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codeName="ThisWorkbook" defaultThemeVersion="124226"/>
  <mc:AlternateContent xmlns:mc="http://schemas.openxmlformats.org/markup-compatibility/2006">
    <mc:Choice Requires="x15">
      <x15ac:absPath xmlns:x15ac="http://schemas.microsoft.com/office/spreadsheetml/2010/11/ac" url="C:\Users\Shaila\Dropbox\Classes\Social Analytics\Spring 2017\Datasets\"/>
    </mc:Choice>
  </mc:AlternateContent>
  <bookViews>
    <workbookView xWindow="0" yWindow="0" windowWidth="11640" windowHeight="705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1027"/>
</workbook>
</file>

<file path=xl/calcChain.xml><?xml version="1.0" encoding="utf-8"?>
<calcChain xmlns="http://schemas.openxmlformats.org/spreadsheetml/2006/main">
  <c r="E34" i="7" l="1"/>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l="1"/>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l="1"/>
  <c r="B139" i="7"/>
  <c r="B142" i="7"/>
  <c r="B141" i="7"/>
  <c r="P57" i="7"/>
  <c r="Q57" i="7" s="1"/>
  <c r="P2" i="7"/>
  <c r="B154" i="7"/>
  <c r="B153" i="7"/>
  <c r="B156" i="7"/>
  <c r="B155" i="7"/>
  <c r="R57" i="7"/>
  <c r="S57" i="7" s="1"/>
  <c r="R2" i="7"/>
  <c r="B126" i="7"/>
  <c r="B125" i="7"/>
  <c r="B128" i="7"/>
  <c r="B127" i="7"/>
  <c r="N57" i="7"/>
  <c r="O57" i="7" s="1"/>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G57" i="7" s="1"/>
  <c r="F2" i="7"/>
  <c r="B56" i="7"/>
  <c r="B55" i="7"/>
  <c r="B58" i="7"/>
  <c r="B57" i="7"/>
  <c r="T57"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8" i="7" s="1"/>
  <c r="D57" i="7"/>
  <c r="E57" i="7" s="1"/>
  <c r="D2" i="7"/>
  <c r="U57" i="7"/>
  <c r="P40" i="7" l="1"/>
  <c r="Q39" i="7" s="1"/>
  <c r="Q27" i="7"/>
  <c r="Q3" i="7"/>
  <c r="Q2" i="7"/>
  <c r="R3" i="7"/>
  <c r="R4" i="7" s="1"/>
  <c r="S3" i="7" s="1"/>
  <c r="T3" i="7"/>
  <c r="L3" i="7"/>
  <c r="M2" i="7" s="1"/>
  <c r="N3" i="7"/>
  <c r="H3" i="7"/>
  <c r="J3" i="7"/>
  <c r="D3" i="7"/>
  <c r="D4" i="7" s="1"/>
  <c r="E3" i="7" s="1"/>
  <c r="F3" i="7"/>
  <c r="U2" i="7"/>
  <c r="P41" i="7" l="1"/>
  <c r="P42" i="7" s="1"/>
  <c r="P43" i="7" s="1"/>
  <c r="P44" i="7" s="1"/>
  <c r="P45" i="7" s="1"/>
  <c r="P46" i="7" s="1"/>
  <c r="P47" i="7" s="1"/>
  <c r="P48" i="7" s="1"/>
  <c r="P49" i="7" s="1"/>
  <c r="P50" i="7" s="1"/>
  <c r="P51" i="7" s="1"/>
  <c r="P52" i="7" s="1"/>
  <c r="P53" i="7" s="1"/>
  <c r="P54" i="7" s="1"/>
  <c r="P55" i="7" s="1"/>
  <c r="P56" i="7" s="1"/>
  <c r="Q38" i="7"/>
  <c r="Q5" i="7"/>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8" i="7" s="1"/>
  <c r="I2" i="7"/>
  <c r="J4" i="7"/>
  <c r="K2" i="7"/>
  <c r="H4" i="7"/>
  <c r="H5" i="7" s="1"/>
  <c r="E2" i="7"/>
  <c r="F4" i="7"/>
  <c r="G2" i="7"/>
  <c r="D5" i="7"/>
  <c r="E4" i="7" s="1"/>
  <c r="U3" i="7"/>
  <c r="L40" i="7" l="1"/>
  <c r="M39" i="7" s="1"/>
  <c r="M27" i="7"/>
  <c r="Q6" i="7"/>
  <c r="T5" i="7"/>
  <c r="M3" i="7"/>
  <c r="R6" i="7"/>
  <c r="S5" i="7" s="1"/>
  <c r="I3" i="7"/>
  <c r="N5" i="7"/>
  <c r="O3" i="7"/>
  <c r="M4" i="7"/>
  <c r="M5" i="7"/>
  <c r="M6" i="7"/>
  <c r="J5" i="7"/>
  <c r="K3" i="7"/>
  <c r="H6" i="7"/>
  <c r="I5" i="7" s="1"/>
  <c r="I4" i="7"/>
  <c r="F5" i="7"/>
  <c r="G3" i="7"/>
  <c r="D6" i="7"/>
  <c r="E5" i="7" s="1"/>
  <c r="U4" i="7"/>
  <c r="L41" i="7" l="1"/>
  <c r="L42" i="7" s="1"/>
  <c r="L43" i="7" s="1"/>
  <c r="L44" i="7" s="1"/>
  <c r="L45" i="7" s="1"/>
  <c r="L46" i="7" s="1"/>
  <c r="L47" i="7" s="1"/>
  <c r="L48" i="7" s="1"/>
  <c r="L49" i="7" s="1"/>
  <c r="L50" i="7" s="1"/>
  <c r="L51" i="7" s="1"/>
  <c r="L52" i="7" s="1"/>
  <c r="L53" i="7" s="1"/>
  <c r="L54" i="7" s="1"/>
  <c r="L55" i="7" s="1"/>
  <c r="L56" i="7" s="1"/>
  <c r="M38" i="7"/>
  <c r="Q7" i="7"/>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8" i="7"/>
  <c r="N26" i="7"/>
  <c r="O25" i="7" s="1"/>
  <c r="M28" i="7"/>
  <c r="J26" i="7"/>
  <c r="K25" i="7" s="1"/>
  <c r="H28" i="7"/>
  <c r="F26" i="7"/>
  <c r="G25" i="7" s="1"/>
  <c r="D28" i="7"/>
  <c r="U25" i="7"/>
  <c r="I26" i="7" l="1"/>
  <c r="I27" i="7"/>
  <c r="S26" i="7"/>
  <c r="S27" i="7"/>
  <c r="E26" i="7"/>
  <c r="E27" i="7"/>
  <c r="Q28" i="7"/>
  <c r="T28" i="7"/>
  <c r="U27" i="7" s="1"/>
  <c r="R40" i="7"/>
  <c r="S39" i="7" s="1"/>
  <c r="N28" i="7"/>
  <c r="M40" i="7"/>
  <c r="J28" i="7"/>
  <c r="H40" i="7"/>
  <c r="I39" i="7" s="1"/>
  <c r="F28" i="7"/>
  <c r="D40" i="7"/>
  <c r="E39" i="7" s="1"/>
  <c r="I28" i="7" l="1"/>
  <c r="I38" i="7"/>
  <c r="E28" i="7"/>
  <c r="E38" i="7"/>
  <c r="S28" i="7"/>
  <c r="S38" i="7"/>
  <c r="K26" i="7"/>
  <c r="K27" i="7"/>
  <c r="G26" i="7"/>
  <c r="G27" i="7"/>
  <c r="O26" i="7"/>
  <c r="O27" i="7"/>
  <c r="Q40" i="7"/>
  <c r="T40" i="7"/>
  <c r="R41" i="7"/>
  <c r="S40" i="7" s="1"/>
  <c r="N40" i="7"/>
  <c r="O39" i="7" s="1"/>
  <c r="M41" i="7"/>
  <c r="J40" i="7"/>
  <c r="K39" i="7" s="1"/>
  <c r="H41" i="7"/>
  <c r="I40" i="7" s="1"/>
  <c r="F40" i="7"/>
  <c r="G39" i="7" s="1"/>
  <c r="D41" i="7"/>
  <c r="E40" i="7" s="1"/>
  <c r="U26" i="7"/>
  <c r="U38" i="7" l="1"/>
  <c r="U39" i="7"/>
  <c r="K28" i="7"/>
  <c r="K38" i="7"/>
  <c r="G28" i="7"/>
  <c r="G38" i="7"/>
  <c r="O28" i="7"/>
  <c r="O38" i="7"/>
  <c r="Q41" i="7"/>
  <c r="T41" i="7"/>
  <c r="R42" i="7"/>
  <c r="N41" i="7"/>
  <c r="O40" i="7" s="1"/>
  <c r="M42" i="7"/>
  <c r="J41" i="7"/>
  <c r="K40" i="7" s="1"/>
  <c r="H42" i="7"/>
  <c r="I41" i="7" s="1"/>
  <c r="F41" i="7"/>
  <c r="G40" i="7" s="1"/>
  <c r="D42" i="7"/>
  <c r="E41" i="7" s="1"/>
  <c r="U28" i="7"/>
  <c r="U40" i="7"/>
  <c r="Q42" i="7" l="1"/>
  <c r="T42" i="7"/>
  <c r="R43" i="7"/>
  <c r="S42" i="7" s="1"/>
  <c r="S41" i="7"/>
  <c r="N42" i="7"/>
  <c r="O41" i="7" s="1"/>
  <c r="M43" i="7"/>
  <c r="J42" i="7"/>
  <c r="K41" i="7" s="1"/>
  <c r="H43" i="7"/>
  <c r="I42" i="7" s="1"/>
  <c r="F42" i="7"/>
  <c r="G41" i="7" s="1"/>
  <c r="D43" i="7"/>
  <c r="E42" i="7" s="1"/>
  <c r="U41" i="7"/>
  <c r="Q43" i="7" l="1"/>
  <c r="T43" i="7"/>
  <c r="R44" i="7"/>
  <c r="S43" i="7" s="1"/>
  <c r="N43" i="7"/>
  <c r="O42" i="7" s="1"/>
  <c r="M44" i="7"/>
  <c r="J43" i="7"/>
  <c r="K42" i="7" s="1"/>
  <c r="H44" i="7"/>
  <c r="I43" i="7" s="1"/>
  <c r="F43" i="7"/>
  <c r="G42" i="7" s="1"/>
  <c r="D44" i="7"/>
  <c r="E43" i="7" s="1"/>
  <c r="U42" i="7"/>
  <c r="Q44" i="7" l="1"/>
  <c r="T44" i="7"/>
  <c r="R45" i="7"/>
  <c r="N44" i="7"/>
  <c r="O43" i="7" s="1"/>
  <c r="M45" i="7"/>
  <c r="J44" i="7"/>
  <c r="K43" i="7" s="1"/>
  <c r="H45" i="7"/>
  <c r="I44" i="7" s="1"/>
  <c r="F44" i="7"/>
  <c r="G43" i="7" s="1"/>
  <c r="D45" i="7"/>
  <c r="E44" i="7" s="1"/>
  <c r="U43" i="7"/>
  <c r="Q45" i="7" l="1"/>
  <c r="T45" i="7"/>
  <c r="R46" i="7"/>
  <c r="S45" i="7" s="1"/>
  <c r="S44" i="7"/>
  <c r="N45" i="7"/>
  <c r="O44" i="7" s="1"/>
  <c r="M46" i="7"/>
  <c r="J45" i="7"/>
  <c r="K44" i="7" s="1"/>
  <c r="H46" i="7"/>
  <c r="I45" i="7" s="1"/>
  <c r="F45" i="7"/>
  <c r="G44" i="7" s="1"/>
  <c r="D46" i="7"/>
  <c r="E45" i="7" s="1"/>
  <c r="U44" i="7"/>
  <c r="Q46" i="7" l="1"/>
  <c r="T46" i="7"/>
  <c r="R47" i="7"/>
  <c r="S46" i="7" s="1"/>
  <c r="N46" i="7"/>
  <c r="O45" i="7" s="1"/>
  <c r="M47" i="7"/>
  <c r="J46" i="7"/>
  <c r="K45" i="7" s="1"/>
  <c r="H47" i="7"/>
  <c r="I46" i="7" s="1"/>
  <c r="F46" i="7"/>
  <c r="G45" i="7" s="1"/>
  <c r="D47" i="7"/>
  <c r="E46" i="7" s="1"/>
  <c r="U45" i="7"/>
  <c r="Q47" i="7" l="1"/>
  <c r="T47" i="7"/>
  <c r="R48" i="7"/>
  <c r="S47" i="7" s="1"/>
  <c r="N47" i="7"/>
  <c r="O46" i="7" s="1"/>
  <c r="M48" i="7"/>
  <c r="J47" i="7"/>
  <c r="K46" i="7" s="1"/>
  <c r="H48" i="7"/>
  <c r="I47" i="7" s="1"/>
  <c r="F47" i="7"/>
  <c r="G46" i="7" s="1"/>
  <c r="D48" i="7"/>
  <c r="E47" i="7" s="1"/>
  <c r="U46" i="7"/>
  <c r="Q48" i="7" l="1"/>
  <c r="T48" i="7"/>
  <c r="R49" i="7"/>
  <c r="S48" i="7" s="1"/>
  <c r="N48" i="7"/>
  <c r="O47" i="7" s="1"/>
  <c r="M49" i="7"/>
  <c r="J48" i="7"/>
  <c r="K47" i="7" s="1"/>
  <c r="H49" i="7"/>
  <c r="I48" i="7" s="1"/>
  <c r="F48" i="7"/>
  <c r="G47" i="7" s="1"/>
  <c r="D49" i="7"/>
  <c r="E48" i="7" s="1"/>
  <c r="U47" i="7"/>
  <c r="Q49" i="7" l="1"/>
  <c r="T49" i="7"/>
  <c r="R50" i="7"/>
  <c r="S49" i="7" s="1"/>
  <c r="N49" i="7"/>
  <c r="O48" i="7" s="1"/>
  <c r="M50" i="7"/>
  <c r="J49" i="7"/>
  <c r="K48" i="7" s="1"/>
  <c r="H50" i="7"/>
  <c r="I49" i="7" s="1"/>
  <c r="F49" i="7"/>
  <c r="G48" i="7" s="1"/>
  <c r="D50" i="7"/>
  <c r="E49" i="7" s="1"/>
  <c r="U48" i="7"/>
  <c r="Q50" i="7" l="1"/>
  <c r="T50" i="7"/>
  <c r="R51" i="7"/>
  <c r="S50" i="7" s="1"/>
  <c r="N50" i="7"/>
  <c r="O49" i="7" s="1"/>
  <c r="M51" i="7"/>
  <c r="J50" i="7"/>
  <c r="K49" i="7" s="1"/>
  <c r="H51" i="7"/>
  <c r="I50" i="7" s="1"/>
  <c r="F50" i="7"/>
  <c r="G49" i="7" s="1"/>
  <c r="D51" i="7"/>
  <c r="E50" i="7" s="1"/>
  <c r="U49" i="7"/>
  <c r="Q51" i="7" l="1"/>
  <c r="T51" i="7"/>
  <c r="R52" i="7"/>
  <c r="S51" i="7" s="1"/>
  <c r="N51" i="7"/>
  <c r="O50" i="7" s="1"/>
  <c r="M52" i="7"/>
  <c r="J51" i="7"/>
  <c r="K50" i="7" s="1"/>
  <c r="H52" i="7"/>
  <c r="I51" i="7" s="1"/>
  <c r="F51" i="7"/>
  <c r="G50" i="7" s="1"/>
  <c r="D52" i="7"/>
  <c r="E51" i="7" s="1"/>
  <c r="U50" i="7"/>
  <c r="Q52" i="7" l="1"/>
  <c r="T52" i="7"/>
  <c r="R53" i="7"/>
  <c r="S52" i="7" s="1"/>
  <c r="N52" i="7"/>
  <c r="O51" i="7" s="1"/>
  <c r="M53" i="7"/>
  <c r="J52" i="7"/>
  <c r="K51" i="7" s="1"/>
  <c r="H53" i="7"/>
  <c r="I52" i="7" s="1"/>
  <c r="F52" i="7"/>
  <c r="G51" i="7" s="1"/>
  <c r="D53" i="7"/>
  <c r="E52" i="7" s="1"/>
  <c r="U51" i="7"/>
  <c r="Q53" i="7" l="1"/>
  <c r="T53" i="7"/>
  <c r="R54" i="7"/>
  <c r="S53" i="7" s="1"/>
  <c r="N53" i="7"/>
  <c r="O52" i="7" s="1"/>
  <c r="M54" i="7"/>
  <c r="J53" i="7"/>
  <c r="K52" i="7" s="1"/>
  <c r="H54" i="7"/>
  <c r="I53" i="7" s="1"/>
  <c r="F53" i="7"/>
  <c r="G52" i="7" s="1"/>
  <c r="D54" i="7"/>
  <c r="E53" i="7" s="1"/>
  <c r="U52" i="7"/>
  <c r="Q56" i="7" l="1"/>
  <c r="Q54" i="7"/>
  <c r="T54" i="7"/>
  <c r="R55" i="7"/>
  <c r="S54" i="7" s="1"/>
  <c r="N54" i="7"/>
  <c r="O53" i="7" s="1"/>
  <c r="M55" i="7"/>
  <c r="M56" i="7"/>
  <c r="J54" i="7"/>
  <c r="K53" i="7" s="1"/>
  <c r="H55" i="7"/>
  <c r="I54" i="7" s="1"/>
  <c r="F54" i="7"/>
  <c r="G53" i="7" s="1"/>
  <c r="D55" i="7"/>
  <c r="E54" i="7" s="1"/>
  <c r="U53" i="7"/>
  <c r="Q55" i="7" l="1"/>
  <c r="T55" i="7"/>
  <c r="R56" i="7"/>
  <c r="S56" i="7" s="1"/>
  <c r="N55" i="7"/>
  <c r="O54" i="7" s="1"/>
  <c r="J55" i="7"/>
  <c r="K54" i="7" s="1"/>
  <c r="H56" i="7"/>
  <c r="I56" i="7" s="1"/>
  <c r="F55" i="7"/>
  <c r="G54" i="7" s="1"/>
  <c r="D56" i="7"/>
  <c r="E56" i="7" s="1"/>
  <c r="U54" i="7"/>
  <c r="S55" i="7" l="1"/>
  <c r="T56" i="7"/>
  <c r="N56" i="7"/>
  <c r="O56" i="7" s="1"/>
  <c r="J56" i="7"/>
  <c r="K56" i="7" s="1"/>
  <c r="I55" i="7"/>
  <c r="F56" i="7"/>
  <c r="G56" i="7" s="1"/>
  <c r="E55" i="7"/>
  <c r="U56" i="7"/>
  <c r="O55" i="7" l="1"/>
  <c r="K55" i="7"/>
  <c r="G55" i="7"/>
  <c r="U55"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<sst xmlns="http://schemas.openxmlformats.org/spreadsheetml/2006/main" count="86573" uniqueCount="36427">
  <si>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</si>
  <si>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</si>
  <si>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</si>
  <si>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</si>
  <si>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</si>
  <si>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</si>
  <si>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</si>
  <si>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</si>
  <si>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</si>
  <si>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</si>
  <si>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</si>
  <si>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</si>
  <si>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</si>
  <si>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</si>
  <si>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</si>
  <si>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</si>
  <si>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</si>
  <si>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</si>
  <si>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</si>
  <si>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</si>
  <si>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</si>
  <si>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</si>
  <si>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</si>
  <si>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</si>
  <si>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</si>
  <si>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</si>
  <si>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</si>
  <si>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</si>
  <si>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</si>
  <si>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</si>
  <si>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</si>
  <si>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</si>
  <si>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</si>
  <si>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</si>
  <si>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</si>
  <si>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</si>
  <si>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</si>
  <si>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</si>
  <si>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</si>
  <si>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</si>
  <si>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</si>
  <si>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</si>
  <si>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</si>
  <si>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</si>
  <si>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</si>
  <si>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</si>
  <si>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</si>
  <si>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</si>
  <si>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</si>
  <si>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</si>
  <si>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</si>
  <si>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</si>
  <si>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</si>
  <si>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</si>
  <si>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</si>
  <si>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</si>
  <si>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</si>
  <si>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</si>
  <si>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</si>
  <si>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</si>
  <si>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</si>
  <si>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</si>
  <si>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</si>
  <si>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</si>
  <si>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</si>
  <si>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</si>
  <si>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</si>
  <si>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</si>
  <si>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</si>
  <si>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</si>
  <si>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</si>
  <si>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</si>
  <si>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</si>
  <si>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</si>
  <si>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</si>
  <si>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</si>
  <si>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</si>
  <si>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</si>
  <si>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</si>
  <si>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</si>
  <si>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</si>
  <si>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</si>
  <si>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</si>
  <si>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</si>
  <si>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</si>
  <si>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</si>
  <si>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</si>
  <si>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</si>
  <si>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</si>
  <si>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</si>
  <si>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</si>
  <si>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</si>
  <si>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</si>
  <si>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</si>
  <si>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</si>
  <si>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</si>
  <si>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</si>
  <si>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</si>
  <si>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</si>
  <si>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</si>
  <si>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</si>
  <si>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</si>
  <si>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</si>
  <si>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</si>
  <si>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</si>
  <si>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</si>
  <si>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</si>
  <si>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</si>
  <si>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</si>
  <si>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</si>
  <si>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</si>
  <si>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</si>
  <si>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</si>
  <si>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</si>
  <si>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</si>
  <si>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</si>
  <si>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</si>
  <si>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</si>
  <si>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</si>
  <si>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</si>
  <si>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</si>
  <si>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</si>
  <si>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</si>
  <si>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</si>
  <si>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</si>
  <si>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</si>
  <si>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</si>
  <si>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</si>
  <si>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</si>
  <si>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</si>
  <si>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</si>
  <si>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</si>
  <si>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</si>
  <si>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</si>
  <si>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</si>
  <si>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</si>
  <si>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</si>
  <si>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</si>
  <si>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</si>
  <si>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</si>
  <si>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</si>
  <si>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</si>
  <si>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</si>
  <si>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</si>
  <si>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</si>
  <si>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</si>
  <si>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</si>
  <si>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</si>
  <si>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</si>
  <si>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</si>
  <si>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</si>
  <si>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</si>
  <si>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</si>
  <si>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</si>
  <si>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</si>
  <si>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</si>
  <si>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</si>
  <si>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</si>
  <si>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</si>
  <si>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</si>
  <si>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</si>
  <si>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</si>
  <si>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</si>
  <si>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</si>
  <si>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</si>
  <si>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</si>
  <si>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</si>
  <si>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</si>
  <si>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</si>
  <si>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</si>
  <si>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</si>
  <si>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</si>
  <si>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</si>
  <si>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</si>
  <si>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</si>
  <si>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</si>
  <si>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</si>
  <si>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</si>
  <si>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</si>
  <si>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</si>
  <si>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</si>
  <si>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</si>
  <si>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</si>
  <si>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</si>
  <si>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</si>
  <si>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</si>
  <si>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</si>
  <si>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</si>
  <si>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</si>
  <si>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Favorited</t>
  </si>
  <si>
    <t>Favorite Count</t>
  </si>
  <si>
    <t>In-Reply-To User ID</t>
  </si>
  <si>
    <t>Is Quote Status</t>
  </si>
  <si>
    <t>Language</t>
  </si>
  <si>
    <t>Possibly Sensitive</t>
  </si>
  <si>
    <t>Quoted Status ID</t>
  </si>
  <si>
    <t>Retweeted</t>
  </si>
  <si>
    <t>Retweet Count</t>
  </si>
  <si>
    <t>Retweet ID</t>
  </si>
  <si>
    <t>Source</t>
  </si>
  <si>
    <t>Truncated</t>
  </si>
  <si>
    <t>Unified Twitter ID</t>
  </si>
  <si>
    <t>Added By Extended Analysis</t>
  </si>
  <si>
    <t>Corrected By Extended Analysis</t>
  </si>
  <si>
    <t>Place Bounding Box</t>
  </si>
  <si>
    <t>Place Country</t>
  </si>
  <si>
    <t>Place Country Code</t>
  </si>
  <si>
    <t>Place Full Name</t>
  </si>
  <si>
    <t>Place ID</t>
  </si>
  <si>
    <t>Place Name</t>
  </si>
  <si>
    <t>Place Type</t>
  </si>
  <si>
    <t>Place URL</t>
  </si>
  <si>
    <t>doetunes</t>
  </si>
  <si>
    <t>blakepatraw</t>
  </si>
  <si>
    <t>sasssleeey</t>
  </si>
  <si>
    <t>williamnguyen89</t>
  </si>
  <si>
    <t>slimsook</t>
  </si>
  <si>
    <t>maddiewondrasek</t>
  </si>
  <si>
    <t>breechau</t>
  </si>
  <si>
    <t>makdawnn</t>
  </si>
  <si>
    <t>ohmeohmyohemily</t>
  </si>
  <si>
    <t>ivegotzooms</t>
  </si>
  <si>
    <t>tyoungblooodd</t>
  </si>
  <si>
    <t>pro_circumcised</t>
  </si>
  <si>
    <t>mxs_chick</t>
  </si>
  <si>
    <t>bbonnie123</t>
  </si>
  <si>
    <t>scooppp_</t>
  </si>
  <si>
    <t>_drodriguee</t>
  </si>
  <si>
    <t>m_wiltz_</t>
  </si>
  <si>
    <t>corinnefaith_</t>
  </si>
  <si>
    <t>krisiness_</t>
  </si>
  <si>
    <t>dozens</t>
  </si>
  <si>
    <t>susieq6shooter</t>
  </si>
  <si>
    <t>crystal_paigeee</t>
  </si>
  <si>
    <t>crazypompeo</t>
  </si>
  <si>
    <t>esthermsmithart</t>
  </si>
  <si>
    <t>dwadebsfan</t>
  </si>
  <si>
    <t>ruben3hunna</t>
  </si>
  <si>
    <t>parkersmurf</t>
  </si>
  <si>
    <t>jdforshort</t>
  </si>
  <si>
    <t>damnnndes</t>
  </si>
  <si>
    <t>xo__cj</t>
  </si>
  <si>
    <t>amborin</t>
  </si>
  <si>
    <t>bernieorbustla</t>
  </si>
  <si>
    <t>eveningstar_nm</t>
  </si>
  <si>
    <t>enzerukristin</t>
  </si>
  <si>
    <t>jxrdanjames</t>
  </si>
  <si>
    <t>waylon_upchurch</t>
  </si>
  <si>
    <t>kriscollis</t>
  </si>
  <si>
    <t>emflem23</t>
  </si>
  <si>
    <t>jjmikemike</t>
  </si>
  <si>
    <t>long_archer</t>
  </si>
  <si>
    <t>rock_golem</t>
  </si>
  <si>
    <t>eggertma</t>
  </si>
  <si>
    <t>annieangst</t>
  </si>
  <si>
    <t>mellowmanowar</t>
  </si>
  <si>
    <t>cook_robert_l</t>
  </si>
  <si>
    <t>bcelentano97</t>
  </si>
  <si>
    <t>florallemur_</t>
  </si>
  <si>
    <t>kelseybottoms17</t>
  </si>
  <si>
    <t>tinypackmule</t>
  </si>
  <si>
    <t>ohno_its_kamii</t>
  </si>
  <si>
    <t>crispyboiledegg</t>
  </si>
  <si>
    <t>kaycheetah</t>
  </si>
  <si>
    <t>noelleeleainn</t>
  </si>
  <si>
    <t>theoutlawartist</t>
  </si>
  <si>
    <t>kylierenay</t>
  </si>
  <si>
    <t>spain_eu_dubai</t>
  </si>
  <si>
    <t>jackyjannice</t>
  </si>
  <si>
    <t>lpzmcelee</t>
  </si>
  <si>
    <t>tereeee_77</t>
  </si>
  <si>
    <t>jamespare</t>
  </si>
  <si>
    <t>freebieradar</t>
  </si>
  <si>
    <t>shecocainewhite</t>
  </si>
  <si>
    <t>sandystark21</t>
  </si>
  <si>
    <t>anationofmoms</t>
  </si>
  <si>
    <t>gougeizzy</t>
  </si>
  <si>
    <t>_tattsonmyarm_</t>
  </si>
  <si>
    <t>pacificoreconst</t>
  </si>
  <si>
    <t>artsy_dreadhead</t>
  </si>
  <si>
    <t>mckinnonbrandy</t>
  </si>
  <si>
    <t>dixonshuman</t>
  </si>
  <si>
    <t>splinteredvinyl</t>
  </si>
  <si>
    <t>fi_first0122</t>
  </si>
  <si>
    <t>hackettout</t>
  </si>
  <si>
    <t>1cybernaut</t>
  </si>
  <si>
    <t>prettypuff30</t>
  </si>
  <si>
    <t>mamakiki_</t>
  </si>
  <si>
    <t>kristen_laurren</t>
  </si>
  <si>
    <t>tracyca6367</t>
  </si>
  <si>
    <t>morgan_byasee</t>
  </si>
  <si>
    <t>hillofkansas</t>
  </si>
  <si>
    <t>ncseagal</t>
  </si>
  <si>
    <t>halfsh3ll3dh3r0</t>
  </si>
  <si>
    <t>naomi2williams</t>
  </si>
  <si>
    <t>swagbysammy</t>
  </si>
  <si>
    <t>scottyhasty</t>
  </si>
  <si>
    <t>cbreoklahoma</t>
  </si>
  <si>
    <t>richhomiepres</t>
  </si>
  <si>
    <t>austinpsmith96</t>
  </si>
  <si>
    <t>hailey_cheer252</t>
  </si>
  <si>
    <t>vplxifryp</t>
  </si>
  <si>
    <t>refreshrestyle</t>
  </si>
  <si>
    <t>unexpectedele</t>
  </si>
  <si>
    <t>ecumandersss916</t>
  </si>
  <si>
    <t>chrisslynn96</t>
  </si>
  <si>
    <t>katelyn_m_2013</t>
  </si>
  <si>
    <t>karlene1972</t>
  </si>
  <si>
    <t>gabsmertes</t>
  </si>
  <si>
    <t>beginwithin444</t>
  </si>
  <si>
    <t>nikkivojacek</t>
  </si>
  <si>
    <t>hannahknowmiley</t>
  </si>
  <si>
    <t>haleyrid</t>
  </si>
  <si>
    <t>jtothehellno</t>
  </si>
  <si>
    <t>jinxland</t>
  </si>
  <si>
    <t>iris_may1</t>
  </si>
  <si>
    <t>rachelkreidt</t>
  </si>
  <si>
    <t>dovely_demeanor</t>
  </si>
  <si>
    <t>lauren_davis__</t>
  </si>
  <si>
    <t>kiarakearney_</t>
  </si>
  <si>
    <t>reanicolee</t>
  </si>
  <si>
    <t>alexisjmca</t>
  </si>
  <si>
    <t>kaleighwebb</t>
  </si>
  <si>
    <t>angelicarrogers</t>
  </si>
  <si>
    <t>haven_sipsyy</t>
  </si>
  <si>
    <t>haydensunny</t>
  </si>
  <si>
    <t>kstapleton359</t>
  </si>
  <si>
    <t>taygrigs</t>
  </si>
  <si>
    <t>derisamich</t>
  </si>
  <si>
    <t>amandalynn_251</t>
  </si>
  <si>
    <t>rachel_maupin</t>
  </si>
  <si>
    <t>kelsey_climer</t>
  </si>
  <si>
    <t>butai_trash</t>
  </si>
  <si>
    <t>c0mpl3x1ty1</t>
  </si>
  <si>
    <t>spellcrest</t>
  </si>
  <si>
    <t>two_thanks</t>
  </si>
  <si>
    <t>toastcrust</t>
  </si>
  <si>
    <t>washingmachineo</t>
  </si>
  <si>
    <t>skywardshield</t>
  </si>
  <si>
    <t>amiorigami</t>
  </si>
  <si>
    <t>th3p1ch</t>
  </si>
  <si>
    <t>wiltejkiel</t>
  </si>
  <si>
    <t>mikejonessez</t>
  </si>
  <si>
    <t>falsevampyre</t>
  </si>
  <si>
    <t>theiceyglaceon</t>
  </si>
  <si>
    <t>rsblackrose</t>
  </si>
  <si>
    <t>shepfax</t>
  </si>
  <si>
    <t>kimmistry7</t>
  </si>
  <si>
    <t>top_dallas</t>
  </si>
  <si>
    <t>peyt_leighanne</t>
  </si>
  <si>
    <t>kaylacoleman7</t>
  </si>
  <si>
    <t>sehnng</t>
  </si>
  <si>
    <t>kunaldes</t>
  </si>
  <si>
    <t>civilscourge</t>
  </si>
  <si>
    <t>kidl00t</t>
  </si>
  <si>
    <t>ryanriesling</t>
  </si>
  <si>
    <t>guidosaur</t>
  </si>
  <si>
    <t>keira_luvv</t>
  </si>
  <si>
    <t>redthehaze</t>
  </si>
  <si>
    <t>novajelly</t>
  </si>
  <si>
    <t>toriggleason</t>
  </si>
  <si>
    <t>seelorsak</t>
  </si>
  <si>
    <t>wrblnews3</t>
  </si>
  <si>
    <t>thekatburdick</t>
  </si>
  <si>
    <t>bertsayswoof</t>
  </si>
  <si>
    <t>madisonsinku</t>
  </si>
  <si>
    <t>timesnewromary</t>
  </si>
  <si>
    <t>bryamber_</t>
  </si>
  <si>
    <t>davste0816</t>
  </si>
  <si>
    <t>richcareer</t>
  </si>
  <si>
    <t>bryantrone</t>
  </si>
  <si>
    <t>excaliburnerd</t>
  </si>
  <si>
    <t>meghums</t>
  </si>
  <si>
    <t>vonngoblin</t>
  </si>
  <si>
    <t>srsrazzmatazz</t>
  </si>
  <si>
    <t>someponyelse</t>
  </si>
  <si>
    <t>cadycat</t>
  </si>
  <si>
    <t>hannahrox763</t>
  </si>
  <si>
    <t>cuteasssam</t>
  </si>
  <si>
    <t>lysssd8</t>
  </si>
  <si>
    <t>morganfaris</t>
  </si>
  <si>
    <t>miniimoutotime</t>
  </si>
  <si>
    <t>suchclumsyhands</t>
  </si>
  <si>
    <t>magouirkann</t>
  </si>
  <si>
    <t>yoderofkansas</t>
  </si>
  <si>
    <t>_collyflower</t>
  </si>
  <si>
    <t>irldork</t>
  </si>
  <si>
    <t>terencebrady6</t>
  </si>
  <si>
    <t>futaboshi_twins</t>
  </si>
  <si>
    <t>conniedriggers</t>
  </si>
  <si>
    <t>wxtx54</t>
  </si>
  <si>
    <t>wtvm</t>
  </si>
  <si>
    <t>blackbloom186</t>
  </si>
  <si>
    <t>naturallybrittt</t>
  </si>
  <si>
    <t>joshjablonski15</t>
  </si>
  <si>
    <t>lagrangegagov</t>
  </si>
  <si>
    <t>revivedsin</t>
  </si>
  <si>
    <t>lithiumacid_</t>
  </si>
  <si>
    <t>avocadoux</t>
  </si>
  <si>
    <t>koushiroizumi</t>
  </si>
  <si>
    <t>blrnerd</t>
  </si>
  <si>
    <t>miss_dreamland_</t>
  </si>
  <si>
    <t>bekahwilliams16</t>
  </si>
  <si>
    <t>ashley_dawn67</t>
  </si>
  <si>
    <t>juliatschuler</t>
  </si>
  <si>
    <t>iyamifucker</t>
  </si>
  <si>
    <t>bitterincense</t>
  </si>
  <si>
    <t>tomikawheeler</t>
  </si>
  <si>
    <t>symphonicblues</t>
  </si>
  <si>
    <t>85soutandabout</t>
  </si>
  <si>
    <t>topcolumbusnow</t>
  </si>
  <si>
    <t>karennnix</t>
  </si>
  <si>
    <t>franknfurterrrr</t>
  </si>
  <si>
    <t>confirmedangel</t>
  </si>
  <si>
    <t>shaniashyanne</t>
  </si>
  <si>
    <t>plantdroid</t>
  </si>
  <si>
    <t>troupcogov</t>
  </si>
  <si>
    <t>junhongtwt</t>
  </si>
  <si>
    <t>maxamegalon2000</t>
  </si>
  <si>
    <t>princess_snivy</t>
  </si>
  <si>
    <t>leslie_0823</t>
  </si>
  <si>
    <t>fynralyl</t>
  </si>
  <si>
    <t>gaycorgis</t>
  </si>
  <si>
    <t>dmitriev_lukyan</t>
  </si>
  <si>
    <t>nellyvillee</t>
  </si>
  <si>
    <t>manfredfinch</t>
  </si>
  <si>
    <t>bayleestamey</t>
  </si>
  <si>
    <t>arellanovenus</t>
  </si>
  <si>
    <t>emilygracekirby</t>
  </si>
  <si>
    <t>tjmin21</t>
  </si>
  <si>
    <t>karstennelson_</t>
  </si>
  <si>
    <t>ultrarares</t>
  </si>
  <si>
    <t>lizette_esp</t>
  </si>
  <si>
    <t>k000lkayla</t>
  </si>
  <si>
    <t>littlemexii</t>
  </si>
  <si>
    <t>marmolejosteph</t>
  </si>
  <si>
    <t>molindaa_</t>
  </si>
  <si>
    <t>redsmoon</t>
  </si>
  <si>
    <t>_real_liess</t>
  </si>
  <si>
    <t>mshstheatre</t>
  </si>
  <si>
    <t>theatricallyliz</t>
  </si>
  <si>
    <t>todobaku_bot</t>
  </si>
  <si>
    <t>_aboveavgjoe_</t>
  </si>
  <si>
    <t>arcanechampion</t>
  </si>
  <si>
    <t>rangelcoleton</t>
  </si>
  <si>
    <t>sifuentesdes</t>
  </si>
  <si>
    <t>ald4006</t>
  </si>
  <si>
    <t>fairytransfathr</t>
  </si>
  <si>
    <t>mistressnicci</t>
  </si>
  <si>
    <t>88weighted</t>
  </si>
  <si>
    <t>againderman</t>
  </si>
  <si>
    <t>danrichomes</t>
  </si>
  <si>
    <t>aaronwporter</t>
  </si>
  <si>
    <t>lockcade643</t>
  </si>
  <si>
    <t>wasupitsbruno</t>
  </si>
  <si>
    <t>wavelessvgc</t>
  </si>
  <si>
    <t>cryingrivers</t>
  </si>
  <si>
    <t>kwestphal15</t>
  </si>
  <si>
    <t>haileyyybuggg</t>
  </si>
  <si>
    <t>andrewcochell</t>
  </si>
  <si>
    <t>aylenyy</t>
  </si>
  <si>
    <t>rachelbarrick</t>
  </si>
  <si>
    <t>jripleywrbl</t>
  </si>
  <si>
    <t>bengui122</t>
  </si>
  <si>
    <t>miss_lys94</t>
  </si>
  <si>
    <t>drew_mckaig11</t>
  </si>
  <si>
    <t>amazingraelina</t>
  </si>
  <si>
    <t>chessinchocolat</t>
  </si>
  <si>
    <t>hajouen</t>
  </si>
  <si>
    <t>briawkward_</t>
  </si>
  <si>
    <t>micahworleyyy</t>
  </si>
  <si>
    <t>nonokiri</t>
  </si>
  <si>
    <t>tatalapeachez</t>
  </si>
  <si>
    <t>mithritadeshd</t>
  </si>
  <si>
    <t>owennnthomas</t>
  </si>
  <si>
    <t>qrunchy</t>
  </si>
  <si>
    <t>catfrog69</t>
  </si>
  <si>
    <t>ohwowbpowell</t>
  </si>
  <si>
    <t>ferrovore</t>
  </si>
  <si>
    <t>leokumifucker</t>
  </si>
  <si>
    <t>fujin_yumi</t>
  </si>
  <si>
    <t>liza_kaizuka</t>
  </si>
  <si>
    <t>ryunosuketanaka</t>
  </si>
  <si>
    <t>fujin_goomy33</t>
  </si>
  <si>
    <t>psitrainer</t>
  </si>
  <si>
    <t>creepiestpasta</t>
  </si>
  <si>
    <t>devadander_</t>
  </si>
  <si>
    <t>timidspheal</t>
  </si>
  <si>
    <t>dirkgrundy</t>
  </si>
  <si>
    <t>nuclearhologram</t>
  </si>
  <si>
    <t>yasmine_chkarka</t>
  </si>
  <si>
    <t>wallyxsama</t>
  </si>
  <si>
    <t>makemmac</t>
  </si>
  <si>
    <t>colliercheyenne</t>
  </si>
  <si>
    <t>coolandgoth</t>
  </si>
  <si>
    <t>melbeenjuiced</t>
  </si>
  <si>
    <t>boredhoney</t>
  </si>
  <si>
    <t>bbymolio</t>
  </si>
  <si>
    <t>_mackavee</t>
  </si>
  <si>
    <t>perlassion</t>
  </si>
  <si>
    <t>diyoha29</t>
  </si>
  <si>
    <t>carlsjunior_</t>
  </si>
  <si>
    <t>ninareg0499</t>
  </si>
  <si>
    <t>coldpizaz</t>
  </si>
  <si>
    <t>fouryoko</t>
  </si>
  <si>
    <t>xx_damica_xx</t>
  </si>
  <si>
    <t>champagnekanye</t>
  </si>
  <si>
    <t>meganduda_</t>
  </si>
  <si>
    <t>losee_tonya</t>
  </si>
  <si>
    <t>rominyaaan</t>
  </si>
  <si>
    <t>marty_og_mcfly</t>
  </si>
  <si>
    <t>yoneysii</t>
  </si>
  <si>
    <t>pasillas_cj</t>
  </si>
  <si>
    <t>the301st</t>
  </si>
  <si>
    <t>pabloesuxx</t>
  </si>
  <si>
    <t>ceraphh</t>
  </si>
  <si>
    <t>trulysardonyx</t>
  </si>
  <si>
    <t>isaacf0wler</t>
  </si>
  <si>
    <t>posindustries</t>
  </si>
  <si>
    <t>dopurun</t>
  </si>
  <si>
    <t>lewd__lerxst</t>
  </si>
  <si>
    <t>flygones</t>
  </si>
  <si>
    <t>sasukesbbymomma</t>
  </si>
  <si>
    <t>misstippytap</t>
  </si>
  <si>
    <t>anastyweeaboo</t>
  </si>
  <si>
    <t>reallifeloli</t>
  </si>
  <si>
    <t>katemetzler711</t>
  </si>
  <si>
    <t>psychxnauts</t>
  </si>
  <si>
    <t>cumbust</t>
  </si>
  <si>
    <t>leahdoire</t>
  </si>
  <si>
    <t>baughyyboo44</t>
  </si>
  <si>
    <t>yung_jdaddy</t>
  </si>
  <si>
    <t>orphnochking</t>
  </si>
  <si>
    <t>scrubbywhiteguy</t>
  </si>
  <si>
    <t>xx_nice_guy_xx</t>
  </si>
  <si>
    <t>holyhelenn</t>
  </si>
  <si>
    <t>kamrynmilan</t>
  </si>
  <si>
    <t>caryalyn</t>
  </si>
  <si>
    <t>sassymcknockers</t>
  </si>
  <si>
    <t>maverick990</t>
  </si>
  <si>
    <t>peezzzys</t>
  </si>
  <si>
    <t>nenoiska</t>
  </si>
  <si>
    <t>amberxreni</t>
  </si>
  <si>
    <t>hannah_shapiro</t>
  </si>
  <si>
    <t>heysadha</t>
  </si>
  <si>
    <t>empryrean</t>
  </si>
  <si>
    <t>samiloveboddie</t>
  </si>
  <si>
    <t>maryzoom</t>
  </si>
  <si>
    <t>xo_cthrnlkn</t>
  </si>
  <si>
    <t>braandizzle_</t>
  </si>
  <si>
    <t>naturalshawty_</t>
  </si>
  <si>
    <t>anielnotdaniel</t>
  </si>
  <si>
    <t>veronicoool</t>
  </si>
  <si>
    <t>drtgif</t>
  </si>
  <si>
    <t>aye_fuckdaworld</t>
  </si>
  <si>
    <t>jlutterally</t>
  </si>
  <si>
    <t>ashrae720</t>
  </si>
  <si>
    <t>lgadbery</t>
  </si>
  <si>
    <t>jazzrnarie</t>
  </si>
  <si>
    <t>shoutforlife</t>
  </si>
  <si>
    <t>spacemanthejinn</t>
  </si>
  <si>
    <t>skaexogus</t>
  </si>
  <si>
    <t>deidrevstevens</t>
  </si>
  <si>
    <t>kalajenkins</t>
  </si>
  <si>
    <t>emiliorenae</t>
  </si>
  <si>
    <t>minsalbooks</t>
  </si>
  <si>
    <t>uniqueworthy</t>
  </si>
  <si>
    <t>lifeofpipe</t>
  </si>
  <si>
    <t>texasnobama</t>
  </si>
  <si>
    <t>cae_lah</t>
  </si>
  <si>
    <t>raljinto</t>
  </si>
  <si>
    <t>cocopinkie</t>
  </si>
  <si>
    <t>starboyfeiix</t>
  </si>
  <si>
    <t>beccaalv</t>
  </si>
  <si>
    <t>jadore__pink</t>
  </si>
  <si>
    <t>onlythepoets</t>
  </si>
  <si>
    <t>mrstumnas</t>
  </si>
  <si>
    <t>profwildgoose</t>
  </si>
  <si>
    <t>stereoworx</t>
  </si>
  <si>
    <t>__blxckg0d</t>
  </si>
  <si>
    <t>pharsyder</t>
  </si>
  <si>
    <t>hellyjelly577</t>
  </si>
  <si>
    <t>realityundone</t>
  </si>
  <si>
    <t>weedgirl24</t>
  </si>
  <si>
    <t>soyboycass</t>
  </si>
  <si>
    <t>leiscrawny</t>
  </si>
  <si>
    <t>_darrahhh</t>
  </si>
  <si>
    <t>__tieanna__</t>
  </si>
  <si>
    <t>mrmikelawson</t>
  </si>
  <si>
    <t>gilbertromeroaz</t>
  </si>
  <si>
    <t>queensammi_</t>
  </si>
  <si>
    <t>kristinburnss</t>
  </si>
  <si>
    <t>ykiarap</t>
  </si>
  <si>
    <t>sohoneysweet</t>
  </si>
  <si>
    <t>fewwillbechosen</t>
  </si>
  <si>
    <t>jilli212</t>
  </si>
  <si>
    <t>_lauroooo</t>
  </si>
  <si>
    <t>yxngiean</t>
  </si>
  <si>
    <t>cutiefiy</t>
  </si>
  <si>
    <t>givenchyglow</t>
  </si>
  <si>
    <t>nikki_cesa</t>
  </si>
  <si>
    <t>undergroundgato</t>
  </si>
  <si>
    <t>trillernaomi</t>
  </si>
  <si>
    <t>samoansdrop</t>
  </si>
  <si>
    <t>jackiejacobs17</t>
  </si>
  <si>
    <t>demonklng</t>
  </si>
  <si>
    <t>cristaldc5k20</t>
  </si>
  <si>
    <t>khayaosborne</t>
  </si>
  <si>
    <t>totemo_swaggu</t>
  </si>
  <si>
    <t>_skylerjudd</t>
  </si>
  <si>
    <t>princesssurvs</t>
  </si>
  <si>
    <t>_meshun</t>
  </si>
  <si>
    <t>baeg0d_47</t>
  </si>
  <si>
    <t>ogbrooklynxvi</t>
  </si>
  <si>
    <t>aliisonrenee</t>
  </si>
  <si>
    <t>oohbasic</t>
  </si>
  <si>
    <t>fanni216</t>
  </si>
  <si>
    <t>jessiiccaaaaa_</t>
  </si>
  <si>
    <t>_cmarie08</t>
  </si>
  <si>
    <t>smuttwhisperer</t>
  </si>
  <si>
    <t>cyseville</t>
  </si>
  <si>
    <t>reallyfreecams</t>
  </si>
  <si>
    <t>inurian59</t>
  </si>
  <si>
    <t>kyl0rey</t>
  </si>
  <si>
    <t>kaitybgood</t>
  </si>
  <si>
    <t>r_gonz_</t>
  </si>
  <si>
    <t>lyssaleighh</t>
  </si>
  <si>
    <t>gabbulous_</t>
  </si>
  <si>
    <t>brittmgarrison</t>
  </si>
  <si>
    <t>lilliers47</t>
  </si>
  <si>
    <t>jessdailey</t>
  </si>
  <si>
    <t>wtfjasmineeee</t>
  </si>
  <si>
    <t>evanjaquez</t>
  </si>
  <si>
    <t>cuntspiracyp</t>
  </si>
  <si>
    <t>caucasianliving</t>
  </si>
  <si>
    <t>lucassholeee</t>
  </si>
  <si>
    <t>ot4larry</t>
  </si>
  <si>
    <t>hannahmarlow5</t>
  </si>
  <si>
    <t>trecheroushope</t>
  </si>
  <si>
    <t>andrea_floriani</t>
  </si>
  <si>
    <t>cheyannemeguess</t>
  </si>
  <si>
    <t>jesssiboo</t>
  </si>
  <si>
    <t>natasha_isbell</t>
  </si>
  <si>
    <t>abowlofsouplos</t>
  </si>
  <si>
    <t>dmitriyyahfden</t>
  </si>
  <si>
    <t>girl_censored</t>
  </si>
  <si>
    <t>retweeterstein</t>
  </si>
  <si>
    <t>danklumper</t>
  </si>
  <si>
    <t>jennasorsen</t>
  </si>
  <si>
    <t>theamazingmugi</t>
  </si>
  <si>
    <t>pyrategurl77</t>
  </si>
  <si>
    <t>staci_jojo</t>
  </si>
  <si>
    <t>lacy_williams</t>
  </si>
  <si>
    <t>papermassacred</t>
  </si>
  <si>
    <t>_rubooo_</t>
  </si>
  <si>
    <t>juaancenaa</t>
  </si>
  <si>
    <t>akgnjh</t>
  </si>
  <si>
    <t>getdenked</t>
  </si>
  <si>
    <t>emibois</t>
  </si>
  <si>
    <t>cute_caitie</t>
  </si>
  <si>
    <t>missweberteach</t>
  </si>
  <si>
    <t>massveteran</t>
  </si>
  <si>
    <t>boobookittifukk</t>
  </si>
  <si>
    <t>thatssopony</t>
  </si>
  <si>
    <t>brigethemidget</t>
  </si>
  <si>
    <t>brianashauntre</t>
  </si>
  <si>
    <t>acciocisco</t>
  </si>
  <si>
    <t>michiruze</t>
  </si>
  <si>
    <t>homerwhite</t>
  </si>
  <si>
    <t>dechertwilliam</t>
  </si>
  <si>
    <t>natalie_cat6</t>
  </si>
  <si>
    <t>panicpip</t>
  </si>
  <si>
    <t>aleemaayaaa_</t>
  </si>
  <si>
    <t>dudeistbelieve</t>
  </si>
  <si>
    <t>mama_to_sophia</t>
  </si>
  <si>
    <t>_xjocelynenr</t>
  </si>
  <si>
    <t>noturbaesic</t>
  </si>
  <si>
    <t>hottest_online</t>
  </si>
  <si>
    <t>sarangbi77</t>
  </si>
  <si>
    <t>lomstar68</t>
  </si>
  <si>
    <t>homogirang</t>
  </si>
  <si>
    <t>dalaneaaams</t>
  </si>
  <si>
    <t>kai_lyoko</t>
  </si>
  <si>
    <t>_ejaaay</t>
  </si>
  <si>
    <t>j3nn1ferabn3r</t>
  </si>
  <si>
    <t>maexj_</t>
  </si>
  <si>
    <t>ivyp114</t>
  </si>
  <si>
    <t>bnow1213</t>
  </si>
  <si>
    <t>_xolovelydoll</t>
  </si>
  <si>
    <t>spunkyhotdeals</t>
  </si>
  <si>
    <t>colinsdooley</t>
  </si>
  <si>
    <t>seanjohnson__</t>
  </si>
  <si>
    <t>poogeyy</t>
  </si>
  <si>
    <t>stanislav6hn</t>
  </si>
  <si>
    <t>__engle__</t>
  </si>
  <si>
    <t>ktaylor260</t>
  </si>
  <si>
    <t>alexisvalle_</t>
  </si>
  <si>
    <t>f33bi3_925</t>
  </si>
  <si>
    <t>pitzx2</t>
  </si>
  <si>
    <t>pizzabut</t>
  </si>
  <si>
    <t>scottkalyn</t>
  </si>
  <si>
    <t>deauxma</t>
  </si>
  <si>
    <t>jacobwerb</t>
  </si>
  <si>
    <t>eliainabox</t>
  </si>
  <si>
    <t>listingsyoga</t>
  </si>
  <si>
    <t>_ely_o</t>
  </si>
  <si>
    <t>sgtfgt</t>
  </si>
  <si>
    <t>craftylandee</t>
  </si>
  <si>
    <t>segaskeleton</t>
  </si>
  <si>
    <t>flchefnicole</t>
  </si>
  <si>
    <t>newfoldermedia</t>
  </si>
  <si>
    <t>lynnsgr8byz</t>
  </si>
  <si>
    <t>jarvdawg</t>
  </si>
  <si>
    <t>k8sogr88</t>
  </si>
  <si>
    <t>japamahatma</t>
  </si>
  <si>
    <t>charles_bswans</t>
  </si>
  <si>
    <t>linaolight</t>
  </si>
  <si>
    <t>charles116</t>
  </si>
  <si>
    <t>dchizzo</t>
  </si>
  <si>
    <t>metrocola</t>
  </si>
  <si>
    <t>anisha_s113</t>
  </si>
  <si>
    <t>whycourtsmatter</t>
  </si>
  <si>
    <t>havewhatusay</t>
  </si>
  <si>
    <t>jeansanpach</t>
  </si>
  <si>
    <t>natali52475190</t>
  </si>
  <si>
    <t>peytonie</t>
  </si>
  <si>
    <t>skepticalarrow</t>
  </si>
  <si>
    <t>bmlewis2</t>
  </si>
  <si>
    <t>dazemataze</t>
  </si>
  <si>
    <t>meganhswanson</t>
  </si>
  <si>
    <t>mayahdemartino</t>
  </si>
  <si>
    <t>rswirling</t>
  </si>
  <si>
    <t>xomcn</t>
  </si>
  <si>
    <t>kskm3</t>
  </si>
  <si>
    <t>sterlace_fran</t>
  </si>
  <si>
    <t>ikerepublican</t>
  </si>
  <si>
    <t>nanab_2010</t>
  </si>
  <si>
    <t>haldaconnell</t>
  </si>
  <si>
    <t>jaciehawkins</t>
  </si>
  <si>
    <t>hegemommy</t>
  </si>
  <si>
    <t>swoozyqyah</t>
  </si>
  <si>
    <t>carlybrynx3</t>
  </si>
  <si>
    <t>queenofcr8tvty</t>
  </si>
  <si>
    <t>directorycrafts</t>
  </si>
  <si>
    <t>javyelxdpdmk1</t>
  </si>
  <si>
    <t>lindsi_leigh</t>
  </si>
  <si>
    <t>phynix_skye</t>
  </si>
  <si>
    <t>ilsafeschools</t>
  </si>
  <si>
    <t>katethesnake99</t>
  </si>
  <si>
    <t>mklave</t>
  </si>
  <si>
    <t>itshuffman</t>
  </si>
  <si>
    <t>jackfapattack</t>
  </si>
  <si>
    <t>sreeves9</t>
  </si>
  <si>
    <t>mnizzle</t>
  </si>
  <si>
    <t>dianaagarza_</t>
  </si>
  <si>
    <t>spacemanriff</t>
  </si>
  <si>
    <t>ladiearth</t>
  </si>
  <si>
    <t>hannahv131223</t>
  </si>
  <si>
    <t>captainmorggaan</t>
  </si>
  <si>
    <t>krazio</t>
  </si>
  <si>
    <t>mollybicknell</t>
  </si>
  <si>
    <t>kittywaaang</t>
  </si>
  <si>
    <t>deekillla</t>
  </si>
  <si>
    <t>alexxxgallagher</t>
  </si>
  <si>
    <t>imfletcher2</t>
  </si>
  <si>
    <t>valxenia</t>
  </si>
  <si>
    <t>sj_more</t>
  </si>
  <si>
    <t>sabrinarock16</t>
  </si>
  <si>
    <t>godolphins72</t>
  </si>
  <si>
    <t>reyesbrianna3</t>
  </si>
  <si>
    <t>vanessawcheese</t>
  </si>
  <si>
    <t>surgicaldigital</t>
  </si>
  <si>
    <t>syddiddley22</t>
  </si>
  <si>
    <t>prncsswzrd</t>
  </si>
  <si>
    <t>kizzlethizzle</t>
  </si>
  <si>
    <t>harwellwifey</t>
  </si>
  <si>
    <t>killager</t>
  </si>
  <si>
    <t>2afriendly</t>
  </si>
  <si>
    <t>emmaleeenaa</t>
  </si>
  <si>
    <t>anamaazing</t>
  </si>
  <si>
    <t>nora50moya</t>
  </si>
  <si>
    <t>mred_evh</t>
  </si>
  <si>
    <t>rpz4ou7rwowsd90</t>
  </si>
  <si>
    <t>la_crystal</t>
  </si>
  <si>
    <t>tlex483</t>
  </si>
  <si>
    <t>okaymandie</t>
  </si>
  <si>
    <t>ideasmc</t>
  </si>
  <si>
    <t>riegerrealty</t>
  </si>
  <si>
    <t>alex_espinosa99</t>
  </si>
  <si>
    <t>posibitch</t>
  </si>
  <si>
    <t>mirandalattimor</t>
  </si>
  <si>
    <t>morganab37</t>
  </si>
  <si>
    <t>moveon</t>
  </si>
  <si>
    <t>anonymoseslol</t>
  </si>
  <si>
    <t>ebaker1776</t>
  </si>
  <si>
    <t>thisisnotnorma</t>
  </si>
  <si>
    <t>feminit4equipar</t>
  </si>
  <si>
    <t>mavismaven</t>
  </si>
  <si>
    <t>zekesgirl1959</t>
  </si>
  <si>
    <t>dearjudge</t>
  </si>
  <si>
    <t>reigart</t>
  </si>
  <si>
    <t>reevynap</t>
  </si>
  <si>
    <t>g8trz4ever</t>
  </si>
  <si>
    <t>brendacohorn</t>
  </si>
  <si>
    <t>thieveshours</t>
  </si>
  <si>
    <t>shottasham_iam</t>
  </si>
  <si>
    <t>magiashley</t>
  </si>
  <si>
    <t>pantaleo_mary</t>
  </si>
  <si>
    <t>kira_hibbard</t>
  </si>
  <si>
    <t>meg_kathleend</t>
  </si>
  <si>
    <t>myrudy321</t>
  </si>
  <si>
    <t>mdrache</t>
  </si>
  <si>
    <t>mel_lific</t>
  </si>
  <si>
    <t>edwrd666</t>
  </si>
  <si>
    <t>hottiesfortrump</t>
  </si>
  <si>
    <t>rosemarywitch</t>
  </si>
  <si>
    <t>gabbyazios</t>
  </si>
  <si>
    <t>tawanda46</t>
  </si>
  <si>
    <t>djfinch03</t>
  </si>
  <si>
    <t>emmaevagarcia</t>
  </si>
  <si>
    <t>erabrand</t>
  </si>
  <si>
    <t>korifields</t>
  </si>
  <si>
    <t>tmj_la_retail</t>
  </si>
  <si>
    <t>shaenarinehart</t>
  </si>
  <si>
    <t>lynee_elliott</t>
  </si>
  <si>
    <t>bflubeauty</t>
  </si>
  <si>
    <t>grandrider</t>
  </si>
  <si>
    <t>kylaritter</t>
  </si>
  <si>
    <t>meg_knudsen</t>
  </si>
  <si>
    <t>jadastinnett</t>
  </si>
  <si>
    <t>hevelyngreene</t>
  </si>
  <si>
    <t>aprildouglass_</t>
  </si>
  <si>
    <t>delanie_redmond</t>
  </si>
  <si>
    <t>magicwhiskey</t>
  </si>
  <si>
    <t>sitflyr</t>
  </si>
  <si>
    <t>robbinssparkles</t>
  </si>
  <si>
    <t>jrod_xd</t>
  </si>
  <si>
    <t>sboyd_44</t>
  </si>
  <si>
    <t>terrafan98</t>
  </si>
  <si>
    <t>realfoodandyou</t>
  </si>
  <si>
    <t>miiinum</t>
  </si>
  <si>
    <t>anthonyaveyard</t>
  </si>
  <si>
    <t>raychelol_</t>
  </si>
  <si>
    <t>sealiononpointe</t>
  </si>
  <si>
    <t>stnoskov6z</t>
  </si>
  <si>
    <t>sarah_mk43</t>
  </si>
  <si>
    <t>aericina</t>
  </si>
  <si>
    <t>janicenegronalm</t>
  </si>
  <si>
    <t>pinkyrosin</t>
  </si>
  <si>
    <t>hollyatw</t>
  </si>
  <si>
    <t>golubevelmar191</t>
  </si>
  <si>
    <t>bulavochka07</t>
  </si>
  <si>
    <t>professor_zoom5</t>
  </si>
  <si>
    <t>notouchjorge</t>
  </si>
  <si>
    <t>roshux</t>
  </si>
  <si>
    <t>sarah_elained</t>
  </si>
  <si>
    <t>dessiestfu</t>
  </si>
  <si>
    <t>xmkxpoisonx</t>
  </si>
  <si>
    <t>schiffrosie</t>
  </si>
  <si>
    <t>jeanettelopezz</t>
  </si>
  <si>
    <t>elisthenecelis1</t>
  </si>
  <si>
    <t>rachiee_2016</t>
  </si>
  <si>
    <t>briarie</t>
  </si>
  <si>
    <t>alaskarebel</t>
  </si>
  <si>
    <t>countryskip</t>
  </si>
  <si>
    <t>klefki2urheart</t>
  </si>
  <si>
    <t>clarenunley</t>
  </si>
  <si>
    <t>samwilhoit</t>
  </si>
  <si>
    <t>alyssalakey</t>
  </si>
  <si>
    <t>_desiwinona</t>
  </si>
  <si>
    <t>tamarcor</t>
  </si>
  <si>
    <t>chunkymunki</t>
  </si>
  <si>
    <t>naoqzjqcdeoomth</t>
  </si>
  <si>
    <t>grace_staley</t>
  </si>
  <si>
    <t>bianca_gheller</t>
  </si>
  <si>
    <t>therlysad</t>
  </si>
  <si>
    <t>yserone</t>
  </si>
  <si>
    <t>hylianviolinist</t>
  </si>
  <si>
    <t>johnnynomad</t>
  </si>
  <si>
    <t>oksanabraunn</t>
  </si>
  <si>
    <t>taylerweder</t>
  </si>
  <si>
    <t>leahbolitho</t>
  </si>
  <si>
    <t>alohalaulena</t>
  </si>
  <si>
    <t>tinamom28</t>
  </si>
  <si>
    <t>graceadamsk</t>
  </si>
  <si>
    <t>alyssa_blondee</t>
  </si>
  <si>
    <t>ximenchisgil</t>
  </si>
  <si>
    <t>oklahomajobcity</t>
  </si>
  <si>
    <t>xoxide101</t>
  </si>
  <si>
    <t>jimdaniels_jd</t>
  </si>
  <si>
    <t>roadrunnertalen</t>
  </si>
  <si>
    <t>1camionly</t>
  </si>
  <si>
    <t>bikeleptic</t>
  </si>
  <si>
    <t>mariansalinas96</t>
  </si>
  <si>
    <t>letimgil</t>
  </si>
  <si>
    <t>nanamchiak</t>
  </si>
  <si>
    <t>davischip94</t>
  </si>
  <si>
    <t>ohdamn1t</t>
  </si>
  <si>
    <t>wetkalel</t>
  </si>
  <si>
    <t>hilaryp15360748</t>
  </si>
  <si>
    <t>haleymbarnette</t>
  </si>
  <si>
    <t>afternhung</t>
  </si>
  <si>
    <t>cwilliams0892</t>
  </si>
  <si>
    <t>jessegriess</t>
  </si>
  <si>
    <t>shelbdykebaby</t>
  </si>
  <si>
    <t>pbyj8wub4jgc6dh</t>
  </si>
  <si>
    <t>wskqfxfqu3mnbd3</t>
  </si>
  <si>
    <t>icthockeymom</t>
  </si>
  <si>
    <t>snarkyocelot</t>
  </si>
  <si>
    <t>azhorsemom77</t>
  </si>
  <si>
    <t>jeannmj2</t>
  </si>
  <si>
    <t>lnedds</t>
  </si>
  <si>
    <t>diycraftshome</t>
  </si>
  <si>
    <t>kalebxdixon</t>
  </si>
  <si>
    <t>jose_gdk</t>
  </si>
  <si>
    <t>poisondprincess</t>
  </si>
  <si>
    <t>threedailey</t>
  </si>
  <si>
    <t>frottie07</t>
  </si>
  <si>
    <t>zombiewithwine</t>
  </si>
  <si>
    <t>decentamerican1</t>
  </si>
  <si>
    <t>franklijulie1</t>
  </si>
  <si>
    <t>sexbundlecom</t>
  </si>
  <si>
    <t>thesextrendcom</t>
  </si>
  <si>
    <t>paparazziwife</t>
  </si>
  <si>
    <t>cardbearhelp</t>
  </si>
  <si>
    <t>tarteauxcerise4</t>
  </si>
  <si>
    <t>twice8791</t>
  </si>
  <si>
    <t>anaklusmos10</t>
  </si>
  <si>
    <t>dawsonnews</t>
  </si>
  <si>
    <t>bigmeatyfist</t>
  </si>
  <si>
    <t>raeof_sunshiine</t>
  </si>
  <si>
    <t>dnnlkp</t>
  </si>
  <si>
    <t>itssummer_time</t>
  </si>
  <si>
    <t>shannonxcollins</t>
  </si>
  <si>
    <t>swatley27</t>
  </si>
  <si>
    <t>bootsctr74</t>
  </si>
  <si>
    <t>kokenisasquatch</t>
  </si>
  <si>
    <t>commonsavant</t>
  </si>
  <si>
    <t>ewerickson</t>
  </si>
  <si>
    <t>kurtgoering</t>
  </si>
  <si>
    <t>noremacam</t>
  </si>
  <si>
    <t>msfoxifurnasty</t>
  </si>
  <si>
    <t>raineyshyann</t>
  </si>
  <si>
    <t>bassackwardsusa</t>
  </si>
  <si>
    <t>rkevinhaynes</t>
  </si>
  <si>
    <t>whitefoxsg</t>
  </si>
  <si>
    <t>intgmatters</t>
  </si>
  <si>
    <t>zoey_1976</t>
  </si>
  <si>
    <t>midnitetease</t>
  </si>
  <si>
    <t>rozannaortiz</t>
  </si>
  <si>
    <t>timmorrison</t>
  </si>
  <si>
    <t>jimmywinfreyrtm</t>
  </si>
  <si>
    <t>profpadfield</t>
  </si>
  <si>
    <t>wholeboarddev</t>
  </si>
  <si>
    <t>dawsonchamber</t>
  </si>
  <si>
    <t>ninacortland1</t>
  </si>
  <si>
    <t>kristinalise92</t>
  </si>
  <si>
    <t>ciedoesitbest</t>
  </si>
  <si>
    <t>eldoradosan</t>
  </si>
  <si>
    <t>travelnron</t>
  </si>
  <si>
    <t>leannamarjorie</t>
  </si>
  <si>
    <t>bluewhitebabe</t>
  </si>
  <si>
    <t>triplec_13</t>
  </si>
  <si>
    <t>dillynn18</t>
  </si>
  <si>
    <t>kellieoakleyy</t>
  </si>
  <si>
    <t>inkedandarmored</t>
  </si>
  <si>
    <t>ofinkandscars</t>
  </si>
  <si>
    <t>dandarling</t>
  </si>
  <si>
    <t>johnlammtx</t>
  </si>
  <si>
    <t>skyllarstephan</t>
  </si>
  <si>
    <t>prncscoop</t>
  </si>
  <si>
    <t>mbender_</t>
  </si>
  <si>
    <t>alyssabarattata</t>
  </si>
  <si>
    <t>its_pamela_h</t>
  </si>
  <si>
    <t>bitchybarrister</t>
  </si>
  <si>
    <t>mrgartrelle</t>
  </si>
  <si>
    <t>katyam27</t>
  </si>
  <si>
    <t>emilydetrickk</t>
  </si>
  <si>
    <t>becka_tyy</t>
  </si>
  <si>
    <t>ashn_wonderland</t>
  </si>
  <si>
    <t>quitespinoza</t>
  </si>
  <si>
    <t>lilchalkee</t>
  </si>
  <si>
    <t>rios_minerva</t>
  </si>
  <si>
    <t>npwf</t>
  </si>
  <si>
    <t>ardendebelle</t>
  </si>
  <si>
    <t>drdrea_</t>
  </si>
  <si>
    <t>defendarmy</t>
  </si>
  <si>
    <t>katehrubiak</t>
  </si>
  <si>
    <t>tmj_slc_retail</t>
  </si>
  <si>
    <t>quietriot10</t>
  </si>
  <si>
    <t>jennadayon</t>
  </si>
  <si>
    <t>odd_blondie</t>
  </si>
  <si>
    <t>mydreamisastory</t>
  </si>
  <si>
    <t>caitlinrebis</t>
  </si>
  <si>
    <t>timhahaha</t>
  </si>
  <si>
    <t>kusteredweiner</t>
  </si>
  <si>
    <t>couponsherpa</t>
  </si>
  <si>
    <t>rlhotchkiss</t>
  </si>
  <si>
    <t>lanirobertson</t>
  </si>
  <si>
    <t>totallymegs</t>
  </si>
  <si>
    <t>runwaydan</t>
  </si>
  <si>
    <t>erica_haley</t>
  </si>
  <si>
    <t>aquiltedheart</t>
  </si>
  <si>
    <t>johnny_u_miller</t>
  </si>
  <si>
    <t>caseylaurenn</t>
  </si>
  <si>
    <t>jackiesmith114</t>
  </si>
  <si>
    <t>jameswpeercy</t>
  </si>
  <si>
    <t>tweeteater182</t>
  </si>
  <si>
    <t>macedenn</t>
  </si>
  <si>
    <t>terbeken</t>
  </si>
  <si>
    <t>hanoreilly</t>
  </si>
  <si>
    <t>moriah_carey</t>
  </si>
  <si>
    <t>colelizabethh</t>
  </si>
  <si>
    <t>_itssarahhhh</t>
  </si>
  <si>
    <t>katelynbc27</t>
  </si>
  <si>
    <t>hardytheparty</t>
  </si>
  <si>
    <t>breannakilgore</t>
  </si>
  <si>
    <t>ebooksofhob</t>
  </si>
  <si>
    <t>_addiiiie</t>
  </si>
  <si>
    <t>mo_saige</t>
  </si>
  <si>
    <t>beccapintado5</t>
  </si>
  <si>
    <t>chris_rutt7</t>
  </si>
  <si>
    <t>gregmoss41</t>
  </si>
  <si>
    <t>followmsparker</t>
  </si>
  <si>
    <t>baileybtyler</t>
  </si>
  <si>
    <t>surfsupsofia</t>
  </si>
  <si>
    <t>buranden</t>
  </si>
  <si>
    <t>monay_loveit</t>
  </si>
  <si>
    <t>alexamerle</t>
  </si>
  <si>
    <t>gloriaamerson</t>
  </si>
  <si>
    <t>ashleymegann_</t>
  </si>
  <si>
    <t>chloetrejo</t>
  </si>
  <si>
    <t>lauren28_</t>
  </si>
  <si>
    <t>tatum_king</t>
  </si>
  <si>
    <t>goro_akechis</t>
  </si>
  <si>
    <t>peytonnowenn</t>
  </si>
  <si>
    <t>tenessakayy</t>
  </si>
  <si>
    <t>jailene_g14</t>
  </si>
  <si>
    <t>sleepinonalexis</t>
  </si>
  <si>
    <t>equivoocantory_</t>
  </si>
  <si>
    <t>cahanding</t>
  </si>
  <si>
    <t>magaliriveraa</t>
  </si>
  <si>
    <t>sillisavannah</t>
  </si>
  <si>
    <t>memehomieg</t>
  </si>
  <si>
    <t>tiffanietrevino</t>
  </si>
  <si>
    <t>shelbymcwidner</t>
  </si>
  <si>
    <t>tmj_ks_retail</t>
  </si>
  <si>
    <t>kristynlynn_143</t>
  </si>
  <si>
    <t>queenhaley_</t>
  </si>
  <si>
    <t>maloreekmarie</t>
  </si>
  <si>
    <t>karleerose27</t>
  </si>
  <si>
    <t>kristian_elaine</t>
  </si>
  <si>
    <t>mosier_evan</t>
  </si>
  <si>
    <t>brooklynhicks10</t>
  </si>
  <si>
    <t>mcnarstle</t>
  </si>
  <si>
    <t>msisson_</t>
  </si>
  <si>
    <t>kelceyjo</t>
  </si>
  <si>
    <t>scottwardadd</t>
  </si>
  <si>
    <t>annixaaa</t>
  </si>
  <si>
    <t>gayredpaladin</t>
  </si>
  <si>
    <t>lordpigbeetle</t>
  </si>
  <si>
    <t>delph_13</t>
  </si>
  <si>
    <t>loquerciomlj</t>
  </si>
  <si>
    <t>lrafanell</t>
  </si>
  <si>
    <t>shelbylomack</t>
  </si>
  <si>
    <t>marissaroyals0</t>
  </si>
  <si>
    <t>__lindzilla</t>
  </si>
  <si>
    <t>morgsucks</t>
  </si>
  <si>
    <t>ghostmagic48</t>
  </si>
  <si>
    <t>malikdhenderson</t>
  </si>
  <si>
    <t>ahookedhero</t>
  </si>
  <si>
    <t>jfostaaa</t>
  </si>
  <si>
    <t>sassyyabby</t>
  </si>
  <si>
    <t>hallysandy</t>
  </si>
  <si>
    <t>kyliekern</t>
  </si>
  <si>
    <t>helen_manuel</t>
  </si>
  <si>
    <t>j_dragonborn</t>
  </si>
  <si>
    <t>lesliejam</t>
  </si>
  <si>
    <t>doublegodbody</t>
  </si>
  <si>
    <t>mymomenta</t>
  </si>
  <si>
    <t>paparazzi_drea</t>
  </si>
  <si>
    <t>tmj_cap_retail</t>
  </si>
  <si>
    <t>katielynnbostic</t>
  </si>
  <si>
    <t>bananagrvyrd</t>
  </si>
  <si>
    <t>_hannahhpuckett</t>
  </si>
  <si>
    <t>madifontana</t>
  </si>
  <si>
    <t>lizam229</t>
  </si>
  <si>
    <t>xmanda_riley</t>
  </si>
  <si>
    <t>poohsavage</t>
  </si>
  <si>
    <t>xodeadpegasus</t>
  </si>
  <si>
    <t>tnmnzn</t>
  </si>
  <si>
    <t>gelicamarie_</t>
  </si>
  <si>
    <t>meffridus</t>
  </si>
  <si>
    <t>desirayhilario3</t>
  </si>
  <si>
    <t>jesssdaniellee</t>
  </si>
  <si>
    <t>devotyb</t>
  </si>
  <si>
    <t>katiescribner</t>
  </si>
  <si>
    <t>tmj_lax_retail</t>
  </si>
  <si>
    <t>crisito13_</t>
  </si>
  <si>
    <t>gracetrujillo_</t>
  </si>
  <si>
    <t>andicamps_</t>
  </si>
  <si>
    <t>sayakanemoto</t>
  </si>
  <si>
    <t>ppploypan</t>
  </si>
  <si>
    <t>jonhinck</t>
  </si>
  <si>
    <t>diamonddd___</t>
  </si>
  <si>
    <t>chellllylashay</t>
  </si>
  <si>
    <t>mcclellandabbey</t>
  </si>
  <si>
    <t>civilrightsorg</t>
  </si>
  <si>
    <t>ashleydwire</t>
  </si>
  <si>
    <t>prettyassserica</t>
  </si>
  <si>
    <t>jayko_rhyen</t>
  </si>
  <si>
    <t>sophiaalvarez22</t>
  </si>
  <si>
    <t>cindyevans42</t>
  </si>
  <si>
    <t>devonnorwood</t>
  </si>
  <si>
    <t>rachel_honness</t>
  </si>
  <si>
    <t>boymachinist</t>
  </si>
  <si>
    <t>viviette</t>
  </si>
  <si>
    <t>hunterov</t>
  </si>
  <si>
    <t>sraderosadavis</t>
  </si>
  <si>
    <t>mikayla_ashley</t>
  </si>
  <si>
    <t>_xyliadnae</t>
  </si>
  <si>
    <t>archerenemy</t>
  </si>
  <si>
    <t>chloewillaford</t>
  </si>
  <si>
    <t>hannahscurlock</t>
  </si>
  <si>
    <t>nitnat_g</t>
  </si>
  <si>
    <t>amberrwasham</t>
  </si>
  <si>
    <t>punditoutpost</t>
  </si>
  <si>
    <t>kaylaamariah</t>
  </si>
  <si>
    <t>michhomegarden</t>
  </si>
  <si>
    <t>pastelseaprince</t>
  </si>
  <si>
    <t>_beccaraney</t>
  </si>
  <si>
    <t>emily_hagene</t>
  </si>
  <si>
    <t>kaceyione</t>
  </si>
  <si>
    <t>coolbreeeze_</t>
  </si>
  <si>
    <t>getskintight</t>
  </si>
  <si>
    <t>devengus</t>
  </si>
  <si>
    <t>britttaaannny__</t>
  </si>
  <si>
    <t>skepacabra</t>
  </si>
  <si>
    <t>jgomezjr2014</t>
  </si>
  <si>
    <t>_determan</t>
  </si>
  <si>
    <t>mn2a4asupporter</t>
  </si>
  <si>
    <t>haleymorganne</t>
  </si>
  <si>
    <t>emmadiggity</t>
  </si>
  <si>
    <t>kassidyknauth</t>
  </si>
  <si>
    <t>darinmfritz</t>
  </si>
  <si>
    <t>kaitlynnkline</t>
  </si>
  <si>
    <t>smariecastelli</t>
  </si>
  <si>
    <t>raegantx</t>
  </si>
  <si>
    <t>vivianna_14</t>
  </si>
  <si>
    <t>ryliekirby</t>
  </si>
  <si>
    <t>rebeccaromine2</t>
  </si>
  <si>
    <t>grimbybeck</t>
  </si>
  <si>
    <t>lakkidd</t>
  </si>
  <si>
    <t>jokewriters</t>
  </si>
  <si>
    <t>indigomission</t>
  </si>
  <si>
    <t>southwestpine</t>
  </si>
  <si>
    <t>leenaban</t>
  </si>
  <si>
    <t>tijohnso</t>
  </si>
  <si>
    <t>gt_ventura</t>
  </si>
  <si>
    <t>imagine_sales</t>
  </si>
  <si>
    <t>sparkledealer</t>
  </si>
  <si>
    <t>winelyclub</t>
  </si>
  <si>
    <t>pres_pennington</t>
  </si>
  <si>
    <t>geezer2cents</t>
  </si>
  <si>
    <t>theendthebook</t>
  </si>
  <si>
    <t>cholerajoe</t>
  </si>
  <si>
    <t>rachp92</t>
  </si>
  <si>
    <t>alanna_kellogg</t>
  </si>
  <si>
    <t>stethimbelinah</t>
  </si>
  <si>
    <t>chrisbrownonair</t>
  </si>
  <si>
    <t>1stopservicesuk</t>
  </si>
  <si>
    <t>chandrathan</t>
  </si>
  <si>
    <t>soonergrunt</t>
  </si>
  <si>
    <t>lbwski</t>
  </si>
  <si>
    <t>hawkeyebrooke</t>
  </si>
  <si>
    <t>mkenzren</t>
  </si>
  <si>
    <t>victoriaaaa01</t>
  </si>
  <si>
    <t>timeforchoosing</t>
  </si>
  <si>
    <t>snappity</t>
  </si>
  <si>
    <t>jacobsnyder94</t>
  </si>
  <si>
    <t>oursouthernhome</t>
  </si>
  <si>
    <t>tmj_cae_retail</t>
  </si>
  <si>
    <t>rego_going_gone</t>
  </si>
  <si>
    <t>vcupav</t>
  </si>
  <si>
    <t>emily_peterson1</t>
  </si>
  <si>
    <t>girlinthegarage</t>
  </si>
  <si>
    <t>rvz7</t>
  </si>
  <si>
    <t>pinkblonde</t>
  </si>
  <si>
    <t>hunter_smyth</t>
  </si>
  <si>
    <t>stop_the_morons</t>
  </si>
  <si>
    <t>asassybella</t>
  </si>
  <si>
    <t>pamelajacobson2</t>
  </si>
  <si>
    <t>wakeangel45440</t>
  </si>
  <si>
    <t>_kjsmith_</t>
  </si>
  <si>
    <t>itsmiranduhh</t>
  </si>
  <si>
    <t>carioneil3</t>
  </si>
  <si>
    <t>serisothikos</t>
  </si>
  <si>
    <t>3snowbee3</t>
  </si>
  <si>
    <t>jayjandk17</t>
  </si>
  <si>
    <t>vivala_lynds</t>
  </si>
  <si>
    <t>farmhousemade</t>
  </si>
  <si>
    <t>joan_mediator</t>
  </si>
  <si>
    <t>bourbon_brawler</t>
  </si>
  <si>
    <t>goshenblb</t>
  </si>
  <si>
    <t>plannergrlzrock</t>
  </si>
  <si>
    <t>mercurial_me_</t>
  </si>
  <si>
    <t>payzay_</t>
  </si>
  <si>
    <t>laurenboetje</t>
  </si>
  <si>
    <t>snizzlefrizzle</t>
  </si>
  <si>
    <t>jimmyj48125</t>
  </si>
  <si>
    <t>hannaelizz</t>
  </si>
  <si>
    <t>woogirl62</t>
  </si>
  <si>
    <t>expertsdeal</t>
  </si>
  <si>
    <t>urban_tuna</t>
  </si>
  <si>
    <t>bonecraft9</t>
  </si>
  <si>
    <t>itsmaddiemoyo</t>
  </si>
  <si>
    <t>kiera_bryn</t>
  </si>
  <si>
    <t>jamesgreenbronx</t>
  </si>
  <si>
    <t>freewebcamporn</t>
  </si>
  <si>
    <t>chrisphillip_</t>
  </si>
  <si>
    <t>spivy2000</t>
  </si>
  <si>
    <t>maryschmid2</t>
  </si>
  <si>
    <t>laa6812</t>
  </si>
  <si>
    <t>gallsuejoe</t>
  </si>
  <si>
    <t>awbreesc</t>
  </si>
  <si>
    <t>shomysho2</t>
  </si>
  <si>
    <t>kelly_mossyrock</t>
  </si>
  <si>
    <t>lauraleewaters1</t>
  </si>
  <si>
    <t>alljerseystudio</t>
  </si>
  <si>
    <t>scribbledpages1</t>
  </si>
  <si>
    <t>forevertexas6</t>
  </si>
  <si>
    <t>shoshanaruth98</t>
  </si>
  <si>
    <t>carlisleboy</t>
  </si>
  <si>
    <t>brookekaylacox</t>
  </si>
  <si>
    <t>dretz443</t>
  </si>
  <si>
    <t>w1nord1e</t>
  </si>
  <si>
    <t>tmj_chi_retail</t>
  </si>
  <si>
    <t>ebenbenson</t>
  </si>
  <si>
    <t>mickeybull7</t>
  </si>
  <si>
    <t>brandon83</t>
  </si>
  <si>
    <t>loxi1229</t>
  </si>
  <si>
    <t>robinjb73</t>
  </si>
  <si>
    <t>right_smarts</t>
  </si>
  <si>
    <t>poochie0428</t>
  </si>
  <si>
    <t>daviddcarpenter</t>
  </si>
  <si>
    <t>alibakirdan</t>
  </si>
  <si>
    <t>sareed59</t>
  </si>
  <si>
    <t>annetteyreed</t>
  </si>
  <si>
    <t>asjw9</t>
  </si>
  <si>
    <t>enlightnup</t>
  </si>
  <si>
    <t>sonnytfoth</t>
  </si>
  <si>
    <t>pugontheright</t>
  </si>
  <si>
    <t>jocastiglione</t>
  </si>
  <si>
    <t>littlemissellib</t>
  </si>
  <si>
    <t>rigbee17</t>
  </si>
  <si>
    <t>annalove1301</t>
  </si>
  <si>
    <t>maejune_</t>
  </si>
  <si>
    <t>ronhall46</t>
  </si>
  <si>
    <t>jenbrooks727</t>
  </si>
  <si>
    <t>ganjasmokercb</t>
  </si>
  <si>
    <t>ladavitt</t>
  </si>
  <si>
    <t>hesbry</t>
  </si>
  <si>
    <t>annakfletcher</t>
  </si>
  <si>
    <t>ohhaley</t>
  </si>
  <si>
    <t>theses44319</t>
  </si>
  <si>
    <t>07ultrac</t>
  </si>
  <si>
    <t>meeeedge</t>
  </si>
  <si>
    <t>liberalsoup</t>
  </si>
  <si>
    <t>suntan48</t>
  </si>
  <si>
    <t>gatorgirl4vr</t>
  </si>
  <si>
    <t>mistergooseman</t>
  </si>
  <si>
    <t>denisedr58</t>
  </si>
  <si>
    <t>bawlaw99</t>
  </si>
  <si>
    <t>sunnyjl52</t>
  </si>
  <si>
    <t>kenwsmith99</t>
  </si>
  <si>
    <t>bbyscila</t>
  </si>
  <si>
    <t>joyceblake</t>
  </si>
  <si>
    <t>carolinentyler</t>
  </si>
  <si>
    <t>citigirl555</t>
  </si>
  <si>
    <t>docmurdock</t>
  </si>
  <si>
    <t>mi4boys</t>
  </si>
  <si>
    <t>jmanrr33</t>
  </si>
  <si>
    <t>itzgeralyn</t>
  </si>
  <si>
    <t>dej388</t>
  </si>
  <si>
    <t>jackechambers</t>
  </si>
  <si>
    <t>newsgli</t>
  </si>
  <si>
    <t>ice_md</t>
  </si>
  <si>
    <t>thecraftyways</t>
  </si>
  <si>
    <t>glenncook16</t>
  </si>
  <si>
    <t>packardchad</t>
  </si>
  <si>
    <t>herewegokids7</t>
  </si>
  <si>
    <t>dukemom6</t>
  </si>
  <si>
    <t>trumpistheboss3</t>
  </si>
  <si>
    <t>summer_16_</t>
  </si>
  <si>
    <t>imc80465</t>
  </si>
  <si>
    <t>patch1774</t>
  </si>
  <si>
    <t>andrea_kisiner</t>
  </si>
  <si>
    <t>mccormicreal</t>
  </si>
  <si>
    <t>hugva3</t>
  </si>
  <si>
    <t>karolyna1231</t>
  </si>
  <si>
    <t>mcr_6789</t>
  </si>
  <si>
    <t>jazz1294u</t>
  </si>
  <si>
    <t>lauren24roberts</t>
  </si>
  <si>
    <t>psalm2607</t>
  </si>
  <si>
    <t>tmj_wde_retail</t>
  </si>
  <si>
    <t>lucky_american</t>
  </si>
  <si>
    <t>brendabydesign</t>
  </si>
  <si>
    <t>mere_brown_</t>
  </si>
  <si>
    <t>tmj_ctm_retail</t>
  </si>
  <si>
    <t>kaylacessna11</t>
  </si>
  <si>
    <t>maddieburns1013</t>
  </si>
  <si>
    <t>farrellcob</t>
  </si>
  <si>
    <t>cherylkay53</t>
  </si>
  <si>
    <t>mermaidshayla</t>
  </si>
  <si>
    <t>captainbananasa</t>
  </si>
  <si>
    <t>conscores</t>
  </si>
  <si>
    <t>bywatergal</t>
  </si>
  <si>
    <t>plr819</t>
  </si>
  <si>
    <t>manda_dt</t>
  </si>
  <si>
    <t>kelssammons</t>
  </si>
  <si>
    <t>purrrdycat</t>
  </si>
  <si>
    <t>linnalovescb</t>
  </si>
  <si>
    <t>tmj_nm_retail</t>
  </si>
  <si>
    <t>little_j14</t>
  </si>
  <si>
    <t>katelynnkokes</t>
  </si>
  <si>
    <t>sassyysabrina</t>
  </si>
  <si>
    <t>robertrokdawg</t>
  </si>
  <si>
    <t>carpebrina</t>
  </si>
  <si>
    <t>ohbabyrich</t>
  </si>
  <si>
    <t>ginasalcidowu</t>
  </si>
  <si>
    <t>alyssaelaineee_</t>
  </si>
  <si>
    <t>galaxybotanist</t>
  </si>
  <si>
    <t>crash42</t>
  </si>
  <si>
    <t>popefusty</t>
  </si>
  <si>
    <t>jadenolandd</t>
  </si>
  <si>
    <t>tamezcaro</t>
  </si>
  <si>
    <t>amberpalomo</t>
  </si>
  <si>
    <t>tmj_ok_facmgmt</t>
  </si>
  <si>
    <t>trailduster6bt</t>
  </si>
  <si>
    <t>catiereece</t>
  </si>
  <si>
    <t>nicolasgold1</t>
  </si>
  <si>
    <t>chelettesdecor</t>
  </si>
  <si>
    <t>lr_furguzo</t>
  </si>
  <si>
    <t>subversivegrl</t>
  </si>
  <si>
    <t>danthevalencia</t>
  </si>
  <si>
    <t>bonnienieski</t>
  </si>
  <si>
    <t>brendapresko</t>
  </si>
  <si>
    <t>c__baileyyy</t>
  </si>
  <si>
    <t>j_kathlean</t>
  </si>
  <si>
    <t>kate_dumas</t>
  </si>
  <si>
    <t>houseogeekiness</t>
  </si>
  <si>
    <t>htownciara</t>
  </si>
  <si>
    <t>_msteague</t>
  </si>
  <si>
    <t>kirstencherise</t>
  </si>
  <si>
    <t>sue51684</t>
  </si>
  <si>
    <t>parkerdunn1</t>
  </si>
  <si>
    <t>paiges_502</t>
  </si>
  <si>
    <t>hopemcgloth</t>
  </si>
  <si>
    <t>say_spang</t>
  </si>
  <si>
    <t>catiegus</t>
  </si>
  <si>
    <t>floresmadalyn_</t>
  </si>
  <si>
    <t>chloeee_lei</t>
  </si>
  <si>
    <t>offbeatonpurpos</t>
  </si>
  <si>
    <t>missbriannajaye</t>
  </si>
  <si>
    <t>alexxoaye</t>
  </si>
  <si>
    <t>sunnyleaangst</t>
  </si>
  <si>
    <t>monsegar19</t>
  </si>
  <si>
    <t>emilykristen</t>
  </si>
  <si>
    <t>mantha_fonseca</t>
  </si>
  <si>
    <t>il_valley_times</t>
  </si>
  <si>
    <t>batfugleekat</t>
  </si>
  <si>
    <t>tmj_mit_retail</t>
  </si>
  <si>
    <t>tystryandy</t>
  </si>
  <si>
    <t>ayyyedee</t>
  </si>
  <si>
    <t>jimw_in_nm</t>
  </si>
  <si>
    <t>kennedyeli_</t>
  </si>
  <si>
    <t>giveawaymasi</t>
  </si>
  <si>
    <t>bklies</t>
  </si>
  <si>
    <t>hannah_foret</t>
  </si>
  <si>
    <t>idalisalexis</t>
  </si>
  <si>
    <t>ajinreno</t>
  </si>
  <si>
    <t>wild_wanderer</t>
  </si>
  <si>
    <t>chance_second</t>
  </si>
  <si>
    <t>jshermanwx</t>
  </si>
  <si>
    <t>beeachy</t>
  </si>
  <si>
    <t>ofdeftmemoirs</t>
  </si>
  <si>
    <t>quierousa</t>
  </si>
  <si>
    <t>toorinicole</t>
  </si>
  <si>
    <t>sondrasnapp</t>
  </si>
  <si>
    <t>keck1157</t>
  </si>
  <si>
    <t>sampleatl</t>
  </si>
  <si>
    <t>candace_carr</t>
  </si>
  <si>
    <t>4evernevertrump</t>
  </si>
  <si>
    <t>_bratch</t>
  </si>
  <si>
    <t>lane2151</t>
  </si>
  <si>
    <t>addigracee</t>
  </si>
  <si>
    <t>panitawilde</t>
  </si>
  <si>
    <t>pippi1969</t>
  </si>
  <si>
    <t>brookechance_</t>
  </si>
  <si>
    <t>katelynjewel28</t>
  </si>
  <si>
    <t>mak_cantrell</t>
  </si>
  <si>
    <t>drukulele</t>
  </si>
  <si>
    <t>novaculus</t>
  </si>
  <si>
    <t>gabbynwalker</t>
  </si>
  <si>
    <t>cheyspier</t>
  </si>
  <si>
    <t>jeanaleeee</t>
  </si>
  <si>
    <t>katetobin1227</t>
  </si>
  <si>
    <t>teeresitaa__</t>
  </si>
  <si>
    <t>jjohns313</t>
  </si>
  <si>
    <t>this1wierdgirl</t>
  </si>
  <si>
    <t>socalrealtor</t>
  </si>
  <si>
    <t>geoff_deweaver</t>
  </si>
  <si>
    <t>amandathaler_</t>
  </si>
  <si>
    <t>chrometyranno</t>
  </si>
  <si>
    <t>tyrantlizard45</t>
  </si>
  <si>
    <t>heyokitsdennis</t>
  </si>
  <si>
    <t>bri_mariiee</t>
  </si>
  <si>
    <t>lynnhackett50</t>
  </si>
  <si>
    <t>redwingfanatic7</t>
  </si>
  <si>
    <t>dazz2015</t>
  </si>
  <si>
    <t>madcook17</t>
  </si>
  <si>
    <t>taylorraeofsun</t>
  </si>
  <si>
    <t>jasminndayy</t>
  </si>
  <si>
    <t>justinbo_</t>
  </si>
  <si>
    <t>paigejeeyyy</t>
  </si>
  <si>
    <t>robfrythawfur</t>
  </si>
  <si>
    <t>erikabenham</t>
  </si>
  <si>
    <t>tori_attison</t>
  </si>
  <si>
    <t>realdillyb</t>
  </si>
  <si>
    <t>realtristya</t>
  </si>
  <si>
    <t>jerzdevl2000</t>
  </si>
  <si>
    <t>aydenmommmy</t>
  </si>
  <si>
    <t>vannamakayla</t>
  </si>
  <si>
    <t>cctl_</t>
  </si>
  <si>
    <t>reneekay7991</t>
  </si>
  <si>
    <t>fany_ughh</t>
  </si>
  <si>
    <t>nlrobichaux</t>
  </si>
  <si>
    <t>skyramz</t>
  </si>
  <si>
    <t>wassupbby</t>
  </si>
  <si>
    <t>rodhenry9</t>
  </si>
  <si>
    <t>joocceee_</t>
  </si>
  <si>
    <t>stephmb13</t>
  </si>
  <si>
    <t>dianedahmer</t>
  </si>
  <si>
    <t>dca10992</t>
  </si>
  <si>
    <t>erika_cash</t>
  </si>
  <si>
    <t>jdorajr</t>
  </si>
  <si>
    <t>kaleigh_jack</t>
  </si>
  <si>
    <t>fionahoang19</t>
  </si>
  <si>
    <t>parker_coffee</t>
  </si>
  <si>
    <t>karena_crawford</t>
  </si>
  <si>
    <t>shoulderstaylor</t>
  </si>
  <si>
    <t>buhsbaby_baby</t>
  </si>
  <si>
    <t>fuckabillyrex</t>
  </si>
  <si>
    <t>warriorfreckled</t>
  </si>
  <si>
    <t>ipalatsky</t>
  </si>
  <si>
    <t>carnalartistry</t>
  </si>
  <si>
    <t>macho_mattness</t>
  </si>
  <si>
    <t>kevynnferguson</t>
  </si>
  <si>
    <t>alexajohnston_</t>
  </si>
  <si>
    <t>la_neutzler</t>
  </si>
  <si>
    <t>rylieemariee</t>
  </si>
  <si>
    <t>corbintaylorr</t>
  </si>
  <si>
    <t>christinahh</t>
  </si>
  <si>
    <t>_stinaxo</t>
  </si>
  <si>
    <t>marissa_catluvr</t>
  </si>
  <si>
    <t>reneepurdie</t>
  </si>
  <si>
    <t>twannateaches</t>
  </si>
  <si>
    <t>ladyinchambray</t>
  </si>
  <si>
    <t>suzannegrimaud</t>
  </si>
  <si>
    <t>treymorgan</t>
  </si>
  <si>
    <t>the_superstache</t>
  </si>
  <si>
    <t>bob_janke</t>
  </si>
  <si>
    <t>noahgrimes10</t>
  </si>
  <si>
    <t>joekenn21357</t>
  </si>
  <si>
    <t>ljcuzzort</t>
  </si>
  <si>
    <t>destinypatt_12</t>
  </si>
  <si>
    <t>hannahh_jeannn</t>
  </si>
  <si>
    <t>mr_kapowski</t>
  </si>
  <si>
    <t>mark_desser</t>
  </si>
  <si>
    <t>pestofwurdone</t>
  </si>
  <si>
    <t>ewokxqueen</t>
  </si>
  <si>
    <t>redrum_of_crows</t>
  </si>
  <si>
    <t>ny2018</t>
  </si>
  <si>
    <t>kylei7449</t>
  </si>
  <si>
    <t>esme_jimenez98</t>
  </si>
  <si>
    <t>statsinthewild</t>
  </si>
  <si>
    <t>shooqlieber</t>
  </si>
  <si>
    <t>thatgleamqueen</t>
  </si>
  <si>
    <t>ashley_reckeweg</t>
  </si>
  <si>
    <t>hannah_mae118</t>
  </si>
  <si>
    <t>shellebelle4388</t>
  </si>
  <si>
    <t>thelifeofdrizzy</t>
  </si>
  <si>
    <t>biebspurposebby</t>
  </si>
  <si>
    <t>brads_penguin</t>
  </si>
  <si>
    <t>charlylii</t>
  </si>
  <si>
    <t>kenlizzlequeen</t>
  </si>
  <si>
    <t>charlieyoungee</t>
  </si>
  <si>
    <t>heyoooitskaty</t>
  </si>
  <si>
    <t>iuangelxv</t>
  </si>
  <si>
    <t>jocelyneris92</t>
  </si>
  <si>
    <t>blushinbabyy</t>
  </si>
  <si>
    <t>sesorekilder</t>
  </si>
  <si>
    <t>5sos_girl28</t>
  </si>
  <si>
    <t>bethbrann</t>
  </si>
  <si>
    <t>emily112345</t>
  </si>
  <si>
    <t>shelbyholmes99</t>
  </si>
  <si>
    <t>lanezzzzz</t>
  </si>
  <si>
    <t>madilyncook</t>
  </si>
  <si>
    <t>whatever_lexi</t>
  </si>
  <si>
    <t>danslezak2</t>
  </si>
  <si>
    <t>adviceishouldha</t>
  </si>
  <si>
    <t>kimshoecrzy</t>
  </si>
  <si>
    <t>nightnurse38</t>
  </si>
  <si>
    <t>makotattsun</t>
  </si>
  <si>
    <t>hobbylobby11</t>
  </si>
  <si>
    <t>hezaynma</t>
  </si>
  <si>
    <t>violetm88</t>
  </si>
  <si>
    <t>stephrowepctdel</t>
  </si>
  <si>
    <t>imjoeymartin</t>
  </si>
  <si>
    <t>taylorgreen26</t>
  </si>
  <si>
    <t>shybeauty12</t>
  </si>
  <si>
    <t>carly_weiss16</t>
  </si>
  <si>
    <t>ckegley20</t>
  </si>
  <si>
    <t>drariafya</t>
  </si>
  <si>
    <t>sydddneyyy__</t>
  </si>
  <si>
    <t>marcus_ismael</t>
  </si>
  <si>
    <t>dan1017wjsq</t>
  </si>
  <si>
    <t>kevjayhawk</t>
  </si>
  <si>
    <t>morgannbrady</t>
  </si>
  <si>
    <t>leexxa_desa</t>
  </si>
  <si>
    <t>charizzyma</t>
  </si>
  <si>
    <t>stacygerke</t>
  </si>
  <si>
    <t>aposticmark</t>
  </si>
  <si>
    <t>borgarewe</t>
  </si>
  <si>
    <t>evelyn_m98</t>
  </si>
  <si>
    <t>urbantweetinq</t>
  </si>
  <si>
    <t>hannnaa20</t>
  </si>
  <si>
    <t>jgxmez</t>
  </si>
  <si>
    <t>barce56</t>
  </si>
  <si>
    <t>healthyhuggins</t>
  </si>
  <si>
    <t>iamjackboot</t>
  </si>
  <si>
    <t>unclekermit</t>
  </si>
  <si>
    <t>pizzaroll911</t>
  </si>
  <si>
    <t>omar_5861</t>
  </si>
  <si>
    <t>jennisjoint</t>
  </si>
  <si>
    <t>jadopatato22</t>
  </si>
  <si>
    <t>sweethazelcage</t>
  </si>
  <si>
    <t>makeuppstyle</t>
  </si>
  <si>
    <t>sasse39</t>
  </si>
  <si>
    <t>bhattimicah</t>
  </si>
  <si>
    <t>feel_good_today</t>
  </si>
  <si>
    <t>nikol_adamidou</t>
  </si>
  <si>
    <t>mintyhoneyy</t>
  </si>
  <si>
    <t>daisucci</t>
  </si>
  <si>
    <t>heartsforsei</t>
  </si>
  <si>
    <t>terencemartha1</t>
  </si>
  <si>
    <t>jazzy_snazz_</t>
  </si>
  <si>
    <t>xchloeclark24</t>
  </si>
  <si>
    <t>tylerwmcalister</t>
  </si>
  <si>
    <t>besthomedecor2</t>
  </si>
  <si>
    <t>akalaurenx</t>
  </si>
  <si>
    <t>stefrodriguesdi</t>
  </si>
  <si>
    <t>sandynowa</t>
  </si>
  <si>
    <t>ecouponsh</t>
  </si>
  <si>
    <t>skzatopek</t>
  </si>
  <si>
    <t>jesssiiccaa28</t>
  </si>
  <si>
    <t>make_it_rayneee</t>
  </si>
  <si>
    <t>jenjentrixie</t>
  </si>
  <si>
    <t>subject2chang</t>
  </si>
  <si>
    <t>susanicox</t>
  </si>
  <si>
    <t>galactus_theory</t>
  </si>
  <si>
    <t>acspollen</t>
  </si>
  <si>
    <t>baseballusna</t>
  </si>
  <si>
    <t>marfaotano</t>
  </si>
  <si>
    <t>achyanks</t>
  </si>
  <si>
    <t>tmj_lah_retail</t>
  </si>
  <si>
    <t>tmj_kan_retail</t>
  </si>
  <si>
    <t>hydrick1</t>
  </si>
  <si>
    <t>jimmyjo36802829</t>
  </si>
  <si>
    <t>tmj_okc_writing</t>
  </si>
  <si>
    <t>tmj_fay_retail</t>
  </si>
  <si>
    <t>liltingzephyr</t>
  </si>
  <si>
    <t>sydney1727</t>
  </si>
  <si>
    <t>_syd_gardner</t>
  </si>
  <si>
    <t>aswizzle42</t>
  </si>
  <si>
    <t>grierparrott</t>
  </si>
  <si>
    <t>fucxinglou</t>
  </si>
  <si>
    <t>kychilehead</t>
  </si>
  <si>
    <t>carrielynn80</t>
  </si>
  <si>
    <t>homeonthecorner</t>
  </si>
  <si>
    <t>craftscissors</t>
  </si>
  <si>
    <t>mldean36</t>
  </si>
  <si>
    <t>akbell16</t>
  </si>
  <si>
    <t>kltewers_karen</t>
  </si>
  <si>
    <t>nicci_holmes1</t>
  </si>
  <si>
    <t>page__me</t>
  </si>
  <si>
    <t>d_ison92</t>
  </si>
  <si>
    <t>joshmasterson21</t>
  </si>
  <si>
    <t>tmj_tol_retail</t>
  </si>
  <si>
    <t>funkoboy</t>
  </si>
  <si>
    <t>tmj_scm_retail</t>
  </si>
  <si>
    <t>callmeejenn</t>
  </si>
  <si>
    <t>guccigunnarbsm</t>
  </si>
  <si>
    <t>dwthompson1945</t>
  </si>
  <si>
    <t>ibolyard</t>
  </si>
  <si>
    <t>devereauxamelia</t>
  </si>
  <si>
    <t>tmj_msp_sales</t>
  </si>
  <si>
    <t>summerof_91</t>
  </si>
  <si>
    <t>_lovenbaseball</t>
  </si>
  <si>
    <t>bookqueen23</t>
  </si>
  <si>
    <t>sueroweton</t>
  </si>
  <si>
    <t>maudiaz007</t>
  </si>
  <si>
    <t>henry_3k</t>
  </si>
  <si>
    <t>tmj_lan_retail</t>
  </si>
  <si>
    <t>erikajakins</t>
  </si>
  <si>
    <t>roomtemptamale</t>
  </si>
  <si>
    <t>shelby_burnett</t>
  </si>
  <si>
    <t>mwc_noles</t>
  </si>
  <si>
    <t>cammielulabell</t>
  </si>
  <si>
    <t>kenzieeeepaige_</t>
  </si>
  <si>
    <t>tiecarlton</t>
  </si>
  <si>
    <t>tmj_okc_adm</t>
  </si>
  <si>
    <t>alisondank2552</t>
  </si>
  <si>
    <t>justnjakeashton</t>
  </si>
  <si>
    <t>tmj_idb_retail</t>
  </si>
  <si>
    <t>kayliedoggett</t>
  </si>
  <si>
    <t>_tianscott</t>
  </si>
  <si>
    <t>twoydsandacloud</t>
  </si>
  <si>
    <t>gorebels1213</t>
  </si>
  <si>
    <t>paigeelezabitch</t>
  </si>
  <si>
    <t>adonicass</t>
  </si>
  <si>
    <t>pinkprada</t>
  </si>
  <si>
    <t>savanna_utley</t>
  </si>
  <si>
    <t>jacquie_woods</t>
  </si>
  <si>
    <t>miss_tayloorrr</t>
  </si>
  <si>
    <t>emmkayyybee</t>
  </si>
  <si>
    <t>rollingewok</t>
  </si>
  <si>
    <t>sydneyfife29</t>
  </si>
  <si>
    <t>s4dshawty</t>
  </si>
  <si>
    <t>lumpyspvce</t>
  </si>
  <si>
    <t>gingerpeche</t>
  </si>
  <si>
    <t>amkauphy</t>
  </si>
  <si>
    <t>pittdave13</t>
  </si>
  <si>
    <t>danvon1</t>
  </si>
  <si>
    <t>bohemianmuses</t>
  </si>
  <si>
    <t>tmj_tn_retail</t>
  </si>
  <si>
    <t>dana1020r</t>
  </si>
  <si>
    <t>tiakrabbenhoft</t>
  </si>
  <si>
    <t>kelseeleighh</t>
  </si>
  <si>
    <t>sdawn1226</t>
  </si>
  <si>
    <t>teresapreuss</t>
  </si>
  <si>
    <t>bjsd93</t>
  </si>
  <si>
    <t>tecflips</t>
  </si>
  <si>
    <t>kala_owens</t>
  </si>
  <si>
    <t>tmj_tnc_retail</t>
  </si>
  <si>
    <t>jonnieadaniels</t>
  </si>
  <si>
    <t>buffalover84</t>
  </si>
  <si>
    <t>missunitedface</t>
  </si>
  <si>
    <t>katieshafferrr</t>
  </si>
  <si>
    <t>sydneeyuhas</t>
  </si>
  <si>
    <t>ipuga36</t>
  </si>
  <si>
    <t>veryberrybanna</t>
  </si>
  <si>
    <t>tmj_okc_mgmt</t>
  </si>
  <si>
    <t>dlance78</t>
  </si>
  <si>
    <t>ctaylorsteven</t>
  </si>
  <si>
    <t>billysullivan7</t>
  </si>
  <si>
    <t>kaylachapaa</t>
  </si>
  <si>
    <t>sadieldinkel</t>
  </si>
  <si>
    <t>jodisaladino</t>
  </si>
  <si>
    <t>it_is_les</t>
  </si>
  <si>
    <t>kvdailyexpress</t>
  </si>
  <si>
    <t>matthew_brennan</t>
  </si>
  <si>
    <t>sunkissedxcocoa</t>
  </si>
  <si>
    <t>kenziej93</t>
  </si>
  <si>
    <t>giftcardbarn</t>
  </si>
  <si>
    <t>teague_sara</t>
  </si>
  <si>
    <t>caitlyn_kleve</t>
  </si>
  <si>
    <t>thecommonmandy</t>
  </si>
  <si>
    <t>jbartels21</t>
  </si>
  <si>
    <t>jaz_minne__</t>
  </si>
  <si>
    <t>hiddledeedee</t>
  </si>
  <si>
    <t>mediaboxstore</t>
  </si>
  <si>
    <t>nicolemeyer1122</t>
  </si>
  <si>
    <t>kerouac741</t>
  </si>
  <si>
    <t>meowwjulia</t>
  </si>
  <si>
    <t>xnaeja</t>
  </si>
  <si>
    <t>definechic</t>
  </si>
  <si>
    <t>tyasia_redditt</t>
  </si>
  <si>
    <t>crystaldomm</t>
  </si>
  <si>
    <t>wester_daniel</t>
  </si>
  <si>
    <t>mariaelvira2013</t>
  </si>
  <si>
    <t>tmj_okc_manuf</t>
  </si>
  <si>
    <t>hernandez1adi</t>
  </si>
  <si>
    <t>tmj_usa_retail</t>
  </si>
  <si>
    <t>josiahnelson15</t>
  </si>
  <si>
    <t>amy4870</t>
  </si>
  <si>
    <t>scoobygiveaway</t>
  </si>
  <si>
    <t>tmj_atl_retail</t>
  </si>
  <si>
    <t>jczalbowski</t>
  </si>
  <si>
    <t>sliwal</t>
  </si>
  <si>
    <t>dammitpreds</t>
  </si>
  <si>
    <t>tmj_wi_retail</t>
  </si>
  <si>
    <t>scotty4more</t>
  </si>
  <si>
    <t>the_just0r</t>
  </si>
  <si>
    <t>clericbeastie</t>
  </si>
  <si>
    <t>matteajo_meland</t>
  </si>
  <si>
    <t>nicolas12008241</t>
  </si>
  <si>
    <t>daniel__j</t>
  </si>
  <si>
    <t>mollyannmcc97</t>
  </si>
  <si>
    <t>73chelleb</t>
  </si>
  <si>
    <t>kelsiewalls92</t>
  </si>
  <si>
    <t>myneejah</t>
  </si>
  <si>
    <t>jacktully</t>
  </si>
  <si>
    <t>tamsagotchi</t>
  </si>
  <si>
    <t>rudyapjr</t>
  </si>
  <si>
    <t>reeraa22</t>
  </si>
  <si>
    <t>britneyyyrenay</t>
  </si>
  <si>
    <t>sarah_marie17</t>
  </si>
  <si>
    <t>glowmamiii</t>
  </si>
  <si>
    <t>jrgreene6</t>
  </si>
  <si>
    <t>udimjuli</t>
  </si>
  <si>
    <t>grandesinflnity</t>
  </si>
  <si>
    <t>ndplassmeyer</t>
  </si>
  <si>
    <t>1chuckthegirl</t>
  </si>
  <si>
    <t>jerichocasper</t>
  </si>
  <si>
    <t>emilykrock</t>
  </si>
  <si>
    <t>lennaf0x16</t>
  </si>
  <si>
    <t>marrissafaust</t>
  </si>
  <si>
    <t>_teekayb</t>
  </si>
  <si>
    <t>guitarzan327</t>
  </si>
  <si>
    <t>carsonsieving</t>
  </si>
  <si>
    <t>v_waaaaters</t>
  </si>
  <si>
    <t>lesvemrslonr</t>
  </si>
  <si>
    <t>anissaanicole</t>
  </si>
  <si>
    <t>_kirbinator</t>
  </si>
  <si>
    <t>kaekaed</t>
  </si>
  <si>
    <t>kraz4katz</t>
  </si>
  <si>
    <t>kristinahaley</t>
  </si>
  <si>
    <t>mwalters_29</t>
  </si>
  <si>
    <t>c_ddawn</t>
  </si>
  <si>
    <t>debbiepavlowski</t>
  </si>
  <si>
    <t>jordan_couch</t>
  </si>
  <si>
    <t>m1ssotaku25</t>
  </si>
  <si>
    <t>chico_maivia</t>
  </si>
  <si>
    <t>sineapies</t>
  </si>
  <si>
    <t>lex_bo_bex</t>
  </si>
  <si>
    <t>country_algirl</t>
  </si>
  <si>
    <t>kirchnerhaily</t>
  </si>
  <si>
    <t>hefner_goats</t>
  </si>
  <si>
    <t>irritabis</t>
  </si>
  <si>
    <t>crybabybiebur</t>
  </si>
  <si>
    <t>arowefilms</t>
  </si>
  <si>
    <t>kaciiburch</t>
  </si>
  <si>
    <t>mcjamie</t>
  </si>
  <si>
    <t>oneretrocupcake</t>
  </si>
  <si>
    <t>carmselizabeth</t>
  </si>
  <si>
    <t>jasminehexx</t>
  </si>
  <si>
    <t>sassy__cat6</t>
  </si>
  <si>
    <t>theamreality</t>
  </si>
  <si>
    <t>the_onionhuff</t>
  </si>
  <si>
    <t>crazyandfunky</t>
  </si>
  <si>
    <t>elflein1</t>
  </si>
  <si>
    <t>jamesfanning14</t>
  </si>
  <si>
    <t>nanurbino411</t>
  </si>
  <si>
    <t>gohardjoshy</t>
  </si>
  <si>
    <t>rsarah129</t>
  </si>
  <si>
    <t>lordtandees</t>
  </si>
  <si>
    <t>williamsamberr</t>
  </si>
  <si>
    <t>broome_taylor</t>
  </si>
  <si>
    <t>paleonut_</t>
  </si>
  <si>
    <t>dp3p0</t>
  </si>
  <si>
    <t>alexandrakiffy</t>
  </si>
  <si>
    <t>alettetx</t>
  </si>
  <si>
    <t>_mikharrison</t>
  </si>
  <si>
    <t>kethrook</t>
  </si>
  <si>
    <t>bexzombie</t>
  </si>
  <si>
    <t>denisebrendel</t>
  </si>
  <si>
    <t>erinscafe</t>
  </si>
  <si>
    <t>amandartubbs</t>
  </si>
  <si>
    <t>nfperryman</t>
  </si>
  <si>
    <t>lisamcdaid34</t>
  </si>
  <si>
    <t>simplyslimmersf</t>
  </si>
  <si>
    <t>valary_l</t>
  </si>
  <si>
    <t>yousuck_lol</t>
  </si>
  <si>
    <t>vguerecaa</t>
  </si>
  <si>
    <t>abcdefgabby_</t>
  </si>
  <si>
    <t>jessica_butzen</t>
  </si>
  <si>
    <t>ronni1771</t>
  </si>
  <si>
    <t>cassfromthecut</t>
  </si>
  <si>
    <t>gnc_centric</t>
  </si>
  <si>
    <t>seecoryplay</t>
  </si>
  <si>
    <t>hardkorrie</t>
  </si>
  <si>
    <t>suckmy_chuck93</t>
  </si>
  <si>
    <t>_chickenist</t>
  </si>
  <si>
    <t>nerdonic</t>
  </si>
  <si>
    <t>nicktreyn</t>
  </si>
  <si>
    <t>xxjamesnm</t>
  </si>
  <si>
    <t>sassycassssy</t>
  </si>
  <si>
    <t>udaysahadevan</t>
  </si>
  <si>
    <t>_tinykat</t>
  </si>
  <si>
    <t>feliciapenning</t>
  </si>
  <si>
    <t>shevegas</t>
  </si>
  <si>
    <t>glowdoughh</t>
  </si>
  <si>
    <t>ebals19</t>
  </si>
  <si>
    <t>makaylaaaa134</t>
  </si>
  <si>
    <t>tmj_okc_art</t>
  </si>
  <si>
    <t>tmj_okc_labor</t>
  </si>
  <si>
    <t>nena_pj</t>
  </si>
  <si>
    <t>ea_andrewh</t>
  </si>
  <si>
    <t>chaselyn_b</t>
  </si>
  <si>
    <t>kittypauljones</t>
  </si>
  <si>
    <t>srtamcclain</t>
  </si>
  <si>
    <t>bleusburger</t>
  </si>
  <si>
    <t>blairdmckee</t>
  </si>
  <si>
    <t>smokinbarrelbbq</t>
  </si>
  <si>
    <t>ukcat88fan</t>
  </si>
  <si>
    <t>annielumaye</t>
  </si>
  <si>
    <t>katelyndiaz53</t>
  </si>
  <si>
    <t>bomboclattttt</t>
  </si>
  <si>
    <t>tmj_nyc_retail</t>
  </si>
  <si>
    <t>okokmecheyla</t>
  </si>
  <si>
    <t>mpgphd</t>
  </si>
  <si>
    <t>myself_makeup</t>
  </si>
  <si>
    <t>joan8904</t>
  </si>
  <si>
    <t>carriegwaltney</t>
  </si>
  <si>
    <t>tmj_dfw_retail</t>
  </si>
  <si>
    <t>shelbykay1017</t>
  </si>
  <si>
    <t>tmj_okc_nursing</t>
  </si>
  <si>
    <t>hannah_mick</t>
  </si>
  <si>
    <t>thepeyto</t>
  </si>
  <si>
    <t>outcastarmy_</t>
  </si>
  <si>
    <t>momariffic</t>
  </si>
  <si>
    <t>mptpart</t>
  </si>
  <si>
    <t>crackajacks</t>
  </si>
  <si>
    <t>stangwolf</t>
  </si>
  <si>
    <t>shesagoodin74</t>
  </si>
  <si>
    <t>1ragingbuddha</t>
  </si>
  <si>
    <t>t_rieker11</t>
  </si>
  <si>
    <t>krissybobissy</t>
  </si>
  <si>
    <t>amberbiancomano</t>
  </si>
  <si>
    <t>leahkkrull</t>
  </si>
  <si>
    <t>spartyon1979</t>
  </si>
  <si>
    <t>dbongino</t>
  </si>
  <si>
    <t>kangacourt22</t>
  </si>
  <si>
    <t>kristinahowe19</t>
  </si>
  <si>
    <t>aimenicolee</t>
  </si>
  <si>
    <t>hannicait_</t>
  </si>
  <si>
    <t>blak3e</t>
  </si>
  <si>
    <t>rubylizz</t>
  </si>
  <si>
    <t>67eric67</t>
  </si>
  <si>
    <t>illiter8too</t>
  </si>
  <si>
    <t>kingkaylax</t>
  </si>
  <si>
    <t>semiller2013</t>
  </si>
  <si>
    <t>kbales127</t>
  </si>
  <si>
    <t>brecken_reeves</t>
  </si>
  <si>
    <t>lildodgee</t>
  </si>
  <si>
    <t>dangersilver</t>
  </si>
  <si>
    <t>amendalobstein</t>
  </si>
  <si>
    <t>air_free16</t>
  </si>
  <si>
    <t>queen_elizabthh</t>
  </si>
  <si>
    <t>pgmew</t>
  </si>
  <si>
    <t>ssnatty_</t>
  </si>
  <si>
    <t>shhmeagol</t>
  </si>
  <si>
    <t>amandarosemoore</t>
  </si>
  <si>
    <t>fusrodont</t>
  </si>
  <si>
    <t>lextacy09</t>
  </si>
  <si>
    <t>toriiverson</t>
  </si>
  <si>
    <t>oredigger4life</t>
  </si>
  <si>
    <t>taypierce12</t>
  </si>
  <si>
    <t>mrbmw5464</t>
  </si>
  <si>
    <t>fanxichild</t>
  </si>
  <si>
    <t>poly_bomb</t>
  </si>
  <si>
    <t>shutup_autumn</t>
  </si>
  <si>
    <t>oliviarosetn</t>
  </si>
  <si>
    <t>hashtagpierce</t>
  </si>
  <si>
    <t>theanimedreamer</t>
  </si>
  <si>
    <t>emilymusial</t>
  </si>
  <si>
    <t>haalleeeey</t>
  </si>
  <si>
    <t>sydneeyellis</t>
  </si>
  <si>
    <t>tmb1818tina</t>
  </si>
  <si>
    <t>jeanebraveaux</t>
  </si>
  <si>
    <t>morgan4l</t>
  </si>
  <si>
    <t>yungmy_</t>
  </si>
  <si>
    <t>wildhearrt</t>
  </si>
  <si>
    <t>sarapekrul</t>
  </si>
  <si>
    <t>rlmerrillauthor</t>
  </si>
  <si>
    <t>k_chanellec</t>
  </si>
  <si>
    <t>shyyyy5</t>
  </si>
  <si>
    <t>julirodenburg</t>
  </si>
  <si>
    <t>lovelyymonroe_</t>
  </si>
  <si>
    <t>laceyj17coffelt</t>
  </si>
  <si>
    <t>coon_sydney</t>
  </si>
  <si>
    <t>maya_nyari</t>
  </si>
  <si>
    <t>mattbuxtonttu</t>
  </si>
  <si>
    <t>rondeplume1</t>
  </si>
  <si>
    <t>tmj_grn_retail</t>
  </si>
  <si>
    <t>seeme_succeed</t>
  </si>
  <si>
    <t>halfamexican</t>
  </si>
  <si>
    <t>maddie_madds</t>
  </si>
  <si>
    <t>hockeygirl096</t>
  </si>
  <si>
    <t>honnneybunnn</t>
  </si>
  <si>
    <t>hmschling4girls</t>
  </si>
  <si>
    <t>kerigan_16</t>
  </si>
  <si>
    <t>ellenbrown87</t>
  </si>
  <si>
    <t>alamagoozlum</t>
  </si>
  <si>
    <t>aanaalou</t>
  </si>
  <si>
    <t>andpeggle</t>
  </si>
  <si>
    <t>mndotson2014</t>
  </si>
  <si>
    <t>jelfrink</t>
  </si>
  <si>
    <t>jmiller21780388</t>
  </si>
  <si>
    <t>fewdewdrops</t>
  </si>
  <si>
    <t>hunnibprincess</t>
  </si>
  <si>
    <t>singitbeautiful</t>
  </si>
  <si>
    <t>abadabsofab</t>
  </si>
  <si>
    <t>mossbro4444</t>
  </si>
  <si>
    <t>tmj_ksw_retail</t>
  </si>
  <si>
    <t>scbamaman</t>
  </si>
  <si>
    <t>fiowerpaths</t>
  </si>
  <si>
    <t>emaniiiiiiii</t>
  </si>
  <si>
    <t>kelbean33</t>
  </si>
  <si>
    <t>maryclaredavis</t>
  </si>
  <si>
    <t>_brittanyylynn</t>
  </si>
  <si>
    <t>bammdds</t>
  </si>
  <si>
    <t>saudalvxi</t>
  </si>
  <si>
    <t>randall15hannah</t>
  </si>
  <si>
    <t>maddiegates2</t>
  </si>
  <si>
    <t>missbrinanerss</t>
  </si>
  <si>
    <t>klw_love</t>
  </si>
  <si>
    <t>isitohbi</t>
  </si>
  <si>
    <t>nolahottee</t>
  </si>
  <si>
    <t>ashten_edinger</t>
  </si>
  <si>
    <t>ohyougirl</t>
  </si>
  <si>
    <t>bigkstone</t>
  </si>
  <si>
    <t>joshiur</t>
  </si>
  <si>
    <t>blairikeler</t>
  </si>
  <si>
    <t>torii_r</t>
  </si>
  <si>
    <t>musume_desu</t>
  </si>
  <si>
    <t>kaitlin_marie3</t>
  </si>
  <si>
    <t>bobby_sannwald</t>
  </si>
  <si>
    <t>_eanojj</t>
  </si>
  <si>
    <t>gi_jose1998</t>
  </si>
  <si>
    <t>tmj_usa_constru</t>
  </si>
  <si>
    <t>nikkijazz_x</t>
  </si>
  <si>
    <t>natandrewson</t>
  </si>
  <si>
    <t>dancinandie</t>
  </si>
  <si>
    <t>hurleyttu</t>
  </si>
  <si>
    <t>16ryleem</t>
  </si>
  <si>
    <t>tmj_nv_retail</t>
  </si>
  <si>
    <t>ashantitheplug</t>
  </si>
  <si>
    <t>aqalexander92</t>
  </si>
  <si>
    <t>unhallowedjit</t>
  </si>
  <si>
    <t>martin_cody10</t>
  </si>
  <si>
    <t>mushabear</t>
  </si>
  <si>
    <t>lovelyweird0</t>
  </si>
  <si>
    <t>fox29philly</t>
  </si>
  <si>
    <t>onpointmarcom</t>
  </si>
  <si>
    <t>bredoxantana</t>
  </si>
  <si>
    <t>cwebb_5</t>
  </si>
  <si>
    <t>georgemackey61</t>
  </si>
  <si>
    <t>charliealexndr</t>
  </si>
  <si>
    <t>morgansummer_5</t>
  </si>
  <si>
    <t>joyfuixbox</t>
  </si>
  <si>
    <t>mashbuttons</t>
  </si>
  <si>
    <t>lil_edogg</t>
  </si>
  <si>
    <t>kelseygwathney</t>
  </si>
  <si>
    <t>beccasternerr</t>
  </si>
  <si>
    <t>bhflory</t>
  </si>
  <si>
    <t>twr_princess</t>
  </si>
  <si>
    <t>kattt_xoxo_</t>
  </si>
  <si>
    <t>f_rawww10</t>
  </si>
  <si>
    <t>martinsenmaddy</t>
  </si>
  <si>
    <t>pizzasslut</t>
  </si>
  <si>
    <t>maryann1009</t>
  </si>
  <si>
    <t>rose5661</t>
  </si>
  <si>
    <t>tmj_dfw_sales</t>
  </si>
  <si>
    <t>jnowak0617</t>
  </si>
  <si>
    <t>bigliljon1989</t>
  </si>
  <si>
    <t>adoringbiebxr</t>
  </si>
  <si>
    <t>epatch_</t>
  </si>
  <si>
    <t>xjessbby</t>
  </si>
  <si>
    <t>emma_arp</t>
  </si>
  <si>
    <t>britishhipsta</t>
  </si>
  <si>
    <t>festner_1</t>
  </si>
  <si>
    <t>alisalas_</t>
  </si>
  <si>
    <t>alyssazappier1</t>
  </si>
  <si>
    <t>briyannaalexis</t>
  </si>
  <si>
    <t>gnarlytefi</t>
  </si>
  <si>
    <t>tayluhhhr</t>
  </si>
  <si>
    <t>thewolfpharaoh</t>
  </si>
  <si>
    <t>typea_mama</t>
  </si>
  <si>
    <t>its_just_a_luke</t>
  </si>
  <si>
    <t>bunnibutt</t>
  </si>
  <si>
    <t>nataliehiller</t>
  </si>
  <si>
    <t>brandonkelley_</t>
  </si>
  <si>
    <t>karlamarin22</t>
  </si>
  <si>
    <t>ashleyyygraves</t>
  </si>
  <si>
    <t>iyabrenee</t>
  </si>
  <si>
    <t>taygabey_</t>
  </si>
  <si>
    <t>5svqjjdvox10lni</t>
  </si>
  <si>
    <t>ciaralexus_xoxo</t>
  </si>
  <si>
    <t>_livieee</t>
  </si>
  <si>
    <t>trackresponse</t>
  </si>
  <si>
    <t>manndaraee</t>
  </si>
  <si>
    <t>kdashpri</t>
  </si>
  <si>
    <t>anniemcginnis17</t>
  </si>
  <si>
    <t>land1290</t>
  </si>
  <si>
    <t>yo_debbie</t>
  </si>
  <si>
    <t>jacob_guerrero</t>
  </si>
  <si>
    <t>killacam03</t>
  </si>
  <si>
    <t>_vidale</t>
  </si>
  <si>
    <t>little_emmma</t>
  </si>
  <si>
    <t>tallahatchie101</t>
  </si>
  <si>
    <t>josh_sugi</t>
  </si>
  <si>
    <t>alishadingman</t>
  </si>
  <si>
    <t>elinaaa_g</t>
  </si>
  <si>
    <t>vicky____13</t>
  </si>
  <si>
    <t>howaboutnojo</t>
  </si>
  <si>
    <t>radiatingbaby</t>
  </si>
  <si>
    <t>forelsket_xx</t>
  </si>
  <si>
    <t>maggiiecampbell</t>
  </si>
  <si>
    <t>itsmemubera</t>
  </si>
  <si>
    <t>bbybinoo</t>
  </si>
  <si>
    <t>parkermcrack</t>
  </si>
  <si>
    <t>erinhoguepetlvr</t>
  </si>
  <si>
    <t>athenacp</t>
  </si>
  <si>
    <t>kattttgeee</t>
  </si>
  <si>
    <t>mrschimpf</t>
  </si>
  <si>
    <t>tmj_bhm_retail</t>
  </si>
  <si>
    <t>rachcornell</t>
  </si>
  <si>
    <t>megan_johnson14</t>
  </si>
  <si>
    <t>brandygaye</t>
  </si>
  <si>
    <t>beck_it_ralph</t>
  </si>
  <si>
    <t>gabriellla_33</t>
  </si>
  <si>
    <t>fernandojmatias</t>
  </si>
  <si>
    <t>_bbarnhill</t>
  </si>
  <si>
    <t>orihime1011</t>
  </si>
  <si>
    <t>chellyyb</t>
  </si>
  <si>
    <t>kid_broadway</t>
  </si>
  <si>
    <t>msschultz1230</t>
  </si>
  <si>
    <t>daniel_negron55</t>
  </si>
  <si>
    <t>semixutomxtic</t>
  </si>
  <si>
    <t>jigglywood</t>
  </si>
  <si>
    <t>amb0602</t>
  </si>
  <si>
    <t>kndyk914kandy</t>
  </si>
  <si>
    <t>shaypedigo</t>
  </si>
  <si>
    <t>jsophiaa12</t>
  </si>
  <si>
    <t>kellswenrich</t>
  </si>
  <si>
    <t>connie_kathleen</t>
  </si>
  <si>
    <t>staceywhite15</t>
  </si>
  <si>
    <t>briellexlee</t>
  </si>
  <si>
    <t>watie_khite</t>
  </si>
  <si>
    <t>lamboslice_23</t>
  </si>
  <si>
    <t>ycccwdb1</t>
  </si>
  <si>
    <t>jessimcnaughton</t>
  </si>
  <si>
    <t>boomitsesther</t>
  </si>
  <si>
    <t>cirrus0209</t>
  </si>
  <si>
    <t>_dallastexass</t>
  </si>
  <si>
    <t>xowennndz</t>
  </si>
  <si>
    <t>juliiasaraa</t>
  </si>
  <si>
    <t>doritodemons</t>
  </si>
  <si>
    <t>itsyaboiyardee</t>
  </si>
  <si>
    <t>clairenoack</t>
  </si>
  <si>
    <t>rawlsbrooke</t>
  </si>
  <si>
    <t>alaina_brans256</t>
  </si>
  <si>
    <t>barreracaleb5</t>
  </si>
  <si>
    <t>_madisonduque</t>
  </si>
  <si>
    <t>_mayradays</t>
  </si>
  <si>
    <t>rarris25</t>
  </si>
  <si>
    <t>spacebeard</t>
  </si>
  <si>
    <t>morinah_</t>
  </si>
  <si>
    <t>katelyn_obregon</t>
  </si>
  <si>
    <t>nothingssweet13</t>
  </si>
  <si>
    <t>irvingdesu</t>
  </si>
  <si>
    <t>batmansslayys05</t>
  </si>
  <si>
    <t>chelseaalycee</t>
  </si>
  <si>
    <t>tangerine247</t>
  </si>
  <si>
    <t>itsanatalie</t>
  </si>
  <si>
    <t>mikeowensart</t>
  </si>
  <si>
    <t>heynocheatcodes</t>
  </si>
  <si>
    <t>berkowitzanne</t>
  </si>
  <si>
    <t>ilikeyouguys</t>
  </si>
  <si>
    <t>kelseystine</t>
  </si>
  <si>
    <t>baelin69</t>
  </si>
  <si>
    <t>2steelgirls</t>
  </si>
  <si>
    <t>keepinitcntry</t>
  </si>
  <si>
    <t>khortnidionne</t>
  </si>
  <si>
    <t>freshwifi</t>
  </si>
  <si>
    <t>jordanccross</t>
  </si>
  <si>
    <t>ughluci</t>
  </si>
  <si>
    <t>burpingburgos</t>
  </si>
  <si>
    <t>andrewperezx</t>
  </si>
  <si>
    <t>kingleighla</t>
  </si>
  <si>
    <t>imdiakari</t>
  </si>
  <si>
    <t>gabynicolecont1</t>
  </si>
  <si>
    <t>jpg_adrian</t>
  </si>
  <si>
    <t>aliyahmnelson</t>
  </si>
  <si>
    <t>sidalice</t>
  </si>
  <si>
    <t>ggevirtz</t>
  </si>
  <si>
    <t>analisnicole</t>
  </si>
  <si>
    <t>rblchief5</t>
  </si>
  <si>
    <t>thatbandgirl17</t>
  </si>
  <si>
    <t>mariom003</t>
  </si>
  <si>
    <t>alexciadaviss</t>
  </si>
  <si>
    <t>worshipnerd</t>
  </si>
  <si>
    <t>laura_cornell</t>
  </si>
  <si>
    <t>airwulf88</t>
  </si>
  <si>
    <t>candygthompson</t>
  </si>
  <si>
    <t>integriscareers</t>
  </si>
  <si>
    <t>urbandoll</t>
  </si>
  <si>
    <t>elctrastyles</t>
  </si>
  <si>
    <t>tbhm00d</t>
  </si>
  <si>
    <t>x4ryuusei</t>
  </si>
  <si>
    <t>dukeofvinings</t>
  </si>
  <si>
    <t>andy40han</t>
  </si>
  <si>
    <t>belllossom</t>
  </si>
  <si>
    <t>carleymae___</t>
  </si>
  <si>
    <t>kamdyn_bailey</t>
  </si>
  <si>
    <t>ilikehardd</t>
  </si>
  <si>
    <t>hoagieskc</t>
  </si>
  <si>
    <t>madalyn_dobbs</t>
  </si>
  <si>
    <t>_highthigh</t>
  </si>
  <si>
    <t>jujuesprincessa</t>
  </si>
  <si>
    <t>tansil_alexis</t>
  </si>
  <si>
    <t>subtlebisexual</t>
  </si>
  <si>
    <t>b3n_ifit</t>
  </si>
  <si>
    <t>baghwanb</t>
  </si>
  <si>
    <t>fousheezy</t>
  </si>
  <si>
    <t>combsherhair</t>
  </si>
  <si>
    <t>ashantischannel</t>
  </si>
  <si>
    <t>adriannaxmarie</t>
  </si>
  <si>
    <t>rachelsalazarr</t>
  </si>
  <si>
    <t>masrahmat13</t>
  </si>
  <si>
    <t>hollzballz93</t>
  </si>
  <si>
    <t>airportdistrict</t>
  </si>
  <si>
    <t>fstcoupons</t>
  </si>
  <si>
    <t>giveawayfamee</t>
  </si>
  <si>
    <t>gggrum</t>
  </si>
  <si>
    <t>photoholicgurli</t>
  </si>
  <si>
    <t>girlblog912</t>
  </si>
  <si>
    <t>politicsrecycle</t>
  </si>
  <si>
    <t>rbethge</t>
  </si>
  <si>
    <t>shinguujis</t>
  </si>
  <si>
    <t>wordupbitch</t>
  </si>
  <si>
    <t>sunnflores</t>
  </si>
  <si>
    <t>jobsomaha1</t>
  </si>
  <si>
    <t>xbuttmunch</t>
  </si>
  <si>
    <t>raissaaab_</t>
  </si>
  <si>
    <t>elfriesen</t>
  </si>
  <si>
    <t>sport5bear</t>
  </si>
  <si>
    <t>mommymagic_11</t>
  </si>
  <si>
    <t>jennslyn</t>
  </si>
  <si>
    <t>mrsfoulmouth</t>
  </si>
  <si>
    <t>shnwnnnnhh</t>
  </si>
  <si>
    <t>olop4444</t>
  </si>
  <si>
    <t>wahrbear</t>
  </si>
  <si>
    <t>coupondivas</t>
  </si>
  <si>
    <t>misssallyys</t>
  </si>
  <si>
    <t>capybaraink</t>
  </si>
  <si>
    <t>curranar1</t>
  </si>
  <si>
    <t>dturp41</t>
  </si>
  <si>
    <t>candyce_bush</t>
  </si>
  <si>
    <t>smithcakez351</t>
  </si>
  <si>
    <t>itsashleydutcha</t>
  </si>
  <si>
    <t>skrabah</t>
  </si>
  <si>
    <t>davidwinzelberg</t>
  </si>
  <si>
    <t>illittlebirds</t>
  </si>
  <si>
    <t>dylanspretzel</t>
  </si>
  <si>
    <t>megannewman97</t>
  </si>
  <si>
    <t>giovannagomez</t>
  </si>
  <si>
    <t>1912sph</t>
  </si>
  <si>
    <t>samielorraine</t>
  </si>
  <si>
    <t>scandifreckles</t>
  </si>
  <si>
    <t>kdelpercio</t>
  </si>
  <si>
    <t>banonimouslyrad</t>
  </si>
  <si>
    <t>unhapplyahsewif</t>
  </si>
  <si>
    <t>thejinkslife</t>
  </si>
  <si>
    <t>catlovertamjo</t>
  </si>
  <si>
    <t>linlett60</t>
  </si>
  <si>
    <t>grebeor</t>
  </si>
  <si>
    <t>itsmajortom</t>
  </si>
  <si>
    <t>camillealeta</t>
  </si>
  <si>
    <t>krissyprobs</t>
  </si>
  <si>
    <t>tmj_okc_it</t>
  </si>
  <si>
    <t>bobkellytraffic</t>
  </si>
  <si>
    <t>jamesan74166895</t>
  </si>
  <si>
    <t>djdarrellripley</t>
  </si>
  <si>
    <t>discreetlatino</t>
  </si>
  <si>
    <t>dumont_music</t>
  </si>
  <si>
    <t>hip2save</t>
  </si>
  <si>
    <t>mccallmehotgirl</t>
  </si>
  <si>
    <t>despisesmath</t>
  </si>
  <si>
    <t>ft_destiny1</t>
  </si>
  <si>
    <t>tmj_hou_retail</t>
  </si>
  <si>
    <t>kayeleesmom</t>
  </si>
  <si>
    <t>tmj_fl_retail</t>
  </si>
  <si>
    <t>caleyforniaa</t>
  </si>
  <si>
    <t>ladyagnt</t>
  </si>
  <si>
    <t>okcompp</t>
  </si>
  <si>
    <t>homerealestate</t>
  </si>
  <si>
    <t>sraegore</t>
  </si>
  <si>
    <t>sydneeyy_s</t>
  </si>
  <si>
    <t>tmj_ms_retail</t>
  </si>
  <si>
    <t>wittlecourt</t>
  </si>
  <si>
    <t>smithbelll</t>
  </si>
  <si>
    <t>jennntru</t>
  </si>
  <si>
    <t>timkrajcar</t>
  </si>
  <si>
    <t>kelleyscreation</t>
  </si>
  <si>
    <t>electpeterson</t>
  </si>
  <si>
    <t>downtownnoblesv</t>
  </si>
  <si>
    <t>pvp23311</t>
  </si>
  <si>
    <t>tmj_ga_retail</t>
  </si>
  <si>
    <t>tmj_bna_retail</t>
  </si>
  <si>
    <t>janellemurillo</t>
  </si>
  <si>
    <t>vontearion</t>
  </si>
  <si>
    <t>emmabiays</t>
  </si>
  <si>
    <t>j_garrr</t>
  </si>
  <si>
    <t>tmj_nct_retail</t>
  </si>
  <si>
    <t>roddslaterpga</t>
  </si>
  <si>
    <t>mrsescaleraa___</t>
  </si>
  <si>
    <t>hachiemachie</t>
  </si>
  <si>
    <t>tiffstreats0</t>
  </si>
  <si>
    <t>perenties</t>
  </si>
  <si>
    <t>bitchimcultured</t>
  </si>
  <si>
    <t>tmj_il_retail</t>
  </si>
  <si>
    <t>igivedoyou</t>
  </si>
  <si>
    <t>nursenofilter</t>
  </si>
  <si>
    <t>tmj_den_retail</t>
  </si>
  <si>
    <t>nuggetbritt</t>
  </si>
  <si>
    <t>mccflute</t>
  </si>
  <si>
    <t>tmj_ar_retail</t>
  </si>
  <si>
    <t>duxorcist</t>
  </si>
  <si>
    <t>russkrause</t>
  </si>
  <si>
    <t>raqueldog</t>
  </si>
  <si>
    <t>gacb23</t>
  </si>
  <si>
    <t>jiverooms</t>
  </si>
  <si>
    <t>tmj_pa_retail</t>
  </si>
  <si>
    <t>sylviaphilbia</t>
  </si>
  <si>
    <t>maria_lara8</t>
  </si>
  <si>
    <t>whitney_delynn</t>
  </si>
  <si>
    <t>tmj_val_retail</t>
  </si>
  <si>
    <t>flolauren</t>
  </si>
  <si>
    <t>tmj_ky_retail</t>
  </si>
  <si>
    <t>deeheater</t>
  </si>
  <si>
    <t>alyssajoy13r</t>
  </si>
  <si>
    <t>cindyharnett</t>
  </si>
  <si>
    <t>classicmp</t>
  </si>
  <si>
    <t>arpit_chauhan</t>
  </si>
  <si>
    <t>shtamey</t>
  </si>
  <si>
    <t>bethyoder_133</t>
  </si>
  <si>
    <t>kaylapaynee</t>
  </si>
  <si>
    <t>timstavros</t>
  </si>
  <si>
    <t>airismile</t>
  </si>
  <si>
    <t>ayo_atomic</t>
  </si>
  <si>
    <t>justin0leary</t>
  </si>
  <si>
    <t>tmj_sac_retail</t>
  </si>
  <si>
    <t>ashess1720</t>
  </si>
  <si>
    <t>parkershvacp</t>
  </si>
  <si>
    <t>delta7of96_dw</t>
  </si>
  <si>
    <t>ankhassa</t>
  </si>
  <si>
    <t>kpf_katie</t>
  </si>
  <si>
    <t>joclyn_ann</t>
  </si>
  <si>
    <t>_aaarinn</t>
  </si>
  <si>
    <t>tmj_nen_retail</t>
  </si>
  <si>
    <t>kaylaaawickline</t>
  </si>
  <si>
    <t>wizardofwoz1</t>
  </si>
  <si>
    <t>nelson_taytay</t>
  </si>
  <si>
    <t>danphetamine70</t>
  </si>
  <si>
    <t>kaitlynd_</t>
  </si>
  <si>
    <t>kylesheehan23</t>
  </si>
  <si>
    <t>jenmflaherty</t>
  </si>
  <si>
    <t>davisgmackenzie</t>
  </si>
  <si>
    <t>darth_mommie</t>
  </si>
  <si>
    <t>prettifyurlife</t>
  </si>
  <si>
    <t>errormarie</t>
  </si>
  <si>
    <t>tmj_tx_retail</t>
  </si>
  <si>
    <t>_bhels</t>
  </si>
  <si>
    <t>kellcampbell</t>
  </si>
  <si>
    <t>4playofficial</t>
  </si>
  <si>
    <t>bicobebin</t>
  </si>
  <si>
    <t>prosepodcast</t>
  </si>
  <si>
    <t>ranoom_zzz</t>
  </si>
  <si>
    <t>philjspinksart</t>
  </si>
  <si>
    <t>francismahoney3</t>
  </si>
  <si>
    <t>jerkerina213</t>
  </si>
  <si>
    <t>luf98</t>
  </si>
  <si>
    <t>bbj7__</t>
  </si>
  <si>
    <t>ashonice</t>
  </si>
  <si>
    <t>crazeerayzee</t>
  </si>
  <si>
    <t>lgwinfl</t>
  </si>
  <si>
    <t>kathryn_claire</t>
  </si>
  <si>
    <t>jaymefrankhouse</t>
  </si>
  <si>
    <t>hannah_gill_</t>
  </si>
  <si>
    <t>abbybourne1</t>
  </si>
  <si>
    <t>exestiel</t>
  </si>
  <si>
    <t>jordlindz</t>
  </si>
  <si>
    <t>livcoiro</t>
  </si>
  <si>
    <t>willie1derful</t>
  </si>
  <si>
    <t>toxicallyhood</t>
  </si>
  <si>
    <t>gabbietatad</t>
  </si>
  <si>
    <t>rocsiwillywonka</t>
  </si>
  <si>
    <t>cherissexo_</t>
  </si>
  <si>
    <t>mytee_quinn</t>
  </si>
  <si>
    <t>le_isaa</t>
  </si>
  <si>
    <t>collincountymlk</t>
  </si>
  <si>
    <t>devunicorn</t>
  </si>
  <si>
    <t>coupon_coupons</t>
  </si>
  <si>
    <t>prncss_mk</t>
  </si>
  <si>
    <t>supernova14</t>
  </si>
  <si>
    <t>olcatalog</t>
  </si>
  <si>
    <t>caseymoedating</t>
  </si>
  <si>
    <t>beckyurcjob</t>
  </si>
  <si>
    <t>hedvigbgdjob</t>
  </si>
  <si>
    <t>suripanggoro</t>
  </si>
  <si>
    <t>averiltivdating</t>
  </si>
  <si>
    <t>ste01153</t>
  </si>
  <si>
    <t>rochardalgost</t>
  </si>
  <si>
    <t>luellevaojob</t>
  </si>
  <si>
    <t>dellyccddating</t>
  </si>
  <si>
    <t>rozakmahmud</t>
  </si>
  <si>
    <t>livviejijjob</t>
  </si>
  <si>
    <t>ernaliirejob</t>
  </si>
  <si>
    <t>hannaykrjob</t>
  </si>
  <si>
    <t>joliefsmjob</t>
  </si>
  <si>
    <t>josephcott</t>
  </si>
  <si>
    <t>formationselman</t>
  </si>
  <si>
    <t>kimball1kelly</t>
  </si>
  <si>
    <t>nancy19852003</t>
  </si>
  <si>
    <t>maddiecomstock</t>
  </si>
  <si>
    <t>owlfelia</t>
  </si>
  <si>
    <t>emilea_billick</t>
  </si>
  <si>
    <t>xo_dxstivy</t>
  </si>
  <si>
    <t>recentfreebies</t>
  </si>
  <si>
    <t>calliedanielson</t>
  </si>
  <si>
    <t>miranda_gilbs15</t>
  </si>
  <si>
    <t>kitfitz35</t>
  </si>
  <si>
    <t>younggwhite</t>
  </si>
  <si>
    <t>daisyypatron</t>
  </si>
  <si>
    <t>edwardedsilva</t>
  </si>
  <si>
    <t>kmorrow_</t>
  </si>
  <si>
    <t>gcarbonaro</t>
  </si>
  <si>
    <t>vaaajazzle</t>
  </si>
  <si>
    <t>youh8kell</t>
  </si>
  <si>
    <t>taylorkathlleen</t>
  </si>
  <si>
    <t>ressurrection</t>
  </si>
  <si>
    <t>buxr</t>
  </si>
  <si>
    <t>wildwildwatson</t>
  </si>
  <si>
    <t>cassthemom</t>
  </si>
  <si>
    <t>pulluppanda</t>
  </si>
  <si>
    <t>tmj_kal_retail</t>
  </si>
  <si>
    <t>aliciak89_</t>
  </si>
  <si>
    <t>annoyedgruntx</t>
  </si>
  <si>
    <t>santi96chosen</t>
  </si>
  <si>
    <t>jackiembouvier</t>
  </si>
  <si>
    <t>rhondabhodge</t>
  </si>
  <si>
    <t>absoluteforum</t>
  </si>
  <si>
    <t>sylviacaruso</t>
  </si>
  <si>
    <t>neighhay</t>
  </si>
  <si>
    <t>ireneqolcechapm</t>
  </si>
  <si>
    <t>papikodone</t>
  </si>
  <si>
    <t>_durty_</t>
  </si>
  <si>
    <t>rubamarwan2</t>
  </si>
  <si>
    <t>glamourboxfox</t>
  </si>
  <si>
    <t>rubmarwan</t>
  </si>
  <si>
    <t>bluejsgrill</t>
  </si>
  <si>
    <t>still_irisee</t>
  </si>
  <si>
    <t>m3ggl3z</t>
  </si>
  <si>
    <t>tianaknows</t>
  </si>
  <si>
    <t>brooklynmonroe_</t>
  </si>
  <si>
    <t>bigdaddyydani</t>
  </si>
  <si>
    <t>desertriver</t>
  </si>
  <si>
    <t>anokaareachambr</t>
  </si>
  <si>
    <t>tmj_mgm_retail</t>
  </si>
  <si>
    <t>dyamond_morales</t>
  </si>
  <si>
    <t>erikadunn_88</t>
  </si>
  <si>
    <t>tmj_chh_retail</t>
  </si>
  <si>
    <t>xranza</t>
  </si>
  <si>
    <t>lauravanoversch</t>
  </si>
  <si>
    <t>dezmo_ebooks</t>
  </si>
  <si>
    <t>jedisim801</t>
  </si>
  <si>
    <t>kdoodle08</t>
  </si>
  <si>
    <t>allygeighter</t>
  </si>
  <si>
    <t>scott_ballinger</t>
  </si>
  <si>
    <t>crummiesamantha</t>
  </si>
  <si>
    <t>tmj_mem_retail</t>
  </si>
  <si>
    <t>katepeplowski</t>
  </si>
  <si>
    <t>lesliannehgx</t>
  </si>
  <si>
    <t>jordan_green44</t>
  </si>
  <si>
    <t>austin_baney</t>
  </si>
  <si>
    <t>castsocool</t>
  </si>
  <si>
    <t>meganmastro</t>
  </si>
  <si>
    <t>courtney_brid</t>
  </si>
  <si>
    <t>tmj_msp_retail</t>
  </si>
  <si>
    <t>officiaihue</t>
  </si>
  <si>
    <t>sydneymccoy99</t>
  </si>
  <si>
    <t>alicia_akin</t>
  </si>
  <si>
    <t>3saronayne</t>
  </si>
  <si>
    <t>noelcnoel</t>
  </si>
  <si>
    <t>kaitlynelliott1</t>
  </si>
  <si>
    <t>kingleopoldx</t>
  </si>
  <si>
    <t>tmj_az_retail</t>
  </si>
  <si>
    <t>torilerae</t>
  </si>
  <si>
    <t>twiz_hammi</t>
  </si>
  <si>
    <t>marleehollomon_</t>
  </si>
  <si>
    <t>amessick</t>
  </si>
  <si>
    <t>morganbaxtrick</t>
  </si>
  <si>
    <t>munkmania</t>
  </si>
  <si>
    <t>westblin</t>
  </si>
  <si>
    <t>anniesparky</t>
  </si>
  <si>
    <t>rick_sheila</t>
  </si>
  <si>
    <t>tabright1985</t>
  </si>
  <si>
    <t>jeanxmh</t>
  </si>
  <si>
    <t>morenoalina6</t>
  </si>
  <si>
    <t>mattyjaee</t>
  </si>
  <si>
    <t>ashgotdajuicee</t>
  </si>
  <si>
    <t>caros96916597</t>
  </si>
  <si>
    <t>pamelaj_stevens</t>
  </si>
  <si>
    <t>emilatalla</t>
  </si>
  <si>
    <t>katilago</t>
  </si>
  <si>
    <t>zeitunbeirut</t>
  </si>
  <si>
    <t>scvarts</t>
  </si>
  <si>
    <t>lo_forever_ve</t>
  </si>
  <si>
    <t>kyndragarrick</t>
  </si>
  <si>
    <t>jesss_lemayy</t>
  </si>
  <si>
    <t>tmj_cao_retail</t>
  </si>
  <si>
    <t>jobshouts</t>
  </si>
  <si>
    <t>shelleyguiseppi</t>
  </si>
  <si>
    <t>kinggnoah</t>
  </si>
  <si>
    <t>r_achel_w</t>
  </si>
  <si>
    <t>faisalriaz</t>
  </si>
  <si>
    <t>_ahilll</t>
  </si>
  <si>
    <t>southern_teach</t>
  </si>
  <si>
    <t>erinvlamis</t>
  </si>
  <si>
    <t>tmj_elp_retail</t>
  </si>
  <si>
    <t>mayabrauch</t>
  </si>
  <si>
    <t>observantturtle</t>
  </si>
  <si>
    <t>philipaburton</t>
  </si>
  <si>
    <t>brooklynndawson</t>
  </si>
  <si>
    <t>pocalicious</t>
  </si>
  <si>
    <t>rellythecrip</t>
  </si>
  <si>
    <t>updefam</t>
  </si>
  <si>
    <t>jamieamburgey</t>
  </si>
  <si>
    <t>tmj_pit_retail</t>
  </si>
  <si>
    <t>tmj_aus_sales</t>
  </si>
  <si>
    <t>shelbyyyroseeee</t>
  </si>
  <si>
    <t>karmasbestie_</t>
  </si>
  <si>
    <t>s_drown2016</t>
  </si>
  <si>
    <t>ashlynmurphy17</t>
  </si>
  <si>
    <t>zoeagirl</t>
  </si>
  <si>
    <t>spencyy44</t>
  </si>
  <si>
    <t>angelacuencaa_</t>
  </si>
  <si>
    <t>tmj_ash_retail</t>
  </si>
  <si>
    <t>raisingmy5sons</t>
  </si>
  <si>
    <t>postmodernwho</t>
  </si>
  <si>
    <t>morganoliviaa14</t>
  </si>
  <si>
    <t>mackennasteele</t>
  </si>
  <si>
    <t>lydia_mae211</t>
  </si>
  <si>
    <t>hxcvarrath</t>
  </si>
  <si>
    <t>pirates_beauty</t>
  </si>
  <si>
    <t>mermaidstylist</t>
  </si>
  <si>
    <t>annie_arndt</t>
  </si>
  <si>
    <t>a_dula209</t>
  </si>
  <si>
    <t>ramonaloveex</t>
  </si>
  <si>
    <t>guesswhomv</t>
  </si>
  <si>
    <t>abbyd746</t>
  </si>
  <si>
    <t>abbysimon16</t>
  </si>
  <si>
    <t>k3hlly</t>
  </si>
  <si>
    <t>makenziehhunt</t>
  </si>
  <si>
    <t>just_snookin</t>
  </si>
  <si>
    <t>punkinnonstop</t>
  </si>
  <si>
    <t>blackjesis</t>
  </si>
  <si>
    <t>pimpthatcar</t>
  </si>
  <si>
    <t>brooklyn_54</t>
  </si>
  <si>
    <t>jeganpal</t>
  </si>
  <si>
    <t>calepadgett</t>
  </si>
  <si>
    <t>hoho1elpop</t>
  </si>
  <si>
    <t>leaderholder</t>
  </si>
  <si>
    <t>mjwest3388</t>
  </si>
  <si>
    <t>oodlemboodler</t>
  </si>
  <si>
    <t>forevrconcusd21</t>
  </si>
  <si>
    <t>tmj_neo_retail</t>
  </si>
  <si>
    <t>anniedavis130</t>
  </si>
  <si>
    <t>jcrow14</t>
  </si>
  <si>
    <t>katieblevins12</t>
  </si>
  <si>
    <t>kalimariee_j</t>
  </si>
  <si>
    <t>jenniferdperry</t>
  </si>
  <si>
    <t>elizaisyellow</t>
  </si>
  <si>
    <t>julesplz</t>
  </si>
  <si>
    <t>peanutpenman</t>
  </si>
  <si>
    <t>4emilyann</t>
  </si>
  <si>
    <t>otenant</t>
  </si>
  <si>
    <t>97zok</t>
  </si>
  <si>
    <t>dandy_randyyy</t>
  </si>
  <si>
    <t>carolineerau</t>
  </si>
  <si>
    <t>wkwrdnrtrtl</t>
  </si>
  <si>
    <t>tmj_sd_retail</t>
  </si>
  <si>
    <t>courtgravitt</t>
  </si>
  <si>
    <t>tanasmermaid</t>
  </si>
  <si>
    <t>loveiytana</t>
  </si>
  <si>
    <t>amberasf</t>
  </si>
  <si>
    <t>thena_faith</t>
  </si>
  <si>
    <t>tmj_buf_retail</t>
  </si>
  <si>
    <t>enigmabvtch</t>
  </si>
  <si>
    <t>mancrack</t>
  </si>
  <si>
    <t>toriraquel</t>
  </si>
  <si>
    <t>tmj_mn_retail</t>
  </si>
  <si>
    <t>tara_sorrells</t>
  </si>
  <si>
    <t>janeebecca</t>
  </si>
  <si>
    <t>ethan_guthrie</t>
  </si>
  <si>
    <t>grace__steph</t>
  </si>
  <si>
    <t>sophomore_res</t>
  </si>
  <si>
    <t>davidofbyb</t>
  </si>
  <si>
    <t>moser_taylorr</t>
  </si>
  <si>
    <t>alldatcasss</t>
  </si>
  <si>
    <t>sig938</t>
  </si>
  <si>
    <t>lesxoo</t>
  </si>
  <si>
    <t>marvelmadz</t>
  </si>
  <si>
    <t>ashley_searcy</t>
  </si>
  <si>
    <t>tmj_nwk_retail</t>
  </si>
  <si>
    <t>haidynwhitley</t>
  </si>
  <si>
    <t>onlineplatform</t>
  </si>
  <si>
    <t>iamtayloroakes</t>
  </si>
  <si>
    <t>mlacey_12</t>
  </si>
  <si>
    <t>tpank</t>
  </si>
  <si>
    <t>that_gurl_erin</t>
  </si>
  <si>
    <t>ninatreemonkey</t>
  </si>
  <si>
    <t>billdavis1516</t>
  </si>
  <si>
    <t>minntwinquinn15</t>
  </si>
  <si>
    <t>vivigarcia42</t>
  </si>
  <si>
    <t>botshux</t>
  </si>
  <si>
    <t>sara_harrod143</t>
  </si>
  <si>
    <t>kiaramaxie_x</t>
  </si>
  <si>
    <t>chloegoldade</t>
  </si>
  <si>
    <t>lillianangle</t>
  </si>
  <si>
    <t>carlishea4</t>
  </si>
  <si>
    <t>calbaby3</t>
  </si>
  <si>
    <t>tmj_okc_intern</t>
  </si>
  <si>
    <t>_chungfupanda</t>
  </si>
  <si>
    <t>hoopitch</t>
  </si>
  <si>
    <t>lorion</t>
  </si>
  <si>
    <t>valeriekasinski</t>
  </si>
  <si>
    <t>boojiechic</t>
  </si>
  <si>
    <t>designbydesiree</t>
  </si>
  <si>
    <t>madisonyoung75</t>
  </si>
  <si>
    <t>morganpelc</t>
  </si>
  <si>
    <t>biabetes</t>
  </si>
  <si>
    <t>pearlsfrommyrna</t>
  </si>
  <si>
    <t>littl_beaver</t>
  </si>
  <si>
    <t>thatssmb</t>
  </si>
  <si>
    <t>iabtoeys</t>
  </si>
  <si>
    <t>carri_manion</t>
  </si>
  <si>
    <t>audrey_turner1</t>
  </si>
  <si>
    <t>m_brette</t>
  </si>
  <si>
    <t>breckorie</t>
  </si>
  <si>
    <t>basiegle</t>
  </si>
  <si>
    <t>hannahlynora021</t>
  </si>
  <si>
    <t>_inesh25</t>
  </si>
  <si>
    <t>christinag750</t>
  </si>
  <si>
    <t>raptorbunnyy</t>
  </si>
  <si>
    <t>luciolelights</t>
  </si>
  <si>
    <t>violetmoonx3</t>
  </si>
  <si>
    <t>malluhree</t>
  </si>
  <si>
    <t>perfectlovewon</t>
  </si>
  <si>
    <t>kaymaga1</t>
  </si>
  <si>
    <t>febiehale</t>
  </si>
  <si>
    <t>tmj_ca_retail</t>
  </si>
  <si>
    <t>karissafajardo</t>
  </si>
  <si>
    <t>shawnmurrayy</t>
  </si>
  <si>
    <t>aj__ferg</t>
  </si>
  <si>
    <t>aimeelutes</t>
  </si>
  <si>
    <t>peytondriver</t>
  </si>
  <si>
    <t>rinselli</t>
  </si>
  <si>
    <t>prolifepetition</t>
  </si>
  <si>
    <t>tr84day</t>
  </si>
  <si>
    <t>carlyy234</t>
  </si>
  <si>
    <t>og_thugglyfe</t>
  </si>
  <si>
    <t>indiepxnk</t>
  </si>
  <si>
    <t>baileyleann0831</t>
  </si>
  <si>
    <t>michaelaaballew</t>
  </si>
  <si>
    <t>heyimjelly</t>
  </si>
  <si>
    <t>averieang</t>
  </si>
  <si>
    <t>jamieehale</t>
  </si>
  <si>
    <t>ayyale26</t>
  </si>
  <si>
    <t>madisonpage98</t>
  </si>
  <si>
    <t>haleyharroff</t>
  </si>
  <si>
    <t>sydneyt98</t>
  </si>
  <si>
    <t>stacie1327lynn</t>
  </si>
  <si>
    <t>lynseybaum</t>
  </si>
  <si>
    <t>corinaaabobinaa</t>
  </si>
  <si>
    <t>jessicaxelaine</t>
  </si>
  <si>
    <t>hatchyy_boop961</t>
  </si>
  <si>
    <t>shecuckme</t>
  </si>
  <si>
    <t>hpkh123</t>
  </si>
  <si>
    <t>kc_pgee</t>
  </si>
  <si>
    <t>dh_payne</t>
  </si>
  <si>
    <t>nataleebaker98</t>
  </si>
  <si>
    <t>gorillazfan82</t>
  </si>
  <si>
    <t>katieschuermann</t>
  </si>
  <si>
    <t>mschuermann</t>
  </si>
  <si>
    <t>ceeseam</t>
  </si>
  <si>
    <t>katievebee</t>
  </si>
  <si>
    <t>got2ketchdemall</t>
  </si>
  <si>
    <t>dirtyddixon</t>
  </si>
  <si>
    <t>queensupreme18</t>
  </si>
  <si>
    <t>ella_the_elf</t>
  </si>
  <si>
    <t>elrelampago</t>
  </si>
  <si>
    <t>jkickinit30</t>
  </si>
  <si>
    <t>glazedham</t>
  </si>
  <si>
    <t>churchnamebot</t>
  </si>
  <si>
    <t>tivialashaye</t>
  </si>
  <si>
    <t>derria_xoxo</t>
  </si>
  <si>
    <t>glynnk328</t>
  </si>
  <si>
    <t>frij0les_0nly</t>
  </si>
  <si>
    <t>kaydrienlamica</t>
  </si>
  <si>
    <t>janellebeyer</t>
  </si>
  <si>
    <t>jordyn_74</t>
  </si>
  <si>
    <t>_ccourtney7</t>
  </si>
  <si>
    <t>politicalmath</t>
  </si>
  <si>
    <t>mykitchencorne1</t>
  </si>
  <si>
    <t>whosdadisthis72</t>
  </si>
  <si>
    <t>y_belovinit</t>
  </si>
  <si>
    <t>gbzlla</t>
  </si>
  <si>
    <t>photography7art</t>
  </si>
  <si>
    <t>polykatia</t>
  </si>
  <si>
    <t>_amoss</t>
  </si>
  <si>
    <t>kiahnkerz</t>
  </si>
  <si>
    <t>italianfreckles</t>
  </si>
  <si>
    <t>graceholmes__</t>
  </si>
  <si>
    <t>nikibrou</t>
  </si>
  <si>
    <t>mendigurl</t>
  </si>
  <si>
    <t>not_deeann</t>
  </si>
  <si>
    <t>averypeifer</t>
  </si>
  <si>
    <t>dustin_tsu18</t>
  </si>
  <si>
    <t>mackswift</t>
  </si>
  <si>
    <t>stevemckenney</t>
  </si>
  <si>
    <t>concordmall</t>
  </si>
  <si>
    <t>duke_of_whales</t>
  </si>
  <si>
    <t>lilylalaberry</t>
  </si>
  <si>
    <t>ryanxtaylor</t>
  </si>
  <si>
    <t>luckytrition</t>
  </si>
  <si>
    <t>arycojitec</t>
  </si>
  <si>
    <t>tooscoopskids</t>
  </si>
  <si>
    <t>kimplies</t>
  </si>
  <si>
    <t>pastelcaitlyn</t>
  </si>
  <si>
    <t>tmj_gas_retail</t>
  </si>
  <si>
    <t>mikesgoode</t>
  </si>
  <si>
    <t>schwarbs10</t>
  </si>
  <si>
    <t>risschuto</t>
  </si>
  <si>
    <t>emmareeeed</t>
  </si>
  <si>
    <t>deepinthehills</t>
  </si>
  <si>
    <t>tmj_mt_retail</t>
  </si>
  <si>
    <t>aoifewhitexox</t>
  </si>
  <si>
    <t>479ish</t>
  </si>
  <si>
    <t>minneapolis_buz</t>
  </si>
  <si>
    <t>junevaa</t>
  </si>
  <si>
    <t>minnesotajobsus</t>
  </si>
  <si>
    <t>my_income</t>
  </si>
  <si>
    <t>sweetnyjobs</t>
  </si>
  <si>
    <t>toriicreech</t>
  </si>
  <si>
    <t>allieeelawhorn</t>
  </si>
  <si>
    <t>talabi</t>
  </si>
  <si>
    <t>tmj_sdf_retail</t>
  </si>
  <si>
    <t>matthewtwihard</t>
  </si>
  <si>
    <t>arobxoxo47</t>
  </si>
  <si>
    <t>kkcoulon</t>
  </si>
  <si>
    <t>tmj_vaw_retail</t>
  </si>
  <si>
    <t>dailyjobsoffers</t>
  </si>
  <si>
    <t>paoespinoza4</t>
  </si>
  <si>
    <t>h_trinidad</t>
  </si>
  <si>
    <t>tmj_aus_retail</t>
  </si>
  <si>
    <t>gretchenpeters</t>
  </si>
  <si>
    <t>tmj_azs_retail</t>
  </si>
  <si>
    <t>tmj_ok_retail</t>
  </si>
  <si>
    <t>gregoryhawn</t>
  </si>
  <si>
    <t>allieharmon_</t>
  </si>
  <si>
    <t>sarachambers_18</t>
  </si>
  <si>
    <t>pineridgemallid</t>
  </si>
  <si>
    <t>22jobscom</t>
  </si>
  <si>
    <t>nikkibartoli</t>
  </si>
  <si>
    <t>pow_brishotya</t>
  </si>
  <si>
    <t>dbetzel</t>
  </si>
  <si>
    <t>bobbyo1967</t>
  </si>
  <si>
    <t>luciadarth</t>
  </si>
  <si>
    <t>mjzdesigns</t>
  </si>
  <si>
    <t>umhaven</t>
  </si>
  <si>
    <t>_mcswaggie</t>
  </si>
  <si>
    <t>christuhlea</t>
  </si>
  <si>
    <t>cutesypervert</t>
  </si>
  <si>
    <t>mickeycline</t>
  </si>
  <si>
    <t>kay_garm</t>
  </si>
  <si>
    <t>tt_scraps</t>
  </si>
  <si>
    <t>princessm1985</t>
  </si>
  <si>
    <t>nonamealy</t>
  </si>
  <si>
    <t>_mergret_</t>
  </si>
  <si>
    <t>asiagodw</t>
  </si>
  <si>
    <t>jparishy</t>
  </si>
  <si>
    <t>qveenntay</t>
  </si>
  <si>
    <t>sapphire32</t>
  </si>
  <si>
    <t>biancamchavez21</t>
  </si>
  <si>
    <t>abbigailbritt</t>
  </si>
  <si>
    <t>girlfunlover</t>
  </si>
  <si>
    <t>arreesee</t>
  </si>
  <si>
    <t>taylorsmommy02</t>
  </si>
  <si>
    <t>lyndsaynicole3</t>
  </si>
  <si>
    <t>mlvslta</t>
  </si>
  <si>
    <t>tmj_ram_retail</t>
  </si>
  <si>
    <t>georgia_jobs_us</t>
  </si>
  <si>
    <t>diego92</t>
  </si>
  <si>
    <t>ffronw</t>
  </si>
  <si>
    <t>beckyfaulkner01</t>
  </si>
  <si>
    <t>sixguncin</t>
  </si>
  <si>
    <t>caitwood_</t>
  </si>
  <si>
    <t>bloodngucci</t>
  </si>
  <si>
    <t>carlilecargo</t>
  </si>
  <si>
    <t>paigekiger1</t>
  </si>
  <si>
    <t>valeriegarcia__</t>
  </si>
  <si>
    <t>kaylanorthburg</t>
  </si>
  <si>
    <t>how_do_it_com</t>
  </si>
  <si>
    <t>malorieemartinn</t>
  </si>
  <si>
    <t>themainspark</t>
  </si>
  <si>
    <t>sgabryszewski</t>
  </si>
  <si>
    <t>stylemyykurvz</t>
  </si>
  <si>
    <t>tmj_mo_retail</t>
  </si>
  <si>
    <t>disneychic13</t>
  </si>
  <si>
    <t>dylanhayes2107</t>
  </si>
  <si>
    <t>jennimichaels</t>
  </si>
  <si>
    <t>suttle_doe</t>
  </si>
  <si>
    <t>truelifetannah</t>
  </si>
  <si>
    <t>_tayloranncox</t>
  </si>
  <si>
    <t>sassy_wife</t>
  </si>
  <si>
    <t>vaporwaveaes</t>
  </si>
  <si>
    <t>kendrapleasant1</t>
  </si>
  <si>
    <t>mactownbuffgirl</t>
  </si>
  <si>
    <t>pamburrr</t>
  </si>
  <si>
    <t>cfreeeee</t>
  </si>
  <si>
    <t>geeser_hannah</t>
  </si>
  <si>
    <t>keepinserena</t>
  </si>
  <si>
    <t>ashleecakess</t>
  </si>
  <si>
    <t>laurenchapmannn</t>
  </si>
  <si>
    <t>a2diddy</t>
  </si>
  <si>
    <t>midwestcryptid</t>
  </si>
  <si>
    <t>fawnline</t>
  </si>
  <si>
    <t>craighlavaty</t>
  </si>
  <si>
    <t>gilliamwest</t>
  </si>
  <si>
    <t>tmj_okc_retail</t>
  </si>
  <si>
    <t>elizabethmeyer2</t>
  </si>
  <si>
    <t>mytcjob</t>
  </si>
  <si>
    <t>morganrose22</t>
  </si>
  <si>
    <t>pcflowerboy</t>
  </si>
  <si>
    <t>bryceutterback</t>
  </si>
  <si>
    <t>raeann_15</t>
  </si>
  <si>
    <t>brietillz</t>
  </si>
  <si>
    <t>rebeccaaminer</t>
  </si>
  <si>
    <t>deantheskunk</t>
  </si>
  <si>
    <t>brookietayxo</t>
  </si>
  <si>
    <t>k_seeley12</t>
  </si>
  <si>
    <t>erinxc14</t>
  </si>
  <si>
    <t>kelseeyyork</t>
  </si>
  <si>
    <t>abigailnashh</t>
  </si>
  <si>
    <t>mckaylabaranek</t>
  </si>
  <si>
    <t>joshfleming21</t>
  </si>
  <si>
    <t>theresa_25_01</t>
  </si>
  <si>
    <t>tmj_okc_health</t>
  </si>
  <si>
    <t>megsridindirty</t>
  </si>
  <si>
    <t>yoflipper</t>
  </si>
  <si>
    <t>rosmiliacca22</t>
  </si>
  <si>
    <t>aimscreename</t>
  </si>
  <si>
    <t>sandimciin</t>
  </si>
  <si>
    <t>cutti_p</t>
  </si>
  <si>
    <t>patisaboy</t>
  </si>
  <si>
    <t>twwgigi</t>
  </si>
  <si>
    <t>hannahlee_23</t>
  </si>
  <si>
    <t>dwalla10</t>
  </si>
  <si>
    <t>samisandbulte</t>
  </si>
  <si>
    <t>kjeffers617</t>
  </si>
  <si>
    <t>pix_l_8</t>
  </si>
  <si>
    <t>erinriley9</t>
  </si>
  <si>
    <t>cheyenneolivia</t>
  </si>
  <si>
    <t>brandimercer_</t>
  </si>
  <si>
    <t>kristennnfowler</t>
  </si>
  <si>
    <t>giometrixx</t>
  </si>
  <si>
    <t>marbeth8</t>
  </si>
  <si>
    <t>whasssssupkiki</t>
  </si>
  <si>
    <t>marybethwhalen</t>
  </si>
  <si>
    <t>bloominchick</t>
  </si>
  <si>
    <t>atlantainformer</t>
  </si>
  <si>
    <t>kateshellnutt</t>
  </si>
  <si>
    <t>opinionatedcath</t>
  </si>
  <si>
    <t>d_a_y_y_y</t>
  </si>
  <si>
    <t>boyfromdixie</t>
  </si>
  <si>
    <t>lil_lebanon</t>
  </si>
  <si>
    <t>esabo92</t>
  </si>
  <si>
    <t>taylorreardon3</t>
  </si>
  <si>
    <t>lindspelf93</t>
  </si>
  <si>
    <t>selenaliston</t>
  </si>
  <si>
    <t>kfrickey5</t>
  </si>
  <si>
    <t>joe_dangerously</t>
  </si>
  <si>
    <t>tsunami__7</t>
  </si>
  <si>
    <t>muldersvcr</t>
  </si>
  <si>
    <t>linzee_gray</t>
  </si>
  <si>
    <t>kkleffman</t>
  </si>
  <si>
    <t>victoriaroseh12</t>
  </si>
  <si>
    <t>caitlyn_reanne</t>
  </si>
  <si>
    <t>kylerritchie</t>
  </si>
  <si>
    <t>yroftucson</t>
  </si>
  <si>
    <t>elf1966</t>
  </si>
  <si>
    <t>haven_carter</t>
  </si>
  <si>
    <t>kenzieemmathell</t>
  </si>
  <si>
    <t>joyysanders</t>
  </si>
  <si>
    <t>guccigabe73</t>
  </si>
  <si>
    <t>jadin_louise</t>
  </si>
  <si>
    <t>miturner247</t>
  </si>
  <si>
    <t>gruzals2</t>
  </si>
  <si>
    <t>itsamimzy</t>
  </si>
  <si>
    <t>j2thedfw</t>
  </si>
  <si>
    <t>trimmedhedge</t>
  </si>
  <si>
    <t>amandamendia</t>
  </si>
  <si>
    <t>itsvinny34</t>
  </si>
  <si>
    <t>jaden_stein</t>
  </si>
  <si>
    <t>druuxo</t>
  </si>
  <si>
    <t>idkcun7_</t>
  </si>
  <si>
    <t>danni79jo</t>
  </si>
  <si>
    <t>gerardorks</t>
  </si>
  <si>
    <t>brett_lemon20</t>
  </si>
  <si>
    <t>danielle_beyer</t>
  </si>
  <si>
    <t>paige_rowland16</t>
  </si>
  <si>
    <t>blockbusterllc</t>
  </si>
  <si>
    <t>_jesuscare</t>
  </si>
  <si>
    <t>cmlmonstar</t>
  </si>
  <si>
    <t>ishgotswagg</t>
  </si>
  <si>
    <t>overlookedolive</t>
  </si>
  <si>
    <t>archambeaultd</t>
  </si>
  <si>
    <t>chris2dope__</t>
  </si>
  <si>
    <t>thiknquik</t>
  </si>
  <si>
    <t>irockjayys23</t>
  </si>
  <si>
    <t>hobbylobbyjobs</t>
  </si>
  <si>
    <t>soliloquywriter</t>
  </si>
  <si>
    <t>bandsforarms</t>
  </si>
  <si>
    <t>corporatemodel</t>
  </si>
  <si>
    <t>notmaritza</t>
  </si>
  <si>
    <t>brittneejade14</t>
  </si>
  <si>
    <t>hypebeast</t>
  </si>
  <si>
    <t>youngdems4trump</t>
  </si>
  <si>
    <t>quinncy</t>
  </si>
  <si>
    <t>katie_eli13</t>
  </si>
  <si>
    <t>morenabarbee</t>
  </si>
  <si>
    <t>chelseybcoombs</t>
  </si>
  <si>
    <t>melodymay13</t>
  </si>
  <si>
    <t>theamybrenneman</t>
  </si>
  <si>
    <t>anirvanghosh</t>
  </si>
  <si>
    <t>amy_siskind</t>
  </si>
  <si>
    <t>ogutierrez98</t>
  </si>
  <si>
    <t>jedi_daddy</t>
  </si>
  <si>
    <t>youtube</t>
  </si>
  <si>
    <t>whittneypaige</t>
  </si>
  <si>
    <t>netnavis</t>
  </si>
  <si>
    <t>antisemantic</t>
  </si>
  <si>
    <t>dealspotr</t>
  </si>
  <si>
    <t>newsjournal</t>
  </si>
  <si>
    <t>proudffaalumni</t>
  </si>
  <si>
    <t>veteranstake</t>
  </si>
  <si>
    <t>wedwarda</t>
  </si>
  <si>
    <t>bcrawford247</t>
  </si>
  <si>
    <t>jonalisag</t>
  </si>
  <si>
    <t>jientho</t>
  </si>
  <si>
    <t>annelisabeth48</t>
  </si>
  <si>
    <t>taephoenix</t>
  </si>
  <si>
    <t>cameronhaider</t>
  </si>
  <si>
    <t>puckeruptab</t>
  </si>
  <si>
    <t>tiffanyshlain</t>
  </si>
  <si>
    <t>nytimes</t>
  </si>
  <si>
    <t>washtimes</t>
  </si>
  <si>
    <t>hobbylobby</t>
  </si>
  <si>
    <t>ashleyoguinn13</t>
  </si>
  <si>
    <t>pbkayfate</t>
  </si>
  <si>
    <t>no_boot_device</t>
  </si>
  <si>
    <t>levnovak</t>
  </si>
  <si>
    <t>rogersashleigh_</t>
  </si>
  <si>
    <t>senategop</t>
  </si>
  <si>
    <t>anyastasla</t>
  </si>
  <si>
    <t>camrynlynn10</t>
  </si>
  <si>
    <t>scottnevins</t>
  </si>
  <si>
    <t>llbean</t>
  </si>
  <si>
    <t>jason73brown</t>
  </si>
  <si>
    <t>agrinddd</t>
  </si>
  <si>
    <t>volokhc</t>
  </si>
  <si>
    <t>nymphmage</t>
  </si>
  <si>
    <t>relysh</t>
  </si>
  <si>
    <t>samanthaann0227</t>
  </si>
  <si>
    <t>softbunnyfoofoo</t>
  </si>
  <si>
    <t>nixanadoo</t>
  </si>
  <si>
    <t>meganlee_44</t>
  </si>
  <si>
    <t>emanntello</t>
  </si>
  <si>
    <t>amyscissorhands</t>
  </si>
  <si>
    <t>robert_beau</t>
  </si>
  <si>
    <t>realdonaldtrump</t>
  </si>
  <si>
    <t>emilyd_g</t>
  </si>
  <si>
    <t>jnavvvz</t>
  </si>
  <si>
    <t>mambitweets</t>
  </si>
  <si>
    <t>laurakfillault</t>
  </si>
  <si>
    <t>majincheeks</t>
  </si>
  <si>
    <t>thehippiefarmer</t>
  </si>
  <si>
    <t>hoosier7883</t>
  </si>
  <si>
    <t>peopleofedmond</t>
  </si>
  <si>
    <t>coachella</t>
  </si>
  <si>
    <t>aryehahla</t>
  </si>
  <si>
    <t>varneyco</t>
  </si>
  <si>
    <t>anncoulter</t>
  </si>
  <si>
    <t>foxandfriends</t>
  </si>
  <si>
    <t>kellyannepolls</t>
  </si>
  <si>
    <t>timbrecotton14</t>
  </si>
  <si>
    <t>justine_oct31</t>
  </si>
  <si>
    <t>bre_babe_</t>
  </si>
  <si>
    <t>warlickblake</t>
  </si>
  <si>
    <t>sean_p_doyle</t>
  </si>
  <si>
    <t>merylstreeppage</t>
  </si>
  <si>
    <t>zlaka_84</t>
  </si>
  <si>
    <t>hobbylobbystore</t>
  </si>
  <si>
    <t>randpaul</t>
  </si>
  <si>
    <t>senatemajldr</t>
  </si>
  <si>
    <t>obamacare</t>
  </si>
  <si>
    <t>seanhannity</t>
  </si>
  <si>
    <t>jonfavs</t>
  </si>
  <si>
    <t>speakerryan</t>
  </si>
  <si>
    <t>parkermolloy</t>
  </si>
  <si>
    <t>timduffy</t>
  </si>
  <si>
    <t>andyostroy</t>
  </si>
  <si>
    <t>gop</t>
  </si>
  <si>
    <t>daniellemuscato</t>
  </si>
  <si>
    <t>journalsentinel</t>
  </si>
  <si>
    <t>davidgura</t>
  </si>
  <si>
    <t>spettypi</t>
  </si>
  <si>
    <t>newsdayopinion</t>
  </si>
  <si>
    <t>ryangrim</t>
  </si>
  <si>
    <t>matthewdicks</t>
  </si>
  <si>
    <t>foxnews</t>
  </si>
  <si>
    <t>dunhamssports</t>
  </si>
  <si>
    <t>ppfa</t>
  </si>
  <si>
    <t>senatorsessions</t>
  </si>
  <si>
    <t>thebaileymcl</t>
  </si>
  <si>
    <t>imhere4apolo</t>
  </si>
  <si>
    <t>rustywx</t>
  </si>
  <si>
    <t>melanie_bloom</t>
  </si>
  <si>
    <t>__sheik_</t>
  </si>
  <si>
    <t>samiam556</t>
  </si>
  <si>
    <t>scottbaio</t>
  </si>
  <si>
    <t>foxbusiness</t>
  </si>
  <si>
    <t>budarydachas</t>
  </si>
  <si>
    <t>gourmet_gents</t>
  </si>
  <si>
    <t>davidfrum</t>
  </si>
  <si>
    <t>amanthasarie</t>
  </si>
  <si>
    <t>tatum_benjamin</t>
  </si>
  <si>
    <t>cyndilhayes</t>
  </si>
  <si>
    <t>cbraunnj</t>
  </si>
  <si>
    <t>aggierican</t>
  </si>
  <si>
    <t>rvawonk</t>
  </si>
  <si>
    <t>callmeasha22</t>
  </si>
  <si>
    <t>mikedrucker</t>
  </si>
  <si>
    <t>thehill</t>
  </si>
  <si>
    <t>cap_colors</t>
  </si>
  <si>
    <t>davilacolon</t>
  </si>
  <si>
    <t>chaseyaws</t>
  </si>
  <si>
    <t>sadkeys</t>
  </si>
  <si>
    <t>ftrickhp</t>
  </si>
  <si>
    <t>espinosaviu</t>
  </si>
  <si>
    <t>haleyalyset</t>
  </si>
  <si>
    <t>stephenbrooks_</t>
  </si>
  <si>
    <t>mslynda85</t>
  </si>
  <si>
    <t>dollypop_</t>
  </si>
  <si>
    <t>thealexrossart</t>
  </si>
  <si>
    <t>mm3813</t>
  </si>
  <si>
    <t>quietthem</t>
  </si>
  <si>
    <t>markyoungtruth</t>
  </si>
  <si>
    <t>adachlyut0</t>
  </si>
  <si>
    <t>benjaminswatson</t>
  </si>
  <si>
    <t>fanobnoxious</t>
  </si>
  <si>
    <t>gehrigdieter</t>
  </si>
  <si>
    <t>minceymp</t>
  </si>
  <si>
    <t>dasvibe9</t>
  </si>
  <si>
    <t>horrorshell</t>
  </si>
  <si>
    <t>toddstarnes</t>
  </si>
  <si>
    <t>olgaleonenko</t>
  </si>
  <si>
    <t>hobby</t>
  </si>
  <si>
    <t>slpng_giants</t>
  </si>
  <si>
    <t>potterybarn</t>
  </si>
  <si>
    <t>peeche</t>
  </si>
  <si>
    <t>ucounttoo</t>
  </si>
  <si>
    <t>ar1511c</t>
  </si>
  <si>
    <t>newyorker</t>
  </si>
  <si>
    <t>juddapatow</t>
  </si>
  <si>
    <t>acsoutlaw</t>
  </si>
  <si>
    <t>kinselijazz</t>
  </si>
  <si>
    <t>bollyhoone</t>
  </si>
  <si>
    <t>melissaaxm</t>
  </si>
  <si>
    <t>redroller11</t>
  </si>
  <si>
    <t>otter272</t>
  </si>
  <si>
    <t>hippiemasken</t>
  </si>
  <si>
    <t>karenbrown732</t>
  </si>
  <si>
    <t>jessicahaley12_</t>
  </si>
  <si>
    <t>asinger320</t>
  </si>
  <si>
    <t>damonlinker</t>
  </si>
  <si>
    <t>theweek</t>
  </si>
  <si>
    <t>pipiskulle</t>
  </si>
  <si>
    <t>jezebel</t>
  </si>
  <si>
    <t>bigbrotherfan35</t>
  </si>
  <si>
    <t>chrissyteigen</t>
  </si>
  <si>
    <t>kissmefreedom</t>
  </si>
  <si>
    <t>hoodiehoop</t>
  </si>
  <si>
    <t>onceabc</t>
  </si>
  <si>
    <t>femaletexts</t>
  </si>
  <si>
    <t>clay_walker1211</t>
  </si>
  <si>
    <t>haydoo12</t>
  </si>
  <si>
    <t>muchellleee</t>
  </si>
  <si>
    <t>nitaza18344</t>
  </si>
  <si>
    <t>shannoncoulter</t>
  </si>
  <si>
    <t>valeriehlovell</t>
  </si>
  <si>
    <t>risapantsxx</t>
  </si>
  <si>
    <t>okcnightcourt</t>
  </si>
  <si>
    <t>theweirdteacher</t>
  </si>
  <si>
    <t>smadurski</t>
  </si>
  <si>
    <t>taylorstaii1</t>
  </si>
  <si>
    <t>helmetgirl</t>
  </si>
  <si>
    <t>beingmommystyle</t>
  </si>
  <si>
    <t>saraharment</t>
  </si>
  <si>
    <t>midnight</t>
  </si>
  <si>
    <t>shanedawson</t>
  </si>
  <si>
    <t>keull</t>
  </si>
  <si>
    <t>maryfranson</t>
  </si>
  <si>
    <t>jeweleaves</t>
  </si>
  <si>
    <t>btcoop71</t>
  </si>
  <si>
    <t>jrnall2</t>
  </si>
  <si>
    <t>80hd_theatre</t>
  </si>
  <si>
    <t>sgtjanedoe</t>
  </si>
  <si>
    <t>mysteryjellocat</t>
  </si>
  <si>
    <t>david_brenner</t>
  </si>
  <si>
    <t>hashtaggriswold</t>
  </si>
  <si>
    <t>davidjpnorman</t>
  </si>
  <si>
    <t>blumom2015</t>
  </si>
  <si>
    <t>rachelheldevans</t>
  </si>
  <si>
    <t>deejaymalo</t>
  </si>
  <si>
    <t>mysprinkleofpre</t>
  </si>
  <si>
    <t>maggiemimsy</t>
  </si>
  <si>
    <t>infernalwheel</t>
  </si>
  <si>
    <t>nwlc</t>
  </si>
  <si>
    <t>caitiecurdie</t>
  </si>
  <si>
    <t>b_chapmanom</t>
  </si>
  <si>
    <t>coachhughfreeze</t>
  </si>
  <si>
    <t>janpeacock1</t>
  </si>
  <si>
    <t>outdooraustria</t>
  </si>
  <si>
    <t>candidamoss</t>
  </si>
  <si>
    <t>arthur_killings</t>
  </si>
  <si>
    <t>miguel_squad</t>
  </si>
  <si>
    <t>chrislhayes</t>
  </si>
  <si>
    <t>michaelbd</t>
  </si>
  <si>
    <t>milkoes</t>
  </si>
  <si>
    <t>calvinstowell</t>
  </si>
  <si>
    <t>lbperfectmaine</t>
  </si>
  <si>
    <t>evatier</t>
  </si>
  <si>
    <t>andyrichter</t>
  </si>
  <si>
    <t>keitholbermann</t>
  </si>
  <si>
    <t>ssb_ebanks</t>
  </si>
  <si>
    <t>occupydemocrats</t>
  </si>
  <si>
    <t>rpgmyinitials</t>
  </si>
  <si>
    <t>cardchronicle</t>
  </si>
  <si>
    <t>thatboysgood</t>
  </si>
  <si>
    <t>scrowder</t>
  </si>
  <si>
    <t>hsmythwithay</t>
  </si>
  <si>
    <t>singlescalpel</t>
  </si>
  <si>
    <t>mattwalshblog</t>
  </si>
  <si>
    <t>youreacigarette</t>
  </si>
  <si>
    <t>brianbledsoe</t>
  </si>
  <si>
    <t>wxwomanjess</t>
  </si>
  <si>
    <t>emilyroehler</t>
  </si>
  <si>
    <t>gus_802</t>
  </si>
  <si>
    <t>sciplus</t>
  </si>
  <si>
    <t>markrpellegrino</t>
  </si>
  <si>
    <t>creation_stands</t>
  </si>
  <si>
    <t>ge</t>
  </si>
  <si>
    <t>ten_gop</t>
  </si>
  <si>
    <t>matthewjdowd</t>
  </si>
  <si>
    <t>leahrboss</t>
  </si>
  <si>
    <t>dillonfedak</t>
  </si>
  <si>
    <t>landsend</t>
  </si>
  <si>
    <t>megsbgood</t>
  </si>
  <si>
    <t>loricidexdoom</t>
  </si>
  <si>
    <t>neu_kid_</t>
  </si>
  <si>
    <t>calebtexeira</t>
  </si>
  <si>
    <t>lindasuhler</t>
  </si>
  <si>
    <t>tomborelli</t>
  </si>
  <si>
    <t>lrihendry</t>
  </si>
  <si>
    <t>chickfila</t>
  </si>
  <si>
    <t>jrjohnson_psu</t>
  </si>
  <si>
    <t>soulciable</t>
  </si>
  <si>
    <t>daguilarcanabal</t>
  </si>
  <si>
    <t>gaypatriot</t>
  </si>
  <si>
    <t>amyotto8</t>
  </si>
  <si>
    <t>gladysromo17</t>
  </si>
  <si>
    <t>ilianamartinezz</t>
  </si>
  <si>
    <t>terrafic1</t>
  </si>
  <si>
    <t>entirelyenfp</t>
  </si>
  <si>
    <t>baycarolina45</t>
  </si>
  <si>
    <t>michelle_derps</t>
  </si>
  <si>
    <t>dantron24</t>
  </si>
  <si>
    <t>artmama603</t>
  </si>
  <si>
    <t>time</t>
  </si>
  <si>
    <t>ebay</t>
  </si>
  <si>
    <t>jeremyinakron</t>
  </si>
  <si>
    <t>kangcotton</t>
  </si>
  <si>
    <t>ebruenig</t>
  </si>
  <si>
    <t>makenziedean</t>
  </si>
  <si>
    <t>mollypageants</t>
  </si>
  <si>
    <t>amberscholl</t>
  </si>
  <si>
    <t>jrc813jr</t>
  </si>
  <si>
    <t>ralphyvargas</t>
  </si>
  <si>
    <t>laniek</t>
  </si>
  <si>
    <t>onthadailey</t>
  </si>
  <si>
    <t>savannahlame</t>
  </si>
  <si>
    <t>myg</t>
  </si>
  <si>
    <t>matthewmercer</t>
  </si>
  <si>
    <t>dissentingj</t>
  </si>
  <si>
    <t>imnottayler</t>
  </si>
  <si>
    <t>sierraswart</t>
  </si>
  <si>
    <t>keynan_lamont</t>
  </si>
  <si>
    <t>sylviayvonnee</t>
  </si>
  <si>
    <t>robotictom</t>
  </si>
  <si>
    <t>justtajaaa_</t>
  </si>
  <si>
    <t>kirbsterr__</t>
  </si>
  <si>
    <t>jseaster</t>
  </si>
  <si>
    <t>davontestewart_</t>
  </si>
  <si>
    <t>jacob__word</t>
  </si>
  <si>
    <t>iamtrevhulan</t>
  </si>
  <si>
    <t>lydian912</t>
  </si>
  <si>
    <t>thomasls</t>
  </si>
  <si>
    <t>laurenmcclain95</t>
  </si>
  <si>
    <t>thanksgivingup</t>
  </si>
  <si>
    <t>baills_</t>
  </si>
  <si>
    <t>missienelly</t>
  </si>
  <si>
    <t>sun_shower3</t>
  </si>
  <si>
    <t>samfbiddle</t>
  </si>
  <si>
    <t>tvsandydaly</t>
  </si>
  <si>
    <t>stevekingia</t>
  </si>
  <si>
    <t>stephiegal</t>
  </si>
  <si>
    <t>chaann_misha</t>
  </si>
  <si>
    <t>mattiedavie</t>
  </si>
  <si>
    <t>anamariecox</t>
  </si>
  <si>
    <t>marcifromco</t>
  </si>
  <si>
    <t>lexysargeant</t>
  </si>
  <si>
    <t>mrsilverscott</t>
  </si>
  <si>
    <t>tvietor08</t>
  </si>
  <si>
    <t>allegrakirkland</t>
  </si>
  <si>
    <t>jrwrightchd</t>
  </si>
  <si>
    <t>change</t>
  </si>
  <si>
    <t>pinterest</t>
  </si>
  <si>
    <t>beasttripple6</t>
  </si>
  <si>
    <t>justjasssmine</t>
  </si>
  <si>
    <t>vcrizzle</t>
  </si>
  <si>
    <t>emmamhaney</t>
  </si>
  <si>
    <t>dramaticparrot</t>
  </si>
  <si>
    <t>4sjohnson</t>
  </si>
  <si>
    <t>crosscalyn</t>
  </si>
  <si>
    <t>woodsar</t>
  </si>
  <si>
    <t>goodhousemag</t>
  </si>
  <si>
    <t>the_nasty_woman</t>
  </si>
  <si>
    <t>fjmixon</t>
  </si>
  <si>
    <t>heatherr_lea</t>
  </si>
  <si>
    <t>alexiaraye</t>
  </si>
  <si>
    <t>abigailelaine__</t>
  </si>
  <si>
    <t>rbreich</t>
  </si>
  <si>
    <t>joann_stores</t>
  </si>
  <si>
    <t>robdelaney</t>
  </si>
  <si>
    <t>araewester</t>
  </si>
  <si>
    <t>blurkt</t>
  </si>
  <si>
    <t>rafaelcasal</t>
  </si>
  <si>
    <t>conncarroll</t>
  </si>
  <si>
    <t>meghanmccain</t>
  </si>
  <si>
    <t>crazyclarine</t>
  </si>
  <si>
    <t>thirst_e_</t>
  </si>
  <si>
    <t>katiecook</t>
  </si>
  <si>
    <t>chelsealandes</t>
  </si>
  <si>
    <t>apihtawikosisan</t>
  </si>
  <si>
    <t>tileiya</t>
  </si>
  <si>
    <t>zbuttonmel</t>
  </si>
  <si>
    <t>serinazinaaa</t>
  </si>
  <si>
    <t>delarosa_ruby</t>
  </si>
  <si>
    <t>its_just_luke_</t>
  </si>
  <si>
    <t>hyped_resonance</t>
  </si>
  <si>
    <t>ccameron71</t>
  </si>
  <si>
    <t>officercurrent</t>
  </si>
  <si>
    <t>iamnotbernie</t>
  </si>
  <si>
    <t>benjpierce</t>
  </si>
  <si>
    <t>shawtyymacc</t>
  </si>
  <si>
    <t>anahi_nicolep</t>
  </si>
  <si>
    <t>hunterrowland</t>
  </si>
  <si>
    <t>wes10</t>
  </si>
  <si>
    <t>sonyabaker2</t>
  </si>
  <si>
    <t>peachymamii</t>
  </si>
  <si>
    <t>philmquinn</t>
  </si>
  <si>
    <t>apollojustlce</t>
  </si>
  <si>
    <t>asherhuey</t>
  </si>
  <si>
    <t>sippey</t>
  </si>
  <si>
    <t>nxtstop1</t>
  </si>
  <si>
    <t>mombot</t>
  </si>
  <si>
    <t>gmshivers</t>
  </si>
  <si>
    <t>susansueg54</t>
  </si>
  <si>
    <t>mfbishop_m29</t>
  </si>
  <si>
    <t>larryconnersusa</t>
  </si>
  <si>
    <t>libn</t>
  </si>
  <si>
    <t>djdrm1972</t>
  </si>
  <si>
    <t>nampapolice1</t>
  </si>
  <si>
    <t>business</t>
  </si>
  <si>
    <t>swiftonsecurity</t>
  </si>
  <si>
    <t>laurdiy</t>
  </si>
  <si>
    <t>takeashotofjen</t>
  </si>
  <si>
    <t>deadsexual</t>
  </si>
  <si>
    <t>freespirit_rn</t>
  </si>
  <si>
    <t>jalener</t>
  </si>
  <si>
    <t>maxkolbegroup</t>
  </si>
  <si>
    <t>proveitnogod</t>
  </si>
  <si>
    <t>rebajean7</t>
  </si>
  <si>
    <t>chloetouzin</t>
  </si>
  <si>
    <t>keepitrealrn</t>
  </si>
  <si>
    <t>nurseywho</t>
  </si>
  <si>
    <t>mellecon</t>
  </si>
  <si>
    <t>jollywhiskey</t>
  </si>
  <si>
    <t>bethwill30</t>
  </si>
  <si>
    <t>lparrillarocks</t>
  </si>
  <si>
    <t>shelbyshacklett</t>
  </si>
  <si>
    <t>presidents</t>
  </si>
  <si>
    <t>ehveeeee</t>
  </si>
  <si>
    <t>bennettcartoons</t>
  </si>
  <si>
    <t>leslyxrodz</t>
  </si>
  <si>
    <t>tewfus</t>
  </si>
  <si>
    <t>arriagasabrina</t>
  </si>
  <si>
    <t>stfusemen</t>
  </si>
  <si>
    <t>readyouforfree</t>
  </si>
  <si>
    <t>_alisaj</t>
  </si>
  <si>
    <t>jfreddie3</t>
  </si>
  <si>
    <t>treebabyy</t>
  </si>
  <si>
    <t>jade_elizabeth5</t>
  </si>
  <si>
    <t>__jqc</t>
  </si>
  <si>
    <t>sophia_delo</t>
  </si>
  <si>
    <t>imillhiser</t>
  </si>
  <si>
    <t>haleyhughes97</t>
  </si>
  <si>
    <t>shoutyrabortion</t>
  </si>
  <si>
    <t>aisfororg</t>
  </si>
  <si>
    <t>naral</t>
  </si>
  <si>
    <t>ppact</t>
  </si>
  <si>
    <t>sororitycrafts</t>
  </si>
  <si>
    <t>nwayne66</t>
  </si>
  <si>
    <t>brittneybear1</t>
  </si>
  <si>
    <t>target</t>
  </si>
  <si>
    <t>onebgaby277</t>
  </si>
  <si>
    <t>mrbobbybones</t>
  </si>
  <si>
    <t>amiraclegcole</t>
  </si>
  <si>
    <t>realmarkbaxter</t>
  </si>
  <si>
    <t>trnsmissions</t>
  </si>
  <si>
    <t>evacameron333</t>
  </si>
  <si>
    <t>blue_by_design</t>
  </si>
  <si>
    <t>indianchum</t>
  </si>
  <si>
    <t>occasionallycow</t>
  </si>
  <si>
    <t>bemyguestbaby</t>
  </si>
  <si>
    <t>heyyteacher</t>
  </si>
  <si>
    <t>kwesibouie</t>
  </si>
  <si>
    <t>falamb3</t>
  </si>
  <si>
    <t>erinndanielle85</t>
  </si>
  <si>
    <t>ouiespnsa</t>
  </si>
  <si>
    <t>twrpband</t>
  </si>
  <si>
    <t>andizeisler</t>
  </si>
  <si>
    <t>laurendane</t>
  </si>
  <si>
    <t>theeganch</t>
  </si>
  <si>
    <t>ashleyclifford4</t>
  </si>
  <si>
    <t>tinaaa2424</t>
  </si>
  <si>
    <t>liz_n_harris</t>
  </si>
  <si>
    <t>mijxnanda_</t>
  </si>
  <si>
    <t>itslisannemarie</t>
  </si>
  <si>
    <t>mrszookeeper</t>
  </si>
  <si>
    <t>maddie_matlock</t>
  </si>
  <si>
    <t>antinazipatrol</t>
  </si>
  <si>
    <t>karadana1</t>
  </si>
  <si>
    <t>kswrangler_</t>
  </si>
  <si>
    <t>whitekite14</t>
  </si>
  <si>
    <t>kaitlinicolle</t>
  </si>
  <si>
    <t>norabora93</t>
  </si>
  <si>
    <t>things4whiteppl</t>
  </si>
  <si>
    <t>torihariton</t>
  </si>
  <si>
    <t>jkate99</t>
  </si>
  <si>
    <t>sammylopez7431</t>
  </si>
  <si>
    <t>larrywebsite</t>
  </si>
  <si>
    <t>kelly__kardash</t>
  </si>
  <si>
    <t>tardisgirl510</t>
  </si>
  <si>
    <t>deepidhaliwal</t>
  </si>
  <si>
    <t>sweetrosas_</t>
  </si>
  <si>
    <t>cookout</t>
  </si>
  <si>
    <t>jasmine_dinh</t>
  </si>
  <si>
    <t>mollyygracee122</t>
  </si>
  <si>
    <t>lizhenderson02</t>
  </si>
  <si>
    <t>caitiea5</t>
  </si>
  <si>
    <t>tyko__97</t>
  </si>
  <si>
    <t>takoda1l</t>
  </si>
  <si>
    <t>18maggiepie</t>
  </si>
  <si>
    <t>amylecza</t>
  </si>
  <si>
    <t>symplsymin</t>
  </si>
  <si>
    <t>backupmindyobiz</t>
  </si>
  <si>
    <t>bbell2012</t>
  </si>
  <si>
    <t>twangnation</t>
  </si>
  <si>
    <t>chasdad2003</t>
  </si>
  <si>
    <t>sabrinamoniq2</t>
  </si>
  <si>
    <t>dressingcute</t>
  </si>
  <si>
    <t>kelly_turner86</t>
  </si>
  <si>
    <t>jc4p</t>
  </si>
  <si>
    <t>ox_bev</t>
  </si>
  <si>
    <t>countermoonbat</t>
  </si>
  <si>
    <t>annnyberg</t>
  </si>
  <si>
    <t>sophieehayess</t>
  </si>
  <si>
    <t>georgiawifey</t>
  </si>
  <si>
    <t>daveweigel</t>
  </si>
  <si>
    <t>evan7257</t>
  </si>
  <si>
    <t>mrglenn</t>
  </si>
  <si>
    <t>startrek</t>
  </si>
  <si>
    <t>smcapron23</t>
  </si>
  <si>
    <t>paige_morgan13</t>
  </si>
  <si>
    <t>tmoney_presa</t>
  </si>
  <si>
    <t>randalljsanders</t>
  </si>
  <si>
    <t>darth_stout</t>
  </si>
  <si>
    <t>jtonq</t>
  </si>
  <si>
    <t>vinny</t>
  </si>
  <si>
    <t>afxo__</t>
  </si>
  <si>
    <t>shellerno</t>
  </si>
  <si>
    <t>legomy_megos</t>
  </si>
  <si>
    <t>rockstar1023</t>
  </si>
  <si>
    <t>anitalovesbooks</t>
  </si>
  <si>
    <t>karolinemusic1</t>
  </si>
  <si>
    <t>natural_h0ney</t>
  </si>
  <si>
    <t>usedgov</t>
  </si>
  <si>
    <t>helpcmtedems</t>
  </si>
  <si>
    <t>senfranken</t>
  </si>
  <si>
    <t>gandy1545</t>
  </si>
  <si>
    <t>isaiahmurph99</t>
  </si>
  <si>
    <t>hannahcarter58</t>
  </si>
  <si>
    <t>bighoopthuggin</t>
  </si>
  <si>
    <t>your_boy_blake5</t>
  </si>
  <si>
    <t>darien_holley</t>
  </si>
  <si>
    <t>drew_gwy</t>
  </si>
  <si>
    <t>adianherrera</t>
  </si>
  <si>
    <t>raviiink</t>
  </si>
  <si>
    <t>weknowwhatsbest</t>
  </si>
  <si>
    <t>coach_trill</t>
  </si>
  <si>
    <t>lifeforsome</t>
  </si>
  <si>
    <t>pearlwillam</t>
  </si>
  <si>
    <t>Mentions</t>
  </si>
  <si>
    <t>Replies to</t>
  </si>
  <si>
    <t>RT @corporatemodel: hobby lobby looks like the clearance craft section at walmart but the entire store is like that https://t.co/ixS62fKp4G</t>
  </si>
  <si>
    <t>Hobby Lobby is closed on Sunday's I'm so upset like what closes out here on a Sunday</t>
  </si>
  <si>
    <t>I just checked in at Hobby Lobby Stores with #mPLUSPlaces Download today!  https://t.co/5pOnFi1ZNw</t>
  </si>
  <si>
    <t>Lol I honestly wouldnt even be going to Hobby Lobby had my dad not given me a gift card.</t>
  </si>
  <si>
    <t>@notmaritza hobby lobby</t>
  </si>
  <si>
    <t>when I die spread my ashes in the nearest hobby lobby</t>
  </si>
  <si>
    <t>@brittneejade14 it's by hobby lobby it was a cool joint</t>
  </si>
  <si>
    <t>I have a feeling that this was in Hobby Lobby's clearance section for good reason. #shudders https://t.co/ndg1yfBLbW</t>
  </si>
  <si>
    <t>Genuine Mom Logic: Ever since Hobby Lobby opened up the street, Michael's has had more sales than ever, trying to run them out of town.</t>
  </si>
  <si>
    <t>@HYPEBEAST they literally bought applique from fuckin hobby lobby and glued it on there, and glued it poorly might I mention lmao.</t>
  </si>
  <si>
    <t>@YoungDems4Trump "Democrats for Trump." I guess "Bitter white tweens working at Hobby Lobby" didn't fit</t>
  </si>
  <si>
    <t>@quinncy Maybe remainder bin at Hobby Lobby even.</t>
  </si>
  <si>
    <t>DOWNLOAD BOYCOTT TRUMP APP LIST IS GROWING ENTERPRISE RENTAL CAR FORBES FORD FORMULA ONE RACING GUCCI https://t.co/lSbS0xV9WK HOBBY LOBBY</t>
  </si>
  <si>
    <t>RT @bbonnie123: DOWNLOAD BOYCOTT TRUMP APP LIST IS GROWING ENTERPRISE RENTAL CAR FORBES FORD FORMULA ONE RACING GUCCI https://t.co/lSbS0xV9…</t>
  </si>
  <si>
    <t>I really wanna change my room around. I just need to go to Hobby Lobby and piece my shit together 😩</t>
  </si>
  <si>
    <t>when you're planning a wedding, hobby lobby kinda becomes your life 😂</t>
  </si>
  <si>
    <t>@_drodriguee hobby lobby is my life regardless....🙃</t>
  </si>
  <si>
    <t>@katie_eli13 Krispy Kreme, Target, maybe Hobby Lobby, possibly Rue 21</t>
  </si>
  <si>
    <t>@morenabarbee meandmybigideas stickers for The Happy Planner sold at Michaels, and Hobby Lobby and also on https://t.co/3y0Iy7qKoF</t>
  </si>
  <si>
    <t>Meryl Streep looks like she got dressed at Hobby Lobby.</t>
  </si>
  <si>
    <t>RT @chelseybcoombs: strange thing to find at hobby lobby https://t.co/Ak8zJ01T1Z</t>
  </si>
  <si>
    <t>@Melodymay13 Hobby Lobby. You will love that store so much it is my favorite</t>
  </si>
  <si>
    <t>RT @TheAmyBrenneman: As a daughter of a judge, I would agree. It all goes back to Hobby Lobby. Bad decisions. https://t.co/pqmcVoplwH</t>
  </si>
  <si>
    <t>Yup-already been boycotting Hobby-Lobby and PayPal....and I do like Lowes  better too anyway! https://t.co/35piDZfIji</t>
  </si>
  <si>
    <t>@Amy_Siskind @anirvanghosh and the boogeyman.  Oh, and the weather.  And don't forget Hobby Lobby...</t>
  </si>
  <si>
    <t>@ogutierrez98 hobby lobby lmao</t>
  </si>
  <si>
    <t>Hi im Parker, from Hobby Lobby😄😂</t>
  </si>
  <si>
    <t>RT @Jedi_Daddy: Does this middle finger selfie inside Hobby Lobby give me more street cred?
-- asking for a friend</t>
  </si>
  <si>
    <t>I think Hobby Lobby is my new fav store</t>
  </si>
  <si>
    <t>RT @damnnndes: I think Hobby Lobby is my new fav store</t>
  </si>
  <si>
    <t>hobby lobby — plz dont https://t.co/AMy8J99CtU</t>
  </si>
  <si>
    <t>Tomorrow I'm going to hobby lobby, and buying all the essentials so I can begin to paint like Bob Ross.</t>
  </si>
  <si>
    <t>Hobby Lobby is a dangerous store for my bank account 😬</t>
  </si>
  <si>
    <t>"Outstanding Writing in Sharpie, Hobby Lobby Supplies, and/or Microsoft ... https://t.co/SD5zYBplnl via @YouTube</t>
  </si>
  <si>
    <t>I want to go out to micheals or hobby lobby and make a new flower crown or something</t>
  </si>
  <si>
    <t>aardvarks look like Satans dog that went through a horrible mutation and died in a Hobby Lobby on Friday the 13th https://t.co/YQK7O2Re4B</t>
  </si>
  <si>
    <t>@WhittneyPaige wanna come with me to hobby lobby tomorrow and try and copy cat one of these? I still have some gift… https://t.co/cCNmHgPbXl</t>
  </si>
  <si>
    <t>@netnavis thanks :) we bought it at hobby lobby out of spite</t>
  </si>
  <si>
    <t>Shout out to that hot ass man that works at hobby lobby! 😭just cause he's so attractive 😌</t>
  </si>
  <si>
    <t>Tell it — One time I was in hobby lobby and I had gotten out ... https://t.co/ePJIgz1zGp</t>
  </si>
  <si>
    <t>new place beside hobby lobby but burlington have them by the registers https://t.co/Z5YEwtCLvE</t>
  </si>
  <si>
    <t>I just wanna live in a cute little hobby lobby decorated apartment with Damon already 😍</t>
  </si>
  <si>
    <t>So uh... who wants to go to Hobby Lobby sometime this week so I can stock up on art supplies?</t>
  </si>
  <si>
    <t>Going hobby lobby tomorrow and getting some canvases and paints #happyasf</t>
  </si>
  <si>
    <t>Hobby Lobby to develop store in owner’s hometown https://t.co/pG4xWQiYSB</t>
  </si>
  <si>
    <t>my new bedroom needs a major makeover via hobby lobby</t>
  </si>
  <si>
    <t>Love going to Hobby Lobby and Kirklands</t>
  </si>
  <si>
    <t>RT @lpzmcelee: Love going to Hobby Lobby and Kirklands</t>
  </si>
  <si>
    <t>@antisemantic haha. I thought of ordering a hobby lobby artists case for Arkham lcg.</t>
  </si>
  <si>
    <t>Hobby Lobby: 40% Off One Regular Priced Item (Thru 1/14) https://t.co/FLGxbFPjCv</t>
  </si>
  <si>
    <t>I just want to shop at hobby lobby and Michaels arts and crafts store like every fucking day</t>
  </si>
  <si>
    <t>I liked a @YouTube video https://t.co/0VIRpeRNmD Madam Glam 5, Hobby Lobby Haul, and a reveal</t>
  </si>
  <si>
    <t>Save 40% Off One Item at Regular Price at Hobby Lobby https://t.co/y2aNvIUch8 via @dealspotr</t>
  </si>
  <si>
    <t>My mom just bribed me that if I go with her to run errands, we can go to Hobby Lobby afterwards. Like who could refuse? 😆</t>
  </si>
  <si>
    <t>You look like you be in hobby lobby doing arts and crafts https://t.co/jyCvByDKrD</t>
  </si>
  <si>
    <t>A recent construction project, Sun Lakes Village -- 90,000 sqft of retail  space - Hobby Lobby, Party City, Big 5,… https://t.co/M65wPEmkDj</t>
  </si>
  <si>
    <t>😂😂😂 my art professor already wilding in this syllabus. Dude said buy quality materials and no house brand crap from michaels or hobby lobby</t>
  </si>
  <si>
    <t>RT @MckinnonBrandy: @newsjournal 
I wonder how Longview court can look up cases with Hobby Lobby vs shoplifters.When the current manager ha…</t>
  </si>
  <si>
    <t>RT @ProudFFAalumni: Would it surprise you to know that every female at Hobby Lobby has a fucking coupon</t>
  </si>
  <si>
    <t>RT @iabtoeys: 291216 | ทั้งหมดนี้30.44$ ลดไป36.01$ ของChristmasลด80% ของตกแต่งบ้าลด50%ที่ Hobby Lobby ไปไม่ทันของChristmas #panadxusa #นักเ…</t>
  </si>
  <si>
    <t>a box of 150 lights is like a dollar at hobby lobby year round, you're welcome</t>
  </si>
  <si>
    <t>@WEdwarda @VeteransTake Who's her dress designer? Goodwill? Hobby lobby craft section? From good actress to old political hack. Sad downfall</t>
  </si>
  <si>
    <t>My beads  are on sale that I want at the hobby lobby this week.When payday comes around I will be snatching some up.</t>
  </si>
  <si>
    <t>Everybody in Hobby Lobby judging me hard as hell rn 😭</t>
  </si>
  <si>
    <t>@BCrawford247 target gets me with baby clothes/ toys/ crap I don't need, Michaels/ hobby lobby = home decor heaven, ulta= I want everything</t>
  </si>
  <si>
    <t>RT @HobbyLobbyJobs: Hobby Lobby #NowHiring for positions @ our new #Kalispell store! See ad for more info. #jobs #careers #hiring # https:/…</t>
  </si>
  <si>
    <t>I really don't like that hobby lobby is closed on Sundays because that's my only day to ever do things😒</t>
  </si>
  <si>
    <t>@cameronhaider @TaePhoenix @annelisabeth48 @jientho @JonaLisaG What?  I can be arrested for boycotting Hobby Lobby? Economic Terrorism? Ha.</t>
  </si>
  <si>
    <t>RT @kristen_laurren: Top 3 danger zones for sucking away money:
1. Target 
2. Ulta/ Sephora 
3. Hobby lobby/ Michaels</t>
  </si>
  <si>
    <t>@puckeruptab I'm so jealous! I can't get to hobby lobby for a few weeks yet and I need another counted cross stitch kit.</t>
  </si>
  <si>
    <t>What's more important? I don't eat at Chick-fil-A or shop at Hobby Lobby either. It's the only way to hurt a Capita… https://t.co/eWPPWw99rE</t>
  </si>
  <si>
    <t>And this is how I feel when I go into Hobby Lobby + Michael's + the vinyl store + Home Depot! https://t.co/f1V8r75TFJ</t>
  </si>
  <si>
    <t>@tiffanyshlain @nytimes power of consumer activism is w/ the right. Remember Chick-fil-A &amp;amp; Hobby Lobby? Remember Hillary? #TrumpTrain #maga</t>
  </si>
  <si>
    <t>CBRE helps @HobbyLobby develop store in owner's hometown of #Altus, Oklahoma https://t.co/27CKn9sOy1 via @WashTimes</t>
  </si>
  <si>
    <t>Just left Hobby Lobby! It's so much fun being a straight white evangelical woman! I highly recommend it :)</t>
  </si>
  <si>
    <t>cadres photo adolescents Hobby Lobby https://t.co/swpLUOFr6W</t>
  </si>
  <si>
    <t>I saw these grow bags at Hobby Lobby the other day, here's what I did with them: https://t.co/dChLGxnGrb https://t.co/0qmoY3tGl7</t>
  </si>
  <si>
    <t>RT @reFreshreStyle: I saw these grow bags at Hobby Lobby the other day, here's what I did with them: https://t.co/dChLGxnGrb https://t.co/0…</t>
  </si>
  <si>
    <t>Could spend hours in Hobby Lobby I swear 😍😍😍 #imlame</t>
  </si>
  <si>
    <t>Pretty sure I could live in hobby lobby</t>
  </si>
  <si>
    <t>I liked a @YouTube video https://t.co/UW0YsG4m3F Small Michaels and Hobby Lobby haul</t>
  </si>
  <si>
    <t>I could spend all day in Hobby Lobby</t>
  </si>
  <si>
    <t>Clay is on sale at Hobby Lobby 😍😍😍 #artistlife https://t.co/wXgRlUrvZZ</t>
  </si>
  <si>
    <t>I could spends hours and hours in hobby lobby and probably a million dollars</t>
  </si>
  <si>
    <t>Hobby lobby shenanigans @haleyrid https://t.co/4aT26LPfSK</t>
  </si>
  <si>
    <t>RT @HannahKnowMiley: Hobby lobby shenanigans @haleyrid https://t.co/4aT26LPfSK</t>
  </si>
  <si>
    <t>@puckeruptab omg I LOVE hobby lobby!!!!! I'm obsessed!</t>
  </si>
  <si>
    <t>I came to hobby lobby bc I was desperate and they've put all there molotows in clearance  !! thank u christian god</t>
  </si>
  <si>
    <t>Walking through hobby lobby makes me puke in my mouth a little</t>
  </si>
  <si>
    <t>Kinda wanna go to Hobby Lobby and get some crafts....kinda wanna stay on the couch....</t>
  </si>
  <si>
    <t>@AshleyOGuinn13 hobby lobby is right across the road from my job. Should've came over and gotten a massage!</t>
  </si>
  <si>
    <t>I swear I could spend hours in Hobby Lobby</t>
  </si>
  <si>
    <t>addicted to DIY's, hobby lobby and redecorating #itsoktho</t>
  </si>
  <si>
    <t>RT @angelicarrogers: addicted to DIY's, hobby lobby and redecorating #itsoktho</t>
  </si>
  <si>
    <t>@puckeruptab we got ones like that too. From hobby lobby?</t>
  </si>
  <si>
    <t>RT @PBkayfate: There was just an audible gasp, then catcalls in this newsroom at the report of "a possible drug deal at Hobby Lobby" in #ro…</t>
  </si>
  <si>
    <t>Me explaining to my future husband how I spent our life savings in hobby lobby within two hours: "I just blacked out"</t>
  </si>
  <si>
    <t>RT @mintyhoneyy: Ok Hobby Lobby. Ok. https://t.co/pGWDKTDT5F</t>
  </si>
  <si>
    <t>Top 3 danger zones for sucking away money:
1. Target 
2. Ulta/ Sephora 
3. Hobby lobby/ Michaels</t>
  </si>
  <si>
    <t>I was headed for the gym but ended up at hobby lobby oops</t>
  </si>
  <si>
    <t>Thought about buying a painting from Hobby Lobby then read this review....... lol https://t.co/4qAGKVBZ8J</t>
  </si>
  <si>
    <t>half the stuff in hobby lobby makes me cringe</t>
  </si>
  <si>
    <t>Julianna Gonen: Religious Freedom Restoration Act. Hobby Lobby.  #ReligiousFreedomIs</t>
  </si>
  <si>
    <t>One thing I have in common with everyone else at this Hobby Lobby is the rain making my arthritic knee act up.</t>
  </si>
  <si>
    <t>@NO_BOOT_DEVICE blizzard is firing up holidays earlier than hobby lobby</t>
  </si>
  <si>
    <t>No one understands my love for Hobby Lobby.</t>
  </si>
  <si>
    <t>RT @Peyt_Leighanne: No one understands my love for Hobby Lobby.</t>
  </si>
  <si>
    <t>@LevNovak "Claiming that Hobby Lobby is hostile to repro rights for women is absurd because co-founder is a woman." #greenwaldlogic</t>
  </si>
  <si>
    <t>@RogersAshleigh_ yeah or hobby lobby</t>
  </si>
  <si>
    <t>if I go into hobby lobby for one thing it never fails that I walk out w a whole new project</t>
  </si>
  <si>
    <t>RT @toriggleason: if I go into hobby lobby for one thing it never fails that I walk out w a whole new project</t>
  </si>
  <si>
    <t>Hobby Lobby, Dunham’s Sports coming to LaGrange Mall https://t.co/KC0gmr30vn</t>
  </si>
  <si>
    <t>@SenateGOP and their boss at Hobby Lobby 🙄</t>
  </si>
  <si>
    <t>RT @TheKatBurdick: @SenateGOP and their boss at Hobby Lobby 🙄</t>
  </si>
  <si>
    <t>a lady at hobby lobby just told me i look like a puppy... i don't know if i should be offended or...</t>
  </si>
  <si>
    <t>@mintyhoneyy @ANYASTASlA don't kinkshame hobby lobby</t>
  </si>
  <si>
    <t>the fact that i'm redoing my whole room, hobby lobby is going to take all my money 😒</t>
  </si>
  <si>
    <t>somebody take a hobby lobby trip w. me &amp;amp; help me for ideas for my room😩🙏🏼</t>
  </si>
  <si>
    <t>Reasonable people, #Liberals #Democrats If you want to boycott a COMPANY look at bad actors like Hobby Lobby, Chick… https://t.co/CkchQ8UCXM</t>
  </si>
  <si>
    <t>Good news!!! I only spent about half as much at Hobby Lobby this time! #responsiblywastingmoney</t>
  </si>
  <si>
    <t>did tell u about when i was at hobby lobby w my mom after bowie died &amp;amp; 'changes' came on &amp;amp; i heard her scream OH GOD from across the store</t>
  </si>
  <si>
    <t>@hannahrox763 I read that as "need a new hobby lobby" and for some reason I didn't question it</t>
  </si>
  <si>
    <t>@CadyCat I just pictured a hobby lobby taking selfies</t>
  </si>
  <si>
    <t>@camrynlynn10 hobby lobby?</t>
  </si>
  <si>
    <t>Can I fast forward to the part of life where I'm at Hobby Lobby on a Monday afternoon w my Louis Vuitton buying errthing for my huge house</t>
  </si>
  <si>
    <t>RT @LysssD8: Can I fast forward to the part of life where I'm at Hobby Lobby on a Monday afternoon w my Louis Vuitton buying errthing for m…</t>
  </si>
  <si>
    <t>lesson learned: hobby lobby won't hire unless you are available LITERALLY 24/7. what's worse, they won't tell you that until after you apply</t>
  </si>
  <si>
    <t>Everyone's excited about getting a hobby lobby in Lagrange, but now everyone's house, room, business is all gonna look just alike</t>
  </si>
  <si>
    <t>home goods, hobby lobby&amp;gt;&amp;gt;&amp;gt;&amp;gt;</t>
  </si>
  <si>
    <t>@ScottNevins @LLBean  Needs to be public list of co's that discrim ie hobby lobby, Chick-fil-a, or support haters Yuenling,Home Depot #LGBT</t>
  </si>
  <si>
    <t>When I found out that they are building a Hobby Lobby in Lake City... https://t.co/0IYb4bUY87</t>
  </si>
  <si>
    <t>Hobby Lobby, Dunham’s Sports coming to LaGrange Mall &amp;gt;&amp;gt;&amp;gt; https://t.co/lPS7clhTdn https://t.co/dLn7TtbDLz</t>
  </si>
  <si>
    <t>Hobby Lobby, Dunham’s Sports coming to LaGrange Mall &amp;gt;&amp;gt;&amp;gt; https://t.co/fVpkTsflRH https://t.co/f35aLuxayJ</t>
  </si>
  <si>
    <t>RT @syddiddley22: LG is getting a Hobby Lobby. 😍 #excitementisreal</t>
  </si>
  <si>
    <t>@Jason73Brown I had it custom made at Hobby Lobby. It's an odd size so it's tough to find a premade frame. It's worth it though.</t>
  </si>
  <si>
    <t>Today's live stream of LaGrange Mall's announcement for new stores coming in Sept - Hobby Lobby &amp;amp; Dunham's Sports, https://t.co/xCoCrBh3FL</t>
  </si>
  <si>
    <t>Today's live stream of LaGrange Mall's announcement for new stores coming in Sept - Hobby Lobby &amp;amp; Dunham's... https://t.co/X6urX24CFX</t>
  </si>
  <si>
    <t>i always leave hobby lobby feeling inspired</t>
  </si>
  <si>
    <t>@BekahWilliams16 I always leave hobby lobby with an empty bank account</t>
  </si>
  <si>
    <t>RT @BekahWilliams16: i always leave hobby lobby feeling inspired</t>
  </si>
  <si>
    <t>RT @Ashley_Dawn67: @BekahWilliams16 I always leave hobby lobby with an empty bank account</t>
  </si>
  <si>
    <t>@AGrinddd hobby lobby</t>
  </si>
  <si>
    <t>New post: HOBBY LOBBY AND DUNHAM’S SPORTS COMING TO LAGRANGE MALL https://t.co/r2PLqqZkUq</t>
  </si>
  <si>
    <t>Hobby Lobby, Dunham’s Sports coming to LaGrange Mall https://t.co/ZZCmb9VTlo</t>
  </si>
  <si>
    <t>Hobby Lobby, Dunham’s Sports coming to LaGrange Mall &amp;gt;&amp;gt;&amp;gt; https://t.co/pJ1J2eHm5e</t>
  </si>
  <si>
    <t>Exciting news for LaGrange Mall! A Hobby Lobby &amp;amp; Dunham's Sports will be here in September! Hobby Lobby is a favorit…https://t.co/BxJJgDwPhM</t>
  </si>
  <si>
    <t>I tried going to hobby lobby yesterday but they were closed obviously &amp;amp; I ended up going to Michael's &amp;amp; I kept talking shit about it</t>
  </si>
  <si>
    <t>To go to Hobby lobby or stay in bed???</t>
  </si>
  <si>
    <t>Announcement of two new facilities coming to the LaGrange, GA mall: Hobby Lobby &amp;amp; Dunham's Sports, Sept 2017, https://t.co/obaZdOetKj.</t>
  </si>
  <si>
    <t>i'm applying at hobby lobby today pls pray i get the job i need one 😔</t>
  </si>
  <si>
    <t>Republican congressman trying to undermine HobbyLobby decision — and it just gets weirder https://t.co/JX7weQsvhv (by @VolokhC)</t>
  </si>
  <si>
    <t>Making a trip to target &amp;amp; hobby lobby in the same day is not good for my bank account 😅😅😬</t>
  </si>
  <si>
    <t>@relysh @Nymphmage We got a pricier tree this year, but from Hobby Lobby, so really just the box it came in.</t>
  </si>
  <si>
    <t>#duct cleaning diy hobby lobby credit card</t>
  </si>
  <si>
    <t>I miss working at hobby lobby and the people I worked with :-(</t>
  </si>
  <si>
    <t>@Samanthaann0227 
Bwahahaha more like the fire-gutted remains of a Hobby Lobby coated in a dense layer of grey volcanic ash!</t>
  </si>
  <si>
    <t>@Nixanadoo @SoftBunnyFooFoo LOL.  "Antique" Hobby Lobby tableau:
https://t.co/S9IadxiJRf</t>
  </si>
  <si>
    <t>That things so big we could use it as a Hobby Lobby bill board.😂😭   @ArellanoVenus @meganlee_44</t>
  </si>
  <si>
    <t>RT @bayleestamey: That things so big we could use it as a Hobby Lobby bill board.😂😭   @ArellanoVenus @meganlee_44</t>
  </si>
  <si>
    <t>hobby lobby will be the death of me 😩 i can just picture my future home already</t>
  </si>
  <si>
    <t>I had to force myself out of hobby lobby empty handed</t>
  </si>
  <si>
    <t>I was going to apply to hobby lobby.😭</t>
  </si>
  <si>
    <t>I want to go to hobby lobby, I get so excited looking at the arts &amp;amp; crafts stuff and so overwhelmed. I just want to buy everything 😩</t>
  </si>
  <si>
    <t>dude hobby lobby is my fav place now</t>
  </si>
  <si>
    <t>@camrynlynn10 yeah hobby lobby for sure. They're like $1 plus you can use that 40% online coupon they always have</t>
  </si>
  <si>
    <t>@EmannTello i'd eat at hobby lobby</t>
  </si>
  <si>
    <t>I just checked in at Hobby Lobby Stores with #mPLUSPlaces Download today!  https://t.co/Vs0KJgLGTp</t>
  </si>
  <si>
    <t>I'm so tired I wanna go home but I have homework to do and have to go to hobby lobby</t>
  </si>
  <si>
    <t>When your cart at Hobby Lobby is so full of tulle you need another cart. Yeah.</t>
  </si>
  <si>
    <t>RT @MSHSTheatre: When your cart at Hobby Lobby is so full of tulle you need another cart. Yeah.</t>
  </si>
  <si>
    <t>RT @CatFrog69: Just got out of Hobby Lobby. Disappointed in the fact I didn't find a Hobby, nor greeted with a lobby. 3/10, 3 for really co…</t>
  </si>
  <si>
    <t>RT @ChromeTyranno: This Hobby Lobby supply run just took an interesting turn. https://t.co/HkKlDxeiZD</t>
  </si>
  <si>
    <t>I was proud of myself for not spending as much as I though I would at Walmart but now I'm headed to Hobby Lobby🤷🏻‍♂️</t>
  </si>
  <si>
    <t>I drove to hobby lobby with out my wallet. I can not express how mad I am brooo</t>
  </si>
  <si>
    <t>J'aime une vidéo @YouTube : "Haul #12 - Michaels, Hobby Lobby... + CONCOURS 2K" à l'adresse https://t.co/3eutvfYpgo.</t>
  </si>
  <si>
    <t>@amyscissorhands Next time I go to hobby lobby I'll get the stuff. Do you want a double or single? If single which panel?</t>
  </si>
  <si>
    <t>@Robert_Beau lol I just started dating a dude I met at hobby lobby... it's the place to go when trying to get some ass.</t>
  </si>
  <si>
    <t>if I remember correctly, Hobby Lobby 
is a firm supporter of @realDonaldTrump 
and his agenda.</t>
  </si>
  <si>
    <t>Blake's First Hobby Lobby Trip (p.1): https://t.co/NKm9LI1bHw via @YouTube</t>
  </si>
  <si>
    <t>Blake's First Hobby Lobby Trip (p.2): https://t.co/DCxC8yR1We via @YouTube</t>
  </si>
  <si>
    <t>Blake's First Hobby Lobby Trip (p.3): https://t.co/AAnVkVjgsE via @YouTube</t>
  </si>
  <si>
    <t>https://t.co/nAM0NyCdbR https://t.co/Vx4KZI3PV2</t>
  </si>
  <si>
    <t>I'm a full fledged member @ Hobby Lobby https://t.co/baezXOC8AR</t>
  </si>
  <si>
    <t>Today sucked so I took myself to Hobby Lobby. Today now sucks less ☺️☺️</t>
  </si>
  <si>
    <t>WHY DOESN'T HOBBY LOBBY HAVE SCANNERS</t>
  </si>
  <si>
    <t>I have to have pep talks with myself in Hobby Lobby to control my spending. "I know it's on sale, but do you need another sign?"</t>
  </si>
  <si>
    <t>Hobby lobby will cause me to go broke 🙃</t>
  </si>
  <si>
    <t>I just sat on the floor of Hobby Lobby and cried for about 5m. How's your day going?</t>
  </si>
  <si>
    <t>Going to Hobby Lobby with the $100 gift card from my husband https://t.co/zj9dMtLqnJ</t>
  </si>
  <si>
    <t>Hobby Lobby, Dunham's Sports coming to LaGrange Mall: https://t.co/ZEsbtLjpqL https://t.co/vKjWRkDntP</t>
  </si>
  <si>
    <t>RT @roshux: i came 2 hobby lobby for craft supplies n ended up with a bunch of stuff i dont need including this bird https://t.co/rq0mAsEHbh</t>
  </si>
  <si>
    <t>What are the odds of running into a sister at a Hobby Lobby back home 😂</t>
  </si>
  <si>
    <t>@EmilyD_G all I saw when I glanced at this was hobby and I figured you replied with lobby.... like hobby lobby, idk lol I miss you Emily!!</t>
  </si>
  <si>
    <t>I got so many Christmas ornaments at hobby lobby &amp;amp; lowes for 90 precedent off!!! I'm so excited to do my tree next year!!!!</t>
  </si>
  <si>
    <t>Sighted at the local Hobby Lobby. 😆 https://t.co/Qoub3pbCe1</t>
  </si>
  <si>
    <t>RT @makemmac: Why do I feel like I could drop my entire savings for college every time I go into Hobby Lobby</t>
  </si>
  <si>
    <t>I tryna summon a hobby lobby gift card into my life.</t>
  </si>
  <si>
    <t>📝RT @tatalaPeachez: I tryna summon a hobby lobby gift card into my life.</t>
  </si>
  <si>
    <t>@DirkGrundy God yeah I remember always replacing cardboard backing by default at hobby lobby bc cardboard is so bad</t>
  </si>
  <si>
    <t>Just got out of Hobby Lobby. Disappointed in the fact I didn't find a Hobby, nor greeted with a lobby. 3/10, 3 for really cool jars.</t>
  </si>
  <si>
    <t>RT @DirkGrundy: I've mentioned this HOT TIP before, but if you want cheap acid free matting, hobby lobby sends all of its extra paper to be…</t>
  </si>
  <si>
    <t>need more art friends in my life to hobby lobby w me also must enjoy the spongbobby. i have an old go gurt and 3 bottles of syrup</t>
  </si>
  <si>
    <t>RT @creepiestpasta: need more art friends in my life to hobby lobby w me also must enjoy the spongbobby. i have an old go gurt and 3 bottle…</t>
  </si>
  <si>
    <t>I've mentioned this HOT TIP before, but if you want cheap acid free matting, hobby lobby sends all of its extra paper to be recut into mats</t>
  </si>
  <si>
    <t>Here's a cool vid of me going to Hobby Lobby https://t.co/zSmOPcDkoq</t>
  </si>
  <si>
    <t>Why do I feel like I could drop my entire savings for college every time I go into Hobby Lobby</t>
  </si>
  <si>
    <t>RT @younggwhite: i can't wait for this apocalypse so i can loot hobby lobby before i die https://t.co/lRuLik7BTd</t>
  </si>
  <si>
    <t>Me: What's the next holiday?
Me: *walks into hobby lobby to see hearts everywhere*
Me: oh right. The holiday that reminds me I'm lonely.</t>
  </si>
  <si>
    <t>Talm bout loot hobby lobby 💀</t>
  </si>
  <si>
    <t>Hobby lobby deals are my weakness</t>
  </si>
  <si>
    <t>I got lost in the music isle in hobby lobby. https://t.co/4vMG8NVSSB</t>
  </si>
  <si>
    <t>Came to hobby lobby &amp;amp; it's closed due to flooding 😭😩</t>
  </si>
  <si>
    <t>Coming out with exactly what you went in for at hobby lobby is the definition of self control</t>
  </si>
  <si>
    <t>Take ya girl to hobby lobby and watch ya girl get crafty af with her materials from a little bit of whimsy https://t.co/VeswnxNUd5</t>
  </si>
  <si>
    <t>Lmaoooo. Idk why the hobby lobby part has me so weak https://t.co/ofe7xLaifG</t>
  </si>
  <si>
    <t>RT @Joe_Dangerously: I don’t mean to brag but I am, by far, the manliest guy in this Hobby Lobby buying knick knacks.</t>
  </si>
  <si>
    <t>HOBBY LOBBY IS GROUNDED https://t.co/8CLhpDgxaV</t>
  </si>
  <si>
    <t>@Jnavvvz @mambitweets Hobby lobby! Or michaels. It was a whole kit, or look on https://t.co/UPOfh3P0es</t>
  </si>
  <si>
    <t>Even though Hobby Lobby only offers one type of coupon, I still save at least 60% (sometimes up to 9 https://t.co/ReIE5IvZCA</t>
  </si>
  <si>
    <t>2 hour delay tomorrow 🙃 maybe I can go to hobby lobby before and buy some shit I don't need</t>
  </si>
  <si>
    <t>catch me at your local hobby lobby any time of the day</t>
  </si>
  <si>
    <t>I am loving my little hobby lobby find! I can now collect my eggs in farmhouse style 🤠🐔🐓🥚🥚🥚#eggs… https://t.co/GlIsfrvSli</t>
  </si>
  <si>
    <t>@laurakfillault Or that chick Hobby Lobby.</t>
  </si>
  <si>
    <t>Found at Hobby Lobby and made it a necklace @MajinCheeks https://t.co/kf7TPIrOTZ</t>
  </si>
  <si>
    <t>"Holly Polly?" - my grandma trying to say Hobby Lobby 😂</t>
  </si>
  <si>
    <t>"Holly Molly" -my grandma, still trying to say Hobby Lobby</t>
  </si>
  <si>
    <t>Even though Hobby Lobby only offers one type of coupon, I still save at least 60% (sometimes up to 9 https://t.co/Y2NxMqi0iT</t>
  </si>
  <si>
    <t>These taste like the way hobby lobby smells but for some reason I keep buying/eating them https://t.co/RQfzXUtp0G</t>
  </si>
  <si>
    <t>I went to hobby lobby and only bought one thing. I'm so proud of myself right now.</t>
  </si>
  <si>
    <t>Hobby lobby has so many cute little things for the house</t>
  </si>
  <si>
    <t>This little gnome ask me to take him home from Hobby Lobby.… https://t.co/SkdTvDCw6h</t>
  </si>
  <si>
    <t>@Hoosier7883 @TheHippieFarmer Hobby Lobby?</t>
  </si>
  <si>
    <t>RT @peopleofEdmond: Only at Hobby Lobby in Edmond. http://t.co/SrKDt4Rc7T</t>
  </si>
  <si>
    <t>DO NOT take me to Hobby Lobby if ur not willing to spend a minimum of an hour and a half there</t>
  </si>
  <si>
    <t>@GilbertRomeroAZ @coachella grab some Chic-fil-a and stop at Hobby Lobby on your way. #DontSupportHate</t>
  </si>
  <si>
    <t>RT @MrMikeLawson: @GilbertRomeroAZ @coachella grab some Chic-fil-a and stop at Hobby Lobby on your way. #DontSupportHate</t>
  </si>
  <si>
    <t>@AryehAhla u can get em from a couple different websites, &amp;amp; stores https://t.co/mq2lwTJH83 or hobby lobby &amp;amp; Amazon</t>
  </si>
  <si>
    <t>@Varneyco that dress looked like a Hobby Lobby project.</t>
  </si>
  <si>
    <t>@AnnCoulter do t you think that dress was made at Hobby Lobby?</t>
  </si>
  <si>
    <t>@foxandfriends @KellyannePolls who dressed her? Hobby Lobby?</t>
  </si>
  <si>
    <t>Guna go to hobby lobby and buy more glittery bk grounds</t>
  </si>
  <si>
    <t>This past Saturday, I went to Hobby Lobby, Target, College Depot, Micheals, and Office Depot looking for a new planner for this year.</t>
  </si>
  <si>
    <t>Target &amp;amp; hobby lobby take my money EVERY TIME 😩</t>
  </si>
  <si>
    <t>RT @lynee_elliott: Hobby lobby should have a rewards program</t>
  </si>
  <si>
    <t>Fav store — Dollar tree when I'm sad, tj max and hobby lobby 😂  https://t.co/cfvQFmS4md</t>
  </si>
  <si>
    <t>Wanted to buy everything at Hobby Lobby today 🙈</t>
  </si>
  <si>
    <t>Correct. Remember the Hobby Lobby decision. They target abortion at PP, only 3% of svcs, b/c they really want NO bi… https://t.co/vGqI48D2v6</t>
  </si>
  <si>
    <t>#mikeang2013:Hobby lobby!!! https://t.co/UzSgRtpchu #mikeang2013 #reblog #Exhibitionist https://t.co/s5MZQprTVV</t>
  </si>
  <si>
    <t>Boi tryin' to play "devil's advocate with me about Hobby Lobby. 
That's how fast I drop a boi.</t>
  </si>
  <si>
    <t>@kaitybgood Please tell me you broke up with one of your boys because he was being a jerk about hobby lobby. That would be so good so funny.</t>
  </si>
  <si>
    <t>It just so happens that Hobby Lobby is having 50% off all home decor the same week I'm decorating my new house..&amp;amp; have a gift card.uhh ohhh</t>
  </si>
  <si>
    <t>remind me that i need to get a chocolate mold from hobby lobby before thursday</t>
  </si>
  <si>
    <t>Turn plain shelves into elegant shelves w/ a quick &amp;amp; easy DIY project! Find these at a local hobby lobby, Home Depo… https://t.co/l1LXdYajWV</t>
  </si>
  <si>
    <t>RT @papermassacred: hi welcome to my hobby hole, please check in at the hobby lobby https://t.co/90PLJqSPx0</t>
  </si>
  <si>
    <t>@papermassacred HOBBY LOBBY</t>
  </si>
  <si>
    <t>Good night to everyone except Hobby Lobby, screw those guys.</t>
  </si>
  <si>
    <t>RT @HannahMarlow5: Good night to everyone except Hobby Lobby, screw those guys.</t>
  </si>
  <si>
    <t>@timbrecotton14 Jesus calling.. I got it at Hobby Lobby actually! I absolutely love it! 😊</t>
  </si>
  <si>
    <t>All I want for my birthday is a big mirror from hobby lobby 🙏🏼🙏🏼🙏🏼</t>
  </si>
  <si>
    <t>#hobby lobby des moines iowa pc payroll for windows</t>
  </si>
  <si>
    <t>Educators best friends: amazon, hobby lobby, Best Buy, and the dollar store. #tlap #dsu360</t>
  </si>
  <si>
    <t>RT @danklumper: Educators best friends: amazon, hobby lobby, Best Buy, and the dollar store. #tlap #dsu360</t>
  </si>
  <si>
    <t>@justine_oct31  Yeah this doesn't look like anything I'd find at Hobby Lobby, it appears to be from the early 1900s</t>
  </si>
  <si>
    <t>@justine_oct31  I like this idea for the next Halloween!  I may step into Hobby Lobby to see how much a dollhouse costs</t>
  </si>
  <si>
    <t>RT @Bre_Babe_: I heard they're having a sale on sharpies at Hobby Lobby in case you needed to stock up for when you do your eyebrows.</t>
  </si>
  <si>
    <t>Hobby Lobby Printable Coupon – Expires 12/24/16 #bargain #Couponers https://t.co/hD9pyK6WAD</t>
  </si>
  <si>
    <t>hi welcome to my hobby hole, please check in at the hobby lobby https://t.co/90PLJqSPx0</t>
  </si>
  <si>
    <t>going to Hobby Lobby &amp;amp; Michael's tomorrow to buy more paint and craft supplies. 🎨</t>
  </si>
  <si>
    <t>@WarlickBlake definitely do! Also, remind me to take my hobby lobby sign down tomorrow hahaha</t>
  </si>
  <si>
    <t>@Sean_P_Doyle Oh no brother, they will be there.  Party favors and decorations by Hobby Lobby.</t>
  </si>
  <si>
    <t>RT @MassVeteran: @Sean_P_Doyle Oh no brother, they will be there.  Party favors and decorations by Hobby Lobby.</t>
  </si>
  <si>
    <t>try hobby lobby.. https://t.co/VpvyNo7G5U</t>
  </si>
  <si>
    <t>RT @HomerWhite: I was just surprised she went to Hobby Lobby to bedazzel her dress. Poor thing. https://t.co/gFUWPLTYxU</t>
  </si>
  <si>
    <t>Gonna go get lost in Hobby Lobby tomorrow.</t>
  </si>
  <si>
    <t>i fuckin hate going to Hobby Lobby they have such good stuff there and i wanna buy everytjin g????</t>
  </si>
  <si>
    <t>I was just surprised she went to Hobby Lobby to bedazzel her dress. Poor thing. https://t.co/gFUWPLTYxU</t>
  </si>
  <si>
    <t>RT @kittywaaang: Hobby lobby is in top 3 of my favorite stores</t>
  </si>
  <si>
    <t>Shopping Hobby Lobby? Get a huge cash rebate + coupons + $10 bonus https://t.co/HxBQuXdyLp</t>
  </si>
  <si>
    <t>Hobby Lobby offers 40% off one item at regular price coupon through January 14. http://bestcoupondis https://t.co/TpWC5iszDu</t>
  </si>
  <si>
    <t>@MerylStreepPage if football isnt an art then why did I spend all that money at hobby lobby for colored pencils an laminates for playbooks</t>
  </si>
  <si>
    <t>As you can see....I love teal and green!! This is our Hobby Lobby mail holder. I glued on the… https://t.co/tf96j7ZgLi</t>
  </si>
  <si>
    <t>I just checked in at Hobby Lobby Stores with #mPLUSPlaces Download today!  https://t.co/rk3bVg0LwT</t>
  </si>
  <si>
    <t>Shopping Hobby Lobby? Get a huge cash rebate + coupons + $10 bonus https://t.co/7hp7uvQH5z</t>
  </si>
  <si>
    <t>SPEED TRAP BY HOBBY LOBBY !!</t>
  </si>
  <si>
    <t>RT @colinsdooley: SPEED TRAP BY HOBBY LOBBY !!</t>
  </si>
  <si>
    <t>Hobby lobby is better then Michael's in what they offer, but not in prices.</t>
  </si>
  <si>
    <t>#favour dental hobby lobby stocks</t>
  </si>
  <si>
    <t>Ir hobby lobby or any thrift store. Right Patrick Hampston 😂😂 🏃 https://t.co/NarWAqukFq</t>
  </si>
  <si>
    <t>I take a deep breath. "Chonathan Jait" I whisper as I ram my Prius into a Hobby Lobby at 5mph</t>
  </si>
  <si>
    <t>Go to hobby lobby or keep myself out of trouble 🙃</t>
  </si>
  <si>
    <t>@Zlaka_84 of course I will sign it, but cost way to much for Hobby Lobby to mount it in a box.</t>
  </si>
  <si>
    <t>Hobby lobby is an artistic person's dream land....for me it's a place where I'm currently shopping and out of my element</t>
  </si>
  <si>
    <t>I'm about to jump Hobby Lobby to Hobby Lobby here in DFW in search for multiples of an item. Pray for me.</t>
  </si>
  <si>
    <t>RT @FLChefNicole: How cute is this sign at @hobbylobbystore ?! #yoga #yogapants #mademelaugh @ Hobby Lobby https://t.co/G7MJErB5VP</t>
  </si>
  <si>
    <t>I feel like I almost got crucified here at the local Hobby Lobby. #tattooproblems</t>
  </si>
  <si>
    <t>RT @QueenofCr8tvty: Creative arts products industry news:
https://t.co/H4icaXtS8s
@HobbyLobby #crafts #etsy</t>
  </si>
  <si>
    <t>I went to a Hobby Lobby once expecting to find Gunpla and model kits
I made a mistake that day</t>
  </si>
  <si>
    <t>How cute is this sign at @hobbylobbystore ?! #yoga #yogapants #mademelaugh @ Hobby Lobby https://t.co/G7MJErB5VP</t>
  </si>
  <si>
    <t>I believe this, Hobby Lobby is ABOUT that life. And they don't want you on BC too 👀 https://t.co/hUCxorW7y1</t>
  </si>
  <si>
    <t>@red__skeleton there was a book at the checkout about how the founding fathers created a christian nation by the CEO of Hobby Lobby lmao</t>
  </si>
  <si>
    <t>@RandPaul
Nat'l Fed'n of Indep. Bus. v. Sebelius 567 U.S. ___ (2012)
Burwell v. Hobby Lobby Stores, Inc. 573 U.S. ___ (2014)</t>
  </si>
  <si>
    <t>@FoxNews @KellyannePolls
Natl Fed'n of Indep. Bus. v. Sebelius 567 U.S. ___ (2012)
Burwell v. Hobby Lobby Stores, Inc. 573 U.S. ___ (2014)</t>
  </si>
  <si>
    <t>@SenateMajLdr
Natl Fed'n of Indep. Bus. v. Sebelius 567 U.S. ___ (2012)
Burwell v. Hobby Lobby Stores, Inc. 573 U.S. ___ (2014)</t>
  </si>
  <si>
    <t>@seanhannity @obamacare
Natl Fed'n of Indep. Bus. v. Sebelius 567 U.S. ___ (2012)
Burwell v. Hobby Lobby Stores, Inc. 573 U.S. ___ (2014)</t>
  </si>
  <si>
    <t>@jonfavs @realDonaldTrump 
Natl Fed'n of Indep. Bus. v. Sebelius 567 U.S. ___ (2012)
Burwell v. Hobby Lobby Stores, Inc. 573 U.S. ___ (2014)</t>
  </si>
  <si>
    <t>@ParkerMolloy @SpeakerRyan
Natl Fed'n of Indep. Bus. v. Sebelius 567 U.S. ___ (2012)
Burwell v. Hobby Lobby Stores, Inc. 573 U.S. ___ (2014)</t>
  </si>
  <si>
    <t>@TimDuffy @realDonaldTrump
Natl Fed'n of Indep. Bus. v. Sebelius 567 U.S. ___ (2012)
Burwell v. Hobby Lobby Stores, Inc. 573 U.S. ___ (2014)</t>
  </si>
  <si>
    <t>@AndyOstroy @realDonaldTrump
Natl Fedn of Indep. Bus. v. Sebelius 567 U.S. ___ (2012)
Burwell v. Hobby Lobby Stores, Inc 573 U.S. ___ (2014)</t>
  </si>
  <si>
    <t>@DanielleMuscato @GOP 
Natl Fedn of Indep. Bus. v. Sebelius 567 U.S. ___ (2012)
Burwell v. Hobby Lobby Stores, Inc 573 U.S. ___ (2014)</t>
  </si>
  <si>
    <t>@journalsentinel Natl Fedn of Indep. Bus. v. Sebelius 567 U.S. ___ (2012)
Burwell v. Hobby Lobby Stores, Inc 573 U.S. ___ (2014)</t>
  </si>
  <si>
    <t>@spettypi @davidgura 
Natl Fedn of Indep. Bus. v. Sebelius 567 U.S. ___ (2012)
Burwell v. Hobby Lobby Stores, Inc 573 U.S. ___ (2014)</t>
  </si>
  <si>
    <t>@NewsdayOpinion 
Natl Fedn of Indep. Bus. v. Sebelius 567 U.S. ___ (2012)
Burwell v. Hobby Lobby Stores, Inc 573 U.S. ___ (2014)</t>
  </si>
  <si>
    <t>@ryangrim @realDonaldTrump 
Natl Fedn of Indep. Bus. v. Sebelius 567 U.S. ___ (2012)
Burwell v. Hobby Lobby Stores, Inc 573 U.S. ___ (2014)</t>
  </si>
  <si>
    <t>@MatthewDicks
Natl Fedn of Indep. Bus. v. Sebelius 567 U.S. ___ (2012)
Burwell v. Hobby Lobby Stores, Inc 573 U.S. ___ (2014)</t>
  </si>
  <si>
    <t>@realDonaldTrump 
Nat'l Fed'n of Indep. Bus. v. Sebelius 567 U.S. ___ (2012)
Burwell v. Hobby Lobby Stores, Inc. 573 U.S. ___ (2014)</t>
  </si>
  <si>
    <t>@linaolight https://t.co/XIymPvNKbV</t>
  </si>
  <si>
    <t>RT @Charles_BSwans: @linaolight https://t.co/XIymPvNKbV</t>
  </si>
  <si>
    <t>RT @emmaleeenaa: FUCK hobby lobby!!!!!</t>
  </si>
  <si>
    <t>#COLA gets 3rd @HobbyLobby and a @DunhamsSports coming to #LaGrangeGA Mall https://t.co/oFlmZ3UICT #cre #retail #COLA</t>
  </si>
  <si>
    <t>RT @civilrightsorg: .@SenatorSessions repeatedly votes to defund @PPFA and voted against fixing the Hobby Lobby decision. https://t.co/8ihC…</t>
  </si>
  <si>
    <t>hobby lobby is so fake smh, none of their stores even have lobbies 😑😤🙄😡</t>
  </si>
  <si>
    <t>RT @Hegemommy: Oh really? Is that why King doesn't want Hobby Lobby decision cited in any future cases. Cuz there we said interrogating rel…</t>
  </si>
  <si>
    <t>Hobby Lobby has a terrible logo. Why would anyone go to a craft store with that crappy a logo</t>
  </si>
  <si>
    <t>My love for hobby lobby is embarrassing</t>
  </si>
  <si>
    <t>Oh really? Is that why King doesn't want Hobby Lobby decision cited in any future cases. Cuz there we said interrogating religion is rude</t>
  </si>
  <si>
    <t>I'm gonna do damage in hobby lobby when I have my own place 🙈</t>
  </si>
  <si>
    <t>Creative arts products industry news:
https://t.co/H4icaXtS8s
@HobbyLobby #crafts #etsy</t>
  </si>
  <si>
    <t>cadres photo adolescents Hobby Lobby https://t.co/3EZIJIZ4is</t>
  </si>
  <si>
    <t>I'm currently getting paid to go to Hobby Lobby #thisismybestlife</t>
  </si>
  <si>
    <t>RT @NPWF: .@SenatorSessions repeatedly voted to defund @PPFA and against fixing the Hobby Lobby decision. https://t.co/XUDYLRfYuw #StopSess…</t>
  </si>
  <si>
    <t>When SCOTUS decided the Hobby Lobby case, the danger of the federal RFRA became more apparent https://t.co/ceZPvZJRS0 #AllianceTrumpsFear</t>
  </si>
  <si>
    <t>Hobby Lobby doesn't have my hobby: sitting on the toilet reading about Tupac's murder on Wikipedia</t>
  </si>
  <si>
    <t>don't @ me but i love the ridiculous signs Hobby Lobby sells</t>
  </si>
  <si>
    <t>I just checked in at Hobby Lobby Stores with #mPLUSPlaces Download today!  https://t.co/ZesUSY2AhE</t>
  </si>
  <si>
    <t>My birthday is in a month and I would like hobby lobby gift cards 🙂</t>
  </si>
  <si>
    <t>@captainmorggaan yeah I'm not going, came to hobby lobby instead 😂</t>
  </si>
  <si>
    <t>@thebaileymcl It's because places like Hobby Lobby and Lush exist.</t>
  </si>
  <si>
    <t>Hobby lobby is in top 3 of my favorite stores</t>
  </si>
  <si>
    <t>Come visit ya girl at Hobby Lobby #HomeDecorOnSale 💰</t>
  </si>
  <si>
    <t>@Melanie_Bloom @rustywx @Imhere4Apolo I figured we'd cater in some CFA and get some party decor at Hobby Lobby for Trivia Weekend party</t>
  </si>
  <si>
    <t>we're at hobby lobby and I didn't realize how much religious stuff they have... it's everywhere</t>
  </si>
  <si>
    <t>I just checked in at Hobby Lobby Stores with #mPLUSPlaces Download today!  https://t.co/gz5GJeP9NR</t>
  </si>
  <si>
    <t>I just checked in at Hobby Lobby Stores with #mPLUSPlaces Download today!  https://t.co/gz5GJf6KFp</t>
  </si>
  <si>
    <t>I could shop in Hobby Lobby for hours.</t>
  </si>
  <si>
    <t>I've been down and out since the Dolphins loss. Laurie had a great idea to cheer me up. Let's go spend the day at the Hobby Lobby#notworking</t>
  </si>
  <si>
    <t>Hobby Lobby is my bfff</t>
  </si>
  <si>
    <t>@__Sheik_ AC Moore, Michael's, hobby lobby, maybe even wal mart 😉</t>
  </si>
  <si>
    <t>Hobby Lobby started by David Green in 1970 in OKC on a $600 loan to start making picture frames out of their home. #brandstory #hobbylobby</t>
  </si>
  <si>
    <t>LG is getting a Hobby Lobby. 😍 #excitementisreal</t>
  </si>
  <si>
    <t>That time I drove all the way to Grapevine on my lunch break to go to Hobby Lobby to use a gift card &amp;amp;to pull up an… https://t.co/BEleFW2b1i</t>
  </si>
  <si>
    <t>Target, party city, &amp;amp; hobby lobby. Party decorations complete! 👌🏽 #anthturns30</t>
  </si>
  <si>
    <t>Hobby Lobby is rated gun-Friendly -Gastonia NC- @2AFriendly #GunFriendly #GunRights #2A #Guns #NRA</t>
  </si>
  <si>
    <t>FUCK hobby lobby!!!!!</t>
  </si>
  <si>
    <t>RT @Samiam556: You seem like the kind of gal that would rub one out in the Hobby Lobby bathroom after viewing the new Christmas Wreath disp…</t>
  </si>
  <si>
    <t>#therapeutic schools for anxiety custom framing hobby lobby vs michaels</t>
  </si>
  <si>
    <t>My extended family used to give me Hot Topic gift cards for christmas
This year they got me Hobby Lobby and Michael's gift cards
BLESS 🙏</t>
  </si>
  <si>
    <t>I need to go to hobby lobby, and I want chipotle..... buuuuut effort 🙃</t>
  </si>
  <si>
    <t>@budarydachas @FoxBusiness @ScottBaio @realDonaldTrump Remember your boycott of Hobby Lobby?  Remember your boycott of mom &amp;amp;pop pizza shop?</t>
  </si>
  <si>
    <t>@budarydachas @FoxBusiness @ScottBaio @realDonaldTrump Remember Chick Fil A Hobby Lobby Pizza shop bakery- liberal failures as boycott</t>
  </si>
  <si>
    <t>Have you seen this location’s terrific exposure next to Hobby Lobby and Chick-fil-A? https://t.co/9OpgxObnFa... https://t.co/7VwRG1tEGs</t>
  </si>
  <si>
    <t>when u just came in for one color but all the cotton yarn at hobby lobby is on sale https://t.co/0SKrI74wLv</t>
  </si>
  <si>
    <t>@Gourmet_Gents so much storage! 😍 time for 👖 to make another trip to hobby lobby!</t>
  </si>
  <si>
    <t>@NPWF @MoveOn @SenatorSessions @PPFA The Hobby Lobby decision was BS... if you want birth control and ur co. doesn't offer go somewhere else</t>
  </si>
  <si>
    <t>@davidfrum Makes up their own medical science like the Hobby Lobby extremists.</t>
  </si>
  <si>
    <t>@amanthasarie They pay for 16 types of Birth control.They just don't pay for the ones considered "abortion." https://t.co/9upzl7ruaY</t>
  </si>
  <si>
    <t>Frames are 50% at Hobby Lobby, or an excuse to post something (anything) about David. https://t.co/6KLNvu2y3D</t>
  </si>
  <si>
    <t>Still at (the otherwise despicable) Hobby Lobby. #riobravo #framing https://t.co/zDNYmuiZZT</t>
  </si>
  <si>
    <t>hobby lobby has to be one of my favorite stores.</t>
  </si>
  <si>
    <t>today i have discovered the magic that is hobby lobby</t>
  </si>
  <si>
    <t>@Tatum_Benjamin as soon as the roads get better and I can make a trip to Hobby Lobby. I am on it! Any suggestions? Or want a surprise?</t>
  </si>
  <si>
    <t>Dear Hobby Lobby. 
That doesn't mean what you think it means. 
#hobbylobby #wtf https://t.co/gyEF1Wi7Vn</t>
  </si>
  <si>
    <t>@cbraunnj@TerryDrebasch @cyndilhayes@jillsh3@draiochta14@dontaskwontlie. Hobby Lobby guy! https://t.co/Xq6wWMc9xi</t>
  </si>
  <si>
    <t>@Mel_lific @aggierican I may have done this in Hobby Lobby a few times. "Help, I'm so scared" was my favorite.</t>
  </si>
  <si>
    <t>RT @mdrache: @Mel_lific @aggierican I may have done this in Hobby Lobby a few times. "Help, I'm so scared" was my favorite.</t>
  </si>
  <si>
    <t>@hottiesfortrump @RVAwonk Hobby Lobby, Cotizens United (there's 2)</t>
  </si>
  <si>
    <t>@Edwrd666 @RVAwonk hobby lobby was an exception from the ACA based on the 1st Amendment. There's one you're wrong on.</t>
  </si>
  <si>
    <t>@Edwrd666 @RVAwonk but it wasn't activist. Clearly forcing Hobby Lobby to comply with the ACA was in violation of their 1st Amendment rights</t>
  </si>
  <si>
    <t>My sister and I had to run in to Hobby Lobby bc she needed to pick up some t-shirts bc she makes and sells embroidered shirts...</t>
  </si>
  <si>
    <t>Ugh I want everything at Hobby Lobby. 😍😍</t>
  </si>
  <si>
    <t>Want to work at Hobby Lobby? We're #hiring in #BatonRouge, LA! Click for details: https://t.co/NjhgC7U6dv #Job #Retail #NowHIring #Jobs</t>
  </si>
  <si>
    <t>Hobby Lobby is my safe haven</t>
  </si>
  <si>
    <t>RT @ShaenaRinehart: Hobby Lobby is my safe haven</t>
  </si>
  <si>
    <t>I love Hobby Lobby</t>
  </si>
  <si>
    <t>I just spent 2 hours in Hobby Lobby... oops...</t>
  </si>
  <si>
    <t>Just overheard a lady at hobby lobby on the phone say "take a knife and slit his throat, how about that"</t>
  </si>
  <si>
    <t>@CallMeAsha22 Michael's, Joanne's, or Hobby Lobby</t>
  </si>
  <si>
    <t>This is my sister, April, she works in the art department at hobby lobby so she feels the need to instruct people o… https://t.co/IW3GZikLUX</t>
  </si>
  <si>
    <t>RT @HevelynGreene: This is my sister, April, she works in the art department at hobby lobby so she feels the need to instruct people on thi…</t>
  </si>
  <si>
    <t>Just wanted to go to hobby lobby :-(</t>
  </si>
  <si>
    <t>@MikeDrucker Actually it sounds like the proceedings will seem more like a Hobby Lobby fake plant aisle than an inauguration.</t>
  </si>
  <si>
    <t>Had to buy this sign at Hobby Lobby today because YES. My wonderful mom came up last week … https://t.co/BJvZrF9Yxs https://t.co/1TJ5c3DBtR</t>
  </si>
  <si>
    <t>I love walking around Hobby Lobby!</t>
  </si>
  <si>
    <t>I could live in hobby lobby</t>
  </si>
  <si>
    <t>Super stoked for my new @the_happy_planner!!! Found the kit and some extras at Hobby Lobby and I can't wait to... https://t.co/vWLqbxZgG9</t>
  </si>
  <si>
    <t>Yaaaas! @ Hobby Lobby https://t.co/lwLNnvIg15</t>
  </si>
  <si>
    <t>@thehill  WOW - Sure are a lot of neo-conservative dooshbags commenting  ...Hobby Lobby musta let their stockroom staff out early today .</t>
  </si>
  <si>
    <t>@cap_colors hobby lobby has it all</t>
  </si>
  <si>
    <t>#point72 hedge fund hobby lobby cape coral fl</t>
  </si>
  <si>
    <t>Hobby Lobby makes me happier than any relationship I've ever had</t>
  </si>
  <si>
    <t>Playing Tool's Opiate before walking into Hobby Lobby because fuck that place but I need crafting supplies and the alternative is too far.</t>
  </si>
  <si>
    <t>Hobby Lobby didn't have what I needed thankfully so I left. *fart*</t>
  </si>
  <si>
    <t>@DAVILACOLON En los estados la tienda HOBBY LOBBY nunca abren los domingos por decision de la empresa.</t>
  </si>
  <si>
    <t>RT @JaniceNegronAlm: @DAVILACOLON En los estados la tienda HOBBY LOBBY nunca abren los domingos por decision de la empresa.</t>
  </si>
  <si>
    <t>"Farm girl Outfit" posted by JennyQuire on ATW photo gallery  "hen I found the stripe fabric at Hobby Lobby, I... https://t.co/dRPznOhXUV</t>
  </si>
  <si>
    <t>#schaefer appliance repair tagging gun hobby lobby</t>
  </si>
  <si>
    <t>Haha look what he found at Hobby Lobby https://t.co/3ZKJHDQqdu</t>
  </si>
  <si>
    <t>Noticed that these artists signed their names on the Art Marker display at Hobby Lobby, so I left mine at the botto… https://t.co/uaY1XCngyV</t>
  </si>
  <si>
    <t>RT @Professor_Zoom5: Noticed that these artists signed their names on the Art Marker display at Hobby Lobby, so I left mine at the bottom @…</t>
  </si>
  <si>
    <t>@sadkeys @raychelol_ @ChaseYaws hobby lobby is not a dollar store u lame</t>
  </si>
  <si>
    <t>i came 2 hobby lobby for craft supplies n ended up with a bunch of stuff i dont need including this bird https://t.co/rq0mAsEHbh</t>
  </si>
  <si>
    <t>Hobby lobby is having a sale so I just bought $200+ of stuff for Hunter to hang on the walls in our currently non-existing house😶</t>
  </si>
  <si>
    <t>Hobby Lobby's finest https://t.co/CZ8lCUAPPP</t>
  </si>
  <si>
    <t>RT @dessiestfu: Hobby Lobby's finest https://t.co/CZ8lCUAPPP</t>
  </si>
  <si>
    <t>I just checked in at Hobby Lobby Stores with #mPLUSPlaces Download today!  https://t.co/pqQ8vY4NqC</t>
  </si>
  <si>
    <t>Went into hobby lobby for the first time and omg I love it, definitely going back when I get paid lol</t>
  </si>
  <si>
    <t>@espinosaviu @FTrickHP Carnaval de vie Columbia Hobby Lobby uShip Africa</t>
  </si>
  <si>
    <t>Me at Hobby Lobby https://t.co/wiZfuH7Qjn</t>
  </si>
  <si>
    <t>Walking out of Hobby Lobby on this crazy windy day and @HaleyAlyseT says: THE WIND IS BIGGER THAN ME! #ProfoundStatement</t>
  </si>
  <si>
    <t>Hobby Lobby contributed big $$$ to get Trump in the WH.  So did Jenny Craig &amp;amp; NFL Owner Robert McNair of Houston Texans.  Boycott.</t>
  </si>
  <si>
    <t>RT @alaskarebel: Hobby Lobby contributed big $$$ to get Trump in the WH.  So did Jenny Craig &amp;amp; NFL Owner Robert McNair of Houston Texans.…</t>
  </si>
  <si>
    <t>It's amazing how $96 worth of art supplies can fit into ONE hobby lobby bag</t>
  </si>
  <si>
    <t>Me + hobby lobby + wedding planning = exciting/expensive/fun/dangerous/wonderful/happy 💍👰🏼💕</t>
  </si>
  <si>
    <t>saw this gem in hobby lobby today. an actual piece of art for your wall. nice to know we're having a late 00s reviv… https://t.co/g366S5N5Yk</t>
  </si>
  <si>
    <t>Hobby lobby was heaven.</t>
  </si>
  <si>
    <t>@StephenBrooks_ what the hell are you getting at hobby lobby</t>
  </si>
  <si>
    <t>@MsLynda85 I do. This is my 2nd planner from her line.  And all my Hobby Lobby stickers lol https://t.co/rGnC6Q6y5Z</t>
  </si>
  <si>
    <t>#paris charles de gaulle airport hotels small muslin bags hobby lobby</t>
  </si>
  <si>
    <t>"Your baby makes some weird faces."  girl at hobby lobby.</t>
  </si>
  <si>
    <t>@DollyPop_ there are definitely places that have used glass tops at construction resale places. Hobby lobby might have something or online!</t>
  </si>
  <si>
    <t>hobby lobby just got promoted on my twitter,,, go away i am not a traitor to the craft store that fired me also i'm queer you'll be upset</t>
  </si>
  <si>
    <t>@mm3813 @thealexrossart hobby lobby down in florid its metal and embossed and was only 25.00</t>
  </si>
  <si>
    <t>It is both a blessing and a curse that I am so close to Hobby Lobby</t>
  </si>
  <si>
    <t>Some dude is standing outside of Hobby Lobby staring into the window facing the cashiers. Really fucking creepy...</t>
  </si>
  <si>
    <t>Hobby Lobby Haul Sept 2016 https://t.co/kJe58USaNr</t>
  </si>
  <si>
    <t>I NEED A GREY SHARPIE. 
Thanks a lot walgreens, walmart, and hobby lobby for not supplying my demand</t>
  </si>
  <si>
    <t>i just got the cutest stuff at hobby lobby for camden's new room😍</t>
  </si>
  <si>
    <t>Hobby lobby, micheals, and a lot of book stores! https://t.co/u8OOjWjqgR</t>
  </si>
  <si>
    <t>@leahbolitho @quietTheM HOBBY LOBBY</t>
  </si>
  <si>
    <t>I liked a @YouTube video from @sport5bear https://t.co/Q1C3lqqCLk Hobby Lobby Haul | 2017</t>
  </si>
  <si>
    <t>I have over $100 leftover from birthday money &amp;amp; I wanna use it all on Hobby Lobby decor ngl</t>
  </si>
  <si>
    <t>I can't go to Hobby Lobby without seeing someone that I know</t>
  </si>
  <si>
    <t>my mom walked into my room and asked me if i wanted to go to hobby lobby. im so happy.</t>
  </si>
  <si>
    <t>Asset Recovery Assistant - Hobby Lobby - Oklahoma City, OK https://t.co/KwtncWvLmp Oklahoma City</t>
  </si>
  <si>
    <t>@MarkYoungTruth I'm sure those Nuns, Hobby Lobby, Wedding cake maker, Tea Party and Joe the Plumber agree.... #dts #maga @realDonaldTrump</t>
  </si>
  <si>
    <t>@quietTheM hobby lobby</t>
  </si>
  <si>
    <t>Quisiera ser millonaria para comprarme todo hobby lobby 😍🎨👩🏽‍🎨</t>
  </si>
  <si>
    <t>art tip no. 8: 4 ur own sake DO NOT buy frames from hobby lobby, backing is cardboard &amp;amp; breaks easily not worth the $, try michaels instead</t>
  </si>
  <si>
    <t>@ADACHlYUT0 but if you guys have a Hobby Lobby they might sell them too :o why doesn't nz have anything wtf</t>
  </si>
  <si>
    <t>@BenjaminSWatson if you get chance, please ask why so hostile to free exercise of religion - Little Sisters, Hobby Lobby etc.</t>
  </si>
  <si>
    <t>@GehrigDieter @FanObnoxious hobby lobby</t>
  </si>
  <si>
    <t>I KNEW OFFICE DEPOT AND HOBBY LOBBY WAS BETTER THAN YOUR ASSES https://t.co/0ZT2VEDzhF</t>
  </si>
  <si>
    <t>Can an independent like myself (Portraits Right from the Start) be seen in the mega art book environment of Hobby Lobby &amp;amp; Michaels?
 #art</t>
  </si>
  <si>
    <t>Cinnamon apples taste like hobby lobby</t>
  </si>
  <si>
    <t>I need a trip to Hobby Lobby.</t>
  </si>
  <si>
    <t>RT @afternhung: I need a trip to Hobby Lobby.</t>
  </si>
  <si>
    <t>Hobby Lobby is a dangerous store for me to enter</t>
  </si>
  <si>
    <t>RT @jessegriess: Hobby Lobby is a dangerous store for me to enter</t>
  </si>
  <si>
    <t>I'm mad I only took enough cash to Hobby Lobby to buy what I needed earlier and found 5000 things I wanted.</t>
  </si>
  <si>
    <t>#jaguars for sale in california hobby lobby fl</t>
  </si>
  <si>
    <t>#at&amp;amp;t u verse home page hobby lobby foundation</t>
  </si>
  <si>
    <t>PSA: Hobby Lobby and Target are not good places to go on the same night according to my checking accounts. @minceymp probably gonna kill me</t>
  </si>
  <si>
    <t>@dasvibe9 I also tied it in with the Supreme Court Hobby Lobby decision to give it some relevancy. Prof warned me to not get to opinionated.</t>
  </si>
  <si>
    <t>At our shop now we are just starting to put it out.  But Hobby Lobby is full of it #SafariLive</t>
  </si>
  <si>
    <t>#A #Already #At #diy #crafts
Please RT: https://t.co/aufJ6ldbUH https://t.co/GUz68bkF2a</t>
  </si>
  <si>
    <t>All of the music they play at Hobby Lobby makes me feel like I'm on the sinking Titanic.</t>
  </si>
  <si>
    <t>RT @kalebxdixon: All of the music they play at Hobby Lobby makes me feel like I'm on the sinking Titanic.</t>
  </si>
  <si>
    <t>@HorrorShell I'll help you get out. Come to Hobby Lobby. Lol. 😂 For reals tho-hope you've been chill as fuck!</t>
  </si>
  <si>
    <t>@Frottie07 I love Michaels and Hobby Lobby! I spend so much money when I go to either 😂</t>
  </si>
  <si>
    <t>@ThreeDailey oooo hobby lobby. I should  check that place out</t>
  </si>
  <si>
    <t>@ThreeDailey @Frottie07 I once got grounded from spending $200 on random crap at hobby lobby. I didn't even like it! I just had to!</t>
  </si>
  <si>
    <t>@OlgaLeonenko @toddstarnes - ask the Bakers forced to give up livelihoods, nuns and Hobby Lobby targeted to betray their conscience.</t>
  </si>
  <si>
    <t>Yellow Disc plate hangers that attach to the back of the plate. Who knew. (Hobby Lobby) https://t.co/G4evIRkUjL https://t.co/anppTFznDN</t>
  </si>
  <si>
    <t>Rant Break: SCOTUS and Hobby Lobby Rage - https://t.co/YYpviGfDro https://t.co/KLEMTA2I17</t>
  </si>
  <si>
    <t>Rant Break: SCOTUS and Hobby Lobby Rage https://t.co/PZp9pvmyyo</t>
  </si>
  <si>
    <t>Snow De-Icer DIY &amp;amp; Browsing Hobby Lobby | DITL Vlog: https://t.co/pJOu6LrfsT via @YouTube</t>
  </si>
  <si>
    <t>Save 5.6% at @Hobby Lobby with a coupon discount savings now available! https://t.co/BQBLtwbOF3</t>
  </si>
  <si>
    <t>@ar1511c @UCountToo @peeche @potterybarn @slpng_giants thought that was hobby lobby</t>
  </si>
  <si>
    <t>@NewYorker @JuddApatow Lying liars and the lies they lie about! You tools need a bleeping hobby! May I suggest Hobby Lobby? Great store.</t>
  </si>
  <si>
    <t>@acsoutlaw that's something I would totally do. During the Purge I'm going to Michael's or Hobby Lobby for free supplies!!</t>
  </si>
  <si>
    <t>Hobby Lobby set to open in February
https://t.co/ABVnhaayB0</t>
  </si>
  <si>
    <t>@KinseliJazz i hope everyone's happy except drake bc one time he cut in line at a hobby lobby and took 10 minutes 2 buy his wrapping paper</t>
  </si>
  <si>
    <t>Im dying to go into hobby lobby and buying everything spring 🌸🌷</t>
  </si>
  <si>
    <t>I wish @bollyhoone was home to go to Hobby Lobby with me to get wedding stuff😫</t>
  </si>
  <si>
    <t>@melissaaxm UM HOBBY LOBBY HAS 50% off home decor.</t>
  </si>
  <si>
    <t>Man why hobby lobby so expensive! 😭</t>
  </si>
  <si>
    <t>RT @HobbyLobbyJobs: Hobby Lobby #NowHiring for positions @ our #BrokenArrow store!See ad for more info. #jobs #careers #hiring #broken #arr…</t>
  </si>
  <si>
    <t>RT @dandarling: Alternatively, if you mocked resistance to Obama (Little Sisters, Hobby Lobby, Planned Parenthood) but suddenly think its i…</t>
  </si>
  <si>
    <t>@redroller11 I'm def doing this lol they have those balloons at hobby lobby. Seen't em yesterday</t>
  </si>
  <si>
    <t>@otter272 on the West Side of the strip where Hobby Lobby is; facing the Mall. He has odd hours, so check his facebook page.</t>
  </si>
  <si>
    <t>@Hippiemasken Does Amazon deliver in Sweden? Amazon has tons, as do craft stores like Michaels &amp;amp; Hobby Lobby. Even Target &amp;amp; Walmart</t>
  </si>
  <si>
    <t>Bless I could just spend entire day n wayyyyy to much money in hobby lobby for sure ;)  love this place</t>
  </si>
  <si>
    <t>"Citizens United, Hobby Lobby, &amp;amp;..expanding presence of politics, religion, &amp;amp; culture in..corporate sphere" https://t.co/R3VHcXG1IB #corpgov</t>
  </si>
  <si>
    <t>RT @ProfPadfield: "Citizens United, Hobby Lobby, &amp;amp;..expanding presence of politics, religion, &amp;amp; culture in..corporate sphere" https://t.co/…</t>
  </si>
  <si>
    <t>New Member: Hobby Lobby Stores Inc.  https://t.co/IiDmCtDppr</t>
  </si>
  <si>
    <t>As much As I HATE when Hobby Lobby puts Xmas out n June, I have no problem when Target gets new Swimsuits n January https://t.co/O45nUQ1Ooq</t>
  </si>
  <si>
    <t>I wish our hobby lobby would open already! I'm tired of going to Fredericksburg to go to one!</t>
  </si>
  <si>
    <t>I need to do something with this desk it's really a boring mess . I need to go by hobby lobby see what they got for me</t>
  </si>
  <si>
    <t>@KarenBrown732 When in doubt, always suggest that a Justice of the Supreme Court erred. Then, they erred in Hobby Lobby, too.</t>
  </si>
  <si>
    <t>Currently taking Ben Bowie's Hobby Lobby virginity!!!!!!!</t>
  </si>
  <si>
    <t>Was going to order a bunch of on-sale stuff from Hobby Lobby online but their shipping is $9 😳😳</t>
  </si>
  <si>
    <t>Addicted to Hobby Lobby</t>
  </si>
  <si>
    <t>I just checked in at Hobby Lobby Stores with #mPLUSPlaces Download today!  https://t.co/omFcmvj9Iw</t>
  </si>
  <si>
    <t>@jessicahaley12_ hobby lobby for sure</t>
  </si>
  <si>
    <t>@OfInkAndScars 😱 I should get what I need for your thing 👀👀👀👀 That requires hobby lobby though. Maybe tomorrow</t>
  </si>
  <si>
    <t>@InkedAndArmored The closest hobby lobby is an hour from me. But there's an AC Moore. And a michaels. 🤔</t>
  </si>
  <si>
    <t>Alternatively, if you mocked resistance to Obama (Little Sisters, Hobby Lobby, Planned Parenthood) but suddenly thi… https://t.co/2LyPdfoUlq</t>
  </si>
  <si>
    <t>RT @xxjamesnm: I can't wait to get my own house so I can spend all my money on decorations at hobby lobby!!</t>
  </si>
  <si>
    <t>Torrid, hobby lobby, marshalls, target, belk, Victoria secret, BAM! https://t.co/A7y03WJzRF</t>
  </si>
  <si>
    <t>RT @PearlsFromMyrna: Speaking of dossiers, I have one on Darlene Van Der Pooten. Let's just say it involves a Hobby Lobby coupon, her cousi…</t>
  </si>
  <si>
    <t>RT @ryliekirby: Some of my favorite stores are Hobby Lobby and Home Goods... I'm such a mom SOS</t>
  </si>
  <si>
    <t>Hobby Lobby take all my money!! 🤑</t>
  </si>
  <si>
    <t>RT @ASHn_wonderland: Hobby Lobby take all my money!! 🤑</t>
  </si>
  <si>
    <t>all people in watertown talk about is hobby lobby</t>
  </si>
  <si>
    <t>Hobby Lobby Online Haul: https://t.co/i1UX2lr0Kx via @YouTube</t>
  </si>
  <si>
    <t>.@SenatorSessions repeatedly voted to defund @PPFA and against fixing the Hobby Lobby decision. https://t.co/XUDYLRfYuw #StopSessions</t>
  </si>
  <si>
    <t>God damn I fucking love hobby lobby</t>
  </si>
  <si>
    <t>@realDonaldTrump @FoxNews TAKE MY RIGHT TO BARE ARMS WITH NO!!!51/50 WILL HAVE ISSUES! don't need gun with Hobby Lo… https://t.co/0ZQWAQszc8</t>
  </si>
  <si>
    <t>Someone remind me to go to hobby lobby after work today</t>
  </si>
  <si>
    <t>Interested in a #job in #Riverdale, UT? This could be a great fit: https://t.co/p18zkzlCZo #Retail #NowHIring #Hiring #CareerArc</t>
  </si>
  <si>
    <t>Honestly so incredibly sad that two of my amazing coworkers are transferring to the coon rapids hobby lobby in less then two weeks 😭😭😭😭😭</t>
  </si>
  <si>
    <t>Mom: where have you been???
Me: *was in the yarn aisle of Hobby Lobby for 2 hours* uh, doing drugs</t>
  </si>
  <si>
    <t>@asinger320 yeah I have a Hobby Lobby here five minutes from my house and a Michael's that is close as well. I love them all.</t>
  </si>
  <si>
    <t>I came to Hobby Lobby for one thing &amp;amp; of course it's the day their decor is 66% off. Never gonna get out of here. 🙃</t>
  </si>
  <si>
    <t>Reading "Left Behind" and eating Chik-fil-A while shopping at Hobby Lobby. 😇</t>
  </si>
  <si>
    <t>Don't get bored in the cold months! Shop @HobbyLobby for inspiration. ✂️️ 40% off any regular-price item w/ coupon!… https://t.co/ONzl8gynmV</t>
  </si>
  <si>
    <t>@TheWeek @DamonLinker Conservatives as in the Hobby Lobby case believe in these circumstances they can control employee's money.</t>
  </si>
  <si>
    <t>@TheWeek @DamonLinker Conservatives as in Hobby Lobby case often declare they don't have to consider the rights or beliefs of others.</t>
  </si>
  <si>
    <t>Fun REAL VINTAGE marquee letters for sale!  Think what you would pay for these at Hobby Lobby and they wouldn't... https://t.co/cSHDAomEJy</t>
  </si>
  <si>
    <t>Staring at the Valentine's aisle at Hobby Lobby I realize I haven't been single for a Valentine's Day since 2012. #treatyoself</t>
  </si>
  <si>
    <t>I found the cutest burlap flower bow at hobby lobby yesterday 😍 https://t.co/DAfui6lQsk</t>
  </si>
  <si>
    <t>Found at #Owasso #Oklahoma Hanging in a tree in the Hobby Lobby parking lot, thank you it was such a #wonderful… https://t.co/xlfTTEMp9I</t>
  </si>
  <si>
    <t>RT @_KJSmith_: That moment when you're at hobby lobby and you get a message from God https://t.co/rxXOAMvGKm</t>
  </si>
  <si>
    <t>If I worked at Hobby Lobby I'd tell every customer "Your out of your mind if you think I'm not going to paint you from memory tonight".</t>
  </si>
  <si>
    <t>RT @Sydney1727: I wanna be one of those moms shopping at Hobby Lobby @ 1:30 on a Wednesday afternoon in yoga clothes</t>
  </si>
  <si>
    <t>Target Haul, Micheal’s , &amp;amp; Hobby Lobby January 2017 https://t.co/2CVYPY86n8</t>
  </si>
  <si>
    <t>Rolling up to Hobby Lobby blasting Nicki Minaj will be added to the list of top sacreligious things I've done to date</t>
  </si>
  <si>
    <t>Lol just walked into hobby lobby see ya in 81927382065 years</t>
  </si>
  <si>
    <t>Desperate need for a trip to Michaels and Hobby Lobby.</t>
  </si>
  <si>
    <t>RT @hardytheparty: i. love. hobby. lobby.</t>
  </si>
  <si>
    <t>PSA: Hobby Lobby is having a great sale rn &amp;amp; a lot of their home decor stuff is 50% off. 😍</t>
  </si>
  <si>
    <t>i. love. hobby. lobby.</t>
  </si>
  <si>
    <t>The Hobby Lobby decision is actually campaigning to end Daylight Savings.</t>
  </si>
  <si>
    <t>But I love it. Just another excuse to go to Hobby Lobby 😉💸</t>
  </si>
  <si>
    <t>I added a video to a @YouTube playlist https://t.co/avOYkSwbzK SHOPPING AT HOBBY LOBBY!</t>
  </si>
  <si>
    <t>🤔 Hobby lobby again</t>
  </si>
  <si>
    <t>I would like nothing more than a gift card to hobby lobby this year</t>
  </si>
  <si>
    <t>I freaking love HOBBY LOBBY bruh</t>
  </si>
  <si>
    <t>They make you want to buy stuff you don't need in hobby lobby</t>
  </si>
  <si>
    <t>It's impossible to go into Hobby Lobby and not buy at least 5 things you don't need</t>
  </si>
  <si>
    <t>Going to Target and Hobby Lobby in the same day is my idea of heaven</t>
  </si>
  <si>
    <t>I just made the longest list of things I wanna get from hobby lobby but I have no money to buy any of them</t>
  </si>
  <si>
    <t>RT @ChloeTrejo: I just made the longest list of things I wanna get from hobby lobby but I have no money to buy any of them</t>
  </si>
  <si>
    <t>@pipiskulle ill make more gay candles specifically to piss the conservatives at hobby lobby off</t>
  </si>
  <si>
    <t>holy shit they rung my wax up wrong &amp;amp; i got it for .69 cents instead of 10 dollars i
i feel bad but hobby lobby is a shitty company also so</t>
  </si>
  <si>
    <t>RT @maloreekmarie: I could shop at Hobby Lobby for hours upon hours 😍</t>
  </si>
  <si>
    <t>We got so lucky that this great sale was going on at Hobby Lobby just when we started decorating Vada's room 🙌🏼</t>
  </si>
  <si>
    <t>I love hobby lobby &amp;lt;3</t>
  </si>
  <si>
    <t>What kind of sick fucks put a hobby lobby next to a target. I DONT HAVE ENOUFH MONEY OR SELF CONTROL FOR THIS.</t>
  </si>
  <si>
    <t>shit you not i just got light headed from screaming that there's a hobby lobby next to my house</t>
  </si>
  <si>
    <t>RT @bigbrotherfan35: @chrissyteigen @Jezebel @JuddApatow I hope y'all boycott the other companies like Hobby Lobby, Chick Fil A, Papa John'…</t>
  </si>
  <si>
    <t>Hobby lobby pays 15.35 for full time, 🤔 Catch me there lol lol.</t>
  </si>
  <si>
    <t>This #job might be a great fit for you: #064 Salina Retail Co-Manager - https://t.co/pVu6PpMMKu #Retail #NowHIring #Salina, KS #Hiring</t>
  </si>
  <si>
    <t>but fr hobby lobby has the cutest stuff and there is always great sales 🤤</t>
  </si>
  <si>
    <t>I could shop at Hobby Lobby for hours upon hours 😍</t>
  </si>
  <si>
    <t>hobby lobby makes me want to buy a house and become an interior designer😩</t>
  </si>
  <si>
    <t>RT @kissmefreedom: Apparently you need a special permit to set up a milking table inside the Hobby Lobby.</t>
  </si>
  <si>
    <t>@alyssacondie hobby lobby</t>
  </si>
  <si>
    <t>@scottwardadd they were extra tough because they were at hobby lobby</t>
  </si>
  <si>
    <t>hobby lobby is a TRAP</t>
  </si>
  <si>
    <t>Also I got really excited over a foam ball at hobby lobby so that's where I am in life rn</t>
  </si>
  <si>
    <t>-Calls Hobby Lobby store to let them know I'm inside the store and I'm lost-</t>
  </si>
  <si>
    <t>Kenzie is sending me to Hobby Lobby to buy two things for the wedding and I guarantee I'm gonna find a way to screw this up</t>
  </si>
  <si>
    <t>@HoodieHoop
Any college book store, Joanna Fabrics, Bed Bath&amp;amp;Beyond, WalMart, Target, Dollar Stores, Hobby Lobby or any craft store. Jewel</t>
  </si>
  <si>
    <t>My new article on group agency, corporate rights, and Hobby Lobby: https://t.co/FaTlvwW12X</t>
  </si>
  <si>
    <t>Hobby Lobby is such a dangerous place.  Like please take all my money.  😅</t>
  </si>
  <si>
    <t>my bank statement is just tropical joes and hobby lobby</t>
  </si>
  <si>
    <t>RT @MarissaRoyals0: my bank statement is just tropical joes and hobby lobby</t>
  </si>
  <si>
    <t>when ur dad has short term memory loss due to being in a coma and it takes an hour to get to hobby lobby but ur there 4 him bc hes ur dad &amp;gt;&amp;gt;</t>
  </si>
  <si>
    <t>I think Hobby Lobby is trying to kill me... #OUAT #OnceUponATime @OnceABC https://t.co/Rnd4Orqw76</t>
  </si>
  <si>
    <t>Michael's and Hobby Lobby are the coolest stores</t>
  </si>
  <si>
    <t>I shouldn't be allowed in Hobby Lobby by myself 🙈</t>
  </si>
  <si>
    <t>Hobby Lobby &amp;gt;&amp;gt;&amp;gt;&amp;gt;&amp;gt;&amp;gt;</t>
  </si>
  <si>
    <t>i'm so pathetic haha. i'm out of data so i had to call helen to send me a screenshot of the hobby lobby weekly coup… https://t.co/2FqNrpxXY9</t>
  </si>
  <si>
    <t>RT @KylieKern: i'm so pathetic haha. i'm out of data so i had to call helen to send me a screenshot of the hobby lobby weekly coupon.. tgfh…</t>
  </si>
  <si>
    <t>Omg Hobby Lobby is so beautiful. It was my 1st time going!!</t>
  </si>
  <si>
    <t>Honestly I never feel more out of place than I do at Hobby Lobby. Not the politics but the overall craftiness. #NotMe #ThereIveSaidIt</t>
  </si>
  <si>
    <t>I don't trust ppl that go to hobby lobby y'all be having too much time y'all prolly be making bombs like shit</t>
  </si>
  <si>
    <t>Dream Big from our Color + Create pad available at Hobby Lobby! https://t.co/ZzKGY3On7N</t>
  </si>
  <si>
    <t>Went to hobby lobby with my mom, everything was 50% off!!! Had some good deals!!! 😍😍🙌🏼#shop… https://t.co/4nEjRrWD0V</t>
  </si>
  <si>
    <t>If you're looking for work in #Dublin, CA, check out this #job: https://t.co/ohbJlyrlMG #Retail #NowHIring #Hiring #CareerArc</t>
  </si>
  <si>
    <t>We were in Hobby Lobby picking out Disney stickers, it made perfect sense.</t>
  </si>
  <si>
    <t>Abby just iced me in the hobby lobby parking lot while I was in my moms car 🙃</t>
  </si>
  <si>
    <t>Hobby Lobby clearance is so fire sometimes</t>
  </si>
  <si>
    <t>@Clay_Walker1211 @FemaleTexts at hobby lobby 😂😂</t>
  </si>
  <si>
    <t>@Haydoo12 lol remember hobby lobby and Winn Dixie days</t>
  </si>
  <si>
    <t>ALSO, hobby lobby is now my fav store</t>
  </si>
  <si>
    <t>I never thought that heaven was a place on earth until I entered the doors of hobby lobby</t>
  </si>
  <si>
    <t>I haven't been inside a hobby lobby for 2 years practically and I forgot how cool it is! I wanted to buy everything in there😭</t>
  </si>
  <si>
    <t>Hobby Lobby lacks the stains I seek.</t>
  </si>
  <si>
    <t>@muchellleee I changed my mind, hobby lobby is officially what I want 😩😂</t>
  </si>
  <si>
    <t>I went to hobby lobby today and fell in love with everything. There's so much ideas I have but no money for it 😐</t>
  </si>
  <si>
    <t>For valentines I'm serisouly asking Jonathan for a hobby lobby gift card 😩</t>
  </si>
  <si>
    <t>Want to work in #Palmdale, CA? View our latest opening: https://t.co/SmU2r8rBXp #Job #Retail #NowHIring #Jobs #Hiring #CareerArc</t>
  </si>
  <si>
    <t>I just checked in at Hobby Lobby Stores with #mPLUSPlaces Download today!  https://t.co/OlQ8UuTVnz</t>
  </si>
  <si>
    <t>"Hobby lobby waho?" https://t.co/1MJnw5pM2F</t>
  </si>
  <si>
    <t>Who wants to go to the gym with me and hobby lobby tomorrow</t>
  </si>
  <si>
    <t>RT @Nitaza18344: ร้าน hobby lobby เป็นร้านที่มีอุปกรณ์D.I.Yที่อย่างต้องการเรียกได้ว่าสากกระเบือยันเรือรบโคตรชอบร้านนี้เลย #นักเรียนแลกเปลี่…</t>
  </si>
  <si>
    <t>@shannoncoulter Linda Bean is awful. LL Bean, w/ 5k emps, gives millions to good causes inc. the environment. Not Chick-fil-A or Hobby Lobby</t>
  </si>
  <si>
    <t>Hobby Lobby is the devil!!! 😩😩😩</t>
  </si>
  <si>
    <t>Was supposed to go to hobby lobby 🙄</t>
  </si>
  <si>
    <t>.@SenatorSessions repeatedly votes to defund @PPFA and voted against fixing the Hobby Lobby decision. https://t.co/8ihCHqdxPl #StopSessions</t>
  </si>
  <si>
    <t>I was supposed to go to hobby lobby today😕 totally forgot</t>
  </si>
  <si>
    <t>@valeriehlovell he works at freaking hobby lobby...like, I feel like there's laws against this. 😡😒😑</t>
  </si>
  <si>
    <t>@risapantsxx i just remember seeing him at hobby lobby and quietly lurking</t>
  </si>
  <si>
    <t>@OKCNightCourt Me too,  have to go from edmond to hobby lobby warehouse to take my daughter to work,  I hope they a… https://t.co/GbfPrkaac2</t>
  </si>
  <si>
    <t>Just took a trip to hobby lobby and tractor supply only to learn that they both close @ 8 👌🏼</t>
  </si>
  <si>
    <t>Well Hobby Lobby had a sale going on. Spent $375. But plus side about to get my paint on ✊🏻😎😝</t>
  </si>
  <si>
    <t>@TheWeirdTeacher I REALLY love to be creative! #weirded Just walk the hobby lobby aisles and let it flow...</t>
  </si>
  <si>
    <t>@TheWeirdTeacher Oh definitely! I used to find thing at hobby lobby &amp;amp; turn them into games or activities in the classroom #weirded</t>
  </si>
  <si>
    <t>Bought a big ass white board for 30$ @ hobby lobby.... I DONT EVEN NEED ONE. God I suck.</t>
  </si>
  <si>
    <t>I could live in Hobby Lobby</t>
  </si>
  <si>
    <t>RT @ChloeWillaford: I could live in Hobby Lobby</t>
  </si>
  <si>
    <t>also at the hobby lobby distribution center I saw Mr. Green's bike and all I wanted was to shake the same hand that shook marco rubios</t>
  </si>
  <si>
    <t>RT @NitNat_G: also at the hobby lobby distribution center I saw Mr. Green's bike and all I wanted was to shake the same hand that shook mar…</t>
  </si>
  <si>
    <t>RT @SMadurski: Gay marriage and obamacare are the law of the land, but that damn citizens United and hobby lobby rulings don't count. #Libe…</t>
  </si>
  <si>
    <t>@taylorstaii1 I'm tryna buy chains and fake jewels from hobby lobby and make one myself lmao</t>
  </si>
  <si>
    <t>RT HobbyLobbyJobs : Can you recommend anyone for this #job in #Kentwood, MI? https://t.co/Dkfk9fh2Z5 #management … https://t.co/oISmMpQQoO</t>
  </si>
  <si>
    <t>@Helmetgirl saw this at hobby lobby, definatly on my wishlist. Ive admired your work for so long. 💝💝</t>
  </si>
  <si>
    <t>I liked a @YouTube video from @beingmommystyle https://t.co/B5y3eXct7B HOME DECOR HAUL ~ HOMEGOODS, HOBBY LOBBY, AT HOME, KOHL'S |</t>
  </si>
  <si>
    <t>Just unconsciously snarled my lip at Hobby Lobby lol</t>
  </si>
  <si>
    <t>@getskintight hope she has a hobby lobby nearby</t>
  </si>
  <si>
    <t>@coolbreeeze_ HOBBY LOBBY</t>
  </si>
  <si>
    <t>@saraharment she got it at hobby lobby https://t.co/MNVFthRfxq</t>
  </si>
  <si>
    <t>Hobby Lobby Horse
#RuinAToy @midnight</t>
  </si>
  <si>
    <t>@shanedawson I found a Mandella Effect at Hobby Lobby today #MandellaEffect https://t.co/sLSKaOXirW</t>
  </si>
  <si>
    <t>Chick fil a, hobby lobby close Sunday as business decision @MaryFranson @keull</t>
  </si>
  <si>
    <t>Me &amp;amp; Emma walked through hobby lobby &amp;amp; picked out everything we were gonna decorate our apartment with &amp;amp; it made me so ready</t>
  </si>
  <si>
    <t>RT @HaleyMorganne: Me &amp;amp; Emma walked through hobby lobby &amp;amp; picked out everything we were gonna decorate our apartment with &amp;amp; it made me so r…</t>
  </si>
  <si>
    <t>RT @itsashleydutcha: I want all the decor at hobby lobby.</t>
  </si>
  <si>
    <t>Smells like some hobby lobby inscense @raegantx</t>
  </si>
  <si>
    <t>RT @smariecastelli: Smells like some hobby lobby inscense @raegantx</t>
  </si>
  <si>
    <t>I went into hobby lobby for 2 little things &amp;amp; walked out with 2 bags</t>
  </si>
  <si>
    <t>Some of my favorite stores are Hobby Lobby and Home Goods... I'm such a mom SOS</t>
  </si>
  <si>
    <t>A cover band &amp;amp; Marie Osmond are the headliners for your event. Is a new Hobby Lobby store opening or is it the US Presidential Inauguration?</t>
  </si>
  <si>
    <t>Holly Hobby Lobby #RuinAToy</t>
  </si>
  <si>
    <t>I really do. That mug uses the exact same art that's on My stickers from Hobby Lobby that decorate My laptop which is writing The New Bible.</t>
  </si>
  <si>
    <t>@jeweleaves I crave Target, Home Depot and Hobby Lobby.. how depressed I am literally depends on how recently I've purchased a candle</t>
  </si>
  <si>
    <t>Who's ready for some coffee?... https://t.co/H2EyHSzGEQ</t>
  </si>
  <si>
    <t>RT @gt_ventura: Who's ready for some coffee?... https://t.co/H2EyHSzGEQ</t>
  </si>
  <si>
    <t>Shopping Hobby Lobby? Get a huge cash rebate + coupons + $10 bonus https://t.co/7BPnQ6vVJE</t>
  </si>
  <si>
    <t>Idee originali: Search Results | Shop Hobby Lobby https://t.co/W8knsjihV7 https://t.co/Qt2OKnLgkY</t>
  </si>
  <si>
    <t>We supported Chik-Fil-A and Hobby Lobby now support LL Bean and their great products! Pathetic-Left-Wing-Hysterical-Bafoons attacking! #MAGA</t>
  </si>
  <si>
    <t>https://t.co/Muf1odxLnr is calling for a boycott of companies like Hobby Lobby, LL Bean, Amazon, etc. Sounds... https://t.co/z10zQBxt92</t>
  </si>
  <si>
    <t>Sent an order to LL Bean this am, ate at Chick-Fil-A and going shopping at Hobby Lobby over lunch. Lemme know if I… https://t.co/IaoXrzFWlL</t>
  </si>
  <si>
    <t>I stopped shopping at Hobby Lobby when they tried to force their beliefs on their employees &amp;amp; stop covering access to birth control</t>
  </si>
  <si>
    <t>Quick Hobby Lobby Haul: https://t.co/CcpkHaA06c via @YouTube</t>
  </si>
  <si>
    <t>Hobby Lobby President, Steve Green joins me on the podcast! Thankful for faith-filled leaders in the marketplace!… https://t.co/2YypZv72wo</t>
  </si>
  <si>
    <t>RT @ChrisBrownOnAir: Hobby Lobby President, Steve Green joins me on the podcast! Thankful for faith-filled leaders in the marketplace! http…</t>
  </si>
  <si>
    <t>@80HD_Theatre @jrnall2 @btcoop71 pretty much every corporation is evil. The two that I do actively avoid are hobby lobby and chik fil a.</t>
  </si>
  <si>
    <t>@Mysteryjellocat @sgtjanedoe Sounds like LL Bean is a lot like Hobby Lobby.</t>
  </si>
  <si>
    <t>@david_brenner I hear ya. I avoid hobby lobby &amp;amp; chickfila for similar reasons.
…but my llb’s are the best winter boots I’ve ever owned!</t>
  </si>
  <si>
    <t>@Chandrathan Same. My mom wanted to go to Hobby Lobby last week and we had words.</t>
  </si>
  <si>
    <t>@Chandrathan The Hobby Lobby decision directly effected my mentally handicapped sister and her available contraception. Burned me up.</t>
  </si>
  <si>
    <t>and what does Makenzie do for 45 minutes before 2nd period? I go to hobby lobby to see if they have anything for winter formal</t>
  </si>
  <si>
    <t>Need a mom friend who's down to go on random trips to target &amp;amp; hobby lobby with me.</t>
  </si>
  <si>
    <t>@davidjpnorman @HashtagGriswold "Position of power" was the threshold you put forth, not head of state. Here's DWS.
https://t.co/tomlN2eBJb</t>
  </si>
  <si>
    <t>@blumom2015 @RonHall46 Yeah, I don’t buy her lobsters! I DO boycott places like Hobby Lobby, Chick fil A, etc bc of corp decisions.</t>
  </si>
  <si>
    <t>Good thing my last day is tomorrow. Just told my boss she smells like hobby lobby😅 she didn't like that</t>
  </si>
  <si>
    <t>I came across these stretcher bars at Hobby Lobby. Look what I made with them! https://t.co/zyaXGQy8ZF</t>
  </si>
  <si>
    <t>This #job might be a great fit for you: #562 Columbia Retail Co-Manager - https://t.co/AxyEnhZVyM #Retail #NowHIring #Columbia, SC #Hiring</t>
  </si>
  <si>
    <t>Mothman is real he tried to sell me Keith Urban tickets outside the Hobby Lobby last night</t>
  </si>
  <si>
    <t>@rachelheldevans by LL Bean, Hobby Lobby and Lifeway?</t>
  </si>
  <si>
    <t>RT @electpeterson: Was your New Years resolution to take a spin class ? Cake Decorating class Feb 02 Hobby Lobby 6pm https://t.co/DLz8JreL8…</t>
  </si>
  <si>
    <t>Hobby Lobby, take all my money.  😍 https://t.co/KJxfYvzucJ</t>
  </si>
  <si>
    <t>@DeeJayMalo ugh Citizens Unites was the worst SCOTUS opinion and that stupid Hobby Lobby one. Now we get to see what Cheeto Satan picks now.</t>
  </si>
  <si>
    <t>@mysprinkleofpre Target, Office Depot, &amp;amp; Hobby Lobby usually have good selections!</t>
  </si>
  <si>
    <t>Hobby Lobby wants to deny healthcare coverage to its employees (bc of religious beliefs), LL Bean just has a crazy relative</t>
  </si>
  <si>
    <t>RT @patch1774: #Boycott companies that endorse #Trump.
•Yuengling beer
•NASCAR
•MillerCoors
•Jenny Craig
•UFC
•Hobby Lobby 
•New Balance
•L…</t>
  </si>
  <si>
    <t>@MaggieMimsy saw this at hobby lobby. Really only vaguely tangentially twisted to the discussion but thought I'd ad… https://t.co/EKqpwTSUlV</t>
  </si>
  <si>
    <t>That moment when you're at hobby lobby and you get a message from God https://t.co/rxXOAMvGKm</t>
  </si>
  <si>
    <t>Also, I note that Hobby Lobby is still in business. You know, a company which has clear, institutionalized bigoted practices.</t>
  </si>
  <si>
    <t>RT @InfernalWheel: Almost went to jail today.
Almost broke my back today.
Almost had a breakdown today.
Just like everyone else.
Oh, &amp;amp; FU…</t>
  </si>
  <si>
    <t>I can't wait to buy a house then spend all my money at hobby lobby !</t>
  </si>
  <si>
    <t>Never mind hobby lobby just pissed me the fuck off!</t>
  </si>
  <si>
    <t>I couldn't resist the fall decor at Hobby Lobby any longer. https://t.co/cZSlrZL3ey</t>
  </si>
  <si>
    <t>@nwlc make hobby lobby great again</t>
  </si>
  <si>
    <t>RT @joan_mediator: @nwlc make hobby lobby great again</t>
  </si>
  <si>
    <t>💕💕 New dividers and dashboards. I need a #craftday. Papers are from Hobby Lobby, Felicity Jane,… https://t.co/o0zzpQ4UgI</t>
  </si>
  <si>
    <t>Who wanna go to hobby lobby?</t>
  </si>
  <si>
    <t>@mercurial_me_ shit it's hobby lobby the possibilities are endless</t>
  </si>
  <si>
    <t>RT @CaitieCurdie: Just being inside Hobby Lobby makes me wanna fast forward into my milf years</t>
  </si>
  <si>
    <t>Shopping Hobby Lobby? Get a huge cash rebate + coupons + $10 bonus https://t.co/tSWhngCTQ7</t>
  </si>
  <si>
    <t>RT @SpartyOn1979: @dbongino  Online looking to purchase from LL Bean right now. Wish I had a chick-fil-a to stop at after I leave Hobby Lob…</t>
  </si>
  <si>
    <t>@janpeacock1 @CoachHughFreeze @B_ChapmanOM Maybe Hobby Lobby sells something that could fix your face...prolly not</t>
  </si>
  <si>
    <t>I liked a @YouTube video https://t.co/XNAaGWyJ7B Hobby Lobby &amp;amp; TJ Maxx Christmas Haul #206</t>
  </si>
  <si>
    <t>I just spent 3 hours killing time before my next class in Hobby Lobby and my bank account cried after spending $200 on crap I don't need😭</t>
  </si>
  <si>
    <t>Can you recommend anyone for this #job? #183 Tinley Park Co-Manager - https://t.co/3NhqGm46vb #Retail #NowHIring #TinleyPark, IL #Hiring</t>
  </si>
  <si>
    <t>@EbenBenson it's like this with almost all consumer activism. Hobby Lobby is still in business.</t>
  </si>
  <si>
    <t>RT @outdooraustria: Academy Sports + Outdoors and Hobby Lobby celebrate start of construction with groundbreaking ceremony - Fort Worth… ht…</t>
  </si>
  <si>
    <t>@arthur_killings i think it's pretty pernicious, for reasons @candidamoss describes well https://t.co/g3kLwbSXlf</t>
  </si>
  <si>
    <t>Me:HOBBY LOBBY!!!! https://t.co/IVfZA9eSIz</t>
  </si>
  <si>
    <t>i always forget how damn big hobby lobby is</t>
  </si>
  <si>
    <t>RT @snappity: I actively boycott corporations that do things I disagree with. (Hobby Lobby, Chick Fil A) but I won’t boycott one that does…</t>
  </si>
  <si>
    <t>I actively boycott corporations that do things I disagree with. (Hobby Lobby, Chick Fil A) but I won’t boycott one that does good things.</t>
  </si>
  <si>
    <t>@Miguel_Squad Hobby Lobby gang?</t>
  </si>
  <si>
    <t>Just spent way too much money at hobby lobby 🙃</t>
  </si>
  <si>
    <t>Inside Hobby Lobby. 
Mistakes were made.</t>
  </si>
  <si>
    <t>@SpartyOn1979 @dbongino Hobby Lobby gets MOST of their stock from China.</t>
  </si>
  <si>
    <t>Hobby lobby is having a 50% sale and I'm in love 😊</t>
  </si>
  <si>
    <t>HA HA NOW I GO SHOP AT LLBEAN AND HOBBY LOBBY AND CHICKFILA ON ACCOUNT OF A BILLIONAIRE SAID I SHOULD AND ALSO I'M A MISERABLE ASSHOLE MAGA</t>
  </si>
  <si>
    <t>Haul from Studio Calico, Hobby Lobby, &amp;amp; Michaels: https://t.co/IInMOlnuXW via @YouTube</t>
  </si>
  <si>
    <t>I just checked in at Hobby Lobby Stores with #mPLUSPlaces Download today!  https://t.co/OXON2u5SD0</t>
  </si>
  <si>
    <t>#Boycott companies that endorse #Trump.
•Yuengling beer
•NASCAR
•MillerCoors
•Jenny Craig
•UFC
•Hobby Lobby 
•New B… https://t.co/4z4R0Nf9VD</t>
  </si>
  <si>
    <t>Hobby Lobby music drives me crazy</t>
  </si>
  <si>
    <t>I can't wait to be a teacher so I can buy all the cute teacher shit in hobby lobby. #iwantitall</t>
  </si>
  <si>
    <t>We're #hiring! Read about our latest #job opening here: #496 Millville Co-Manager - https://t.co/FJJ8LZaOnk #Retail #Millville, NJ</t>
  </si>
  <si>
    <t>RT @joan8904: @michaelbd @chrislhayes I don't investigate a company.But when one insists on taking a stand opposing my values,I make choice…</t>
  </si>
  <si>
    <t>Can you recommend anyone for this #job in #Milford, CT? https://t.co/uVJYi05DVQ #Retail #NowHIring #Hiring #CareerArc</t>
  </si>
  <si>
    <t>I just want to go to Hobby Lobby with an unlimited gift card. Is that to much to ask for?</t>
  </si>
  <si>
    <t>Hobby lobby gets me hyped</t>
  </si>
  <si>
    <t>@milkoes hobby lobby?</t>
  </si>
  <si>
    <t>Sen. Ted Cruz's Religious Freedom Petition, Protect the USA's future. RETWEET https://t.co/z6m1ig3ncm #USA #Freedom #Liberty</t>
  </si>
  <si>
    <t>@calvinstowell @realDonaldTrump @LBPerfectMaine Places not to spend money -Hobby Lobby, ChicK-fil-a and now LL Bean. Thanks for the heads up</t>
  </si>
  <si>
    <t>I love Hobby Lobby.</t>
  </si>
  <si>
    <t>someone go to hobby lobby with me later</t>
  </si>
  <si>
    <t>I just checked in at Hobby Lobby Stores with #mPLUSPlaces Download today!  https://t.co/8qFhrNWFMw</t>
  </si>
  <si>
    <t>I can spend like 5 hours in hobby lobby. Smh.</t>
  </si>
  <si>
    <t>If you're looking for work in #Hobbs, NM, check out this #job: https://t.co/Ke7OwkoLuA #Retail #NowHIring #Hiring #CareerArc</t>
  </si>
  <si>
    <t>y'all I love hobby lobby</t>
  </si>
  <si>
    <t>RT @little_j14: y'all I love hobby lobby</t>
  </si>
  <si>
    <t>Something is wrong. I just went into hobby lobby and only spent $3.... I don't know who I am anymore</t>
  </si>
  <si>
    <t>I MEANT HOBBY LOBBY BTW https://t.co/JcRwfN2Ok4</t>
  </si>
  <si>
    <t>Hobby Lobby #takemymoney</t>
  </si>
  <si>
    <t>really believed hobby lobby would be opened by feb. 🙄</t>
  </si>
  <si>
    <t>@evatier there's hobby lobby here too 👀
Good luck tho!!</t>
  </si>
  <si>
    <t>@KeithOlbermann @AndyRichter it's still DT's fault. Is he going to endorse any more private businesses for contributing? (Excl. Hobby Lobby)</t>
  </si>
  <si>
    <t>just had the most exciting hobby lobby experience</t>
  </si>
  <si>
    <t>I love hobby lobby so much 💗💗💗</t>
  </si>
  <si>
    <t>RT @TamezCaro: I love hobby lobby so much 💗💗💗</t>
  </si>
  <si>
    <t>Can you recommend anyone for this #job? Facilities Maintenance Technician - https://t.co/wia4TchCBU #FacilitiesMgmt #OklahomaCity, OK</t>
  </si>
  <si>
    <t>Can you recommend anyone for this #job? Maintenance Technician - https://t.co/DyXyPPK3gQ #FacilitiesMgmt #OklahomaCity, OK #Hiring</t>
  </si>
  <si>
    <t>Day 6 of Fast: my sense of smell has increased. This happened last time. The guy at Hobby Lobby smelled like Brunswick stew.</t>
  </si>
  <si>
    <t>Or Hobby Lobby, or TJ Maxx, or Target.... lol! :)
You fill in the blank! Where is your favorite gotta get to... https://t.co/TpolrUmOZz</t>
  </si>
  <si>
    <t>@ssb_ebanks Hobby Lobby</t>
  </si>
  <si>
    <t>@RPGmyInitials @OccupyDemocrats See Hobby Lobby.</t>
  </si>
  <si>
    <t>Also, #tbt to the time I narcissistically went to Hobby Lobby to appreciate my own work. https://t.co/jbVSJShGly</t>
  </si>
  <si>
    <t>@WeWonFam @7hk5f Starbucks, Coke, Boeing, Microsoft, Merck always come up as Clinton supporters/partners. Hobby Lobby, Chik-fil-A good</t>
  </si>
  <si>
    <t>Don't let me inside a hobby lobby etc. I won't be back out for houuurssss #distractions 🙈</t>
  </si>
  <si>
    <t>@realDonaldTrump Hobby Lobby employers "right" to deny employees birth control private carrier insurance HOW will u address this?</t>
  </si>
  <si>
    <t>The Eccentric and Hobby Lobby are both surefire ways to get me in trouble. #addictedtohomedecor</t>
  </si>
  <si>
    <t>Hobby Lobby is trying to give me nightmares!
https://t.co/KsBMF3k9Jw https://t.co/DiSo9cFv3q</t>
  </si>
  <si>
    <t>Still need to make my vision board gotta go to hobby lobby soon</t>
  </si>
  <si>
    <t>RT @HTOWNCIARA: Still need to make my vision board gotta go to hobby lobby soon</t>
  </si>
  <si>
    <t>Come thru Hobby Lobby 🙏🏾 I wanna get all arts and crafty tonight 😂</t>
  </si>
  <si>
    <t>I would rather jump into a pit of lava then ever risk driving through the Hobby Lobby parking lot</t>
  </si>
  <si>
    <t>@ThatBoysGood @CardChronicle I almost got kicked out of Hobby Lobby...</t>
  </si>
  <si>
    <t>Today I discovered that Hobby Lobby is a good place to learn how to practice self control 😁</t>
  </si>
  <si>
    <t>Just left hobby lobby without buying one thing. If that's not self control idk what is.</t>
  </si>
  <si>
    <t>@hsmythwithaY @scrowder I'll buy their boots, Eat Chic-Fil-A and Walk into Hobby Lobby. I'll save lots of money on not going to the movies</t>
  </si>
  <si>
    <t>RT @Reneekay7991: I could spend all day in hobby lobby</t>
  </si>
  <si>
    <t>via @SingleScalpel |me:  find a local sewing center and take an embroidery class  - MIchael's or Hobby Lobby even. https://t.co/HisKAqQzn3</t>
  </si>
  <si>
    <t>I real life will spend all of my money in Hobby Lobby</t>
  </si>
  <si>
    <t>If it was up to me I would waste alll my check at hobby lobby we have the cutest shit 
I love my job 😍</t>
  </si>
  <si>
    <t>Didn't want to go home yet. So now at Hobby Lobby. More dangerous territory...</t>
  </si>
  <si>
    <t>Peru City Council approve amended final plat for Hobby Lobby subdivision https://t.co/4mU28kJnfn</t>
  </si>
  <si>
    <t>Interested in a #job in #SterlingHeights, MI? This could be a great fit: https://t.co/O8uTANveh2 #Retail #NowHIring #Hiring #CareerArc</t>
  </si>
  <si>
    <t>someone go to hobby lobby w me</t>
  </si>
  <si>
    <t>I bet heaven looks a lot like hobby lobby</t>
  </si>
  <si>
    <t>@MattWalshBlog Chick-fil-A and Hobby Lobby seem to be withstanding the pressure OK</t>
  </si>
  <si>
    <t>BCrawford247 target gets me with baby clothes/ toys/ crap I don't need, Michaels/ hobby lobby = home decor heaven, ulta= I want everything</t>
  </si>
  <si>
    <t>Hats &amp;amp; a Hobby Lobby Haul: https://t.co/DzQcEuJhS2 via @YouTube</t>
  </si>
  <si>
    <t>there's days that I love my job and then there's days I'm getting yelled at by a customer for not taking their Hobby Lobby coupon</t>
  </si>
  <si>
    <t>I loooooove going to Hobby Lobby</t>
  </si>
  <si>
    <t>@realDonaldTrump @LBPerfectMaine Sad, done buying LL Bean. Prefer Eddie Bauer. Don't shop at Hobby Lobby either. Not a real hardship.</t>
  </si>
  <si>
    <t>If you believe in women having autonomy to their bodies why are you shopping at Hobby Lobby?</t>
  </si>
  <si>
    <t>@youreacigarette yeah, you pretty much get it all in one shot, unless you want to go to hobby lobby up the road</t>
  </si>
  <si>
    <t>@EmilyRoehler @WxWomanJess I saw you at Hobby Lobby.... does that mean @BrianBledsoe is stalking me? And should I be afraid? 😂</t>
  </si>
  <si>
    <t>I just checked in at Hobby Lobby Stores with #mPLUSPlaces Download today!  https://t.co/hAhIlHMQHD</t>
  </si>
  <si>
    <t>| I nearly knocked over a vase of flowers, this is why I don't go to places like Hobby Lobby. 
I accidentally break things.</t>
  </si>
  <si>
    <t>I had to go on a chalk run to hobby lobby yesterday and got lost in the store 😂 https://t.co/uVAyR8WbGK</t>
  </si>
  <si>
    <t>Sorry Chuck Todd my boycott of Hobby Lobby and Chick-fil-A
 will never go away!!!</t>
  </si>
  <si>
    <t>Just walked around target and hobby lobby, drinking a latte... with no kiddos. (This mommy break was given to me... https://t.co/WuIPkGwtfc</t>
  </si>
  <si>
    <t>@Gus_802 I proudly boycotted Hobby Lobby by not patronizing it; heck, I didn't even know it existed before that decision!</t>
  </si>
  <si>
    <t>Hobby Lobby is my happy place.</t>
  </si>
  <si>
    <t>Getting Teabagged as a Hobby Lobby  #DirtyRetailStores</t>
  </si>
  <si>
    <t>I got a masquerade mask &amp;amp; chased my mom through Hobby Lobby while singing Phantom of the Opera. Wonder why she hates taking me out in public</t>
  </si>
  <si>
    <t>So I go to hobby lobby to do my part and buy supplies, and it turned out the only thing we didn't have already was jars/jar lids</t>
  </si>
  <si>
    <t>Hobby lobby got the best of me today</t>
  </si>
  <si>
    <t>I went into Hobby Lobby for ONE thing and ended up spending $70 🙃</t>
  </si>
  <si>
    <t>Hobby Lobby music sounds like Sim house building mode. Intentional?</t>
  </si>
  <si>
    <t>Omg what about if they wound up at Hobby Lobby?!?! 😈😈 https://t.co/JVRDRyWk1k</t>
  </si>
  <si>
    <t>@Creation_Stands @MarkRPellegrino 
Hobby lobby. heh. 
Maybe they'll end up at @SCIPLUS would be cool</t>
  </si>
  <si>
    <t>@TEN_GOP #boycotthollywood good start. Chick-fil-A and Hobby Lobby singled out by left also for being morally strong. @geoff_deweaver</t>
  </si>
  <si>
    <t>RT @SoCalRealtor: @TEN_GOP #boycotthollywood good start. Chick-fil-A and Hobby Lobby singled out by left also for being morally strong. @ge…</t>
  </si>
  <si>
    <t>just found part of my moms broken ring that she lost in hobby lobby #greatestchildaward</t>
  </si>
  <si>
    <t>This Hobby Lobby supply run just took an interesting turn. https://t.co/HkKlDxeiZD</t>
  </si>
  <si>
    <t>straight up fuck hobby lobby right now</t>
  </si>
  <si>
    <t>I've been at hobby lobby for an hour 🙂</t>
  </si>
  <si>
    <t>I just checked in at Hobby Lobby Stores with #mPLUSPlaces Download today!  https://t.co/QkjMWOzWhC</t>
  </si>
  <si>
    <t>@matthewjdowd   in past has been picking and choosing with Chick-filet and Hobby Lobby - is LLBean any different ?</t>
  </si>
  <si>
    <t>A lady had the cutest puppy in hobby lobby &amp;amp; I seriously followed her around for a good 15 mins.. I'm ridiculous I want one so bad!😭</t>
  </si>
  <si>
    <t>My mom took me to hobby lobby and I talked her out of buying anything in protest of their ain't lgbtqia advocacy</t>
  </si>
  <si>
    <t>@TaylorRaeOfSun I'm so sad abt hobby lobby bc they always have such good deals :( why do people have to be shitty</t>
  </si>
  <si>
    <t>Hobby lobby the best place on earth idc</t>
  </si>
  <si>
    <t>@LeahRBoss Chick-fil-A, Hobby Lobby....</t>
  </si>
  <si>
    <t>@DillonFedak glue it back and hobby lobby has a wood filler marker to fill in the cracks. It will maybe work maybe.</t>
  </si>
  <si>
    <t>@realtristya just walked into Hobby Lobby, got really excited, said, "I just want to look!" And wandered off. Now I can't find her.</t>
  </si>
  <si>
    <t>RT @realdillyb: @realtristya just walked into Hobby Lobby, got really excited, said, "I just want to look!" And wandered off. Now I can't f…</t>
  </si>
  <si>
    <t>Adult Hobby Lobby #DirtyRetailStores</t>
  </si>
  <si>
    <t>Hobby lobby got my rugs in ❤😘 I need to make a move to get them .</t>
  </si>
  <si>
    <t>I remember when I hated Hobby Lobby. Tsk tsk.</t>
  </si>
  <si>
    <t>When you find a piece of your Pinterest wedding at hobby lobby so you HAVE to get it cause it's 50% off..Homegirl ain't even engaged tho lol</t>
  </si>
  <si>
    <t>I could spend all day in hobby lobby</t>
  </si>
  <si>
    <t>they're having a huge home decor sale at hobby lobby and i regret walking into the store</t>
  </si>
  <si>
    <t>This is just one reason on why I love coming to Hobby Lobby, reading all of the pictures: https://t.co/TPI1uJ8KMh</t>
  </si>
  <si>
    <t>@FionaHoang19 hobby lobby https://t.co/FvaGsgaLQo</t>
  </si>
  <si>
    <t>Hobby lobby it is!!!</t>
  </si>
  <si>
    <t>@MegsBGood @shannoncoulter @nytimes @LandsEnd Oh no.I'll never go in a Chick-fil-A or Hobby lobby 'cause of their beliefs. 2 much 2 remember</t>
  </si>
  <si>
    <t>RT @WilliamsAmberr: I could spend HOURS in hobby lobby... it's a problem.</t>
  </si>
  <si>
    <t>that being said...if anyone wants to get me that elephant from Hobby Lobby I would appreciate you for the rest of my life</t>
  </si>
  <si>
    <t>Lessons &amp;amp; Lemonade
January 14, 2017, 9:30 AM @ Hobby Lobby</t>
  </si>
  <si>
    <t>Got bored sitting at home so I decided to go to hobby lobby... and spent $100. Is this what adult life is like bc I can't afford it</t>
  </si>
  <si>
    <t>2) Chick Fil A and Hobby Lobby are still thriving. Progressive boycotts can't harm large businesses. Americans in general don't care</t>
  </si>
  <si>
    <t>@LoricidexDoom Rockfire Grill in Santa Ana, cross streets are 17th st and Tustin avenue. Right next to Hobby Lobby.</t>
  </si>
  <si>
    <t>Had such a good time bonding with @alexajohnston_ at Hobby Lobby today 🤗❤️</t>
  </si>
  <si>
    <t>RT @KevynnFerguson: Had such a good time bonding with @alexajohnston_ at Hobby Lobby today 🤗❤️</t>
  </si>
  <si>
    <t>Obsessed with my new little sign from Hobby Lobby! ❤ https://t.co/87V9aARhr5</t>
  </si>
  <si>
    <t>I really just bought the whole Hobby Lobby store but it's fine</t>
  </si>
  <si>
    <t>Even though Hobby Lobby only offers one type of coupon, I still save at least 60% (sometimes up to 9 https://t.co/oYCtFepOsg</t>
  </si>
  <si>
    <t>to add to that, I would LOVEEEE to live at HOBBY LOBBY</t>
  </si>
  <si>
    <t>@CalebTexeira @Neu_Kid_ yooo if you go to hobby lobby they might already be on sale but if not they have an online coupon for 40% off any</t>
  </si>
  <si>
    <t>My bestie ROCKS! @TwannaTeaches on #Periscope: My Hobby Lobby Haul #Clearance #Planner #HappyPlanner https://t.co/abtRfdMgES</t>
  </si>
  <si>
    <t>RT @ReneePurdie: My bestie ROCKS! @TwannaTeaches on #Periscope: My Hobby Lobby Haul #Clearance #Planner #HappyPlanner https://t.co/abtRfdMg…</t>
  </si>
  <si>
    <t>Took a detour after work to Hobby Lobby to find some things to decorate my new office with 🙌🏻</t>
  </si>
  <si>
    <t>Some get groceries to survive the ice storm. OTHERS (uh...ME), stocked up on supplies at Hobby Lobby today. While... https://t.co/pOL32mpFdP</t>
  </si>
  <si>
    <t>Dropping wife at Hobby Lobby:
ME: Here, take my knife &amp;amp; give it to the guy in there who wants to kill himself
HER: Who? 
ME: Any of them</t>
  </si>
  <si>
    <t>RT @TreyMorgan: Dropping wife at Hobby Lobby:
ME: Here, take my knife &amp;amp; give it to the guy in there who wants to kill himself
HER: Who?…</t>
  </si>
  <si>
    <t>@realDonaldTrump Delusional leftist fake outrage over donation to your campaign. Will support LL Bean, along with Hobby Lobby &amp;amp; Chick-Fil-A.</t>
  </si>
  <si>
    <t>@Lrihendry @tomborelli @LindaSuhler LL Bean, Hobby Lobby, Chick Filet, Home Depot. Let's publish the full list excluding rad left companies.</t>
  </si>
  <si>
    <t>I'm pretty sure I had too much fun in Hobby Lobby with @hannahh_jeannn today😂</t>
  </si>
  <si>
    <t>RT @DestinyPatt_12: I'm pretty sure I had too much fun in Hobby Lobby with @hannahh_jeannn today😂</t>
  </si>
  <si>
    <t>Spittin game to old ladies at Hobby Lobby https://t.co/CBkswjnQHm</t>
  </si>
  <si>
    <t>Reasons I can't take Urban Outfitters seriously: I just bought this SAME thing @ Hobby Lobby for $30. https://t.co/uj6UWDiRpq</t>
  </si>
  <si>
    <t>God will provide. Just call 911 and Westboro Baptist Church will come save your sorry asses... ( Right, Hobby Lobby… https://t.co/HcOhIPpe25</t>
  </si>
  <si>
    <t>Deplorable Nation will step up &amp;amp; support businesses targeted by the haters on the left (just as we support Chick-fi… https://t.co/DXLadPjrsa</t>
  </si>
  <si>
    <t>In honor of Rubi's 6 weeks of life, I took her to the daycare, hobby lobby &amp;amp; petco... what an adventurous day for my little girl❣️</t>
  </si>
  <si>
    <t>@JRJohnson_PSU @realDonaldTrump @LBPerfectMaine @ChickfilA Same thing with Hobby Lobby.</t>
  </si>
  <si>
    <t>RT @urbandoll: yes... lol it's a little rug from hobby lobby 😂@elctrastyles</t>
  </si>
  <si>
    <t>@urbandoll @elctrastyles hobby lobby is fave</t>
  </si>
  <si>
    <t>Ima take em to hobby lobby or Michaels &amp;amp; get em framed or some shit</t>
  </si>
  <si>
    <t>@urbandoll i love hobby lobby so much</t>
  </si>
  <si>
    <t>@shelbyholmes99 they went to HOBBY LOBBY so at least i know they're living large and politically immorally</t>
  </si>
  <si>
    <t>NOTHING BEATS FINDING A GIFT CARD YOU DIDNT KNOW YOU HAD I AM GOING TO HOBBY LOBBY TOMORROW</t>
  </si>
  <si>
    <t>Let's see; no Chick fil a, no hobby lobby and no.... https://t.co/BZvVJiXUMq</t>
  </si>
  <si>
    <t>They not running up to Hobby Lobby to make cute protest signs.
I think they're the powder keg that will explode.</t>
  </si>
  <si>
    <t>RT @KimShoeCrzy: They not running up to Hobby Lobby to make cute protest signs.
I think they're the powder keg that will explode.</t>
  </si>
  <si>
    <t>@Soulciable i get mine at either Michael's or Hobby Lobby and i'll just get too lazy to clean them. Mine are all damaged quickly lol 😅😂</t>
  </si>
  <si>
    <t>Your school is last place trash. 55-20 trash. Cheating trash. Hobby Lobby trash. Hey Hugh. https://t.co/QYgN8EtsyG</t>
  </si>
  <si>
    <t>Hobby Lobby</t>
  </si>
  <si>
    <t>Most girls want to be taken to Ulta or Sephora, take me to Hobby Lobby &amp;amp; let me go crazy. I'll love you forever.</t>
  </si>
  <si>
    <t>My hub is salty about how Hobby Lobby has homeless babies  in the back...</t>
  </si>
  <si>
    <t>@daguilarcanabal ok maybe not...quietly. But LL Bean is no Chick Fil A or Hobby Lobby when it comes to asshat owners. Just Linda ;)</t>
  </si>
  <si>
    <t>Hobby Lobby coming soon, and bringing with it... jobs. https://t.co/UqteeofDeK</t>
  </si>
  <si>
    <t>I just checked in at Hobby Lobby Stores with #mPLUSPlaces Download today!  https://t.co/j80QCY53fn</t>
  </si>
  <si>
    <t>I just checked in at Hobby Lobby Stores with #mPLUSPlaces Download today!  https://t.co/j80QCYmE6V</t>
  </si>
  <si>
    <t>Hobby lobby is a dangerous place to go, I'm gonna spend all my money. 😻😭</t>
  </si>
  <si>
    <t>RT @morgannbrady: Hobby lobby is a dangerous place to go, I'm gonna spend all my money. 😻😭</t>
  </si>
  <si>
    <t>Check out this photo of Hobby Lobby on #Yelp https://t.co/iz40erlI3O</t>
  </si>
  <si>
    <t>Check out this photo of Hobby Lobby on #Yelp https://t.co/PabkxJUudw</t>
  </si>
  <si>
    <t>Check out this photo of Hobby Lobby on #Yelp https://t.co/dZq7atwMFV</t>
  </si>
  <si>
    <t>Check out this photo of Hobby Lobby on #Yelp https://t.co/OTslSvbald</t>
  </si>
  <si>
    <t>Check out this photo of Hobby Lobby on #Yelp https://t.co/2eBp3YiFvo</t>
  </si>
  <si>
    <t>@BorgAreWe @AmyOtto8 @GayPatriot Repealing Obamacare will turn every Planned Parenthood into a Hobby Lobby.
#ACADNCtalkingpoints</t>
  </si>
  <si>
    <t>@AposticMark @AmyOtto8 @GayPatriot Cool! Maybe a Super Hobby Lobby? Would love to be able to get crochet yard &amp;amp; baby food at the same place.</t>
  </si>
  <si>
    <t>@GladysRomo17 Hobby Lobby! I'll go with you if you want!</t>
  </si>
  <si>
    <t>@ilianamartinezz nah that dude actually goes to my job often his shop used to be infront of hobby lobby but I guess he moved</t>
  </si>
  <si>
    <t>For all you 20-somethings that have old souls, Hobby Lobby is da bomb. You can sew, paint, make model airplaines.</t>
  </si>
  <si>
    <t>@terrafic1 You are so sweet! We used the 40% off coupon at hobby lobby for a kit. It was actually a lot of fun!</t>
  </si>
  <si>
    <t>RT @EntirelyENFP: What's in her pocket?! #ENFP Edition:
-Hobby Lobby receipt
-Amethyst
-Shiny Pokémon card
-Lisa Frank stickers
-"1 Free Hu…</t>
  </si>
  <si>
    <t>RT @BayCarolina45: Hobby Lobby's Home Decor section is a like gateway drug to a shopaholic    &amp;amp; Pinterest enthusiast....</t>
  </si>
  <si>
    <t>Michael's and Hobby Lobby are my weakness!!! https://t.co/xidvZgh3fR</t>
  </si>
  <si>
    <t>RT @bjsd93: From Hobby Lobby! https://t.co/ez775XMGyN</t>
  </si>
  <si>
    <t>I liked a @YouTube video https://t.co/ZmBasS76UK Happy Planner Sticker Storage and Hobby Lobby Haul</t>
  </si>
  <si>
    <t>Ok Hobby Lobby. Ok. https://t.co/pGWDKTDT5F</t>
  </si>
  <si>
    <t>Strumpfhosen bei Hobby Lobby https://t.co/ZpzLB9EOB7</t>
  </si>
  <si>
    <t>I am 0.8 miles away from a Hobby Lobby😍</t>
  </si>
  <si>
    <t>@DAnTron24 @Michelle_Derps I even have it in a lil baggy, gonna get it framed at hobby lobby bet</t>
  </si>
  <si>
    <t>##DIY Darling Dalmatian - Home ... 
 #interior #decorating #decor #home
#style
https://t.co/1RUBRnu7rr https://t.co/CQx39eg3SF</t>
  </si>
  <si>
    <t>Adorable wall, ... 
#Kitchen-Designs #interior #decorating #decor #home
#style
https://t.co/oB8lsumDxg https://t.co/GMKYmMgad3</t>
  </si>
  <si>
    <t>@artmama603 well I read a how to in hobby lobby earlier yesterday and last night I did it because I was too cheap to buy the book lol</t>
  </si>
  <si>
    <t>@Creation_Stands @MarkRPellegrino It would be funnier if Hobby. lobby got them.</t>
  </si>
  <si>
    <t>40% Off 1 Regular-priced Item at Hobby Lobby Coupon! https://t.co/gYZKA1Tw2b</t>
  </si>
  <si>
    <t>@TIME no tolerance on either side...conservatives won't do gay weddings and boycott Target..liberals boycott Hobby Lobby..just don't brag!!</t>
  </si>
  <si>
    <t>On the hobby lobby website and it's probably a good thing I don't have my credit card yet</t>
  </si>
  <si>
    <t>Did you know that you can get my DIY Home Project Life kits at Hobby Lobby? https://t.co/94ttrhaX24</t>
  </si>
  <si>
    <t>He should tell that to Hobby Lobby employees. https://t.co/6RElmXEZY6</t>
  </si>
  <si>
    <t>RT @subject2chang: He should tell that to Hobby Lobby employees. https://t.co/6RElmXEZY6</t>
  </si>
  <si>
    <t>Check out M2 Machines 1957 Chevrolet 150 Sedan Model Kit Hobby Lobby Exclusive 252 pieces   https://t.co/Wdj4Jm9vuk via @eBay</t>
  </si>
  <si>
    <t>Check out M2 Machines 1957 Chevrolet 150 Sedan Model Kit Hobby Lobby Exclusive 252 pieces   https://t.co/Wdj4Jmr6SU via @eBay</t>
  </si>
  <si>
    <t>#GrabYourWallet will go about as well as the Chick-fil-A, Pappa Johns &amp;amp; Hobby Lobby boycotts. The perpetually outraged have learned nothing</t>
  </si>
  <si>
    <t>@LLBean LL Bean, don't sweat it.Remember Chic-Fil-A, Walmart, Hobby Lobby all bullied this way,all still thriving.Just ride the BS wave.</t>
  </si>
  <si>
    <t>@JeremyinAkron and I get that. But think big picture. Millions of people don't got to hobby lobby or Chik fil a anymore but their business</t>
  </si>
  <si>
    <t>Join the Hobby Lobby team! See our latest #job opening here: https://t.co/zqrJ2Lpjq5 #Retail #NowHIring #Shreveport, LA #Hiring #CareerArc</t>
  </si>
  <si>
    <t>Want to work at Hobby Lobby? We're #hiring in #OverlandPark, KS! Click for details: https://t.co/zCkZQNwTTo #Job #Retail #NowHIring #Jobs</t>
  </si>
  <si>
    <t>@KangCotton alright Hobby Lobby, if you ain't cheatin', you ain't trying to win!</t>
  </si>
  <si>
    <t>@michaelbd. Sorry, added it to the list with papa John, hobby lobby, chic Fila, and Walmart.</t>
  </si>
  <si>
    <t>Interested in a #job in #OklahomaCity, OK? This could be a great fit: https://t.co/qxnwE8anRB #Writing #Hiring #CareerArc</t>
  </si>
  <si>
    <t>We're #hiring! Read about our latest #job opening here: #347 Fayetteville Retail Co-Manager - https://t.co/inN3dBdxJT #Fayetteville, NC</t>
  </si>
  <si>
    <t>@ebruenig I love light colored pencils for this purpose. A pale cerulean is nice. You can buy individual colors open stock at Hobby Lobby.</t>
  </si>
  <si>
    <t>I wanna be one of those moms shopping at Hobby Lobby @ 1:30 on a Wednesday afternoon in yoga clothes</t>
  </si>
  <si>
    <t>Lolol I have a legit date at Hobby Lobby tomorrow</t>
  </si>
  <si>
    <t>My dad asked what my plans for the day are and I told him I'm going to hobby lobby and then he asked if I had a hot date there</t>
  </si>
  <si>
    <t>the eight most visited websites on my computer at work include lowe's and hobby lobby. someone must be using this computer that isn't me.</t>
  </si>
  <si>
    <t>Can someone tell me why Conservatives can boycott (Hamilton, Target) but when Liberals do it (CFA, Hobby Lobby) it's un-American &amp;amp; wrong.</t>
  </si>
  <si>
    <t>Gotta make those beanies lol (@ Hobby Lobby in Elizabethtown, KY) https://t.co/2GEJkhSSpF</t>
  </si>
  <si>
    <t>Lauren is Back with a Hobby Lobby Haul! https://t.co/PyQphkeBoL https://t.co/TiSTOCuzMu</t>
  </si>
  <si>
    <t>scrapbooking Christmas paper is from doodlebugdesign washi is hobby lobby and the embossed… https://t.co/MFYONVT00W</t>
  </si>
  <si>
    <t>@mollypageants That's the look I got from @MakenzieDean when I told her to stop with the Hobby Lobby bags.</t>
  </si>
  <si>
    <t>I just checked in at Hobby Lobby Stores with #mPLUSPlaces Download today!  https://t.co/y9KYitha3v</t>
  </si>
  <si>
    <t>@AmberScholl thought of you when I found them they are at hobby lobby</t>
  </si>
  <si>
    <t>RT @TwoYdsandaCloud: Me: Hotty Toddy
State fan: Hobby Lobby
Me: What you want me to say? "Kale Late"? "Shale Crate"? Random similar words d…</t>
  </si>
  <si>
    <t>@TwoYdsandaCloud @Page__Me When hobby lobby was used heavily. It was making fun of Bo and he turned around and beat bama so yea hobby lobby</t>
  </si>
  <si>
    <t>If you're looking for work in #Toledo, OH, check out this #job: https://t.co/HsjLeW3x5U #Retail #NowHIring #Hiring #CareerArc</t>
  </si>
  <si>
    <t>I need to stop by Hobby Lobby after work.</t>
  </si>
  <si>
    <t>Can you recommend anyone for this #job in #NorthMyrtleBeach, SC? https://t.co/Ow7QNDTag1 #Retail #NowHIring #Hiring #CareerArc</t>
  </si>
  <si>
    <t>Someone go to hobby lobby with me</t>
  </si>
  <si>
    <t>I ball like hobby lobby</t>
  </si>
  <si>
    <t>@jrc813jr Nope, you forget Hobby Lobby and Chick-fil-a for example, that was way before our side took up tactic...</t>
  </si>
  <si>
    <t>This needs to be embroidery on a pillow in Hobby Lobby https://t.co/xkkDXlxQRa</t>
  </si>
  <si>
    <t>I just checked in at Hobby Lobby Stores with #mPLUSPlaces Download today!  https://t.co/lzXzpP59AV</t>
  </si>
  <si>
    <t>If you're looking for work in #Anoka, MN, check out this #job: https://t.co/X1g5R1yZ1f #Sales #Hiring #CareerArc</t>
  </si>
  <si>
    <t>Waiting on this $812 refund for this phone to hit my card so I can go spend it at Home Goods and Hobby Lobby 😂 https://t.co/jjFT0ZKrof</t>
  </si>
  <si>
    <t>It's always a sad day when you leave Hobby Lobby empty handed</t>
  </si>
  <si>
    <t>RT @_loveNbaseball: It's always a sad day when you leave Hobby Lobby empty handed</t>
  </si>
  <si>
    <t>Know what is more dangerous than icy roads? Being stuck inside Hobby Lobby looking for craft ideas. 💸</t>
  </si>
  <si>
    <t>@RalphyVargas honestly lol. Looks like I'm going to hobby lobby then</t>
  </si>
  <si>
    <t>We're #hiring! Click to apply: #173 Hammond Co-Manager - https://t.co/6tq51Z2Oqv #Job #Retail #NowHIring #Hammond, LA #Jobs #CareerArc</t>
  </si>
  <si>
    <t>Join the Hobby Lobby team! See our latest #job opening here: https://t.co/AAtCoMJvfd #Retail #NowHIring #Harvey, LA #Hiring #CareerArc</t>
  </si>
  <si>
    <t>I told myself I wouldn't spend anymore money, but there's cat fleece that's 50% off at Hobby Lobby (-:</t>
  </si>
  <si>
    <t>@roomtemptamale me everyday at hobby lobby 😭</t>
  </si>
  <si>
    <t>@LanieK I would jump thru those hoops if it meant insurance paid for my condoms. Just don't work at Hobby Lobby.</t>
  </si>
  <si>
    <t>Got this at Hobby Lobby for $17!!!! https://t.co/z2mwChIEoW</t>
  </si>
  <si>
    <t>Why is Hobby Lobby my favorite store 😕</t>
  </si>
  <si>
    <t>I would like to dedicate this song to the man in art paper isle at hobby lobby: 
You're creeeeeeeeeping me ouuuuuut.</t>
  </si>
  <si>
    <t>Interested in a #job in #OklahomaCity, OK? This could be a great fit: https://t.co/HGXGDixwOV #IT #Hiring #CareerArc</t>
  </si>
  <si>
    <t>See our latest #OklahomaCity, OK #job and click to apply: Security Analyst Team Leader - https://t.co/8gps5hM3ts #IT #Hiring #CareerArc</t>
  </si>
  <si>
    <t>Cute date idea: give me your wallet and take me to Hobby Lobby</t>
  </si>
  <si>
    <t>Interested in a #job in #Meridian, ID? This could be a great fit: https://t.co/iME7oLej1M #Retail #NowHIring #Hiring #CareerArc</t>
  </si>
  <si>
    <t>@OnThaDailey check out Hobby Lobby's Happy Planners! They're only $25 and super cute!</t>
  </si>
  <si>
    <t>I love hobby lobby.</t>
  </si>
  <si>
    <t>Me: Hotty Toddy
State fan: Hobby Lobby
Me: What you want me to say? "Kale Late"? "Shale Crate"? Random similar words don't make a joke, boss</t>
  </si>
  <si>
    <t>@Savannahlame the one on california by hobby lobby lol</t>
  </si>
  <si>
    <t>@Myg this pisses me off. Have no prob boycotting Cracker Barrel, Hobby Lobby. LL Bean is a fav of mine. 50 employees protested her donation</t>
  </si>
  <si>
    <t>Asked Leagan if he wanted to go to Hobby Lobby after we finished sewing orders... this imm… https://t.co/JwmwyPAsrc https://t.co/gDABFMq2CU</t>
  </si>
  <si>
    <t>Hobby Lobby is my happy place</t>
  </si>
  <si>
    <t>Hobby Lobby on my lunch break was a bad idea I'm gonna be so late😂😂</t>
  </si>
  <si>
    <t>Hobby Lobby is heaven</t>
  </si>
  <si>
    <t>Nicole and I went to Hobby Lobby planning to buy one thing and we walked out with a new table, a lamp, and a canvas painting 😂</t>
  </si>
  <si>
    <t>Pretty sure McCree would be all over this sale they're having at Hobby Lobby, wouldn't you agree, @matthewmercer?… https://t.co/qXPEzeVcns</t>
  </si>
  <si>
    <t>@lumpyspvce I applied to petsmart and Michaels so far🤔 I looked on the hobby lobby website didn't see one</t>
  </si>
  <si>
    <t>@s4dshawty, I'm thinking I'm gonna apply part time at hobby lobby bc my current job is considered part time lol and the pay sounds good!</t>
  </si>
  <si>
    <t>Don't mind me, I'm just having a personal breakdown in the middle of Hobby Lobby.</t>
  </si>
  <si>
    <t>Just bought my yarn to make a #pussyhat from Hobby Lobby. I'm still ok with private business being assholes, gov't, not so much.</t>
  </si>
  <si>
    <t>@dissentingj There are so many. Dredd Scot, Citizens United, Hobby Lobby, Shelby County v. Holder...?</t>
  </si>
  <si>
    <t>Want to work in TN? View our latest opening: https://t.co/eoX0k3YgxP #Job #Retail #NowHIring #Jobs #Hiring #CareerArc</t>
  </si>
  <si>
    <t>Hobby Lobby is #Hiring for a #Retail #Manager in #Rome #GA https://t.co/5z7giI1AhS</t>
  </si>
  <si>
    <t>RT @ImNotTayler: Tia looking like a model at hobby lobby http://t.co/54XPpgZxUE</t>
  </si>
  <si>
    <t>I fucking love Hobby Lobby</t>
  </si>
  <si>
    <t>Who wishes you could shop online at Hobby Lobby? You don't even know how many times I think this!!</t>
  </si>
  <si>
    <t>Ever celebrate spending less than $10 at Hobby Lobby by taking yourself to Taco Bell? Just me? Okay.</t>
  </si>
  <si>
    <t>From Hobby Lobby! https://t.co/ez775XMGyN</t>
  </si>
  <si>
    <t>Chick-fil-A. Hobby Lobby. L.L. Bean. Who else? #shitiwontbuy https://t.co/8iAX0dZwwr</t>
  </si>
  <si>
    <t>Interested in a #job in #FortOglethorpe, GA? This could be a great fit: https://t.co/zlUNVyDot7 #Retail #NowHIring #Hiring #CareerArc</t>
  </si>
  <si>
    <t>Hobby lobby has half off on all wedding items sooooo lets just say my bank account is mad at me</t>
  </si>
  <si>
    <t>Hobby Lobby is the worst thing to happen to my bank account since, well, ever. 😳</t>
  </si>
  <si>
    <t>for ppl asking who he is, straight from kathy's tues AM playlist at your local hobby lobby, i give you lee greenwood https://t.co/FsRUP8tS6Y</t>
  </si>
  <si>
    <t>for ppl asking who he is, straight from kathy's tues AM playlist at your local hobby lobby, i give you toby keith https://t.co/nnRSk4cY9w</t>
  </si>
  <si>
    <t>for ppl asking who they are, straight from kathy's wed PM playlist at ur local hobby lobby, i give you 3 doors down https://t.co/mfsio2wBlp</t>
  </si>
  <si>
    <t>Sitting on the floor at hobby lobby - too many tough decisions and I lost my mom. https://t.co/w4yB1nZQ92</t>
  </si>
  <si>
    <t>I need to go to hobby lobby</t>
  </si>
  <si>
    <t>Gabby: you should buy a house already .
Me:why? 
Gabby: Becuase they got disscounts at Hobby Lobby So I can decorate your house 
😊😊</t>
  </si>
  <si>
    <t>I'm TOO excited about the home decor sale @ hobby lobby... 😌</t>
  </si>
  <si>
    <t>Can you recommend anyone for this #job? Order Fulfillment Supervisor - https://t.co/Dkm2SvUJ5H #BusinessMgmt #OklahomaCity, OK #Hiring</t>
  </si>
  <si>
    <t>Interested in a #job in #OklahomaCity, OK? This could be a great fit: https://t.co/5ZkkDUscfv #BusinessMgmt #Hiring #CareerArc</t>
  </si>
  <si>
    <t>We're #hiring! Read about our latest #job opening here: Inventory Control Specialists - https://t.co/mX94rFdFjZ #OklahomaCity, OK</t>
  </si>
  <si>
    <t>I just wanna buy everything at hobby lobby</t>
  </si>
  <si>
    <t>See also, Hobby Lobby. https://t.co/RnSvE9vdzl</t>
  </si>
  <si>
    <t>I keep buying things at hobby lobby as if I have my own place</t>
  </si>
  <si>
    <t>@Keynan_Lamont personally, @SierraSwart and I think Hobby Lobby's shelves. Good luck!</t>
  </si>
  <si>
    <t>I added a video to a @YouTube playlist https://t.co/s1DLHc61cs Dollar Tree, Hobby Lobby and some chit chat</t>
  </si>
  <si>
    <t>Dollar Tree, Hobby Lobby and some chit chat: https://t.co/s1DLHc61cs via @YouTube</t>
  </si>
  <si>
    <t>@sylviayvonnee I just saw this lmao! Let's go to hobby lobby on Monday !</t>
  </si>
  <si>
    <t>Hobby Lobby could open in August: https://t.co/RQlH7LPsK5</t>
  </si>
  <si>
    <t>#ICYMI Hobby Lobby could open in August: https://t.co/A2FHtdFWN0</t>
  </si>
  <si>
    <t>@robotictom Do you know what's gonna open next to TJ Maxx? I hear it's a Hobby Lobby.</t>
  </si>
  <si>
    <t>Hobby Lobby &amp;amp; Target haul nursery finds are always a win. 👌🏾</t>
  </si>
  <si>
    <t>My husband ran to Hobby Lobby for me. #ThatsLove</t>
  </si>
  <si>
    <t>Hobby lobby where I can spend hours of my day</t>
  </si>
  <si>
    <t>hobby lobby gift card Balance $35.29 https://t.co/3lGQGv9ETy</t>
  </si>
  <si>
    <t>If you're in Hobby Lobby &amp;amp; need help with a craft, can you just ask one of the moms who are shopping? Or does it have to be worker?</t>
  </si>
  <si>
    <t>Second time at Hobby Lobby today and I'm not ashamed</t>
  </si>
  <si>
    <t>Real talk I need horse blinders for when I have to go in hobby lobby for something I need</t>
  </si>
  <si>
    <t>Well I made it from some hobby lobby fabric and a pattern from 1960 so 😂😭 https://t.co/LMseOE0J0r</t>
  </si>
  <si>
    <t>RT @jessica_butzen: Can't believe hobby lobby closes tomorrow... its a sad day</t>
  </si>
  <si>
    <t>@JustTajaaa_ 😂 I need them for her room 🙄 I might go to hobby lobby &amp;amp; get some big ones</t>
  </si>
  <si>
    <t>Framed paw print #art. Frame is from Hobby Lobby and I used kid-friendly, non-tox…: Framed… https://t.co/m3Q6NumZg6</t>
  </si>
  <si>
    <t>I just checked in at Hobby Lobby Stores with #mPLUSPlaces Download today!  https://t.co/8f8yFWYeh0</t>
  </si>
  <si>
    <t>There was a missing kid in Hobby Lobby and he ran right at me 😅</t>
  </si>
  <si>
    <t>Hobby Lobby had 50% off all their ribbon trims. I almost lost my damn mind.</t>
  </si>
  <si>
    <t>I need a nap but I'm going to Hobby Lobby instead bc DIYs won't come to life if I don't get to doing them.</t>
  </si>
  <si>
    <t>@kirbsterr__ Walmart. Hobby Lobby. Smoke shops have ones with designs. Lol</t>
  </si>
  <si>
    <t>PSA: There is no such thing as a quick trip to Hobby Lobby. Don't believe it. It's a trap.</t>
  </si>
  <si>
    <t>Hobby Lobby and other Contraception Deniers - Join the campaign https://t.co/uh5pQPezzb https://t.co/661FPLThrc</t>
  </si>
  <si>
    <t>Interested in a #job in #OklahomaCity, OK? This could be a great fit: https://t.co/Eo2q9sBia3 #Manufacturing #Hiring #CareerArc</t>
  </si>
  <si>
    <t>RT @gohardjoshy: Okay hobby lobby is officially the greatest store 😍😍😍</t>
  </si>
  <si>
    <t>If you're looking for work in #MoreheadCity, NC, check out this #job: https://t.co/7iLoXYUStM #Retail #NowHIring #Hiring #CareerArc</t>
  </si>
  <si>
    <t>Hobby lobby has grown up and would like to be called Hobert Lobert</t>
  </si>
  <si>
    <t>@JSEaster just left local Hobby Lobby where a young child was singing Over the Mountain at the top of his lungs with your CD in the car.</t>
  </si>
  <si>
    <t>This #job might be a great fit for you: #246 Buford Co-Manager - https://t.co/abvySqQdDQ #Retail #NowHIring #Buford, GA #Hiring #CareerArc</t>
  </si>
  <si>
    <t>We're #hiring! Read about our latest #job opening here: #688 Gainesville Co-Manager - https://t.co/UBjYgkP9Kg #Retail #Gainsville, GA</t>
  </si>
  <si>
    <t>Interested in a #job in #Conyers, GA? This could be a great fit: https://t.co/aZyGKRSxDc #Retail #NowHIring #Hiring #CareerArc</t>
  </si>
  <si>
    <t>I just checked in at Hobby Lobby Stores with #mPLUSPlaces Download today!  https://t.co/QeIFgJdjop</t>
  </si>
  <si>
    <t>I just checked in at Hobby Lobby Stores with #mPLUSPlaces Download today!  https://t.co/1SCCR9jWQb</t>
  </si>
  <si>
    <t>I spend WAY TO MUCH time in hobby lobby and kirklands ... and I'm even straight !</t>
  </si>
  <si>
    <t>We're #hiring! Click to apply: #193 Grand Chute Co-Manager - https://t.co/7mnJY2VgDL #Job #Retail #NowHIring #GrandChute, WI #Jobs</t>
  </si>
  <si>
    <t>I just checked in at Hobby Lobby Stores with #mPLUSPlaces Download today!  https://t.co/H3ChB0yrsU</t>
  </si>
  <si>
    <t>@TEN_GOP This guy ACTUALLY resembles a turd. Look at him, somebody took a giant shit, went to hobby lobby to get googly eyes and bam. Lewis</t>
  </si>
  <si>
    <t>gonna go piss up a hobby lobby https://t.co/Ak1EOk5Pr8</t>
  </si>
  <si>
    <t>Lol went to hobby lobby for one thing and ended up spending $150 and now have a shit ton of projects. Why am I like this</t>
  </si>
  <si>
    <t>Hobby Lobby and other Contraception Deniers - Join the campaign https://t.co/IvB7FLYw8m https://t.co/d5roUGl3b1</t>
  </si>
  <si>
    <t>@iamtrevhulan @jacob__word @DaVonteStewart_ when you want people to know you like Hobby Lobby and you work on your… https://t.co/lPuOn82jho</t>
  </si>
  <si>
    <t>and then i explained to him that i can't cater to him while i'm driving bc we'll crash so the entire way to hobby lobby he...</t>
  </si>
  <si>
    <t>Went to hobby lobby because I was bored and needed something to get my creative side happy. So I… https://t.co/mJUB15PTHt</t>
  </si>
  <si>
    <t>@lydian912 lol my shopping cart at hobby lobby is already over 100$!</t>
  </si>
  <si>
    <t>I done lost my momma in hobby lobby!! 🤦🏾‍♀️</t>
  </si>
  <si>
    <t>Why doesn't anyone ever rap about Hobby Lobby?</t>
  </si>
  <si>
    <t>how and why is hobby lobby so busy</t>
  </si>
  <si>
    <t>@tamsagotchi google "Hobby lobby coupon", 9 times/10 there'll be a 25% off one item</t>
  </si>
  <si>
    <t>My bf asked me today if I have ever been to Hobby Lobby. This was my reaction. https://t.co/wGj4daHzVk</t>
  </si>
  <si>
    <t>My stuff from Hobby Lobby and Ulta is supposed to come today! I want itttttttt.❤❤</t>
  </si>
  <si>
    <t>*buys everything 1/2 off at hobby lobby, still spends $60*</t>
  </si>
  <si>
    <t>I just checked in at Hobby Lobby Stores with #mPLUSPlaces Download today!  https://t.co/48VxNoAQQ4</t>
  </si>
  <si>
    <t>I just kinda wanna walk around hobby lobby and plan a room aesthetic for every item</t>
  </si>
  <si>
    <t>RT @udimjuli: I just kinda wanna walk around hobby lobby and plan a room aesthetic for every item</t>
  </si>
  <si>
    <t>if the purge ever becomes a real thing imma go straight to hobby lobby</t>
  </si>
  <si>
    <t>I just wanna live by a hobby lobby</t>
  </si>
  <si>
    <t>I got to go to hobby lobby today everything is good all is well</t>
  </si>
  <si>
    <t>RT @1chuckthegirl: I got to go to hobby lobby today everything is good all is well</t>
  </si>
  <si>
    <t>RT @1chuckthegirl: I just wanna live by a hobby lobby</t>
  </si>
  <si>
    <t>I could spend hours at hobby lobby if my bank account would let me</t>
  </si>
  <si>
    <t>RT @Emilykrock: I could spend hours at hobby lobby if my bank account would let me</t>
  </si>
  <si>
    <t>Just spent far too much time in Hobby Lobby. 🎀🎨🌺</t>
  </si>
  <si>
    <t>for anyone who shops at Hobby Lobby 🙂 https://t.co/RYmabqA5BT</t>
  </si>
  <si>
    <t>Just saw the most stereotypical white girl while sitting in the car waiting for Kelsye in front of Hobby Lobby.... https://t.co/W8FKnOZXbA</t>
  </si>
  <si>
    <t>@ThomasLS he looks more like a Hobby Lobby shopper</t>
  </si>
  <si>
    <t>@ThomasLS I'm sticking with Hobby Lobby as he has supported them before https://t.co/mrMZaxEceX</t>
  </si>
  <si>
    <t>@LaurenMcClain95 I purchased all of hobby lobby 🙃😅😂</t>
  </si>
  <si>
    <t>@thanksgivingup only happen with companies that are openly religious. Hobby lobby, chikfila, dunkin dounts, etc.</t>
  </si>
  <si>
    <t>I FORGOT HOW MUCH I LOVED HOBBY LOBBY</t>
  </si>
  <si>
    <t>@baills_ it was only $9 @ hobby lobby!! Treat yo self!</t>
  </si>
  <si>
    <t>Super excited about this cute tub I bought at Hobby Lobby for my paint stuff 😊🎨 and this pack of 25 brushes for $6.… https://t.co/WloHxoZrAM</t>
  </si>
  <si>
    <t>@sun_shower3 @missienelly hobby lobby has them &amp;amp; amazon. It's the #HappyPlanner by @mambitweets</t>
  </si>
  <si>
    <t>I liked a @YouTube video https://t.co/ehSK6ATvB4 My Hauls From Hobby Lobby And Dollar Tree...</t>
  </si>
  <si>
    <t>I felt like doing a fan kick in Hobby Lobby, so I did a fan kick in Hobby Lobby.</t>
  </si>
  <si>
    <t>If anyone wanted to know all of hobby lobby is 50% off😍😍😍😍😍😍😘#yourwelcome</t>
  </si>
  <si>
    <t>I just spent two hours in hobby lobby 🙈</t>
  </si>
  <si>
    <t>the only thing of course not on sale at hobby lobby was the tall stand up diamond crusted selfie mirror 😭😭 shit was $349 so I didnt buy it 🙄</t>
  </si>
  <si>
    <t>I just checked in at Hobby Lobby Stores with #mPLUSPlaces Download today!  https://t.co/U6B6x8YyzD</t>
  </si>
  <si>
    <t>Hobby Lobby....my paychecks worst nightmare.</t>
  </si>
  <si>
    <t>I liked a @YouTube video https://t.co/K27ofkFISm Lakewood Hobby Lobby Opening</t>
  </si>
  <si>
    <t>@samfbiddle @chrissyteigen Probably went to Hobby Lobby too.</t>
  </si>
  <si>
    <t>Money Saving Tips - 26 Hobby Lobby Hacks That'll Save You Hundreds https://t.co/m2tgu4aM0U</t>
  </si>
  <si>
    <t>Found this at Hobby Lobby today for $6! Love it! https://t.co/DKffEHvlnN</t>
  </si>
  <si>
    <t>Hobby Lobby was playing instrumental Nickleback tonight, so yeah it's definitely Friday the 13th.</t>
  </si>
  <si>
    <t>@TVsAndyDaly Looks like it's from Hobby Lobby. So I would guess the Greens.</t>
  </si>
  <si>
    <t>@SteveKingIA The wall model is so sad Did you get it w/a Hobby Lobby gift card from Bad Santa 4 Xmas? After let's p… https://t.co/wjCzicy75n</t>
  </si>
  <si>
    <t>@stephiegal i did bust my ass on the hobby lobby side walk walking with confidence...im prepared and covered my windshield. but im sketch</t>
  </si>
  <si>
    <t>@MattieDavie @ChaAnn_Misha hobby lobby monday 🎉</t>
  </si>
  <si>
    <t>Why'd they even waste time building this thing?! It's got some fukkin craft wire from Hobby Lobby tacked on that is… https://t.co/oqn66BvHHZ</t>
  </si>
  <si>
    <t>@marcifromCO @anamariecox @SteveKingIA Look at Crafty McCrafterson using those Michaels and Hobby Lobby coupons.</t>
  </si>
  <si>
    <t>Hobby lobby is such a dangerous place to shop 😅</t>
  </si>
  <si>
    <t>@LexySargeant its from hobby lobby! My mom is gonna paint it for me so it'll be custom I'm so excited</t>
  </si>
  <si>
    <t>@SteveKingIA How much did you stress over finding just the right wire when you were at Hobby Lobby?</t>
  </si>
  <si>
    <t>@MrSilverScott I found this cute little guy at Hobby Lobby &amp;amp; just had to take him home with me. Cute isn't he? https://t.co/g4TT9807l2</t>
  </si>
  <si>
    <t>@MrSilverScott I saw this while I was at Hobby Lobby earlier tonight. I may go back &amp;amp; get it. I love what it says. https://t.co/3NgA0wNqAo</t>
  </si>
  <si>
    <t>With Hobby Lobby and Joann's bringing up the rear. We went into full retreat. https://t.co/siBxzCNJey</t>
  </si>
  <si>
    <t>RT @elflein1: With Hobby Lobby and Joann's bringing up the rear. We went into full retreat. https://t.co/siBxzCNJey</t>
  </si>
  <si>
    <t>Okay hobby lobby is officially the greatest store 😍😍😍</t>
  </si>
  <si>
    <t>Hahahahhahhahahahhahaha how many trips to Hobby Lobby do you think this took https://t.co/Kig1IsONVE</t>
  </si>
  <si>
    <t>I could spend HOURS in hobby lobby... it's a problem.</t>
  </si>
  <si>
    <t>@Creation_Stands @MarkRPellegrino Please tell me they went to Hobby Lobby first!</t>
  </si>
  <si>
    <t>@TVietor08 @SteveKingIA probably got it from hobby lobby.</t>
  </si>
  <si>
    <t>Spent less than $100 in Hobby Lobby. I'm so proud of myself. 👏🏼</t>
  </si>
  <si>
    <t>@jrwrightchd @allegrakirkland Of those 3, only Hobby Lobby is included in Boycott Trump app. So stay vigilant.</t>
  </si>
  <si>
    <t>Whys there 500 cops at hobby lobby on Pasadena blvd</t>
  </si>
  <si>
    <t>"I need a giant crucifix. Guess I'm gonna go to Hobby Lobby."
@BexZombie</t>
  </si>
  <si>
    <t>RT @Kethrook: "I need a giant crucifix. Guess I'm gonna go to Hobby Lobby."
@BexZombie</t>
  </si>
  <si>
    <t>Angie Gordon: Save our Sheboygan Hobby Lobby https://t.co/8wfXwruj43 via @Change</t>
  </si>
  <si>
    <t>@AmandaRTubbs probably went to hobby lobby</t>
  </si>
  <si>
    <t>@erinscafe good point, hobby lobby probably has this as a premade set.</t>
  </si>
  <si>
    <t>You could ask the Little Sisters of the Poor or perhaps Hobby Lobby? https://t.co/GmIPz3nuzb</t>
  </si>
  <si>
    <t>Pinned to diy workshop ideas on @Pinterest: Brackets from hobby lobby and a piece of wood https://t.co/HU4jbCOoXx</t>
  </si>
  <si>
    <t>Hobby lobby cart: $200.08
Amazon cart: $274.97....... 
😅😅😅 how bad so I want a cute house????</t>
  </si>
  <si>
    <t>@BEASTtripple6 yeah pretty sure! My choice is michaels or hobby lobby!</t>
  </si>
  <si>
    <t>Hobby Lobby/ Ulta 😏 https://t.co/1wMbq63DQc</t>
  </si>
  <si>
    <t>RT @justjasssmine: hobby lobby not chillin http://t.co/PDIBguKoS3</t>
  </si>
  <si>
    <t>Can't believe hobby lobby closes tomorrow... its a sad day</t>
  </si>
  <si>
    <t>Today at Hobby Lobby I needed a plaque for a deer skull &amp;amp; a girl goes "I heard it's recruitment, glitter is that way." Stfu I'm cultured</t>
  </si>
  <si>
    <t>@vcrizzle WHERE DO YOU GET IRON ON PENCIL?!? I was just at Michaels(like hobby lobby?) they didn't have them 😭 Guess I'll check fabricland</t>
  </si>
  <si>
    <t>@Emmamhaney Michaels or Hobby Lobby?</t>
  </si>
  <si>
    <t>I stg. I even get discounts at hobby lobby and its stilllll expensive https://t.co/FJROqYZnbW</t>
  </si>
  <si>
    <t>I think I'll hit up hobby lobby tomorrow 🤔 #Renovations #NewRoomComingSoon</t>
  </si>
  <si>
    <t>@Nerdonic I CAN TAKE MY BLACK ASS TO HOBBY LOBBY AND MAKE ONE MYSELF FOR LIKE $3</t>
  </si>
  <si>
    <t>RT @_Chickenist: @Nerdonic I CAN TAKE MY BLACK ASS TO HOBBY LOBBY AND MAKE ONE MYSELF FOR LIKE $3</t>
  </si>
  <si>
    <t>@SteveKingIA I get it man. Gotta use that gift card from Hobby Lobby you got for Christmas on something</t>
  </si>
  <si>
    <t>I can't wait to get my own house so I can spend all my money on decorations at hobby lobby!!</t>
  </si>
  <si>
    <t>Hobby lobby is dead my favorite store 🙌🏼</t>
  </si>
  <si>
    <t>I added a video to a @YouTube playlist https://t.co/ByYarI0vqN ART SUPPLIES SHOPPING (at Hobby Lobby and Michaels) - @dramaticparrot</t>
  </si>
  <si>
    <t>Change in Sheboygan? I will not miss Hobby Lobby &amp;amp; definitely don't want an Olive Garden in Sheboygan. https://t.co/9sS54ixY0P</t>
  </si>
  <si>
    <t>@TVietor08 Chances that Trump wags the dog with a Gob Bluth style model wall? This guy should be the Hobby Lobby lobbyist.</t>
  </si>
  <si>
    <t>My 'inner me' is you bc that day at hobby lobby. 'Pls just buy it you know you want it so just do it' @4sjohnson 😹 https://t.co/rVX2xZ4wya</t>
  </si>
  <si>
    <t>Want to work in #OklahomaCity, OK? View our latest opening: https://t.co/isGcRvHMOT #Job #Art #Jobs #Hiring #CareerArc</t>
  </si>
  <si>
    <t>Want to work at Hobby Lobby? We're #hiring in #OklahomaCity, OK! Click for details: https://t.co/wNsr6bIH63 #Job #Art #Jobs #CareerArc</t>
  </si>
  <si>
    <t>See our latest #OklahomaCity, OK #job and click to apply: Truck-Trailer Technician Trainee - https://t.co/3IJauJWItB #Labor #Hiring</t>
  </si>
  <si>
    <t>@realDonaldTrump @LBPerfectMaine no matter how much I love LLBEAN, or Hobby Lobby &amp;amp; others.  I have personal values that I live by</t>
  </si>
  <si>
    <t>@realDonaldTrump @LBPerfectMaine so sorry ur company &amp;amp; Hobby Lobby have ur views.</t>
  </si>
  <si>
    <t>Because without the model, no one would really comprehend what a "wall" might look like. Too bad hobby lobby doesn'… https://t.co/feNZ1kNQRx</t>
  </si>
  <si>
    <t>@crosscalyn they are all the same. i went to the one out by hobby lobby they are like $90 you register online</t>
  </si>
  <si>
    <t>I hate hobby lobby but they might carry the pens im looking for that michaels doesnt</t>
  </si>
  <si>
    <t>@woodsar you're the master of creativity! I recommend buying a calligraphy pen from Hobby Lobby or Michaels. One pen, so many options.</t>
  </si>
  <si>
    <t>The Bleus Burger Food Truck will be at Hobby Lobby in McKenzie Village, Foley Today (01/14) from 11-2! C'mon out an… https://t.co/ir3NBPaeae</t>
  </si>
  <si>
    <t>Hie thyself to Hobby Lobby - you have 5+ hours to get this done. It's just a big, blue X #gitrDONE https://t.co/H9UcYE7tur</t>
  </si>
  <si>
    <t>We will be open today from 11am till we are sold out, on 138th and Millard ave in the hobby lobby parking lot… https://t.co/l5HjnRd8D8</t>
  </si>
  <si>
    <t>I just checked in at Hobby Lobby Stores with #mPLUSPlaces Download today!  https://t.co/O1IiwCMCft</t>
  </si>
  <si>
    <t>I added a video to a @YouTube playlist https://t.co/lbEFSLzcAU Tuesday Morning &amp;amp; Hobby Lobby Scrapbook Haul</t>
  </si>
  <si>
    <t>Tuesday Morning &amp;amp; Hobby Lobby Scrapbook Haul: https://t.co/lbEFSLhBJm via @YouTube</t>
  </si>
  <si>
    <t>WHY DO PEOPLE COME TO HOBBY LOBBY AT 9?</t>
  </si>
  <si>
    <t>Took hubby to hobby lobby for the 1st time yesterday..he was mad that I knew about it all along and never told him..for the rest of the day</t>
  </si>
  <si>
    <t>This #job might be a great fit for you: NY - Co-Manager - https://t.co/66bw1jVsPr #Retail #NowHIring #NewYork, NY #Hiring #CareerArc</t>
  </si>
  <si>
    <t>only us would jam out to Ariana in hobby lobby 😂😂 https://t.co/2WYCDx8Y7W</t>
  </si>
  <si>
    <t>.@SenatorSessions - p. sure Hobby Lobby decision est. that the first amendment has nothing to do with truth/fact.… https://t.co/gp91FbSxgT</t>
  </si>
  <si>
    <t>今から課題😵
明日は午前中にHOBBY LOBBYまで歩いて工作用品買って、午後は掃除をしたい</t>
  </si>
  <si>
    <t>マザーもHOBBY LOBBYに用があるらしく、行きは車で送ってもらえる☺️
帰りくらいは歩くぞ〜</t>
  </si>
  <si>
    <t>@michaelbd @chrislhayes I don't investigate a company.But when one insists on taking a stand opposing my values,I m… https://t.co/Gj1EEjYlLq</t>
  </si>
  <si>
    <t>Want to work at Hobby Lobby? We're #hiring in #Lewisville, TX! Click for details: https://t.co/k1IEXpnSo2 #Job #Retail #NowHIring #Jobs</t>
  </si>
  <si>
    <t>We're #hiring! Click to apply: #390 Frisco Retail Co-Manager - https://t.co/7CBEghUvQZ #Job #Retail #NowHIring #Frisco, TX #Jobs</t>
  </si>
  <si>
    <t>We're #hiring! Read about our latest #job opening here: Part Time Cashier - https://t.co/tf6U7hmY18 #Retail #NowHIring #Allen, TX</t>
  </si>
  <si>
    <t>If I could just have unlimited funds to shop at hobby lobby that would be great!!!</t>
  </si>
  <si>
    <t>We're #hiring! Read about our latest #job opening here: Clinic Nurse, FT, Days, Clinic at Hobby Lobby,... - https://t.co/ROU9N5JX8G</t>
  </si>
  <si>
    <t>Way too exhausted for Hobby Lobby's bull shit today</t>
  </si>
  <si>
    <t>RT @hannah_mick: Way too exhausted for Hobby Lobby's bull shit today</t>
  </si>
  <si>
    <t>I just checked in at Hobby Lobby Stores with #mPLUSPlaces Download today!  https://t.co/3vfyMAU3Db</t>
  </si>
  <si>
    <t>I just checked in at The Hobby Lobby with #mPLUSPlaces Download today!  https://t.co/3vfyMAU3Db</t>
  </si>
  <si>
    <t>Yummy lunch at panera with kenzie. Then to hobby lobby. #lunchdate  #momariffic #panerabread… https://t.co/7IUMAL2uJ4</t>
  </si>
  <si>
    <t>@THE_Nasty_Woman @goodhousemag printed in Hobby Lobby</t>
  </si>
  <si>
    <t>Time to get up &amp;amp; get this day started! Gotta hit up the post office, Hobby Lobby, Kohls, the gas station &amp;amp; Panera! Then.....I game!</t>
  </si>
  <si>
    <t>@fjmixon I will keep that in mind next time. I usually go to hobby lobby, but I feel sure Walmart has them.</t>
  </si>
  <si>
    <t>RT @ninatreemonkey: People: I'm v busy and my time is valuable
Also People: hobby lobby's bathroom was ugly, I'm write a 3 page yelp review</t>
  </si>
  <si>
    <t>Anytime I walk by these in Hobby Lobby I think I'm in TMNT Secret of the Ooze #TGRI https://t.co/vPgKHnqjHz</t>
  </si>
  <si>
    <t>#obamafarewell @ Hobby Lobby https://t.co/K1NZXmk4Td</t>
  </si>
  <si>
    <t>Thank you to the lady who suggested hobby lobby #iminlove</t>
  </si>
  <si>
    <t>RT @lextacy09: hobby lobby makes me wanna lock it down and have 6 kids</t>
  </si>
  <si>
    <t>@dbongino  Online looking to purchase from LL Bean right now. Wish I had a chick-fil-a to stop at after I leave Hobby Lobby this afternoon.</t>
  </si>
  <si>
    <t>RT @younggwhite: today is my self reload day. a lengthy trip to the thrift store &amp;amp; hobby lobby will cure all spiritual ailment</t>
  </si>
  <si>
    <t>@younggwhite  lmao I'm going to hobby lobby today too! I love that place</t>
  </si>
  <si>
    <t>@heatherr_lea go to the hobby lobby! They always have cute stuff on clearance! 😍😍</t>
  </si>
  <si>
    <t>I don't know how to act in Hobby Lobby</t>
  </si>
  <si>
    <t>@alexiaraye when your at hobby lobby listen to the music it makes you think about your life choices</t>
  </si>
  <si>
    <t>Never let me go alone to hobby lobby .... sooooo dangerous</t>
  </si>
  <si>
    <t>Brianna and I literally went to hobby lobby to find stuff for our future dogs rooms.</t>
  </si>
  <si>
    <t>I could spend every dollar I have in Homegoods, Michaels, and hobby lobby</t>
  </si>
  <si>
    <t>Hey guys it's Hobby Lobby's last day in Sheboygan so go shop there and then come shopping at Bath and Body Works thanks</t>
  </si>
  <si>
    <t>I just spent 30 minutes beating ice off my Tahoe so I can go to Hobby lobby.  
Does that make me a craft junkie? LOL</t>
  </si>
  <si>
    <t>I lost $100 in like 15 minutes... I could have bought so much at Hobby Lobby 😤😔😑</t>
  </si>
  <si>
    <t>Hobby Lobby - the land of my people.</t>
  </si>
  <si>
    <t>I saw a dad helping his daughter pick out stickers at the Hobby Lobby and my heart melted.</t>
  </si>
  <si>
    <t>hobby lobby makes me wanna lock it down and have 6 kids</t>
  </si>
  <si>
    <t>But how the hell did I end up at hobby lobby!</t>
  </si>
  <si>
    <t>@abigailelaine__ ur at dance, Jacob is at the gym, wes &amp;amp; ur mom are at hobby lobby &amp;amp; idk where ur dad is tbh</t>
  </si>
  <si>
    <t>Wanted to take my grandma to Hobby Lobby but the store does not have motorized scooters. #Disability</t>
  </si>
  <si>
    <t>this my type of man y'all i luv drugstores and like hobby lobby and city night days where can i get a man like dis https://t.co/1Czi9msw8B</t>
  </si>
  <si>
    <t>@fanxichild he can take me to drugstores or hobby lobby and i would be the happiest girl i swear sndb</t>
  </si>
  <si>
    <t>All I fucking wanted to do today was go to hobby lobby now we've been out for like three hours can I fucking go home?</t>
  </si>
  <si>
    <t>Hobby lobby is going to make me go bankrupt</t>
  </si>
  <si>
    <t>the other end may be somewhere in hobby lobby https://t.co/qZkQYwsyPV</t>
  </si>
  <si>
    <t>hobby lobby</t>
  </si>
  <si>
    <t>@RBReich does this mean I can't shop Hobby Lobby anymore😿💔 I mostly buy art crafts and some home stuff</t>
  </si>
  <si>
    <t>@sydneeyellis hobby lobby is where it's at. u just wait lmao 
even for like st patrick's day. u bet my whole house is gonna be GREEN</t>
  </si>
  <si>
    <t>RT @Haalleeeey: @sydneeyellis hobby lobby is where it's at. u just wait lmao 
even for like st patrick's day. u bet my whole house is gonna…</t>
  </si>
  <si>
    <t>Just hrd Hobby Lobby coming 2 Long Island NY. Seriously!  You don't want Jews in your store and u move to LI. We'll stick to Michaels!  😆😆😆</t>
  </si>
  <si>
    <t>RT @Tmb1818Tina: Just hrd Hobby Lobby coming 2 Long Island NY. Seriously!  You don't want Jews in your store and u move to LI. We'll stick…</t>
  </si>
  <si>
    <t>I lose my fucking mind every time I go into Hobby Lobby</t>
  </si>
  <si>
    <t>RT @SingItBeautiful: "It's not bad...but it feels like I'm eating a candle or a pine cone from Hobby Lobby."</t>
  </si>
  <si>
    <t>Oh yeah. Wearing this in Hobby Lobby #loveislove #notmychoicetocomehere https://t.co/10Ok9kIYbh</t>
  </si>
  <si>
    <t>Oh Hobby Lobby. ✨</t>
  </si>
  <si>
    <t>i just lost my mom in hobby lobby omg</t>
  </si>
  <si>
    <t>@robdelaney @JoAnn_Stores Hobby Lobby ain't gonna like this one bit.</t>
  </si>
  <si>
    <t>I need to go to hobby lobby, &amp;amp; micheals 🤗🤗🤗</t>
  </si>
  <si>
    <t>this ice is harshing my work, hobby lobby, gym plans</t>
  </si>
  <si>
    <t>found the chalkboard aisle at Hobby Lobby. @araewester, get ready to be artsy 😂</t>
  </si>
  <si>
    <t>Hobby Lobby is the definition of extra</t>
  </si>
  <si>
    <t>FAKE NEWS! Hobby Lobby Lobbyist, Mac Crame, will get the nod for Secretary of Recreational Diversions &amp;amp; Other Terrific Stuff</t>
  </si>
  <si>
    <t>We're #hiring! Click to apply: #328 Taylors Co-Manager - https://t.co/pZqBaIPnwd #Job #Retail #NowHIring #Taylors, SC #Jobs #CareerArc</t>
  </si>
  <si>
    <t>We're #hiring! Read about our latest #job opening here: #395 Easley Co-Manager - https://t.co/EAtTeZhIlX #Retail #NowHIring #Easley, SC</t>
  </si>
  <si>
    <t>... and my husband approved me last night to go to hobby lobby and pick up a few things 😏</t>
  </si>
  <si>
    <t>Just picked up a lot of cute stuff at Hobby Lobby</t>
  </si>
  <si>
    <t>We're at Hobby Lobby and i saw a sign that says,  "All I need is a little bit of coffee and a whole lotta Jesus"... so kill me now i guess.</t>
  </si>
  <si>
    <t>The music they play in hobby lobby make me want to punch myself</t>
  </si>
  <si>
    <t>The girl at hobby lobby, her name was Kelsi too!! She said she knows the struggle of not ever finding a keychain with her name on it too! 😂</t>
  </si>
  <si>
    <t>I love my new sign from Hobby Lobby and so blessed @blurkt hung it for me today. He loves me.… https://t.co/BBZtv8yttp</t>
  </si>
  <si>
    <t>Hobby lobby is having a huge sale and it's taking all my strength to not buy everything 😩🙃</t>
  </si>
  <si>
    <t>Someone forgot to warn me about Hobby Lobby. We went in there for one thing and came out with decor for half the house #ButItWasOnSale</t>
  </si>
  <si>
    <t>Hobby Lobby is closing in my city. What kind of shit should I go buy for 50% off?
#lastday
Im rhinking about clear ice accessories.</t>
  </si>
  <si>
    <t>Pasar por la seccion de pintura en hobby lobby son mil orgasmos y suspiros</t>
  </si>
  <si>
    <t>@RafaelCasal did you know hobby lobby has a tribal section bc boy howdy i didnt https://t.co/qZNlNSaCMI</t>
  </si>
  <si>
    <t>A selfie in an unusual place! Sitting on a rack, in the fake flower/garland aisle at hobby lobby! 😊✌🏻️🌿 #rsedcamp17 https://t.co/Ju73cGyyr7</t>
  </si>
  <si>
    <t>RT @Mndotson2014: A selfie in an unusual place! Sitting on a rack, in the fake flower/garland aisle at hobby lobby! 😊✌🏻️🌿 #rsedcamp17 https…</t>
  </si>
  <si>
    <t>@MeghanMcCain @conncarroll Time to go away, Meghan.  Go work at Hobby Lobby or something.</t>
  </si>
  <si>
    <t>Go to hobby lobby and make them 🙄 https://t.co/KjbvZYEfz0</t>
  </si>
  <si>
    <t>@CrazyClarine i love the crown accent! Hobby Lobby has them!</t>
  </si>
  <si>
    <t>"It's not bad...but it feels like I'm eating a candle or a pine cone from Hobby Lobby."</t>
  </si>
  <si>
    <t>RT @josh_sugi: my music ranges from the hood to hobby lobby</t>
  </si>
  <si>
    <t>We're #hiring! Read about our latest #job opening here: #016 Wichita Retail Co-Manager - https://t.co/Tfc3c0fJBK #Retail #Wichita, KS</t>
  </si>
  <si>
    <t>@aikrops HobLobGoblin... the goblin of hobby lobby</t>
  </si>
  <si>
    <t>RT @Thirst_E_: Just another unrealistic representation of females. SMH Hobby Lobby https://t.co/DGTgrLKczi</t>
  </si>
  <si>
    <t>@katiecook Hobby Lobby on S. Lamar... only in Austin!</t>
  </si>
  <si>
    <t>I have some really cute decorations from Hobby Lobby leftover from Heidi's birthday party that I did for her.... https://t.co/PabstJHFoM</t>
  </si>
  <si>
    <t>RT @ILlittlebirds: Someone stopped me in Hobby Lobby to let me know how much they were enjoying me playing #CastleOnTheHill. Says she prefe…</t>
  </si>
  <si>
    <t>Hobby lobby callin me , I'm bout to clean my room &amp;amp; start remodeling</t>
  </si>
  <si>
    <t>Girl they have this at hobby lobby! Thought you would maybe want it for your nursery!! @ChelseaLandes https://t.co/83bdvZXQQZ</t>
  </si>
  <si>
    <t>Went to Hobby Lobby and found wedding decorations and I've could've spent all day in there 👰🏼😍 I'm so excited for our big day</t>
  </si>
  <si>
    <t>No, really. OKC Target, Shawnee Hobby Lobby @Tileiya @apihtawikosisan https://t.co/K899qnJ7pN</t>
  </si>
  <si>
    <t>I can just go to hobby lobby or Michael's and spend hours in there... I love those stores...off to HL I go😀</t>
  </si>
  <si>
    <t>Hobby Lobby has so many cute things for people who are married and own a house. 
Neither of which is me.</t>
  </si>
  <si>
    <t>Whatever, icestorm. I'm going to Hobby Lobby.</t>
  </si>
  <si>
    <t>RT @OhYouGirl: Whatever, icestorm. I'm going to Hobby Lobby.</t>
  </si>
  <si>
    <t>i'm going to hobby lobby https://t.co/kvyNWgGJ2L</t>
  </si>
  <si>
    <t>Having a wedding next year &amp;amp; Hobby Lobby being 50% off is the perfect equation for a disaster #RIPmommaswallet</t>
  </si>
  <si>
    <t>Working at hobby lobby honestly makes me want to be crafty 😂😂 lowkey I'm not crafty at all</t>
  </si>
  <si>
    <t>Hobby Lobby has a website... would it ship internationally? *looking at all those amazing and cheap props*</t>
  </si>
  <si>
    <t>Hobby lobby is everything my dreams are made of</t>
  </si>
  <si>
    <t>@ZButtonMel @ZButtonMel My mom bought me this one from Hobby Lobby🍉 https://t.co/pb5kWCWmAF</t>
  </si>
  <si>
    <t>I hate hobby lobby</t>
  </si>
  <si>
    <t>Yrrying to spell send nudes at hobby lobby but there aren't enough D's</t>
  </si>
  <si>
    <t>See our latest PA #job and click to apply: Construction Superintendent - https://t.co/IteQLCEcRD #Construction #Hiring #CareerArc</t>
  </si>
  <si>
    <t>I called my mom to see what she was doing and she says, "Your brother needs a new hobby, so we brought him to Hobby Lobby." Lol whaaaat?😂😭</t>
  </si>
  <si>
    <t>RT @airismile: old lady at hobby lobby told me she hopes i have a blessed weekend
little does she know i'm using these frames for some gay…</t>
  </si>
  <si>
    <t>Yep! Hobby Lobby is crazy busy today! As I was walking in to work, I thought it was a nice day, &amp;amp; I'm a freeze baby… https://t.co/Cst92D2dA3</t>
  </si>
  <si>
    <t>Walked into hobby lobby and the first thing my mom did was run my foot over with the basket😐</t>
  </si>
  <si>
    <t>When you spend two hours at the hobby lobby thinking about what your life would be like if you were crafty...</t>
  </si>
  <si>
    <t>Want to work in NV? View our latest opening: https://t.co/TC5rK3OTrY #Job #Retail #NowHIring #Jobs #Hiring #CareerArc</t>
  </si>
  <si>
    <t>Get you one of these desk if you're lazy like me but still like to be productive 😎 it was $7 at Hobby Lobby. You're… https://t.co/k6Dnvndish</t>
  </si>
  <si>
    <t>RT @ASHANTITHEPLUG: Get you one of these desk if you're lazy like me but still like to be productive 😎 it was $7 at Hobby Lobby. You're wel…</t>
  </si>
  <si>
    <t>RT @PAPIKODONE: we high at the hobby lobby its bussin! https://t.co/duXvm2FzHu</t>
  </si>
  <si>
    <t>RT @bobkellytraffic: Christmas decorations packed away &amp;amp; the house looks so empty...Am I the only one who feels the need to go to Hobby Lob…</t>
  </si>
  <si>
    <t>RT @electpeterson: Anyone can buy a valentine cake, truly impress them, make it! Cake Decorating class Feb02 Hobby Lobby 6pm https://t.co/D…</t>
  </si>
  <si>
    <t>Spending my Saturday at Hobby Lobby so you could say I've had better weekends</t>
  </si>
  <si>
    <t>RT @2SteelGirls: 😂😂😂 At Hobby Lobby &amp;amp; "bored out of my mind" thought...
Why aren't hemorrhoids called assteroids?!??!?!! 😂😂😂</t>
  </si>
  <si>
    <t>I could spend all day in Hobby Lobby🤗</t>
  </si>
  <si>
    <t>YEAH IM RLY HAPPY WITH HOW THIS IS TURNING OUT THANK U HOBBY LOBBY GIFTCARD https://t.co/T17uh77cos</t>
  </si>
  <si>
    <t>This entire Hobby Lobby smells like a port-a-potty.</t>
  </si>
  <si>
    <t>*goes to hobby lobby for no other reason than because it is relaxing*</t>
  </si>
  <si>
    <t>@serinazinaaa have u been to hobby lobby 🙄💓</t>
  </si>
  <si>
    <t>Can't go into hobby lobby without purchasing something🙈</t>
  </si>
  <si>
    <t>Don't become a fashion major you'll end up spending hours at JoAnns and Hobby Lobby shopping for things you've never heard of 🙄</t>
  </si>
  <si>
    <t>Was at Hobby Lobby and saw these. Made me think of the VDay Riot Cast where they said what they would put on a conv… https://t.co/nC8CsHSBRt</t>
  </si>
  <si>
    <t>Of course hobby lobby is packed :)</t>
  </si>
  <si>
    <t>I can seriously spend all my money at hobby lobby</t>
  </si>
  <si>
    <t>RT @F_rawww10: I can seriously spend all my money at hobby lobby</t>
  </si>
  <si>
    <t>Join the Hobby Lobby team! See our latest #job opening here: https://t.co/ryHnpK5oKk #Sales #Allen, TX #Hiring #CareerArc</t>
  </si>
  <si>
    <t>Places horribly named... Christmas Tree Shop, Applebee's, &amp;amp; Hobby Lobby... none of their names make ANY SENSE!</t>
  </si>
  <si>
    <t>I didn't go to Hobby Lobby for YEARS either...my hobbies are fantasy football &amp;amp; pussy... so I knew there was no way they were carrying that!</t>
  </si>
  <si>
    <t>Well I'm sure hobby lobby appreciates your commitment. https://t.co/1mApcyFzyb</t>
  </si>
  <si>
    <t>RT @abbyd746: hobby lobby hates the gays, so we redecorated!!! https://t.co/9gnG9mGhHx</t>
  </si>
  <si>
    <t>RT @delarosa_ruby: I swear hobby lobby knows how to take my money</t>
  </si>
  <si>
    <t>I should not have come to hobby lobby... goodbye paycheck 😑</t>
  </si>
  <si>
    <t>Herd some kid at hobby lobby say "I'm scared of this place"#samehereman #mylivinghell #nobeerinthisplace</t>
  </si>
  <si>
    <t>I like bringing my grandma to hobby lobby cause she doesn't judge me for the amount of beads I buy...she actually encourages me to buy more😂</t>
  </si>
  <si>
    <t>had to talk Bailey into taking me to hobby lobby for an hour😋</t>
  </si>
  <si>
    <t>my mom is obsessed with hobby lobby</t>
  </si>
  <si>
    <t>I love hobby lobby😍</t>
  </si>
  <si>
    <t>WAS SO PUMPED TO GO TO HOBBY LOBBY TOMORROW BUT LO AND BEHOLD, ITS SUNDAY. THE DAY I ALWAYS REALIZE I NEED TO GO TO HOBBY LOBBY. 😡</t>
  </si>
  <si>
    <t>@its_just_luke_ I found this at hobby lobby I should buy this for you! https://t.co/jTBJgr7tLK</t>
  </si>
  <si>
    <t>RT @hyped_resonance: [watches a wes anderson movie once] 
*empties out hobby lobby, buys a herschel backpack, frida kahlo socks &amp;amp; Marlboro…</t>
  </si>
  <si>
    <t>Why does Hobby Lobby have to have so many cute Mermaid stuff I want it all</t>
  </si>
  <si>
    <t>Jeremiah 29:11 is all I see in Hobby Lobby. Context, y'all.</t>
  </si>
  <si>
    <t>Man I love hobby lobby</t>
  </si>
  <si>
    <t>RT @karlamarin22: Man I love hobby lobby</t>
  </si>
  <si>
    <t>I saw this picture frame at Hobby Lobby..  They played it smart putting these Caucasian kids in it.. Because lol.. https://t.co/KSncygxglD</t>
  </si>
  <si>
    <t>RT @iyabrenee: I saw this picture frame at Hobby Lobby..  They played it smart putting these Caucasian kids in it.. Because lol.. https://t…</t>
  </si>
  <si>
    <t>I have this planner &amp;amp; it's has bible verses for every emotion/situation. I got it from hobby lobby, best purchase eva</t>
  </si>
  <si>
    <t>My obsession with hobby lobby is real</t>
  </si>
  <si>
    <t>my mom loves decor so much she goes in Hobby Lobby and starts sweating and getting light headed from excitement</t>
  </si>
  <si>
    <t>@OfficerCurrent @CCameron71 thankfully he's just a rent-a-cop at a pawn shop in a strip mall behind a hobby lobby</t>
  </si>
  <si>
    <t>I love this but I hate hobby lobby you can't be all about gay shit and not support gays just saying 🤦🏻‍♀️💁🏻 https://t.co/iuHsLi5qVM</t>
  </si>
  <si>
    <t>@manndaraee @HobbyLobby I will never set foot in a hobby lobby or buy one single item from their store(s).</t>
  </si>
  <si>
    <t>Hobby lobby should have a rewards program</t>
  </si>
  <si>
    <t>@AnnieMcGinnis17 are you watching at Hobby Lobby?</t>
  </si>
  <si>
    <t>@land1290 Hobby Lobby is (sadly) closed for the night</t>
  </si>
  <si>
    <t>RT @land1290: @AnnieMcGinnis17 are you watching at Hobby Lobby?</t>
  </si>
  <si>
    <t>I've been to Hobby Lobby way too many times in the past week.</t>
  </si>
  <si>
    <t>Hobby Lobby on a Saturday is not a good idea</t>
  </si>
  <si>
    <t>Mitchell told me I'm taking you on a date, so far I've been to James Avery, hobby lobby and Walmart doing errands</t>
  </si>
  <si>
    <t>Why did I go to hobby lobby for a sketch book and ended up spending $65?</t>
  </si>
  <si>
    <t>I want my own house to have a shopping spree at hobby lobby ! Please !</t>
  </si>
  <si>
    <t>RT @_dallastexass: I can spend hours in hobby lobby my mind goes crazy with ideas</t>
  </si>
  <si>
    <t>Birdcage. Put twigs/moss in bottom and branch reaching to top. Decorate with hobby lobby birds. Nest https://t.co/kgdu6egCIe</t>
  </si>
  <si>
    <t>my music ranges from the hood to hobby lobby</t>
  </si>
  <si>
    <t>Dream guy: goes with me to Hobby Lobby/ Barnes &amp;amp; Noble AND doesn't rush me or complain about it :))))</t>
  </si>
  <si>
    <t>RT @elinaaa_g: Dream guy: goes with me to Hobby Lobby/ Barnes &amp;amp; Noble AND doesn't rush me or complain about it :))))</t>
  </si>
  <si>
    <t>@radiatingbaby I fucking hobby lobby you  ! !</t>
  </si>
  <si>
    <t>@Howaboutnojo joleaf, if u really hobby lobby me u would follow me back u hoe</t>
  </si>
  <si>
    <t>RT @Howaboutnojo: @radiatingbaby I fucking hobby lobby you  ! !</t>
  </si>
  <si>
    <t>Hobby Lobby is every artist's paradise im inlove 💕</t>
  </si>
  <si>
    <t>RT @jessimcnaughton: TJ Maxx and Hobby Lobby just as lethal as Target where's their hype</t>
  </si>
  <si>
    <t>every greeting card in hobby lobby has a biblical verse written in it...is this really necessary?</t>
  </si>
  <si>
    <t>@iamnotbernie met you at Hobby Lobby in Crystal Lake Il.  Had a great time chatting with you!</t>
  </si>
  <si>
    <t>My mother in law bought me 6 pairs of cute cozy socks, and a Hobby Lobby gift card 🙌</t>
  </si>
  <si>
    <t>Goodbye Hobby Lobby from Sheboygan! Your parent company's opposition to basic healthcare won't be missed around here, along with your...</t>
  </si>
  <si>
    <t>We're #hiring! Read about our latest #job opening here: #760 Trussville Retail Co-Manager - https://t.co/cP1vRgjL40 #Retail #Trussville, AL</t>
  </si>
  <si>
    <t>Join the Hobby Lobby team! See our latest #job opening here: https://t.co/lGvOkif1iH #Retail #NowHIring #Hoover, AL #Hiring #CareerArc</t>
  </si>
  <si>
    <t>See our latest #Jasper, AL #job and click to apply: #604 Jasper Co-Manager - https://t.co/ioYf7DOXBf #Retail #NowHIring #Hiring #CareerArc</t>
  </si>
  <si>
    <t>While leaving Hobby Lobby Erik looks at me and says rather loudly "Hurry up before your husband sees us"😩😂😂😂 I can't take him anywhere🙈❤</t>
  </si>
  <si>
    <t>I'm sitting here at Hobby Lobby re-screwing all the display knobs that people have unscrewed. 
I have a problem.</t>
  </si>
  <si>
    <t>I'm hangry &amp;amp; been in Hobby Lobby for 2 hours. 
Send help.</t>
  </si>
  <si>
    <t>Hobby Lobby may not have pretty bathrooms but at least the floor is always covered in glitter.</t>
  </si>
  <si>
    <t>Decided today would be a good day to go to Hobby Lobby Target AND GameStop 😅💸</t>
  </si>
  <si>
    <t>RT @kellswenrich: Hobby lobby tries to act all innocent and shit https://t.co/TUxzU9UiMU</t>
  </si>
  <si>
    <t>Went to hobby lobby to get ONE pen. A pen. And everything was 50-66% off. Of course I bought everything 🙄🙄🙄🙄 why am I like this lol</t>
  </si>
  <si>
    <t>My friend got kicked out of a Hobby Lobby for challenging one of the employees to a duel. My day has been made.</t>
  </si>
  <si>
    <t>When does the new Michaels open? I don't like giving Hobby Lobby money but I don't always feel like driving to NB or Austin</t>
  </si>
  <si>
    <t>Broadway from Hobby Lobby https://t.co/L4vWnQv2Bc</t>
  </si>
  <si>
    <t>I just checked in at Hobby Lobby Stores with #mPLUSPlaces Download today!  https://t.co/fHdCOvLlz3</t>
  </si>
  <si>
    <t>Hobby lobby is my favorite store</t>
  </si>
  <si>
    <t>@BenJPierce hobby lobby is selling your new merch https://t.co/yEU8DSpPbs</t>
  </si>
  <si>
    <t>Hobby lobby has now fired 5 people in the last week that's wild</t>
  </si>
  <si>
    <t>All these people at hobby lobby need to go home</t>
  </si>
  <si>
    <t>There was an old man today in hobby lobby pushing his dog in a stroller and that's honestly what my future will look like</t>
  </si>
  <si>
    <t>I NEED to go to Hobby Lobby, and go back to Tink's antiques!!  Sigh!!</t>
  </si>
  <si>
    <t>Kinda wanna go to hobby lobby... kinda a work though</t>
  </si>
  <si>
    <t>Hobby Lobby has two aisles of stickers and I took advantage</t>
  </si>
  <si>
    <t>Hobby lobby tries to act all innocent and shit https://t.co/TUxzU9UiMU</t>
  </si>
  <si>
    <t>hobby lobby is my new fav store</t>
  </si>
  <si>
    <t>like i just spent 3 hours in hobby lobby &amp;amp; it only felt like 30 minutes</t>
  </si>
  <si>
    <t>Went to Hobby Lobby for the first time today and it took every ounce of self control not to buy the whole store.</t>
  </si>
  <si>
    <t>i TRULY think my soul mate has got to be a hobby lobby worker bc i feel the presence of Jesus every time i walk in that store</t>
  </si>
  <si>
    <t>Accidentally spent 3 hours in hobby lobby tonight so happy Saturday.</t>
  </si>
  <si>
    <t>Hobby Lobby leggings https://t.co/uZWunebbLG</t>
  </si>
  <si>
    <t>TJ Maxx and Hobby Lobby just as lethal as Target where's their hype</t>
  </si>
  <si>
    <t>I need a Hobby Lobby in my life. And a Dicks Sporting Goods.</t>
  </si>
  <si>
    <t>I can spend hours in hobby lobby my mind goes crazy with ideas</t>
  </si>
  <si>
    <t>6 guys in a car followed me from chandler mall to hobby lobby .</t>
  </si>
  <si>
    <t>gay pony pattern spotted at hobby lobby https://t.co/Q4oOejoCIR</t>
  </si>
  <si>
    <t>RT @doritodemons: gay pony pattern spotted at hobby lobby https://t.co/Q4oOejoCIR</t>
  </si>
  <si>
    <t>Tried to go to the gym but ended up looking at brush drying sets and Windsor and Newton oils at hobby lobby #priorities</t>
  </si>
  <si>
    <t>Hobby lobby is so overwhelming</t>
  </si>
  <si>
    <t>Honestly me and Madison are so white like we went to hobby lobby today not for anything in particular just to go😂</t>
  </si>
  <si>
    <t>RT @BarreraCaleb5: Honestly me and Madison are so white like we went to hobby lobby today not for anything in particular just to go😂</t>
  </si>
  <si>
    <t>I found so many great deals at hobby lobby and Michaels 🤘🏽</t>
  </si>
  <si>
    <t>Feeling victimized by other mid-20 women b/c I don't really like wine, hobby lobby, or Jimmy Fallon and JT's humor</t>
  </si>
  <si>
    <t>@rarris25 hobby lobby can burn!</t>
  </si>
  <si>
    <t>Hobby Lobby is my happy place. ❤</t>
  </si>
  <si>
    <t>Went to Hobby Lobby for the first time today and it was life changing</t>
  </si>
  <si>
    <t>I swear hobby lobby is a concentration camp for kids</t>
  </si>
  <si>
    <t>RT @Irvingdesu: I swear hobby lobby is a concentration camp for kids</t>
  </si>
  <si>
    <t>@ShawtyyMacc , hobby lobby</t>
  </si>
  <si>
    <t>@anahi_nicoleP told me it looked there was a fire behind hobby lobby and I almost started crying.</t>
  </si>
  <si>
    <t>Okay but since i've moved to this town I haven't heard anyone mention those baby dolls on the trash bin by hobby lobby that are always there</t>
  </si>
  <si>
    <t>Hobby Lobby and The Supreme Decision https://t.co/dlcwsUynSR</t>
  </si>
  <si>
    <t>RT @heynocheatcodes: Hey, I'm a rapper named Hobby Lobby. Totally average looking moms fuck with my flow dude. All wet and shit while gluin…</t>
  </si>
  <si>
    <t>Hobby lobby and tjmaxx are my biggest weaknesses 🙃</t>
  </si>
  <si>
    <t>RT @janellemurillo: why the eff does hobby lobby close at 8. what's wrong with them? https://t.co/2hehCDUeS5</t>
  </si>
  <si>
    <t>😂😂😂 At Hobby Lobby &amp;amp; "bored out of my mind" thought...
Why aren't hemorrhoids called assteroids?!??!?!! 😂😂😂</t>
  </si>
  <si>
    <t>RT @Joclyn_Ann: a Mary Jane in the jungle @ hobby lobby https://t.co/QplRhL4g6i</t>
  </si>
  <si>
    <t>Give me a front porch, an hour on Pinterest and 40% off at Hobby Lobby and I'll give you my… https://t.co/w8CWsucQfg</t>
  </si>
  <si>
    <t>@Wes10 OH MY GOD I JUST FOUND @HunterRowland IN HOBBY LOBBY IM SHOOK! https://t.co/dtPm5vQ7s4</t>
  </si>
  <si>
    <t>i love how hobby lobby is finally starting to represent african american history in their stores 😍😍😍😍 https://t.co/Kth5vsQjuI</t>
  </si>
  <si>
    <t>I think Pinterest and Hobby Lobby gone be my new thing ... tired of twitter.</t>
  </si>
  <si>
    <t>@SonyaBaker2 @GGevirtz Oops also papa johns and hobby lobby to name a few any other ideas?</t>
  </si>
  <si>
    <t>RT @SIDALICE: @SonyaBaker2 @GGevirtz Oops also papa johns and hobby lobby to name a few any other ideas?</t>
  </si>
  <si>
    <t>I just used Punchcard at Hobby Lobby, and won 10 Points! WOO HOO!!</t>
  </si>
  <si>
    <t>Seth and I spent a good 45 minutes walking around hobby lobby together today. We didn't buy anything, just spent time together ❤❤</t>
  </si>
  <si>
    <t>Hobby Lobby and Chik-Fil-A are propping up the gigantic instrumental Christian music industry.</t>
  </si>
  <si>
    <t>Hobby Lobby dance party https://t.co/k3X3I3VNLT</t>
  </si>
  <si>
    <t>What time does hobby lobby close on Saturday nights? I got this itch to crochet...But yarn....</t>
  </si>
  <si>
    <t>We're #hiring! Click to apply: Medical Assistant Senior, FT, Days, Clinic at Hobby Lobby, INTEGRIS Medical... -… https://t.co/UDFvbGQBRw</t>
  </si>
  <si>
    <t>Can you recommend anyone for this #job in #OklahomaCity, OK? https://t.co/sUd6vMrhl0 #Nursing #Hiring https://t.co/2zYWQhpsx8</t>
  </si>
  <si>
    <t>yes... lol it's a little rug from hobby lobby 😂@elctrastyles</t>
  </si>
  <si>
    <t>Going to move this to a better place later but I'm pretty happy with this $25 frame from Target. Hobby Lobby tried… https://t.co/5gJyqTxOTS</t>
  </si>
  <si>
    <t>@DiscreetLatino 1. Like you'd go to Hobby Lobby 2. It's all just Mexico, we know the truth...</t>
  </si>
  <si>
    <t>Evidently the MILFs be at hobby lobby</t>
  </si>
  <si>
    <t>@peachymamii also i'm going to hobby lobby this weekend if you wanna tag along</t>
  </si>
  <si>
    <t>when in Hobby Lobby w/ me and @kamdyn_bailey https://t.co/YPHIiXEc4d</t>
  </si>
  <si>
    <t>RT @CarleyMae___: when in Hobby Lobby w/ me and @kamdyn_bailey https://t.co/YPHIiXEc4d</t>
  </si>
  <si>
    <t>@PhilMQuinn go to hobby lobby &amp;amp; get a frame there on their 50% off weeks. If you want nice. Get some museum glass to get rid of reflections</t>
  </si>
  <si>
    <t>I could stay in Hobby Lobby for hours</t>
  </si>
  <si>
    <t>just remembered that I went to hobby lobby a few days ago and they had a sale for 66% off and I just thought that was odd</t>
  </si>
  <si>
    <t>So when I worked at hobby lobby there was this older man who always came dressed super nice and he loved me</t>
  </si>
  <si>
    <t>went to Hobby Lobby today and it just made me want a family and a house to decorate even more 🙃</t>
  </si>
  <si>
    <t>@APOLLOJUSTlCE I just. I want to use the stupid huge flowers at Hobby lobby and I want us all to have fairy wings</t>
  </si>
  <si>
    <t>RT @DiscreetLatino: A cashier at Hobby Lobby called me a faggot &amp;amp; said Trump was going to send me back to Guatemala (I'm Puerto Rican). Thi…</t>
  </si>
  <si>
    <t>"Do you like it? Best part is I made Consuela pay for it! Well, she went to Hobby Lobby for the styrofoam..." https://t.co/lke9M4djIQ</t>
  </si>
  <si>
    <t>@sippey @asherhuey excellent,  just don't go to Hobby Lobby for your gold leaf!</t>
  </si>
  <si>
    <t>Jual hobby lobby kopi hijau diet Jus Langsing Extract Bean Obat Pelangsing Slimming Fast https://t.co/NDkt6QGUQY https://t.co/wOLjmCaQLO</t>
  </si>
  <si>
    <t>2. At Hobby Lobby tonight when I saw someone that I have sworn to loathe for time and all eternity</t>
  </si>
  <si>
    <t>shout out to the vape/car show going on in front of hobby lobby</t>
  </si>
  <si>
    <t>AC Moore,  Hobby Lobby, Michaels and Joann coupons https://t.co/9iTalfuapQ</t>
  </si>
  <si>
    <t>I got work tomorrow at hobby lobby</t>
  </si>
  <si>
    <t>Last night I had a dream that I was pregnant and I was planning on having the baby in Hobby Lobby</t>
  </si>
  <si>
    <t>RT @samielorraine: Wedding Centerpiece SNEAK PEEK || Hobby Lobby Vloggy: https://t.co/q2lWXIspd0 via @YouTube</t>
  </si>
  <si>
    <t>@samielorraine I'm so glad you like hobby lobby like me lol all my decor in my apartment is from there lol</t>
  </si>
  <si>
    <t>Megyn Kelly Proves Liberals are LYING about Birth Control &amp;amp; Hobby Lobby ... 
https://t.co/H3nYi7JaTp via @YouTube</t>
  </si>
  <si>
    <t>@DiscreetLatino Why were you in a Hobby Lobby?</t>
  </si>
  <si>
    <t>@shinguujis - eating taco bell w friends in the trunk of a car in a hobby lobby parking lot at 1am
it was all weird and i still feel weird</t>
  </si>
  <si>
    <t>Omaha Co-Manager - Hobby Lobby - Omaha, NE https://t.co/WGAKp6yvNA Job Omaha</t>
  </si>
  <si>
    <t>Ok I have a $40 gift card to hobby lobby. Do I spend it on a new tin of prismacolor pencils or individual tubes of paint? 🤔</t>
  </si>
  <si>
    <t>@nxtstop1 In USA,would also allow robots to assert religious beliefs -as Hobby Lobby did in #aca contraceptives mandate case? #ai</t>
  </si>
  <si>
    <t>Hobby Lobby Haul | 2017 https://t.co/lDko9mEzkG via @YouTube</t>
  </si>
  <si>
    <t>I liked a @YouTube video from @sport5bear https://t.co/7qHfmJs36I Hobby Lobby Haul | 2017</t>
  </si>
  <si>
    <t>But first let me smoke a fatty in the parking lot of this Hobby Lobby</t>
  </si>
  <si>
    <t>RT @jennslyn: But first let me smoke a fatty in the parking lot of this Hobby Lobby</t>
  </si>
  <si>
    <t>@GMShivers @mombot In the US we have stores like hobby lobby and Micheals for things like this.</t>
  </si>
  <si>
    <t>[UPDATE] Hobby Lobby Printable Coupon – Expires 1/21/17 https://t.co/9GPHnwSDD5 #Coupons #Tips</t>
  </si>
  <si>
    <t>Always craving Chick Fil A on a Sunday and wanting to find stuff at Hobby Lobby on Sundays...</t>
  </si>
  <si>
    <t>@SusanSueg54 a 24 piece set was $20 at WM...saw the same set at Hobby Lobby for $50...I definitely want more!</t>
  </si>
  <si>
    <t>@mfbishop_m29 @realDonaldTrump I voted for him I also shop at Walmart and hobby lobby he bought his products cheap like us all go trump</t>
  </si>
  <si>
    <t>Hobby Lobby sale cycles ❤️ https://t.co/gEzQ1YUFiA</t>
  </si>
  <si>
    <t>RT @ScandiFreckles: I liked a @YouTube video from @samielorraine https://t.co/YTBwSW0rVF Wedding Centerpiece SNEAK PEEK || Hobby Lobby Vlog…</t>
  </si>
  <si>
    <t>Hey @LarryConnersUSA i had a great day yesterday went to Hobby Lobby, had lunch at Chik Fil A and then ordered some boots from L.L. Bean.</t>
  </si>
  <si>
    <t>I want all the decor at hobby lobby.</t>
  </si>
  <si>
    <t>going to hobby lobby today while tyler is working 😍</t>
  </si>
  <si>
    <t>My love for Hobby Lobby is second only to my love for Cecilia</t>
  </si>
  <si>
    <t>ICYMI: @HobbyLobby to open first #LongIsland store in area expansion @LIBN #SundayMorning #MorningAfter… https://t.co/bpneAocWbM</t>
  </si>
  <si>
    <t>Someone stopped me in Hobby Lobby to let me know how much they were enjoying me playing #CastleOnTheHill. Says she prefers Ed's music! 😆</t>
  </si>
  <si>
    <t>The one day I want to go to Hobby Lobby I remember that it's closed on Sunday's :(</t>
  </si>
  <si>
    <t>I couldn't find a planter I liked but I found this gorgeous basket at Hobby Lobby at half off. I… https://t.co/9qvDtptunP</t>
  </si>
  <si>
    <t>I liked a @YouTube video from @samielorraine https://t.co/YTEdGsn7iQ Wedding Centerpiece SNEAK PEEK || Hobby Lobby Vloggy</t>
  </si>
  <si>
    <t>RT @1912SPH: I liked a @YouTube video from @samielorraine https://t.co/YTEdGsn7iQ Wedding Centerpiece SNEAK PEEK || Hobby Lobby Vloggy</t>
  </si>
  <si>
    <t>I liked a @YouTube video from @samielorraine https://t.co/YTBwSW0rVF Wedding Centerpiece SNEAK PEEK || Hobby Lobby Vloggy</t>
  </si>
  <si>
    <t>I liked a @YouTube video from @samielorraine https://t.co/s67iKxIpwT Wedding Centerpiece SNEAK PEEK || Hobby Lobby Vloggy</t>
  </si>
  <si>
    <t>RT @kdelpercio: I liked a @YouTube video from @samielorraine https://t.co/s67iKxIpwT Wedding Centerpiece SNEAK PEEK || Hobby Lobby Vloggy</t>
  </si>
  <si>
    <t>I liked a @YouTube video from @samielorraine https://t.co/dRLjpKYxrT Wedding Centerpiece SNEAK PEEK || Hobby Lobby Vloggy</t>
  </si>
  <si>
    <t>Wedding Centerpiece SNEAK PEEK || Hobby Lobby Vloggy: https://t.co/q2lWXIspd0 via @YouTube</t>
  </si>
  <si>
    <t>RT @UnhapplyAHseWif: I liked a @YouTube video from @samielorraine https://t.co/dRLjpKYxrT Wedding Centerpiece SNEAK PEEK || Hobby Lobby Vlo…</t>
  </si>
  <si>
    <t>@djdrm1972 We are thrilled to shop at Hobby Lobby! It just opened up here. Do you have this chain in Canada?</t>
  </si>
  <si>
    <t>@catlovertamjo Never heard of a hobby lobby? Online store? Crafts are fun &amp;amp; as a former educator enjoyed crafting with students.</t>
  </si>
  <si>
    <t>@linlett60 Thanks! We have a Hobby Lobby now! Yay! My goal now is to finish up some projects for gifts. Do u enjoy crafts?</t>
  </si>
  <si>
    <t>@linlett60 You have touched many lives as a teacher! Way to go! We have Hobby Lobby stores here in USA.I live in the midwest.😀</t>
  </si>
  <si>
    <t>@CamilleAleta, lmao idk if I wanna try with hobby lobby bc my friend said she didn't see a hiring option on the website. 😭 I need more $ lol</t>
  </si>
  <si>
    <t>@CamilleAleta, lol I doubt very many people got hired bc I'm sure they want people experienced. Hobby lobby seems fancy smchancy lol</t>
  </si>
  <si>
    <t>@lumpyspvce good luck getting Hobby Lobby 😭😭</t>
  </si>
  <si>
    <t>I don't think Hobby Lobby is really hiring. They had that board up since I applied two years ago</t>
  </si>
  <si>
    <t>So if I read that sign right on skibo across from Best Buy.. they're building a Hobby Lobby in that area..... YES PLEASE</t>
  </si>
  <si>
    <t>See our latest #OklahomaCity, OK #job and click to apply: Telecommunications Technician - https://t.co/RkOV3pynvo #IT #Hiring #CareerArc</t>
  </si>
  <si>
    <t>Christmas decorations packed away &amp;amp; the house looks so empty...Am I the only one who feels the need to go to Hobby… https://t.co/3n3hoTbT0Q</t>
  </si>
  <si>
    <t>A cashier at Hobby Lobby called me a faggot &amp;amp; said Trump was going to send me back to Guatemala (I'm Puerto Rican).… https://t.co/GWPCbsltaW</t>
  </si>
  <si>
    <t>Craft Store Coupon Roundup: A.C. Moore, Michaels, Jo-Ann Craft Stores &amp;amp; Hobby Lobby https://t.co/zJdGfc5Nyq</t>
  </si>
  <si>
    <t>I got my days all freaking confused man, I don't work today! It's Sunday! Hobby lobby isn't even opened today. {Face palm}</t>
  </si>
  <si>
    <t>I love Hobby lobby😍👏 https://t.co/C6jlnE2WwA</t>
  </si>
  <si>
    <t>Can you recommend anyone for this #job in #LeagueCity, TX? https://t.co/XqVyD6C7F7 #Retail #NowHIring #Hiring #CareerArc</t>
  </si>
  <si>
    <t>Can you recommend anyone for this #job? #379 Missouri City Co-Manager - https://t.co/Pl26mgaqZ5 #Retail #NowHIring #MissouriCity, TX</t>
  </si>
  <si>
    <t>I just checked in at Hobby Lobby Stores with #mPLUSPlaces Download today!  https://t.co/H79Yj92sRN</t>
  </si>
  <si>
    <t>Want to work at Hobby Lobby? We're #hiring in FL! Click for details: https://t.co/II8fpEOJNI #Job #Retail #NowHIring #Jobs #CareerArc</t>
  </si>
  <si>
    <t>Interested in a #job in #PanamaCity, FL? This could be a great fit: https://t.co/t0M5y5Awim #Retail #NowHIring #Hiring #CareerArc</t>
  </si>
  <si>
    <t>I got bestfriends bracelets from Hobby Lobby for me and my daughter and finally looked at them today and it says bestfrends.....😫</t>
  </si>
  <si>
    <t>@NampaPolice1 Someone hit my car in the hobby lobby parking lot. Witness took a picture of the plate after the guy hit me. Can't get the....</t>
  </si>
  <si>
    <t>Stop by our booth at the Lincoln Wedding Show today from 12-4 p.m. and register for a Hobby Lobby gift card! https://t.co/tCNcj7TZYV</t>
  </si>
  <si>
    <t>I just checked in at Hobby Lobby Stores with #mPLUSPlaces Download today!  https://t.co/wUxBWLiK3g</t>
  </si>
  <si>
    <t>Okay I actually remember that kid was a stranger at hobby lobby 🤔😂😩 https://t.co/bfxZjxbYKy</t>
  </si>
  <si>
    <t>Interested in a #job in MS? This could be a great fit: https://t.co/fx7AJLSpxj #Retail #NowHIring #Hiring #CareerArc</t>
  </si>
  <si>
    <t>We're #hiring! Click to apply: #150 Tupelo Retail Co-Manager - https://t.co/L9KS4Vfi7v #Job #Retail #NowHIring #Tupelo, MS #Jobs</t>
  </si>
  <si>
    <t>Can you recommend anyone for this #job in #Hattiesburg, MS? https://t.co/xh0hCLWQ1j #Retail #NowHIring #Hiring #CareerArc</t>
  </si>
  <si>
    <t>driving thru reno and there is a plaza that has a whole foods, a hobby lobby and a pawn shop.... identity crisis</t>
  </si>
  <si>
    <t>#JoeSatriani - Echo https://t.co/oPCHWVarv8 via @YouTube feel a long visit to hobby lobby comin on</t>
  </si>
  <si>
    <t>one of my favorite mom moments was when i pointed to a hobby lobby and asked if we could go in and my mom said "no that's inappropriate"</t>
  </si>
  <si>
    <t>turns out she got hobby lobby and hooters mixed up because both have orange signs</t>
  </si>
  <si>
    <t>@SwiftOnSecurity @business Chick-Fil-A and the Hobby Lobby Cafe, obviously</t>
  </si>
  <si>
    <t>Your laundry room doesn't have to be boring. *photo credit Hobby Lobby
#laundry #laundryroom… https://t.co/whPb1fR9N6</t>
  </si>
  <si>
    <t>Was your New Years resolution to take a spin class ? Cake Decorating class Feb 02 Hobby Lobby 6pm… https://t.co/O381plYIIW</t>
  </si>
  <si>
    <t>Anyone can buy a valentine cake, truly impress them, make it! Cake Decorating class Feb02 Hobby Lobby 6pm… https://t.co/GVURx6HQjA</t>
  </si>
  <si>
    <t>@laurDIY Omg that SUNDIY Made me go to Hobby Lobby and  Michael also if you havent watched it go dude your wasting… https://t.co/UwcxsTfVAB</t>
  </si>
  <si>
    <t>Interested in a #job in #Rome, GA? This could be a great fit: https://t.co/hszhlJUL0D #Retail #NowHIring #Hiring #CareerArc</t>
  </si>
  <si>
    <t>If you're looking for work in GA, check out this #job: https://t.co/IY1yMbaY6h #Retail #NowHIring #Hiring #CareerArc</t>
  </si>
  <si>
    <t>Can you recommend anyone for this #job in #Smyrna, TN? https://t.co/unWJocH7cB #Retail #NowHIring #Hiring #CareerArc</t>
  </si>
  <si>
    <t>why the eff does hobby lobby close at 8. what's wrong with them? https://t.co/2hehCDUeS5</t>
  </si>
  <si>
    <t>@TakeAShotOfJen well yesterday in hobby lobby my dad shouted "THATS MY GOUT FOOT"</t>
  </si>
  <si>
    <t>When you want to go to Hobby Lobby and remember it's Sunday and they're closed 😰😰</t>
  </si>
  <si>
    <t>See our latest #Greensboro, NC #job and click to apply: #315 Greensboro Co-Manager - https://t.co/m83RbuLt07 #Retail #NowHIring #Hiring</t>
  </si>
  <si>
    <t>Rolling out the green (felt). Once stretched and swept, it rolls at a smooth 15. Thank you Hobby Lobby. https://t.co/OGJbZ9ByAC</t>
  </si>
  <si>
    <t>Omg I Love Hobby Lobby 😍</t>
  </si>
  <si>
    <t>Why is it always Sunday when I want to go to Hobby Lobby.... and chick-Fil-a for that matter 😫 #AlwaysWantWhatICantHave</t>
  </si>
  <si>
    <t>@deadsexual oooo GOOD. All I've got here is a hobby lobby with p limited stock. Also I'd rather avoid contributing to hobby lobby so,</t>
  </si>
  <si>
    <t>🤔hobby lobby or Joanns</t>
  </si>
  <si>
    <t>😩 why hobby lobby closed</t>
  </si>
  <si>
    <t>If you're looking for work in IL, check out this #job: https://t.co/zCBtx054HW #Retail #NowHIring #Hiring #CareerArc</t>
  </si>
  <si>
    <t>Can you recommend anyone for this #job in #Quincy, IL? https://t.co/nMAT417Nu2 #Retail #NowHIring #Hiring #CareerArc</t>
  </si>
  <si>
    <t>Hobby Lobby for the DIY enthusiasts!  
https://t.co/JRcLF0fITm
#ishopigive #newstore https://t.co/hxGcft3QYb</t>
  </si>
  <si>
    <t>@freespirit_RN or hobby lobby. I could spend hours in either store</t>
  </si>
  <si>
    <t>Can you recommend anyone for this #job? #196 Thornton Retail Co-Manager - https://t.co/Lgi3XhQZha #Retail #NowHIring #Thornton, CO #Hiring</t>
  </si>
  <si>
    <t>We're #hiring! Click to apply: #092 Parker Co-Manager - https://t.co/FeAkLklamL #Job #Retail #NowHIring #Parker, CO #Jobs #CareerArc</t>
  </si>
  <si>
    <t>"Man cave" is apparently a choice in departments to purchase shit from on the Hobby Lobby website. I have so many thoughts.</t>
  </si>
  <si>
    <t>Reminder for people protesting, or just life, art supplies should not be purchased from hobby lobby. (Thanks @JaleneR )</t>
  </si>
  <si>
    <t>This #job might be a great fit for you: #585 Mountain Home Co-Manager - https://t.co/4nce8akuDz #Retail #NowHIring #MountainHome, AR</t>
  </si>
  <si>
    <t>Interested in a #job in #LittleRock, AR? This could be a great fit: https://t.co/AyYWf2gfMm #Retail #NowHIring #Hiring #CareerArc</t>
  </si>
  <si>
    <t>@ProveItNoGod @MaxKolbeGroup Hobby Lobby is a good example of the State not imposing itself on religious autonomy. The concern is mutual.</t>
  </si>
  <si>
    <t>Am I the only one who remembers Peanuts Colorforms? Saw this in AC Moore or Hobby Lobby, can't… https://t.co/MmTwq9qHbj</t>
  </si>
  <si>
    <t>Any looking to move out to Jasper for only $350 a month? I live right behind hobby lobby. I really need a roommate till may 😅</t>
  </si>
  <si>
    <t>RT @Gacb23: Any looking to move out to Jasper for only $350 a month? I live right behind hobby lobby. I really need a roommate till may 😅</t>
  </si>
  <si>
    <t>This #job might be a great fit for you: Co-Manager Region 4 - LI - https://t.co/73C6bUlyby #Retail #NowHIring PA #Hiring #CareerArc</t>
  </si>
  <si>
    <t>The one day I want to go to Hobby Lobby🙄 Sunday. Closed.</t>
  </si>
  <si>
    <t>every time I need to go to hobby lobby it happens to be a sunday :)))))</t>
  </si>
  <si>
    <t>I always want to go to hobby lobby on Sunday's. 🙄</t>
  </si>
  <si>
    <t>If you're looking for work in #California, MD, check out this #job: https://t.co/fvjvapSdni #Retail #NowHIring #Hiring #CareerArc</t>
  </si>
  <si>
    <t>why is it i always want to go to chick fil a and go to hobby lobby on sundays when they're closed?!</t>
  </si>
  <si>
    <t>Can you recommend anyone for this #job in #Ashland, KY? https://t.co/LrETqcNs1l #Retail #NowHIring #Hiring #CareerArc</t>
  </si>
  <si>
    <t>We're #hiring! Read about our latest #job opening here: #242 Bowling Green Co-Manager - https://t.co/aRbhq1ULX5 #Retail #BowlingGreen, KY</t>
  </si>
  <si>
    <t>Hobby Lobby and DIY projects are my weakness https://t.co/seAfjcGlJq</t>
  </si>
  <si>
    <t>@RebaJean7 Awe okay! They do great work.. I'm trying to not go crazy but the amount of $$ is crazy.. go to hobby lo… https://t.co/3QsBA1k5Qt</t>
  </si>
  <si>
    <t>is it knit from sustainably-dyed naturally-discarded cat hair on needles lifted from hobby lobby bc I'm picky about new hats. is it staticky</t>
  </si>
  <si>
    <t>@MattWalshBlog @chloetouzin Not to forget, Satanist groups have publicly taken liberal positions (eg pro-abortion) https://t.co/qMnKkzsCqT</t>
  </si>
  <si>
    <t>*talking about working at hobby lobby to @bethyoder_133*
Me: &amp;amp; you get a discount. you know bitches love crafts</t>
  </si>
  <si>
    <t>RT @shtamey: *talking about working at hobby lobby to @bethyoder_133*
Me: &amp;amp; you get a discount. you know bitches love crafts</t>
  </si>
  <si>
    <t>Driving to hobby lobby just to remember it's Sunday and it's closed 😊😊😊😊</t>
  </si>
  <si>
    <t>Driving to hobby lobby on a Sunday is worse than driving to chick fil a on a Sunday</t>
  </si>
  <si>
    <t>The one day I gather up the courage to go to Hobby Lobby is the one day they are closed 😐</t>
  </si>
  <si>
    <t>old lady at hobby lobby told me she hopes i have a blessed weekend
little does she know i'm using these frames for some gay fanart</t>
  </si>
  <si>
    <t>dropped my month-old phone in front of hobby lobby and cracked the corners of it more
why am i like this</t>
  </si>
  <si>
    <t>♥️ @ Hobby Lobby https://t.co/TBD7stnJOq</t>
  </si>
  <si>
    <t>🙊 A N Y C I A @ Hobby Lobby https://t.co/VBEqIDSw5I</t>
  </si>
  <si>
    <t>🙊 A N Y C I A @ Hobby Lobby https://t.co/a8qAzTa7ls</t>
  </si>
  <si>
    <t>Interested in a #job in #Lodi, CA? This could be a great fit: https://t.co/xTNid3Rz8g #Retail #NowHIring #Hiring #CareerArc</t>
  </si>
  <si>
    <t>Fell in love with Hobby Lobby this weekend 🙈</t>
  </si>
  <si>
    <t>We are almost done with the Hobby Lobby project. Commercial jobs are always cool! Our next project, Starbucks at... https://t.co/x1DqpKOd5w</t>
  </si>
  <si>
    <t>Kick his hobby-lobby extra-mayo ass...
Christopher Von Keyserling Assault Grab By The Pussy - https://t.co/c1U7EO4Ppw</t>
  </si>
  <si>
    <t>RT @delta7of96_dw: Kick his hobby-lobby extra-mayo ass...
Christopher Von Keyserling Assault Grab By The Pussy - https://t.co/c1U7EO4Ppw</t>
  </si>
  <si>
    <t>I just checked in at Hobby Lobby Stores with #mPLUSPlaces Download today!  https://t.co/ZRv5UJYvdd</t>
  </si>
  <si>
    <t>a Mary Jane in the jungle @ hobby lobby https://t.co/QplRhL4g6i</t>
  </si>
  <si>
    <t>Can you recommend anyone for this #job in #NorthPlatte, NE? https://t.co/1TsbHq4aWY #Retail #NowHIring #Hiring #CareerArc</t>
  </si>
  <si>
    <t>It brings me great pleasure to watch people walk to the hobby lobby doors with sheer confusion and anger that it's closed on Sundays</t>
  </si>
  <si>
    <t>Heavy crying* because I went to hobby lobby and they were closed so I decided to go to Chick fil a and they are closed too bc it's Sunday 😩</t>
  </si>
  <si>
    <t>@freespirit_RN @NurseyWho @keepitrealrn i prefer AC Moore... detest hobby lobby :)</t>
  </si>
  <si>
    <t>Seems to always be Sunday when I really want to go to Chick-Fil-A and Hobby Lobby!</t>
  </si>
  <si>
    <t>*chuggs Mountain Dew in front of a hobby lobby whilst my friend trips and falls dramatically in front of a target*</t>
  </si>
  <si>
    <t>Apparently my love for @HobbyLobby has passed on to my kids! Parker named her baby hobby lobby 😂 https://t.co/UyDi43UREe</t>
  </si>
  <si>
    <t>someone take me to hobby lobby tomorrow</t>
  </si>
  <si>
    <t>@Mellecon No, it wasn't an angry breakup. We only ever disagreed on the SCOTUS ruling for Hobby Lobby.</t>
  </si>
  <si>
    <t>Hobby Lobby ad for the week of 1/15/17: https://t.co/Dl4F7h9lS6</t>
  </si>
  <si>
    <t>Mom was gonna take me to Michael's cuz I have 50$ to blow there like HELLO COPIC MARKERS but they are closed on Sunday's LIKE HOBBY LOBBY 😭😭</t>
  </si>
  <si>
    <t>See our latest TX #job and click to apply: Co-Manager Region 1 - LI - https://t.co/4P6aSHTyM9 #Retail #NowHIring #Hiring #CareerArc</t>
  </si>
  <si>
    <t>We're #hiring! Click to apply: #066 Corpus Christi Co-Manager - https://t.co/lTsQ1VEoYm #Job #Retail #NowHIring #CorpusChristi, TX #Jobs</t>
  </si>
  <si>
    <t>Want to work at Hobby Lobby? We're #hiring in #Abilene, TX! Click for details: https://t.co/vrjdpyS3aN #Job #Retail #NowHIring #Jobs</t>
  </si>
  <si>
    <t>Join the Hobby Lobby team! See our latest #job opening here: https://t.co/a59uUo6TZ8 #Retail #NowHIring #Odessa, TX #Hiring #CareerArc</t>
  </si>
  <si>
    <t>Rolling up to Hobby Lobby on a Sunday is the most disappointing feeling. I can't tell you how many times I've done this 😓</t>
  </si>
  <si>
    <t>Hobby lobby &amp;amp; Starbucks during our date day cause nathan loves me. https://t.co/dyzA5Jxkfi</t>
  </si>
  <si>
    <t>@bicobebin yeh. hobby lobby sells the little strap things so you really could make them yourself.</t>
  </si>
  <si>
    <t>@4playofficial wait hobby lobby sells those now? i just bought a shit ton from daiso in japan since colorado doesnt have one yet</t>
  </si>
  <si>
    <t>"Study of a Young Married Couple in Hobby Lobby” peeps in at a young married couple’s home life. https://t.co/QqJMsfIokv</t>
  </si>
  <si>
    <t>I went to hobby lobby and came back right after and started working 🙄 https://t.co/4XDCu9YaZO</t>
  </si>
  <si>
    <t>@FrancisMahoney3  um no, there is a stupid religious exemption, don't you know anything? Hobby Lobby, ring a bell?</t>
  </si>
  <si>
    <t>@PhilJSpinksART Hobby Lobby is private co.Little Sisters is church group+ACA requires them 2 include abort in emplo… https://t.co/ppc4kVKbKj</t>
  </si>
  <si>
    <t>I wanna go to hobby lobby</t>
  </si>
  <si>
    <t>@jollywhiskey I don't remember if it was homophobic comments but I for sure remember the Hobby Lobby stuff.</t>
  </si>
  <si>
    <t>@Bethwill30 Walmart? You mean hobby lobby</t>
  </si>
  <si>
    <t>Sheree house brought to you by hobby lobby. Kenya house brought to you by leggo! #RHOA</t>
  </si>
  <si>
    <t>@lparrillarocks This is what my friend told me: I just used fondant and winged it.  The border is a fondant cutter I got at hobby lobby.</t>
  </si>
  <si>
    <t>@ShelbyShacklett in the case of Hobby Lobby, they just didn't want to pay for the Plan B type of drugs. Preventative was ok.</t>
  </si>
  <si>
    <t>RT @umhaven: i don't need much in a relationship just remind me im cute without makeup and go to hobby lobby with me lol</t>
  </si>
  <si>
    <t>When we want Chick Fil A, but realize they're closed so you go to Hobby Lobby and then remember they're closed too.</t>
  </si>
  <si>
    <t>I went to hobby lobby for the first time ever last night and I am in love</t>
  </si>
  <si>
    <t>@livcoiro i know you said tomorrow night but amazon would be my first place to look... idk about stores. maybe a hobby lobby of sorts?</t>
  </si>
  <si>
    <t>@jordlindz the closest hobby lobby is in charlotte 😫. If I can't find anything in stores I'll go to amazon</t>
  </si>
  <si>
    <t>"Hobby lobby is Michael's on steroids"</t>
  </si>
  <si>
    <t>@presidents Michaels and Hobby Lobby are the devil. Can't go in there for simple purchases without emerging with new craft projects 😂😂😂</t>
  </si>
  <si>
    <t>I need to go to hobby lobby tomorrow</t>
  </si>
  <si>
    <t>@ehveeeee I bought a million things for Scarlett's cake table at home goods &amp;amp; hobby lobby they have litterally everything there.</t>
  </si>
  <si>
    <t>RT @BennettCartoons: 7/1/2014- Hobby Lobby #HobbyLobby #SCOTUS #BurwellvHobbyLobby #CorporateReligiousRights http://t.co/qyRTLji4Br</t>
  </si>
  <si>
    <t>@leslyxrodz you should've told me! We could've gone to hobby lobby !!</t>
  </si>
  <si>
    <t>@tewfus hello we will stage at the Hobby Lobby in plano see address on graphic https://t.co/Sssj9Mpd85</t>
  </si>
  <si>
    <t>I should've went to hobby lobby. Completely forgot</t>
  </si>
  <si>
    <t>40% Off Hobby Lobby Coupon through 1/21 https://t.co/d5Ul3zb2d6</t>
  </si>
  <si>
    <t>@ArriagaSabrina it wasn't mine but they have some at hobby lobby</t>
  </si>
  <si>
    <t>Going to hobby lobby tomorrow to get Valentine's Day photo shoot props for Basil ❤️❤️❤️❤️</t>
  </si>
  <si>
    <t>Hobby Lobby Weekly Ad 8 - 14 January 2017 - https://t.co/2EC65Qr8UI https://t.co/EunarhxazI</t>
  </si>
  <si>
    <t>Hobby Lobby Weekly Ad 15 - 21 January 2017 - https://t.co/2EC65Qr8UI https://t.co/6T03RqzdYl</t>
  </si>
  <si>
    <t>Hobby Lobby Weekly Ad 8 - 14 January 2017 - https://t.co/VbNsbeB4Ab https://t.co/LSv0cnlzBB</t>
  </si>
  <si>
    <t>Hobby Lobby Weekly Ad 15 - 21 January 2017 - https://t.co/VbNsbeB4Ab https://t.co/FIu3fHLRis</t>
  </si>
  <si>
    <t>Hobby Lobby Weekly Ad 8 - 14 January 2017 - https://t.co/99r8IebdcS https://t.co/nLPpkIIWW1</t>
  </si>
  <si>
    <t>Hobby Lobby Weekly Ad 15 - 21 January 2017 - https://t.co/99r8IebdcS https://t.co/1Ap9bkFSlL</t>
  </si>
  <si>
    <t>Hobby Lobby Weekly Ad 8 - 14 January 2017 - https://t.co/agExekCffV https://t.co/IqU8e4BpbN</t>
  </si>
  <si>
    <t>Hobby Lobby Weekly Ad 15 - 21 January 2017 - https://t.co/agExekCffV https://t.co/0BonCQJhkR</t>
  </si>
  <si>
    <t>Hobby Lobby Weekly Ad 8 - 14 January 2017 - https://t.co/M9fmenhiRd https://t.co/b2ulrdNeVP</t>
  </si>
  <si>
    <t>Hobby Lobby Weekly Ad 15 - 21 January 2017 - https://t.co/M9fmenhiRd https://t.co/rTJsFXHp5R</t>
  </si>
  <si>
    <t>Hobby Lobby Weekly Ad 8 - 14 January 2017 - https://t.co/1wxbI67i7i https://t.co/vxH0VIe7xm</t>
  </si>
  <si>
    <t>Hobby Lobby Weekly Ad 15 - 21 January 2017 - https://t.co/1wxbI67i7i https://t.co/xLBqvCtiqT</t>
  </si>
  <si>
    <t>Hobby Lobby Weekly Ad 8 - 14 January 2017 - https://t.co/upYGKIBijN https://t.co/1NZnNVDq98</t>
  </si>
  <si>
    <t>Hobby Lobby Weekly Ad 15 - 21 January 2017 - https://t.co/upYGKIBijN https://t.co/yFTiCNJ2VE</t>
  </si>
  <si>
    <t>Hobby Lobby Weekly Ad 8 - 14 January 2017 - https://t.co/09RKZk74qj https://t.co/X8Mz9e8ZNa</t>
  </si>
  <si>
    <t>Hobby Lobby Weekly Ad 15 - 21 January 2017 - https://t.co/09RKZk74qj https://t.co/hGQ6AMgmup</t>
  </si>
  <si>
    <t>Hobby Lobby Weekly Ad 8 - 14 January 2017 - https://t.co/UBgbRz5cjo https://t.co/PHHD0FkseU</t>
  </si>
  <si>
    <t>Hobby Lobby Weekly Ad 15 - 21 January 2017 - https://t.co/UBgbRz5cjo https://t.co/gHcRhZ0Qai</t>
  </si>
  <si>
    <t>Hobby Lobby Weekly Ad 8 - 14 January 2017 - https://t.co/oDkruxb2Ra https://t.co/T69kuykEDi</t>
  </si>
  <si>
    <t>Hobby Lobby Weekly Ad 15 - 21 January 2017 - https://t.co/oDkruxb2Ra https://t.co/kUpP4NmFIT</t>
  </si>
  <si>
    <t>Hobby Lobby Weekly Ad 8 - 14 January 2017 - https://t.co/OVAEuQ3uny https://t.co/SgQtDcYM1t</t>
  </si>
  <si>
    <t>Hobby Lobby Weekly Ad 15 - 21 January 2017 - https://t.co/OVAEuQ3uny https://t.co/mhwCYSkLlv</t>
  </si>
  <si>
    <t>Hobby Lobby Weekly Ad 8 - 14 January 2017 - https://t.co/tnJPf3g4ni https://t.co/o3Ood4JLeN</t>
  </si>
  <si>
    <t>Hobby Lobby Weekly Ad 15 - 21 January 2017 - https://t.co/tnJPf3g4ni https://t.co/ju7I4Xoe1u</t>
  </si>
  <si>
    <t>Hobby Lobby Weekly Ad 8 - 14 January 2017 - https://t.co/EYvuwlZXKV https://t.co/NP0pKdr4nk</t>
  </si>
  <si>
    <t>Hobby Lobby Weekly Ad 15 - 21 January 2017 - https://t.co/EYvuwlZXKV https://t.co/DMZjfHvd8t</t>
  </si>
  <si>
    <t>Hobby Lobby Weekly Ad 8 - 14 January 2017 - https://t.co/1VQr5spkYS https://t.co/BTdJAn1CFs</t>
  </si>
  <si>
    <t>Hobby Lobby Weekly Ad 15 - 21 January 2017 - https://t.co/1VQr5spkYS https://t.co/srKvsWpJok</t>
  </si>
  <si>
    <t>Hobby Lobby Weekly Ad 8 - 14 January 2017 - https://t.co/P46c0dWXpd https://t.co/sSqPzDQPVg</t>
  </si>
  <si>
    <t>Hobby Lobby Weekly Ad 15 - 21 January 2017 - https://t.co/P46c0dWXpd https://t.co/uBfATg9QXE</t>
  </si>
  <si>
    <t>Guy on tinder: "a little abt me: I'd rather be shopping at Hobby Lobby than finding in some club!"
OKAY COOL.</t>
  </si>
  <si>
    <t>@stfusemen hobby lobby</t>
  </si>
  <si>
    <t>@ReadYouForFree @MattWalshBlog Ah Hobby Lobby? Their argument was a moral issue with "some" not all BC options.</t>
  </si>
  <si>
    <t>@_AlisaJ  I'll send you my ideas I have to go buy fake flowers from hobby lobby</t>
  </si>
  <si>
    <t>"If I get high I want to go to hobby lobby" -@jfreddie3</t>
  </si>
  <si>
    <t>I need to hit up Hobby Lobby next weekend</t>
  </si>
  <si>
    <t>@Jade_Elizabeth5 @treebabyy Hope he got the job at hobby lobby</t>
  </si>
  <si>
    <t>@__JQC hobby lobby</t>
  </si>
  <si>
    <t>40% off One Item @ Hobby Lobby (Available Again) - more @ https://t.co/O0RGwJohh5 #freebies #giveaway #free</t>
  </si>
  <si>
    <t>RT @sophia_delo: I went to hobby lobby and ended up finding a sink ornament and I really wanted to buy it, I was in line and it broke, alon…</t>
  </si>
  <si>
    <t>i can't wait for this apocalypse so i can loot hobby lobby before i die https://t.co/lRuLik7BTd</t>
  </si>
  <si>
    <t>today is my self reload day. a lengthy trip to the thrift store &amp;amp; hobby lobby will cure all spiritual ailment</t>
  </si>
  <si>
    <t>“Judge: Hobby Lobby Decision Means Polygamous Sect Member Can Refuse To Testify In Child Labor Case” by @imillhiser https://t.co/g6JWlLT8th</t>
  </si>
  <si>
    <t>I just spent ten minutes reading an article about how to save money when shopping at Hobby Lobby😅 #lol</t>
  </si>
  <si>
    <t>Props to Hobby Lobby and Chick-Fil-A for sacrificing profits on Sundays and honoring God! #Jesus #god</t>
  </si>
  <si>
    <t>I'm cash out on the huge diamond mirror at hobby lobby now for the corner of my room 😉</t>
  </si>
  <si>
    <t>I over love hobby lobby. I got some cute envelopes, i already wrote two letters &amp;amp; he's only been gone for a few hours lol</t>
  </si>
  <si>
    <t>Meet David Green: Hobby Lobby's Biblical Billionaire #business #faith #Entrepreneur  https://t.co/rTLZ1L1mtt</t>
  </si>
  <si>
    <t>Hobby Lobby - 40% Off 1 Item at Regular Price #coupons https://t.co/mWa2VIA06K</t>
  </si>
  <si>
    <t>Hobby Lobby - 40% Off 1 Item at Regular Price #coupons https://t.co/evCo8LumFb</t>
  </si>
  <si>
    <t>Hobby Lobby - 40% Off 1 Item at Regular Price #coupons https://t.co/1dGXo59fqG</t>
  </si>
  <si>
    <t>little update on my life: I went in hobby lobby yesterday for the first time since I was like 7 and conquered that irrational fear.</t>
  </si>
  <si>
    <t>I liked a @YouTube video https://t.co/7SX4uXIeoF DOLLAR TREE DIY CHRISTMAS HOME DECOR | DOLLAR TREE &amp;amp; HOBBY LOBBY | HOME DECOR CRAFT</t>
  </si>
  <si>
    <t>We been counting Hobby Lobby stores and omg I'm in love .</t>
  </si>
  <si>
    <t>We're #hiring! Read about our latest #job opening here: #244 Kentwood Co-Manager - https://t.co/r66MYVWjda #Retail #NowHIring #Kentwood, MI</t>
  </si>
  <si>
    <t>Can you recommend anyone for this #job? #288 Elkhart Co-Manager - https://t.co/qtVPiLKkGi #Retail #NowHIring #Elkhart, IN #Hiring</t>
  </si>
  <si>
    <t>When you have your first visit to Hobby lobby and fall in love 😍 My third home!</t>
  </si>
  <si>
    <t>RT @haleyhughes97: When my mom said she'd only be in Hobby Lobby for 10 minutes https://t.co/DIC9vRJDPV</t>
  </si>
  <si>
    <t>Walk the walk;  not just talk the talk. MLK Unity Walk TODAY, 8:30 a.m. Meet at Hobby Lobby… https://t.co/MApWfbbElG</t>
  </si>
  <si>
    <t>40% Off Hobby Lobby Printable Coupon - Expires January 21, 2017... https://t.co/vHukNBaI61</t>
  </si>
  <si>
    <t>Found today: Hard Rock Stone Works Project Prep Kit, Safety 1st Tiny House Giveaway, Hobby Lobby Coupon... https://t.co/4oSwg4EjVU</t>
  </si>
  <si>
    <t>Found today: Hard Rock Stone Works Project Prep Kit, Safety 1st Tiny House Giveaway, Hobby Lobby Coupon... https://t.co/B7F3UGPdm0</t>
  </si>
  <si>
    <t>Oh man!!!!! 😍 #hobbylobbyfinds @ Hobby Lobby https://t.co/UiW5GJSnOn</t>
  </si>
  <si>
    <t>RT @Sylviacaruso: Oh man!!!!! 😍 #hobbylobbyfinds @ Hobby Lobby https://t.co/UiW5GJSnOn</t>
  </si>
  <si>
    <t>RT @nwayne66: Hey @SororityCrafts, if u r the vile Hobby Lobby, STOP FOLLOWING ME. @PPact @NARAL @AIsForOrg @ShoutYrAbortion</t>
  </si>
  <si>
    <t>we high at the hobby lobby its bussin! https://t.co/duXvm2FzHu</t>
  </si>
  <si>
    <t>RT @glamourboxfox: My diy failed 😤 thats why i couldnt post ugg!!! And hobby lobby closes sunday 😑</t>
  </si>
  <si>
    <t>My diy failed 😤 thats why i couldnt post ugg!!! And hobby lobby closes sunday 😑</t>
  </si>
  <si>
    <t>If you work at the Hobby Lobby Corporate Offices you're in for a treat today!! We will be there from 11 to 1 servin… https://t.co/poH7zqkefh</t>
  </si>
  <si>
    <t>Hobby Lobby has a bunch of things I want to get for my crib.. But, they a lil high plus I'm tired of doing inventory for this store..</t>
  </si>
  <si>
    <t>@BrittneyBear1 I'm about to run to hobby lobby!! I'll text you when I'm home</t>
  </si>
  <si>
    <t>I really haven't stepped foot in a Hobby Lobby since I found out their extreme support for a racist.</t>
  </si>
  <si>
    <t>Todd hates that wake up early..I just said babe I will be back i going to hobby lobby...he said "baby lay your ass down &amp;amp; chill" 😂</t>
  </si>
  <si>
    <t>Y'all should visit me @ hobby lobby throughout the day 😴</t>
  </si>
  <si>
    <t>Except for Hobby Lobby and Chic Filet - they have not lost their way like @Target. https://t.co/xklhfMlIti</t>
  </si>
  <si>
    <t>Welcome Hobby Lobby in Coon Rapids, the newest member of the Anoka Area Chamber of Commerce!</t>
  </si>
  <si>
    <t>Join the Hobby Lobby team! See our latest #job opening here: https://t.co/lur12y8qQ5 #Retail #NowHIring #Montgomery, AL #Hiring #CareerArc</t>
  </si>
  <si>
    <t>@oneBgaby277 let's go work at hobby lobby or Home Depot</t>
  </si>
  <si>
    <t>I dreamed last night there was a Bobby Bones board game, available only at Hobby Lobby. May want to start that project next! @mrBobbyBones</t>
  </si>
  <si>
    <t>Interested in a #job in #Columbus, OH? This could be a great fit: https://t.co/n0q8xSr3Lv #Retail #NowHIring #Hiring #CareerArc</t>
  </si>
  <si>
    <t>@AmiracleGcole Le nails by hobby lobby</t>
  </si>
  <si>
    <t>After Hobby Lobby Comes Judge Pryor https://t.co/H44GKHW2z0  SO MANY facts here for conservatives to applaud.</t>
  </si>
  <si>
    <t>everyone has that one person that decorated their entire house or room with shit from hobby lobby</t>
  </si>
  <si>
    <t>hobby lobby looks like the cisco call waiting music is vaporwave's version of the rick roll at this point</t>
  </si>
  <si>
    <t>@realmarkbaxter almost any $ that you spend on national chains tightens the chokehold, exceptions hobby lobby, chickfila, LL bean...</t>
  </si>
  <si>
    <t>@evacameron333 @trnsmissions It's a metal sign to hang on the wall. Got it from Hobby Lobby. Looks like it was on clearance too.</t>
  </si>
  <si>
    <t>Let's see...boycotts have closed down Hobby Lobby, Chic-fil-A, Megyn Kelly, Fox News, and Trump. BoycottOn! 👍🏻 #BoycottTrumpInauguration</t>
  </si>
  <si>
    <t>@blue_by_design Custom order from Flags Unlimited, https://t.co/7Ur3pRkSjA. Frame by Hobby Lobby. Hard to find gold… https://t.co/s5VXQiEAAC</t>
  </si>
  <si>
    <t>someone go with me to hobby lobby</t>
  </si>
  <si>
    <t>We're #hiring! Read about our latest #job opening here: #079 Collierville Co-Manager - https://t.co/JPJH0A7r24 #Retail #Collierville, TN</t>
  </si>
  <si>
    <t>@indianchum thanks arjun i hate you a little for those pictures but yes hobby lobby won't see us coming</t>
  </si>
  <si>
    <t>Hobby Lobby has the cutest little plant decorations 😭😭</t>
  </si>
  <si>
    <t>Hobby lobby is the bane of my existence. They need a bigger man section for me while my wife frolicks around</t>
  </si>
  <si>
    <t>If your girl ever asks if you want to go to Hobby Lobby, #justsayno</t>
  </si>
  <si>
    <t>Going to Hobby Lobby because I need more lobbies to hobby. #hobbylobby</t>
  </si>
  <si>
    <t>thank you hobby lobby. i really needed this message💗 https://t.co/ib1zQCM3oY</t>
  </si>
  <si>
    <t>RT @MeganMastro: thank you hobby lobby. i really needed this message💗 https://t.co/ib1zQCM3oY</t>
  </si>
  <si>
    <t>Interested in a #job in #Bloomington, MN? This could be a great fit: https://t.co/D8rFD6UVgG #Retail #NowHIring #Hiring #CareerArc</t>
  </si>
  <si>
    <t>This #job might be a great fit for you: #671 Maple Grove Co-Manager - https://t.co/VW7HshJpEM #Retail #NowHIring #MapleGrove, MN #Hiring</t>
  </si>
  <si>
    <t>Interested in a #job in #WestSaintPaul, MN? This could be a great fit: https://t.co/QWVkS6hwMy #Retail #NowHIring #Hiring #CareerArc</t>
  </si>
  <si>
    <t>Here to get some glue for my model car building at Hobby Lobby. https://t.co/1mkY8ExZNG</t>
  </si>
  <si>
    <t>Hobby Lobby will have a huge store wide sale in the beginning of summer for anyone looking to decorate their dorm for the low 💁</t>
  </si>
  <si>
    <t>I should NEVER be let loose in hobby lobby alone.</t>
  </si>
  <si>
    <t>Glad to see you're a stickler for the LAW. The Constitution protects religious freedom, i.e. the Hobby Lobby case. https://t.co/XPHQ7F9lkF</t>
  </si>
  <si>
    <t>It's the time of the yr. when Hobby Lobby puts out typical farm home decorations &amp;amp; I accidentally buy things I won't need for 5yrs.</t>
  </si>
  <si>
    <t>The Black museum consists of inspirational plaques donated by Hobby Lobby? https://t.co/OhDD3aBtSX</t>
  </si>
  <si>
    <t>If you're looking for work in AZ, check out this #job: https://t.co/Xm8qOSni6Z #Retail #NowHIring #Hiring #CareerArc</t>
  </si>
  <si>
    <t>I love how peaceful hobby lobby is in the morn</t>
  </si>
  <si>
    <t>Kylee brought me to Hobby Lobby and I'm never going to leave</t>
  </si>
  <si>
    <t>This woman at Hobby Lobby just checked out with a pen and mentos.  If that ain't self control, I don't know what is.</t>
  </si>
  <si>
    <t>I just checked in at Hobby Lobby Stores with #mPLUSPlaces Download today!  https://t.co/1uOzcmUR2Y</t>
  </si>
  <si>
    <t>About to go into hobby lobby.. If I'm not back in an hour call my bank and tell them my card has been stolen, k thnx.</t>
  </si>
  <si>
    <t>Just saw a dad standing next to his son while the boy peed on the side of Hobby Lobby. This is America, folks. We have free public restrooms</t>
  </si>
  <si>
    <t>@occasionallycow I hope everything goes well... And if something happens, don't go to Hobby Lobby for a job! Lol</t>
  </si>
  <si>
    <t>Meeting Bryce for lunch with Sheila..... so Sheila can then go to Hobby Lobby :) — eating lunch with family at... https://t.co/DluXn82bCX</t>
  </si>
  <si>
    <t>I just checked in at Hobby Lobby Stores with #mPLUSPlaces Download today!  https://t.co/Clyg0ViYkb</t>
  </si>
  <si>
    <t>Imma go apply at hobby lobby lmaooooo deadass my guy</t>
  </si>
  <si>
    <t>I like coming to Hobby Lobby cause there's so many ideas to create🤗</t>
  </si>
  <si>
    <t>Need to go to hobby lobby so I can find me a big ass mirror for my room 🤔</t>
  </si>
  <si>
    <t>I don't know why I came to hobby lobby, nothing but the devil.</t>
  </si>
  <si>
    <t>Designing Zoey's new backpack with some iron stuff I got from Hobby Lobby!</t>
  </si>
  <si>
    <t>Hobby lobby Victoria from 5-9pm on Monday 1/16. https://t.co/14KiwjnsB7</t>
  </si>
  <si>
    <t>When your best friend gives you a gift card to hobby lobby... I have no idea where to begin 🤑😍</t>
  </si>
  <si>
    <t>Catch me on dis Hobby Lobby run</t>
  </si>
  <si>
    <t>Haul y mas Haul||Dollar Tree,Hobby Lobby y mas||Suscribanse.: https://t.co/WjTsyznjKX vía @YouTube</t>
  </si>
  <si>
    <t>He añadido un vídeo a una lista de reproducción de @YouTube (https://t.co/WjTsyznjKX - Haul y mas Haul||Dollar Tree,Hobby Lobby y</t>
  </si>
  <si>
    <t>@BeMyGuestBaby of course Hobby Lobby would, southern Christian values &amp;amp; all. It's not like MLK was more Christian than Lee o no no can't be🙄</t>
  </si>
  <si>
    <t>Henry O. Tanner, American artist. First African-American artist to achieve int'l fame. Workshop today 1-3pm, Hobby… https://t.co/gy3q6Ouas4</t>
  </si>
  <si>
    <t>@HeyyTeacher it's a happy planner! I got it at Michaels, you can also get them at Hobby Lobby I'm told</t>
  </si>
  <si>
    <t>Super excited to go to Hobby Lobby again... 🙌🏻😂😬🤑</t>
  </si>
  <si>
    <t>About to hit up Hobby Lobby like the true old woman that I am🙂</t>
  </si>
  <si>
    <t>Join the Hobby Lobby team! See our latest #job opening here: https://t.co/Xv7C2Bui2n #Retail #NowHIring #HuntingtonBeach, CA #Hiring</t>
  </si>
  <si>
    <t>See our latest #RanchoCucamonga, CA #job and click to apply: #485 Rancho Cucamonga Senior Asst Manager - https://t.co/EkbbQ9izbH #Retail</t>
  </si>
  <si>
    <t>Want to work at Hobby Lobby? We're #hiring in #Riverside, CA! Click for details: https://t.co/h3tDqJIFfM #Job #Retail #NowHIring #Jobs</t>
  </si>
  <si>
    <t>RT @tmj_cao_retail: Want to work at Hobby Lobby? We're #hiring in #Riverside, CA! Click for details: https://t.co/h3tDqJIFfM #Job #Retail #…</t>
  </si>
  <si>
    <t>I might have went shopping st hobby lobby 😜</t>
  </si>
  <si>
    <t>i just saw @KwesiBouie in hobby lobby but i aint kno tht was him 😑nigga so diff in person 💀</t>
  </si>
  <si>
    <t>dont take me to hobby lobby... its highly dangerous</t>
  </si>
  <si>
    <t>@falamb3 Hobby Lobby?</t>
  </si>
  <si>
    <t>Hobby lobby is my new favorite 😍</t>
  </si>
  <si>
    <t>Have time to kill after my haircut. Oops I ended up at Hobby Lobby</t>
  </si>
  <si>
    <t>Oh snap. Hobby lobby is popping</t>
  </si>
  <si>
    <t>I walked in and out of Hobby Lobby without spending anything. It's a miracle</t>
  </si>
  <si>
    <t>hobby lobby is my version of target - i can't go in there without buying all the things</t>
  </si>
  <si>
    <t>We're #hiring! Read about our latest #job opening here: #221 El Paso Co-Manager - https://t.co/ZUby4pdh7K #Retail #NowHIring #ElPaso, TX</t>
  </si>
  <si>
    <t>This #job might be a great fit for you: #722 El Paso Retail Co-Manager - https://t.co/GvTpITogwa #Retail #NowHIring #ElPaso, TX #Hiring</t>
  </si>
  <si>
    <t>We're #hiring! Read about our latest #job opening here: #098 El Paso Retail Co-Manager - https://t.co/PObjlpILuB #Retail #ElPaso, TX</t>
  </si>
  <si>
    <t>IM TRYING TO STAY CHILL IN HOBBY LOBBY AAAAHHHH</t>
  </si>
  <si>
    <t>Spotted at Hobby Lobby: The Doctor dropped in for some shopping! https://t.co/jMK6EcgxH7</t>
  </si>
  <si>
    <t>Here it is! This was inspired by something I saw at Hobby Lobby that didn't fit our decor. --&amp;gt; 🔗… https://t.co/K9HaFj7ubm</t>
  </si>
  <si>
    <t>I walk around Michael's and Hobby Lobby and plan my future house. I'm such a loser.</t>
  </si>
  <si>
    <t>Just had a ball in hobby lobby!</t>
  </si>
  <si>
    <t>RT @pocalicious: Just had a ball in hobby lobby!</t>
  </si>
  <si>
    <t>I need to somebody to hit up hobby lobby for me 👀 💲💲💲💲</t>
  </si>
  <si>
    <t>I need to go to hobby lobby Michaels and jo Ann's before work</t>
  </si>
  <si>
    <t>And hobby lobby got 50% off right now .</t>
  </si>
  <si>
    <t>I just checked in at Hobby Lobby Stores with #mPLUSPlaces Download today!  https://t.co/kAkC41C5Ko</t>
  </si>
  <si>
    <t>@ErinnDanielle85 now just find half off sales at Hobby Lobby for some decor 😉</t>
  </si>
  <si>
    <t>Want to work in #Pittsburgh, PA? View our latest opening: https://t.co/yqSRBV6Dht #Job #Retail #NowHIring #Jobs #Hiring #CareerArc</t>
  </si>
  <si>
    <t>Want to work at Hobby Lobby? We're #hiring in #CedarPark, TX! Click for details: https://t.co/N0rw7tr7LR #Job #Sales #Jobs #CareerArc</t>
  </si>
  <si>
    <t>sister is at hobby lobby and ain't buying me nothin she's gettin cut</t>
  </si>
  <si>
    <t>Wow I need to go to Hobby lobby</t>
  </si>
  <si>
    <t>I'm broke but yet still find a way to spend money in hobby lobby</t>
  </si>
  <si>
    <t>Patiently waiting on my shipment from Hobby lobby 🙄🤔</t>
  </si>
  <si>
    <t>Shopping at hobby lobby makes me want to buy 13737920 things for the apartment I don't have yet 😩😩😩</t>
  </si>
  <si>
    <t>RT @S_Drown2016: Shopping at hobby lobby makes me want to buy 13737920 things for the apartment I don't have yet 😩😩😩</t>
  </si>
  <si>
    <t>Honestly all I want in life is to feel better and also have enough expendable cash to go to hobby lobby regularly</t>
  </si>
  <si>
    <t>When your fiancé says the only way he will take you to hobby lobby is if we can go to Cheddars... #thisiswhyilovehim</t>
  </si>
  <si>
    <t>@ouiespnsa hobby lobby art and craft store siya! I can live in there ❤️❤️😂</t>
  </si>
  <si>
    <t>PSA: Art pads and sketchbooks are 40% off at Hobby Lobby!!</t>
  </si>
  <si>
    <t>If you're giving me a gift card-- it better be from hobby lobby.</t>
  </si>
  <si>
    <t>We're #hiring! Click to apply: #723 Arden Retail Co-Manager - https://t.co/d7RuoX7HWp #Job #Retail #NowHIring #Arden, NC #Jobs #CareerArc</t>
  </si>
  <si>
    <t>Over the weekend my sister and I went to Hobby Lobby. When I came home and handed this book to… https://t.co/PpoHV58TTu</t>
  </si>
  <si>
    <t>Currently at Hobby Lobby #DoctorWho https://t.co/e9oxBBKXRG</t>
  </si>
  <si>
    <t>i always want to redecorate my room when i go to hobby lobby</t>
  </si>
  <si>
    <t>RT @morganoliviaa14: i always want to redecorate my room when i go to hobby lobby</t>
  </si>
  <si>
    <t>I just heard a guy say "that's why it's called hobby lobby..nobody can afford their hobbies" 😂😂😂</t>
  </si>
  <si>
    <t>Saw this at Hobby Lobby and I need it https://t.co/l8T1qMs14I</t>
  </si>
  <si>
    <t>@MermaidStylist I know I want another and only have a hobby lobby here but I think my mom is gonna run to her michaels for me 😍</t>
  </si>
  <si>
    <t>@MermaidStylist when I'm at school I have hobby lobby and when I'm home I have michaels so my preference is just wherever I am 😂</t>
  </si>
  <si>
    <t>@Pirates_Beauty we have a Michaels but I prefer to go to hobby lobby</t>
  </si>
  <si>
    <t>@Pirates_Beauty we are getting a new hobby lobby and I'm pretty stoked</t>
  </si>
  <si>
    <t>It's a ross, tj maxx, hobby lobby, and mall type of day.</t>
  </si>
  <si>
    <t>the other day this girl came into hobby lobby, called my name &amp;amp; said "hi how are you" &amp;amp;gave me a hug &amp;amp; I'm still tryna figure out who she is</t>
  </si>
  <si>
    <t>Went to Hobby Lobby for the first time &amp;amp; OMG I just found a new obsession.</t>
  </si>
  <si>
    <t>im at hobby lobby getting stuff to color my pusheen book EEP</t>
  </si>
  <si>
    <t>hobby lobby hates the gays, so we redecorated!!! https://t.co/9gnG9mGhHx</t>
  </si>
  <si>
    <t>Today seems like a good evening for a hobby lobby visit.</t>
  </si>
  <si>
    <t>smh i really just spent $52 on picture frames from hobby lobby 😩😩😩</t>
  </si>
  <si>
    <t>I just checked in at Hobby Lobby Stores with #mPLUSPlaces Download today!  https://t.co/Nzpsq6IdU1</t>
  </si>
  <si>
    <t>@TWRPband  #DrSung spotted in hobby lobby https://t.co/6bGLXfoaNW</t>
  </si>
  <si>
    <t>My mom spent $40 at hobby lobby and just kept staring at the receipt in the car excepting it to change or something. "This is outrageous!"</t>
  </si>
  <si>
    <t>Successful hobby lobby trip 😏</t>
  </si>
  <si>
    <t>Hobby Lobby by irenas1113 https://t.co/pgdAQvE1bs</t>
  </si>
  <si>
    <t>I'm opening a frame shop. I went to this place called hobby lobby today and you'd never guess how much frames cost</t>
  </si>
  <si>
    <t>Popular on 500px : Hobby Lobby by irenas1113 https://t.co/LYa3Vfbd9G</t>
  </si>
  <si>
    <t>Hobby Lobby #StillLife https://t.co/SyGwQWxWYE</t>
  </si>
  <si>
    <t>I just checked in at Hobby Lobby Stores with #mPLUSPlaces Download today!  https://t.co/J6Bw0BW2B5</t>
  </si>
  <si>
    <t>When at Hobby Lobby... 😂 https://t.co/UwDxptJ2am</t>
  </si>
  <si>
    <t>Lost my boyfriend in hobby lobby</t>
  </si>
  <si>
    <t>Can you recommend anyone for this #job? #693 Omaha Co-Manager - https://t.co/YsWzDCvtCc #Retail #NowHIring #Omaha, NE #Hiring #CareerArc</t>
  </si>
  <si>
    <t>a little girl got a toy stuck in her mom's hair at hobby lobby and said "I thought it would cut it, not get stuck"</t>
  </si>
  <si>
    <t>Oh you know just lying around at hobby lobby… https://t.co/rpsPKpB05t</t>
  </si>
  <si>
    <t>When @KaliMariee_J tried to put her half eaten burrito in my purse so we can go into hobby lobby&amp;lt;&amp;lt;&amp;lt;&amp;lt;</t>
  </si>
  <si>
    <t>RT @KatieBlevins12: When @KaliMariee_J tried to put her half eaten burrito in my purse so we can go into hobby lobby&amp;lt;&amp;lt;&amp;lt;&amp;lt;</t>
  </si>
  <si>
    <t>Ugh Hobby Lobby is playing pan flute Christian "music". HELP!</t>
  </si>
  <si>
    <t>Standing im a Hobby Lobby. All I hear is @julesplz yell "Look at all this fake fucking food!!!" from 4 isles away.</t>
  </si>
  <si>
    <t>RT @elizaisyellow: Standing im a Hobby Lobby. All I hear is @julesplz yell "Look at all this fake fucking food!!!" from 4 isles away.</t>
  </si>
  <si>
    <t>Always thought Hobby Lobby was an airplane model, tools type of place.... How WRONG I WAS OMG I'M ADDICTED!😍</t>
  </si>
  <si>
    <t>Working at Hobby Lobby isn't a problem yet but just you wait until I have my own place cause I design it in my mind every time I'm here</t>
  </si>
  <si>
    <t>RT @andizeisler: Hobby Lobby covers men's Viagra, just on the slim chance you were wondering exactly how fucked up today is.</t>
  </si>
  <si>
    <t>RT @laurendane: thank goodness the Hobby Lobby’s god covers vasectomies. And viagra.</t>
  </si>
  <si>
    <t>Hobby Lobby Still Covers Vasectomies And Viagra https://t.co/M1NBBPVxqj</t>
  </si>
  <si>
    <t>Are you Alex from Hobby Lobby or the Christmas miracle from the Heartland service?  #MissedConnections
https://t.co/kahRiY8Lnl</t>
  </si>
  <si>
    <t>@theeGANCH does that even have a fasten on it? Like it looks like you have to tie it yourself in which case go to hobby lobby and buy 8</t>
  </si>
  <si>
    <t>THE GHOST OF HOBBY LOBBY: https://t.co/4HM3evyjCv via @YouTube</t>
  </si>
  <si>
    <t>spent like 10 minutes in the art section of hobby lobby ahahh,,</t>
  </si>
  <si>
    <t>This #job might be a great fit for you: Co-Manager Region 7 - LI - https://t.co/J64QPFNwBb #Retail #NowHIring SD #Hiring #CareerArc</t>
  </si>
  <si>
    <t>Dropped the hubby off at church... headed to Hobby Lobby. 😂😂… https://t.co/XygFrxtCMn</t>
  </si>
  <si>
    <t>the amount of pineapples i've seen in hobby lobby is insane</t>
  </si>
  <si>
    <t>RT @tanasmermaid: the amount of pineapples i've seen in hobby lobby is insane</t>
  </si>
  <si>
    <t>I'm laying in bed when I should be at TJMaxx or hobby lobby</t>
  </si>
  <si>
    <t>I have made sure I've had @AshleyClifford4 approval for every step of re-doing my office, even took her to hobby lobby today. 😅</t>
  </si>
  <si>
    <t>Want to work in #NiagaraFalls, NY? View our latest opening: https://t.co/LzduG35uo7 #Job #Retail #NowHIring #Jobs #Hiring #CareerArc</t>
  </si>
  <si>
    <t>Someone take me to Hobby Lobby and spend $250 on me 😭😭😭</t>
  </si>
  <si>
    <t>A Hobby Lobby gift card would be Litty asf 🔥</t>
  </si>
  <si>
    <t>@tinaaa2424 lol it's totally glitter from Hobby Lobby but it's extra fine so it won't hurt the eyes lol</t>
  </si>
  <si>
    <t>If you're looking for work in #Mankato, MN, check out this #job: https://t.co/N3V2jYIFZm #Retail #NowHIring #Hiring #CareerArc</t>
  </si>
  <si>
    <t>I don't have the kind of willpower required to browse Hobby Lobby</t>
  </si>
  <si>
    <t>I'm in the middle of Hobby Lobby w debilitating cramps and I really think I may die pls send help</t>
  </si>
  <si>
    <t>I was in hobby lobby a year ago today and I just left there now</t>
  </si>
  <si>
    <t>Probably just spent too much at hobby lobby for my theatre project but it's going to look bomb</t>
  </si>
  <si>
    <t>We went to hobby lobby and then we drank coffee but then it went down hill....literally @liz_n_harris @Grace__Steph https://t.co/0sM5i6ZUV4</t>
  </si>
  <si>
    <t>Hobby Lobby is one of my versions of Hell.</t>
  </si>
  <si>
    <t>I shouldn't have came into hobby lobby</t>
  </si>
  <si>
    <t>Hobby lobby shouldn't be my favorite store, but it totally is</t>
  </si>
  <si>
    <t>Got back from Hobby Lobby. Got a display case for my 1851 Confederate Navy. https://t.co/3jdkEHARjS</t>
  </si>
  <si>
    <t>@mijxnanda_ thank you love! 💞 I bought it at hobby lobby 😊</t>
  </si>
  <si>
    <t>some1 take me to hobby lobby so i can go get some bc theyre only $8 there</t>
  </si>
  <si>
    <t>Hobby lobby is going to be my go to place here shortly</t>
  </si>
  <si>
    <t>This #job might be a great fit for you: #534 Englishtown Co-Manager - https://t.co/kx6f55WwvJ #Retail #NowHIring #Englishtown, NJ #Hiring</t>
  </si>
  <si>
    <t>This #job might be a great fit for you: #615 Totowa Co-Manager - https://t.co/sCXiCPztE8 #Retail #NowHIring #Totowa, NJ #Hiring #CareerArc</t>
  </si>
  <si>
    <t>I go to hobby lobby when I get bored..</t>
  </si>
  <si>
    <t>David Green, whose net worth is nearly $6 billion, never went to college. This founder of Hobby Lobby -- a chain... https://t.co/AXMjmZ3YVc</t>
  </si>
  <si>
    <t>I just checked in at Hobby Lobby Stores with #mPLUSPlaces Download today!  https://t.co/JX56jPiCVU</t>
  </si>
  <si>
    <t>Happy birthday to the only guy I know that will spend his 21st birthday at hobby lobby with me 🌈🎈@TPank https://t.co/vr7EVmWwyN</t>
  </si>
  <si>
    <t>RT @mlacey_12: Happy birthday to the only guy I know that will spend his 21st birthday at hobby lobby with me 🌈🎈@TPank https://t.co/vr7EVmW…</t>
  </si>
  <si>
    <t>I just checked in at Hobby Lobby Stores with #mPLUSPlaces Download today!  https://t.co/AIl7NygnYy</t>
  </si>
  <si>
    <t>People: I'm v busy and my time is valuable
Also People: hobby lobby's bathroom was ugly, I'm write a 3 page yelp review</t>
  </si>
  <si>
    <t>PSA seniors: scrapbooks are 50% off at Hobby Lobby</t>
  </si>
  <si>
    <t>RT @Minntwinquinn15: PSA seniors: scrapbooks are 50% off at Hobby Lobby</t>
  </si>
  <si>
    <t>i came 2 hobby lobby for craft supplies n ended up with a bunch of stuff i dont fuck with u all</t>
  </si>
  <si>
    <t>i came 2 hobby lobby for craft supplies n ended up with a username that isnt taken in the past few days</t>
  </si>
  <si>
    <t>Someone go to hobby lobby w me and help me pick out stuff for my room</t>
  </si>
  <si>
    <t>my room looks like hobby lobby rn</t>
  </si>
  <si>
    <t>Okay but if I do one more craft project for my house, I may throw a steaming cup of coffee in the face of hobby lob… https://t.co/Iy1TAxtvdP</t>
  </si>
  <si>
    <t>ALERT:
  HOBBY LOBBY HAS AARON COPLAND'S APPALACHIAN SPRING PLAYING (or Frank Ticheli's shaker song mvt. 4)</t>
  </si>
  <si>
    <t>Who else's mom says hey let's go for a hike and ends up at hobby lobby? 🙃</t>
  </si>
  <si>
    <t>Feel sorry for my future husband and the day that he has to come into hobby lobby with me... I could spend hours in that place 😍</t>
  </si>
  <si>
    <t>We're #hiring! Read about our latest #job opening here: Internship Program - https://t.co/tIh9Uk0JuS #internship #OklahomaCity, OK</t>
  </si>
  <si>
    <t>RT @TiviaLaShaye: #USA 20 #USA19 #USA18 they selling mf Girl Scout cookies 😭😭😭😭 by hobby lobby https://t.co/PNXrLxGir5</t>
  </si>
  <si>
    <t>For all of the shouting about religious liberty — from the landmark Hobby Lobby Supreme Court case, to the... https://t.co/feDybNfuei</t>
  </si>
  <si>
    <t>Target and Hobby Lobby are my comfort zones 🤗✨</t>
  </si>
  <si>
    <t>Why hobby lobby wanna try me</t>
  </si>
  <si>
    <t>@itslisannemarie Ultra or sephora if you doing makeup. Forever 21 or fashion nova if your doing fashion. Michaels o… https://t.co/QBiPWJk6a7</t>
  </si>
  <si>
    <t>Hobby lobby takes all of my money</t>
  </si>
  <si>
    <t>RT @Madisonyoung75: Hobby lobby takes all of my money</t>
  </si>
  <si>
    <t>despite my recent MLK-related tweet, i still asked sean if he thought hobby lobby would be open since it's columbus day. stay in school kids</t>
  </si>
  <si>
    <t>Speaking of dossiers, I have one on Darlene Van Der Pooten. Let's just say it involves a Hobby Lobby coupon, her cousin Val who's a cashie</t>
  </si>
  <si>
    <t>push come to shove i'm going to hobby lobby get all kinda ribbons and ima make my own shit before I pay 30$ for some ribbons 😂</t>
  </si>
  <si>
    <t>เอาhobby lobbyไปเปิดที่ไทยได้ม้ะ</t>
  </si>
  <si>
    <t>@MrsZookeeper is hobby lobby your favorite too? 😊 I get all my best worst ideas there!</t>
  </si>
  <si>
    <t>When you hit the jackpot at Hobby Lobby...I ain't even mad 💁🏼</t>
  </si>
  <si>
    <t>The closest thing we have is the one isle at hobby lobby.</t>
  </si>
  <si>
    <t>@maddie_matlock oooh yes sundresses... and the Hobby Lobby spring section because ALL THE COLORS! 😍</t>
  </si>
  <si>
    <t>Hobby Lobby, followed by Jo-Ann, followed by a beer run 😂 #marriage</t>
  </si>
  <si>
    <t>RT @Jordyn_74: Hate coming into Hobby Lobby bc I'm reminded that I'm not married &amp;amp; I'm not decorating my house w/ cute love quotes about my…</t>
  </si>
  <si>
    <t>I fucking love hobby lobby 😩</t>
  </si>
  <si>
    <t>I'm completely obsessed with hobby lobby. 😍</t>
  </si>
  <si>
    <t>The lighting inside hobby lobby makes me feel like I'm trapped in purgatory and cheap fabric</t>
  </si>
  <si>
    <t>@raptorbunnyy isn't that exactly what hobby lobby is</t>
  </si>
  <si>
    <t>Hobby lobby has such different yarn from Michael's, ACmoore, and Jo-Ann's. I love all their… https://t.co/rZQ4mvk7dt</t>
  </si>
  <si>
    <t>My well deserved yarn haul from hobby lobby. Not sure when I'll be back.
.
.
.
#yarn #yarnlover… https://t.co/zogTh9pUvn</t>
  </si>
  <si>
    <t>Went to hobby lobby with my sister and the dude checking us out handed me the bag, stared at my the 1975 shirt &amp;amp; mouthed "the 1963" like ok</t>
  </si>
  <si>
    <t>@rexblanko I have my craft supplies in storage. I'll go to hobby lobby tomorrow. My 2 favorite need repair</t>
  </si>
  <si>
    <t>Safety pins are on sale at hobby lobby... just saying 😂 @Karadana1 @antinazipatrol @_0Hour1__</t>
  </si>
  <si>
    <t>Hobby lobby tomorrow with the friends!</t>
  </si>
  <si>
    <t>Can you recommend anyone for this #job? #756 Turlock Senior Asst Manager - https://t.co/QxxixVl7Ct #Retail #NowHIring #Turlock, CA #Hiring</t>
  </si>
  <si>
    <t>We're #hiring! Click to apply: #740 Los Banos Senior Asst Manager - https://t.co/MfmzZHgI9Z #Job #Retail #NowHIring #LosBanos, CA #Jobs</t>
  </si>
  <si>
    <t>This #job might be a great fit for you: Senior Asst Manager Region 9 - LI - https://t.co/FmY0sAqChq #Retail #NowHIring CA #Hiring</t>
  </si>
  <si>
    <t>Ew, Michael's is selling "My _____ is a Republican" stickers. 😢 I'm guessing they're on the same wavelength as Hobby Lobby.</t>
  </si>
  <si>
    <t>Hobby lobby poor customer service needs to hire better friendly people specially managers old st Augustine rd</t>
  </si>
  <si>
    <t>This hobby lobby shit annoying af</t>
  </si>
  <si>
    <t>Dalton told me "he needs me to go to hobby lobby" 
He don't even know what he just did</t>
  </si>
  <si>
    <t>No self control in hobby lobby. fml.</t>
  </si>
  <si>
    <t>Bitchin new mug from hobby lobby eee &amp;lt;3 https://t.co/PwVEqPKaNF</t>
  </si>
  <si>
    <t>I support the Little Sisters of the Poor, Hobby Lobby &amp;amp; #EWTN! #ReligiousFreedom #EndHHSMandate #prolifepetitions #SaveSoulsLives</t>
  </si>
  <si>
    <t>RT @prolifepetition: I support the Little Sisters of the Poor, Hobby Lobby &amp;amp; #EWTN! #ReligiousFreedom #EndHHSMandate #prolifepetitions #Sav…</t>
  </si>
  <si>
    <t>Going to hobby lobby tomorrow bc I've been packing so hard and I deserve it 😅</t>
  </si>
  <si>
    <t>I can't believe I never been into Hobby Lobby ... I'm like in love with that store now.</t>
  </si>
  <si>
    <t>RT @Duke_Of_Whales: I came into hobby lobby a man
And I left as a struggling artist https://t.co/OK5ovSBiFR</t>
  </si>
  <si>
    <t>Girl I think about this every time I walk into Hobby Lobby https://t.co/bEzfDqC0wC</t>
  </si>
  <si>
    <t>RT @baileyleann0831: Girl I think about this every time I walk into Hobby Lobby https://t.co/bEzfDqC0wC</t>
  </si>
  <si>
    <t>you know it's been a bad day when you start crying over missing stickers from hobby lobby 😭</t>
  </si>
  <si>
    <t>mollie ruins everything for me like i can't eat pizza hut, listen to bruno mars, look at buicks, or go to hobby lobby without crying</t>
  </si>
  <si>
    <t>@KSWrangler_  Target! Michaels, or Hobby lobby :)</t>
  </si>
  <si>
    <t>Hobby Lobby**** https://t.co/EFonJsxkLr</t>
  </si>
  <si>
    <t>Ready for another semester of spending 100s of dollars at hobby lobby and 3rd degree burns from hot glue guns #artstudentprobz</t>
  </si>
  <si>
    <t>Hobby lobby is a trap</t>
  </si>
  <si>
    <t>RT @haleyharroff: Hobby lobby is a trap</t>
  </si>
  <si>
    <t>When I get my own house I'm buying out hobby lobby 😛</t>
  </si>
  <si>
    <t>I honestly can walk around in hobby lobby for hours and not get bored one bit</t>
  </si>
  <si>
    <t>RT @LynseyBaum: I honestly can walk around in hobby lobby for hours and not get bored one bit</t>
  </si>
  <si>
    <t>@whitekite14 hobby lobby card aisle at 4:30 tomorrow afternoon</t>
  </si>
  <si>
    <t>@kaitlinicolle you're 18 right? Olive Garden! Hostess or server! Also try Hobby Lobby! I'm trying to think of where else...</t>
  </si>
  <si>
    <t>IM SO TILTED. [watches a wes anderson movie once] *empties out hobby lobby, buys a dollar.</t>
  </si>
  <si>
    <t>@norabora93 I'm going up there to hobby lobby tommorow so I'll drop some by lol</t>
  </si>
  <si>
    <t>I'm so excited for Tuesday to come so I can go to Hobby Lobby and get stuff for my mallet</t>
  </si>
  <si>
    <t>I get to go to Hobby Lobby tommorow and buy stuff for my Harley Mallet and I'm just so happy it's not even funny</t>
  </si>
  <si>
    <t>@torihariton @Things4WhitePpl reminds me of stock photos in frames at hobby lobby</t>
  </si>
  <si>
    <t>@jkate99 Katherine just informed me that hobby lobby has krylon on sale for 30% off!!! Score!!!</t>
  </si>
  <si>
    <t>@sammylopez7431 hobby lobby!</t>
  </si>
  <si>
    <t>@LarryWebsite @ebruenig Horrible. If a church were to become a corp, could it cite hobby lobby to legally justify using church as a shelter?</t>
  </si>
  <si>
    <t>Hobby Lobby has started carrying portraits of significant characters from #TheHarvestRaise. https://t.co/P3gZqXU3Qo</t>
  </si>
  <si>
    <t>RT @katieschuermann: Hobby Lobby has started carrying portraits of significant characters from #TheHarvestRaise. https://t.co/P3gZqXU3Qo</t>
  </si>
  <si>
    <t>@kelly__kardash drives a tahoe and goes to hobby lobby in her spare time.</t>
  </si>
  <si>
    <t>@Tardisgirl510 this is why you scare people at hobby lobby 😂</t>
  </si>
  <si>
    <t>I hope everyone finds someone that makes them as happy as walking into a home decor store or hobby lobby makes me</t>
  </si>
  <si>
    <t>Why are the building a Marshalls at the end of Hobby Lobby like two stores down from TJ Maxx- we're the same store!? Lol. We are Marshalls.</t>
  </si>
  <si>
    <t>I put thieves essential oil on my acne and now my face smells like the Christmas section of a Hobby Lobby</t>
  </si>
  <si>
    <t>@deepidhaliwal hobby lobby has rough cut cars.</t>
  </si>
  <si>
    <t>@GlazedHam haven't talked to you in forever bro hmu lets hang. You still work at hobby lobby?</t>
  </si>
  <si>
    <t>The Hobby Lobby Calvinist Church of The Midwest</t>
  </si>
  <si>
    <t>The Hobby Lobby Pentecostal Club of Mercy</t>
  </si>
  <si>
    <t>The Hobby Lobby Always Reforming Shack of The Great Evanjellyfish</t>
  </si>
  <si>
    <t>#USA 20 #USA19 #USA18 they selling mf Girl Scout cookies 😭😭😭😭 by hobby lobby https://t.co/PNXrLxGir5</t>
  </si>
  <si>
    <t>But who made fun of me today for buying something for my dorm at hobby lobby today? https://t.co/XZ4C4Lp8Gt</t>
  </si>
  <si>
    <t>@sweetrosas_ michaels joann's hobby lobby</t>
  </si>
  <si>
    <t>@mollyygracee122 @jasmine_dinh @CookOut we're getting a hobby lobby apparently but not a cookout 🙄</t>
  </si>
  <si>
    <t>He loves his Nana. #andhobbylobby #sethedwin @ Hobby Lobby https://t.co/htfttUP70D</t>
  </si>
  <si>
    <t>Hate coming into Hobby Lobby bc I'm reminded that I'm not married &amp;amp; I'm not decorating my house w/ cute love quotes about my lil family</t>
  </si>
  <si>
    <t>@LizHenderson02 In the Hobby Lobby case, the court said "You can still get the BC here" There was no limit on BC access</t>
  </si>
  <si>
    <t>I liked a @YouTube video https://t.co/CfKwWttyeE Hobby Lobby Online Haul 1-2017</t>
  </si>
  <si>
    <t>Some hobby lobby shenanigans 😲👊🏼 https://t.co/qbOrXWl4Am</t>
  </si>
  <si>
    <t>Dude omfg I remember when gabbs n I went to Hobby Lobby and we tried to spell out "Send Nudes" with the letters and they fell n made a scene</t>
  </si>
  <si>
    <t>RT @y_belovinit: Dude omfg I remember when gabbs n I went to Hobby Lobby and we tried to spell out "Send Nudes" with the letters and they f…</t>
  </si>
  <si>
    <t>Hobby Lobby by irenas1113
#StillLife #PhotographyIsArt https://t.co/bd4p08CNBD</t>
  </si>
  <si>
    <t>RT @photography7art: Hobby Lobby by irenas1113
#StillLife #PhotographyIsArt https://t.co/bd4p08CNBD</t>
  </si>
  <si>
    <t>I just checked in at Hobby Lobby Stores with #mPLUSPlaces Download today!  https://t.co/DOhgpJcr9D</t>
  </si>
  <si>
    <t>Saw this gem at Hobby Lobby today. Can't lie... it made me want to buy them a whole lot more 😂❤ #cunt https://t.co/IqCAMd7otf</t>
  </si>
  <si>
    <t>FYI: Sheet glass is 30% at Hobby Lobby this week.</t>
  </si>
  <si>
    <t>Since everyone else sucks &amp;amp; doesn't do anything with us we messed around in hobby lobby looking for a clock &amp;amp;fake f… https://t.co/fVZpVkfrKH</t>
  </si>
  <si>
    <t>RT @graceholmes__: Since everyone else sucks &amp;amp; doesn't do anything with us we messed around in hobby lobby looking for a clock &amp;amp;fake flower…</t>
  </si>
  <si>
    <t>@Caitiea5 it's just gold foil I think my sister got it from hobby lobby or something!! thank you!</t>
  </si>
  <si>
    <t>@tyko__97 fuckin hobby lobby sells the kits</t>
  </si>
  <si>
    <t>Tiffany Mckenney https://t.co/7yljJTukvl</t>
  </si>
  <si>
    <t>Hobby Lobby... https://t.co/Nv6H8vXj3g</t>
  </si>
  <si>
    <t>Hobby Lobby... https://t.co/cwJGNBENHf</t>
  </si>
  <si>
    <t>Hobby Lobby... https://t.co/qU7laP5tPW</t>
  </si>
  <si>
    <t>Hobby Lobby... https://t.co/NCVYME687l</t>
  </si>
  <si>
    <t>Hobby Lobby... https://t.co/XO6cWezUv5</t>
  </si>
  <si>
    <t>I came into hobby lobby a man
And I left as a struggling artist https://t.co/OK5ovSBiFR</t>
  </si>
  <si>
    <t>@Takoda1L so do it yourself from your local hobby lobby.</t>
  </si>
  <si>
    <t>I just checked in at Hobby Lobby Stores with #mPLUSPlaces Download today!  https://t.co/Gm3pxJvAJC</t>
  </si>
  <si>
    <t>cadres photo adolescents Hobby Lobby https://t.co/d7JDxUfgnx</t>
  </si>
  <si>
    <t>Coffee Bar made from old microwave  cart makeover. Shelf from Hobby Lobby. https://t.co/OWQ4lbwQa6</t>
  </si>
  <si>
    <t>I dreamt that I discovered a Hobby Lobby just down the street, I was so happy. I've been in a Hobby Lobby just once in my life. #random</t>
  </si>
  <si>
    <t>@18MaggiePie caught a live Caitlyn on tape at a local hobby lobby!! Please be safe on your next visit!! https://t.co/qalkMD6BjU</t>
  </si>
  <si>
    <t>If you're looking for work in #Statesboro, GA, check out this #job: https://t.co/lNDk8neww0 #Retail #NowHIring #Hiring #CareerArc</t>
  </si>
  <si>
    <t>Want to work at Hobby Lobby? We're #hiring in #HinesvilleGA, GA! Click for details: https://t.co/qbG3nuTV5I #Job #Retail #NowHIring #Jobs</t>
  </si>
  <si>
    <t>Want to work at Hobby Lobby? We're #hiring in #Savannah, GA! Click for details: https://t.co/RziqlQzQd3 #Job #Retail #NowHIring #Jobs</t>
  </si>
  <si>
    <t>If you're looking for work in #Bluffton, SC, check out this #job: https://t.co/9qaXr1cXrP #Retail #NowHIring #Hiring #CareerArc</t>
  </si>
  <si>
    <t>@amylecza Hobby Lobby.</t>
  </si>
  <si>
    <t>I'm a sub-par crafter on a good day, but I love going to Hobby Lobby because of the possibilities that everything holds</t>
  </si>
  <si>
    <t>RT @schwarbs10: I'm a sub-par crafter on a good day, but I love going to Hobby Lobby because of the possibilities that everything holds</t>
  </si>
  <si>
    <t>Thankful I have no room in my luggage bc Hobby Lobby is dangerous</t>
  </si>
  <si>
    <t>@symplsymin It has everything to do with it. https://t.co/BOzwJZgwVP Srsly. Read the facts before spouting b.s.</t>
  </si>
  <si>
    <t>This #job might be a great fit for you: #687 Helena Co-Manager - https://t.co/DyyZ7CBaSc #Retail #NowHIring #Helena, MT #Hiring #CareerArc</t>
  </si>
  <si>
    <t>im about to stress buy everything in hobby lobby</t>
  </si>
  <si>
    <t>@BackUpMindYoBiz usually hobby lobby or Michaels or Walmart has blank boards</t>
  </si>
  <si>
    <t>@BackUpMindYoBiz I would check hobby lobby first if you have one! But yeah craft stores are the best bet. I source crafts for work 😘</t>
  </si>
  <si>
    <t>#JobSearch Cashiers and Stockers - Hobby Lobby - Coon Rapids, MN https://t.co/6YZsae5Fa7 Find this Job &amp;amp; More https://t.co/DyRoy4iGfo</t>
  </si>
  <si>
    <t>Cashiers and Stockers - Hobby Lobby - Montgomery, AL https://t.co/uHv7nXWaQ1</t>
  </si>
  <si>
    <t>Cashiers and Stockers - Hobby Lobby - Kennesaw, GA https://t.co/uHv7nXWaQ1</t>
  </si>
  <si>
    <t>#Job Alert: #Minnesota #Jobs Cashiers and Stockers - Hobby Lobby - Coon… https://t.co/la7JjJUUtL For More Jobs &amp;gt;&amp;gt;&amp;gt; Please Go2 our Page!</t>
  </si>
  <si>
    <t>Alabama:  Cashiers and Stockers - Hobby Lobby - Montgomery, AL: Previous experience in the… https://t.co/N2ZqS4vCrk</t>
  </si>
  <si>
    <t>Cashiers and Stockers - Hobby Lobby - Kennesaw, GA https://t.co/lXTgfsgXYC</t>
  </si>
  <si>
    <t>Cashiers and Stockers - Hobby Lobby - Montgomery, AL https://t.co/6Go5Qf6fJS</t>
  </si>
  <si>
    <t>Hobby lobby is a wonderland</t>
  </si>
  <si>
    <t>RT @toriicreech: Hobby lobby is a wonderland</t>
  </si>
  <si>
    <t>Remember Hobby Lobby? How they won their challenge against the ACA? They WON because of a concession in it that made it incongruent.</t>
  </si>
  <si>
    <t>People try to frame the Hobby Lobby case as a win for Religious Freedom when really it was a case of "These two parts of the ACA contradict"</t>
  </si>
  <si>
    <t>We're #hiring! Click to apply: #648 Louisville Co-Manager - https://t.co/nEMEBvyayF #Job #Retail #NowHIring #Louisville, KY #Jobs</t>
  </si>
  <si>
    <t>Hobby Lobby Court Victory Becomes Part of New EchoLight Movie | Movieguide | Movie Reviews for Christians https://t.co/djYzjVSWlX</t>
  </si>
  <si>
    <t>@bbell2012 So real! David &amp;amp; I are moving so he knowssss I'm bout to blow a check at kirklands, home goods, and hobby lobby 😁🙈</t>
  </si>
  <si>
    <t>Today has been filled with Cajun music, Starbucks, and a hobby lobby trip. It will be a good week!</t>
  </si>
  <si>
    <t>We're #hiring! Click to apply: #479 Winchester Co-Manager - https://t.co/vqoCTLAvLV #Job #Retail #NowHIring #Winchester, VA #Jobs</t>
  </si>
  <si>
    <t>Cashiers and Stockers job - Hobby Lobby - Montgomery, AL - https://t.co/huBRcPBAZO https://t.co/Tme1Z7b7K0</t>
  </si>
  <si>
    <t>Cashiers and Stockers job - Hobby Lobby - Kennesaw, GA - https://t.co/8SZ4snCHP8 https://t.co/YTLCh9jfJq</t>
  </si>
  <si>
    <t>This #job might be a great fit for you: Part Time Cashier - https://t.co/iuoQDQCK1V #Retail #NowHIring #CedarPark, TX #Hiring #CareerArc</t>
  </si>
  <si>
    <t>Join the Hobby Lobby team! See our latest #job opening here: https://t.co/0GdeDsqYpG #Retail #NowHIring #CedarPark, TX #Hiring #CareerArc</t>
  </si>
  <si>
    <t>If you're looking for work in #Austin, TX, check out this #job: https://t.co/3hP2L1Yemu #Retail #NowHIring #Hiring #CareerArc</t>
  </si>
  <si>
    <t>@TwangNation I don't think that's where I'm going. I don't patronize ChikFilA or Hobby Lobby either. Voting w/ wallet is wrong?</t>
  </si>
  <si>
    <t>This #job might be a great fit for you: #430 Phoenix Co-Manager - https://t.co/9MLEKAPscb #Retail #NowHIring #Phoenix, AZ #Hiring</t>
  </si>
  <si>
    <t>We're #hiring! Read about our latest #job opening here: #393 Mesa Co-Manager - https://t.co/9IsAspvUAA #Retail #NowHIring #Mesa, AZ</t>
  </si>
  <si>
    <t>If you're looking for work in OK, check out this #job: https://t.co/FjoJgQ6LM6 #Retail #NowHIring #Hiring #CareerArc</t>
  </si>
  <si>
    <t>PTL! For His goodness to me!! My wife is happy and I am happy...she can shop and I now don't have to...Amen! https://t.co/MKIm0xIqVK</t>
  </si>
  <si>
    <t>kate:i wanna go to hobby lobby chacha:HOBBLE HOBBLEEOBBLE</t>
  </si>
  <si>
    <t>Will some one come get me from Hobby Lobby so I don't spend all my money.</t>
  </si>
  <si>
    <t>Just in time for your winter craft projects! Hobby Lobby - Chubbuck Id. store 735 https://t.co/vdksGaTfyZ</t>
  </si>
  <si>
    <t>Cashiers and Stockers - Hobby Lobby - Kennesaw, GA https://t.co/G1znlCZJyw</t>
  </si>
  <si>
    <t>Cashiers and Stockers - Hobby Lobby - Montgomery, AL https://t.co/44NtIIC8Xl</t>
  </si>
  <si>
    <t>I just checked in at Hobby Lobby Stores with #mPLUSPlaces Download today!  https://t.co/5Ujc8qVURS</t>
  </si>
  <si>
    <t>Any excuse to go to Hobby Lobby or Michaels 😅😂</t>
  </si>
  <si>
    <t>@bobbyo1967 @chasdad2003 yeah, that worked for Chick-Fil-A, Hobby Lobby, the House, the Senate, Governors, have you looked at a map?</t>
  </si>
  <si>
    <t>@dbetzel @chasdad2003 
Chick-Fil-A repented
Couldn't slam Hobby Lobby without screwing innocent employees.  Trust me, we tried</t>
  </si>
  <si>
    <t>@bobbyo1967 @dbetzel @chasdad2003 wrong on both. And Hobby Lobby only removed 2 BC brands, leaving 20+ options. It was NEVER a real issue</t>
  </si>
  <si>
    <t>#688 Gainesville Co-Manager https://t.co/YlzU6fy7rt</t>
  </si>
  <si>
    <t>i don't need much in a relationship just remind me im cute without makeup and go to hobby lobby with me lol</t>
  </si>
  <si>
    <t>@DressingCute @sabrinamoniq2 50$ at hobby lobby!!!</t>
  </si>
  <si>
    <t>Also Hobby Lobby has a large assortment of leaves, a little more affordable too. I want to get foam first for the body suit.</t>
  </si>
  <si>
    <t>Had a great class last Saturday at Hobby Lobby!  Thanks to all who came to paint with me!  #happylittlepaintings https://t.co/grWUqm15Na</t>
  </si>
  <si>
    <t>Hobby Lobby is so dangerous 😳</t>
  </si>
  <si>
    <t>Nice Finds at Hobby Lobby: https://t.co/4p2NAT8mwc via @YouTube</t>
  </si>
  <si>
    <t>@Kelly_Turner86 Ok! It is customizable. I'll show ya when I get home tonight.  A lot I can get from Hobby Lobby but it's on Amazon too.</t>
  </si>
  <si>
    <t>I do believe target and hobby lobby are calling my name today.</t>
  </si>
  <si>
    <t>That awkward moment when your change back from Hobby Lobby for $10 is 6.66</t>
  </si>
  <si>
    <t>@_Mergret_ also need to go to hobby lobby but alas it is also closed on sunday</t>
  </si>
  <si>
    <t>*returns something to hobby lobby to get money for food*</t>
  </si>
  <si>
    <t>everytime i go in hobby lobby i want to buy a house</t>
  </si>
  <si>
    <t>@jc4p i can’t bc the only local place to get the materials is hobby lobby</t>
  </si>
  <si>
    <t>Hobby Lobby damn near than broke me😭 but thank God for coupons ☺️</t>
  </si>
  <si>
    <t>I just checked in at Hobby Lobby Stores with #mPLUSPlaces Download today!  https://t.co/X9GqCZ1QOU</t>
  </si>
  <si>
    <t>But kinda want to go to Hobby lobby or michaels, I've been addicted to going since I started wedding planning ❤️😭</t>
  </si>
  <si>
    <t>I shouldn't of went in Hobby Lobby</t>
  </si>
  <si>
    <t>ohhh i forgot to get some jems at hobby lobby! :O</t>
  </si>
  <si>
    <t>RT @k_seeley12: Everytime I go to Hobby Lobby I end up spending $100 more than what I needed to 🙃</t>
  </si>
  <si>
    <t>Went to Hobby Lobby and my Southern came out! #magnolia #hydrangeas #raisedbyasouthernmama https://t.co/uATOaDi7NM</t>
  </si>
  <si>
    <t>A great thing about Hobby Lobby is definitely get your exercise in cuz you just have to look at everything 
🚶🚶🚶🚶🚶🚶🚶🚶🚶🚶🚶🚶</t>
  </si>
  <si>
    <t>This #job might be a great fit for you: #428 Poughkeepsie Co-Manager - https://t.co/3THbbNtx5B #Retail #NowHIring #Poughkeepsie, NY</t>
  </si>
  <si>
    <t>#Job Alert: #Georgia #Jobs Cashiers and Stockers - Hobby Lobby - Kennesaw, GA https://t.co/etvSPvT1xC For More Jobs &amp;gt;&amp;gt;&amp;gt; Please Go2 our Page!</t>
  </si>
  <si>
    <t>RT @J2theDfw: Altus getting a hobby lobby?? Turning that town into L.A.</t>
  </si>
  <si>
    <t>Over the weekend my wife convinced me to take her to Hobby Lobby for "a few minutes." Next time I pack a lunch.</t>
  </si>
  <si>
    <t>I know Hobby Lobby and I were soul mates... #myembracedgrace #hobbylobby… https://t.co/vkj1IbZ8D9</t>
  </si>
  <si>
    <t>I'd buy so much stuff in hobby lobby if it all wasn't gold.</t>
  </si>
  <si>
    <t>starting a savings account strictly for hobby lobby for when i move</t>
  </si>
  <si>
    <t>My birthday the 29th, get me hobby lobby gift cards so I can paint more stuff</t>
  </si>
  <si>
    <t>Whenever I go to hobby lobby or Joanne's with my mom she goes YEAH I QUILT IF YOU EVER NEED SOMEONE HERES MY CARD to all the workers</t>
  </si>
  <si>
    <t>Spent 3 hours at hobby lobby....</t>
  </si>
  <si>
    <t>@ox_bev damn well I need black and gold.. hope you went to hobby lobby's sale that was the best one.</t>
  </si>
  <si>
    <t>Brandon tells me to go to hobby lobby I show up at home of economy like where is this guy😂😂😂</t>
  </si>
  <si>
    <t>Room divider from Hobby Lobby, large wall art, easy cheap project - https://t.co/tl5qaQc3fz https://t.co/IAxXDS18mq</t>
  </si>
  <si>
    <t>Can it stop raining I need to go to hobby lobby 🙄🙄</t>
  </si>
  <si>
    <t>I need to go to Hobby Lobby so bad but that means I gotta make myself presentable 🙄</t>
  </si>
  <si>
    <t>@CounterMoonbat Their Hobby Lobby hobby horse.</t>
  </si>
  <si>
    <t>@AnnNyberg saw this is Hobby Lobby in North Carolina. Thought of you. https://t.co/OKuLGTiwfp</t>
  </si>
  <si>
    <t>I liked a @YouTube video from @beingmommystyle https://t.co/D27p004ncB HOME DECOR HAUL ~ HOMEGOODS, HOBBY LOBBY, AT HOME, KOHL'S |</t>
  </si>
  <si>
    <t>I liked a @YouTube video https://t.co/TLwuAlCuQl DIY DOLLAR TREE &amp;amp; Hobby Lobby ❤ VALENTINE'S DAY 2017 GLAM LOVE SIGN CRAFT</t>
  </si>
  <si>
    <t>Join the Hobby Lobby team! See our latest #job opening here: https://t.co/q4KVVZACk5 #Retail #NowHIring #Farmington, MO #Hiring #CareerArc</t>
  </si>
  <si>
    <t>This #job might be a great fit for you: #046 Jefferson City Co-Manager - https://t.co/a5YpDxoSir #Retail #NowHIring #JeffersonCity, MO</t>
  </si>
  <si>
    <t>Can you recommend anyone for this #job in #CapeGirardeau, MO? https://t.co/816C6AyQXX #Retail #NowHIring #Hiring #CareerArc</t>
  </si>
  <si>
    <t>Finally went to hobby lobby and got some art supplies😊🎨</t>
  </si>
  <si>
    <t>RT @SophieeHayess: More wedding shopping with mom hopefully i can find some really pretty garland to hang myself with at hobby lobby (,:</t>
  </si>
  <si>
    <t>I just checked in at Hobby Lobby Stores with #mPLUSPlaces Download today!  https://t.co/0L1NxY87s4</t>
  </si>
  <si>
    <t>Hobby lobby got them boys for 5 dollars ya https://t.co/HeiUwH2TFK</t>
  </si>
  <si>
    <t>@truelifetannah Update: Portfolio for drawings found at Hobby Lobby with 40% coupon for a final price of $10.32</t>
  </si>
  <si>
    <t>Hobby Lobby is my weakness😩</t>
  </si>
  <si>
    <t>@GeorgiaWifey I got mine at hobby lobby! You can find them online too though.</t>
  </si>
  <si>
    <t>BITCH HOBBY LOBBY WAS SELLING A TINY ASS SKETCH BOOK FOR 16 I WAS 😱</t>
  </si>
  <si>
    <t>came into hobby lobby looking for stuff to hang pictures....walked out with astronaut ice cream 😂</t>
  </si>
  <si>
    <t>Time to go to hobby lobby.... Whoops, I meant broke</t>
  </si>
  <si>
    <t>@Cfreeeee you went to hobby lobby for candy</t>
  </si>
  <si>
    <t>@pamburrr it wasn't the purpose of the trip but essentially, yes, I got candy from hobby lobby.</t>
  </si>
  <si>
    <t>I live at Hobby Lobby lol</t>
  </si>
  <si>
    <t>RT @geeser_hannah: I live at Hobby Lobby lol</t>
  </si>
  <si>
    <t>update: i got chick fil a and now i'm spending money i don't have at hobby lobby #goals https://t.co/ntgkWKot23</t>
  </si>
  <si>
    <t>hobby lobby stop emailing me I HAVE NO FUCKING MONEY 😭😭😭😭</t>
  </si>
  <si>
    <t>Hey nosy lady in Hobby Lobby criticizing me because my child is in shorts 🖕🏻
Some days arguing with a 7yo just isn’t worth it</t>
  </si>
  <si>
    <t>i wanna go to hobby lobby but everything is Fucking frozen and my mom probably wont drive me :'/</t>
  </si>
  <si>
    <t>i'm so hyped to go to hobby lobby today</t>
  </si>
  <si>
    <t>@mrglenn @evan7257 @daveweigel I thought Hobby was a Hobby Lobby thing. Who knew.</t>
  </si>
  <si>
    <t>Trigger warning @startrek @ Hobby Lobby https://t.co/O7lNDKtmmh</t>
  </si>
  <si>
    <t>Want to work at Hobby Lobby? We're #hiring in #OklahomaCity, OK! Click for details: https://t.co/1MlHtCmgVb #Job #Retail #NowHIring #Jobs</t>
  </si>
  <si>
    <t>Interested in a #job in #Norman, OK? This could be a great fit: https://t.co/zaqIWjku7C #Retail #NowHIring #Hiring #CareerArc</t>
  </si>
  <si>
    <t>Join the Hobby Lobby team! See our latest #job opening here: https://t.co/4Uvf9jD2WO #Retail #NowHIring #OklahomaCity, OK #Hiring</t>
  </si>
  <si>
    <t>Want to work in #OklahomaCity, OK? View our latest opening: https://t.co/nDtRsPKYMV #Job #Retail #NowHIring #Jobs #Hiring #CareerArc</t>
  </si>
  <si>
    <t>Interested in a #job in #OklahomaCity, OK? This could be a great fit: https://t.co/UNtaUKxkea #Retail #NowHIring #Hiring #CareerArc</t>
  </si>
  <si>
    <t>If you're looking for work in #OklahomaCity, OK, check out this #job: https://t.co/DR7lENPiQZ #Retail #NowHIring #Hiring #CareerArc</t>
  </si>
  <si>
    <t>Motivation for finishing homework: going to hobby lobby to get supplies to make a sign for my door.</t>
  </si>
  <si>
    <t>Join the HOBBY LOBBY team! See our latest #job opening here: https://t.co/lweLQBx8aJ #Sales #Anoka, MN #Hiring</t>
  </si>
  <si>
    <t>I live at hobby lobby lol</t>
  </si>
  <si>
    <t>I took di bus to hobby lobby n i got on a bus that i thought was going back ta school ITS GOIN DI OPPOSITE DIRECTION N DEN MI PHONE DIED</t>
  </si>
  <si>
    <t>What is up with girls and hobby lobby @smcapron23</t>
  </si>
  <si>
    <t>Everytime I go shopping in Hobby Lobby I always fantasize about how my future house will be decorated. I can't wait to move out on my own.</t>
  </si>
  <si>
    <t>Hobby lobby is the most relaxing place in the world #momproblems</t>
  </si>
  <si>
    <t>@rebeccaaminer except maybe getting stuck at Hobby Lobby or Michaels with my mother</t>
  </si>
  <si>
    <t>When you realize that Hobby Lobby doesn't actually have things on sale.</t>
  </si>
  <si>
    <t>I go to Hobby Lobby whenever I need to feel inspired. I dont usually by anything, I just wander. 
😊</t>
  </si>
  <si>
    <t>Everytime I go to Hobby Lobby I end up spending $100 more than what I needed to 🙃</t>
  </si>
  <si>
    <t>It's impossible for me to spend less than an hour in Hobby Lobby</t>
  </si>
  <si>
    <t>@tmoney_presa @paige_morgan13 aren't those things like 2 for $5 at hobby lobby??? lmao</t>
  </si>
  <si>
    <t>Hobby Lobby is my weakness</t>
  </si>
  <si>
    <t>@McKaylaBaranek hobby lobby rhymes duh 💁🏻‍♂️</t>
  </si>
  <si>
    <t>26 Hobby Lobby Hacks That'll Save You Hundreds https://t.co/1LjQgdQTg1</t>
  </si>
  <si>
    <t>We're #hiring! Read about our latest #job opening here: Medical Assistant Senior, FT, Days, Clinic at Hobby... - https://t.co/yerWuzTuLj</t>
  </si>
  <si>
    <t>@Darth_Stout @RandallJSanders waiting for hobby lobby to call and say mine is readyyy</t>
  </si>
  <si>
    <t>Heller, Citizens United, BushvGore, Shelby County, Obergefell, Hobby Lobby or @PPFA v Casey? Intellectually Disingenuous #Scalia low point?</t>
  </si>
  <si>
    <t>I want to buy everything from hobby lobby</t>
  </si>
  <si>
    <t>It's 2017, Hobby Lobby should deliver.</t>
  </si>
  <si>
    <t>Hobby lobby</t>
  </si>
  <si>
    <t>Dammit! Meant to stop by Hobby Lobby for an art pad 😤</t>
  </si>
  <si>
    <t>@twwgigi @JTonQ not all..Hobby lobby doesn't carry it.</t>
  </si>
  <si>
    <t>@PatisaBoy @JTonQ also did you check hobby lobby, Michaels, Joanne's and mangelsons?</t>
  </si>
  <si>
    <t>@PatisaBoy @JTonQ I'll remember that if I need it. Not at hobby lobby. Check!</t>
  </si>
  <si>
    <t>*walking in hobby lobby* Me- I own all of those crosses but one. *walks towards them* Mom- what are you doing? Me- buying it! 💁🏼 #Obsessed</t>
  </si>
  <si>
    <t>sometimes you just need to sit down and rest a little... @ Hobby Lobby https://t.co/47WGGxHktC</t>
  </si>
  <si>
    <t>Told Andrew I was working out but I really went to Mcdonalds, tanned, got groceries, &amp;amp; spent all my money at Hobby Lobby. 😅</t>
  </si>
  <si>
    <t>I could basically make everything I see at hobby lobby</t>
  </si>
  <si>
    <t>@Vinny TOO BAD IM AT HOBBY LOBBY ENEBRBENS ENEKSJBRB</t>
  </si>
  <si>
    <t>"my pumpkin bread tastes like hobby lobby"</t>
  </si>
  <si>
    <t>I love hobby lobby</t>
  </si>
  <si>
    <t>@afxo__ We're gonna have to get a hobby lobby credit card 😂</t>
  </si>
  <si>
    <t>"I had a guest try to book an uber to hobby airport and they accidentally booked it to hobby lobby"</t>
  </si>
  <si>
    <t>RT @KristennnFowler: "I had a guest try to book an uber to hobby airport and they accidentally booked it to hobby lobby"</t>
  </si>
  <si>
    <t>These two dolls in Hobby Lobby! Why have I never been? I can't walk in with money! lol @Legomy_Megos @Shellerno… https://t.co/Ox69oJcr02</t>
  </si>
  <si>
    <t>Halp. I can't leave hobby lobby alone.</t>
  </si>
  <si>
    <t>@Anitalovesbooks @BloominChick @rockstar1023 what Anita said. I find them at Michaels or Hobby Lobby. Good luck!</t>
  </si>
  <si>
    <t>@marybethwhalen @Anitalovesbooks @rockstar1023 We have a Michael's &amp;amp; just found our we're getting our 1st local Hobby Lobby! 💥🎉💥 😁</t>
  </si>
  <si>
    <t>Cashiers and Stockers – Hobby Lobby – Kennesaw, GA – Atlanta Jobs https://t.co/uHo49xpUef</t>
  </si>
  <si>
    <t>Becket Fund, the legal group that defended Hobby Lobby, sided with the band and against laws restricting free speec… https://t.co/M9DoEn1OeI</t>
  </si>
  <si>
    <t>RT @kateshellnutt: Becket Fund, the legal group that defended Hobby Lobby, sided with the band and against laws restricting free speech in…</t>
  </si>
  <si>
    <t>I love Hobby Lobby!!</t>
  </si>
  <si>
    <t>@KarolineMusic1 oh before u go i was in Hobby Lobby and i saw Wild fire they have a 3D pic of him running down the… https://t.co/tLqQ0SBGxi</t>
  </si>
  <si>
    <t>@natural_h0ney hobby lobby</t>
  </si>
  <si>
    <t>Hobby lobby is heaven if you're decorating your house 😍😍😍</t>
  </si>
  <si>
    <t>RT @Danielle_Beyer: Even the things I don't need in Hobby Lobby, I need.</t>
  </si>
  <si>
    <t>"I'm just going to run in hobby lobby real quick"- Me 
Also me: https://t.co/btrN5sekWB</t>
  </si>
  <si>
    <t>RT @lindspelf93: "I'm just going to run in hobby lobby real quick"- Me 
Also me: https://t.co/btrN5sekWB</t>
  </si>
  <si>
    <t>Smoke session at hobby lobby🍁💨</t>
  </si>
  <si>
    <t>I don’t mean to brag but I am, by far, the manliest guy in this Hobby Lobby buying knick knacks.</t>
  </si>
  <si>
    <t>I bought 5 candles at hobby lobby for less than the cost of ONE regular priced candle. Victory! 🕯🖤</t>
  </si>
  <si>
    <t>Best sign I've found at Hobby Lobby. Period.  Although I can keep a pretty clean house too!… https://t.co/ag2sbwWzYI</t>
  </si>
  <si>
    <t>Craving a Zaxby's date with bae followed by hours wandering through Goodwill, Hobby Lobby &amp;amp; TJ Maxx😭😭</t>
  </si>
  <si>
    <t>How does one go to hobby lobby and not buy something</t>
  </si>
  <si>
    <t>RT @victoriaroseh12: How does one go to hobby lobby and not buy something</t>
  </si>
  <si>
    <t>I understand logic behind wanting to ban abortions... but don't try to limit access to birth control *cough* hobby… https://t.co/jynFKkLKcn</t>
  </si>
  <si>
    <t>Young Rembrandts now at HOBBY LOBBY https://t.co/s7eBPYQdfT https://t.co/Ct8bkhp9wi</t>
  </si>
  <si>
    <t>@gandy1545 @SenFranken @HELPCmteDems @usedgov You mean like Hobby Lobby? They're a business, not a religion. Religions don't pay taxes.</t>
  </si>
  <si>
    <t>@hannahcarter58 @isaiahmurph99 hobby lobby is the hookup for sherpa 🤙🏼</t>
  </si>
  <si>
    <t>Don't let John Kyle go into hobby lobby with you... https://t.co/bkglwzFEBr</t>
  </si>
  <si>
    <t>RT @joyysanders: Don't let John Kyle go into hobby lobby with you... https://t.co/bkglwzFEBr</t>
  </si>
  <si>
    <t>I need to go to Hobby Lobby once this refund kicks in whenever 😅</t>
  </si>
  <si>
    <t>So excited to get my 365 The Happy Planner storage case 40% off at Hobby Lobby today! #the… https://t.co/Frw86xojMv https://t.co/CDsdMQ4HZO</t>
  </si>
  <si>
    <t>I'm bringing my lunch tomorrow in a Hobby Lobby bag...</t>
  </si>
  <si>
    <t>@your_boy_blake5 @BigHoopThuggin I'm still tryna find a frame. Might just go to Hobby Lobby and get a cheap one made tomorrow</t>
  </si>
  <si>
    <t>Altus getting a hobby lobby?? Turning that town into L.A.</t>
  </si>
  <si>
    <t>sketchbooks are 40% off at hobby lobby this week</t>
  </si>
  <si>
    <t>From the way I've been feeling lately, I need to go buy all of hobby lobby's positive, uplifting heart. Plus all the crosses. 💁🏻</t>
  </si>
  <si>
    <t>When customers bring their attitude into Hobby Lobby https://t.co/8mv7k8zeW0</t>
  </si>
  <si>
    <t>RT @drew_gwy: @darien_holley you're not a tortured artist. You bought them bitches from Hobby Lobby</t>
  </si>
  <si>
    <t>@idkcun7_ "buy new jeans" -robert from hobby lobby</t>
  </si>
  <si>
    <t>@druuxo "get a job" - robert from hobby lobby</t>
  </si>
  <si>
    <t>I liked a @YouTube video from @ha_tachi https://t.co/aNBjXvXkR7 Hobby lobby shop with me 2017</t>
  </si>
  <si>
    <t>RT @ADIANHERRERA: @chassidnut i just use acrylic paint from hobby lobby</t>
  </si>
  <si>
    <t>Yo Kylie from hobby lobby you want a frappe?</t>
  </si>
  <si>
    <t>Even the things I don't need in Hobby Lobby, I need.</t>
  </si>
  <si>
    <t>@raviIink for your birthday im going to buy you the how to draw furries book at hobby lobby</t>
  </si>
  <si>
    <t>@weknowwhatsbest hey I found these crayons in sale at hobby lobby Great for your family https://t.co/uA4In3Lj4z</t>
  </si>
  <si>
    <t>Hobby Lobby is disgusting, they support the Institute in Basic Life Principles program which the Duggar use.
#BoycottHobbyLobby</t>
  </si>
  <si>
    <t>@coach_trill lmfao you gonna pay 40$ for a half a dozen flowers don't do it. But her some wooden flowers or something from hobby lobby</t>
  </si>
  <si>
    <t>@LifeForSome {whispers.} Hobby Lobby. {nods, gently nudging you.}</t>
  </si>
  <si>
    <t>@pearlwillam @YouTube my daughter drew pics and they would go to hobby lobby and hand them to ppl. They did Harlem shake. Lol</t>
  </si>
  <si>
    <t>RT @ThikNquik: Aye fuck hobby lobby Stockton then Chris https://t.co/6LNZiB5PrX</t>
  </si>
  <si>
    <t>Aye fuck hobby lobby Stockton then Chris https://t.co/6LNZiB5PrX</t>
  </si>
  <si>
    <t>Hobby Lobby #NowHiring for positions @ our new #Kalispell store! See ad for more info. #jobs #careers #hiring # https://t.co/h2BxLrXDfW</t>
  </si>
  <si>
    <t>Hobby Lobby #NowHiring for positions @ our #Hickory store!See ad for more info. #jobs #careers #hiring… https://t.co/iyunaqiulV</t>
  </si>
  <si>
    <t>Hobby Lobby #NowHiring for positions @ our #BrokenArrow store!See ad for more info. #jobs #careers #hiring #broken… https://t.co/ViukBJgNc8</t>
  </si>
  <si>
    <t>Hobby Lobby #NowHiring for positions @ our #Hickory store!See ad for more info. #jobs #careers #hiring… https://t.co/iCdgI7hvRo</t>
  </si>
  <si>
    <t>Hobby Lobby #NowHiring for positions @ our new #Kalispell store! See ad for more info. #jobs #careers #hiring # https://t.co/N0C4LtvIpb</t>
  </si>
  <si>
    <t>Hobby Lobby is #NowHiring for #hourly positions in our #SouthPlainfield NJ store. Apply in store for consideration… https://t.co/yIYtsj3YV8</t>
  </si>
  <si>
    <t>Hobby Lobby #NowHiring for positions @ our #BrokenArrow store!See ad for more info. #jobs #careers #hiring #broken… https://t.co/YGmuxUgYkz</t>
  </si>
  <si>
    <t>Did you get a chance to visit our new store in #Watertown SD? We celebrated the #grandopening last week. #shop #new- https://t.co/mwgc3a2Ksu</t>
  </si>
  <si>
    <t>Hobby Lobby in #ElPaso , TX has an #opening for a #parttime Custom #Framer. Apply in store: 9521 Viscount Blvd. #job https://t.co/cxAueUS8zW</t>
  </si>
  <si>
    <t>Hobby Lobby #NowHiring for positions @ our #Hickory store!See ad for more info. #jobs #careers #hiring… https://t.co/hdFqSjMyMS</t>
  </si>
  <si>
    <t>Hobby Lobby #NowHiring for positions @ our new #Kalispell store! See ad for more info. #jobs #careers #hiring # https://t.co/8XufdEhko8</t>
  </si>
  <si>
    <t>Hobby Lobby in #GlenAllen , VA has #openings for a #stock associates #customerservice. Apply in store: 11280 West B… https://t.co/IgCVJzaPaC</t>
  </si>
  <si>
    <t>Hobby Lobby is #NowHiring for #hourly positions in our #SouthPlainfield NJ store. Apply in store for consideration… https://t.co/UE3tZnrDcg</t>
  </si>
  <si>
    <t>Hobby Lobby in #Webster NY has an #opening for a #FrameShop #Manager. Apply in store: 900 Holt Road. #job https://t.co/h61kj8rsDS</t>
  </si>
  <si>
    <t>Interested in a #job in #NorthPlatte, NE? This could be a great fit: https://t.co/0fzWQSIZEB #management #Retail… https://t.co/dxf3ReKckb</t>
  </si>
  <si>
    <t>We're #hiring! Click to apply: #722 El Paso Retail Co-Manager - https://t.co/jWmCxkEO8U #Job #management #Retail… https://t.co/ElW9CEEYjy</t>
  </si>
  <si>
    <t>Can you recommend anyone for this #job in #Milford, CT? https://t.co/c920os8uJs #management #Retail #NowHIring… https://t.co/AtdRwByQwa</t>
  </si>
  <si>
    <t>This #job might be a great fit for you: OpenText Administrator - https://t.co/jngP0WDT8R #management #Retail… https://t.co/VkVeQ4Ic4h</t>
  </si>
  <si>
    <t>Want to work in #OklahomaCity, OK? View our latest opening: https://t.co/Hwgyc0PKvi #Job #management #BusinessMgmt #Jobs #Hiring</t>
  </si>
  <si>
    <t>Interested in a #job in #Palmdale, CA? This could be a great fit: https://t.co/VDztKTZaPD #management #Retail… https://t.co/vce4mUDqwe</t>
  </si>
  <si>
    <t>If you're looking for work in #BatonRouge, LA, check out this #job: https://t.co/PXF6DT6hHY #management #Retail… https://t.co/ZufW8u2y86</t>
  </si>
  <si>
    <t>We're #hiring! Read about our latest #job opening here: #020 Overland Park Co-Manager - https://t.co/GDShcxR0xv… https://t.co/ciTwxXCdcx</t>
  </si>
  <si>
    <t>Want to work at Hobby Lobby? We're #hiring in #Fayetteville, NC! Click for details: https://t.co/3Wyp5YAZin… https://t.co/TSI5RXBhE6</t>
  </si>
  <si>
    <t>Want to work in #Turlock, CA? View our latest opening: https://t.co/uWv5HhNxDs #Job #management #Retail #NowHIring… https://t.co/jTdc6cX5Jm</t>
  </si>
  <si>
    <t>See our latest #HinesvilleGA, GA #job and click to apply: #759 Hinesville Retail Co-Manager -… https://t.co/6LCPlHeQht</t>
  </si>
  <si>
    <t>#FashionCenter Mall in#Harrison AR has a #Hobby Lobby store asthe first anchor #business, officials say - https://t.co/ZzrF1T9dIO</t>
  </si>
  <si>
    <t>Want to work in #Trussville, AL? View our latest opening: https://t.co/E7j5Xo3sE9 #Job #management #Retail… https://t.co/xtsPDLO64M</t>
  </si>
  <si>
    <t>See our latest #Taylors, SC #job and click to apply: #328 Taylors Co-Manager - https://t.co/X65F93xERD #management… https://t.co/ezczGT3QNQ</t>
  </si>
  <si>
    <t>Want to work in #OklahomaCity, OK? View our latest opening: https://t.co/U7Z5XwpYKT #Job #management #IT #Jobs #Hiring</t>
  </si>
  <si>
    <t>Can you recommend anyone for this #job in #Lewisville, TX? https://t.co/OmCPI7PYtP #management #Retail #NowHIring… https://t.co/z6L1PNInTM</t>
  </si>
  <si>
    <t>We're #hiring! Read about our latest #job opening here: #173 Hammond Co-Manager - https://t.co/u810ydOrqK… https://t.co/6jRwVsPkJz</t>
  </si>
  <si>
    <t>Can you recommend anyone for this #job in #Riverdale, UT? https://t.co/xw6kcJrz5P #management #Retail #NowHIring… https://t.co/iyIxB7F86i</t>
  </si>
  <si>
    <t>Hobby Lobby is #NowHiring for #hourly positions in our #SouthPlainfield NJ store. Apply in store for consideration… https://t.co/6BBDpInO7e</t>
  </si>
  <si>
    <t>This #job might be a great fit for you: #074 Odessa Co-Manager - https://t.co/zz71TmFG0l #management #Retail… https://t.co/5TYgBhGsQv</t>
  </si>
  <si>
    <t>Want to work in #Austin, TX? View our latest opening: https://t.co/BDCdJA2isI #Job #management #Retail #NowHIring… https://t.co/depPqDECl0</t>
  </si>
  <si>
    <t>Interested in a #job in #Lodi, CA? This could be a great fit: https://t.co/dw5XNo33gF #management #Retail… https://t.co/Dz44n4RtGK</t>
  </si>
  <si>
    <t>If you're looking for work in #Poughkeepsie, NY, check out this #job: https://t.co/ZiWuLXjZ5C #management #Retail… https://t.co/O5f5gVxpR6</t>
  </si>
  <si>
    <t>We're #hiring! Read about our latest #job opening here: FL - Co-Manager - https://t.co/uidp7KsCyT #management… https://t.co/qpC2to6FWv</t>
  </si>
  <si>
    <t>We're #hiring! Click to apply: #652 Harvey Co-Manager - https://t.co/wyoyDARQDQ #Job #management #Retail #NowHIring… https://t.co/g1imbRH12J</t>
  </si>
  <si>
    <t>Can you recommend anyone for this #job in #Smyrna, TN? https://t.co/btXFLhT00N #management #Retail #NowHIring… https://t.co/swr5xr9YBo</t>
  </si>
  <si>
    <t>Can you recommend anyone for this #job? #604 Jasper Co-Manager - https://t.co/2P8vTLYSNR #management #Retail… https://t.co/KqTgHnJMWp</t>
  </si>
  <si>
    <t>Want to work in #Easley, SC? View our latest opening: https://t.co/cdDRYzxwuq #Job #management #Retail #NowHIring… https://t.co/jy8WUt50Dg</t>
  </si>
  <si>
    <t>We're #hiring! Click to apply: Part Time Cashier - https://t.co/qfA2MT7tjl #Job #management #Retail #NowHIring… https://t.co/j5BBTMAsQt</t>
  </si>
  <si>
    <t>Interested in a #job in #NewYork, NY? This could be a great fit: https://t.co/HFmmrZnoNm #management #Retail… https://t.co/8cYU99XWq2</t>
  </si>
  <si>
    <t>This #job might be a great fit for you: Receiving Dock Supervisor - https://t.co/ZlrY83BFvU #management #BusinessMgmt #OklahomaCity, OK</t>
  </si>
  <si>
    <t>Can you recommend anyone for this #job? Co-Manager Region 8 - LI - https://t.co/Lg0y0gFK3J #management #Retail… https://t.co/xfWcXHmopC</t>
  </si>
  <si>
    <t>Can you recommend anyone for this #job in #Buford, GA? https://t.co/MhcxWMTEu7 #management #Retail #NowHIring… https://t.co/QYwAUGGuBj</t>
  </si>
  <si>
    <t>We're #hiring! Read about our latest #job opening here: Digital &amp;amp; Print Graphic Designer - https://t.co/MTt1fbV44n… https://t.co/jn1NMEjcNe</t>
  </si>
  <si>
    <t>If you're looking for work in #Louisville, KY, check out this #job: https://t.co/iN2XWoVgkN #management #Retail… https://t.co/oF1sUpdvWS</t>
  </si>
  <si>
    <t>Join the Hobby Lobby team! See our latest #job opening here: https://t.co/ImUVuEBtxR #management #Retail #NowHIring… https://t.co/ehIa1QTLas</t>
  </si>
  <si>
    <t>Want to work in #TinleyPark, IL? View our latest opening: https://t.co/vqac6fkvFJ #Job #management #Retail… https://t.co/iK8DuNQTTB</t>
  </si>
  <si>
    <t>We're #hiring! Read about our latest #job opening here: Co-Manager Region 6 - LI - https://t.co/TzsegGrPBB… https://t.co/thdarl53yw</t>
  </si>
  <si>
    <t>Join the Hobby Lobby team! See our latest #job opening here: https://t.co/X0b6Cbpgjj #management #Retail #NowHIring… https://t.co/f3s4PYoBX7</t>
  </si>
  <si>
    <t>If you're looking for work in GA, check out this #job: https://t.co/gyvU0tcMDC #management #Retail #NowHIring… https://t.co/MuVvVWzazo</t>
  </si>
  <si>
    <t>Want to work at Hobby Lobby? We're #hiring in #OklahomaCity, OK! Click for details: https://t.co/5aubyBHVEs #management #FacilitiesMgmt</t>
  </si>
  <si>
    <t>Want to work in #Meridian, ID? View our latest opening: https://t.co/JQopn2dokb #Job #management #Retail #NowHIring… https://t.co/Fx2um54KyR</t>
  </si>
  <si>
    <t>We're #hiring! Click to apply: Co-Manager Region 2 - LI - https://t.co/2LV2HHSNBE #Job #management #Retail… https://t.co/1JxqIxgY3i</t>
  </si>
  <si>
    <t>Can you recommend anyone for this #job in NV? https://t.co/4anC25cuN3 #management #Retail #NowHIring #Hiring https://t.co/nmUzgKMcJh</t>
  </si>
  <si>
    <t>This #job might be a great fit for you: #630 Fort Oglethorpe Co-Manager - https://t.co/euUR8hFJ4c #management… https://t.co/Vsnp9XPJ8b</t>
  </si>
  <si>
    <t>See our latest #OklahomaCity, OK #job and click to apply: Inventory Control Specialists - https://t.co/yDSy0hyXVd #management #Hiring</t>
  </si>
  <si>
    <t>We're #hiring! Read about our latest #job opening here: Co-Manager Region 4 - LI - https://t.co/oPyDJzZqcz… https://t.co/pnYnGZ0z4g</t>
  </si>
  <si>
    <t>Join the Hobby Lobby team! See our latest #job opening here: https://t.co/5hbSDWkuIJ #management #Retail #NowHIring… https://t.co/BW4ApFBftv</t>
  </si>
  <si>
    <t>We're #hiring! Read about our latest #job opening here: Co-Manager Region 1 - LI - https://t.co/oVK0xOwZ4A… https://t.co/JnHB9yncEK</t>
  </si>
  <si>
    <t>See our latest #Norman, OK #job and click to apply: #015 Norman Co-Manager - https://t.co/ilI1n01hEh #management… https://t.co/kNj8sLCJdb</t>
  </si>
  <si>
    <t>Want to work at Hobby Lobby? We're #hiring in IL! Click for details: https://t.co/iRbvrSS82q #Job #management… https://t.co/TMAp4sxmSG</t>
  </si>
  <si>
    <t>Want to work in #OklahomaCity, OK? View our latest opening: https://t.co/AdHsNN1KTZ #Job #management #IT #Jobs #Hiring</t>
  </si>
  <si>
    <t>This #job might be a great fit for you: #242 Bowling Green Co-Manager - https://t.co/pHYvypjRUp #management #Retail… https://t.co/9lV8S9Ujos</t>
  </si>
  <si>
    <t>Hobby Lobby #NowHiring for positions @ our #Montgomery store! See ad for more info. #jobs #career #hiring… https://t.co/TYavnOmkXA</t>
  </si>
  <si>
    <t>We're #hiring! Click to apply: #079 Collierville Co-Manager - https://t.co/kn1YKpOMju #management #Retail… https://t.co/znbSuPHHKP</t>
  </si>
  <si>
    <t>Join the Hobby Lobby team! See our latest #job opening here: https://t.co/GpwnAk8Suy #management #Retail #NowHIring… https://t.co/NyvDKVkovz</t>
  </si>
  <si>
    <t>See our latest #Totowa, NJ #job and click to apply: #615 Totowa Co-Manager - https://t.co/wq7wnPNTTH #management… https://t.co/TYxmLBSYxl</t>
  </si>
  <si>
    <t>Can you recommend anyone for this #job in #CedarPark, TX? https://t.co/0yv9PxrwXT #management #Retail #NowHIring… https://t.co/ve1uGlnAXT</t>
  </si>
  <si>
    <t>Hobby Lobby #NowHiring for positions @ our #CoonRapids store!See ad for more info. #jobs #careers #hiring #ramsey… https://t.co/m41J9eLKNm</t>
  </si>
  <si>
    <t>Join the Hobby Lobby team! See our latest #job opening here: https://t.co/nYw4l0p5jJ #management #Retail #NowHIring… https://t.co/euDFBNNi43</t>
  </si>
  <si>
    <t>Want to work at Hobby Lobby? We're #hiring in #Pittsburgh, PA! Click for details: https://t.co/ucJd8mIw5p… https://t.co/9RQE3gk6fT</t>
  </si>
  <si>
    <t>Interested in a #job in #Arden, NC? This could be a great fit: https://t.co/prPiodn2wc #management #Retail… https://t.co/6WtFmpoS1l</t>
  </si>
  <si>
    <t>Want to work in #OklahomaCity, OK? View our latest opening: https://t.co/0IYd2T9qOO #Job #management #internship #Jobs #Hiring</t>
  </si>
  <si>
    <t>Hobby Lobby in #Webster NY has an #opening for a #FrameShop #Manager. Apply in store: 900 Holt Road. #job https://t.co/Pqt5pCGBzy</t>
  </si>
  <si>
    <t>This #job might be a great fit for you: #397 Statesboro Co-Manager - https://t.co/wz4spiRM5k #management #Retail… https://t.co/1EJKSbrJxX</t>
  </si>
  <si>
    <t>We're #hiring! Click to apply: #530 Morehead City Co-Manager - https://t.co/s2kPEynJ2g #management #Retail… https://t.co/RPPOIb6vnv</t>
  </si>
  <si>
    <t>Hobby Lobby #NowHiring for positions @ our #Kennesawstore!See ad for more info. #jobs #careers #hiring #Georgia… https://t.co/aZjGywGuMH</t>
  </si>
  <si>
    <t>If you're looking for work in #Bloomington, MN, check out this #job: https://t.co/uIMG26K2wh #management #Retail… https://t.co/RNdcaK1JUY</t>
  </si>
  <si>
    <t>See our latest #Quincy, IL #job and click to apply: #042 Quincy Co-Manager - https://t.co/R8bKGOkDPE #management… https://t.co/n4Au3J2yMB</t>
  </si>
  <si>
    <t>Can you recommend anyone for this #job in #OklahomaCity, OK? https://t.co/QNSXIHWtYO #management #IT #Hiring https://t.co/dCdNyLzJSl</t>
  </si>
  <si>
    <t>Interested in a #job in #Abilene, TX? This could be a great fit: https://t.co/iIzsS2Dp64 #management #Retail… https://t.co/jIgcXmkH2Q</t>
  </si>
  <si>
    <t>Can you recommend anyone for this #job? Commercial HVAC Journeyman - https://t.co/NyrqY1uBTO #management #Retail… https://t.co/9qHwQBSds6</t>
  </si>
  <si>
    <t>Want to work in #Ashland, KY? View our latest opening: https://t.co/yC3mp6iu7K #Job #management #Retail #NowHIring… https://t.co/mLmfBoxeGk</t>
  </si>
  <si>
    <t>See our latest #OklahomaCity, OK #job and click to apply: Truck-Trailer Technician Trainee - https://t.co/xpxgxnQpb0 #management #Labor</t>
  </si>
  <si>
    <t>Join the Hobby Lobby team! See our latest #job opening here: https://t.co/mM6ddE0low #management #Retail #NowHIring… https://t.co/AWU9n1xROz</t>
  </si>
  <si>
    <t>We're #hiring! Click to apply: #612 Savannah Co-Manager - https://t.co/xPntyUqAjt #Job #management #Retail… https://t.co/XojPd3Rio0</t>
  </si>
  <si>
    <t>This #job might be a great fit for you: #687 Helena Co-Manager - https://t.co/VY4qmT7Yzi #management #Retail… https://t.co/oHFO4i1Pld</t>
  </si>
  <si>
    <t>We're #hiring! Read about our latest #job opening here: #762 Riverside Senior Asst Manager -… https://t.co/Lnkq2JRMdK</t>
  </si>
  <si>
    <t>Interested in a #job in #OklahomaCity, OK? This could be a great fit: https://t.co/cErBckPZDv #management #Retail… https://t.co/htyYo22Y4Y</t>
  </si>
  <si>
    <t>If you're looking for work in #OklahomaCity, OK, check out this #job: https://t.co/uAyssCboSG #management #Art… https://t.co/0PmeLwDfxy</t>
  </si>
  <si>
    <t>We're #hiring! Read about our latest #job opening here: #479 Winchester Co-Manager - https://t.co/Ssza5cXHsb… https://t.co/JF7WbGS1e9</t>
  </si>
  <si>
    <t>We're #hiring! Click to apply: #141 League City Co-Manager - https://t.co/HpBVRi6ZzN #Job #management #Retail… https://t.co/8HPClRU2wa</t>
  </si>
  <si>
    <t>Want to work in #Phoenix, AZ? View our latest opening: https://t.co/u9o5svCW55 #Job #management #Retail #NowHIring… https://t.co/ug8ZE7zs7I</t>
  </si>
  <si>
    <t>We're #hiring! Read about our latest #job opening here: #250 Conyers Co-Manager - https://t.co/sN9B5y7wb7… https://t.co/n5KJqIcLBe</t>
  </si>
  <si>
    <t>If you're looking for work in #MapleGrove, MN, check out this #job: https://t.co/wSWOTHjPWa #management #Retail… https://t.co/8QJpUV42CG</t>
  </si>
  <si>
    <t>Can you recommend anyone for this #job in #Millville, NJ? https://t.co/MVqxEXqikp #management #Retail #NowHIring… https://t.co/Cn5C61genT</t>
  </si>
  <si>
    <t>Can you recommend anyone for this #job? #534 Englishtown Co-Manager - https://t.co/mZb9B49W5Z #management #Retail… https://t.co/EQXcpntj4Y</t>
  </si>
  <si>
    <t>We're #hiring! Click to apply: #098 El Paso Retail Co-Manager - https://t.co/oDCvjJzvtI #Job #management #Retail… https://t.co/1XoAY5UnLa</t>
  </si>
  <si>
    <t>See our latest #MissouriCity, TX #job and click to apply: #379 Missouri City Co-Manager - https://t.co/9N6oSNnrJY… https://t.co/Ib7wt1cVyv</t>
  </si>
  <si>
    <t>Want to work in #MountainHome, AR? View our latest opening: https://t.co/iS16f9bLGi #Job #management #Retail… https://t.co/jGKELKZix2</t>
  </si>
  <si>
    <t>If you're looking for work in #Shreveport, LA, check out this #job: https://t.co/hQV3WEkakK #management #Retail… https://t.co/lGtPxSI314</t>
  </si>
  <si>
    <t>See our latest #NiagaraFalls, NY #job and click to apply: #488 Niagara Falls Co-Manager - https://t.co/s6wujTpQ47… https://t.co/o1SnAJM4Rl</t>
  </si>
  <si>
    <t>We're #hiring! Read about our latest #job opening here: #753 West St. Paul Co-Manager - https://t.co/UbFMn1vvzY… https://t.co/3bFSEuWHho</t>
  </si>
  <si>
    <t>This #job might be a great fit for you: #746 California Retail Co-Manager - https://t.co/vAonWNaad4 #management… https://t.co/GHpwxoDYlS</t>
  </si>
  <si>
    <t>Want to work at Hobby Lobby? We're #hiring in #Salina, KS! Click for details: https://t.co/XrgPzng7XY #Job… https://t.co/A4qOPgDm9Y</t>
  </si>
  <si>
    <t>Can you recommend anyone for this #job? Writer - https://t.co/uZAzThjaLv #management #Writing #OklahomaCity, OK #Hiring</t>
  </si>
  <si>
    <t>We're #hiring! Click to apply: #315 Greensboro Co-Manager - https://t.co/aNKmNKUHJh #Job #management #Retail… https://t.co/uLntWYuNhy</t>
  </si>
  <si>
    <t>Can you recommend anyone for this #job in #Columbia, SC? https://t.co/pBmCBrTPw8 #management #Retail #NowHIring… https://t.co/EeCbfcWAZM</t>
  </si>
  <si>
    <t>Can you recommend anyone for this #job? #234 Mankato Co-Manager - https://t.co/23lRvcRa7V #management #Retail… https://t.co/aY5TG0bqXe</t>
  </si>
  <si>
    <t>Hobby Lobby in #GlenAllen , VA has #openings for a #stock associates #customerservice. Apply in store: 11280 West B… https://t.co/ysjAz5sSHU</t>
  </si>
  <si>
    <t>Want to work at Hobby Lobby? We're #hiring in #Hobbs, NM! Click for details: https://t.co/6IFFpA8bfZ #Job… https://t.co/qUkr31xOjk</t>
  </si>
  <si>
    <t>Hobby Lobby #NowHiring for positions @ our #Montgomery store! See ad for more info. #jobs #career #hiring… https://t.co/LQ7WUH32Zh</t>
  </si>
  <si>
    <t>If you're looking for work in CA, check out this #job: https://t.co/lGXcpSbui3 #management #Retail #NowHIring… https://t.co/wcZHNnUUG0</t>
  </si>
  <si>
    <t>Want to work in #PanamaCity, FL? View our latest opening: https://t.co/3VN8EtHJKN #Job #management #Retail… https://t.co/Bq5Zo4lT4b</t>
  </si>
  <si>
    <t>Hobby Lobby is #NowHiring for #hourly positions in our #SouthPlainfield NJ store. Apply in store for consideration… https://t.co/2uQrkoD9vS</t>
  </si>
  <si>
    <t>If you're looking for work in #Allen, TX, check out this #job: https://t.co/7mpYEyrwFh #management #Sales #Hiring https://t.co/R0dx7F21sR</t>
  </si>
  <si>
    <t>Want to work at Hobby Lobby? We're #hiring in #SterlingHeights, MI! Click for details: https://t.co/26cRN68PWm #Job… https://t.co/nk8j440uBF</t>
  </si>
  <si>
    <t>Can you recommend anyone for this #job in #Kentwood, MI? https://t.co/BG88QHHzEV #management #Retail #NowHIring… https://t.co/CdgrG0dhBg</t>
  </si>
  <si>
    <t>We're #hiring! Read about our latest #job opening here: #088 Little Rock Co-Manager - https://t.co/0beFaGwokl… https://t.co/m9JiFKVFIz</t>
  </si>
  <si>
    <t>Join the Hobby Lobby team! See our latest #job opening here: https://t.co/NI5La5rzAM #management #Retail #NowHIring… https://t.co/Fdr2TKDX6E</t>
  </si>
  <si>
    <t>Want to work at Hobby Lobby? We're #hiring in #CedarPark, TX! Click for details: https://t.co/dc7FiFlJSO #Job… https://t.co/2ZQtPICbih</t>
  </si>
  <si>
    <t>Can you recommend anyone for this #job? Warehouse Team Lead - https://t.co/dzxH8N2fVH #management #Manufacturing… https://t.co/jPu65hElNk</t>
  </si>
  <si>
    <t>We're #hiring! Read about our latest #job opening here: #761 Bluffton Retail Co-Manager - https://t.co/XoevwQ02GC… https://t.co/APxRFBRZCR</t>
  </si>
  <si>
    <t>Hobby Lobby #NowHiring for positions @ our #CoonRapids store!See ad for more info. #jobs #careers #hiring #ramsey… https://t.co/M4925eBO04</t>
  </si>
  <si>
    <t>This #job might be a great fit for you: #284 Montgomery Co-Manager - https://t.co/1n47yJPQ8R #management #Retail… https://t.co/f28BJGH5OY</t>
  </si>
  <si>
    <t>Want to work at Hobby Lobby? We're #hiring in #CedarPark, TX! Click for details: https://t.co/I0x8eI6tAm… https://t.co/JiBBX9ryC0</t>
  </si>
  <si>
    <t>See our latest #NewYork, NY #job and click to apply: Construction Superintendent - https://t.co/Th68g9xMQG #management #Construction</t>
  </si>
  <si>
    <t>Can you recommend anyone for this #job in #OklahomaCity, OK? https://t.co/mrAaDaNkYL #management #Retail #NowHIring… https://t.co/WvE01fghCH</t>
  </si>
  <si>
    <t>Join the Hobby Lobby team! See our latest #job opening here: https://t.co/bGbhW4X6NY #management #Retail #NowHIring… https://t.co/E3rNBcHE3x</t>
  </si>
  <si>
    <t>See our latest #Mesa, AZ #job and click to apply: #393 Mesa Co-Manager - https://t.co/XWgWTPXmVI #management… https://t.co/pzuU6JFVV4</t>
  </si>
  <si>
    <t>Can you recommend anyone for this #job? #602 North Myrtle Beach Co-Manager - https://t.co/ga7Og5H15b #management… https://t.co/TKE8u0A56I</t>
  </si>
  <si>
    <t>We're #hiring! Read about our latest #job opening here: #193 Grand Chute Co-Manager - https://t.co/KKRe0d5rGf… https://t.co/0sb5hhAYrc</t>
  </si>
  <si>
    <t>Join the Hobby Lobby team! See our latest #job opening here: https://t.co/VbyBtDOewa #management #Retail #NowHIring… https://t.co/8k2QncSAD7</t>
  </si>
  <si>
    <t>This #job might be a great fit for you: #092 Parker Co-Manager - https://t.co/9X0AATqXXx #management #Retail… https://t.co/zqc0FcJVYx</t>
  </si>
  <si>
    <t>See our latest #Elkhart, IN #job and click to apply: #288 Elkhart Co-Manager - https://t.co/XyrwaQMgMD #management… https://t.co/B7o1M7v64k</t>
  </si>
  <si>
    <t>Can you recommend anyone for this #job? #512 Huntington Beach Senior Asst Manager - https://t.co/2UjwFwbG1w #Retail… https://t.co/bMomfGn1wb</t>
  </si>
  <si>
    <t>We're #hiring! Click to apply: #390 Frisco Retail Co-Manager - https://t.co/C1LnvbnwFJ #Job #management #Retail… https://t.co/QRCW0WHOVO</t>
  </si>
  <si>
    <t>Join the Hobby Lobby team! See our latest #job opening here: https://t.co/4xypaMkovW #management #Retail #NowHIring… https://t.co/LOkGC0WwYQ</t>
  </si>
  <si>
    <t>Can you recommend anyone for this #job? #196 Thornton Retail Co-Manager - https://t.co/UGYK8FUgJD #management… https://t.co/DHCjErmXCm</t>
  </si>
  <si>
    <t>See our latest #OklahomaCity, OK #job and click to apply: Maintenance Technician - https://t.co/YXUbZb2Jua #management #FacilitiesMgmt</t>
  </si>
  <si>
    <t>Can you recommend anyone for this #job? #269 Hattiesburg Co-Manager - https://t.co/GrN4ZXGQn4 #management #Retail… https://t.co/GaEyCxu45m</t>
  </si>
  <si>
    <t>This #job might be a great fit for you: HVAC Apprentices - https://t.co/lafiv0TdcY #management #Retail #NowHIring… https://t.co/3tenRR5fvJ</t>
  </si>
  <si>
    <t>Want to work at Hobby Lobby? We're #hiring in PA! Click for details: https://t.co/i2NCgCdYCX #Job #management #Construction #Jobs</t>
  </si>
  <si>
    <t>We're #hiring! Read about our latest #job opening here: #066 Corpus Christi Co-Manager - https://t.co/XkVIYkvL3x… https://t.co/bQL3q4uoww</t>
  </si>
  <si>
    <t>Can you recommend anyone for this #job? #221 El Paso Co-Manager - https://t.co/0MeMxBTRxu #management #Retail… https://t.co/l65IXCxCvR</t>
  </si>
  <si>
    <t>Can you recommend anyone for this #job in #Tupelo, MS? https://t.co/On4dsn1v5j #management #Retail #NowHIring… https://t.co/CxRyirRUgh</t>
  </si>
  <si>
    <t>This #job might be a great fit for you: #740 Los Banos Senior Asst Manager - https://t.co/YHreuVxYsm #management… https://t.co/2ZB06d71DT</t>
  </si>
  <si>
    <t>Want to work at Hobby Lobby? We're #hiring in #Columbus, OH! Click for details: https://t.co/jUEyiR0Qc1 #management… https://t.co/UTet7bNtmh</t>
  </si>
  <si>
    <t>Can you recommend anyone for this #job in #RanchoCucamonga, CA? https://t.co/5nefx9CR30 #management #Retail… https://t.co/m4LNq3QriQ</t>
  </si>
  <si>
    <t>Want to work at Hobby Lobby? We're #hiring in #CapeGirardeau, MO! Click for details: https://t.co/mzWlPjfGrv #Job… https://t.co/3NmNNpsCXj</t>
  </si>
  <si>
    <t>We're #hiring! Click to apply: #334 Toledo Co-Manager - https://t.co/9LppM2wbHr #Job #management #Retail #NowHIring… https://t.co/Z29XaKXapD</t>
  </si>
  <si>
    <t>Never a dull moment when you visit @BandsForArms! Thanks for the laughs and shopping trip to Hobby Lobby, had a bla… https://t.co/cLL6MYqPoQ</t>
  </si>
  <si>
    <t>RT @SoliloquyWriter: Never a dull moment when you visit @BandsForArms! Thanks for the laughs and shopping trip to Hobby Lobby, had a blast!…</t>
  </si>
  <si>
    <t>http://www.gomplaces.com/</t>
  </si>
  <si>
    <t>https://www.instagram.com/p/BPBqne_gwhU/</t>
  </si>
  <si>
    <t>https://www.heels.com/</t>
  </si>
  <si>
    <t>http://shop.meandmybigideas.com</t>
  </si>
  <si>
    <t>https://twitter.com/yanx62/status/817430375190380544</t>
  </si>
  <si>
    <t>http://www.huffingtonpost.com/entry/companies-to-avoid-if-you-dont-want-to-fund-the-apocalypse_us_582a4f9be4b057e23e31491e?ncid=engmodushpmg00000003</t>
  </si>
  <si>
    <t>https://curiouscat.me/jxrdanjames/post/72753282?t=1483935796</t>
  </si>
  <si>
    <t>https://www.youtube.com/watch?v=M8zK0mfn-0s&amp;feature=youtu.be&amp;list=PLmLCHQC4Nm-TzaDVhNBUgnHv6yE1UJfpd</t>
  </si>
  <si>
    <t>https://twitter.com/i/web/status/818322606508146688</t>
  </si>
  <si>
    <t>https://curiouscat.me/3320644422/post/72877898?t=1483939511</t>
  </si>
  <si>
    <t>https://twitter.com/blowmytweets_/status/818307893539770369</t>
  </si>
  <si>
    <t>https://www.linkedin.com/slink?code=gU4x5m7</t>
  </si>
  <si>
    <t>http://freebieradar.com/coupons/11043/hobby-lobby-40-off-one-regular-priced-item-thru-1-14/</t>
  </si>
  <si>
    <t>https://www.youtube.com/watch?v=YP2unUdTKso&amp;feature=youtu.be&amp;a</t>
  </si>
  <si>
    <t>https://dealspotr.com/deal/-ds-ski06?join=anationofmoms</t>
  </si>
  <si>
    <t>https://twitter.com/internet_threat/status/818456726601134080</t>
  </si>
  <si>
    <t>https://twitter.com/i/web/status/818459244030660609</t>
  </si>
  <si>
    <t>https://twitter.com/i/web/status/818488777303879680</t>
  </si>
  <si>
    <t>https://www.facebook.com/photo.php?fbid=1767483903574599</t>
  </si>
  <si>
    <t>http://www.washingtontimes.com/news/2017/jan/8/hobby-lobby-to-develop-store-in-owners-hometown/</t>
  </si>
  <si>
    <t>http://xerghalf.ru/bbfjuuajsaa/121</t>
  </si>
  <si>
    <t>http://refreshrestyle.com/burlap-and-flowers/?utm_content=buffer823f2&amp;utm_medium=social&amp;utm_source=facebook.com&amp;utm_campaign=buffer</t>
  </si>
  <si>
    <t>https://www.youtube.com/watch?v=EDmO4i8lSug&amp;feature=youtu.be&amp;a</t>
  </si>
  <si>
    <t>https://www.facebook.com/photo.php?fbid=1379003742133398</t>
  </si>
  <si>
    <t>http://wrbl.com/2017/01/09/hobby-lobby-dunhams-sports-coming-to-lagrange-mall/</t>
  </si>
  <si>
    <t>https://twitter.com/i/web/status/818551781886218248</t>
  </si>
  <si>
    <t>http://www.wtvm.com/story/34218264/hobby-lobby-dunhams-sports-coming-to-lagrange-mall?utm_content=buffer42bfb&amp;utm_medium=social&amp;utm_source=twitter.com&amp;utm_campaign=buffer</t>
  </si>
  <si>
    <t>http://www.wtvm.com/story/34218264/hobby-lobby-dunhams-sports-coming-to-lagrange-mall?utm_content=buffere8826&amp;utm_medium=social&amp;utm_source=twitter.com&amp;utm_campaign=buffer</t>
  </si>
  <si>
    <t>https://www.youtube.com/watch?v=AwAyNlXCh_0&amp;feature=youtu.be</t>
  </si>
  <si>
    <t>https://t.co/xCoCrBh3FL</t>
  </si>
  <si>
    <t>http://85southonline.com/articles/2017/01/09/hobby-lobby-and-dunhams-sports-coming-to-lagrange-mall/</t>
  </si>
  <si>
    <t>https://www.linkedin.com/slink?code=eCTRKjT</t>
  </si>
  <si>
    <t>https://www.washingtonpost.com/news/volokh-conspiracy/wp/2017/01/04/republican-congressman-trying-to-undermine-hobby-lobby-decision-and-it-just-gets-weirder/?utm_content=bufferb9b6c&amp;utm_medium=social&amp;utm_source=twitter.com&amp;utm_campaign=buffer</t>
  </si>
  <si>
    <t>https://twitter.com/francie1950?protected_redirect=true</t>
  </si>
  <si>
    <t>https://www.youtube.com/watch?v=dgT5wYgzA8s&amp;feature=youtu.be&amp;a</t>
  </si>
  <si>
    <t>https://www.youtube.com/watch?v=ebNixL9EGIs&amp;feature=youtu.be&amp;a</t>
  </si>
  <si>
    <t>https://www.youtube.com/watch?v=7w44yWkNsLE&amp;feature=youtu.be&amp;a</t>
  </si>
  <si>
    <t>https://www.youtube.com/watch?v=iWY5-gVr2i4&amp;feature=youtu.be&amp;a</t>
  </si>
  <si>
    <t>https://www.hullpg.com/single-post/2017/01/09/HOBBY-LOBBY-AND-DUNHAM%E2%80%99S-SPORTS-COMING-TO-LAGRANGE-MALL http://www.hullpg.com/single-post/2017/01/09/HOBBY-LOBBY-AND-DUNHAM%E2%80%99S-SPORTS-COMING-TO-LAGRANGE-MALL</t>
  </si>
  <si>
    <t>https://www.instagram.com/p/BPD6fbTjwqu/</t>
  </si>
  <si>
    <t>https://twitter.com/gizmodo/status/818568804972236800</t>
  </si>
  <si>
    <t>https://twitter.com/younggwhite/status/818618748303196161</t>
  </si>
  <si>
    <t>https://twitter.com/mintyhoneyy/status/818529420847628288</t>
  </si>
  <si>
    <t>http://shop.meandmybigideas.com/collections/create-365</t>
  </si>
  <si>
    <t>https://pinterest.com/pin/182395853639153939/</t>
  </si>
  <si>
    <t>https://www.instagram.com/p/BPEMONjBcqX/</t>
  </si>
  <si>
    <t>https://pinterest.com/pin/375346950179111562/</t>
  </si>
  <si>
    <t>https://www.instagram.com/p/BPEPZFYjrno0o7ruIqfk2ZVyfgqWnsX_WDqbsI0/</t>
  </si>
  <si>
    <t>http://originalroyalty.com</t>
  </si>
  <si>
    <t>https://curiouscat.me/Fannir/post/73892334?t=1484020383</t>
  </si>
  <si>
    <t>https://twitter.com/i/web/status/818669227200520193</t>
  </si>
  <si>
    <t>http://www.milflash.com/2017/01/09/mikeang2013hobby-lobby/</t>
  </si>
  <si>
    <t>https://twitter.com/i/web/status/818682372505923585</t>
  </si>
  <si>
    <t>https://twitter.com/evanjaquez/status/818682808260579329</t>
  </si>
  <si>
    <t>http://coupondivas.com/hobby-lobby-printable-coupon</t>
  </si>
  <si>
    <t>https://twitter.com/xx_ambition/status/818706854469582853</t>
  </si>
  <si>
    <t>https://twitter.com/ANOMALY1/status/818475687770198016</t>
  </si>
  <si>
    <t>https://www.ebates.com/r/NICKDE184?eeid=28187</t>
  </si>
  <si>
    <t>https://pinterest.com/pin/338684834463164732/</t>
  </si>
  <si>
    <t>https://www.instagram.com/p/BPFXbRHgQg2/</t>
  </si>
  <si>
    <t>https://www.facebook.com/story.php?story_fbid=10158015803705521&amp;id=620300520</t>
  </si>
  <si>
    <t>https://www.instagram.com/p/BPFnPm9BzOw/</t>
  </si>
  <si>
    <t>http://www.newsday.com/business/hobby-lobby-arts-and-crafts-retailer-plans-li-store-1.12822975</t>
  </si>
  <si>
    <t>http://www.npr.org/sections/thetwo-way/2015/10/28/452646460/hobby-lobby-owners-under-investigation-for-alleged-illegal-import-of-artifacts</t>
  </si>
  <si>
    <t>http://xerghalf.ru/pdvaseersa/121</t>
  </si>
  <si>
    <t>http://www.civilrights.org/advocacy/letters/2017/an-open-letter-to-the-united.html</t>
  </si>
  <si>
    <t>http://www.scotusblog.com/case-files/cases/sebelius-v-hobby-lobby-stores-inc/</t>
  </si>
  <si>
    <t>https://twitter.com/i/web/status/818899048300249088</t>
  </si>
  <si>
    <t>https://www.riegerrealty.net/2459-w-main/?utm_medium=social&amp;utm_campaign=mcmkt&amp;utm_source=facebook http://www.facebook.com/RiegerRealtyOK/posts/1181277078646173</t>
  </si>
  <si>
    <t>http://www.nationalreview.com/corner/381637/hobby-lobby-actually-lavishes-contraception-coverage-its-employees-deroy-murdock</t>
  </si>
  <si>
    <t>https://www.instagram.com/p/BPGJUAkg8Gc/</t>
  </si>
  <si>
    <t>https://www.instagram.com/p/BPGQh6ugLSv/</t>
  </si>
  <si>
    <t>https://www.instagram.com/p/BPGRX0bAwsq/</t>
  </si>
  <si>
    <t>https://twitter.com/NPWF/status/818872805303390209</t>
  </si>
  <si>
    <t>http://www.careerarc.com/job-listing/hobby-lobby-jobs-764-baton-rouge-co-manager-20758246?campaign_id=5621&amp;src=1&amp;utm_campaign=TW01&amp;utm_medium=TW&amp;utm_source=JC</t>
  </si>
  <si>
    <t>https://twitter.com/i/web/status/818938841692184577</t>
  </si>
  <si>
    <t>https://www.instagram.com/p/BPGYlsIjHA8/</t>
  </si>
  <si>
    <t>https://www.facebook.com/photo.php?fbid=1332882163439190</t>
  </si>
  <si>
    <t>https://www.instagram.com/p/BPGbffrBLT--YCdq6DjRfud0jkyTvkaHaDoWWE0/</t>
  </si>
  <si>
    <t>http://www.artisticthreadworks.com/</t>
  </si>
  <si>
    <t>https://twitter.com/i/web/status/818953308656242689</t>
  </si>
  <si>
    <t>https://twitter.com/suga_mamta/status/818921403772796928</t>
  </si>
  <si>
    <t>https://twitter.com/i/web/status/818979099486093312</t>
  </si>
  <si>
    <t>https://www.youtube.com/watch?v=R_2Exz8ltKs&amp;feature=share</t>
  </si>
  <si>
    <t>https://twitter.com/quietthem/status/818991810894790657</t>
  </si>
  <si>
    <t>https://www.youtube.com/watch?v=3jmW6Q02mnI&amp;feature=youtu.be&amp;a</t>
  </si>
  <si>
    <t>http://www.indeed.com/job/Asset-Recovery-Assistant-at-Hobby-Lobby-in-Oklahoma-City,-OK-12751c00a7d30db9?utm_source=dlvr.it&amp;utm_medium=twitter</t>
  </si>
  <si>
    <t>http://www.diycraftshome.com/love-this-idea-i-already-have-a-basket-like-this-you-can-get-these-at-hobby-lobby</t>
  </si>
  <si>
    <t>http://www.home4your.com/01/11/yellow-disc-plate-hangers-that-attach-to-the-back-of-the-plate-who-knew-hobby-lobby/</t>
  </si>
  <si>
    <t>http://sexbundle.com/relationships/rant-break-scotus-and-hobby-lobby-rage/</t>
  </si>
  <si>
    <t>https://www.youtube.com/watch?v=sw262836tbk&amp;feature=youtu.be&amp;a</t>
  </si>
  <si>
    <t>http://ow.ly/LOeB508shOR</t>
  </si>
  <si>
    <t>http://www.dawsonnews.com/section/1/article/19538/preview/</t>
  </si>
  <si>
    <t>http://www.theconglomerate.org/2017/01/the-lines-continue-to-blur-between-personal-and-corporate-speech.html</t>
  </si>
  <si>
    <t>http://dawsoncountychamber.chambermaster.com/list/Member/hobby-lobby-stores-inc-2347</t>
  </si>
  <si>
    <t>https://twitter.com/i/web/status/819212021052882944</t>
  </si>
  <si>
    <t>https://twitter.com/jaciveriz0n/status/819087444167577600</t>
  </si>
  <si>
    <t>https://www.youtube.com/watch?v=NKJ4W3jM6fk&amp;feature=youtu.be&amp;a</t>
  </si>
  <si>
    <t>https://twitter.com/i/web/status/819255961772703744</t>
  </si>
  <si>
    <t>http://www.careerarc.com/job-listing/hobby-lobby-jobs-751-riverdale-retail-co-manager-20717403?campaign_id=3557&amp;src=1&amp;utm_campaign=TW01&amp;utm_medium=TW&amp;utm_source=JC</t>
  </si>
  <si>
    <t>https://twitter.com/i/web/status/819265391503560708</t>
  </si>
  <si>
    <t>https://www.facebook.com/permalink.php?story_fbid=10154675656785310&amp;id=71231155309</t>
  </si>
  <si>
    <t>https://twitter.com/i/web/status/819267739088863232</t>
  </si>
  <si>
    <t>http://feeds.feedburner.com/~r/VideoTerbeken/~3/_GpLMmJQOhc/?utm_source=feedburner&amp;utm_medium=twitter&amp;utm_campaign=terbeken</t>
  </si>
  <si>
    <t>https://www.youtube.com/watch?v=nz5IAo5XElA&amp;feature=youtu.be&amp;a</t>
  </si>
  <si>
    <t>http://www.careerarc.com/job-listing/hobby-lobby-jobs-064-salina-retail-co-manager-21360437?campaign_id=5615&amp;src=1&amp;utm_campaign=TW01&amp;utm_medium=TW&amp;utm_source=JC</t>
  </si>
  <si>
    <t>http://onlinelibrary.wiley.com/doi/10.1111/jopp.12112/full</t>
  </si>
  <si>
    <t>https://twitter.com/i/web/status/819315591043547136</t>
  </si>
  <si>
    <t>http://www.facebook.com/photo.php?fbid=10154921851703699</t>
  </si>
  <si>
    <t>https://www.instagram.com/p/BPJJ8g3g1vJ/</t>
  </si>
  <si>
    <t>http://www.careerarc.com/job-listing/hobby-lobby-jobs-571-dublin-senior-asst-manager-20029463?campaign_id=12306&amp;src=1&amp;utm_campaign=TW01&amp;utm_medium=TW&amp;utm_source=JC</t>
  </si>
  <si>
    <t>http://www.careerarc.com/job-listing/hobby-lobby-jobs-744-palmdale-senior-asst-manager-19735352?campaign_id=3514&amp;src=1&amp;utm_campaign=TW01&amp;utm_medium=TW&amp;utm_source=JC</t>
  </si>
  <si>
    <t>https://twitter.com/sarahred_13/status/819352765075951616</t>
  </si>
  <si>
    <t>https://twitter.com/i/web/status/819373903474814976</t>
  </si>
  <si>
    <t>http://www.careerarc.com/job-listing/hobby-lobby-jobs-244-kentwood-co-manager-21313696?campaign_id=8932&amp;src=1&amp;utm_campaign=TW01&amp;utm_medium=TW&amp;utm_source=JC https://twitter.com/i/web/status/819392459281035264</t>
  </si>
  <si>
    <t>https://www.youtube.com/watch?v=_gdWjTwxODw&amp;feature=youtu.be&amp;a</t>
  </si>
  <si>
    <t>http://www.cool-homedecorations.xyz/old-house-decor-designs/coffee-bar-made-from-old-microwave-cart-makeover-shelf-from-hobby-lobby/</t>
  </si>
  <si>
    <t>http://www.winely.club/idee-originali-search-results-shop-hobby-lobby/</t>
  </si>
  <si>
    <t>https://grabyourwallet.org/ https://grabyourwallet.org/</t>
  </si>
  <si>
    <t>https://twitter.com/i/web/status/819527749186519040</t>
  </si>
  <si>
    <t>https://www.youtube.com/watch?v=O-BdYg42Umk&amp;feature=youtu.be&amp;a</t>
  </si>
  <si>
    <t>https://twitter.com/i/web/status/819316017583259649</t>
  </si>
  <si>
    <t>http://www.sun-sentinel.com/news/sfl-wasserman-schultz-hobby-lobby-boycott-20140820-story.html</t>
  </si>
  <si>
    <t>https://pinterest.com/pin/109775309648155470/</t>
  </si>
  <si>
    <t>http://www.careerarc.com/job-listing/hobby-lobby-jobs-562-columbia-retail-co-manager-20835851?campaign_id=3600&amp;src=1&amp;utm_campaign=TW01&amp;utm_medium=TW&amp;utm_source=JC</t>
  </si>
  <si>
    <t>https://www.facebook.com/photo.php?fbid=1211649338890578</t>
  </si>
  <si>
    <t>https://twitter.com/i/web/status/819575849313779713</t>
  </si>
  <si>
    <t>https://pinterest.com/pin/206673070380521876/</t>
  </si>
  <si>
    <t>https://www.instagram.com/p/BPK_Bs-gPBy/</t>
  </si>
  <si>
    <t>https://www.youtube.com/watch?v=86_jkRFOA-c&amp;feature=youtu.be&amp;a</t>
  </si>
  <si>
    <t>http://www.careerarc.com/job-listing/hobby-lobby-jobs-183-tinley-park-co-manager-21233270?campaign_id=3505&amp;src=1&amp;utm_campaign=TW01&amp;utm_medium=TW&amp;utm_source=JC</t>
  </si>
  <si>
    <t>http://www.theatlantic.com/magazine/archive/2016/01/can-hobby-lobby-buy-the-bible/419088/</t>
  </si>
  <si>
    <t>https://www.instagram.com/p/BPLFePKl1P5/</t>
  </si>
  <si>
    <t>https://www.youtube.com/watch?v=oZO6jirSYaU&amp;feature=youtu.be&amp;a</t>
  </si>
  <si>
    <t>https://twitter.com/i/web/status/819570082133078016</t>
  </si>
  <si>
    <t>http://www.careerarc.com/job-listing/hobby-lobby-jobs-496-millville-co-manager-21112677?campaign_id=15694&amp;src=1&amp;utm_campaign=TW01&amp;utm_medium=TW&amp;utm_source=JC</t>
  </si>
  <si>
    <t>http://www.careerarc.com/job-listing/hobby-lobby-jobs-618-milford-co-manager-21129031?campaign_id=3713&amp;src=1&amp;utm_campaign=TW01&amp;utm_medium=TW&amp;utm_source=JC</t>
  </si>
  <si>
    <t>http://cruzcrew.gop/hobby-lobby-petition/</t>
  </si>
  <si>
    <t>http://www.careerarc.com/job-listing/hobby-lobby-jobs-326-hobbs-co-manager-20595969?campaign_id=5663&amp;src=1&amp;utm_campaign=TW01&amp;utm_medium=TW&amp;utm_source=JC</t>
  </si>
  <si>
    <t>https://twitter.com/carpebrina/status/819628229854195712</t>
  </si>
  <si>
    <t>http://www.careerarc.com/job-listing/hobby-lobby-jobs-facilities-maintenance-technician-20684708?campaign_id=14643&amp;src=1&amp;utm_campaign=TW01&amp;utm_medium=TW&amp;utm_source=JC</t>
  </si>
  <si>
    <t>http://www.careerarc.com/job-listing/hobby-lobby-jobs-maintenance-technician-20443712?campaign_id=14643&amp;src=1&amp;utm_campaign=TW01&amp;utm_medium=TW&amp;utm_source=JC</t>
  </si>
  <si>
    <t>https://www.facebook.com/chelettesdecorandmore/posts/1240653372636613</t>
  </si>
  <si>
    <t>https://www.instagram.com/p/BPLY14yl0g4/</t>
  </si>
  <si>
    <t>https://m.facebook.com/login/?next=https%3A%2F%2Fm.facebook.com%2Fgroups%2F342523429214685%3Fview%3Dpermalink%26id%3D992186890914999%26refid%3D18%26_ft_%3Dqid.6374577680050096756&amp;refsrc=https%3A%2F%2Fm.facebook.com%2Fgroups%2F342523429214685&amp;_rdr</t>
  </si>
  <si>
    <t>https://twitter.com/kimrindhillon/status/819361665602977792</t>
  </si>
  <si>
    <t>http://illinoisvalleytimes.com/stories/511049816-peru-city-council-approve-amended-final-plat-for-hobby-lobby-subdivision</t>
  </si>
  <si>
    <t>http://www.careerarc.com/job-listing/hobby-lobby-jobs-419-sterling-heights-co-manager-21313697?campaign_id=13461&amp;src=1&amp;utm_campaign=TW01&amp;utm_medium=TW&amp;utm_source=JC</t>
  </si>
  <si>
    <t>https://www.youtube.com/watch?v=OEPgpng83bE&amp;feature=youtu.be&amp;a</t>
  </si>
  <si>
    <t>https://www.facebook.com/candace.m.carr/posts/689246263826</t>
  </si>
  <si>
    <t>https://twitter.com/creation_stands/status/819692676052357120</t>
  </si>
  <si>
    <t>https://www.instagram.com/p/BPMDTbhhaEyc0MqQuyV9CRrVpO8gs64oBr4Ljw0/</t>
  </si>
  <si>
    <t>https://pinterest.com/pin/210754457543393294/</t>
  </si>
  <si>
    <t>https://www.periscope.tv/w/a0bNpTI2MTQ2NzF8MVlwSmtxRWtQQU5LavXG8DvZjNXYePJHx-n7izc5fAsv-pc4UfCuliKhw1NG</t>
  </si>
  <si>
    <t>https://www.facebook.com/suzanne.grimaud/posts/10154872384643180</t>
  </si>
  <si>
    <t>https://www.facebook.com/pest509/videos/1259573097443752/</t>
  </si>
  <si>
    <t>https://twitter.com/i/web/status/819754172052426753</t>
  </si>
  <si>
    <t>https://twitter.com/i/web/status/819756894185107456</t>
  </si>
  <si>
    <t>https://twitter.com/realDonaldTrump/status/819541997325316096</t>
  </si>
  <si>
    <t>https://twitter.com/leftfieldmask/status/819750897018347520</t>
  </si>
  <si>
    <t>https://www.facebook.com/HandsomeDanRadio/posts/1696144837066216</t>
  </si>
  <si>
    <t>https://www.yelp.com/biz_photos/hobby-lobby-orlando?pt=biz_photo&amp;ref=twitter&amp;select=_QQLHBFJDMGiAgHksNQpbw</t>
  </si>
  <si>
    <t>https://www.yelp.com/biz_photos/hobby-lobby-orlando?pt=biz_photo&amp;ref=twitter&amp;select=I6zKjNUot-Cl5PI9lglJmQ</t>
  </si>
  <si>
    <t>https://www.yelp.com/biz_photos/hobby-lobby-orlando?pt=biz_photo&amp;ref=twitter&amp;select=UwtNXlGo1i03y9026bPXqQ</t>
  </si>
  <si>
    <t>https://www.yelp.com/biz_photos/hobby-lobby-orlando?pt=biz_photo&amp;ref=twitter&amp;select=2BySQ0JWUz1MkuajjtuM0Q</t>
  </si>
  <si>
    <t>https://www.yelp.com/biz_photos/hobby-lobby-orlando?pt=biz_photo&amp;ref=twitter&amp;select=glkXz2PoSPBrUWc7vXO3PA</t>
  </si>
  <si>
    <t>https://www.facebook.com/story.php?story_fbid=10154522953713800&amp;id=713843799</t>
  </si>
  <si>
    <t>https://www.youtube.com/watch?v=Ysb1TMZt8N8&amp;feature=youtu.be&amp;a</t>
  </si>
  <si>
    <t>http://xmadauri.ru/suajjjshay/1210</t>
  </si>
  <si>
    <t>http://www.besthomedecorideas.com/diy/diy-darling-dalmatian-home-decor-frames-hobby-lobby</t>
  </si>
  <si>
    <t>http://www.besthomedecorideas.com/kitchen-designs/adorable-wall-some-decor-came-from-hobby-lobby</t>
  </si>
  <si>
    <t>http://www.ecouponshub.com/coupons/40-off-1-regular-priced-item-at-hobby-lobby-coupon/?utm_source=dlvr.it&amp;utm_medium=twitter</t>
  </si>
  <si>
    <t>http://www.facebook.com/TatertotsandJello/posts/1216315985084073</t>
  </si>
  <si>
    <t>https://twitter.com/susanicox/status/819741909191114753</t>
  </si>
  <si>
    <t>http://www.ebay.com/itm/-/252712144058?roken=cUgayN&amp;soutkn=39Lqff</t>
  </si>
  <si>
    <t>http://www.careerarc.com/job-listing/hobby-lobby-jobs-340-shreveport-co-manager-19284687?campaign_id=13513&amp;src=1&amp;utm_campaign=TW01&amp;utm_medium=TW&amp;utm_source=JC</t>
  </si>
  <si>
    <t>http://www.careerarc.com/job-listing/hobby-lobby-jobs-020-overland-park-co-manager-17818779?campaign_id=3655&amp;src=1&amp;utm_campaign=TW01&amp;utm_medium=TW&amp;utm_source=JC</t>
  </si>
  <si>
    <t>http://www.careerarc.com/job-listing/hobby-lobby-jobs-writer-21360448?campaign_id=1497&amp;src=1&amp;utm_campaign=TW01&amp;utm_medium=TW&amp;utm_source=JC</t>
  </si>
  <si>
    <t>http://www.careerarc.com/job-listing/hobby-lobby-jobs-347-fayetteville-retail-co-manager-17162394?campaign_id=3680&amp;src=1&amp;utm_campaign=TW01&amp;utm_medium=TW&amp;utm_source=JC</t>
  </si>
  <si>
    <t>https://www.swarmapp.com/c/a5vkBWtK9qm</t>
  </si>
  <si>
    <t>https://homeonthecorner.com/2017/01/13/lauren-is-back-with-a-hobby-lobby-haul</t>
  </si>
  <si>
    <t>https://www.instagram.com/p/BPNZETHgVsy/</t>
  </si>
  <si>
    <t>http://www.careerarc.com/job-listing/hobby-lobby-jobs-334-toledo-co-manager-20226697?campaign_id=3693&amp;src=1&amp;utm_campaign=TW01&amp;utm_medium=TW&amp;utm_source=JC</t>
  </si>
  <si>
    <t>http://www.careerarc.com/job-listing/hobby-lobby-jobs-602-north-myrtle-beach-co-manager-21321801?campaign_id=13446&amp;src=1&amp;utm_campaign=TW01&amp;utm_medium=TW&amp;utm_source=JC</t>
  </si>
  <si>
    <t>https://twitter.com/joeyellis/status/819934374820986880</t>
  </si>
  <si>
    <t>http://www.careerarc.com/job-listing/hobby-lobby-jobs-retail-hiring-event-store-associates-ft-pt-21378582?campaign_id=370&amp;src=1&amp;utm_campaign=TW01&amp;utm_medium=TW&amp;utm_source=JC</t>
  </si>
  <si>
    <t>http://www.careerarc.com/job-listing/hobby-lobby-jobs-173-hammond-co-manager-21159937?campaign_id=4591&amp;src=1&amp;utm_campaign=TW01&amp;utm_medium=TW&amp;utm_source=JC</t>
  </si>
  <si>
    <t>http://www.careerarc.com/job-listing/hobby-lobby-jobs-652-harvey-co-manager-20277713?campaign_id=4591&amp;src=1&amp;utm_campaign=TW01&amp;utm_medium=TW&amp;utm_source=JC</t>
  </si>
  <si>
    <t>https://www.instagram.com/p/BPNmk2jjtsIr5TVS12iVjhBqdrtp8q7TcAQetk0/</t>
  </si>
  <si>
    <t>http://www.careerarc.com/job-listing/hobby-lobby-jobs-information-security-analyst-20640955?campaign_id=12879&amp;src=1&amp;utm_campaign=TW01&amp;utm_medium=TW&amp;utm_source=JC</t>
  </si>
  <si>
    <t>http://www.careerarc.com/job-listing/hobby-lobby-jobs-security-analyst-team-leader-20647241?campaign_id=12879&amp;src=1&amp;utm_campaign=TW01&amp;utm_medium=TW&amp;utm_source=JC</t>
  </si>
  <si>
    <t>http://www.careerarc.com/job-listing/hobby-lobby-jobs-433-meridian-retail-co-manager-20717400?campaign_id=13489&amp;src=1&amp;utm_campaign=TW01&amp;utm_medium=TW&amp;utm_source=JC</t>
  </si>
  <si>
    <t>https://www.instagram.com/p/BPNugtxBbWY/</t>
  </si>
  <si>
    <t>https://twitter.com/i/web/status/819986366385639424</t>
  </si>
  <si>
    <t>http://www.careerarc.com/job-listing/hobby-lobby-jobs-co-manager-region-8-li-17149087?campaign_id=5694&amp;src=1&amp;utm_campaign=TW01&amp;utm_medium=TW&amp;utm_source=JC</t>
  </si>
  <si>
    <t>http://www.careerarc.com/job-listing/hobby-lobby-jobs-616-rome-co-manager-20099040?campaign_id=8933&amp;src=37&amp;utm_campaign=li37&amp;utm_medium=xml&amp;utm_source=linkedin</t>
  </si>
  <si>
    <t>https://twitter.com/realdonaldtrump/status/819541997325316096</t>
  </si>
  <si>
    <t>http://www.careerarc.com/job-listing/hobby-lobby-jobs-630-fort-oglethorpe-co-manager-21382805?campaign_id=13509&amp;src=1&amp;utm_campaign=TW01&amp;utm_medium=TW&amp;utm_source=JC</t>
  </si>
  <si>
    <t>https://www.youtube.com/watch?v=PvPgYLhOq24&amp;feature=youtu.be&amp;t=28s</t>
  </si>
  <si>
    <t>https://www.youtube.com/watch?v=42vpWfyAevI&amp;feature=youtu.be&amp;t=24s</t>
  </si>
  <si>
    <t>https://www.youtube.com/watch?v=pgV6VUinDEA&amp;feature=youtu.be&amp;t=18s</t>
  </si>
  <si>
    <t>http://www.careerarc.com/job-listing/hobby-lobby-jobs-order-fulfillment-supervisor-20991685?campaign_id=4621&amp;src=1&amp;utm_campaign=TW01&amp;utm_medium=TW&amp;utm_source=JC</t>
  </si>
  <si>
    <t>http://www.careerarc.com/job-listing/hobby-lobby-jobs-receiving-dock-supervisor-21003565?campaign_id=4621&amp;src=1&amp;utm_campaign=TW01&amp;utm_medium=TW&amp;utm_source=JC</t>
  </si>
  <si>
    <t>http://www.careerarc.com/job-listing/hobby-lobby-jobs-inventory-control-specialists-21382860?campaign_id=4621&amp;src=1&amp;utm_campaign=TW01&amp;utm_medium=TW&amp;utm_source=JC</t>
  </si>
  <si>
    <t>https://twitter.com/Holden114/status/820003400947535878</t>
  </si>
  <si>
    <t>https://www.youtube.com/watch?v=J2RTSrhPNK8&amp;feature=youtu.be&amp;a</t>
  </si>
  <si>
    <t>http://www.kirksvilledailyexpress.com/news/20170111/hobby-lobby-could-open-in-august?platform=hootsuite</t>
  </si>
  <si>
    <t>https://twitter.com/l0ve_jaz/status/820008614836506628</t>
  </si>
  <si>
    <t>http://feeds.feedburner.com/~r/Cupbord/~3/1xY7361hYzI/?utm_source=feedburner&amp;utm_medium=twitter&amp;utm_campaign=mediaboxstore</t>
  </si>
  <si>
    <t>https://www.buycott.com/campaign/838/hobby-lobby-and-other-contraception-deniers?ref_id=1450556</t>
  </si>
  <si>
    <t>http://www.careerarc.com/job-listing/hobby-lobby-jobs-warehouse-team-lead-19421981?campaign_id=309&amp;src=1&amp;utm_campaign=TW01&amp;utm_medium=TW&amp;utm_source=JC</t>
  </si>
  <si>
    <t>http://www.careerarc.com/job-listing/hobby-lobby-jobs-530-morehead-city-co-manager-21141323?campaign_id=3724&amp;src=1&amp;utm_campaign=TW01&amp;utm_medium=TW&amp;utm_source=JC</t>
  </si>
  <si>
    <t>http://www.careerarc.com/job-listing/hobby-lobby-jobs-246-buford-co-manager-21258079?campaign_id=3516&amp;src=1&amp;utm_campaign=TW01&amp;utm_medium=TW&amp;utm_source=JC</t>
  </si>
  <si>
    <t>http://www.careerarc.com/job-listing/hobby-lobby-jobs-688-gainesville-co-manager-21258080?campaign_id=3516&amp;src=1&amp;utm_campaign=TW01&amp;utm_medium=TW&amp;utm_source=JC</t>
  </si>
  <si>
    <t>http://www.careerarc.com/job-listing/hobby-lobby-jobs-250-conyers-co-manager-18520163?campaign_id=3516&amp;src=1&amp;utm_campaign=TW01&amp;utm_medium=TW&amp;utm_source=JC</t>
  </si>
  <si>
    <t>http://www.careerarc.com/job-listing/hobby-lobby-jobs-193-grand-chute-co-manager-20456048?campaign_id=5713&amp;src=1&amp;utm_campaign=TW01&amp;utm_medium=TW&amp;utm_source=JC</t>
  </si>
  <si>
    <t>https://www.buycott.com/campaign/838/hobby-lobby-and-other-contraception-deniers?ref_id=1450546</t>
  </si>
  <si>
    <t>https://twitter.com/i/web/status/820042596944924672</t>
  </si>
  <si>
    <t>https://www.instagram.com/p/BPOPg3Fg_W8/</t>
  </si>
  <si>
    <t>https://www.facebook.com/guitarzan327/posts/10101673270215446</t>
  </si>
  <si>
    <t>https://steveking.house.gov/media-center/press-releases/king-hobby-lobby-landmark-religious-liberty-case</t>
  </si>
  <si>
    <t>https://twitter.com/i/web/status/820060084264955904</t>
  </si>
  <si>
    <t>https://www.youtube.com/watch?v=MdtDaNB1ex8&amp;feature=youtu.be&amp;a</t>
  </si>
  <si>
    <t>https://www.youtube.com/watch?v=0iuKvw5r1aM&amp;feature=youtu.be&amp;a</t>
  </si>
  <si>
    <t>https://pinterest.com/pin/382031980876390265/</t>
  </si>
  <si>
    <t>https://twitter.com/i/web/status/820093196273336320</t>
  </si>
  <si>
    <t>https://twitter.com/i/web/status/820102134586806272</t>
  </si>
  <si>
    <t>https://twitter.com/jamesfanning14/status/820116546366291969</t>
  </si>
  <si>
    <t>https://twitter.com/stevekingia/status/820034215697928196</t>
  </si>
  <si>
    <t>https://www.change.org/p/angie-gordon-save-our-sheboygan-hobby-lobby?recruiter=664283732&amp;utm_campaign=signature_receipt&amp;utm_medium=twitter&amp;utm_source=share_petition</t>
  </si>
  <si>
    <t>https://twitter.com/burkecnn/status/819546671872774144</t>
  </si>
  <si>
    <t>https://www.pinterest.com/pin/31666003610348452</t>
  </si>
  <si>
    <t>https://twitter.com/aadrianvillaa/status/820149643258593280</t>
  </si>
  <si>
    <t>https://twitter.com/whackart/status/819690303498096642</t>
  </si>
  <si>
    <t>https://www.youtube.com/watch?v=7xfRg75wxdA&amp;feature=youtu.be&amp;a</t>
  </si>
  <si>
    <t>https://twitter.com/denisebrendel/status/820129048525410304</t>
  </si>
  <si>
    <t>https://twitter.com/iquotecomedy/status/819998705612767232</t>
  </si>
  <si>
    <t>http://www.careerarc.com/job-listing/hobby-lobby-jobs-digital-print-graphic-designer-21348126?campaign_id=1594&amp;src=1&amp;utm_campaign=TW01&amp;utm_medium=TW&amp;utm_source=JC</t>
  </si>
  <si>
    <t>http://www.careerarc.com/job-listing/hobby-lobby-jobs-cards-party-graphic-designer-21308650?campaign_id=1594&amp;src=1&amp;utm_campaign=TW01&amp;utm_medium=TW&amp;utm_source=JC</t>
  </si>
  <si>
    <t>http://www.careerarc.com/job-listing/hobby-lobby-jobs-truck-trailer-technician-trainee-20591349?campaign_id=1309&amp;src=1&amp;utm_campaign=TW01&amp;utm_medium=TW&amp;utm_source=JC</t>
  </si>
  <si>
    <t>https://twitter.com/i/web/status/820267889316007937</t>
  </si>
  <si>
    <t>https://twitter.com/i/web/status/820272624760713216</t>
  </si>
  <si>
    <t>https://twitter.com/butlervictory/status/820268255877230593</t>
  </si>
  <si>
    <t>https://twitter.com/i/web/status/820274794901938176</t>
  </si>
  <si>
    <t>https://www.youtube.com/watch?v=HGnSAvV6BFI&amp;feature=youtu.be&amp;a</t>
  </si>
  <si>
    <t>http://www.careerarc.com/job-listing/hobby-lobby-jobs-ny-co-manager-21172318?campaign_id=3492&amp;src=1&amp;utm_campaign=TW01&amp;utm_medium=TW&amp;utm_source=JC</t>
  </si>
  <si>
    <t>https://twitter.com/i/web/status/820291793455456257</t>
  </si>
  <si>
    <t>https://twitter.com/i/web/status/819559398515294209</t>
  </si>
  <si>
    <t>http://www.careerarc.com/job-listing/hobby-lobby-jobs-552-lewisville-retail-co-manager-21159942?campaign_id=3503&amp;src=1&amp;utm_campaign=TW01&amp;utm_medium=TW&amp;utm_source=JC</t>
  </si>
  <si>
    <t>http://www.careerarc.com/job-listing/hobby-lobby-jobs-390-frisco-retail-co-manager-20117812?campaign_id=3503&amp;src=1&amp;utm_campaign=TW01&amp;utm_medium=TW&amp;utm_source=JC</t>
  </si>
  <si>
    <t>http://www.careerarc.com/job-listing/hobby-lobby-jobs-part-time-cashier-20581585?campaign_id=3503&amp;src=1&amp;utm_campaign=TW01&amp;utm_medium=TW&amp;utm_source=JC</t>
  </si>
  <si>
    <t>http://www.careerarc.com/job-listing/integris-jobs-clinic-nurse-ft-days-clinic-at-hobby-lobby-integris-medical-group-20958021?campaign_id=850&amp;src=1&amp;utm_campaign=TW01&amp;utm_medium=TW&amp;utm_source=JC</t>
  </si>
  <si>
    <t>https://www.instagram.com/p/BPQHPp0DnU6/</t>
  </si>
  <si>
    <t>https://www.instagram.com/p/BPQMW33FouqoCtq3MCHAHaOBYA0pBivcLygTgY0/</t>
  </si>
  <si>
    <t>https://twitter.com/yilwsmob/status/820109297606676482</t>
  </si>
  <si>
    <t>http://www.careerarc.com/job-listing/hobby-lobby-jobs-328-taylors-co-manager-21047873?campaign_id=3740&amp;src=1&amp;utm_campaign=TW01&amp;utm_medium=TW&amp;utm_source=JC</t>
  </si>
  <si>
    <t>http://www.careerarc.com/job-listing/hobby-lobby-jobs-395-easley-co-manager-21052692?campaign_id=3740&amp;src=1&amp;utm_campaign=TW01&amp;utm_medium=TW&amp;utm_source=JC</t>
  </si>
  <si>
    <t>https://www.instagram.com/p/BPQcT99BKqK/</t>
  </si>
  <si>
    <t>https://twitter.com/bohostyie/status/820025855179100160</t>
  </si>
  <si>
    <t>http://www.careerarc.com/job-listing/hobby-lobby-jobs-016-wichita-retail-co-manager-21210394?campaign_id=3755&amp;src=1&amp;utm_campaign=TW01&amp;utm_medium=TW&amp;utm_source=JC</t>
  </si>
  <si>
    <t>https://www.facebook.com/brittany.cumby.3/posts/10209820755927957</t>
  </si>
  <si>
    <t>http://www.careerarc.com/job-listing/hobby-lobby-jobs-construction-superintendent-20752741?campaign_id=3642&amp;src=1&amp;utm_campaign=TW01&amp;utm_medium=TW&amp;utm_source=JC</t>
  </si>
  <si>
    <t>https://twitter.com/i/web/status/820379688400982021</t>
  </si>
  <si>
    <t>http://www.careerarc.com/job-listing/hobby-lobby-jobs-co-manager-region-9-li-17149088?campaign_id=5666&amp;src=1&amp;utm_campaign=TW01&amp;utm_medium=TW&amp;utm_source=JC</t>
  </si>
  <si>
    <t>https://twitter.com/i/web/status/820375072636542977</t>
  </si>
  <si>
    <t>https://twitter.com/i/web/status/820387930447429633</t>
  </si>
  <si>
    <t>http://www.careerarc.com/job-listing/hobby-lobby-jobs-stockroom-sales-clerk-20129367?campaign_id=160&amp;src=1&amp;utm_campaign=TW01&amp;utm_medium=TW&amp;utm_source=JC</t>
  </si>
  <si>
    <t>https://twitter.com/shaymitch/status/820390765574529024</t>
  </si>
  <si>
    <t>https://twitter.com/hobbylobby/status/816011450753945600</t>
  </si>
  <si>
    <t>https://pinterest.com/pin/545568942344773824/</t>
  </si>
  <si>
    <t>http://www.careerarc.com/job-listing/hobby-lobby-jobs-760-trussville-retail-co-manager-20354078?campaign_id=3518&amp;src=1&amp;utm_campaign=TW01&amp;utm_medium=TW&amp;utm_source=JC</t>
  </si>
  <si>
    <t>http://www.careerarc.com/job-listing/hobby-lobby-jobs-297-hoover-retail-co-manager-19310189?campaign_id=3518&amp;src=1&amp;utm_campaign=TW01&amp;utm_medium=TW&amp;utm_source=JC</t>
  </si>
  <si>
    <t>http://www.careerarc.com/job-listing/hobby-lobby-jobs-604-jasper-co-manager-19834094?campaign_id=3518&amp;src=1&amp;utm_campaign=TW01&amp;utm_medium=TW&amp;utm_source=JC</t>
  </si>
  <si>
    <t>http://xirdaune.ru/vdoaooosas/143</t>
  </si>
  <si>
    <t>http://www.michaeloart.com/hobby-lobby-and-the-supreme-decision/?utm_source=ReviveOldPost&amp;utm_medium=social&amp;utm_campaign=ReviveOldPost</t>
  </si>
  <si>
    <t>https://www.instagram.com/p/BPRN6Z3l4u6/</t>
  </si>
  <si>
    <t>https://www.instagram.com/p/BPRXUQ9jAvs/</t>
  </si>
  <si>
    <t>https://twitter.com/i/web/status/820476266339913728</t>
  </si>
  <si>
    <t>http://www.careerarc.com/job-listing/integris-jobs-clinic-nurse-ft-days-clinic-at-hobby-lobby-integris-medical-group-20958021?campaign_id=16463&amp;src=1&amp;utm_campaign=TW01&amp;utm_medium=TW&amp;utm_source=JC</t>
  </si>
  <si>
    <t>https://twitter.com/i/web/status/820491034652241920</t>
  </si>
  <si>
    <t>https://twitter.com/SteveKingIA/status/820034215697928196</t>
  </si>
  <si>
    <t>http://juslangsing.xyz/2017/01/11/jual-hobby-lobby-kopi-hijau-diet-jus-langsing-extract-bean-obat-pelangsing-slimming-fast/</t>
  </si>
  <si>
    <t>http://www.freestufftimes.com/coupons/15/ac-moore-hobby-lobby-michaels-joann-coupons-30/</t>
  </si>
  <si>
    <t>https://www.youtube.com/watch?v=QyNuckGve4o&amp;feature=youtu.be&amp;a</t>
  </si>
  <si>
    <t>https://www.youtube.com/watch?v=O42KFjYNLto&amp;feature=youtu.be</t>
  </si>
  <si>
    <t>http://www.indeed.com/job/Manager-at-Hobby-Lobby-in-Omaha,-NE-bb8a57d4fda9437a?utm_source=dlvr.it&amp;utm_medium=twitter</t>
  </si>
  <si>
    <t>https://www.youtube.com/watch?v=3jmW6Q02mnI&amp;feature=youtu.be</t>
  </si>
  <si>
    <t>http://pin.it/aSR-pVX?fb_ref=433330932804506247%3AyVe64IY0KboC1Wq3U0fC</t>
  </si>
  <si>
    <t>https://twitter.com/i/web/status/820634291084423168</t>
  </si>
  <si>
    <t>https://www.instagram.com/p/BPSgU5eBbHC/</t>
  </si>
  <si>
    <t>http://www.careerarc.com/job-listing/hobby-lobby-jobs-telecommunications-technician-20464220?campaign_id=306&amp;src=1&amp;utm_campaign=TW01&amp;utm_medium=TW&amp;utm_source=JC</t>
  </si>
  <si>
    <t>https://twitter.com/i/web/status/820380187720302596</t>
  </si>
  <si>
    <t>https://twitter.com/i/web/status/820490721971109888</t>
  </si>
  <si>
    <t>http://hip2save.com/2017/01/15/craft-store-coupon-roundup-a-c-moore-michaels-jo-ann-craft-stores-hobby-lobby-45/</t>
  </si>
  <si>
    <t>https://twitter.com/McCallMeHotGirl/status/820665930921414656</t>
  </si>
  <si>
    <t>http://www.careerarc.com/job-listing/hobby-lobby-jobs-141-league-city-co-manager-20967935?campaign_id=3538&amp;src=1&amp;utm_campaign=TW01&amp;utm_medium=TW&amp;utm_source=JC</t>
  </si>
  <si>
    <t>http://www.careerarc.com/job-listing/hobby-lobby-jobs-379-missouri-city-co-manager-21112676?campaign_id=3538&amp;src=1&amp;utm_campaign=TW01&amp;utm_medium=TW&amp;utm_source=JC</t>
  </si>
  <si>
    <t>http://www.careerarc.com/job-listing/hobby-lobby-jobs-fl-co-manager-17390137?campaign_id=5598&amp;src=1&amp;utm_campaign=TW01&amp;utm_medium=TW&amp;utm_source=JC</t>
  </si>
  <si>
    <t>http://www.careerarc.com/job-listing/hobby-lobby-jobs-339-panama-city-co-manager-20602093?campaign_id=5598&amp;src=1&amp;utm_campaign=TW01&amp;utm_medium=TW&amp;utm_source=JC</t>
  </si>
  <si>
    <t>http://www.kfornow.com/event/lincoln-wedding-show/</t>
  </si>
  <si>
    <t>https://twitter.com/andreaa_mersadi/status/820676146027200512</t>
  </si>
  <si>
    <t>http://www.careerarc.com/job-listing/hobby-lobby-jobs-co-manager-region-2-li-17149081?campaign_id=5642&amp;src=1&amp;utm_campaign=TW01&amp;utm_medium=TW&amp;utm_source=JC</t>
  </si>
  <si>
    <t>http://www.careerarc.com/job-listing/hobby-lobby-jobs-150-tupelo-retail-co-manager-21367733?campaign_id=5642&amp;src=1&amp;utm_campaign=TW01&amp;utm_medium=TW&amp;utm_source=JC</t>
  </si>
  <si>
    <t>http://www.careerarc.com/job-listing/hobby-lobby-jobs-269-hattiesburg-co-manager-20443700?campaign_id=5642&amp;src=1&amp;utm_campaign=TW01&amp;utm_medium=TW&amp;utm_source=JC</t>
  </si>
  <si>
    <t>https://www.youtube.com/watch?v=cMj8n5NKSeM&amp;feature=youtu.be</t>
  </si>
  <si>
    <t>https://www.instagram.com/p/BPSyDLvg9YE/</t>
  </si>
  <si>
    <t>https://twitter.com/i/web/status/819347111980449793</t>
  </si>
  <si>
    <t>https://twitter.com/i/web/status/819348441407062017</t>
  </si>
  <si>
    <t>https://twitter.com/i/web/status/820686563780730880</t>
  </si>
  <si>
    <t>http://www.careerarc.com/job-listing/hobby-lobby-jobs-616-rome-co-manager-20099040?campaign_id=5600&amp;src=1&amp;utm_campaign=TW01&amp;utm_medium=TW&amp;utm_source=JC</t>
  </si>
  <si>
    <t>http://www.careerarc.com/job-listing/hobby-lobby-jobs-co-manager-region-5-li-17149084?campaign_id=5600&amp;src=1&amp;utm_campaign=TW01&amp;utm_medium=TW&amp;utm_source=JC</t>
  </si>
  <si>
    <t>http://www.careerarc.com/job-listing/hobby-lobby-jobs-755-smyrna-retail-co-manager-20364999?campaign_id=3588&amp;src=1&amp;utm_campaign=TW01&amp;utm_medium=TW&amp;utm_source=JC</t>
  </si>
  <si>
    <t>http://www.careerarc.com/job-listing/hobby-lobby-jobs-315-greensboro-co-manager-20835844?campaign_id=3752&amp;src=1&amp;utm_campaign=TW01&amp;utm_medium=TW&amp;utm_source=JC</t>
  </si>
  <si>
    <t>http://www.careerarc.com/job-listing/hobby-lobby-jobs-co-manager-region-3-li-17149082?campaign_id=5608&amp;src=1&amp;utm_campaign=TW01&amp;utm_medium=TW&amp;utm_source=JC</t>
  </si>
  <si>
    <t>http://www.careerarc.com/job-listing/hobby-lobby-jobs-042-quincy-co-manager-20422459?campaign_id=5608&amp;src=1&amp;utm_campaign=TW01&amp;utm_medium=TW&amp;utm_source=JC</t>
  </si>
  <si>
    <t>http://www.igive.com/html/fm.cfm?vendorid=17438&amp;s=24 http://www.facebook.com/photo.php?fbid=10158187663395599</t>
  </si>
  <si>
    <t>http://www.careerarc.com/job-listing/hobby-lobby-jobs-196-thornton-retail-co-manager-20980260?campaign_id=3559&amp;src=1&amp;utm_campaign=TW01&amp;utm_medium=TW&amp;utm_source=JC</t>
  </si>
  <si>
    <t>http://www.careerarc.com/job-listing/hobby-lobby-jobs-092-parker-co-manager-21332900?campaign_id=3559&amp;src=1&amp;utm_campaign=TW01&amp;utm_medium=TW&amp;utm_source=JC</t>
  </si>
  <si>
    <t>http://www.careerarc.com/job-listing/hobby-lobby-jobs-585-mountain-home-co-manager-20488985?campaign_id=5586&amp;src=1&amp;utm_campaign=TW01&amp;utm_medium=TW&amp;utm_source=JC</t>
  </si>
  <si>
    <t>http://www.careerarc.com/job-listing/hobby-lobby-jobs-088-little-rock-co-manager-20559127?campaign_id=5586&amp;src=1&amp;utm_campaign=TW01&amp;utm_medium=TW&amp;utm_source=JC</t>
  </si>
  <si>
    <t>https://www.instagram.com/p/BPS-O2AF3vD/</t>
  </si>
  <si>
    <t>http://www.careerarc.com/job-listing/hobby-lobby-jobs-co-manager-region-4-li-17149083?campaign_id=5681&amp;src=1&amp;utm_campaign=TW01&amp;utm_medium=TW&amp;utm_source=JC</t>
  </si>
  <si>
    <t>http://www.careerarc.com/job-listing/hobby-lobby-jobs-746-california-retail-co-manager-19735353?campaign_id=13503&amp;src=1&amp;utm_campaign=TW01&amp;utm_medium=TW&amp;utm_source=JC</t>
  </si>
  <si>
    <t>http://www.careerarc.com/job-listing/hobby-lobby-jobs-325-ashland-co-manager-20526874?campaign_id=5618&amp;src=1&amp;utm_campaign=TW01&amp;utm_medium=TW&amp;utm_source=JC</t>
  </si>
  <si>
    <t>http://www.careerarc.com/job-listing/hobby-lobby-jobs-242-bowling-green-co-manager-20647232?campaign_id=5618&amp;src=1&amp;utm_campaign=TW01&amp;utm_medium=TW&amp;utm_source=JC</t>
  </si>
  <si>
    <t>https://twitter.com/i/web/status/820725459348582400</t>
  </si>
  <si>
    <t>http://www.politicususa.com/2015/05/02/satanists-hobby-lobby-religious-freedom-defend-missouri-women.html</t>
  </si>
  <si>
    <t>https://www.instagram.com/p/BPTErhVArwi/</t>
  </si>
  <si>
    <t>https://www.instagram.com/p/BPTJTuhASjJ/</t>
  </si>
  <si>
    <t>https://www.instagram.com/p/BPTJrmQAchJ/</t>
  </si>
  <si>
    <t>http://www.careerarc.com/job-listing/hobby-lobby-jobs-768-lodi-senior-asst-manager-21230395?campaign_id=3650&amp;src=1&amp;utm_campaign=TW01&amp;utm_medium=TW&amp;utm_source=JC</t>
  </si>
  <si>
    <t>https://www.facebook.com/photo.php?fbid=1537010599657626</t>
  </si>
  <si>
    <t>http://www.refinery29.com/2017/01/136253/christopher-von-keyserling-grab-them-by-the-pussy</t>
  </si>
  <si>
    <t>http://www.careerarc.com/job-listing/hobby-lobby-jobs-673-north-platte-co-manager-20707049?campaign_id=13417&amp;src=1&amp;utm_campaign=TW01&amp;utm_medium=TW&amp;utm_source=JC</t>
  </si>
  <si>
    <t>https://www.facebook.com/photo.php?fbid=447588792032056</t>
  </si>
  <si>
    <t>http://www.careerarc.com/job-listing/hobby-lobby-jobs-co-manager-region-1-li-17149080?campaign_id=5698&amp;src=1&amp;utm_campaign=TW01&amp;utm_medium=TW&amp;utm_source=JC</t>
  </si>
  <si>
    <t>http://www.careerarc.com/job-listing/hobby-lobby-jobs-066-corpus-christi-co-manager-21252523?campaign_id=5698&amp;src=1&amp;utm_campaign=TW01&amp;utm_medium=TW&amp;utm_source=JC</t>
  </si>
  <si>
    <t>http://www.careerarc.com/job-listing/hobby-lobby-jobs-077-abilene-co-manager-20885201?campaign_id=5698&amp;src=1&amp;utm_campaign=TW01&amp;utm_medium=TW&amp;utm_source=JC</t>
  </si>
  <si>
    <t>http://www.careerarc.com/job-listing/hobby-lobby-jobs-074-odessa-co-manager-20640952?campaign_id=5698&amp;src=1&amp;utm_campaign=TW01&amp;utm_medium=TW&amp;utm_source=JC</t>
  </si>
  <si>
    <t>http://prose.libsyn.com/91-study-of-a-young-married-couple-in-hobby-lobby?tdest_id=448662</t>
  </si>
  <si>
    <t>https://twitter.com/i/web/status/820787997310353408</t>
  </si>
  <si>
    <t>http://coupon-coupons.com/2017/01/15/40-off-hobby-lobby-coupon-through-121/?utm_source=dlvr.it&amp;utm_medium=twitter</t>
  </si>
  <si>
    <t>http://www.olcatalog.com/grocery/hobby-lobby-weekly-ad.html</t>
  </si>
  <si>
    <t>https://recentfreebies.com/</t>
  </si>
  <si>
    <t>https://medium.com/m/global-identity?redirectUrl=https://thinkprogress.org/judge-hobby-lobby-decision-means-polygamous-sect-member-can-refuse-to-testify-in-child-labor-case-9fe50e4ec3fd</t>
  </si>
  <si>
    <t>http://www.forbes.com/sites/briansolomon/2012/09/18/david-green-the-biblical-billionaire-backing-the-evangelical-movement/</t>
  </si>
  <si>
    <t>http://www.buxr.com/d/194435</t>
  </si>
  <si>
    <t>http://www.buxr.com/d/194487</t>
  </si>
  <si>
    <t>http://www.buxr.com/d/194510</t>
  </si>
  <si>
    <t>https://www.youtube.com/watch?v=1pxmHmpku54&amp;feature=youtu.be&amp;a</t>
  </si>
  <si>
    <t>http://www.careerarc.com/job-listing/hobby-lobby-jobs-244-kentwood-co-manager-21313696?campaign_id=3728&amp;src=1&amp;utm_campaign=TW01&amp;utm_medium=TW&amp;utm_source=JC</t>
  </si>
  <si>
    <t>http://www.careerarc.com/job-listing/hobby-lobby-jobs-288-elkhart-co-manager-21332903?campaign_id=3728&amp;src=1&amp;utm_campaign=TW01&amp;utm_medium=TW&amp;utm_source=JC</t>
  </si>
  <si>
    <t>https://www.instagram.com/p/BPU8Ta8l88A/</t>
  </si>
  <si>
    <t>http://absolute-forum.com/retail-coupons/63200-hobby-lobby-printable-coupons-promo-codes-4.html#post208072</t>
  </si>
  <si>
    <t>http://us2.campaign-archive1.com/?u=7aebcba69ae71e331fb301e5b&amp;id=073a032ec7</t>
  </si>
  <si>
    <t>http://eepurl.com/cxJn4T</t>
  </si>
  <si>
    <t>https://www.instagram.com/p/BPNv8YbhhZ4/</t>
  </si>
  <si>
    <t>https://twitter.com/i/web/status/820996511446237184</t>
  </si>
  <si>
    <t>https://twitter.com/ImCh1quita/status/821011854851969026</t>
  </si>
  <si>
    <t>http://www.careerarc.com/job-listing/hobby-lobby-jobs-284-montgomery-co-manager-19868651?campaign_id=3512&amp;src=1&amp;utm_campaign=TW01&amp;utm_medium=TW&amp;utm_source=JC</t>
  </si>
  <si>
    <t>http://www.careerarc.com/job-listing/hobby-lobby-jobs-240-columbus-co-manager-21336578?campaign_id=3507&amp;src=1&amp;utm_campaign=TW01&amp;utm_medium=TW&amp;utm_source=JC</t>
  </si>
  <si>
    <t>http://linkis.com/natl.re/se4cE</t>
  </si>
  <si>
    <t>http://www.usflags.com/default.aspx https://twitter.com/i/web/status/821030389531680768</t>
  </si>
  <si>
    <t>http://www.careerarc.com/job-listing/hobby-lobby-jobs-079-collierville-co-manager-19955939?campaign_id=3577&amp;src=1&amp;utm_campaign=TW01&amp;utm_medium=TW&amp;utm_source=JC</t>
  </si>
  <si>
    <t>http://www.careerarc.com/job-listing/hobby-lobby-jobs-686-bloomington-co-manager-20422460?campaign_id=3563&amp;src=1&amp;utm_campaign=TW01&amp;utm_medium=TW&amp;utm_source=JC</t>
  </si>
  <si>
    <t>http://www.careerarc.com/job-listing/hobby-lobby-jobs-671-maple-grove-co-manager-19894650?campaign_id=3563&amp;src=1&amp;utm_campaign=TW01&amp;utm_medium=TW&amp;utm_source=JC</t>
  </si>
  <si>
    <t>http://www.careerarc.com/job-listing/hobby-lobby-jobs-753-west-st-paul-co-manager-20364998?campaign_id=3563&amp;src=1&amp;utm_campaign=TW01&amp;utm_medium=TW&amp;utm_source=JC</t>
  </si>
  <si>
    <t>https://twitter.com/notoriousngd/status/821048284122935298</t>
  </si>
  <si>
    <t>https://twitter.com/Gothamist/status/821050232502947841</t>
  </si>
  <si>
    <t>http://www.careerarc.com/job-listing/hobby-lobby-jobs-co-manager-region-6-li-17149085?campaign_id=5588&amp;src=1&amp;utm_campaign=TW01&amp;utm_medium=TW&amp;utm_source=JC</t>
  </si>
  <si>
    <t>https://www.facebook.com/reedricksr/posts/10211037369242387</t>
  </si>
  <si>
    <t>https://www.youtube.com/watch?v=uaUlEskMlIg&amp;feature=youtu.be&amp;a</t>
  </si>
  <si>
    <t>https://twitter.com/i/web/status/821069627476348934</t>
  </si>
  <si>
    <t>http://www.careerarc.com/job-listing/hobby-lobby-jobs-512-huntington-beach-senior-asst-manager-20111701?campaign_id=3746&amp;src=1&amp;utm_campaign=TW01&amp;utm_medium=TW&amp;utm_source=JC</t>
  </si>
  <si>
    <t>http://www.careerarc.com/job-listing/hobby-lobby-jobs-485-rancho-cucamonga-senior-asst-manager-21336582?campaign_id=3746&amp;src=1&amp;utm_campaign=TW01&amp;utm_medium=TW&amp;utm_source=JC</t>
  </si>
  <si>
    <t>http://www.careerarc.com/job-listing/hobby-lobby-jobs-762-riverside-senior-asst-manager-21240021?campaign_id=3746&amp;src=1&amp;utm_campaign=TW01&amp;utm_medium=TW&amp;utm_source=JC</t>
  </si>
  <si>
    <t>http://www.careerarc.com/job-listing/hobby-lobby-jobs-221-el-paso-co-manager-20511518?campaign_id=3579&amp;src=1&amp;utm_campaign=TW01&amp;utm_medium=TW&amp;utm_source=JC</t>
  </si>
  <si>
    <t>http://www.careerarc.com/job-listing/hobby-lobby-jobs-722-el-paso-retail-co-manager-19944495?campaign_id=3579&amp;src=1&amp;utm_campaign=TW01&amp;utm_medium=TW&amp;utm_source=JC</t>
  </si>
  <si>
    <t>http://www.careerarc.com/job-listing/hobby-lobby-jobs-098-el-paso-retail-co-manager-19860369?campaign_id=3579&amp;src=1&amp;utm_campaign=TW01&amp;utm_medium=TW&amp;utm_source=JC</t>
  </si>
  <si>
    <t>https://www.instagram.com/p/BPVpCIkBvr6/</t>
  </si>
  <si>
    <t>https://www.instagram.com/p/BPVpU4_AlLW/</t>
  </si>
  <si>
    <t>http://www.careerarc.com/job-listing/hobby-lobby-jobs-473-pittsburgh-co-manager-21397579?campaign_id=3665&amp;src=1&amp;utm_campaign=TW01&amp;utm_medium=TW&amp;utm_source=JC</t>
  </si>
  <si>
    <t>http://www.careerarc.com/job-listing/hobby-lobby-jobs-stockroom-sales-clerk-19266594?campaign_id=328&amp;src=1&amp;utm_campaign=TW01&amp;utm_medium=TW&amp;utm_source=JC</t>
  </si>
  <si>
    <t>http://www.careerarc.com/job-listing/hobby-lobby-jobs-723-arden-retail-co-manager-21397580?campaign_id=3683&amp;src=1&amp;utm_campaign=TW01&amp;utm_medium=TW&amp;utm_source=JC</t>
  </si>
  <si>
    <t>https://www.instagram.com/p/BPVsDDWjCOT/</t>
  </si>
  <si>
    <t>http://www.careerarc.com/job-listing/hobby-lobby-jobs-693-omaha-co-manager-20264143?campaign_id=13414&amp;src=1&amp;utm_campaign=TW01&amp;utm_medium=TW&amp;utm_source=JC</t>
  </si>
  <si>
    <t>https://www.instagram.com/p/BPV0h2SjjlUobl1UryLUi4bhCjadExqLBCO4Mo0/</t>
  </si>
  <si>
    <t>http://www.huffingtonpost.com/2014/06/30/hobby-lobby-viagra_n_5543916.html?ncid=engmodushpmg00000004</t>
  </si>
  <si>
    <t>http://97zokonline.com/rockford-missed-connections-fridays-hobby-lobby-heartland-service/</t>
  </si>
  <si>
    <t>https://www.youtube.com/watch?v=YpfaSPgo-JM&amp;feature=youtu.be&amp;a</t>
  </si>
  <si>
    <t>http://www.careerarc.com/job-listing/hobby-lobby-jobs-co-manager-region-7-li-17149086?campaign_id=5691&amp;src=1&amp;utm_campaign=TW01&amp;utm_medium=TW&amp;utm_source=JC</t>
  </si>
  <si>
    <t>https://www.instagram.com/p/BPV3EanA0GUILsZTJYkcVVWBYTg-FzIUz2h5VE0/</t>
  </si>
  <si>
    <t>http://www.careerarc.com/job-listing/hobby-lobby-jobs-488-niagara-falls-co-manager-21274226?campaign_id=3668&amp;src=1&amp;utm_campaign=TW01&amp;utm_medium=TW&amp;utm_source=JC</t>
  </si>
  <si>
    <t>http://www.careerarc.com/job-listing/hobby-lobby-jobs-234-mankato-co-manager-20190128?campaign_id=5636&amp;src=1&amp;utm_campaign=TW01&amp;utm_medium=TW&amp;utm_source=JC</t>
  </si>
  <si>
    <t>http://www.careerarc.com/job-listing/hobby-lobby-jobs-534-englishtown-co-manager-19868667?campaign_id=12385&amp;src=1&amp;utm_campaign=TW01&amp;utm_medium=TW&amp;utm_source=JC</t>
  </si>
  <si>
    <t>http://www.careerarc.com/job-listing/hobby-lobby-jobs-615-totowa-co-manager-18956066?campaign_id=12385&amp;src=1&amp;utm_campaign=TW01&amp;utm_medium=TW&amp;utm_source=JC</t>
  </si>
  <si>
    <t>https://www.facebook.com/FlightPlan/posts/10210887773497653</t>
  </si>
  <si>
    <t>https://twitter.com/i/web/status/821135083759431680</t>
  </si>
  <si>
    <t>http://www.careerarc.com/job-listing/hobby-lobby-jobs-internship-program-21397582?campaign_id=14889&amp;src=1&amp;utm_campaign=TW01&amp;utm_medium=TW&amp;utm_source=JC</t>
  </si>
  <si>
    <t>https://www.dailykos.com/story/2014/12/27/1354381/-The-Christian-Right-Does-Not-Want-You-To-Know-About-This-Day?detail=email&amp;link_id=12&amp;can_id=6eb694d73e368c0b2a5baeeef0fd1201&amp;source=email-trump-finally-lands-an-a-list-celebrity-to-show-up-at-his-inauguration&amp;email_referrer=trump-finally-lands-an-a-list-celebrity-to-show-up-at-his-inauguration&amp;email_subject=trump-finally-lands-an-a-list-celebrity-to-show-up-at-his-inauguration</t>
  </si>
  <si>
    <t>https://twitter.com/i/web/status/821142979977052162</t>
  </si>
  <si>
    <t>https://www.instagram.com/p/BPWKhZYAuOe/</t>
  </si>
  <si>
    <t>https://www.instagram.com/p/BPWK79KA7Se/</t>
  </si>
  <si>
    <t>http://www.careerarc.com/job-listing/hobby-lobby-jobs-756-turlock-senior-asst-manager-20354076?campaign_id=5590&amp;src=1&amp;utm_campaign=TW01&amp;utm_medium=TW&amp;utm_source=JC</t>
  </si>
  <si>
    <t>http://www.careerarc.com/job-listing/hobby-lobby-jobs-740-los-banos-senior-asst-manager-21336584?campaign_id=5590&amp;src=1&amp;utm_campaign=TW01&amp;utm_medium=TW&amp;utm_source=JC</t>
  </si>
  <si>
    <t>http://www.careerarc.com/job-listing/hobby-lobby-jobs-senior-asst-manager-region-9-li-17149089?campaign_id=5590&amp;src=1&amp;utm_campaign=TW01&amp;utm_medium=TW&amp;utm_source=JC</t>
  </si>
  <si>
    <t>https://twitter.com/michaelaaballew/status/821031158821621763</t>
  </si>
  <si>
    <t>https://twitter.com/CraveMyThoughts/status/821152606844133376</t>
  </si>
  <si>
    <t>https://twitter.com/nataleebaker98/status/821224555180130304</t>
  </si>
  <si>
    <t>https://www.instagram.com/p/BPWvlgTgt9D/</t>
  </si>
  <si>
    <t>https://www.youtube.com/watch?v=iGp-rWu0n9A&amp;feature=youtu.be&amp;a</t>
  </si>
  <si>
    <t>https://twitter.com/i/web/status/821245832582352897</t>
  </si>
  <si>
    <t>http://thekrazycouponlady.com/tips/finance/how-to-know-when-every-item-at-hobby-lobby-goes-on-sale/</t>
  </si>
  <si>
    <t>https://www.facebook.com/permalink.php?story_fbid=1568011913216145&amp;id=159899000694117</t>
  </si>
  <si>
    <t>https://www.facebook.com/permalink.php?story_fbid=1569314626419207&amp;id=159899000694117</t>
  </si>
  <si>
    <t>https://www.facebook.com/permalink.php?story_fbid=1570145353002801&amp;id=159899000694117</t>
  </si>
  <si>
    <t>https://www.facebook.com/permalink.php?story_fbid=1573478586002811&amp;id=159899000694117</t>
  </si>
  <si>
    <t>https://www.facebook.com/permalink.php?story_fbid=1575216579162345&amp;id=159899000694117</t>
  </si>
  <si>
    <t>http://xenenast.ru/bdeqqwasd/121</t>
  </si>
  <si>
    <t>https://pinterest.com/pin/306244843396948327/</t>
  </si>
  <si>
    <t>http://www.careerarc.com/job-listing/hobby-lobby-jobs-397-statesboro-co-manager-19358580?campaign_id=13448&amp;src=1&amp;utm_campaign=TW01&amp;utm_medium=TW&amp;utm_source=JC</t>
  </si>
  <si>
    <t>http://www.careerarc.com/job-listing/hobby-lobby-jobs-759-hinesville-retail-co-manager-20354077?campaign_id=13448&amp;src=1&amp;utm_campaign=TW01&amp;utm_medium=TW&amp;utm_source=JC</t>
  </si>
  <si>
    <t>http://www.careerarc.com/job-listing/hobby-lobby-jobs-612-savannah-co-manager-21403124?campaign_id=13448&amp;src=1&amp;utm_campaign=TW01&amp;utm_medium=TW&amp;utm_source=JC</t>
  </si>
  <si>
    <t>http://www.careerarc.com/job-listing/hobby-lobby-jobs-761-bluffton-retail-co-manager-20432177?campaign_id=13448&amp;src=1&amp;utm_campaign=TW01&amp;utm_medium=TW&amp;utm_source=JC</t>
  </si>
  <si>
    <t>http://www.usnews.com/news/articles/2015/07/10/after-hobby-lobby-ruling-hhs-announces-birth-control-workaround</t>
  </si>
  <si>
    <t>http://www.careerarc.com/job-listing/hobby-lobby-jobs-687-helena-co-manager-21403125?campaign_id=5645&amp;src=1&amp;utm_campaign=TW01&amp;utm_medium=TW&amp;utm_source=JC</t>
  </si>
  <si>
    <t>http://www.indeed.com/job/Cashier-Stocker-at-Hobby-Lobby-in-Coon-Rapids,-MN-d377d5daf43f58da?utm_source=dlvr.it&amp;utm_medium=twitter http://localbuzznetwork.com/minneapolis-mn-job-search/</t>
  </si>
  <si>
    <t>http://salarylimit.com/find-jobs/</t>
  </si>
  <si>
    <t>http://www.indeed.com/job/Cashier-Stocker-at-Hobby-Lobby-in-Coon-Rapids,-MN-d377d5daf43f58da?utm_source=dlvr.it&amp;utm_medium=twitter</t>
  </si>
  <si>
    <t>http://feeds.feedburner.com/~r/indeed/NOgR/~3/DbYweXm2aMk/Cashier-Stocker-at-Hobby-Lobby-in-Montgomery,-AL-2303590ec8b3e387?utm_source=feedburner&amp;utm_medium=twitter&amp;utm_campaign=my_income</t>
  </si>
  <si>
    <t>http://www.indeed.com/job/Cashier-Stocker-at-Hobby-Lobby-in-Kennesaw,-GA-a9ce3445059d3966?utm_source=dlvr.it&amp;utm_medium=twitter</t>
  </si>
  <si>
    <t>http://www.indeed.com/job/Cashier-Stocker-at-Hobby-Lobby-in-Montgomery,-AL-2303590ec8b3e387?utm_source=dlvr.it&amp;utm_medium=twitter</t>
  </si>
  <si>
    <t>http://www.careerarc.com/job-listing/hobby-lobby-jobs-648-louisville-co-manager-21348123?campaign_id=3592&amp;src=1&amp;utm_campaign=TW01&amp;utm_medium=TW&amp;utm_source=JC</t>
  </si>
  <si>
    <t>https://www.movieguide.org/news-articles/hobby-lobby-court-victory-part-echolight-movie.html#.WH4__vHz6Pg.twitter</t>
  </si>
  <si>
    <t>http://www.careerarc.com/job-listing/hobby-lobby-jobs-479-winchester-co-manager-20967949?campaign_id=12905&amp;src=1&amp;utm_campaign=TW01&amp;utm_medium=TW&amp;utm_source=JC</t>
  </si>
  <si>
    <t>http://hiringlisting.com/cashiers-and-stockers-job-hobby-lobby-montgomery-al/</t>
  </si>
  <si>
    <t>http://hiringlisting.com/cashiers-and-stockers-job-hobby-lobby-kennesaw-ga/</t>
  </si>
  <si>
    <t>http://www.careerarc.com/job-listing/hobby-lobby-jobs-part-time-cashier-19266522?campaign_id=3550&amp;src=1&amp;utm_campaign=TW01&amp;utm_medium=TW&amp;utm_source=JC</t>
  </si>
  <si>
    <t>http://www.careerarc.com/job-listing/hobby-lobby-jobs-custodian-20456054?campaign_id=3550&amp;src=1&amp;utm_campaign=TW01&amp;utm_medium=TW&amp;utm_source=JC</t>
  </si>
  <si>
    <t>http://www.careerarc.com/job-listing/hobby-lobby-jobs-169-austin-co-manager-20926506?campaign_id=3550&amp;src=1&amp;utm_campaign=TW01&amp;utm_medium=TW&amp;utm_source=JC</t>
  </si>
  <si>
    <t>http://www.careerarc.com/job-listing/hobby-lobby-jobs-430-phoenix-co-manager-20967946?campaign_id=13405&amp;src=1&amp;utm_campaign=TW01&amp;utm_medium=TW&amp;utm_source=JC</t>
  </si>
  <si>
    <t>http://www.careerarc.com/job-listing/hobby-lobby-jobs-393-mesa-co-manager-20304538?campaign_id=13405&amp;src=1&amp;utm_campaign=TW01&amp;utm_medium=TW&amp;utm_source=JC</t>
  </si>
  <si>
    <t>http://www.careerarc.com/job-listing/hobby-lobby-jobs-co-manager-checkster-14781977?campaign_id=5675&amp;src=1&amp;utm_campaign=TW01&amp;utm_medium=TW&amp;utm_source=JC</t>
  </si>
  <si>
    <t>http://altustimes.com/news/6966/hobby-lobby-coming-to-town</t>
  </si>
  <si>
    <t>https://www.facebook.com/PineRidgeMall/posts/10154974697835452</t>
  </si>
  <si>
    <t>http://feeds.feedburner.com/~r/indeed/wlxh/~3/VMvqrFe4iW0/Cashier-Stocker-at-Hobby-Lobby-in-Kennesaw,-GA-a9ce3445059d3966?utm_source=feedburner&amp;utm_medium=twitter&amp;utm_campaign=22jobscom</t>
  </si>
  <si>
    <t>http://feeds.feedburner.com/~r/indeed/wlxh/~3/DbYweXm2aMk/Cashier-Stocker-at-Hobby-Lobby-in-Montgomery,-AL-2303590ec8b3e387?utm_source=feedburner&amp;utm_medium=twitter&amp;utm_campaign=22jobscom</t>
  </si>
  <si>
    <t>http://www.careerarc.com/job-listing/hobby-lobby-jobs-688-gainesville-co-manager-21258080?campaign_id=16333&amp;src=37&amp;utm_campaign=li37&amp;utm_medium=xml&amp;utm_source=linkedin</t>
  </si>
  <si>
    <t>https://www.youtube.com/watch?v=A5xs7mOPW8E&amp;feature=youtu.be&amp;a</t>
  </si>
  <si>
    <t>https://www.instagram.com/p/BPYIVlegFXM/</t>
  </si>
  <si>
    <t>http://www.careerarc.com/job-listing/hobby-lobby-jobs-428-poughkeepsie-co-manager-21293440?campaign_id=11860&amp;src=1&amp;utm_campaign=TW01&amp;utm_medium=TW&amp;utm_source=JC</t>
  </si>
  <si>
    <t>https://www.instagram.com/p/BPYK5P2jzd4/</t>
  </si>
  <si>
    <t>http://webcodeshools.com/room-divider-from-hobby-lobby-large-wall-art-easy-cheap-project/</t>
  </si>
  <si>
    <t>https://www.youtube.com/watch?v=gJwtfA8aO2M&amp;feature=youtu.be&amp;a</t>
  </si>
  <si>
    <t>http://www.careerarc.com/job-listing/hobby-lobby-jobs-705-farmington-co-manager-20980291?campaign_id=5639&amp;src=1&amp;utm_campaign=TW01&amp;utm_medium=TW&amp;utm_source=JC</t>
  </si>
  <si>
    <t>http://www.careerarc.com/job-listing/hobby-lobby-jobs-046-jefferson-city-co-manager-21397578?campaign_id=5639&amp;src=1&amp;utm_campaign=TW01&amp;utm_medium=TW&amp;utm_source=JC</t>
  </si>
  <si>
    <t>http://www.careerarc.com/job-listing/hobby-lobby-jobs-054-cape-girardeau-co-manager-20812135?campaign_id=5639&amp;src=1&amp;utm_campaign=TW01&amp;utm_medium=TW&amp;utm_source=JC</t>
  </si>
  <si>
    <t>https://twitter.com/suttle_doe/status/821449089988644866</t>
  </si>
  <si>
    <t>https://twitter.com/ashleecakess/status/819280448241008641</t>
  </si>
  <si>
    <t>https://www.instagram.com/p/BPYdFHVjTsd/</t>
  </si>
  <si>
    <t>http://www.careerarc.com/job-listing/hobby-lobby-jobs-commercial-hvac-journeyman-19266104?campaign_id=3544&amp;src=1&amp;utm_campaign=TW01&amp;utm_medium=TW&amp;utm_source=JC</t>
  </si>
  <si>
    <t>http://www.careerarc.com/job-listing/hobby-lobby-jobs-015-norman-co-manager-21137199?campaign_id=3544&amp;src=1&amp;utm_campaign=TW01&amp;utm_medium=TW&amp;utm_source=JC</t>
  </si>
  <si>
    <t>http://www.careerarc.com/job-listing/hobby-lobby-jobs-truck-trailer-technician-20591350?campaign_id=3544&amp;src=1&amp;utm_campaign=TW01&amp;utm_medium=TW&amp;utm_source=JC</t>
  </si>
  <si>
    <t>http://www.careerarc.com/job-listing/hobby-lobby-jobs-opentext-administrator-20451345?campaign_id=3544&amp;src=1&amp;utm_campaign=TW01&amp;utm_medium=TW&amp;utm_source=JC</t>
  </si>
  <si>
    <t>http://www.careerarc.com/job-listing/hobby-lobby-jobs-hvac-apprentices-19266493?campaign_id=3544&amp;src=1&amp;utm_campaign=TW01&amp;utm_medium=TW&amp;utm_source=JC</t>
  </si>
  <si>
    <t>http://www.careerarc.com/job-listing/hobby-lobby-jobs-asset-recovery-assistant-21351889?campaign_id=3544&amp;src=1&amp;utm_campaign=TW01&amp;utm_medium=TW&amp;utm_source=JC</t>
  </si>
  <si>
    <t>http://www.careerarc.com/job-listing/hobby-lobby-jobs-retail-hiring-event-store-associates-ft-pt-21378582?campaign_id=8862&amp;src=1&amp;utm_campaign=TW01&amp;utm_medium=TW&amp;utm_source=JC</t>
  </si>
  <si>
    <t>http://thekrazycouponlady.com/tips/store-hacks/26-hobby-lobby-hacks-thatll-save-you-hundreds/</t>
  </si>
  <si>
    <t>http://www.careerarc.com/job-listing/integris-jobs-medical-assistant-senior-ft-days-clinic-at-hobby-lobby-integris-medical-group-20958023?campaign_id=308&amp;src=1&amp;utm_campaign=TW01&amp;utm_medium=TW&amp;utm_source=JC</t>
  </si>
  <si>
    <t>https://www.instagram.com/p/BPYuLkqA2Xi/</t>
  </si>
  <si>
    <t>https://twitter.com/i/web/status/821533162325102592</t>
  </si>
  <si>
    <t>http://atlantainformer.com/173652/cashiers-and-stockers-hobby-lobby-kennesaw-ga-atlanta-jobs/</t>
  </si>
  <si>
    <t>https://twitter.com/i/web/status/821364690890739713</t>
  </si>
  <si>
    <t>https://twitter.com/i/web/status/821539169751199744</t>
  </si>
  <si>
    <t>https://www.instagram.com/p/BPY-uG8DI_3/</t>
  </si>
  <si>
    <t>https://twitter.com/i/web/status/821563836805369856</t>
  </si>
  <si>
    <t>http://myemail.constantcontact.com/Young-Rembrandts-now-at-HOBBY-LOBBY.html?soid=1103337725586&amp;aid=cdY-jmFkixo</t>
  </si>
  <si>
    <t>https://www.instagram.com/p/BPZIraYlSrg/</t>
  </si>
  <si>
    <t>https://www.youtube.com/watch?v=p9k3jR0JKgQ&amp;feature=youtu.be&amp;a</t>
  </si>
  <si>
    <t>https://twitter.com/chris2dope__/status/821604539585458177</t>
  </si>
  <si>
    <t>https://twitter.com/i/web/status/818558009500540928</t>
  </si>
  <si>
    <t>https://twitter.com/i/web/status/818591945492570113</t>
  </si>
  <si>
    <t>https://twitter.com/i/web/status/818844863701532673</t>
  </si>
  <si>
    <t>https://twitter.com/i/web/status/818965657731485696</t>
  </si>
  <si>
    <t>https://twitter.com/i/web/status/819211032056844288</t>
  </si>
  <si>
    <t>http://www.careerarc.com/tracked-link/66c81550-ba41-0134-5ff5-023c7c00c8ab</t>
  </si>
  <si>
    <t>https://twitter.com/i/web/status/819599866414276608</t>
  </si>
  <si>
    <t>https://twitter.com/i/web/status/819689193475481602</t>
  </si>
  <si>
    <t>https://twitter.com/i/web/status/819909412336713728</t>
  </si>
  <si>
    <t>http://www.careerarc.com/job-listing/hobby-lobby-jobs-673-north-platte-co-manager-20707049?campaign_id=8932&amp;src=1&amp;utm_campaign=TW01&amp;utm_medium=TW&amp;utm_source=JC https://twitter.com/i/web/status/820638524500082688</t>
  </si>
  <si>
    <t>http://www.careerarc.com/job-listing/hobby-lobby-jobs-722-el-paso-retail-co-manager-19944495?campaign_id=8932&amp;src=1&amp;utm_campaign=TW01&amp;utm_medium=TW&amp;utm_source=JC https://twitter.com/i/web/status/820646118480449536</t>
  </si>
  <si>
    <t>http://www.careerarc.com/job-listing/hobby-lobby-jobs-618-milford-co-manager-21129031?campaign_id=8932&amp;src=1&amp;utm_campaign=TW01&amp;utm_medium=TW&amp;utm_source=JC https://twitter.com/i/web/status/820653717619757057</t>
  </si>
  <si>
    <t>http://www.careerarc.com/job-listing/hobby-lobby-jobs-opentext-administrator-20451345?campaign_id=8932&amp;src=1&amp;utm_campaign=TW01&amp;utm_medium=TW&amp;utm_source=JC https://twitter.com/i/web/status/820661310199238658</t>
  </si>
  <si>
    <t>http://www.careerarc.com/job-listing/hobby-lobby-jobs-order-fulfillment-supervisor-20991685?campaign_id=8932&amp;src=1&amp;utm_campaign=TW01&amp;utm_medium=TW&amp;utm_source=JC</t>
  </si>
  <si>
    <t>http://www.careerarc.com/job-listing/hobby-lobby-jobs-744-palmdale-senior-asst-manager-19735352?campaign_id=8932&amp;src=1&amp;utm_campaign=TW01&amp;utm_medium=TW&amp;utm_source=JC https://twitter.com/i/web/status/820676483752431617</t>
  </si>
  <si>
    <t>http://www.careerarc.com/job-listing/hobby-lobby-jobs-764-baton-rouge-co-manager-20758246?campaign_id=8932&amp;src=1&amp;utm_campaign=TW01&amp;utm_medium=TW&amp;utm_source=JC https://twitter.com/i/web/status/820684092714807297</t>
  </si>
  <si>
    <t>http://www.careerarc.com/job-listing/hobby-lobby-jobs-020-overland-park-co-manager-17818779?campaign_id=8932&amp;src=1&amp;utm_campaign=TW01&amp;utm_medium=TW&amp;utm_source=JC https://twitter.com/i/web/status/820691712993439744</t>
  </si>
  <si>
    <t>http://www.careerarc.com/job-listing/hobby-lobby-jobs-347-fayetteville-retail-co-manager-17162394?campaign_id=8932&amp;src=1&amp;utm_campaign=TW01&amp;utm_medium=TW&amp;utm_source=JC https://twitter.com/i/web/status/820699293967224832</t>
  </si>
  <si>
    <t>http://www.careerarc.com/job-listing/hobby-lobby-jobs-756-turlock-senior-asst-manager-20354076?campaign_id=8932&amp;src=1&amp;utm_campaign=TW01&amp;utm_medium=TW&amp;utm_source=JC https://twitter.com/i/web/status/820706874479636480</t>
  </si>
  <si>
    <t>https://twitter.com/i/web/status/820714470406135808</t>
  </si>
  <si>
    <t>http://www.careerarc.com/tracked-link/3cd404d0-af37-0134-991c-06ebd63956e9</t>
  </si>
  <si>
    <t>http://www.careerarc.com/job-listing/hobby-lobby-jobs-760-trussville-retail-co-manager-20354078?campaign_id=8932&amp;src=1&amp;utm_campaign=TW01&amp;utm_medium=TW&amp;utm_source=JC https://twitter.com/i/web/status/820722068874375168</t>
  </si>
  <si>
    <t>http://www.careerarc.com/job-listing/hobby-lobby-jobs-328-taylors-co-manager-21047873?campaign_id=8932&amp;src=1&amp;utm_campaign=TW01&amp;utm_medium=TW&amp;utm_source=JC https://twitter.com/i/web/status/820729648640163840</t>
  </si>
  <si>
    <t>http://www.careerarc.com/job-listing/hobby-lobby-jobs-information-security-analyst-20640955?campaign_id=8932&amp;src=1&amp;utm_campaign=TW01&amp;utm_medium=TW&amp;utm_source=JC</t>
  </si>
  <si>
    <t>http://www.careerarc.com/job-listing/hobby-lobby-jobs-552-lewisville-retail-co-manager-21159942?campaign_id=8932&amp;src=1&amp;utm_campaign=TW01&amp;utm_medium=TW&amp;utm_source=JC https://twitter.com/i/web/status/820744802610184192</t>
  </si>
  <si>
    <t>http://www.careerarc.com/job-listing/hobby-lobby-jobs-173-hammond-co-manager-21159937?campaign_id=8932&amp;src=1&amp;utm_campaign=TW01&amp;utm_medium=TW&amp;utm_source=JC https://twitter.com/i/web/status/820759974229852164</t>
  </si>
  <si>
    <t>http://www.careerarc.com/job-listing/hobby-lobby-jobs-751-riverdale-retail-co-manager-20717403?campaign_id=8932&amp;src=1&amp;utm_campaign=TW01&amp;utm_medium=TW&amp;utm_source=JC https://twitter.com/i/web/status/820767569955065856</t>
  </si>
  <si>
    <t>https://twitter.com/i/web/status/820770065796579328</t>
  </si>
  <si>
    <t>http://www.careerarc.com/job-listing/hobby-lobby-jobs-074-odessa-co-manager-20640952?campaign_id=8932&amp;src=1&amp;utm_campaign=TW01&amp;utm_medium=TW&amp;utm_source=JC https://twitter.com/i/web/status/820775163373326336</t>
  </si>
  <si>
    <t>http://www.careerarc.com/job-listing/hobby-lobby-jobs-169-austin-co-manager-20926506?campaign_id=8932&amp;src=1&amp;utm_campaign=TW01&amp;utm_medium=TW&amp;utm_source=JC https://twitter.com/i/web/status/820782749812342784</t>
  </si>
  <si>
    <t>http://www.careerarc.com/job-listing/hobby-lobby-jobs-768-lodi-senior-asst-manager-21230395?campaign_id=8932&amp;src=1&amp;utm_campaign=TW01&amp;utm_medium=TW&amp;utm_source=JC https://twitter.com/i/web/status/820790352474828800</t>
  </si>
  <si>
    <t>http://www.careerarc.com/job-listing/hobby-lobby-jobs-428-poughkeepsie-co-manager-21293440?campaign_id=8932&amp;src=1&amp;utm_campaign=TW01&amp;utm_medium=TW&amp;utm_source=JC https://twitter.com/i/web/status/820805536627048451</t>
  </si>
  <si>
    <t>http://www.careerarc.com/job-listing/hobby-lobby-jobs-fl-co-manager-17390137?campaign_id=8932&amp;src=1&amp;utm_campaign=TW01&amp;utm_medium=TW&amp;utm_source=JC https://twitter.com/i/web/status/820813126408900608</t>
  </si>
  <si>
    <t>http://www.careerarc.com/job-listing/hobby-lobby-jobs-652-harvey-co-manager-20277713?campaign_id=8932&amp;src=1&amp;utm_campaign=TW01&amp;utm_medium=TW&amp;utm_source=JC https://twitter.com/i/web/status/820820697341521920</t>
  </si>
  <si>
    <t>http://www.careerarc.com/job-listing/hobby-lobby-jobs-755-smyrna-retail-co-manager-20364999?campaign_id=8932&amp;src=1&amp;utm_campaign=TW01&amp;utm_medium=TW&amp;utm_source=JC https://twitter.com/i/web/status/820828267984879617</t>
  </si>
  <si>
    <t>http://www.careerarc.com/job-listing/hobby-lobby-jobs-604-jasper-co-manager-19834094?campaign_id=8932&amp;src=1&amp;utm_campaign=TW01&amp;utm_medium=TW&amp;utm_source=JC https://twitter.com/i/web/status/820835869133193216</t>
  </si>
  <si>
    <t>http://www.careerarc.com/job-listing/hobby-lobby-jobs-395-easley-co-manager-21052692?campaign_id=8932&amp;src=1&amp;utm_campaign=TW01&amp;utm_medium=TW&amp;utm_source=JC https://twitter.com/i/web/status/820843469086199808</t>
  </si>
  <si>
    <t>http://www.careerarc.com/job-listing/hobby-lobby-jobs-part-time-cashier-20581585?campaign_id=8932&amp;src=1&amp;utm_campaign=TW01&amp;utm_medium=TW&amp;utm_source=JC https://twitter.com/i/web/status/820851080493867009</t>
  </si>
  <si>
    <t>http://www.careerarc.com/job-listing/hobby-lobby-jobs-ny-co-manager-21172318?campaign_id=8932&amp;src=1&amp;utm_campaign=TW01&amp;utm_medium=TW&amp;utm_source=JC https://twitter.com/i/web/status/820858666936958976</t>
  </si>
  <si>
    <t>http://www.careerarc.com/job-listing/hobby-lobby-jobs-receiving-dock-supervisor-21003565?campaign_id=8932&amp;src=1&amp;utm_campaign=TW01&amp;utm_medium=TW&amp;utm_source=JC</t>
  </si>
  <si>
    <t>http://www.careerarc.com/job-listing/hobby-lobby-jobs-co-manager-region-8-li-17149087?campaign_id=8932&amp;src=1&amp;utm_campaign=TW01&amp;utm_medium=TW&amp;utm_source=JC https://twitter.com/i/web/status/820881416875483136</t>
  </si>
  <si>
    <t>http://www.careerarc.com/job-listing/hobby-lobby-jobs-246-buford-co-manager-21258079?campaign_id=8932&amp;src=1&amp;utm_campaign=TW01&amp;utm_medium=TW&amp;utm_source=JC https://twitter.com/i/web/status/820889020100022273</t>
  </si>
  <si>
    <t>http://www.careerarc.com/job-listing/hobby-lobby-jobs-digital-print-graphic-designer-21348126?campaign_id=8932&amp;src=1&amp;utm_campaign=TW01&amp;utm_medium=TW&amp;utm_source=JC https://twitter.com/i/web/status/820896612364918785</t>
  </si>
  <si>
    <t>http://www.careerarc.com/job-listing/hobby-lobby-jobs-648-louisville-co-manager-21348123?campaign_id=8932&amp;src=1&amp;utm_campaign=TW01&amp;utm_medium=TW&amp;utm_source=JC https://twitter.com/i/web/status/820904198778650626</t>
  </si>
  <si>
    <t>http://www.careerarc.com/job-listing/hobby-lobby-jobs-688-gainesville-co-manager-21258080?campaign_id=8932&amp;src=1&amp;utm_campaign=TW01&amp;utm_medium=TW&amp;utm_source=JC https://twitter.com/i/web/status/820911801550323712</t>
  </si>
  <si>
    <t>http://www.careerarc.com/job-listing/hobby-lobby-jobs-183-tinley-park-co-manager-21233270?campaign_id=8932&amp;src=1&amp;utm_campaign=TW01&amp;utm_medium=TW&amp;utm_source=JC https://twitter.com/i/web/status/820919406007984128</t>
  </si>
  <si>
    <t>http://www.careerarc.com/job-listing/hobby-lobby-jobs-co-manager-region-6-li-17149085?campaign_id=8932&amp;src=1&amp;utm_campaign=TW01&amp;utm_medium=TW&amp;utm_source=JC https://twitter.com/i/web/status/820926996381216768</t>
  </si>
  <si>
    <t>http://www.careerarc.com/job-listing/hobby-lobby-jobs-co-manager-region-7-li-17149086?campaign_id=8932&amp;src=1&amp;utm_campaign=TW01&amp;utm_medium=TW&amp;utm_source=JC https://twitter.com/i/web/status/820934596309053440</t>
  </si>
  <si>
    <t>http://www.careerarc.com/job-listing/hobby-lobby-jobs-co-manager-region-5-li-17149084?campaign_id=8932&amp;src=1&amp;utm_campaign=TW01&amp;utm_medium=TW&amp;utm_source=JC https://twitter.com/i/web/status/820942193175035905</t>
  </si>
  <si>
    <t>http://www.careerarc.com/job-listing/hobby-lobby-jobs-facilities-maintenance-technician-20684708?campaign_id=8932&amp;src=1&amp;utm_campaign=TW01&amp;utm_medium=TW&amp;utm_source=JC</t>
  </si>
  <si>
    <t>http://www.careerarc.com/job-listing/hobby-lobby-jobs-433-meridian-retail-co-manager-20717400?campaign_id=8932&amp;src=1&amp;utm_campaign=TW01&amp;utm_medium=TW&amp;utm_source=JC https://twitter.com/i/web/status/820957327771586560</t>
  </si>
  <si>
    <t>http://www.careerarc.com/job-listing/hobby-lobby-jobs-co-manager-region-2-li-17149081?campaign_id=8932&amp;src=1&amp;utm_campaign=TW01&amp;utm_medium=TW&amp;utm_source=JC https://twitter.com/i/web/status/820964936700416000</t>
  </si>
  <si>
    <t>http://www.careerarc.com/job-listing/hobby-lobby-jobs-co-manager-region-9-li-17149088?campaign_id=8932&amp;src=1&amp;utm_campaign=TW01&amp;utm_medium=TW&amp;utm_source=JC</t>
  </si>
  <si>
    <t>http://www.careerarc.com/job-listing/hobby-lobby-jobs-630-fort-oglethorpe-co-manager-21382805?campaign_id=8932&amp;src=1&amp;utm_campaign=TW01&amp;utm_medium=TW&amp;utm_source=JC https://twitter.com/i/web/status/820980105245638656</t>
  </si>
  <si>
    <t>http://www.careerarc.com/job-listing/hobby-lobby-jobs-inventory-control-specialists-21382860?campaign_id=8932&amp;src=1&amp;utm_campaign=TW01&amp;utm_medium=TW&amp;utm_source=JC</t>
  </si>
  <si>
    <t>http://www.careerarc.com/job-listing/hobby-lobby-jobs-co-manager-region-4-li-17149083?campaign_id=8932&amp;src=1&amp;utm_campaign=TW01&amp;utm_medium=TW&amp;utm_source=JC https://twitter.com/i/web/status/820995312890179584</t>
  </si>
  <si>
    <t>http://www.careerarc.com/job-listing/hobby-lobby-jobs-016-wichita-retail-co-manager-21210394?campaign_id=8932&amp;src=1&amp;utm_campaign=TW01&amp;utm_medium=TW&amp;utm_source=JC https://twitter.com/i/web/status/821002932141182977</t>
  </si>
  <si>
    <t>http://www.careerarc.com/job-listing/hobby-lobby-jobs-co-manager-region-1-li-17149080?campaign_id=8932&amp;src=1&amp;utm_campaign=TW01&amp;utm_medium=TW&amp;utm_source=JC https://twitter.com/i/web/status/821018133225828352</t>
  </si>
  <si>
    <t>http://www.careerarc.com/job-listing/hobby-lobby-jobs-015-norman-co-manager-21137199?campaign_id=8932&amp;src=1&amp;utm_campaign=TW01&amp;utm_medium=TW&amp;utm_source=JC https://twitter.com/i/web/status/821025705479675904</t>
  </si>
  <si>
    <t>http://www.careerarc.com/job-listing/hobby-lobby-jobs-co-manager-region-3-li-17149082?campaign_id=8932&amp;src=1&amp;utm_campaign=TW01&amp;utm_medium=TW&amp;utm_source=JC https://twitter.com/i/web/status/821033282418589697</t>
  </si>
  <si>
    <t>http://www.careerarc.com/job-listing/hobby-lobby-jobs-security-analyst-team-leader-20647241?campaign_id=8932&amp;src=1&amp;utm_campaign=TW01&amp;utm_medium=TW&amp;utm_source=JC</t>
  </si>
  <si>
    <t>http://www.careerarc.com/job-listing/hobby-lobby-jobs-242-bowling-green-co-manager-20647232?campaign_id=8932&amp;src=1&amp;utm_campaign=TW01&amp;utm_medium=TW&amp;utm_source=JC https://twitter.com/i/web/status/821048430126501889</t>
  </si>
  <si>
    <t>https://twitter.com/i/web/status/821050650121207809</t>
  </si>
  <si>
    <t>http://www.careerarc.com/job-listing/hobby-lobby-jobs-079-collierville-co-manager-19955939?campaign_id=8932&amp;src=1&amp;utm_campaign=TW01&amp;utm_medium=TW&amp;utm_source=JC https://twitter.com/i/web/status/821056024387850242</t>
  </si>
  <si>
    <t>http://www.careerarc.com/job-listing/hobby-lobby-jobs-571-dublin-senior-asst-manager-20029463?campaign_id=8932&amp;src=1&amp;utm_campaign=TW01&amp;utm_medium=TW&amp;utm_source=JC https://twitter.com/i/web/status/821063626039513088</t>
  </si>
  <si>
    <t>http://www.careerarc.com/job-listing/hobby-lobby-jobs-615-totowa-co-manager-18956066?campaign_id=8932&amp;src=1&amp;utm_campaign=TW01&amp;utm_medium=TW&amp;utm_source=JC https://twitter.com/i/web/status/821071233584283652</t>
  </si>
  <si>
    <t>http://www.careerarc.com/job-listing/hobby-lobby-jobs-custodian-20456054?campaign_id=8932&amp;src=1&amp;utm_campaign=TW01&amp;utm_medium=TW&amp;utm_source=JC https://twitter.com/i/web/status/821078845050667008</t>
  </si>
  <si>
    <t>https://twitter.com/i/web/status/821079621516959745</t>
  </si>
  <si>
    <t>http://www.careerarc.com/job-listing/hobby-lobby-jobs-046-jefferson-city-co-manager-21397578?campaign_id=8932&amp;src=1&amp;utm_campaign=TW01&amp;utm_medium=TW&amp;utm_source=JC https://twitter.com/i/web/status/821086434777972736</t>
  </si>
  <si>
    <t>http://www.careerarc.com/job-listing/hobby-lobby-jobs-473-pittsburgh-co-manager-21397579?campaign_id=8932&amp;src=1&amp;utm_campaign=TW01&amp;utm_medium=TW&amp;utm_source=JC https://twitter.com/i/web/status/821094036366729216</t>
  </si>
  <si>
    <t>http://www.careerarc.com/job-listing/hobby-lobby-jobs-723-arden-retail-co-manager-21397580?campaign_id=8932&amp;src=1&amp;utm_campaign=TW01&amp;utm_medium=TW&amp;utm_source=JC https://twitter.com/i/web/status/821101622587555840</t>
  </si>
  <si>
    <t>http://www.careerarc.com/job-listing/hobby-lobby-jobs-internship-program-21397582?campaign_id=8932&amp;src=1&amp;utm_campaign=TW01&amp;utm_medium=TW&amp;utm_source=JC</t>
  </si>
  <si>
    <t>http://www.careerarc.com/job-listing/hobby-lobby-jobs-397-statesboro-co-manager-19358580?campaign_id=8932&amp;src=1&amp;utm_campaign=TW01&amp;utm_medium=TW&amp;utm_source=JC https://twitter.com/i/web/status/821116824246894592</t>
  </si>
  <si>
    <t>http://www.careerarc.com/job-listing/hobby-lobby-jobs-530-morehead-city-co-manager-21141323?campaign_id=8932&amp;src=1&amp;utm_campaign=TW01&amp;utm_medium=TW&amp;utm_source=JC https://twitter.com/i/web/status/821124414280376323</t>
  </si>
  <si>
    <t>https://twitter.com/i/web/status/821129942809223168</t>
  </si>
  <si>
    <t>http://www.careerarc.com/job-listing/hobby-lobby-jobs-686-bloomington-co-manager-20422460?campaign_id=8932&amp;src=1&amp;utm_campaign=TW01&amp;utm_medium=TW&amp;utm_source=JC https://twitter.com/i/web/status/821131997439369216</t>
  </si>
  <si>
    <t>http://www.careerarc.com/job-listing/hobby-lobby-jobs-042-quincy-co-manager-20422459?campaign_id=8932&amp;src=1&amp;utm_campaign=TW01&amp;utm_medium=TW&amp;utm_source=JC https://twitter.com/i/web/status/821139588584349697</t>
  </si>
  <si>
    <t>http://www.careerarc.com/job-listing/hobby-lobby-jobs-telecommunications-technician-20464220?campaign_id=8932&amp;src=1&amp;utm_campaign=TW01&amp;utm_medium=TW&amp;utm_source=JC</t>
  </si>
  <si>
    <t>http://www.careerarc.com/job-listing/hobby-lobby-jobs-077-abilene-co-manager-20885201?campaign_id=8932&amp;src=1&amp;utm_campaign=TW01&amp;utm_medium=TW&amp;utm_source=JC https://twitter.com/i/web/status/821154771989954561</t>
  </si>
  <si>
    <t>http://www.careerarc.com/job-listing/hobby-lobby-jobs-commercial-hvac-journeyman-19266104?campaign_id=8932&amp;src=1&amp;utm_campaign=TW01&amp;utm_medium=TW&amp;utm_source=JC https://twitter.com/i/web/status/821162352200425472</t>
  </si>
  <si>
    <t>http://www.careerarc.com/job-listing/hobby-lobby-jobs-325-ashland-co-manager-20526874?campaign_id=8932&amp;src=1&amp;utm_campaign=TW01&amp;utm_medium=TW&amp;utm_source=JC https://twitter.com/i/web/status/821169961120894976</t>
  </si>
  <si>
    <t>http://www.careerarc.com/job-listing/hobby-lobby-jobs-truck-trailer-technician-trainee-20591349?campaign_id=8932&amp;src=1&amp;utm_campaign=TW01&amp;utm_medium=TW&amp;utm_source=JC</t>
  </si>
  <si>
    <t>http://www.careerarc.com/job-listing/hobby-lobby-jobs-co-manager-checkster-14781977?campaign_id=8932&amp;src=1&amp;utm_campaign=TW01&amp;utm_medium=TW&amp;utm_source=JC https://twitter.com/i/web/status/821185134401449984</t>
  </si>
  <si>
    <t>http://www.careerarc.com/job-listing/hobby-lobby-jobs-612-savannah-co-manager-21403124?campaign_id=8932&amp;src=1&amp;utm_campaign=TW01&amp;utm_medium=TW&amp;utm_source=JC https://twitter.com/i/web/status/821192706609135616</t>
  </si>
  <si>
    <t>http://www.careerarc.com/job-listing/hobby-lobby-jobs-687-helena-co-manager-21403125?campaign_id=8932&amp;src=1&amp;utm_campaign=TW01&amp;utm_medium=TW&amp;utm_source=JC https://twitter.com/i/web/status/821200311570153477</t>
  </si>
  <si>
    <t>https://twitter.com/i/web/status/821207916736757760</t>
  </si>
  <si>
    <t>http://www.careerarc.com/job-listing/hobby-lobby-jobs-truck-trailer-technician-20591350?campaign_id=8932&amp;src=1&amp;utm_campaign=TW01&amp;utm_medium=TW&amp;utm_source=JC https://twitter.com/i/web/status/821215517574737924</t>
  </si>
  <si>
    <t>http://www.careerarc.com/job-listing/hobby-lobby-jobs-cards-party-graphic-designer-21308650?campaign_id=8932&amp;src=1&amp;utm_campaign=TW01&amp;utm_medium=TW&amp;utm_source=JC https://twitter.com/i/web/status/821230708328841216</t>
  </si>
  <si>
    <t>http://www.careerarc.com/job-listing/hobby-lobby-jobs-479-winchester-co-manager-20967949?campaign_id=8932&amp;src=1&amp;utm_campaign=TW01&amp;utm_medium=TW&amp;utm_source=JC https://twitter.com/i/web/status/821238301885501441</t>
  </si>
  <si>
    <t>http://www.careerarc.com/job-listing/hobby-lobby-jobs-141-league-city-co-manager-20967935?campaign_id=8932&amp;src=1&amp;utm_campaign=TW01&amp;utm_medium=TW&amp;utm_source=JC https://twitter.com/i/web/status/821245891931607040</t>
  </si>
  <si>
    <t>http://www.careerarc.com/job-listing/hobby-lobby-jobs-430-phoenix-co-manager-20967946?campaign_id=8932&amp;src=1&amp;utm_campaign=TW01&amp;utm_medium=TW&amp;utm_source=JC https://twitter.com/i/web/status/821253492039819265</t>
  </si>
  <si>
    <t>http://www.careerarc.com/job-listing/hobby-lobby-jobs-250-conyers-co-manager-18520163?campaign_id=8932&amp;src=1&amp;utm_campaign=TW01&amp;utm_medium=TW&amp;utm_source=JC https://twitter.com/i/web/status/821261090931625984</t>
  </si>
  <si>
    <t>http://www.careerarc.com/job-listing/hobby-lobby-jobs-671-maple-grove-co-manager-19894650?campaign_id=8932&amp;src=1&amp;utm_campaign=TW01&amp;utm_medium=TW&amp;utm_source=JC https://twitter.com/i/web/status/821268686174457858</t>
  </si>
  <si>
    <t>http://www.careerarc.com/job-listing/hobby-lobby-jobs-496-millville-co-manager-21112677?campaign_id=8932&amp;src=1&amp;utm_campaign=TW01&amp;utm_medium=TW&amp;utm_source=JC https://twitter.com/i/web/status/821276279416635392</t>
  </si>
  <si>
    <t>http://www.careerarc.com/job-listing/hobby-lobby-jobs-534-englishtown-co-manager-19868667?campaign_id=8932&amp;src=1&amp;utm_campaign=TW01&amp;utm_medium=TW&amp;utm_source=JC https://twitter.com/i/web/status/821283865901703168</t>
  </si>
  <si>
    <t>http://www.careerarc.com/job-listing/hobby-lobby-jobs-098-el-paso-retail-co-manager-19860369?campaign_id=8932&amp;src=1&amp;utm_campaign=TW01&amp;utm_medium=TW&amp;utm_source=JC https://twitter.com/i/web/status/821291458472726528</t>
  </si>
  <si>
    <t>http://www.careerarc.com/job-listing/hobby-lobby-jobs-379-missouri-city-co-manager-21112676?campaign_id=8932&amp;src=1&amp;utm_campaign=TW01&amp;utm_medium=TW&amp;utm_source=JC https://twitter.com/i/web/status/821299060418064384</t>
  </si>
  <si>
    <t>http://www.careerarc.com/job-listing/hobby-lobby-jobs-585-mountain-home-co-manager-20488985?campaign_id=8932&amp;src=1&amp;utm_campaign=TW01&amp;utm_medium=TW&amp;utm_source=JC https://twitter.com/i/web/status/821306656327729152</t>
  </si>
  <si>
    <t>http://www.careerarc.com/job-listing/hobby-lobby-jobs-340-shreveport-co-manager-19284687?campaign_id=8932&amp;src=1&amp;utm_campaign=TW01&amp;utm_medium=TW&amp;utm_source=JC https://twitter.com/i/web/status/821314231018500096</t>
  </si>
  <si>
    <t>http://www.careerarc.com/job-listing/hobby-lobby-jobs-488-niagara-falls-co-manager-21274226?campaign_id=8932&amp;src=1&amp;utm_campaign=TW01&amp;utm_medium=TW&amp;utm_source=JC https://twitter.com/i/web/status/821321833404215296</t>
  </si>
  <si>
    <t>http://www.careerarc.com/job-listing/hobby-lobby-jobs-753-west-st-paul-co-manager-20364998?campaign_id=8932&amp;src=1&amp;utm_campaign=TW01&amp;utm_medium=TW&amp;utm_source=JC https://twitter.com/i/web/status/821329410691239938</t>
  </si>
  <si>
    <t>http://www.careerarc.com/job-listing/hobby-lobby-jobs-746-california-retail-co-manager-19735353?campaign_id=8932&amp;src=1&amp;utm_campaign=TW01&amp;utm_medium=TW&amp;utm_source=JC https://twitter.com/i/web/status/821336995465076736</t>
  </si>
  <si>
    <t>http://www.careerarc.com/job-listing/hobby-lobby-jobs-064-salina-retail-co-manager-21360437?campaign_id=8932&amp;src=1&amp;utm_campaign=TW01&amp;utm_medium=TW&amp;utm_source=JC https://twitter.com/i/web/status/821344583518797824</t>
  </si>
  <si>
    <t>http://www.careerarc.com/job-listing/hobby-lobby-jobs-writer-21360448?campaign_id=8932&amp;src=1&amp;utm_campaign=TW01&amp;utm_medium=TW&amp;utm_source=JC</t>
  </si>
  <si>
    <t>http://www.careerarc.com/job-listing/hobby-lobby-jobs-315-greensboro-co-manager-20835844?campaign_id=8932&amp;src=1&amp;utm_campaign=TW01&amp;utm_medium=TW&amp;utm_source=JC https://twitter.com/i/web/status/821359771152306177</t>
  </si>
  <si>
    <t>http://www.careerarc.com/job-listing/hobby-lobby-jobs-562-columbia-retail-co-manager-20835851?campaign_id=8932&amp;src=1&amp;utm_campaign=TW01&amp;utm_medium=TW&amp;utm_source=JC https://twitter.com/i/web/status/821367371273117697</t>
  </si>
  <si>
    <t>http://www.careerarc.com/job-listing/hobby-lobby-jobs-234-mankato-co-manager-20190128?campaign_id=8932&amp;src=1&amp;utm_campaign=TW01&amp;utm_medium=TW&amp;utm_source=JC https://twitter.com/i/web/status/821374967770005505</t>
  </si>
  <si>
    <t>https://twitter.com/i/web/status/821380323841753088</t>
  </si>
  <si>
    <t>http://www.careerarc.com/job-listing/hobby-lobby-jobs-326-hobbs-co-manager-20595969?campaign_id=8932&amp;src=1&amp;utm_campaign=TW01&amp;utm_medium=TW&amp;utm_source=JC https://twitter.com/i/web/status/821382559472885760</t>
  </si>
  <si>
    <t>https://twitter.com/i/web/status/821389143485751302</t>
  </si>
  <si>
    <t>http://www.careerarc.com/job-listing/hobby-lobby-jobs-senior-asst-manager-region-9-li-17149089?campaign_id=8932&amp;src=1&amp;utm_campaign=TW01&amp;utm_medium=TW&amp;utm_source=JC https://twitter.com/i/web/status/821390169307627520</t>
  </si>
  <si>
    <t>http://www.careerarc.com/job-listing/hobby-lobby-jobs-339-panama-city-co-manager-20602093?campaign_id=8932&amp;src=1&amp;utm_campaign=TW01&amp;utm_medium=TW&amp;utm_source=JC https://twitter.com/i/web/status/821397764927954944</t>
  </si>
  <si>
    <t>https://twitter.com/i/web/status/821404256984932352</t>
  </si>
  <si>
    <t>http://www.careerarc.com/job-listing/hobby-lobby-jobs-stockroom-sales-clerk-20129367?campaign_id=8932&amp;src=1&amp;utm_campaign=TW01&amp;utm_medium=TW&amp;utm_source=JC</t>
  </si>
  <si>
    <t>http://www.careerarc.com/job-listing/hobby-lobby-jobs-419-sterling-heights-co-manager-21313697?campaign_id=8932&amp;src=1&amp;utm_campaign=TW01&amp;utm_medium=TW&amp;utm_source=JC https://twitter.com/i/web/status/821412957405839360</t>
  </si>
  <si>
    <t>http://www.careerarc.com/job-listing/hobby-lobby-jobs-244-kentwood-co-manager-21313696?campaign_id=8932&amp;src=1&amp;utm_campaign=TW01&amp;utm_medium=TW&amp;utm_source=JC https://twitter.com/i/web/status/821420545614843904</t>
  </si>
  <si>
    <t>http://www.careerarc.com/job-listing/hobby-lobby-jobs-088-little-rock-co-manager-20559127?campaign_id=8932&amp;src=1&amp;utm_campaign=TW01&amp;utm_medium=TW&amp;utm_source=JC https://twitter.com/i/web/status/821428139368644608</t>
  </si>
  <si>
    <t>http://www.careerarc.com/job-listing/hobby-lobby-jobs-297-hoover-retail-co-manager-19310189?campaign_id=8932&amp;src=1&amp;utm_campaign=TW01&amp;utm_medium=TW&amp;utm_source=JC https://twitter.com/i/web/status/821435757629882368</t>
  </si>
  <si>
    <t>http://www.careerarc.com/job-listing/hobby-lobby-jobs-stockroom-sales-clerk-19266594?campaign_id=8932&amp;src=1&amp;utm_campaign=TW01&amp;utm_medium=TW&amp;utm_source=JC https://twitter.com/i/web/status/821443340574998528</t>
  </si>
  <si>
    <t>http://www.careerarc.com/job-listing/hobby-lobby-jobs-warehouse-team-lead-19421981?campaign_id=8932&amp;src=1&amp;utm_campaign=TW01&amp;utm_medium=TW&amp;utm_source=JC https://twitter.com/i/web/status/821450948929167360</t>
  </si>
  <si>
    <t>http://www.careerarc.com/job-listing/hobby-lobby-jobs-761-bluffton-retail-co-manager-20432177?campaign_id=8932&amp;src=1&amp;utm_campaign=TW01&amp;utm_medium=TW&amp;utm_source=JC https://twitter.com/i/web/status/821466147253927937</t>
  </si>
  <si>
    <t>https://twitter.com/i/web/status/821473470026379265</t>
  </si>
  <si>
    <t>http://www.careerarc.com/job-listing/hobby-lobby-jobs-284-montgomery-co-manager-19868651?campaign_id=8932&amp;src=1&amp;utm_campaign=TW01&amp;utm_medium=TW&amp;utm_source=JC https://twitter.com/i/web/status/821473743545372672</t>
  </si>
  <si>
    <t>http://www.careerarc.com/job-listing/hobby-lobby-jobs-part-time-cashier-19266522?campaign_id=8932&amp;src=1&amp;utm_campaign=TW01&amp;utm_medium=TW&amp;utm_source=JC https://twitter.com/i/web/status/821481328218492928</t>
  </si>
  <si>
    <t>http://www.careerarc.com/job-listing/hobby-lobby-jobs-construction-superintendent-14964071?campaign_id=8932&amp;src=1&amp;utm_campaign=TW01&amp;utm_medium=TW&amp;utm_source=JC</t>
  </si>
  <si>
    <t>http://www.careerarc.com/job-listing/hobby-lobby-jobs-asset-recovery-assistant-21351889?campaign_id=8932&amp;src=1&amp;utm_campaign=TW01&amp;utm_medium=TW&amp;utm_source=JC https://twitter.com/i/web/status/821496501729783808</t>
  </si>
  <si>
    <t>http://www.careerarc.com/job-listing/hobby-lobby-jobs-616-rome-co-manager-20099040?campaign_id=8932&amp;src=1&amp;utm_campaign=TW01&amp;utm_medium=TW&amp;utm_source=JC https://twitter.com/i/web/status/821504107764535296</t>
  </si>
  <si>
    <t>http://www.careerarc.com/job-listing/hobby-lobby-jobs-393-mesa-co-manager-20304538?campaign_id=8932&amp;src=1&amp;utm_campaign=TW01&amp;utm_medium=TW&amp;utm_source=JC https://twitter.com/i/web/status/821511689434632192</t>
  </si>
  <si>
    <t>http://www.careerarc.com/job-listing/hobby-lobby-jobs-602-north-myrtle-beach-co-manager-21321801?campaign_id=8932&amp;src=1&amp;utm_campaign=TW01&amp;utm_medium=TW&amp;utm_source=JC https://twitter.com/i/web/status/821519273394741248</t>
  </si>
  <si>
    <t>http://www.careerarc.com/job-listing/hobby-lobby-jobs-193-grand-chute-co-manager-20456048?campaign_id=8932&amp;src=1&amp;utm_campaign=TW01&amp;utm_medium=TW&amp;utm_source=JC https://twitter.com/i/web/status/821526874551525376</t>
  </si>
  <si>
    <t>http://www.careerarc.com/job-listing/hobby-lobby-jobs-693-omaha-co-manager-20264143?campaign_id=8932&amp;src=1&amp;utm_campaign=TW01&amp;utm_medium=TW&amp;utm_source=JC https://twitter.com/i/web/status/821534479034372096</t>
  </si>
  <si>
    <t>http://www.careerarc.com/job-listing/hobby-lobby-jobs-092-parker-co-manager-21332900?campaign_id=8932&amp;src=1&amp;utm_campaign=TW01&amp;utm_medium=TW&amp;utm_source=JC https://twitter.com/i/web/status/821542072037408769</t>
  </si>
  <si>
    <t>http://www.careerarc.com/job-listing/hobby-lobby-jobs-288-elkhart-co-manager-21332903?campaign_id=8932&amp;src=1&amp;utm_campaign=TW01&amp;utm_medium=TW&amp;utm_source=JC https://twitter.com/i/web/status/821549652700864513</t>
  </si>
  <si>
    <t>http://www.careerarc.com/job-listing/hobby-lobby-jobs-512-huntington-beach-senior-asst-manager-20111701?campaign_id=8932&amp;src=1&amp;utm_campaign=TW01&amp;utm_medium=TW&amp;utm_source=JC https://twitter.com/i/web/status/821557236442902530</t>
  </si>
  <si>
    <t>http://www.careerarc.com/job-listing/hobby-lobby-jobs-390-frisco-retail-co-manager-20117812?campaign_id=8932&amp;src=1&amp;utm_campaign=TW01&amp;utm_medium=TW&amp;utm_source=JC https://twitter.com/i/web/status/821564814736506882</t>
  </si>
  <si>
    <t>http://www.careerarc.com/job-listing/hobby-lobby-jobs-705-farmington-co-manager-20980291?campaign_id=8932&amp;src=1&amp;utm_campaign=TW01&amp;utm_medium=TW&amp;utm_source=JC https://twitter.com/i/web/status/821573653905059840</t>
  </si>
  <si>
    <t>http://www.careerarc.com/job-listing/hobby-lobby-jobs-196-thornton-retail-co-manager-20980260?campaign_id=8932&amp;src=1&amp;utm_campaign=TW01&amp;utm_medium=TW&amp;utm_source=JC https://twitter.com/i/web/status/821581258794766336</t>
  </si>
  <si>
    <t>http://www.careerarc.com/job-listing/hobby-lobby-jobs-maintenance-technician-20443712?campaign_id=8932&amp;src=1&amp;utm_campaign=TW01&amp;utm_medium=TW&amp;utm_source=JC</t>
  </si>
  <si>
    <t>http://www.careerarc.com/job-listing/hobby-lobby-jobs-269-hattiesburg-co-manager-20443700?campaign_id=8932&amp;src=1&amp;utm_campaign=TW01&amp;utm_medium=TW&amp;utm_source=JC https://twitter.com/i/web/status/821596415696703488</t>
  </si>
  <si>
    <t>http://www.careerarc.com/job-listing/hobby-lobby-jobs-hvac-apprentices-19266493?campaign_id=8932&amp;src=1&amp;utm_campaign=TW01&amp;utm_medium=TW&amp;utm_source=JC https://twitter.com/i/web/status/821604015016439808</t>
  </si>
  <si>
    <t>http://www.careerarc.com/job-listing/hobby-lobby-jobs-construction-superintendent-20752741?campaign_id=8932&amp;src=1&amp;utm_campaign=TW01&amp;utm_medium=TW&amp;utm_source=JC</t>
  </si>
  <si>
    <t>http://www.careerarc.com/job-listing/hobby-lobby-jobs-066-corpus-christi-co-manager-21252523?campaign_id=8932&amp;src=1&amp;utm_campaign=TW01&amp;utm_medium=TW&amp;utm_source=JC https://twitter.com/i/web/status/821619182680805378</t>
  </si>
  <si>
    <t>http://www.careerarc.com/job-listing/hobby-lobby-jobs-221-el-paso-co-manager-20511518?campaign_id=8932&amp;src=1&amp;utm_campaign=TW01&amp;utm_medium=TW&amp;utm_source=JC https://twitter.com/i/web/status/821628031605346309</t>
  </si>
  <si>
    <t>http://www.careerarc.com/job-listing/hobby-lobby-jobs-150-tupelo-retail-co-manager-21367733?campaign_id=8932&amp;src=1&amp;utm_campaign=TW01&amp;utm_medium=TW&amp;utm_source=JC https://twitter.com/i/web/status/821635614865031168</t>
  </si>
  <si>
    <t>http://www.careerarc.com/job-listing/hobby-lobby-jobs-740-los-banos-senior-asst-manager-21336584?campaign_id=8932&amp;src=1&amp;utm_campaign=TW01&amp;utm_medium=TW&amp;utm_source=JC https://twitter.com/i/web/status/821643215765958656</t>
  </si>
  <si>
    <t>http://www.careerarc.com/job-listing/hobby-lobby-jobs-240-columbus-co-manager-21336578?campaign_id=8932&amp;src=1&amp;utm_campaign=TW01&amp;utm_medium=TW&amp;utm_source=JC https://twitter.com/i/web/status/821650811738554369</t>
  </si>
  <si>
    <t>http://www.careerarc.com/job-listing/hobby-lobby-jobs-485-rancho-cucamonga-senior-asst-manager-21336582?campaign_id=8932&amp;src=1&amp;utm_campaign=TW01&amp;utm_medium=TW&amp;utm_source=JC https://twitter.com/i/web/status/821658412857651201</t>
  </si>
  <si>
    <t>http://www.careerarc.com/job-listing/hobby-lobby-jobs-054-cape-girardeau-co-manager-20812135?campaign_id=8932&amp;src=1&amp;utm_campaign=TW01&amp;utm_medium=TW&amp;utm_source=JC https://twitter.com/i/web/status/821666019798372353</t>
  </si>
  <si>
    <t>http://www.careerarc.com/job-listing/hobby-lobby-jobs-334-toledo-co-manager-20226697?campaign_id=8932&amp;src=1&amp;utm_campaign=TW01&amp;utm_medium=TW&amp;utm_source=JC https://twitter.com/i/web/status/821673596745646085</t>
  </si>
  <si>
    <t>https://twitter.com/i/web/status/821589158514802690</t>
  </si>
  <si>
    <t>gomplaces.com</t>
  </si>
  <si>
    <t>instagram.com</t>
  </si>
  <si>
    <t>heels.com</t>
  </si>
  <si>
    <t>meandmybigideas.com</t>
  </si>
  <si>
    <t>twitter.com</t>
  </si>
  <si>
    <t>huffingtonpost.com</t>
  </si>
  <si>
    <t>curiouscat.me</t>
  </si>
  <si>
    <t>youtube.com</t>
  </si>
  <si>
    <t>linkedin.com</t>
  </si>
  <si>
    <t>freebieradar.com</t>
  </si>
  <si>
    <t>dealspotr.com</t>
  </si>
  <si>
    <t>facebook.com</t>
  </si>
  <si>
    <t>washingtontimes.com</t>
  </si>
  <si>
    <t>xerghalf.ru</t>
  </si>
  <si>
    <t>refreshrestyle.com</t>
  </si>
  <si>
    <t>wrbl.com</t>
  </si>
  <si>
    <t>wtvm.com</t>
  </si>
  <si>
    <t>t.co</t>
  </si>
  <si>
    <t>85southonline.com</t>
  </si>
  <si>
    <t>washingtonpost.com</t>
  </si>
  <si>
    <t>hullpg.com hullpg.com</t>
  </si>
  <si>
    <t>pinterest.com</t>
  </si>
  <si>
    <t>originalroyalty.com</t>
  </si>
  <si>
    <t>milflash.com</t>
  </si>
  <si>
    <t>coupondivas.com</t>
  </si>
  <si>
    <t>ebates.com</t>
  </si>
  <si>
    <t>newsday.com</t>
  </si>
  <si>
    <t>npr.org</t>
  </si>
  <si>
    <t>civilrights.org</t>
  </si>
  <si>
    <t>scotusblog.com</t>
  </si>
  <si>
    <t>riegerrealty.net facebook.com</t>
  </si>
  <si>
    <t>nationalreview.com</t>
  </si>
  <si>
    <t>careerarc.com</t>
  </si>
  <si>
    <t>artisticthreadworks.com</t>
  </si>
  <si>
    <t>indeed.com</t>
  </si>
  <si>
    <t>diycraftshome.com</t>
  </si>
  <si>
    <t>home4your.com</t>
  </si>
  <si>
    <t>sexbundle.com</t>
  </si>
  <si>
    <t>ow.ly</t>
  </si>
  <si>
    <t>dawsonnews.com</t>
  </si>
  <si>
    <t>theconglomerate.org</t>
  </si>
  <si>
    <t>chambermaster.com</t>
  </si>
  <si>
    <t>feedburner.com</t>
  </si>
  <si>
    <t>wiley.com</t>
  </si>
  <si>
    <t>careerarc.com twitter.com</t>
  </si>
  <si>
    <t>cool-homedecorations.xyz</t>
  </si>
  <si>
    <t>winely.club</t>
  </si>
  <si>
    <t>grabyourwallet.org grabyourwallet.org</t>
  </si>
  <si>
    <t>sun-sentinel.com</t>
  </si>
  <si>
    <t>theatlantic.com</t>
  </si>
  <si>
    <t>cruzcrew.gop</t>
  </si>
  <si>
    <t>illinoisvalleytimes.com</t>
  </si>
  <si>
    <t>periscope.tv</t>
  </si>
  <si>
    <t>yelp.com</t>
  </si>
  <si>
    <t>xmadauri.ru</t>
  </si>
  <si>
    <t>besthomedecorideas.com</t>
  </si>
  <si>
    <t>ecouponshub.com</t>
  </si>
  <si>
    <t>ebay.com</t>
  </si>
  <si>
    <t>swarmapp.com</t>
  </si>
  <si>
    <t>homeonthecorner.com</t>
  </si>
  <si>
    <t>kirksvilledailyexpress.com</t>
  </si>
  <si>
    <t>buycott.com</t>
  </si>
  <si>
    <t>house.gov</t>
  </si>
  <si>
    <t>change.org</t>
  </si>
  <si>
    <t>xirdaune.ru</t>
  </si>
  <si>
    <t>michaeloart.com</t>
  </si>
  <si>
    <t>juslangsing.xyz</t>
  </si>
  <si>
    <t>freestufftimes.com</t>
  </si>
  <si>
    <t>pin.it</t>
  </si>
  <si>
    <t>hip2save.com</t>
  </si>
  <si>
    <t>kfornow.com</t>
  </si>
  <si>
    <t>igive.com facebook.com</t>
  </si>
  <si>
    <t>politicususa.com</t>
  </si>
  <si>
    <t>refinery29.com</t>
  </si>
  <si>
    <t>libsyn.com</t>
  </si>
  <si>
    <t>coupon-coupons.com</t>
  </si>
  <si>
    <t>olcatalog.com</t>
  </si>
  <si>
    <t>recentfreebies.com</t>
  </si>
  <si>
    <t>medium.com</t>
  </si>
  <si>
    <t>forbes.com</t>
  </si>
  <si>
    <t>buxr.com</t>
  </si>
  <si>
    <t>absolute-forum.com</t>
  </si>
  <si>
    <t>campaign-archive1.com</t>
  </si>
  <si>
    <t>eepurl.com</t>
  </si>
  <si>
    <t>linkis.com</t>
  </si>
  <si>
    <t>usflags.com twitter.com</t>
  </si>
  <si>
    <t>97zokonline.com</t>
  </si>
  <si>
    <t>dailykos.com</t>
  </si>
  <si>
    <t>thekrazycouponlady.com</t>
  </si>
  <si>
    <t>xenenast.ru</t>
  </si>
  <si>
    <t>usnews.com</t>
  </si>
  <si>
    <t>indeed.com localbuzznetwork.com</t>
  </si>
  <si>
    <t>salarylimit.com</t>
  </si>
  <si>
    <t>movieguide.org</t>
  </si>
  <si>
    <t>hiringlisting.com</t>
  </si>
  <si>
    <t>altustimes.com</t>
  </si>
  <si>
    <t>webcodeshools.com</t>
  </si>
  <si>
    <t>atlantainformer.com</t>
  </si>
  <si>
    <t>constantcontact.com</t>
  </si>
  <si>
    <t>mplusplaces</t>
  </si>
  <si>
    <t>shudders</t>
  </si>
  <si>
    <t>happyasf</t>
  </si>
  <si>
    <t>panadxusa</t>
  </si>
  <si>
    <t>nowhiring kalispell jobs careers hiring</t>
  </si>
  <si>
    <t>trumptrain maga</t>
  </si>
  <si>
    <t>altus</t>
  </si>
  <si>
    <t>imlame</t>
  </si>
  <si>
    <t>artistlife</t>
  </si>
  <si>
    <t>itsoktho</t>
  </si>
  <si>
    <t>religiousfreedomis</t>
  </si>
  <si>
    <t>greenwaldlogic</t>
  </si>
  <si>
    <t>liberals democrats</t>
  </si>
  <si>
    <t>responsiblywastingmoney</t>
  </si>
  <si>
    <t>lgbt</t>
  </si>
  <si>
    <t>excitementisreal</t>
  </si>
  <si>
    <t>duct</t>
  </si>
  <si>
    <t>eggs</t>
  </si>
  <si>
    <t>dontsupporthate</t>
  </si>
  <si>
    <t>mikeang2013 mikeang2013 reblog exhibitionist</t>
  </si>
  <si>
    <t>tlap dsu360</t>
  </si>
  <si>
    <t>bargain couponers</t>
  </si>
  <si>
    <t>favour</t>
  </si>
  <si>
    <t>yoga yogapants mademelaugh</t>
  </si>
  <si>
    <t>tattooproblems</t>
  </si>
  <si>
    <t>crafts etsy</t>
  </si>
  <si>
    <t>cola lagrangega cre retail cola</t>
  </si>
  <si>
    <t>thisismybestlife</t>
  </si>
  <si>
    <t>alliancetrumpsfear</t>
  </si>
  <si>
    <t>homedecoronsale</t>
  </si>
  <si>
    <t>brandstory hobbylobby</t>
  </si>
  <si>
    <t>anthturns30</t>
  </si>
  <si>
    <t>gunfriendly gunrights 2a guns nra</t>
  </si>
  <si>
    <t>therapeutic</t>
  </si>
  <si>
    <t>riobravo framing</t>
  </si>
  <si>
    <t>hobbylobby wtf</t>
  </si>
  <si>
    <t>hiring batonrouge job retail nowhiring jobs</t>
  </si>
  <si>
    <t>point72</t>
  </si>
  <si>
    <t>schaefer</t>
  </si>
  <si>
    <t>profoundstatement</t>
  </si>
  <si>
    <t>paris</t>
  </si>
  <si>
    <t>dts maga</t>
  </si>
  <si>
    <t>art</t>
  </si>
  <si>
    <t>jaguars</t>
  </si>
  <si>
    <t>at</t>
  </si>
  <si>
    <t>safarilive</t>
  </si>
  <si>
    <t>a already at diy crafts</t>
  </si>
  <si>
    <t>nowhiring brokenarrow jobs careers hiring broken</t>
  </si>
  <si>
    <t>corpgov</t>
  </si>
  <si>
    <t>stopsessions</t>
  </si>
  <si>
    <t>job riverdale retail nowhiring hiring careerarc</t>
  </si>
  <si>
    <t>treatyoself</t>
  </si>
  <si>
    <t>owasso oklahoma wonderful</t>
  </si>
  <si>
    <t>job retail nowhiring salina hiring</t>
  </si>
  <si>
    <t>ouat onceuponatime</t>
  </si>
  <si>
    <t>notme thereivesaidit</t>
  </si>
  <si>
    <t>shop</t>
  </si>
  <si>
    <t>dublin job retail nowhiring hiring careerarc</t>
  </si>
  <si>
    <t>palmdale job retail nowhiring jobs hiring careerarc</t>
  </si>
  <si>
    <t>weirded</t>
  </si>
  <si>
    <t>job kentwood management</t>
  </si>
  <si>
    <t>ruinatoy</t>
  </si>
  <si>
    <t>mandellaeffect</t>
  </si>
  <si>
    <t>maga</t>
  </si>
  <si>
    <t>job retail nowhiring columbia hiring</t>
  </si>
  <si>
    <t>boycott trump</t>
  </si>
  <si>
    <t>craftday</t>
  </si>
  <si>
    <t>job retail nowhiring tinleypark hiring</t>
  </si>
  <si>
    <t>iwantitall</t>
  </si>
  <si>
    <t>hiring job retail millville</t>
  </si>
  <si>
    <t>job milford retail nowhiring hiring careerarc</t>
  </si>
  <si>
    <t>usa freedom liberty</t>
  </si>
  <si>
    <t>hobbs job retail nowhiring hiring careerarc</t>
  </si>
  <si>
    <t>takemymoney</t>
  </si>
  <si>
    <t>job facilitiesmgmt oklahomacity</t>
  </si>
  <si>
    <t>job facilitiesmgmt oklahomacity hiring</t>
  </si>
  <si>
    <t>tbt</t>
  </si>
  <si>
    <t>distractions</t>
  </si>
  <si>
    <t>addictedtohomedecor</t>
  </si>
  <si>
    <t>job sterlingheights retail nowhiring hiring careerarc</t>
  </si>
  <si>
    <t>dirtyretailstores</t>
  </si>
  <si>
    <t>boycotthollywood</t>
  </si>
  <si>
    <t>greatestchildaward</t>
  </si>
  <si>
    <t>periscope clearance planner happyplanner</t>
  </si>
  <si>
    <t>yelp</t>
  </si>
  <si>
    <t>acadnctalkingpoints</t>
  </si>
  <si>
    <t>enfp</t>
  </si>
  <si>
    <t>diy interior decorating decor home style</t>
  </si>
  <si>
    <t>kitchen interior decorating decor home style</t>
  </si>
  <si>
    <t>grabyourwallet</t>
  </si>
  <si>
    <t>job retail nowhiring shreveport hiring careerarc</t>
  </si>
  <si>
    <t>hiring overlandpark job retail nowhiring jobs</t>
  </si>
  <si>
    <t>job oklahomacity writing hiring careerarc</t>
  </si>
  <si>
    <t>hiring job fayetteville</t>
  </si>
  <si>
    <t>toledo job retail nowhiring hiring careerarc</t>
  </si>
  <si>
    <t>job northmyrtlebeach retail nowhiring hiring careerarc</t>
  </si>
  <si>
    <t>anoka job sales hiring careerarc</t>
  </si>
  <si>
    <t>hiring job retail nowhiring hammond jobs careerarc</t>
  </si>
  <si>
    <t>job retail nowhiring harvey hiring careerarc</t>
  </si>
  <si>
    <t>job oklahomacity it hiring careerarc</t>
  </si>
  <si>
    <t>oklahomacity job it hiring careerarc</t>
  </si>
  <si>
    <t>job meridian retail nowhiring hiring careerarc</t>
  </si>
  <si>
    <t>pussyhat</t>
  </si>
  <si>
    <t>job retail nowhiring jobs hiring careerarc</t>
  </si>
  <si>
    <t>hiring retail manager rome ga</t>
  </si>
  <si>
    <t>shitiwontbuy</t>
  </si>
  <si>
    <t>job fortoglethorpe retail nowhiring hiring careerarc</t>
  </si>
  <si>
    <t>job businessmgmt oklahomacity hiring</t>
  </si>
  <si>
    <t>job oklahomacity businessmgmt hiring careerarc</t>
  </si>
  <si>
    <t>hiring job oklahomacity</t>
  </si>
  <si>
    <t>icymi</t>
  </si>
  <si>
    <t>thatslove</t>
  </si>
  <si>
    <t>job oklahomacity manufacturing hiring careerarc</t>
  </si>
  <si>
    <t>moreheadcity job retail nowhiring hiring careerarc</t>
  </si>
  <si>
    <t>job retail nowhiring buford hiring careerarc</t>
  </si>
  <si>
    <t>hiring job retail gainsville</t>
  </si>
  <si>
    <t>job conyers retail nowhiring hiring careerarc</t>
  </si>
  <si>
    <t>hiring job retail nowhiring grandchute jobs</t>
  </si>
  <si>
    <t>happyplanner</t>
  </si>
  <si>
    <t>yourwelcome</t>
  </si>
  <si>
    <t>renovations newroomcomingsoon</t>
  </si>
  <si>
    <t>oklahomacity job art jobs hiring careerarc</t>
  </si>
  <si>
    <t>hiring oklahomacity job art jobs careerarc</t>
  </si>
  <si>
    <t>oklahomacity job labor hiring</t>
  </si>
  <si>
    <t>gitrdone</t>
  </si>
  <si>
    <t>job retail nowhiring newyork hiring careerarc</t>
  </si>
  <si>
    <t>hiring lewisville job retail nowhiring jobs</t>
  </si>
  <si>
    <t>hiring job retail nowhiring frisco jobs</t>
  </si>
  <si>
    <t>hiring job retail nowhiring allen</t>
  </si>
  <si>
    <t>hiring job</t>
  </si>
  <si>
    <t>lunchdate momariffic panerabread</t>
  </si>
  <si>
    <t>tgri</t>
  </si>
  <si>
    <t>obamafarewell</t>
  </si>
  <si>
    <t>iminlove</t>
  </si>
  <si>
    <t>disability</t>
  </si>
  <si>
    <t>loveislove notmychoicetocomehere</t>
  </si>
  <si>
    <t>hiring job retail nowhiring taylors jobs careerarc</t>
  </si>
  <si>
    <t>hiring job retail nowhiring easley</t>
  </si>
  <si>
    <t>butitwasonsale</t>
  </si>
  <si>
    <t>lastday</t>
  </si>
  <si>
    <t>rsedcamp17</t>
  </si>
  <si>
    <t>hiring job retail wichita</t>
  </si>
  <si>
    <t>castleonthehill</t>
  </si>
  <si>
    <t>ripmommaswallet</t>
  </si>
  <si>
    <t>job construction hiring careerarc</t>
  </si>
  <si>
    <t>job sales allen hiring careerarc</t>
  </si>
  <si>
    <t>samehereman mylivinghell nobeerinthisplace</t>
  </si>
  <si>
    <t>hiring job retail trussville</t>
  </si>
  <si>
    <t>job retail nowhiring hoover hiring careerarc</t>
  </si>
  <si>
    <t>jasper job retail nowhiring hiring careerarc</t>
  </si>
  <si>
    <t>priorities</t>
  </si>
  <si>
    <t>hiring</t>
  </si>
  <si>
    <t>job oklahomacity nursing hiring</t>
  </si>
  <si>
    <t>aca ai</t>
  </si>
  <si>
    <t>coupons tips</t>
  </si>
  <si>
    <t>longisland sundaymorning morningafter</t>
  </si>
  <si>
    <t>job leaguecity retail nowhiring hiring careerarc</t>
  </si>
  <si>
    <t>job retail nowhiring missouricity</t>
  </si>
  <si>
    <t>hiring job retail nowhiring jobs careerarc</t>
  </si>
  <si>
    <t>job panamacity retail nowhiring hiring careerarc</t>
  </si>
  <si>
    <t>job retail nowhiring hiring careerarc</t>
  </si>
  <si>
    <t>hiring job retail nowhiring tupelo jobs</t>
  </si>
  <si>
    <t>job hattiesburg retail nowhiring hiring careerarc</t>
  </si>
  <si>
    <t>joesatriani</t>
  </si>
  <si>
    <t>laundry laundryroom</t>
  </si>
  <si>
    <t>job rome retail nowhiring hiring careerarc</t>
  </si>
  <si>
    <t>job smyrna retail nowhiring hiring careerarc</t>
  </si>
  <si>
    <t>greensboro job retail nowhiring hiring</t>
  </si>
  <si>
    <t>alwayswantwhaticanthave</t>
  </si>
  <si>
    <t>job quincy retail nowhiring hiring careerarc</t>
  </si>
  <si>
    <t>ishopigive newstore</t>
  </si>
  <si>
    <t>job retail nowhiring thornton hiring</t>
  </si>
  <si>
    <t>hiring job retail nowhiring parker jobs careerarc</t>
  </si>
  <si>
    <t>job retail nowhiring mountainhome</t>
  </si>
  <si>
    <t>job littlerock retail nowhiring hiring careerarc</t>
  </si>
  <si>
    <t>california job retail nowhiring hiring careerarc</t>
  </si>
  <si>
    <t>job ashland retail nowhiring hiring careerarc</t>
  </si>
  <si>
    <t>hiring job retail bowlinggreen</t>
  </si>
  <si>
    <t>job lodi retail nowhiring hiring careerarc</t>
  </si>
  <si>
    <t>job northplatte retail nowhiring hiring careerarc</t>
  </si>
  <si>
    <t>hiring job retail nowhiring corpuschristi jobs</t>
  </si>
  <si>
    <t>hiring abilene job retail nowhiring jobs</t>
  </si>
  <si>
    <t>job retail nowhiring odessa hiring careerarc</t>
  </si>
  <si>
    <t>rhoa</t>
  </si>
  <si>
    <t>hobbylobby scotus burwellvhobbylobby corporatereligiousrights</t>
  </si>
  <si>
    <t>freebies giveaway free</t>
  </si>
  <si>
    <t>lol</t>
  </si>
  <si>
    <t>jesus god</t>
  </si>
  <si>
    <t>business faith entrepreneur</t>
  </si>
  <si>
    <t>coupons</t>
  </si>
  <si>
    <t>hiring job retail nowhiring kentwood</t>
  </si>
  <si>
    <t>job retail nowhiring elkhart hiring</t>
  </si>
  <si>
    <t>hobbylobbyfinds</t>
  </si>
  <si>
    <t>job retail nowhiring montgomery hiring careerarc</t>
  </si>
  <si>
    <t>job columbus retail nowhiring hiring careerarc</t>
  </si>
  <si>
    <t>boycotttrumpinauguration</t>
  </si>
  <si>
    <t>hiring job retail collierville</t>
  </si>
  <si>
    <t>justsayno</t>
  </si>
  <si>
    <t>job bloomington retail nowhiring hiring careerarc</t>
  </si>
  <si>
    <t>job retail nowhiring maplegrove hiring</t>
  </si>
  <si>
    <t>job westsaintpaul retail nowhiring hiring careerarc</t>
  </si>
  <si>
    <t>job retail nowhiring huntingtonbeach hiring</t>
  </si>
  <si>
    <t>ranchocucamonga job retail</t>
  </si>
  <si>
    <t>hiring riverside job retail nowhiring jobs</t>
  </si>
  <si>
    <t>hiring riverside job retail</t>
  </si>
  <si>
    <t>hiring job retail nowhiring elpaso</t>
  </si>
  <si>
    <t>job retail nowhiring elpaso hiring</t>
  </si>
  <si>
    <t>hiring job retail elpaso</t>
  </si>
  <si>
    <t>pittsburgh job retail nowhiring jobs hiring careerarc</t>
  </si>
  <si>
    <t>hiring cedarpark job sales jobs careerarc</t>
  </si>
  <si>
    <t>thisiswhyilovehim</t>
  </si>
  <si>
    <t>hiring job retail nowhiring arden jobs careerarc</t>
  </si>
  <si>
    <t>doctorwho</t>
  </si>
  <si>
    <t>drsung</t>
  </si>
  <si>
    <t>stilllife</t>
  </si>
  <si>
    <t>job retail nowhiring omaha hiring careerarc</t>
  </si>
  <si>
    <t>missedconnections</t>
  </si>
  <si>
    <t>niagarafalls job retail nowhiring jobs hiring careerarc</t>
  </si>
  <si>
    <t>mankato job retail nowhiring hiring careerarc</t>
  </si>
  <si>
    <t>job retail nowhiring englishtown hiring</t>
  </si>
  <si>
    <t>job retail nowhiring totowa hiring careerarc</t>
  </si>
  <si>
    <t>hiring job internship oklahomacity</t>
  </si>
  <si>
    <t>usa usa19 usa18</t>
  </si>
  <si>
    <t>marriage</t>
  </si>
  <si>
    <t>yarn yarnlover</t>
  </si>
  <si>
    <t>job retail nowhiring turlock hiring</t>
  </si>
  <si>
    <t>hiring job retail nowhiring losbanos jobs</t>
  </si>
  <si>
    <t>job retail nowhiring hiring</t>
  </si>
  <si>
    <t>ewtn religiousfreedom endhhsmandate prolifepetitions savesoulslives</t>
  </si>
  <si>
    <t>ewtn religiousfreedom endhhsmandate prolifepetitions</t>
  </si>
  <si>
    <t>artstudentprobz</t>
  </si>
  <si>
    <t>theharvestraise</t>
  </si>
  <si>
    <t>andhobbylobby sethedwin</t>
  </si>
  <si>
    <t>stilllife photographyisart</t>
  </si>
  <si>
    <t>cunt</t>
  </si>
  <si>
    <t>random</t>
  </si>
  <si>
    <t>statesboro job retail nowhiring hiring careerarc</t>
  </si>
  <si>
    <t>hiring hinesvillega job retail nowhiring jobs</t>
  </si>
  <si>
    <t>hiring savannah job retail nowhiring jobs</t>
  </si>
  <si>
    <t>bluffton job retail nowhiring hiring careerarc</t>
  </si>
  <si>
    <t>job retail nowhiring helena hiring careerarc</t>
  </si>
  <si>
    <t>jobsearch</t>
  </si>
  <si>
    <t>job minnesota jobs</t>
  </si>
  <si>
    <t>hiring job retail nowhiring louisville jobs</t>
  </si>
  <si>
    <t>hiring job retail nowhiring winchester jobs</t>
  </si>
  <si>
    <t>job retail nowhiring cedarpark hiring careerarc</t>
  </si>
  <si>
    <t>austin job retail nowhiring hiring careerarc</t>
  </si>
  <si>
    <t>job retail nowhiring phoenix hiring</t>
  </si>
  <si>
    <t>hiring job retail nowhiring mesa</t>
  </si>
  <si>
    <t>happylittlepaintings</t>
  </si>
  <si>
    <t>magnolia hydrangeas raisedbyasouthernmama</t>
  </si>
  <si>
    <t>job retail nowhiring poughkeepsie</t>
  </si>
  <si>
    <t>job georgia jobs</t>
  </si>
  <si>
    <t>myembracedgrace hobbylobby</t>
  </si>
  <si>
    <t>job retail nowhiring farmington hiring careerarc</t>
  </si>
  <si>
    <t>job retail nowhiring jeffersoncity</t>
  </si>
  <si>
    <t>job capegirardeau retail nowhiring hiring careerarc</t>
  </si>
  <si>
    <t>goals</t>
  </si>
  <si>
    <t>hiring oklahomacity job retail nowhiring jobs</t>
  </si>
  <si>
    <t>job norman retail nowhiring hiring careerarc</t>
  </si>
  <si>
    <t>job retail nowhiring oklahomacity hiring</t>
  </si>
  <si>
    <t>oklahomacity job retail nowhiring jobs hiring careerarc</t>
  </si>
  <si>
    <t>job oklahomacity retail nowhiring hiring careerarc</t>
  </si>
  <si>
    <t>oklahomacity job retail nowhiring hiring careerarc</t>
  </si>
  <si>
    <t>job sales anoka hiring</t>
  </si>
  <si>
    <t>momproblems</t>
  </si>
  <si>
    <t>scalia</t>
  </si>
  <si>
    <t>obsessed</t>
  </si>
  <si>
    <t>the</t>
  </si>
  <si>
    <t>boycotthobbylobby</t>
  </si>
  <si>
    <t>nowhiring hickory jobs careers hiring</t>
  </si>
  <si>
    <t>nowhiring hourly southplainfield</t>
  </si>
  <si>
    <t>watertown grandopening shop new</t>
  </si>
  <si>
    <t>elpaso opening parttime framer job</t>
  </si>
  <si>
    <t>glenallen openings stock customerservice</t>
  </si>
  <si>
    <t>webster opening frameshop manager job</t>
  </si>
  <si>
    <t>job northplatte management retail</t>
  </si>
  <si>
    <t>hiring job management retail</t>
  </si>
  <si>
    <t>job milford management retail nowhiring</t>
  </si>
  <si>
    <t>job management retail</t>
  </si>
  <si>
    <t>oklahomacity job management businessmgmt jobs hiring</t>
  </si>
  <si>
    <t>job palmdale management retail</t>
  </si>
  <si>
    <t>batonrouge job management retail</t>
  </si>
  <si>
    <t>hiring fayetteville</t>
  </si>
  <si>
    <t>turlock job management retail nowhiring</t>
  </si>
  <si>
    <t>hinesvillega job</t>
  </si>
  <si>
    <t>fashioncenter hobby business</t>
  </si>
  <si>
    <t>trussville job management retail</t>
  </si>
  <si>
    <t>taylors job management</t>
  </si>
  <si>
    <t>oklahomacity job management it jobs hiring</t>
  </si>
  <si>
    <t>job lewisville management retail nowhiring</t>
  </si>
  <si>
    <t>job riverdale management retail nowhiring</t>
  </si>
  <si>
    <t>austin job management retail nowhiring</t>
  </si>
  <si>
    <t>job lodi management retail</t>
  </si>
  <si>
    <t>poughkeepsie job management retail</t>
  </si>
  <si>
    <t>hiring job management</t>
  </si>
  <si>
    <t>hiring job management retail nowhiring</t>
  </si>
  <si>
    <t>job smyrna management retail nowhiring</t>
  </si>
  <si>
    <t>easley job management retail nowhiring</t>
  </si>
  <si>
    <t>job newyork management retail</t>
  </si>
  <si>
    <t>job management businessmgmt oklahomacity</t>
  </si>
  <si>
    <t>job buford management retail nowhiring</t>
  </si>
  <si>
    <t>louisville job management retail</t>
  </si>
  <si>
    <t>job management retail nowhiring</t>
  </si>
  <si>
    <t>tinleypark job management retail</t>
  </si>
  <si>
    <t>hiring oklahomacity management facilitiesmgmt</t>
  </si>
  <si>
    <t>meridian job management retail nowhiring</t>
  </si>
  <si>
    <t>job management retail nowhiring hiring</t>
  </si>
  <si>
    <t>job management</t>
  </si>
  <si>
    <t>oklahomacity job management hiring</t>
  </si>
  <si>
    <t>norman job management</t>
  </si>
  <si>
    <t>nowhiring montgomery jobs career hiring</t>
  </si>
  <si>
    <t>hiring management retail</t>
  </si>
  <si>
    <t>totowa job management</t>
  </si>
  <si>
    <t>job cedarpark management retail nowhiring</t>
  </si>
  <si>
    <t>nowhiring coonrapids jobs careers hiring ramsey</t>
  </si>
  <si>
    <t>hiring pittsburgh</t>
  </si>
  <si>
    <t>job arden management retail</t>
  </si>
  <si>
    <t>oklahomacity job management internship jobs hiring</t>
  </si>
  <si>
    <t>nowhiring kennesawstore jobs careers hiring georgia</t>
  </si>
  <si>
    <t>bloomington job management retail</t>
  </si>
  <si>
    <t>quincy job management</t>
  </si>
  <si>
    <t>job oklahomacity management it hiring</t>
  </si>
  <si>
    <t>job abilene management retail</t>
  </si>
  <si>
    <t>ashland job management retail nowhiring</t>
  </si>
  <si>
    <t>oklahomacity job management labor</t>
  </si>
  <si>
    <t>job oklahomacity management retail</t>
  </si>
  <si>
    <t>oklahomacity job management art</t>
  </si>
  <si>
    <t>phoenix job management retail nowhiring</t>
  </si>
  <si>
    <t>maplegrove job management retail</t>
  </si>
  <si>
    <t>job millville management retail nowhiring</t>
  </si>
  <si>
    <t>missouricity job</t>
  </si>
  <si>
    <t>mountainhome job management retail</t>
  </si>
  <si>
    <t>shreveport job management retail</t>
  </si>
  <si>
    <t>niagarafalls job</t>
  </si>
  <si>
    <t>hiring salina job</t>
  </si>
  <si>
    <t>job management writing oklahomacity hiring</t>
  </si>
  <si>
    <t>job columbia management retail nowhiring</t>
  </si>
  <si>
    <t>hiring hobbs job</t>
  </si>
  <si>
    <t>panamacity job management retail</t>
  </si>
  <si>
    <t>allen job management sales hiring</t>
  </si>
  <si>
    <t>hiring sterlingheights job</t>
  </si>
  <si>
    <t>job kentwood management retail nowhiring</t>
  </si>
  <si>
    <t>hiring cedarpark job</t>
  </si>
  <si>
    <t>job management manufacturing</t>
  </si>
  <si>
    <t>hiring cedarpark</t>
  </si>
  <si>
    <t>newyork job management construction</t>
  </si>
  <si>
    <t>job oklahomacity management retail nowhiring</t>
  </si>
  <si>
    <t>mesa job management</t>
  </si>
  <si>
    <t>elkhart job management</t>
  </si>
  <si>
    <t>job retail</t>
  </si>
  <si>
    <t>oklahomacity job management facilitiesmgmt</t>
  </si>
  <si>
    <t>hiring job management construction jobs</t>
  </si>
  <si>
    <t>job tupelo management retail nowhiring</t>
  </si>
  <si>
    <t>hiring columbus management</t>
  </si>
  <si>
    <t>job ranchocucamonga management retail</t>
  </si>
  <si>
    <t>hiring capegirardeau job</t>
  </si>
  <si>
    <t>https://twitter.com/#!/doetunes/status/818252628056477702</t>
  </si>
  <si>
    <t>https://twitter.com/#!/blakepatraw/status/818252929794646017</t>
  </si>
  <si>
    <t>https://twitter.com/#!/sasssleeey/status/818255671296688128</t>
  </si>
  <si>
    <t>https://twitter.com/#!/williamnguyen89/status/818257642997055488</t>
  </si>
  <si>
    <t>https://twitter.com/#!/slimsook/status/818259313143726080</t>
  </si>
  <si>
    <t>https://twitter.com/#!/maddiewondrasek/status/818262230559027200</t>
  </si>
  <si>
    <t>https://twitter.com/#!/breechau/status/818262899160326145</t>
  </si>
  <si>
    <t>https://twitter.com/#!/makdawnn/status/818265054709686276</t>
  </si>
  <si>
    <t>https://twitter.com/#!/ohmeohmyohemily/status/818275802538213377</t>
  </si>
  <si>
    <t>https://twitter.com/#!/ivegotzooms/status/818276583995625472</t>
  </si>
  <si>
    <t>https://twitter.com/#!/tyoungblooodd/status/818277970267795456</t>
  </si>
  <si>
    <t>https://twitter.com/#!/pro_circumcised/status/818278074345197568</t>
  </si>
  <si>
    <t>https://twitter.com/#!/mxs_chick/status/818282143042437121</t>
  </si>
  <si>
    <t>https://twitter.com/#!/bbonnie123/status/818282961443389440</t>
  </si>
  <si>
    <t>https://twitter.com/#!/bbonnie123/status/818283001498976256</t>
  </si>
  <si>
    <t>https://twitter.com/#!/scooppp_/status/818284445924999168</t>
  </si>
  <si>
    <t>https://twitter.com/#!/_drodriguee/status/818272628544860160</t>
  </si>
  <si>
    <t>https://twitter.com/#!/m_wiltz_/status/818286857016512512</t>
  </si>
  <si>
    <t>https://twitter.com/#!/corinnefaith_/status/818289738906009600</t>
  </si>
  <si>
    <t>https://twitter.com/#!/krisiness_/status/818289950835687424</t>
  </si>
  <si>
    <t>https://twitter.com/#!/dozens/status/818293351770365954</t>
  </si>
  <si>
    <t>https://twitter.com/#!/susieq6shooter/status/818293466333646848</t>
  </si>
  <si>
    <t>https://twitter.com/#!/crystal_paigeee/status/818295890997821445</t>
  </si>
  <si>
    <t>https://twitter.com/#!/crazypompeo/status/818296186184601602</t>
  </si>
  <si>
    <t>https://twitter.com/#!/esthermsmithart/status/818300960737001473</t>
  </si>
  <si>
    <t>https://twitter.com/#!/dwadebsfan/status/818305056013484032</t>
  </si>
  <si>
    <t>https://twitter.com/#!/ruben3hunna/status/818306731268784134</t>
  </si>
  <si>
    <t>https://twitter.com/#!/parkersmurf/status/818307815626272768</t>
  </si>
  <si>
    <t>https://twitter.com/#!/jdforshort/status/818308235937677313</t>
  </si>
  <si>
    <t>https://twitter.com/#!/damnnndes/status/818295096718295041</t>
  </si>
  <si>
    <t>https://twitter.com/#!/xo__cj/status/818308649575649280</t>
  </si>
  <si>
    <t>https://twitter.com/#!/amborin/status/818311478058979328</t>
  </si>
  <si>
    <t>https://twitter.com/#!/bernieorbustla/status/818311769626025984</t>
  </si>
  <si>
    <t>https://twitter.com/#!/eveningstar_nm/status/818311939650682882</t>
  </si>
  <si>
    <t>https://twitter.com/#!/enzerukristin/status/818311943215845376</t>
  </si>
  <si>
    <t>https://twitter.com/#!/jxrdanjames/status/818312157142151168</t>
  </si>
  <si>
    <t>https://twitter.com/#!/waylon_upchurch/status/818312171398557696</t>
  </si>
  <si>
    <t>https://twitter.com/#!/kriscollis/status/818312545941344258</t>
  </si>
  <si>
    <t>https://twitter.com/#!/emflem23/status/818312679265812481</t>
  </si>
  <si>
    <t>https://twitter.com/#!/jjmikemike/status/818312974788071425</t>
  </si>
  <si>
    <t>https://twitter.com/#!/long_archer/status/818313345270972418</t>
  </si>
  <si>
    <t>https://twitter.com/#!/rock_golem/status/818313832288448512</t>
  </si>
  <si>
    <t>https://twitter.com/#!/eggertma/status/818313990929547264</t>
  </si>
  <si>
    <t>https://twitter.com/#!/annieangst/status/818315265561661440</t>
  </si>
  <si>
    <t>https://twitter.com/#!/mellowmanowar/status/818316714769268736</t>
  </si>
  <si>
    <t>https://twitter.com/#!/cook_robert_l/status/818318961074900992</t>
  </si>
  <si>
    <t>https://twitter.com/#!/bcelentano97/status/818319216373809152</t>
  </si>
  <si>
    <t>https://twitter.com/#!/florallemur_/status/818319787335897089</t>
  </si>
  <si>
    <t>https://twitter.com/#!/kelseybottoms17/status/818322606508146688</t>
  </si>
  <si>
    <t>https://twitter.com/#!/tinypackmule/status/818322895411810305</t>
  </si>
  <si>
    <t>https://twitter.com/#!/ohno_its_kamii/status/818326926246940672</t>
  </si>
  <si>
    <t>https://twitter.com/#!/crispyboiledegg/status/818327740004843520</t>
  </si>
  <si>
    <t>https://twitter.com/#!/kaycheetah/status/818335581914664960</t>
  </si>
  <si>
    <t>https://twitter.com/#!/noelleeleainn/status/818345323936366592</t>
  </si>
  <si>
    <t>https://twitter.com/#!/theoutlawartist/status/818351592479059970</t>
  </si>
  <si>
    <t>https://twitter.com/#!/kylierenay/status/818357889005850624</t>
  </si>
  <si>
    <t>https://twitter.com/#!/spain_eu_dubai/status/818363819961425926</t>
  </si>
  <si>
    <t>https://twitter.com/#!/jackyjannice/status/818367866395312129</t>
  </si>
  <si>
    <t>https://twitter.com/#!/lpzmcelee/status/818331346732924931</t>
  </si>
  <si>
    <t>https://twitter.com/#!/tereeee_77/status/818370057839542272</t>
  </si>
  <si>
    <t>https://twitter.com/#!/jamespare/status/818377094677733376</t>
  </si>
  <si>
    <t>https://twitter.com/#!/freebieradar/status/818380871690383360</t>
  </si>
  <si>
    <t>https://twitter.com/#!/shecocainewhite/status/818441630285987840</t>
  </si>
  <si>
    <t>https://twitter.com/#!/sandystark21/status/818442773116452865</t>
  </si>
  <si>
    <t>https://twitter.com/#!/anationofmoms/status/818446443711201281</t>
  </si>
  <si>
    <t>https://twitter.com/#!/gougeizzy/status/818455020043665409</t>
  </si>
  <si>
    <t>https://twitter.com/#!/_tattsonmyarm_/status/818457097688023043</t>
  </si>
  <si>
    <t>https://twitter.com/#!/pacificoreconst/status/818459244030660609</t>
  </si>
  <si>
    <t>https://twitter.com/#!/artsy_dreadhead/status/818461585782046721</t>
  </si>
  <si>
    <t>https://twitter.com/#!/mckinnonbrandy/status/818466330751959042</t>
  </si>
  <si>
    <t>https://twitter.com/#!/dixonshuman/status/818471642049482753</t>
  </si>
  <si>
    <t>https://twitter.com/#!/splinteredvinyl/status/818471988033421312</t>
  </si>
  <si>
    <t>https://twitter.com/#!/fi_first0122/status/818472796237897728</t>
  </si>
  <si>
    <t>https://twitter.com/#!/hackettout/status/818475234487574533</t>
  </si>
  <si>
    <t>https://twitter.com/#!/1cybernaut/status/818476257990049792</t>
  </si>
  <si>
    <t>https://twitter.com/#!/prettypuff30/status/818478047267536898</t>
  </si>
  <si>
    <t>https://twitter.com/#!/mamakiki_/status/818479563391062017</t>
  </si>
  <si>
    <t>https://twitter.com/#!/kristen_laurren/status/818479793763217408</t>
  </si>
  <si>
    <t>https://twitter.com/#!/tracyca6367/status/818480618199805952</t>
  </si>
  <si>
    <t>https://twitter.com/#!/morgan_byasee/status/818482277139222529</t>
  </si>
  <si>
    <t>https://twitter.com/#!/hillofkansas/status/818482946793295872</t>
  </si>
  <si>
    <t>https://twitter.com/#!/ncseagal/status/818484002524794880</t>
  </si>
  <si>
    <t>https://twitter.com/#!/halfsh3ll3dh3r0/status/818488010689904640</t>
  </si>
  <si>
    <t>https://twitter.com/#!/naomi2williams/status/818488777303879680</t>
  </si>
  <si>
    <t>https://twitter.com/#!/swagbysammy/status/818491279629754369</t>
  </si>
  <si>
    <t>https://twitter.com/#!/scottyhasty/status/818491981655658497</t>
  </si>
  <si>
    <t>https://twitter.com/#!/cbreoklahoma/status/818493477923258369</t>
  </si>
  <si>
    <t>https://twitter.com/#!/richhomiepres/status/818494091222720512</t>
  </si>
  <si>
    <t>https://twitter.com/#!/austinpsmith96/status/818496531863105540</t>
  </si>
  <si>
    <t>https://twitter.com/#!/hailey_cheer252/status/818498661902471168</t>
  </si>
  <si>
    <t>https://twitter.com/#!/vplxifryp/status/818499094129901569</t>
  </si>
  <si>
    <t>https://twitter.com/#!/refreshrestyle/status/818499945095462912</t>
  </si>
  <si>
    <t>https://twitter.com/#!/unexpectedele/status/818501431716093953</t>
  </si>
  <si>
    <t>https://twitter.com/#!/ecumandersss916/status/818502182978863108</t>
  </si>
  <si>
    <t>https://twitter.com/#!/chrisslynn96/status/818503032665239556</t>
  </si>
  <si>
    <t>https://twitter.com/#!/katelyn_m_2013/status/818506250317074432</t>
  </si>
  <si>
    <t>https://twitter.com/#!/karlene1972/status/818507767677878272</t>
  </si>
  <si>
    <t>https://twitter.com/#!/gabsmertes/status/818512022145007616</t>
  </si>
  <si>
    <t>https://twitter.com/#!/beginwithin444/status/818512263195885568</t>
  </si>
  <si>
    <t>https://twitter.com/#!/nikkivojacek/status/818513172294500354</t>
  </si>
  <si>
    <t>https://twitter.com/#!/hannahknowmiley/status/818511981493846016</t>
  </si>
  <si>
    <t>https://twitter.com/#!/haleyrid/status/818513941139689476</t>
  </si>
  <si>
    <t>https://twitter.com/#!/jtothehellno/status/818516144193765376</t>
  </si>
  <si>
    <t>https://twitter.com/#!/jinxland/status/818516447437717504</t>
  </si>
  <si>
    <t>https://twitter.com/#!/iris_may1/status/818516474407124992</t>
  </si>
  <si>
    <t>https://twitter.com/#!/rachelkreidt/status/818519803572973570</t>
  </si>
  <si>
    <t>https://twitter.com/#!/dovely_demeanor/status/818522750734233600</t>
  </si>
  <si>
    <t>https://twitter.com/#!/lauren_davis__/status/818525018992709632</t>
  </si>
  <si>
    <t>https://twitter.com/#!/kiarakearney_/status/818525161720860672</t>
  </si>
  <si>
    <t>https://twitter.com/#!/reanicolee/status/818526255897333764</t>
  </si>
  <si>
    <t>https://twitter.com/#!/alexisjmca/status/818528110253588482</t>
  </si>
  <si>
    <t>https://twitter.com/#!/kaleighwebb/status/818528460805173248</t>
  </si>
  <si>
    <t>https://twitter.com/#!/angelicarrogers/status/818521567068098565</t>
  </si>
  <si>
    <t>https://twitter.com/#!/haven_sipsyy/status/818528486868520963</t>
  </si>
  <si>
    <t>https://twitter.com/#!/haydensunny/status/818528488349016064</t>
  </si>
  <si>
    <t>https://twitter.com/#!/kstapleton359/status/818529655699501060</t>
  </si>
  <si>
    <t>https://twitter.com/#!/taygrigs/status/818530029726482433</t>
  </si>
  <si>
    <t>https://twitter.com/#!/derisamich/status/818530313030799360</t>
  </si>
  <si>
    <t>https://twitter.com/#!/kristen_laurren/status/818479346042228736</t>
  </si>
  <si>
    <t>https://twitter.com/#!/amandalynn_251/status/818530985017020418</t>
  </si>
  <si>
    <t>https://twitter.com/#!/rachel_maupin/status/818531664196419593</t>
  </si>
  <si>
    <t>https://twitter.com/#!/kelsey_climer/status/818532856322551808</t>
  </si>
  <si>
    <t>https://twitter.com/#!/butai_trash/status/818536730513051649</t>
  </si>
  <si>
    <t>https://twitter.com/#!/c0mpl3x1ty1/status/818537403648528387</t>
  </si>
  <si>
    <t>https://twitter.com/#!/spellcrest/status/818537792556777472</t>
  </si>
  <si>
    <t>https://twitter.com/#!/two_thanks/status/818539000155766786</t>
  </si>
  <si>
    <t>https://twitter.com/#!/toastcrust/status/818539185430675456</t>
  </si>
  <si>
    <t>https://twitter.com/#!/washingmachineo/status/818539532094152706</t>
  </si>
  <si>
    <t>https://twitter.com/#!/skywardshield/status/818539592047587331</t>
  </si>
  <si>
    <t>https://twitter.com/#!/amiorigami/status/818539622699565056</t>
  </si>
  <si>
    <t>https://twitter.com/#!/th3p1ch/status/818539772864032768</t>
  </si>
  <si>
    <t>https://twitter.com/#!/wiltejkiel/status/818539802224193536</t>
  </si>
  <si>
    <t>https://twitter.com/#!/mikejonessez/status/818541556823048195</t>
  </si>
  <si>
    <t>https://twitter.com/#!/falsevampyre/status/818541642386767876</t>
  </si>
  <si>
    <t>https://twitter.com/#!/theiceyglaceon/status/818541903700512768</t>
  </si>
  <si>
    <t>https://twitter.com/#!/rsblackrose/status/818542177194274816</t>
  </si>
  <si>
    <t>https://twitter.com/#!/shepfax/status/818542184425279488</t>
  </si>
  <si>
    <t>https://twitter.com/#!/kimmistry7/status/818542196098002945</t>
  </si>
  <si>
    <t>https://twitter.com/#!/top_dallas/status/818542358723776512</t>
  </si>
  <si>
    <t>https://twitter.com/#!/peyt_leighanne/status/818540833226051586</t>
  </si>
  <si>
    <t>https://twitter.com/#!/kaylacoleman7/status/818542397844025344</t>
  </si>
  <si>
    <t>https://twitter.com/#!/sehnng/status/818543379910836228</t>
  </si>
  <si>
    <t>https://twitter.com/#!/kunaldes/status/818543737592692736</t>
  </si>
  <si>
    <t>https://twitter.com/#!/civilscourge/status/818545350302498816</t>
  </si>
  <si>
    <t>https://twitter.com/#!/kidl00t/status/818545352655699970</t>
  </si>
  <si>
    <t>https://twitter.com/#!/ryanriesling/status/818545714057846791</t>
  </si>
  <si>
    <t>https://twitter.com/#!/guidosaur/status/818546022876151809</t>
  </si>
  <si>
    <t>https://twitter.com/#!/keira_luvv/status/818546257710948352</t>
  </si>
  <si>
    <t>https://twitter.com/#!/redthehaze/status/818546565795155969</t>
  </si>
  <si>
    <t>https://twitter.com/#!/novajelly/status/818547507688980480</t>
  </si>
  <si>
    <t>https://twitter.com/#!/toriggleason/status/818539999377375233</t>
  </si>
  <si>
    <t>https://twitter.com/#!/seelorsak/status/818548534148526080</t>
  </si>
  <si>
    <t>https://twitter.com/#!/wrblnews3/status/818548810901311488</t>
  </si>
  <si>
    <t>https://twitter.com/#!/thekatburdick/status/818530144893751297</t>
  </si>
  <si>
    <t>https://twitter.com/#!/bertsayswoof/status/818549022042497025</t>
  </si>
  <si>
    <t>https://twitter.com/#!/madisonsinku/status/818549200002682881</t>
  </si>
  <si>
    <t>https://twitter.com/#!/timesnewromary/status/818549230843338752</t>
  </si>
  <si>
    <t>https://twitter.com/#!/bryamber_/status/818495905930350592</t>
  </si>
  <si>
    <t>https://twitter.com/#!/bryamber_/status/818549591410954241</t>
  </si>
  <si>
    <t>https://twitter.com/#!/davste0816/status/818551666760945664</t>
  </si>
  <si>
    <t>https://twitter.com/#!/richcareer/status/818551781886218248</t>
  </si>
  <si>
    <t>https://twitter.com/#!/bryantrone/status/818552126112550912</t>
  </si>
  <si>
    <t>https://twitter.com/#!/excaliburnerd/status/818552317746233345</t>
  </si>
  <si>
    <t>https://twitter.com/#!/meghums/status/818552427980918785</t>
  </si>
  <si>
    <t>https://twitter.com/#!/vonngoblin/status/818552748320952320</t>
  </si>
  <si>
    <t>https://twitter.com/#!/srsrazzmatazz/status/818553667909459968</t>
  </si>
  <si>
    <t>https://twitter.com/#!/someponyelse/status/818554682322878469</t>
  </si>
  <si>
    <t>https://twitter.com/#!/cadycat/status/818553765200625668</t>
  </si>
  <si>
    <t>https://twitter.com/#!/hannahrox763/status/818554971994095619</t>
  </si>
  <si>
    <t>https://twitter.com/#!/cuteasssam/status/818555246171529216</t>
  </si>
  <si>
    <t>https://twitter.com/#!/lysssd8/status/818553836126302212</t>
  </si>
  <si>
    <t>https://twitter.com/#!/morganfaris/status/818555265998004224</t>
  </si>
  <si>
    <t>https://twitter.com/#!/miniimoutotime/status/818555737488166914</t>
  </si>
  <si>
    <t>https://twitter.com/#!/suchclumsyhands/status/818555933945200640</t>
  </si>
  <si>
    <t>https://twitter.com/#!/magouirkann/status/818556055349301248</t>
  </si>
  <si>
    <t>https://twitter.com/#!/yoderofkansas/status/818556959272161280</t>
  </si>
  <si>
    <t>https://twitter.com/#!/_collyflower/status/818558771815444480</t>
  </si>
  <si>
    <t>https://twitter.com/#!/irldork/status/818559204030054400</t>
  </si>
  <si>
    <t>https://twitter.com/#!/terencebrady6/status/818559605760520192</t>
  </si>
  <si>
    <t>https://twitter.com/#!/futaboshi_twins/status/818559984199815168</t>
  </si>
  <si>
    <t>https://twitter.com/#!/conniedriggers/status/818560259614769152</t>
  </si>
  <si>
    <t>https://twitter.com/#!/wxtx54/status/818560482353233920</t>
  </si>
  <si>
    <t>https://twitter.com/#!/wtvm/status/818560506449510401</t>
  </si>
  <si>
    <t>https://twitter.com/#!/blackbloom186/status/818560543359434752</t>
  </si>
  <si>
    <t>https://twitter.com/#!/naturallybrittt/status/818560601114943488</t>
  </si>
  <si>
    <t>https://twitter.com/#!/joshjablonski15/status/818561113843503104</t>
  </si>
  <si>
    <t>https://twitter.com/#!/lagrangegagov/status/818561907254841349</t>
  </si>
  <si>
    <t>https://twitter.com/#!/lagrangegagov/status/818561913877569537</t>
  </si>
  <si>
    <t>https://twitter.com/#!/revivedsin/status/818562035302559745</t>
  </si>
  <si>
    <t>https://twitter.com/#!/lithiumacid_/status/818562132916707328</t>
  </si>
  <si>
    <t>https://twitter.com/#!/avocadoux/status/818562284779880448</t>
  </si>
  <si>
    <t>https://twitter.com/#!/koushiroizumi/status/818562543547535363</t>
  </si>
  <si>
    <t>https://twitter.com/#!/blrnerd/status/818562712884088834</t>
  </si>
  <si>
    <t>https://twitter.com/#!/miss_dreamland_/status/818562721541132288</t>
  </si>
  <si>
    <t>https://twitter.com/#!/bekahwilliams16/status/818558223850602497</t>
  </si>
  <si>
    <t>https://twitter.com/#!/ashley_dawn67/status/818558348186554368</t>
  </si>
  <si>
    <t>https://twitter.com/#!/juliatschuler/status/818562956883558401</t>
  </si>
  <si>
    <t>https://twitter.com/#!/juliatschuler/status/818562973224603648</t>
  </si>
  <si>
    <t>https://twitter.com/#!/iyamifucker/status/818563137649643522</t>
  </si>
  <si>
    <t>https://twitter.com/#!/bitterincense/status/818563283645067266</t>
  </si>
  <si>
    <t>https://twitter.com/#!/tomikawheeler/status/818563789251629056</t>
  </si>
  <si>
    <t>https://twitter.com/#!/symphonicblues/status/818564077714898945</t>
  </si>
  <si>
    <t>https://twitter.com/#!/85soutandabout/status/818564242970267648</t>
  </si>
  <si>
    <t>https://twitter.com/#!/topcolumbusnow/status/818550195038208000</t>
  </si>
  <si>
    <t>https://twitter.com/#!/topcolumbusnow/status/818564526517809152</t>
  </si>
  <si>
    <t>https://twitter.com/#!/karennnix/status/818565577795059712</t>
  </si>
  <si>
    <t>https://twitter.com/#!/franknfurterrrr/status/818566434498506752</t>
  </si>
  <si>
    <t>https://twitter.com/#!/confirmedangel/status/818567471892496385</t>
  </si>
  <si>
    <t>https://twitter.com/#!/shaniashyanne/status/818567494306824192</t>
  </si>
  <si>
    <t>https://twitter.com/#!/plantdroid/status/818567570748010496</t>
  </si>
  <si>
    <t>https://twitter.com/#!/troupcogov/status/818567586451320836</t>
  </si>
  <si>
    <t>https://twitter.com/#!/junhongtwt/status/818568316025470979</t>
  </si>
  <si>
    <t>https://twitter.com/#!/maxamegalon2000/status/818569759847485443</t>
  </si>
  <si>
    <t>https://twitter.com/#!/princess_snivy/status/818570419787558912</t>
  </si>
  <si>
    <t>https://twitter.com/#!/leslie_0823/status/818571933482631173</t>
  </si>
  <si>
    <t>https://twitter.com/#!/fynralyl/status/818572521163223040</t>
  </si>
  <si>
    <t>https://twitter.com/#!/gaycorgis/status/818573104490364928</t>
  </si>
  <si>
    <t>https://twitter.com/#!/dmitriev_lukyan/status/818573130432008192</t>
  </si>
  <si>
    <t>https://twitter.com/#!/nellyvillee/status/818573398691475456</t>
  </si>
  <si>
    <t>https://twitter.com/#!/manfredfinch/status/818277904190767108</t>
  </si>
  <si>
    <t>https://twitter.com/#!/manfredfinch/status/818573884286857216</t>
  </si>
  <si>
    <t>https://twitter.com/#!/bayleestamey/status/818573813621424129</t>
  </si>
  <si>
    <t>https://twitter.com/#!/arellanovenus/status/818573890666500096</t>
  </si>
  <si>
    <t>https://twitter.com/#!/emilygracekirby/status/818574170925727748</t>
  </si>
  <si>
    <t>https://twitter.com/#!/tjmin21/status/818574386508787716</t>
  </si>
  <si>
    <t>https://twitter.com/#!/karstennelson_/status/818574392942673920</t>
  </si>
  <si>
    <t>https://twitter.com/#!/ultrarares/status/818574816273960965</t>
  </si>
  <si>
    <t>https://twitter.com/#!/lizette_esp/status/818577921992523776</t>
  </si>
  <si>
    <t>https://twitter.com/#!/k000lkayla/status/818578657153318914</t>
  </si>
  <si>
    <t>https://twitter.com/#!/littlemexii/status/818579252828176384</t>
  </si>
  <si>
    <t>https://twitter.com/#!/marmolejosteph/status/818579613257498625</t>
  </si>
  <si>
    <t>https://twitter.com/#!/molindaa_/status/818580132889624576</t>
  </si>
  <si>
    <t>https://twitter.com/#!/redsmoon/status/818581082480250881</t>
  </si>
  <si>
    <t>https://twitter.com/#!/_real_liess/status/818581586761236484</t>
  </si>
  <si>
    <t>https://twitter.com/#!/mshstheatre/status/818581598018752512</t>
  </si>
  <si>
    <t>https://twitter.com/#!/theatricallyliz/status/818581661696819204</t>
  </si>
  <si>
    <t>https://twitter.com/#!/todobaku_bot/status/818582342839238656</t>
  </si>
  <si>
    <t>https://twitter.com/#!/_aboveavgjoe_/status/818584665967693824</t>
  </si>
  <si>
    <t>https://twitter.com/#!/arcanechampion/status/818585068952240128</t>
  </si>
  <si>
    <t>https://twitter.com/#!/rangelcoleton/status/818585233108987904</t>
  </si>
  <si>
    <t>https://twitter.com/#!/sifuentesdes/status/818586423808970752</t>
  </si>
  <si>
    <t>https://twitter.com/#!/ald4006/status/818586634639777792</t>
  </si>
  <si>
    <t>https://twitter.com/#!/fairytransfathr/status/818587146886021120</t>
  </si>
  <si>
    <t>https://twitter.com/#!/mistressnicci/status/818588357458542596</t>
  </si>
  <si>
    <t>https://twitter.com/#!/88weighted/status/818590549003247616</t>
  </si>
  <si>
    <t>https://twitter.com/#!/againderman/status/818587065709457409</t>
  </si>
  <si>
    <t>https://twitter.com/#!/againderman/status/818589610448195584</t>
  </si>
  <si>
    <t>https://twitter.com/#!/againderman/status/818591367857369089</t>
  </si>
  <si>
    <t>https://twitter.com/#!/danrichomes/status/818591672716169216</t>
  </si>
  <si>
    <t>https://twitter.com/#!/aaronwporter/status/818592192105222146</t>
  </si>
  <si>
    <t>https://twitter.com/#!/lockcade643/status/818592689532837888</t>
  </si>
  <si>
    <t>https://twitter.com/#!/wasupitsbruno/status/818593273962987520</t>
  </si>
  <si>
    <t>https://twitter.com/#!/wavelessvgc/status/818595013374476288</t>
  </si>
  <si>
    <t>https://twitter.com/#!/cryingrivers/status/818595383655956480</t>
  </si>
  <si>
    <t>https://twitter.com/#!/kwestphal15/status/818596602503983104</t>
  </si>
  <si>
    <t>https://twitter.com/#!/haileyyybuggg/status/818596801880162305</t>
  </si>
  <si>
    <t>https://twitter.com/#!/andrewcochell/status/818596992674828289</t>
  </si>
  <si>
    <t>https://twitter.com/#!/aylenyy/status/818597065903091713</t>
  </si>
  <si>
    <t>https://twitter.com/#!/rachelbarrick/status/818597389422497792</t>
  </si>
  <si>
    <t>https://twitter.com/#!/jripleywrbl/status/818599220370403328</t>
  </si>
  <si>
    <t>https://twitter.com/#!/bengui122/status/818602277325803520</t>
  </si>
  <si>
    <t>https://twitter.com/#!/miss_lys94/status/818602783645597696</t>
  </si>
  <si>
    <t>https://twitter.com/#!/drew_mckaig11/status/818603011169783808</t>
  </si>
  <si>
    <t>https://twitter.com/#!/amazingraelina/status/818603251377508353</t>
  </si>
  <si>
    <t>https://twitter.com/#!/chessinchocolat/status/818603415462965248</t>
  </si>
  <si>
    <t>https://twitter.com/#!/hajouen/status/818603512472944643</t>
  </si>
  <si>
    <t>https://twitter.com/#!/briawkward_/status/818603624951476224</t>
  </si>
  <si>
    <t>https://twitter.com/#!/micahworleyyy/status/818604200112300036</t>
  </si>
  <si>
    <t>https://twitter.com/#!/nonokiri/status/818605510412869634</t>
  </si>
  <si>
    <t>https://twitter.com/#!/tatalapeachez/status/818495976591724554</t>
  </si>
  <si>
    <t>https://twitter.com/#!/mithritadeshd/status/818606622591373315</t>
  </si>
  <si>
    <t>https://twitter.com/#!/owennnthomas/status/818606796424314880</t>
  </si>
  <si>
    <t>https://twitter.com/#!/qrunchy/status/818607356330250240</t>
  </si>
  <si>
    <t>https://twitter.com/#!/catfrog69/status/818583564262502400</t>
  </si>
  <si>
    <t>https://twitter.com/#!/ohwowbpowell/status/818607384893472769</t>
  </si>
  <si>
    <t>https://twitter.com/#!/ferrovore/status/818608934630158336</t>
  </si>
  <si>
    <t>https://twitter.com/#!/leokumifucker/status/818610765850669057</t>
  </si>
  <si>
    <t>https://twitter.com/#!/fujin_yumi/status/818611180453371904</t>
  </si>
  <si>
    <t>https://twitter.com/#!/liza_kaizuka/status/818611463539408897</t>
  </si>
  <si>
    <t>https://twitter.com/#!/ryunosuketanaka/status/818611854138363908</t>
  </si>
  <si>
    <t>https://twitter.com/#!/fujin_goomy33/status/818611970215657474</t>
  </si>
  <si>
    <t>https://twitter.com/#!/psitrainer/status/818612034975760384</t>
  </si>
  <si>
    <t>https://twitter.com/#!/creepiestpasta/status/818279973027016704</t>
  </si>
  <si>
    <t>https://twitter.com/#!/devadander_/status/818612414476390405</t>
  </si>
  <si>
    <t>https://twitter.com/#!/timidspheal/status/818612480737832960</t>
  </si>
  <si>
    <t>https://twitter.com/#!/dirkgrundy/status/818608730371751936</t>
  </si>
  <si>
    <t>https://twitter.com/#!/nuclearhologram/status/818612850797191168</t>
  </si>
  <si>
    <t>https://twitter.com/#!/yasmine_chkarka/status/818612891427409920</t>
  </si>
  <si>
    <t>https://twitter.com/#!/wallyxsama/status/818613880696016896</t>
  </si>
  <si>
    <t>https://twitter.com/#!/makemmac/status/818601157434241025</t>
  </si>
  <si>
    <t>https://twitter.com/#!/colliercheyenne/status/818617094845689856</t>
  </si>
  <si>
    <t>https://twitter.com/#!/coolandgoth/status/818618942432407553</t>
  </si>
  <si>
    <t>https://twitter.com/#!/melbeenjuiced/status/818619023990603776</t>
  </si>
  <si>
    <t>https://twitter.com/#!/boredhoney/status/818619287191556097</t>
  </si>
  <si>
    <t>https://twitter.com/#!/bbymolio/status/818619447334305794</t>
  </si>
  <si>
    <t>https://twitter.com/#!/_mackavee/status/818619699219013632</t>
  </si>
  <si>
    <t>https://twitter.com/#!/perlassion/status/818619772552310785</t>
  </si>
  <si>
    <t>https://twitter.com/#!/diyoha29/status/818619901262721024</t>
  </si>
  <si>
    <t>https://twitter.com/#!/carlsjunior_/status/818619988906885120</t>
  </si>
  <si>
    <t>https://twitter.com/#!/ninareg0499/status/818620092695117829</t>
  </si>
  <si>
    <t>https://twitter.com/#!/coldpizaz/status/818620098328006656</t>
  </si>
  <si>
    <t>https://twitter.com/#!/fouryoko/status/818620537740161024</t>
  </si>
  <si>
    <t>https://twitter.com/#!/fouryoko/status/818620641222033409</t>
  </si>
  <si>
    <t>https://twitter.com/#!/xx_damica_xx/status/818621140474142720</t>
  </si>
  <si>
    <t>https://twitter.com/#!/champagnekanye/status/818621667341717508</t>
  </si>
  <si>
    <t>https://twitter.com/#!/meganduda_/status/818621806198321152</t>
  </si>
  <si>
    <t>https://twitter.com/#!/losee_tonya/status/818621826704220161</t>
  </si>
  <si>
    <t>https://twitter.com/#!/rominyaaan/status/818622435209547776</t>
  </si>
  <si>
    <t>https://twitter.com/#!/marty_og_mcfly/status/818622448736276480</t>
  </si>
  <si>
    <t>https://twitter.com/#!/yoneysii/status/818622468927717376</t>
  </si>
  <si>
    <t>https://twitter.com/#!/pasillas_cj/status/818622743591657472</t>
  </si>
  <si>
    <t>https://twitter.com/#!/the301st/status/818622808561487872</t>
  </si>
  <si>
    <t>https://twitter.com/#!/pabloesuxx/status/818622921614749696</t>
  </si>
  <si>
    <t>https://twitter.com/#!/ceraphh/status/818622983593979906</t>
  </si>
  <si>
    <t>https://twitter.com/#!/trulysardonyx/status/818623066532102147</t>
  </si>
  <si>
    <t>https://twitter.com/#!/isaacf0wler/status/818623139475312640</t>
  </si>
  <si>
    <t>https://twitter.com/#!/posindustries/status/818623152238379008</t>
  </si>
  <si>
    <t>https://twitter.com/#!/dopurun/status/818623154969051138</t>
  </si>
  <si>
    <t>https://twitter.com/#!/lewd__lerxst/status/818623187122585600</t>
  </si>
  <si>
    <t>https://twitter.com/#!/flygones/status/818623267560951810</t>
  </si>
  <si>
    <t>https://twitter.com/#!/sasukesbbymomma/status/818623273873371137</t>
  </si>
  <si>
    <t>https://twitter.com/#!/misstippytap/status/818623395281539073</t>
  </si>
  <si>
    <t>https://twitter.com/#!/anastyweeaboo/status/818623450398851074</t>
  </si>
  <si>
    <t>https://twitter.com/#!/reallifeloli/status/818623515096129536</t>
  </si>
  <si>
    <t>https://twitter.com/#!/katemetzler711/status/818623721556574208</t>
  </si>
  <si>
    <t>https://twitter.com/#!/psychxnauts/status/818623830637809665</t>
  </si>
  <si>
    <t>https://twitter.com/#!/cumbust/status/818623881640640513</t>
  </si>
  <si>
    <t>https://twitter.com/#!/leahdoire/status/818624085244645377</t>
  </si>
  <si>
    <t>https://twitter.com/#!/baughyyboo44/status/818624130950037504</t>
  </si>
  <si>
    <t>https://twitter.com/#!/yung_jdaddy/status/818624288353701888</t>
  </si>
  <si>
    <t>https://twitter.com/#!/orphnochking/status/818624310050979840</t>
  </si>
  <si>
    <t>https://twitter.com/#!/scrubbywhiteguy/status/818624380028809220</t>
  </si>
  <si>
    <t>https://twitter.com/#!/xx_nice_guy_xx/status/818625192666611712</t>
  </si>
  <si>
    <t>https://twitter.com/#!/holyhelenn/status/818625220219125761</t>
  </si>
  <si>
    <t>https://twitter.com/#!/kamrynmilan/status/818625382471659520</t>
  </si>
  <si>
    <t>https://twitter.com/#!/caryalyn/status/818625390805712897</t>
  </si>
  <si>
    <t>https://twitter.com/#!/sassymcknockers/status/818625828858826753</t>
  </si>
  <si>
    <t>https://twitter.com/#!/maverick990/status/818625860878159872</t>
  </si>
  <si>
    <t>https://twitter.com/#!/peezzzys/status/818625928246874112</t>
  </si>
  <si>
    <t>https://twitter.com/#!/nenoiska/status/818626376190214146</t>
  </si>
  <si>
    <t>https://twitter.com/#!/amberxreni/status/818626603756453888</t>
  </si>
  <si>
    <t>https://twitter.com/#!/hannah_shapiro/status/818626642008559617</t>
  </si>
  <si>
    <t>https://twitter.com/#!/heysadha/status/818626931436437505</t>
  </si>
  <si>
    <t>https://twitter.com/#!/empryrean/status/818627066715222016</t>
  </si>
  <si>
    <t>https://twitter.com/#!/samiloveboddie/status/818627882897600512</t>
  </si>
  <si>
    <t>https://twitter.com/#!/maryzoom/status/818627996449992704</t>
  </si>
  <si>
    <t>https://twitter.com/#!/xo_cthrnlkn/status/818628624320462848</t>
  </si>
  <si>
    <t>https://twitter.com/#!/braandizzle_/status/818628627998740480</t>
  </si>
  <si>
    <t>https://twitter.com/#!/naturalshawty_/status/818629321631744000</t>
  </si>
  <si>
    <t>https://twitter.com/#!/anielnotdaniel/status/818630550323863553</t>
  </si>
  <si>
    <t>https://twitter.com/#!/veronicoool/status/818630706565890048</t>
  </si>
  <si>
    <t>https://twitter.com/#!/drtgif/status/818630974749757440</t>
  </si>
  <si>
    <t>https://twitter.com/#!/aye_fuckdaworld/status/818631114701082625</t>
  </si>
  <si>
    <t>https://twitter.com/#!/jlutterally/status/818631177502224384</t>
  </si>
  <si>
    <t>https://twitter.com/#!/ashrae720/status/818632200581246977</t>
  </si>
  <si>
    <t>https://twitter.com/#!/lgadbery/status/818632235649638400</t>
  </si>
  <si>
    <t>https://twitter.com/#!/jazzrnarie/status/818632328079638530</t>
  </si>
  <si>
    <t>https://twitter.com/#!/shoutforlife/status/818632943371288576</t>
  </si>
  <si>
    <t>https://twitter.com/#!/spacemanthejinn/status/818633171583569920</t>
  </si>
  <si>
    <t>https://twitter.com/#!/skaexogus/status/818633294665289728</t>
  </si>
  <si>
    <t>https://twitter.com/#!/deidrevstevens/status/818633203598630912</t>
  </si>
  <si>
    <t>https://twitter.com/#!/deidrevstevens/status/818633345772978178</t>
  </si>
  <si>
    <t>https://twitter.com/#!/kalajenkins/status/818633881595150336</t>
  </si>
  <si>
    <t>https://twitter.com/#!/emiliorenae/status/818634140593651714</t>
  </si>
  <si>
    <t>https://twitter.com/#!/minsalbooks/status/818634142011244546</t>
  </si>
  <si>
    <t>https://twitter.com/#!/uniqueworthy/status/818634548980449280</t>
  </si>
  <si>
    <t>https://twitter.com/#!/lifeofpipe/status/818634673395896320</t>
  </si>
  <si>
    <t>https://twitter.com/#!/texasnobama/status/818635190973108224</t>
  </si>
  <si>
    <t>https://twitter.com/#!/cae_lah/status/818636074830266368</t>
  </si>
  <si>
    <t>https://twitter.com/#!/raljinto/status/818636259471953920</t>
  </si>
  <si>
    <t>https://twitter.com/#!/cocopinkie/status/818636514032660480</t>
  </si>
  <si>
    <t>https://twitter.com/#!/starboyfeiix/status/818636685877514241</t>
  </si>
  <si>
    <t>https://twitter.com/#!/beccaalv/status/818637164636467200</t>
  </si>
  <si>
    <t>https://twitter.com/#!/jadore__pink/status/818637418282807302</t>
  </si>
  <si>
    <t>https://twitter.com/#!/onlythepoets/status/818637832034152448</t>
  </si>
  <si>
    <t>https://twitter.com/#!/mrstumnas/status/818638146514669569</t>
  </si>
  <si>
    <t>https://twitter.com/#!/profwildgoose/status/818639254138064896</t>
  </si>
  <si>
    <t>https://twitter.com/#!/stereoworx/status/818639655901896704</t>
  </si>
  <si>
    <t>https://twitter.com/#!/__blxckg0d/status/818639792346787840</t>
  </si>
  <si>
    <t>https://twitter.com/#!/pharsyder/status/818639931534934016</t>
  </si>
  <si>
    <t>https://twitter.com/#!/hellyjelly577/status/818640101504929792</t>
  </si>
  <si>
    <t>https://twitter.com/#!/realityundone/status/818643201699545093</t>
  </si>
  <si>
    <t>https://twitter.com/#!/weedgirl24/status/818643936759713792</t>
  </si>
  <si>
    <t>https://twitter.com/#!/soyboycass/status/818644416416149504</t>
  </si>
  <si>
    <t>https://twitter.com/#!/leiscrawny/status/818645328580612096</t>
  </si>
  <si>
    <t>https://twitter.com/#!/_darrahhh/status/818647866336038912</t>
  </si>
  <si>
    <t>https://twitter.com/#!/__tieanna__/status/818648149539614721</t>
  </si>
  <si>
    <t>https://twitter.com/#!/mrmikelawson/status/818647969624821760</t>
  </si>
  <si>
    <t>https://twitter.com/#!/gilbertromeroaz/status/818648593900982273</t>
  </si>
  <si>
    <t>https://twitter.com/#!/queensammi_/status/818649160056504322</t>
  </si>
  <si>
    <t>https://twitter.com/#!/kristinburnss/status/818650682869841920</t>
  </si>
  <si>
    <t>https://twitter.com/#!/ykiarap/status/818652641525960706</t>
  </si>
  <si>
    <t>https://twitter.com/#!/sohoneysweet/status/818652821503418368</t>
  </si>
  <si>
    <t>https://twitter.com/#!/fewwillbechosen/status/818652875555475456</t>
  </si>
  <si>
    <t>https://twitter.com/#!/jilli212/status/818655332117385216</t>
  </si>
  <si>
    <t>https://twitter.com/#!/_lauroooo/status/818656339605983234</t>
  </si>
  <si>
    <t>https://twitter.com/#!/yxngiean/status/818656941786460161</t>
  </si>
  <si>
    <t>https://twitter.com/#!/cutiefiy/status/818656983876247552</t>
  </si>
  <si>
    <t>https://twitter.com/#!/givenchyglow/status/818657544243707904</t>
  </si>
  <si>
    <t>https://twitter.com/#!/nikki_cesa/status/818658040928989188</t>
  </si>
  <si>
    <t>https://twitter.com/#!/undergroundgato/status/818658444043493376</t>
  </si>
  <si>
    <t>https://twitter.com/#!/trillernaomi/status/818659023981608960</t>
  </si>
  <si>
    <t>https://twitter.com/#!/samoansdrop/status/818659073461776384</t>
  </si>
  <si>
    <t>https://twitter.com/#!/jackiejacobs17/status/818657725731184641</t>
  </si>
  <si>
    <t>https://twitter.com/#!/jackiejacobs17/status/818658841499934720</t>
  </si>
  <si>
    <t>https://twitter.com/#!/jackiejacobs17/status/818659256975196160</t>
  </si>
  <si>
    <t>https://twitter.com/#!/demonklng/status/818659346414530560</t>
  </si>
  <si>
    <t>https://twitter.com/#!/cristaldc5k20/status/818660842782609409</t>
  </si>
  <si>
    <t>https://twitter.com/#!/khayaosborne/status/818661507927973888</t>
  </si>
  <si>
    <t>https://twitter.com/#!/totemo_swaggu/status/818662130798891013</t>
  </si>
  <si>
    <t>https://twitter.com/#!/_skylerjudd/status/818662434428882949</t>
  </si>
  <si>
    <t>https://twitter.com/#!/princesssurvs/status/818662489311367169</t>
  </si>
  <si>
    <t>https://twitter.com/#!/_meshun/status/818663334723649537</t>
  </si>
  <si>
    <t>https://twitter.com/#!/baeg0d_47/status/818663410896424960</t>
  </si>
  <si>
    <t>https://twitter.com/#!/ogbrooklynxvi/status/818664218832601088</t>
  </si>
  <si>
    <t>https://twitter.com/#!/aliisonrenee/status/818665134021287936</t>
  </si>
  <si>
    <t>https://twitter.com/#!/oohbasic/status/818666893926133765</t>
  </si>
  <si>
    <t>https://twitter.com/#!/fanni216/status/818666945268555780</t>
  </si>
  <si>
    <t>https://twitter.com/#!/jessiiccaaaaa_/status/818667019348361216</t>
  </si>
  <si>
    <t>https://twitter.com/#!/_cmarie08/status/818667041666269184</t>
  </si>
  <si>
    <t>https://twitter.com/#!/smuttwhisperer/status/818667207827853312</t>
  </si>
  <si>
    <t>https://twitter.com/#!/cyseville/status/818669227200520193</t>
  </si>
  <si>
    <t>https://twitter.com/#!/reallyfreecams/status/818669922494595072</t>
  </si>
  <si>
    <t>https://twitter.com/#!/inurian59/status/818669941159292929</t>
  </si>
  <si>
    <t>https://twitter.com/#!/kyl0rey/status/818671573494136834</t>
  </si>
  <si>
    <t>https://twitter.com/#!/kaitybgood/status/818665770565693441</t>
  </si>
  <si>
    <t>https://twitter.com/#!/r_gonz_/status/818672514041835525</t>
  </si>
  <si>
    <t>https://twitter.com/#!/lyssaleighh/status/818672593247105032</t>
  </si>
  <si>
    <t>https://twitter.com/#!/gabbulous_/status/818677847963344896</t>
  </si>
  <si>
    <t>https://twitter.com/#!/brittmgarrison/status/818679894980919296</t>
  </si>
  <si>
    <t>https://twitter.com/#!/lilliers47/status/818680751331930113</t>
  </si>
  <si>
    <t>https://twitter.com/#!/jessdailey/status/818682372505923585</t>
  </si>
  <si>
    <t>https://twitter.com/#!/wtfjasmineeee/status/818684027372650496</t>
  </si>
  <si>
    <t>https://twitter.com/#!/evanjaquez/status/818684088135589888</t>
  </si>
  <si>
    <t>https://twitter.com/#!/evanjaquez/status/818684108318588928</t>
  </si>
  <si>
    <t>https://twitter.com/#!/cuntspiracyp/status/818684448338247681</t>
  </si>
  <si>
    <t>https://twitter.com/#!/caucasianliving/status/818685660886245376</t>
  </si>
  <si>
    <t>https://twitter.com/#!/lucassholeee/status/818685855942475777</t>
  </si>
  <si>
    <t>https://twitter.com/#!/ot4larry/status/818687112908251137</t>
  </si>
  <si>
    <t>https://twitter.com/#!/hannahmarlow5/status/818676226806153217</t>
  </si>
  <si>
    <t>https://twitter.com/#!/trecheroushope/status/818687729328357376</t>
  </si>
  <si>
    <t>https://twitter.com/#!/andrea_floriani/status/818687952276615168</t>
  </si>
  <si>
    <t>https://twitter.com/#!/cheyannemeguess/status/818688358880866304</t>
  </si>
  <si>
    <t>https://twitter.com/#!/jesssiboo/status/818688583481643008</t>
  </si>
  <si>
    <t>https://twitter.com/#!/natasha_isbell/status/818689568656396288</t>
  </si>
  <si>
    <t>https://twitter.com/#!/abowlofsouplos/status/818690144479903744</t>
  </si>
  <si>
    <t>https://twitter.com/#!/dmitriyyahfden/status/818691082867343361</t>
  </si>
  <si>
    <t>https://twitter.com/#!/girl_censored/status/818693058594295808</t>
  </si>
  <si>
    <t>https://twitter.com/#!/retweeterstein/status/818693446907138049</t>
  </si>
  <si>
    <t>https://twitter.com/#!/danklumper/status/818623497433911297</t>
  </si>
  <si>
    <t>https://twitter.com/#!/jennasorsen/status/818693722548424704</t>
  </si>
  <si>
    <t>https://twitter.com/#!/theamazingmugi/status/818694805446242304</t>
  </si>
  <si>
    <t>https://twitter.com/#!/pyrategurl77/status/818694013725396992</t>
  </si>
  <si>
    <t>https://twitter.com/#!/pyrategurl77/status/818696727511306241</t>
  </si>
  <si>
    <t>https://twitter.com/#!/staci_jojo/status/818697201291497472</t>
  </si>
  <si>
    <t>https://twitter.com/#!/lacy_williams/status/818697970791153664</t>
  </si>
  <si>
    <t>https://twitter.com/#!/papermassacred/status/818683713160671235</t>
  </si>
  <si>
    <t>https://twitter.com/#!/_rubooo_/status/818698352258850817</t>
  </si>
  <si>
    <t>https://twitter.com/#!/juaancenaa/status/818698718446764033</t>
  </si>
  <si>
    <t>https://twitter.com/#!/akgnjh/status/818698887045271552</t>
  </si>
  <si>
    <t>https://twitter.com/#!/getdenked/status/818699745333940224</t>
  </si>
  <si>
    <t>https://twitter.com/#!/emibois/status/818700699517255680</t>
  </si>
  <si>
    <t>https://twitter.com/#!/cute_caitie/status/818702321819545600</t>
  </si>
  <si>
    <t>https://twitter.com/#!/missweberteach/status/818703380323274753</t>
  </si>
  <si>
    <t>https://twitter.com/#!/massveteran/status/818646960999690240</t>
  </si>
  <si>
    <t>https://twitter.com/#!/boobookittifukk/status/818704511774519296</t>
  </si>
  <si>
    <t>https://twitter.com/#!/thatssopony/status/818707334813929472</t>
  </si>
  <si>
    <t>https://twitter.com/#!/brigethemidget/status/818712105444642817</t>
  </si>
  <si>
    <t>https://twitter.com/#!/brianashauntre/status/818712686523453441</t>
  </si>
  <si>
    <t>https://twitter.com/#!/acciocisco/status/818713147091591168</t>
  </si>
  <si>
    <t>https://twitter.com/#!/michiruze/status/818715136567361537</t>
  </si>
  <si>
    <t>https://twitter.com/#!/homerwhite/status/818711413044682753</t>
  </si>
  <si>
    <t>https://twitter.com/#!/dechertwilliam/status/818716214977503232</t>
  </si>
  <si>
    <t>https://twitter.com/#!/natalie_cat6/status/818718788652859392</t>
  </si>
  <si>
    <t>https://twitter.com/#!/panicpip/status/818723864691642368</t>
  </si>
  <si>
    <t>https://twitter.com/#!/aleemaayaaa_/status/818724194972110848</t>
  </si>
  <si>
    <t>https://twitter.com/#!/dudeistbelieve/status/818728810505969664</t>
  </si>
  <si>
    <t>https://twitter.com/#!/mama_to_sophia/status/818752652431368192</t>
  </si>
  <si>
    <t>https://twitter.com/#!/_xjocelynenr/status/818772420504915972</t>
  </si>
  <si>
    <t>https://twitter.com/#!/noturbaesic/status/818775421311447040</t>
  </si>
  <si>
    <t>https://twitter.com/#!/hottest_online/status/818779428956344321</t>
  </si>
  <si>
    <t>https://twitter.com/#!/sarangbi77/status/818779872956911616</t>
  </si>
  <si>
    <t>https://twitter.com/#!/lomstar68/status/818780721603104768</t>
  </si>
  <si>
    <t>https://twitter.com/#!/homogirang/status/818783462572183552</t>
  </si>
  <si>
    <t>https://twitter.com/#!/dalaneaaams/status/818786231777722368</t>
  </si>
  <si>
    <t>https://twitter.com/#!/kai_lyoko/status/818786550662254593</t>
  </si>
  <si>
    <t>https://twitter.com/#!/_ejaaay/status/818794989778063360</t>
  </si>
  <si>
    <t>https://twitter.com/#!/j3nn1ferabn3r/status/818796550201675777</t>
  </si>
  <si>
    <t>https://twitter.com/#!/maexj_/status/818797237861892096</t>
  </si>
  <si>
    <t>https://twitter.com/#!/ivyp114/status/818801387391881216</t>
  </si>
  <si>
    <t>https://twitter.com/#!/bnow1213/status/818441452204257280</t>
  </si>
  <si>
    <t>https://twitter.com/#!/bnow1213/status/818804049340407808</t>
  </si>
  <si>
    <t>https://twitter.com/#!/_xolovelydoll/status/818805726940463106</t>
  </si>
  <si>
    <t>https://twitter.com/#!/spunkyhotdeals/status/818807396449533953</t>
  </si>
  <si>
    <t>https://twitter.com/#!/colinsdooley/status/818809078965272576</t>
  </si>
  <si>
    <t>https://twitter.com/#!/seanjohnson__/status/818809409157599233</t>
  </si>
  <si>
    <t>https://twitter.com/#!/poogeyy/status/818809490418049025</t>
  </si>
  <si>
    <t>https://twitter.com/#!/stanislav6hn/status/818812243412389888</t>
  </si>
  <si>
    <t>https://twitter.com/#!/__engle__/status/818812580626046977</t>
  </si>
  <si>
    <t>https://twitter.com/#!/ktaylor260/status/818816209303044097</t>
  </si>
  <si>
    <t>https://twitter.com/#!/alexisvalle_/status/818817363575472128</t>
  </si>
  <si>
    <t>https://twitter.com/#!/f33bi3_925/status/818819028579926018</t>
  </si>
  <si>
    <t>https://twitter.com/#!/pitzx2/status/818606278956158977</t>
  </si>
  <si>
    <t>https://twitter.com/#!/pitzx2/status/818821699252715524</t>
  </si>
  <si>
    <t>https://twitter.com/#!/pizzabut/status/818824414712201216</t>
  </si>
  <si>
    <t>https://twitter.com/#!/scottkalyn/status/818832638316314624</t>
  </si>
  <si>
    <t>https://twitter.com/#!/deauxma/status/818837118990614528</t>
  </si>
  <si>
    <t>https://twitter.com/#!/jacobwerb/status/818838180157857793</t>
  </si>
  <si>
    <t>https://twitter.com/#!/eliainabox/status/818838373213282304</t>
  </si>
  <si>
    <t>https://twitter.com/#!/listingsyoga/status/818839653365256192</t>
  </si>
  <si>
    <t>https://twitter.com/#!/_ely_o/status/818840380120645633</t>
  </si>
  <si>
    <t>https://twitter.com/#!/sgtfgt/status/818841483675451393</t>
  </si>
  <si>
    <t>https://twitter.com/#!/craftylandee/status/818842813362302979</t>
  </si>
  <si>
    <t>https://twitter.com/#!/segaskeleton/status/818622741880324096</t>
  </si>
  <si>
    <t>https://twitter.com/#!/segaskeleton/status/818843406507986944</t>
  </si>
  <si>
    <t>https://twitter.com/#!/flchefnicole/status/818831340606869504</t>
  </si>
  <si>
    <t>https://twitter.com/#!/newfoldermedia/status/818843503895736320</t>
  </si>
  <si>
    <t>https://twitter.com/#!/lynnsgr8byz/status/818843525492199426</t>
  </si>
  <si>
    <t>https://twitter.com/#!/jarvdawg/status/818842797226815488</t>
  </si>
  <si>
    <t>https://twitter.com/#!/jarvdawg/status/818843989575159809</t>
  </si>
  <si>
    <t>https://twitter.com/#!/k8sogr88/status/818844179673608197</t>
  </si>
  <si>
    <t>https://twitter.com/#!/japamahatma/status/818841360832860160</t>
  </si>
  <si>
    <t>https://twitter.com/#!/japamahatma/status/818841486204739585</t>
  </si>
  <si>
    <t>https://twitter.com/#!/japamahatma/status/818841552084680704</t>
  </si>
  <si>
    <t>https://twitter.com/#!/japamahatma/status/818841710927212545</t>
  </si>
  <si>
    <t>https://twitter.com/#!/japamahatma/status/818841752681545729</t>
  </si>
  <si>
    <t>https://twitter.com/#!/japamahatma/status/818841827239489537</t>
  </si>
  <si>
    <t>https://twitter.com/#!/japamahatma/status/818841930276671488</t>
  </si>
  <si>
    <t>https://twitter.com/#!/japamahatma/status/818842373652381696</t>
  </si>
  <si>
    <t>https://twitter.com/#!/japamahatma/status/818842723956432896</t>
  </si>
  <si>
    <t>https://twitter.com/#!/japamahatma/status/818842965019947009</t>
  </si>
  <si>
    <t>https://twitter.com/#!/japamahatma/status/818843090605789185</t>
  </si>
  <si>
    <t>https://twitter.com/#!/japamahatma/status/818843161246187520</t>
  </si>
  <si>
    <t>https://twitter.com/#!/japamahatma/status/818843296793579520</t>
  </si>
  <si>
    <t>https://twitter.com/#!/japamahatma/status/818844620931158016</t>
  </si>
  <si>
    <t>https://twitter.com/#!/japamahatma/status/818841394496339968</t>
  </si>
  <si>
    <t>https://twitter.com/#!/charles_bswans/status/818828169381756929</t>
  </si>
  <si>
    <t>https://twitter.com/#!/linaolight/status/818836229919752192</t>
  </si>
  <si>
    <t>https://twitter.com/#!/charles116/status/818845383015153664</t>
  </si>
  <si>
    <t>https://twitter.com/#!/dchizzo/status/818845878471524352</t>
  </si>
  <si>
    <t>https://twitter.com/#!/metrocola/status/818846186740269056</t>
  </si>
  <si>
    <t>https://twitter.com/#!/anisha_s113/status/818848786063781888</t>
  </si>
  <si>
    <t>https://twitter.com/#!/whycourtsmatter/status/818848786143395843</t>
  </si>
  <si>
    <t>https://twitter.com/#!/havewhatusay/status/818848844813365248</t>
  </si>
  <si>
    <t>https://twitter.com/#!/jeansanpach/status/818849246669438976</t>
  </si>
  <si>
    <t>https://twitter.com/#!/natali52475190/status/818849620633722880</t>
  </si>
  <si>
    <t>https://twitter.com/#!/peytonie/status/818849650966872064</t>
  </si>
  <si>
    <t>https://twitter.com/#!/skepticalarrow/status/818849861869019138</t>
  </si>
  <si>
    <t>https://twitter.com/#!/bmlewis2/status/818850273913229313</t>
  </si>
  <si>
    <t>https://twitter.com/#!/dazemataze/status/818851906839805952</t>
  </si>
  <si>
    <t>https://twitter.com/#!/meganhswanson/status/818853559840215040</t>
  </si>
  <si>
    <t>https://twitter.com/#!/mayahdemartino/status/818856189337419776</t>
  </si>
  <si>
    <t>https://twitter.com/#!/rswirling/status/818856935009218560</t>
  </si>
  <si>
    <t>https://twitter.com/#!/xomcn/status/818857166102609920</t>
  </si>
  <si>
    <t>https://twitter.com/#!/kskm3/status/818857416347516928</t>
  </si>
  <si>
    <t>https://twitter.com/#!/sterlace_fran/status/818858288842358784</t>
  </si>
  <si>
    <t>https://twitter.com/#!/ikerepublican/status/818858503905353728</t>
  </si>
  <si>
    <t>https://twitter.com/#!/nanab_2010/status/818861203241857024</t>
  </si>
  <si>
    <t>https://twitter.com/#!/haldaconnell/status/818863329183666176</t>
  </si>
  <si>
    <t>https://twitter.com/#!/jaciehawkins/status/818865431712825344</t>
  </si>
  <si>
    <t>https://twitter.com/#!/hegemommy/status/818856906173411333</t>
  </si>
  <si>
    <t>https://twitter.com/#!/swoozyqyah/status/818865439489060864</t>
  </si>
  <si>
    <t>https://twitter.com/#!/carlybrynx3/status/818871146766630912</t>
  </si>
  <si>
    <t>https://twitter.com/#!/queenofcr8tvty/status/818841929651785729</t>
  </si>
  <si>
    <t>https://twitter.com/#!/directorycrafts/status/818871406737891328</t>
  </si>
  <si>
    <t>https://twitter.com/#!/javyelxdpdmk1/status/818871602591002624</t>
  </si>
  <si>
    <t>https://twitter.com/#!/lindsi_leigh/status/818872658171465732</t>
  </si>
  <si>
    <t>https://twitter.com/#!/phynix_skye/status/818874139016622082</t>
  </si>
  <si>
    <t>https://twitter.com/#!/ilsafeschools/status/818875592280047616</t>
  </si>
  <si>
    <t>https://twitter.com/#!/katethesnake99/status/818876945962332162</t>
  </si>
  <si>
    <t>https://twitter.com/#!/mklave/status/818878229800849409</t>
  </si>
  <si>
    <t>https://twitter.com/#!/itshuffman/status/818878426492837888</t>
  </si>
  <si>
    <t>https://twitter.com/#!/jackfapattack/status/818879215663804417</t>
  </si>
  <si>
    <t>https://twitter.com/#!/sreeves9/status/818880673637429248</t>
  </si>
  <si>
    <t>https://twitter.com/#!/mnizzle/status/818880776007716865</t>
  </si>
  <si>
    <t>https://twitter.com/#!/dianaagarza_/status/818883880656732161</t>
  </si>
  <si>
    <t>https://twitter.com/#!/spacemanriff/status/818884226435129345</t>
  </si>
  <si>
    <t>https://twitter.com/#!/ladiearth/status/818884563485204480</t>
  </si>
  <si>
    <t>https://twitter.com/#!/hannahv131223/status/818884764140797953</t>
  </si>
  <si>
    <t>https://twitter.com/#!/captainmorggaan/status/818884953786044416</t>
  </si>
  <si>
    <t>https://twitter.com/#!/krazio/status/818886628743741441</t>
  </si>
  <si>
    <t>https://twitter.com/#!/mollybicknell/status/818886740404477953</t>
  </si>
  <si>
    <t>https://twitter.com/#!/kittywaaang/status/818722598548709377</t>
  </si>
  <si>
    <t>https://twitter.com/#!/deekillla/status/818887083758473216</t>
  </si>
  <si>
    <t>https://twitter.com/#!/alexxxgallagher/status/818887879858524164</t>
  </si>
  <si>
    <t>https://twitter.com/#!/imfletcher2/status/818889063293849600</t>
  </si>
  <si>
    <t>https://twitter.com/#!/valxenia/status/818890717263228930</t>
  </si>
  <si>
    <t>https://twitter.com/#!/sj_more/status/818565978267254784</t>
  </si>
  <si>
    <t>https://twitter.com/#!/sj_more/status/818890938890096640</t>
  </si>
  <si>
    <t>https://twitter.com/#!/sabrinarock16/status/818891540433018881</t>
  </si>
  <si>
    <t>https://twitter.com/#!/godolphins72/status/818893649975083009</t>
  </si>
  <si>
    <t>https://twitter.com/#!/reyesbrianna3/status/818894593685147648</t>
  </si>
  <si>
    <t>https://twitter.com/#!/vanessawcheese/status/818895310244184064</t>
  </si>
  <si>
    <t>https://twitter.com/#!/surgicaldigital/status/818895622770200576</t>
  </si>
  <si>
    <t>https://twitter.com/#!/syddiddley22/status/818552571384238081</t>
  </si>
  <si>
    <t>https://twitter.com/#!/prncsswzrd/status/818898361361330176</t>
  </si>
  <si>
    <t>https://twitter.com/#!/kizzlethizzle/status/818899048300249088</t>
  </si>
  <si>
    <t>https://twitter.com/#!/harwellwifey/status/818900439651467265</t>
  </si>
  <si>
    <t>https://twitter.com/#!/killager/status/818901146408361984</t>
  </si>
  <si>
    <t>https://twitter.com/#!/2afriendly/status/818903792200642560</t>
  </si>
  <si>
    <t>https://twitter.com/#!/emmaleeenaa/status/818843800856510464</t>
  </si>
  <si>
    <t>https://twitter.com/#!/anamaazing/status/818905818372288513</t>
  </si>
  <si>
    <t>https://twitter.com/#!/nora50moya/status/818905825318227969</t>
  </si>
  <si>
    <t>https://twitter.com/#!/mred_evh/status/818907853205471234</t>
  </si>
  <si>
    <t>https://twitter.com/#!/rpz4ou7rwowsd90/status/818908289727680512</t>
  </si>
  <si>
    <t>https://twitter.com/#!/la_crystal/status/818909439378026496</t>
  </si>
  <si>
    <t>https://twitter.com/#!/tlex483/status/818910406810935297</t>
  </si>
  <si>
    <t>https://twitter.com/#!/okaymandie/status/818910828191764481</t>
  </si>
  <si>
    <t>https://twitter.com/#!/ideasmc/status/818910699623694336</t>
  </si>
  <si>
    <t>https://twitter.com/#!/ideasmc/status/818912612725518336</t>
  </si>
  <si>
    <t>https://twitter.com/#!/riegerrealty/status/818913066352050180</t>
  </si>
  <si>
    <t>https://twitter.com/#!/alex_espinosa99/status/818913159822135296</t>
  </si>
  <si>
    <t>https://twitter.com/#!/posibitch/status/818913595459149824</t>
  </si>
  <si>
    <t>https://twitter.com/#!/mirandalattimor/status/818913774224674816</t>
  </si>
  <si>
    <t>https://twitter.com/#!/morganab37/status/818917576440844288</t>
  </si>
  <si>
    <t>https://twitter.com/#!/moveon/status/818917459591888896</t>
  </si>
  <si>
    <t>https://twitter.com/#!/anonymoseslol/status/818917648834633730</t>
  </si>
  <si>
    <t>https://twitter.com/#!/ebaker1776/status/818917681122275328</t>
  </si>
  <si>
    <t>https://twitter.com/#!/thisisnotnorma/status/818917744297050114</t>
  </si>
  <si>
    <t>https://twitter.com/#!/feminit4equipar/status/818917886102224896</t>
  </si>
  <si>
    <t>https://twitter.com/#!/mavismaven/status/818918135294087168</t>
  </si>
  <si>
    <t>https://twitter.com/#!/zekesgirl1959/status/818918142999166976</t>
  </si>
  <si>
    <t>https://twitter.com/#!/dearjudge/status/818918385480105984</t>
  </si>
  <si>
    <t>https://twitter.com/#!/reigart/status/818919319128117248</t>
  </si>
  <si>
    <t>https://twitter.com/#!/reevynap/status/818920010592571392</t>
  </si>
  <si>
    <t>https://twitter.com/#!/g8trz4ever/status/818920189337202689</t>
  </si>
  <si>
    <t>https://twitter.com/#!/brendacohorn/status/818920587582210048</t>
  </si>
  <si>
    <t>https://twitter.com/#!/thieveshours/status/818906253074251777</t>
  </si>
  <si>
    <t>https://twitter.com/#!/thieveshours/status/818922124962316289</t>
  </si>
  <si>
    <t>https://twitter.com/#!/shottasham_iam/status/818923286285393921</t>
  </si>
  <si>
    <t>https://twitter.com/#!/magiashley/status/818923450077216770</t>
  </si>
  <si>
    <t>https://twitter.com/#!/pantaleo_mary/status/818923549549281284</t>
  </si>
  <si>
    <t>https://twitter.com/#!/kira_hibbard/status/818923804550303744</t>
  </si>
  <si>
    <t>https://twitter.com/#!/meg_kathleend/status/818923976990789633</t>
  </si>
  <si>
    <t>https://twitter.com/#!/myrudy321/status/818924510229446657</t>
  </si>
  <si>
    <t>https://twitter.com/#!/mdrache/status/818924728236855297</t>
  </si>
  <si>
    <t>https://twitter.com/#!/mel_lific/status/818924803658612736</t>
  </si>
  <si>
    <t>https://twitter.com/#!/edwrd666/status/818924356264927232</t>
  </si>
  <si>
    <t>https://twitter.com/#!/hottiesfortrump/status/818925150490034177</t>
  </si>
  <si>
    <t>https://twitter.com/#!/hottiesfortrump/status/818926928514207744</t>
  </si>
  <si>
    <t>https://twitter.com/#!/rosemarywitch/status/818928771793293314</t>
  </si>
  <si>
    <t>https://twitter.com/#!/gabbyazios/status/818928798972411911</t>
  </si>
  <si>
    <t>https://twitter.com/#!/tawanda46/status/818929077356630016</t>
  </si>
  <si>
    <t>https://twitter.com/#!/djfinch03/status/818931505162547202</t>
  </si>
  <si>
    <t>https://twitter.com/#!/emmaevagarcia/status/818931558266667009</t>
  </si>
  <si>
    <t>https://twitter.com/#!/erabrand/status/818931926870478854</t>
  </si>
  <si>
    <t>https://twitter.com/#!/korifields/status/818932841253892097</t>
  </si>
  <si>
    <t>https://twitter.com/#!/tmj_la_retail/status/818933345887272960</t>
  </si>
  <si>
    <t>https://twitter.com/#!/shaenarinehart/status/818927051910610946</t>
  </si>
  <si>
    <t>https://twitter.com/#!/lynee_elliott/status/818933575454195712</t>
  </si>
  <si>
    <t>https://twitter.com/#!/bflubeauty/status/818934848450654208</t>
  </si>
  <si>
    <t>https://twitter.com/#!/grandrider/status/818935060258664448</t>
  </si>
  <si>
    <t>https://twitter.com/#!/kylaritter/status/818935538086449152</t>
  </si>
  <si>
    <t>https://twitter.com/#!/meg_knudsen/status/818937464056258560</t>
  </si>
  <si>
    <t>https://twitter.com/#!/jadastinnett/status/818937900662276096</t>
  </si>
  <si>
    <t>https://twitter.com/#!/hevelyngreene/status/818938841692184577</t>
  </si>
  <si>
    <t>https://twitter.com/#!/aprildouglass_/status/818939054792253442</t>
  </si>
  <si>
    <t>https://twitter.com/#!/aprildouglass_/status/818640422683680769</t>
  </si>
  <si>
    <t>https://twitter.com/#!/delanie_redmond/status/818939209071333377</t>
  </si>
  <si>
    <t>https://twitter.com/#!/magicwhiskey/status/818939502433628162</t>
  </si>
  <si>
    <t>https://twitter.com/#!/sitflyr/status/818939743970926594</t>
  </si>
  <si>
    <t>https://twitter.com/#!/robbinssparkles/status/818939860425801734</t>
  </si>
  <si>
    <t>https://twitter.com/#!/jrod_xd/status/818940024519421952</t>
  </si>
  <si>
    <t>https://twitter.com/#!/sboyd_44/status/818941695333122051</t>
  </si>
  <si>
    <t>https://twitter.com/#!/terrafan98/status/818942592482209797</t>
  </si>
  <si>
    <t>https://twitter.com/#!/realfoodandyou/status/818943137108426753</t>
  </si>
  <si>
    <t>https://twitter.com/#!/miiinum/status/818946237156102144</t>
  </si>
  <si>
    <t>https://twitter.com/#!/anthonyaveyard/status/818946625724940288</t>
  </si>
  <si>
    <t>https://twitter.com/#!/raychelol_/status/818947939745701888</t>
  </si>
  <si>
    <t>https://twitter.com/#!/sealiononpointe/status/818951825546158081</t>
  </si>
  <si>
    <t>https://twitter.com/#!/stnoskov6z/status/818952814428884992</t>
  </si>
  <si>
    <t>https://twitter.com/#!/sarah_mk43/status/818953138463981568</t>
  </si>
  <si>
    <t>https://twitter.com/#!/aericina/status/818948384367198208</t>
  </si>
  <si>
    <t>https://twitter.com/#!/aericina/status/818954352039694336</t>
  </si>
  <si>
    <t>https://twitter.com/#!/janicenegronalm/status/818954375221616640</t>
  </si>
  <si>
    <t>https://twitter.com/#!/pinkyrosin/status/818955133266591745</t>
  </si>
  <si>
    <t>https://twitter.com/#!/hollyatw/status/818955826283118593</t>
  </si>
  <si>
    <t>https://twitter.com/#!/golubevelmar191/status/818958869330325504</t>
  </si>
  <si>
    <t>https://twitter.com/#!/bulavochka07/status/818961059885117440</t>
  </si>
  <si>
    <t>https://twitter.com/#!/professor_zoom5/status/818953308656242689</t>
  </si>
  <si>
    <t>https://twitter.com/#!/notouchjorge/status/818961852386439169</t>
  </si>
  <si>
    <t>https://twitter.com/#!/roshux/status/818961939812515842</t>
  </si>
  <si>
    <t>https://twitter.com/#!/roshux/status/818601987486941184</t>
  </si>
  <si>
    <t>https://twitter.com/#!/sarah_elained/status/818962782121037824</t>
  </si>
  <si>
    <t>https://twitter.com/#!/dessiestfu/status/818961920879456256</t>
  </si>
  <si>
    <t>https://twitter.com/#!/xmkxpoisonx/status/818963494259359744</t>
  </si>
  <si>
    <t>https://twitter.com/#!/schiffrosie/status/818965219389177857</t>
  </si>
  <si>
    <t>https://twitter.com/#!/jeanettelopezz/status/818966551705464833</t>
  </si>
  <si>
    <t>https://twitter.com/#!/elisthenecelis1/status/818968704746737666</t>
  </si>
  <si>
    <t>https://twitter.com/#!/rachiee_2016/status/818970506900729857</t>
  </si>
  <si>
    <t>https://twitter.com/#!/briarie/status/818973120476364800</t>
  </si>
  <si>
    <t>https://twitter.com/#!/alaskarebel/status/818949476387786753</t>
  </si>
  <si>
    <t>https://twitter.com/#!/countryskip/status/818975582746804224</t>
  </si>
  <si>
    <t>https://twitter.com/#!/klefki2urheart/status/818977906114203649</t>
  </si>
  <si>
    <t>https://twitter.com/#!/clarenunley/status/818977958572474369</t>
  </si>
  <si>
    <t>https://twitter.com/#!/samwilhoit/status/818978439566856193</t>
  </si>
  <si>
    <t>https://twitter.com/#!/alyssalakey/status/818979099486093312</t>
  </si>
  <si>
    <t>https://twitter.com/#!/_desiwinona/status/818979919891791873</t>
  </si>
  <si>
    <t>https://twitter.com/#!/tamarcor/status/818984788686057472</t>
  </si>
  <si>
    <t>https://twitter.com/#!/chunkymunki/status/818986032867713024</t>
  </si>
  <si>
    <t>https://twitter.com/#!/naoqzjqcdeoomth/status/818986673107247105</t>
  </si>
  <si>
    <t>https://twitter.com/#!/grace_staley/status/818987606587228160</t>
  </si>
  <si>
    <t>https://twitter.com/#!/bianca_gheller/status/818987864264425473</t>
  </si>
  <si>
    <t>https://twitter.com/#!/therlysad/status/818987967754760193</t>
  </si>
  <si>
    <t>https://twitter.com/#!/yserone/status/818989243297124352</t>
  </si>
  <si>
    <t>https://twitter.com/#!/hylianviolinist/status/818987065446699009</t>
  </si>
  <si>
    <t>https://twitter.com/#!/hylianviolinist/status/818989561430671360</t>
  </si>
  <si>
    <t>https://twitter.com/#!/johnnynomad/status/818989867296231424</t>
  </si>
  <si>
    <t>https://twitter.com/#!/oksanabraunn/status/818990177221824516</t>
  </si>
  <si>
    <t>https://twitter.com/#!/taylerweder/status/818992722342248449</t>
  </si>
  <si>
    <t>https://twitter.com/#!/leahbolitho/status/818996421043060736</t>
  </si>
  <si>
    <t>https://twitter.com/#!/alohalaulena/status/818996917795491840</t>
  </si>
  <si>
    <t>https://twitter.com/#!/tinamom28/status/818997575990837248</t>
  </si>
  <si>
    <t>https://twitter.com/#!/graceadamsk/status/818997578297655296</t>
  </si>
  <si>
    <t>https://twitter.com/#!/alyssa_blondee/status/819001220799012865</t>
  </si>
  <si>
    <t>https://twitter.com/#!/ximenchisgil/status/819002317651312640</t>
  </si>
  <si>
    <t>https://twitter.com/#!/oklahomajobcity/status/819003923457421312</t>
  </si>
  <si>
    <t>https://twitter.com/#!/xoxide101/status/819004755930320896</t>
  </si>
  <si>
    <t>https://twitter.com/#!/jimdaniels_jd/status/819005769962160129</t>
  </si>
  <si>
    <t>https://twitter.com/#!/roadrunnertalen/status/819007144116846593</t>
  </si>
  <si>
    <t>https://twitter.com/#!/1camionly/status/819009023651549184</t>
  </si>
  <si>
    <t>https://twitter.com/#!/bikeleptic/status/819015508393689093</t>
  </si>
  <si>
    <t>https://twitter.com/#!/mariansalinas96/status/819015848908050432</t>
  </si>
  <si>
    <t>https://twitter.com/#!/letimgil/status/819016944607227904</t>
  </si>
  <si>
    <t>https://twitter.com/#!/nanamchiak/status/819017151096836096</t>
  </si>
  <si>
    <t>https://twitter.com/#!/davischip94/status/819017236463685632</t>
  </si>
  <si>
    <t>https://twitter.com/#!/ohdamn1t/status/819021359967768577</t>
  </si>
  <si>
    <t>https://twitter.com/#!/wetkalel/status/819021681817698304</t>
  </si>
  <si>
    <t>https://twitter.com/#!/hilaryp15360748/status/819022760919724032</t>
  </si>
  <si>
    <t>https://twitter.com/#!/haleymbarnette/status/819024984140029957</t>
  </si>
  <si>
    <t>https://twitter.com/#!/afternhung/status/819027429499015169</t>
  </si>
  <si>
    <t>https://twitter.com/#!/cwilliams0892/status/819029092234366977</t>
  </si>
  <si>
    <t>https://twitter.com/#!/jessegriess/status/818921023940792320</t>
  </si>
  <si>
    <t>https://twitter.com/#!/shelbdykebaby/status/819026436820439040</t>
  </si>
  <si>
    <t>https://twitter.com/#!/shelbdykebaby/status/819030272528252929</t>
  </si>
  <si>
    <t>https://twitter.com/#!/pbyj8wub4jgc6dh/status/819035476837433345</t>
  </si>
  <si>
    <t>https://twitter.com/#!/wskqfxfqu3mnbd3/status/819039536978292736</t>
  </si>
  <si>
    <t>https://twitter.com/#!/icthockeymom/status/819039810878918657</t>
  </si>
  <si>
    <t>https://twitter.com/#!/snarkyocelot/status/819042962914975744</t>
  </si>
  <si>
    <t>https://twitter.com/#!/azhorsemom77/status/819046379888590848</t>
  </si>
  <si>
    <t>https://twitter.com/#!/jeannmj2/status/819048226166861827</t>
  </si>
  <si>
    <t>https://twitter.com/#!/lnedds/status/819061628377305088</t>
  </si>
  <si>
    <t>https://twitter.com/#!/diycraftshome/status/819068921315737600</t>
  </si>
  <si>
    <t>https://twitter.com/#!/kalebxdixon/status/818966278186631170</t>
  </si>
  <si>
    <t>https://twitter.com/#!/jose_gdk/status/819070923584270336</t>
  </si>
  <si>
    <t>https://twitter.com/#!/poisondprincess/status/819071656463335428</t>
  </si>
  <si>
    <t>https://twitter.com/#!/threedailey/status/819034512973828096</t>
  </si>
  <si>
    <t>https://twitter.com/#!/frottie07/status/819035265209602048</t>
  </si>
  <si>
    <t>https://twitter.com/#!/zombiewithwine/status/819090822738034689</t>
  </si>
  <si>
    <t>https://twitter.com/#!/decentamerican1/status/819097930736902144</t>
  </si>
  <si>
    <t>https://twitter.com/#!/franklijulie1/status/819101397027319808</t>
  </si>
  <si>
    <t>https://twitter.com/#!/sexbundlecom/status/819121700621131777</t>
  </si>
  <si>
    <t>https://twitter.com/#!/thesextrendcom/status/819121706417713153</t>
  </si>
  <si>
    <t>https://twitter.com/#!/paparazziwife/status/819136867509669889</t>
  </si>
  <si>
    <t>https://twitter.com/#!/cardbearhelp/status/819160123214073856</t>
  </si>
  <si>
    <t>https://twitter.com/#!/tarteauxcerise4/status/819161341214752776</t>
  </si>
  <si>
    <t>https://twitter.com/#!/twice8791/status/819169990897233920</t>
  </si>
  <si>
    <t>https://twitter.com/#!/anaklusmos10/status/819171860566806529</t>
  </si>
  <si>
    <t>https://twitter.com/#!/dawsonnews/status/819174883754131457</t>
  </si>
  <si>
    <t>https://twitter.com/#!/bigmeatyfist/status/819177706348773377</t>
  </si>
  <si>
    <t>https://twitter.com/#!/raeof_sunshiine/status/819195605838917632</t>
  </si>
  <si>
    <t>https://twitter.com/#!/dnnlkp/status/819198850959294464</t>
  </si>
  <si>
    <t>https://twitter.com/#!/itssummer_time/status/819202918188466180</t>
  </si>
  <si>
    <t>https://twitter.com/#!/shannonxcollins/status/819208762875473922</t>
  </si>
  <si>
    <t>https://twitter.com/#!/swatley27/status/819210149705433090</t>
  </si>
  <si>
    <t>https://twitter.com/#!/bootsctr74/status/819211481489215489</t>
  </si>
  <si>
    <t>https://twitter.com/#!/kokenisasquatch/status/819211747701592064</t>
  </si>
  <si>
    <t>https://twitter.com/#!/commonsavant/status/819211984176435200</t>
  </si>
  <si>
    <t>https://twitter.com/#!/ewerickson/status/819212244999438338</t>
  </si>
  <si>
    <t>https://twitter.com/#!/kurtgoering/status/819212404349251584</t>
  </si>
  <si>
    <t>https://twitter.com/#!/noremacam/status/819212846928166916</t>
  </si>
  <si>
    <t>https://twitter.com/#!/msfoxifurnasty/status/819213111626440704</t>
  </si>
  <si>
    <t>https://twitter.com/#!/raineyshyann/status/819214206784471040</t>
  </si>
  <si>
    <t>https://twitter.com/#!/bassackwardsusa/status/819214710180614144</t>
  </si>
  <si>
    <t>https://twitter.com/#!/rkevinhaynes/status/819216348672905218</t>
  </si>
  <si>
    <t>https://twitter.com/#!/whitefoxsg/status/819216763124649985</t>
  </si>
  <si>
    <t>https://twitter.com/#!/intgmatters/status/819219753571065856</t>
  </si>
  <si>
    <t>https://twitter.com/#!/zoey_1976/status/819221976514342912</t>
  </si>
  <si>
    <t>https://twitter.com/#!/midnitetease/status/819223133655801856</t>
  </si>
  <si>
    <t>https://twitter.com/#!/rozannaortiz/status/819225358448869380</t>
  </si>
  <si>
    <t>https://twitter.com/#!/timmorrison/status/819225359916920832</t>
  </si>
  <si>
    <t>https://twitter.com/#!/jimmywinfreyrtm/status/819226050848755713</t>
  </si>
  <si>
    <t>https://twitter.com/#!/profpadfield/status/819225324479246338</t>
  </si>
  <si>
    <t>https://twitter.com/#!/wholeboarddev/status/819226551187374081</t>
  </si>
  <si>
    <t>https://twitter.com/#!/dawsonchamber/status/819226921263198208</t>
  </si>
  <si>
    <t>https://twitter.com/#!/ninacortland1/status/819227614032367616</t>
  </si>
  <si>
    <t>https://twitter.com/#!/kristinalise92/status/819228663489187840</t>
  </si>
  <si>
    <t>https://twitter.com/#!/ciedoesitbest/status/819228977264992261</t>
  </si>
  <si>
    <t>https://twitter.com/#!/eldoradosan/status/819230887258812416</t>
  </si>
  <si>
    <t>https://twitter.com/#!/travelnron/status/819232039945781248</t>
  </si>
  <si>
    <t>https://twitter.com/#!/leannamarjorie/status/819235357157949442</t>
  </si>
  <si>
    <t>https://twitter.com/#!/bluewhitebabe/status/819239568029392897</t>
  </si>
  <si>
    <t>https://twitter.com/#!/triplec_13/status/819241347815243781</t>
  </si>
  <si>
    <t>https://twitter.com/#!/dillynn18/status/819242329311739904</t>
  </si>
  <si>
    <t>https://twitter.com/#!/kellieoakleyy/status/819243065122705408</t>
  </si>
  <si>
    <t>https://twitter.com/#!/inkedandarmored/status/819242922877059081</t>
  </si>
  <si>
    <t>https://twitter.com/#!/ofinkandscars/status/819243114506362881</t>
  </si>
  <si>
    <t>https://twitter.com/#!/dandarling/status/819212021052882944</t>
  </si>
  <si>
    <t>https://twitter.com/#!/johnlammtx/status/819244469061091335</t>
  </si>
  <si>
    <t>https://twitter.com/#!/skyllarstephan/status/819246120031420418</t>
  </si>
  <si>
    <t>https://twitter.com/#!/prncscoop/status/819246899245023233</t>
  </si>
  <si>
    <t>https://twitter.com/#!/mbender_/status/819247845266046976</t>
  </si>
  <si>
    <t>https://twitter.com/#!/alyssabarattata/status/819247891743178764</t>
  </si>
  <si>
    <t>https://twitter.com/#!/its_pamela_h/status/819248213261590529</t>
  </si>
  <si>
    <t>https://twitter.com/#!/bitchybarrister/status/819248543873564678</t>
  </si>
  <si>
    <t>https://twitter.com/#!/mrgartrelle/status/819250805723332608</t>
  </si>
  <si>
    <t>https://twitter.com/#!/katyam27/status/819250816594935815</t>
  </si>
  <si>
    <t>https://twitter.com/#!/emilydetrickk/status/819251433560117248</t>
  </si>
  <si>
    <t>https://twitter.com/#!/becka_tyy/status/819252382244671488</t>
  </si>
  <si>
    <t>https://twitter.com/#!/ashn_wonderland/status/819250389618982926</t>
  </si>
  <si>
    <t>https://twitter.com/#!/quitespinoza/status/819252957728428034</t>
  </si>
  <si>
    <t>https://twitter.com/#!/lilchalkee/status/819254381530914816</t>
  </si>
  <si>
    <t>https://twitter.com/#!/rios_minerva/status/819254822058725376</t>
  </si>
  <si>
    <t>https://twitter.com/#!/npwf/status/818872805303390209</t>
  </si>
  <si>
    <t>https://twitter.com/#!/ardendebelle/status/819255147981402112</t>
  </si>
  <si>
    <t>https://twitter.com/#!/drdrea_/status/819255350507479040</t>
  </si>
  <si>
    <t>https://twitter.com/#!/defendarmy/status/819255961772703744</t>
  </si>
  <si>
    <t>https://twitter.com/#!/katehrubiak/status/819259809279201283</t>
  </si>
  <si>
    <t>https://twitter.com/#!/tmj_slc_retail/status/819261403760427008</t>
  </si>
  <si>
    <t>https://twitter.com/#!/quietriot10/status/819261694664904706</t>
  </si>
  <si>
    <t>https://twitter.com/#!/jennadayon/status/819261781797404672</t>
  </si>
  <si>
    <t>https://twitter.com/#!/odd_blondie/status/819263501604704265</t>
  </si>
  <si>
    <t>https://twitter.com/#!/mydreamisastory/status/819263641405026304</t>
  </si>
  <si>
    <t>https://twitter.com/#!/caitlinrebis/status/819264243199414272</t>
  </si>
  <si>
    <t>https://twitter.com/#!/timhahaha/status/819264524477988864</t>
  </si>
  <si>
    <t>https://twitter.com/#!/kusteredweiner/status/819264691532922880</t>
  </si>
  <si>
    <t>https://twitter.com/#!/couponsherpa/status/819265391503560708</t>
  </si>
  <si>
    <t>https://twitter.com/#!/rlhotchkiss/status/819265121255948288</t>
  </si>
  <si>
    <t>https://twitter.com/#!/rlhotchkiss/status/819265501855526912</t>
  </si>
  <si>
    <t>https://twitter.com/#!/lanirobertson/status/819266103574663168</t>
  </si>
  <si>
    <t>https://twitter.com/#!/totallymegs/status/819266352984838153</t>
  </si>
  <si>
    <t>https://twitter.com/#!/runwaydan/status/819266485130579968</t>
  </si>
  <si>
    <t>https://twitter.com/#!/erica_haley/status/819266812932227073</t>
  </si>
  <si>
    <t>https://twitter.com/#!/aquiltedheart/status/819267739088863232</t>
  </si>
  <si>
    <t>https://twitter.com/#!/johnny_u_miller/status/819268091355992065</t>
  </si>
  <si>
    <t>https://twitter.com/#!/caseylaurenn/status/819268393182302211</t>
  </si>
  <si>
    <t>https://twitter.com/#!/jackiesmith114/status/819268396869185536</t>
  </si>
  <si>
    <t>https://twitter.com/#!/jameswpeercy/status/819268781948157956</t>
  </si>
  <si>
    <t>https://twitter.com/#!/tweeteater182/status/819270378040283137</t>
  </si>
  <si>
    <t>https://twitter.com/#!/macedenn/status/819271147355185152</t>
  </si>
  <si>
    <t>https://twitter.com/#!/terbeken/status/819273218120962059</t>
  </si>
  <si>
    <t>https://twitter.com/#!/hanoreilly/status/819273539635335174</t>
  </si>
  <si>
    <t>https://twitter.com/#!/moriah_carey/status/819273930661908484</t>
  </si>
  <si>
    <t>https://twitter.com/#!/colelizabethh/status/819275056832544769</t>
  </si>
  <si>
    <t>https://twitter.com/#!/_itssarahhhh/status/819275119751233538</t>
  </si>
  <si>
    <t>https://twitter.com/#!/katelynbc27/status/819275957370503168</t>
  </si>
  <si>
    <t>https://twitter.com/#!/hardytheparty/status/819257037494374400</t>
  </si>
  <si>
    <t>https://twitter.com/#!/breannakilgore/status/819275996511817738</t>
  </si>
  <si>
    <t>https://twitter.com/#!/ebooksofhob/status/819278045563547650</t>
  </si>
  <si>
    <t>https://twitter.com/#!/_addiiiie/status/819279477855240192</t>
  </si>
  <si>
    <t>https://twitter.com/#!/mo_saige/status/819279674408771584</t>
  </si>
  <si>
    <t>https://twitter.com/#!/beccapintado5/status/819279764489793536</t>
  </si>
  <si>
    <t>https://twitter.com/#!/chris_rutt7/status/819282797433094146</t>
  </si>
  <si>
    <t>https://twitter.com/#!/gregmoss41/status/819283174975041536</t>
  </si>
  <si>
    <t>https://twitter.com/#!/followmsparker/status/819283280528900101</t>
  </si>
  <si>
    <t>https://twitter.com/#!/baileybtyler/status/819283513413287936</t>
  </si>
  <si>
    <t>https://twitter.com/#!/surfsupsofia/status/819283801834684421</t>
  </si>
  <si>
    <t>https://twitter.com/#!/buranden/status/819285542273568768</t>
  </si>
  <si>
    <t>https://twitter.com/#!/monay_loveit/status/819285062374064129</t>
  </si>
  <si>
    <t>https://twitter.com/#!/monay_loveit/status/819285586020286465</t>
  </si>
  <si>
    <t>https://twitter.com/#!/alexamerle/status/819285607054573568</t>
  </si>
  <si>
    <t>https://twitter.com/#!/gloriaamerson/status/819287564477677590</t>
  </si>
  <si>
    <t>https://twitter.com/#!/ashleymegann_/status/819288105744220161</t>
  </si>
  <si>
    <t>https://twitter.com/#!/chloetrejo/status/819225829267959809</t>
  </si>
  <si>
    <t>https://twitter.com/#!/lauren28_/status/819288314796720134</t>
  </si>
  <si>
    <t>https://twitter.com/#!/tatum_king/status/819288428651102217</t>
  </si>
  <si>
    <t>https://twitter.com/#!/goro_akechis/status/819289826348466176</t>
  </si>
  <si>
    <t>https://twitter.com/#!/goro_akechis/status/819289244057354241</t>
  </si>
  <si>
    <t>https://twitter.com/#!/peytonnowenn/status/819292092874768384</t>
  </si>
  <si>
    <t>https://twitter.com/#!/tenessakayy/status/819292185363365898</t>
  </si>
  <si>
    <t>https://twitter.com/#!/jailene_g14/status/819292734104158210</t>
  </si>
  <si>
    <t>https://twitter.com/#!/sleepinonalexis/status/819294680152051713</t>
  </si>
  <si>
    <t>https://twitter.com/#!/equivoocantory_/status/819294736603299843</t>
  </si>
  <si>
    <t>https://twitter.com/#!/cahanding/status/819295408178368512</t>
  </si>
  <si>
    <t>https://twitter.com/#!/magaliriveraa/status/819295781534437376</t>
  </si>
  <si>
    <t>https://twitter.com/#!/sillisavannah/status/819297191407796226</t>
  </si>
  <si>
    <t>https://twitter.com/#!/memehomieg/status/819297668941967360</t>
  </si>
  <si>
    <t>https://twitter.com/#!/tiffanietrevino/status/819297939541606407</t>
  </si>
  <si>
    <t>https://twitter.com/#!/shelbymcwidner/status/819298066050248704</t>
  </si>
  <si>
    <t>https://twitter.com/#!/tmj_ks_retail/status/819299998751854592</t>
  </si>
  <si>
    <t>https://twitter.com/#!/kristynlynn_143/status/819301650942803978</t>
  </si>
  <si>
    <t>https://twitter.com/#!/queenhaley_/status/819302658712469505</t>
  </si>
  <si>
    <t>https://twitter.com/#!/maloreekmarie/status/819284150595293185</t>
  </si>
  <si>
    <t>https://twitter.com/#!/karleerose27/status/819302671463096320</t>
  </si>
  <si>
    <t>https://twitter.com/#!/kristian_elaine/status/819303454275354625</t>
  </si>
  <si>
    <t>https://twitter.com/#!/mosier_evan/status/819304470240722945</t>
  </si>
  <si>
    <t>https://twitter.com/#!/brooklynhicks10/status/819306041712197632</t>
  </si>
  <si>
    <t>https://twitter.com/#!/mcnarstle/status/819306368272396288</t>
  </si>
  <si>
    <t>https://twitter.com/#!/msisson_/status/819307289127555072</t>
  </si>
  <si>
    <t>https://twitter.com/#!/kelceyjo/status/819307778577756161</t>
  </si>
  <si>
    <t>https://twitter.com/#!/scottwardadd/status/819308708220039170</t>
  </si>
  <si>
    <t>https://twitter.com/#!/annixaaa/status/819308740163862529</t>
  </si>
  <si>
    <t>https://twitter.com/#!/gayredpaladin/status/819308818383433728</t>
  </si>
  <si>
    <t>https://twitter.com/#!/lordpigbeetle/status/819309271393456129</t>
  </si>
  <si>
    <t>https://twitter.com/#!/delph_13/status/819309600994365442</t>
  </si>
  <si>
    <t>https://twitter.com/#!/loquerciomlj/status/819310755485024261</t>
  </si>
  <si>
    <t>https://twitter.com/#!/lrafanell/status/819311266128887808</t>
  </si>
  <si>
    <t>https://twitter.com/#!/shelbylomack/status/819311924982779905</t>
  </si>
  <si>
    <t>https://twitter.com/#!/marissaroyals0/status/819287781037981697</t>
  </si>
  <si>
    <t>https://twitter.com/#!/__lindzilla/status/819314190636744705</t>
  </si>
  <si>
    <t>https://twitter.com/#!/morgsucks/status/819315007800283137</t>
  </si>
  <si>
    <t>https://twitter.com/#!/ghostmagic48/status/819319496116604928</t>
  </si>
  <si>
    <t>https://twitter.com/#!/malikdhenderson/status/819321666501300225</t>
  </si>
  <si>
    <t>https://twitter.com/#!/ahookedhero/status/819322992287039489</t>
  </si>
  <si>
    <t>https://twitter.com/#!/jfostaaa/status/819323356423954432</t>
  </si>
  <si>
    <t>https://twitter.com/#!/sassyyabby/status/819324420112220162</t>
  </si>
  <si>
    <t>https://twitter.com/#!/hallysandy/status/819324447190556672</t>
  </si>
  <si>
    <t>https://twitter.com/#!/kyliekern/status/819315591043547136</t>
  </si>
  <si>
    <t>https://twitter.com/#!/helen_manuel/status/819324743849545732</t>
  </si>
  <si>
    <t>https://twitter.com/#!/j_dragonborn/status/819325853905600514</t>
  </si>
  <si>
    <t>https://twitter.com/#!/lesliejam/status/819326163562754048</t>
  </si>
  <si>
    <t>https://twitter.com/#!/doublegodbody/status/819329143691247616</t>
  </si>
  <si>
    <t>https://twitter.com/#!/mymomenta/status/819329318912479232</t>
  </si>
  <si>
    <t>https://twitter.com/#!/paparazzi_drea/status/819329856311848960</t>
  </si>
  <si>
    <t>https://twitter.com/#!/tmj_cap_retail/status/819329952579366913</t>
  </si>
  <si>
    <t>https://twitter.com/#!/katielynnbostic/status/819330181886279684</t>
  </si>
  <si>
    <t>https://twitter.com/#!/bananagrvyrd/status/819336818596474884</t>
  </si>
  <si>
    <t>https://twitter.com/#!/_hannahhpuckett/status/819337150282027008</t>
  </si>
  <si>
    <t>https://twitter.com/#!/madifontana/status/819338824589393920</t>
  </si>
  <si>
    <t>https://twitter.com/#!/lizam229/status/819339013857406977</t>
  </si>
  <si>
    <t>https://twitter.com/#!/xmanda_riley/status/819341751743750144</t>
  </si>
  <si>
    <t>https://twitter.com/#!/poohsavage/status/819341838012162048</t>
  </si>
  <si>
    <t>https://twitter.com/#!/xodeadpegasus/status/819341986763309056</t>
  </si>
  <si>
    <t>https://twitter.com/#!/tnmnzn/status/819342706946117632</t>
  </si>
  <si>
    <t>https://twitter.com/#!/gelicamarie_/status/819343021175144448</t>
  </si>
  <si>
    <t>https://twitter.com/#!/meffridus/status/819345032998191105</t>
  </si>
  <si>
    <t>https://twitter.com/#!/desirayhilario3/status/819345562399019008</t>
  </si>
  <si>
    <t>https://twitter.com/#!/desirayhilario3/status/819341266429345792</t>
  </si>
  <si>
    <t>https://twitter.com/#!/desirayhilario3/status/819341517533958145</t>
  </si>
  <si>
    <t>https://twitter.com/#!/jesssdaniellee/status/819350714648526848</t>
  </si>
  <si>
    <t>https://twitter.com/#!/devotyb/status/819351373821210627</t>
  </si>
  <si>
    <t>https://twitter.com/#!/katiescribner/status/819352155836518401</t>
  </si>
  <si>
    <t>https://twitter.com/#!/tmj_lax_retail/status/819354297070600192</t>
  </si>
  <si>
    <t>https://twitter.com/#!/crisito13_/status/819354808868081664</t>
  </si>
  <si>
    <t>https://twitter.com/#!/gracetrujillo_/status/819355140708831232</t>
  </si>
  <si>
    <t>https://twitter.com/#!/andicamps_/status/819358020769607681</t>
  </si>
  <si>
    <t>https://twitter.com/#!/sayakanemoto/status/819358152239955968</t>
  </si>
  <si>
    <t>https://twitter.com/#!/ppploypan/status/819358292572934146</t>
  </si>
  <si>
    <t>https://twitter.com/#!/jonhinck/status/819359640412651520</t>
  </si>
  <si>
    <t>https://twitter.com/#!/diamonddd___/status/819360660354199552</t>
  </si>
  <si>
    <t>https://twitter.com/#!/chellllylashay/status/819360812909424640</t>
  </si>
  <si>
    <t>https://twitter.com/#!/mcclellandabbey/status/819363010984681472</t>
  </si>
  <si>
    <t>https://twitter.com/#!/civilrightsorg/status/818848731126788097</t>
  </si>
  <si>
    <t>https://twitter.com/#!/ashleydwire/status/819369842507730945</t>
  </si>
  <si>
    <t>https://twitter.com/#!/prettyassserica/status/819370022212603904</t>
  </si>
  <si>
    <t>https://twitter.com/#!/jayko_rhyen/status/819371164673933312</t>
  </si>
  <si>
    <t>https://twitter.com/#!/sophiaalvarez22/status/819371530413109250</t>
  </si>
  <si>
    <t>https://twitter.com/#!/cindyevans42/status/819373903474814976</t>
  </si>
  <si>
    <t>https://twitter.com/#!/devonnorwood/status/819373984521273344</t>
  </si>
  <si>
    <t>https://twitter.com/#!/rachel_honness/status/819374585506316292</t>
  </si>
  <si>
    <t>https://twitter.com/#!/boymachinist/status/819375277000323076</t>
  </si>
  <si>
    <t>https://twitter.com/#!/viviette/status/819379245982027777</t>
  </si>
  <si>
    <t>https://twitter.com/#!/hunterov/status/819379583350808576</t>
  </si>
  <si>
    <t>https://twitter.com/#!/sraderosadavis/status/819381452466962432</t>
  </si>
  <si>
    <t>https://twitter.com/#!/sraderosadavis/status/819383666963058688</t>
  </si>
  <si>
    <t>https://twitter.com/#!/mikayla_ashley/status/819384881407033344</t>
  </si>
  <si>
    <t>https://twitter.com/#!/_xyliadnae/status/819384934272028673</t>
  </si>
  <si>
    <t>https://twitter.com/#!/archerenemy/status/819385323390193665</t>
  </si>
  <si>
    <t>https://twitter.com/#!/chloewillaford/status/819349041972707329</t>
  </si>
  <si>
    <t>https://twitter.com/#!/hannahscurlock/status/819387665049067521</t>
  </si>
  <si>
    <t>https://twitter.com/#!/nitnat_g/status/819384113513828352</t>
  </si>
  <si>
    <t>https://twitter.com/#!/amberrwasham/status/819389421397114880</t>
  </si>
  <si>
    <t>https://twitter.com/#!/punditoutpost/status/819389582500167680</t>
  </si>
  <si>
    <t>https://twitter.com/#!/kaylaamariah/status/819390654988029953</t>
  </si>
  <si>
    <t>https://twitter.com/#!/michhomegarden/status/819392592882319360</t>
  </si>
  <si>
    <t>https://twitter.com/#!/pastelseaprince/status/819394403978461185</t>
  </si>
  <si>
    <t>https://twitter.com/#!/_beccaraney/status/819395197117353984</t>
  </si>
  <si>
    <t>https://twitter.com/#!/emily_hagene/status/819395310296428544</t>
  </si>
  <si>
    <t>https://twitter.com/#!/kaceyione/status/819395348468641792</t>
  </si>
  <si>
    <t>https://twitter.com/#!/coolbreeeze_/status/819395194252656645</t>
  </si>
  <si>
    <t>https://twitter.com/#!/getskintight/status/819395472708104193</t>
  </si>
  <si>
    <t>https://twitter.com/#!/devengus/status/819395982232322048</t>
  </si>
  <si>
    <t>https://twitter.com/#!/britttaaannny__/status/819396731200802816</t>
  </si>
  <si>
    <t>https://twitter.com/#!/skepacabra/status/819397526403092481</t>
  </si>
  <si>
    <t>https://twitter.com/#!/jgomezjr2014/status/819398908472397825</t>
  </si>
  <si>
    <t>https://twitter.com/#!/_determan/status/819399365357928448</t>
  </si>
  <si>
    <t>https://twitter.com/#!/mn2a4asupporter/status/819403212818153475</t>
  </si>
  <si>
    <t>https://twitter.com/#!/haleymorganne/status/819393828784312321</t>
  </si>
  <si>
    <t>https://twitter.com/#!/emmadiggity/status/819403398336446464</t>
  </si>
  <si>
    <t>https://twitter.com/#!/kassidyknauth/status/819408958251290625</t>
  </si>
  <si>
    <t>https://twitter.com/#!/darinmfritz/status/819409905144602624</t>
  </si>
  <si>
    <t>https://twitter.com/#!/kaitlynnkline/status/819411087179259904</t>
  </si>
  <si>
    <t>https://twitter.com/#!/smariecastelli/status/819107423021580288</t>
  </si>
  <si>
    <t>https://twitter.com/#!/raegantx/status/819411755617124352</t>
  </si>
  <si>
    <t>https://twitter.com/#!/vivianna_14/status/819416198731313152</t>
  </si>
  <si>
    <t>https://twitter.com/#!/ryliekirby/status/819098985206075392</t>
  </si>
  <si>
    <t>https://twitter.com/#!/rebeccaromine2/status/819423796276756480</t>
  </si>
  <si>
    <t>https://twitter.com/#!/grimbybeck/status/819426207120826368</t>
  </si>
  <si>
    <t>https://twitter.com/#!/lakkidd/status/819429421484535808</t>
  </si>
  <si>
    <t>https://twitter.com/#!/jokewriters/status/819430154388717568</t>
  </si>
  <si>
    <t>https://twitter.com/#!/indigomission/status/819436146715283457</t>
  </si>
  <si>
    <t>https://twitter.com/#!/southwestpine/status/819470420315250689</t>
  </si>
  <si>
    <t>https://twitter.com/#!/leenaban/status/819487008187789314</t>
  </si>
  <si>
    <t>https://twitter.com/#!/tijohnso/status/819494190623039491</t>
  </si>
  <si>
    <t>https://twitter.com/#!/gt_ventura/status/819472752679612416</t>
  </si>
  <si>
    <t>https://twitter.com/#!/imagine_sales/status/819503067733204992</t>
  </si>
  <si>
    <t>https://twitter.com/#!/sparkledealer/status/819508645608247296</t>
  </si>
  <si>
    <t>https://twitter.com/#!/winelyclub/status/819516102682300416</t>
  </si>
  <si>
    <t>https://twitter.com/#!/pres_pennington/status/819520399323103233</t>
  </si>
  <si>
    <t>https://twitter.com/#!/geezer2cents/status/819522456016842753</t>
  </si>
  <si>
    <t>https://twitter.com/#!/theendthebook/status/819524073487220736</t>
  </si>
  <si>
    <t>https://twitter.com/#!/cholerajoe/status/819527749186519040</t>
  </si>
  <si>
    <t>https://twitter.com/#!/rachp92/status/819546404775464960</t>
  </si>
  <si>
    <t>https://twitter.com/#!/alanna_kellogg/status/819549102270795778</t>
  </si>
  <si>
    <t>https://twitter.com/#!/stethimbelinah/status/819553393643503616</t>
  </si>
  <si>
    <t>https://twitter.com/#!/chrisbrownonair/status/819316017583259649</t>
  </si>
  <si>
    <t>https://twitter.com/#!/1stopservicesuk/status/819555781209165824</t>
  </si>
  <si>
    <t>https://twitter.com/#!/chandrathan/status/819557209898106880</t>
  </si>
  <si>
    <t>https://twitter.com/#!/soonergrunt/status/819558059617857536</t>
  </si>
  <si>
    <t>https://twitter.com/#!/lbwski/status/819558590927224832</t>
  </si>
  <si>
    <t>https://twitter.com/#!/hawkeyebrooke/status/819557946426359809</t>
  </si>
  <si>
    <t>https://twitter.com/#!/hawkeyebrooke/status/819558741582446593</t>
  </si>
  <si>
    <t>https://twitter.com/#!/mkenzren/status/819559509756702720</t>
  </si>
  <si>
    <t>https://twitter.com/#!/victoriaaaa01/status/819559821858971648</t>
  </si>
  <si>
    <t>https://twitter.com/#!/timeforchoosing/status/819560518855880705</t>
  </si>
  <si>
    <t>https://twitter.com/#!/snappity/status/819558177268174848</t>
  </si>
  <si>
    <t>https://twitter.com/#!/jacobsnyder94/status/819563531276316674</t>
  </si>
  <si>
    <t>https://twitter.com/#!/oursouthernhome/status/819563744946769920</t>
  </si>
  <si>
    <t>https://twitter.com/#!/tmj_cae_retail/status/819564264847351808</t>
  </si>
  <si>
    <t>https://twitter.com/#!/rego_going_gone/status/819564695489249280</t>
  </si>
  <si>
    <t>https://twitter.com/#!/vcupav/status/819565919395528705</t>
  </si>
  <si>
    <t>https://twitter.com/#!/emily_peterson1/status/819567599419871232</t>
  </si>
  <si>
    <t>https://twitter.com/#!/girlinthegarage/status/819569447950254081</t>
  </si>
  <si>
    <t>https://twitter.com/#!/rvz7/status/819570927780450305</t>
  </si>
  <si>
    <t>https://twitter.com/#!/pinkblonde/status/819570956666621952</t>
  </si>
  <si>
    <t>https://twitter.com/#!/hunter_smyth/status/819575170616741888</t>
  </si>
  <si>
    <t>https://twitter.com/#!/stop_the_morons/status/819575216154165250</t>
  </si>
  <si>
    <t>https://twitter.com/#!/asassybella/status/819575297548767232</t>
  </si>
  <si>
    <t>https://twitter.com/#!/pamelajacobson2/status/819575560171089920</t>
  </si>
  <si>
    <t>https://twitter.com/#!/wakeangel45440/status/819575849313779713</t>
  </si>
  <si>
    <t>https://twitter.com/#!/_kjsmith_/status/819267983285612544</t>
  </si>
  <si>
    <t>https://twitter.com/#!/itsmiranduhh/status/819578588638937088</t>
  </si>
  <si>
    <t>https://twitter.com/#!/carioneil3/status/819578815449952256</t>
  </si>
  <si>
    <t>https://twitter.com/#!/serisothikos/status/819579282758451200</t>
  </si>
  <si>
    <t>https://twitter.com/#!/3snowbee3/status/819580586260054016</t>
  </si>
  <si>
    <t>https://twitter.com/#!/jayjandk17/status/819581969478647809</t>
  </si>
  <si>
    <t>https://twitter.com/#!/vivala_lynds/status/819579200168411140</t>
  </si>
  <si>
    <t>https://twitter.com/#!/vivala_lynds/status/819583767690018816</t>
  </si>
  <si>
    <t>https://twitter.com/#!/farmhousemade/status/819583842507956224</t>
  </si>
  <si>
    <t>https://twitter.com/#!/joan_mediator/status/819584254275362816</t>
  </si>
  <si>
    <t>https://twitter.com/#!/bourbon_brawler/status/819584552267956228</t>
  </si>
  <si>
    <t>https://twitter.com/#!/goshenblb/status/819586652364505088</t>
  </si>
  <si>
    <t>https://twitter.com/#!/plannergrlzrock/status/819587322387845121</t>
  </si>
  <si>
    <t>https://twitter.com/#!/mercurial_me_/status/819570664269115392</t>
  </si>
  <si>
    <t>https://twitter.com/#!/payzay_/status/819588923965980672</t>
  </si>
  <si>
    <t>https://twitter.com/#!/laurenboetje/status/819589451273924612</t>
  </si>
  <si>
    <t>https://twitter.com/#!/snizzlefrizzle/status/818321699460489216</t>
  </si>
  <si>
    <t>https://twitter.com/#!/snizzlefrizzle/status/818647981129957376</t>
  </si>
  <si>
    <t>https://twitter.com/#!/snizzlefrizzle/status/819591293370245121</t>
  </si>
  <si>
    <t>https://twitter.com/#!/jimmyj48125/status/819592835670376450</t>
  </si>
  <si>
    <t>https://twitter.com/#!/hannaelizz/status/819593111231991808</t>
  </si>
  <si>
    <t>https://twitter.com/#!/woogirl62/status/819593228747997184</t>
  </si>
  <si>
    <t>https://twitter.com/#!/expertsdeal/status/819593572458647553</t>
  </si>
  <si>
    <t>https://twitter.com/#!/urban_tuna/status/819593669934272512</t>
  </si>
  <si>
    <t>https://twitter.com/#!/bonecraft9/status/819593848255090688</t>
  </si>
  <si>
    <t>https://twitter.com/#!/itsmaddiemoyo/status/819594686679502848</t>
  </si>
  <si>
    <t>https://twitter.com/#!/kiera_bryn/status/819595108630822914</t>
  </si>
  <si>
    <t>https://twitter.com/#!/jamesgreenbronx/status/819596754387660800</t>
  </si>
  <si>
    <t>https://twitter.com/#!/freewebcamporn/status/819596779406626817</t>
  </si>
  <si>
    <t>https://twitter.com/#!/chrisphillip_/status/819597047598817282</t>
  </si>
  <si>
    <t>https://twitter.com/#!/spivy2000/status/819597129136087040</t>
  </si>
  <si>
    <t>https://twitter.com/#!/maryschmid2/status/819597134236450816</t>
  </si>
  <si>
    <t>https://twitter.com/#!/laa6812/status/819597193061527552</t>
  </si>
  <si>
    <t>https://twitter.com/#!/gallsuejoe/status/819597772764704769</t>
  </si>
  <si>
    <t>https://twitter.com/#!/awbreesc/status/819597774610108416</t>
  </si>
  <si>
    <t>https://twitter.com/#!/shomysho2/status/819597853655863296</t>
  </si>
  <si>
    <t>https://twitter.com/#!/kelly_mossyrock/status/819597906613149696</t>
  </si>
  <si>
    <t>https://twitter.com/#!/lauraleewaters1/status/819597910308425728</t>
  </si>
  <si>
    <t>https://twitter.com/#!/alljerseystudio/status/819598021784698882</t>
  </si>
  <si>
    <t>https://twitter.com/#!/scribbledpages1/status/819598215737737216</t>
  </si>
  <si>
    <t>https://twitter.com/#!/forevertexas6/status/819598394230505472</t>
  </si>
  <si>
    <t>https://twitter.com/#!/shoshanaruth98/status/819598535532445696</t>
  </si>
  <si>
    <t>https://twitter.com/#!/carlisleboy/status/819598592138543104</t>
  </si>
  <si>
    <t>https://twitter.com/#!/brookekaylacox/status/819598611973623808</t>
  </si>
  <si>
    <t>https://twitter.com/#!/dretz443/status/819598660518416385</t>
  </si>
  <si>
    <t>https://twitter.com/#!/w1nord1e/status/819598674841993216</t>
  </si>
  <si>
    <t>https://twitter.com/#!/tmj_chi_retail/status/819598931139010560</t>
  </si>
  <si>
    <t>https://twitter.com/#!/ebenbenson/status/819598979583201281</t>
  </si>
  <si>
    <t>https://twitter.com/#!/mickeybull7/status/819599380957298688</t>
  </si>
  <si>
    <t>https://twitter.com/#!/brandon83/status/819599397709352960</t>
  </si>
  <si>
    <t>https://twitter.com/#!/loxi1229/status/819599542215708672</t>
  </si>
  <si>
    <t>https://twitter.com/#!/robinjb73/status/819599809791205376</t>
  </si>
  <si>
    <t>https://twitter.com/#!/right_smarts/status/819599819165597696</t>
  </si>
  <si>
    <t>https://twitter.com/#!/poochie0428/status/819599973536956416</t>
  </si>
  <si>
    <t>https://twitter.com/#!/daviddcarpenter/status/819600027945472000</t>
  </si>
  <si>
    <t>https://twitter.com/#!/alibakirdan/status/819600038926094339</t>
  </si>
  <si>
    <t>https://twitter.com/#!/sareed59/status/819600102822133760</t>
  </si>
  <si>
    <t>https://twitter.com/#!/annetteyreed/status/819600244212191235</t>
  </si>
  <si>
    <t>https://twitter.com/#!/asjw9/status/819600390207307776</t>
  </si>
  <si>
    <t>https://twitter.com/#!/enlightnup/status/819600696362209281</t>
  </si>
  <si>
    <t>https://twitter.com/#!/sonnytfoth/status/819600770819424257</t>
  </si>
  <si>
    <t>https://twitter.com/#!/pugontheright/status/819600820132057088</t>
  </si>
  <si>
    <t>https://twitter.com/#!/jocastiglione/status/819601175037276160</t>
  </si>
  <si>
    <t>https://twitter.com/#!/littlemissellib/status/819601502746583045</t>
  </si>
  <si>
    <t>https://twitter.com/#!/rigbee17/status/819601783131619329</t>
  </si>
  <si>
    <t>https://twitter.com/#!/annalove1301/status/819601861691015169</t>
  </si>
  <si>
    <t>https://twitter.com/#!/maejune_/status/819601977718018048</t>
  </si>
  <si>
    <t>https://twitter.com/#!/ronhall46/status/819602110656512001</t>
  </si>
  <si>
    <t>https://twitter.com/#!/jenbrooks727/status/819602435572383744</t>
  </si>
  <si>
    <t>https://twitter.com/#!/snappity/status/819563340745895936</t>
  </si>
  <si>
    <t>https://twitter.com/#!/ganjasmokercb/status/819602702267281408</t>
  </si>
  <si>
    <t>https://twitter.com/#!/ladavitt/status/819602792507699200</t>
  </si>
  <si>
    <t>https://twitter.com/#!/hesbry/status/819603105583075329</t>
  </si>
  <si>
    <t>https://twitter.com/#!/annakfletcher/status/819603185409134592</t>
  </si>
  <si>
    <t>https://twitter.com/#!/ohhaley/status/819603484953743361</t>
  </si>
  <si>
    <t>https://twitter.com/#!/theses44319/status/819603760716677121</t>
  </si>
  <si>
    <t>https://twitter.com/#!/07ultrac/status/819604642757836800</t>
  </si>
  <si>
    <t>https://twitter.com/#!/meeeedge/status/819604745560137728</t>
  </si>
  <si>
    <t>https://twitter.com/#!/liberalsoup/status/819605564279947265</t>
  </si>
  <si>
    <t>https://twitter.com/#!/suntan48/status/819605734455472130</t>
  </si>
  <si>
    <t>https://twitter.com/#!/gatorgirl4vr/status/819605810091270144</t>
  </si>
  <si>
    <t>https://twitter.com/#!/mistergooseman/status/819606074093404160</t>
  </si>
  <si>
    <t>https://twitter.com/#!/denisedr58/status/819606577787392001</t>
  </si>
  <si>
    <t>https://twitter.com/#!/bawlaw99/status/819606771408965633</t>
  </si>
  <si>
    <t>https://twitter.com/#!/sunnyjl52/status/819606908239757312</t>
  </si>
  <si>
    <t>https://twitter.com/#!/kenwsmith99/status/819607035738107904</t>
  </si>
  <si>
    <t>https://twitter.com/#!/bbyscila/status/819607059666706432</t>
  </si>
  <si>
    <t>https://twitter.com/#!/joyceblake/status/819607078172061696</t>
  </si>
  <si>
    <t>https://twitter.com/#!/carolinentyler/status/819607343688282112</t>
  </si>
  <si>
    <t>https://twitter.com/#!/citigirl555/status/819607802754777088</t>
  </si>
  <si>
    <t>https://twitter.com/#!/docmurdock/status/819608128060682240</t>
  </si>
  <si>
    <t>https://twitter.com/#!/mi4boys/status/819608572388581376</t>
  </si>
  <si>
    <t>https://twitter.com/#!/jmanrr33/status/819608718912339968</t>
  </si>
  <si>
    <t>https://twitter.com/#!/itzgeralyn/status/819608831206498304</t>
  </si>
  <si>
    <t>https://twitter.com/#!/dej388/status/819609165089935361</t>
  </si>
  <si>
    <t>https://twitter.com/#!/jackechambers/status/819609387203432448</t>
  </si>
  <si>
    <t>https://twitter.com/#!/newsgli/status/819609856038404096</t>
  </si>
  <si>
    <t>https://twitter.com/#!/ice_md/status/819610014633426944</t>
  </si>
  <si>
    <t>https://twitter.com/#!/thecraftyways/status/819610047328243712</t>
  </si>
  <si>
    <t>https://twitter.com/#!/glenncook16/status/819610257089564675</t>
  </si>
  <si>
    <t>https://twitter.com/#!/packardchad/status/819610267688509440</t>
  </si>
  <si>
    <t>https://twitter.com/#!/herewegokids7/status/819610272998576131</t>
  </si>
  <si>
    <t>https://twitter.com/#!/dukemom6/status/819610285002502145</t>
  </si>
  <si>
    <t>https://twitter.com/#!/trumpistheboss3/status/819610385007321088</t>
  </si>
  <si>
    <t>https://twitter.com/#!/summer_16_/status/819610422194028544</t>
  </si>
  <si>
    <t>https://twitter.com/#!/imc80465/status/819610579962920965</t>
  </si>
  <si>
    <t>https://twitter.com/#!/patch1774/status/819570082133078016</t>
  </si>
  <si>
    <t>https://twitter.com/#!/andrea_kisiner/status/819611581222895616</t>
  </si>
  <si>
    <t>https://twitter.com/#!/mccormicreal/status/819611872743854081</t>
  </si>
  <si>
    <t>https://twitter.com/#!/hugva3/status/819611953110859776</t>
  </si>
  <si>
    <t>https://twitter.com/#!/karolyna1231/status/819612167641112577</t>
  </si>
  <si>
    <t>https://twitter.com/#!/mcr_6789/status/819613891961507840</t>
  </si>
  <si>
    <t>https://twitter.com/#!/jazz1294u/status/819614699197231111</t>
  </si>
  <si>
    <t>https://twitter.com/#!/lauren24roberts/status/819615407598243840</t>
  </si>
  <si>
    <t>https://twitter.com/#!/psalm2607/status/819615839095848963</t>
  </si>
  <si>
    <t>https://twitter.com/#!/tmj_wde_retail/status/819616641096876032</t>
  </si>
  <si>
    <t>https://twitter.com/#!/lucky_american/status/819616651213754368</t>
  </si>
  <si>
    <t>https://twitter.com/#!/brendabydesign/status/819617168157380608</t>
  </si>
  <si>
    <t>https://twitter.com/#!/mere_brown_/status/819617248113491969</t>
  </si>
  <si>
    <t>https://twitter.com/#!/tmj_ctm_retail/status/819617469992054784</t>
  </si>
  <si>
    <t>https://twitter.com/#!/kaylacessna11/status/819617856669253632</t>
  </si>
  <si>
    <t>https://twitter.com/#!/maddieburns1013/status/819618829361905664</t>
  </si>
  <si>
    <t>https://twitter.com/#!/farrellcob/status/819618896642801665</t>
  </si>
  <si>
    <t>https://twitter.com/#!/cherylkay53/status/819619179213025281</t>
  </si>
  <si>
    <t>https://twitter.com/#!/mermaidshayla/status/819619755401285634</t>
  </si>
  <si>
    <t>https://twitter.com/#!/captainbananasa/status/819620576759345158</t>
  </si>
  <si>
    <t>https://twitter.com/#!/conscores/status/819622847391797249</t>
  </si>
  <si>
    <t>https://twitter.com/#!/bywatergal/status/819624756798521344</t>
  </si>
  <si>
    <t>https://twitter.com/#!/plr819/status/819625965051584512</t>
  </si>
  <si>
    <t>https://twitter.com/#!/manda_dt/status/819626475871752193</t>
  </si>
  <si>
    <t>https://twitter.com/#!/kelssammons/status/819626724413599744</t>
  </si>
  <si>
    <t>https://twitter.com/#!/purrrdycat/status/819626945503760390</t>
  </si>
  <si>
    <t>https://twitter.com/#!/linnalovescb/status/819627430751203328</t>
  </si>
  <si>
    <t>https://twitter.com/#!/tmj_nm_retail/status/819627549009448960</t>
  </si>
  <si>
    <t>https://twitter.com/#!/little_j14/status/819605399984869376</t>
  </si>
  <si>
    <t>https://twitter.com/#!/katelynnkokes/status/819627604030484481</t>
  </si>
  <si>
    <t>https://twitter.com/#!/sassyysabrina/status/819629813258457088</t>
  </si>
  <si>
    <t>https://twitter.com/#!/robertrokdawg/status/819631032731402245</t>
  </si>
  <si>
    <t>https://twitter.com/#!/carpebrina/status/819631157281165312</t>
  </si>
  <si>
    <t>https://twitter.com/#!/ohbabyrich/status/819631208334290945</t>
  </si>
  <si>
    <t>https://twitter.com/#!/ginasalcidowu/status/819631248544972800</t>
  </si>
  <si>
    <t>https://twitter.com/#!/alyssaelaineee_/status/819632912136110081</t>
  </si>
  <si>
    <t>https://twitter.com/#!/galaxybotanist/status/819633240390717440</t>
  </si>
  <si>
    <t>https://twitter.com/#!/crash42/status/819634089397395456</t>
  </si>
  <si>
    <t>https://twitter.com/#!/popefusty/status/819634765150175232</t>
  </si>
  <si>
    <t>https://twitter.com/#!/jadenolandd/status/819635723087310849</t>
  </si>
  <si>
    <t>https://twitter.com/#!/tamezcaro/status/819633907985481728</t>
  </si>
  <si>
    <t>https://twitter.com/#!/amberpalomo/status/819636462727598080</t>
  </si>
  <si>
    <t>https://twitter.com/#!/tmj_ok_facmgmt/status/819307629306519552</t>
  </si>
  <si>
    <t>https://twitter.com/#!/tmj_ok_facmgmt/status/819639265608859648</t>
  </si>
  <si>
    <t>https://twitter.com/#!/trailduster6bt/status/819639853310734337</t>
  </si>
  <si>
    <t>https://twitter.com/#!/catiereece/status/819641341915385858</t>
  </si>
  <si>
    <t>https://twitter.com/#!/nicolasgold1/status/819641561592037380</t>
  </si>
  <si>
    <t>https://twitter.com/#!/chelettesdecor/status/819643075064659968</t>
  </si>
  <si>
    <t>https://twitter.com/#!/lr_furguzo/status/819643414392307712</t>
  </si>
  <si>
    <t>https://twitter.com/#!/subversivegrl/status/819643886784184320</t>
  </si>
  <si>
    <t>https://twitter.com/#!/danthevalencia/status/819644099062104064</t>
  </si>
  <si>
    <t>https://twitter.com/#!/bonnienieski/status/819646314141122560</t>
  </si>
  <si>
    <t>https://twitter.com/#!/brendapresko/status/819647491230482432</t>
  </si>
  <si>
    <t>https://twitter.com/#!/c__baileyyy/status/819648209148674049</t>
  </si>
  <si>
    <t>https://twitter.com/#!/j_kathlean/status/819648694396092416</t>
  </si>
  <si>
    <t>https://twitter.com/#!/kate_dumas/status/819649349198213120</t>
  </si>
  <si>
    <t>https://twitter.com/#!/houseogeekiness/status/819650404166340608</t>
  </si>
  <si>
    <t>https://twitter.com/#!/htownciara/status/819627549189873665</t>
  </si>
  <si>
    <t>https://twitter.com/#!/_msteague/status/819650479454126080</t>
  </si>
  <si>
    <t>https://twitter.com/#!/kirstencherise/status/819651297930448896</t>
  </si>
  <si>
    <t>https://twitter.com/#!/sue51684/status/819652164985507840</t>
  </si>
  <si>
    <t>https://twitter.com/#!/parkerdunn1/status/819652454635765760</t>
  </si>
  <si>
    <t>https://twitter.com/#!/paiges_502/status/819652580913594368</t>
  </si>
  <si>
    <t>https://twitter.com/#!/hopemcgloth/status/819652698203127809</t>
  </si>
  <si>
    <t>https://twitter.com/#!/say_spang/status/819653004190216192</t>
  </si>
  <si>
    <t>https://twitter.com/#!/catiegus/status/819654822764888064</t>
  </si>
  <si>
    <t>https://twitter.com/#!/floresmadalyn_/status/819655628503285760</t>
  </si>
  <si>
    <t>https://twitter.com/#!/chloeee_lei/status/819655877183631360</t>
  </si>
  <si>
    <t>https://twitter.com/#!/offbeatonpurpos/status/819655885760892928</t>
  </si>
  <si>
    <t>https://twitter.com/#!/missbriannajaye/status/819656920478912513</t>
  </si>
  <si>
    <t>https://twitter.com/#!/alexxoaye/status/819656952619798528</t>
  </si>
  <si>
    <t>https://twitter.com/#!/sunnyleaangst/status/819657698383958016</t>
  </si>
  <si>
    <t>https://twitter.com/#!/monsegar19/status/819657992157229056</t>
  </si>
  <si>
    <t>https://twitter.com/#!/emilykristen/status/819658399344394244</t>
  </si>
  <si>
    <t>https://twitter.com/#!/mantha_fonseca/status/819658749086486529</t>
  </si>
  <si>
    <t>https://twitter.com/#!/il_valley_times/status/819660541232816129</t>
  </si>
  <si>
    <t>https://twitter.com/#!/batfugleekat/status/819660545167134720</t>
  </si>
  <si>
    <t>https://twitter.com/#!/tmj_mit_retail/status/819660661449846784</t>
  </si>
  <si>
    <t>https://twitter.com/#!/tystryandy/status/819661283805040641</t>
  </si>
  <si>
    <t>https://twitter.com/#!/ayyyedee/status/819662992614838273</t>
  </si>
  <si>
    <t>https://twitter.com/#!/jimw_in_nm/status/819663027687432192</t>
  </si>
  <si>
    <t>https://twitter.com/#!/kennedyeli_/status/819663063334825984</t>
  </si>
  <si>
    <t>https://twitter.com/#!/giveawaymasi/status/818480820025495552</t>
  </si>
  <si>
    <t>https://twitter.com/#!/giveawaymasi/status/818980638082662401</t>
  </si>
  <si>
    <t>https://twitter.com/#!/giveawaymasi/status/819343039084822530</t>
  </si>
  <si>
    <t>https://twitter.com/#!/giveawaymasi/status/819663808469827584</t>
  </si>
  <si>
    <t>https://twitter.com/#!/bklies/status/819664503717642240</t>
  </si>
  <si>
    <t>https://twitter.com/#!/hannah_foret/status/819665691779493891</t>
  </si>
  <si>
    <t>https://twitter.com/#!/idalisalexis/status/819666002468306946</t>
  </si>
  <si>
    <t>https://twitter.com/#!/ajinreno/status/819666098115096576</t>
  </si>
  <si>
    <t>https://twitter.com/#!/wild_wanderer/status/819666254218874880</t>
  </si>
  <si>
    <t>https://twitter.com/#!/chance_second/status/819666457902678020</t>
  </si>
  <si>
    <t>https://twitter.com/#!/jshermanwx/status/819669547347283969</t>
  </si>
  <si>
    <t>https://twitter.com/#!/beeachy/status/819669879129309184</t>
  </si>
  <si>
    <t>https://twitter.com/#!/ofdeftmemoirs/status/819670064492331012</t>
  </si>
  <si>
    <t>https://twitter.com/#!/quierousa/status/819677315403841537</t>
  </si>
  <si>
    <t>https://twitter.com/#!/toorinicole/status/819678197650509824</t>
  </si>
  <si>
    <t>https://twitter.com/#!/sondrasnapp/status/819678309260857344</t>
  </si>
  <si>
    <t>https://twitter.com/#!/keck1157/status/819679984948314112</t>
  </si>
  <si>
    <t>https://twitter.com/#!/sampleatl/status/819680576118648834</t>
  </si>
  <si>
    <t>https://twitter.com/#!/candace_carr/status/819682869052375040</t>
  </si>
  <si>
    <t>https://twitter.com/#!/4evernevertrump/status/819683035066925057</t>
  </si>
  <si>
    <t>https://twitter.com/#!/_bratch/status/819683520813682689</t>
  </si>
  <si>
    <t>https://twitter.com/#!/lane2151/status/819684774461763584</t>
  </si>
  <si>
    <t>https://twitter.com/#!/addigracee/status/819685216042229761</t>
  </si>
  <si>
    <t>https://twitter.com/#!/panitawilde/status/819685950381031424</t>
  </si>
  <si>
    <t>https://twitter.com/#!/pippi1969/status/819688167133548545</t>
  </si>
  <si>
    <t>https://twitter.com/#!/brookechance_/status/819688415331553281</t>
  </si>
  <si>
    <t>https://twitter.com/#!/katelynjewel28/status/819688863102861312</t>
  </si>
  <si>
    <t>https://twitter.com/#!/mak_cantrell/status/819689276984225792</t>
  </si>
  <si>
    <t>https://twitter.com/#!/drukulele/status/819689343711322112</t>
  </si>
  <si>
    <t>https://twitter.com/#!/novaculus/status/819690414781464576</t>
  </si>
  <si>
    <t>https://twitter.com/#!/gabbynwalker/status/819690630494482432</t>
  </si>
  <si>
    <t>https://twitter.com/#!/cheyspier/status/819690976708919296</t>
  </si>
  <si>
    <t>https://twitter.com/#!/jeanaleeee/status/819691402334441472</t>
  </si>
  <si>
    <t>https://twitter.com/#!/katetobin1227/status/819692043173851136</t>
  </si>
  <si>
    <t>https://twitter.com/#!/teeresitaa__/status/819692681442000897</t>
  </si>
  <si>
    <t>https://twitter.com/#!/jjohns313/status/819693486215757824</t>
  </si>
  <si>
    <t>https://twitter.com/#!/this1wierdgirl/status/819693561549647872</t>
  </si>
  <si>
    <t>https://twitter.com/#!/socalrealtor/status/819690191111622656</t>
  </si>
  <si>
    <t>https://twitter.com/#!/geoff_deweaver/status/819695687306575872</t>
  </si>
  <si>
    <t>https://twitter.com/#!/amandathaler_/status/819698147257683970</t>
  </si>
  <si>
    <t>https://twitter.com/#!/chrometyranno/status/818583323740110848</t>
  </si>
  <si>
    <t>https://twitter.com/#!/tyrantlizard45/status/819700547141844992</t>
  </si>
  <si>
    <t>https://twitter.com/#!/heyokitsdennis/status/819701014118932484</t>
  </si>
  <si>
    <t>https://twitter.com/#!/bri_mariiee/status/819701153877217280</t>
  </si>
  <si>
    <t>https://twitter.com/#!/lynnhackett50/status/819701274644017153</t>
  </si>
  <si>
    <t>https://twitter.com/#!/redwingfanatic7/status/819702119578140672</t>
  </si>
  <si>
    <t>https://twitter.com/#!/dazz2015/status/819702853249957888</t>
  </si>
  <si>
    <t>https://twitter.com/#!/madcook17/status/819702948087402499</t>
  </si>
  <si>
    <t>https://twitter.com/#!/taylorraeofsun/status/819654470053171201</t>
  </si>
  <si>
    <t>https://twitter.com/#!/jasminndayy/status/819703740609372160</t>
  </si>
  <si>
    <t>https://twitter.com/#!/justinbo_/status/819705000100249602</t>
  </si>
  <si>
    <t>https://twitter.com/#!/paigejeeyyy/status/819705745633583104</t>
  </si>
  <si>
    <t>https://twitter.com/#!/robfrythawfur/status/819705947840884736</t>
  </si>
  <si>
    <t>https://twitter.com/#!/erikabenham/status/819705990203527168</t>
  </si>
  <si>
    <t>https://twitter.com/#!/tori_attison/status/819706026882727936</t>
  </si>
  <si>
    <t>https://twitter.com/#!/realdillyb/status/819706120277262338</t>
  </si>
  <si>
    <t>https://twitter.com/#!/realtristya/status/819706961117716480</t>
  </si>
  <si>
    <t>https://twitter.com/#!/jerzdevl2000/status/819709724979503105</t>
  </si>
  <si>
    <t>https://twitter.com/#!/aydenmommmy/status/819711795443236864</t>
  </si>
  <si>
    <t>https://twitter.com/#!/vannamakayla/status/819712017208659970</t>
  </si>
  <si>
    <t>https://twitter.com/#!/cctl_/status/819712529324572673</t>
  </si>
  <si>
    <t>https://twitter.com/#!/reneekay7991/status/819655384709349376</t>
  </si>
  <si>
    <t>https://twitter.com/#!/fany_ughh/status/819713000852647941</t>
  </si>
  <si>
    <t>https://twitter.com/#!/nlrobichaux/status/819714713638551552</t>
  </si>
  <si>
    <t>https://twitter.com/#!/skyramz/status/819714758014279680</t>
  </si>
  <si>
    <t>https://twitter.com/#!/wassupbby/status/819715515279114240</t>
  </si>
  <si>
    <t>https://twitter.com/#!/rodhenry9/status/819717953126092803</t>
  </si>
  <si>
    <t>https://twitter.com/#!/joocceee_/status/819718766300798976</t>
  </si>
  <si>
    <t>https://twitter.com/#!/stephmb13/status/819718878112649218</t>
  </si>
  <si>
    <t>https://twitter.com/#!/dianedahmer/status/819719536370913280</t>
  </si>
  <si>
    <t>https://twitter.com/#!/dca10992/status/819720664391237634</t>
  </si>
  <si>
    <t>https://twitter.com/#!/erika_cash/status/819722653141467137</t>
  </si>
  <si>
    <t>https://twitter.com/#!/jdorajr/status/819726598115131392</t>
  </si>
  <si>
    <t>https://twitter.com/#!/kaleigh_jack/status/819727836277772288</t>
  </si>
  <si>
    <t>https://twitter.com/#!/fionahoang19/status/819729401797640192</t>
  </si>
  <si>
    <t>https://twitter.com/#!/parker_coffee/status/819729885895630850</t>
  </si>
  <si>
    <t>https://twitter.com/#!/karena_crawford/status/819730394845184000</t>
  </si>
  <si>
    <t>https://twitter.com/#!/shoulderstaylor/status/819732092384903169</t>
  </si>
  <si>
    <t>https://twitter.com/#!/buhsbaby_baby/status/819732588881477638</t>
  </si>
  <si>
    <t>https://twitter.com/#!/fuckabillyrex/status/819732687376224256</t>
  </si>
  <si>
    <t>https://twitter.com/#!/warriorfreckled/status/819732755399512065</t>
  </si>
  <si>
    <t>https://twitter.com/#!/ipalatsky/status/819733839530622976</t>
  </si>
  <si>
    <t>https://twitter.com/#!/carnalartistry/status/819733964332134400</t>
  </si>
  <si>
    <t>https://twitter.com/#!/macho_mattness/status/819733965917405184</t>
  </si>
  <si>
    <t>https://twitter.com/#!/kevynnferguson/status/819727832909807617</t>
  </si>
  <si>
    <t>https://twitter.com/#!/alexajohnston_/status/819734932172009472</t>
  </si>
  <si>
    <t>https://twitter.com/#!/la_neutzler/status/819737466529718272</t>
  </si>
  <si>
    <t>https://twitter.com/#!/rylieemariee/status/819738120388247552</t>
  </si>
  <si>
    <t>https://twitter.com/#!/corbintaylorr/status/819739038089433088</t>
  </si>
  <si>
    <t>https://twitter.com/#!/christinahh/status/819739570887655424</t>
  </si>
  <si>
    <t>https://twitter.com/#!/_stinaxo/status/819740312348348420</t>
  </si>
  <si>
    <t>https://twitter.com/#!/marissa_catluvr/status/819740709087481857</t>
  </si>
  <si>
    <t>https://twitter.com/#!/reneepurdie/status/819711825155526656</t>
  </si>
  <si>
    <t>https://twitter.com/#!/twannateaches/status/819741147438448640</t>
  </si>
  <si>
    <t>https://twitter.com/#!/ladyinchambray/status/819743282855088128</t>
  </si>
  <si>
    <t>https://twitter.com/#!/suzannegrimaud/status/819743758786973696</t>
  </si>
  <si>
    <t>https://twitter.com/#!/treymorgan/status/819687873578405889</t>
  </si>
  <si>
    <t>https://twitter.com/#!/the_superstache/status/819743864227528704</t>
  </si>
  <si>
    <t>https://twitter.com/#!/bob_janke/status/819743948851838977</t>
  </si>
  <si>
    <t>https://twitter.com/#!/noahgrimes10/status/819744948790685697</t>
  </si>
  <si>
    <t>https://twitter.com/#!/joekenn21357/status/819745209038893056</t>
  </si>
  <si>
    <t>https://twitter.com/#!/ljcuzzort/status/819745343441092610</t>
  </si>
  <si>
    <t>https://twitter.com/#!/destinypatt_12/status/819746476016345088</t>
  </si>
  <si>
    <t>https://twitter.com/#!/hannahh_jeannn/status/819747410935250945</t>
  </si>
  <si>
    <t>https://twitter.com/#!/mr_kapowski/status/819749031714832388</t>
  </si>
  <si>
    <t>https://twitter.com/#!/mark_desser/status/819749781136404480</t>
  </si>
  <si>
    <t>https://twitter.com/#!/pestofwurdone/status/819750886356488192</t>
  </si>
  <si>
    <t>https://twitter.com/#!/ewokxqueen/status/819753751795875840</t>
  </si>
  <si>
    <t>https://twitter.com/#!/redrum_of_crows/status/819754172052426753</t>
  </si>
  <si>
    <t>https://twitter.com/#!/ny2018/status/819754273659559937</t>
  </si>
  <si>
    <t>https://twitter.com/#!/kylei7449/status/819756894185107456</t>
  </si>
  <si>
    <t>https://twitter.com/#!/esme_jimenez98/status/819757022522572800</t>
  </si>
  <si>
    <t>https://twitter.com/#!/statsinthewild/status/819757208502206465</t>
  </si>
  <si>
    <t>https://twitter.com/#!/shooqlieber/status/819757771578970113</t>
  </si>
  <si>
    <t>https://twitter.com/#!/thatgleamqueen/status/819757773739134976</t>
  </si>
  <si>
    <t>https://twitter.com/#!/ashley_reckeweg/status/819757785256697856</t>
  </si>
  <si>
    <t>https://twitter.com/#!/hannah_mae118/status/819757786808614912</t>
  </si>
  <si>
    <t>https://twitter.com/#!/shellebelle4388/status/819757821818499076</t>
  </si>
  <si>
    <t>https://twitter.com/#!/thelifeofdrizzy/status/819757914688733184</t>
  </si>
  <si>
    <t>https://twitter.com/#!/biebspurposebby/status/819757945835503617</t>
  </si>
  <si>
    <t>https://twitter.com/#!/brads_penguin/status/819758022490628096</t>
  </si>
  <si>
    <t>https://twitter.com/#!/charlylii/status/819758024717959168</t>
  </si>
  <si>
    <t>https://twitter.com/#!/kenlizzlequeen/status/819758284080975874</t>
  </si>
  <si>
    <t>https://twitter.com/#!/charlieyoungee/status/819758382588432384</t>
  </si>
  <si>
    <t>https://twitter.com/#!/heyoooitskaty/status/819758455271673857</t>
  </si>
  <si>
    <t>https://twitter.com/#!/iuangelxv/status/819758994143248385</t>
  </si>
  <si>
    <t>https://twitter.com/#!/jocelyneris92/status/819759789068652544</t>
  </si>
  <si>
    <t>https://twitter.com/#!/blushinbabyy/status/819760002676101121</t>
  </si>
  <si>
    <t>https://twitter.com/#!/sesorekilder/status/819760438141485057</t>
  </si>
  <si>
    <t>https://twitter.com/#!/5sos_girl28/status/819760694631550976</t>
  </si>
  <si>
    <t>https://twitter.com/#!/bethbrann/status/819760875619962880</t>
  </si>
  <si>
    <t>https://twitter.com/#!/emily112345/status/819761923088646144</t>
  </si>
  <si>
    <t>https://twitter.com/#!/shelbyholmes99/status/819762254837088257</t>
  </si>
  <si>
    <t>https://twitter.com/#!/lanezzzzz/status/819762718714433536</t>
  </si>
  <si>
    <t>https://twitter.com/#!/madilyncook/status/819764952453902337</t>
  </si>
  <si>
    <t>https://twitter.com/#!/whatever_lexi/status/819765007890063360</t>
  </si>
  <si>
    <t>https://twitter.com/#!/danslezak2/status/819765306285551616</t>
  </si>
  <si>
    <t>https://twitter.com/#!/adviceishouldha/status/819765569876623360</t>
  </si>
  <si>
    <t>https://twitter.com/#!/kimshoecrzy/status/819763054728638465</t>
  </si>
  <si>
    <t>https://twitter.com/#!/nightnurse38/status/819765951386284032</t>
  </si>
  <si>
    <t>https://twitter.com/#!/makotattsun/status/819766919079174145</t>
  </si>
  <si>
    <t>https://twitter.com/#!/hobbylobby11/status/819767623919529985</t>
  </si>
  <si>
    <t>https://twitter.com/#!/hezaynma/status/819768040229203968</t>
  </si>
  <si>
    <t>https://twitter.com/#!/violetm88/status/819770019512918018</t>
  </si>
  <si>
    <t>https://twitter.com/#!/stephrowepctdel/status/819771430925529089</t>
  </si>
  <si>
    <t>https://twitter.com/#!/imjoeymartin/status/819773159490469888</t>
  </si>
  <si>
    <t>https://twitter.com/#!/taylorgreen26/status/819773475787194368</t>
  </si>
  <si>
    <t>https://twitter.com/#!/shybeauty12/status/819775805915963393</t>
  </si>
  <si>
    <t>https://twitter.com/#!/carly_weiss16/status/819776462731382785</t>
  </si>
  <si>
    <t>https://twitter.com/#!/ckegley20/status/819777557998379008</t>
  </si>
  <si>
    <t>https://twitter.com/#!/drariafya/status/819777758674849796</t>
  </si>
  <si>
    <t>https://twitter.com/#!/sydddneyyy__/status/819777911234301953</t>
  </si>
  <si>
    <t>https://twitter.com/#!/marcus_ismael/status/819778026707652608</t>
  </si>
  <si>
    <t>https://twitter.com/#!/dan1017wjsq/status/819778452068777984</t>
  </si>
  <si>
    <t>https://twitter.com/#!/kevjayhawk/status/818555809487589378</t>
  </si>
  <si>
    <t>https://twitter.com/#!/kevjayhawk/status/818555811014152192</t>
  </si>
  <si>
    <t>https://twitter.com/#!/kevjayhawk/status/819779603241672705</t>
  </si>
  <si>
    <t>https://twitter.com/#!/morgannbrady/status/819749361768943616</t>
  </si>
  <si>
    <t>https://twitter.com/#!/leexxa_desa/status/819781141641072642</t>
  </si>
  <si>
    <t>https://twitter.com/#!/charizzyma/status/819781153682898945</t>
  </si>
  <si>
    <t>https://twitter.com/#!/stacygerke/status/819781044060573700</t>
  </si>
  <si>
    <t>https://twitter.com/#!/stacygerke/status/819781089401061383</t>
  </si>
  <si>
    <t>https://twitter.com/#!/stacygerke/status/819781159324295169</t>
  </si>
  <si>
    <t>https://twitter.com/#!/stacygerke/status/819781266102841345</t>
  </si>
  <si>
    <t>https://twitter.com/#!/stacygerke/status/819781325032824833</t>
  </si>
  <si>
    <t>https://twitter.com/#!/aposticmark/status/819780749226188801</t>
  </si>
  <si>
    <t>https://twitter.com/#!/borgarewe/status/819782546082795522</t>
  </si>
  <si>
    <t>https://twitter.com/#!/evelyn_m98/status/819783884686528513</t>
  </si>
  <si>
    <t>https://twitter.com/#!/urbantweetinq/status/819784993014566912</t>
  </si>
  <si>
    <t>https://twitter.com/#!/hannnaa20/status/819785011796656128</t>
  </si>
  <si>
    <t>https://twitter.com/#!/jgxmez/status/819786402204237826</t>
  </si>
  <si>
    <t>https://twitter.com/#!/barce56/status/819786751338086401</t>
  </si>
  <si>
    <t>https://twitter.com/#!/healthyhuggins/status/819788894447116288</t>
  </si>
  <si>
    <t>https://twitter.com/#!/iamjackboot/status/819790190906515459</t>
  </si>
  <si>
    <t>https://twitter.com/#!/unclekermit/status/819791718790742016</t>
  </si>
  <si>
    <t>https://twitter.com/#!/pizzaroll911/status/819792115978760192</t>
  </si>
  <si>
    <t>https://twitter.com/#!/omar_5861/status/819792505038217217</t>
  </si>
  <si>
    <t>https://twitter.com/#!/jennisjoint/status/819793542742585345</t>
  </si>
  <si>
    <t>https://twitter.com/#!/jadopatato22/status/819794337189896192</t>
  </si>
  <si>
    <t>https://twitter.com/#!/sweethazelcage/status/819795874842673153</t>
  </si>
  <si>
    <t>https://twitter.com/#!/makeuppstyle/status/819799070843600897</t>
  </si>
  <si>
    <t>https://twitter.com/#!/sasse39/status/819799707538989060</t>
  </si>
  <si>
    <t>https://twitter.com/#!/bhattimicah/status/819799899323572230</t>
  </si>
  <si>
    <t>https://twitter.com/#!/feel_good_today/status/819800587763974145</t>
  </si>
  <si>
    <t>https://twitter.com/#!/nikol_adamidou/status/819808731118473220</t>
  </si>
  <si>
    <t>https://twitter.com/#!/mintyhoneyy/status/818529420847628288</t>
  </si>
  <si>
    <t>https://twitter.com/#!/daisucci/status/819809449871220736</t>
  </si>
  <si>
    <t>https://twitter.com/#!/heartsforsei/status/819818104628789249</t>
  </si>
  <si>
    <t>https://twitter.com/#!/terencemartha1/status/819839553284567040</t>
  </si>
  <si>
    <t>https://twitter.com/#!/jazzy_snazz_/status/819842580460421120</t>
  </si>
  <si>
    <t>https://twitter.com/#!/xchloeclark24/status/819848283610894336</t>
  </si>
  <si>
    <t>https://twitter.com/#!/tylerwmcalister/status/819851817601433600</t>
  </si>
  <si>
    <t>https://twitter.com/#!/besthomedecor2/status/818745462836625408</t>
  </si>
  <si>
    <t>https://twitter.com/#!/besthomedecor2/status/819852570550239232</t>
  </si>
  <si>
    <t>https://twitter.com/#!/akalaurenx/status/819853849745821696</t>
  </si>
  <si>
    <t>https://twitter.com/#!/stefrodriguesdi/status/819855740324155392</t>
  </si>
  <si>
    <t>https://twitter.com/#!/sandynowa/status/819866048467992576</t>
  </si>
  <si>
    <t>https://twitter.com/#!/ecouponsh/status/819874408122630145</t>
  </si>
  <si>
    <t>https://twitter.com/#!/skzatopek/status/819884861917892608</t>
  </si>
  <si>
    <t>https://twitter.com/#!/jesssiiccaa28/status/819885089588969473</t>
  </si>
  <si>
    <t>https://twitter.com/#!/make_it_rayneee/status/819892000044490752</t>
  </si>
  <si>
    <t>https://twitter.com/#!/jenjentrixie/status/819893041842425857</t>
  </si>
  <si>
    <t>https://twitter.com/#!/subject2chang/status/819746536259256320</t>
  </si>
  <si>
    <t>https://twitter.com/#!/susanicox/status/819898130724515840</t>
  </si>
  <si>
    <t>https://twitter.com/#!/galactus_theory/status/818572035072749570</t>
  </si>
  <si>
    <t>https://twitter.com/#!/galactus_theory/status/818877102581805060</t>
  </si>
  <si>
    <t>https://twitter.com/#!/galactus_theory/status/819303200088014852</t>
  </si>
  <si>
    <t>https://twitter.com/#!/galactus_theory/status/819635146760552448</t>
  </si>
  <si>
    <t>https://twitter.com/#!/galactus_theory/status/819899154595975168</t>
  </si>
  <si>
    <t>https://twitter.com/#!/acspollen/status/819899407156002816</t>
  </si>
  <si>
    <t>https://twitter.com/#!/baseballusna/status/819899658738790400</t>
  </si>
  <si>
    <t>https://twitter.com/#!/marfaotano/status/819901028174794753</t>
  </si>
  <si>
    <t>https://twitter.com/#!/achyanks/status/819902609096118276</t>
  </si>
  <si>
    <t>https://twitter.com/#!/tmj_lah_retail/status/819904877648220160</t>
  </si>
  <si>
    <t>https://twitter.com/#!/tmj_kan_retail/status/819905114416611328</t>
  </si>
  <si>
    <t>https://twitter.com/#!/hydrick1/status/819905420915576832</t>
  </si>
  <si>
    <t>https://twitter.com/#!/jimmyjo36802829/status/819906941401124870</t>
  </si>
  <si>
    <t>https://twitter.com/#!/tmj_okc_writing/status/819907414828851201</t>
  </si>
  <si>
    <t>https://twitter.com/#!/tmj_fay_retail/status/819908674768375809</t>
  </si>
  <si>
    <t>https://twitter.com/#!/liltingzephyr/status/819908939164819456</t>
  </si>
  <si>
    <t>https://twitter.com/#!/sydney1727/status/819265852193304576</t>
  </si>
  <si>
    <t>https://twitter.com/#!/_syd_gardner/status/819911916244074496</t>
  </si>
  <si>
    <t>https://twitter.com/#!/aswizzle42/status/819684081659219975</t>
  </si>
  <si>
    <t>https://twitter.com/#!/aswizzle42/status/819914569116172289</t>
  </si>
  <si>
    <t>https://twitter.com/#!/grierparrott/status/819920932038963200</t>
  </si>
  <si>
    <t>https://twitter.com/#!/fucxinglou/status/819920966990131200</t>
  </si>
  <si>
    <t>https://twitter.com/#!/kychilehead/status/819921775916158976</t>
  </si>
  <si>
    <t>https://twitter.com/#!/carrielynn80/status/819923531039379458</t>
  </si>
  <si>
    <t>https://twitter.com/#!/homeonthecorner/status/819925282970861568</t>
  </si>
  <si>
    <t>https://twitter.com/#!/craftscissors/status/819926059277807616</t>
  </si>
  <si>
    <t>https://twitter.com/#!/mldean36/status/819927494669332480</t>
  </si>
  <si>
    <t>https://twitter.com/#!/akbell16/status/819928472957108224</t>
  </si>
  <si>
    <t>https://twitter.com/#!/kltewers_karen/status/819928592259743746</t>
  </si>
  <si>
    <t>https://twitter.com/#!/nicci_holmes1/status/819928642063056898</t>
  </si>
  <si>
    <t>https://twitter.com/#!/page__me/status/819928305264717824</t>
  </si>
  <si>
    <t>https://twitter.com/#!/d_ison92/status/819928708433711113</t>
  </si>
  <si>
    <t>https://twitter.com/#!/joshmasterson21/status/819933517308186625</t>
  </si>
  <si>
    <t>https://twitter.com/#!/tmj_tol_retail/status/819938845139443712</t>
  </si>
  <si>
    <t>https://twitter.com/#!/funkoboy/status/819939160651862017</t>
  </si>
  <si>
    <t>https://twitter.com/#!/tmj_scm_retail/status/819939610994147329</t>
  </si>
  <si>
    <t>https://twitter.com/#!/callmeejenn/status/819940131830374401</t>
  </si>
  <si>
    <t>https://twitter.com/#!/guccigunnarbsm/status/819940205625020416</t>
  </si>
  <si>
    <t>https://twitter.com/#!/dwthompson1945/status/819940356875808768</t>
  </si>
  <si>
    <t>https://twitter.com/#!/ibolyard/status/819941938434490368</t>
  </si>
  <si>
    <t>https://twitter.com/#!/devereauxamelia/status/818629893315563520</t>
  </si>
  <si>
    <t>https://twitter.com/#!/devereauxamelia/status/819943214920691712</t>
  </si>
  <si>
    <t>https://twitter.com/#!/tmj_msp_sales/status/819943323720826880</t>
  </si>
  <si>
    <t>https://twitter.com/#!/summerof_91/status/819943418218553344</t>
  </si>
  <si>
    <t>https://twitter.com/#!/_lovenbaseball/status/819940838885228545</t>
  </si>
  <si>
    <t>https://twitter.com/#!/bookqueen23/status/819944207070756865</t>
  </si>
  <si>
    <t>https://twitter.com/#!/sueroweton/status/819944296870776832</t>
  </si>
  <si>
    <t>https://twitter.com/#!/maudiaz007/status/819944406031732737</t>
  </si>
  <si>
    <t>https://twitter.com/#!/henry_3k/status/819946144138563585</t>
  </si>
  <si>
    <t>https://twitter.com/#!/tmj_lan_retail/status/819920533588353024</t>
  </si>
  <si>
    <t>https://twitter.com/#!/tmj_lan_retail/status/819949830084509696</t>
  </si>
  <si>
    <t>https://twitter.com/#!/erikajakins/status/819952576695123968</t>
  </si>
  <si>
    <t>https://twitter.com/#!/roomtemptamale/status/819648516637212677</t>
  </si>
  <si>
    <t>https://twitter.com/#!/shelby_burnett/status/819953696704499713</t>
  </si>
  <si>
    <t>https://twitter.com/#!/mwc_noles/status/819954549838508033</t>
  </si>
  <si>
    <t>https://twitter.com/#!/cammielulabell/status/819955766203449345</t>
  </si>
  <si>
    <t>https://twitter.com/#!/kenzieeeepaige_/status/819958793555558401</t>
  </si>
  <si>
    <t>https://twitter.com/#!/tiecarlton/status/819960990754373632</t>
  </si>
  <si>
    <t>https://twitter.com/#!/tmj_okc_adm/status/819575591238135808</t>
  </si>
  <si>
    <t>https://twitter.com/#!/tmj_okc_adm/status/819961711503360000</t>
  </si>
  <si>
    <t>https://twitter.com/#!/alisondank2552/status/819962242280148993</t>
  </si>
  <si>
    <t>https://twitter.com/#!/justnjakeashton/status/819962443241783296</t>
  </si>
  <si>
    <t>https://twitter.com/#!/tmj_idb_retail/status/819966960871931904</t>
  </si>
  <si>
    <t>https://twitter.com/#!/kayliedoggett/status/819970065349144577</t>
  </si>
  <si>
    <t>https://twitter.com/#!/_tianscott/status/819970496582348800</t>
  </si>
  <si>
    <t>https://twitter.com/#!/twoydsandacloud/status/819927967929352193</t>
  </si>
  <si>
    <t>https://twitter.com/#!/gorebels1213/status/819970772647211008</t>
  </si>
  <si>
    <t>https://twitter.com/#!/paigeelezabitch/status/819970863436922880</t>
  </si>
  <si>
    <t>https://twitter.com/#!/adonicass/status/819971367172980736</t>
  </si>
  <si>
    <t>https://twitter.com/#!/pinkprada/status/819973242991558656</t>
  </si>
  <si>
    <t>https://twitter.com/#!/savanna_utley/status/819974186189856768</t>
  </si>
  <si>
    <t>https://twitter.com/#!/jacquie_woods/status/819978048988729345</t>
  </si>
  <si>
    <t>https://twitter.com/#!/miss_tayloorrr/status/819981546463629312</t>
  </si>
  <si>
    <t>https://twitter.com/#!/emmkayyybee/status/819982346795577344</t>
  </si>
  <si>
    <t>https://twitter.com/#!/rollingewok/status/819986366385639424</t>
  </si>
  <si>
    <t>https://twitter.com/#!/sydneyfife29/status/819987004276387840</t>
  </si>
  <si>
    <t>https://twitter.com/#!/s4dshawty/status/819760182595031040</t>
  </si>
  <si>
    <t>https://twitter.com/#!/lumpyspvce/status/819759616611483648</t>
  </si>
  <si>
    <t>https://twitter.com/#!/gingerpeche/status/819987445659959296</t>
  </si>
  <si>
    <t>https://twitter.com/#!/amkauphy/status/819988395703369729</t>
  </si>
  <si>
    <t>https://twitter.com/#!/pittdave13/status/819988819319652354</t>
  </si>
  <si>
    <t>https://twitter.com/#!/danvon1/status/819989005097979907</t>
  </si>
  <si>
    <t>https://twitter.com/#!/bohemianmuses/status/819990415625617409</t>
  </si>
  <si>
    <t>https://twitter.com/#!/tmj_tn_retail/status/819990617702985730</t>
  </si>
  <si>
    <t>https://twitter.com/#!/dana1020r/status/819990908179546114</t>
  </si>
  <si>
    <t>https://twitter.com/#!/tiakrabbenhoft/status/819991420832456704</t>
  </si>
  <si>
    <t>https://twitter.com/#!/kelseeleighh/status/819992088284721152</t>
  </si>
  <si>
    <t>https://twitter.com/#!/sdawn1226/status/819992342384046084</t>
  </si>
  <si>
    <t>https://twitter.com/#!/teresapreuss/status/819992530381115397</t>
  </si>
  <si>
    <t>https://twitter.com/#!/bjsd93/status/819751156645662721</t>
  </si>
  <si>
    <t>https://twitter.com/#!/tecflips/status/819992832119144448</t>
  </si>
  <si>
    <t>https://twitter.com/#!/kala_owens/status/819996391623852034</t>
  </si>
  <si>
    <t>https://twitter.com/#!/tmj_tnc_retail/status/819996462792572928</t>
  </si>
  <si>
    <t>https://twitter.com/#!/jonnieadaniels/status/819998739486089216</t>
  </si>
  <si>
    <t>https://twitter.com/#!/buffalover84/status/819998961385799682</t>
  </si>
  <si>
    <t>https://twitter.com/#!/missunitedface/status/819976635113992193</t>
  </si>
  <si>
    <t>https://twitter.com/#!/missunitedface/status/819998281870823425</t>
  </si>
  <si>
    <t>https://twitter.com/#!/missunitedface/status/819999521975496704</t>
  </si>
  <si>
    <t>https://twitter.com/#!/katieshafferrr/status/820001563976630273</t>
  </si>
  <si>
    <t>https://twitter.com/#!/sydneeyuhas/status/820001742750367744</t>
  </si>
  <si>
    <t>https://twitter.com/#!/ipuga36/status/820001859767332865</t>
  </si>
  <si>
    <t>https://twitter.com/#!/veryberrybanna/status/820001874728210432</t>
  </si>
  <si>
    <t>https://twitter.com/#!/tmj_okc_mgmt/status/819639575714799616</t>
  </si>
  <si>
    <t>https://twitter.com/#!/tmj_okc_mgmt/status/819687619885830144</t>
  </si>
  <si>
    <t>https://twitter.com/#!/tmj_okc_mgmt/status/820001974179377157</t>
  </si>
  <si>
    <t>https://twitter.com/#!/dlance78/status/820005084184641539</t>
  </si>
  <si>
    <t>https://twitter.com/#!/ctaylorsteven/status/820006111621353473</t>
  </si>
  <si>
    <t>https://twitter.com/#!/billysullivan7/status/820006874712080384</t>
  </si>
  <si>
    <t>https://twitter.com/#!/kaylachapaa/status/820007193185583105</t>
  </si>
  <si>
    <t>https://twitter.com/#!/sadieldinkel/status/820007486514229249</t>
  </si>
  <si>
    <t>https://twitter.com/#!/jodisaladino/status/820007675161354241</t>
  </si>
  <si>
    <t>https://twitter.com/#!/jodisaladino/status/820007687501004802</t>
  </si>
  <si>
    <t>https://twitter.com/#!/it_is_les/status/820008491695804416</t>
  </si>
  <si>
    <t>https://twitter.com/#!/kvdailyexpress/status/819725720175972355</t>
  </si>
  <si>
    <t>https://twitter.com/#!/kvdailyexpress/status/820008820617445376</t>
  </si>
  <si>
    <t>https://twitter.com/#!/matthew_brennan/status/820010173196595200</t>
  </si>
  <si>
    <t>https://twitter.com/#!/sunkissedxcocoa/status/819317778775736321</t>
  </si>
  <si>
    <t>https://twitter.com/#!/sunkissedxcocoa/status/820010228318162944</t>
  </si>
  <si>
    <t>https://twitter.com/#!/kenziej93/status/820010338640769024</t>
  </si>
  <si>
    <t>https://twitter.com/#!/giftcardbarn/status/820010706984636417</t>
  </si>
  <si>
    <t>https://twitter.com/#!/teague_sara/status/820010815147413505</t>
  </si>
  <si>
    <t>https://twitter.com/#!/caitlyn_kleve/status/820011330589618181</t>
  </si>
  <si>
    <t>https://twitter.com/#!/thecommonmandy/status/818889488021778433</t>
  </si>
  <si>
    <t>https://twitter.com/#!/thecommonmandy/status/820012408991268864</t>
  </si>
  <si>
    <t>https://twitter.com/#!/jbartels21/status/820012579196207104</t>
  </si>
  <si>
    <t>https://twitter.com/#!/jaz_minne__/status/820013192042647552</t>
  </si>
  <si>
    <t>https://twitter.com/#!/hiddledeedee/status/820013720092942338</t>
  </si>
  <si>
    <t>https://twitter.com/#!/mediaboxstore/status/820014206951063552</t>
  </si>
  <si>
    <t>https://twitter.com/#!/nicolemeyer1122/status/820015658188603393</t>
  </si>
  <si>
    <t>https://twitter.com/#!/kerouac741/status/820016011755786240</t>
  </si>
  <si>
    <t>https://twitter.com/#!/meowwjulia/status/820017658330370048</t>
  </si>
  <si>
    <t>https://twitter.com/#!/xnaeja/status/820017693654941696</t>
  </si>
  <si>
    <t>https://twitter.com/#!/definechic/status/820021038926983169</t>
  </si>
  <si>
    <t>https://twitter.com/#!/tyasia_redditt/status/820022227253022720</t>
  </si>
  <si>
    <t>https://twitter.com/#!/crystaldomm/status/820023222489878528</t>
  </si>
  <si>
    <t>https://twitter.com/#!/wester_daniel/status/820024049493508097</t>
  </si>
  <si>
    <t>https://twitter.com/#!/mariaelvira2013/status/820024447948177408</t>
  </si>
  <si>
    <t>https://twitter.com/#!/tmj_okc_manuf/status/820024543993479168</t>
  </si>
  <si>
    <t>https://twitter.com/#!/hernandez1adi/status/820025519085260801</t>
  </si>
  <si>
    <t>https://twitter.com/#!/tmj_usa_retail/status/820027354286174208</t>
  </si>
  <si>
    <t>https://twitter.com/#!/josiahnelson15/status/820028786418647040</t>
  </si>
  <si>
    <t>https://twitter.com/#!/amy4870/status/820029004568756224</t>
  </si>
  <si>
    <t>https://twitter.com/#!/scoobygiveaway/status/820031555301240834</t>
  </si>
  <si>
    <t>https://twitter.com/#!/tmj_atl_retail/status/819924237007790080</t>
  </si>
  <si>
    <t>https://twitter.com/#!/tmj_atl_retail/status/819925991560646656</t>
  </si>
  <si>
    <t>https://twitter.com/#!/tmj_atl_retail/status/820031823996538881</t>
  </si>
  <si>
    <t>https://twitter.com/#!/jczalbowski/status/820033057726074880</t>
  </si>
  <si>
    <t>https://twitter.com/#!/sliwal/status/820033231089188864</t>
  </si>
  <si>
    <t>https://twitter.com/#!/dammitpreds/status/820033374245048321</t>
  </si>
  <si>
    <t>https://twitter.com/#!/tmj_wi_retail/status/820034391686557696</t>
  </si>
  <si>
    <t>https://twitter.com/#!/scotty4more/status/820037247470829570</t>
  </si>
  <si>
    <t>https://twitter.com/#!/the_just0r/status/820038661509152773</t>
  </si>
  <si>
    <t>https://twitter.com/#!/clericbeastie/status/820039031526305792</t>
  </si>
  <si>
    <t>https://twitter.com/#!/matteajo_meland/status/820041625401495552</t>
  </si>
  <si>
    <t>https://twitter.com/#!/nicolas12008241/status/820041820415598592</t>
  </si>
  <si>
    <t>https://twitter.com/#!/daniel__j/status/820042596944924672</t>
  </si>
  <si>
    <t>https://twitter.com/#!/mollyannmcc97/status/820043193689456640</t>
  </si>
  <si>
    <t>https://twitter.com/#!/73chelleb/status/820045788495679492</t>
  </si>
  <si>
    <t>https://twitter.com/#!/kelsiewalls92/status/820046725184372736</t>
  </si>
  <si>
    <t>https://twitter.com/#!/myneejah/status/820047496651165696</t>
  </si>
  <si>
    <t>https://twitter.com/#!/jacktully/status/820049372700438528</t>
  </si>
  <si>
    <t>https://twitter.com/#!/tamsagotchi/status/820047033532841985</t>
  </si>
  <si>
    <t>https://twitter.com/#!/rudyapjr/status/820050157433712645</t>
  </si>
  <si>
    <t>https://twitter.com/#!/reeraa22/status/820052793356599296</t>
  </si>
  <si>
    <t>https://twitter.com/#!/britneyyyrenay/status/820054771805536256</t>
  </si>
  <si>
    <t>https://twitter.com/#!/sarah_marie17/status/820055930792505345</t>
  </si>
  <si>
    <t>https://twitter.com/#!/glowmamiii/status/820058831375974401</t>
  </si>
  <si>
    <t>https://twitter.com/#!/jrgreene6/status/820061248821886976</t>
  </si>
  <si>
    <t>https://twitter.com/#!/udimjuli/status/820061478367662080</t>
  </si>
  <si>
    <t>https://twitter.com/#!/grandesinflnity/status/820061567362433024</t>
  </si>
  <si>
    <t>https://twitter.com/#!/ndplassmeyer/status/820061609662054400</t>
  </si>
  <si>
    <t>https://twitter.com/#!/1chuckthegirl/status/819809869318369280</t>
  </si>
  <si>
    <t>https://twitter.com/#!/1chuckthegirl/status/820004392589991937</t>
  </si>
  <si>
    <t>https://twitter.com/#!/jerichocasper/status/820062947556868096</t>
  </si>
  <si>
    <t>https://twitter.com/#!/jerichocasper/status/820062997104259072</t>
  </si>
  <si>
    <t>https://twitter.com/#!/emilykrock/status/820035925199745024</t>
  </si>
  <si>
    <t>https://twitter.com/#!/lennaf0x16/status/820063870488379393</t>
  </si>
  <si>
    <t>https://twitter.com/#!/marrissafaust/status/820066163342209024</t>
  </si>
  <si>
    <t>https://twitter.com/#!/_teekayb/status/820071747248619521</t>
  </si>
  <si>
    <t>https://twitter.com/#!/guitarzan327/status/820071802521219077</t>
  </si>
  <si>
    <t>https://twitter.com/#!/carsonsieving/status/820071381891096577</t>
  </si>
  <si>
    <t>https://twitter.com/#!/carsonsieving/status/820072361433137153</t>
  </si>
  <si>
    <t>https://twitter.com/#!/v_waaaaters/status/820072599887773698</t>
  </si>
  <si>
    <t>https://twitter.com/#!/lesvemrslonr/status/820073697738420228</t>
  </si>
  <si>
    <t>https://twitter.com/#!/anissaanicole/status/820075227510173696</t>
  </si>
  <si>
    <t>https://twitter.com/#!/_kirbinator/status/820076925859299329</t>
  </si>
  <si>
    <t>https://twitter.com/#!/_kirbinator/status/820060084264955904</t>
  </si>
  <si>
    <t>https://twitter.com/#!/kaekaed/status/820077145183621124</t>
  </si>
  <si>
    <t>https://twitter.com/#!/kraz4katz/status/820078060372447236</t>
  </si>
  <si>
    <t>https://twitter.com/#!/kristinahaley/status/820078347355045889</t>
  </si>
  <si>
    <t>https://twitter.com/#!/mwalters_29/status/820080327037255680</t>
  </si>
  <si>
    <t>https://twitter.com/#!/c_ddawn/status/820073156320854016</t>
  </si>
  <si>
    <t>https://twitter.com/#!/c_ddawn/status/820080799135518723</t>
  </si>
  <si>
    <t>https://twitter.com/#!/debbiepavlowski/status/820081102815633409</t>
  </si>
  <si>
    <t>https://twitter.com/#!/jordan_couch/status/820081535323926528</t>
  </si>
  <si>
    <t>https://twitter.com/#!/m1ssotaku25/status/820081594140684290</t>
  </si>
  <si>
    <t>https://twitter.com/#!/chico_maivia/status/820082184572649474</t>
  </si>
  <si>
    <t>https://twitter.com/#!/sineapies/status/820083908666658819</t>
  </si>
  <si>
    <t>https://twitter.com/#!/lex_bo_bex/status/820084332761088000</t>
  </si>
  <si>
    <t>https://twitter.com/#!/country_algirl/status/820087225379647488</t>
  </si>
  <si>
    <t>https://twitter.com/#!/kirchnerhaily/status/820090154635370496</t>
  </si>
  <si>
    <t>https://twitter.com/#!/hefner_goats/status/820092494314618880</t>
  </si>
  <si>
    <t>https://twitter.com/#!/irritabis/status/820093196273336320</t>
  </si>
  <si>
    <t>https://twitter.com/#!/crybabybiebur/status/820095648900878336</t>
  </si>
  <si>
    <t>https://twitter.com/#!/arowefilms/status/820097128546582528</t>
  </si>
  <si>
    <t>https://twitter.com/#!/kaciiburch/status/820101758223585280</t>
  </si>
  <si>
    <t>https://twitter.com/#!/mcjamie/status/820102134586806272</t>
  </si>
  <si>
    <t>https://twitter.com/#!/oneretrocupcake/status/820108042893164544</t>
  </si>
  <si>
    <t>https://twitter.com/#!/carmselizabeth/status/820108911797800960</t>
  </si>
  <si>
    <t>https://twitter.com/#!/jasminehexx/status/820111088859615234</t>
  </si>
  <si>
    <t>https://twitter.com/#!/sassy__cat6/status/820112513350176777</t>
  </si>
  <si>
    <t>https://twitter.com/#!/theamreality/status/820113751894437888</t>
  </si>
  <si>
    <t>https://twitter.com/#!/the_onionhuff/status/820114360555147264</t>
  </si>
  <si>
    <t>https://twitter.com/#!/crazyandfunky/status/820070356220346369</t>
  </si>
  <si>
    <t>https://twitter.com/#!/crazyandfunky/status/820116822917783552</t>
  </si>
  <si>
    <t>https://twitter.com/#!/elflein1/status/820117012152127490</t>
  </si>
  <si>
    <t>https://twitter.com/#!/jamesfanning14/status/820117350359777280</t>
  </si>
  <si>
    <t>https://twitter.com/#!/nanurbino411/status/820118317419536384</t>
  </si>
  <si>
    <t>https://twitter.com/#!/gohardjoshy/status/820021521196253184</t>
  </si>
  <si>
    <t>https://twitter.com/#!/rsarah129/status/820119126500724736</t>
  </si>
  <si>
    <t>https://twitter.com/#!/lordtandees/status/820119344688615424</t>
  </si>
  <si>
    <t>https://twitter.com/#!/williamsamberr/status/819727547495809024</t>
  </si>
  <si>
    <t>https://twitter.com/#!/broome_taylor/status/820120125990957056</t>
  </si>
  <si>
    <t>https://twitter.com/#!/paleonut_/status/820121194250649600</t>
  </si>
  <si>
    <t>https://twitter.com/#!/dp3p0/status/820125296275886080</t>
  </si>
  <si>
    <t>https://twitter.com/#!/alexandrakiffy/status/820125739156733953</t>
  </si>
  <si>
    <t>https://twitter.com/#!/alettetx/status/820125868987138048</t>
  </si>
  <si>
    <t>https://twitter.com/#!/_mikharrison/status/820125944400769025</t>
  </si>
  <si>
    <t>https://twitter.com/#!/kethrook/status/820123361132974081</t>
  </si>
  <si>
    <t>https://twitter.com/#!/bexzombie/status/820126046229925888</t>
  </si>
  <si>
    <t>https://twitter.com/#!/denisebrendel/status/820129048525410304</t>
  </si>
  <si>
    <t>https://twitter.com/#!/erinscafe/status/820136665180057602</t>
  </si>
  <si>
    <t>https://twitter.com/#!/amandartubbs/status/820136882084286465</t>
  </si>
  <si>
    <t>https://twitter.com/#!/nfperryman/status/820139036618719232</t>
  </si>
  <si>
    <t>https://twitter.com/#!/lisamcdaid34/status/820139318576611329</t>
  </si>
  <si>
    <t>https://twitter.com/#!/simplyslimmersf/status/820144768139333634</t>
  </si>
  <si>
    <t>https://twitter.com/#!/valary_l/status/820145211502379009</t>
  </si>
  <si>
    <t>https://twitter.com/#!/yousuck_lol/status/820150070943191040</t>
  </si>
  <si>
    <t>https://twitter.com/#!/vguerecaa/status/820150600096739329</t>
  </si>
  <si>
    <t>https://twitter.com/#!/abcdefgabby_/status/820151383202693121</t>
  </si>
  <si>
    <t>https://twitter.com/#!/jessica_butzen/status/820000043482628096</t>
  </si>
  <si>
    <t>https://twitter.com/#!/ronni1771/status/820151621996990464</t>
  </si>
  <si>
    <t>https://twitter.com/#!/cassfromthecut/status/820153654829260801</t>
  </si>
  <si>
    <t>https://twitter.com/#!/gnc_centric/status/820154417387360256</t>
  </si>
  <si>
    <t>https://twitter.com/#!/seecoryplay/status/820159113866919937</t>
  </si>
  <si>
    <t>https://twitter.com/#!/hardkorrie/status/820160039684030464</t>
  </si>
  <si>
    <t>https://twitter.com/#!/suckmy_chuck93/status/820160474398523392</t>
  </si>
  <si>
    <t>https://twitter.com/#!/_chickenist/status/820161798301065216</t>
  </si>
  <si>
    <t>https://twitter.com/#!/nerdonic/status/820162780129095681</t>
  </si>
  <si>
    <t>https://twitter.com/#!/nicktreyn/status/820177302009024512</t>
  </si>
  <si>
    <t>https://twitter.com/#!/xxjamesnm/status/819244721700765696</t>
  </si>
  <si>
    <t>https://twitter.com/#!/sassycassssy/status/820184878423691264</t>
  </si>
  <si>
    <t>https://twitter.com/#!/udaysahadevan/status/820187888591597568</t>
  </si>
  <si>
    <t>https://twitter.com/#!/_tinykat/status/820192525491302401</t>
  </si>
  <si>
    <t>https://twitter.com/#!/feliciapenning/status/820211894455795713</t>
  </si>
  <si>
    <t>https://twitter.com/#!/shevegas/status/820239155439484929</t>
  </si>
  <si>
    <t>https://twitter.com/#!/glowdoughh/status/820244471040319488</t>
  </si>
  <si>
    <t>https://twitter.com/#!/ebals19/status/820262906361249793</t>
  </si>
  <si>
    <t>https://twitter.com/#!/makaylaaaa134/status/820265739395469312</t>
  </si>
  <si>
    <t>https://twitter.com/#!/tmj_okc_art/status/819252089477992448</t>
  </si>
  <si>
    <t>https://twitter.com/#!/tmj_okc_art/status/820266765783474176</t>
  </si>
  <si>
    <t>https://twitter.com/#!/tmj_okc_labor/status/820267246526177280</t>
  </si>
  <si>
    <t>https://twitter.com/#!/nena_pj/status/820262314352005120</t>
  </si>
  <si>
    <t>https://twitter.com/#!/nena_pj/status/820267436377305096</t>
  </si>
  <si>
    <t>https://twitter.com/#!/ea_andrewh/status/820267889316007937</t>
  </si>
  <si>
    <t>https://twitter.com/#!/chaselyn_b/status/820269666711011330</t>
  </si>
  <si>
    <t>https://twitter.com/#!/kittypauljones/status/820269809887834114</t>
  </si>
  <si>
    <t>https://twitter.com/#!/srtamcclain/status/820271037250158593</t>
  </si>
  <si>
    <t>https://twitter.com/#!/bleusburger/status/820272624760713216</t>
  </si>
  <si>
    <t>https://twitter.com/#!/blairdmckee/status/820272958627348481</t>
  </si>
  <si>
    <t>https://twitter.com/#!/smokinbarrelbbq/status/820274794901938176</t>
  </si>
  <si>
    <t>https://twitter.com/#!/ukcat88fan/status/820280521112645632</t>
  </si>
  <si>
    <t>https://twitter.com/#!/annielumaye/status/820285335842144256</t>
  </si>
  <si>
    <t>https://twitter.com/#!/annielumaye/status/820285343526166533</t>
  </si>
  <si>
    <t>https://twitter.com/#!/katelyndiaz53/status/820285697370230784</t>
  </si>
  <si>
    <t>https://twitter.com/#!/bomboclattttt/status/820285772238438402</t>
  </si>
  <si>
    <t>https://twitter.com/#!/tmj_nyc_retail/status/820288092586151940</t>
  </si>
  <si>
    <t>https://twitter.com/#!/okokmecheyla/status/820290271376064512</t>
  </si>
  <si>
    <t>https://twitter.com/#!/mpgphd/status/820291793455456257</t>
  </si>
  <si>
    <t>https://twitter.com/#!/myself_makeup/status/820046425392234496</t>
  </si>
  <si>
    <t>https://twitter.com/#!/myself_makeup/status/820293593680125953</t>
  </si>
  <si>
    <t>https://twitter.com/#!/joan8904/status/819559398515294209</t>
  </si>
  <si>
    <t>https://twitter.com/#!/carriegwaltney/status/820297180615495680</t>
  </si>
  <si>
    <t>https://twitter.com/#!/tmj_dfw_retail/status/819568676722458624</t>
  </si>
  <si>
    <t>https://twitter.com/#!/tmj_dfw_retail/status/819926817226117120</t>
  </si>
  <si>
    <t>https://twitter.com/#!/tmj_dfw_retail/status/820300309507358720</t>
  </si>
  <si>
    <t>https://twitter.com/#!/shelbykay1017/status/820300537329577985</t>
  </si>
  <si>
    <t>https://twitter.com/#!/tmj_okc_nursing/status/820301423652978688</t>
  </si>
  <si>
    <t>https://twitter.com/#!/hannah_mick/status/820250525174288385</t>
  </si>
  <si>
    <t>https://twitter.com/#!/thepeyto/status/820301610400251908</t>
  </si>
  <si>
    <t>https://twitter.com/#!/outcastarmy_/status/818493267331280897</t>
  </si>
  <si>
    <t>https://twitter.com/#!/outcastarmy_/status/818493306279587841</t>
  </si>
  <si>
    <t>https://twitter.com/#!/outcastarmy_/status/819217659065552896</t>
  </si>
  <si>
    <t>https://twitter.com/#!/outcastarmy_/status/819217696592039936</t>
  </si>
  <si>
    <t>https://twitter.com/#!/outcastarmy_/status/819943708061638656</t>
  </si>
  <si>
    <t>https://twitter.com/#!/outcastarmy_/status/819943755264339969</t>
  </si>
  <si>
    <t>https://twitter.com/#!/outcastarmy_/status/820304230472744963</t>
  </si>
  <si>
    <t>https://twitter.com/#!/outcastarmy_/status/820304269047795715</t>
  </si>
  <si>
    <t>https://twitter.com/#!/momariffic/status/820309080212443136</t>
  </si>
  <si>
    <t>https://twitter.com/#!/mptpart/status/820314069429153794</t>
  </si>
  <si>
    <t>https://twitter.com/#!/crackajacks/status/820314162400202752</t>
  </si>
  <si>
    <t>https://twitter.com/#!/stangwolf/status/820315532536725506</t>
  </si>
  <si>
    <t>https://twitter.com/#!/shesagoodin74/status/820318780551262209</t>
  </si>
  <si>
    <t>https://twitter.com/#!/1ragingbuddha/status/820319498733424641</t>
  </si>
  <si>
    <t>https://twitter.com/#!/t_rieker11/status/820319918440742912</t>
  </si>
  <si>
    <t>https://twitter.com/#!/krissybobissy/status/820320330791133184</t>
  </si>
  <si>
    <t>https://twitter.com/#!/amberbiancomano/status/820320461108166657</t>
  </si>
  <si>
    <t>https://twitter.com/#!/leahkkrull/status/820325155771678720</t>
  </si>
  <si>
    <t>https://twitter.com/#!/spartyon1979/status/819595454937698304</t>
  </si>
  <si>
    <t>https://twitter.com/#!/dbongino/status/819597005852971014</t>
  </si>
  <si>
    <t>https://twitter.com/#!/kangacourt22/status/820325856258248708</t>
  </si>
  <si>
    <t>https://twitter.com/#!/kristinahowe19/status/820326014479978497</t>
  </si>
  <si>
    <t>https://twitter.com/#!/aimenicolee/status/820326467867291648</t>
  </si>
  <si>
    <t>https://twitter.com/#!/hannicait_/status/820326471944302594</t>
  </si>
  <si>
    <t>https://twitter.com/#!/blak3e/status/820326792485597185</t>
  </si>
  <si>
    <t>https://twitter.com/#!/rubylizz/status/820327282619383808</t>
  </si>
  <si>
    <t>https://twitter.com/#!/67eric67/status/820327322490433536</t>
  </si>
  <si>
    <t>https://twitter.com/#!/illiter8too/status/820327865652801536</t>
  </si>
  <si>
    <t>https://twitter.com/#!/kingkaylax/status/820329655085465601</t>
  </si>
  <si>
    <t>https://twitter.com/#!/semiller2013/status/820330604998729728</t>
  </si>
  <si>
    <t>https://twitter.com/#!/kbales127/status/820331196588691456</t>
  </si>
  <si>
    <t>https://twitter.com/#!/brecken_reeves/status/820331322430386176</t>
  </si>
  <si>
    <t>https://twitter.com/#!/lildodgee/status/820331624936116224</t>
  </si>
  <si>
    <t>https://twitter.com/#!/dangersilver/status/820331813574823936</t>
  </si>
  <si>
    <t>https://twitter.com/#!/amendalobstein/status/820331889722466305</t>
  </si>
  <si>
    <t>https://twitter.com/#!/air_free16/status/820332599143006212</t>
  </si>
  <si>
    <t>https://twitter.com/#!/queen_elizabthh/status/820333018745339904</t>
  </si>
  <si>
    <t>https://twitter.com/#!/pgmew/status/820333377723269120</t>
  </si>
  <si>
    <t>https://twitter.com/#!/ssnatty_/status/820333730309017601</t>
  </si>
  <si>
    <t>https://twitter.com/#!/shhmeagol/status/820334784811507712</t>
  </si>
  <si>
    <t>https://twitter.com/#!/amandarosemoore/status/820335467975602178</t>
  </si>
  <si>
    <t>https://twitter.com/#!/fusrodont/status/820335682874789889</t>
  </si>
  <si>
    <t>https://twitter.com/#!/lextacy09/status/820097196595052544</t>
  </si>
  <si>
    <t>https://twitter.com/#!/toriiverson/status/820336385601081344</t>
  </si>
  <si>
    <t>https://twitter.com/#!/oredigger4life/status/820336800522797057</t>
  </si>
  <si>
    <t>https://twitter.com/#!/taypierce12/status/820336927635345409</t>
  </si>
  <si>
    <t>https://twitter.com/#!/mrbmw5464/status/820337153377009665</t>
  </si>
  <si>
    <t>https://twitter.com/#!/fanxichild/status/820337340258209794</t>
  </si>
  <si>
    <t>https://twitter.com/#!/fanxichild/status/820338436569608192</t>
  </si>
  <si>
    <t>https://twitter.com/#!/poly_bomb/status/820338526638116864</t>
  </si>
  <si>
    <t>https://twitter.com/#!/shutup_autumn/status/820339198037213185</t>
  </si>
  <si>
    <t>https://twitter.com/#!/oliviarosetn/status/820339671913918468</t>
  </si>
  <si>
    <t>https://twitter.com/#!/hashtagpierce/status/820339879204818945</t>
  </si>
  <si>
    <t>https://twitter.com/#!/theanimedreamer/status/820340174202740736</t>
  </si>
  <si>
    <t>https://twitter.com/#!/emilymusial/status/820341072647823362</t>
  </si>
  <si>
    <t>https://twitter.com/#!/haalleeeey/status/820341551524093952</t>
  </si>
  <si>
    <t>https://twitter.com/#!/sydneeyellis/status/820342141700493313</t>
  </si>
  <si>
    <t>https://twitter.com/#!/tmb1818tina/status/820341470616055809</t>
  </si>
  <si>
    <t>https://twitter.com/#!/jeanebraveaux/status/820342543703478272</t>
  </si>
  <si>
    <t>https://twitter.com/#!/morgan4l/status/820342899992915969</t>
  </si>
  <si>
    <t>https://twitter.com/#!/yungmy_/status/820344499729760256</t>
  </si>
  <si>
    <t>https://twitter.com/#!/wildhearrt/status/820345016144916480</t>
  </si>
  <si>
    <t>https://twitter.com/#!/sarapekrul/status/820345450121359360</t>
  </si>
  <si>
    <t>https://twitter.com/#!/rlmerrillauthor/status/820347250022883328</t>
  </si>
  <si>
    <t>https://twitter.com/#!/k_chanellec/status/820347939948089346</t>
  </si>
  <si>
    <t>https://twitter.com/#!/shyyyy5/status/820347992112844801</t>
  </si>
  <si>
    <t>https://twitter.com/#!/julirodenburg/status/820348539821666305</t>
  </si>
  <si>
    <t>https://twitter.com/#!/lovelyymonroe_/status/820348924485636098</t>
  </si>
  <si>
    <t>https://twitter.com/#!/laceyj17coffelt/status/820349982322688000</t>
  </si>
  <si>
    <t>https://twitter.com/#!/coon_sydney/status/820350729491742721</t>
  </si>
  <si>
    <t>https://twitter.com/#!/maya_nyari/status/820351259655880704</t>
  </si>
  <si>
    <t>https://twitter.com/#!/mattbuxtonttu/status/820351514686455813</t>
  </si>
  <si>
    <t>https://twitter.com/#!/rondeplume1/status/820351599369453568</t>
  </si>
  <si>
    <t>https://twitter.com/#!/tmj_grn_retail/status/820299419182514176</t>
  </si>
  <si>
    <t>https://twitter.com/#!/tmj_grn_retail/status/820352352016220160</t>
  </si>
  <si>
    <t>https://twitter.com/#!/seeme_succeed/status/819877967316865026</t>
  </si>
  <si>
    <t>https://twitter.com/#!/seeme_succeed/status/820353178604568578</t>
  </si>
  <si>
    <t>https://twitter.com/#!/halfamexican/status/820353393768144896</t>
  </si>
  <si>
    <t>https://twitter.com/#!/maddie_madds/status/820353998964264966</t>
  </si>
  <si>
    <t>https://twitter.com/#!/hockeygirl096/status/820354684460273664</t>
  </si>
  <si>
    <t>https://twitter.com/#!/honnneybunnn/status/820354772242866176</t>
  </si>
  <si>
    <t>https://twitter.com/#!/hmschling4girls/status/820355410792022016</t>
  </si>
  <si>
    <t>https://twitter.com/#!/kerigan_16/status/820356145437114369</t>
  </si>
  <si>
    <t>https://twitter.com/#!/ellenbrown87/status/820356267847909378</t>
  </si>
  <si>
    <t>https://twitter.com/#!/alamagoozlum/status/820357259377209344</t>
  </si>
  <si>
    <t>https://twitter.com/#!/aanaalou/status/820357356718460928</t>
  </si>
  <si>
    <t>https://twitter.com/#!/andpeggle/status/820359096402460672</t>
  </si>
  <si>
    <t>https://twitter.com/#!/mndotson2014/status/820356857999065088</t>
  </si>
  <si>
    <t>https://twitter.com/#!/jelfrink/status/820359583029936128</t>
  </si>
  <si>
    <t>https://twitter.com/#!/jmiller21780388/status/820361180132864004</t>
  </si>
  <si>
    <t>https://twitter.com/#!/fewdewdrops/status/820362307754569728</t>
  </si>
  <si>
    <t>https://twitter.com/#!/hunnibprincess/status/820363213866934274</t>
  </si>
  <si>
    <t>https://twitter.com/#!/singitbeautiful/status/820337169906749440</t>
  </si>
  <si>
    <t>https://twitter.com/#!/abadabsofab/status/820363532277600260</t>
  </si>
  <si>
    <t>https://twitter.com/#!/mossbro4444/status/820364958638559232</t>
  </si>
  <si>
    <t>https://twitter.com/#!/tmj_ksw_retail/status/820365182006226944</t>
  </si>
  <si>
    <t>https://twitter.com/#!/scbamaman/status/820365579890593793</t>
  </si>
  <si>
    <t>https://twitter.com/#!/fiowerpaths/status/820365582482755584</t>
  </si>
  <si>
    <t>https://twitter.com/#!/emaniiiiiiii/status/820365679962550273</t>
  </si>
  <si>
    <t>https://twitter.com/#!/kelbean33/status/820366582601879554</t>
  </si>
  <si>
    <t>https://twitter.com/#!/maryclaredavis/status/820367075625619456</t>
  </si>
  <si>
    <t>https://twitter.com/#!/_brittanyylynn/status/820367401124560897</t>
  </si>
  <si>
    <t>https://twitter.com/#!/bammdds/status/820367464286605313</t>
  </si>
  <si>
    <t>https://twitter.com/#!/saudalvxi/status/820367580607184896</t>
  </si>
  <si>
    <t>https://twitter.com/#!/randall15hannah/status/820367629009305600</t>
  </si>
  <si>
    <t>https://twitter.com/#!/maddiegates2/status/820369135460724736</t>
  </si>
  <si>
    <t>https://twitter.com/#!/missbrinanerss/status/820369299479162880</t>
  </si>
  <si>
    <t>https://twitter.com/#!/klw_love/status/820372137471045633</t>
  </si>
  <si>
    <t>https://twitter.com/#!/isitohbi/status/820372767287705600</t>
  </si>
  <si>
    <t>https://twitter.com/#!/nolahottee/status/820373065100042240</t>
  </si>
  <si>
    <t>https://twitter.com/#!/ashten_edinger/status/820373088135184384</t>
  </si>
  <si>
    <t>https://twitter.com/#!/ohyougirl/status/820308718244007936</t>
  </si>
  <si>
    <t>https://twitter.com/#!/bigkstone/status/820373928828956676</t>
  </si>
  <si>
    <t>https://twitter.com/#!/joshiur/status/820374203337736193</t>
  </si>
  <si>
    <t>https://twitter.com/#!/blairikeler/status/820376041717923845</t>
  </si>
  <si>
    <t>https://twitter.com/#!/torii_r/status/820376089893617664</t>
  </si>
  <si>
    <t>https://twitter.com/#!/musume_desu/status/820376143601745920</t>
  </si>
  <si>
    <t>https://twitter.com/#!/kaitlin_marie3/status/820376985537024001</t>
  </si>
  <si>
    <t>https://twitter.com/#!/bobby_sannwald/status/820377340387659777</t>
  </si>
  <si>
    <t>https://twitter.com/#!/_eanojj/status/820377713433313280</t>
  </si>
  <si>
    <t>https://twitter.com/#!/gi_jose1998/status/820367735033045000</t>
  </si>
  <si>
    <t>https://twitter.com/#!/gi_jose1998/status/820378214442868736</t>
  </si>
  <si>
    <t>https://twitter.com/#!/tmj_usa_constru/status/820378656866304001</t>
  </si>
  <si>
    <t>https://twitter.com/#!/nikkijazz_x/status/820378931014418432</t>
  </si>
  <si>
    <t>https://twitter.com/#!/natandrewson/status/820379521715175430</t>
  </si>
  <si>
    <t>https://twitter.com/#!/dancinandie/status/820379688400982021</t>
  </si>
  <si>
    <t>https://twitter.com/#!/hurleyttu/status/820380155055079428</t>
  </si>
  <si>
    <t>https://twitter.com/#!/16ryleem/status/820380391106314240</t>
  </si>
  <si>
    <t>https://twitter.com/#!/tmj_nv_retail/status/820380838885879808</t>
  </si>
  <si>
    <t>https://twitter.com/#!/ashantitheplug/status/820375072636542977</t>
  </si>
  <si>
    <t>https://twitter.com/#!/aqalexander92/status/820381214683045890</t>
  </si>
  <si>
    <t>https://twitter.com/#!/unhallowedjit/status/820381909926768640</t>
  </si>
  <si>
    <t>https://twitter.com/#!/martin_cody10/status/820382154492379140</t>
  </si>
  <si>
    <t>https://twitter.com/#!/mushabear/status/820382465722318848</t>
  </si>
  <si>
    <t>https://twitter.com/#!/lovelyweird0/status/820383152636043264</t>
  </si>
  <si>
    <t>https://twitter.com/#!/fox29philly/status/820383417015693313</t>
  </si>
  <si>
    <t>https://twitter.com/#!/onpointmarcom/status/820384879200391168</t>
  </si>
  <si>
    <t>https://twitter.com/#!/bredoxantana/status/820385060130000896</t>
  </si>
  <si>
    <t>https://twitter.com/#!/cwebb_5/status/820385355258097664</t>
  </si>
  <si>
    <t>https://twitter.com/#!/georgemackey61/status/820385465991856128</t>
  </si>
  <si>
    <t>https://twitter.com/#!/charliealexndr/status/820385697584582658</t>
  </si>
  <si>
    <t>https://twitter.com/#!/morgansummer_5/status/820386085620555777</t>
  </si>
  <si>
    <t>https://twitter.com/#!/joyfuixbox/status/820386486801416192</t>
  </si>
  <si>
    <t>https://twitter.com/#!/mashbuttons/status/820386573275504641</t>
  </si>
  <si>
    <t>https://twitter.com/#!/lil_edogg/status/820386984128552960</t>
  </si>
  <si>
    <t>https://twitter.com/#!/kelseygwathney/status/820387011446140928</t>
  </si>
  <si>
    <t>https://twitter.com/#!/beccasternerr/status/820387141599510528</t>
  </si>
  <si>
    <t>https://twitter.com/#!/bhflory/status/820387638163177474</t>
  </si>
  <si>
    <t>https://twitter.com/#!/twr_princess/status/820387930447429633</t>
  </si>
  <si>
    <t>https://twitter.com/#!/kattt_xoxo_/status/820389086095622145</t>
  </si>
  <si>
    <t>https://twitter.com/#!/f_rawww10/status/820373254627938304</t>
  </si>
  <si>
    <t>https://twitter.com/#!/martinsenmaddy/status/820389624564486144</t>
  </si>
  <si>
    <t>https://twitter.com/#!/pizzasslut/status/820390362904662016</t>
  </si>
  <si>
    <t>https://twitter.com/#!/maryann1009/status/820390616949522432</t>
  </si>
  <si>
    <t>https://twitter.com/#!/rose5661/status/820390890028077056</t>
  </si>
  <si>
    <t>https://twitter.com/#!/tmj_dfw_sales/status/820391276524670976</t>
  </si>
  <si>
    <t>https://twitter.com/#!/jnowak0617/status/820390669655150592</t>
  </si>
  <si>
    <t>https://twitter.com/#!/jnowak0617/status/820391472159686657</t>
  </si>
  <si>
    <t>https://twitter.com/#!/bigliljon1989/status/820391837621895168</t>
  </si>
  <si>
    <t>https://twitter.com/#!/adoringbiebxr/status/820392593527808000</t>
  </si>
  <si>
    <t>https://twitter.com/#!/epatch_/status/820392803280818176</t>
  </si>
  <si>
    <t>https://twitter.com/#!/xjessbby/status/820392822175985664</t>
  </si>
  <si>
    <t>https://twitter.com/#!/emma_arp/status/820392861417938944</t>
  </si>
  <si>
    <t>https://twitter.com/#!/britishhipsta/status/820393035636834308</t>
  </si>
  <si>
    <t>https://twitter.com/#!/festner_1/status/820394265050288128</t>
  </si>
  <si>
    <t>https://twitter.com/#!/alisalas_/status/820395551837429760</t>
  </si>
  <si>
    <t>https://twitter.com/#!/alyssazappier1/status/820396330589847552</t>
  </si>
  <si>
    <t>https://twitter.com/#!/briyannaalexis/status/820396555307843584</t>
  </si>
  <si>
    <t>https://twitter.com/#!/gnarlytefi/status/820397903365566464</t>
  </si>
  <si>
    <t>https://twitter.com/#!/tayluhhhr/status/820398048199278592</t>
  </si>
  <si>
    <t>https://twitter.com/#!/thewolfpharaoh/status/820398060870180868</t>
  </si>
  <si>
    <t>https://twitter.com/#!/typea_mama/status/820399328787365889</t>
  </si>
  <si>
    <t>https://twitter.com/#!/its_just_a_luke/status/820399663035641856</t>
  </si>
  <si>
    <t>https://twitter.com/#!/bunnibutt/status/820400168709128192</t>
  </si>
  <si>
    <t>https://twitter.com/#!/nataliehiller/status/820400836836659201</t>
  </si>
  <si>
    <t>https://twitter.com/#!/brandonkelley_/status/820400884345610240</t>
  </si>
  <si>
    <t>https://twitter.com/#!/karlamarin22/status/820382378686316545</t>
  </si>
  <si>
    <t>https://twitter.com/#!/ashleyyygraves/status/820401083789012992</t>
  </si>
  <si>
    <t>https://twitter.com/#!/iyabrenee/status/820319387785842688</t>
  </si>
  <si>
    <t>https://twitter.com/#!/taygabey_/status/820401222230413314</t>
  </si>
  <si>
    <t>https://twitter.com/#!/5svqjjdvox10lni/status/820404072364855296</t>
  </si>
  <si>
    <t>https://twitter.com/#!/ciaralexus_xoxo/status/820404214652399616</t>
  </si>
  <si>
    <t>https://twitter.com/#!/_livieee/status/820404761770020873</t>
  </si>
  <si>
    <t>https://twitter.com/#!/trackresponse/status/820404879910899713</t>
  </si>
  <si>
    <t>https://twitter.com/#!/manndaraee/status/820403453595893761</t>
  </si>
  <si>
    <t>https://twitter.com/#!/kdashpri/status/820406152957718528</t>
  </si>
  <si>
    <t>https://twitter.com/#!/lynee_elliott/status/818656286678118400</t>
  </si>
  <si>
    <t>https://twitter.com/#!/anniemcginnis17/status/818664594520633345</t>
  </si>
  <si>
    <t>https://twitter.com/#!/land1290/status/818665730203910145</t>
  </si>
  <si>
    <t>https://twitter.com/#!/anniemcginnis17/status/818665922214952960</t>
  </si>
  <si>
    <t>https://twitter.com/#!/anniemcginnis17/status/818665963243634688</t>
  </si>
  <si>
    <t>https://twitter.com/#!/anniemcginnis17/status/819246075487854592</t>
  </si>
  <si>
    <t>https://twitter.com/#!/anniemcginnis17/status/820406691581849601</t>
  </si>
  <si>
    <t>https://twitter.com/#!/yo_debbie/status/820406755196801024</t>
  </si>
  <si>
    <t>https://twitter.com/#!/jacob_guerrero/status/820408115371839488</t>
  </si>
  <si>
    <t>https://twitter.com/#!/killacam03/status/820409224765247488</t>
  </si>
  <si>
    <t>https://twitter.com/#!/_vidale/status/820409237356576769</t>
  </si>
  <si>
    <t>https://twitter.com/#!/little_emmma/status/820409557281214464</t>
  </si>
  <si>
    <t>https://twitter.com/#!/tallahatchie101/status/820410409240973312</t>
  </si>
  <si>
    <t>https://twitter.com/#!/josh_sugi/status/820364883656986625</t>
  </si>
  <si>
    <t>https://twitter.com/#!/alishadingman/status/820411019835023361</t>
  </si>
  <si>
    <t>https://twitter.com/#!/elinaaa_g/status/820379445961904128</t>
  </si>
  <si>
    <t>https://twitter.com/#!/vicky____13/status/820411267462500352</t>
  </si>
  <si>
    <t>https://twitter.com/#!/howaboutnojo/status/820410703630639104</t>
  </si>
  <si>
    <t>https://twitter.com/#!/radiatingbaby/status/820411407699062784</t>
  </si>
  <si>
    <t>https://twitter.com/#!/radiatingbaby/status/820411418541363201</t>
  </si>
  <si>
    <t>https://twitter.com/#!/forelsket_xx/status/820411722410393604</t>
  </si>
  <si>
    <t>https://twitter.com/#!/maggiiecampbell/status/820412075293937664</t>
  </si>
  <si>
    <t>https://twitter.com/#!/itsmemubera/status/820412595685429250</t>
  </si>
  <si>
    <t>https://twitter.com/#!/bbybinoo/status/820414023665614848</t>
  </si>
  <si>
    <t>https://twitter.com/#!/parkermcrack/status/820414235293446145</t>
  </si>
  <si>
    <t>https://twitter.com/#!/erinhoguepetlvr/status/820414285058834432</t>
  </si>
  <si>
    <t>https://twitter.com/#!/athenacp/status/820416398933577729</t>
  </si>
  <si>
    <t>https://twitter.com/#!/kattttgeee/status/820418792803008513</t>
  </si>
  <si>
    <t>https://twitter.com/#!/mrschimpf/status/820418883924459520</t>
  </si>
  <si>
    <t>https://twitter.com/#!/tmj_bhm_retail/status/819558590826430464</t>
  </si>
  <si>
    <t>https://twitter.com/#!/tmj_bhm_retail/status/819920872483868672</t>
  </si>
  <si>
    <t>https://twitter.com/#!/tmj_bhm_retail/status/820419594376466432</t>
  </si>
  <si>
    <t>https://twitter.com/#!/rachcornell/status/820419649473040385</t>
  </si>
  <si>
    <t>https://twitter.com/#!/megan_johnson14/status/820402661006647297</t>
  </si>
  <si>
    <t>https://twitter.com/#!/megan_johnson14/status/820420283685277696</t>
  </si>
  <si>
    <t>https://twitter.com/#!/brandygaye/status/820420871332446208</t>
  </si>
  <si>
    <t>https://twitter.com/#!/beck_it_ralph/status/820421030875426816</t>
  </si>
  <si>
    <t>https://twitter.com/#!/gabriellla_33/status/820421218708889601</t>
  </si>
  <si>
    <t>https://twitter.com/#!/fernandojmatias/status/820422008802570241</t>
  </si>
  <si>
    <t>https://twitter.com/#!/_bbarnhill/status/820424096542498816</t>
  </si>
  <si>
    <t>https://twitter.com/#!/orihime1011/status/820425010749673472</t>
  </si>
  <si>
    <t>https://twitter.com/#!/chellyyb/status/820425163904872448</t>
  </si>
  <si>
    <t>https://twitter.com/#!/kid_broadway/status/820425933513519104</t>
  </si>
  <si>
    <t>https://twitter.com/#!/msschultz1230/status/820426228507127808</t>
  </si>
  <si>
    <t>https://twitter.com/#!/daniel_negron55/status/820426265677041664</t>
  </si>
  <si>
    <t>https://twitter.com/#!/semixutomxtic/status/820426838551986176</t>
  </si>
  <si>
    <t>https://twitter.com/#!/jigglywood/status/820076365684711424</t>
  </si>
  <si>
    <t>https://twitter.com/#!/jigglywood/status/820428836030451716</t>
  </si>
  <si>
    <t>https://twitter.com/#!/amb0602/status/820428913012834304</t>
  </si>
  <si>
    <t>https://twitter.com/#!/kndyk914kandy/status/820430023396048897</t>
  </si>
  <si>
    <t>https://twitter.com/#!/shaypedigo/status/820430753423093760</t>
  </si>
  <si>
    <t>https://twitter.com/#!/jsophiaa12/status/820433364104740865</t>
  </si>
  <si>
    <t>https://twitter.com/#!/kellswenrich/status/820418836704952320</t>
  </si>
  <si>
    <t>https://twitter.com/#!/connie_kathleen/status/820434756621963265</t>
  </si>
  <si>
    <t>https://twitter.com/#!/staceywhite15/status/820434982439108609</t>
  </si>
  <si>
    <t>https://twitter.com/#!/staceywhite15/status/820435140237291520</t>
  </si>
  <si>
    <t>https://twitter.com/#!/briellexlee/status/820436379998027777</t>
  </si>
  <si>
    <t>https://twitter.com/#!/watie_khite/status/820437806908657664</t>
  </si>
  <si>
    <t>https://twitter.com/#!/lamboslice_23/status/820438462125969409</t>
  </si>
  <si>
    <t>https://twitter.com/#!/ycccwdb1/status/820438606951157760</t>
  </si>
  <si>
    <t>https://twitter.com/#!/jessimcnaughton/status/820410804885483524</t>
  </si>
  <si>
    <t>https://twitter.com/#!/boomitsesther/status/820442233048629248</t>
  </si>
  <si>
    <t>https://twitter.com/#!/cirrus0209/status/820442933157658624</t>
  </si>
  <si>
    <t>https://twitter.com/#!/_dallastexass/status/820398169234124800</t>
  </si>
  <si>
    <t>https://twitter.com/#!/xowennndz/status/820442946977808385</t>
  </si>
  <si>
    <t>https://twitter.com/#!/juliiasaraa/status/820443988939264001</t>
  </si>
  <si>
    <t>https://twitter.com/#!/doritodemons/status/820444842706628610</t>
  </si>
  <si>
    <t>https://twitter.com/#!/itsyaboiyardee/status/820444916304121857</t>
  </si>
  <si>
    <t>https://twitter.com/#!/clairenoack/status/820445705479262209</t>
  </si>
  <si>
    <t>https://twitter.com/#!/rawlsbrooke/status/820446797550194688</t>
  </si>
  <si>
    <t>https://twitter.com/#!/alaina_brans256/status/820447584779173889</t>
  </si>
  <si>
    <t>https://twitter.com/#!/barreracaleb5/status/820443244878327810</t>
  </si>
  <si>
    <t>https://twitter.com/#!/_madisonduque/status/820449269996027904</t>
  </si>
  <si>
    <t>https://twitter.com/#!/_mayradays/status/820449696942538757</t>
  </si>
  <si>
    <t>https://twitter.com/#!/rarris25/status/820398944320569345</t>
  </si>
  <si>
    <t>https://twitter.com/#!/spacebeard/status/820449780656730116</t>
  </si>
  <si>
    <t>https://twitter.com/#!/morinah_/status/820449849061638145</t>
  </si>
  <si>
    <t>https://twitter.com/#!/katelyn_obregon/status/820451069427752961</t>
  </si>
  <si>
    <t>https://twitter.com/#!/nothingssweet13/status/820451445917024256</t>
  </si>
  <si>
    <t>https://twitter.com/#!/irvingdesu/status/820428095853314048</t>
  </si>
  <si>
    <t>https://twitter.com/#!/batmansslayys05/status/820451719347834880</t>
  </si>
  <si>
    <t>https://twitter.com/#!/chelseaalycee/status/820452157736579072</t>
  </si>
  <si>
    <t>https://twitter.com/#!/tangerine247/status/820454403467448320</t>
  </si>
  <si>
    <t>https://twitter.com/#!/itsanatalie/status/820456540113145856</t>
  </si>
  <si>
    <t>https://twitter.com/#!/mikeowensart/status/818669017929895937</t>
  </si>
  <si>
    <t>https://twitter.com/#!/mikeowensart/status/819663937381613569</t>
  </si>
  <si>
    <t>https://twitter.com/#!/mikeowensart/status/820458286398877697</t>
  </si>
  <si>
    <t>https://twitter.com/#!/heynocheatcodes/status/820458768966287360</t>
  </si>
  <si>
    <t>https://twitter.com/#!/berkowitzanne/status/820459022134321154</t>
  </si>
  <si>
    <t>https://twitter.com/#!/ilikeyouguys/status/820460056055607297</t>
  </si>
  <si>
    <t>https://twitter.com/#!/kelseystine/status/820460332208586753</t>
  </si>
  <si>
    <t>https://twitter.com/#!/baelin69/status/820460454417989632</t>
  </si>
  <si>
    <t>https://twitter.com/#!/2steelgirls/status/820385250329133056</t>
  </si>
  <si>
    <t>https://twitter.com/#!/keepinitcntry/status/820460662073806849</t>
  </si>
  <si>
    <t>https://twitter.com/#!/khortnidionne/status/820464129039368192</t>
  </si>
  <si>
    <t>https://twitter.com/#!/freshwifi/status/820464305279815680</t>
  </si>
  <si>
    <t>https://twitter.com/#!/jordanccross/status/820464489472593920</t>
  </si>
  <si>
    <t>https://twitter.com/#!/ughluci/status/820464592971300864</t>
  </si>
  <si>
    <t>https://twitter.com/#!/burpingburgos/status/820465631493558272</t>
  </si>
  <si>
    <t>https://twitter.com/#!/andrewperezx/status/820466042057134080</t>
  </si>
  <si>
    <t>https://twitter.com/#!/kingleighla/status/820466372178128897</t>
  </si>
  <si>
    <t>https://twitter.com/#!/imdiakari/status/820467728972660736</t>
  </si>
  <si>
    <t>https://twitter.com/#!/gabynicolecont1/status/820469386637115392</t>
  </si>
  <si>
    <t>https://twitter.com/#!/jpg_adrian/status/820469697527382017</t>
  </si>
  <si>
    <t>https://twitter.com/#!/aliyahmnelson/status/820471440759750656</t>
  </si>
  <si>
    <t>https://twitter.com/#!/sidalice/status/820474387904086016</t>
  </si>
  <si>
    <t>https://twitter.com/#!/ggevirtz/status/820474464366448640</t>
  </si>
  <si>
    <t>https://twitter.com/#!/analisnicole/status/820478450876248064</t>
  </si>
  <si>
    <t>https://twitter.com/#!/rblchief5/status/820478522930163712</t>
  </si>
  <si>
    <t>https://twitter.com/#!/thatbandgirl17/status/820478575992311808</t>
  </si>
  <si>
    <t>https://twitter.com/#!/mariom003/status/820479657166442501</t>
  </si>
  <si>
    <t>https://twitter.com/#!/alexciadaviss/status/820479689798144000</t>
  </si>
  <si>
    <t>https://twitter.com/#!/worshipnerd/status/820480544714752000</t>
  </si>
  <si>
    <t>https://twitter.com/#!/laura_cornell/status/820483175134752769</t>
  </si>
  <si>
    <t>https://twitter.com/#!/airwulf88/status/820485160277774336</t>
  </si>
  <si>
    <t>https://twitter.com/#!/candygthompson/status/820486668016701440</t>
  </si>
  <si>
    <t>https://twitter.com/#!/integriscareers/status/820476266339913728</t>
  </si>
  <si>
    <t>https://twitter.com/#!/integriscareers/status/820488502336843776</t>
  </si>
  <si>
    <t>https://twitter.com/#!/urbandoll/status/819757750926196739</t>
  </si>
  <si>
    <t>https://twitter.com/#!/elctrastyles/status/819758173095657472</t>
  </si>
  <si>
    <t>https://twitter.com/#!/tbhm00d/status/820490796315111424</t>
  </si>
  <si>
    <t>https://twitter.com/#!/x4ryuusei/status/820491034652241920</t>
  </si>
  <si>
    <t>https://twitter.com/#!/dukeofvinings/status/820492622972223504</t>
  </si>
  <si>
    <t>https://twitter.com/#!/andy40han/status/820493111780589569</t>
  </si>
  <si>
    <t>https://twitter.com/#!/belllossom/status/820500436792868864</t>
  </si>
  <si>
    <t>https://twitter.com/#!/carleymae___/status/820501206887972864</t>
  </si>
  <si>
    <t>https://twitter.com/#!/kamdyn_bailey/status/820501337720979457</t>
  </si>
  <si>
    <t>https://twitter.com/#!/ilikehardd/status/820501809026318336</t>
  </si>
  <si>
    <t>https://twitter.com/#!/hoagieskc/status/820503425653833732</t>
  </si>
  <si>
    <t>https://twitter.com/#!/madalyn_dobbs/status/820504587924815872</t>
  </si>
  <si>
    <t>https://twitter.com/#!/_highthigh/status/820504883958861824</t>
  </si>
  <si>
    <t>https://twitter.com/#!/jujuesprincessa/status/820505062724239362</t>
  </si>
  <si>
    <t>https://twitter.com/#!/tansil_alexis/status/820505330903871488</t>
  </si>
  <si>
    <t>https://twitter.com/#!/subtlebisexual/status/819380931408658432</t>
  </si>
  <si>
    <t>https://twitter.com/#!/subtlebisexual/status/820505821251600384</t>
  </si>
  <si>
    <t>https://twitter.com/#!/b3n_ifit/status/820506125242015746</t>
  </si>
  <si>
    <t>https://twitter.com/#!/baghwanb/status/820506907328778240</t>
  </si>
  <si>
    <t>https://twitter.com/#!/fousheezy/status/820507627692183552</t>
  </si>
  <si>
    <t>https://twitter.com/#!/combsherhair/status/820509148051742720</t>
  </si>
  <si>
    <t>https://twitter.com/#!/ashantischannel/status/820511533591511040</t>
  </si>
  <si>
    <t>https://twitter.com/#!/adriannaxmarie/status/820513272571068416</t>
  </si>
  <si>
    <t>https://twitter.com/#!/rachelsalazarr/status/820513370000519168</t>
  </si>
  <si>
    <t>https://twitter.com/#!/masrahmat13/status/820515644399554560</t>
  </si>
  <si>
    <t>https://twitter.com/#!/hollzballz93/status/820516876237164544</t>
  </si>
  <si>
    <t>https://twitter.com/#!/airportdistrict/status/820519327749111808</t>
  </si>
  <si>
    <t>https://twitter.com/#!/fstcoupons/status/820519976729714688</t>
  </si>
  <si>
    <t>https://twitter.com/#!/giveawayfamee/status/820520968019988480</t>
  </si>
  <si>
    <t>https://twitter.com/#!/gggrum/status/820521545261051904</t>
  </si>
  <si>
    <t>https://twitter.com/#!/photoholicgurli/status/820521911268601856</t>
  </si>
  <si>
    <t>https://twitter.com/#!/girlblog912/status/820523026500435968</t>
  </si>
  <si>
    <t>https://twitter.com/#!/politicsrecycle/status/820523170834825216</t>
  </si>
  <si>
    <t>https://twitter.com/#!/rbethge/status/820525036574359552</t>
  </si>
  <si>
    <t>https://twitter.com/#!/shinguujis/status/820529594411388928</t>
  </si>
  <si>
    <t>https://twitter.com/#!/wordupbitch/status/820539445250179072</t>
  </si>
  <si>
    <t>https://twitter.com/#!/sunnflores/status/820545801063567360</t>
  </si>
  <si>
    <t>https://twitter.com/#!/jobsomaha1/status/820546079573716992</t>
  </si>
  <si>
    <t>https://twitter.com/#!/xbuttmunch/status/820548987119865856</t>
  </si>
  <si>
    <t>https://twitter.com/#!/raissaaab_/status/820549849062010880</t>
  </si>
  <si>
    <t>https://twitter.com/#!/elfriesen/status/820550120039186433</t>
  </si>
  <si>
    <t>https://twitter.com/#!/sport5bear/status/818861368023613441</t>
  </si>
  <si>
    <t>https://twitter.com/#!/mommymagic_11/status/820551338882895872</t>
  </si>
  <si>
    <t>https://twitter.com/#!/jennslyn/status/820376757660479489</t>
  </si>
  <si>
    <t>https://twitter.com/#!/mrsfoulmouth/status/820552839697141760</t>
  </si>
  <si>
    <t>https://twitter.com/#!/shnwnnnnhh/status/820563269882552320</t>
  </si>
  <si>
    <t>https://twitter.com/#!/olop4444/status/820578171867332613</t>
  </si>
  <si>
    <t>https://twitter.com/#!/wahrbear/status/820585381858918400</t>
  </si>
  <si>
    <t>https://twitter.com/#!/coupondivas/status/820602027822694400</t>
  </si>
  <si>
    <t>https://twitter.com/#!/misssallyys/status/820613217240158208</t>
  </si>
  <si>
    <t>https://twitter.com/#!/capybaraink/status/820617077723713536</t>
  </si>
  <si>
    <t>https://twitter.com/#!/curranar1/status/820617175329345536</t>
  </si>
  <si>
    <t>https://twitter.com/#!/dturp41/status/820617265364299776</t>
  </si>
  <si>
    <t>https://twitter.com/#!/candyce_bush/status/820622252572033025</t>
  </si>
  <si>
    <t>https://twitter.com/#!/smithcakez351/status/820627493807943685</t>
  </si>
  <si>
    <t>https://twitter.com/#!/itsashleydutcha/status/819392061531099141</t>
  </si>
  <si>
    <t>https://twitter.com/#!/itsashleydutcha/status/820633879845437440</t>
  </si>
  <si>
    <t>https://twitter.com/#!/skrabah/status/820634240681476097</t>
  </si>
  <si>
    <t>https://twitter.com/#!/davidwinzelberg/status/820634291084423168</t>
  </si>
  <si>
    <t>https://twitter.com/#!/illittlebirds/status/820367335538196480</t>
  </si>
  <si>
    <t>https://twitter.com/#!/dylanspretzel/status/820634783789314048</t>
  </si>
  <si>
    <t>https://twitter.com/#!/megannewman97/status/820635260148973569</t>
  </si>
  <si>
    <t>https://twitter.com/#!/giovannagomez/status/820645713541349376</t>
  </si>
  <si>
    <t>https://twitter.com/#!/1912sph/status/820561105248538624</t>
  </si>
  <si>
    <t>https://twitter.com/#!/samielorraine/status/820630681751433220</t>
  </si>
  <si>
    <t>https://twitter.com/#!/scandifreckles/status/820618513601728513</t>
  </si>
  <si>
    <t>https://twitter.com/#!/samielorraine/status/820631720047177730</t>
  </si>
  <si>
    <t>https://twitter.com/#!/kdelpercio/status/820620193529524228</t>
  </si>
  <si>
    <t>https://twitter.com/#!/samielorraine/status/820631738179198976</t>
  </si>
  <si>
    <t>https://twitter.com/#!/banonimouslyrad/status/820646894649098240</t>
  </si>
  <si>
    <t>https://twitter.com/#!/unhapplyahsewif/status/820645461778464769</t>
  </si>
  <si>
    <t>https://twitter.com/#!/samielorraine/status/820508615215894529</t>
  </si>
  <si>
    <t>https://twitter.com/#!/samielorraine/status/820631499074482177</t>
  </si>
  <si>
    <t>https://twitter.com/#!/samielorraine/status/820646772011741185</t>
  </si>
  <si>
    <t>https://twitter.com/#!/thejinkslife/status/820649088345669637</t>
  </si>
  <si>
    <t>https://twitter.com/#!/catlovertamjo/status/820648630839365632</t>
  </si>
  <si>
    <t>https://twitter.com/#!/linlett60/status/820648662829297664</t>
  </si>
  <si>
    <t>https://twitter.com/#!/catlovertamjo/status/820647939483766785</t>
  </si>
  <si>
    <t>https://twitter.com/#!/catlovertamjo/status/820650480422494208</t>
  </si>
  <si>
    <t>https://twitter.com/#!/grebeor/status/820652464500277248</t>
  </si>
  <si>
    <t>https://twitter.com/#!/itsmajortom/status/820654493842964480</t>
  </si>
  <si>
    <t>https://twitter.com/#!/lumpyspvce/status/819986025216954368</t>
  </si>
  <si>
    <t>https://twitter.com/#!/lumpyspvce/status/819987097310396418</t>
  </si>
  <si>
    <t>https://twitter.com/#!/camillealeta/status/819974159111483392</t>
  </si>
  <si>
    <t>https://twitter.com/#!/camillealeta/status/819974550213562369</t>
  </si>
  <si>
    <t>https://twitter.com/#!/camillealeta/status/820656250732023809</t>
  </si>
  <si>
    <t>https://twitter.com/#!/krissyprobs/status/820656952153927680</t>
  </si>
  <si>
    <t>https://twitter.com/#!/tmj_okc_it/status/820657073671131136</t>
  </si>
  <si>
    <t>https://twitter.com/#!/bobkellytraffic/status/820380187720302596</t>
  </si>
  <si>
    <t>https://twitter.com/#!/jamesan74166895/status/820660368246771712</t>
  </si>
  <si>
    <t>https://twitter.com/#!/djdarrellripley/status/820661963688673280</t>
  </si>
  <si>
    <t>https://twitter.com/#!/discreetlatino/status/820490721971109888</t>
  </si>
  <si>
    <t>https://twitter.com/#!/dumont_music/status/820662954970513408</t>
  </si>
  <si>
    <t>https://twitter.com/#!/hip2save/status/820664593945075712</t>
  </si>
  <si>
    <t>https://twitter.com/#!/mccallmehotgirl/status/820520696442978306</t>
  </si>
  <si>
    <t>https://twitter.com/#!/mccallmehotgirl/status/820665930921414656</t>
  </si>
  <si>
    <t>https://twitter.com/#!/despisesmath/status/820669335610019840</t>
  </si>
  <si>
    <t>https://twitter.com/#!/ft_destiny1/status/820669387908579328</t>
  </si>
  <si>
    <t>https://twitter.com/#!/tmj_hou_retail/status/820669606725459968</t>
  </si>
  <si>
    <t>https://twitter.com/#!/tmj_hou_retail/status/820670977549795328</t>
  </si>
  <si>
    <t>https://twitter.com/#!/kayeleesmom/status/820671396292468737</t>
  </si>
  <si>
    <t>https://twitter.com/#!/tmj_fl_retail/status/818452638240935936</t>
  </si>
  <si>
    <t>https://twitter.com/#!/tmj_fl_retail/status/820673020788281344</t>
  </si>
  <si>
    <t>https://twitter.com/#!/caleyforniaa/status/820674288629841920</t>
  </si>
  <si>
    <t>https://twitter.com/#!/ladyagnt/status/820674458209792000</t>
  </si>
  <si>
    <t>https://twitter.com/#!/okcompp/status/820675422576906242</t>
  </si>
  <si>
    <t>https://twitter.com/#!/homerealestate/status/820676013659131910</t>
  </si>
  <si>
    <t>https://twitter.com/#!/sraegore/status/820676992408424448</t>
  </si>
  <si>
    <t>https://twitter.com/#!/sydneeyy_s/status/820677130438799360</t>
  </si>
  <si>
    <t>https://twitter.com/#!/tmj_ms_retail/status/818956841824632832</t>
  </si>
  <si>
    <t>https://twitter.com/#!/tmj_ms_retail/status/819598720786272257</t>
  </si>
  <si>
    <t>https://twitter.com/#!/tmj_ms_retail/status/820677802470948864</t>
  </si>
  <si>
    <t>https://twitter.com/#!/wittlecourt/status/820680017621315591</t>
  </si>
  <si>
    <t>https://twitter.com/#!/smithbelll/status/820680376628588545</t>
  </si>
  <si>
    <t>https://twitter.com/#!/jennntru/status/820683020550230016</t>
  </si>
  <si>
    <t>https://twitter.com/#!/jennntru/status/820683120433303552</t>
  </si>
  <si>
    <t>https://twitter.com/#!/timkrajcar/status/820683892042518528</t>
  </si>
  <si>
    <t>https://twitter.com/#!/kelleyscreation/status/820684683553947648</t>
  </si>
  <si>
    <t>https://twitter.com/#!/electpeterson/status/819347111980449793</t>
  </si>
  <si>
    <t>https://twitter.com/#!/electpeterson/status/819348441407062017</t>
  </si>
  <si>
    <t>https://twitter.com/#!/downtownnoblesv/status/820685236736561154</t>
  </si>
  <si>
    <t>https://twitter.com/#!/pvp23311/status/820686563780730880</t>
  </si>
  <si>
    <t>https://twitter.com/#!/tmj_ga_retail/status/820646546358210563</t>
  </si>
  <si>
    <t>https://twitter.com/#!/tmj_ga_retail/status/820687422287540225</t>
  </si>
  <si>
    <t>https://twitter.com/#!/tmj_bna_retail/status/820689370374029314</t>
  </si>
  <si>
    <t>https://twitter.com/#!/janellemurillo/status/820459963013332993</t>
  </si>
  <si>
    <t>https://twitter.com/#!/vontearion/status/820691052973723649</t>
  </si>
  <si>
    <t>https://twitter.com/#!/emmabiays/status/820692112337502211</t>
  </si>
  <si>
    <t>https://twitter.com/#!/j_garrr/status/820692132889579521</t>
  </si>
  <si>
    <t>https://twitter.com/#!/tmj_nct_retail/status/820692429573525505</t>
  </si>
  <si>
    <t>https://twitter.com/#!/roddslaterpga/status/820692909452312578</t>
  </si>
  <si>
    <t>https://twitter.com/#!/mrsescaleraa___/status/820692926162272256</t>
  </si>
  <si>
    <t>https://twitter.com/#!/hachiemachie/status/820694955412914177</t>
  </si>
  <si>
    <t>https://twitter.com/#!/tiffstreats0/status/820695234136985602</t>
  </si>
  <si>
    <t>https://twitter.com/#!/perenties/status/820697467817775104</t>
  </si>
  <si>
    <t>https://twitter.com/#!/bitchimcultured/status/820327394661793792</t>
  </si>
  <si>
    <t>https://twitter.com/#!/bitchimcultured/status/820699014958088192</t>
  </si>
  <si>
    <t>https://twitter.com/#!/tmj_il_retail/status/819925731358568449</t>
  </si>
  <si>
    <t>https://twitter.com/#!/tmj_il_retail/status/820701159010639872</t>
  </si>
  <si>
    <t>https://twitter.com/#!/igivedoyou/status/820701432055742464</t>
  </si>
  <si>
    <t>https://twitter.com/#!/nursenofilter/status/820705629635575809</t>
  </si>
  <si>
    <t>https://twitter.com/#!/tmj_den_retail/status/820655334104535040</t>
  </si>
  <si>
    <t>https://twitter.com/#!/tmj_den_retail/status/820707729136177153</t>
  </si>
  <si>
    <t>https://twitter.com/#!/nuggetbritt/status/820708156561117188</t>
  </si>
  <si>
    <t>https://twitter.com/#!/mccflute/status/820708184406966272</t>
  </si>
  <si>
    <t>https://twitter.com/#!/tmj_ar_retail/status/820693760891699200</t>
  </si>
  <si>
    <t>https://twitter.com/#!/tmj_ar_retail/status/820708718471847937</t>
  </si>
  <si>
    <t>https://twitter.com/#!/duxorcist/status/820708818183077888</t>
  </si>
  <si>
    <t>https://twitter.com/#!/russkrause/status/820710080618397696</t>
  </si>
  <si>
    <t>https://twitter.com/#!/raqueldog/status/820711480140173315</t>
  </si>
  <si>
    <t>https://twitter.com/#!/gacb23/status/820711889600729089</t>
  </si>
  <si>
    <t>https://twitter.com/#!/jiverooms/status/820713204833779713</t>
  </si>
  <si>
    <t>https://twitter.com/#!/tmj_pa_retail/status/820714061834821633</t>
  </si>
  <si>
    <t>https://twitter.com/#!/sylviaphilbia/status/820714883515904001</t>
  </si>
  <si>
    <t>https://twitter.com/#!/maria_lara8/status/820717081335394304</t>
  </si>
  <si>
    <t>https://twitter.com/#!/whitney_delynn/status/820719146287644672</t>
  </si>
  <si>
    <t>https://twitter.com/#!/tmj_val_retail/status/820719590653034496</t>
  </si>
  <si>
    <t>https://twitter.com/#!/flolauren/status/820722758262857728</t>
  </si>
  <si>
    <t>https://twitter.com/#!/tmj_ky_retail/status/819920050693906432</t>
  </si>
  <si>
    <t>https://twitter.com/#!/tmj_ky_retail/status/820722872414912512</t>
  </si>
  <si>
    <t>https://twitter.com/#!/deeheater/status/820725225067257857</t>
  </si>
  <si>
    <t>https://twitter.com/#!/alyssajoy13r/status/820725459348582400</t>
  </si>
  <si>
    <t>https://twitter.com/#!/cindyharnett/status/820727416318529536</t>
  </si>
  <si>
    <t>https://twitter.com/#!/classicmp/status/820728945075220481</t>
  </si>
  <si>
    <t>https://twitter.com/#!/arpit_chauhan/status/820729011647160321</t>
  </si>
  <si>
    <t>https://twitter.com/#!/shtamey/status/820729436165341184</t>
  </si>
  <si>
    <t>https://twitter.com/#!/bethyoder_133/status/820729560522231808</t>
  </si>
  <si>
    <t>https://twitter.com/#!/kaylapaynee/status/820732251398873088</t>
  </si>
  <si>
    <t>https://twitter.com/#!/kaylapaynee/status/820732463865544705</t>
  </si>
  <si>
    <t>https://twitter.com/#!/timstavros/status/820734274341130242</t>
  </si>
  <si>
    <t>https://twitter.com/#!/airismile/status/820368398181928963</t>
  </si>
  <si>
    <t>https://twitter.com/#!/airismile/status/820371027960168448</t>
  </si>
  <si>
    <t>https://twitter.com/#!/ayo_atomic/status/820736313682956289</t>
  </si>
  <si>
    <t>https://twitter.com/#!/justin0leary/status/820725651720302592</t>
  </si>
  <si>
    <t>https://twitter.com/#!/justin0leary/status/820735829433847813</t>
  </si>
  <si>
    <t>https://twitter.com/#!/justin0leary/status/820736649281892352</t>
  </si>
  <si>
    <t>https://twitter.com/#!/tmj_sac_retail/status/820740218265354240</t>
  </si>
  <si>
    <t>https://twitter.com/#!/ashess1720/status/820740537586159616</t>
  </si>
  <si>
    <t>https://twitter.com/#!/parkershvacp/status/820740554879336451</t>
  </si>
  <si>
    <t>https://twitter.com/#!/delta7of96_dw/status/820733117107474434</t>
  </si>
  <si>
    <t>https://twitter.com/#!/ankhassa/status/820740949634588672</t>
  </si>
  <si>
    <t>https://twitter.com/#!/kpf_katie/status/820742591478169602</t>
  </si>
  <si>
    <t>https://twitter.com/#!/joclyn_ann/status/820464196987060225</t>
  </si>
  <si>
    <t>https://twitter.com/#!/_aaarinn/status/820744048440918016</t>
  </si>
  <si>
    <t>https://twitter.com/#!/tmj_nen_retail/status/820745376453959680</t>
  </si>
  <si>
    <t>https://twitter.com/#!/kaylaaawickline/status/820748066810511360</t>
  </si>
  <si>
    <t>https://twitter.com/#!/wizardofwoz1/status/820748409854369792</t>
  </si>
  <si>
    <t>https://twitter.com/#!/nelson_taytay/status/820751312933556225</t>
  </si>
  <si>
    <t>https://twitter.com/#!/danphetamine70/status/820753683503779840</t>
  </si>
  <si>
    <t>https://twitter.com/#!/kaitlynd_/status/820760971690070017</t>
  </si>
  <si>
    <t>https://twitter.com/#!/kylesheehan23/status/820766852657901571</t>
  </si>
  <si>
    <t>https://twitter.com/#!/jenmflaherty/status/820767623709413376</t>
  </si>
  <si>
    <t>https://twitter.com/#!/davisgmackenzie/status/820768324380487683</t>
  </si>
  <si>
    <t>https://twitter.com/#!/darth_mommie/status/820769939086868482</t>
  </si>
  <si>
    <t>https://twitter.com/#!/prettifyurlife/status/820771612823785472</t>
  </si>
  <si>
    <t>https://twitter.com/#!/errormarie/status/820772015133048834</t>
  </si>
  <si>
    <t>https://twitter.com/#!/tmj_tx_retail/status/819624623822077952</t>
  </si>
  <si>
    <t>https://twitter.com/#!/tmj_tx_retail/status/820338012785512448</t>
  </si>
  <si>
    <t>https://twitter.com/#!/tmj_tx_retail/status/820687682225381376</t>
  </si>
  <si>
    <t>https://twitter.com/#!/tmj_tx_retail/status/820773314117275648</t>
  </si>
  <si>
    <t>https://twitter.com/#!/_bhels/status/820773565859438597</t>
  </si>
  <si>
    <t>https://twitter.com/#!/kellcampbell/status/820776204252958720</t>
  </si>
  <si>
    <t>https://twitter.com/#!/4playofficial/status/820782096574795776</t>
  </si>
  <si>
    <t>https://twitter.com/#!/bicobebin/status/820782551031808000</t>
  </si>
  <si>
    <t>https://twitter.com/#!/prosepodcast/status/820783818261008384</t>
  </si>
  <si>
    <t>https://twitter.com/#!/ranoom_zzz/status/820784609663258624</t>
  </si>
  <si>
    <t>https://twitter.com/#!/philjspinksart/status/820768220856651778</t>
  </si>
  <si>
    <t>https://twitter.com/#!/francismahoney3/status/820787997310353408</t>
  </si>
  <si>
    <t>https://twitter.com/#!/jerkerina213/status/820792146529755136</t>
  </si>
  <si>
    <t>https://twitter.com/#!/luf98/status/820794533139062784</t>
  </si>
  <si>
    <t>https://twitter.com/#!/bbj7__/status/820795602393059330</t>
  </si>
  <si>
    <t>https://twitter.com/#!/ashonice/status/820797115509051392</t>
  </si>
  <si>
    <t>https://twitter.com/#!/crazeerayzee/status/820799758973435904</t>
  </si>
  <si>
    <t>https://twitter.com/#!/crazeerayzee/status/820800253767073792</t>
  </si>
  <si>
    <t>https://twitter.com/#!/lgwinfl/status/820805280137146369</t>
  </si>
  <si>
    <t>https://twitter.com/#!/kathryn_claire/status/820805657372794881</t>
  </si>
  <si>
    <t>https://twitter.com/#!/jaymefrankhouse/status/820808640583958528</t>
  </si>
  <si>
    <t>https://twitter.com/#!/hannah_gill_/status/820810369681780737</t>
  </si>
  <si>
    <t>https://twitter.com/#!/abbybourne1/status/820810386341511169</t>
  </si>
  <si>
    <t>https://twitter.com/#!/exestiel/status/820814955335151617</t>
  </si>
  <si>
    <t>https://twitter.com/#!/jordlindz/status/820807474278236160</t>
  </si>
  <si>
    <t>https://twitter.com/#!/livcoiro/status/820815124944580608</t>
  </si>
  <si>
    <t>https://twitter.com/#!/willie1derful/status/820816843980079104</t>
  </si>
  <si>
    <t>https://twitter.com/#!/toxicallyhood/status/820817543921160192</t>
  </si>
  <si>
    <t>https://twitter.com/#!/gabbietatad/status/820818333456953345</t>
  </si>
  <si>
    <t>https://twitter.com/#!/rocsiwillywonka/status/820821462550544385</t>
  </si>
  <si>
    <t>https://twitter.com/#!/cherissexo_/status/820822738751340544</t>
  </si>
  <si>
    <t>https://twitter.com/#!/mytee_quinn/status/820826666096152576</t>
  </si>
  <si>
    <t>https://twitter.com/#!/le_isaa/status/820830298518724608</t>
  </si>
  <si>
    <t>https://twitter.com/#!/collincountymlk/status/820831348978053121</t>
  </si>
  <si>
    <t>https://twitter.com/#!/devunicorn/status/820835753580261377</t>
  </si>
  <si>
    <t>https://twitter.com/#!/coupon_coupons/status/820839261331038209</t>
  </si>
  <si>
    <t>https://twitter.com/#!/prncss_mk/status/820842595177943041</t>
  </si>
  <si>
    <t>https://twitter.com/#!/supernova14/status/820843700314140672</t>
  </si>
  <si>
    <t>https://twitter.com/#!/olcatalog/status/818316453636177920</t>
  </si>
  <si>
    <t>https://twitter.com/#!/olcatalog/status/820846493351415813</t>
  </si>
  <si>
    <t>https://twitter.com/#!/caseymoedating/status/818316459680104448</t>
  </si>
  <si>
    <t>https://twitter.com/#!/caseymoedating/status/820846500565676032</t>
  </si>
  <si>
    <t>https://twitter.com/#!/beckyurcjob/status/818316460414140420</t>
  </si>
  <si>
    <t>https://twitter.com/#!/beckyurcjob/status/820846502239207424</t>
  </si>
  <si>
    <t>https://twitter.com/#!/hedvigbgdjob/status/818316463853498368</t>
  </si>
  <si>
    <t>https://twitter.com/#!/hedvigbgdjob/status/820846505712029696</t>
  </si>
  <si>
    <t>https://twitter.com/#!/suripanggoro/status/818316466999136257</t>
  </si>
  <si>
    <t>https://twitter.com/#!/suripanggoro/status/820846507184234496</t>
  </si>
  <si>
    <t>https://twitter.com/#!/averiltivdating/status/818316465514418176</t>
  </si>
  <si>
    <t>https://twitter.com/#!/averiltivdating/status/820846507238813698</t>
  </si>
  <si>
    <t>https://twitter.com/#!/ste01153/status/818316469188562944</t>
  </si>
  <si>
    <t>https://twitter.com/#!/ste01153/status/820846508564168705</t>
  </si>
  <si>
    <t>https://twitter.com/#!/rochardalgost/status/818316470933397504</t>
  </si>
  <si>
    <t>https://twitter.com/#!/rochardalgost/status/820846509042372609</t>
  </si>
  <si>
    <t>https://twitter.com/#!/luellevaojob/status/818316474595078145</t>
  </si>
  <si>
    <t>https://twitter.com/#!/luellevaojob/status/820846513287004160</t>
  </si>
  <si>
    <t>https://twitter.com/#!/dellyccddating/status/818316476344057857</t>
  </si>
  <si>
    <t>https://twitter.com/#!/dellyccddating/status/820846514079756288</t>
  </si>
  <si>
    <t>https://twitter.com/#!/rozakmahmud/status/818316481427636224</t>
  </si>
  <si>
    <t>https://twitter.com/#!/rozakmahmud/status/820846514440376320</t>
  </si>
  <si>
    <t>https://twitter.com/#!/livviejijjob/status/818316479254921216</t>
  </si>
  <si>
    <t>https://twitter.com/#!/livviejijjob/status/820846515182829568</t>
  </si>
  <si>
    <t>https://twitter.com/#!/ernaliirejob/status/818316485479321601</t>
  </si>
  <si>
    <t>https://twitter.com/#!/ernaliirejob/status/820846516768227328</t>
  </si>
  <si>
    <t>https://twitter.com/#!/hannaykrjob/status/818316487186411520</t>
  </si>
  <si>
    <t>https://twitter.com/#!/hannaykrjob/status/820846520660594688</t>
  </si>
  <si>
    <t>https://twitter.com/#!/joliefsmjob/status/818316489719681032</t>
  </si>
  <si>
    <t>https://twitter.com/#!/joliefsmjob/status/820846520660619264</t>
  </si>
  <si>
    <t>https://twitter.com/#!/josephcott/status/820850007213477889</t>
  </si>
  <si>
    <t>https://twitter.com/#!/formationselman/status/820850028990308352</t>
  </si>
  <si>
    <t>https://twitter.com/#!/kimball1kelly/status/820850254773882881</t>
  </si>
  <si>
    <t>https://twitter.com/#!/nancy19852003/status/820850388169584643</t>
  </si>
  <si>
    <t>https://twitter.com/#!/maddiecomstock/status/820854276511645696</t>
  </si>
  <si>
    <t>https://twitter.com/#!/owlfelia/status/820856678774145024</t>
  </si>
  <si>
    <t>https://twitter.com/#!/emilea_billick/status/820858215621660673</t>
  </si>
  <si>
    <t>https://twitter.com/#!/xo_dxstivy/status/820871800343199744</t>
  </si>
  <si>
    <t>https://twitter.com/#!/recentfreebies/status/820871884493508608</t>
  </si>
  <si>
    <t>https://twitter.com/#!/calliedanielson/status/820874853309943808</t>
  </si>
  <si>
    <t>https://twitter.com/#!/miranda_gilbs15/status/820876037584257024</t>
  </si>
  <si>
    <t>https://twitter.com/#!/kitfitz35/status/820880637678731264</t>
  </si>
  <si>
    <t>https://twitter.com/#!/younggwhite/status/818618748303196161</t>
  </si>
  <si>
    <t>https://twitter.com/#!/younggwhite/status/820325854974791682</t>
  </si>
  <si>
    <t>https://twitter.com/#!/daisyypatron/status/820883648421523456</t>
  </si>
  <si>
    <t>https://twitter.com/#!/edwardedsilva/status/820887304139132928</t>
  </si>
  <si>
    <t>https://twitter.com/#!/kmorrow_/status/820894649111953409</t>
  </si>
  <si>
    <t>https://twitter.com/#!/gcarbonaro/status/820895838851338240</t>
  </si>
  <si>
    <t>https://twitter.com/#!/vaaajazzle/status/820906496368087040</t>
  </si>
  <si>
    <t>https://twitter.com/#!/youh8kell/status/820918224690806784</t>
  </si>
  <si>
    <t>https://twitter.com/#!/taylorkathlleen/status/820921121792880640</t>
  </si>
  <si>
    <t>https://twitter.com/#!/ressurrection/status/820932332756594688</t>
  </si>
  <si>
    <t>https://twitter.com/#!/buxr/status/819482245543133185</t>
  </si>
  <si>
    <t>https://twitter.com/#!/buxr/status/820568566474952704</t>
  </si>
  <si>
    <t>https://twitter.com/#!/buxr/status/820934712097198080</t>
  </si>
  <si>
    <t>https://twitter.com/#!/wildwildwatson/status/820937835985403904</t>
  </si>
  <si>
    <t>https://twitter.com/#!/cassthemom/status/820949386867961856</t>
  </si>
  <si>
    <t>https://twitter.com/#!/pulluppanda/status/820962304011419648</t>
  </si>
  <si>
    <t>https://twitter.com/#!/tmj_kal_retail/status/819945680034668544</t>
  </si>
  <si>
    <t>https://twitter.com/#!/tmj_kal_retail/status/820977925532983297</t>
  </si>
  <si>
    <t>https://twitter.com/#!/aliciak89_/status/820979178283696128</t>
  </si>
  <si>
    <t>https://twitter.com/#!/annoyedgruntx/status/820984513270607874</t>
  </si>
  <si>
    <t>https://twitter.com/#!/santi96chosen/status/820984773963354113</t>
  </si>
  <si>
    <t>https://twitter.com/#!/jackiembouvier/status/820984807471583232</t>
  </si>
  <si>
    <t>https://twitter.com/#!/rhondabhodge/status/820988713534717953</t>
  </si>
  <si>
    <t>https://twitter.com/#!/absoluteforum/status/820985259869212673</t>
  </si>
  <si>
    <t>https://twitter.com/#!/absoluteforum/status/820990213698781184</t>
  </si>
  <si>
    <t>https://twitter.com/#!/absoluteforum/status/820990233634361344</t>
  </si>
  <si>
    <t>https://twitter.com/#!/sylviacaruso/status/819976369387864064</t>
  </si>
  <si>
    <t>https://twitter.com/#!/neighhay/status/820990322125570049</t>
  </si>
  <si>
    <t>https://twitter.com/#!/ireneqolcechapm/status/820991872541818880</t>
  </si>
  <si>
    <t>https://twitter.com/#!/papikodone/status/820381868201824256</t>
  </si>
  <si>
    <t>https://twitter.com/#!/_durty_/status/820992231578435584</t>
  </si>
  <si>
    <t>https://twitter.com/#!/rubamarwan2/status/820995540959854592</t>
  </si>
  <si>
    <t>https://twitter.com/#!/glamourboxfox/status/820805045046353920</t>
  </si>
  <si>
    <t>https://twitter.com/#!/rubmarwan/status/820995848213528576</t>
  </si>
  <si>
    <t>https://twitter.com/#!/bluejsgrill/status/820996511446237184</t>
  </si>
  <si>
    <t>https://twitter.com/#!/still_irisee/status/820997767111802880</t>
  </si>
  <si>
    <t>https://twitter.com/#!/m3ggl3z/status/821006167212224512</t>
  </si>
  <si>
    <t>https://twitter.com/#!/tianaknows/status/821006686114545664</t>
  </si>
  <si>
    <t>https://twitter.com/#!/brooklynmonroe_/status/821008064828633088</t>
  </si>
  <si>
    <t>https://twitter.com/#!/bigdaddyydani/status/821008914946920448</t>
  </si>
  <si>
    <t>https://twitter.com/#!/desertriver/status/821013079336984576</t>
  </si>
  <si>
    <t>https://twitter.com/#!/anokaareachambr/status/821014303079890944</t>
  </si>
  <si>
    <t>https://twitter.com/#!/tmj_mgm_retail/status/821016191112052736</t>
  </si>
  <si>
    <t>https://twitter.com/#!/dyamond_morales/status/821020783753461760</t>
  </si>
  <si>
    <t>https://twitter.com/#!/erikadunn_88/status/821022258135203841</t>
  </si>
  <si>
    <t>https://twitter.com/#!/tmj_chh_retail/status/821023068524904449</t>
  </si>
  <si>
    <t>https://twitter.com/#!/xranza/status/821023084778033155</t>
  </si>
  <si>
    <t>https://twitter.com/#!/lauravanoversch/status/821024853201448960</t>
  </si>
  <si>
    <t>https://twitter.com/#!/dezmo_ebooks/status/819790321273798656</t>
  </si>
  <si>
    <t>https://twitter.com/#!/dezmo_ebooks/status/821025963823734785</t>
  </si>
  <si>
    <t>https://twitter.com/#!/jedisim801/status/821028749764423680</t>
  </si>
  <si>
    <t>https://twitter.com/#!/kdoodle08/status/821029065297494016</t>
  </si>
  <si>
    <t>https://twitter.com/#!/allygeighter/status/821029472363106304</t>
  </si>
  <si>
    <t>https://twitter.com/#!/scott_ballinger/status/821030389531680768</t>
  </si>
  <si>
    <t>https://twitter.com/#!/crummiesamantha/status/821031704689332229</t>
  </si>
  <si>
    <t>https://twitter.com/#!/tmj_mem_retail/status/821032820227252226</t>
  </si>
  <si>
    <t>https://twitter.com/#!/katepeplowski/status/821034632434941952</t>
  </si>
  <si>
    <t>https://twitter.com/#!/lesliannehgx/status/821036029419384832</t>
  </si>
  <si>
    <t>https://twitter.com/#!/jordan_green44/status/821037291560910854</t>
  </si>
  <si>
    <t>https://twitter.com/#!/austin_baney/status/821039944143634432</t>
  </si>
  <si>
    <t>https://twitter.com/#!/castsocool/status/821041242972782593</t>
  </si>
  <si>
    <t>https://twitter.com/#!/meganmastro/status/821035822786945025</t>
  </si>
  <si>
    <t>https://twitter.com/#!/courtney_brid/status/821043610288275456</t>
  </si>
  <si>
    <t>https://twitter.com/#!/tmj_msp_retail/status/819953439094370305</t>
  </si>
  <si>
    <t>https://twitter.com/#!/tmj_msp_retail/status/821028580394029056</t>
  </si>
  <si>
    <t>https://twitter.com/#!/tmj_msp_retail/status/821044871385391104</t>
  </si>
  <si>
    <t>https://twitter.com/#!/officiaihue/status/821045620353941504</t>
  </si>
  <si>
    <t>https://twitter.com/#!/sydneymccoy99/status/821047928877969408</t>
  </si>
  <si>
    <t>https://twitter.com/#!/alicia_akin/status/821047977007611908</t>
  </si>
  <si>
    <t>https://twitter.com/#!/3saronayne/status/821048263545524231</t>
  </si>
  <si>
    <t>https://twitter.com/#!/noelcnoel/status/821049197940056066</t>
  </si>
  <si>
    <t>https://twitter.com/#!/kaitlynelliott1/status/821049718314856448</t>
  </si>
  <si>
    <t>https://twitter.com/#!/kingleopoldx/status/821051021321445376</t>
  </si>
  <si>
    <t>https://twitter.com/#!/tmj_az_retail/status/821052238831362048</t>
  </si>
  <si>
    <t>https://twitter.com/#!/torilerae/status/821052470625439745</t>
  </si>
  <si>
    <t>https://twitter.com/#!/twiz_hammi/status/821052989012119552</t>
  </si>
  <si>
    <t>https://twitter.com/#!/marleehollomon_/status/821053292423811073</t>
  </si>
  <si>
    <t>https://twitter.com/#!/amessick/status/821053565489860608</t>
  </si>
  <si>
    <t>https://twitter.com/#!/morganbaxtrick/status/821054458985586688</t>
  </si>
  <si>
    <t>https://twitter.com/#!/munkmania/status/819211701283393536</t>
  </si>
  <si>
    <t>https://twitter.com/#!/munkmania/status/821055319740743682</t>
  </si>
  <si>
    <t>https://twitter.com/#!/westblin/status/821055850781478914</t>
  </si>
  <si>
    <t>https://twitter.com/#!/anniesparky/status/821055873195773952</t>
  </si>
  <si>
    <t>https://twitter.com/#!/rick_sheila/status/821060608145682432</t>
  </si>
  <si>
    <t>https://twitter.com/#!/tabright1985/status/821061621028098048</t>
  </si>
  <si>
    <t>https://twitter.com/#!/jeanxmh/status/821061809104977922</t>
  </si>
  <si>
    <t>https://twitter.com/#!/morenoalina6/status/821063058147704833</t>
  </si>
  <si>
    <t>https://twitter.com/#!/mattyjaee/status/821063393759084545</t>
  </si>
  <si>
    <t>https://twitter.com/#!/ashgotdajuicee/status/821051971415212032</t>
  </si>
  <si>
    <t>https://twitter.com/#!/ashgotdajuicee/status/821064340346380290</t>
  </si>
  <si>
    <t>https://twitter.com/#!/caros96916597/status/821064666562621441</t>
  </si>
  <si>
    <t>https://twitter.com/#!/pamelaj_stevens/status/821064948306604032</t>
  </si>
  <si>
    <t>https://twitter.com/#!/emilatalla/status/821065561543098368</t>
  </si>
  <si>
    <t>https://twitter.com/#!/katilago/status/821065628425535488</t>
  </si>
  <si>
    <t>https://twitter.com/#!/katilago/status/821068469856829441</t>
  </si>
  <si>
    <t>https://twitter.com/#!/zeitunbeirut/status/821068688224899074</t>
  </si>
  <si>
    <t>https://twitter.com/#!/scvarts/status/821069627476348934</t>
  </si>
  <si>
    <t>https://twitter.com/#!/lo_forever_ve/status/821069682048434176</t>
  </si>
  <si>
    <t>https://twitter.com/#!/kyndragarrick/status/821069884083748864</t>
  </si>
  <si>
    <t>https://twitter.com/#!/jesss_lemayy/status/821070572079738880</t>
  </si>
  <si>
    <t>https://twitter.com/#!/tmj_cao_retail/status/819946557357203456</t>
  </si>
  <si>
    <t>https://twitter.com/#!/tmj_cao_retail/status/821023240457887744</t>
  </si>
  <si>
    <t>https://twitter.com/#!/tmj_cao_retail/status/821072061518884868</t>
  </si>
  <si>
    <t>https://twitter.com/#!/jobshouts/status/821072156582887432</t>
  </si>
  <si>
    <t>https://twitter.com/#!/shelleyguiseppi/status/821075198594207746</t>
  </si>
  <si>
    <t>https://twitter.com/#!/kinggnoah/status/821076985703256065</t>
  </si>
  <si>
    <t>https://twitter.com/#!/r_achel_w/status/821078404963377152</t>
  </si>
  <si>
    <t>https://twitter.com/#!/faisalriaz/status/821078557799710720</t>
  </si>
  <si>
    <t>https://twitter.com/#!/_ahilll/status/821079839402848257</t>
  </si>
  <si>
    <t>https://twitter.com/#!/southern_teach/status/821074700948348929</t>
  </si>
  <si>
    <t>https://twitter.com/#!/southern_teach/status/821075538907373568</t>
  </si>
  <si>
    <t>https://twitter.com/#!/southern_teach/status/821082027696988161</t>
  </si>
  <si>
    <t>https://twitter.com/#!/erinvlamis/status/821084341048463360</t>
  </si>
  <si>
    <t>https://twitter.com/#!/tmj_elp_retail/status/820284634692886528</t>
  </si>
  <si>
    <t>https://twitter.com/#!/tmj_elp_retail/status/821009401024692225</t>
  </si>
  <si>
    <t>https://twitter.com/#!/tmj_elp_retail/status/821084842800492544</t>
  </si>
  <si>
    <t>https://twitter.com/#!/mayabrauch/status/821086561743867904</t>
  </si>
  <si>
    <t>https://twitter.com/#!/observantturtle/status/821087074027638784</t>
  </si>
  <si>
    <t>https://twitter.com/#!/philipaburton/status/821087713441042432</t>
  </si>
  <si>
    <t>https://twitter.com/#!/brooklynndawson/status/821087788384849921</t>
  </si>
  <si>
    <t>https://twitter.com/#!/pocalicious/status/821085465612873728</t>
  </si>
  <si>
    <t>https://twitter.com/#!/rellythecrip/status/821087818680336384</t>
  </si>
  <si>
    <t>https://twitter.com/#!/rellythecrip/status/818488054503579654</t>
  </si>
  <si>
    <t>https://twitter.com/#!/rellythecrip/status/818828338403876865</t>
  </si>
  <si>
    <t>https://twitter.com/#!/rellythecrip/status/818920709699342336</t>
  </si>
  <si>
    <t>https://twitter.com/#!/updefam/status/818543175274938370</t>
  </si>
  <si>
    <t>https://twitter.com/#!/updefam/status/820704916867928065</t>
  </si>
  <si>
    <t>https://twitter.com/#!/updefam/status/821087987710603264</t>
  </si>
  <si>
    <t>https://twitter.com/#!/jamieamburgey/status/821089072617848833</t>
  </si>
  <si>
    <t>https://twitter.com/#!/tmj_pit_retail/status/821089261436817408</t>
  </si>
  <si>
    <t>https://twitter.com/#!/tmj_aus_sales/status/821090281525084160</t>
  </si>
  <si>
    <t>https://twitter.com/#!/shelbyyyroseeee/status/818890488325533697</t>
  </si>
  <si>
    <t>https://twitter.com/#!/shelbyyyroseeee/status/820806994944790529</t>
  </si>
  <si>
    <t>https://twitter.com/#!/shelbyyyroseeee/status/821090866114809858</t>
  </si>
  <si>
    <t>https://twitter.com/#!/karmasbestie_/status/821091602882068481</t>
  </si>
  <si>
    <t>https://twitter.com/#!/s_drown2016/status/821059114092609536</t>
  </si>
  <si>
    <t>https://twitter.com/#!/ashlynmurphy17/status/821091686109577216</t>
  </si>
  <si>
    <t>https://twitter.com/#!/zoeagirl/status/821092456007536640</t>
  </si>
  <si>
    <t>https://twitter.com/#!/spencyy44/status/821093608937943040</t>
  </si>
  <si>
    <t>https://twitter.com/#!/angelacuencaa_/status/818788089812385792</t>
  </si>
  <si>
    <t>https://twitter.com/#!/angelacuencaa_/status/821090777132580868</t>
  </si>
  <si>
    <t>https://twitter.com/#!/angelacuencaa_/status/821094018633371648</t>
  </si>
  <si>
    <t>https://twitter.com/#!/tmj_ash_retail/status/821094160895602689</t>
  </si>
  <si>
    <t>https://twitter.com/#!/raisingmy5sons/status/821094213320380416</t>
  </si>
  <si>
    <t>https://twitter.com/#!/postmodernwho/status/821094582171684864</t>
  </si>
  <si>
    <t>https://twitter.com/#!/morganoliviaa14/status/821052639639126016</t>
  </si>
  <si>
    <t>https://twitter.com/#!/mackennasteele/status/821094660559011840</t>
  </si>
  <si>
    <t>https://twitter.com/#!/lydia_mae211/status/821094689717817344</t>
  </si>
  <si>
    <t>https://twitter.com/#!/hxcvarrath/status/821099988776263681</t>
  </si>
  <si>
    <t>https://twitter.com/#!/pirates_beauty/status/821099137944977409</t>
  </si>
  <si>
    <t>https://twitter.com/#!/pirates_beauty/status/821099450642923520</t>
  </si>
  <si>
    <t>https://twitter.com/#!/mermaidstylist/status/821099286851096577</t>
  </si>
  <si>
    <t>https://twitter.com/#!/mermaidstylist/status/821100306801061889</t>
  </si>
  <si>
    <t>https://twitter.com/#!/annie_arndt/status/821100572216619008</t>
  </si>
  <si>
    <t>https://twitter.com/#!/a_dula209/status/821100777712140288</t>
  </si>
  <si>
    <t>https://twitter.com/#!/ramonaloveex/status/821101039084400641</t>
  </si>
  <si>
    <t>https://twitter.com/#!/guesswhomv/status/821101642703454208</t>
  </si>
  <si>
    <t>https://twitter.com/#!/abbyd746/status/820392283430330368</t>
  </si>
  <si>
    <t>https://twitter.com/#!/abbysimon16/status/821102230556307457</t>
  </si>
  <si>
    <t>https://twitter.com/#!/k3hlly/status/821102949636177923</t>
  </si>
  <si>
    <t>https://twitter.com/#!/makenziehhunt/status/821103564592467970</t>
  </si>
  <si>
    <t>https://twitter.com/#!/just_snookin/status/821103987382513665</t>
  </si>
  <si>
    <t>https://twitter.com/#!/punkinnonstop/status/821104403830755329</t>
  </si>
  <si>
    <t>https://twitter.com/#!/blackjesis/status/821104569895813120</t>
  </si>
  <si>
    <t>https://twitter.com/#!/pimpthatcar/status/821104874616193024</t>
  </si>
  <si>
    <t>https://twitter.com/#!/brooklyn_54/status/821105824877735937</t>
  </si>
  <si>
    <t>https://twitter.com/#!/jeganpal/status/821107609906323456</t>
  </si>
  <si>
    <t>https://twitter.com/#!/calepadgett/status/821107955303153672</t>
  </si>
  <si>
    <t>https://twitter.com/#!/hoho1elpop/status/821108066263437312</t>
  </si>
  <si>
    <t>https://twitter.com/#!/leaderholder/status/821108287328358401</t>
  </si>
  <si>
    <t>https://twitter.com/#!/mjwest3388/status/820453442506342400</t>
  </si>
  <si>
    <t>https://twitter.com/#!/mjwest3388/status/821108530757431296</t>
  </si>
  <si>
    <t>https://twitter.com/#!/oodlemboodler/status/821109080580386817</t>
  </si>
  <si>
    <t>https://twitter.com/#!/forevrconcusd21/status/821109553236504577</t>
  </si>
  <si>
    <t>https://twitter.com/#!/tmj_neo_retail/status/821109670915895310</t>
  </si>
  <si>
    <t>https://twitter.com/#!/anniedavis130/status/821110642136453120</t>
  </si>
  <si>
    <t>https://twitter.com/#!/jcrow14/status/821112350765891584</t>
  </si>
  <si>
    <t>https://twitter.com/#!/katieblevins12/status/821102639886766081</t>
  </si>
  <si>
    <t>https://twitter.com/#!/kalimariee_j/status/821112923909160960</t>
  </si>
  <si>
    <t>https://twitter.com/#!/jenniferdperry/status/821113612550938626</t>
  </si>
  <si>
    <t>https://twitter.com/#!/elizaisyellow/status/821112808310001665</t>
  </si>
  <si>
    <t>https://twitter.com/#!/julesplz/status/821113715718291457</t>
  </si>
  <si>
    <t>https://twitter.com/#!/peanutpenman/status/821114126592114688</t>
  </si>
  <si>
    <t>https://twitter.com/#!/4emilyann/status/821114399859425280</t>
  </si>
  <si>
    <t>https://twitter.com/#!/otenant/status/821114414002683906</t>
  </si>
  <si>
    <t>https://twitter.com/#!/otenant/status/821114464535605248</t>
  </si>
  <si>
    <t>https://twitter.com/#!/otenant/status/821114682580701184</t>
  </si>
  <si>
    <t>https://twitter.com/#!/97zok/status/821115062446333953</t>
  </si>
  <si>
    <t>https://twitter.com/#!/dandy_randyyy/status/821115690497298432</t>
  </si>
  <si>
    <t>https://twitter.com/#!/carolineerau/status/821115912917020672</t>
  </si>
  <si>
    <t>https://twitter.com/#!/wkwrdnrtrtl/status/821116118907625473</t>
  </si>
  <si>
    <t>https://twitter.com/#!/tmj_sd_retail/status/821116802528722945</t>
  </si>
  <si>
    <t>https://twitter.com/#!/courtgravitt/status/821117932969328640</t>
  </si>
  <si>
    <t>https://twitter.com/#!/tanasmermaid/status/821117958445473793</t>
  </si>
  <si>
    <t>https://twitter.com/#!/loveiytana/status/821118093820764160</t>
  </si>
  <si>
    <t>https://twitter.com/#!/amberasf/status/821118231142432768</t>
  </si>
  <si>
    <t>https://twitter.com/#!/thena_faith/status/821118946766110720</t>
  </si>
  <si>
    <t>https://twitter.com/#!/tmj_buf_retail/status/821119238534377472</t>
  </si>
  <si>
    <t>https://twitter.com/#!/enigmabvtch/status/821121902722715648</t>
  </si>
  <si>
    <t>https://twitter.com/#!/enigmabvtch/status/821122084285779969</t>
  </si>
  <si>
    <t>https://twitter.com/#!/mancrack/status/821122110420643840</t>
  </si>
  <si>
    <t>https://twitter.com/#!/toriraquel/status/821122975114133504</t>
  </si>
  <si>
    <t>https://twitter.com/#!/tmj_mn_retail/status/821123104403394560</t>
  </si>
  <si>
    <t>https://twitter.com/#!/tara_sorrells/status/821123156295483393</t>
  </si>
  <si>
    <t>https://twitter.com/#!/janeebecca/status/821123412093444096</t>
  </si>
  <si>
    <t>https://twitter.com/#!/ethan_guthrie/status/821123937429950464</t>
  </si>
  <si>
    <t>https://twitter.com/#!/grace__steph/status/821094167975759877</t>
  </si>
  <si>
    <t>https://twitter.com/#!/sophomore_res/status/821124025346879490</t>
  </si>
  <si>
    <t>https://twitter.com/#!/davidofbyb/status/821124373839015937</t>
  </si>
  <si>
    <t>https://twitter.com/#!/moser_taylorr/status/821124594060947458</t>
  </si>
  <si>
    <t>https://twitter.com/#!/alldatcasss/status/821125019073794048</t>
  </si>
  <si>
    <t>https://twitter.com/#!/sig938/status/821125543160664064</t>
  </si>
  <si>
    <t>https://twitter.com/#!/lesxoo/status/821125692712566784</t>
  </si>
  <si>
    <t>https://twitter.com/#!/marvelmadz/status/821125819074547713</t>
  </si>
  <si>
    <t>https://twitter.com/#!/ashley_searcy/status/821126140349845505</t>
  </si>
  <si>
    <t>https://twitter.com/#!/tmj_nwk_retail/status/819956435547078657</t>
  </si>
  <si>
    <t>https://twitter.com/#!/tmj_nwk_retail/status/821127192297910272</t>
  </si>
  <si>
    <t>https://twitter.com/#!/haidynwhitley/status/821127267556401152</t>
  </si>
  <si>
    <t>https://twitter.com/#!/onlineplatform/status/821128395807408129</t>
  </si>
  <si>
    <t>https://twitter.com/#!/iamtayloroakes/status/819701304465309696</t>
  </si>
  <si>
    <t>https://twitter.com/#!/iamtayloroakes/status/821129787594797056</t>
  </si>
  <si>
    <t>https://twitter.com/#!/mlacey_12/status/821127373982728196</t>
  </si>
  <si>
    <t>https://twitter.com/#!/tpank/status/821130110292152323</t>
  </si>
  <si>
    <t>https://twitter.com/#!/that_gurl_erin/status/821130271009316864</t>
  </si>
  <si>
    <t>https://twitter.com/#!/ninatreemonkey/status/820317694310420481</t>
  </si>
  <si>
    <t>https://twitter.com/#!/billdavis1516/status/821130358657871874</t>
  </si>
  <si>
    <t>https://twitter.com/#!/minntwinquinn15/status/821126696027963392</t>
  </si>
  <si>
    <t>https://twitter.com/#!/vivigarcia42/status/821131278791675904</t>
  </si>
  <si>
    <t>https://twitter.com/#!/botshux/status/820142028478615552</t>
  </si>
  <si>
    <t>https://twitter.com/#!/botshux/status/821133083390996486</t>
  </si>
  <si>
    <t>https://twitter.com/#!/sara_harrod143/status/821134862933491712</t>
  </si>
  <si>
    <t>https://twitter.com/#!/kiaramaxie_x/status/821134984899653636</t>
  </si>
  <si>
    <t>https://twitter.com/#!/chloegoldade/status/821135083759431680</t>
  </si>
  <si>
    <t>https://twitter.com/#!/lillianangle/status/821136494836518914</t>
  </si>
  <si>
    <t>https://twitter.com/#!/carlishea4/status/821136511370403840</t>
  </si>
  <si>
    <t>https://twitter.com/#!/calbaby3/status/821138854937763841</t>
  </si>
  <si>
    <t>https://twitter.com/#!/tmj_okc_intern/status/821140583817220096</t>
  </si>
  <si>
    <t>https://twitter.com/#!/_chungfupanda/status/821140593279635456</t>
  </si>
  <si>
    <t>https://twitter.com/#!/hoopitch/status/821140949904621568</t>
  </si>
  <si>
    <t>https://twitter.com/#!/lorion/status/821141063456948225</t>
  </si>
  <si>
    <t>https://twitter.com/#!/valeriekasinski/status/821142350596603904</t>
  </si>
  <si>
    <t>https://twitter.com/#!/boojiechic/status/821142729656770560</t>
  </si>
  <si>
    <t>https://twitter.com/#!/designbydesiree/status/821142979977052162</t>
  </si>
  <si>
    <t>https://twitter.com/#!/madisonyoung75/status/821105931748515841</t>
  </si>
  <si>
    <t>https://twitter.com/#!/morganpelc/status/821143345745510401</t>
  </si>
  <si>
    <t>https://twitter.com/#!/biabetes/status/821143516818575361</t>
  </si>
  <si>
    <t>https://twitter.com/#!/pearlsfrommyrna/status/819244891620446209</t>
  </si>
  <si>
    <t>https://twitter.com/#!/littl_beaver/status/821145983656611841</t>
  </si>
  <si>
    <t>https://twitter.com/#!/thatssmb/status/821146343292993536</t>
  </si>
  <si>
    <t>https://twitter.com/#!/iabtoeys/status/821146946802810880</t>
  </si>
  <si>
    <t>https://twitter.com/#!/carri_manion/status/821149189807677440</t>
  </si>
  <si>
    <t>https://twitter.com/#!/audrey_turner1/status/821150216850116609</t>
  </si>
  <si>
    <t>https://twitter.com/#!/m_brette/status/821153563007131648</t>
  </si>
  <si>
    <t>https://twitter.com/#!/breckorie/status/821153703247888386</t>
  </si>
  <si>
    <t>https://twitter.com/#!/basiegle/status/821154976923865089</t>
  </si>
  <si>
    <t>https://twitter.com/#!/hannahlynora021/status/821155442336428037</t>
  </si>
  <si>
    <t>https://twitter.com/#!/_inesh25/status/821156075290230784</t>
  </si>
  <si>
    <t>https://twitter.com/#!/christinag750/status/821156340873723904</t>
  </si>
  <si>
    <t>https://twitter.com/#!/raptorbunnyy/status/821152388455272448</t>
  </si>
  <si>
    <t>https://twitter.com/#!/luciolelights/status/821158646205673472</t>
  </si>
  <si>
    <t>https://twitter.com/#!/violetmoonx3/status/821160755974303744</t>
  </si>
  <si>
    <t>https://twitter.com/#!/violetmoonx3/status/821161669091094528</t>
  </si>
  <si>
    <t>https://twitter.com/#!/malluhree/status/821162016769503232</t>
  </si>
  <si>
    <t>https://twitter.com/#!/perfectlovewon/status/821163169099948032</t>
  </si>
  <si>
    <t>https://twitter.com/#!/kaymaga1/status/821164993764880384</t>
  </si>
  <si>
    <t>https://twitter.com/#!/febiehale/status/821168113995698177</t>
  </si>
  <si>
    <t>https://twitter.com/#!/tmj_ca_retail/status/820048325684568064</t>
  </si>
  <si>
    <t>https://twitter.com/#!/tmj_ca_retail/status/821037376948424704</t>
  </si>
  <si>
    <t>https://twitter.com/#!/tmj_ca_retail/status/821169127616151552</t>
  </si>
  <si>
    <t>https://twitter.com/#!/karissafajardo/status/821172059741057028</t>
  </si>
  <si>
    <t>https://twitter.com/#!/shawnmurrayy/status/821175125450117126</t>
  </si>
  <si>
    <t>https://twitter.com/#!/aj__ferg/status/821175203250180096</t>
  </si>
  <si>
    <t>https://twitter.com/#!/aimeelutes/status/821175452366733312</t>
  </si>
  <si>
    <t>https://twitter.com/#!/peytondriver/status/821175831833800704</t>
  </si>
  <si>
    <t>https://twitter.com/#!/rinselli/status/821176640273121280</t>
  </si>
  <si>
    <t>https://twitter.com/#!/prolifepetition/status/821176812801642496</t>
  </si>
  <si>
    <t>https://twitter.com/#!/tr84day/status/821176880233648128</t>
  </si>
  <si>
    <t>https://twitter.com/#!/carlyy234/status/821178069742419968</t>
  </si>
  <si>
    <t>https://twitter.com/#!/og_thugglyfe/status/821178736502521856</t>
  </si>
  <si>
    <t>https://twitter.com/#!/indiepxnk/status/821180068756094978</t>
  </si>
  <si>
    <t>https://twitter.com/#!/baileyleann0831/status/821177858408194048</t>
  </si>
  <si>
    <t>https://twitter.com/#!/michaelaaballew/status/821180149949497344</t>
  </si>
  <si>
    <t>https://twitter.com/#!/heyimjelly/status/821182908719316993</t>
  </si>
  <si>
    <t>https://twitter.com/#!/averieang/status/821185949774258177</t>
  </si>
  <si>
    <t>https://twitter.com/#!/jamieehale/status/821186301730750466</t>
  </si>
  <si>
    <t>https://twitter.com/#!/ayyale26/status/821189099805700096</t>
  </si>
  <si>
    <t>https://twitter.com/#!/madisonpage98/status/821193015347867650</t>
  </si>
  <si>
    <t>https://twitter.com/#!/haleyharroff/status/821134710525067265</t>
  </si>
  <si>
    <t>https://twitter.com/#!/sydneyt98/status/821193057752248320</t>
  </si>
  <si>
    <t>https://twitter.com/#!/stacie1327lynn/status/821193594513944576</t>
  </si>
  <si>
    <t>https://twitter.com/#!/lynseybaum/status/821183826542006274</t>
  </si>
  <si>
    <t>https://twitter.com/#!/corinaaabobinaa/status/821194981184401408</t>
  </si>
  <si>
    <t>https://twitter.com/#!/jessicaxelaine/status/821198717097308160</t>
  </si>
  <si>
    <t>https://twitter.com/#!/hatchyy_boop961/status/821198922882355201</t>
  </si>
  <si>
    <t>https://twitter.com/#!/shecuckme/status/821203430446428160</t>
  </si>
  <si>
    <t>https://twitter.com/#!/hpkh123/status/821204571389366273</t>
  </si>
  <si>
    <t>https://twitter.com/#!/hpkh123/status/820792645278728192</t>
  </si>
  <si>
    <t>https://twitter.com/#!/hpkh123/status/821195976358629376</t>
  </si>
  <si>
    <t>https://twitter.com/#!/kc_pgee/status/821206164474052612</t>
  </si>
  <si>
    <t>https://twitter.com/#!/dh_payne/status/821209169109942272</t>
  </si>
  <si>
    <t>https://twitter.com/#!/nataleebaker98/status/821210557051260929</t>
  </si>
  <si>
    <t>https://twitter.com/#!/gorillazfan82/status/821212110369632256</t>
  </si>
  <si>
    <t>https://twitter.com/#!/katieschuermann/status/821180719498141696</t>
  </si>
  <si>
    <t>https://twitter.com/#!/mschuermann/status/821214913498677255</t>
  </si>
  <si>
    <t>https://twitter.com/#!/ceeseam/status/821216438203650050</t>
  </si>
  <si>
    <t>https://twitter.com/#!/katievebee/status/821216857424281600</t>
  </si>
  <si>
    <t>https://twitter.com/#!/got2ketchdemall/status/821217352897404928</t>
  </si>
  <si>
    <t>https://twitter.com/#!/dirtyddixon/status/821218778667253760</t>
  </si>
  <si>
    <t>https://twitter.com/#!/queensupreme18/status/821221042689572864</t>
  </si>
  <si>
    <t>https://twitter.com/#!/ella_the_elf/status/821221343450591232</t>
  </si>
  <si>
    <t>https://twitter.com/#!/elrelampago/status/821221562149838848</t>
  </si>
  <si>
    <t>https://twitter.com/#!/jkickinit30/status/821223405714284544</t>
  </si>
  <si>
    <t>https://twitter.com/#!/glazedham/status/821224370718838784</t>
  </si>
  <si>
    <t>https://twitter.com/#!/churchnamebot/status/820318782690304001</t>
  </si>
  <si>
    <t>https://twitter.com/#!/churchnamebot/status/820666070520516609</t>
  </si>
  <si>
    <t>https://twitter.com/#!/churchnamebot/status/821224754384355328</t>
  </si>
  <si>
    <t>https://twitter.com/#!/tivialashaye/status/821125515704680448</t>
  </si>
  <si>
    <t>https://twitter.com/#!/derria_xoxo/status/821226086650511360</t>
  </si>
  <si>
    <t>https://twitter.com/#!/glynnk328/status/821226387470172160</t>
  </si>
  <si>
    <t>https://twitter.com/#!/frij0les_0nly/status/821226831269367808</t>
  </si>
  <si>
    <t>https://twitter.com/#!/kaydrienlamica/status/821235861933191171</t>
  </si>
  <si>
    <t>https://twitter.com/#!/janellebeyer/status/821242217331355648</t>
  </si>
  <si>
    <t>https://twitter.com/#!/jordyn_74/status/821138012079788036</t>
  </si>
  <si>
    <t>https://twitter.com/#!/_ccourtney7/status/821242507870736384</t>
  </si>
  <si>
    <t>https://twitter.com/#!/politicalmath/status/821245991353360384</t>
  </si>
  <si>
    <t>https://twitter.com/#!/mykitchencorne1/status/821250067692748801</t>
  </si>
  <si>
    <t>https://twitter.com/#!/whosdadisthis72/status/821252730610065408</t>
  </si>
  <si>
    <t>https://twitter.com/#!/y_belovinit/status/821274331669897216</t>
  </si>
  <si>
    <t>https://twitter.com/#!/gbzlla/status/821290957496717313</t>
  </si>
  <si>
    <t>https://twitter.com/#!/photography7art/status/821110552659431424</t>
  </si>
  <si>
    <t>https://twitter.com/#!/polykatia/status/821300344818991105</t>
  </si>
  <si>
    <t>https://twitter.com/#!/_amoss/status/821307524041375744</t>
  </si>
  <si>
    <t>https://twitter.com/#!/kiahnkerz/status/821309772146294785</t>
  </si>
  <si>
    <t>https://twitter.com/#!/italianfreckles/status/821318494549643264</t>
  </si>
  <si>
    <t>https://twitter.com/#!/graceholmes__/status/821245832582352897</t>
  </si>
  <si>
    <t>https://twitter.com/#!/nikibrou/status/821328317194403841</t>
  </si>
  <si>
    <t>https://twitter.com/#!/mendigurl/status/821334214662651904</t>
  </si>
  <si>
    <t>https://twitter.com/#!/not_deeann/status/821339096740139009</t>
  </si>
  <si>
    <t>https://twitter.com/#!/averypeifer/status/821340138441687040</t>
  </si>
  <si>
    <t>https://twitter.com/#!/dustin_tsu18/status/821340287511515136</t>
  </si>
  <si>
    <t>https://twitter.com/#!/mackswift/status/821340405732147204</t>
  </si>
  <si>
    <t>https://twitter.com/#!/stevemckenney/status/821341451644796928</t>
  </si>
  <si>
    <t>https://twitter.com/#!/concordmall/status/818828646102110211</t>
  </si>
  <si>
    <t>https://twitter.com/#!/concordmall/status/819302641511632905</t>
  </si>
  <si>
    <t>https://twitter.com/#!/concordmall/status/819536618138828800</t>
  </si>
  <si>
    <t>https://twitter.com/#!/concordmall/status/820684382193274880</t>
  </si>
  <si>
    <t>https://twitter.com/#!/concordmall/status/821344510022184964</t>
  </si>
  <si>
    <t>https://twitter.com/#!/duke_of_whales/status/821134231543971840</t>
  </si>
  <si>
    <t>https://twitter.com/#!/lilylalaberry/status/821348048240594945</t>
  </si>
  <si>
    <t>https://twitter.com/#!/ryanxtaylor/status/821348711330615296</t>
  </si>
  <si>
    <t>https://twitter.com/#!/luckytrition/status/818539190195462145</t>
  </si>
  <si>
    <t>https://twitter.com/#!/luckytrition/status/821356140936228864</t>
  </si>
  <si>
    <t>https://twitter.com/#!/arycojitec/status/821356812616302593</t>
  </si>
  <si>
    <t>https://twitter.com/#!/tooscoopskids/status/821358048639913984</t>
  </si>
  <si>
    <t>https://twitter.com/#!/kimplies/status/821358575922520064</t>
  </si>
  <si>
    <t>https://twitter.com/#!/pastelcaitlyn/status/821360966600445952</t>
  </si>
  <si>
    <t>https://twitter.com/#!/tmj_gas_retail/status/820382391084535809</t>
  </si>
  <si>
    <t>https://twitter.com/#!/tmj_gas_retail/status/821053310358589440</t>
  </si>
  <si>
    <t>https://twitter.com/#!/tmj_gas_retail/status/821341313060589570</t>
  </si>
  <si>
    <t>https://twitter.com/#!/tmj_gas_retail/status/821366760846737437</t>
  </si>
  <si>
    <t>https://twitter.com/#!/mikesgoode/status/821367549690572801</t>
  </si>
  <si>
    <t>https://twitter.com/#!/schwarbs10/status/821040681166733314</t>
  </si>
  <si>
    <t>https://twitter.com/#!/risschuto/status/821368109743345664</t>
  </si>
  <si>
    <t>https://twitter.com/#!/emmareeeed/status/821369595172913156</t>
  </si>
  <si>
    <t>https://twitter.com/#!/deepinthehills/status/821369688491958273</t>
  </si>
  <si>
    <t>https://twitter.com/#!/tmj_mt_retail/status/821370021859295235</t>
  </si>
  <si>
    <t>https://twitter.com/#!/aoifewhitexox/status/821370221973868544</t>
  </si>
  <si>
    <t>https://twitter.com/#!/479ish/status/821370744630284288</t>
  </si>
  <si>
    <t>https://twitter.com/#!/479ish/status/821371554827223040</t>
  </si>
  <si>
    <t>https://twitter.com/#!/minneapolis_buz/status/821374784999018498</t>
  </si>
  <si>
    <t>https://twitter.com/#!/junevaa/status/821377331113684992</t>
  </si>
  <si>
    <t>https://twitter.com/#!/junevaa/status/821377333332480000</t>
  </si>
  <si>
    <t>https://twitter.com/#!/minnesotajobsus/status/821379819149479936</t>
  </si>
  <si>
    <t>https://twitter.com/#!/my_income/status/821382123881959424</t>
  </si>
  <si>
    <t>https://twitter.com/#!/sweetnyjobs/status/821383592794128384</t>
  </si>
  <si>
    <t>https://twitter.com/#!/sweetnyjobs/status/821383594476060674</t>
  </si>
  <si>
    <t>https://twitter.com/#!/toriicreech/status/821071217448849409</t>
  </si>
  <si>
    <t>https://twitter.com/#!/allieeelawhorn/status/821383864543301632</t>
  </si>
  <si>
    <t>https://twitter.com/#!/talabi/status/821385552444407808</t>
  </si>
  <si>
    <t>https://twitter.com/#!/talabi/status/821385771387146240</t>
  </si>
  <si>
    <t>https://twitter.com/#!/tmj_sdf_retail/status/821386802737004545</t>
  </si>
  <si>
    <t>https://twitter.com/#!/matthewtwihard/status/821387132744925184</t>
  </si>
  <si>
    <t>https://twitter.com/#!/arobxoxo47/status/821387247765356544</t>
  </si>
  <si>
    <t>https://twitter.com/#!/kkcoulon/status/821387561159557121</t>
  </si>
  <si>
    <t>https://twitter.com/#!/tmj_vaw_retail/status/821388065297969152</t>
  </si>
  <si>
    <t>https://twitter.com/#!/dailyjobsoffers/status/821384000686039040</t>
  </si>
  <si>
    <t>https://twitter.com/#!/dailyjobsoffers/status/821388227156185089</t>
  </si>
  <si>
    <t>https://twitter.com/#!/paoespinoza4/status/821388492852891648</t>
  </si>
  <si>
    <t>https://twitter.com/#!/h_trinidad/status/821388729092898816</t>
  </si>
  <si>
    <t>https://twitter.com/#!/tmj_aus_retail/status/820728796823228417</t>
  </si>
  <si>
    <t>https://twitter.com/#!/tmj_aus_retail/status/820745948427010048</t>
  </si>
  <si>
    <t>https://twitter.com/#!/tmj_aus_retail/status/821391584616792064</t>
  </si>
  <si>
    <t>https://twitter.com/#!/gretchenpeters/status/821392562539769857</t>
  </si>
  <si>
    <t>https://twitter.com/#!/tmj_azs_retail/status/820408711059357696</t>
  </si>
  <si>
    <t>https://twitter.com/#!/tmj_azs_retail/status/821396296464404480</t>
  </si>
  <si>
    <t>https://twitter.com/#!/tmj_ok_retail/status/821396749067501568</t>
  </si>
  <si>
    <t>https://twitter.com/#!/gregoryhawn/status/821400968596254720</t>
  </si>
  <si>
    <t>https://twitter.com/#!/allieharmon_/status/821401546588033026</t>
  </si>
  <si>
    <t>https://twitter.com/#!/sarachambers_18/status/821403363350814722</t>
  </si>
  <si>
    <t>https://twitter.com/#!/pineridgemallid/status/821404098943713281</t>
  </si>
  <si>
    <t>https://twitter.com/#!/22jobscom/status/821404467304267781</t>
  </si>
  <si>
    <t>https://twitter.com/#!/22jobscom/status/821404475223080960</t>
  </si>
  <si>
    <t>https://twitter.com/#!/nikkibartoli/status/821404827561422848</t>
  </si>
  <si>
    <t>https://twitter.com/#!/pow_brishotya/status/821406579320832000</t>
  </si>
  <si>
    <t>https://twitter.com/#!/dbetzel/status/821378254405779456</t>
  </si>
  <si>
    <t>https://twitter.com/#!/bobbyo1967/status/821390515602079744</t>
  </si>
  <si>
    <t>https://twitter.com/#!/luciadarth/status/821406782786441216</t>
  </si>
  <si>
    <t>https://twitter.com/#!/mjzdesigns/status/821408137722941442</t>
  </si>
  <si>
    <t>https://twitter.com/#!/umhaven/status/820755123408404481</t>
  </si>
  <si>
    <t>https://twitter.com/#!/_mcswaggie/status/821409203982057473</t>
  </si>
  <si>
    <t>https://twitter.com/#!/christuhlea/status/821410130742812672</t>
  </si>
  <si>
    <t>https://twitter.com/#!/cutesypervert/status/821411366586052608</t>
  </si>
  <si>
    <t>https://twitter.com/#!/mickeycline/status/821412566899523584</t>
  </si>
  <si>
    <t>https://twitter.com/#!/kay_garm/status/821414207455432705</t>
  </si>
  <si>
    <t>https://twitter.com/#!/tt_scraps/status/821416856917540865</t>
  </si>
  <si>
    <t>https://twitter.com/#!/princessm1985/status/821418446185435136</t>
  </si>
  <si>
    <t>https://twitter.com/#!/princessm1985/status/820332213896179713</t>
  </si>
  <si>
    <t>https://twitter.com/#!/nonamealy/status/821420764964552705</t>
  </si>
  <si>
    <t>https://twitter.com/#!/_mergret_/status/820724907214589952</t>
  </si>
  <si>
    <t>https://twitter.com/#!/_mergret_/status/821423214735802368</t>
  </si>
  <si>
    <t>https://twitter.com/#!/asiagodw/status/821424682922549249</t>
  </si>
  <si>
    <t>https://twitter.com/#!/jparishy/status/821424711473233923</t>
  </si>
  <si>
    <t>https://twitter.com/#!/qveenntay/status/821425154962112513</t>
  </si>
  <si>
    <t>https://twitter.com/#!/sapphire32/status/818525915378499584</t>
  </si>
  <si>
    <t>https://twitter.com/#!/sapphire32/status/818891955472105472</t>
  </si>
  <si>
    <t>https://twitter.com/#!/sapphire32/status/819248020621557772</t>
  </si>
  <si>
    <t>https://twitter.com/#!/sapphire32/status/821061707422429187</t>
  </si>
  <si>
    <t>https://twitter.com/#!/sapphire32/status/821425258766995460</t>
  </si>
  <si>
    <t>https://twitter.com/#!/biancamchavez21/status/821429462256320512</t>
  </si>
  <si>
    <t>https://twitter.com/#!/abbigailbritt/status/821431557558849536</t>
  </si>
  <si>
    <t>https://twitter.com/#!/girlfunlover/status/821436351987863552</t>
  </si>
  <si>
    <t>https://twitter.com/#!/arreesee/status/821437309405065217</t>
  </si>
  <si>
    <t>https://twitter.com/#!/taylorsmommy02/status/821437381517647875</t>
  </si>
  <si>
    <t>https://twitter.com/#!/lyndsaynicole3/status/821438530945744899</t>
  </si>
  <si>
    <t>https://twitter.com/#!/mlvslta/status/821438904599506944</t>
  </si>
  <si>
    <t>https://twitter.com/#!/tmj_ram_retail/status/821439372377477120</t>
  </si>
  <si>
    <t>https://twitter.com/#!/georgia_jobs_us/status/821440342096384000</t>
  </si>
  <si>
    <t>https://twitter.com/#!/diego92/status/821440957103149056</t>
  </si>
  <si>
    <t>https://twitter.com/#!/ffronw/status/821441875039178752</t>
  </si>
  <si>
    <t>https://twitter.com/#!/beckyfaulkner01/status/821443014094626816</t>
  </si>
  <si>
    <t>https://twitter.com/#!/sixguncin/status/821444492733640704</t>
  </si>
  <si>
    <t>https://twitter.com/#!/caitwood_/status/821444602989137920</t>
  </si>
  <si>
    <t>https://twitter.com/#!/bloodngucci/status/821444759537537024</t>
  </si>
  <si>
    <t>https://twitter.com/#!/carlilecargo/status/821445262153568258</t>
  </si>
  <si>
    <t>https://twitter.com/#!/paigekiger1/status/821445420786270208</t>
  </si>
  <si>
    <t>https://twitter.com/#!/valeriegarcia__/status/821452135992655872</t>
  </si>
  <si>
    <t>https://twitter.com/#!/kaylanorthburg/status/821455467905949697</t>
  </si>
  <si>
    <t>https://twitter.com/#!/how_do_it_com/status/821457202808496128</t>
  </si>
  <si>
    <t>https://twitter.com/#!/malorieemartinn/status/821115888187404288</t>
  </si>
  <si>
    <t>https://twitter.com/#!/malorieemartinn/status/821458255264223232</t>
  </si>
  <si>
    <t>https://twitter.com/#!/themainspark/status/821460392316698626</t>
  </si>
  <si>
    <t>https://twitter.com/#!/sgabryszewski/status/821460405746855936</t>
  </si>
  <si>
    <t>https://twitter.com/#!/stylemyykurvz/status/819226749166874624</t>
  </si>
  <si>
    <t>https://twitter.com/#!/stylemyykurvz/status/821461108481552384</t>
  </si>
  <si>
    <t>https://twitter.com/#!/tmj_mo_retail/status/819581088750149633</t>
  </si>
  <si>
    <t>https://twitter.com/#!/tmj_mo_retail/status/821089443855482880</t>
  </si>
  <si>
    <t>https://twitter.com/#!/tmj_mo_retail/status/821461799287427072</t>
  </si>
  <si>
    <t>https://twitter.com/#!/disneychic13/status/821463624342347776</t>
  </si>
  <si>
    <t>https://twitter.com/#!/dylanhayes2107/status/821466521293754368</t>
  </si>
  <si>
    <t>https://twitter.com/#!/jennimichaels/status/821469538382479361</t>
  </si>
  <si>
    <t>https://twitter.com/#!/suttle_doe/status/821469864653193216</t>
  </si>
  <si>
    <t>https://twitter.com/#!/truelifetannah/status/821470770891292672</t>
  </si>
  <si>
    <t>https://twitter.com/#!/_tayloranncox/status/821471523756183552</t>
  </si>
  <si>
    <t>https://twitter.com/#!/sassy_wife/status/821472093514715137</t>
  </si>
  <si>
    <t>https://twitter.com/#!/vaporwaveaes/status/821472399052963841</t>
  </si>
  <si>
    <t>https://twitter.com/#!/kendrapleasant1/status/821475461389762560</t>
  </si>
  <si>
    <t>https://twitter.com/#!/mactownbuffgirl/status/821475619028373504</t>
  </si>
  <si>
    <t>https://twitter.com/#!/pamburrr/status/821475419786452992</t>
  </si>
  <si>
    <t>https://twitter.com/#!/cfreeeee/status/821475818849308673</t>
  </si>
  <si>
    <t>https://twitter.com/#!/geeser_hannah/status/821476843584786432</t>
  </si>
  <si>
    <t>https://twitter.com/#!/keepinserena/status/821477116373975040</t>
  </si>
  <si>
    <t>https://twitter.com/#!/ashleecakess/status/821477457182109696</t>
  </si>
  <si>
    <t>https://twitter.com/#!/laurenchapmannn/status/821478606538801154</t>
  </si>
  <si>
    <t>https://twitter.com/#!/a2diddy/status/821479360662212612</t>
  </si>
  <si>
    <t>https://twitter.com/#!/midwestcryptid/status/821480464422752256</t>
  </si>
  <si>
    <t>https://twitter.com/#!/fawnline/status/821481151596478464</t>
  </si>
  <si>
    <t>https://twitter.com/#!/craighlavaty/status/821481223562399744</t>
  </si>
  <si>
    <t>https://twitter.com/#!/gilliamwest/status/821483103768182784</t>
  </si>
  <si>
    <t>https://twitter.com/#!/tmj_okc_retail/status/819649776102744064</t>
  </si>
  <si>
    <t>https://twitter.com/#!/tmj_okc_retail/status/819662258967937024</t>
  </si>
  <si>
    <t>https://twitter.com/#!/tmj_okc_retail/status/820712818185863168</t>
  </si>
  <si>
    <t>https://twitter.com/#!/tmj_okc_retail/status/820750941179682817</t>
  </si>
  <si>
    <t>https://twitter.com/#!/tmj_okc_retail/status/821431136836431872</t>
  </si>
  <si>
    <t>https://twitter.com/#!/tmj_okc_retail/status/821484115601997824</t>
  </si>
  <si>
    <t>https://twitter.com/#!/elizabethmeyer2/status/821484425447899137</t>
  </si>
  <si>
    <t>https://twitter.com/#!/mytcjob/status/821484824368058368</t>
  </si>
  <si>
    <t>https://twitter.com/#!/morganrose22/status/821484839950053377</t>
  </si>
  <si>
    <t>https://twitter.com/#!/pcflowerboy/status/821485836327854080</t>
  </si>
  <si>
    <t>https://twitter.com/#!/bryceutterback/status/821486979577683968</t>
  </si>
  <si>
    <t>https://twitter.com/#!/raeann_15/status/821487774310289409</t>
  </si>
  <si>
    <t>https://twitter.com/#!/brietillz/status/821488089046589442</t>
  </si>
  <si>
    <t>https://twitter.com/#!/rebeccaaminer/status/821488528861392896</t>
  </si>
  <si>
    <t>https://twitter.com/#!/deantheskunk/status/821494706773311489</t>
  </si>
  <si>
    <t>https://twitter.com/#!/brookietayxo/status/821495652542779392</t>
  </si>
  <si>
    <t>https://twitter.com/#!/k_seeley12/status/821436951572217859</t>
  </si>
  <si>
    <t>https://twitter.com/#!/erinxc14/status/821496249849434112</t>
  </si>
  <si>
    <t>https://twitter.com/#!/kelseeyyork/status/821497940040527872</t>
  </si>
  <si>
    <t>https://twitter.com/#!/abigailnashh/status/821498452035203072</t>
  </si>
  <si>
    <t>https://twitter.com/#!/mckaylabaranek/status/821493674441842688</t>
  </si>
  <si>
    <t>https://twitter.com/#!/joshfleming21/status/821500687443959808</t>
  </si>
  <si>
    <t>https://twitter.com/#!/theresa_25_01/status/821501216761008133</t>
  </si>
  <si>
    <t>https://twitter.com/#!/tmj_okc_health/status/821502267056476160</t>
  </si>
  <si>
    <t>https://twitter.com/#!/megsridindirty/status/821502711229218816</t>
  </si>
  <si>
    <t>https://twitter.com/#!/yoflipper/status/821504911879892992</t>
  </si>
  <si>
    <t>https://twitter.com/#!/rosmiliacca22/status/821505457219141632</t>
  </si>
  <si>
    <t>https://twitter.com/#!/aimscreename/status/821507730074648577</t>
  </si>
  <si>
    <t>https://twitter.com/#!/sandimciin/status/821509875817533440</t>
  </si>
  <si>
    <t>https://twitter.com/#!/cutti_p/status/821512626945589248</t>
  </si>
  <si>
    <t>https://twitter.com/#!/patisaboy/status/821513230115885056</t>
  </si>
  <si>
    <t>https://twitter.com/#!/twwgigi/status/821507415128543236</t>
  </si>
  <si>
    <t>https://twitter.com/#!/twwgigi/status/821513932112297985</t>
  </si>
  <si>
    <t>https://twitter.com/#!/hannahlee_23/status/821515014242791425</t>
  </si>
  <si>
    <t>https://twitter.com/#!/dwalla10/status/821520601357713408</t>
  </si>
  <si>
    <t>https://twitter.com/#!/samisandbulte/status/821521099343220737</t>
  </si>
  <si>
    <t>https://twitter.com/#!/kjeffers617/status/821524217292328960</t>
  </si>
  <si>
    <t>https://twitter.com/#!/pix_l_8/status/821525919986749444</t>
  </si>
  <si>
    <t>https://twitter.com/#!/erinriley9/status/821526235863977984</t>
  </si>
  <si>
    <t>https://twitter.com/#!/cheyenneolivia/status/821527415977451520</t>
  </si>
  <si>
    <t>https://twitter.com/#!/brandimercer_/status/821531613934850049</t>
  </si>
  <si>
    <t>https://twitter.com/#!/kristennnfowler/status/821511743381839872</t>
  </si>
  <si>
    <t>https://twitter.com/#!/giometrixx/status/821532668835799040</t>
  </si>
  <si>
    <t>https://twitter.com/#!/marbeth8/status/821533162325102592</t>
  </si>
  <si>
    <t>https://twitter.com/#!/whasssssupkiki/status/821533242981515264</t>
  </si>
  <si>
    <t>https://twitter.com/#!/marybethwhalen/status/821531661028487168</t>
  </si>
  <si>
    <t>https://twitter.com/#!/bloominchick/status/821535218305789953</t>
  </si>
  <si>
    <t>https://twitter.com/#!/atlantainformer/status/821535282059210752</t>
  </si>
  <si>
    <t>https://twitter.com/#!/kateshellnutt/status/821364690890739713</t>
  </si>
  <si>
    <t>https://twitter.com/#!/opinionatedcath/status/821537117260095490</t>
  </si>
  <si>
    <t>https://twitter.com/#!/d_a_y_y_y/status/821538938221395968</t>
  </si>
  <si>
    <t>https://twitter.com/#!/boyfromdixie/status/821539169751199744</t>
  </si>
  <si>
    <t>https://twitter.com/#!/lil_lebanon/status/821540614596653056</t>
  </si>
  <si>
    <t>https://twitter.com/#!/esabo92/status/821541164742561793</t>
  </si>
  <si>
    <t>https://twitter.com/#!/taylorreardon3/status/821548526949822464</t>
  </si>
  <si>
    <t>https://twitter.com/#!/lindspelf93/status/821063818226831361</t>
  </si>
  <si>
    <t>https://twitter.com/#!/selenaliston/status/821550500621545473</t>
  </si>
  <si>
    <t>https://twitter.com/#!/kfrickey5/status/821553008492347392</t>
  </si>
  <si>
    <t>https://twitter.com/#!/joe_dangerously/status/818625421055066117</t>
  </si>
  <si>
    <t>https://twitter.com/#!/tsunami__7/status/821554326275588097</t>
  </si>
  <si>
    <t>https://twitter.com/#!/muldersvcr/status/821556656395821057</t>
  </si>
  <si>
    <t>https://twitter.com/#!/linzee_gray/status/821556972822601728</t>
  </si>
  <si>
    <t>https://twitter.com/#!/kkleffman/status/821559971385143299</t>
  </si>
  <si>
    <t>https://twitter.com/#!/victoriaroseh12/status/821402622926196736</t>
  </si>
  <si>
    <t>https://twitter.com/#!/caitlyn_reanne/status/821562249605251073</t>
  </si>
  <si>
    <t>https://twitter.com/#!/kylerritchie/status/821563836805369856</t>
  </si>
  <si>
    <t>https://twitter.com/#!/yroftucson/status/821564544065662977</t>
  </si>
  <si>
    <t>https://twitter.com/#!/elf1966/status/821566524943048705</t>
  </si>
  <si>
    <t>https://twitter.com/#!/haven_carter/status/821566868083404802</t>
  </si>
  <si>
    <t>https://twitter.com/#!/kenzieemmathell/status/821571615809040384</t>
  </si>
  <si>
    <t>https://twitter.com/#!/joyysanders/status/821535621407797248</t>
  </si>
  <si>
    <t>https://twitter.com/#!/guccigabe73/status/821572419626352640</t>
  </si>
  <si>
    <t>https://twitter.com/#!/jadin_louise/status/821575007205818368</t>
  </si>
  <si>
    <t>https://twitter.com/#!/miturner247/status/821578901910671360</t>
  </si>
  <si>
    <t>https://twitter.com/#!/gruzals2/status/821579961437921280</t>
  </si>
  <si>
    <t>https://twitter.com/#!/itsamimzy/status/821583662512828417</t>
  </si>
  <si>
    <t>https://twitter.com/#!/j2thedfw/status/821374650001293317</t>
  </si>
  <si>
    <t>https://twitter.com/#!/j2thedfw/status/821586944958365700</t>
  </si>
  <si>
    <t>https://twitter.com/#!/trimmedhedge/status/821587564008247297</t>
  </si>
  <si>
    <t>https://twitter.com/#!/amandamendia/status/821591761097289728</t>
  </si>
  <si>
    <t>https://twitter.com/#!/itsvinny34/status/821592391190716419</t>
  </si>
  <si>
    <t>https://twitter.com/#!/jaden_stein/status/821594858351632385</t>
  </si>
  <si>
    <t>https://twitter.com/#!/druuxo/status/821595265224310784</t>
  </si>
  <si>
    <t>https://twitter.com/#!/idkcun7_/status/821595506107449344</t>
  </si>
  <si>
    <t>https://twitter.com/#!/danni79jo/status/821595568187277313</t>
  </si>
  <si>
    <t>https://twitter.com/#!/gerardorks/status/821595687032946688</t>
  </si>
  <si>
    <t>https://twitter.com/#!/brett_lemon20/status/821599804392439809</t>
  </si>
  <si>
    <t>https://twitter.com/#!/danielle_beyer/status/821493896861614080</t>
  </si>
  <si>
    <t>https://twitter.com/#!/paige_rowland16/status/821601818207780864</t>
  </si>
  <si>
    <t>https://twitter.com/#!/blockbusterllc/status/821602314574319616</t>
  </si>
  <si>
    <t>https://twitter.com/#!/_jesuscare/status/821604339429081088</t>
  </si>
  <si>
    <t>https://twitter.com/#!/cmlmonstar/status/821605987190800384</t>
  </si>
  <si>
    <t>https://twitter.com/#!/ishgotswagg/status/821609808008806400</t>
  </si>
  <si>
    <t>https://twitter.com/#!/overlookedolive/status/821611698150920195</t>
  </si>
  <si>
    <t>https://twitter.com/#!/archambeaultd/status/821612448398639104</t>
  </si>
  <si>
    <t>https://twitter.com/#!/chris2dope__/status/821619510071463937</t>
  </si>
  <si>
    <t>https://twitter.com/#!/thiknquik/status/821619151877849088</t>
  </si>
  <si>
    <t>https://twitter.com/#!/irockjayys23/status/821619733195882496</t>
  </si>
  <si>
    <t>https://twitter.com/#!/hobbylobbyjobs/status/818472442465107969</t>
  </si>
  <si>
    <t>https://twitter.com/#!/hobbylobbyjobs/status/818558009500540928</t>
  </si>
  <si>
    <t>https://twitter.com/#!/hobbylobbyjobs/status/818591945492570113</t>
  </si>
  <si>
    <t>https://twitter.com/#!/hobbylobbyjobs/status/818844863701532673</t>
  </si>
  <si>
    <t>https://twitter.com/#!/hobbylobbyjobs/status/818864998579519488</t>
  </si>
  <si>
    <t>https://twitter.com/#!/hobbylobbyjobs/status/818965657731485696</t>
  </si>
  <si>
    <t>https://twitter.com/#!/hobbylobbyjobs/status/819211032056844288</t>
  </si>
  <si>
    <t>https://twitter.com/#!/hobbylobbyjobs/status/819265130944860160</t>
  </si>
  <si>
    <t>https://twitter.com/#!/hobbylobbyjobs/status/819315505748054016</t>
  </si>
  <si>
    <t>https://twitter.com/#!/hobbylobbyjobs/status/819599866414276608</t>
  </si>
  <si>
    <t>https://twitter.com/#!/hobbylobbyjobs/status/819647679672135681</t>
  </si>
  <si>
    <t>https://twitter.com/#!/hobbylobbyjobs/status/819689193475481602</t>
  </si>
  <si>
    <t>https://twitter.com/#!/hobbylobbyjobs/status/819909412336713728</t>
  </si>
  <si>
    <t>https://twitter.com/#!/hobbylobbyjobs/status/820379990688612353</t>
  </si>
  <si>
    <t>https://twitter.com/#!/hobbylobbyjobs/status/820638524500082688</t>
  </si>
  <si>
    <t>https://twitter.com/#!/hobbylobbyjobs/status/820646118480449536</t>
  </si>
  <si>
    <t>https://twitter.com/#!/hobbylobbyjobs/status/820653717619757057</t>
  </si>
  <si>
    <t>https://twitter.com/#!/hobbylobbyjobs/status/820661310199238658</t>
  </si>
  <si>
    <t>https://twitter.com/#!/hobbylobbyjobs/status/820668890413809666</t>
  </si>
  <si>
    <t>https://twitter.com/#!/hobbylobbyjobs/status/820676483752431617</t>
  </si>
  <si>
    <t>https://twitter.com/#!/hobbylobbyjobs/status/820684092714807297</t>
  </si>
  <si>
    <t>https://twitter.com/#!/hobbylobbyjobs/status/820691712993439744</t>
  </si>
  <si>
    <t>https://twitter.com/#!/hobbylobbyjobs/status/820699293967224832</t>
  </si>
  <si>
    <t>https://twitter.com/#!/hobbylobbyjobs/status/820706874479636480</t>
  </si>
  <si>
    <t>https://twitter.com/#!/hobbylobbyjobs/status/820714470406135808</t>
  </si>
  <si>
    <t>https://twitter.com/#!/hobbylobbyjobs/status/820718478814486528</t>
  </si>
  <si>
    <t>https://twitter.com/#!/hobbylobbyjobs/status/820722068874375168</t>
  </si>
  <si>
    <t>https://twitter.com/#!/hobbylobbyjobs/status/820729648640163840</t>
  </si>
  <si>
    <t>https://twitter.com/#!/hobbylobbyjobs/status/820737225260285952</t>
  </si>
  <si>
    <t>https://twitter.com/#!/hobbylobbyjobs/status/820744802610184192</t>
  </si>
  <si>
    <t>https://twitter.com/#!/hobbylobbyjobs/status/820759974229852164</t>
  </si>
  <si>
    <t>https://twitter.com/#!/hobbylobbyjobs/status/820767569955065856</t>
  </si>
  <si>
    <t>https://twitter.com/#!/hobbylobbyjobs/status/820770065796579328</t>
  </si>
  <si>
    <t>https://twitter.com/#!/hobbylobbyjobs/status/820775163373326336</t>
  </si>
  <si>
    <t>https://twitter.com/#!/hobbylobbyjobs/status/820782749812342784</t>
  </si>
  <si>
    <t>https://twitter.com/#!/hobbylobbyjobs/status/820790352474828800</t>
  </si>
  <si>
    <t>https://twitter.com/#!/hobbylobbyjobs/status/820805536627048451</t>
  </si>
  <si>
    <t>https://twitter.com/#!/hobbylobbyjobs/status/820813126408900608</t>
  </si>
  <si>
    <t>https://twitter.com/#!/hobbylobbyjobs/status/820820697341521920</t>
  </si>
  <si>
    <t>https://twitter.com/#!/hobbylobbyjobs/status/820828267984879617</t>
  </si>
  <si>
    <t>https://twitter.com/#!/hobbylobbyjobs/status/820835869133193216</t>
  </si>
  <si>
    <t>https://twitter.com/#!/hobbylobbyjobs/status/820843469086199808</t>
  </si>
  <si>
    <t>https://twitter.com/#!/hobbylobbyjobs/status/820851080493867009</t>
  </si>
  <si>
    <t>https://twitter.com/#!/hobbylobbyjobs/status/820858666936958976</t>
  </si>
  <si>
    <t>https://twitter.com/#!/hobbylobbyjobs/status/820873845691203584</t>
  </si>
  <si>
    <t>https://twitter.com/#!/hobbylobbyjobs/status/820881416875483136</t>
  </si>
  <si>
    <t>https://twitter.com/#!/hobbylobbyjobs/status/820889020100022273</t>
  </si>
  <si>
    <t>https://twitter.com/#!/hobbylobbyjobs/status/820896612364918785</t>
  </si>
  <si>
    <t>https://twitter.com/#!/hobbylobbyjobs/status/820904198778650626</t>
  </si>
  <si>
    <t>https://twitter.com/#!/hobbylobbyjobs/status/820911801550323712</t>
  </si>
  <si>
    <t>https://twitter.com/#!/hobbylobbyjobs/status/820919406007984128</t>
  </si>
  <si>
    <t>https://twitter.com/#!/hobbylobbyjobs/status/820926996381216768</t>
  </si>
  <si>
    <t>https://twitter.com/#!/hobbylobbyjobs/status/820934596309053440</t>
  </si>
  <si>
    <t>https://twitter.com/#!/hobbylobbyjobs/status/820942193175035905</t>
  </si>
  <si>
    <t>https://twitter.com/#!/hobbylobbyjobs/status/820949757019320320</t>
  </si>
  <si>
    <t>https://twitter.com/#!/hobbylobbyjobs/status/820957327771586560</t>
  </si>
  <si>
    <t>https://twitter.com/#!/hobbylobbyjobs/status/820964936700416000</t>
  </si>
  <si>
    <t>https://twitter.com/#!/hobbylobbyjobs/status/820972526549352448</t>
  </si>
  <si>
    <t>https://twitter.com/#!/hobbylobbyjobs/status/820980105245638656</t>
  </si>
  <si>
    <t>https://twitter.com/#!/hobbylobbyjobs/status/820987701872578560</t>
  </si>
  <si>
    <t>https://twitter.com/#!/hobbylobbyjobs/status/820995312890179584</t>
  </si>
  <si>
    <t>https://twitter.com/#!/hobbylobbyjobs/status/821002932141182977</t>
  </si>
  <si>
    <t>https://twitter.com/#!/hobbylobbyjobs/status/821018133225828352</t>
  </si>
  <si>
    <t>https://twitter.com/#!/hobbylobbyjobs/status/821025705479675904</t>
  </si>
  <si>
    <t>https://twitter.com/#!/hobbylobbyjobs/status/821033282418589697</t>
  </si>
  <si>
    <t>https://twitter.com/#!/hobbylobbyjobs/status/821040853900673025</t>
  </si>
  <si>
    <t>https://twitter.com/#!/hobbylobbyjobs/status/821048430126501889</t>
  </si>
  <si>
    <t>https://twitter.com/#!/hobbylobbyjobs/status/821050650121207809</t>
  </si>
  <si>
    <t>https://twitter.com/#!/hobbylobbyjobs/status/821056024387850242</t>
  </si>
  <si>
    <t>https://twitter.com/#!/hobbylobbyjobs/status/821063626039513088</t>
  </si>
  <si>
    <t>https://twitter.com/#!/hobbylobbyjobs/status/821071233584283652</t>
  </si>
  <si>
    <t>https://twitter.com/#!/hobbylobbyjobs/status/821078845050667008</t>
  </si>
  <si>
    <t>https://twitter.com/#!/hobbylobbyjobs/status/821079621516959745</t>
  </si>
  <si>
    <t>https://twitter.com/#!/hobbylobbyjobs/status/821086434777972736</t>
  </si>
  <si>
    <t>https://twitter.com/#!/hobbylobbyjobs/status/821094036366729216</t>
  </si>
  <si>
    <t>https://twitter.com/#!/hobbylobbyjobs/status/821101622587555840</t>
  </si>
  <si>
    <t>https://twitter.com/#!/hobbylobbyjobs/status/821109220703498240</t>
  </si>
  <si>
    <t>https://twitter.com/#!/hobbylobbyjobs/status/821112331773935616</t>
  </si>
  <si>
    <t>https://twitter.com/#!/hobbylobbyjobs/status/821116824246894592</t>
  </si>
  <si>
    <t>https://twitter.com/#!/hobbylobbyjobs/status/821124414280376323</t>
  </si>
  <si>
    <t>https://twitter.com/#!/hobbylobbyjobs/status/821129942809223168</t>
  </si>
  <si>
    <t>https://twitter.com/#!/hobbylobbyjobs/status/821131997439369216</t>
  </si>
  <si>
    <t>https://twitter.com/#!/hobbylobbyjobs/status/821139588584349697</t>
  </si>
  <si>
    <t>https://twitter.com/#!/hobbylobbyjobs/status/821147177967763456</t>
  </si>
  <si>
    <t>https://twitter.com/#!/hobbylobbyjobs/status/821154771989954561</t>
  </si>
  <si>
    <t>https://twitter.com/#!/hobbylobbyjobs/status/821162352200425472</t>
  </si>
  <si>
    <t>https://twitter.com/#!/hobbylobbyjobs/status/821169961120894976</t>
  </si>
  <si>
    <t>https://twitter.com/#!/hobbylobbyjobs/status/821177550420385792</t>
  </si>
  <si>
    <t>https://twitter.com/#!/hobbylobbyjobs/status/821185134401449984</t>
  </si>
  <si>
    <t>https://twitter.com/#!/hobbylobbyjobs/status/821192706609135616</t>
  </si>
  <si>
    <t>https://twitter.com/#!/hobbylobbyjobs/status/821200311570153477</t>
  </si>
  <si>
    <t>https://twitter.com/#!/hobbylobbyjobs/status/821207916736757760</t>
  </si>
  <si>
    <t>https://twitter.com/#!/hobbylobbyjobs/status/821215517574737924</t>
  </si>
  <si>
    <t>https://twitter.com/#!/hobbylobbyjobs/status/821230708328841216</t>
  </si>
  <si>
    <t>https://twitter.com/#!/hobbylobbyjobs/status/821238301885501441</t>
  </si>
  <si>
    <t>https://twitter.com/#!/hobbylobbyjobs/status/821245891931607040</t>
  </si>
  <si>
    <t>https://twitter.com/#!/hobbylobbyjobs/status/821253492039819265</t>
  </si>
  <si>
    <t>https://twitter.com/#!/hobbylobbyjobs/status/821261090931625984</t>
  </si>
  <si>
    <t>https://twitter.com/#!/hobbylobbyjobs/status/821268686174457858</t>
  </si>
  <si>
    <t>https://twitter.com/#!/hobbylobbyjobs/status/821276279416635392</t>
  </si>
  <si>
    <t>https://twitter.com/#!/hobbylobbyjobs/status/821283865901703168</t>
  </si>
  <si>
    <t>https://twitter.com/#!/hobbylobbyjobs/status/821291458472726528</t>
  </si>
  <si>
    <t>https://twitter.com/#!/hobbylobbyjobs/status/821299060418064384</t>
  </si>
  <si>
    <t>https://twitter.com/#!/hobbylobbyjobs/status/821306656327729152</t>
  </si>
  <si>
    <t>https://twitter.com/#!/hobbylobbyjobs/status/821314231018500096</t>
  </si>
  <si>
    <t>https://twitter.com/#!/hobbylobbyjobs/status/821321833404215296</t>
  </si>
  <si>
    <t>https://twitter.com/#!/hobbylobbyjobs/status/821329410691239938</t>
  </si>
  <si>
    <t>https://twitter.com/#!/hobbylobbyjobs/status/821336995465076736</t>
  </si>
  <si>
    <t>https://twitter.com/#!/hobbylobbyjobs/status/821344583518797824</t>
  </si>
  <si>
    <t>https://twitter.com/#!/hobbylobbyjobs/status/821352174433112064</t>
  </si>
  <si>
    <t>https://twitter.com/#!/hobbylobbyjobs/status/821359771152306177</t>
  </si>
  <si>
    <t>https://twitter.com/#!/hobbylobbyjobs/status/821367371273117697</t>
  </si>
  <si>
    <t>https://twitter.com/#!/hobbylobbyjobs/status/821374967770005505</t>
  </si>
  <si>
    <t>https://twitter.com/#!/hobbylobbyjobs/status/821380323841753088</t>
  </si>
  <si>
    <t>https://twitter.com/#!/hobbylobbyjobs/status/821382559472885760</t>
  </si>
  <si>
    <t>https://twitter.com/#!/hobbylobbyjobs/status/821389143485751302</t>
  </si>
  <si>
    <t>https://twitter.com/#!/hobbylobbyjobs/status/821390169307627520</t>
  </si>
  <si>
    <t>https://twitter.com/#!/hobbylobbyjobs/status/821397764927954944</t>
  </si>
  <si>
    <t>https://twitter.com/#!/hobbylobbyjobs/status/821404256984932352</t>
  </si>
  <si>
    <t>https://twitter.com/#!/hobbylobbyjobs/status/821405377082232833</t>
  </si>
  <si>
    <t>https://twitter.com/#!/hobbylobbyjobs/status/821412957405839360</t>
  </si>
  <si>
    <t>https://twitter.com/#!/hobbylobbyjobs/status/821420545614843904</t>
  </si>
  <si>
    <t>https://twitter.com/#!/hobbylobbyjobs/status/821428139368644608</t>
  </si>
  <si>
    <t>https://twitter.com/#!/hobbylobbyjobs/status/821435757629882368</t>
  </si>
  <si>
    <t>https://twitter.com/#!/hobbylobbyjobs/status/821443340574998528</t>
  </si>
  <si>
    <t>https://twitter.com/#!/hobbylobbyjobs/status/821450948929167360</t>
  </si>
  <si>
    <t>https://twitter.com/#!/hobbylobbyjobs/status/821466147253927937</t>
  </si>
  <si>
    <t>https://twitter.com/#!/hobbylobbyjobs/status/821473470026379265</t>
  </si>
  <si>
    <t>https://twitter.com/#!/hobbylobbyjobs/status/821473743545372672</t>
  </si>
  <si>
    <t>https://twitter.com/#!/hobbylobbyjobs/status/821481328218492928</t>
  </si>
  <si>
    <t>https://twitter.com/#!/hobbylobbyjobs/status/821488895036510209</t>
  </si>
  <si>
    <t>https://twitter.com/#!/hobbylobbyjobs/status/821496501729783808</t>
  </si>
  <si>
    <t>https://twitter.com/#!/hobbylobbyjobs/status/821504107764535296</t>
  </si>
  <si>
    <t>https://twitter.com/#!/hobbylobbyjobs/status/821511689434632192</t>
  </si>
  <si>
    <t>https://twitter.com/#!/hobbylobbyjobs/status/821519273394741248</t>
  </si>
  <si>
    <t>https://twitter.com/#!/hobbylobbyjobs/status/821526874551525376</t>
  </si>
  <si>
    <t>https://twitter.com/#!/hobbylobbyjobs/status/821534479034372096</t>
  </si>
  <si>
    <t>https://twitter.com/#!/hobbylobbyjobs/status/821542072037408769</t>
  </si>
  <si>
    <t>https://twitter.com/#!/hobbylobbyjobs/status/821549652700864513</t>
  </si>
  <si>
    <t>https://twitter.com/#!/hobbylobbyjobs/status/821557236442902530</t>
  </si>
  <si>
    <t>https://twitter.com/#!/hobbylobbyjobs/status/821564814736506882</t>
  </si>
  <si>
    <t>https://twitter.com/#!/hobbylobbyjobs/status/821573653905059840</t>
  </si>
  <si>
    <t>https://twitter.com/#!/hobbylobbyjobs/status/821581258794766336</t>
  </si>
  <si>
    <t>https://twitter.com/#!/hobbylobbyjobs/status/821588846131474432</t>
  </si>
  <si>
    <t>https://twitter.com/#!/hobbylobbyjobs/status/821596415696703488</t>
  </si>
  <si>
    <t>https://twitter.com/#!/hobbylobbyjobs/status/821604015016439808</t>
  </si>
  <si>
    <t>https://twitter.com/#!/hobbylobbyjobs/status/821611587433885697</t>
  </si>
  <si>
    <t>https://twitter.com/#!/hobbylobbyjobs/status/821619182680805378</t>
  </si>
  <si>
    <t>https://twitter.com/#!/hobbylobbyjobs/status/821628031605346309</t>
  </si>
  <si>
    <t>https://twitter.com/#!/hobbylobbyjobs/status/821635614865031168</t>
  </si>
  <si>
    <t>https://twitter.com/#!/hobbylobbyjobs/status/821643215765958656</t>
  </si>
  <si>
    <t>https://twitter.com/#!/hobbylobbyjobs/status/821650811738554369</t>
  </si>
  <si>
    <t>https://twitter.com/#!/hobbylobbyjobs/status/821658412857651201</t>
  </si>
  <si>
    <t>https://twitter.com/#!/hobbylobbyjobs/status/821666019798372353</t>
  </si>
  <si>
    <t>https://twitter.com/#!/hobbylobbyjobs/status/821673596745646085</t>
  </si>
  <si>
    <t>https://twitter.com/#!/soliloquywriter/status/821589158514802690</t>
  </si>
  <si>
    <t>https://twitter.com/#!/bandsforarms/status/821674887156822016</t>
  </si>
  <si>
    <t>818252628056477702</t>
  </si>
  <si>
    <t>818252929794646017</t>
  </si>
  <si>
    <t>818255671296688128</t>
  </si>
  <si>
    <t>818257642997055488</t>
  </si>
  <si>
    <t>818259313143726080</t>
  </si>
  <si>
    <t>818262230559027200</t>
  </si>
  <si>
    <t>818262899160326145</t>
  </si>
  <si>
    <t>818265054709686276</t>
  </si>
  <si>
    <t>818275802538213377</t>
  </si>
  <si>
    <t>818276583995625472</t>
  </si>
  <si>
    <t>818277970267795456</t>
  </si>
  <si>
    <t>818278074345197568</t>
  </si>
  <si>
    <t>818282143042437121</t>
  </si>
  <si>
    <t>818282961443389440</t>
  </si>
  <si>
    <t>818283001498976256</t>
  </si>
  <si>
    <t>818284445924999168</t>
  </si>
  <si>
    <t>818272628544860160</t>
  </si>
  <si>
    <t>818286857016512512</t>
  </si>
  <si>
    <t>818289738906009600</t>
  </si>
  <si>
    <t>818289950835687424</t>
  </si>
  <si>
    <t>818293351770365954</t>
  </si>
  <si>
    <t>818293466333646848</t>
  </si>
  <si>
    <t>818295890997821445</t>
  </si>
  <si>
    <t>818296186184601602</t>
  </si>
  <si>
    <t>818300960737001473</t>
  </si>
  <si>
    <t>818305056013484032</t>
  </si>
  <si>
    <t>818306731268784134</t>
  </si>
  <si>
    <t>818307815626272768</t>
  </si>
  <si>
    <t>818308235937677313</t>
  </si>
  <si>
    <t>818295096718295041</t>
  </si>
  <si>
    <t>818308649575649280</t>
  </si>
  <si>
    <t>818311478058979328</t>
  </si>
  <si>
    <t>818311769626025984</t>
  </si>
  <si>
    <t>818311939650682882</t>
  </si>
  <si>
    <t>818311943215845376</t>
  </si>
  <si>
    <t>818312157142151168</t>
  </si>
  <si>
    <t>818312171398557696</t>
  </si>
  <si>
    <t>818312545941344258</t>
  </si>
  <si>
    <t>818312679265812481</t>
  </si>
  <si>
    <t>818312974788071425</t>
  </si>
  <si>
    <t>818313345270972418</t>
  </si>
  <si>
    <t>818313832288448512</t>
  </si>
  <si>
    <t>818313990929547264</t>
  </si>
  <si>
    <t>818315265561661440</t>
  </si>
  <si>
    <t>818316714769268736</t>
  </si>
  <si>
    <t>818318961074900992</t>
  </si>
  <si>
    <t>818319216373809152</t>
  </si>
  <si>
    <t>818319787335897089</t>
  </si>
  <si>
    <t>818322606508146688</t>
  </si>
  <si>
    <t>818322895411810305</t>
  </si>
  <si>
    <t>818326926246940672</t>
  </si>
  <si>
    <t>818327740004843520</t>
  </si>
  <si>
    <t>818335581914664960</t>
  </si>
  <si>
    <t>818345323936366592</t>
  </si>
  <si>
    <t>818351592479059970</t>
  </si>
  <si>
    <t>818357889005850624</t>
  </si>
  <si>
    <t>818363819961425926</t>
  </si>
  <si>
    <t>818367866395312129</t>
  </si>
  <si>
    <t>818331346732924931</t>
  </si>
  <si>
    <t>818370057839542272</t>
  </si>
  <si>
    <t>818377094677733376</t>
  </si>
  <si>
    <t>818380871690383360</t>
  </si>
  <si>
    <t>818441630285987840</t>
  </si>
  <si>
    <t>818442773116452865</t>
  </si>
  <si>
    <t>818446443711201281</t>
  </si>
  <si>
    <t>818455020043665409</t>
  </si>
  <si>
    <t>818457097688023043</t>
  </si>
  <si>
    <t>818459244030660609</t>
  </si>
  <si>
    <t>818461585782046721</t>
  </si>
  <si>
    <t>818466330751959042</t>
  </si>
  <si>
    <t>818471642049482753</t>
  </si>
  <si>
    <t>818471988033421312</t>
  </si>
  <si>
    <t>818472796237897728</t>
  </si>
  <si>
    <t>818475234487574533</t>
  </si>
  <si>
    <t>818476257990049792</t>
  </si>
  <si>
    <t>818478047267536898</t>
  </si>
  <si>
    <t>818479563391062017</t>
  </si>
  <si>
    <t>818479793763217408</t>
  </si>
  <si>
    <t>818480618199805952</t>
  </si>
  <si>
    <t>818482277139222529</t>
  </si>
  <si>
    <t>818482946793295872</t>
  </si>
  <si>
    <t>818484002524794880</t>
  </si>
  <si>
    <t>818488010689904640</t>
  </si>
  <si>
    <t>818488777303879680</t>
  </si>
  <si>
    <t>818491279629754369</t>
  </si>
  <si>
    <t>818491981655658497</t>
  </si>
  <si>
    <t>818493477923258369</t>
  </si>
  <si>
    <t>818494091222720512</t>
  </si>
  <si>
    <t>818496531863105540</t>
  </si>
  <si>
    <t>818498661902471168</t>
  </si>
  <si>
    <t>818499094129901569</t>
  </si>
  <si>
    <t>818499945095462912</t>
  </si>
  <si>
    <t>818501431716093953</t>
  </si>
  <si>
    <t>818502182978863108</t>
  </si>
  <si>
    <t>818503032665239556</t>
  </si>
  <si>
    <t>818506250317074432</t>
  </si>
  <si>
    <t>818507767677878272</t>
  </si>
  <si>
    <t>818512022145007616</t>
  </si>
  <si>
    <t>818512263195885568</t>
  </si>
  <si>
    <t>818513172294500354</t>
  </si>
  <si>
    <t>818511981493846016</t>
  </si>
  <si>
    <t>818513941139689476</t>
  </si>
  <si>
    <t>818516144193765376</t>
  </si>
  <si>
    <t>818516447437717504</t>
  </si>
  <si>
    <t>818516474407124992</t>
  </si>
  <si>
    <t>818519803572973570</t>
  </si>
  <si>
    <t>818522750734233600</t>
  </si>
  <si>
    <t>818525018992709632</t>
  </si>
  <si>
    <t>818525161720860672</t>
  </si>
  <si>
    <t>818526255897333764</t>
  </si>
  <si>
    <t>818528110253588482</t>
  </si>
  <si>
    <t>818528460805173248</t>
  </si>
  <si>
    <t>818521567068098565</t>
  </si>
  <si>
    <t>818528486868520963</t>
  </si>
  <si>
    <t>818528488349016064</t>
  </si>
  <si>
    <t>818529655699501060</t>
  </si>
  <si>
    <t>818530029726482433</t>
  </si>
  <si>
    <t>818530313030799360</t>
  </si>
  <si>
    <t>818479346042228736</t>
  </si>
  <si>
    <t>818530985017020418</t>
  </si>
  <si>
    <t>818531664196419593</t>
  </si>
  <si>
    <t>818532856322551808</t>
  </si>
  <si>
    <t>818536730513051649</t>
  </si>
  <si>
    <t>818537403648528387</t>
  </si>
  <si>
    <t>818537792556777472</t>
  </si>
  <si>
    <t>818539000155766786</t>
  </si>
  <si>
    <t>818539185430675456</t>
  </si>
  <si>
    <t>818539532094152706</t>
  </si>
  <si>
    <t>818539592047587331</t>
  </si>
  <si>
    <t>818539622699565056</t>
  </si>
  <si>
    <t>818539772864032768</t>
  </si>
  <si>
    <t>818539802224193536</t>
  </si>
  <si>
    <t>818541556823048195</t>
  </si>
  <si>
    <t>818541642386767876</t>
  </si>
  <si>
    <t>818541903700512768</t>
  </si>
  <si>
    <t>818542177194274816</t>
  </si>
  <si>
    <t>818542184425279488</t>
  </si>
  <si>
    <t>818542196098002945</t>
  </si>
  <si>
    <t>818542358723776512</t>
  </si>
  <si>
    <t>818540833226051586</t>
  </si>
  <si>
    <t>818542397844025344</t>
  </si>
  <si>
    <t>818543379910836228</t>
  </si>
  <si>
    <t>818543737592692736</t>
  </si>
  <si>
    <t>818545350302498816</t>
  </si>
  <si>
    <t>818545352655699970</t>
  </si>
  <si>
    <t>818545714057846791</t>
  </si>
  <si>
    <t>818546022876151809</t>
  </si>
  <si>
    <t>818546257710948352</t>
  </si>
  <si>
    <t>818546565795155969</t>
  </si>
  <si>
    <t>818547507688980480</t>
  </si>
  <si>
    <t>818539999377375233</t>
  </si>
  <si>
    <t>818548534148526080</t>
  </si>
  <si>
    <t>818548810901311488</t>
  </si>
  <si>
    <t>818530144893751297</t>
  </si>
  <si>
    <t>818549022042497025</t>
  </si>
  <si>
    <t>818549200002682881</t>
  </si>
  <si>
    <t>818549230843338752</t>
  </si>
  <si>
    <t>818495905930350592</t>
  </si>
  <si>
    <t>818549591410954241</t>
  </si>
  <si>
    <t>818551666760945664</t>
  </si>
  <si>
    <t>818551781886218248</t>
  </si>
  <si>
    <t>818552126112550912</t>
  </si>
  <si>
    <t>818552317746233345</t>
  </si>
  <si>
    <t>818552427980918785</t>
  </si>
  <si>
    <t>818552748320952320</t>
  </si>
  <si>
    <t>818553667909459968</t>
  </si>
  <si>
    <t>818554682322878469</t>
  </si>
  <si>
    <t>818553765200625668</t>
  </si>
  <si>
    <t>818554971994095619</t>
  </si>
  <si>
    <t>818555246171529216</t>
  </si>
  <si>
    <t>818553836126302212</t>
  </si>
  <si>
    <t>818555265998004224</t>
  </si>
  <si>
    <t>818555737488166914</t>
  </si>
  <si>
    <t>818555933945200640</t>
  </si>
  <si>
    <t>818556055349301248</t>
  </si>
  <si>
    <t>818556959272161280</t>
  </si>
  <si>
    <t>818558771815444480</t>
  </si>
  <si>
    <t>818559204030054400</t>
  </si>
  <si>
    <t>818559605760520192</t>
  </si>
  <si>
    <t>818559984199815168</t>
  </si>
  <si>
    <t>818560259614769152</t>
  </si>
  <si>
    <t>818560482353233920</t>
  </si>
  <si>
    <t>818560506449510401</t>
  </si>
  <si>
    <t>818560543359434752</t>
  </si>
  <si>
    <t>818560601114943488</t>
  </si>
  <si>
    <t>818561113843503104</t>
  </si>
  <si>
    <t>818561907254841349</t>
  </si>
  <si>
    <t>818561913877569537</t>
  </si>
  <si>
    <t>818562035302559745</t>
  </si>
  <si>
    <t>818562132916707328</t>
  </si>
  <si>
    <t>818562284779880448</t>
  </si>
  <si>
    <t>818562543547535363</t>
  </si>
  <si>
    <t>818562712884088834</t>
  </si>
  <si>
    <t>818562721541132288</t>
  </si>
  <si>
    <t>818558223850602497</t>
  </si>
  <si>
    <t>818558348186554368</t>
  </si>
  <si>
    <t>818562956883558401</t>
  </si>
  <si>
    <t>818562973224603648</t>
  </si>
  <si>
    <t>818563137649643522</t>
  </si>
  <si>
    <t>818563283645067266</t>
  </si>
  <si>
    <t>818563789251629056</t>
  </si>
  <si>
    <t>818564077714898945</t>
  </si>
  <si>
    <t>818564242970267648</t>
  </si>
  <si>
    <t>818550195038208000</t>
  </si>
  <si>
    <t>818564526517809152</t>
  </si>
  <si>
    <t>818565577795059712</t>
  </si>
  <si>
    <t>818566434498506752</t>
  </si>
  <si>
    <t>818567471892496385</t>
  </si>
  <si>
    <t>818567494306824192</t>
  </si>
  <si>
    <t>818567570748010496</t>
  </si>
  <si>
    <t>818567586451320836</t>
  </si>
  <si>
    <t>818568316025470979</t>
  </si>
  <si>
    <t>818569759847485443</t>
  </si>
  <si>
    <t>818570419787558912</t>
  </si>
  <si>
    <t>818571933482631173</t>
  </si>
  <si>
    <t>818572521163223040</t>
  </si>
  <si>
    <t>818573104490364928</t>
  </si>
  <si>
    <t>818573130432008192</t>
  </si>
  <si>
    <t>818573398691475456</t>
  </si>
  <si>
    <t>818277904190767108</t>
  </si>
  <si>
    <t>818573884286857216</t>
  </si>
  <si>
    <t>818573813621424129</t>
  </si>
  <si>
    <t>818573890666500096</t>
  </si>
  <si>
    <t>818574170925727748</t>
  </si>
  <si>
    <t>818574386508787716</t>
  </si>
  <si>
    <t>818574392942673920</t>
  </si>
  <si>
    <t>818574816273960965</t>
  </si>
  <si>
    <t>818577921992523776</t>
  </si>
  <si>
    <t>818578657153318914</t>
  </si>
  <si>
    <t>818579252828176384</t>
  </si>
  <si>
    <t>818579613257498625</t>
  </si>
  <si>
    <t>818580132889624576</t>
  </si>
  <si>
    <t>818581082480250881</t>
  </si>
  <si>
    <t>818581586761236484</t>
  </si>
  <si>
    <t>818581598018752512</t>
  </si>
  <si>
    <t>818581661696819204</t>
  </si>
  <si>
    <t>818582342839238656</t>
  </si>
  <si>
    <t>818584665967693824</t>
  </si>
  <si>
    <t>818585068952240128</t>
  </si>
  <si>
    <t>818585233108987904</t>
  </si>
  <si>
    <t>818586423808970752</t>
  </si>
  <si>
    <t>818586634639777792</t>
  </si>
  <si>
    <t>818587146886021120</t>
  </si>
  <si>
    <t>818588357458542596</t>
  </si>
  <si>
    <t>818590549003247616</t>
  </si>
  <si>
    <t>818587065709457409</t>
  </si>
  <si>
    <t>818589610448195584</t>
  </si>
  <si>
    <t>818591367857369089</t>
  </si>
  <si>
    <t>818591672716169216</t>
  </si>
  <si>
    <t>818592192105222146</t>
  </si>
  <si>
    <t>818592689532837888</t>
  </si>
  <si>
    <t>818593273962987520</t>
  </si>
  <si>
    <t>818595013374476288</t>
  </si>
  <si>
    <t>818595383655956480</t>
  </si>
  <si>
    <t>818596602503983104</t>
  </si>
  <si>
    <t>818596801880162305</t>
  </si>
  <si>
    <t>818596992674828289</t>
  </si>
  <si>
    <t>818597065903091713</t>
  </si>
  <si>
    <t>818597389422497792</t>
  </si>
  <si>
    <t>818599220370403328</t>
  </si>
  <si>
    <t>818602277325803520</t>
  </si>
  <si>
    <t>818602783645597696</t>
  </si>
  <si>
    <t>818603011169783808</t>
  </si>
  <si>
    <t>818603251377508353</t>
  </si>
  <si>
    <t>818603415462965248</t>
  </si>
  <si>
    <t>818603512472944643</t>
  </si>
  <si>
    <t>818603624951476224</t>
  </si>
  <si>
    <t>818604200112300036</t>
  </si>
  <si>
    <t>818605510412869634</t>
  </si>
  <si>
    <t>818495976591724554</t>
  </si>
  <si>
    <t>818606622591373315</t>
  </si>
  <si>
    <t>818606796424314880</t>
  </si>
  <si>
    <t>818607356330250240</t>
  </si>
  <si>
    <t>818583564262502400</t>
  </si>
  <si>
    <t>818607384893472769</t>
  </si>
  <si>
    <t>818608934630158336</t>
  </si>
  <si>
    <t>818610765850669057</t>
  </si>
  <si>
    <t>818611180453371904</t>
  </si>
  <si>
    <t>818611463539408897</t>
  </si>
  <si>
    <t>818611854138363908</t>
  </si>
  <si>
    <t>818611970215657474</t>
  </si>
  <si>
    <t>818612034975760384</t>
  </si>
  <si>
    <t>818279973027016704</t>
  </si>
  <si>
    <t>818612414476390405</t>
  </si>
  <si>
    <t>818612480737832960</t>
  </si>
  <si>
    <t>818608730371751936</t>
  </si>
  <si>
    <t>818612850797191168</t>
  </si>
  <si>
    <t>818612891427409920</t>
  </si>
  <si>
    <t>818613880696016896</t>
  </si>
  <si>
    <t>818601157434241025</t>
  </si>
  <si>
    <t>818617094845689856</t>
  </si>
  <si>
    <t>818618942432407553</t>
  </si>
  <si>
    <t>818619023990603776</t>
  </si>
  <si>
    <t>818619287191556097</t>
  </si>
  <si>
    <t>818619447334305794</t>
  </si>
  <si>
    <t>818619699219013632</t>
  </si>
  <si>
    <t>818619772552310785</t>
  </si>
  <si>
    <t>818619901262721024</t>
  </si>
  <si>
    <t>818619988906885120</t>
  </si>
  <si>
    <t>818620092695117829</t>
  </si>
  <si>
    <t>818620098328006656</t>
  </si>
  <si>
    <t>818620537740161024</t>
  </si>
  <si>
    <t>818620641222033409</t>
  </si>
  <si>
    <t>818621140474142720</t>
  </si>
  <si>
    <t>818621667341717508</t>
  </si>
  <si>
    <t>818621806198321152</t>
  </si>
  <si>
    <t>818621826704220161</t>
  </si>
  <si>
    <t>818622435209547776</t>
  </si>
  <si>
    <t>818622448736276480</t>
  </si>
  <si>
    <t>818622468927717376</t>
  </si>
  <si>
    <t>818622743591657472</t>
  </si>
  <si>
    <t>818622808561487872</t>
  </si>
  <si>
    <t>818622921614749696</t>
  </si>
  <si>
    <t>818622983593979906</t>
  </si>
  <si>
    <t>818623066532102147</t>
  </si>
  <si>
    <t>818623139475312640</t>
  </si>
  <si>
    <t>818623152238379008</t>
  </si>
  <si>
    <t>818623154969051138</t>
  </si>
  <si>
    <t>818623187122585600</t>
  </si>
  <si>
    <t>818623267560951810</t>
  </si>
  <si>
    <t>818623273873371137</t>
  </si>
  <si>
    <t>818623395281539073</t>
  </si>
  <si>
    <t>818623450398851074</t>
  </si>
  <si>
    <t>818623515096129536</t>
  </si>
  <si>
    <t>818623721556574208</t>
  </si>
  <si>
    <t>818623830637809665</t>
  </si>
  <si>
    <t>818623881640640513</t>
  </si>
  <si>
    <t>818624085244645377</t>
  </si>
  <si>
    <t>818624130950037504</t>
  </si>
  <si>
    <t>818624288353701888</t>
  </si>
  <si>
    <t>818624310050979840</t>
  </si>
  <si>
    <t>818624380028809220</t>
  </si>
  <si>
    <t>818625192666611712</t>
  </si>
  <si>
    <t>818625220219125761</t>
  </si>
  <si>
    <t>818625382471659520</t>
  </si>
  <si>
    <t>818625390805712897</t>
  </si>
  <si>
    <t>818625828858826753</t>
  </si>
  <si>
    <t>818625860878159872</t>
  </si>
  <si>
    <t>818625928246874112</t>
  </si>
  <si>
    <t>818626376190214146</t>
  </si>
  <si>
    <t>818626603756453888</t>
  </si>
  <si>
    <t>818626642008559617</t>
  </si>
  <si>
    <t>818626931436437505</t>
  </si>
  <si>
    <t>818627066715222016</t>
  </si>
  <si>
    <t>818627882897600512</t>
  </si>
  <si>
    <t>818627996449992704</t>
  </si>
  <si>
    <t>818628624320462848</t>
  </si>
  <si>
    <t>818628627998740480</t>
  </si>
  <si>
    <t>818629321631744000</t>
  </si>
  <si>
    <t>818630550323863553</t>
  </si>
  <si>
    <t>818630706565890048</t>
  </si>
  <si>
    <t>818630974749757440</t>
  </si>
  <si>
    <t>818631114701082625</t>
  </si>
  <si>
    <t>818631177502224384</t>
  </si>
  <si>
    <t>818632200581246977</t>
  </si>
  <si>
    <t>818632235649638400</t>
  </si>
  <si>
    <t>818632328079638530</t>
  </si>
  <si>
    <t>818632943371288576</t>
  </si>
  <si>
    <t>818633171583569920</t>
  </si>
  <si>
    <t>818633294665289728</t>
  </si>
  <si>
    <t>818633203598630912</t>
  </si>
  <si>
    <t>818633345772978178</t>
  </si>
  <si>
    <t>818633881595150336</t>
  </si>
  <si>
    <t>818634140593651714</t>
  </si>
  <si>
    <t>818634142011244546</t>
  </si>
  <si>
    <t>818634548980449280</t>
  </si>
  <si>
    <t>818634673395896320</t>
  </si>
  <si>
    <t>818635190973108224</t>
  </si>
  <si>
    <t>818636074830266368</t>
  </si>
  <si>
    <t>818636259471953920</t>
  </si>
  <si>
    <t>818636514032660480</t>
  </si>
  <si>
    <t>818636685877514241</t>
  </si>
  <si>
    <t>818637164636467200</t>
  </si>
  <si>
    <t>818637418282807302</t>
  </si>
  <si>
    <t>818637832034152448</t>
  </si>
  <si>
    <t>818638146514669569</t>
  </si>
  <si>
    <t>818639254138064896</t>
  </si>
  <si>
    <t>818639655901896704</t>
  </si>
  <si>
    <t>818639792346787840</t>
  </si>
  <si>
    <t>818639931534934016</t>
  </si>
  <si>
    <t>818640101504929792</t>
  </si>
  <si>
    <t>818643201699545093</t>
  </si>
  <si>
    <t>818643936759713792</t>
  </si>
  <si>
    <t>818644416416149504</t>
  </si>
  <si>
    <t>818645328580612096</t>
  </si>
  <si>
    <t>818647866336038912</t>
  </si>
  <si>
    <t>818648149539614721</t>
  </si>
  <si>
    <t>818647969624821760</t>
  </si>
  <si>
    <t>818648593900982273</t>
  </si>
  <si>
    <t>818649160056504322</t>
  </si>
  <si>
    <t>818650682869841920</t>
  </si>
  <si>
    <t>818652641525960706</t>
  </si>
  <si>
    <t>818652821503418368</t>
  </si>
  <si>
    <t>818652875555475456</t>
  </si>
  <si>
    <t>818655332117385216</t>
  </si>
  <si>
    <t>818656339605983234</t>
  </si>
  <si>
    <t>818656941786460161</t>
  </si>
  <si>
    <t>818656983876247552</t>
  </si>
  <si>
    <t>818657544243707904</t>
  </si>
  <si>
    <t>818658040928989188</t>
  </si>
  <si>
    <t>818658444043493376</t>
  </si>
  <si>
    <t>818659023981608960</t>
  </si>
  <si>
    <t>818659073461776384</t>
  </si>
  <si>
    <t>818657725731184641</t>
  </si>
  <si>
    <t>818658841499934720</t>
  </si>
  <si>
    <t>818659256975196160</t>
  </si>
  <si>
    <t>818659346414530560</t>
  </si>
  <si>
    <t>818660842782609409</t>
  </si>
  <si>
    <t>818661507927973888</t>
  </si>
  <si>
    <t>818662130798891013</t>
  </si>
  <si>
    <t>818662434428882949</t>
  </si>
  <si>
    <t>818662489311367169</t>
  </si>
  <si>
    <t>818663334723649537</t>
  </si>
  <si>
    <t>818663410896424960</t>
  </si>
  <si>
    <t>818664218832601088</t>
  </si>
  <si>
    <t>818665134021287936</t>
  </si>
  <si>
    <t>818666893926133765</t>
  </si>
  <si>
    <t>818666945268555780</t>
  </si>
  <si>
    <t>818667019348361216</t>
  </si>
  <si>
    <t>818667041666269184</t>
  </si>
  <si>
    <t>818667207827853312</t>
  </si>
  <si>
    <t>818669227200520193</t>
  </si>
  <si>
    <t>818669922494595072</t>
  </si>
  <si>
    <t>818669941159292929</t>
  </si>
  <si>
    <t>818671573494136834</t>
  </si>
  <si>
    <t>818665770565693441</t>
  </si>
  <si>
    <t>818672514041835525</t>
  </si>
  <si>
    <t>818672593247105032</t>
  </si>
  <si>
    <t>818677847963344896</t>
  </si>
  <si>
    <t>818679894980919296</t>
  </si>
  <si>
    <t>818680751331930113</t>
  </si>
  <si>
    <t>818682372505923585</t>
  </si>
  <si>
    <t>818684027372650496</t>
  </si>
  <si>
    <t>818684088135589888</t>
  </si>
  <si>
    <t>818684108318588928</t>
  </si>
  <si>
    <t>818684448338247681</t>
  </si>
  <si>
    <t>818685660886245376</t>
  </si>
  <si>
    <t>818685855942475777</t>
  </si>
  <si>
    <t>818687112908251137</t>
  </si>
  <si>
    <t>818676226806153217</t>
  </si>
  <si>
    <t>818687729328357376</t>
  </si>
  <si>
    <t>818687952276615168</t>
  </si>
  <si>
    <t>818688358880866304</t>
  </si>
  <si>
    <t>818688583481643008</t>
  </si>
  <si>
    <t>818689568656396288</t>
  </si>
  <si>
    <t>818690144479903744</t>
  </si>
  <si>
    <t>818691082867343361</t>
  </si>
  <si>
    <t>818693058594295808</t>
  </si>
  <si>
    <t>818693446907138049</t>
  </si>
  <si>
    <t>818623497433911297</t>
  </si>
  <si>
    <t>818693722548424704</t>
  </si>
  <si>
    <t>818694805446242304</t>
  </si>
  <si>
    <t>818694013725396992</t>
  </si>
  <si>
    <t>818696727511306241</t>
  </si>
  <si>
    <t>818697201291497472</t>
  </si>
  <si>
    <t>818697970791153664</t>
  </si>
  <si>
    <t>818683713160671235</t>
  </si>
  <si>
    <t>818698352258850817</t>
  </si>
  <si>
    <t>818698718446764033</t>
  </si>
  <si>
    <t>818698887045271552</t>
  </si>
  <si>
    <t>818699745333940224</t>
  </si>
  <si>
    <t>818700699517255680</t>
  </si>
  <si>
    <t>818702321819545600</t>
  </si>
  <si>
    <t>818703380323274753</t>
  </si>
  <si>
    <t>818646960999690240</t>
  </si>
  <si>
    <t>818704511774519296</t>
  </si>
  <si>
    <t>818707334813929472</t>
  </si>
  <si>
    <t>818712105444642817</t>
  </si>
  <si>
    <t>818712686523453441</t>
  </si>
  <si>
    <t>818713147091591168</t>
  </si>
  <si>
    <t>818715136567361537</t>
  </si>
  <si>
    <t>818711413044682753</t>
  </si>
  <si>
    <t>818716214977503232</t>
  </si>
  <si>
    <t>818718788652859392</t>
  </si>
  <si>
    <t>818723864691642368</t>
  </si>
  <si>
    <t>818724194972110848</t>
  </si>
  <si>
    <t>818728810505969664</t>
  </si>
  <si>
    <t>818752652431368192</t>
  </si>
  <si>
    <t>818772420504915972</t>
  </si>
  <si>
    <t>818775421311447040</t>
  </si>
  <si>
    <t>818779428956344321</t>
  </si>
  <si>
    <t>818779872956911616</t>
  </si>
  <si>
    <t>818780721603104768</t>
  </si>
  <si>
    <t>818783462572183552</t>
  </si>
  <si>
    <t>818786231777722368</t>
  </si>
  <si>
    <t>818786550662254593</t>
  </si>
  <si>
    <t>818794989778063360</t>
  </si>
  <si>
    <t>818796550201675777</t>
  </si>
  <si>
    <t>818797237861892096</t>
  </si>
  <si>
    <t>818801387391881216</t>
  </si>
  <si>
    <t>818441452204257280</t>
  </si>
  <si>
    <t>818804049340407808</t>
  </si>
  <si>
    <t>818805726940463106</t>
  </si>
  <si>
    <t>818807396449533953</t>
  </si>
  <si>
    <t>818809078965272576</t>
  </si>
  <si>
    <t>818809409157599233</t>
  </si>
  <si>
    <t>818809490418049025</t>
  </si>
  <si>
    <t>818812243412389888</t>
  </si>
  <si>
    <t>818812580626046977</t>
  </si>
  <si>
    <t>818816209303044097</t>
  </si>
  <si>
    <t>818817363575472128</t>
  </si>
  <si>
    <t>818819028579926018</t>
  </si>
  <si>
    <t>818606278956158977</t>
  </si>
  <si>
    <t>818821699252715524</t>
  </si>
  <si>
    <t>818824414712201216</t>
  </si>
  <si>
    <t>818832638316314624</t>
  </si>
  <si>
    <t>818837118990614528</t>
  </si>
  <si>
    <t>818838180157857793</t>
  </si>
  <si>
    <t>818838373213282304</t>
  </si>
  <si>
    <t>818839653365256192</t>
  </si>
  <si>
    <t>818840380120645633</t>
  </si>
  <si>
    <t>818841483675451393</t>
  </si>
  <si>
    <t>818842813362302979</t>
  </si>
  <si>
    <t>818622741880324096</t>
  </si>
  <si>
    <t>818843406507986944</t>
  </si>
  <si>
    <t>818831340606869504</t>
  </si>
  <si>
    <t>818843503895736320</t>
  </si>
  <si>
    <t>818843525492199426</t>
  </si>
  <si>
    <t>818842797226815488</t>
  </si>
  <si>
    <t>818843989575159809</t>
  </si>
  <si>
    <t>818844179673608197</t>
  </si>
  <si>
    <t>818841360832860160</t>
  </si>
  <si>
    <t>818841486204739585</t>
  </si>
  <si>
    <t>818841552084680704</t>
  </si>
  <si>
    <t>818841710927212545</t>
  </si>
  <si>
    <t>818841752681545729</t>
  </si>
  <si>
    <t>818841827239489537</t>
  </si>
  <si>
    <t>818841930276671488</t>
  </si>
  <si>
    <t>818842373652381696</t>
  </si>
  <si>
    <t>818842723956432896</t>
  </si>
  <si>
    <t>818842965019947009</t>
  </si>
  <si>
    <t>818843090605789185</t>
  </si>
  <si>
    <t>818843161246187520</t>
  </si>
  <si>
    <t>818843296793579520</t>
  </si>
  <si>
    <t>818844620931158016</t>
  </si>
  <si>
    <t>818841394496339968</t>
  </si>
  <si>
    <t>818828169381756929</t>
  </si>
  <si>
    <t>818836229919752192</t>
  </si>
  <si>
    <t>818845383015153664</t>
  </si>
  <si>
    <t>818845878471524352</t>
  </si>
  <si>
    <t>818846186740269056</t>
  </si>
  <si>
    <t>818848786063781888</t>
  </si>
  <si>
    <t>818848786143395843</t>
  </si>
  <si>
    <t>818848844813365248</t>
  </si>
  <si>
    <t>818849246669438976</t>
  </si>
  <si>
    <t>818849620633722880</t>
  </si>
  <si>
    <t>818849650966872064</t>
  </si>
  <si>
    <t>818849861869019138</t>
  </si>
  <si>
    <t>818850273913229313</t>
  </si>
  <si>
    <t>818851906839805952</t>
  </si>
  <si>
    <t>818853559840215040</t>
  </si>
  <si>
    <t>818856189337419776</t>
  </si>
  <si>
    <t>818856935009218560</t>
  </si>
  <si>
    <t>818857166102609920</t>
  </si>
  <si>
    <t>818857416347516928</t>
  </si>
  <si>
    <t>818858288842358784</t>
  </si>
  <si>
    <t>818858503905353728</t>
  </si>
  <si>
    <t>818861203241857024</t>
  </si>
  <si>
    <t>818863329183666176</t>
  </si>
  <si>
    <t>818865431712825344</t>
  </si>
  <si>
    <t>818856906173411333</t>
  </si>
  <si>
    <t>818865439489060864</t>
  </si>
  <si>
    <t>818871146766630912</t>
  </si>
  <si>
    <t>818841929651785729</t>
  </si>
  <si>
    <t>818871406737891328</t>
  </si>
  <si>
    <t>818871602591002624</t>
  </si>
  <si>
    <t>818872658171465732</t>
  </si>
  <si>
    <t>818874139016622082</t>
  </si>
  <si>
    <t>818875592280047616</t>
  </si>
  <si>
    <t>818876945962332162</t>
  </si>
  <si>
    <t>818878229800849409</t>
  </si>
  <si>
    <t>818878426492837888</t>
  </si>
  <si>
    <t>818879215663804417</t>
  </si>
  <si>
    <t>818880673637429248</t>
  </si>
  <si>
    <t>818880776007716865</t>
  </si>
  <si>
    <t>818883880656732161</t>
  </si>
  <si>
    <t>818884226435129345</t>
  </si>
  <si>
    <t>818884563485204480</t>
  </si>
  <si>
    <t>818884764140797953</t>
  </si>
  <si>
    <t>818884953786044416</t>
  </si>
  <si>
    <t>818886628743741441</t>
  </si>
  <si>
    <t>818886740404477953</t>
  </si>
  <si>
    <t>818722598548709377</t>
  </si>
  <si>
    <t>818887083758473216</t>
  </si>
  <si>
    <t>818887879858524164</t>
  </si>
  <si>
    <t>818889063293849600</t>
  </si>
  <si>
    <t>818890717263228930</t>
  </si>
  <si>
    <t>818565978267254784</t>
  </si>
  <si>
    <t>818890938890096640</t>
  </si>
  <si>
    <t>818891540433018881</t>
  </si>
  <si>
    <t>818893649975083009</t>
  </si>
  <si>
    <t>818894593685147648</t>
  </si>
  <si>
    <t>818895310244184064</t>
  </si>
  <si>
    <t>818895622770200576</t>
  </si>
  <si>
    <t>818552571384238081</t>
  </si>
  <si>
    <t>818898361361330176</t>
  </si>
  <si>
    <t>818899048300249088</t>
  </si>
  <si>
    <t>818900439651467265</t>
  </si>
  <si>
    <t>818901146408361984</t>
  </si>
  <si>
    <t>818903792200642560</t>
  </si>
  <si>
    <t>818843800856510464</t>
  </si>
  <si>
    <t>818905818372288513</t>
  </si>
  <si>
    <t>818905825318227969</t>
  </si>
  <si>
    <t>818907853205471234</t>
  </si>
  <si>
    <t>818908289727680512</t>
  </si>
  <si>
    <t>818909439378026496</t>
  </si>
  <si>
    <t>818910406810935297</t>
  </si>
  <si>
    <t>818910828191764481</t>
  </si>
  <si>
    <t>818910699623694336</t>
  </si>
  <si>
    <t>818912612725518336</t>
  </si>
  <si>
    <t>818913066352050180</t>
  </si>
  <si>
    <t>818913159822135296</t>
  </si>
  <si>
    <t>818913595459149824</t>
  </si>
  <si>
    <t>818913774224674816</t>
  </si>
  <si>
    <t>818917576440844288</t>
  </si>
  <si>
    <t>818917459591888896</t>
  </si>
  <si>
    <t>818917648834633730</t>
  </si>
  <si>
    <t>818917681122275328</t>
  </si>
  <si>
    <t>818917744297050114</t>
  </si>
  <si>
    <t>818917886102224896</t>
  </si>
  <si>
    <t>818918135294087168</t>
  </si>
  <si>
    <t>818918142999166976</t>
  </si>
  <si>
    <t>818918385480105984</t>
  </si>
  <si>
    <t>818919319128117248</t>
  </si>
  <si>
    <t>818920010592571392</t>
  </si>
  <si>
    <t>818920189337202689</t>
  </si>
  <si>
    <t>818920587582210048</t>
  </si>
  <si>
    <t>818906253074251777</t>
  </si>
  <si>
    <t>818922124962316289</t>
  </si>
  <si>
    <t>818923286285393921</t>
  </si>
  <si>
    <t>818923450077216770</t>
  </si>
  <si>
    <t>818923549549281284</t>
  </si>
  <si>
    <t>818923804550303744</t>
  </si>
  <si>
    <t>818923976990789633</t>
  </si>
  <si>
    <t>818924510229446657</t>
  </si>
  <si>
    <t>818924728236855297</t>
  </si>
  <si>
    <t>818924803658612736</t>
  </si>
  <si>
    <t>818924356264927232</t>
  </si>
  <si>
    <t>818925150490034177</t>
  </si>
  <si>
    <t>818926928514207744</t>
  </si>
  <si>
    <t>818928771793293314</t>
  </si>
  <si>
    <t>818928798972411911</t>
  </si>
  <si>
    <t>818929077356630016</t>
  </si>
  <si>
    <t>818931505162547202</t>
  </si>
  <si>
    <t>818931558266667009</t>
  </si>
  <si>
    <t>818931926870478854</t>
  </si>
  <si>
    <t>818932841253892097</t>
  </si>
  <si>
    <t>818933345887272960</t>
  </si>
  <si>
    <t>818927051910610946</t>
  </si>
  <si>
    <t>818933575454195712</t>
  </si>
  <si>
    <t>818934848450654208</t>
  </si>
  <si>
    <t>818935060258664448</t>
  </si>
  <si>
    <t>818935538086449152</t>
  </si>
  <si>
    <t>818937464056258560</t>
  </si>
  <si>
    <t>818937900662276096</t>
  </si>
  <si>
    <t>818938841692184577</t>
  </si>
  <si>
    <t>818939054792253442</t>
  </si>
  <si>
    <t>818640422683680769</t>
  </si>
  <si>
    <t>818939209071333377</t>
  </si>
  <si>
    <t>818939502433628162</t>
  </si>
  <si>
    <t>818939743970926594</t>
  </si>
  <si>
    <t>818939860425801734</t>
  </si>
  <si>
    <t>818940024519421952</t>
  </si>
  <si>
    <t>818941695333122051</t>
  </si>
  <si>
    <t>818942592482209797</t>
  </si>
  <si>
    <t>818943137108426753</t>
  </si>
  <si>
    <t>818946237156102144</t>
  </si>
  <si>
    <t>818946625724940288</t>
  </si>
  <si>
    <t>818947939745701888</t>
  </si>
  <si>
    <t>818951825546158081</t>
  </si>
  <si>
    <t>818952814428884992</t>
  </si>
  <si>
    <t>818953138463981568</t>
  </si>
  <si>
    <t>818948384367198208</t>
  </si>
  <si>
    <t>818954352039694336</t>
  </si>
  <si>
    <t>818954375221616640</t>
  </si>
  <si>
    <t>818955133266591745</t>
  </si>
  <si>
    <t>818955826283118593</t>
  </si>
  <si>
    <t>818958869330325504</t>
  </si>
  <si>
    <t>818961059885117440</t>
  </si>
  <si>
    <t>818953308656242689</t>
  </si>
  <si>
    <t>818961852386439169</t>
  </si>
  <si>
    <t>818961939812515842</t>
  </si>
  <si>
    <t>818601987486941184</t>
  </si>
  <si>
    <t>818962782121037824</t>
  </si>
  <si>
    <t>818961920879456256</t>
  </si>
  <si>
    <t>818963494259359744</t>
  </si>
  <si>
    <t>818965219389177857</t>
  </si>
  <si>
    <t>818966551705464833</t>
  </si>
  <si>
    <t>818968704746737666</t>
  </si>
  <si>
    <t>818970506900729857</t>
  </si>
  <si>
    <t>818973120476364800</t>
  </si>
  <si>
    <t>818949476387786753</t>
  </si>
  <si>
    <t>818975582746804224</t>
  </si>
  <si>
    <t>818977906114203649</t>
  </si>
  <si>
    <t>818977958572474369</t>
  </si>
  <si>
    <t>818978439566856193</t>
  </si>
  <si>
    <t>818979099486093312</t>
  </si>
  <si>
    <t>818979919891791873</t>
  </si>
  <si>
    <t>818984788686057472</t>
  </si>
  <si>
    <t>818986032867713024</t>
  </si>
  <si>
    <t>818986673107247105</t>
  </si>
  <si>
    <t>818987606587228160</t>
  </si>
  <si>
    <t>818987864264425473</t>
  </si>
  <si>
    <t>818987967754760193</t>
  </si>
  <si>
    <t>818989243297124352</t>
  </si>
  <si>
    <t>818987065446699009</t>
  </si>
  <si>
    <t>818989561430671360</t>
  </si>
  <si>
    <t>818989867296231424</t>
  </si>
  <si>
    <t>818990177221824516</t>
  </si>
  <si>
    <t>818992722342248449</t>
  </si>
  <si>
    <t>818996421043060736</t>
  </si>
  <si>
    <t>818996917795491840</t>
  </si>
  <si>
    <t>818997575990837248</t>
  </si>
  <si>
    <t>818997578297655296</t>
  </si>
  <si>
    <t>819001220799012865</t>
  </si>
  <si>
    <t>819002317651312640</t>
  </si>
  <si>
    <t>819003923457421312</t>
  </si>
  <si>
    <t>819004755930320896</t>
  </si>
  <si>
    <t>819005769962160129</t>
  </si>
  <si>
    <t>819007144116846593</t>
  </si>
  <si>
    <t>819009023651549184</t>
  </si>
  <si>
    <t>819015508393689093</t>
  </si>
  <si>
    <t>819015848908050432</t>
  </si>
  <si>
    <t>819016944607227904</t>
  </si>
  <si>
    <t>819017151096836096</t>
  </si>
  <si>
    <t>819017236463685632</t>
  </si>
  <si>
    <t>819021359967768577</t>
  </si>
  <si>
    <t>819021681817698304</t>
  </si>
  <si>
    <t>819022760919724032</t>
  </si>
  <si>
    <t>819024984140029957</t>
  </si>
  <si>
    <t>819027429499015169</t>
  </si>
  <si>
    <t>819029092234366977</t>
  </si>
  <si>
    <t>818921023940792320</t>
  </si>
  <si>
    <t>819026436820439040</t>
  </si>
  <si>
    <t>819030272528252929</t>
  </si>
  <si>
    <t>819035476837433345</t>
  </si>
  <si>
    <t>819039536978292736</t>
  </si>
  <si>
    <t>819039810878918657</t>
  </si>
  <si>
    <t>819042962914975744</t>
  </si>
  <si>
    <t>819046379888590848</t>
  </si>
  <si>
    <t>819048226166861827</t>
  </si>
  <si>
    <t>819061628377305088</t>
  </si>
  <si>
    <t>819068921315737600</t>
  </si>
  <si>
    <t>818966278186631170</t>
  </si>
  <si>
    <t>819070923584270336</t>
  </si>
  <si>
    <t>819071656463335428</t>
  </si>
  <si>
    <t>819034512973828096</t>
  </si>
  <si>
    <t>819035265209602048</t>
  </si>
  <si>
    <t>819090822738034689</t>
  </si>
  <si>
    <t>819097930736902144</t>
  </si>
  <si>
    <t>819101397027319808</t>
  </si>
  <si>
    <t>819121700621131777</t>
  </si>
  <si>
    <t>819121706417713153</t>
  </si>
  <si>
    <t>819136867509669889</t>
  </si>
  <si>
    <t>819160123214073856</t>
  </si>
  <si>
    <t>819161341214752776</t>
  </si>
  <si>
    <t>819169990897233920</t>
  </si>
  <si>
    <t>819171860566806529</t>
  </si>
  <si>
    <t>819174883754131457</t>
  </si>
  <si>
    <t>819177706348773377</t>
  </si>
  <si>
    <t>819195605838917632</t>
  </si>
  <si>
    <t>819198850959294464</t>
  </si>
  <si>
    <t>819202918188466180</t>
  </si>
  <si>
    <t>819208762875473922</t>
  </si>
  <si>
    <t>819210149705433090</t>
  </si>
  <si>
    <t>819211481489215489</t>
  </si>
  <si>
    <t>819211747701592064</t>
  </si>
  <si>
    <t>819211984176435200</t>
  </si>
  <si>
    <t>819212244999438338</t>
  </si>
  <si>
    <t>819212404349251584</t>
  </si>
  <si>
    <t>819212846928166916</t>
  </si>
  <si>
    <t>819213111626440704</t>
  </si>
  <si>
    <t>819214206784471040</t>
  </si>
  <si>
    <t>819214710180614144</t>
  </si>
  <si>
    <t>819216348672905218</t>
  </si>
  <si>
    <t>819216763124649985</t>
  </si>
  <si>
    <t>819219753571065856</t>
  </si>
  <si>
    <t>819221976514342912</t>
  </si>
  <si>
    <t>819223133655801856</t>
  </si>
  <si>
    <t>819225358448869380</t>
  </si>
  <si>
    <t>819225359916920832</t>
  </si>
  <si>
    <t>819226050848755713</t>
  </si>
  <si>
    <t>819225324479246338</t>
  </si>
  <si>
    <t>819226551187374081</t>
  </si>
  <si>
    <t>819226921263198208</t>
  </si>
  <si>
    <t>819227614032367616</t>
  </si>
  <si>
    <t>819228663489187840</t>
  </si>
  <si>
    <t>819228977264992261</t>
  </si>
  <si>
    <t>819230887258812416</t>
  </si>
  <si>
    <t>819232039945781248</t>
  </si>
  <si>
    <t>819235357157949442</t>
  </si>
  <si>
    <t>819239568029392897</t>
  </si>
  <si>
    <t>819241347815243781</t>
  </si>
  <si>
    <t>819242329311739904</t>
  </si>
  <si>
    <t>819243065122705408</t>
  </si>
  <si>
    <t>819242922877059081</t>
  </si>
  <si>
    <t>819243114506362881</t>
  </si>
  <si>
    <t>819212021052882944</t>
  </si>
  <si>
    <t>819244469061091335</t>
  </si>
  <si>
    <t>819246120031420418</t>
  </si>
  <si>
    <t>819246899245023233</t>
  </si>
  <si>
    <t>819247845266046976</t>
  </si>
  <si>
    <t>819247891743178764</t>
  </si>
  <si>
    <t>819248213261590529</t>
  </si>
  <si>
    <t>819248543873564678</t>
  </si>
  <si>
    <t>819250805723332608</t>
  </si>
  <si>
    <t>819250816594935815</t>
  </si>
  <si>
    <t>819251433560117248</t>
  </si>
  <si>
    <t>819252382244671488</t>
  </si>
  <si>
    <t>819250389618982926</t>
  </si>
  <si>
    <t>819252957728428034</t>
  </si>
  <si>
    <t>819254381530914816</t>
  </si>
  <si>
    <t>819254822058725376</t>
  </si>
  <si>
    <t>818872805303390209</t>
  </si>
  <si>
    <t>819255147981402112</t>
  </si>
  <si>
    <t>819255350507479040</t>
  </si>
  <si>
    <t>819255961772703744</t>
  </si>
  <si>
    <t>819259809279201283</t>
  </si>
  <si>
    <t>819261403760427008</t>
  </si>
  <si>
    <t>819261694664904706</t>
  </si>
  <si>
    <t>819261781797404672</t>
  </si>
  <si>
    <t>819263501604704265</t>
  </si>
  <si>
    <t>819263641405026304</t>
  </si>
  <si>
    <t>819264243199414272</t>
  </si>
  <si>
    <t>819264524477988864</t>
  </si>
  <si>
    <t>819264691532922880</t>
  </si>
  <si>
    <t>819265391503560708</t>
  </si>
  <si>
    <t>819265121255948288</t>
  </si>
  <si>
    <t>819265501855526912</t>
  </si>
  <si>
    <t>819266103574663168</t>
  </si>
  <si>
    <t>819266352984838153</t>
  </si>
  <si>
    <t>819266485130579968</t>
  </si>
  <si>
    <t>819266812932227073</t>
  </si>
  <si>
    <t>819267739088863232</t>
  </si>
  <si>
    <t>819268091355992065</t>
  </si>
  <si>
    <t>819268393182302211</t>
  </si>
  <si>
    <t>819268396869185536</t>
  </si>
  <si>
    <t>819268781948157956</t>
  </si>
  <si>
    <t>819270378040283137</t>
  </si>
  <si>
    <t>819271147355185152</t>
  </si>
  <si>
    <t>819273218120962059</t>
  </si>
  <si>
    <t>819273539635335174</t>
  </si>
  <si>
    <t>819273930661908484</t>
  </si>
  <si>
    <t>819275056832544769</t>
  </si>
  <si>
    <t>819275119751233538</t>
  </si>
  <si>
    <t>819275957370503168</t>
  </si>
  <si>
    <t>819257037494374400</t>
  </si>
  <si>
    <t>819275996511817738</t>
  </si>
  <si>
    <t>819278045563547650</t>
  </si>
  <si>
    <t>819279477855240192</t>
  </si>
  <si>
    <t>819279674408771584</t>
  </si>
  <si>
    <t>819279764489793536</t>
  </si>
  <si>
    <t>819282797433094146</t>
  </si>
  <si>
    <t>819283174975041536</t>
  </si>
  <si>
    <t>819283280528900101</t>
  </si>
  <si>
    <t>819283513413287936</t>
  </si>
  <si>
    <t>819283801834684421</t>
  </si>
  <si>
    <t>819285542273568768</t>
  </si>
  <si>
    <t>819285062374064129</t>
  </si>
  <si>
    <t>819285586020286465</t>
  </si>
  <si>
    <t>819285607054573568</t>
  </si>
  <si>
    <t>819287564477677590</t>
  </si>
  <si>
    <t>819288105744220161</t>
  </si>
  <si>
    <t>819225829267959809</t>
  </si>
  <si>
    <t>819288314796720134</t>
  </si>
  <si>
    <t>819288428651102217</t>
  </si>
  <si>
    <t>819289826348466176</t>
  </si>
  <si>
    <t>819289244057354241</t>
  </si>
  <si>
    <t>819292092874768384</t>
  </si>
  <si>
    <t>819292185363365898</t>
  </si>
  <si>
    <t>819292734104158210</t>
  </si>
  <si>
    <t>819294680152051713</t>
  </si>
  <si>
    <t>819294736603299843</t>
  </si>
  <si>
    <t>819295408178368512</t>
  </si>
  <si>
    <t>819295781534437376</t>
  </si>
  <si>
    <t>819297191407796226</t>
  </si>
  <si>
    <t>819297668941967360</t>
  </si>
  <si>
    <t>819297939541606407</t>
  </si>
  <si>
    <t>819298066050248704</t>
  </si>
  <si>
    <t>819299998751854592</t>
  </si>
  <si>
    <t>819301650942803978</t>
  </si>
  <si>
    <t>819302658712469505</t>
  </si>
  <si>
    <t>819284150595293185</t>
  </si>
  <si>
    <t>819302671463096320</t>
  </si>
  <si>
    <t>819303454275354625</t>
  </si>
  <si>
    <t>819304470240722945</t>
  </si>
  <si>
    <t>819306041712197632</t>
  </si>
  <si>
    <t>819306368272396288</t>
  </si>
  <si>
    <t>819307289127555072</t>
  </si>
  <si>
    <t>819307778577756161</t>
  </si>
  <si>
    <t>819308708220039170</t>
  </si>
  <si>
    <t>819308740163862529</t>
  </si>
  <si>
    <t>819308818383433728</t>
  </si>
  <si>
    <t>819309271393456129</t>
  </si>
  <si>
    <t>819309600994365442</t>
  </si>
  <si>
    <t>819310755485024261</t>
  </si>
  <si>
    <t>819311266128887808</t>
  </si>
  <si>
    <t>819311924982779905</t>
  </si>
  <si>
    <t>819287781037981697</t>
  </si>
  <si>
    <t>819314190636744705</t>
  </si>
  <si>
    <t>819315007800283137</t>
  </si>
  <si>
    <t>819319496116604928</t>
  </si>
  <si>
    <t>819321666501300225</t>
  </si>
  <si>
    <t>819322992287039489</t>
  </si>
  <si>
    <t>819323356423954432</t>
  </si>
  <si>
    <t>819324420112220162</t>
  </si>
  <si>
    <t>819324447190556672</t>
  </si>
  <si>
    <t>819315591043547136</t>
  </si>
  <si>
    <t>819324743849545732</t>
  </si>
  <si>
    <t>819325853905600514</t>
  </si>
  <si>
    <t>819326163562754048</t>
  </si>
  <si>
    <t>819329143691247616</t>
  </si>
  <si>
    <t>819329318912479232</t>
  </si>
  <si>
    <t>819329856311848960</t>
  </si>
  <si>
    <t>819329952579366913</t>
  </si>
  <si>
    <t>819330181886279684</t>
  </si>
  <si>
    <t>819336818596474884</t>
  </si>
  <si>
    <t>819337150282027008</t>
  </si>
  <si>
    <t>819338824589393920</t>
  </si>
  <si>
    <t>819339013857406977</t>
  </si>
  <si>
    <t>819341751743750144</t>
  </si>
  <si>
    <t>819341838012162048</t>
  </si>
  <si>
    <t>819341986763309056</t>
  </si>
  <si>
    <t>819342706946117632</t>
  </si>
  <si>
    <t>819343021175144448</t>
  </si>
  <si>
    <t>819345032998191105</t>
  </si>
  <si>
    <t>819345562399019008</t>
  </si>
  <si>
    <t>819341266429345792</t>
  </si>
  <si>
    <t>819341517533958145</t>
  </si>
  <si>
    <t>819350714648526848</t>
  </si>
  <si>
    <t>819351373821210627</t>
  </si>
  <si>
    <t>819352155836518401</t>
  </si>
  <si>
    <t>819354297070600192</t>
  </si>
  <si>
    <t>819354808868081664</t>
  </si>
  <si>
    <t>819355140708831232</t>
  </si>
  <si>
    <t>819358020769607681</t>
  </si>
  <si>
    <t>819358152239955968</t>
  </si>
  <si>
    <t>819358292572934146</t>
  </si>
  <si>
    <t>819359640412651520</t>
  </si>
  <si>
    <t>819360660354199552</t>
  </si>
  <si>
    <t>819360812909424640</t>
  </si>
  <si>
    <t>819363010984681472</t>
  </si>
  <si>
    <t>818848731126788097</t>
  </si>
  <si>
    <t>819369842507730945</t>
  </si>
  <si>
    <t>819370022212603904</t>
  </si>
  <si>
    <t>819371164673933312</t>
  </si>
  <si>
    <t>819371530413109250</t>
  </si>
  <si>
    <t>819373903474814976</t>
  </si>
  <si>
    <t>819373984521273344</t>
  </si>
  <si>
    <t>819374585506316292</t>
  </si>
  <si>
    <t>819375277000323076</t>
  </si>
  <si>
    <t>819379245982027777</t>
  </si>
  <si>
    <t>819379583350808576</t>
  </si>
  <si>
    <t>819381452466962432</t>
  </si>
  <si>
    <t>819383666963058688</t>
  </si>
  <si>
    <t>819384881407033344</t>
  </si>
  <si>
    <t>819384934272028673</t>
  </si>
  <si>
    <t>819385323390193665</t>
  </si>
  <si>
    <t>819349041972707329</t>
  </si>
  <si>
    <t>819387665049067521</t>
  </si>
  <si>
    <t>819384113513828352</t>
  </si>
  <si>
    <t>819389421397114880</t>
  </si>
  <si>
    <t>819389582500167680</t>
  </si>
  <si>
    <t>819390654988029953</t>
  </si>
  <si>
    <t>819392592882319360</t>
  </si>
  <si>
    <t>819394403978461185</t>
  </si>
  <si>
    <t>819395197117353984</t>
  </si>
  <si>
    <t>819395310296428544</t>
  </si>
  <si>
    <t>819395348468641792</t>
  </si>
  <si>
    <t>819395194252656645</t>
  </si>
  <si>
    <t>819395472708104193</t>
  </si>
  <si>
    <t>819395982232322048</t>
  </si>
  <si>
    <t>819396731200802816</t>
  </si>
  <si>
    <t>819397526403092481</t>
  </si>
  <si>
    <t>819398908472397825</t>
  </si>
  <si>
    <t>819399365357928448</t>
  </si>
  <si>
    <t>819403212818153475</t>
  </si>
  <si>
    <t>819393828784312321</t>
  </si>
  <si>
    <t>819403398336446464</t>
  </si>
  <si>
    <t>819408958251290625</t>
  </si>
  <si>
    <t>819409905144602624</t>
  </si>
  <si>
    <t>819411087179259904</t>
  </si>
  <si>
    <t>819107423021580288</t>
  </si>
  <si>
    <t>819411755617124352</t>
  </si>
  <si>
    <t>819416198731313152</t>
  </si>
  <si>
    <t>819098985206075392</t>
  </si>
  <si>
    <t>819423796276756480</t>
  </si>
  <si>
    <t>819426207120826368</t>
  </si>
  <si>
    <t>819429421484535808</t>
  </si>
  <si>
    <t>819430154388717568</t>
  </si>
  <si>
    <t>819436146715283457</t>
  </si>
  <si>
    <t>819470420315250689</t>
  </si>
  <si>
    <t>819487008187789314</t>
  </si>
  <si>
    <t>819494190623039491</t>
  </si>
  <si>
    <t>819472752679612416</t>
  </si>
  <si>
    <t>819503067733204992</t>
  </si>
  <si>
    <t>819508645608247296</t>
  </si>
  <si>
    <t>819516102682300416</t>
  </si>
  <si>
    <t>819520399323103233</t>
  </si>
  <si>
    <t>819522456016842753</t>
  </si>
  <si>
    <t>819524073487220736</t>
  </si>
  <si>
    <t>819527749186519040</t>
  </si>
  <si>
    <t>819546404775464960</t>
  </si>
  <si>
    <t>819549102270795778</t>
  </si>
  <si>
    <t>819553393643503616</t>
  </si>
  <si>
    <t>819316017583259649</t>
  </si>
  <si>
    <t>819555781209165824</t>
  </si>
  <si>
    <t>819557209898106880</t>
  </si>
  <si>
    <t>819558059617857536</t>
  </si>
  <si>
    <t>819558590927224832</t>
  </si>
  <si>
    <t>819557946426359809</t>
  </si>
  <si>
    <t>819558741582446593</t>
  </si>
  <si>
    <t>819559509756702720</t>
  </si>
  <si>
    <t>819559821858971648</t>
  </si>
  <si>
    <t>819560518855880705</t>
  </si>
  <si>
    <t>819558177268174848</t>
  </si>
  <si>
    <t>819563531276316674</t>
  </si>
  <si>
    <t>819563744946769920</t>
  </si>
  <si>
    <t>819564264847351808</t>
  </si>
  <si>
    <t>819564695489249280</t>
  </si>
  <si>
    <t>819565919395528705</t>
  </si>
  <si>
    <t>819567599419871232</t>
  </si>
  <si>
    <t>819569447950254081</t>
  </si>
  <si>
    <t>819570927780450305</t>
  </si>
  <si>
    <t>819570956666621952</t>
  </si>
  <si>
    <t>819575170616741888</t>
  </si>
  <si>
    <t>819575216154165250</t>
  </si>
  <si>
    <t>819575297548767232</t>
  </si>
  <si>
    <t>819575560171089920</t>
  </si>
  <si>
    <t>819575849313779713</t>
  </si>
  <si>
    <t>819267983285612544</t>
  </si>
  <si>
    <t>819578588638937088</t>
  </si>
  <si>
    <t>819578815449952256</t>
  </si>
  <si>
    <t>819579282758451200</t>
  </si>
  <si>
    <t>819580586260054016</t>
  </si>
  <si>
    <t>819581969478647809</t>
  </si>
  <si>
    <t>819579200168411140</t>
  </si>
  <si>
    <t>819583767690018816</t>
  </si>
  <si>
    <t>819583842507956224</t>
  </si>
  <si>
    <t>819584254275362816</t>
  </si>
  <si>
    <t>819584552267956228</t>
  </si>
  <si>
    <t>819586652364505088</t>
  </si>
  <si>
    <t>819587322387845121</t>
  </si>
  <si>
    <t>819570664269115392</t>
  </si>
  <si>
    <t>819588923965980672</t>
  </si>
  <si>
    <t>819589451273924612</t>
  </si>
  <si>
    <t>818321699460489216</t>
  </si>
  <si>
    <t>818647981129957376</t>
  </si>
  <si>
    <t>819591293370245121</t>
  </si>
  <si>
    <t>819592835670376450</t>
  </si>
  <si>
    <t>819593111231991808</t>
  </si>
  <si>
    <t>819593228747997184</t>
  </si>
  <si>
    <t>819593572458647553</t>
  </si>
  <si>
    <t>819593669934272512</t>
  </si>
  <si>
    <t>819593848255090688</t>
  </si>
  <si>
    <t>819594686679502848</t>
  </si>
  <si>
    <t>819595108630822914</t>
  </si>
  <si>
    <t>819596754387660800</t>
  </si>
  <si>
    <t>819596779406626817</t>
  </si>
  <si>
    <t>819597047598817282</t>
  </si>
  <si>
    <t>819597129136087040</t>
  </si>
  <si>
    <t>819597134236450816</t>
  </si>
  <si>
    <t>819597193061527552</t>
  </si>
  <si>
    <t>819597772764704769</t>
  </si>
  <si>
    <t>819597774610108416</t>
  </si>
  <si>
    <t>819597853655863296</t>
  </si>
  <si>
    <t>819597906613149696</t>
  </si>
  <si>
    <t>819597910308425728</t>
  </si>
  <si>
    <t>819598021784698882</t>
  </si>
  <si>
    <t>819598215737737216</t>
  </si>
  <si>
    <t>819598394230505472</t>
  </si>
  <si>
    <t>819598535532445696</t>
  </si>
  <si>
    <t>819598592138543104</t>
  </si>
  <si>
    <t>819598611973623808</t>
  </si>
  <si>
    <t>819598660518416385</t>
  </si>
  <si>
    <t>819598674841993216</t>
  </si>
  <si>
    <t>819598931139010560</t>
  </si>
  <si>
    <t>819598979583201281</t>
  </si>
  <si>
    <t>819599380957298688</t>
  </si>
  <si>
    <t>819599397709352960</t>
  </si>
  <si>
    <t>819599542215708672</t>
  </si>
  <si>
    <t>819599809791205376</t>
  </si>
  <si>
    <t>819599819165597696</t>
  </si>
  <si>
    <t>819599973536956416</t>
  </si>
  <si>
    <t>819600027945472000</t>
  </si>
  <si>
    <t>819600038926094339</t>
  </si>
  <si>
    <t>819600102822133760</t>
  </si>
  <si>
    <t>819600244212191235</t>
  </si>
  <si>
    <t>819600390207307776</t>
  </si>
  <si>
    <t>819600696362209281</t>
  </si>
  <si>
    <t>819600770819424257</t>
  </si>
  <si>
    <t>819600820132057088</t>
  </si>
  <si>
    <t>819601175037276160</t>
  </si>
  <si>
    <t>819601502746583045</t>
  </si>
  <si>
    <t>819601783131619329</t>
  </si>
  <si>
    <t>819601861691015169</t>
  </si>
  <si>
    <t>819601977718018048</t>
  </si>
  <si>
    <t>819602110656512001</t>
  </si>
  <si>
    <t>819602435572383744</t>
  </si>
  <si>
    <t>819563340745895936</t>
  </si>
  <si>
    <t>819602702267281408</t>
  </si>
  <si>
    <t>819602792507699200</t>
  </si>
  <si>
    <t>819603105583075329</t>
  </si>
  <si>
    <t>819603185409134592</t>
  </si>
  <si>
    <t>819603484953743361</t>
  </si>
  <si>
    <t>819603760716677121</t>
  </si>
  <si>
    <t>819604642757836800</t>
  </si>
  <si>
    <t>819604745560137728</t>
  </si>
  <si>
    <t>819605564279947265</t>
  </si>
  <si>
    <t>819605734455472130</t>
  </si>
  <si>
    <t>819605810091270144</t>
  </si>
  <si>
    <t>819606074093404160</t>
  </si>
  <si>
    <t>819606577787392001</t>
  </si>
  <si>
    <t>819606771408965633</t>
  </si>
  <si>
    <t>819606908239757312</t>
  </si>
  <si>
    <t>819607035738107904</t>
  </si>
  <si>
    <t>819607059666706432</t>
  </si>
  <si>
    <t>819607078172061696</t>
  </si>
  <si>
    <t>819607343688282112</t>
  </si>
  <si>
    <t>819607802754777088</t>
  </si>
  <si>
    <t>819608128060682240</t>
  </si>
  <si>
    <t>819608572388581376</t>
  </si>
  <si>
    <t>819608718912339968</t>
  </si>
  <si>
    <t>819608831206498304</t>
  </si>
  <si>
    <t>819609165089935361</t>
  </si>
  <si>
    <t>819609387203432448</t>
  </si>
  <si>
    <t>819609856038404096</t>
  </si>
  <si>
    <t>819610014633426944</t>
  </si>
  <si>
    <t>819610047328243712</t>
  </si>
  <si>
    <t>819610257089564675</t>
  </si>
  <si>
    <t>819610267688509440</t>
  </si>
  <si>
    <t>819610272998576131</t>
  </si>
  <si>
    <t>819610285002502145</t>
  </si>
  <si>
    <t>819610385007321088</t>
  </si>
  <si>
    <t>819610422194028544</t>
  </si>
  <si>
    <t>819610579962920965</t>
  </si>
  <si>
    <t>819570082133078016</t>
  </si>
  <si>
    <t>819611581222895616</t>
  </si>
  <si>
    <t>819611872743854081</t>
  </si>
  <si>
    <t>819611953110859776</t>
  </si>
  <si>
    <t>819612167641112577</t>
  </si>
  <si>
    <t>819613891961507840</t>
  </si>
  <si>
    <t>819614699197231111</t>
  </si>
  <si>
    <t>819615407598243840</t>
  </si>
  <si>
    <t>819615839095848963</t>
  </si>
  <si>
    <t>819616641096876032</t>
  </si>
  <si>
    <t>819616651213754368</t>
  </si>
  <si>
    <t>819617168157380608</t>
  </si>
  <si>
    <t>819617248113491969</t>
  </si>
  <si>
    <t>819617469992054784</t>
  </si>
  <si>
    <t>819617856669253632</t>
  </si>
  <si>
    <t>819618829361905664</t>
  </si>
  <si>
    <t>819618896642801665</t>
  </si>
  <si>
    <t>819619179213025281</t>
  </si>
  <si>
    <t>819619755401285634</t>
  </si>
  <si>
    <t>819620576759345158</t>
  </si>
  <si>
    <t>819622847391797249</t>
  </si>
  <si>
    <t>819624756798521344</t>
  </si>
  <si>
    <t>819625965051584512</t>
  </si>
  <si>
    <t>819626475871752193</t>
  </si>
  <si>
    <t>819626724413599744</t>
  </si>
  <si>
    <t>819626945503760390</t>
  </si>
  <si>
    <t>819627430751203328</t>
  </si>
  <si>
    <t>819627549009448960</t>
  </si>
  <si>
    <t>819605399984869376</t>
  </si>
  <si>
    <t>819627604030484481</t>
  </si>
  <si>
    <t>819629813258457088</t>
  </si>
  <si>
    <t>819631032731402245</t>
  </si>
  <si>
    <t>819631157281165312</t>
  </si>
  <si>
    <t>819631208334290945</t>
  </si>
  <si>
    <t>819631248544972800</t>
  </si>
  <si>
    <t>819632912136110081</t>
  </si>
  <si>
    <t>819633240390717440</t>
  </si>
  <si>
    <t>819634089397395456</t>
  </si>
  <si>
    <t>819634765150175232</t>
  </si>
  <si>
    <t>819635723087310849</t>
  </si>
  <si>
    <t>819633907985481728</t>
  </si>
  <si>
    <t>819636462727598080</t>
  </si>
  <si>
    <t>819307629306519552</t>
  </si>
  <si>
    <t>819639265608859648</t>
  </si>
  <si>
    <t>819639853310734337</t>
  </si>
  <si>
    <t>819641341915385858</t>
  </si>
  <si>
    <t>819641561592037380</t>
  </si>
  <si>
    <t>819643075064659968</t>
  </si>
  <si>
    <t>819643414392307712</t>
  </si>
  <si>
    <t>819643886784184320</t>
  </si>
  <si>
    <t>819644099062104064</t>
  </si>
  <si>
    <t>819646314141122560</t>
  </si>
  <si>
    <t>819647491230482432</t>
  </si>
  <si>
    <t>819648209148674049</t>
  </si>
  <si>
    <t>819648694396092416</t>
  </si>
  <si>
    <t>819649349198213120</t>
  </si>
  <si>
    <t>819650404166340608</t>
  </si>
  <si>
    <t>819627549189873665</t>
  </si>
  <si>
    <t>819650479454126080</t>
  </si>
  <si>
    <t>819651297930448896</t>
  </si>
  <si>
    <t>819652164985507840</t>
  </si>
  <si>
    <t>819652454635765760</t>
  </si>
  <si>
    <t>819652580913594368</t>
  </si>
  <si>
    <t>819652698203127809</t>
  </si>
  <si>
    <t>819653004190216192</t>
  </si>
  <si>
    <t>819654822764888064</t>
  </si>
  <si>
    <t>819655628503285760</t>
  </si>
  <si>
    <t>819655877183631360</t>
  </si>
  <si>
    <t>819655885760892928</t>
  </si>
  <si>
    <t>819656920478912513</t>
  </si>
  <si>
    <t>819656952619798528</t>
  </si>
  <si>
    <t>819657698383958016</t>
  </si>
  <si>
    <t>819657992157229056</t>
  </si>
  <si>
    <t>819658399344394244</t>
  </si>
  <si>
    <t>819658749086486529</t>
  </si>
  <si>
    <t>819660541232816129</t>
  </si>
  <si>
    <t>819660545167134720</t>
  </si>
  <si>
    <t>819660661449846784</t>
  </si>
  <si>
    <t>819661283805040641</t>
  </si>
  <si>
    <t>819662992614838273</t>
  </si>
  <si>
    <t>819663027687432192</t>
  </si>
  <si>
    <t>819663063334825984</t>
  </si>
  <si>
    <t>818480820025495552</t>
  </si>
  <si>
    <t>818980638082662401</t>
  </si>
  <si>
    <t>819343039084822530</t>
  </si>
  <si>
    <t>819663808469827584</t>
  </si>
  <si>
    <t>819664503717642240</t>
  </si>
  <si>
    <t>819665691779493891</t>
  </si>
  <si>
    <t>819666002468306946</t>
  </si>
  <si>
    <t>819666098115096576</t>
  </si>
  <si>
    <t>819666254218874880</t>
  </si>
  <si>
    <t>819666457902678020</t>
  </si>
  <si>
    <t>819669547347283969</t>
  </si>
  <si>
    <t>819669879129309184</t>
  </si>
  <si>
    <t>819670064492331012</t>
  </si>
  <si>
    <t>819677315403841537</t>
  </si>
  <si>
    <t>819678197650509824</t>
  </si>
  <si>
    <t>819678309260857344</t>
  </si>
  <si>
    <t>819679984948314112</t>
  </si>
  <si>
    <t>819680576118648834</t>
  </si>
  <si>
    <t>819682869052375040</t>
  </si>
  <si>
    <t>819683035066925057</t>
  </si>
  <si>
    <t>819683520813682689</t>
  </si>
  <si>
    <t>819684774461763584</t>
  </si>
  <si>
    <t>819685216042229761</t>
  </si>
  <si>
    <t>819685950381031424</t>
  </si>
  <si>
    <t>819688167133548545</t>
  </si>
  <si>
    <t>819688415331553281</t>
  </si>
  <si>
    <t>819688863102861312</t>
  </si>
  <si>
    <t>819689276984225792</t>
  </si>
  <si>
    <t>819689343711322112</t>
  </si>
  <si>
    <t>819690414781464576</t>
  </si>
  <si>
    <t>819690630494482432</t>
  </si>
  <si>
    <t>819690976708919296</t>
  </si>
  <si>
    <t>819691402334441472</t>
  </si>
  <si>
    <t>819692043173851136</t>
  </si>
  <si>
    <t>819692681442000897</t>
  </si>
  <si>
    <t>819693486215757824</t>
  </si>
  <si>
    <t>819693561549647872</t>
  </si>
  <si>
    <t>819690191111622656</t>
  </si>
  <si>
    <t>819695687306575872</t>
  </si>
  <si>
    <t>819698147257683970</t>
  </si>
  <si>
    <t>818583323740110848</t>
  </si>
  <si>
    <t>819700547141844992</t>
  </si>
  <si>
    <t>819701014118932484</t>
  </si>
  <si>
    <t>819701153877217280</t>
  </si>
  <si>
    <t>819701274644017153</t>
  </si>
  <si>
    <t>819702119578140672</t>
  </si>
  <si>
    <t>819702853249957888</t>
  </si>
  <si>
    <t>819702948087402499</t>
  </si>
  <si>
    <t>819654470053171201</t>
  </si>
  <si>
    <t>819703740609372160</t>
  </si>
  <si>
    <t>819705000100249602</t>
  </si>
  <si>
    <t>819705745633583104</t>
  </si>
  <si>
    <t>819705947840884736</t>
  </si>
  <si>
    <t>819705990203527168</t>
  </si>
  <si>
    <t>819706026882727936</t>
  </si>
  <si>
    <t>819706120277262338</t>
  </si>
  <si>
    <t>819706961117716480</t>
  </si>
  <si>
    <t>819709724979503105</t>
  </si>
  <si>
    <t>819711795443236864</t>
  </si>
  <si>
    <t>819712017208659970</t>
  </si>
  <si>
    <t>819712529324572673</t>
  </si>
  <si>
    <t>819655384709349376</t>
  </si>
  <si>
    <t>819713000852647941</t>
  </si>
  <si>
    <t>819714713638551552</t>
  </si>
  <si>
    <t>819714758014279680</t>
  </si>
  <si>
    <t>819715515279114240</t>
  </si>
  <si>
    <t>819717953126092803</t>
  </si>
  <si>
    <t>819718766300798976</t>
  </si>
  <si>
    <t>819718878112649218</t>
  </si>
  <si>
    <t>819719536370913280</t>
  </si>
  <si>
    <t>819720664391237634</t>
  </si>
  <si>
    <t>819722653141467137</t>
  </si>
  <si>
    <t>819726598115131392</t>
  </si>
  <si>
    <t>819727836277772288</t>
  </si>
  <si>
    <t>819729401797640192</t>
  </si>
  <si>
    <t>819729885895630850</t>
  </si>
  <si>
    <t>819730394845184000</t>
  </si>
  <si>
    <t>819732092384903169</t>
  </si>
  <si>
    <t>819732588881477638</t>
  </si>
  <si>
    <t>819732687376224256</t>
  </si>
  <si>
    <t>819732755399512065</t>
  </si>
  <si>
    <t>819733839530622976</t>
  </si>
  <si>
    <t>819733964332134400</t>
  </si>
  <si>
    <t>819733965917405184</t>
  </si>
  <si>
    <t>819727832909807617</t>
  </si>
  <si>
    <t>819734932172009472</t>
  </si>
  <si>
    <t>819737466529718272</t>
  </si>
  <si>
    <t>819738120388247552</t>
  </si>
  <si>
    <t>819739038089433088</t>
  </si>
  <si>
    <t>819739570887655424</t>
  </si>
  <si>
    <t>819740312348348420</t>
  </si>
  <si>
    <t>819740709087481857</t>
  </si>
  <si>
    <t>819711825155526656</t>
  </si>
  <si>
    <t>819741147438448640</t>
  </si>
  <si>
    <t>819743282855088128</t>
  </si>
  <si>
    <t>819743758786973696</t>
  </si>
  <si>
    <t>819687873578405889</t>
  </si>
  <si>
    <t>819743864227528704</t>
  </si>
  <si>
    <t>819743948851838977</t>
  </si>
  <si>
    <t>819744948790685697</t>
  </si>
  <si>
    <t>819745209038893056</t>
  </si>
  <si>
    <t>819745343441092610</t>
  </si>
  <si>
    <t>819746476016345088</t>
  </si>
  <si>
    <t>819747410935250945</t>
  </si>
  <si>
    <t>819749031714832388</t>
  </si>
  <si>
    <t>819749781136404480</t>
  </si>
  <si>
    <t>819750886356488192</t>
  </si>
  <si>
    <t>819753751795875840</t>
  </si>
  <si>
    <t>819754172052426753</t>
  </si>
  <si>
    <t>819754273659559937</t>
  </si>
  <si>
    <t>819756894185107456</t>
  </si>
  <si>
    <t>819757022522572800</t>
  </si>
  <si>
    <t>819757208502206465</t>
  </si>
  <si>
    <t>819757771578970113</t>
  </si>
  <si>
    <t>819757773739134976</t>
  </si>
  <si>
    <t>819757785256697856</t>
  </si>
  <si>
    <t>819757786808614912</t>
  </si>
  <si>
    <t>819757821818499076</t>
  </si>
  <si>
    <t>819757914688733184</t>
  </si>
  <si>
    <t>819757945835503617</t>
  </si>
  <si>
    <t>819758022490628096</t>
  </si>
  <si>
    <t>819758024717959168</t>
  </si>
  <si>
    <t>819758284080975874</t>
  </si>
  <si>
    <t>819758382588432384</t>
  </si>
  <si>
    <t>819758455271673857</t>
  </si>
  <si>
    <t>819758994143248385</t>
  </si>
  <si>
    <t>819759789068652544</t>
  </si>
  <si>
    <t>819760002676101121</t>
  </si>
  <si>
    <t>819760438141485057</t>
  </si>
  <si>
    <t>819760694631550976</t>
  </si>
  <si>
    <t>819760875619962880</t>
  </si>
  <si>
    <t>819761923088646144</t>
  </si>
  <si>
    <t>819762254837088257</t>
  </si>
  <si>
    <t>819762718714433536</t>
  </si>
  <si>
    <t>819764952453902337</t>
  </si>
  <si>
    <t>819765007890063360</t>
  </si>
  <si>
    <t>819765306285551616</t>
  </si>
  <si>
    <t>819765569876623360</t>
  </si>
  <si>
    <t>819763054728638465</t>
  </si>
  <si>
    <t>819765951386284032</t>
  </si>
  <si>
    <t>819766919079174145</t>
  </si>
  <si>
    <t>819767623919529985</t>
  </si>
  <si>
    <t>819768040229203968</t>
  </si>
  <si>
    <t>819770019512918018</t>
  </si>
  <si>
    <t>819771430925529089</t>
  </si>
  <si>
    <t>819773159490469888</t>
  </si>
  <si>
    <t>819773475787194368</t>
  </si>
  <si>
    <t>819775805915963393</t>
  </si>
  <si>
    <t>819776462731382785</t>
  </si>
  <si>
    <t>819777557998379008</t>
  </si>
  <si>
    <t>819777758674849796</t>
  </si>
  <si>
    <t>819777911234301953</t>
  </si>
  <si>
    <t>819778026707652608</t>
  </si>
  <si>
    <t>819778452068777984</t>
  </si>
  <si>
    <t>818555809487589378</t>
  </si>
  <si>
    <t>818555811014152192</t>
  </si>
  <si>
    <t>819779603241672705</t>
  </si>
  <si>
    <t>819749361768943616</t>
  </si>
  <si>
    <t>819781141641072642</t>
  </si>
  <si>
    <t>819781153682898945</t>
  </si>
  <si>
    <t>819781044060573700</t>
  </si>
  <si>
    <t>819781089401061383</t>
  </si>
  <si>
    <t>819781159324295169</t>
  </si>
  <si>
    <t>819781266102841345</t>
  </si>
  <si>
    <t>819781325032824833</t>
  </si>
  <si>
    <t>819780749226188801</t>
  </si>
  <si>
    <t>819782546082795522</t>
  </si>
  <si>
    <t>819783884686528513</t>
  </si>
  <si>
    <t>819784993014566912</t>
  </si>
  <si>
    <t>819785011796656128</t>
  </si>
  <si>
    <t>819786402204237826</t>
  </si>
  <si>
    <t>819786751338086401</t>
  </si>
  <si>
    <t>819788894447116288</t>
  </si>
  <si>
    <t>819790190906515459</t>
  </si>
  <si>
    <t>819791718790742016</t>
  </si>
  <si>
    <t>819792115978760192</t>
  </si>
  <si>
    <t>819792505038217217</t>
  </si>
  <si>
    <t>819793542742585345</t>
  </si>
  <si>
    <t>819794337189896192</t>
  </si>
  <si>
    <t>819795874842673153</t>
  </si>
  <si>
    <t>819799070843600897</t>
  </si>
  <si>
    <t>819799707538989060</t>
  </si>
  <si>
    <t>819799899323572230</t>
  </si>
  <si>
    <t>819800587763974145</t>
  </si>
  <si>
    <t>819808731118473220</t>
  </si>
  <si>
    <t>818529420847628288</t>
  </si>
  <si>
    <t>819809449871220736</t>
  </si>
  <si>
    <t>819818104628789249</t>
  </si>
  <si>
    <t>819839553284567040</t>
  </si>
  <si>
    <t>819842580460421120</t>
  </si>
  <si>
    <t>819848283610894336</t>
  </si>
  <si>
    <t>819851817601433600</t>
  </si>
  <si>
    <t>818745462836625408</t>
  </si>
  <si>
    <t>819852570550239232</t>
  </si>
  <si>
    <t>819853849745821696</t>
  </si>
  <si>
    <t>819855740324155392</t>
  </si>
  <si>
    <t>819866048467992576</t>
  </si>
  <si>
    <t>819874408122630145</t>
  </si>
  <si>
    <t>819884861917892608</t>
  </si>
  <si>
    <t>819885089588969473</t>
  </si>
  <si>
    <t>819892000044490752</t>
  </si>
  <si>
    <t>819893041842425857</t>
  </si>
  <si>
    <t>819746536259256320</t>
  </si>
  <si>
    <t>819898130724515840</t>
  </si>
  <si>
    <t>818572035072749570</t>
  </si>
  <si>
    <t>818877102581805060</t>
  </si>
  <si>
    <t>819303200088014852</t>
  </si>
  <si>
    <t>819635146760552448</t>
  </si>
  <si>
    <t>819899154595975168</t>
  </si>
  <si>
    <t>819899407156002816</t>
  </si>
  <si>
    <t>819899658738790400</t>
  </si>
  <si>
    <t>819901028174794753</t>
  </si>
  <si>
    <t>819902609096118276</t>
  </si>
  <si>
    <t>819904877648220160</t>
  </si>
  <si>
    <t>819905114416611328</t>
  </si>
  <si>
    <t>819905420915576832</t>
  </si>
  <si>
    <t>819906941401124870</t>
  </si>
  <si>
    <t>819907414828851201</t>
  </si>
  <si>
    <t>819908674768375809</t>
  </si>
  <si>
    <t>819908939164819456</t>
  </si>
  <si>
    <t>819265852193304576</t>
  </si>
  <si>
    <t>819911916244074496</t>
  </si>
  <si>
    <t>819684081659219975</t>
  </si>
  <si>
    <t>819914569116172289</t>
  </si>
  <si>
    <t>819920932038963200</t>
  </si>
  <si>
    <t>819920966990131200</t>
  </si>
  <si>
    <t>819921775916158976</t>
  </si>
  <si>
    <t>819923531039379458</t>
  </si>
  <si>
    <t>819925282970861568</t>
  </si>
  <si>
    <t>819926059277807616</t>
  </si>
  <si>
    <t>819927494669332480</t>
  </si>
  <si>
    <t>819928472957108224</t>
  </si>
  <si>
    <t>819928592259743746</t>
  </si>
  <si>
    <t>819928642063056898</t>
  </si>
  <si>
    <t>819928305264717824</t>
  </si>
  <si>
    <t>819928708433711113</t>
  </si>
  <si>
    <t>819933517308186625</t>
  </si>
  <si>
    <t>819938845139443712</t>
  </si>
  <si>
    <t>819939160651862017</t>
  </si>
  <si>
    <t>819939610994147329</t>
  </si>
  <si>
    <t>819940131830374401</t>
  </si>
  <si>
    <t>819940205625020416</t>
  </si>
  <si>
    <t>819940356875808768</t>
  </si>
  <si>
    <t>819941938434490368</t>
  </si>
  <si>
    <t>818629893315563520</t>
  </si>
  <si>
    <t>819943214920691712</t>
  </si>
  <si>
    <t>819943323720826880</t>
  </si>
  <si>
    <t>819943418218553344</t>
  </si>
  <si>
    <t>819940838885228545</t>
  </si>
  <si>
    <t>819944207070756865</t>
  </si>
  <si>
    <t>819944296870776832</t>
  </si>
  <si>
    <t>819944406031732737</t>
  </si>
  <si>
    <t>819946144138563585</t>
  </si>
  <si>
    <t>819920533588353024</t>
  </si>
  <si>
    <t>819949830084509696</t>
  </si>
  <si>
    <t>819952576695123968</t>
  </si>
  <si>
    <t>819648516637212677</t>
  </si>
  <si>
    <t>819953696704499713</t>
  </si>
  <si>
    <t>819954549838508033</t>
  </si>
  <si>
    <t>819955766203449345</t>
  </si>
  <si>
    <t>819958793555558401</t>
  </si>
  <si>
    <t>819960990754373632</t>
  </si>
  <si>
    <t>819575591238135808</t>
  </si>
  <si>
    <t>819961711503360000</t>
  </si>
  <si>
    <t>819962242280148993</t>
  </si>
  <si>
    <t>819962443241783296</t>
  </si>
  <si>
    <t>819966960871931904</t>
  </si>
  <si>
    <t>819970065349144577</t>
  </si>
  <si>
    <t>819970496582348800</t>
  </si>
  <si>
    <t>819927967929352193</t>
  </si>
  <si>
    <t>819970772647211008</t>
  </si>
  <si>
    <t>819970863436922880</t>
  </si>
  <si>
    <t>819971367172980736</t>
  </si>
  <si>
    <t>819973242991558656</t>
  </si>
  <si>
    <t>819974186189856768</t>
  </si>
  <si>
    <t>819978048988729345</t>
  </si>
  <si>
    <t>819981546463629312</t>
  </si>
  <si>
    <t>819982346795577344</t>
  </si>
  <si>
    <t>819986366385639424</t>
  </si>
  <si>
    <t>819987004276387840</t>
  </si>
  <si>
    <t>819760182595031040</t>
  </si>
  <si>
    <t>819759616611483648</t>
  </si>
  <si>
    <t>819987445659959296</t>
  </si>
  <si>
    <t>819988395703369729</t>
  </si>
  <si>
    <t>819988819319652354</t>
  </si>
  <si>
    <t>819989005097979907</t>
  </si>
  <si>
    <t>819990415625617409</t>
  </si>
  <si>
    <t>819990617702985730</t>
  </si>
  <si>
    <t>819990908179546114</t>
  </si>
  <si>
    <t>819991420832456704</t>
  </si>
  <si>
    <t>819992088284721152</t>
  </si>
  <si>
    <t>819992342384046084</t>
  </si>
  <si>
    <t>819992530381115397</t>
  </si>
  <si>
    <t>819751156645662721</t>
  </si>
  <si>
    <t>819992832119144448</t>
  </si>
  <si>
    <t>819996391623852034</t>
  </si>
  <si>
    <t>819996462792572928</t>
  </si>
  <si>
    <t>819998739486089216</t>
  </si>
  <si>
    <t>819998961385799682</t>
  </si>
  <si>
    <t>819976635113992193</t>
  </si>
  <si>
    <t>819998281870823425</t>
  </si>
  <si>
    <t>819999521975496704</t>
  </si>
  <si>
    <t>820001563976630273</t>
  </si>
  <si>
    <t>820001742750367744</t>
  </si>
  <si>
    <t>820001859767332865</t>
  </si>
  <si>
    <t>820001874728210432</t>
  </si>
  <si>
    <t>819639575714799616</t>
  </si>
  <si>
    <t>819687619885830144</t>
  </si>
  <si>
    <t>820001974179377157</t>
  </si>
  <si>
    <t>820005084184641539</t>
  </si>
  <si>
    <t>820006111621353473</t>
  </si>
  <si>
    <t>820006874712080384</t>
  </si>
  <si>
    <t>820007193185583105</t>
  </si>
  <si>
    <t>820007486514229249</t>
  </si>
  <si>
    <t>820007675161354241</t>
  </si>
  <si>
    <t>820007687501004802</t>
  </si>
  <si>
    <t>820008491695804416</t>
  </si>
  <si>
    <t>819725720175972355</t>
  </si>
  <si>
    <t>820008820617445376</t>
  </si>
  <si>
    <t>820010173196595200</t>
  </si>
  <si>
    <t>819317778775736321</t>
  </si>
  <si>
    <t>820010228318162944</t>
  </si>
  <si>
    <t>820010338640769024</t>
  </si>
  <si>
    <t>820010706984636417</t>
  </si>
  <si>
    <t>820010815147413505</t>
  </si>
  <si>
    <t>820011330589618181</t>
  </si>
  <si>
    <t>818889488021778433</t>
  </si>
  <si>
    <t>820012408991268864</t>
  </si>
  <si>
    <t>820012579196207104</t>
  </si>
  <si>
    <t>820013192042647552</t>
  </si>
  <si>
    <t>820013720092942338</t>
  </si>
  <si>
    <t>820014206951063552</t>
  </si>
  <si>
    <t>820015658188603393</t>
  </si>
  <si>
    <t>820016011755786240</t>
  </si>
  <si>
    <t>820017658330370048</t>
  </si>
  <si>
    <t>820017693654941696</t>
  </si>
  <si>
    <t>820021038926983169</t>
  </si>
  <si>
    <t>820022227253022720</t>
  </si>
  <si>
    <t>820023222489878528</t>
  </si>
  <si>
    <t>820024049493508097</t>
  </si>
  <si>
    <t>820024447948177408</t>
  </si>
  <si>
    <t>820024543993479168</t>
  </si>
  <si>
    <t>820025519085260801</t>
  </si>
  <si>
    <t>820027354286174208</t>
  </si>
  <si>
    <t>820028786418647040</t>
  </si>
  <si>
    <t>820029004568756224</t>
  </si>
  <si>
    <t>820031555301240834</t>
  </si>
  <si>
    <t>819924237007790080</t>
  </si>
  <si>
    <t>819925991560646656</t>
  </si>
  <si>
    <t>820031823996538881</t>
  </si>
  <si>
    <t>820033057726074880</t>
  </si>
  <si>
    <t>820033231089188864</t>
  </si>
  <si>
    <t>820033374245048321</t>
  </si>
  <si>
    <t>820034391686557696</t>
  </si>
  <si>
    <t>820037247470829570</t>
  </si>
  <si>
    <t>820038661509152773</t>
  </si>
  <si>
    <t>820039031526305792</t>
  </si>
  <si>
    <t>820041625401495552</t>
  </si>
  <si>
    <t>820041820415598592</t>
  </si>
  <si>
    <t>820042596944924672</t>
  </si>
  <si>
    <t>820043193689456640</t>
  </si>
  <si>
    <t>820045788495679492</t>
  </si>
  <si>
    <t>820046725184372736</t>
  </si>
  <si>
    <t>820047496651165696</t>
  </si>
  <si>
    <t>820049372700438528</t>
  </si>
  <si>
    <t>820047033532841985</t>
  </si>
  <si>
    <t>820050157433712645</t>
  </si>
  <si>
    <t>820052793356599296</t>
  </si>
  <si>
    <t>820054771805536256</t>
  </si>
  <si>
    <t>820055930792505345</t>
  </si>
  <si>
    <t>820058831375974401</t>
  </si>
  <si>
    <t>820061248821886976</t>
  </si>
  <si>
    <t>820061478367662080</t>
  </si>
  <si>
    <t>820061567362433024</t>
  </si>
  <si>
    <t>820061609662054400</t>
  </si>
  <si>
    <t>819809869318369280</t>
  </si>
  <si>
    <t>820004392589991937</t>
  </si>
  <si>
    <t>820062947556868096</t>
  </si>
  <si>
    <t>820062997104259072</t>
  </si>
  <si>
    <t>820035925199745024</t>
  </si>
  <si>
    <t>820063870488379393</t>
  </si>
  <si>
    <t>820066163342209024</t>
  </si>
  <si>
    <t>820071747248619521</t>
  </si>
  <si>
    <t>820071802521219077</t>
  </si>
  <si>
    <t>820071381891096577</t>
  </si>
  <si>
    <t>820072361433137153</t>
  </si>
  <si>
    <t>820072599887773698</t>
  </si>
  <si>
    <t>820073697738420228</t>
  </si>
  <si>
    <t>820075227510173696</t>
  </si>
  <si>
    <t>820076925859299329</t>
  </si>
  <si>
    <t>820060084264955904</t>
  </si>
  <si>
    <t>820077145183621124</t>
  </si>
  <si>
    <t>820078060372447236</t>
  </si>
  <si>
    <t>820078347355045889</t>
  </si>
  <si>
    <t>820080327037255680</t>
  </si>
  <si>
    <t>820073156320854016</t>
  </si>
  <si>
    <t>820080799135518723</t>
  </si>
  <si>
    <t>820081102815633409</t>
  </si>
  <si>
    <t>820081535323926528</t>
  </si>
  <si>
    <t>820081594140684290</t>
  </si>
  <si>
    <t>820082184572649474</t>
  </si>
  <si>
    <t>820083908666658819</t>
  </si>
  <si>
    <t>820084332761088000</t>
  </si>
  <si>
    <t>820087225379647488</t>
  </si>
  <si>
    <t>820090154635370496</t>
  </si>
  <si>
    <t>820092494314618880</t>
  </si>
  <si>
    <t>820093196273336320</t>
  </si>
  <si>
    <t>820095648900878336</t>
  </si>
  <si>
    <t>820097128546582528</t>
  </si>
  <si>
    <t>820101758223585280</t>
  </si>
  <si>
    <t>820102134586806272</t>
  </si>
  <si>
    <t>820108042893164544</t>
  </si>
  <si>
    <t>820108911797800960</t>
  </si>
  <si>
    <t>820111088859615234</t>
  </si>
  <si>
    <t>820112513350176777</t>
  </si>
  <si>
    <t>820113751894437888</t>
  </si>
  <si>
    <t>820114360555147264</t>
  </si>
  <si>
    <t>820070356220346369</t>
  </si>
  <si>
    <t>820116822917783552</t>
  </si>
  <si>
    <t>820117012152127490</t>
  </si>
  <si>
    <t>820117350359777280</t>
  </si>
  <si>
    <t>820118317419536384</t>
  </si>
  <si>
    <t>820021521196253184</t>
  </si>
  <si>
    <t>820119126500724736</t>
  </si>
  <si>
    <t>820119344688615424</t>
  </si>
  <si>
    <t>819727547495809024</t>
  </si>
  <si>
    <t>820120125990957056</t>
  </si>
  <si>
    <t>820121194250649600</t>
  </si>
  <si>
    <t>820125296275886080</t>
  </si>
  <si>
    <t>820125739156733953</t>
  </si>
  <si>
    <t>820125868987138048</t>
  </si>
  <si>
    <t>820125944400769025</t>
  </si>
  <si>
    <t>820123361132974081</t>
  </si>
  <si>
    <t>820126046229925888</t>
  </si>
  <si>
    <t>820129048525410304</t>
  </si>
  <si>
    <t>820136665180057602</t>
  </si>
  <si>
    <t>820136882084286465</t>
  </si>
  <si>
    <t>820139036618719232</t>
  </si>
  <si>
    <t>820139318576611329</t>
  </si>
  <si>
    <t>820144768139333634</t>
  </si>
  <si>
    <t>820145211502379009</t>
  </si>
  <si>
    <t>820150070943191040</t>
  </si>
  <si>
    <t>820150600096739329</t>
  </si>
  <si>
    <t>820151383202693121</t>
  </si>
  <si>
    <t>820000043482628096</t>
  </si>
  <si>
    <t>820151621996990464</t>
  </si>
  <si>
    <t>820153654829260801</t>
  </si>
  <si>
    <t>820154417387360256</t>
  </si>
  <si>
    <t>820159113866919937</t>
  </si>
  <si>
    <t>820160039684030464</t>
  </si>
  <si>
    <t>820160474398523392</t>
  </si>
  <si>
    <t>820161798301065216</t>
  </si>
  <si>
    <t>820162780129095681</t>
  </si>
  <si>
    <t>820177302009024512</t>
  </si>
  <si>
    <t>819244721700765696</t>
  </si>
  <si>
    <t>820184878423691264</t>
  </si>
  <si>
    <t>820187888591597568</t>
  </si>
  <si>
    <t>820192525491302401</t>
  </si>
  <si>
    <t>820211894455795713</t>
  </si>
  <si>
    <t>820239155439484929</t>
  </si>
  <si>
    <t>820244471040319488</t>
  </si>
  <si>
    <t>820262906361249793</t>
  </si>
  <si>
    <t>820265739395469312</t>
  </si>
  <si>
    <t>819252089477992448</t>
  </si>
  <si>
    <t>820266765783474176</t>
  </si>
  <si>
    <t>820267246526177280</t>
  </si>
  <si>
    <t>820262314352005120</t>
  </si>
  <si>
    <t>820267436377305096</t>
  </si>
  <si>
    <t>820267889316007937</t>
  </si>
  <si>
    <t>820269666711011330</t>
  </si>
  <si>
    <t>820269809887834114</t>
  </si>
  <si>
    <t>820271037250158593</t>
  </si>
  <si>
    <t>820272624760713216</t>
  </si>
  <si>
    <t>820272958627348481</t>
  </si>
  <si>
    <t>820274794901938176</t>
  </si>
  <si>
    <t>820280521112645632</t>
  </si>
  <si>
    <t>820285335842144256</t>
  </si>
  <si>
    <t>820285343526166533</t>
  </si>
  <si>
    <t>820285697370230784</t>
  </si>
  <si>
    <t>820285772238438402</t>
  </si>
  <si>
    <t>820288092586151940</t>
  </si>
  <si>
    <t>820290271376064512</t>
  </si>
  <si>
    <t>820291793455456257</t>
  </si>
  <si>
    <t>820046425392234496</t>
  </si>
  <si>
    <t>820293593680125953</t>
  </si>
  <si>
    <t>819559398515294209</t>
  </si>
  <si>
    <t>820297180615495680</t>
  </si>
  <si>
    <t>819568676722458624</t>
  </si>
  <si>
    <t>819926817226117120</t>
  </si>
  <si>
    <t>820300309507358720</t>
  </si>
  <si>
    <t>820300537329577985</t>
  </si>
  <si>
    <t>820301423652978688</t>
  </si>
  <si>
    <t>820250525174288385</t>
  </si>
  <si>
    <t>820301610400251908</t>
  </si>
  <si>
    <t>818493267331280897</t>
  </si>
  <si>
    <t>818493306279587841</t>
  </si>
  <si>
    <t>819217659065552896</t>
  </si>
  <si>
    <t>819217696592039936</t>
  </si>
  <si>
    <t>819943708061638656</t>
  </si>
  <si>
    <t>819943755264339969</t>
  </si>
  <si>
    <t>820304230472744963</t>
  </si>
  <si>
    <t>820304269047795715</t>
  </si>
  <si>
    <t>820309080212443136</t>
  </si>
  <si>
    <t>820314069429153794</t>
  </si>
  <si>
    <t>820314162400202752</t>
  </si>
  <si>
    <t>820315532536725506</t>
  </si>
  <si>
    <t>820318780551262209</t>
  </si>
  <si>
    <t>820319498733424641</t>
  </si>
  <si>
    <t>820319918440742912</t>
  </si>
  <si>
    <t>820320330791133184</t>
  </si>
  <si>
    <t>820320461108166657</t>
  </si>
  <si>
    <t>820325155771678720</t>
  </si>
  <si>
    <t>819595454937698304</t>
  </si>
  <si>
    <t>819597005852971014</t>
  </si>
  <si>
    <t>820325856258248708</t>
  </si>
  <si>
    <t>820326014479978497</t>
  </si>
  <si>
    <t>820326467867291648</t>
  </si>
  <si>
    <t>820326471944302594</t>
  </si>
  <si>
    <t>820326792485597185</t>
  </si>
  <si>
    <t>820327282619383808</t>
  </si>
  <si>
    <t>820327322490433536</t>
  </si>
  <si>
    <t>820327865652801536</t>
  </si>
  <si>
    <t>820329655085465601</t>
  </si>
  <si>
    <t>820330604998729728</t>
  </si>
  <si>
    <t>820331196588691456</t>
  </si>
  <si>
    <t>820331322430386176</t>
  </si>
  <si>
    <t>820331624936116224</t>
  </si>
  <si>
    <t>820331813574823936</t>
  </si>
  <si>
    <t>820331889722466305</t>
  </si>
  <si>
    <t>820332599143006212</t>
  </si>
  <si>
    <t>820333018745339904</t>
  </si>
  <si>
    <t>820333377723269120</t>
  </si>
  <si>
    <t>820333730309017601</t>
  </si>
  <si>
    <t>820334784811507712</t>
  </si>
  <si>
    <t>820335467975602178</t>
  </si>
  <si>
    <t>820335682874789889</t>
  </si>
  <si>
    <t>820097196595052544</t>
  </si>
  <si>
    <t>820336385601081344</t>
  </si>
  <si>
    <t>820336800522797057</t>
  </si>
  <si>
    <t>820336927635345409</t>
  </si>
  <si>
    <t>820337153377009665</t>
  </si>
  <si>
    <t>820337340258209794</t>
  </si>
  <si>
    <t>820338436569608192</t>
  </si>
  <si>
    <t>820338526638116864</t>
  </si>
  <si>
    <t>820339198037213185</t>
  </si>
  <si>
    <t>820339671913918468</t>
  </si>
  <si>
    <t>820339879204818945</t>
  </si>
  <si>
    <t>820340174202740736</t>
  </si>
  <si>
    <t>820341072647823362</t>
  </si>
  <si>
    <t>820341551524093952</t>
  </si>
  <si>
    <t>820342141700493313</t>
  </si>
  <si>
    <t>820341470616055809</t>
  </si>
  <si>
    <t>820342543703478272</t>
  </si>
  <si>
    <t>820342899992915969</t>
  </si>
  <si>
    <t>820344499729760256</t>
  </si>
  <si>
    <t>820345016144916480</t>
  </si>
  <si>
    <t>820345450121359360</t>
  </si>
  <si>
    <t>820347250022883328</t>
  </si>
  <si>
    <t>820347939948089346</t>
  </si>
  <si>
    <t>820347992112844801</t>
  </si>
  <si>
    <t>820348539821666305</t>
  </si>
  <si>
    <t>820348924485636098</t>
  </si>
  <si>
    <t>820349982322688000</t>
  </si>
  <si>
    <t>820350729491742721</t>
  </si>
  <si>
    <t>820351259655880704</t>
  </si>
  <si>
    <t>820351514686455813</t>
  </si>
  <si>
    <t>820351599369453568</t>
  </si>
  <si>
    <t>820299419182514176</t>
  </si>
  <si>
    <t>820352352016220160</t>
  </si>
  <si>
    <t>819877967316865026</t>
  </si>
  <si>
    <t>820353178604568578</t>
  </si>
  <si>
    <t>820353393768144896</t>
  </si>
  <si>
    <t>820353998964264966</t>
  </si>
  <si>
    <t>820354684460273664</t>
  </si>
  <si>
    <t>820354772242866176</t>
  </si>
  <si>
    <t>820355410792022016</t>
  </si>
  <si>
    <t>820356145437114369</t>
  </si>
  <si>
    <t>820356267847909378</t>
  </si>
  <si>
    <t>820357259377209344</t>
  </si>
  <si>
    <t>820357356718460928</t>
  </si>
  <si>
    <t>820359096402460672</t>
  </si>
  <si>
    <t>820356857999065088</t>
  </si>
  <si>
    <t>820359583029936128</t>
  </si>
  <si>
    <t>820361180132864004</t>
  </si>
  <si>
    <t>820362307754569728</t>
  </si>
  <si>
    <t>820363213866934274</t>
  </si>
  <si>
    <t>820337169906749440</t>
  </si>
  <si>
    <t>820363532277600260</t>
  </si>
  <si>
    <t>820364958638559232</t>
  </si>
  <si>
    <t>820365182006226944</t>
  </si>
  <si>
    <t>820365579890593793</t>
  </si>
  <si>
    <t>820365582482755584</t>
  </si>
  <si>
    <t>820365679962550273</t>
  </si>
  <si>
    <t>820366582601879554</t>
  </si>
  <si>
    <t>820367075625619456</t>
  </si>
  <si>
    <t>820367401124560897</t>
  </si>
  <si>
    <t>820367464286605313</t>
  </si>
  <si>
    <t>820367580607184896</t>
  </si>
  <si>
    <t>820367629009305600</t>
  </si>
  <si>
    <t>820369135460724736</t>
  </si>
  <si>
    <t>820369299479162880</t>
  </si>
  <si>
    <t>820372137471045633</t>
  </si>
  <si>
    <t>820372767287705600</t>
  </si>
  <si>
    <t>820373065100042240</t>
  </si>
  <si>
    <t>820373088135184384</t>
  </si>
  <si>
    <t>820308718244007936</t>
  </si>
  <si>
    <t>820373928828956676</t>
  </si>
  <si>
    <t>820374203337736193</t>
  </si>
  <si>
    <t>820376041717923845</t>
  </si>
  <si>
    <t>820376089893617664</t>
  </si>
  <si>
    <t>820376143601745920</t>
  </si>
  <si>
    <t>820376985537024001</t>
  </si>
  <si>
    <t>820377340387659777</t>
  </si>
  <si>
    <t>820377713433313280</t>
  </si>
  <si>
    <t>820367735033045000</t>
  </si>
  <si>
    <t>820378214442868736</t>
  </si>
  <si>
    <t>820378656866304001</t>
  </si>
  <si>
    <t>820378931014418432</t>
  </si>
  <si>
    <t>820379521715175430</t>
  </si>
  <si>
    <t>820379688400982021</t>
  </si>
  <si>
    <t>820380155055079428</t>
  </si>
  <si>
    <t>820380391106314240</t>
  </si>
  <si>
    <t>820380838885879808</t>
  </si>
  <si>
    <t>820375072636542977</t>
  </si>
  <si>
    <t>820381214683045890</t>
  </si>
  <si>
    <t>820381909926768640</t>
  </si>
  <si>
    <t>820382154492379140</t>
  </si>
  <si>
    <t>820382465722318848</t>
  </si>
  <si>
    <t>820383152636043264</t>
  </si>
  <si>
    <t>820383417015693313</t>
  </si>
  <si>
    <t>820384879200391168</t>
  </si>
  <si>
    <t>820385060130000896</t>
  </si>
  <si>
    <t>820385355258097664</t>
  </si>
  <si>
    <t>820385465991856128</t>
  </si>
  <si>
    <t>820385697584582658</t>
  </si>
  <si>
    <t>820386085620555777</t>
  </si>
  <si>
    <t>820386486801416192</t>
  </si>
  <si>
    <t>820386573275504641</t>
  </si>
  <si>
    <t>820386984128552960</t>
  </si>
  <si>
    <t>820387011446140928</t>
  </si>
  <si>
    <t>820387141599510528</t>
  </si>
  <si>
    <t>820387638163177474</t>
  </si>
  <si>
    <t>820387930447429633</t>
  </si>
  <si>
    <t>820389086095622145</t>
  </si>
  <si>
    <t>820373254627938304</t>
  </si>
  <si>
    <t>820389624564486144</t>
  </si>
  <si>
    <t>820390362904662016</t>
  </si>
  <si>
    <t>820390616949522432</t>
  </si>
  <si>
    <t>820390890028077056</t>
  </si>
  <si>
    <t>820391276524670976</t>
  </si>
  <si>
    <t>820390669655150592</t>
  </si>
  <si>
    <t>820391472159686657</t>
  </si>
  <si>
    <t>820391837621895168</t>
  </si>
  <si>
    <t>820392593527808000</t>
  </si>
  <si>
    <t>820392803280818176</t>
  </si>
  <si>
    <t>820392822175985664</t>
  </si>
  <si>
    <t>820392861417938944</t>
  </si>
  <si>
    <t>820393035636834308</t>
  </si>
  <si>
    <t>820394265050288128</t>
  </si>
  <si>
    <t>820395551837429760</t>
  </si>
  <si>
    <t>820396330589847552</t>
  </si>
  <si>
    <t>820396555307843584</t>
  </si>
  <si>
    <t>820397903365566464</t>
  </si>
  <si>
    <t>820398048199278592</t>
  </si>
  <si>
    <t>820398060870180868</t>
  </si>
  <si>
    <t>820399328787365889</t>
  </si>
  <si>
    <t>820399663035641856</t>
  </si>
  <si>
    <t>820400168709128192</t>
  </si>
  <si>
    <t>820400836836659201</t>
  </si>
  <si>
    <t>820400884345610240</t>
  </si>
  <si>
    <t>820382378686316545</t>
  </si>
  <si>
    <t>820401083789012992</t>
  </si>
  <si>
    <t>820319387785842688</t>
  </si>
  <si>
    <t>820401222230413314</t>
  </si>
  <si>
    <t>820404072364855296</t>
  </si>
  <si>
    <t>820404214652399616</t>
  </si>
  <si>
    <t>820404761770020873</t>
  </si>
  <si>
    <t>820404879910899713</t>
  </si>
  <si>
    <t>820403453595893761</t>
  </si>
  <si>
    <t>820406152957718528</t>
  </si>
  <si>
    <t>818656286678118400</t>
  </si>
  <si>
    <t>818664594520633345</t>
  </si>
  <si>
    <t>818665730203910145</t>
  </si>
  <si>
    <t>818665922214952960</t>
  </si>
  <si>
    <t>818665963243634688</t>
  </si>
  <si>
    <t>819246075487854592</t>
  </si>
  <si>
    <t>820406691581849601</t>
  </si>
  <si>
    <t>820406755196801024</t>
  </si>
  <si>
    <t>820408115371839488</t>
  </si>
  <si>
    <t>820409224765247488</t>
  </si>
  <si>
    <t>820409237356576769</t>
  </si>
  <si>
    <t>820409557281214464</t>
  </si>
  <si>
    <t>820410409240973312</t>
  </si>
  <si>
    <t>820364883656986625</t>
  </si>
  <si>
    <t>820411019835023361</t>
  </si>
  <si>
    <t>820379445961904128</t>
  </si>
  <si>
    <t>820411267462500352</t>
  </si>
  <si>
    <t>820410703630639104</t>
  </si>
  <si>
    <t>820411407699062784</t>
  </si>
  <si>
    <t>820411418541363201</t>
  </si>
  <si>
    <t>820411722410393604</t>
  </si>
  <si>
    <t>820412075293937664</t>
  </si>
  <si>
    <t>820412595685429250</t>
  </si>
  <si>
    <t>820414023665614848</t>
  </si>
  <si>
    <t>820414235293446145</t>
  </si>
  <si>
    <t>820414285058834432</t>
  </si>
  <si>
    <t>820416398933577729</t>
  </si>
  <si>
    <t>820418792803008513</t>
  </si>
  <si>
    <t>820418883924459520</t>
  </si>
  <si>
    <t>819558590826430464</t>
  </si>
  <si>
    <t>819920872483868672</t>
  </si>
  <si>
    <t>820419594376466432</t>
  </si>
  <si>
    <t>820419649473040385</t>
  </si>
  <si>
    <t>820402661006647297</t>
  </si>
  <si>
    <t>820420283685277696</t>
  </si>
  <si>
    <t>820420871332446208</t>
  </si>
  <si>
    <t>820421030875426816</t>
  </si>
  <si>
    <t>820421218708889601</t>
  </si>
  <si>
    <t>820422008802570241</t>
  </si>
  <si>
    <t>820424096542498816</t>
  </si>
  <si>
    <t>820425010749673472</t>
  </si>
  <si>
    <t>820425163904872448</t>
  </si>
  <si>
    <t>820425933513519104</t>
  </si>
  <si>
    <t>820426228507127808</t>
  </si>
  <si>
    <t>820426265677041664</t>
  </si>
  <si>
    <t>820426838551986176</t>
  </si>
  <si>
    <t>820076365684711424</t>
  </si>
  <si>
    <t>820428836030451716</t>
  </si>
  <si>
    <t>820428913012834304</t>
  </si>
  <si>
    <t>820430023396048897</t>
  </si>
  <si>
    <t>820430753423093760</t>
  </si>
  <si>
    <t>820433364104740865</t>
  </si>
  <si>
    <t>820418836704952320</t>
  </si>
  <si>
    <t>820434756621963265</t>
  </si>
  <si>
    <t>820434982439108609</t>
  </si>
  <si>
    <t>820435140237291520</t>
  </si>
  <si>
    <t>820436379998027777</t>
  </si>
  <si>
    <t>820437806908657664</t>
  </si>
  <si>
    <t>820438462125969409</t>
  </si>
  <si>
    <t>820438606951157760</t>
  </si>
  <si>
    <t>820410804885483524</t>
  </si>
  <si>
    <t>820442233048629248</t>
  </si>
  <si>
    <t>820442933157658624</t>
  </si>
  <si>
    <t>820398169234124800</t>
  </si>
  <si>
    <t>820442946977808385</t>
  </si>
  <si>
    <t>820443988939264001</t>
  </si>
  <si>
    <t>820444842706628610</t>
  </si>
  <si>
    <t>820444916304121857</t>
  </si>
  <si>
    <t>820445705479262209</t>
  </si>
  <si>
    <t>820446797550194688</t>
  </si>
  <si>
    <t>820447584779173889</t>
  </si>
  <si>
    <t>820443244878327810</t>
  </si>
  <si>
    <t>820449269996027904</t>
  </si>
  <si>
    <t>820449696942538757</t>
  </si>
  <si>
    <t>820398944320569345</t>
  </si>
  <si>
    <t>820449780656730116</t>
  </si>
  <si>
    <t>820449849061638145</t>
  </si>
  <si>
    <t>820451069427752961</t>
  </si>
  <si>
    <t>820451445917024256</t>
  </si>
  <si>
    <t>820428095853314048</t>
  </si>
  <si>
    <t>820451719347834880</t>
  </si>
  <si>
    <t>820452157736579072</t>
  </si>
  <si>
    <t>820454403467448320</t>
  </si>
  <si>
    <t>820456540113145856</t>
  </si>
  <si>
    <t>818669017929895937</t>
  </si>
  <si>
    <t>819663937381613569</t>
  </si>
  <si>
    <t>820458286398877697</t>
  </si>
  <si>
    <t>820458768966287360</t>
  </si>
  <si>
    <t>820459022134321154</t>
  </si>
  <si>
    <t>820460056055607297</t>
  </si>
  <si>
    <t>820460332208586753</t>
  </si>
  <si>
    <t>820460454417989632</t>
  </si>
  <si>
    <t>820385250329133056</t>
  </si>
  <si>
    <t>820460662073806849</t>
  </si>
  <si>
    <t>820464129039368192</t>
  </si>
  <si>
    <t>820464305279815680</t>
  </si>
  <si>
    <t>820464489472593920</t>
  </si>
  <si>
    <t>820464592971300864</t>
  </si>
  <si>
    <t>820465631493558272</t>
  </si>
  <si>
    <t>820466042057134080</t>
  </si>
  <si>
    <t>820466372178128897</t>
  </si>
  <si>
    <t>820467728972660736</t>
  </si>
  <si>
    <t>820469386637115392</t>
  </si>
  <si>
    <t>820469697527382017</t>
  </si>
  <si>
    <t>820471440759750656</t>
  </si>
  <si>
    <t>820474387904086016</t>
  </si>
  <si>
    <t>820474464366448640</t>
  </si>
  <si>
    <t>820478450876248064</t>
  </si>
  <si>
    <t>820478522930163712</t>
  </si>
  <si>
    <t>820478575992311808</t>
  </si>
  <si>
    <t>820479657166442501</t>
  </si>
  <si>
    <t>820479689798144000</t>
  </si>
  <si>
    <t>820480544714752000</t>
  </si>
  <si>
    <t>820483175134752769</t>
  </si>
  <si>
    <t>820485160277774336</t>
  </si>
  <si>
    <t>820486668016701440</t>
  </si>
  <si>
    <t>820476266339913728</t>
  </si>
  <si>
    <t>820488502336843776</t>
  </si>
  <si>
    <t>819757750926196739</t>
  </si>
  <si>
    <t>819758173095657472</t>
  </si>
  <si>
    <t>820490796315111424</t>
  </si>
  <si>
    <t>820491034652241920</t>
  </si>
  <si>
    <t>820492622972223504</t>
  </si>
  <si>
    <t>820493111780589569</t>
  </si>
  <si>
    <t>820500436792868864</t>
  </si>
  <si>
    <t>820501206887972864</t>
  </si>
  <si>
    <t>820501337720979457</t>
  </si>
  <si>
    <t>820501809026318336</t>
  </si>
  <si>
    <t>820503425653833732</t>
  </si>
  <si>
    <t>820504587924815872</t>
  </si>
  <si>
    <t>820504883958861824</t>
  </si>
  <si>
    <t>820505062724239362</t>
  </si>
  <si>
    <t>820505330903871488</t>
  </si>
  <si>
    <t>819380931408658432</t>
  </si>
  <si>
    <t>820505821251600384</t>
  </si>
  <si>
    <t>820506125242015746</t>
  </si>
  <si>
    <t>820506907328778240</t>
  </si>
  <si>
    <t>820507627692183552</t>
  </si>
  <si>
    <t>820509148051742720</t>
  </si>
  <si>
    <t>820511533591511040</t>
  </si>
  <si>
    <t>820513272571068416</t>
  </si>
  <si>
    <t>820513370000519168</t>
  </si>
  <si>
    <t>820515644399554560</t>
  </si>
  <si>
    <t>820516876237164544</t>
  </si>
  <si>
    <t>820519327749111808</t>
  </si>
  <si>
    <t>820519976729714688</t>
  </si>
  <si>
    <t>820520968019988480</t>
  </si>
  <si>
    <t>820521545261051904</t>
  </si>
  <si>
    <t>820521911268601856</t>
  </si>
  <si>
    <t>820523026500435968</t>
  </si>
  <si>
    <t>820523170834825216</t>
  </si>
  <si>
    <t>820525036574359552</t>
  </si>
  <si>
    <t>820529594411388928</t>
  </si>
  <si>
    <t>820539445250179072</t>
  </si>
  <si>
    <t>820545801063567360</t>
  </si>
  <si>
    <t>820546079573716992</t>
  </si>
  <si>
    <t>820548987119865856</t>
  </si>
  <si>
    <t>820549849062010880</t>
  </si>
  <si>
    <t>820550120039186433</t>
  </si>
  <si>
    <t>818861368023613441</t>
  </si>
  <si>
    <t>820551338882895872</t>
  </si>
  <si>
    <t>820376757660479489</t>
  </si>
  <si>
    <t>820552839697141760</t>
  </si>
  <si>
    <t>820563269882552320</t>
  </si>
  <si>
    <t>820578171867332613</t>
  </si>
  <si>
    <t>820585381858918400</t>
  </si>
  <si>
    <t>820602027822694400</t>
  </si>
  <si>
    <t>820613217240158208</t>
  </si>
  <si>
    <t>820617077723713536</t>
  </si>
  <si>
    <t>820617175329345536</t>
  </si>
  <si>
    <t>820617265364299776</t>
  </si>
  <si>
    <t>820622252572033025</t>
  </si>
  <si>
    <t>820627493807943685</t>
  </si>
  <si>
    <t>819392061531099141</t>
  </si>
  <si>
    <t>820633879845437440</t>
  </si>
  <si>
    <t>820634240681476097</t>
  </si>
  <si>
    <t>820634291084423168</t>
  </si>
  <si>
    <t>820367335538196480</t>
  </si>
  <si>
    <t>820634783789314048</t>
  </si>
  <si>
    <t>820635260148973569</t>
  </si>
  <si>
    <t>820645713541349376</t>
  </si>
  <si>
    <t>820561105248538624</t>
  </si>
  <si>
    <t>820630681751433220</t>
  </si>
  <si>
    <t>820618513601728513</t>
  </si>
  <si>
    <t>820631720047177730</t>
  </si>
  <si>
    <t>820620193529524228</t>
  </si>
  <si>
    <t>820631738179198976</t>
  </si>
  <si>
    <t>820646894649098240</t>
  </si>
  <si>
    <t>820645461778464769</t>
  </si>
  <si>
    <t>820508615215894529</t>
  </si>
  <si>
    <t>820631499074482177</t>
  </si>
  <si>
    <t>820646772011741185</t>
  </si>
  <si>
    <t>820649088345669637</t>
  </si>
  <si>
    <t>820648630839365632</t>
  </si>
  <si>
    <t>820648662829297664</t>
  </si>
  <si>
    <t>820647939483766785</t>
  </si>
  <si>
    <t>820650480422494208</t>
  </si>
  <si>
    <t>820652464500277248</t>
  </si>
  <si>
    <t>820654493842964480</t>
  </si>
  <si>
    <t>819986025216954368</t>
  </si>
  <si>
    <t>819987097310396418</t>
  </si>
  <si>
    <t>819974159111483392</t>
  </si>
  <si>
    <t>819974550213562369</t>
  </si>
  <si>
    <t>820656250732023809</t>
  </si>
  <si>
    <t>820656952153927680</t>
  </si>
  <si>
    <t>820657073671131136</t>
  </si>
  <si>
    <t>820380187720302596</t>
  </si>
  <si>
    <t>820660368246771712</t>
  </si>
  <si>
    <t>820661963688673280</t>
  </si>
  <si>
    <t>820490721971109888</t>
  </si>
  <si>
    <t>820662954970513408</t>
  </si>
  <si>
    <t>820664593945075712</t>
  </si>
  <si>
    <t>820520696442978306</t>
  </si>
  <si>
    <t>820665930921414656</t>
  </si>
  <si>
    <t>820669335610019840</t>
  </si>
  <si>
    <t>820669387908579328</t>
  </si>
  <si>
    <t>820669606725459968</t>
  </si>
  <si>
    <t>820670977549795328</t>
  </si>
  <si>
    <t>820671396292468737</t>
  </si>
  <si>
    <t>818452638240935936</t>
  </si>
  <si>
    <t>820673020788281344</t>
  </si>
  <si>
    <t>820674288629841920</t>
  </si>
  <si>
    <t>820674458209792000</t>
  </si>
  <si>
    <t>820675422576906242</t>
  </si>
  <si>
    <t>820676013659131910</t>
  </si>
  <si>
    <t>820676992408424448</t>
  </si>
  <si>
    <t>820677130438799360</t>
  </si>
  <si>
    <t>818956841824632832</t>
  </si>
  <si>
    <t>819598720786272257</t>
  </si>
  <si>
    <t>820677802470948864</t>
  </si>
  <si>
    <t>820680017621315591</t>
  </si>
  <si>
    <t>820680376628588545</t>
  </si>
  <si>
    <t>820683020550230016</t>
  </si>
  <si>
    <t>820683120433303552</t>
  </si>
  <si>
    <t>820683892042518528</t>
  </si>
  <si>
    <t>820684683553947648</t>
  </si>
  <si>
    <t>819347111980449793</t>
  </si>
  <si>
    <t>819348441407062017</t>
  </si>
  <si>
    <t>820685236736561154</t>
  </si>
  <si>
    <t>820686563780730880</t>
  </si>
  <si>
    <t>820646546358210563</t>
  </si>
  <si>
    <t>820687422287540225</t>
  </si>
  <si>
    <t>820689370374029314</t>
  </si>
  <si>
    <t>820459963013332993</t>
  </si>
  <si>
    <t>820691052973723649</t>
  </si>
  <si>
    <t>820692112337502211</t>
  </si>
  <si>
    <t>820692132889579521</t>
  </si>
  <si>
    <t>820692429573525505</t>
  </si>
  <si>
    <t>820692909452312578</t>
  </si>
  <si>
    <t>820692926162272256</t>
  </si>
  <si>
    <t>820694955412914177</t>
  </si>
  <si>
    <t>820695234136985602</t>
  </si>
  <si>
    <t>820697467817775104</t>
  </si>
  <si>
    <t>820327394661793792</t>
  </si>
  <si>
    <t>820699014958088192</t>
  </si>
  <si>
    <t>819925731358568449</t>
  </si>
  <si>
    <t>820701159010639872</t>
  </si>
  <si>
    <t>820701432055742464</t>
  </si>
  <si>
    <t>820705629635575809</t>
  </si>
  <si>
    <t>820655334104535040</t>
  </si>
  <si>
    <t>820707729136177153</t>
  </si>
  <si>
    <t>820708156561117188</t>
  </si>
  <si>
    <t>820708184406966272</t>
  </si>
  <si>
    <t>820693760891699200</t>
  </si>
  <si>
    <t>820708718471847937</t>
  </si>
  <si>
    <t>820708818183077888</t>
  </si>
  <si>
    <t>820710080618397696</t>
  </si>
  <si>
    <t>820711480140173315</t>
  </si>
  <si>
    <t>820711889600729089</t>
  </si>
  <si>
    <t>820713204833779713</t>
  </si>
  <si>
    <t>820714061834821633</t>
  </si>
  <si>
    <t>820714883515904001</t>
  </si>
  <si>
    <t>820717081335394304</t>
  </si>
  <si>
    <t>820719146287644672</t>
  </si>
  <si>
    <t>820719590653034496</t>
  </si>
  <si>
    <t>820722758262857728</t>
  </si>
  <si>
    <t>819920050693906432</t>
  </si>
  <si>
    <t>820722872414912512</t>
  </si>
  <si>
    <t>820725225067257857</t>
  </si>
  <si>
    <t>820725459348582400</t>
  </si>
  <si>
    <t>820727416318529536</t>
  </si>
  <si>
    <t>820728945075220481</t>
  </si>
  <si>
    <t>820729011647160321</t>
  </si>
  <si>
    <t>820729436165341184</t>
  </si>
  <si>
    <t>820729560522231808</t>
  </si>
  <si>
    <t>820732251398873088</t>
  </si>
  <si>
    <t>820732463865544705</t>
  </si>
  <si>
    <t>820734274341130242</t>
  </si>
  <si>
    <t>820368398181928963</t>
  </si>
  <si>
    <t>820371027960168448</t>
  </si>
  <si>
    <t>820736313682956289</t>
  </si>
  <si>
    <t>820725651720302592</t>
  </si>
  <si>
    <t>820735829433847813</t>
  </si>
  <si>
    <t>820736649281892352</t>
  </si>
  <si>
    <t>820740218265354240</t>
  </si>
  <si>
    <t>820740537586159616</t>
  </si>
  <si>
    <t>820740554879336451</t>
  </si>
  <si>
    <t>820733117107474434</t>
  </si>
  <si>
    <t>820740949634588672</t>
  </si>
  <si>
    <t>820742591478169602</t>
  </si>
  <si>
    <t>820464196987060225</t>
  </si>
  <si>
    <t>820744048440918016</t>
  </si>
  <si>
    <t>820745376453959680</t>
  </si>
  <si>
    <t>820748066810511360</t>
  </si>
  <si>
    <t>820748409854369792</t>
  </si>
  <si>
    <t>820751312933556225</t>
  </si>
  <si>
    <t>820753683503779840</t>
  </si>
  <si>
    <t>820760971690070017</t>
  </si>
  <si>
    <t>820766852657901571</t>
  </si>
  <si>
    <t>820767623709413376</t>
  </si>
  <si>
    <t>820768324380487683</t>
  </si>
  <si>
    <t>820769939086868482</t>
  </si>
  <si>
    <t>820771612823785472</t>
  </si>
  <si>
    <t>820772015133048834</t>
  </si>
  <si>
    <t>819624623822077952</t>
  </si>
  <si>
    <t>820338012785512448</t>
  </si>
  <si>
    <t>820687682225381376</t>
  </si>
  <si>
    <t>820773314117275648</t>
  </si>
  <si>
    <t>820773565859438597</t>
  </si>
  <si>
    <t>820776204252958720</t>
  </si>
  <si>
    <t>820782096574795776</t>
  </si>
  <si>
    <t>820782551031808000</t>
  </si>
  <si>
    <t>820783818261008384</t>
  </si>
  <si>
    <t>820784609663258624</t>
  </si>
  <si>
    <t>820768220856651778</t>
  </si>
  <si>
    <t>820787997310353408</t>
  </si>
  <si>
    <t>820792146529755136</t>
  </si>
  <si>
    <t>820794533139062784</t>
  </si>
  <si>
    <t>820795602393059330</t>
  </si>
  <si>
    <t>820797115509051392</t>
  </si>
  <si>
    <t>820799758973435904</t>
  </si>
  <si>
    <t>820800253767073792</t>
  </si>
  <si>
    <t>820805280137146369</t>
  </si>
  <si>
    <t>820805657372794881</t>
  </si>
  <si>
    <t>820808640583958528</t>
  </si>
  <si>
    <t>820810369681780737</t>
  </si>
  <si>
    <t>820810386341511169</t>
  </si>
  <si>
    <t>820814955335151617</t>
  </si>
  <si>
    <t>820807474278236160</t>
  </si>
  <si>
    <t>820815124944580608</t>
  </si>
  <si>
    <t>820816843980079104</t>
  </si>
  <si>
    <t>820817543921160192</t>
  </si>
  <si>
    <t>820818333456953345</t>
  </si>
  <si>
    <t>820821462550544385</t>
  </si>
  <si>
    <t>820822738751340544</t>
  </si>
  <si>
    <t>820826666096152576</t>
  </si>
  <si>
    <t>820830298518724608</t>
  </si>
  <si>
    <t>820831348978053121</t>
  </si>
  <si>
    <t>820835753580261377</t>
  </si>
  <si>
    <t>820839261331038209</t>
  </si>
  <si>
    <t>820842595177943041</t>
  </si>
  <si>
    <t>820843700314140672</t>
  </si>
  <si>
    <t>818316453636177920</t>
  </si>
  <si>
    <t>820846493351415813</t>
  </si>
  <si>
    <t>818316459680104448</t>
  </si>
  <si>
    <t>820846500565676032</t>
  </si>
  <si>
    <t>818316460414140420</t>
  </si>
  <si>
    <t>820846502239207424</t>
  </si>
  <si>
    <t>818316463853498368</t>
  </si>
  <si>
    <t>820846505712029696</t>
  </si>
  <si>
    <t>818316466999136257</t>
  </si>
  <si>
    <t>820846507184234496</t>
  </si>
  <si>
    <t>818316465514418176</t>
  </si>
  <si>
    <t>820846507238813698</t>
  </si>
  <si>
    <t>818316469188562944</t>
  </si>
  <si>
    <t>820846508564168705</t>
  </si>
  <si>
    <t>818316470933397504</t>
  </si>
  <si>
    <t>820846509042372609</t>
  </si>
  <si>
    <t>818316474595078145</t>
  </si>
  <si>
    <t>820846513287004160</t>
  </si>
  <si>
    <t>818316476344057857</t>
  </si>
  <si>
    <t>820846514079756288</t>
  </si>
  <si>
    <t>818316481427636224</t>
  </si>
  <si>
    <t>820846514440376320</t>
  </si>
  <si>
    <t>818316479254921216</t>
  </si>
  <si>
    <t>820846515182829568</t>
  </si>
  <si>
    <t>818316485479321601</t>
  </si>
  <si>
    <t>820846516768227328</t>
  </si>
  <si>
    <t>818316487186411520</t>
  </si>
  <si>
    <t>820846520660594688</t>
  </si>
  <si>
    <t>818316489719681032</t>
  </si>
  <si>
    <t>820846520660619264</t>
  </si>
  <si>
    <t>820850007213477889</t>
  </si>
  <si>
    <t>820850028990308352</t>
  </si>
  <si>
    <t>820850254773882881</t>
  </si>
  <si>
    <t>820850388169584643</t>
  </si>
  <si>
    <t>820854276511645696</t>
  </si>
  <si>
    <t>820856678774145024</t>
  </si>
  <si>
    <t>820858215621660673</t>
  </si>
  <si>
    <t>820871800343199744</t>
  </si>
  <si>
    <t>820871884493508608</t>
  </si>
  <si>
    <t>820874853309943808</t>
  </si>
  <si>
    <t>820876037584257024</t>
  </si>
  <si>
    <t>820880637678731264</t>
  </si>
  <si>
    <t>818618748303196161</t>
  </si>
  <si>
    <t>820325854974791682</t>
  </si>
  <si>
    <t>820883648421523456</t>
  </si>
  <si>
    <t>820887304139132928</t>
  </si>
  <si>
    <t>820894649111953409</t>
  </si>
  <si>
    <t>820895838851338240</t>
  </si>
  <si>
    <t>820906496368087040</t>
  </si>
  <si>
    <t>820918224690806784</t>
  </si>
  <si>
    <t>820921121792880640</t>
  </si>
  <si>
    <t>820932332756594688</t>
  </si>
  <si>
    <t>819482245543133185</t>
  </si>
  <si>
    <t>820568566474952704</t>
  </si>
  <si>
    <t>820934712097198080</t>
  </si>
  <si>
    <t>820937835985403904</t>
  </si>
  <si>
    <t>820949386867961856</t>
  </si>
  <si>
    <t>820962304011419648</t>
  </si>
  <si>
    <t>819945680034668544</t>
  </si>
  <si>
    <t>820977925532983297</t>
  </si>
  <si>
    <t>820979178283696128</t>
  </si>
  <si>
    <t>820984513270607874</t>
  </si>
  <si>
    <t>820984773963354113</t>
  </si>
  <si>
    <t>820984807471583232</t>
  </si>
  <si>
    <t>820988713534717953</t>
  </si>
  <si>
    <t>820985259869212673</t>
  </si>
  <si>
    <t>820990213698781184</t>
  </si>
  <si>
    <t>820990233634361344</t>
  </si>
  <si>
    <t>819976369387864064</t>
  </si>
  <si>
    <t>820990322125570049</t>
  </si>
  <si>
    <t>820991872541818880</t>
  </si>
  <si>
    <t>820381868201824256</t>
  </si>
  <si>
    <t>820992231578435584</t>
  </si>
  <si>
    <t>820995540959854592</t>
  </si>
  <si>
    <t>820805045046353920</t>
  </si>
  <si>
    <t>820995848213528576</t>
  </si>
  <si>
    <t>820996511446237184</t>
  </si>
  <si>
    <t>820997767111802880</t>
  </si>
  <si>
    <t>821006167212224512</t>
  </si>
  <si>
    <t>821006686114545664</t>
  </si>
  <si>
    <t>821008064828633088</t>
  </si>
  <si>
    <t>821008914946920448</t>
  </si>
  <si>
    <t>821013079336984576</t>
  </si>
  <si>
    <t>821014303079890944</t>
  </si>
  <si>
    <t>821016191112052736</t>
  </si>
  <si>
    <t>821020783753461760</t>
  </si>
  <si>
    <t>821022258135203841</t>
  </si>
  <si>
    <t>821023068524904449</t>
  </si>
  <si>
    <t>821023084778033155</t>
  </si>
  <si>
    <t>821024853201448960</t>
  </si>
  <si>
    <t>819790321273798656</t>
  </si>
  <si>
    <t>821025963823734785</t>
  </si>
  <si>
    <t>821028749764423680</t>
  </si>
  <si>
    <t>821029065297494016</t>
  </si>
  <si>
    <t>821029472363106304</t>
  </si>
  <si>
    <t>821030389531680768</t>
  </si>
  <si>
    <t>821031704689332229</t>
  </si>
  <si>
    <t>821032820227252226</t>
  </si>
  <si>
    <t>821034632434941952</t>
  </si>
  <si>
    <t>821036029419384832</t>
  </si>
  <si>
    <t>821037291560910854</t>
  </si>
  <si>
    <t>821039944143634432</t>
  </si>
  <si>
    <t>821041242972782593</t>
  </si>
  <si>
    <t>821035822786945025</t>
  </si>
  <si>
    <t>821043610288275456</t>
  </si>
  <si>
    <t>819953439094370305</t>
  </si>
  <si>
    <t>821028580394029056</t>
  </si>
  <si>
    <t>821044871385391104</t>
  </si>
  <si>
    <t>821045620353941504</t>
  </si>
  <si>
    <t>821047928877969408</t>
  </si>
  <si>
    <t>821047977007611908</t>
  </si>
  <si>
    <t>821048263545524231</t>
  </si>
  <si>
    <t>821049197940056066</t>
  </si>
  <si>
    <t>821049718314856448</t>
  </si>
  <si>
    <t>821051021321445376</t>
  </si>
  <si>
    <t>821052238831362048</t>
  </si>
  <si>
    <t>821052470625439745</t>
  </si>
  <si>
    <t>821052989012119552</t>
  </si>
  <si>
    <t>821053292423811073</t>
  </si>
  <si>
    <t>821053565489860608</t>
  </si>
  <si>
    <t>821054458985586688</t>
  </si>
  <si>
    <t>819211701283393536</t>
  </si>
  <si>
    <t>821055319740743682</t>
  </si>
  <si>
    <t>821055850781478914</t>
  </si>
  <si>
    <t>821055873195773952</t>
  </si>
  <si>
    <t>821060608145682432</t>
  </si>
  <si>
    <t>821061621028098048</t>
  </si>
  <si>
    <t>821061809104977922</t>
  </si>
  <si>
    <t>821063058147704833</t>
  </si>
  <si>
    <t>821063393759084545</t>
  </si>
  <si>
    <t>821051971415212032</t>
  </si>
  <si>
    <t>821064340346380290</t>
  </si>
  <si>
    <t>821064666562621441</t>
  </si>
  <si>
    <t>821064948306604032</t>
  </si>
  <si>
    <t>821065561543098368</t>
  </si>
  <si>
    <t>821065628425535488</t>
  </si>
  <si>
    <t>821068469856829441</t>
  </si>
  <si>
    <t>821068688224899074</t>
  </si>
  <si>
    <t>821069627476348934</t>
  </si>
  <si>
    <t>821069682048434176</t>
  </si>
  <si>
    <t>821069884083748864</t>
  </si>
  <si>
    <t>821070572079738880</t>
  </si>
  <si>
    <t>819946557357203456</t>
  </si>
  <si>
    <t>821023240457887744</t>
  </si>
  <si>
    <t>821072061518884868</t>
  </si>
  <si>
    <t>821072156582887432</t>
  </si>
  <si>
    <t>821075198594207746</t>
  </si>
  <si>
    <t>821076985703256065</t>
  </si>
  <si>
    <t>821078404963377152</t>
  </si>
  <si>
    <t>821078557799710720</t>
  </si>
  <si>
    <t>821079839402848257</t>
  </si>
  <si>
    <t>821074700948348929</t>
  </si>
  <si>
    <t>821075538907373568</t>
  </si>
  <si>
    <t>821082027696988161</t>
  </si>
  <si>
    <t>821084341048463360</t>
  </si>
  <si>
    <t>820284634692886528</t>
  </si>
  <si>
    <t>821009401024692225</t>
  </si>
  <si>
    <t>821084842800492544</t>
  </si>
  <si>
    <t>821086561743867904</t>
  </si>
  <si>
    <t>821087074027638784</t>
  </si>
  <si>
    <t>821087713441042432</t>
  </si>
  <si>
    <t>821087788384849921</t>
  </si>
  <si>
    <t>821085465612873728</t>
  </si>
  <si>
    <t>821087818680336384</t>
  </si>
  <si>
    <t>818488054503579654</t>
  </si>
  <si>
    <t>818828338403876865</t>
  </si>
  <si>
    <t>818920709699342336</t>
  </si>
  <si>
    <t>818543175274938370</t>
  </si>
  <si>
    <t>820704916867928065</t>
  </si>
  <si>
    <t>821087987710603264</t>
  </si>
  <si>
    <t>821089072617848833</t>
  </si>
  <si>
    <t>821089261436817408</t>
  </si>
  <si>
    <t>821090281525084160</t>
  </si>
  <si>
    <t>818890488325533697</t>
  </si>
  <si>
    <t>820806994944790529</t>
  </si>
  <si>
    <t>821090866114809858</t>
  </si>
  <si>
    <t>821091602882068481</t>
  </si>
  <si>
    <t>821059114092609536</t>
  </si>
  <si>
    <t>821091686109577216</t>
  </si>
  <si>
    <t>821092456007536640</t>
  </si>
  <si>
    <t>821093608937943040</t>
  </si>
  <si>
    <t>818788089812385792</t>
  </si>
  <si>
    <t>821090777132580868</t>
  </si>
  <si>
    <t>821094018633371648</t>
  </si>
  <si>
    <t>821094160895602689</t>
  </si>
  <si>
    <t>821094213320380416</t>
  </si>
  <si>
    <t>821094582171684864</t>
  </si>
  <si>
    <t>821052639639126016</t>
  </si>
  <si>
    <t>821094660559011840</t>
  </si>
  <si>
    <t>821094689717817344</t>
  </si>
  <si>
    <t>821099988776263681</t>
  </si>
  <si>
    <t>821099137944977409</t>
  </si>
  <si>
    <t>821099450642923520</t>
  </si>
  <si>
    <t>821099286851096577</t>
  </si>
  <si>
    <t>821100306801061889</t>
  </si>
  <si>
    <t>821100572216619008</t>
  </si>
  <si>
    <t>821100777712140288</t>
  </si>
  <si>
    <t>821101039084400641</t>
  </si>
  <si>
    <t>821101642703454208</t>
  </si>
  <si>
    <t>820392283430330368</t>
  </si>
  <si>
    <t>821102230556307457</t>
  </si>
  <si>
    <t>821102949636177923</t>
  </si>
  <si>
    <t>821103564592467970</t>
  </si>
  <si>
    <t>821103987382513665</t>
  </si>
  <si>
    <t>821104403830755329</t>
  </si>
  <si>
    <t>821104569895813120</t>
  </si>
  <si>
    <t>821104874616193024</t>
  </si>
  <si>
    <t>821105824877735937</t>
  </si>
  <si>
    <t>821107609906323456</t>
  </si>
  <si>
    <t>821107955303153672</t>
  </si>
  <si>
    <t>821108066263437312</t>
  </si>
  <si>
    <t>821108287328358401</t>
  </si>
  <si>
    <t>820453442506342400</t>
  </si>
  <si>
    <t>821108530757431296</t>
  </si>
  <si>
    <t>821109080580386817</t>
  </si>
  <si>
    <t>821109553236504577</t>
  </si>
  <si>
    <t>821109670915895310</t>
  </si>
  <si>
    <t>821110642136453120</t>
  </si>
  <si>
    <t>821112350765891584</t>
  </si>
  <si>
    <t>821102639886766081</t>
  </si>
  <si>
    <t>821112923909160960</t>
  </si>
  <si>
    <t>821113612550938626</t>
  </si>
  <si>
    <t>821112808310001665</t>
  </si>
  <si>
    <t>821113715718291457</t>
  </si>
  <si>
    <t>821114126592114688</t>
  </si>
  <si>
    <t>821114399859425280</t>
  </si>
  <si>
    <t>821114414002683906</t>
  </si>
  <si>
    <t>821114464535605248</t>
  </si>
  <si>
    <t>821114682580701184</t>
  </si>
  <si>
    <t>821115062446333953</t>
  </si>
  <si>
    <t>821115690497298432</t>
  </si>
  <si>
    <t>821115912917020672</t>
  </si>
  <si>
    <t>821116118907625473</t>
  </si>
  <si>
    <t>821116802528722945</t>
  </si>
  <si>
    <t>821117932969328640</t>
  </si>
  <si>
    <t>821117958445473793</t>
  </si>
  <si>
    <t>821118093820764160</t>
  </si>
  <si>
    <t>821118231142432768</t>
  </si>
  <si>
    <t>821118946766110720</t>
  </si>
  <si>
    <t>821119238534377472</t>
  </si>
  <si>
    <t>821121902722715648</t>
  </si>
  <si>
    <t>821122084285779969</t>
  </si>
  <si>
    <t>821122110420643840</t>
  </si>
  <si>
    <t>821122975114133504</t>
  </si>
  <si>
    <t>821123104403394560</t>
  </si>
  <si>
    <t>821123156295483393</t>
  </si>
  <si>
    <t>821123412093444096</t>
  </si>
  <si>
    <t>821123937429950464</t>
  </si>
  <si>
    <t>821094167975759877</t>
  </si>
  <si>
    <t>821124025346879490</t>
  </si>
  <si>
    <t>821124373839015937</t>
  </si>
  <si>
    <t>821124594060947458</t>
  </si>
  <si>
    <t>821125019073794048</t>
  </si>
  <si>
    <t>821125543160664064</t>
  </si>
  <si>
    <t>821125692712566784</t>
  </si>
  <si>
    <t>821125819074547713</t>
  </si>
  <si>
    <t>821126140349845505</t>
  </si>
  <si>
    <t>819956435547078657</t>
  </si>
  <si>
    <t>821127192297910272</t>
  </si>
  <si>
    <t>821127267556401152</t>
  </si>
  <si>
    <t>821128395807408129</t>
  </si>
  <si>
    <t>819701304465309696</t>
  </si>
  <si>
    <t>821129787594797056</t>
  </si>
  <si>
    <t>821127373982728196</t>
  </si>
  <si>
    <t>821130110292152323</t>
  </si>
  <si>
    <t>821130271009316864</t>
  </si>
  <si>
    <t>820317694310420481</t>
  </si>
  <si>
    <t>821130358657871874</t>
  </si>
  <si>
    <t>821126696027963392</t>
  </si>
  <si>
    <t>821131278791675904</t>
  </si>
  <si>
    <t>820142028478615552</t>
  </si>
  <si>
    <t>821133083390996486</t>
  </si>
  <si>
    <t>821134862933491712</t>
  </si>
  <si>
    <t>821134984899653636</t>
  </si>
  <si>
    <t>821135083759431680</t>
  </si>
  <si>
    <t>821136494836518914</t>
  </si>
  <si>
    <t>821136511370403840</t>
  </si>
  <si>
    <t>821138854937763841</t>
  </si>
  <si>
    <t>821140583817220096</t>
  </si>
  <si>
    <t>821140593279635456</t>
  </si>
  <si>
    <t>821140949904621568</t>
  </si>
  <si>
    <t>821141063456948225</t>
  </si>
  <si>
    <t>821142350596603904</t>
  </si>
  <si>
    <t>821142729656770560</t>
  </si>
  <si>
    <t>821142979977052162</t>
  </si>
  <si>
    <t>821105931748515841</t>
  </si>
  <si>
    <t>821143345745510401</t>
  </si>
  <si>
    <t>821143516818575361</t>
  </si>
  <si>
    <t>819244891620446209</t>
  </si>
  <si>
    <t>821145983656611841</t>
  </si>
  <si>
    <t>821146343292993536</t>
  </si>
  <si>
    <t>821146946802810880</t>
  </si>
  <si>
    <t>821149189807677440</t>
  </si>
  <si>
    <t>821150216850116609</t>
  </si>
  <si>
    <t>821153563007131648</t>
  </si>
  <si>
    <t>821153703247888386</t>
  </si>
  <si>
    <t>821154976923865089</t>
  </si>
  <si>
    <t>821155442336428037</t>
  </si>
  <si>
    <t>821156075290230784</t>
  </si>
  <si>
    <t>821156340873723904</t>
  </si>
  <si>
    <t>821152388455272448</t>
  </si>
  <si>
    <t>821158646205673472</t>
  </si>
  <si>
    <t>821160755974303744</t>
  </si>
  <si>
    <t>821161669091094528</t>
  </si>
  <si>
    <t>821162016769503232</t>
  </si>
  <si>
    <t>821163169099948032</t>
  </si>
  <si>
    <t>821164993764880384</t>
  </si>
  <si>
    <t>821168113995698177</t>
  </si>
  <si>
    <t>820048325684568064</t>
  </si>
  <si>
    <t>821037376948424704</t>
  </si>
  <si>
    <t>821169127616151552</t>
  </si>
  <si>
    <t>821172059741057028</t>
  </si>
  <si>
    <t>821175125450117126</t>
  </si>
  <si>
    <t>821175203250180096</t>
  </si>
  <si>
    <t>821175452366733312</t>
  </si>
  <si>
    <t>821175831833800704</t>
  </si>
  <si>
    <t>821176640273121280</t>
  </si>
  <si>
    <t>821176812801642496</t>
  </si>
  <si>
    <t>821176880233648128</t>
  </si>
  <si>
    <t>821178069742419968</t>
  </si>
  <si>
    <t>821178736502521856</t>
  </si>
  <si>
    <t>821180068756094978</t>
  </si>
  <si>
    <t>821177858408194048</t>
  </si>
  <si>
    <t>821180149949497344</t>
  </si>
  <si>
    <t>821182908719316993</t>
  </si>
  <si>
    <t>821185949774258177</t>
  </si>
  <si>
    <t>821186301730750466</t>
  </si>
  <si>
    <t>821189099805700096</t>
  </si>
  <si>
    <t>821193015347867650</t>
  </si>
  <si>
    <t>821134710525067265</t>
  </si>
  <si>
    <t>821193057752248320</t>
  </si>
  <si>
    <t>821193594513944576</t>
  </si>
  <si>
    <t>821183826542006274</t>
  </si>
  <si>
    <t>821194981184401408</t>
  </si>
  <si>
    <t>821198717097308160</t>
  </si>
  <si>
    <t>821198922882355201</t>
  </si>
  <si>
    <t>821203430446428160</t>
  </si>
  <si>
    <t>821204571389366273</t>
  </si>
  <si>
    <t>820792645278728192</t>
  </si>
  <si>
    <t>821195976358629376</t>
  </si>
  <si>
    <t>821206164474052612</t>
  </si>
  <si>
    <t>821209169109942272</t>
  </si>
  <si>
    <t>821210557051260929</t>
  </si>
  <si>
    <t>821212110369632256</t>
  </si>
  <si>
    <t>821180719498141696</t>
  </si>
  <si>
    <t>821214913498677255</t>
  </si>
  <si>
    <t>821216438203650050</t>
  </si>
  <si>
    <t>821216857424281600</t>
  </si>
  <si>
    <t>821217352897404928</t>
  </si>
  <si>
    <t>821218778667253760</t>
  </si>
  <si>
    <t>821221042689572864</t>
  </si>
  <si>
    <t>821221343450591232</t>
  </si>
  <si>
    <t>821221562149838848</t>
  </si>
  <si>
    <t>821223405714284544</t>
  </si>
  <si>
    <t>821224370718838784</t>
  </si>
  <si>
    <t>820318782690304001</t>
  </si>
  <si>
    <t>820666070520516609</t>
  </si>
  <si>
    <t>821224754384355328</t>
  </si>
  <si>
    <t>821125515704680448</t>
  </si>
  <si>
    <t>821226086650511360</t>
  </si>
  <si>
    <t>821226387470172160</t>
  </si>
  <si>
    <t>821226831269367808</t>
  </si>
  <si>
    <t>821235861933191171</t>
  </si>
  <si>
    <t>821242217331355648</t>
  </si>
  <si>
    <t>821138012079788036</t>
  </si>
  <si>
    <t>821242507870736384</t>
  </si>
  <si>
    <t>821245991353360384</t>
  </si>
  <si>
    <t>821250067692748801</t>
  </si>
  <si>
    <t>821252730610065408</t>
  </si>
  <si>
    <t>821274331669897216</t>
  </si>
  <si>
    <t>821290957496717313</t>
  </si>
  <si>
    <t>821110552659431424</t>
  </si>
  <si>
    <t>821300344818991105</t>
  </si>
  <si>
    <t>821307524041375744</t>
  </si>
  <si>
    <t>821309772146294785</t>
  </si>
  <si>
    <t>821318494549643264</t>
  </si>
  <si>
    <t>821245832582352897</t>
  </si>
  <si>
    <t>821328317194403841</t>
  </si>
  <si>
    <t>821334214662651904</t>
  </si>
  <si>
    <t>821339096740139009</t>
  </si>
  <si>
    <t>821340138441687040</t>
  </si>
  <si>
    <t>821340287511515136</t>
  </si>
  <si>
    <t>821340405732147204</t>
  </si>
  <si>
    <t>821341451644796928</t>
  </si>
  <si>
    <t>818828646102110211</t>
  </si>
  <si>
    <t>819302641511632905</t>
  </si>
  <si>
    <t>819536618138828800</t>
  </si>
  <si>
    <t>820684382193274880</t>
  </si>
  <si>
    <t>821344510022184964</t>
  </si>
  <si>
    <t>821134231543971840</t>
  </si>
  <si>
    <t>821348048240594945</t>
  </si>
  <si>
    <t>821348711330615296</t>
  </si>
  <si>
    <t>818539190195462145</t>
  </si>
  <si>
    <t>821356140936228864</t>
  </si>
  <si>
    <t>821356812616302593</t>
  </si>
  <si>
    <t>821358048639913984</t>
  </si>
  <si>
    <t>821358575922520064</t>
  </si>
  <si>
    <t>821360966600445952</t>
  </si>
  <si>
    <t>820382391084535809</t>
  </si>
  <si>
    <t>821053310358589440</t>
  </si>
  <si>
    <t>821341313060589570</t>
  </si>
  <si>
    <t>821366760846737437</t>
  </si>
  <si>
    <t>821367549690572801</t>
  </si>
  <si>
    <t>821040681166733314</t>
  </si>
  <si>
    <t>821368109743345664</t>
  </si>
  <si>
    <t>821369595172913156</t>
  </si>
  <si>
    <t>821369688491958273</t>
  </si>
  <si>
    <t>821370021859295235</t>
  </si>
  <si>
    <t>821370221973868544</t>
  </si>
  <si>
    <t>821370744630284288</t>
  </si>
  <si>
    <t>821371554827223040</t>
  </si>
  <si>
    <t>821374784999018498</t>
  </si>
  <si>
    <t>821377331113684992</t>
  </si>
  <si>
    <t>821377333332480000</t>
  </si>
  <si>
    <t>821379819149479936</t>
  </si>
  <si>
    <t>821382123881959424</t>
  </si>
  <si>
    <t>821383592794128384</t>
  </si>
  <si>
    <t>821383594476060674</t>
  </si>
  <si>
    <t>821071217448849409</t>
  </si>
  <si>
    <t>821383864543301632</t>
  </si>
  <si>
    <t>821385552444407808</t>
  </si>
  <si>
    <t>821385771387146240</t>
  </si>
  <si>
    <t>821386802737004545</t>
  </si>
  <si>
    <t>821387132744925184</t>
  </si>
  <si>
    <t>821387247765356544</t>
  </si>
  <si>
    <t>821387561159557121</t>
  </si>
  <si>
    <t>821388065297969152</t>
  </si>
  <si>
    <t>821384000686039040</t>
  </si>
  <si>
    <t>821388227156185089</t>
  </si>
  <si>
    <t>821388492852891648</t>
  </si>
  <si>
    <t>821388729092898816</t>
  </si>
  <si>
    <t>820728796823228417</t>
  </si>
  <si>
    <t>820745948427010048</t>
  </si>
  <si>
    <t>821391584616792064</t>
  </si>
  <si>
    <t>821392562539769857</t>
  </si>
  <si>
    <t>820408711059357696</t>
  </si>
  <si>
    <t>821396296464404480</t>
  </si>
  <si>
    <t>821396749067501568</t>
  </si>
  <si>
    <t>821400968596254720</t>
  </si>
  <si>
    <t>821401546588033026</t>
  </si>
  <si>
    <t>821403363350814722</t>
  </si>
  <si>
    <t>821404098943713281</t>
  </si>
  <si>
    <t>821404467304267781</t>
  </si>
  <si>
    <t>821404475223080960</t>
  </si>
  <si>
    <t>821404827561422848</t>
  </si>
  <si>
    <t>821406579320832000</t>
  </si>
  <si>
    <t>821378254405779456</t>
  </si>
  <si>
    <t>821390515602079744</t>
  </si>
  <si>
    <t>821406782786441216</t>
  </si>
  <si>
    <t>821408137722941442</t>
  </si>
  <si>
    <t>820755123408404481</t>
  </si>
  <si>
    <t>821409203982057473</t>
  </si>
  <si>
    <t>821410130742812672</t>
  </si>
  <si>
    <t>821411366586052608</t>
  </si>
  <si>
    <t>821412566899523584</t>
  </si>
  <si>
    <t>821414207455432705</t>
  </si>
  <si>
    <t>821416856917540865</t>
  </si>
  <si>
    <t>821418446185435136</t>
  </si>
  <si>
    <t>820332213896179713</t>
  </si>
  <si>
    <t>821420764964552705</t>
  </si>
  <si>
    <t>820724907214589952</t>
  </si>
  <si>
    <t>821423214735802368</t>
  </si>
  <si>
    <t>821424682922549249</t>
  </si>
  <si>
    <t>821424711473233923</t>
  </si>
  <si>
    <t>821425154962112513</t>
  </si>
  <si>
    <t>818525915378499584</t>
  </si>
  <si>
    <t>818891955472105472</t>
  </si>
  <si>
    <t>819248020621557772</t>
  </si>
  <si>
    <t>821061707422429187</t>
  </si>
  <si>
    <t>821425258766995460</t>
  </si>
  <si>
    <t>821429462256320512</t>
  </si>
  <si>
    <t>821431557558849536</t>
  </si>
  <si>
    <t>821436351987863552</t>
  </si>
  <si>
    <t>821437309405065217</t>
  </si>
  <si>
    <t>821437381517647875</t>
  </si>
  <si>
    <t>821438530945744899</t>
  </si>
  <si>
    <t>821438904599506944</t>
  </si>
  <si>
    <t>821439372377477120</t>
  </si>
  <si>
    <t>821440342096384000</t>
  </si>
  <si>
    <t>821440957103149056</t>
  </si>
  <si>
    <t>821441875039178752</t>
  </si>
  <si>
    <t>821443014094626816</t>
  </si>
  <si>
    <t>821444492733640704</t>
  </si>
  <si>
    <t>821444602989137920</t>
  </si>
  <si>
    <t>821444759537537024</t>
  </si>
  <si>
    <t>821445262153568258</t>
  </si>
  <si>
    <t>821445420786270208</t>
  </si>
  <si>
    <t>821452135992655872</t>
  </si>
  <si>
    <t>821455467905949697</t>
  </si>
  <si>
    <t>821457202808496128</t>
  </si>
  <si>
    <t>821115888187404288</t>
  </si>
  <si>
    <t>821458255264223232</t>
  </si>
  <si>
    <t>821460392316698626</t>
  </si>
  <si>
    <t>821460405746855936</t>
  </si>
  <si>
    <t>819226749166874624</t>
  </si>
  <si>
    <t>821461108481552384</t>
  </si>
  <si>
    <t>819581088750149633</t>
  </si>
  <si>
    <t>821089443855482880</t>
  </si>
  <si>
    <t>821461799287427072</t>
  </si>
  <si>
    <t>821463624342347776</t>
  </si>
  <si>
    <t>821466521293754368</t>
  </si>
  <si>
    <t>821469538382479361</t>
  </si>
  <si>
    <t>821469864653193216</t>
  </si>
  <si>
    <t>821470770891292672</t>
  </si>
  <si>
    <t>821471523756183552</t>
  </si>
  <si>
    <t>821472093514715137</t>
  </si>
  <si>
    <t>821472399052963841</t>
  </si>
  <si>
    <t>821475461389762560</t>
  </si>
  <si>
    <t>821475619028373504</t>
  </si>
  <si>
    <t>821475419786452992</t>
  </si>
  <si>
    <t>821475818849308673</t>
  </si>
  <si>
    <t>821476843584786432</t>
  </si>
  <si>
    <t>821477116373975040</t>
  </si>
  <si>
    <t>821477457182109696</t>
  </si>
  <si>
    <t>821478606538801154</t>
  </si>
  <si>
    <t>821479360662212612</t>
  </si>
  <si>
    <t>821480464422752256</t>
  </si>
  <si>
    <t>821481151596478464</t>
  </si>
  <si>
    <t>821481223562399744</t>
  </si>
  <si>
    <t>821483103768182784</t>
  </si>
  <si>
    <t>819649776102744064</t>
  </si>
  <si>
    <t>819662258967937024</t>
  </si>
  <si>
    <t>820712818185863168</t>
  </si>
  <si>
    <t>820750941179682817</t>
  </si>
  <si>
    <t>821431136836431872</t>
  </si>
  <si>
    <t>821484115601997824</t>
  </si>
  <si>
    <t>821484425447899137</t>
  </si>
  <si>
    <t>821484824368058368</t>
  </si>
  <si>
    <t>821484839950053377</t>
  </si>
  <si>
    <t>821485836327854080</t>
  </si>
  <si>
    <t>821486979577683968</t>
  </si>
  <si>
    <t>821487774310289409</t>
  </si>
  <si>
    <t>821488089046589442</t>
  </si>
  <si>
    <t>821488528861392896</t>
  </si>
  <si>
    <t>821494706773311489</t>
  </si>
  <si>
    <t>821495652542779392</t>
  </si>
  <si>
    <t>821436951572217859</t>
  </si>
  <si>
    <t>821496249849434112</t>
  </si>
  <si>
    <t>821497940040527872</t>
  </si>
  <si>
    <t>821498452035203072</t>
  </si>
  <si>
    <t>821493674441842688</t>
  </si>
  <si>
    <t>821500687443959808</t>
  </si>
  <si>
    <t>821501216761008133</t>
  </si>
  <si>
    <t>821502267056476160</t>
  </si>
  <si>
    <t>821502711229218816</t>
  </si>
  <si>
    <t>821504911879892992</t>
  </si>
  <si>
    <t>821505457219141632</t>
  </si>
  <si>
    <t>821507730074648577</t>
  </si>
  <si>
    <t>821509875817533440</t>
  </si>
  <si>
    <t>821512626945589248</t>
  </si>
  <si>
    <t>821513230115885056</t>
  </si>
  <si>
    <t>821507415128543236</t>
  </si>
  <si>
    <t>821513932112297985</t>
  </si>
  <si>
    <t>821515014242791425</t>
  </si>
  <si>
    <t>821520601357713408</t>
  </si>
  <si>
    <t>821521099343220737</t>
  </si>
  <si>
    <t>821524217292328960</t>
  </si>
  <si>
    <t>821525919986749444</t>
  </si>
  <si>
    <t>821526235863977984</t>
  </si>
  <si>
    <t>821527415977451520</t>
  </si>
  <si>
    <t>821531613934850049</t>
  </si>
  <si>
    <t>821511743381839872</t>
  </si>
  <si>
    <t>821532668835799040</t>
  </si>
  <si>
    <t>821533162325102592</t>
  </si>
  <si>
    <t>821533242981515264</t>
  </si>
  <si>
    <t>821531661028487168</t>
  </si>
  <si>
    <t>821535218305789953</t>
  </si>
  <si>
    <t>821535282059210752</t>
  </si>
  <si>
    <t>821364690890739713</t>
  </si>
  <si>
    <t>821537117260095490</t>
  </si>
  <si>
    <t>821538938221395968</t>
  </si>
  <si>
    <t>821539169751199744</t>
  </si>
  <si>
    <t>821540614596653056</t>
  </si>
  <si>
    <t>821541164742561793</t>
  </si>
  <si>
    <t>821548526949822464</t>
  </si>
  <si>
    <t>821063818226831361</t>
  </si>
  <si>
    <t>821550500621545473</t>
  </si>
  <si>
    <t>821553008492347392</t>
  </si>
  <si>
    <t>818625421055066117</t>
  </si>
  <si>
    <t>821554326275588097</t>
  </si>
  <si>
    <t>821556656395821057</t>
  </si>
  <si>
    <t>821556972822601728</t>
  </si>
  <si>
    <t>821559971385143299</t>
  </si>
  <si>
    <t>821402622926196736</t>
  </si>
  <si>
    <t>821562249605251073</t>
  </si>
  <si>
    <t>821563836805369856</t>
  </si>
  <si>
    <t>821564544065662977</t>
  </si>
  <si>
    <t>821566524943048705</t>
  </si>
  <si>
    <t>821566868083404802</t>
  </si>
  <si>
    <t>821571615809040384</t>
  </si>
  <si>
    <t>821535621407797248</t>
  </si>
  <si>
    <t>821572419626352640</t>
  </si>
  <si>
    <t>821575007205818368</t>
  </si>
  <si>
    <t>821578901910671360</t>
  </si>
  <si>
    <t>821579961437921280</t>
  </si>
  <si>
    <t>821583662512828417</t>
  </si>
  <si>
    <t>821374650001293317</t>
  </si>
  <si>
    <t>821586944958365700</t>
  </si>
  <si>
    <t>821587564008247297</t>
  </si>
  <si>
    <t>821591761097289728</t>
  </si>
  <si>
    <t>821592391190716419</t>
  </si>
  <si>
    <t>821594858351632385</t>
  </si>
  <si>
    <t>821595265224310784</t>
  </si>
  <si>
    <t>821595506107449344</t>
  </si>
  <si>
    <t>821595568187277313</t>
  </si>
  <si>
    <t>821595687032946688</t>
  </si>
  <si>
    <t>821599804392439809</t>
  </si>
  <si>
    <t>821493896861614080</t>
  </si>
  <si>
    <t>821601818207780864</t>
  </si>
  <si>
    <t>821602314574319616</t>
  </si>
  <si>
    <t>821604339429081088</t>
  </si>
  <si>
    <t>821605987190800384</t>
  </si>
  <si>
    <t>821609808008806400</t>
  </si>
  <si>
    <t>821611698150920195</t>
  </si>
  <si>
    <t>821612448398639104</t>
  </si>
  <si>
    <t>821619510071463937</t>
  </si>
  <si>
    <t>821619151877849088</t>
  </si>
  <si>
    <t>821619733195882496</t>
  </si>
  <si>
    <t>818472442465107969</t>
  </si>
  <si>
    <t>818558009500540928</t>
  </si>
  <si>
    <t>818591945492570113</t>
  </si>
  <si>
    <t>818844863701532673</t>
  </si>
  <si>
    <t>818864998579519488</t>
  </si>
  <si>
    <t>818965657731485696</t>
  </si>
  <si>
    <t>819211032056844288</t>
  </si>
  <si>
    <t>819265130944860160</t>
  </si>
  <si>
    <t>819315505748054016</t>
  </si>
  <si>
    <t>819599866414276608</t>
  </si>
  <si>
    <t>819647679672135681</t>
  </si>
  <si>
    <t>819689193475481602</t>
  </si>
  <si>
    <t>819909412336713728</t>
  </si>
  <si>
    <t>820379990688612353</t>
  </si>
  <si>
    <t>820638524500082688</t>
  </si>
  <si>
    <t>820646118480449536</t>
  </si>
  <si>
    <t>820653717619757057</t>
  </si>
  <si>
    <t>820661310199238658</t>
  </si>
  <si>
    <t>820668890413809666</t>
  </si>
  <si>
    <t>820676483752431617</t>
  </si>
  <si>
    <t>820684092714807297</t>
  </si>
  <si>
    <t>820691712993439744</t>
  </si>
  <si>
    <t>820699293967224832</t>
  </si>
  <si>
    <t>820706874479636480</t>
  </si>
  <si>
    <t>820714470406135808</t>
  </si>
  <si>
    <t>820718478814486528</t>
  </si>
  <si>
    <t>820722068874375168</t>
  </si>
  <si>
    <t>820729648640163840</t>
  </si>
  <si>
    <t>820737225260285952</t>
  </si>
  <si>
    <t>820744802610184192</t>
  </si>
  <si>
    <t>820759974229852164</t>
  </si>
  <si>
    <t>820767569955065856</t>
  </si>
  <si>
    <t>820770065796579328</t>
  </si>
  <si>
    <t>820775163373326336</t>
  </si>
  <si>
    <t>820782749812342784</t>
  </si>
  <si>
    <t>820790352474828800</t>
  </si>
  <si>
    <t>820805536627048451</t>
  </si>
  <si>
    <t>820813126408900608</t>
  </si>
  <si>
    <t>820820697341521920</t>
  </si>
  <si>
    <t>820828267984879617</t>
  </si>
  <si>
    <t>820835869133193216</t>
  </si>
  <si>
    <t>820843469086199808</t>
  </si>
  <si>
    <t>820851080493867009</t>
  </si>
  <si>
    <t>820858666936958976</t>
  </si>
  <si>
    <t>820873845691203584</t>
  </si>
  <si>
    <t>820881416875483136</t>
  </si>
  <si>
    <t>820889020100022273</t>
  </si>
  <si>
    <t>820896612364918785</t>
  </si>
  <si>
    <t>820904198778650626</t>
  </si>
  <si>
    <t>820911801550323712</t>
  </si>
  <si>
    <t>820919406007984128</t>
  </si>
  <si>
    <t>820926996381216768</t>
  </si>
  <si>
    <t>820934596309053440</t>
  </si>
  <si>
    <t>820942193175035905</t>
  </si>
  <si>
    <t>820949757019320320</t>
  </si>
  <si>
    <t>820957327771586560</t>
  </si>
  <si>
    <t>820964936700416000</t>
  </si>
  <si>
    <t>820972526549352448</t>
  </si>
  <si>
    <t>820980105245638656</t>
  </si>
  <si>
    <t>820987701872578560</t>
  </si>
  <si>
    <t>820995312890179584</t>
  </si>
  <si>
    <t>821002932141182977</t>
  </si>
  <si>
    <t>821018133225828352</t>
  </si>
  <si>
    <t>821025705479675904</t>
  </si>
  <si>
    <t>821033282418589697</t>
  </si>
  <si>
    <t>821040853900673025</t>
  </si>
  <si>
    <t>821048430126501889</t>
  </si>
  <si>
    <t>821050650121207809</t>
  </si>
  <si>
    <t>821056024387850242</t>
  </si>
  <si>
    <t>821063626039513088</t>
  </si>
  <si>
    <t>821071233584283652</t>
  </si>
  <si>
    <t>821078845050667008</t>
  </si>
  <si>
    <t>821079621516959745</t>
  </si>
  <si>
    <t>821086434777972736</t>
  </si>
  <si>
    <t>821094036366729216</t>
  </si>
  <si>
    <t>821101622587555840</t>
  </si>
  <si>
    <t>821109220703498240</t>
  </si>
  <si>
    <t>821112331773935616</t>
  </si>
  <si>
    <t>821116824246894592</t>
  </si>
  <si>
    <t>821124414280376323</t>
  </si>
  <si>
    <t>821129942809223168</t>
  </si>
  <si>
    <t>821131997439369216</t>
  </si>
  <si>
    <t>821139588584349697</t>
  </si>
  <si>
    <t>821147177967763456</t>
  </si>
  <si>
    <t>821154771989954561</t>
  </si>
  <si>
    <t>821162352200425472</t>
  </si>
  <si>
    <t>821169961120894976</t>
  </si>
  <si>
    <t>821177550420385792</t>
  </si>
  <si>
    <t>821185134401449984</t>
  </si>
  <si>
    <t>821192706609135616</t>
  </si>
  <si>
    <t>821200311570153477</t>
  </si>
  <si>
    <t>821207916736757760</t>
  </si>
  <si>
    <t>821215517574737924</t>
  </si>
  <si>
    <t>821230708328841216</t>
  </si>
  <si>
    <t>821238301885501441</t>
  </si>
  <si>
    <t>821245891931607040</t>
  </si>
  <si>
    <t>821253492039819265</t>
  </si>
  <si>
    <t>821261090931625984</t>
  </si>
  <si>
    <t>821268686174457858</t>
  </si>
  <si>
    <t>821276279416635392</t>
  </si>
  <si>
    <t>821283865901703168</t>
  </si>
  <si>
    <t>821291458472726528</t>
  </si>
  <si>
    <t>821299060418064384</t>
  </si>
  <si>
    <t>821306656327729152</t>
  </si>
  <si>
    <t>821314231018500096</t>
  </si>
  <si>
    <t>821321833404215296</t>
  </si>
  <si>
    <t>821329410691239938</t>
  </si>
  <si>
    <t>821336995465076736</t>
  </si>
  <si>
    <t>821344583518797824</t>
  </si>
  <si>
    <t>821352174433112064</t>
  </si>
  <si>
    <t>821359771152306177</t>
  </si>
  <si>
    <t>821367371273117697</t>
  </si>
  <si>
    <t>821374967770005505</t>
  </si>
  <si>
    <t>821380323841753088</t>
  </si>
  <si>
    <t>821382559472885760</t>
  </si>
  <si>
    <t>821389143485751302</t>
  </si>
  <si>
    <t>821390169307627520</t>
  </si>
  <si>
    <t>821397764927954944</t>
  </si>
  <si>
    <t>821404256984932352</t>
  </si>
  <si>
    <t>821405377082232833</t>
  </si>
  <si>
    <t>821412957405839360</t>
  </si>
  <si>
    <t>821420545614843904</t>
  </si>
  <si>
    <t>821428139368644608</t>
  </si>
  <si>
    <t>821435757629882368</t>
  </si>
  <si>
    <t>821443340574998528</t>
  </si>
  <si>
    <t>821450948929167360</t>
  </si>
  <si>
    <t>821466147253927937</t>
  </si>
  <si>
    <t>821473470026379265</t>
  </si>
  <si>
    <t>821473743545372672</t>
  </si>
  <si>
    <t>821481328218492928</t>
  </si>
  <si>
    <t>821488895036510209</t>
  </si>
  <si>
    <t>821496501729783808</t>
  </si>
  <si>
    <t>821504107764535296</t>
  </si>
  <si>
    <t>821511689434632192</t>
  </si>
  <si>
    <t>821519273394741248</t>
  </si>
  <si>
    <t>821526874551525376</t>
  </si>
  <si>
    <t>821534479034372096</t>
  </si>
  <si>
    <t>821542072037408769</t>
  </si>
  <si>
    <t>821549652700864513</t>
  </si>
  <si>
    <t>821557236442902530</t>
  </si>
  <si>
    <t>821564814736506882</t>
  </si>
  <si>
    <t>821573653905059840</t>
  </si>
  <si>
    <t>821581258794766336</t>
  </si>
  <si>
    <t>821588846131474432</t>
  </si>
  <si>
    <t>821596415696703488</t>
  </si>
  <si>
    <t>821604015016439808</t>
  </si>
  <si>
    <t>821611587433885697</t>
  </si>
  <si>
    <t>821619182680805378</t>
  </si>
  <si>
    <t>821628031605346309</t>
  </si>
  <si>
    <t>821635614865031168</t>
  </si>
  <si>
    <t>821643215765958656</t>
  </si>
  <si>
    <t>821650811738554369</t>
  </si>
  <si>
    <t>821658412857651201</t>
  </si>
  <si>
    <t>821666019798372353</t>
  </si>
  <si>
    <t>821673596745646085</t>
  </si>
  <si>
    <t>821589158514802690</t>
  </si>
  <si>
    <t>821674887156822016</t>
  </si>
  <si>
    <t>818261655771639811</t>
  </si>
  <si>
    <t>818264037205147648</t>
  </si>
  <si>
    <t>818263651853410305</t>
  </si>
  <si>
    <t>818281745107685377</t>
  </si>
  <si>
    <t>818289608672866306</t>
  </si>
  <si>
    <t>818288096877879296</t>
  </si>
  <si>
    <t>818295299500339200</t>
  </si>
  <si>
    <t>818304009886953472</t>
  </si>
  <si>
    <t>818306455925391360</t>
  </si>
  <si>
    <t>818321990792712192</t>
  </si>
  <si>
    <t>818321754015854593</t>
  </si>
  <si>
    <t>817988563182567425</t>
  </si>
  <si>
    <t>818474997811412992</t>
  </si>
  <si>
    <t>818338188016177154</t>
  </si>
  <si>
    <t>818478652535013377</t>
  </si>
  <si>
    <t>818479486320656384</t>
  </si>
  <si>
    <t>818363034426933249</t>
  </si>
  <si>
    <t>818487639456280576</t>
  </si>
  <si>
    <t>818340266729881600</t>
  </si>
  <si>
    <t>818525432815423488</t>
  </si>
  <si>
    <t>818528156579725315</t>
  </si>
  <si>
    <t>818542024739684352</t>
  </si>
  <si>
    <t>818515074012872709</t>
  </si>
  <si>
    <t>818542307037233152</t>
  </si>
  <si>
    <t>818505141515120640</t>
  </si>
  <si>
    <t>818552692977057798</t>
  </si>
  <si>
    <t>818553210818400256</t>
  </si>
  <si>
    <t>818551600176214016</t>
  </si>
  <si>
    <t>818544943031582721</t>
  </si>
  <si>
    <t>818554677465858048</t>
  </si>
  <si>
    <t>818571040083177474</t>
  </si>
  <si>
    <t>818263171878309888</t>
  </si>
  <si>
    <t>818572585076146176</t>
  </si>
  <si>
    <t>818581744203034626</t>
  </si>
  <si>
    <t>818582843936960514</t>
  </si>
  <si>
    <t>818598281345466368</t>
  </si>
  <si>
    <t>818606902502301697</t>
  </si>
  <si>
    <t>818607300940206080</t>
  </si>
  <si>
    <t>818631229285236738</t>
  </si>
  <si>
    <t>818643704768561154</t>
  </si>
  <si>
    <t>818643299212947457</t>
  </si>
  <si>
    <t>818648775099039744</t>
  </si>
  <si>
    <t>818551882255921153</t>
  </si>
  <si>
    <t>818540584436715520</t>
  </si>
  <si>
    <t>818435756024659970</t>
  </si>
  <si>
    <t>818687684961009665</t>
  </si>
  <si>
    <t>818690732307451904</t>
  </si>
  <si>
    <t>818694877236105216</t>
  </si>
  <si>
    <t>818703212953804800</t>
  </si>
  <si>
    <t>818637470682271744</t>
  </si>
  <si>
    <t>818836901067034624</t>
  </si>
  <si>
    <t>818843899162664960</t>
  </si>
  <si>
    <t>818488478392586242</t>
  </si>
  <si>
    <t>818659277191737347</t>
  </si>
  <si>
    <t>818511866234343424</t>
  </si>
  <si>
    <t>817021565246152704</t>
  </si>
  <si>
    <t>816789188544778240</t>
  </si>
  <si>
    <t>816269538476101632</t>
  </si>
  <si>
    <t>815011125783883776</t>
  </si>
  <si>
    <t>814521106174529541</t>
  </si>
  <si>
    <t>814288848675106816</t>
  </si>
  <si>
    <t>814204768096813056</t>
  </si>
  <si>
    <t>814201507700768768</t>
  </si>
  <si>
    <t>814090355842883584</t>
  </si>
  <si>
    <t>813895195477602308</t>
  </si>
  <si>
    <t>816652088662958082</t>
  </si>
  <si>
    <t>818822462209200129</t>
  </si>
  <si>
    <t>818875152041734147</t>
  </si>
  <si>
    <t>818836022045773824</t>
  </si>
  <si>
    <t>818871026276769794</t>
  </si>
  <si>
    <t>818888870821511173</t>
  </si>
  <si>
    <t>818895096825266176</t>
  </si>
  <si>
    <t>818910177676165124</t>
  </si>
  <si>
    <t>818910958319857664</t>
  </si>
  <si>
    <t>818910440499462144</t>
  </si>
  <si>
    <t>818900538725056512</t>
  </si>
  <si>
    <t>818629579397099530</t>
  </si>
  <si>
    <t>818230656090054656</t>
  </si>
  <si>
    <t>818923083968999427</t>
  </si>
  <si>
    <t>818923504313729026</t>
  </si>
  <si>
    <t>818926144909168640</t>
  </si>
  <si>
    <t>818931795056099330</t>
  </si>
  <si>
    <t>818921594080804864</t>
  </si>
  <si>
    <t>818938935376113664</t>
  </si>
  <si>
    <t>818945045499879426</t>
  </si>
  <si>
    <t>818947756936949760</t>
  </si>
  <si>
    <t>818961777006444548</t>
  </si>
  <si>
    <t>818968251459923968</t>
  </si>
  <si>
    <t>818883388971032576</t>
  </si>
  <si>
    <t>818984414990467074</t>
  </si>
  <si>
    <t>818962179647016964</t>
  </si>
  <si>
    <t>818987283361583104</t>
  </si>
  <si>
    <t>818984476793589760</t>
  </si>
  <si>
    <t>819004459586113537</t>
  </si>
  <si>
    <t>818991810894790657</t>
  </si>
  <si>
    <t>819011103355183104</t>
  </si>
  <si>
    <t>819017035854118914</t>
  </si>
  <si>
    <t>819014565979652096</t>
  </si>
  <si>
    <t>819015203270643712</t>
  </si>
  <si>
    <t>819021343471583233</t>
  </si>
  <si>
    <t>819042232862842880</t>
  </si>
  <si>
    <t>818902670673068033</t>
  </si>
  <si>
    <t>819011185525854210</t>
  </si>
  <si>
    <t>819069776920252416</t>
  </si>
  <si>
    <t>819095360928907265</t>
  </si>
  <si>
    <t>818744225714016256</t>
  </si>
  <si>
    <t>817102274895953921</t>
  </si>
  <si>
    <t>818975805338435585</t>
  </si>
  <si>
    <t>819207983087357953</t>
  </si>
  <si>
    <t>819210180915318785</t>
  </si>
  <si>
    <t>819216373490577408</t>
  </si>
  <si>
    <t>819221556975063042</t>
  </si>
  <si>
    <t>819227642599718912</t>
  </si>
  <si>
    <t>819225786100121601</t>
  </si>
  <si>
    <t>819242582144405504</t>
  </si>
  <si>
    <t>819253305935179777</t>
  </si>
  <si>
    <t>819251235765239808</t>
  </si>
  <si>
    <t>819148356211658752</t>
  </si>
  <si>
    <t>819289553521491968</t>
  </si>
  <si>
    <t>819300810190422016</t>
  </si>
  <si>
    <t>819308552556777472</t>
  </si>
  <si>
    <t>819285296281960453</t>
  </si>
  <si>
    <t>819341650807967745</t>
  </si>
  <si>
    <t>819341732303294464</t>
  </si>
  <si>
    <t>819343736526241794</t>
  </si>
  <si>
    <t>819317936754073600</t>
  </si>
  <si>
    <t>819275508202504192</t>
  </si>
  <si>
    <t>819309372039954432</t>
  </si>
  <si>
    <t>819367540552073216</t>
  </si>
  <si>
    <t>819381212984713220</t>
  </si>
  <si>
    <t>819383339748454401</t>
  </si>
  <si>
    <t>819381946530807808</t>
  </si>
  <si>
    <t>819393717232660480</t>
  </si>
  <si>
    <t>819394986219180032</t>
  </si>
  <si>
    <t>819396375406383105</t>
  </si>
  <si>
    <t>819300633924792321</t>
  </si>
  <si>
    <t>819470128651833344</t>
  </si>
  <si>
    <t>819549571147853824</t>
  </si>
  <si>
    <t>819552172543184898</t>
  </si>
  <si>
    <t>819557838146174976</t>
  </si>
  <si>
    <t>819558275326865409</t>
  </si>
  <si>
    <t>819557890461667329</t>
  </si>
  <si>
    <t>819557884740702209</t>
  </si>
  <si>
    <t>819564847796985857</t>
  </si>
  <si>
    <t>819560970485776384</t>
  </si>
  <si>
    <t>819567585717080064</t>
  </si>
  <si>
    <t>819574624606371841</t>
  </si>
  <si>
    <t>819560602943291392</t>
  </si>
  <si>
    <t>819583125353365506</t>
  </si>
  <si>
    <t>819588784140513280</t>
  </si>
  <si>
    <t>819568827105214465</t>
  </si>
  <si>
    <t>819598531325345793</t>
  </si>
  <si>
    <t>819330991353425921</t>
  </si>
  <si>
    <t>819574718911148034</t>
  </si>
  <si>
    <t>819611284043956225</t>
  </si>
  <si>
    <t>819542688261410817</t>
  </si>
  <si>
    <t>819632996580032512</t>
  </si>
  <si>
    <t>819632506660065280</t>
  </si>
  <si>
    <t>819643336051032064</t>
  </si>
  <si>
    <t>819643748900552704</t>
  </si>
  <si>
    <t>819549823946911745</t>
  </si>
  <si>
    <t>819600124133474307</t>
  </si>
  <si>
    <t>819651584325980162</t>
  </si>
  <si>
    <t>819651313873158144</t>
  </si>
  <si>
    <t>819567344875896832</t>
  </si>
  <si>
    <t>819541997325316096</t>
  </si>
  <si>
    <t>819666297055223808</t>
  </si>
  <si>
    <t>819649540865327104</t>
  </si>
  <si>
    <t>819682495566221312</t>
  </si>
  <si>
    <t>819692676052357120</t>
  </si>
  <si>
    <t>819655411422859264</t>
  </si>
  <si>
    <t>819545109893120000</t>
  </si>
  <si>
    <t>819617283471446017</t>
  </si>
  <si>
    <t>819695810459926528</t>
  </si>
  <si>
    <t>819718901302984704</t>
  </si>
  <si>
    <t>819732738135629824</t>
  </si>
  <si>
    <t>819740016020692992</t>
  </si>
  <si>
    <t>819738728084176896</t>
  </si>
  <si>
    <t>819756508623814656</t>
  </si>
  <si>
    <t>819757914479067136</t>
  </si>
  <si>
    <t>819762715535228935</t>
  </si>
  <si>
    <t>819766475003019264</t>
  </si>
  <si>
    <t>819777756032417793</t>
  </si>
  <si>
    <t>819779313935364096</t>
  </si>
  <si>
    <t>819781192698298368</t>
  </si>
  <si>
    <t>819786028634382336</t>
  </si>
  <si>
    <t>819780167644000256</t>
  </si>
  <si>
    <t>819851628140515328</t>
  </si>
  <si>
    <t>819743244355510272</t>
  </si>
  <si>
    <t>819865345347489792</t>
  </si>
  <si>
    <t>818510003179057152</t>
  </si>
  <si>
    <t>819901930705186817</t>
  </si>
  <si>
    <t>819904255012249601</t>
  </si>
  <si>
    <t>819555603395833860</t>
  </si>
  <si>
    <t>819904029354590209</t>
  </si>
  <si>
    <t>819739415656493057</t>
  </si>
  <si>
    <t>819804179937927168</t>
  </si>
  <si>
    <t>819939428038643712</t>
  </si>
  <si>
    <t>819736001606131713</t>
  </si>
  <si>
    <t>819954080005193730</t>
  </si>
  <si>
    <t>819775203899121665</t>
  </si>
  <si>
    <t>819960431049482240</t>
  </si>
  <si>
    <t>819683850456600576</t>
  </si>
  <si>
    <t>819759701437124608</t>
  </si>
  <si>
    <t>819759100955361281</t>
  </si>
  <si>
    <t>819984833363537921</t>
  </si>
  <si>
    <t>819968283403231234</t>
  </si>
  <si>
    <t>819926008140660736</t>
  </si>
  <si>
    <t>820007292007350272</t>
  </si>
  <si>
    <t>820012547084587009</t>
  </si>
  <si>
    <t>820006801101979649</t>
  </si>
  <si>
    <t>820036614730711040</t>
  </si>
  <si>
    <t>820042030952943616</t>
  </si>
  <si>
    <t>820046462486802432</t>
  </si>
  <si>
    <t>820071077456048132</t>
  </si>
  <si>
    <t>820071629225132032</t>
  </si>
  <si>
    <t>820072429888372736</t>
  </si>
  <si>
    <t>820069639141126144</t>
  </si>
  <si>
    <t>820076557167448064</t>
  </si>
  <si>
    <t>820077024312180737</t>
  </si>
  <si>
    <t>820081758104416265</t>
  </si>
  <si>
    <t>820085132652474368</t>
  </si>
  <si>
    <t>820096515993665536</t>
  </si>
  <si>
    <t>820084394563993600</t>
  </si>
  <si>
    <t>820107281849122820</t>
  </si>
  <si>
    <t>820110727767801857</t>
  </si>
  <si>
    <t>820034215697928196</t>
  </si>
  <si>
    <t>820069458471428096</t>
  </si>
  <si>
    <t>820118780533579776</t>
  </si>
  <si>
    <t>820123819423760384</t>
  </si>
  <si>
    <t>820136046423740416</t>
  </si>
  <si>
    <t>820149967759122432</t>
  </si>
  <si>
    <t>820132262771642372</t>
  </si>
  <si>
    <t>820156373212139521</t>
  </si>
  <si>
    <t>820161475973091329</t>
  </si>
  <si>
    <t>820262040531042304</t>
  </si>
  <si>
    <t>820267367661977600</t>
  </si>
  <si>
    <t>819997727140544513</t>
  </si>
  <si>
    <t>819167994987315203</t>
  </si>
  <si>
    <t>820310300989816832</t>
  </si>
  <si>
    <t>820318571431686144</t>
  </si>
  <si>
    <t>819594680656625664</t>
  </si>
  <si>
    <t>820291161717927936</t>
  </si>
  <si>
    <t>820315795297288193</t>
  </si>
  <si>
    <t>820331046260588544</t>
  </si>
  <si>
    <t>820336765970038784</t>
  </si>
  <si>
    <t>820338183946649601</t>
  </si>
  <si>
    <t>820327658105864192</t>
  </si>
  <si>
    <t>820341098354737154</t>
  </si>
  <si>
    <t>820317154549596162</t>
  </si>
  <si>
    <t>820300037246816256</t>
  </si>
  <si>
    <t>820362962544324613</t>
  </si>
  <si>
    <t>820364836525801474</t>
  </si>
  <si>
    <t>820365924633026562</t>
  </si>
  <si>
    <t>820372107280416769</t>
  </si>
  <si>
    <t>820307857765765120</t>
  </si>
  <si>
    <t>820385316657729536</t>
  </si>
  <si>
    <t>820355689243693058</t>
  </si>
  <si>
    <t>820339117057708032</t>
  </si>
  <si>
    <t>818665531624615937</t>
  </si>
  <si>
    <t>820410275845128193</t>
  </si>
  <si>
    <t>820449761862053889</t>
  </si>
  <si>
    <t>820470705858875392</t>
  </si>
  <si>
    <t>819757157331730432</t>
  </si>
  <si>
    <t>820500142600192000</t>
  </si>
  <si>
    <t>820477511889027072</t>
  </si>
  <si>
    <t>819378497441374209</t>
  </si>
  <si>
    <t>818502944412684288</t>
  </si>
  <si>
    <t>820516646217388033</t>
  </si>
  <si>
    <t>820522923098128384</t>
  </si>
  <si>
    <t>820529482104766464</t>
  </si>
  <si>
    <t>820545980143693824</t>
  </si>
  <si>
    <t>820584463075655680</t>
  </si>
  <si>
    <t>820559219917209601</t>
  </si>
  <si>
    <t>820252746938843136</t>
  </si>
  <si>
    <t>820458058375634945</t>
  </si>
  <si>
    <t>820638109813641216</t>
  </si>
  <si>
    <t>819974009496465408</t>
  </si>
  <si>
    <t>819986395473342465</t>
  </si>
  <si>
    <t>820670447767326720</t>
  </si>
  <si>
    <t>820683453968633857</t>
  </si>
  <si>
    <t>820523002227990528</t>
  </si>
  <si>
    <t>820695810149154817</t>
  </si>
  <si>
    <t>820702822912196608</t>
  </si>
  <si>
    <t>820655960825954309</t>
  </si>
  <si>
    <t>820725186483855361</t>
  </si>
  <si>
    <t>820712967004102656</t>
  </si>
  <si>
    <t>820752836225040384</t>
  </si>
  <si>
    <t>820769618197364737</t>
  </si>
  <si>
    <t>820774525252014080</t>
  </si>
  <si>
    <t>820763716505522177</t>
  </si>
  <si>
    <t>820796345799700480</t>
  </si>
  <si>
    <t>820799132248014853</t>
  </si>
  <si>
    <t>820780370983616514</t>
  </si>
  <si>
    <t>820760019905875969</t>
  </si>
  <si>
    <t>820806676118990849</t>
  </si>
  <si>
    <t>820486118546214912</t>
  </si>
  <si>
    <t>820821079598002176</t>
  </si>
  <si>
    <t>820806889323773955</t>
  </si>
  <si>
    <t>820807384822059008</t>
  </si>
  <si>
    <t>820842395474554880</t>
  </si>
  <si>
    <t>820849711590543362</t>
  </si>
  <si>
    <t>820848880619229185</t>
  </si>
  <si>
    <t>820850193188929536</t>
  </si>
  <si>
    <t>820856806574608384</t>
  </si>
  <si>
    <t>820871736191229952</t>
  </si>
  <si>
    <t>821005389865119745</t>
  </si>
  <si>
    <t>821020622855798784</t>
  </si>
  <si>
    <t>821022910861217792</t>
  </si>
  <si>
    <t>821028286184747008</t>
  </si>
  <si>
    <t>821021664049774592</t>
  </si>
  <si>
    <t>821033819012820994</t>
  </si>
  <si>
    <t>821055322953580549</t>
  </si>
  <si>
    <t>821038726818238464</t>
  </si>
  <si>
    <t>821069072771194881</t>
  </si>
  <si>
    <t>821015604534669313</t>
  </si>
  <si>
    <t>821049648815214592</t>
  </si>
  <si>
    <t>818687453359915011</t>
  </si>
  <si>
    <t>821098953915727872</t>
  </si>
  <si>
    <t>821112174105923585</t>
  </si>
  <si>
    <t>821122586134413313</t>
  </si>
  <si>
    <t>821125272283947008</t>
  </si>
  <si>
    <t>821140194590162945</t>
  </si>
  <si>
    <t>821054363405783042</t>
  </si>
  <si>
    <t>821150735010299904</t>
  </si>
  <si>
    <t>821162769181507584</t>
  </si>
  <si>
    <t>821154329700823041</t>
  </si>
  <si>
    <t>821184686739353600</t>
  </si>
  <si>
    <t>821198283875958785</t>
  </si>
  <si>
    <t>821170176641171456</t>
  </si>
  <si>
    <t>821204318040838144</t>
  </si>
  <si>
    <t>821205963122286599</t>
  </si>
  <si>
    <t>821208684927844352</t>
  </si>
  <si>
    <t>821210442433433600</t>
  </si>
  <si>
    <t>821208563628576768</t>
  </si>
  <si>
    <t>821216572425535488</t>
  </si>
  <si>
    <t>821216883479343104</t>
  </si>
  <si>
    <t>819710720703074304</t>
  </si>
  <si>
    <t>821225404845334528</t>
  </si>
  <si>
    <t>821147350894776320</t>
  </si>
  <si>
    <t>821242289204981760</t>
  </si>
  <si>
    <t>821264062403186688</t>
  </si>
  <si>
    <t>821192047424077824</t>
  </si>
  <si>
    <t>821348572738240512</t>
  </si>
  <si>
    <t>821184780633042944</t>
  </si>
  <si>
    <t>821367572360757249</t>
  </si>
  <si>
    <t>821370308066156544</t>
  </si>
  <si>
    <t>821370891409965058</t>
  </si>
  <si>
    <t>821381421130465280</t>
  </si>
  <si>
    <t>821391744986124288</t>
  </si>
  <si>
    <t>821406325015973888</t>
  </si>
  <si>
    <t>821328766077173761</t>
  </si>
  <si>
    <t>810215523971698693</t>
  </si>
  <si>
    <t>821416702709678080</t>
  </si>
  <si>
    <t>820700188553658368</t>
  </si>
  <si>
    <t>821424530283319298</t>
  </si>
  <si>
    <t>821451898779795456</t>
  </si>
  <si>
    <t>821455126238031872</t>
  </si>
  <si>
    <t>821469819564343296</t>
  </si>
  <si>
    <t>821470981277552641</t>
  </si>
  <si>
    <t>821168170316824577</t>
  </si>
  <si>
    <t>821480857659731969</t>
  </si>
  <si>
    <t>821488413475999744</t>
  </si>
  <si>
    <t>821498327925747712</t>
  </si>
  <si>
    <t>821500443352330240</t>
  </si>
  <si>
    <t>821163568246718464</t>
  </si>
  <si>
    <t>821505389770502144</t>
  </si>
  <si>
    <t>821525695335690240</t>
  </si>
  <si>
    <t>821530129373548544</t>
  </si>
  <si>
    <t>821531356865896448</t>
  </si>
  <si>
    <t>821538650144043010</t>
  </si>
  <si>
    <t>821538322124308480</t>
  </si>
  <si>
    <t>821562929514500096</t>
  </si>
  <si>
    <t>821566395951546368</t>
  </si>
  <si>
    <t>821583312405852160</t>
  </si>
  <si>
    <t>821575752164507648</t>
  </si>
  <si>
    <t>821586590657052673</t>
  </si>
  <si>
    <t>821514905543020545</t>
  </si>
  <si>
    <t>821608809772748800</t>
  </si>
  <si>
    <t>821610048837316608</t>
  </si>
  <si>
    <t>821610360251760640</t>
  </si>
  <si>
    <t/>
  </si>
  <si>
    <t>94661097</t>
  </si>
  <si>
    <t>2949956891</t>
  </si>
  <si>
    <t>18286505</t>
  </si>
  <si>
    <t>3498448812</t>
  </si>
  <si>
    <t>19135516</t>
  </si>
  <si>
    <t>1918475515</t>
  </si>
  <si>
    <t>774975384</t>
  </si>
  <si>
    <t>80151175</t>
  </si>
  <si>
    <t>99847524</t>
  </si>
  <si>
    <t>15976705</t>
  </si>
  <si>
    <t>724875582</t>
  </si>
  <si>
    <t>244343775</t>
  </si>
  <si>
    <t>1688590844</t>
  </si>
  <si>
    <t>36086787</t>
  </si>
  <si>
    <t>2343309500</t>
  </si>
  <si>
    <t>2902031256</t>
  </si>
  <si>
    <t>93970568</t>
  </si>
  <si>
    <t>353112820</t>
  </si>
  <si>
    <t>263376660</t>
  </si>
  <si>
    <t>22771130</t>
  </si>
  <si>
    <t>9590262</t>
  </si>
  <si>
    <t>151180492</t>
  </si>
  <si>
    <t>493843593</t>
  </si>
  <si>
    <t>289605907</t>
  </si>
  <si>
    <t>2305754372</t>
  </si>
  <si>
    <t>14344823</t>
  </si>
  <si>
    <t>2179080913</t>
  </si>
  <si>
    <t>65800814</t>
  </si>
  <si>
    <t>262223990</t>
  </si>
  <si>
    <t>629024573</t>
  </si>
  <si>
    <t>16700555</t>
  </si>
  <si>
    <t>37846657</t>
  </si>
  <si>
    <t>724801460</t>
  </si>
  <si>
    <t>99187425</t>
  </si>
  <si>
    <t>16104618</t>
  </si>
  <si>
    <t>751766200699543552</t>
  </si>
  <si>
    <t>1309173126</t>
  </si>
  <si>
    <t>3953604494</t>
  </si>
  <si>
    <t>796212164101046275</t>
  </si>
  <si>
    <t>794198653</t>
  </si>
  <si>
    <t>462590153</t>
  </si>
  <si>
    <t>24884213</t>
  </si>
  <si>
    <t>112347561</t>
  </si>
  <si>
    <t>28275160</t>
  </si>
  <si>
    <t>256199223</t>
  </si>
  <si>
    <t>283185622</t>
  </si>
  <si>
    <t>573520568</t>
  </si>
  <si>
    <t>766454521014915072</t>
  </si>
  <si>
    <t>281610530</t>
  </si>
  <si>
    <t>196168350</t>
  </si>
  <si>
    <t>15513604</t>
  </si>
  <si>
    <t>2418110660</t>
  </si>
  <si>
    <t>2364340941</t>
  </si>
  <si>
    <t>1345597622</t>
  </si>
  <si>
    <t>208212697</t>
  </si>
  <si>
    <t>820869362</t>
  </si>
  <si>
    <t>16479627</t>
  </si>
  <si>
    <t>973772658</t>
  </si>
  <si>
    <t>40170415</t>
  </si>
  <si>
    <t>456173884</t>
  </si>
  <si>
    <t>216881337</t>
  </si>
  <si>
    <t>1367531</t>
  </si>
  <si>
    <t>1249982359</t>
  </si>
  <si>
    <t>41634520</t>
  </si>
  <si>
    <t>130496027</t>
  </si>
  <si>
    <t>634734888</t>
  </si>
  <si>
    <t>6300882</t>
  </si>
  <si>
    <t>123281100</t>
  </si>
  <si>
    <t>19444865</t>
  </si>
  <si>
    <t>16544024</t>
  </si>
  <si>
    <t>32410378</t>
  </si>
  <si>
    <t>208133682</t>
  </si>
  <si>
    <t>16170253</t>
  </si>
  <si>
    <t>18108585</t>
  </si>
  <si>
    <t>25073877</t>
  </si>
  <si>
    <t>1256827484</t>
  </si>
  <si>
    <t>2433762301</t>
  </si>
  <si>
    <t>41866991</t>
  </si>
  <si>
    <t>991625149</t>
  </si>
  <si>
    <t>231847672</t>
  </si>
  <si>
    <t>704436330013528064</t>
  </si>
  <si>
    <t>703313949144383488</t>
  </si>
  <si>
    <t>158146936</t>
  </si>
  <si>
    <t>2727671705</t>
  </si>
  <si>
    <t>153558139</t>
  </si>
  <si>
    <t>18686907</t>
  </si>
  <si>
    <t>25344556</t>
  </si>
  <si>
    <t>426334476</t>
  </si>
  <si>
    <t>790467060</t>
  </si>
  <si>
    <t>712391107439665152</t>
  </si>
  <si>
    <t>16379775</t>
  </si>
  <si>
    <t>1126806636</t>
  </si>
  <si>
    <t>2457596810</t>
  </si>
  <si>
    <t>17158189</t>
  </si>
  <si>
    <t>1917731</t>
  </si>
  <si>
    <t>92227462</t>
  </si>
  <si>
    <t>101762794</t>
  </si>
  <si>
    <t>32522787</t>
  </si>
  <si>
    <t>2986494711</t>
  </si>
  <si>
    <t>764438113</t>
  </si>
  <si>
    <t>346381718</t>
  </si>
  <si>
    <t>27348800</t>
  </si>
  <si>
    <t>3195361034</t>
  </si>
  <si>
    <t>207191222</t>
  </si>
  <si>
    <t>776070518025977856</t>
  </si>
  <si>
    <t>764519456273903616</t>
  </si>
  <si>
    <t>631310817</t>
  </si>
  <si>
    <t>2400390806</t>
  </si>
  <si>
    <t>2407318758</t>
  </si>
  <si>
    <t>815401981</t>
  </si>
  <si>
    <t>369820241</t>
  </si>
  <si>
    <t>312419427</t>
  </si>
  <si>
    <t>2945473432</t>
  </si>
  <si>
    <t>3291998749</t>
  </si>
  <si>
    <t>23138307</t>
  </si>
  <si>
    <t>4740267857</t>
  </si>
  <si>
    <t>34925644</t>
  </si>
  <si>
    <t>196347351</t>
  </si>
  <si>
    <t>3195987029</t>
  </si>
  <si>
    <t>14677919</t>
  </si>
  <si>
    <t>706684299802767360</t>
  </si>
  <si>
    <t>731793859</t>
  </si>
  <si>
    <t>2575186724</t>
  </si>
  <si>
    <t>762872500225048580</t>
  </si>
  <si>
    <t>17435423</t>
  </si>
  <si>
    <t>248335619</t>
  </si>
  <si>
    <t>815279681813487617</t>
  </si>
  <si>
    <t>377736659</t>
  </si>
  <si>
    <t>423001375</t>
  </si>
  <si>
    <t>1486394808</t>
  </si>
  <si>
    <t>818119199595732992</t>
  </si>
  <si>
    <t>766701582343933952</t>
  </si>
  <si>
    <t>16439471</t>
  </si>
  <si>
    <t>4700835317</t>
  </si>
  <si>
    <t>1072070874</t>
  </si>
  <si>
    <t>57383080</t>
  </si>
  <si>
    <t>4180668133</t>
  </si>
  <si>
    <t>2864899749</t>
  </si>
  <si>
    <t>420485583</t>
  </si>
  <si>
    <t>194389331</t>
  </si>
  <si>
    <t>7019512</t>
  </si>
  <si>
    <t>31245237</t>
  </si>
  <si>
    <t>500807596</t>
  </si>
  <si>
    <t>277183568</t>
  </si>
  <si>
    <t>492501665</t>
  </si>
  <si>
    <t>808918881117077504</t>
  </si>
  <si>
    <t>20751546</t>
  </si>
  <si>
    <t>737486649626501125</t>
  </si>
  <si>
    <t>25129607</t>
  </si>
  <si>
    <t>1674356126</t>
  </si>
  <si>
    <t>18588279</t>
  </si>
  <si>
    <t>277186565</t>
  </si>
  <si>
    <t>1619068477</t>
  </si>
  <si>
    <t>49691929</t>
  </si>
  <si>
    <t>3222624990</t>
  </si>
  <si>
    <t>23303976</t>
  </si>
  <si>
    <t>21226522</t>
  </si>
  <si>
    <t>29683845</t>
  </si>
  <si>
    <t>3153822969</t>
  </si>
  <si>
    <t>14211946</t>
  </si>
  <si>
    <t>539601695</t>
  </si>
  <si>
    <t>198710765</t>
  </si>
  <si>
    <t>533912481</t>
  </si>
  <si>
    <t>124359731</t>
  </si>
  <si>
    <t>16967845</t>
  </si>
  <si>
    <t>1116143936</t>
  </si>
  <si>
    <t>481004428</t>
  </si>
  <si>
    <t>142912171</t>
  </si>
  <si>
    <t>2439191468</t>
  </si>
  <si>
    <t>2910271611</t>
  </si>
  <si>
    <t>475357216</t>
  </si>
  <si>
    <t>2753143472</t>
  </si>
  <si>
    <t>23141473</t>
  </si>
  <si>
    <t>3105620586</t>
  </si>
  <si>
    <t>130617778</t>
  </si>
  <si>
    <t>789987197583814660</t>
  </si>
  <si>
    <t>1035937045</t>
  </si>
  <si>
    <t>901103376</t>
  </si>
  <si>
    <t>860256618</t>
  </si>
  <si>
    <t>1673229871</t>
  </si>
  <si>
    <t>1500129642</t>
  </si>
  <si>
    <t>185041308</t>
  </si>
  <si>
    <t>590341674</t>
  </si>
  <si>
    <t>237572596</t>
  </si>
  <si>
    <t>3188173885</t>
  </si>
  <si>
    <t>4224729994</t>
  </si>
  <si>
    <t>288363743</t>
  </si>
  <si>
    <t>134230353</t>
  </si>
  <si>
    <t>2865078826</t>
  </si>
  <si>
    <t>265144641</t>
  </si>
  <si>
    <t>830207234</t>
  </si>
  <si>
    <t>401629904</t>
  </si>
  <si>
    <t>2391290694</t>
  </si>
  <si>
    <t>168821745</t>
  </si>
  <si>
    <t>1888356139</t>
  </si>
  <si>
    <t>129235890</t>
  </si>
  <si>
    <t>394362976</t>
  </si>
  <si>
    <t>2847258711</t>
  </si>
  <si>
    <t>856980049</t>
  </si>
  <si>
    <t>455093636</t>
  </si>
  <si>
    <t>331853758</t>
  </si>
  <si>
    <t>3190271899</t>
  </si>
  <si>
    <t>3070130779</t>
  </si>
  <si>
    <t>730133071</t>
  </si>
  <si>
    <t>770164604802510848</t>
  </si>
  <si>
    <t>2905925969</t>
  </si>
  <si>
    <t>122849189</t>
  </si>
  <si>
    <t>594819041</t>
  </si>
  <si>
    <t>366385322</t>
  </si>
  <si>
    <t>14293310</t>
  </si>
  <si>
    <t>127579530</t>
  </si>
  <si>
    <t>794824172</t>
  </si>
  <si>
    <t>178123644</t>
  </si>
  <si>
    <t>9840002</t>
  </si>
  <si>
    <t>1471542956</t>
  </si>
  <si>
    <t>251287365</t>
  </si>
  <si>
    <t>150845807</t>
  </si>
  <si>
    <t>458965657</t>
  </si>
  <si>
    <t>710686577702273024</t>
  </si>
  <si>
    <t>1041431340</t>
  </si>
  <si>
    <t>614938876</t>
  </si>
  <si>
    <t>15074763</t>
  </si>
  <si>
    <t>436378903</t>
  </si>
  <si>
    <t>29807352</t>
  </si>
  <si>
    <t>1395441</t>
  </si>
  <si>
    <t>47273398</t>
  </si>
  <si>
    <t>151243448</t>
  </si>
  <si>
    <t>39979971</t>
  </si>
  <si>
    <t>371118287</t>
  </si>
  <si>
    <t>251467795</t>
  </si>
  <si>
    <t>196010866</t>
  </si>
  <si>
    <t>14178922</t>
  </si>
  <si>
    <t>447465696</t>
  </si>
  <si>
    <t>1901667446</t>
  </si>
  <si>
    <t>185021888</t>
  </si>
  <si>
    <t>127019732</t>
  </si>
  <si>
    <t>242573292</t>
  </si>
  <si>
    <t>103706440</t>
  </si>
  <si>
    <t>4103881</t>
  </si>
  <si>
    <t>308264650</t>
  </si>
  <si>
    <t>328705094</t>
  </si>
  <si>
    <t>2590744336</t>
  </si>
  <si>
    <t>319010311</t>
  </si>
  <si>
    <t>44123487</t>
  </si>
  <si>
    <t>132022097</t>
  </si>
  <si>
    <t>48117116</t>
  </si>
  <si>
    <t>27830822</t>
  </si>
  <si>
    <t>299456703</t>
  </si>
  <si>
    <t>17877087</t>
  </si>
  <si>
    <t>3408213142</t>
  </si>
  <si>
    <t>235157481</t>
  </si>
  <si>
    <t>155784594</t>
  </si>
  <si>
    <t>2528702076</t>
  </si>
  <si>
    <t>74297967</t>
  </si>
  <si>
    <t>19683903</t>
  </si>
  <si>
    <t>1600407246</t>
  </si>
  <si>
    <t>217839264</t>
  </si>
  <si>
    <t>135963556</t>
  </si>
  <si>
    <t>492420235</t>
  </si>
  <si>
    <t>3425836355</t>
  </si>
  <si>
    <t>30098766</t>
  </si>
  <si>
    <t>21878156</t>
  </si>
  <si>
    <t>793169171093807105</t>
  </si>
  <si>
    <t>471716031</t>
  </si>
  <si>
    <t>232901331</t>
  </si>
  <si>
    <t>358546943</t>
  </si>
  <si>
    <t>2782739963</t>
  </si>
  <si>
    <t>2460748922</t>
  </si>
  <si>
    <t>2755248069</t>
  </si>
  <si>
    <t>4498425974</t>
  </si>
  <si>
    <t>1072394923</t>
  </si>
  <si>
    <t>148529707</t>
  </si>
  <si>
    <t>1972627986</t>
  </si>
  <si>
    <t>22084427</t>
  </si>
  <si>
    <t>21623464</t>
  </si>
  <si>
    <t>23176276</t>
  </si>
  <si>
    <t>973935590</t>
  </si>
  <si>
    <t>700405700149669888</t>
  </si>
  <si>
    <t>15110839</t>
  </si>
  <si>
    <t>3098161804</t>
  </si>
  <si>
    <t>2526101137</t>
  </si>
  <si>
    <t>3097080704</t>
  </si>
  <si>
    <t>756267842</t>
  </si>
  <si>
    <t>2578008617</t>
  </si>
  <si>
    <t>799064688239616000</t>
  </si>
  <si>
    <t>63363339</t>
  </si>
  <si>
    <t>898743912</t>
  </si>
  <si>
    <t>1723623727</t>
  </si>
  <si>
    <t>1935587833</t>
  </si>
  <si>
    <t>1770724250</t>
  </si>
  <si>
    <t>735566697894010880</t>
  </si>
  <si>
    <t>162878430</t>
  </si>
  <si>
    <t>331855146</t>
  </si>
  <si>
    <t>630741603</t>
  </si>
  <si>
    <t>1946012125</t>
  </si>
  <si>
    <t>2266263029</t>
  </si>
  <si>
    <t>409779313</t>
  </si>
  <si>
    <t>2379908211</t>
  </si>
  <si>
    <t>435983610</t>
  </si>
  <si>
    <t>622174495</t>
  </si>
  <si>
    <t>17428707</t>
  </si>
  <si>
    <t>2503218277</t>
  </si>
  <si>
    <t>4711</t>
  </si>
  <si>
    <t>288046096</t>
  </si>
  <si>
    <t>734591050224963584</t>
  </si>
  <si>
    <t>4882289866</t>
  </si>
  <si>
    <t>1662485388</t>
  </si>
  <si>
    <t>52471840</t>
  </si>
  <si>
    <t>3762998363</t>
  </si>
  <si>
    <t>942141732</t>
  </si>
  <si>
    <t>1395136699</t>
  </si>
  <si>
    <t>3173731184</t>
  </si>
  <si>
    <t>3272247764</t>
  </si>
  <si>
    <t>1544685996</t>
  </si>
  <si>
    <t>246388504</t>
  </si>
  <si>
    <t>1596499026</t>
  </si>
  <si>
    <t>2436389418</t>
  </si>
  <si>
    <t>380436513</t>
  </si>
  <si>
    <t>702139536</t>
  </si>
  <si>
    <t>4346196677</t>
  </si>
  <si>
    <t>417644809</t>
  </si>
  <si>
    <t>811937672595931136</t>
  </si>
  <si>
    <t>426090712</t>
  </si>
  <si>
    <t>1249994090</t>
  </si>
  <si>
    <t>3938689274</t>
  </si>
  <si>
    <t>1426855358</t>
  </si>
  <si>
    <t>784848531022553088</t>
  </si>
  <si>
    <t>117450422</t>
  </si>
  <si>
    <t>191965782</t>
  </si>
  <si>
    <t>17511748</t>
  </si>
  <si>
    <t>2305711904</t>
  </si>
  <si>
    <t>68256962</t>
  </si>
  <si>
    <t>935076625</t>
  </si>
  <si>
    <t>219333809</t>
  </si>
  <si>
    <t>15967191</t>
  </si>
  <si>
    <t>64832870</t>
  </si>
  <si>
    <t>334393854</t>
  </si>
  <si>
    <t>346823124</t>
  </si>
  <si>
    <t>1107568802</t>
  </si>
  <si>
    <t>2287005757</t>
  </si>
  <si>
    <t>3306119344</t>
  </si>
  <si>
    <t>45201238</t>
  </si>
  <si>
    <t>381111526</t>
  </si>
  <si>
    <t>3287790870</t>
  </si>
  <si>
    <t>405946066</t>
  </si>
  <si>
    <t>753815065128607744</t>
  </si>
  <si>
    <t>602978364</t>
  </si>
  <si>
    <t>705634307084124161</t>
  </si>
  <si>
    <t>2742362882</t>
  </si>
  <si>
    <t>30894385</t>
  </si>
  <si>
    <t>801366271</t>
  </si>
  <si>
    <t>237851829</t>
  </si>
  <si>
    <t>829872416</t>
  </si>
  <si>
    <t>702237586320797697</t>
  </si>
  <si>
    <t>727059528</t>
  </si>
  <si>
    <t>430434464</t>
  </si>
  <si>
    <t>116199459</t>
  </si>
  <si>
    <t>2413254019</t>
  </si>
  <si>
    <t>1297101913</t>
  </si>
  <si>
    <t>93907146</t>
  </si>
  <si>
    <t>310001671</t>
  </si>
  <si>
    <t>3132704214</t>
  </si>
  <si>
    <t>2691299607</t>
  </si>
  <si>
    <t>3437447890</t>
  </si>
  <si>
    <t>37726060</t>
  </si>
  <si>
    <t>2606988841</t>
  </si>
  <si>
    <t>17431222</t>
  </si>
  <si>
    <t>722608981793980416</t>
  </si>
  <si>
    <t>314718559</t>
  </si>
  <si>
    <t>721608578868510721</t>
  </si>
  <si>
    <t>578528019</t>
  </si>
  <si>
    <t>1641369818</t>
  </si>
  <si>
    <t>237089629</t>
  </si>
  <si>
    <t>332636535</t>
  </si>
  <si>
    <t>2414224084</t>
  </si>
  <si>
    <t>928971157</t>
  </si>
  <si>
    <t>2812179971</t>
  </si>
  <si>
    <t>524771578</t>
  </si>
  <si>
    <t>44372979</t>
  </si>
  <si>
    <t>28943001</t>
  </si>
  <si>
    <t>942128808</t>
  </si>
  <si>
    <t>245622883</t>
  </si>
  <si>
    <t>2975860678</t>
  </si>
  <si>
    <t>49541436</t>
  </si>
  <si>
    <t>479928132</t>
  </si>
  <si>
    <t>2350962342</t>
  </si>
  <si>
    <t>610585263</t>
  </si>
  <si>
    <t>763544272436158465</t>
  </si>
  <si>
    <t>27783704</t>
  </si>
  <si>
    <t>622888666</t>
  </si>
  <si>
    <t>2959264365</t>
  </si>
  <si>
    <t>440579814</t>
  </si>
  <si>
    <t>9628732</t>
  </si>
  <si>
    <t>157685373</t>
  </si>
  <si>
    <t>81463069</t>
  </si>
  <si>
    <t>21756261</t>
  </si>
  <si>
    <t>424399010</t>
  </si>
  <si>
    <t>20676947</t>
  </si>
  <si>
    <t>228208599</t>
  </si>
  <si>
    <t>14254939</t>
  </si>
  <si>
    <t>172614450</t>
  </si>
  <si>
    <t>1090556088</t>
  </si>
  <si>
    <t>17064644</t>
  </si>
  <si>
    <t>496715631</t>
  </si>
  <si>
    <t>2302455738</t>
  </si>
  <si>
    <t>1615973892</t>
  </si>
  <si>
    <t>996092738</t>
  </si>
  <si>
    <t>14101944</t>
  </si>
  <si>
    <t>446378557</t>
  </si>
  <si>
    <t>395033902</t>
  </si>
  <si>
    <t>720387673</t>
  </si>
  <si>
    <t>976354352</t>
  </si>
  <si>
    <t>24984627</t>
  </si>
  <si>
    <t>567080522</t>
  </si>
  <si>
    <t>2507565574</t>
  </si>
  <si>
    <t>2379637974</t>
  </si>
  <si>
    <t>283235107</t>
  </si>
  <si>
    <t>43528631</t>
  </si>
  <si>
    <t>292892293</t>
  </si>
  <si>
    <t>710302862954221569</t>
  </si>
  <si>
    <t>1046629855</t>
  </si>
  <si>
    <t>2831020745</t>
  </si>
  <si>
    <t>1700864672</t>
  </si>
  <si>
    <t>2576288706</t>
  </si>
  <si>
    <t>2363449398</t>
  </si>
  <si>
    <t>750843602146820096</t>
  </si>
  <si>
    <t>952112047</t>
  </si>
  <si>
    <t>1364362080</t>
  </si>
  <si>
    <t>802853521561419776</t>
  </si>
  <si>
    <t>2388933645</t>
  </si>
  <si>
    <t>en</t>
  </si>
  <si>
    <t>de</t>
  </si>
  <si>
    <t>th</t>
  </si>
  <si>
    <t>fr</t>
  </si>
  <si>
    <t>und</t>
  </si>
  <si>
    <t>es</t>
  </si>
  <si>
    <t>eu</t>
  </si>
  <si>
    <t>ja</t>
  </si>
  <si>
    <t>in</t>
  </si>
  <si>
    <t>et</t>
  </si>
  <si>
    <t>817430375190380544</t>
  </si>
  <si>
    <t>818307893539770369</t>
  </si>
  <si>
    <t>818456726601134080</t>
  </si>
  <si>
    <t>818486816181456896</t>
  </si>
  <si>
    <t>785217040051113984</t>
  </si>
  <si>
    <t>818568804972236800</t>
  </si>
  <si>
    <t>818667693318557696</t>
  </si>
  <si>
    <t>818682808260579329</t>
  </si>
  <si>
    <t>818706854469582853</t>
  </si>
  <si>
    <t>818475687770198016</t>
  </si>
  <si>
    <t>818937471224479744</t>
  </si>
  <si>
    <t>818921403772796928</t>
  </si>
  <si>
    <t>819179653843865609</t>
  </si>
  <si>
    <t>819087444167577600</t>
  </si>
  <si>
    <t>819352765075951616</t>
  </si>
  <si>
    <t>819525678928433153</t>
  </si>
  <si>
    <t>819628229854195712</t>
  </si>
  <si>
    <t>819361665602977792</t>
  </si>
  <si>
    <t>819608704270168072</t>
  </si>
  <si>
    <t>819745451637403648</t>
  </si>
  <si>
    <t>819750897018347520</t>
  </si>
  <si>
    <t>819741909191114753</t>
  </si>
  <si>
    <t>819934374820986880</t>
  </si>
  <si>
    <t>820003400947535878</t>
  </si>
  <si>
    <t>820008614836506628</t>
  </si>
  <si>
    <t>820116546366291969</t>
  </si>
  <si>
    <t>819546671872774144</t>
  </si>
  <si>
    <t>820149643258593280</t>
  </si>
  <si>
    <t>819690303498096642</t>
  </si>
  <si>
    <t>819998705612767232</t>
  </si>
  <si>
    <t>820116674242166784</t>
  </si>
  <si>
    <t>820268255877230593</t>
  </si>
  <si>
    <t>820109297606676482</t>
  </si>
  <si>
    <t>820025855179100160</t>
  </si>
  <si>
    <t>820343304369926147</t>
  </si>
  <si>
    <t>820390765574529024</t>
  </si>
  <si>
    <t>816011450753945600</t>
  </si>
  <si>
    <t>820676146027200512</t>
  </si>
  <si>
    <t>821011854851969026</t>
  </si>
  <si>
    <t>820826216424964096</t>
  </si>
  <si>
    <t>821048284122935298</t>
  </si>
  <si>
    <t>821050232502947841</t>
  </si>
  <si>
    <t>821031158821621763</t>
  </si>
  <si>
    <t>821152606844133376</t>
  </si>
  <si>
    <t>821224555180130304</t>
  </si>
  <si>
    <t>821449089988644866</t>
  </si>
  <si>
    <t>819280448241008641</t>
  </si>
  <si>
    <t>821192745184268291</t>
  </si>
  <si>
    <t>821441373169651713</t>
  </si>
  <si>
    <t>821604539585458177</t>
  </si>
  <si>
    <t>751506713476472832</t>
  </si>
  <si>
    <t>817476380124442624</t>
  </si>
  <si>
    <t>817430612998881283</t>
  </si>
  <si>
    <t>812714451614990336</t>
  </si>
  <si>
    <t>818134705824530432</t>
  </si>
  <si>
    <t>803681803961765888</t>
  </si>
  <si>
    <t>814676412409921536</t>
  </si>
  <si>
    <t>817484771802697733</t>
  </si>
  <si>
    <t>504780403820199936</t>
  </si>
  <si>
    <t>818240217715011587</t>
  </si>
  <si>
    <t>805173885264101376</t>
  </si>
  <si>
    <t>817222867356188676</t>
  </si>
  <si>
    <t>657241669201473536</t>
  </si>
  <si>
    <t>813831893196140544</t>
  </si>
  <si>
    <t>614941858855305220</t>
  </si>
  <si>
    <t>816171422796091392</t>
  </si>
  <si>
    <t>817448160138301440</t>
  </si>
  <si>
    <t>791773783048597505</t>
  </si>
  <si>
    <t>768653175150800896</t>
  </si>
  <si>
    <t>817837336029515779</t>
  </si>
  <si>
    <t>467808895923421184</t>
  </si>
  <si>
    <t>634094328256729088</t>
  </si>
  <si>
    <t>813907482863161344</t>
  </si>
  <si>
    <t>816841277354278912</t>
  </si>
  <si>
    <t>814844563881922564</t>
  </si>
  <si>
    <t>811071038763204608</t>
  </si>
  <si>
    <t>483965741436137472</t>
  </si>
  <si>
    <t>816003165220900864</t>
  </si>
  <si>
    <t>810949061553586176</t>
  </si>
  <si>
    <t>694284406190637056</t>
  </si>
  <si>
    <t>483646594370519041</t>
  </si>
  <si>
    <t>483648112120963072</t>
  </si>
  <si>
    <t>647188145465856005</t>
  </si>
  <si>
    <t>807445010920706048</t>
  </si>
  <si>
    <t>796948438080425984</t>
  </si>
  <si>
    <t>Twitter Web Client</t>
  </si>
  <si>
    <t>Twitter for iPhone</t>
  </si>
  <si>
    <t>iOS</t>
  </si>
  <si>
    <t>Instagram</t>
  </si>
  <si>
    <t>Twitter for iPad</t>
  </si>
  <si>
    <t>Twitter for Android</t>
  </si>
  <si>
    <t>Twitter for Mac</t>
  </si>
  <si>
    <t>Tweetbot for iΟS</t>
  </si>
  <si>
    <t>Facebook</t>
  </si>
  <si>
    <t>Mobile Web (M5)</t>
  </si>
  <si>
    <t>Curious Cat</t>
  </si>
  <si>
    <t>LinkedIn</t>
  </si>
  <si>
    <t>Google</t>
  </si>
  <si>
    <t>IFTTT</t>
  </si>
  <si>
    <t>UnexpectedEleganceBlog</t>
  </si>
  <si>
    <t>TweetDeck</t>
  </si>
  <si>
    <t>SocialNewsDesk</t>
  </si>
  <si>
    <t>Buffer</t>
  </si>
  <si>
    <t>85 South Online</t>
  </si>
  <si>
    <t>dlvr.it</t>
  </si>
  <si>
    <t>Twidere for Android #4</t>
  </si>
  <si>
    <t>Twitter for Windows</t>
  </si>
  <si>
    <t>Pinterest</t>
  </si>
  <si>
    <t>AP_4_WP</t>
  </si>
  <si>
    <t>Hootsuite</t>
  </si>
  <si>
    <t>SocialOomph</t>
  </si>
  <si>
    <t>TwitPane Android</t>
  </si>
  <si>
    <t>MyYogaListingsApp2</t>
  </si>
  <si>
    <t>RoundTeam</t>
  </si>
  <si>
    <t>NewApp1239812984</t>
  </si>
  <si>
    <t>MyArtandCraftApp</t>
  </si>
  <si>
    <t>2AFriendly</t>
  </si>
  <si>
    <t>Mobile Web (M2)</t>
  </si>
  <si>
    <t>TweetMyJOBS</t>
  </si>
  <si>
    <t>tweecha for android</t>
  </si>
  <si>
    <t>Fenix for Android</t>
  </si>
  <si>
    <t>Safari Live</t>
  </si>
  <si>
    <t>DIY Crafts Home</t>
  </si>
  <si>
    <t>WordPress.com</t>
  </si>
  <si>
    <t>SexBundle.com</t>
  </si>
  <si>
    <t>TheSexTrend</t>
  </si>
  <si>
    <t>ChamberMaster</t>
  </si>
  <si>
    <t>Tweetbot for Mac</t>
  </si>
  <si>
    <t>Sprout Social</t>
  </si>
  <si>
    <t>cox-speed-complainer</t>
  </si>
  <si>
    <t>smqueue</t>
  </si>
  <si>
    <t>LocalLabs - Pipeline</t>
  </si>
  <si>
    <t>TweetCaster for Android</t>
  </si>
  <si>
    <t>Yelp</t>
  </si>
  <si>
    <t>Besthomedecorideas</t>
  </si>
  <si>
    <t>Foursquare</t>
  </si>
  <si>
    <t>Echofon</t>
  </si>
  <si>
    <t>Buycott</t>
  </si>
  <si>
    <t>Cloudhopper</t>
  </si>
  <si>
    <t>Twitter for Windows Phone</t>
  </si>
  <si>
    <t>Tweet Old Post</t>
  </si>
  <si>
    <t>CouponDivas.com</t>
  </si>
  <si>
    <t>JiveRooms</t>
  </si>
  <si>
    <t xml:space="preserve">Talon Plus </t>
  </si>
  <si>
    <t>Libsyn On-Publish</t>
  </si>
  <si>
    <t>UberSocial for iPhone</t>
  </si>
  <si>
    <t>OLCatalog</t>
  </si>
  <si>
    <t xml:space="preserve">Casey Dating </t>
  </si>
  <si>
    <t xml:space="preserve">Becky Job </t>
  </si>
  <si>
    <t xml:space="preserve">Hedvig Job </t>
  </si>
  <si>
    <t>suripanggorosnap</t>
  </si>
  <si>
    <t xml:space="preserve">Averil Dating </t>
  </si>
  <si>
    <t>rezaoi</t>
  </si>
  <si>
    <t>Rochard</t>
  </si>
  <si>
    <t xml:space="preserve">Luelle Job </t>
  </si>
  <si>
    <t xml:space="preserve">Delly Dating </t>
  </si>
  <si>
    <t>rozakmahmudsnap</t>
  </si>
  <si>
    <t xml:space="preserve">Livvie Job </t>
  </si>
  <si>
    <t xml:space="preserve">Ernali Job </t>
  </si>
  <si>
    <t>Hanna job</t>
  </si>
  <si>
    <t xml:space="preserve">Jolie Job </t>
  </si>
  <si>
    <t>Sonontse Huginn System</t>
  </si>
  <si>
    <t>Deals Feed</t>
  </si>
  <si>
    <t>MailChimp</t>
  </si>
  <si>
    <t xml:space="preserve">Put your button on any page! </t>
  </si>
  <si>
    <t>Auto RT bots on G Drive</t>
  </si>
  <si>
    <t>Tweetlogix</t>
  </si>
  <si>
    <t>Twitterrific</t>
  </si>
  <si>
    <t>alianto_ebooks</t>
  </si>
  <si>
    <t>ChurchNameBot</t>
  </si>
  <si>
    <t>HiringListing</t>
  </si>
  <si>
    <t>SafeTweet by TweetMyJOBS</t>
  </si>
  <si>
    <t>Favstar.FM</t>
  </si>
  <si>
    <t>Constant Contact</t>
  </si>
  <si>
    <t>-83.353955,32.04683 
-78.499301,32.04683 
-78.499301,35.215449 
-83.353955,35.215449</t>
  </si>
  <si>
    <t>-97.993537,29.840708 
-97.8768464,29.840708 
-97.8768464,29.950505 
-97.993537,29.950505</t>
  </si>
  <si>
    <t>-89.7444626,35.006217 
-89.640889,35.006217 
-89.640889,35.110826 
-89.7444626,35.110826</t>
  </si>
  <si>
    <t>-95.600652,30.643296 
-95.4938865,30.643296 
-95.4938865,30.768881 
-95.600652,30.768881</t>
  </si>
  <si>
    <t>-104.599766,33.280185 
-104.473262,33.280185 
-104.473262,33.45249 
-104.599766,33.45249</t>
  </si>
  <si>
    <t>-87.940033,41.644102 
-87.523993,41.644102 
-87.523993,42.0230669 
-87.940033,42.0230669</t>
  </si>
  <si>
    <t>-94.337321,38.962193 
-94.220922,38.962193 
-94.220922,39.067528 
-94.337321,39.067528</t>
  </si>
  <si>
    <t>-87.460551,39.394564 
-87.303557,39.394564 
-87.303557,39.520714 
-87.460551,39.520714</t>
  </si>
  <si>
    <t>-91.51308,36.970298 
-87.019935,36.970298 
-87.019935,42.508303 
-91.51308,42.508303</t>
  </si>
  <si>
    <t>-84.37566,37.688339 
-84.249178,37.688339 
-84.249178,37.790079 
-84.37566,37.790079</t>
  </si>
  <si>
    <t>-97.1449244,36.0792851 
-97.0154851,36.0792851 
-97.0154851,36.1800927 
-97.1449244,36.1800927</t>
  </si>
  <si>
    <t>-97.538285,32.569477 
-97.033542,32.569477 
-97.033542,32.990456 
-97.538285,32.990456</t>
  </si>
  <si>
    <t>-124.703541,41.991795 
-116.463262,41.991795 
-116.463262,46.2990779 
-124.703541,46.2990779</t>
  </si>
  <si>
    <t>-100.839587,46.756481 
-100.68871,46.756481 
-100.68871,46.9033258 
-100.839587,46.9033258</t>
  </si>
  <si>
    <t>-90.480405,38.722026 
-90.374886,38.722026 
-90.374886,38.796993 
-90.480405,38.796993</t>
  </si>
  <si>
    <t>-106.645646,25.837092 
-93.508131,25.837092 
-93.508131,36.500695 
-106.645646,36.500695</t>
  </si>
  <si>
    <t>-122.34266,37.699279 
-122.114711,37.699279 
-122.114711,37.8847092 
-122.34266,37.8847092</t>
  </si>
  <si>
    <t>-93.3148518,30.1248593 
-93.080595,30.1248593 
-93.080595,30.280683 
-93.3148518,30.280683</t>
  </si>
  <si>
    <t>-112.3239143,33.29026 
-111.9254391,33.29026 
-111.9254391,33.8154652 
-112.3239143,33.8154652</t>
  </si>
  <si>
    <t>-97.187543,33.1289384 
-97.041998,33.1289384 
-97.041998,33.276053 
-97.187543,33.276053</t>
  </si>
  <si>
    <t>-85.154953,32.970746 
-84.962489,32.970746 
-84.962489,33.107996 
-85.154953,33.107996</t>
  </si>
  <si>
    <t>-95.823268,29.522325 
-95.069705,29.522325 
-95.069705,30.1546646 
-95.823268,30.1546646</t>
  </si>
  <si>
    <t>-84.462435,42.6780392 
-84.3630832,42.6780392 
-84.3630832,42.744463 
-84.462435,42.744463</t>
  </si>
  <si>
    <t>-91.092831,30.363623 
-91.0400885,30.363623 
-91.0400885,30.412138 
-91.092831,30.412138</t>
  </si>
  <si>
    <t>-80.0295184,35.962623 
-79.6852086,35.962623 
-79.6852086,36.218171 
-80.0295184,36.218171</t>
  </si>
  <si>
    <t>-119.172179,35.255821 
-118.878147,35.255821 
-118.878147,35.4379816 
-119.172179,35.4379816</t>
  </si>
  <si>
    <t>-87.634643,24.396308 
-79.974307,24.396308 
-79.974307,31.001056 
-87.634643,31.001056</t>
  </si>
  <si>
    <t>-80.519851,39.719801 
-74.689517,39.719801 
-74.689517,42.516072 
-80.519851,42.516072</t>
  </si>
  <si>
    <t>-85.751406,42.883679 
-85.530877,42.883679 
-85.530877,43.029144 
-85.751406,43.029144</t>
  </si>
  <si>
    <t>-87.022482,35.9945681 
-86.560616,35.9945681 
-86.560616,36.405448 
-87.022482,36.405448</t>
  </si>
  <si>
    <t>-112.021586,41.152568 
-111.977861,41.152568 
-111.977861,41.198763 
-112.021586,41.198763</t>
  </si>
  <si>
    <t>-98.306055,29.534242 
-98.211415,29.534242 
-98.211415,29.635116 
-98.306055,29.635116</t>
  </si>
  <si>
    <t>-97.4517694,32.798381 
-97.4072836,32.798381 
-97.4072836,32.824562 
-97.4517694,32.824562</t>
  </si>
  <si>
    <t>-97.676631,38.768801 
-97.557719,38.768801 
-97.557719,38.885242 
-97.676631,38.885242</t>
  </si>
  <si>
    <t>-103.365502,34.156721 
-103.309031,34.156721 
-103.309031,34.200853 
-103.365502,34.200853</t>
  </si>
  <si>
    <t>-96.37703,30.520359 
-96.206267,30.520359 
-96.206267,30.6505837 
-96.37703,30.6505837</t>
  </si>
  <si>
    <t>-94.733122,38.868002 
-94.3854414,38.868002 
-94.3854414,39.332095 
-94.733122,39.332095</t>
  </si>
  <si>
    <t>-121.979522,37.697406 
-121.8495354,37.697406 
-121.8495354,37.7336557 
-121.979522,37.7336557</t>
  </si>
  <si>
    <t>-118.262388,34.521165 
-117.988004,34.521165 
-117.988004,34.646093 
-118.262388,34.646093</t>
  </si>
  <si>
    <t>-85.605166,30.355644 
-80.742567,30.355644 
-80.742567,35.000771 
-85.605166,35.000771</t>
  </si>
  <si>
    <t>-117.3253189,47.627801 
-117.1435591,47.627801 
-117.1435591,47.697352 
-117.3253189,47.697352</t>
  </si>
  <si>
    <t>-87.805698,41.8650062 
-87.774103,41.8650062 
-87.774103,41.909253 
-87.805698,41.909253</t>
  </si>
  <si>
    <t>-93.448004,44.464569 
-93.408047,44.464569 
-93.408047,44.493659 
-93.448004,44.493659</t>
  </si>
  <si>
    <t>-97.928935,30.127892 
-97.5805133,30.127892 
-97.5805133,30.5187994 
-97.928935,30.5187994</t>
  </si>
  <si>
    <t>-117.1244522,32.64634 
-117.049103,32.64634 
-117.049103,32.69328 
-117.1244522,32.69328</t>
  </si>
  <si>
    <t>-106.8434266,32.2383612 
-106.63145,32.2383612 
-106.63145,32.446238 
-106.8434266,32.446238</t>
  </si>
  <si>
    <t>-84.415272,39.203372 
-84.354854,39.203372 
-84.354854,39.28067 
-84.415272,39.28067</t>
  </si>
  <si>
    <t>-68.872064,44.768404 
-68.71876,44.768404 
-68.71876,44.855108 
-68.872064,44.855108</t>
  </si>
  <si>
    <t>-77.601044,37.447046 
-77.385297,37.447046 
-77.385297,37.61272 
-77.601044,37.61272</t>
  </si>
  <si>
    <t>-87.853527,41.5278885 
-87.742767,41.5278885 
-87.742767,41.604053 
-87.853527,41.604053</t>
  </si>
  <si>
    <t>-73.117153,41.171997 
-72.990337,41.171997 
-72.990337,41.276059 
-73.117153,41.276059</t>
  </si>
  <si>
    <t>-103.201769,32.680274 
-103.093307,32.680274 
-103.093307,32.803199 
-103.201769,32.803199</t>
  </si>
  <si>
    <t>-96.85743,32.9971507 
-96.612371,32.9971507 
-96.612371,33.1253341 
-96.85743,33.1253341</t>
  </si>
  <si>
    <t>-97.768683,35.290722 
-97.335639,35.290722 
-97.335639,35.674965 
-97.768683,35.674965</t>
  </si>
  <si>
    <t>-94.225208,36.265124 
-94.070837,36.265124 
-94.070837,36.4061007 
-94.225208,36.4061007</t>
  </si>
  <si>
    <t>-83.091535,42.5348108 
-82.969611,42.5348108 
-82.969611,42.6278013 
-83.091535,42.6278013</t>
  </si>
  <si>
    <t>-85.547145,38.222927 
-85.4965363,38.222927 
-85.4965363,38.270021 
-85.547145,38.270021</t>
  </si>
  <si>
    <t>-92.158649,30.115967 
-91.963704,30.115967 
-91.963704,30.2961909 
-92.158649,30.2961909</t>
  </si>
  <si>
    <t>-93.329515,44.889964 
-93.194578,44.889964 
-93.194578,45.051257 
-93.329515,45.051257</t>
  </si>
  <si>
    <t>-117.944051,33.691774 
-117.830826,33.691774 
-117.830826,33.78821 
-117.944051,33.78821</t>
  </si>
  <si>
    <t>-94.8442025,38.915313 
-94.704952,38.915313 
-94.704952,38.993369 
-94.8442025,38.993369</t>
  </si>
  <si>
    <t>-103.0026515,33.615765 
-94.431332,33.615765 
-94.431332,37.002328 
-103.0026515,37.002328</t>
  </si>
  <si>
    <t>-112.0358612,41.036355 
-111.8991709,41.036355 
-111.8991709,41.1287243 
-112.0358612,41.1287243</t>
  </si>
  <si>
    <t>-93.938883,32.332455 
-93.679985,32.332455 
-93.679985,32.589759 
-93.938883,32.589759</t>
  </si>
  <si>
    <t>-94.742494,38.81903 
-94.607693,38.81903 
-94.607693,39.044068 
-94.742494,39.044068</t>
  </si>
  <si>
    <t>-79.195342,34.936245 
-78.808883,34.936245 
-78.808883,35.173009 
-79.195342,35.173009</t>
  </si>
  <si>
    <t>-85.952048,37.626084 
-85.7898308,37.626084 
-85.7898308,37.771861 
-85.952048,37.771861</t>
  </si>
  <si>
    <t>-83.694776,41.580375 
-83.454566,41.580375 
-83.454566,41.732806 
-83.694776,41.732806</t>
  </si>
  <si>
    <t>-78.781654,33.7870571 
-78.596,33.7870571 
-78.596,33.8619707 
-78.781654,33.8619707</t>
  </si>
  <si>
    <t>-93.42293,45.179248 
-93.357522,45.179248 
-93.357522,45.239954 
-93.42293,45.239954</t>
  </si>
  <si>
    <t>-90.553822,30.422787 
-90.404939,30.422787 
-90.404939,30.54132 
-90.553822,30.54132</t>
  </si>
  <si>
    <t>-90.092431,29.836718 
-90.035095,29.836718 
-90.035095,29.916898 
-90.092431,29.916898</t>
  </si>
  <si>
    <t>-116.461472,43.561187 
-116.337922,43.561187 
-116.337922,43.662958 
-116.461472,43.662958</t>
  </si>
  <si>
    <t>-84.30945,39.584523 
-84.202828,39.584523 
-84.202828,39.675365 
-84.30945,39.675365</t>
  </si>
  <si>
    <t>-112.094583,43.444371 
-111.974283,43.444371 
-111.974283,43.553475 
-112.094583,43.553475</t>
  </si>
  <si>
    <t>-85.272161,34.931657 
-85.188694,34.931657 
-85.188694,34.986019 
-85.272161,34.986019</t>
  </si>
  <si>
    <t>-96.649744,39.159985 
-96.499443,39.159985 
-96.499443,39.259872 
-96.649744,39.259872</t>
  </si>
  <si>
    <t>-81.869986,32.3604626 
-81.731171,32.3604626 
-81.731171,32.520558 
-81.869986,32.520558</t>
  </si>
  <si>
    <t>-82.228501,33.479096 
-82.098825,33.479096 
-82.098825,33.593268 
-82.228501,33.593268</t>
  </si>
  <si>
    <t>-93.2081037,44.991758 
-93.1057404,44.991758 
-93.1057404,45.036415 
-93.2081037,45.036415</t>
  </si>
  <si>
    <t>-76.90017,34.705977 
-76.6700321,34.705977 
-76.6700321,34.762852 
-76.90017,34.762852</t>
  </si>
  <si>
    <t>-84.051863,34.0676767 
-83.941599,34.0676767 
-83.941599,34.1684885 
-84.051863,34.1684885</t>
  </si>
  <si>
    <t>-83.89971,34.238672 
-83.7628886,34.238672 
-83.7628886,34.362593 
-83.89971,34.362593</t>
  </si>
  <si>
    <t>-84.0457241,33.624919 
-83.927994,33.624919 
-83.927994,33.702968 
-84.0457241,33.702968</t>
  </si>
  <si>
    <t>-88.4968423,44.243882 
-88.385483,44.243882 
-88.385483,44.329156 
-88.4968423,44.329156</t>
  </si>
  <si>
    <t>-98.778559,29.141956 
-98.302744,29.141956 
-98.302744,29.693046 
-98.778559,29.693046</t>
  </si>
  <si>
    <t>-117.243028,41.987982 
-111.0434969,41.987982 
-111.0434969,49.001121 
-117.243028,49.001121</t>
  </si>
  <si>
    <t>-96.495323,32.864021 
-96.35829,32.864021 
-96.35829,32.977061 
-96.495323,32.977061</t>
  </si>
  <si>
    <t>-117.0394832,33.751357 
-116.919422,33.751357 
-116.919422,33.818476 
-117.0394832,33.818476</t>
  </si>
  <si>
    <t>-117.735657,33.9262949 
-117.6108515,33.9262949 
-117.6108515,34.04837 
-117.735657,34.04837</t>
  </si>
  <si>
    <t>-87.800211,43.691373 
-87.69572,43.691373 
-87.69572,43.805744 
-87.800211,43.805744</t>
  </si>
  <si>
    <t>-78.640321,42.733441 
-78.588772,42.733441 
-78.588772,42.782254 
-78.640321,42.782254</t>
  </si>
  <si>
    <t>-88.473228,30.144425 
-84.888247,30.144425 
-84.888247,35.008029 
-88.473228,35.008029</t>
  </si>
  <si>
    <t>-96.736596,33.066464 
-96.6089376,33.066464 
-96.6089376,33.1581685 
-96.736596,33.1581685</t>
  </si>
  <si>
    <t>-74.026675,40.683935 
-73.910408,40.683935 
-73.910408,40.877483 
-74.026675,40.877483</t>
  </si>
  <si>
    <t>-97.0446813,32.985088 
-96.938975,32.985088 
-96.938975,33.0997855 
-97.0446813,33.0997855</t>
  </si>
  <si>
    <t>-96.937783,33.081206 
-96.7327146,33.081206 
-96.7327146,33.219073 
-96.937783,33.219073</t>
  </si>
  <si>
    <t>-124.482003,32.528832 
-114.131212,32.528832 
-114.131212,42.009519 
-124.482003,42.009519</t>
  </si>
  <si>
    <t>-82.246926,28.172468 
-82.131803,28.172468 
-82.131803,28.291625 
-82.246926,28.291625</t>
  </si>
  <si>
    <t>-84.3219475,33.752879 
-75.40012,33.752879 
-75.40012,36.588118 
-84.3219475,36.588118</t>
  </si>
  <si>
    <t>-104.05774,42.479636 
-96.43659,42.479636 
-96.43659,45.945379 
-104.05774,45.945379</t>
  </si>
  <si>
    <t>-88.294562,30.725379 
-88.225536,30.725379 
-88.225536,30.793865 
-88.294562,30.793865</t>
  </si>
  <si>
    <t>-116.323001,33.599493 
-116.233322,33.599493 
-116.233322,33.736598 
-116.323001,33.736598</t>
  </si>
  <si>
    <t>-122.3357856,47.3403908 
-122.291094,47.3403908 
-122.291094,47.431114 
-122.3357856,47.431114</t>
  </si>
  <si>
    <t>-82.396441,34.881534 
-82.26651,34.881534 
-82.26651,34.996401 
-82.396441,34.996401</t>
  </si>
  <si>
    <t>-82.663558,34.776033 
-82.476443,34.776033 
-82.476443,34.891439 
-82.663558,34.891439</t>
  </si>
  <si>
    <t>-97.5349059,37.562483 
-97.152924,37.562483 
-97.152924,37.80531 
-97.5349059,37.80531</t>
  </si>
  <si>
    <t>-84.64717,39.3501346 
-84.4746381,39.3501346 
-84.4746381,39.457988 
-84.64717,39.457988</t>
  </si>
  <si>
    <t>-106.584715,35.286219 
-106.490865,35.286219 
-106.490865,35.33444 
-106.584715,35.33444</t>
  </si>
  <si>
    <t>-117.053546,32.743581 
-116.981714,32.743581 
-116.981714,32.7958 
-117.053546,32.7958</t>
  </si>
  <si>
    <t>-86.653157,33.579698 
-86.542568,33.579698 
-86.542568,33.680085 
-86.653157,33.680085</t>
  </si>
  <si>
    <t>-86.912935,33.294784 
-86.607247,33.294784 
-86.607247,33.476326 
-86.912935,33.476326</t>
  </si>
  <si>
    <t>-87.313548,33.806298 
-87.2124962,33.806298 
-87.2124962,33.910309 
-87.313548,33.910309</t>
  </si>
  <si>
    <t>-79.410447,35.2325803 
-79.347617,35.2325803 
-79.347617,35.272447 
-79.410447,35.272447</t>
  </si>
  <si>
    <t>-84.19397,35.831436 
-83.733713,35.831436 
-83.733713,36.133505 
-84.19397,36.133505</t>
  </si>
  <si>
    <t>-84.094415,41.860395 
-84.004134,41.860395 
-84.004134,41.941268 
-84.094415,41.941268</t>
  </si>
  <si>
    <t>-95.178987,29.438994 
-94.9950713,29.438994 
-94.9950713,29.55532 
-95.178987,29.55532</t>
  </si>
  <si>
    <t>-95.586805,29.506247 
-95.4310452,29.506247 
-95.4310452,29.642322 
-95.586805,29.642322</t>
  </si>
  <si>
    <t>-85.737225,30.1341755 
-85.6208039,30.1341755 
-85.6208039,30.226059 
-85.737225,30.226059</t>
  </si>
  <si>
    <t>-88.800213,34.203564 
-88.656629,34.203564 
-88.656629,34.324583 
-88.800213,34.324583</t>
  </si>
  <si>
    <t>-89.428655,31.292272 
-89.351895,31.292272 
-89.351895,31.340455 
-89.428655,31.340455</t>
  </si>
  <si>
    <t>-122.869771,45.345593 
-122.805551,45.345593 
-122.805551,45.376774 
-122.869771,45.376774</t>
  </si>
  <si>
    <t>-86.090354,39.993436 
-85.9329443,39.993436 
-85.9329443,40.10716 
-86.090354,40.10716</t>
  </si>
  <si>
    <t>-85.268995,34.199496 
-85.11886,34.199496 
-85.11886,34.333995 
-85.268995,34.333995</t>
  </si>
  <si>
    <t>-86.624429,35.879451 
-86.458783,35.879451 
-86.458783,36.029213 
-86.624429,36.029213</t>
  </si>
  <si>
    <t>-91.42088,39.879982 
-91.315192,39.879982 
-91.315192,39.972396 
-91.42088,39.972396</t>
  </si>
  <si>
    <t>-105.015543,39.838926 
-104.884147,39.838926 
-104.884147,39.972023 
-105.015543,39.972023</t>
  </si>
  <si>
    <t>-104.813236,39.478431 
-104.708485,39.478431 
-104.708485,39.568631 
-104.813236,39.568631</t>
  </si>
  <si>
    <t>-92.436037,36.309943 
-92.312154,36.309943 
-92.312154,36.382252 
-92.436037,36.382252</t>
  </si>
  <si>
    <t>-92.5215951,34.6259499 
-92.1630491,34.6259499 
-92.1630491,34.8178224 
-92.5215951,34.8178224</t>
  </si>
  <si>
    <t>-76.5714,38.237077 
-76.455863,38.237077 
-76.455863,38.32277 
-76.5714,38.32277</t>
  </si>
  <si>
    <t>-86.348441,39.631677 
-85.937404,39.631677 
-85.937404,39.927448 
-86.348441,39.927448</t>
  </si>
  <si>
    <t>-82.736221,38.486864 
-82.668483,38.486864 
-82.668483,38.5448831 
-82.736221,38.5448831</t>
  </si>
  <si>
    <t>-86.542319,36.890907 
-86.328698,36.890907 
-86.328698,37.040435 
-86.542319,37.040435</t>
  </si>
  <si>
    <t>-117.2301723,33.0907611 
-117.103461,33.0907611 
-117.103461,33.186722 
-117.2301723,33.186722</t>
  </si>
  <si>
    <t>-121.315922,38.084259 
-121.241288,38.084259 
-121.241288,38.155089 
-121.315922,38.155089</t>
  </si>
  <si>
    <t>-100.851955,41.0881669 
-100.72939,41.0881669 
-100.72939,41.16041 
-100.851955,41.16041</t>
  </si>
  <si>
    <t>-97.662618,27.578509 
-97.202232,27.578509 
-97.202232,27.895793 
-97.662618,27.895793</t>
  </si>
  <si>
    <t>-99.835853,32.321246 
-99.665259,32.321246 
-99.665259,32.508856 
-99.835853,32.508856</t>
  </si>
  <si>
    <t>-102.434966,31.792563 
-102.253208,31.792563 
-102.253208,31.955114 
-102.434966,31.955114</t>
  </si>
  <si>
    <t>-96.714831,33.019157 
-96.714831,33.019157 
-96.714831,33.019157 
-96.714831,33.019157</t>
  </si>
  <si>
    <t>-83.200169,39.832013 
-82.7713751,39.832013 
-82.7713751,40.157354 
-83.200169,40.157354</t>
  </si>
  <si>
    <t>-85.665318,42.854479 
-85.544605,42.854479 
-85.544605,42.971056 
-85.665318,42.971056</t>
  </si>
  <si>
    <t>-86.061524,41.620816 
-85.855849,41.620816 
-85.855849,41.739181 
-86.061524,41.739181</t>
  </si>
  <si>
    <t>-97.557572,35.606823 
-97.35391,35.606823 
-97.35391,35.7836212 
-97.557572,35.7836212</t>
  </si>
  <si>
    <t>-100.52941,31.3357694 
-100.376768,31.3357694 
-100.376768,31.545276 
-100.52941,31.545276</t>
  </si>
  <si>
    <t>-86.418059,32.2845933 
-86.071398,32.2845933 
-86.071398,32.443697 
-86.418059,32.443697</t>
  </si>
  <si>
    <t>-93.399443,44.78542 
-93.203245,44.78542 
-93.203245,44.863519 
-93.399443,44.863519</t>
  </si>
  <si>
    <t>-93.528854,45.064772 
-93.400913,45.064772 
-93.400913,45.152293 
-93.528854,45.152293</t>
  </si>
  <si>
    <t>-93.105949,44.883484 
-93.065069,44.883484 
-93.065069,44.9232821 
-93.105949,44.9232821</t>
  </si>
  <si>
    <t>-118.082615,33.6289907 
-117.91485,33.6289907 
-117.91485,33.756093 
-118.082615,33.756093</t>
  </si>
  <si>
    <t>-117.637862,34.077184 
-117.4864431,34.077184 
-117.4864431,34.166156 
-117.637862,34.166156</t>
  </si>
  <si>
    <t>-117.523867,33.85216 
-117.271365,33.85216 
-117.271365,34.019484 
-117.523867,34.019484</t>
  </si>
  <si>
    <t>-106.634874,31.6206683 
-106.199987,31.6206683 
-106.199987,31.966068 
-106.634874,31.966068</t>
  </si>
  <si>
    <t>-80.194922,40.4005992 
-80.080541,40.4005992 
-80.080541,40.514203 
-80.194922,40.514203</t>
  </si>
  <si>
    <t>-82.681852,35.421216 
-82.452163,35.421216 
-82.452163,35.656929 
-82.681852,35.656929</t>
  </si>
  <si>
    <t>-94.579066,37.019415 
-94.4173905,37.019415 
-94.4173905,37.173623 
-94.579066,37.173623</t>
  </si>
  <si>
    <t>-96.234587,41.175884 
-95.872275,41.175884 
-95.872275,41.375558 
-96.234587,41.375558</t>
  </si>
  <si>
    <t>-92.312792,38.484463 
-92.042823,38.484463 
-92.042823,38.620738 
-92.312792,38.620738</t>
  </si>
  <si>
    <t>-84.106764,39.676687 
-83.988342,39.676687 
-83.988342,39.779185 
-84.106764,39.779185</t>
  </si>
  <si>
    <t>-90.4181075,41.696088 
-82.122971,41.696088 
-82.122971,48.306272 
-90.4181075,48.306272</t>
  </si>
  <si>
    <t>-79.075086,43.07079 
-78.942516,43.07079 
-78.942516,43.132798 
-79.075086,43.132798</t>
  </si>
  <si>
    <t>-94.06457,44.119612 
-93.9339988,44.119612 
-93.9339988,44.2106683 
-94.06457,44.2106683</t>
  </si>
  <si>
    <t>-74.327314,40.3152254 
-74.2608082,40.3152254 
-74.2608082,40.3706058 
-74.327314,40.3706058</t>
  </si>
  <si>
    <t>-74.249981,40.882389 
-74.1955335,40.882389 
-74.1955335,40.924779 
-74.249981,40.924779</t>
  </si>
  <si>
    <t>-120.912851,37.459822 
-120.812106,37.459822 
-120.812106,37.53937 
-120.912851,37.53937</t>
  </si>
  <si>
    <t>-81.628444,40.995137 
-81.405059,40.995137 
-81.405059,41.166618 
-81.628444,41.166618</t>
  </si>
  <si>
    <t>-94.043628,28.855128 
-88.758389,28.855128 
-88.758389,33.019544 
-94.043628,33.019544</t>
  </si>
  <si>
    <t>-117.954201,33.625179 
-117.85709,33.625179 
-117.85709,33.702038 
-117.954201,33.702038</t>
  </si>
  <si>
    <t>-81.6788325,31.782055 
-81.561514,31.782055 
-81.561514,31.87296 
-81.6788325,31.87296</t>
  </si>
  <si>
    <t>-81.188663,31.922596 
-81.03057,31.922596 
-81.03057,32.111973 
-81.188663,32.111973</t>
  </si>
  <si>
    <t>-80.98341,32.229075 
-80.85269,32.229075 
-80.85269,32.2845498 
-80.98341,32.2845498</t>
  </si>
  <si>
    <t>-112.1062681,46.5689233 
-111.935822,46.5689233 
-111.935822,46.626111 
-112.1062681,46.626111</t>
  </si>
  <si>
    <t>-78.201069,39.13086 
-78.1376541,39.13086 
-78.1376541,39.204922 
-78.201069,39.204922</t>
  </si>
  <si>
    <t>-115.5921699,51.160871 
-115.5454665,51.160871 
-115.5454665,51.193417 
-115.5921699,51.193417</t>
  </si>
  <si>
    <t>-111.894548,33.306275 
-111.5805834,33.306275 
-111.5805834,33.505234 
-111.894548,33.505234</t>
  </si>
  <si>
    <t>-74.489529,40.467252 
-74.39268,40.467252 
-74.39268,40.509138 
-74.489529,40.509138</t>
  </si>
  <si>
    <t>-73.975058,41.544246 
-73.844532,41.544246 
-73.844532,41.636547 
-73.975058,41.636547</t>
  </si>
  <si>
    <t>-90.458548,37.75164 
-90.389145,37.75164 
-90.389145,37.8202578 
-90.458548,37.8202578</t>
  </si>
  <si>
    <t>-89.6285806,37.255486 
-89.490907,37.255486 
-89.490907,37.3787 
-89.6285806,37.3787</t>
  </si>
  <si>
    <t>-75.71412,38.28923 
-75.487032,38.28923 
-75.487032,38.431613 
-75.71412,38.431613</t>
  </si>
  <si>
    <t>-121.576613,38.43792 
-121.362715,38.43792 
-121.362715,38.6855236 
-121.576613,38.6855236</t>
  </si>
  <si>
    <t>-121.331355,38.663673 
-121.242804,38.663673 
-121.242804,38.722779 
-121.331355,38.722779</t>
  </si>
  <si>
    <t>-97.51982,35.15327 
-97.370527,35.15327 
-97.370527,35.291332 
-97.51982,35.291332</t>
  </si>
  <si>
    <t>-89.359164,43.032813 
-89.300252,43.032813 
-89.300252,43.086622 
-89.359164,43.086622</t>
  </si>
  <si>
    <t>-89.719926,39.625651 
-89.6480229,39.625651 
-89.6480229,39.708388 
-89.719926,39.708388</t>
  </si>
  <si>
    <t>-87.8855268,42.430703 
-87.79887,42.430703 
-87.79887,42.4935314 
-87.8855268,42.4935314</t>
  </si>
  <si>
    <t>-75.101446,39.342878 
-74.989836,39.342878 
-74.989836,39.429603 
-75.101446,39.429603</t>
  </si>
  <si>
    <t>-119.221552,34.138118 
-119.186037,34.138118 
-119.186037,34.181304 
-119.221552,34.181304</t>
  </si>
  <si>
    <t>United States</t>
  </si>
  <si>
    <t>Canada</t>
  </si>
  <si>
    <t>US</t>
  </si>
  <si>
    <t>CA</t>
  </si>
  <si>
    <t>South Carolina, USA</t>
  </si>
  <si>
    <t>San Marcos, TX</t>
  </si>
  <si>
    <t>Collierville, TN</t>
  </si>
  <si>
    <t>Huntsville, TX</t>
  </si>
  <si>
    <t>Roswell, NM</t>
  </si>
  <si>
    <t>Chicago, IL</t>
  </si>
  <si>
    <t>Blue Springs, MO</t>
  </si>
  <si>
    <t>Terre Haute, IN</t>
  </si>
  <si>
    <t>Illinois, USA</t>
  </si>
  <si>
    <t>Richmond, KY</t>
  </si>
  <si>
    <t>Stillwater, OK</t>
  </si>
  <si>
    <t>Fort Worth, TX</t>
  </si>
  <si>
    <t>Oregon, USA</t>
  </si>
  <si>
    <t>Bismarck, ND</t>
  </si>
  <si>
    <t>Bridgeton, MO</t>
  </si>
  <si>
    <t>Texas, USA</t>
  </si>
  <si>
    <t>Oakland, CA</t>
  </si>
  <si>
    <t>Lake Charles, LA</t>
  </si>
  <si>
    <t>Phoenix, AZ</t>
  </si>
  <si>
    <t>Denton, TX</t>
  </si>
  <si>
    <t>LaGrange, GA</t>
  </si>
  <si>
    <t>Houston, TX</t>
  </si>
  <si>
    <t>Okemos, MI</t>
  </si>
  <si>
    <t>Inniswold, LA</t>
  </si>
  <si>
    <t>Greensboro, NC</t>
  </si>
  <si>
    <t>Bakersfield, CA</t>
  </si>
  <si>
    <t>Florida, USA</t>
  </si>
  <si>
    <t>Pennsylvania, USA</t>
  </si>
  <si>
    <t>Grand Rapids, MI</t>
  </si>
  <si>
    <t>Nashville, TN</t>
  </si>
  <si>
    <t>Riverdale, UT</t>
  </si>
  <si>
    <t>Schertz, TX</t>
  </si>
  <si>
    <t>Lake Worth, TX</t>
  </si>
  <si>
    <t>Salina, KS</t>
  </si>
  <si>
    <t>Portales, NM</t>
  </si>
  <si>
    <t>College Station, TX</t>
  </si>
  <si>
    <t>Kansas City, MO</t>
  </si>
  <si>
    <t>Dublin, CA</t>
  </si>
  <si>
    <t>Palmdale, CA</t>
  </si>
  <si>
    <t>Georgia, USA</t>
  </si>
  <si>
    <t>Spokane Valley, WA</t>
  </si>
  <si>
    <t>Oak Park, IL</t>
  </si>
  <si>
    <t>Lonsdale, MN</t>
  </si>
  <si>
    <t>Austin, TX</t>
  </si>
  <si>
    <t>National City, CA</t>
  </si>
  <si>
    <t>Las Cruces, NM</t>
  </si>
  <si>
    <t>Blue Ash, OH</t>
  </si>
  <si>
    <t>Bangor, ME</t>
  </si>
  <si>
    <t>Richmond, VA</t>
  </si>
  <si>
    <t>Tinley Park, IL</t>
  </si>
  <si>
    <t>Milford, CT</t>
  </si>
  <si>
    <t>Hobbs, NM</t>
  </si>
  <si>
    <t>Plano, TX</t>
  </si>
  <si>
    <t>Oklahoma City, OK</t>
  </si>
  <si>
    <t>Rogers, AR</t>
  </si>
  <si>
    <t>Sterling Heights, MI</t>
  </si>
  <si>
    <t>Middletown, KY</t>
  </si>
  <si>
    <t>Lafayette, LA</t>
  </si>
  <si>
    <t>Minneapolis, MN</t>
  </si>
  <si>
    <t>Santa Ana, CA</t>
  </si>
  <si>
    <t>Lenexa, KS</t>
  </si>
  <si>
    <t>Oklahoma, USA</t>
  </si>
  <si>
    <t>Layton, UT</t>
  </si>
  <si>
    <t>Shreveport, LA</t>
  </si>
  <si>
    <t>Overland Park, KS</t>
  </si>
  <si>
    <t>Fayetteville, NC</t>
  </si>
  <si>
    <t>Elizabethtown, KY</t>
  </si>
  <si>
    <t>Toledo, OH</t>
  </si>
  <si>
    <t>North Myrtle Beach, SC</t>
  </si>
  <si>
    <t>Anoka, MN</t>
  </si>
  <si>
    <t>Hammond, LA</t>
  </si>
  <si>
    <t>Harvey, LA</t>
  </si>
  <si>
    <t>Meridian, ID</t>
  </si>
  <si>
    <t>Miamisburg, OH</t>
  </si>
  <si>
    <t>Idaho Falls, ID</t>
  </si>
  <si>
    <t>Fort Oglethorpe, GA</t>
  </si>
  <si>
    <t>Manhattan, KS</t>
  </si>
  <si>
    <t>Statesboro, GA</t>
  </si>
  <si>
    <t>Evans, GA</t>
  </si>
  <si>
    <t>Roseville, MN</t>
  </si>
  <si>
    <t>Morehead City, NC</t>
  </si>
  <si>
    <t>Buford, GA</t>
  </si>
  <si>
    <t>Gainesville, GA</t>
  </si>
  <si>
    <t>Conyers, GA</t>
  </si>
  <si>
    <t>Grand Chute, WI</t>
  </si>
  <si>
    <t>San Antonio, TX</t>
  </si>
  <si>
    <t>Idaho, USA</t>
  </si>
  <si>
    <t>Rockwall, TX</t>
  </si>
  <si>
    <t>San Jacinto, CA</t>
  </si>
  <si>
    <t>Chino, CA</t>
  </si>
  <si>
    <t>Sheboygan, WI</t>
  </si>
  <si>
    <t>East Aurora, NY</t>
  </si>
  <si>
    <t>Alabama, USA</t>
  </si>
  <si>
    <t>Allen, TX</t>
  </si>
  <si>
    <t>Manhattan, NY</t>
  </si>
  <si>
    <t>Lewisville, TX</t>
  </si>
  <si>
    <t>Frisco, TX</t>
  </si>
  <si>
    <t>California, USA</t>
  </si>
  <si>
    <t>Zephyrhills, FL</t>
  </si>
  <si>
    <t>North Carolina, USA</t>
  </si>
  <si>
    <t>South Dakota, USA</t>
  </si>
  <si>
    <t>Semmes, AL</t>
  </si>
  <si>
    <t>La Quinta, CA</t>
  </si>
  <si>
    <t>Des Moines, WA</t>
  </si>
  <si>
    <t>Taylors, SC</t>
  </si>
  <si>
    <t>Easley, SC</t>
  </si>
  <si>
    <t>Wichita, KS</t>
  </si>
  <si>
    <t>Hamilton, OH</t>
  </si>
  <si>
    <t>Bernalillo, NM</t>
  </si>
  <si>
    <t>La Mesa, CA</t>
  </si>
  <si>
    <t>Trussville, AL</t>
  </si>
  <si>
    <t>Hoover, AL</t>
  </si>
  <si>
    <t>Jasper, AL</t>
  </si>
  <si>
    <t>Whispering Pines, NC</t>
  </si>
  <si>
    <t>Knoxville, TN</t>
  </si>
  <si>
    <t>Adrian, MI</t>
  </si>
  <si>
    <t>League City, TX</t>
  </si>
  <si>
    <t>Missouri City, TX</t>
  </si>
  <si>
    <t>Panama City, FL</t>
  </si>
  <si>
    <t>Tupelo, MS</t>
  </si>
  <si>
    <t>West Hattiesburg, MS</t>
  </si>
  <si>
    <t>Sherwood, OR</t>
  </si>
  <si>
    <t>Noblesville, IN</t>
  </si>
  <si>
    <t>Rome, GA</t>
  </si>
  <si>
    <t>Smyrna, TN</t>
  </si>
  <si>
    <t>Quincy, IL</t>
  </si>
  <si>
    <t>Thornton, CO</t>
  </si>
  <si>
    <t>Parker, CO</t>
  </si>
  <si>
    <t>Mountain Home, AR</t>
  </si>
  <si>
    <t>Little Rock, AR</t>
  </si>
  <si>
    <t>California, MD</t>
  </si>
  <si>
    <t>Indianapolis, IN</t>
  </si>
  <si>
    <t>Russell, KY</t>
  </si>
  <si>
    <t>Bowling Green, KY</t>
  </si>
  <si>
    <t>San Marcos, CA</t>
  </si>
  <si>
    <t>Lodi, CA</t>
  </si>
  <si>
    <t>North Platte, NE</t>
  </si>
  <si>
    <t>Corpus Christi, TX</t>
  </si>
  <si>
    <t>Abilene, TX</t>
  </si>
  <si>
    <t>Odessa, TX</t>
  </si>
  <si>
    <t>Columbus, OH</t>
  </si>
  <si>
    <t>Kentwood, MI</t>
  </si>
  <si>
    <t>Elkhart, IN</t>
  </si>
  <si>
    <t>Edmond, OK</t>
  </si>
  <si>
    <t>San Angelo, TX</t>
  </si>
  <si>
    <t>Montgomery, AL</t>
  </si>
  <si>
    <t>Bloomington, MN</t>
  </si>
  <si>
    <t>Maple Grove, MN</t>
  </si>
  <si>
    <t>West St Paul, MN</t>
  </si>
  <si>
    <t>Huntington Beach, CA</t>
  </si>
  <si>
    <t>Rancho Cucamonga, CA</t>
  </si>
  <si>
    <t>Riverside, CA</t>
  </si>
  <si>
    <t>El Paso, TX</t>
  </si>
  <si>
    <t>Robinson Township, PA</t>
  </si>
  <si>
    <t>Asheville, NC</t>
  </si>
  <si>
    <t>Joplin, MO</t>
  </si>
  <si>
    <t>Omaha, NE</t>
  </si>
  <si>
    <t>Jefferson City, MO</t>
  </si>
  <si>
    <t>Beavercreek, OH</t>
  </si>
  <si>
    <t>Michigan, USA</t>
  </si>
  <si>
    <t>Niagara Falls, NY</t>
  </si>
  <si>
    <t>Mankato, MN</t>
  </si>
  <si>
    <t>Robertsville, NJ</t>
  </si>
  <si>
    <t>Totowa, NJ</t>
  </si>
  <si>
    <t>Turlock, CA</t>
  </si>
  <si>
    <t>Akron, OH</t>
  </si>
  <si>
    <t>Louisiana, USA</t>
  </si>
  <si>
    <t>Costa Mesa, CA</t>
  </si>
  <si>
    <t>Hinesville, GA</t>
  </si>
  <si>
    <t>Savannah, GA</t>
  </si>
  <si>
    <t>Bluffton, SC</t>
  </si>
  <si>
    <t>Helena, MT</t>
  </si>
  <si>
    <t>Winchester, VA</t>
  </si>
  <si>
    <t>Banff, Alberta</t>
  </si>
  <si>
    <t>Mesa, AZ</t>
  </si>
  <si>
    <t>New Brunswick, NJ</t>
  </si>
  <si>
    <t>Wappingers Falls, NY</t>
  </si>
  <si>
    <t>Farmington, MO</t>
  </si>
  <si>
    <t>Cape Girardeau, MO</t>
  </si>
  <si>
    <t>Salisbury, MD</t>
  </si>
  <si>
    <t>Sacramento, CA</t>
  </si>
  <si>
    <t>Citrus Heights, CA</t>
  </si>
  <si>
    <t>Norman, OK</t>
  </si>
  <si>
    <t>Monona, WI</t>
  </si>
  <si>
    <t>Chatham, IL</t>
  </si>
  <si>
    <t>Zion, IL</t>
  </si>
  <si>
    <t>Millville, NJ</t>
  </si>
  <si>
    <t>Port Hueneme, CA</t>
  </si>
  <si>
    <t>6057f1e35bcc6c20</t>
  </si>
  <si>
    <t>f95ca607d76de8c6</t>
  </si>
  <si>
    <t>64ab889e24887e12</t>
  </si>
  <si>
    <t>85d3434ace478e35</t>
  </si>
  <si>
    <t>cf4827d75b2f7aed</t>
  </si>
  <si>
    <t>1d9a5370a355ab0c</t>
  </si>
  <si>
    <t>24af70ccf8cd2bfb</t>
  </si>
  <si>
    <t>8a61588aff8b0577</t>
  </si>
  <si>
    <t>f54a2170ff4b15f7</t>
  </si>
  <si>
    <t>4c56854a831bdd43</t>
  </si>
  <si>
    <t>d0287cda13b8d994</t>
  </si>
  <si>
    <t>42e46bc3663a4b5f</t>
  </si>
  <si>
    <t>df7fd3a3b9eff7ee</t>
  </si>
  <si>
    <t>3cd12646c811c87e</t>
  </si>
  <si>
    <t>618f7312e28e6db0</t>
  </si>
  <si>
    <t>e0060cda70f5f341</t>
  </si>
  <si>
    <t>ab2f2fac83aa388d</t>
  </si>
  <si>
    <t>21b6f72f9fdaeb06</t>
  </si>
  <si>
    <t>5c62ffb0f0f3479d</t>
  </si>
  <si>
    <t>f77b0bf942a40070</t>
  </si>
  <si>
    <t>b49f565245b0c54d</t>
  </si>
  <si>
    <t>1c69a67ad480e1b1</t>
  </si>
  <si>
    <t>dfae4bdb9055f07e</t>
  </si>
  <si>
    <t>fbcefe96d630085b</t>
  </si>
  <si>
    <t>a6c257c61f294ec1</t>
  </si>
  <si>
    <t>960993b9cfdffda9</t>
  </si>
  <si>
    <t>4ec01c9dbc693497</t>
  </si>
  <si>
    <t>dd9c503d6c35364b</t>
  </si>
  <si>
    <t>a81f9ed24c15d6af</t>
  </si>
  <si>
    <t>00ab941b685334e3</t>
  </si>
  <si>
    <t>2595040ad5860917</t>
  </si>
  <si>
    <t>4c9ae2d113edcdd8</t>
  </si>
  <si>
    <t>7fbac95847df5212</t>
  </si>
  <si>
    <t>e7bae49f1ac7f22e</t>
  </si>
  <si>
    <t>d38e64abf084c996</t>
  </si>
  <si>
    <t>00a4bbcc0dcd7572</t>
  </si>
  <si>
    <t>9a974dfc8efb32a0</t>
  </si>
  <si>
    <t>003253f0107acd32</t>
  </si>
  <si>
    <t>e868cf904e518ff4</t>
  </si>
  <si>
    <t>7142eb97ae21e839</t>
  </si>
  <si>
    <t>0147373d5e0cb283</t>
  </si>
  <si>
    <t>c8b021ffd0c94ffc</t>
  </si>
  <si>
    <t>0072079038d1474a</t>
  </si>
  <si>
    <t>c3f37afa9efcf94b</t>
  </si>
  <si>
    <t>7905cfee1600eb70</t>
  </si>
  <si>
    <t>f515486276aa6192</t>
  </si>
  <si>
    <t>137e9418bbb125f5</t>
  </si>
  <si>
    <t>bd73972b51647e05</t>
  </si>
  <si>
    <t>00f751614d8ce37b</t>
  </si>
  <si>
    <t>5b0b1baf24cf0a6a</t>
  </si>
  <si>
    <t>015e664c48444066</t>
  </si>
  <si>
    <t>fc045378889ef7d6</t>
  </si>
  <si>
    <t>488da0de4c92ac8e</t>
  </si>
  <si>
    <t>9531d4e3bbafc09d</t>
  </si>
  <si>
    <t>a9e535bc5a50aba9</t>
  </si>
  <si>
    <t>23e0af972b9a2e8e</t>
  </si>
  <si>
    <t>bf470bba599e2ff8</t>
  </si>
  <si>
    <t>276336654aa4f87a</t>
  </si>
  <si>
    <t>8e9665cec9370f0f</t>
  </si>
  <si>
    <t>0562e9e53cddf6ec</t>
  </si>
  <si>
    <t>010ca0c52ba7443f</t>
  </si>
  <si>
    <t>bd3d2074a33fbd06</t>
  </si>
  <si>
    <t>792cda35481740af</t>
  </si>
  <si>
    <t>4ec71fc3f2579572</t>
  </si>
  <si>
    <t>ef975175b1003544</t>
  </si>
  <si>
    <t>4548df3d99bb4891</t>
  </si>
  <si>
    <t>998c5b6035f9b5a4</t>
  </si>
  <si>
    <t>7068dd9474ab6973</t>
  </si>
  <si>
    <t>e5797011cad97adf</t>
  </si>
  <si>
    <t>6660cfc4fdc7284d</t>
  </si>
  <si>
    <t>9c628d39e924afc1</t>
  </si>
  <si>
    <t>337d304222d75060</t>
  </si>
  <si>
    <t>afc5c9ce888b958d</t>
  </si>
  <si>
    <t>6252d06c3e5bb9f9</t>
  </si>
  <si>
    <t>953525ef572ed959</t>
  </si>
  <si>
    <t>7fed75edb0645240</t>
  </si>
  <si>
    <t>1276a44d783a529d</t>
  </si>
  <si>
    <t>90c543b181a7c56e</t>
  </si>
  <si>
    <t>01af006c3a91a348</t>
  </si>
  <si>
    <t>419d7e5fdfa100b4</t>
  </si>
  <si>
    <t>01fea1ed0b8cdbb6</t>
  </si>
  <si>
    <t>5c002c164438e699</t>
  </si>
  <si>
    <t>ec6dac47648ca27f</t>
  </si>
  <si>
    <t>32b057a29a79ad43</t>
  </si>
  <si>
    <t>01de44ff61a82ea1</t>
  </si>
  <si>
    <t>3df4f427b5a60fea</t>
  </si>
  <si>
    <t>4723507d8ce23a60</t>
  </si>
  <si>
    <t>14b7e6a78837521a</t>
  </si>
  <si>
    <t>0068bc1a061e33c3</t>
  </si>
  <si>
    <t>cf2d9d01f16e9bd4</t>
  </si>
  <si>
    <t>c7e3277182d3bc61</t>
  </si>
  <si>
    <t>cdfc23e872167de7</t>
  </si>
  <si>
    <t>288de3df481163e8</t>
  </si>
  <si>
    <t>22d928cbeab790ad</t>
  </si>
  <si>
    <t>01a9a39529b27f36</t>
  </si>
  <si>
    <t>0ec50d630c5d2c2b</t>
  </si>
  <si>
    <t>00c3e46c3d0cac08</t>
  </si>
  <si>
    <t>fbd6d2f5a4e4a15e</t>
  </si>
  <si>
    <t>0160ed302dcb7707</t>
  </si>
  <si>
    <t>3b98b02fba3f9753</t>
  </si>
  <si>
    <t>d06e595eb3733f42</t>
  </si>
  <si>
    <t>0050fcf22d8316b9</t>
  </si>
  <si>
    <t>012cf25774f836cd</t>
  </si>
  <si>
    <t>625eb47b5e233645</t>
  </si>
  <si>
    <t>0eec6a9635525944</t>
  </si>
  <si>
    <t>0029290613dee5f5</t>
  </si>
  <si>
    <t>1661ada9b2b18024</t>
  </si>
  <si>
    <t>3a32d101fe825fd9</t>
  </si>
  <si>
    <t>41ca1875e930a9c7</t>
  </si>
  <si>
    <t>c8ccc9439a8e5ee0</t>
  </si>
  <si>
    <t>c2078a710096ad52</t>
  </si>
  <si>
    <t>56c9f474a934e9fe</t>
  </si>
  <si>
    <t>fa4a0db0e23833d3</t>
  </si>
  <si>
    <t>c0267d2a45091817</t>
  </si>
  <si>
    <t>6565298bcadb82a1</t>
  </si>
  <si>
    <t>4286bea8be81e904</t>
  </si>
  <si>
    <t>cf3b45e29c2c319b</t>
  </si>
  <si>
    <t>798522f39f66d411</t>
  </si>
  <si>
    <t>2b267a4b954c288d</t>
  </si>
  <si>
    <t>894f2ba528ba1c7d</t>
  </si>
  <si>
    <t>27d0ee77b9d28896</t>
  </si>
  <si>
    <t>6870523b6f8d96e6</t>
  </si>
  <si>
    <t>013e3bc05a18abdc</t>
  </si>
  <si>
    <t>11bb0fd5ce3937f8</t>
  </si>
  <si>
    <t>f9eb63ab4f7dd5db</t>
  </si>
  <si>
    <t>833d51949e9c0bfb</t>
  </si>
  <si>
    <t>36148a9a49d3da69</t>
  </si>
  <si>
    <t>005d9455753e7700</t>
  </si>
  <si>
    <t>69e8d4996cf22753</t>
  </si>
  <si>
    <t>45a45eb8e30e7b14</t>
  </si>
  <si>
    <t>439be6fbd82ae93b</t>
  </si>
  <si>
    <t>018929347840059e</t>
  </si>
  <si>
    <t>14bdb1a6511724ec</t>
  </si>
  <si>
    <t>390600307e9cd236</t>
  </si>
  <si>
    <t>a2c84129f9dcf69f</t>
  </si>
  <si>
    <t>b820f5ac98af3903</t>
  </si>
  <si>
    <t>11b88122ad94aae2</t>
  </si>
  <si>
    <t>a3d770a00f15bcb1</t>
  </si>
  <si>
    <t>c386efac4d8d46d2</t>
  </si>
  <si>
    <t>2c0346ba4b733e24</t>
  </si>
  <si>
    <t>07d9db4900086003</t>
  </si>
  <si>
    <t>3df0e3eb1e91170b</t>
  </si>
  <si>
    <t>638adca1ca0cd926</t>
  </si>
  <si>
    <t>43aa6d32149a6772</t>
  </si>
  <si>
    <t>62ff27569714ddb3</t>
  </si>
  <si>
    <t>4cb7f66ae6f6d487</t>
  </si>
  <si>
    <t>7f061ded71fdc974</t>
  </si>
  <si>
    <t>080b8d8543aab399</t>
  </si>
  <si>
    <t>6390886d39468948</t>
  </si>
  <si>
    <t>012da9a255ae5140</t>
  </si>
  <si>
    <t>80eb17ffe368fc9a</t>
  </si>
  <si>
    <t>36ac79e68ace76e4</t>
  </si>
  <si>
    <t>6ba08e404aed471f</t>
  </si>
  <si>
    <t>6a0a3474d8c5113c</t>
  </si>
  <si>
    <t>8a79915b095901ec</t>
  </si>
  <si>
    <t>00836cb90515ddd1</t>
  </si>
  <si>
    <t>504ec2713c70e7a3</t>
  </si>
  <si>
    <t>a84b808ce3f11719</t>
  </si>
  <si>
    <t>01cace72701072d0</t>
  </si>
  <si>
    <t>050c276f7bcbb37e</t>
  </si>
  <si>
    <t>67d92742f1ebf307</t>
  </si>
  <si>
    <t>eec8e86da985fc44</t>
  </si>
  <si>
    <t>a2b439a23220cb96</t>
  </si>
  <si>
    <t>1abb3fe80ce0b295</t>
  </si>
  <si>
    <t>2fb47e56cc67fd10</t>
  </si>
  <si>
    <t>ee2cfc9feb061a08</t>
  </si>
  <si>
    <t>fef01a8cb0eacb64</t>
  </si>
  <si>
    <t>1c73ebb264e145ee</t>
  </si>
  <si>
    <t>2f97b9acb13ca665</t>
  </si>
  <si>
    <t>6cc49882c2468f39</t>
  </si>
  <si>
    <t>00e9226863a6e5a4</t>
  </si>
  <si>
    <t>004f18bc68c359f4</t>
  </si>
  <si>
    <t>9c7ce7eed4cb3dee</t>
  </si>
  <si>
    <t>b4add85f41a3e371</t>
  </si>
  <si>
    <t>3a8d0d494d8cd990</t>
  </si>
  <si>
    <t>44d207663001f00b</t>
  </si>
  <si>
    <t>c47efae2a73aef75</t>
  </si>
  <si>
    <t>004b6af247a07d62</t>
  </si>
  <si>
    <t>94d9e8f4ac8454bf</t>
  </si>
  <si>
    <t>19a69af030945159</t>
  </si>
  <si>
    <t>00caf39d503a84e9</t>
  </si>
  <si>
    <t>b71fac2ee9792cbe</t>
  </si>
  <si>
    <t>a89175c4c91f45a3</t>
  </si>
  <si>
    <t>27de1a6e27075587</t>
  </si>
  <si>
    <t>756059b9675acdae</t>
  </si>
  <si>
    <t>504735bc1068842e</t>
  </si>
  <si>
    <t>3f7fc7936ffabbbb</t>
  </si>
  <si>
    <t>01629d4c3339d743</t>
  </si>
  <si>
    <t>f2dabb4da43780ea</t>
  </si>
  <si>
    <t>South Carolina</t>
  </si>
  <si>
    <t>San Marcos</t>
  </si>
  <si>
    <t>Collierville</t>
  </si>
  <si>
    <t>Huntsville</t>
  </si>
  <si>
    <t>Roswell</t>
  </si>
  <si>
    <t>Chicago</t>
  </si>
  <si>
    <t>Blue Springs</t>
  </si>
  <si>
    <t>Terre Haute</t>
  </si>
  <si>
    <t>Illinois</t>
  </si>
  <si>
    <t>Richmond</t>
  </si>
  <si>
    <t>Stillwater</t>
  </si>
  <si>
    <t>Fort Worth</t>
  </si>
  <si>
    <t>Oregon</t>
  </si>
  <si>
    <t>Bismarck</t>
  </si>
  <si>
    <t>Bridgeton</t>
  </si>
  <si>
    <t>Texas</t>
  </si>
  <si>
    <t>Oakland</t>
  </si>
  <si>
    <t>Lake Charles</t>
  </si>
  <si>
    <t>Phoenix</t>
  </si>
  <si>
    <t>Denton</t>
  </si>
  <si>
    <t>LaGrange</t>
  </si>
  <si>
    <t>Houston</t>
  </si>
  <si>
    <t>Okemos</t>
  </si>
  <si>
    <t>Inniswold</t>
  </si>
  <si>
    <t>Greensboro</t>
  </si>
  <si>
    <t>Bakersfield</t>
  </si>
  <si>
    <t>Florida</t>
  </si>
  <si>
    <t>Pennsylvania</t>
  </si>
  <si>
    <t>Grand Rapids</t>
  </si>
  <si>
    <t>Nashville</t>
  </si>
  <si>
    <t>Riverdale</t>
  </si>
  <si>
    <t>Schertz</t>
  </si>
  <si>
    <t>Lake Worth</t>
  </si>
  <si>
    <t>Salina</t>
  </si>
  <si>
    <t>Portales</t>
  </si>
  <si>
    <t>College Station</t>
  </si>
  <si>
    <t>Kansas City</t>
  </si>
  <si>
    <t>Dublin</t>
  </si>
  <si>
    <t>Palmdale</t>
  </si>
  <si>
    <t>Georgia</t>
  </si>
  <si>
    <t>Spokane Valley</t>
  </si>
  <si>
    <t>Oak Park</t>
  </si>
  <si>
    <t>Lonsdale</t>
  </si>
  <si>
    <t>Austin</t>
  </si>
  <si>
    <t>National City</t>
  </si>
  <si>
    <t>Las Cruces</t>
  </si>
  <si>
    <t>Blue Ash</t>
  </si>
  <si>
    <t>Bangor</t>
  </si>
  <si>
    <t>Tinley Park</t>
  </si>
  <si>
    <t>Milford</t>
  </si>
  <si>
    <t>Hobbs</t>
  </si>
  <si>
    <t>Plano</t>
  </si>
  <si>
    <t>Oklahoma City</t>
  </si>
  <si>
    <t>Rogers</t>
  </si>
  <si>
    <t>Sterling Heights</t>
  </si>
  <si>
    <t>Middletown</t>
  </si>
  <si>
    <t>Lafayette</t>
  </si>
  <si>
    <t>Minneapolis</t>
  </si>
  <si>
    <t>Santa Ana</t>
  </si>
  <si>
    <t>Lenexa</t>
  </si>
  <si>
    <t>Oklahoma</t>
  </si>
  <si>
    <t>Layton</t>
  </si>
  <si>
    <t>Shreveport</t>
  </si>
  <si>
    <t>Overland Park</t>
  </si>
  <si>
    <t>Fayetteville</t>
  </si>
  <si>
    <t>Elizabethtown</t>
  </si>
  <si>
    <t>Toledo</t>
  </si>
  <si>
    <t>North Myrtle Beach</t>
  </si>
  <si>
    <t>Anoka</t>
  </si>
  <si>
    <t>Hammond</t>
  </si>
  <si>
    <t>Harvey</t>
  </si>
  <si>
    <t>Meridian</t>
  </si>
  <si>
    <t>Miamisburg</t>
  </si>
  <si>
    <t>Idaho Falls</t>
  </si>
  <si>
    <t>Fort Oglethorpe</t>
  </si>
  <si>
    <t>Manhattan</t>
  </si>
  <si>
    <t>Statesboro</t>
  </si>
  <si>
    <t>Evans</t>
  </si>
  <si>
    <t>Roseville</t>
  </si>
  <si>
    <t>Morehead City</t>
  </si>
  <si>
    <t>Buford</t>
  </si>
  <si>
    <t>Gainesville</t>
  </si>
  <si>
    <t>Conyers</t>
  </si>
  <si>
    <t>Grand Chute</t>
  </si>
  <si>
    <t>San Antonio</t>
  </si>
  <si>
    <t>Idaho</t>
  </si>
  <si>
    <t>Rockwall</t>
  </si>
  <si>
    <t>San Jacinto</t>
  </si>
  <si>
    <t>Chino</t>
  </si>
  <si>
    <t>Sheboygan</t>
  </si>
  <si>
    <t>East Aurora</t>
  </si>
  <si>
    <t>Alabama</t>
  </si>
  <si>
    <t>Allen</t>
  </si>
  <si>
    <t>Lewisville</t>
  </si>
  <si>
    <t>Frisco</t>
  </si>
  <si>
    <t>California</t>
  </si>
  <si>
    <t>Zephyrhills</t>
  </si>
  <si>
    <t>North Carolina</t>
  </si>
  <si>
    <t>South Dakota</t>
  </si>
  <si>
    <t>Semmes</t>
  </si>
  <si>
    <t>La Quinta</t>
  </si>
  <si>
    <t>Des Moines</t>
  </si>
  <si>
    <t>Taylors</t>
  </si>
  <si>
    <t>Easley</t>
  </si>
  <si>
    <t>Wichita</t>
  </si>
  <si>
    <t>Hamilton</t>
  </si>
  <si>
    <t>Bernalillo</t>
  </si>
  <si>
    <t>La Mesa</t>
  </si>
  <si>
    <t>Trussville</t>
  </si>
  <si>
    <t>Hoover</t>
  </si>
  <si>
    <t>Jasper</t>
  </si>
  <si>
    <t>Whispering Pines</t>
  </si>
  <si>
    <t>Knoxville</t>
  </si>
  <si>
    <t>Adrian</t>
  </si>
  <si>
    <t>League City</t>
  </si>
  <si>
    <t>Missouri City</t>
  </si>
  <si>
    <t>Panama City</t>
  </si>
  <si>
    <t>Tupelo</t>
  </si>
  <si>
    <t>West Hattiesburg</t>
  </si>
  <si>
    <t>Sherwood</t>
  </si>
  <si>
    <t>Noblesville</t>
  </si>
  <si>
    <t>Rome</t>
  </si>
  <si>
    <t>Smyrna</t>
  </si>
  <si>
    <t>Quincy</t>
  </si>
  <si>
    <t>Thornton</t>
  </si>
  <si>
    <t>Parker</t>
  </si>
  <si>
    <t>Mountain Home</t>
  </si>
  <si>
    <t>Little Rock</t>
  </si>
  <si>
    <t>Indianapolis</t>
  </si>
  <si>
    <t>Russell</t>
  </si>
  <si>
    <t>Bowling Green</t>
  </si>
  <si>
    <t>Lodi</t>
  </si>
  <si>
    <t>North Platte</t>
  </si>
  <si>
    <t>Corpus Christi</t>
  </si>
  <si>
    <t>Abilene</t>
  </si>
  <si>
    <t>Odessa</t>
  </si>
  <si>
    <t>Columbus</t>
  </si>
  <si>
    <t>Kentwood</t>
  </si>
  <si>
    <t>Elkhart</t>
  </si>
  <si>
    <t>Edmond</t>
  </si>
  <si>
    <t>San Angelo</t>
  </si>
  <si>
    <t>Montgomery</t>
  </si>
  <si>
    <t>Bloomington</t>
  </si>
  <si>
    <t>Maple Grove</t>
  </si>
  <si>
    <t>West St Paul</t>
  </si>
  <si>
    <t>Huntington Beach</t>
  </si>
  <si>
    <t>Rancho Cucamonga</t>
  </si>
  <si>
    <t>Riverside</t>
  </si>
  <si>
    <t>El Paso</t>
  </si>
  <si>
    <t>Robinson Township</t>
  </si>
  <si>
    <t>Asheville</t>
  </si>
  <si>
    <t>Joplin</t>
  </si>
  <si>
    <t>Omaha</t>
  </si>
  <si>
    <t>Jefferson City</t>
  </si>
  <si>
    <t>Beavercreek</t>
  </si>
  <si>
    <t>Michigan</t>
  </si>
  <si>
    <t>Niagara Falls</t>
  </si>
  <si>
    <t>Mankato</t>
  </si>
  <si>
    <t>Robertsville</t>
  </si>
  <si>
    <t>Totowa</t>
  </si>
  <si>
    <t>Turlock</t>
  </si>
  <si>
    <t>Akron</t>
  </si>
  <si>
    <t>Louisiana</t>
  </si>
  <si>
    <t>Costa Mesa</t>
  </si>
  <si>
    <t>Hinesville</t>
  </si>
  <si>
    <t>Savannah</t>
  </si>
  <si>
    <t>Bluffton</t>
  </si>
  <si>
    <t>Helena</t>
  </si>
  <si>
    <t>Winchester</t>
  </si>
  <si>
    <t>Banff</t>
  </si>
  <si>
    <t>Mesa</t>
  </si>
  <si>
    <t>New Brunswick</t>
  </si>
  <si>
    <t>Wappingers Falls</t>
  </si>
  <si>
    <t>Farmington</t>
  </si>
  <si>
    <t>Cape Girardeau</t>
  </si>
  <si>
    <t>Salisbury</t>
  </si>
  <si>
    <t>Sacramento</t>
  </si>
  <si>
    <t>Citrus Heights</t>
  </si>
  <si>
    <t>Norman</t>
  </si>
  <si>
    <t>Monona</t>
  </si>
  <si>
    <t>Chatham</t>
  </si>
  <si>
    <t>Zion</t>
  </si>
  <si>
    <t>Millville</t>
  </si>
  <si>
    <t>Port Hueneme</t>
  </si>
  <si>
    <t>admin</t>
  </si>
  <si>
    <t>city</t>
  </si>
  <si>
    <t>poi</t>
  </si>
  <si>
    <t>https://api.twitter.com/1.1/geo/id/6057f1e35bcc6c20.json</t>
  </si>
  <si>
    <t>https://api.twitter.com/1.1/geo/id/f95ca607d76de8c6.json</t>
  </si>
  <si>
    <t>https://api.twitter.com/1.1/geo/id/64ab889e24887e12.json</t>
  </si>
  <si>
    <t>https://api.twitter.com/1.1/geo/id/85d3434ace478e35.json</t>
  </si>
  <si>
    <t>https://api.twitter.com/1.1/geo/id/cf4827d75b2f7aed.json</t>
  </si>
  <si>
    <t>https://api.twitter.com/1.1/geo/id/1d9a5370a355ab0c.json</t>
  </si>
  <si>
    <t>https://api.twitter.com/1.1/geo/id/24af70ccf8cd2bfb.json</t>
  </si>
  <si>
    <t>https://api.twitter.com/1.1/geo/id/8a61588aff8b0577.json</t>
  </si>
  <si>
    <t>https://api.twitter.com/1.1/geo/id/f54a2170ff4b15f7.json</t>
  </si>
  <si>
    <t>https://api.twitter.com/1.1/geo/id/4c56854a831bdd43.json</t>
  </si>
  <si>
    <t>https://api.twitter.com/1.1/geo/id/d0287cda13b8d994.json</t>
  </si>
  <si>
    <t>https://api.twitter.com/1.1/geo/id/42e46bc3663a4b5f.json</t>
  </si>
  <si>
    <t>https://api.twitter.com/1.1/geo/id/df7fd3a3b9eff7ee.json</t>
  </si>
  <si>
    <t>https://api.twitter.com/1.1/geo/id/3cd12646c811c87e.json</t>
  </si>
  <si>
    <t>https://api.twitter.com/1.1/geo/id/618f7312e28e6db0.json</t>
  </si>
  <si>
    <t>https://api.twitter.com/1.1/geo/id/e0060cda70f5f341.json</t>
  </si>
  <si>
    <t>https://api.twitter.com/1.1/geo/id/ab2f2fac83aa388d.json</t>
  </si>
  <si>
    <t>https://api.twitter.com/1.1/geo/id/21b6f72f9fdaeb06.json</t>
  </si>
  <si>
    <t>https://api.twitter.com/1.1/geo/id/5c62ffb0f0f3479d.json</t>
  </si>
  <si>
    <t>https://api.twitter.com/1.1/geo/id/f77b0bf942a40070.json</t>
  </si>
  <si>
    <t>https://api.twitter.com/1.1/geo/id/b49f565245b0c54d.json</t>
  </si>
  <si>
    <t>https://api.twitter.com/1.1/geo/id/1c69a67ad480e1b1.json</t>
  </si>
  <si>
    <t>https://api.twitter.com/1.1/geo/id/dfae4bdb9055f07e.json</t>
  </si>
  <si>
    <t>https://api.twitter.com/1.1/geo/id/fbcefe96d630085b.json</t>
  </si>
  <si>
    <t>https://api.twitter.com/1.1/geo/id/a6c257c61f294ec1.json</t>
  </si>
  <si>
    <t>https://api.twitter.com/1.1/geo/id/960993b9cfdffda9.json</t>
  </si>
  <si>
    <t>https://api.twitter.com/1.1/geo/id/4ec01c9dbc693497.json</t>
  </si>
  <si>
    <t>https://api.twitter.com/1.1/geo/id/dd9c503d6c35364b.json</t>
  </si>
  <si>
    <t>https://api.twitter.com/1.1/geo/id/a81f9ed24c15d6af.json</t>
  </si>
  <si>
    <t>https://api.twitter.com/1.1/geo/id/00ab941b685334e3.json</t>
  </si>
  <si>
    <t>https://api.twitter.com/1.1/geo/id/2595040ad5860917.json</t>
  </si>
  <si>
    <t>https://api.twitter.com/1.1/geo/id/4c9ae2d113edcdd8.json</t>
  </si>
  <si>
    <t>https://api.twitter.com/1.1/geo/id/7fbac95847df5212.json</t>
  </si>
  <si>
    <t>https://api.twitter.com/1.1/geo/id/e7bae49f1ac7f22e.json</t>
  </si>
  <si>
    <t>https://api.twitter.com/1.1/geo/id/d38e64abf084c996.json</t>
  </si>
  <si>
    <t>https://api.twitter.com/1.1/geo/id/00a4bbcc0dcd7572.json</t>
  </si>
  <si>
    <t>https://api.twitter.com/1.1/geo/id/9a974dfc8efb32a0.json</t>
  </si>
  <si>
    <t>https://api.twitter.com/1.1/geo/id/003253f0107acd32.json</t>
  </si>
  <si>
    <t>https://api.twitter.com/1.1/geo/id/e868cf904e518ff4.json</t>
  </si>
  <si>
    <t>https://api.twitter.com/1.1/geo/id/7142eb97ae21e839.json</t>
  </si>
  <si>
    <t>https://api.twitter.com/1.1/geo/id/0147373d5e0cb283.json</t>
  </si>
  <si>
    <t>https://api.twitter.com/1.1/geo/id/c8b021ffd0c94ffc.json</t>
  </si>
  <si>
    <t>https://api.twitter.com/1.1/geo/id/0072079038d1474a.json</t>
  </si>
  <si>
    <t>https://api.twitter.com/1.1/geo/id/c3f37afa9efcf94b.json</t>
  </si>
  <si>
    <t>https://api.twitter.com/1.1/geo/id/7905cfee1600eb70.json</t>
  </si>
  <si>
    <t>https://api.twitter.com/1.1/geo/id/f515486276aa6192.json</t>
  </si>
  <si>
    <t>https://api.twitter.com/1.1/geo/id/137e9418bbb125f5.json</t>
  </si>
  <si>
    <t>https://api.twitter.com/1.1/geo/id/bd73972b51647e05.json</t>
  </si>
  <si>
    <t>https://api.twitter.com/1.1/geo/id/00f751614d8ce37b.json</t>
  </si>
  <si>
    <t>https://api.twitter.com/1.1/geo/id/5b0b1baf24cf0a6a.json</t>
  </si>
  <si>
    <t>https://api.twitter.com/1.1/geo/id/015e664c48444066.json</t>
  </si>
  <si>
    <t>https://api.twitter.com/1.1/geo/id/fc045378889ef7d6.json</t>
  </si>
  <si>
    <t>https://api.twitter.com/1.1/geo/id/488da0de4c92ac8e.json</t>
  </si>
  <si>
    <t>https://api.twitter.com/1.1/geo/id/9531d4e3bbafc09d.json</t>
  </si>
  <si>
    <t>https://api.twitter.com/1.1/geo/id/a9e535bc5a50aba9.json</t>
  </si>
  <si>
    <t>https://api.twitter.com/1.1/geo/id/23e0af972b9a2e8e.json</t>
  </si>
  <si>
    <t>https://api.twitter.com/1.1/geo/id/bf470bba599e2ff8.json</t>
  </si>
  <si>
    <t>https://api.twitter.com/1.1/geo/id/276336654aa4f87a.json</t>
  </si>
  <si>
    <t>https://api.twitter.com/1.1/geo/id/8e9665cec9370f0f.json</t>
  </si>
  <si>
    <t>https://api.twitter.com/1.1/geo/id/0562e9e53cddf6ec.json</t>
  </si>
  <si>
    <t>https://api.twitter.com/1.1/geo/id/010ca0c52ba7443f.json</t>
  </si>
  <si>
    <t>https://api.twitter.com/1.1/geo/id/bd3d2074a33fbd06.json</t>
  </si>
  <si>
    <t>https://api.twitter.com/1.1/geo/id/792cda35481740af.json</t>
  </si>
  <si>
    <t>https://api.twitter.com/1.1/geo/id/4ec71fc3f2579572.json</t>
  </si>
  <si>
    <t>https://api.twitter.com/1.1/geo/id/ef975175b1003544.json</t>
  </si>
  <si>
    <t>https://api.twitter.com/1.1/geo/id/4548df3d99bb4891.json</t>
  </si>
  <si>
    <t>https://api.twitter.com/1.1/geo/id/998c5b6035f9b5a4.json</t>
  </si>
  <si>
    <t>https://api.twitter.com/1.1/geo/id/7068dd9474ab6973.json</t>
  </si>
  <si>
    <t>https://api.twitter.com/1.1/geo/id/e5797011cad97adf.json</t>
  </si>
  <si>
    <t>https://api.twitter.com/1.1/geo/id/6660cfc4fdc7284d.json</t>
  </si>
  <si>
    <t>https://api.twitter.com/1.1/geo/id/9c628d39e924afc1.json</t>
  </si>
  <si>
    <t>https://api.twitter.com/1.1/geo/id/337d304222d75060.json</t>
  </si>
  <si>
    <t>https://api.twitter.com/1.1/geo/id/afc5c9ce888b958d.json</t>
  </si>
  <si>
    <t>https://api.twitter.com/1.1/geo/id/6252d06c3e5bb9f9.json</t>
  </si>
  <si>
    <t>https://api.twitter.com/1.1/geo/id/953525ef572ed959.json</t>
  </si>
  <si>
    <t>https://api.twitter.com/1.1/geo/id/7fed75edb0645240.json</t>
  </si>
  <si>
    <t>https://api.twitter.com/1.1/geo/id/1276a44d783a529d.json</t>
  </si>
  <si>
    <t>https://api.twitter.com/1.1/geo/id/90c543b181a7c56e.json</t>
  </si>
  <si>
    <t>https://api.twitter.com/1.1/geo/id/01af006c3a91a348.json</t>
  </si>
  <si>
    <t>https://api.twitter.com/1.1/geo/id/419d7e5fdfa100b4.json</t>
  </si>
  <si>
    <t>https://api.twitter.com/1.1/geo/id/01fea1ed0b8cdbb6.json</t>
  </si>
  <si>
    <t>https://api.twitter.com/1.1/geo/id/5c002c164438e699.json</t>
  </si>
  <si>
    <t>https://api.twitter.com/1.1/geo/id/ec6dac47648ca27f.json</t>
  </si>
  <si>
    <t>https://api.twitter.com/1.1/geo/id/32b057a29a79ad43.json</t>
  </si>
  <si>
    <t>https://api.twitter.com/1.1/geo/id/01de44ff61a82ea1.json</t>
  </si>
  <si>
    <t>https://api.twitter.com/1.1/geo/id/3df4f427b5a60fea.json</t>
  </si>
  <si>
    <t>https://api.twitter.com/1.1/geo/id/4723507d8ce23a60.json</t>
  </si>
  <si>
    <t>https://api.twitter.com/1.1/geo/id/14b7e6a78837521a.json</t>
  </si>
  <si>
    <t>https://api.twitter.com/1.1/geo/id/0068bc1a061e33c3.json</t>
  </si>
  <si>
    <t>https://api.twitter.com/1.1/geo/id/cf2d9d01f16e9bd4.json</t>
  </si>
  <si>
    <t>https://api.twitter.com/1.1/geo/id/c7e3277182d3bc61.json</t>
  </si>
  <si>
    <t>https://api.twitter.com/1.1/geo/id/cdfc23e872167de7.json</t>
  </si>
  <si>
    <t>https://api.twitter.com/1.1/geo/id/288de3df481163e8.json</t>
  </si>
  <si>
    <t>https://api.twitter.com/1.1/geo/id/22d928cbeab790ad.json</t>
  </si>
  <si>
    <t>https://api.twitter.com/1.1/geo/id/01a9a39529b27f36.json</t>
  </si>
  <si>
    <t>https://api.twitter.com/1.1/geo/id/0ec50d630c5d2c2b.json</t>
  </si>
  <si>
    <t>https://api.twitter.com/1.1/geo/id/00c3e46c3d0cac08.json</t>
  </si>
  <si>
    <t>https://api.twitter.com/1.1/geo/id/fbd6d2f5a4e4a15e.json</t>
  </si>
  <si>
    <t>https://api.twitter.com/1.1/geo/id/0160ed302dcb7707.json</t>
  </si>
  <si>
    <t>https://api.twitter.com/1.1/geo/id/3b98b02fba3f9753.json</t>
  </si>
  <si>
    <t>https://api.twitter.com/1.1/geo/id/d06e595eb3733f42.json</t>
  </si>
  <si>
    <t>https://api.twitter.com/1.1/geo/id/0050fcf22d8316b9.json</t>
  </si>
  <si>
    <t>https://api.twitter.com/1.1/geo/id/012cf25774f836cd.json</t>
  </si>
  <si>
    <t>https://api.twitter.com/1.1/geo/id/625eb47b5e233645.json</t>
  </si>
  <si>
    <t>https://api.twitter.com/1.1/geo/id/0eec6a9635525944.json</t>
  </si>
  <si>
    <t>https://api.twitter.com/1.1/geo/id/0029290613dee5f5.json</t>
  </si>
  <si>
    <t>https://api.twitter.com/1.1/geo/id/1661ada9b2b18024.json</t>
  </si>
  <si>
    <t>https://api.twitter.com/1.1/geo/id/3a32d101fe825fd9.json</t>
  </si>
  <si>
    <t>https://api.twitter.com/1.1/geo/id/41ca1875e930a9c7.json</t>
  </si>
  <si>
    <t>https://api.twitter.com/1.1/geo/id/c8ccc9439a8e5ee0.json</t>
  </si>
  <si>
    <t>https://api.twitter.com/1.1/geo/id/c2078a710096ad52.json</t>
  </si>
  <si>
    <t>https://api.twitter.com/1.1/geo/id/56c9f474a934e9fe.json</t>
  </si>
  <si>
    <t>https://api.twitter.com/1.1/geo/id/fa4a0db0e23833d3.json</t>
  </si>
  <si>
    <t>https://api.twitter.com/1.1/geo/id/c0267d2a45091817.json</t>
  </si>
  <si>
    <t>https://api.twitter.com/1.1/geo/id/6565298bcadb82a1.json</t>
  </si>
  <si>
    <t>https://api.twitter.com/1.1/geo/id/4286bea8be81e904.json</t>
  </si>
  <si>
    <t>https://api.twitter.com/1.1/geo/id/cf3b45e29c2c319b.json</t>
  </si>
  <si>
    <t>https://api.twitter.com/1.1/geo/id/798522f39f66d411.json</t>
  </si>
  <si>
    <t>https://api.twitter.com/1.1/geo/id/2b267a4b954c288d.json</t>
  </si>
  <si>
    <t>https://api.twitter.com/1.1/geo/id/894f2ba528ba1c7d.json</t>
  </si>
  <si>
    <t>https://api.twitter.com/1.1/geo/id/27d0ee77b9d28896.json</t>
  </si>
  <si>
    <t>https://api.twitter.com/1.1/geo/id/6870523b6f8d96e6.json</t>
  </si>
  <si>
    <t>https://api.twitter.com/1.1/geo/id/013e3bc05a18abdc.json</t>
  </si>
  <si>
    <t>https://api.twitter.com/1.1/geo/id/11bb0fd5ce3937f8.json</t>
  </si>
  <si>
    <t>https://api.twitter.com/1.1/geo/id/f9eb63ab4f7dd5db.json</t>
  </si>
  <si>
    <t>https://api.twitter.com/1.1/geo/id/833d51949e9c0bfb.json</t>
  </si>
  <si>
    <t>https://api.twitter.com/1.1/geo/id/36148a9a49d3da69.json</t>
  </si>
  <si>
    <t>https://api.twitter.com/1.1/geo/id/005d9455753e7700.json</t>
  </si>
  <si>
    <t>https://api.twitter.com/1.1/geo/id/69e8d4996cf22753.json</t>
  </si>
  <si>
    <t>https://api.twitter.com/1.1/geo/id/45a45eb8e30e7b14.json</t>
  </si>
  <si>
    <t>https://api.twitter.com/1.1/geo/id/439be6fbd82ae93b.json</t>
  </si>
  <si>
    <t>https://api.twitter.com/1.1/geo/id/018929347840059e.json</t>
  </si>
  <si>
    <t>https://api.twitter.com/1.1/geo/id/14bdb1a6511724ec.json</t>
  </si>
  <si>
    <t>https://api.twitter.com/1.1/geo/id/390600307e9cd236.json</t>
  </si>
  <si>
    <t>https://api.twitter.com/1.1/geo/id/a2c84129f9dcf69f.json</t>
  </si>
  <si>
    <t>https://api.twitter.com/1.1/geo/id/b820f5ac98af3903.json</t>
  </si>
  <si>
    <t>https://api.twitter.com/1.1/geo/id/11b88122ad94aae2.json</t>
  </si>
  <si>
    <t>https://api.twitter.com/1.1/geo/id/a3d770a00f15bcb1.json</t>
  </si>
  <si>
    <t>https://api.twitter.com/1.1/geo/id/c386efac4d8d46d2.json</t>
  </si>
  <si>
    <t>https://api.twitter.com/1.1/geo/id/2c0346ba4b733e24.json</t>
  </si>
  <si>
    <t>https://api.twitter.com/1.1/geo/id/07d9db4900086003.json</t>
  </si>
  <si>
    <t>https://api.twitter.com/1.1/geo/id/3df0e3eb1e91170b.json</t>
  </si>
  <si>
    <t>https://api.twitter.com/1.1/geo/id/638adca1ca0cd926.json</t>
  </si>
  <si>
    <t>https://api.twitter.com/1.1/geo/id/43aa6d32149a6772.json</t>
  </si>
  <si>
    <t>https://api.twitter.com/1.1/geo/id/62ff27569714ddb3.json</t>
  </si>
  <si>
    <t>https://api.twitter.com/1.1/geo/id/4cb7f66ae6f6d487.json</t>
  </si>
  <si>
    <t>https://api.twitter.com/1.1/geo/id/7f061ded71fdc974.json</t>
  </si>
  <si>
    <t>https://api.twitter.com/1.1/geo/id/080b8d8543aab399.json</t>
  </si>
  <si>
    <t>https://api.twitter.com/1.1/geo/id/6390886d39468948.json</t>
  </si>
  <si>
    <t>https://api.twitter.com/1.1/geo/id/012da9a255ae5140.json</t>
  </si>
  <si>
    <t>https://api.twitter.com/1.1/geo/id/80eb17ffe368fc9a.json</t>
  </si>
  <si>
    <t>https://api.twitter.com/1.1/geo/id/36ac79e68ace76e4.json</t>
  </si>
  <si>
    <t>https://api.twitter.com/1.1/geo/id/6ba08e404aed471f.json</t>
  </si>
  <si>
    <t>https://api.twitter.com/1.1/geo/id/6a0a3474d8c5113c.json</t>
  </si>
  <si>
    <t>https://api.twitter.com/1.1/geo/id/8a79915b095901ec.json</t>
  </si>
  <si>
    <t>https://api.twitter.com/1.1/geo/id/00836cb90515ddd1.json</t>
  </si>
  <si>
    <t>https://api.twitter.com/1.1/geo/id/504ec2713c70e7a3.json</t>
  </si>
  <si>
    <t>https://api.twitter.com/1.1/geo/id/a84b808ce3f11719.json</t>
  </si>
  <si>
    <t>https://api.twitter.com/1.1/geo/id/01cace72701072d0.json</t>
  </si>
  <si>
    <t>https://api.twitter.com/1.1/geo/id/050c276f7bcbb37e.json</t>
  </si>
  <si>
    <t>https://api.twitter.com/1.1/geo/id/67d92742f1ebf307.json</t>
  </si>
  <si>
    <t>https://api.twitter.com/1.1/geo/id/eec8e86da985fc44.json</t>
  </si>
  <si>
    <t>https://api.twitter.com/1.1/geo/id/a2b439a23220cb96.json</t>
  </si>
  <si>
    <t>https://api.twitter.com/1.1/geo/id/1abb3fe80ce0b295.json</t>
  </si>
  <si>
    <t>https://api.twitter.com/1.1/geo/id/2fb47e56cc67fd10.json</t>
  </si>
  <si>
    <t>https://api.twitter.com/1.1/geo/id/ee2cfc9feb061a08.json</t>
  </si>
  <si>
    <t>https://api.twitter.com/1.1/geo/id/fef01a8cb0eacb64.json</t>
  </si>
  <si>
    <t>https://api.twitter.com/1.1/geo/id/1c73ebb264e145ee.json</t>
  </si>
  <si>
    <t>https://api.twitter.com/1.1/geo/id/2f97b9acb13ca665.json</t>
  </si>
  <si>
    <t>https://api.twitter.com/1.1/geo/id/6cc49882c2468f39.json</t>
  </si>
  <si>
    <t>https://api.twitter.com/1.1/geo/id/00e9226863a6e5a4.json</t>
  </si>
  <si>
    <t>https://api.twitter.com/1.1/geo/id/004f18bc68c359f4.json</t>
  </si>
  <si>
    <t>https://api.twitter.com/1.1/geo/id/9c7ce7eed4cb3dee.json</t>
  </si>
  <si>
    <t>https://api.twitter.com/1.1/geo/id/b4add85f41a3e371.json</t>
  </si>
  <si>
    <t>https://api.twitter.com/1.1/geo/id/3a8d0d494d8cd990.json</t>
  </si>
  <si>
    <t>https://api.twitter.com/1.1/geo/id/44d207663001f00b.json</t>
  </si>
  <si>
    <t>https://api.twitter.com/1.1/geo/id/c47efae2a73aef75.json</t>
  </si>
  <si>
    <t>https://api.twitter.com/1.1/geo/id/004b6af247a07d62.json</t>
  </si>
  <si>
    <t>https://api.twitter.com/1.1/geo/id/94d9e8f4ac8454bf.json</t>
  </si>
  <si>
    <t>https://api.twitter.com/1.1/geo/id/19a69af030945159.json</t>
  </si>
  <si>
    <t>https://api.twitter.com/1.1/geo/id/00caf39d503a84e9.json</t>
  </si>
  <si>
    <t>https://api.twitter.com/1.1/geo/id/b71fac2ee9792cbe.json</t>
  </si>
  <si>
    <t>https://api.twitter.com/1.1/geo/id/a89175c4c91f45a3.json</t>
  </si>
  <si>
    <t>https://api.twitter.com/1.1/geo/id/27de1a6e27075587.json</t>
  </si>
  <si>
    <t>https://api.twitter.com/1.1/geo/id/756059b9675acdae.json</t>
  </si>
  <si>
    <t>https://api.twitter.com/1.1/geo/id/504735bc1068842e.json</t>
  </si>
  <si>
    <t>https://api.twitter.com/1.1/geo/id/3f7fc7936ffabbbb.json</t>
  </si>
  <si>
    <t>https://api.twitter.com/1.1/geo/id/01629d4c3339d743.json</t>
  </si>
  <si>
    <t>https://api.twitter.com/1.1/geo/id/f2dabb4da43780ea.json</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</si>
  <si>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</si>
  <si>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</si>
  <si>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</si>
  <si>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</si>
  <si>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</si>
  <si>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</si>
  <si>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</si>
  <si>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</si>
  <si>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</si>
  <si>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</si>
  <si>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</si>
  <si>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</si>
  <si>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</si>
  <si>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</si>
  <si>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</si>
  <si>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Listed Count</t>
  </si>
  <si>
    <t>Profile Background Image Url</t>
  </si>
  <si>
    <t>Verified</t>
  </si>
  <si>
    <t>Custom Menu Item Text</t>
  </si>
  <si>
    <t>Custom Menu Item Action</t>
  </si>
  <si>
    <t>Tweeted Search Term?</t>
  </si>
  <si>
    <t>Whitetail</t>
  </si>
  <si>
    <t>dezmo 🚫</t>
  </si>
  <si>
    <t>🐻</t>
  </si>
  <si>
    <t>ashley</t>
  </si>
  <si>
    <t>Duy Nguyen</t>
  </si>
  <si>
    <t>Lil Babbit</t>
  </si>
  <si>
    <t>mads</t>
  </si>
  <si>
    <t>Maritza</t>
  </si>
  <si>
    <t>chau</t>
  </si>
  <si>
    <t>mak</t>
  </si>
  <si>
    <t>Britt🎄🎁</t>
  </si>
  <si>
    <t>Emily Valaika</t>
  </si>
  <si>
    <t>itchyyungblade</t>
  </si>
  <si>
    <t>HYPEBEAST</t>
  </si>
  <si>
    <t>Former Intactivist</t>
  </si>
  <si>
    <t>Democrats for Trump</t>
  </si>
  <si>
    <t>MXSChick</t>
  </si>
  <si>
    <t>quinn cummings</t>
  </si>
  <si>
    <t>Treasures Galore</t>
  </si>
  <si>
    <t>MC Debra 😎</t>
  </si>
  <si>
    <t>dRr</t>
  </si>
  <si>
    <t>mWe ☂️</t>
  </si>
  <si>
    <t>cørinne ✨</t>
  </si>
  <si>
    <t>Katie💕</t>
  </si>
  <si>
    <t>Kris</t>
  </si>
  <si>
    <t>Rai</t>
  </si>
  <si>
    <t>Garrett Shane Bryant</t>
  </si>
  <si>
    <t>S Brown</t>
  </si>
  <si>
    <t>c b c 👾</t>
  </si>
  <si>
    <t>Crystal🌸</t>
  </si>
  <si>
    <t>🌜sailormay🌛</t>
  </si>
  <si>
    <t>ㅤ</t>
  </si>
  <si>
    <t>Amy Brenneman</t>
  </si>
  <si>
    <t>Esther M Smith</t>
  </si>
  <si>
    <t>DWadeBsFan</t>
  </si>
  <si>
    <t>Anirvan Ghosh</t>
  </si>
  <si>
    <t>Amy Siskind</t>
  </si>
  <si>
    <t>Mantequilla</t>
  </si>
  <si>
    <t>Omar Gutierrez</t>
  </si>
  <si>
    <t>✴️ Just Jane ✴️</t>
  </si>
  <si>
    <t>💥🎭 James Dauntless 🍸</t>
  </si>
  <si>
    <t>damnnnnnn💋</t>
  </si>
  <si>
    <t>Caroline J</t>
  </si>
  <si>
    <t>spotted_towhee</t>
  </si>
  <si>
    <t>U.S.FundsTerrorists</t>
  </si>
  <si>
    <t>Muted By Thousands</t>
  </si>
  <si>
    <t>Kristin</t>
  </si>
  <si>
    <t>jordan</t>
  </si>
  <si>
    <t>Waylon Upchurch</t>
  </si>
  <si>
    <t>Berners Standing</t>
  </si>
  <si>
    <t>Emily Fleming </t>
  </si>
  <si>
    <t>Ex-Democrat</t>
  </si>
  <si>
    <t>Fletcher Long Archer</t>
  </si>
  <si>
    <t>Rock Golem</t>
  </si>
  <si>
    <t>Maureen Eggert</t>
  </si>
  <si>
    <t>YouTube</t>
  </si>
  <si>
    <t>Annie Angst</t>
  </si>
  <si>
    <t>MK</t>
  </si>
  <si>
    <t>OldCrow</t>
  </si>
  <si>
    <t>Brandon Celentano</t>
  </si>
  <si>
    <t>m. 🏳️‍🌈</t>
  </si>
  <si>
    <t>Kelsey Shaw ✨</t>
  </si>
  <si>
    <t>Whittney Miller</t>
  </si>
  <si>
    <t>It's Gay Gay Style!!</t>
  </si>
  <si>
    <t>Andy 🐕</t>
  </si>
  <si>
    <t>🐘</t>
  </si>
  <si>
    <t>🍒</t>
  </si>
  <si>
    <t>Kay Kay 💋</t>
  </si>
  <si>
    <t>иσєℓℓє 🌺</t>
  </si>
  <si>
    <t>Farley</t>
  </si>
  <si>
    <t>Ky</t>
  </si>
  <si>
    <t>Vegas∆Dubai∆AbuDhabi</t>
  </si>
  <si>
    <t>jacky jannice</t>
  </si>
  <si>
    <t>Celeste Lopez</t>
  </si>
  <si>
    <t>Teresa</t>
  </si>
  <si>
    <t>James Pare</t>
  </si>
  <si>
    <t>Keith Gaudry</t>
  </si>
  <si>
    <t>FreebieRadar</t>
  </si>
  <si>
    <t>Lee$h Spoiled</t>
  </si>
  <si>
    <t>Sandy Stark</t>
  </si>
  <si>
    <t>A Nation of Moms</t>
  </si>
  <si>
    <t>Dealspotr</t>
  </si>
  <si>
    <t>Izzy Gouge</t>
  </si>
  <si>
    <t>Frankie Lymon™</t>
  </si>
  <si>
    <t>Pacificore Const.</t>
  </si>
  <si>
    <t>Baby Locs😸</t>
  </si>
  <si>
    <t>Brandy R.  Mckinnon</t>
  </si>
  <si>
    <t>Longview News</t>
  </si>
  <si>
    <t>Scruffy</t>
  </si>
  <si>
    <t>tenley</t>
  </si>
  <si>
    <t>GingahSteak</t>
  </si>
  <si>
    <t>F</t>
  </si>
  <si>
    <t>ปนัด</t>
  </si>
  <si>
    <t>mass effect ebooks ⭐</t>
  </si>
  <si>
    <t>Victory &amp; Vigilance</t>
  </si>
  <si>
    <t>Veterans Take</t>
  </si>
  <si>
    <t>Ava- I love my USA!</t>
  </si>
  <si>
    <t>sweetie</t>
  </si>
  <si>
    <t>Kiara</t>
  </si>
  <si>
    <t>Kristen Carpenter</t>
  </si>
  <si>
    <t>Brad Crawford</t>
  </si>
  <si>
    <t>Tracy Campbell</t>
  </si>
  <si>
    <t>Hobby Lobby Jobs</t>
  </si>
  <si>
    <t>Morgan Byasee</t>
  </si>
  <si>
    <t>Hill</t>
  </si>
  <si>
    <t>jonalisa</t>
  </si>
  <si>
    <t>Jeff Young</t>
  </si>
  <si>
    <t>annaelise</t>
  </si>
  <si>
    <t>Tae Phoenix</t>
  </si>
  <si>
    <t>Cameron</t>
  </si>
  <si>
    <t>the sea gal</t>
  </si>
  <si>
    <t>Leslie Knope</t>
  </si>
  <si>
    <t>Tabitha.Amber🦄</t>
  </si>
  <si>
    <t>Naomi Williamson</t>
  </si>
  <si>
    <t>SwagbySammy</t>
  </si>
  <si>
    <t>Scott Incolatus</t>
  </si>
  <si>
    <t>Tiffany Shlain</t>
  </si>
  <si>
    <t>The New York Times</t>
  </si>
  <si>
    <t>CBRE Oklahoma</t>
  </si>
  <si>
    <t>The Washington Times</t>
  </si>
  <si>
    <t>Official Hobby Lobby</t>
  </si>
  <si>
    <t>Presley 🖤</t>
  </si>
  <si>
    <t>Ausin P. Smith</t>
  </si>
  <si>
    <t>hailey jo</t>
  </si>
  <si>
    <t>Marjella Lorenzen</t>
  </si>
  <si>
    <t>Refresh Restyle</t>
  </si>
  <si>
    <t>Angela</t>
  </si>
  <si>
    <t>Larson</t>
  </si>
  <si>
    <t>Christineee</t>
  </si>
  <si>
    <t>Katelyn™</t>
  </si>
  <si>
    <t>Karlene Lockwood</t>
  </si>
  <si>
    <t>Gabrielle Mertes</t>
  </si>
  <si>
    <t>Begin Within Jewelry</t>
  </si>
  <si>
    <t>nikki</t>
  </si>
  <si>
    <t>hannaH✌️</t>
  </si>
  <si>
    <t>† Hales</t>
  </si>
  <si>
    <t>Jelly</t>
  </si>
  <si>
    <t>Katie Aki ✂️</t>
  </si>
  <si>
    <t>like the flower</t>
  </si>
  <si>
    <t>Rachel Kreidt 🦄</t>
  </si>
  <si>
    <t>Juicy Jess 💙</t>
  </si>
  <si>
    <t>lauren</t>
  </si>
  <si>
    <t>kiara</t>
  </si>
  <si>
    <t>rea.🤷🏻‍♀️</t>
  </si>
  <si>
    <t>Ashley</t>
  </si>
  <si>
    <t>✺Lex✺</t>
  </si>
  <si>
    <t>Kales</t>
  </si>
  <si>
    <t>gelz</t>
  </si>
  <si>
    <t>нѧvɛn ❁</t>
  </si>
  <si>
    <t>SunnyJHayden</t>
  </si>
  <si>
    <t>Kate Stapleton</t>
  </si>
  <si>
    <t>Kay Fate</t>
  </si>
  <si>
    <t>Taylor Grigsby</t>
  </si>
  <si>
    <t>Deri@katsuCRUNCH ✂</t>
  </si>
  <si>
    <t>minty @ KATSUCRUNCH</t>
  </si>
  <si>
    <t>Mandi</t>
  </si>
  <si>
    <t>rach</t>
  </si>
  <si>
    <t>Kelsey Climer</t>
  </si>
  <si>
    <t>Em @ I need JJsus</t>
  </si>
  <si>
    <t>Gene</t>
  </si>
  <si>
    <t>XIAN</t>
  </si>
  <si>
    <t>Two Thanks</t>
  </si>
  <si>
    <t>tctcP feat. Chitose</t>
  </si>
  <si>
    <t>Zachary</t>
  </si>
  <si>
    <t>Joshua R. 31-8</t>
  </si>
  <si>
    <t>🌺あみ/AmiP@AN2017❄</t>
  </si>
  <si>
    <t>『᷊Ｔ͟ｈͪｅ͋Ｐ͕ｉ̵ｃ̩ｈ̆』͙</t>
  </si>
  <si>
    <t>Hunter Will</t>
  </si>
  <si>
    <t>xX_m1k3~j0n3s~s3z_Xx</t>
  </si>
  <si>
    <t>hostile 17 ✧</t>
  </si>
  <si>
    <t>グレイシア!!! on Ice⛸</t>
  </si>
  <si>
    <t>R. S. Blackrose</t>
  </si>
  <si>
    <t>queer cat</t>
  </si>
  <si>
    <t>𐡍­­ߠ­­ߛ­ߋ­ߕ­🿿⁰⁰𐃿</t>
  </si>
  <si>
    <t>kimmistry@ktsucrunch</t>
  </si>
  <si>
    <t>Top_Dallas</t>
  </si>
  <si>
    <t>⋆Peyton Leighanne⋆</t>
  </si>
  <si>
    <t>Kคyت</t>
  </si>
  <si>
    <t>bluetooth oatmeal</t>
  </si>
  <si>
    <t>Kunal (股火)</t>
  </si>
  <si>
    <t>van iverson</t>
  </si>
  <si>
    <t>Lev Novak</t>
  </si>
  <si>
    <t>Adrian Martin✍</t>
  </si>
  <si>
    <t>Ashleigh Rogers🎨✍🏽</t>
  </si>
  <si>
    <t>Ryan Riesling</t>
  </si>
  <si>
    <t>🅶🆄🅸🅳🅾🆂🅰🆄🆁</t>
  </si>
  <si>
    <t>Keira Luvv</t>
  </si>
  <si>
    <t>Red Kujō Veron</t>
  </si>
  <si>
    <t>🌟Matchy🌟</t>
  </si>
  <si>
    <t>Tori Gleason</t>
  </si>
  <si>
    <t>Seelo</t>
  </si>
  <si>
    <t>WRBL News 3</t>
  </si>
  <si>
    <t>Kat Burdick</t>
  </si>
  <si>
    <t>Senate Republicans</t>
  </si>
  <si>
    <t>BertSaysWoof</t>
  </si>
  <si>
    <t>Mads</t>
  </si>
  <si>
    <t>Mary Christopherson</t>
  </si>
  <si>
    <t>aisha</t>
  </si>
  <si>
    <t>Bry🌻</t>
  </si>
  <si>
    <t>Capn Mag</t>
  </si>
  <si>
    <t>Rich Grant</t>
  </si>
  <si>
    <t>Bryan the Beard</t>
  </si>
  <si>
    <t>Dexter Valentino</t>
  </si>
  <si>
    <t>meg ❄️</t>
  </si>
  <si>
    <t>little versailles</t>
  </si>
  <si>
    <t>Razzmatazz</t>
  </si>
  <si>
    <t>A Wizard Fades</t>
  </si>
  <si>
    <t>princess cady</t>
  </si>
  <si>
    <t>{hannah}</t>
  </si>
  <si>
    <t>samj🍒</t>
  </si>
  <si>
    <t>🖤 camryn 🥀</t>
  </si>
  <si>
    <t>Alyssa Davis</t>
  </si>
  <si>
    <t>morgan</t>
  </si>
  <si>
    <t>Kitty-tama</t>
  </si>
  <si>
    <t>haylee jo</t>
  </si>
  <si>
    <t>•JordanAnn•</t>
  </si>
  <si>
    <t>Yoder</t>
  </si>
  <si>
    <t>🖤</t>
  </si>
  <si>
    <t>Terence Brady</t>
  </si>
  <si>
    <t>Scott Nevins</t>
  </si>
  <si>
    <t>L.L.Bean</t>
  </si>
  <si>
    <t>✨dr gurr🌙</t>
  </si>
  <si>
    <t>Constance Driggers</t>
  </si>
  <si>
    <t>WXTX Fox54</t>
  </si>
  <si>
    <t>WTVM News Leader 9</t>
  </si>
  <si>
    <t>Lili @ WataJoe</t>
  </si>
  <si>
    <t>👑</t>
  </si>
  <si>
    <t>Sydney Cook</t>
  </si>
  <si>
    <t>JBones</t>
  </si>
  <si>
    <t>JB</t>
  </si>
  <si>
    <t>City of LaGrange</t>
  </si>
  <si>
    <t>ＷＥＬＰ-ＫＵＮ</t>
  </si>
  <si>
    <t>bless 2017</t>
  </si>
  <si>
    <t>krystal metheny</t>
  </si>
  <si>
    <t>Patrick Valentine</t>
  </si>
  <si>
    <t>Six Star Brandon</t>
  </si>
  <si>
    <t>im like TT</t>
  </si>
  <si>
    <t>beks</t>
  </si>
  <si>
    <t>Ashley ☀️</t>
  </si>
  <si>
    <t>jules.</t>
  </si>
  <si>
    <t>✨Vienna Brûlée✨</t>
  </si>
  <si>
    <t>rectal assault</t>
  </si>
  <si>
    <t>♛ƚσɱιƙα♛</t>
  </si>
  <si>
    <t>A</t>
  </si>
  <si>
    <t>ℓυχєву</t>
  </si>
  <si>
    <t>Patrick Terrail</t>
  </si>
  <si>
    <t>Columbus Now</t>
  </si>
  <si>
    <t>Nicky Nix</t>
  </si>
  <si>
    <t>Adrie</t>
  </si>
  <si>
    <t>reno!!!!</t>
  </si>
  <si>
    <t>Shania⛳️</t>
  </si>
  <si>
    <t>where is tsumugi🔍🤔</t>
  </si>
  <si>
    <t>Troup County, GA</t>
  </si>
  <si>
    <t>ㅤㅤㅤ</t>
  </si>
  <si>
    <t>Maxamegalon2000</t>
  </si>
  <si>
    <t>Volokh Conspiracy</t>
  </si>
  <si>
    <t>🌘 ✨ Jessica  ✨🌒</t>
  </si>
  <si>
    <t>leslie ☾</t>
  </si>
  <si>
    <t>fyn</t>
  </si>
  <si>
    <t>Nymphy</t>
  </si>
  <si>
    <t>🌮jibbi🌮</t>
  </si>
  <si>
    <t>Its ya butt</t>
  </si>
  <si>
    <t>Diana</t>
  </si>
  <si>
    <t>nel gabriela🌹</t>
  </si>
  <si>
    <t>Giraffy McNasty</t>
  </si>
  <si>
    <t>Samanthaann</t>
  </si>
  <si>
    <t>(((SoftBunnyFoFoo)))</t>
  </si>
  <si>
    <t>(((Nixanadoo)))</t>
  </si>
  <si>
    <t>Baelee Stayme</t>
  </si>
  <si>
    <t>megan</t>
  </si>
  <si>
    <t>VENUSFLYTRAP</t>
  </si>
  <si>
    <t>Emily Kirby</t>
  </si>
  <si>
    <t>⌜ Eren Jaeger ⌟</t>
  </si>
  <si>
    <t>Karsten</t>
  </si>
  <si>
    <t>astra lucis caelum♔</t>
  </si>
  <si>
    <t>Lizette Esparza</t>
  </si>
  <si>
    <t>kay</t>
  </si>
  <si>
    <t>vanesa</t>
  </si>
  <si>
    <t>Stephanie Marmolejo</t>
  </si>
  <si>
    <t>molinda 🤙🏽</t>
  </si>
  <si>
    <t>Manny✨</t>
  </si>
  <si>
    <t>Alisha Grinus</t>
  </si>
  <si>
    <t>little death</t>
  </si>
  <si>
    <t>MSHS Theatre</t>
  </si>
  <si>
    <t>miss.casewell</t>
  </si>
  <si>
    <t>second♡messiah</t>
  </si>
  <si>
    <t>Three Three Joe</t>
  </si>
  <si>
    <t>Corey Conant</t>
  </si>
  <si>
    <t>AC</t>
  </si>
  <si>
    <t>Grimlockimus</t>
  </si>
  <si>
    <t>Macrae</t>
  </si>
  <si>
    <t>Destiny 🌹</t>
  </si>
  <si>
    <t>Aude</t>
  </si>
  <si>
    <t>Alex</t>
  </si>
  <si>
    <t>amy</t>
  </si>
  <si>
    <t>Mistress Nicci</t>
  </si>
  <si>
    <t>C'est la vie</t>
  </si>
  <si>
    <t>88Weighted</t>
  </si>
  <si>
    <t>Donald J. Trump</t>
  </si>
  <si>
    <t>James Manchac</t>
  </si>
  <si>
    <t>DanRic Homes</t>
  </si>
  <si>
    <t>Aaron W Porter</t>
  </si>
  <si>
    <t>Lock Cade</t>
  </si>
  <si>
    <t>Blair Bruno</t>
  </si>
  <si>
    <t>Farium Z best Z</t>
  </si>
  <si>
    <t>Blasty Mcsplode</t>
  </si>
  <si>
    <t>Kate Westphal</t>
  </si>
  <si>
    <t>haileyy morgann</t>
  </si>
  <si>
    <t>Andrew</t>
  </si>
  <si>
    <t>Rachel</t>
  </si>
  <si>
    <t>Joe Ripley</t>
  </si>
  <si>
    <t>実存悲しみ</t>
  </si>
  <si>
    <t>Elyssa Lara</t>
  </si>
  <si>
    <t>Drew Mckaig</t>
  </si>
  <si>
    <t>Emily Greene</t>
  </si>
  <si>
    <t>Raelina_Valdez</t>
  </si>
  <si>
    <t>Austin Gaines</t>
  </si>
  <si>
    <t>RAMA'S HIPS</t>
  </si>
  <si>
    <t>☽ bruja💘chocobabe ☾</t>
  </si>
  <si>
    <t>micah</t>
  </si>
  <si>
    <t>makemma</t>
  </si>
  <si>
    <t>🌸be fuc bitc🌸</t>
  </si>
  <si>
    <t>PeachDaddyDollaz</t>
  </si>
  <si>
    <t>Talisker J. Fernly</t>
  </si>
  <si>
    <t>Owen Thomas</t>
  </si>
  <si>
    <t>may flars</t>
  </si>
  <si>
    <t>Dirk Grandpa</t>
  </si>
  <si>
    <t>Babbling Brooke</t>
  </si>
  <si>
    <t>Ferro</t>
  </si>
  <si>
    <t>mandy //🍅💕🍍</t>
  </si>
  <si>
    <t>Catherine</t>
  </si>
  <si>
    <t>LIZA</t>
  </si>
  <si>
    <t>✖</t>
  </si>
  <si>
    <t>Ian</t>
  </si>
  <si>
    <t>Fujoshi mom</t>
  </si>
  <si>
    <t>emilyvstheworld</t>
  </si>
  <si>
    <t>Spheal</t>
  </si>
  <si>
    <t>here</t>
  </si>
  <si>
    <t>ياسمين</t>
  </si>
  <si>
    <t>Dio Brandick 👁👄👁</t>
  </si>
  <si>
    <t>Cheyenne✨</t>
  </si>
  <si>
    <t>Satan</t>
  </si>
  <si>
    <t>JAN 28💸</t>
  </si>
  <si>
    <t>rose</t>
  </si>
  <si>
    <t>mo🥂</t>
  </si>
  <si>
    <t>Im yo pusha.</t>
  </si>
  <si>
    <t>🍋</t>
  </si>
  <si>
    <t>dan</t>
  </si>
  <si>
    <t>Carla🤠</t>
  </si>
  <si>
    <t>La Niña</t>
  </si>
  <si>
    <t>mcGRIDDLE</t>
  </si>
  <si>
    <t>Yoko</t>
  </si>
  <si>
    <t>Damica</t>
  </si>
  <si>
    <t>emily ♈️</t>
  </si>
  <si>
    <t>Meg</t>
  </si>
  <si>
    <t>Tonya losee</t>
  </si>
  <si>
    <t>sneezy romi</t>
  </si>
  <si>
    <t>Nate❌Zone6</t>
  </si>
  <si>
    <t>im dumb moist my guy</t>
  </si>
  <si>
    <t>CarinaJazline</t>
  </si>
  <si>
    <t>Chogs</t>
  </si>
  <si>
    <t>crybaby</t>
  </si>
  <si>
    <t>e manager</t>
  </si>
  <si>
    <t>avery mf jade r.</t>
  </si>
  <si>
    <t>blacklivesmatter</t>
  </si>
  <si>
    <t>Al Vore</t>
  </si>
  <si>
    <t>Dopu</t>
  </si>
  <si>
    <t>Fewd Lerxst</t>
  </si>
  <si>
    <t>styra (nya see)</t>
  </si>
  <si>
    <t>i do what i want</t>
  </si>
  <si>
    <t>Jinuary || @FFIX ☃</t>
  </si>
  <si>
    <t>ᶜᵃʳᵈᵒ™</t>
  </si>
  <si>
    <t>poppie</t>
  </si>
  <si>
    <t>Kate Phillips</t>
  </si>
  <si>
    <t>{11 days left} 🎂</t>
  </si>
  <si>
    <t>lil ugly dude</t>
  </si>
  <si>
    <t>leah</t>
  </si>
  <si>
    <t>Kelsey.</t>
  </si>
  <si>
    <t>disrespect me</t>
  </si>
  <si>
    <t>Faiz</t>
  </si>
  <si>
    <t>Dumpster Monster</t>
  </si>
  <si>
    <t>Docile CyberPeasant</t>
  </si>
  <si>
    <t>hel ⚰️</t>
  </si>
  <si>
    <t>Kam Bam</t>
  </si>
  <si>
    <t>MadeinBklyn 🗽</t>
  </si>
  <si>
    <t>Sassy McKnockers 🖤</t>
  </si>
  <si>
    <t>Just Joey</t>
  </si>
  <si>
    <t>No Life Lowlife</t>
  </si>
  <si>
    <t>patricia salinas</t>
  </si>
  <si>
    <t>Jessica Nava</t>
  </si>
  <si>
    <t>me &amp; my BIG ideas</t>
  </si>
  <si>
    <t>nena🍓</t>
  </si>
  <si>
    <t>Amber⛈</t>
  </si>
  <si>
    <t>Hannah Shapiro</t>
  </si>
  <si>
    <t>sasha</t>
  </si>
  <si>
    <t>Empryrean</t>
  </si>
  <si>
    <t>mr. mojo risin'</t>
  </si>
  <si>
    <t>Mary Ellen Coumerilh</t>
  </si>
  <si>
    <t>catash ✨</t>
  </si>
  <si>
    <t>pabla picasshoe</t>
  </si>
  <si>
    <t>DJ</t>
  </si>
  <si>
    <t>yung titty milk</t>
  </si>
  <si>
    <t>ⓥ♡</t>
  </si>
  <si>
    <t>The Bonnet Whisperer</t>
  </si>
  <si>
    <t>Black Soul🕇</t>
  </si>
  <si>
    <t>Jessica Luttrell</t>
  </si>
  <si>
    <t>Laura Gadbery</t>
  </si>
  <si>
    <t>Colonel</t>
  </si>
  <si>
    <t>afro boricua</t>
  </si>
  <si>
    <t>웜</t>
  </si>
  <si>
    <t>🎶HimeHimeHajime🎶</t>
  </si>
  <si>
    <t>Your Meowjesty 👑🐾</t>
  </si>
  <si>
    <t>veey @ cf8</t>
  </si>
  <si>
    <t>Deidre Stevens</t>
  </si>
  <si>
    <t>Kala✨</t>
  </si>
  <si>
    <t>yim</t>
  </si>
  <si>
    <t>elisha minsal</t>
  </si>
  <si>
    <t>✨Brown Sugar Babe✨</t>
  </si>
  <si>
    <t>piper</t>
  </si>
  <si>
    <t>finesser</t>
  </si>
  <si>
    <t>solange knowalls</t>
  </si>
  <si>
    <t>🌐</t>
  </si>
  <si>
    <t>courtney gibson</t>
  </si>
  <si>
    <t>tré</t>
  </si>
  <si>
    <t>Peaches</t>
  </si>
  <si>
    <t>briiiiii ❤️</t>
  </si>
  <si>
    <t>Cuban Pete Saadiq 😁</t>
  </si>
  <si>
    <t>Renée Young</t>
  </si>
  <si>
    <t>brer goose</t>
  </si>
  <si>
    <t>i y u n g</t>
  </si>
  <si>
    <t>🔮</t>
  </si>
  <si>
    <t>dillon the rugrat™</t>
  </si>
  <si>
    <t>Hal</t>
  </si>
  <si>
    <t>Zach</t>
  </si>
  <si>
    <t>Karen Corrigan</t>
  </si>
  <si>
    <t>The Hippie Farmer</t>
  </si>
  <si>
    <t>Bob Hartsough</t>
  </si>
  <si>
    <t>¯\_(ツ)_/¯</t>
  </si>
  <si>
    <t>PeopleOfEdmond</t>
  </si>
  <si>
    <t>Leilei</t>
  </si>
  <si>
    <t>no</t>
  </si>
  <si>
    <t>TJ</t>
  </si>
  <si>
    <t>Mike Lawson</t>
  </si>
  <si>
    <t>Coachella</t>
  </si>
  <si>
    <t>Gilbert Romero</t>
  </si>
  <si>
    <t>lil mama.</t>
  </si>
  <si>
    <t>kristin</t>
  </si>
  <si>
    <t>Nheriz Universe 🍕</t>
  </si>
  <si>
    <t>Illumi</t>
  </si>
  <si>
    <t>BaDreal Lell</t>
  </si>
  <si>
    <t>Jillian❄️</t>
  </si>
  <si>
    <t>ℒαℒα💜💜</t>
  </si>
  <si>
    <t>yasmine🌹</t>
  </si>
  <si>
    <t>✯fweaque✯</t>
  </si>
  <si>
    <t>Nicci</t>
  </si>
  <si>
    <t>Amariah 🦁</t>
  </si>
  <si>
    <t>Jew👑</t>
  </si>
  <si>
    <t>Sav</t>
  </si>
  <si>
    <t>AH YESSIR✨</t>
  </si>
  <si>
    <t>Jackie Jacobs</t>
  </si>
  <si>
    <t>Varney &amp; Co.</t>
  </si>
  <si>
    <t>Ann Coulter</t>
  </si>
  <si>
    <t>FOX &amp; friends</t>
  </si>
  <si>
    <t>Kellyanne Conway</t>
  </si>
  <si>
    <t>abby</t>
  </si>
  <si>
    <t>Cristal♡</t>
  </si>
  <si>
    <t>SuckyBonFuckyBoy™</t>
  </si>
  <si>
    <t>Sophy ✨Big Daddy✨</t>
  </si>
  <si>
    <t>bighead</t>
  </si>
  <si>
    <t>purvs</t>
  </si>
  <si>
    <t>Me'Shun</t>
  </si>
  <si>
    <t>Project Bby</t>
  </si>
  <si>
    <t>Brooke Charleston</t>
  </si>
  <si>
    <t>Allison Raley</t>
  </si>
  <si>
    <t>lil' dadadebbie</t>
  </si>
  <si>
    <t>🥀</t>
  </si>
  <si>
    <t>stuffyduffy</t>
  </si>
  <si>
    <t>jess</t>
  </si>
  <si>
    <t>Carmen</t>
  </si>
  <si>
    <t>Miss Scarlett</t>
  </si>
  <si>
    <t>Cy_Seville</t>
  </si>
  <si>
    <t>SexyPost</t>
  </si>
  <si>
    <t>Inurian</t>
  </si>
  <si>
    <t>ali</t>
  </si>
  <si>
    <t>KaityBgood</t>
  </si>
  <si>
    <t>rach gonz, a ghost</t>
  </si>
  <si>
    <t>alyssa wright</t>
  </si>
  <si>
    <t>goob🌶</t>
  </si>
  <si>
    <t>Brittany Garrison</t>
  </si>
  <si>
    <t>lilli C</t>
  </si>
  <si>
    <t>JESSICA DAILEY TEAM</t>
  </si>
  <si>
    <t>kitten</t>
  </si>
  <si>
    <t>expecto patron</t>
  </si>
  <si>
    <t>☤</t>
  </si>
  <si>
    <t>idk sis</t>
  </si>
  <si>
    <t>JELENA KARLEUŠA STAN</t>
  </si>
  <si>
    <t>hot cakes 🏳️‍🌈</t>
  </si>
  <si>
    <t>Tilla Dolla Billa</t>
  </si>
  <si>
    <t>Hannah Marlow</t>
  </si>
  <si>
    <t>Daily Fun</t>
  </si>
  <si>
    <t>Andrea Floriani</t>
  </si>
  <si>
    <t>Timbre Cotton</t>
  </si>
  <si>
    <t>Chey</t>
  </si>
  <si>
    <t>Jess</t>
  </si>
  <si>
    <t>Natasha Isbell</t>
  </si>
  <si>
    <t>Emily Abalos</t>
  </si>
  <si>
    <t>Christine Barnes</t>
  </si>
  <si>
    <t>Censored Girl</t>
  </si>
  <si>
    <t>SurvivlRetweeter</t>
  </si>
  <si>
    <t>Dan Klumper</t>
  </si>
  <si>
    <t>Jenna Sorsen</t>
  </si>
  <si>
    <t>Mom</t>
  </si>
  <si>
    <t>Melody Carter</t>
  </si>
  <si>
    <t>Justine's Halloween</t>
  </si>
  <si>
    <t>Sta©i</t>
  </si>
  <si>
    <t>Breezey</t>
  </si>
  <si>
    <t>Lacy Williams</t>
  </si>
  <si>
    <t>Blooregard Q. Kazoo</t>
  </si>
  <si>
    <t>jamal hitla</t>
  </si>
  <si>
    <t>Anya Grayson</t>
  </si>
  <si>
    <t>Denko 🍆</t>
  </si>
  <si>
    <t>stinkboy 🍄</t>
  </si>
  <si>
    <t>Caitlin Luther</t>
  </si>
  <si>
    <t>Ms. Weber</t>
  </si>
  <si>
    <t>Blake 🥀</t>
  </si>
  <si>
    <t>MassVet</t>
  </si>
  <si>
    <t>Sean P. Doyle</t>
  </si>
  <si>
    <t>Booboo Kittiefukk</t>
  </si>
  <si>
    <t>TheyLovePony❤❕</t>
  </si>
  <si>
    <t>Charlie-Brown</t>
  </si>
  <si>
    <t>Anna Teresa Arnold</t>
  </si>
  <si>
    <t>Briána Carrington</t>
  </si>
  <si>
    <t>❄️ bi-reland ❄️</t>
  </si>
  <si>
    <t>みちる@試験がんばり。。(/ _ ; )</t>
  </si>
  <si>
    <t>William Dechert</t>
  </si>
  <si>
    <t>natalie frank</t>
  </si>
  <si>
    <t>Pip</t>
  </si>
  <si>
    <t>alejandra</t>
  </si>
  <si>
    <t>Huney 🍒</t>
  </si>
  <si>
    <t>Nicholas</t>
  </si>
  <si>
    <t>Jordin</t>
  </si>
  <si>
    <t>ℐℳ</t>
  </si>
  <si>
    <t>☘️NotUrBaesic☘️</t>
  </si>
  <si>
    <t>Hottest Deals Online</t>
  </si>
  <si>
    <t>Sarang Bi</t>
  </si>
  <si>
    <t>Micah Lomas</t>
  </si>
  <si>
    <t>Meryl Streep Page ©</t>
  </si>
  <si>
    <t>dhara</t>
  </si>
  <si>
    <t>Dalanea adams</t>
  </si>
  <si>
    <t>Kai</t>
  </si>
  <si>
    <t>P</t>
  </si>
  <si>
    <t>Jennifer Abner</t>
  </si>
  <si>
    <t>ℳ</t>
  </si>
  <si>
    <t>Ivy Parker</t>
  </si>
  <si>
    <t>Brenda Nowakowski</t>
  </si>
  <si>
    <t>.</t>
  </si>
  <si>
    <t>Deals Deals Deals</t>
  </si>
  <si>
    <t>Colin Dooley</t>
  </si>
  <si>
    <t>SeJo⁶𓅓</t>
  </si>
  <si>
    <t>Paige</t>
  </si>
  <si>
    <t>Brooke Howard</t>
  </si>
  <si>
    <t>elena</t>
  </si>
  <si>
    <t>Katy Taylor</t>
  </si>
  <si>
    <t>Alexis Valle</t>
  </si>
  <si>
    <t>Chelsea Jo Hampston</t>
  </si>
  <si>
    <t>Pit</t>
  </si>
  <si>
    <t>Fakkin Hammid</t>
  </si>
  <si>
    <t>kalyn</t>
  </si>
  <si>
    <t>Deauxma ™</t>
  </si>
  <si>
    <t>Zach Zwadzich</t>
  </si>
  <si>
    <t>Werb</t>
  </si>
  <si>
    <t>Elia M. Crawford</t>
  </si>
  <si>
    <t>Yoga Listings</t>
  </si>
  <si>
    <t>Hobby Lobby Newsroom</t>
  </si>
  <si>
    <t>Nicole Hood</t>
  </si>
  <si>
    <t>Ely O</t>
  </si>
  <si>
    <t>Jemma</t>
  </si>
  <si>
    <t>DidilandCrafts</t>
  </si>
  <si>
    <t>Carol Heppner 📷</t>
  </si>
  <si>
    <t>Sophie ウルトラ ファンク</t>
  </si>
  <si>
    <t>Amiri Roosevelt</t>
  </si>
  <si>
    <t>Lynnsgr8byz</t>
  </si>
  <si>
    <t>「ＹＡＳＥ」Jarv</t>
  </si>
  <si>
    <t>kait</t>
  </si>
  <si>
    <t>ॐJapaॐ</t>
  </si>
  <si>
    <t>Senator Rand Paul</t>
  </si>
  <si>
    <t>Leader McConnell</t>
  </si>
  <si>
    <t>Obamacare</t>
  </si>
  <si>
    <t>Sean Hannity</t>
  </si>
  <si>
    <t>Jon Favreau</t>
  </si>
  <si>
    <t>Paul Ryan</t>
  </si>
  <si>
    <t>Parker Molloy</t>
  </si>
  <si>
    <t>Lego Tim Duffy</t>
  </si>
  <si>
    <t>Andy Ostroy</t>
  </si>
  <si>
    <t>GOP</t>
  </si>
  <si>
    <t>Danielle Muscato</t>
  </si>
  <si>
    <t>Journal Sentinel</t>
  </si>
  <si>
    <t>David Gura</t>
  </si>
  <si>
    <t>Shannon Pettypiece</t>
  </si>
  <si>
    <t>Newsday Opinion</t>
  </si>
  <si>
    <t>Ryan Grim</t>
  </si>
  <si>
    <t>MatthewDicks</t>
  </si>
  <si>
    <t>Fox News</t>
  </si>
  <si>
    <t>Black Swan</t>
  </si>
  <si>
    <t>Lina P</t>
  </si>
  <si>
    <t>Charles Almon</t>
  </si>
  <si>
    <t>dáwson toe'keefe</t>
  </si>
  <si>
    <t>AQUAFiNA</t>
  </si>
  <si>
    <t>Metro COLA</t>
  </si>
  <si>
    <t>Dunham's Sports</t>
  </si>
  <si>
    <t>Anisha</t>
  </si>
  <si>
    <t>Planned Parenthood</t>
  </si>
  <si>
    <t>Sen. Jeff Sessions</t>
  </si>
  <si>
    <t>Civil Rights</t>
  </si>
  <si>
    <t>WhyCourtsMatter</t>
  </si>
  <si>
    <t>¯\_(ツ)_/¯ Patrece</t>
  </si>
  <si>
    <t>Jeannie</t>
  </si>
  <si>
    <t>America</t>
  </si>
  <si>
    <t>peyton</t>
  </si>
  <si>
    <t>Citizen Justine</t>
  </si>
  <si>
    <t>BMLewis</t>
  </si>
  <si>
    <t>daisy gatton</t>
  </si>
  <si>
    <t>Megan 4Freedom</t>
  </si>
  <si>
    <t>mayah</t>
  </si>
  <si>
    <t>Robyn Swirling</t>
  </si>
  <si>
    <t>Jessica Pieklo</t>
  </si>
  <si>
    <t>Mariela✨</t>
  </si>
  <si>
    <t>K💀</t>
  </si>
  <si>
    <t>épineFran</t>
  </si>
  <si>
    <t>Lois Newton</t>
  </si>
  <si>
    <t>Gina Bishop</t>
  </si>
  <si>
    <t>Halda Connell</t>
  </si>
  <si>
    <t>Jacie Hawkins</t>
  </si>
  <si>
    <t>Swoozy</t>
  </si>
  <si>
    <t>Carly🌷</t>
  </si>
  <si>
    <t>Art&amp;Crafts Directory</t>
  </si>
  <si>
    <t>Akkelien Hardacre</t>
  </si>
  <si>
    <t>Lindsi Fulk</t>
  </si>
  <si>
    <t>Brandy Armstrong</t>
  </si>
  <si>
    <t>National Partnership</t>
  </si>
  <si>
    <t>IL Safe Schools</t>
  </si>
  <si>
    <t>KatetheSnake</t>
  </si>
  <si>
    <t>HippieChick</t>
  </si>
  <si>
    <t>Christopher Huffman</t>
  </si>
  <si>
    <t>Jack Fap Attack</t>
  </si>
  <si>
    <t>Shelby Reeves</t>
  </si>
  <si>
    <t>Mandy Neitzel</t>
  </si>
  <si>
    <t>scott</t>
  </si>
  <si>
    <t>Mickey T</t>
  </si>
  <si>
    <t>Hannah Aldridge</t>
  </si>
  <si>
    <t>morgs</t>
  </si>
  <si>
    <t>mkgraphics</t>
  </si>
  <si>
    <t>Molly Bicknell 🌻</t>
  </si>
  <si>
    <t>bailey mclaughlin</t>
  </si>
  <si>
    <t>BIGBAD DEE</t>
  </si>
  <si>
    <t>Alexandria Gallagher</t>
  </si>
  <si>
    <t>Jim</t>
  </si>
  <si>
    <t>Nancy H.</t>
  </si>
  <si>
    <t>Rusty Dawkins</t>
  </si>
  <si>
    <t>Melanie Bloom</t>
  </si>
  <si>
    <t>ｌｏｎｅ ｗｏｌｆ</t>
  </si>
  <si>
    <t>Sabrina Rockwood</t>
  </si>
  <si>
    <t>albert ross</t>
  </si>
  <si>
    <t>Brianna Reyes</t>
  </si>
  <si>
    <t>Modern Medusa🐍</t>
  </si>
  <si>
    <t>Sheik</t>
  </si>
  <si>
    <t>Surgical Marketing</t>
  </si>
  <si>
    <t>⚯͛ hanna</t>
  </si>
  <si>
    <t>Kizzle Thizzle</t>
  </si>
  <si>
    <t>Kati Harwell</t>
  </si>
  <si>
    <t>Peach</t>
  </si>
  <si>
    <t>2A Friendly</t>
  </si>
  <si>
    <t>fenton</t>
  </si>
  <si>
    <t>Nora Moya</t>
  </si>
  <si>
    <t>SixStringTrucker</t>
  </si>
  <si>
    <t>wILLaRd</t>
  </si>
  <si>
    <t>Екатерина Артемова</t>
  </si>
  <si>
    <t>Crystal</t>
  </si>
  <si>
    <t>Metta is Mamaton</t>
  </si>
  <si>
    <t>Mandie ✨</t>
  </si>
  <si>
    <t>Big Ideas</t>
  </si>
  <si>
    <t>Scott Baio</t>
  </si>
  <si>
    <t>FOX Business</t>
  </si>
  <si>
    <t>Luis Sotillo</t>
  </si>
  <si>
    <t>Rieger Realty LLC</t>
  </si>
  <si>
    <t>lil chicken wing</t>
  </si>
  <si>
    <t>Miranda Lattimore</t>
  </si>
  <si>
    <t>Gourmet Gents</t>
  </si>
  <si>
    <t>Emily Heilbrun</t>
  </si>
  <si>
    <t>MoveOn.org</t>
  </si>
  <si>
    <t>Anonymoses</t>
  </si>
  <si>
    <t>Ella Baker</t>
  </si>
  <si>
    <t>@thisisnotnormal</t>
  </si>
  <si>
    <t>Zztaine</t>
  </si>
  <si>
    <t>VJ Hamilton</t>
  </si>
  <si>
    <t>StephParzych❄️️</t>
  </si>
  <si>
    <t>judge</t>
  </si>
  <si>
    <t>Reigart</t>
  </si>
  <si>
    <t>David Frum</t>
  </si>
  <si>
    <t>Reevyn Aronson</t>
  </si>
  <si>
    <t>(((Mother Earth)))</t>
  </si>
  <si>
    <t>Brenda Cohorn</t>
  </si>
  <si>
    <t>Samantha Dolan</t>
  </si>
  <si>
    <t>Kristopher</t>
  </si>
  <si>
    <t>Tha GOAT</t>
  </si>
  <si>
    <t>MagiAshley</t>
  </si>
  <si>
    <t>traveler 1</t>
  </si>
  <si>
    <t>Kira 🐶</t>
  </si>
  <si>
    <t>Master-Tator</t>
  </si>
  <si>
    <t>Kat Like Meow</t>
  </si>
  <si>
    <t>myrudy32</t>
  </si>
  <si>
    <t>Cyndi Hayes</t>
  </si>
  <si>
    <t>Carole Braun</t>
  </si>
  <si>
    <t>Megawatt Herb Drench</t>
  </si>
  <si>
    <t>Schadenfreudelish</t>
  </si>
  <si>
    <t>Sweet_Me_Lissa</t>
  </si>
  <si>
    <t>illegitimatePEEOTUS</t>
  </si>
  <si>
    <t>Caroline O.</t>
  </si>
  <si>
    <t>Russian Hotties</t>
  </si>
  <si>
    <t>❄️Noelle❄️</t>
  </si>
  <si>
    <t>Gabby</t>
  </si>
  <si>
    <t>Tawanda</t>
  </si>
  <si>
    <t>Doris Finch</t>
  </si>
  <si>
    <t>Emma Eva Garcia</t>
  </si>
  <si>
    <t>Eb</t>
  </si>
  <si>
    <t>Kori</t>
  </si>
  <si>
    <t>TMJ-LA Retail Jobs</t>
  </si>
  <si>
    <t>Shaena Rinehart</t>
  </si>
  <si>
    <t>BfluBeauty</t>
  </si>
  <si>
    <t>KetchuP</t>
  </si>
  <si>
    <t>kyla ritter🌮</t>
  </si>
  <si>
    <t>Megan Knudsen</t>
  </si>
  <si>
    <t>Asha</t>
  </si>
  <si>
    <t>semi-charmed hoe</t>
  </si>
  <si>
    <t>Big Daddy Weave™</t>
  </si>
  <si>
    <t>Lanie</t>
  </si>
  <si>
    <t>Chris Majewski 📎</t>
  </si>
  <si>
    <t>Mike Drucker</t>
  </si>
  <si>
    <t>Jennifer B Robbins</t>
  </si>
  <si>
    <t>Jrod 🌵</t>
  </si>
  <si>
    <t>Stephanie Boyd</t>
  </si>
  <si>
    <t>peefessional</t>
  </si>
  <si>
    <t>Marla Gill Ferguson</t>
  </si>
  <si>
    <t>Elaine</t>
  </si>
  <si>
    <t>Anthony Aveyard</t>
  </si>
  <si>
    <t>The Hill</t>
  </si>
  <si>
    <t>baechel</t>
  </si>
  <si>
    <t>baby seal jackson</t>
  </si>
  <si>
    <t>Tiffany</t>
  </si>
  <si>
    <t>Юля Громова</t>
  </si>
  <si>
    <t>Sarah</t>
  </si>
  <si>
    <t>tacos and cats</t>
  </si>
  <si>
    <t>Janice Negron-Almeda</t>
  </si>
  <si>
    <t>LUIS R DAVILA -COLON</t>
  </si>
  <si>
    <t>Lcda. Rubio</t>
  </si>
  <si>
    <t>Holly A Pike</t>
  </si>
  <si>
    <t>Sophia Nelson</t>
  </si>
  <si>
    <t>Дарья Прокс</t>
  </si>
  <si>
    <t>Elton🎨🎨</t>
  </si>
  <si>
    <t>Jorge Luis</t>
  </si>
  <si>
    <t>chase</t>
  </si>
  <si>
    <t>sadkey</t>
  </si>
  <si>
    <t>lil fang</t>
  </si>
  <si>
    <t>sorrows native son</t>
  </si>
  <si>
    <t>Rosie Schiff</t>
  </si>
  <si>
    <t>Jeanette</t>
  </si>
  <si>
    <t>elisthenecelis</t>
  </si>
  <si>
    <t>Projeto Follow Trick</t>
  </si>
  <si>
    <t>ana</t>
  </si>
  <si>
    <t>Rachel ♡</t>
  </si>
  <si>
    <t>Brittany Young</t>
  </si>
  <si>
    <t>Haley Tauteris</t>
  </si>
  <si>
    <t>Pink Freud</t>
  </si>
  <si>
    <t>Countryskip</t>
  </si>
  <si>
    <t>fairy prince</t>
  </si>
  <si>
    <t>Clare Nunley</t>
  </si>
  <si>
    <t>Sam Wilhoit</t>
  </si>
  <si>
    <t>Alyssa Lakey</t>
  </si>
  <si>
    <t>Desirae</t>
  </si>
  <si>
    <t>TaMarco</t>
  </si>
  <si>
    <t>Stephen B</t>
  </si>
  <si>
    <t>Chunky</t>
  </si>
  <si>
    <t>Lynda with a Y</t>
  </si>
  <si>
    <t>Катя Зубкова</t>
  </si>
  <si>
    <t>Grace Staley</t>
  </si>
  <si>
    <t>Bianca G.</t>
  </si>
  <si>
    <t>babyunicorn.</t>
  </si>
  <si>
    <t>rory!!</t>
  </si>
  <si>
    <t>yser one</t>
  </si>
  <si>
    <t>Alex Ross</t>
  </si>
  <si>
    <t>MM3813</t>
  </si>
  <si>
    <t>Brittany @ EvilleCon</t>
  </si>
  <si>
    <t>JohnnyNomad</t>
  </si>
  <si>
    <t>oksana</t>
  </si>
  <si>
    <t>taylerrrr</t>
  </si>
  <si>
    <t>Leah Isobel</t>
  </si>
  <si>
    <t>Lauren Vázquez</t>
  </si>
  <si>
    <t>maria</t>
  </si>
  <si>
    <t>Tina</t>
  </si>
  <si>
    <t>Meriber Wuest</t>
  </si>
  <si>
    <t>Grace</t>
  </si>
  <si>
    <t>Alyssa</t>
  </si>
  <si>
    <t>ximena🥀</t>
  </si>
  <si>
    <t>Jobs Oklahoma City</t>
  </si>
  <si>
    <t>Jeff</t>
  </si>
  <si>
    <t>Jim Daniels 🇺🇸🏁</t>
  </si>
  <si>
    <t>Mark Young</t>
  </si>
  <si>
    <t>RoadrunnerTalent PR</t>
  </si>
  <si>
    <t>Candy Cane Cami🎄</t>
  </si>
  <si>
    <t>Halleylujah</t>
  </si>
  <si>
    <t>Laura Marian</t>
  </si>
  <si>
    <t>L 🌅</t>
  </si>
  <si>
    <t>sinigang bakla boy</t>
  </si>
  <si>
    <t>taras tired dad</t>
  </si>
  <si>
    <t>Chip Davis</t>
  </si>
  <si>
    <t>Benjamin Watson</t>
  </si>
  <si>
    <t>A Thomas</t>
  </si>
  <si>
    <t>Obnoxious Bama Fan</t>
  </si>
  <si>
    <t>Gehrig Dieter</t>
  </si>
  <si>
    <t>jo 🌙</t>
  </si>
  <si>
    <t>Hilary Page</t>
  </si>
  <si>
    <t>Haley Barnette</t>
  </si>
  <si>
    <t>Nhung Childers</t>
  </si>
  <si>
    <t>courtney ⚡️</t>
  </si>
  <si>
    <t>Jesse Griess</t>
  </si>
  <si>
    <t>Dale</t>
  </si>
  <si>
    <t>Валя Константинова</t>
  </si>
  <si>
    <t>Ирина Воронина</t>
  </si>
  <si>
    <t>Mel~issa Mincey</t>
  </si>
  <si>
    <t>Patrick Mincey</t>
  </si>
  <si>
    <t>My Pet Ocelot</t>
  </si>
  <si>
    <t>It's Terr.y 🐠🌲🚦</t>
  </si>
  <si>
    <t>Cherry Boom 🍒💥</t>
  </si>
  <si>
    <t>Jeannine</t>
  </si>
  <si>
    <t>Lauren Neddermeyer</t>
  </si>
  <si>
    <t>kaleb</t>
  </si>
  <si>
    <t>Sæbotage</t>
  </si>
  <si>
    <t>Jordan</t>
  </si>
  <si>
    <t>💚Shell</t>
  </si>
  <si>
    <t>Dustin Dailey</t>
  </si>
  <si>
    <t>Carolyn</t>
  </si>
  <si>
    <t>MadMadamMim</t>
  </si>
  <si>
    <t>DecentAmerican</t>
  </si>
  <si>
    <t>Olga Leonenko</t>
  </si>
  <si>
    <t>Franklin Julie</t>
  </si>
  <si>
    <t>Jessica Young</t>
  </si>
  <si>
    <t>Jennifer Davis</t>
  </si>
  <si>
    <t>Card Bear</t>
  </si>
  <si>
    <t>Hobby Parent</t>
  </si>
  <si>
    <t>Cherie K.</t>
  </si>
  <si>
    <t>Sleeping Giants</t>
  </si>
  <si>
    <t>Pottery Barn</t>
  </si>
  <si>
    <t>Deborah Barles</t>
  </si>
  <si>
    <t>UCountToo</t>
  </si>
  <si>
    <t>AMR</t>
  </si>
  <si>
    <t>Dave Hansen</t>
  </si>
  <si>
    <t>The New Yorker</t>
  </si>
  <si>
    <t>Judd Apatow</t>
  </si>
  <si>
    <t>Beanie Girl</t>
  </si>
  <si>
    <t>alison</t>
  </si>
  <si>
    <t>Bus Urchin</t>
  </si>
  <si>
    <t>Kinseli</t>
  </si>
  <si>
    <t>Raven Korrell</t>
  </si>
  <si>
    <t>beck</t>
  </si>
  <si>
    <t>Summer🌻</t>
  </si>
  <si>
    <t>HOLLY</t>
  </si>
  <si>
    <t>Shannon Michelle</t>
  </si>
  <si>
    <t>melissa</t>
  </si>
  <si>
    <t>Shenanigan 🕉</t>
  </si>
  <si>
    <t>Boots onthe Ground</t>
  </si>
  <si>
    <t>KoKeniSaskquatch</t>
  </si>
  <si>
    <t>J™</t>
  </si>
  <si>
    <t>Erick Erickson</t>
  </si>
  <si>
    <t>Daniel Darling</t>
  </si>
  <si>
    <t>Kurt Goering</t>
  </si>
  <si>
    <t>Garron Shepherd</t>
  </si>
  <si>
    <t>Amy</t>
  </si>
  <si>
    <t>Shyann Rainey</t>
  </si>
  <si>
    <t>Emily Hecox</t>
  </si>
  <si>
    <t>T. Hoffman</t>
  </si>
  <si>
    <t>Kevin Haynes</t>
  </si>
  <si>
    <t>White Fox</t>
  </si>
  <si>
    <t>Steve Long</t>
  </si>
  <si>
    <t>LKS</t>
  </si>
  <si>
    <t>Zoey</t>
  </si>
  <si>
    <t>Mrspythagoras</t>
  </si>
  <si>
    <t>Ben</t>
  </si>
  <si>
    <t>Rozanna Ortiz</t>
  </si>
  <si>
    <t>Tim Morrison</t>
  </si>
  <si>
    <t>Jimmy Winfrey</t>
  </si>
  <si>
    <t>Stefan Padfield</t>
  </si>
  <si>
    <t>WholeBoardDevelopmnt</t>
  </si>
  <si>
    <t>DawsonCountyChamber</t>
  </si>
  <si>
    <t>Nina Cortland</t>
  </si>
  <si>
    <t>Kristin Ballard</t>
  </si>
  <si>
    <t>theRealCIE.jones</t>
  </si>
  <si>
    <t>Sean Eldridge</t>
  </si>
  <si>
    <t>RonVeronese</t>
  </si>
  <si>
    <t>CNN is Fake news</t>
  </si>
  <si>
    <t>Leanna Marjorie</t>
  </si>
  <si>
    <t>Blue&amp;WhiteBabe</t>
  </si>
  <si>
    <t>CAITLIN CHANEY</t>
  </si>
  <si>
    <t>Dillynn</t>
  </si>
  <si>
    <t>•KSO•</t>
  </si>
  <si>
    <t>jess.</t>
  </si>
  <si>
    <t>Jake</t>
  </si>
  <si>
    <t>Lola 🦋</t>
  </si>
  <si>
    <t>John Lamm</t>
  </si>
  <si>
    <t>skyllar</t>
  </si>
  <si>
    <t>jami nicole</t>
  </si>
  <si>
    <t>Coop Ridette 🍷</t>
  </si>
  <si>
    <t>mac</t>
  </si>
  <si>
    <t>barattata</t>
  </si>
  <si>
    <t>Pamela H.</t>
  </si>
  <si>
    <t>Myrna Tellingheusen</t>
  </si>
  <si>
    <t>the bitchy barrister</t>
  </si>
  <si>
    <t>Gordon Gartrelle</t>
  </si>
  <si>
    <t>Kat</t>
  </si>
  <si>
    <t>Emily Detrick</t>
  </si>
  <si>
    <t>ry kirbz</t>
  </si>
  <si>
    <t>Rebecka Carlisle</t>
  </si>
  <si>
    <t>Ashley ☻</t>
  </si>
  <si>
    <t>josh</t>
  </si>
  <si>
    <t>❁katie❁</t>
  </si>
  <si>
    <t>minerva rios</t>
  </si>
  <si>
    <t>Bernie is My Prez</t>
  </si>
  <si>
    <t>Andrea Copello</t>
  </si>
  <si>
    <t>BARBARA BILLINGSLEY</t>
  </si>
  <si>
    <t>Kate Hrubiak</t>
  </si>
  <si>
    <t>TMJ-SLC Retail Jobs</t>
  </si>
  <si>
    <t>QuietRiot</t>
  </si>
  <si>
    <t>Jënnā</t>
  </si>
  <si>
    <t>Maddi Roy</t>
  </si>
  <si>
    <t>Christina 🖊📖💫</t>
  </si>
  <si>
    <t>Angelina Singer</t>
  </si>
  <si>
    <t>Caitlin ❁</t>
  </si>
  <si>
    <t>Timothy Cox</t>
  </si>
  <si>
    <t>Kirsty Roberts</t>
  </si>
  <si>
    <t>Coupon Sherpa</t>
  </si>
  <si>
    <t>Robert Lee Hotchkiss</t>
  </si>
  <si>
    <t>Damon Linker</t>
  </si>
  <si>
    <t>The Week</t>
  </si>
  <si>
    <t>Lani Robertson</t>
  </si>
  <si>
    <t>Meg Wamp</t>
  </si>
  <si>
    <t>RunwayDan</t>
  </si>
  <si>
    <t>Mama E</t>
  </si>
  <si>
    <t>IFoundAQuiltedHeart</t>
  </si>
  <si>
    <t>JUMbotron</t>
  </si>
  <si>
    <t>Casey Lauren</t>
  </si>
  <si>
    <t>Jacqueline E. Smith</t>
  </si>
  <si>
    <t>KJ Smith</t>
  </si>
  <si>
    <t>James William Peercy</t>
  </si>
  <si>
    <t>Kane Plaunt</t>
  </si>
  <si>
    <t>Macey Dennis</t>
  </si>
  <si>
    <t>syd.</t>
  </si>
  <si>
    <t>Terbeken.com</t>
  </si>
  <si>
    <t>Hanna O'Reilly</t>
  </si>
  <si>
    <t>Moriah Pietzyk</t>
  </si>
  <si>
    <t>ColeyColee.</t>
  </si>
  <si>
    <t>s a r a h</t>
  </si>
  <si>
    <t>chlo</t>
  </si>
  <si>
    <t>Kate✨</t>
  </si>
  <si>
    <t>♛B</t>
  </si>
  <si>
    <t>adam ebooks</t>
  </si>
  <si>
    <t>ADDiE</t>
  </si>
  <si>
    <t>smo♡</t>
  </si>
  <si>
    <t>Becca Pintado</t>
  </si>
  <si>
    <t>Chris Rutt</t>
  </si>
  <si>
    <t>The Moss Family Adve</t>
  </si>
  <si>
    <t>Maya ☺️</t>
  </si>
  <si>
    <t>bai</t>
  </si>
  <si>
    <t>sofia🌹</t>
  </si>
  <si>
    <t>brandon</t>
  </si>
  <si>
    <t>monay</t>
  </si>
  <si>
    <t>Alexa</t>
  </si>
  <si>
    <t>Gloria Amerson</t>
  </si>
  <si>
    <t>Ashley Potts</t>
  </si>
  <si>
    <t>chloe</t>
  </si>
  <si>
    <t>Lauren Hernandez</t>
  </si>
  <si>
    <t>Tatum King</t>
  </si>
  <si>
    <t>Fabian</t>
  </si>
  <si>
    <t>🦇jun🦇</t>
  </si>
  <si>
    <t>Tenessa Kay✌️</t>
  </si>
  <si>
    <t>maloree</t>
  </si>
  <si>
    <t>jailene</t>
  </si>
  <si>
    <t>🎈</t>
  </si>
  <si>
    <t>Liz</t>
  </si>
  <si>
    <t>_e.henny</t>
  </si>
  <si>
    <t>Magali Rivera</t>
  </si>
  <si>
    <t>kyleigh</t>
  </si>
  <si>
    <t>Jezebel</t>
  </si>
  <si>
    <t>Sinakat</t>
  </si>
  <si>
    <t>christine teigen</t>
  </si>
  <si>
    <t>T💎</t>
  </si>
  <si>
    <t>Shelby Widner</t>
  </si>
  <si>
    <t>TMJ-KS Retail Jobs</t>
  </si>
  <si>
    <t>Kristyn Lynn✌️</t>
  </si>
  <si>
    <t>QUEEN HALEY</t>
  </si>
  <si>
    <t>⭐.kArlee.rOse.⭐</t>
  </si>
  <si>
    <t>•kristian•</t>
  </si>
  <si>
    <t>Evan</t>
  </si>
  <si>
    <t>Brooklyn Hicks</t>
  </si>
  <si>
    <t>Rich Harrington</t>
  </si>
  <si>
    <t>Kira Kay</t>
  </si>
  <si>
    <t>kelcey brand</t>
  </si>
  <si>
    <t>Scott</t>
  </si>
  <si>
    <t>Annika ❁</t>
  </si>
  <si>
    <t>wongstop@Katsucrunch</t>
  </si>
  <si>
    <t>Just Pig.</t>
  </si>
  <si>
    <t>Delph</t>
  </si>
  <si>
    <t>Mike Loquercio</t>
  </si>
  <si>
    <t>Hoodie Hoop</t>
  </si>
  <si>
    <t>Lucia M. Rafanelli</t>
  </si>
  <si>
    <t>Shelby Lomack</t>
  </si>
  <si>
    <t>Marissa</t>
  </si>
  <si>
    <t>Lindsiel Kozilla</t>
  </si>
  <si>
    <t>my guy</t>
  </si>
  <si>
    <t>HAUNTED</t>
  </si>
  <si>
    <t>Ellen, The Generous</t>
  </si>
  <si>
    <t>Jessica</t>
  </si>
  <si>
    <t>Once Upon A Time</t>
  </si>
  <si>
    <t>Jayla Foster</t>
  </si>
  <si>
    <t>Abby Yackley</t>
  </si>
  <si>
    <t>Hally</t>
  </si>
  <si>
    <t>Kylie Kern</t>
  </si>
  <si>
    <t>Helen Manuel</t>
  </si>
  <si>
    <t>Jasper Abalos</t>
  </si>
  <si>
    <t>Leslie James</t>
  </si>
  <si>
    <t>HIPPU-HOPPU-OTAKU8️⃣</t>
  </si>
  <si>
    <t>momenta</t>
  </si>
  <si>
    <t>Andrea Hutcheson</t>
  </si>
  <si>
    <t>TMJ-CAP Retail Jobs</t>
  </si>
  <si>
    <t>Katie Lynn Bostic</t>
  </si>
  <si>
    <t>Banana Graveyard</t>
  </si>
  <si>
    <t>Hannah Puckett</t>
  </si>
  <si>
    <t>Madison ♡</t>
  </si>
  <si>
    <t>Lemon</t>
  </si>
  <si>
    <t>uh-manda</t>
  </si>
  <si>
    <t>Bitch Problems!</t>
  </si>
  <si>
    <t>uhh¢łåÿ</t>
  </si>
  <si>
    <t>Savage</t>
  </si>
  <si>
    <t>Haydo Hoe</t>
  </si>
  <si>
    <t>jai 🌻</t>
  </si>
  <si>
    <t>Toni</t>
  </si>
  <si>
    <t>Angelica</t>
  </si>
  <si>
    <t>Meffridus</t>
  </si>
  <si>
    <t>desiraaay 🖤</t>
  </si>
  <si>
    <t>pimp michella</t>
  </si>
  <si>
    <t>Jessica Danielle</t>
  </si>
  <si>
    <t>Devon</t>
  </si>
  <si>
    <t>Kate Scrib</t>
  </si>
  <si>
    <t>TMJ-LAX Retail Jobs</t>
  </si>
  <si>
    <t>cristian mora</t>
  </si>
  <si>
    <t>scro</t>
  </si>
  <si>
    <t>Andi Lyn</t>
  </si>
  <si>
    <t>ซัดจัง</t>
  </si>
  <si>
    <t>Forever.🙏💛</t>
  </si>
  <si>
    <t>พลอย</t>
  </si>
  <si>
    <t>Jon Hinck</t>
  </si>
  <si>
    <t>Shannon Coulter</t>
  </si>
  <si>
    <t>❤️</t>
  </si>
  <si>
    <t>Lil Bitch</t>
  </si>
  <si>
    <t>Abbey</t>
  </si>
  <si>
    <t>Ashley Dwire</t>
  </si>
  <si>
    <t>E R i C A✨👸🏾✨</t>
  </si>
  <si>
    <t>Molly Vanderkooi</t>
  </si>
  <si>
    <t>Valerie Lovell</t>
  </si>
  <si>
    <t>Sophia Alvarez</t>
  </si>
  <si>
    <t>✨sugamama✨</t>
  </si>
  <si>
    <t>Cindy Evans</t>
  </si>
  <si>
    <t>Judge Radar</t>
  </si>
  <si>
    <t>Dev</t>
  </si>
  <si>
    <t>Rachel Kathleen</t>
  </si>
  <si>
    <t>Brian</t>
  </si>
  <si>
    <t>(((mama loves you)))</t>
  </si>
  <si>
    <t>Hunter Ogle-Vallone</t>
  </si>
  <si>
    <t>Trixi DeRosa-Davis</t>
  </si>
  <si>
    <t>Doug Robertson</t>
  </si>
  <si>
    <t>Mikayla Campbell</t>
  </si>
  <si>
    <t>хylιaa 🖤</t>
  </si>
  <si>
    <t>Archer P. Stevens</t>
  </si>
  <si>
    <t>Chlo</t>
  </si>
  <si>
    <t>hans</t>
  </si>
  <si>
    <t>natalee frensley</t>
  </si>
  <si>
    <t>amber</t>
  </si>
  <si>
    <t>KeKGBAgentDeplorable</t>
  </si>
  <si>
    <t>Steve  Madurski</t>
  </si>
  <si>
    <t>kaylaa</t>
  </si>
  <si>
    <t>taylor stai</t>
  </si>
  <si>
    <t>Mich Home and Garden</t>
  </si>
  <si>
    <t>JP🌸✨</t>
  </si>
  <si>
    <t>Camilla d'Errico</t>
  </si>
  <si>
    <t>Becca Raney</t>
  </si>
  <si>
    <t>Emily Hagene</t>
  </si>
  <si>
    <t>BeingMommywithStyle</t>
  </si>
  <si>
    <t>Kacey Harold</t>
  </si>
  <si>
    <t>Brie</t>
  </si>
  <si>
    <t>kristi</t>
  </si>
  <si>
    <t>Devin</t>
  </si>
  <si>
    <t>Ruthless</t>
  </si>
  <si>
    <t>sarah</t>
  </si>
  <si>
    <t>Skepacabra</t>
  </si>
  <si>
    <t>@midnight</t>
  </si>
  <si>
    <t>Jose Gomez Jr.</t>
  </si>
  <si>
    <t>Shane Dawson</t>
  </si>
  <si>
    <t>Dean</t>
  </si>
  <si>
    <t>MN #2A Supporter</t>
  </si>
  <si>
    <t>Kelly Eull</t>
  </si>
  <si>
    <t>Mary Franson</t>
  </si>
  <si>
    <t>haley❤️</t>
  </si>
  <si>
    <t>Emma🐾</t>
  </si>
  <si>
    <t>kass♛❁</t>
  </si>
  <si>
    <t>ash.</t>
  </si>
  <si>
    <t>Darin Fritz</t>
  </si>
  <si>
    <t>kaitlyn kline</t>
  </si>
  <si>
    <t>Samantha ❦</t>
  </si>
  <si>
    <t>pineapple fanta.</t>
  </si>
  <si>
    <t>Rebecca Romine</t>
  </si>
  <si>
    <t>Beck ✨😎✨</t>
  </si>
  <si>
    <t>Lakyn Kidd</t>
  </si>
  <si>
    <t>Joke Writers</t>
  </si>
  <si>
    <t>Marijuana Messiah</t>
  </si>
  <si>
    <t>Gabrielle 🌲</t>
  </si>
  <si>
    <t>jewelsharee</t>
  </si>
  <si>
    <t>✨ L.I.N.A</t>
  </si>
  <si>
    <t>Tim Johnson</t>
  </si>
  <si>
    <t>GT Ventura</t>
  </si>
  <si>
    <t>Imagine Incentives</t>
  </si>
  <si>
    <t>Sparking Deals</t>
  </si>
  <si>
    <t>Winely Club</t>
  </si>
  <si>
    <t>Presley Capps</t>
  </si>
  <si>
    <t>Steve Bilenky</t>
  </si>
  <si>
    <t>Jerry Robb</t>
  </si>
  <si>
    <t>Blade 38 Xray</t>
  </si>
  <si>
    <t>Rach</t>
  </si>
  <si>
    <t>Alanna Kellogg</t>
  </si>
  <si>
    <t>Stephanie</t>
  </si>
  <si>
    <t>Chris Brown</t>
  </si>
  <si>
    <t>OneStopServices</t>
  </si>
  <si>
    <t>Ban Tom Brady</t>
  </si>
  <si>
    <t>Coop®</t>
  </si>
  <si>
    <t>JN</t>
  </si>
  <si>
    <t>KentuckyMunkey</t>
  </si>
  <si>
    <t>Clippy4Now</t>
  </si>
  <si>
    <t>Soldier Jane</t>
  </si>
  <si>
    <t>Mysterycat</t>
  </si>
  <si>
    <t>Ryan Dlugosz</t>
  </si>
  <si>
    <t>david brenner</t>
  </si>
  <si>
    <t>Brooke👩🏻‍🎤</t>
  </si>
  <si>
    <t>Vegan goddess</t>
  </si>
  <si>
    <t>Time For Choosing</t>
  </si>
  <si>
    <t>Alex Griswold</t>
  </si>
  <si>
    <t>David Norman</t>
  </si>
  <si>
    <t>gretchen schaefer</t>
  </si>
  <si>
    <t>Blue mom</t>
  </si>
  <si>
    <t>Jacob Snyder</t>
  </si>
  <si>
    <t>Our Southern Home</t>
  </si>
  <si>
    <t>TMJ-CAE Retail Jobs</t>
  </si>
  <si>
    <t>Fifi™</t>
  </si>
  <si>
    <t>VCUPapa</t>
  </si>
  <si>
    <t>Rachel Held Evans</t>
  </si>
  <si>
    <t>emily</t>
  </si>
  <si>
    <t>darren l peterson</t>
  </si>
  <si>
    <t>Girl in the Garage</t>
  </si>
  <si>
    <t>robyn</t>
  </si>
  <si>
    <t>DJ MALO</t>
  </si>
  <si>
    <t>♡♚Wifey In Pink♚♡</t>
  </si>
  <si>
    <t>My Sprinkle of Prep</t>
  </si>
  <si>
    <t>SnazzleFlash</t>
  </si>
  <si>
    <t>California Girl</t>
  </si>
  <si>
    <t>Carly 🇨🇦</t>
  </si>
  <si>
    <t>Nancy</t>
  </si>
  <si>
    <t>Peewee</t>
  </si>
  <si>
    <t>tanya thornton</t>
  </si>
  <si>
    <t>Doll Eyes</t>
  </si>
  <si>
    <t>🖤 miranda 🖤</t>
  </si>
  <si>
    <t>Cari #Resistance</t>
  </si>
  <si>
    <t>Lightning Emperor</t>
  </si>
  <si>
    <t>Snowbee</t>
  </si>
  <si>
    <t>InfernalWheel</t>
  </si>
  <si>
    <t>Jay Fields</t>
  </si>
  <si>
    <t>Lynds.🍍</t>
  </si>
  <si>
    <t>Kim @ Farmhouse Made</t>
  </si>
  <si>
    <t>NWLC</t>
  </si>
  <si>
    <t>BourbonStreetBrawler</t>
  </si>
  <si>
    <t>Brenda</t>
  </si>
  <si>
    <t>Iesha</t>
  </si>
  <si>
    <t>RestingDreaFace</t>
  </si>
  <si>
    <t>Zay 🏅</t>
  </si>
  <si>
    <t>Lauren Boetje</t>
  </si>
  <si>
    <t>Caitie</t>
  </si>
  <si>
    <t>ѕηιzzℓє۵</t>
  </si>
  <si>
    <t>Jimmy Johnson</t>
  </si>
  <si>
    <t>hanna raines</t>
  </si>
  <si>
    <t>Wendy Chandler🖖</t>
  </si>
  <si>
    <t>Deal Experts</t>
  </si>
  <si>
    <t>Urban Tuna</t>
  </si>
  <si>
    <t>Vinny Barbarino</t>
  </si>
  <si>
    <t>Maddie</t>
  </si>
  <si>
    <t>Undersquirrel_Kiera</t>
  </si>
  <si>
    <t>James Green</t>
  </si>
  <si>
    <t>officer goodbody</t>
  </si>
  <si>
    <t>Christian.</t>
  </si>
  <si>
    <t>Edward Kestner</t>
  </si>
  <si>
    <t>Mary Schmid</t>
  </si>
  <si>
    <t>Dan Bongino</t>
  </si>
  <si>
    <t>LJ Jenkins</t>
  </si>
  <si>
    <t>Laura Allison Slacum</t>
  </si>
  <si>
    <t>A Gal</t>
  </si>
  <si>
    <t>Shannon</t>
  </si>
  <si>
    <t>Brennon Chapman</t>
  </si>
  <si>
    <t>Hugh Freeze</t>
  </si>
  <si>
    <t>jan peacock</t>
  </si>
  <si>
    <t>Kenda Lampe</t>
  </si>
  <si>
    <t>Kelly Green</t>
  </si>
  <si>
    <t>LauraLee Waters</t>
  </si>
  <si>
    <t>AJ Studios</t>
  </si>
  <si>
    <t>Scribbled Pages</t>
  </si>
  <si>
    <t>Tracy 🇺🇸</t>
  </si>
  <si>
    <t>ShoshanaRuth</t>
  </si>
  <si>
    <t>Carlisleboy</t>
  </si>
  <si>
    <t>•ºKaylaBrookeº•</t>
  </si>
  <si>
    <t>DeR</t>
  </si>
  <si>
    <t>C</t>
  </si>
  <si>
    <t>Chicago Retail Jobs</t>
  </si>
  <si>
    <t>FKA_Cigs</t>
  </si>
  <si>
    <t>mikaela bullard</t>
  </si>
  <si>
    <t>Brandon Clark</t>
  </si>
  <si>
    <t>Outdoor Rolf</t>
  </si>
  <si>
    <t>Loxi Garrett</t>
  </si>
  <si>
    <t>AWAKE</t>
  </si>
  <si>
    <t>J. ★ Right Smarts</t>
  </si>
  <si>
    <t>liane</t>
  </si>
  <si>
    <t>Donald J. Trump 45</t>
  </si>
  <si>
    <t>Ali</t>
  </si>
  <si>
    <t>Save America</t>
  </si>
  <si>
    <t>Annette Yoshiko Reed</t>
  </si>
  <si>
    <t>Candida Moss</t>
  </si>
  <si>
    <t>Arthur L. Killings</t>
  </si>
  <si>
    <t>Snarky GRU Agent</t>
  </si>
  <si>
    <t>MLBTrump</t>
  </si>
  <si>
    <t>sonny r</t>
  </si>
  <si>
    <t>Deplorable Pug</t>
  </si>
  <si>
    <t>Jo Castiglione</t>
  </si>
  <si>
    <t>Little Miss Ellibean</t>
  </si>
  <si>
    <t>Sandie</t>
  </si>
  <si>
    <t>annaliese :):</t>
  </si>
  <si>
    <t>Alyssa Owens</t>
  </si>
  <si>
    <t>Ron *Thug* Hall</t>
  </si>
  <si>
    <t>JenBrooks</t>
  </si>
  <si>
    <t>Ganjasmoker</t>
  </si>
  <si>
    <t>lori davitt</t>
  </si>
  <si>
    <t>Bry</t>
  </si>
  <si>
    <t>TiMO</t>
  </si>
  <si>
    <t>Anna Kathryn</t>
  </si>
  <si>
    <t>h a l s</t>
  </si>
  <si>
    <t>Lorraine Boylan</t>
  </si>
  <si>
    <t>Tony W</t>
  </si>
  <si>
    <t>CJ</t>
  </si>
  <si>
    <t>LiberalSoupnCrackers</t>
  </si>
  <si>
    <t>Elaina #Demexit 🇺🇸</t>
  </si>
  <si>
    <t>Kristi Kreme</t>
  </si>
  <si>
    <t>102 💍</t>
  </si>
  <si>
    <t>Denise Rodgers</t>
  </si>
  <si>
    <t>Betty Ann</t>
  </si>
  <si>
    <t>Jane L</t>
  </si>
  <si>
    <t>wildcatman</t>
  </si>
  <si>
    <t>ㅤㅤㅤㅤㅤㅤㅤㅤㅤㅤㅤ</t>
  </si>
  <si>
    <t>Joyce Blake</t>
  </si>
  <si>
    <t>Caroline Tyler</t>
  </si>
  <si>
    <t>Deplorable Grams05🌮</t>
  </si>
  <si>
    <t>Michael Murdock</t>
  </si>
  <si>
    <t>Charles H. Giese</t>
  </si>
  <si>
    <t>Joyce</t>
  </si>
  <si>
    <t>Geralyn</t>
  </si>
  <si>
    <t>Jack E. Chambers</t>
  </si>
  <si>
    <t>catherine iyoha</t>
  </si>
  <si>
    <t>Ariana</t>
  </si>
  <si>
    <t>Georgia Patriot</t>
  </si>
  <si>
    <t>Chad Packard</t>
  </si>
  <si>
    <t>herewegokids 💋🌻</t>
  </si>
  <si>
    <t>Joy to the World</t>
  </si>
  <si>
    <t>Kim Jones for Trump</t>
  </si>
  <si>
    <t>Globalist slayer</t>
  </si>
  <si>
    <t>Isaac Cruz</t>
  </si>
  <si>
    <t>Andrea Kisiner</t>
  </si>
  <si>
    <t>Real Kenny McCormic</t>
  </si>
  <si>
    <t>We The People Won</t>
  </si>
  <si>
    <t>Karolyna ✨</t>
  </si>
  <si>
    <t>TheyCallMeGypsy</t>
  </si>
  <si>
    <t>jazz</t>
  </si>
  <si>
    <t>Lauren Roberts</t>
  </si>
  <si>
    <t>Este</t>
  </si>
  <si>
    <t>Wilmington Retail</t>
  </si>
  <si>
    <t>DeploreableTrumper</t>
  </si>
  <si>
    <t>BrendaByDesign</t>
  </si>
  <si>
    <t>Christopher Hayes</t>
  </si>
  <si>
    <t>Michael B Dougherty🍃</t>
  </si>
  <si>
    <t>joan o'reilly</t>
  </si>
  <si>
    <t>Meredith Brown</t>
  </si>
  <si>
    <t>TMJ-CTM Retail Jobs</t>
  </si>
  <si>
    <t>Kayla Cessna</t>
  </si>
  <si>
    <t>Maddieb</t>
  </si>
  <si>
    <t>carol:ER/RN</t>
  </si>
  <si>
    <t>Cheryl G</t>
  </si>
  <si>
    <t>$hayla</t>
  </si>
  <si>
    <t>Colton Patton</t>
  </si>
  <si>
    <t>✨Milko✨</t>
  </si>
  <si>
    <t>Conservative Scores</t>
  </si>
  <si>
    <t>Bywatergal</t>
  </si>
  <si>
    <t>Proud Snowflake</t>
  </si>
  <si>
    <t>Calvin</t>
  </si>
  <si>
    <t>Linda Bean</t>
  </si>
  <si>
    <t>AmandaMagana</t>
  </si>
  <si>
    <t>Kels</t>
  </si>
  <si>
    <t>Catherine Peery</t>
  </si>
  <si>
    <t>Lina ❤️</t>
  </si>
  <si>
    <t>TMJ-NM Retail Jobs</t>
  </si>
  <si>
    <t>Jules Ortiz</t>
  </si>
  <si>
    <t>kokesacola</t>
  </si>
  <si>
    <t>Sabrina Terrell</t>
  </si>
  <si>
    <t>Nucking Futs</t>
  </si>
  <si>
    <t>sam✧grateful for sab</t>
  </si>
  <si>
    <t>Jolie Rich</t>
  </si>
  <si>
    <t>Gina</t>
  </si>
  <si>
    <t>alyssa.</t>
  </si>
  <si>
    <t>🌱</t>
  </si>
  <si>
    <t>pico☆</t>
  </si>
  <si>
    <t>Pope Fusty VI</t>
  </si>
  <si>
    <t>Andy Richter</t>
  </si>
  <si>
    <t>Keith Olbermann</t>
  </si>
  <si>
    <t>jade®</t>
  </si>
  <si>
    <t>caro</t>
  </si>
  <si>
    <t>Amber  Palomo</t>
  </si>
  <si>
    <t>OK Facility Mgmt.</t>
  </si>
  <si>
    <t>Trailduster6bt</t>
  </si>
  <si>
    <t>Catie</t>
  </si>
  <si>
    <t>Nicolas Gold</t>
  </si>
  <si>
    <t>jessaca chelette</t>
  </si>
  <si>
    <t>#2516 on PGR v2</t>
  </si>
  <si>
    <t>LR | eBnks</t>
  </si>
  <si>
    <t>Justice Jones</t>
  </si>
  <si>
    <t>Occupy Democrats</t>
  </si>
  <si>
    <t>Ryan Gray</t>
  </si>
  <si>
    <t>Once&amp;FutureDenimKing</t>
  </si>
  <si>
    <t>Bonnie Niesluchowski</t>
  </si>
  <si>
    <t>C.</t>
  </si>
  <si>
    <t>Kathlean J Keesler</t>
  </si>
  <si>
    <t>Kate Concelli</t>
  </si>
  <si>
    <t>Laura Watkins</t>
  </si>
  <si>
    <t>#1 TATTED VIXEN</t>
  </si>
  <si>
    <t>shawty✨</t>
  </si>
  <si>
    <t>kirsten.</t>
  </si>
  <si>
    <t>Sue from NM</t>
  </si>
  <si>
    <t>Parker Dunn</t>
  </si>
  <si>
    <t>Paige Sherrard</t>
  </si>
  <si>
    <t>Mike Rutherford</t>
  </si>
  <si>
    <t>TBG</t>
  </si>
  <si>
    <t>Hope McGlothlin</t>
  </si>
  <si>
    <t>Sarah Spangler</t>
  </si>
  <si>
    <t>Catie Gus</t>
  </si>
  <si>
    <t>Steven Crowder</t>
  </si>
  <si>
    <t>EX-GOP Howard</t>
  </si>
  <si>
    <t>Madalyn</t>
  </si>
  <si>
    <t>Kayleigh</t>
  </si>
  <si>
    <t>•Chloe•</t>
  </si>
  <si>
    <t>offbeatonpurpose</t>
  </si>
  <si>
    <t>Single with Scalpel</t>
  </si>
  <si>
    <t>Bri</t>
  </si>
  <si>
    <t>lexus</t>
  </si>
  <si>
    <t>shunny.</t>
  </si>
  <si>
    <t>montserrat</t>
  </si>
  <si>
    <t>Emily L</t>
  </si>
  <si>
    <t>Samantha 🌟</t>
  </si>
  <si>
    <t>IL Valley Times</t>
  </si>
  <si>
    <t>Nemo Girl</t>
  </si>
  <si>
    <t>TMJ-MIT Retail Jobs</t>
  </si>
  <si>
    <t>&amp;Y</t>
  </si>
  <si>
    <t>ad</t>
  </si>
  <si>
    <t>JimW_in_NM</t>
  </si>
  <si>
    <t>Matt Walsh</t>
  </si>
  <si>
    <t>Kenn</t>
  </si>
  <si>
    <t>WIN! NEW GALAXY S7!</t>
  </si>
  <si>
    <t>Barbara Lies</t>
  </si>
  <si>
    <t>hannah</t>
  </si>
  <si>
    <t>IdalisFromTheTrap</t>
  </si>
  <si>
    <t>AJ in Reno</t>
  </si>
  <si>
    <t>♡</t>
  </si>
  <si>
    <t>Chance!</t>
  </si>
  <si>
    <t>suki</t>
  </si>
  <si>
    <t>Jordan Sherman</t>
  </si>
  <si>
    <t>Brian Bledsoe</t>
  </si>
  <si>
    <t>Jessica Lebel</t>
  </si>
  <si>
    <t>Emily Roehler</t>
  </si>
  <si>
    <t>Brooke</t>
  </si>
  <si>
    <t>Emmaline Blair.</t>
  </si>
  <si>
    <t>Iris Caballero</t>
  </si>
  <si>
    <t>Tori Nicole</t>
  </si>
  <si>
    <t>Sondrasnapp</t>
  </si>
  <si>
    <t>Deplorable Keck</t>
  </si>
  <si>
    <t>SaMpLe€AtL</t>
  </si>
  <si>
    <t>Candace Carr</t>
  </si>
  <si>
    <t>Pé Resists</t>
  </si>
  <si>
    <t>Gus™</t>
  </si>
  <si>
    <t>B</t>
  </si>
  <si>
    <t>Adrianne Lane</t>
  </si>
  <si>
    <t>addison ✨</t>
  </si>
  <si>
    <t>DJ Lovely</t>
  </si>
  <si>
    <t>portia</t>
  </si>
  <si>
    <t>Katelyn Worrell</t>
  </si>
  <si>
    <t>Makenzie Cantrell</t>
  </si>
  <si>
    <t>Dru Bickham</t>
  </si>
  <si>
    <t>deplorable novaculus</t>
  </si>
  <si>
    <t>Cheyenne Spier</t>
  </si>
  <si>
    <t>Jeana Lee</t>
  </si>
  <si>
    <t>k_moongypsy</t>
  </si>
  <si>
    <t>Teresita Bermudez</t>
  </si>
  <si>
    <t>Jessica J</t>
  </si>
  <si>
    <t>This Girl</t>
  </si>
  <si>
    <t>AMERICAN SCIENCE</t>
  </si>
  <si>
    <t>Mark Pellegrino</t>
  </si>
  <si>
    <t>Creation Stands</t>
  </si>
  <si>
    <t>Bruce Clark</t>
  </si>
  <si>
    <t>Geoff De Weaver</t>
  </si>
  <si>
    <t>Geraldine</t>
  </si>
  <si>
    <t>Tennessee GOP</t>
  </si>
  <si>
    <t>manda</t>
  </si>
  <si>
    <t>Mattrex</t>
  </si>
  <si>
    <t>D E N N I S .</t>
  </si>
  <si>
    <t>Gypsy Mermaid</t>
  </si>
  <si>
    <t>Lynn</t>
  </si>
  <si>
    <t>Michelle McIntyre</t>
  </si>
  <si>
    <t>jms15</t>
  </si>
  <si>
    <t>Matthew Dowd</t>
  </si>
  <si>
    <t>tay</t>
  </si>
  <si>
    <t>jas☁️🍼✨</t>
  </si>
  <si>
    <t>🌩</t>
  </si>
  <si>
    <t>Paige Prothro</t>
  </si>
  <si>
    <t>Rob Freithoffer</t>
  </si>
  <si>
    <t>Leah the Boss</t>
  </si>
  <si>
    <t>Erika Benham</t>
  </si>
  <si>
    <t>Dillon Fedak</t>
  </si>
  <si>
    <t>Tori Attison</t>
  </si>
  <si>
    <t>Dillon</t>
  </si>
  <si>
    <t>Tristen✌️</t>
  </si>
  <si>
    <t>Pat Johnson</t>
  </si>
  <si>
    <t>👸🏼 princess nae❤</t>
  </si>
  <si>
    <t>✞Savannah✞</t>
  </si>
  <si>
    <t>Cynthia.</t>
  </si>
  <si>
    <t>Estefany</t>
  </si>
  <si>
    <t>nicole robichaux🌻</t>
  </si>
  <si>
    <t>SR</t>
  </si>
  <si>
    <t>erin</t>
  </si>
  <si>
    <t>Lil Feezy</t>
  </si>
  <si>
    <t>Rod Henry</t>
  </si>
  <si>
    <t>Jocelynn Bonilla✨</t>
  </si>
  <si>
    <t>Stephanie Beene</t>
  </si>
  <si>
    <t>Diane Dahmer</t>
  </si>
  <si>
    <t>imnotlistening</t>
  </si>
  <si>
    <t>LandsEnd</t>
  </si>
  <si>
    <t>Megan Barnes</t>
  </si>
  <si>
    <t>erika</t>
  </si>
  <si>
    <t>Jim Dora, Jr.</t>
  </si>
  <si>
    <t>KJ</t>
  </si>
  <si>
    <t>Ams Lyn</t>
  </si>
  <si>
    <t>Kunjani World Coffee</t>
  </si>
  <si>
    <t>Karena</t>
  </si>
  <si>
    <t>Taylor Shoulders</t>
  </si>
  <si>
    <t>Baby Bionic Swayze</t>
  </si>
  <si>
    <t>Mr. Bea Arthur</t>
  </si>
  <si>
    <t>Freckled Warrior</t>
  </si>
  <si>
    <t>BadFabergé</t>
  </si>
  <si>
    <t>JDFratzke</t>
  </si>
  <si>
    <t>Matthew Mendez</t>
  </si>
  <si>
    <t>Lorie B. du Preez</t>
  </si>
  <si>
    <t>kfergs</t>
  </si>
  <si>
    <t>alexa</t>
  </si>
  <si>
    <t>Lauren Neutzler</t>
  </si>
  <si>
    <t>ry</t>
  </si>
  <si>
    <t>CorbinTaylor</t>
  </si>
  <si>
    <t>christina🇺🇸❤️Trump</t>
  </si>
  <si>
    <t>Christina Morolla</t>
  </si>
  <si>
    <t>☯Marissaaa☯</t>
  </si>
  <si>
    <t>Joey</t>
  </si>
  <si>
    <t>Tex</t>
  </si>
  <si>
    <t>Renée Purdie</t>
  </si>
  <si>
    <t>Twanna Y'vette</t>
  </si>
  <si>
    <t>Lady In Chambray</t>
  </si>
  <si>
    <t>Suzanne Grimaud</t>
  </si>
  <si>
    <t>Trey Morgan</t>
  </si>
  <si>
    <t>Super Stache</t>
  </si>
  <si>
    <t>Böb Bad Hombre Jänke</t>
  </si>
  <si>
    <t>Noah Grimes</t>
  </si>
  <si>
    <t>Joe K</t>
  </si>
  <si>
    <t>American 🇺🇸 Larry</t>
  </si>
  <si>
    <t>Linda Suhler, Ph.D.</t>
  </si>
  <si>
    <t>Tom Borelli</t>
  </si>
  <si>
    <t>Lori Hendry</t>
  </si>
  <si>
    <t>✨Destiny Patterson✨</t>
  </si>
  <si>
    <t>Hannah Jean Damron</t>
  </si>
  <si>
    <t>Zack</t>
  </si>
  <si>
    <t>Mark Desser</t>
  </si>
  <si>
    <t>Thug Baldwin</t>
  </si>
  <si>
    <t>Kim</t>
  </si>
  <si>
    <t>RAVEN le MAVEN</t>
  </si>
  <si>
    <t>Rob FallingUpStairs</t>
  </si>
  <si>
    <t>KipWringer</t>
  </si>
  <si>
    <t>Esmeralda</t>
  </si>
  <si>
    <t>SITW</t>
  </si>
  <si>
    <t>Chick-fil-A, Inc.</t>
  </si>
  <si>
    <t>Jeremy  R. Johnson</t>
  </si>
  <si>
    <t>naomi</t>
  </si>
  <si>
    <t>✧haylie✧</t>
  </si>
  <si>
    <t>evil queen</t>
  </si>
  <si>
    <t>Syd🖤 // bday feb 16</t>
  </si>
  <si>
    <t>Bitch</t>
  </si>
  <si>
    <t>shelbs</t>
  </si>
  <si>
    <t>please evlisha 🙏</t>
  </si>
  <si>
    <t>justin drew bieber</t>
  </si>
  <si>
    <t>nasim🌙</t>
  </si>
  <si>
    <t>ċһåŗĿʏ is økay. 🐼</t>
  </si>
  <si>
    <t>K</t>
  </si>
  <si>
    <t>😍jj</t>
  </si>
  <si>
    <t>Katy</t>
  </si>
  <si>
    <t>cece</t>
  </si>
  <si>
    <t>Jocelyn McGarrah</t>
  </si>
  <si>
    <t>lexi</t>
  </si>
  <si>
    <t>the moon emoji</t>
  </si>
  <si>
    <t>🖤Kayleigh🖤</t>
  </si>
  <si>
    <t>B e t h 🌵</t>
  </si>
  <si>
    <t>Emily</t>
  </si>
  <si>
    <t>shelby holmes</t>
  </si>
  <si>
    <t>ash</t>
  </si>
  <si>
    <t>Madilyn Cook</t>
  </si>
  <si>
    <t>ŁĘXÏ ŠMĪTH🌹</t>
  </si>
  <si>
    <t>Deplorable Dan</t>
  </si>
  <si>
    <t>Dave.Walbridge</t>
  </si>
  <si>
    <t>MaxineShaw</t>
  </si>
  <si>
    <t>🆓nightnurse40</t>
  </si>
  <si>
    <t>a i m e e</t>
  </si>
  <si>
    <t>nickel</t>
  </si>
  <si>
    <t>Hey Hugh</t>
  </si>
  <si>
    <t>lynn</t>
  </si>
  <si>
    <t>hi</t>
  </si>
  <si>
    <t>Stephanie Rowe</t>
  </si>
  <si>
    <t>Joey Martin</t>
  </si>
  <si>
    <t>Taylor Elise</t>
  </si>
  <si>
    <t>Wanye Kest BLM</t>
  </si>
  <si>
    <t>carly jo</t>
  </si>
  <si>
    <t>CK</t>
  </si>
  <si>
    <t>TheGinomeIsVirulent</t>
  </si>
  <si>
    <t>sydd ♛</t>
  </si>
  <si>
    <t>Marcus Ismael</t>
  </si>
  <si>
    <t>Diego Aguilar-C.</t>
  </si>
  <si>
    <t>Handsome Dan™</t>
  </si>
  <si>
    <t>Kevin Louthan</t>
  </si>
  <si>
    <t>morgan brady</t>
  </si>
  <si>
    <t>lex</t>
  </si>
  <si>
    <t>Iz</t>
  </si>
  <si>
    <t>Stacy Forrest Gerke</t>
  </si>
  <si>
    <t>Apostic</t>
  </si>
  <si>
    <t>GayPatriot</t>
  </si>
  <si>
    <t>We are Borg</t>
  </si>
  <si>
    <t>evelyn</t>
  </si>
  <si>
    <t>🔭Gladys🌌</t>
  </si>
  <si>
    <t>Franzi 👸🏼</t>
  </si>
  <si>
    <t>Hanna Hardin</t>
  </si>
  <si>
    <t>❀</t>
  </si>
  <si>
    <t>i l i a n a</t>
  </si>
  <si>
    <t>shoopdoop</t>
  </si>
  <si>
    <t>Casey Huggins</t>
  </si>
  <si>
    <t>Terra Stafford</t>
  </si>
  <si>
    <t>Jack Boot</t>
  </si>
  <si>
    <t>Uncle Kermit</t>
  </si>
  <si>
    <t>Sarah Zinn</t>
  </si>
  <si>
    <t>Entirely ENFP</t>
  </si>
  <si>
    <t>Spud_Currin</t>
  </si>
  <si>
    <t>B@iℓs Caℝöℓⅈℕ@ BℝöwN</t>
  </si>
  <si>
    <t>Jenni Ramsey</t>
  </si>
  <si>
    <t>Jaden Howell</t>
  </si>
  <si>
    <t>Bonneville Schools</t>
  </si>
  <si>
    <t>Hazel-Chan</t>
  </si>
  <si>
    <t>Zara//</t>
  </si>
  <si>
    <t>LesaGettinFit</t>
  </si>
  <si>
    <t>Mxcah</t>
  </si>
  <si>
    <t>On Fleek 🐰</t>
  </si>
  <si>
    <t>Nikol 👄</t>
  </si>
  <si>
    <t>magi</t>
  </si>
  <si>
    <t>~~~</t>
  </si>
  <si>
    <t>Mary Davidson</t>
  </si>
  <si>
    <t>j i z z y</t>
  </si>
  <si>
    <t>RT PINNED TWEET PLS</t>
  </si>
  <si>
    <t>売りファック</t>
  </si>
  <si>
    <t>Purple Flurp 😋🍷</t>
  </si>
  <si>
    <t>Patty D 💃</t>
  </si>
  <si>
    <t>BestHomeDecorIdeas</t>
  </si>
  <si>
    <t>Regina McGuiggin</t>
  </si>
  <si>
    <t>Stefanie Rodrigues</t>
  </si>
  <si>
    <t>Sandra Nowak</t>
  </si>
  <si>
    <t>eCoupons Hub</t>
  </si>
  <si>
    <t>Zat010128</t>
  </si>
  <si>
    <t>TIME</t>
  </si>
  <si>
    <t>XOXO💋</t>
  </si>
  <si>
    <t>Kayla Rayne</t>
  </si>
  <si>
    <t>jennifer hadfield</t>
  </si>
  <si>
    <t>ThusSprachSomerville</t>
  </si>
  <si>
    <t>Susan Cox</t>
  </si>
  <si>
    <t>TWIZZLE757</t>
  </si>
  <si>
    <t>eBay</t>
  </si>
  <si>
    <t>A.C. Spollen</t>
  </si>
  <si>
    <t>Baseball Fanatic</t>
  </si>
  <si>
    <t>MarfaOtano</t>
  </si>
  <si>
    <t>ACRH</t>
  </si>
  <si>
    <t>KeyKing</t>
  </si>
  <si>
    <t>TMJ-LAH Retail Jobs</t>
  </si>
  <si>
    <t>TMJ-KAN Retail Jobs</t>
  </si>
  <si>
    <t>Smitty</t>
  </si>
  <si>
    <t>JimmyJohn</t>
  </si>
  <si>
    <t>TMJ-OKC Writing Job</t>
  </si>
  <si>
    <t>TMJ-FAY Retail Jobs</t>
  </si>
  <si>
    <t>Kelsey</t>
  </si>
  <si>
    <t>Elizabeth Bruenig</t>
  </si>
  <si>
    <t>Sydney Gardner</t>
  </si>
  <si>
    <t>A-Swizzle</t>
  </si>
  <si>
    <t>grier grier</t>
  </si>
  <si>
    <t>kira //</t>
  </si>
  <si>
    <t>KDub</t>
  </si>
  <si>
    <t>Carrie</t>
  </si>
  <si>
    <t>Pam and Lauren</t>
  </si>
  <si>
    <t>Runwithcraftscissors</t>
  </si>
  <si>
    <t>Missy Dean</t>
  </si>
  <si>
    <t>kenz</t>
  </si>
  <si>
    <t>Molly Patterson</t>
  </si>
  <si>
    <t>Adair</t>
  </si>
  <si>
    <t>Karen</t>
  </si>
  <si>
    <t>Nicci Holmes</t>
  </si>
  <si>
    <t>Amber Scholl 💋</t>
  </si>
  <si>
    <t>Page</t>
  </si>
  <si>
    <t>Two Yards</t>
  </si>
  <si>
    <t>Desmen Ison</t>
  </si>
  <si>
    <t>Josh Masterson</t>
  </si>
  <si>
    <t>TMJ-TOL Retail Jobs</t>
  </si>
  <si>
    <t>Ross</t>
  </si>
  <si>
    <t>TMJ-SCM Retail Jobs</t>
  </si>
  <si>
    <t>º-jennna</t>
  </si>
  <si>
    <t>BOOGi 5x</t>
  </si>
  <si>
    <t>david w. thompson</t>
  </si>
  <si>
    <t>wanda mason</t>
  </si>
  <si>
    <t>Arvydas Sabronis</t>
  </si>
  <si>
    <t>Amelia Devereaux</t>
  </si>
  <si>
    <t>St Paul MN Sale Jobs</t>
  </si>
  <si>
    <t>SC: SummerOf_91 😈</t>
  </si>
  <si>
    <t>Love&amp;Baseball</t>
  </si>
  <si>
    <t>A.</t>
  </si>
  <si>
    <t>Sue Roweton</t>
  </si>
  <si>
    <t>mauricio</t>
  </si>
  <si>
    <t>Ralphy Vargas</t>
  </si>
  <si>
    <t>@Henry_3k</t>
  </si>
  <si>
    <t>TMJ-LAN Retail Jobs</t>
  </si>
  <si>
    <t>Erika</t>
  </si>
  <si>
    <t>pansy</t>
  </si>
  <si>
    <t>shelby</t>
  </si>
  <si>
    <t>M Woodrow</t>
  </si>
  <si>
    <t>Cammie Guinn</t>
  </si>
  <si>
    <t>mackenzie 👅</t>
  </si>
  <si>
    <t>Tyler C. Williams</t>
  </si>
  <si>
    <t>TMJ-OKC IT Adm. Jobs</t>
  </si>
  <si>
    <t>Ali2552</t>
  </si>
  <si>
    <t>Ashton Garner</t>
  </si>
  <si>
    <t>TMJ-IDB Retail Jobs</t>
  </si>
  <si>
    <t>Kaylie Doggett</t>
  </si>
  <si>
    <t>Hanna Dailey</t>
  </si>
  <si>
    <t>Tia Nicole Scott</t>
  </si>
  <si>
    <t>christy</t>
  </si>
  <si>
    <t>heartless ✨</t>
  </si>
  <si>
    <t>Savannah Lame Sauce</t>
  </si>
  <si>
    <t>Adonica</t>
  </si>
  <si>
    <t>Mercy Brown</t>
  </si>
  <si>
    <t>Kirstin</t>
  </si>
  <si>
    <t>Sav.🖤</t>
  </si>
  <si>
    <t>Khaleesi</t>
  </si>
  <si>
    <t>tαylor</t>
  </si>
  <si>
    <t>M.K.B</t>
  </si>
  <si>
    <t>Cris</t>
  </si>
  <si>
    <t>Matthew Mercer</t>
  </si>
  <si>
    <t>Sydney Fife</t>
  </si>
  <si>
    <t>ToC (Trash of Color)</t>
  </si>
  <si>
    <t>pepsi</t>
  </si>
  <si>
    <t>Ashley Motes</t>
  </si>
  <si>
    <t>Amanda Gordon</t>
  </si>
  <si>
    <t>Dave</t>
  </si>
  <si>
    <t>Chris G.</t>
  </si>
  <si>
    <t>Darren Hutchinson</t>
  </si>
  <si>
    <t>Sephora Giftcard Pls</t>
  </si>
  <si>
    <t>TMJ-TN Retail Jobs</t>
  </si>
  <si>
    <t>Dana Reed</t>
  </si>
  <si>
    <t>tia krabbt</t>
  </si>
  <si>
    <t>tayler</t>
  </si>
  <si>
    <t>kelsee</t>
  </si>
  <si>
    <t>Sierra Hardy</t>
  </si>
  <si>
    <t>Teresa Preuss</t>
  </si>
  <si>
    <t>Tradley</t>
  </si>
  <si>
    <t>Kala Owens</t>
  </si>
  <si>
    <t>TMJ-TNC Retail Jobs</t>
  </si>
  <si>
    <t>Jon</t>
  </si>
  <si>
    <t>Katie O</t>
  </si>
  <si>
    <t>FarmersOnlyVEVO</t>
  </si>
  <si>
    <t>Katie</t>
  </si>
  <si>
    <t>syd</t>
  </si>
  <si>
    <t>I S R A E L ?</t>
  </si>
  <si>
    <t>Bannaaaa</t>
  </si>
  <si>
    <t>TMJ-OKC Mgmt. Jobs</t>
  </si>
  <si>
    <t>Danielle</t>
  </si>
  <si>
    <t>makeupmajor</t>
  </si>
  <si>
    <t>Dick Ng Bimbos</t>
  </si>
  <si>
    <t>Kayla Chapa</t>
  </si>
  <si>
    <t>sadie♕</t>
  </si>
  <si>
    <t>Sierra  Swart</t>
  </si>
  <si>
    <t>Keynan 🌊</t>
  </si>
  <si>
    <t>Jodi</t>
  </si>
  <si>
    <t>Leslie🖤</t>
  </si>
  <si>
    <t>Sylvia</t>
  </si>
  <si>
    <t>KV Daily Express</t>
  </si>
  <si>
    <t>Matthew Brennan</t>
  </si>
  <si>
    <t>Tom Sullivan</t>
  </si>
  <si>
    <t>Niecy Vaughan</t>
  </si>
  <si>
    <t>Gift Card Barnyard</t>
  </si>
  <si>
    <t>Sara Teague</t>
  </si>
  <si>
    <t>Caitlyn Kleve</t>
  </si>
  <si>
    <t>mandy  ⚯͛</t>
  </si>
  <si>
    <t>Jensen Bartels</t>
  </si>
  <si>
    <t>jb dolla $ign</t>
  </si>
  <si>
    <t>ImaSlayYoBae💁🏽💇🏽</t>
  </si>
  <si>
    <t>#BAND$W0RLD</t>
  </si>
  <si>
    <t>Amanda</t>
  </si>
  <si>
    <t>MOHEMMED</t>
  </si>
  <si>
    <t>Nicole Meyer</t>
  </si>
  <si>
    <t>Jackson</t>
  </si>
  <si>
    <t>Julia Cepa</t>
  </si>
  <si>
    <t>本当のダチ 🍥🌙</t>
  </si>
  <si>
    <t>MP</t>
  </si>
  <si>
    <t>FlyTy✨</t>
  </si>
  <si>
    <t>kirby♠️</t>
  </si>
  <si>
    <t>sliver of grace</t>
  </si>
  <si>
    <t>Daniel Wester</t>
  </si>
  <si>
    <t>Mariel Anderson</t>
  </si>
  <si>
    <t>TMJ - OKC Manuf Jobs</t>
  </si>
  <si>
    <t>Adi</t>
  </si>
  <si>
    <t>Josh</t>
  </si>
  <si>
    <t>TMJ-USA Retail Jobs</t>
  </si>
  <si>
    <t>josiah nelson</t>
  </si>
  <si>
    <t>Amy Stockwell</t>
  </si>
  <si>
    <t>Jeff &amp; Sheri Easter</t>
  </si>
  <si>
    <t>TMJ-ATL Retail Jobs</t>
  </si>
  <si>
    <t>Jeanette Czalbowski</t>
  </si>
  <si>
    <t>Linda Sliwa</t>
  </si>
  <si>
    <t>Murph</t>
  </si>
  <si>
    <t>TMJ-WI Retail Jobs</t>
  </si>
  <si>
    <t>Scott Smith</t>
  </si>
  <si>
    <t>KAIO!!!</t>
  </si>
  <si>
    <t>「ANRIFUCKER 9000」</t>
  </si>
  <si>
    <t>Mattie Meland</t>
  </si>
  <si>
    <t>Nicolas Gomez</t>
  </si>
  <si>
    <t>Daniel Johnson</t>
  </si>
  <si>
    <t>DaVonté</t>
  </si>
  <si>
    <t>Jacob Word</t>
  </si>
  <si>
    <t>Trevor Hulan</t>
  </si>
  <si>
    <t>molly</t>
  </si>
  <si>
    <t>Michelle Bates</t>
  </si>
  <si>
    <t>Kelsie.</t>
  </si>
  <si>
    <t>lydia.</t>
  </si>
  <si>
    <t>⚓️</t>
  </si>
  <si>
    <t>Jack Tully</t>
  </si>
  <si>
    <t>tambert</t>
  </si>
  <si>
    <t>Rudy Peña</t>
  </si>
  <si>
    <t>Maria Webber</t>
  </si>
  <si>
    <t>Britney Renay Baxter</t>
  </si>
  <si>
    <t>Sarah Townsley</t>
  </si>
  <si>
    <t>jasminder 🍋🍋</t>
  </si>
  <si>
    <t>Randy Greene</t>
  </si>
  <si>
    <t>jobot</t>
  </si>
  <si>
    <t>Tatyana//82</t>
  </si>
  <si>
    <t>niki🌹</t>
  </si>
  <si>
    <t>bro,</t>
  </si>
  <si>
    <t>Jericho Casper</t>
  </si>
  <si>
    <t>Freckle Face</t>
  </si>
  <si>
    <t>Vixen ✨</t>
  </si>
  <si>
    <t>Marrissa Faust</t>
  </si>
  <si>
    <t>uncle troy 🤙🏾</t>
  </si>
  <si>
    <t>Derek Shell</t>
  </si>
  <si>
    <t>Carson Sieving</t>
  </si>
  <si>
    <t>Thomas L. Strickland</t>
  </si>
  <si>
    <t>Victoria Seeton</t>
  </si>
  <si>
    <t>Lauren Letsinger</t>
  </si>
  <si>
    <t>messy n' proud</t>
  </si>
  <si>
    <t>aaaaAAAH!!!</t>
  </si>
  <si>
    <t>Anissa 🌸</t>
  </si>
  <si>
    <t>kirbie evans🐘</t>
  </si>
  <si>
    <t>Bailey Wiedenhoeft</t>
  </si>
  <si>
    <t>Karen D (캐렌 디)</t>
  </si>
  <si>
    <t>sunshower</t>
  </si>
  <si>
    <t>Lea Eaton</t>
  </si>
  <si>
    <t>Kristina Haley</t>
  </si>
  <si>
    <t>Morgan</t>
  </si>
  <si>
    <t>ɕძო</t>
  </si>
  <si>
    <t>Debs</t>
  </si>
  <si>
    <t>Jordan David Couch</t>
  </si>
  <si>
    <t>Sister Maddy Corrasa</t>
  </si>
  <si>
    <t>Nick Carmona</t>
  </si>
  <si>
    <t>Sam Biddle</t>
  </si>
  <si>
    <t>Ducks 'n a Row</t>
  </si>
  <si>
    <t>lexi krenn</t>
  </si>
  <si>
    <t>Amber</t>
  </si>
  <si>
    <t>Haily</t>
  </si>
  <si>
    <t>Hefner Canal Goats</t>
  </si>
  <si>
    <t>Andy Daly</t>
  </si>
  <si>
    <t>Felonyius Monk</t>
  </si>
  <si>
    <t>Steve King</t>
  </si>
  <si>
    <t>skyler</t>
  </si>
  <si>
    <t>Arowe Films</t>
  </si>
  <si>
    <t>kaci burch</t>
  </si>
  <si>
    <t>khaleesi</t>
  </si>
  <si>
    <t>ⓜ ❁</t>
  </si>
  <si>
    <t>Jamie</t>
  </si>
  <si>
    <t>Meg Bee</t>
  </si>
  <si>
    <t>Ana Marie Cox</t>
  </si>
  <si>
    <t>Marci 🤷🏻‍♀️🤦🏻‍♀️</t>
  </si>
  <si>
    <t>Carmen Hinsey</t>
  </si>
  <si>
    <t>Daddy Fenix🌙✨</t>
  </si>
  <si>
    <t>rain dance Maggie ☔</t>
  </si>
  <si>
    <t>Cat</t>
  </si>
  <si>
    <t>The American Reality</t>
  </si>
  <si>
    <t>HornMutt</t>
  </si>
  <si>
    <t>Lisa K Holder</t>
  </si>
  <si>
    <t>Jonathan Scott</t>
  </si>
  <si>
    <t>Bethoc Aeilflaed</t>
  </si>
  <si>
    <t>James Fanning</t>
  </si>
  <si>
    <t>NanAmericafirst</t>
  </si>
  <si>
    <t>Sassy Sarah</t>
  </si>
  <si>
    <t>tan</t>
  </si>
  <si>
    <t>❄ Liz Madsen ❄</t>
  </si>
  <si>
    <t>Drake P</t>
  </si>
  <si>
    <t>Tommy Vietor</t>
  </si>
  <si>
    <t>Alexandra Kiger</t>
  </si>
  <si>
    <t>AletteTX</t>
  </si>
  <si>
    <t>Allegra Kirkland</t>
  </si>
  <si>
    <t>J.R. Wright, author</t>
  </si>
  <si>
    <t>mika</t>
  </si>
  <si>
    <t>Henry Mullins</t>
  </si>
  <si>
    <t>Becca Morgan</t>
  </si>
  <si>
    <t>Neecee</t>
  </si>
  <si>
    <t>Change.org</t>
  </si>
  <si>
    <t>Erin Brr, sir</t>
  </si>
  <si>
    <t>#AmandaYourFriend</t>
  </si>
  <si>
    <t>Nick Perryman</t>
  </si>
  <si>
    <t>Lisa</t>
  </si>
  <si>
    <t>Heather Dexheimer</t>
  </si>
  <si>
    <t>Valary Carroll</t>
  </si>
  <si>
    <t>Wood Elf</t>
  </si>
  <si>
    <t>♥️</t>
  </si>
  <si>
    <t>Gabriela</t>
  </si>
  <si>
    <t>:-)</t>
  </si>
  <si>
    <t>Ronni Nigro</t>
  </si>
  <si>
    <t>Cassy</t>
  </si>
  <si>
    <t>gnc-centric 🏳️‍🌈</t>
  </si>
  <si>
    <t>💁R o s i  Valdés💁</t>
  </si>
  <si>
    <t>Cory Rox</t>
  </si>
  <si>
    <t>Emma Haney</t>
  </si>
  <si>
    <t>idk•idc</t>
  </si>
  <si>
    <t>Lauren Griffis</t>
  </si>
  <si>
    <t>dejon.</t>
  </si>
  <si>
    <t>The Bukkake Ninja</t>
  </si>
  <si>
    <t>Nick Reynolds</t>
  </si>
  <si>
    <t>Cassidy</t>
  </si>
  <si>
    <t>Buttass Naked</t>
  </si>
  <si>
    <t>tiny'k.att</t>
  </si>
  <si>
    <t>Felicia Pennington</t>
  </si>
  <si>
    <t>Priscilla Schacht</t>
  </si>
  <si>
    <t>SheVegas</t>
  </si>
  <si>
    <t>✨🌹 s 🌹✨</t>
  </si>
  <si>
    <t>Eric Balsley</t>
  </si>
  <si>
    <t>makaylaaaa ✌</t>
  </si>
  <si>
    <t>summer johnson•</t>
  </si>
  <si>
    <t>TMJ-OKC Art Jobs</t>
  </si>
  <si>
    <t>TMJ-OKC Labor Jobs</t>
  </si>
  <si>
    <t>pat jones</t>
  </si>
  <si>
    <t>Andy Hakes</t>
  </si>
  <si>
    <t>chaselyn bryant</t>
  </si>
  <si>
    <t>Calyn Cross</t>
  </si>
  <si>
    <t>Thin White Douche</t>
  </si>
  <si>
    <t>Amber McClain</t>
  </si>
  <si>
    <t>Sarah Wood</t>
  </si>
  <si>
    <t>Bleus Burger</t>
  </si>
  <si>
    <t>Blair Mckee</t>
  </si>
  <si>
    <t>Smokin Barrel bbq</t>
  </si>
  <si>
    <t>Tonya Allen</t>
  </si>
  <si>
    <t>Annie LuMaye</t>
  </si>
  <si>
    <t>controlla</t>
  </si>
  <si>
    <t>MW</t>
  </si>
  <si>
    <t>NYC Retail Jobs</t>
  </si>
  <si>
    <t>m</t>
  </si>
  <si>
    <t>Megan Goodwin</t>
  </si>
  <si>
    <t>か れ ん</t>
  </si>
  <si>
    <t>Carolyn Gwaltney</t>
  </si>
  <si>
    <t>TMJ-DFW Retail Jobs</t>
  </si>
  <si>
    <t>Shelby Durbin</t>
  </si>
  <si>
    <t>TMJ-OKC Nursing Jobs</t>
  </si>
  <si>
    <t>Hannah Mick</t>
  </si>
  <si>
    <t>Peyton McLain</t>
  </si>
  <si>
    <t>anonymous</t>
  </si>
  <si>
    <t>Tamara Brook</t>
  </si>
  <si>
    <t>s.alexander</t>
  </si>
  <si>
    <t>Good Housekeeping</t>
  </si>
  <si>
    <t>Maryan</t>
  </si>
  <si>
    <t>CrackaJack</t>
  </si>
  <si>
    <t>❄Stang❄</t>
  </si>
  <si>
    <t>Susanne Goodin</t>
  </si>
  <si>
    <t>FreidaBeMe</t>
  </si>
  <si>
    <t>Nora Crest</t>
  </si>
  <si>
    <t>nina gann sucks</t>
  </si>
  <si>
    <t>Tom Riek</t>
  </si>
  <si>
    <t>Kristen</t>
  </si>
  <si>
    <t>amber biancomano</t>
  </si>
  <si>
    <t>♡ leah krull ♡</t>
  </si>
  <si>
    <t>Lexi Swanson</t>
  </si>
  <si>
    <t>FroKaeperstink</t>
  </si>
  <si>
    <t>kristina</t>
  </si>
  <si>
    <t>aime</t>
  </si>
  <si>
    <t>Hannah</t>
  </si>
  <si>
    <t>heather</t>
  </si>
  <si>
    <t>☻ B 1 4 k 3 ☻</t>
  </si>
  <si>
    <t>Ruby</t>
  </si>
  <si>
    <t>Eric Lukowski</t>
  </si>
  <si>
    <t>alexia raye</t>
  </si>
  <si>
    <t>Lynn G 🌹</t>
  </si>
  <si>
    <t>kayla 🌹</t>
  </si>
  <si>
    <t>the cool™ mom</t>
  </si>
  <si>
    <t>Kristin Bales</t>
  </si>
  <si>
    <t>Brecken Reeves</t>
  </si>
  <si>
    <t>Amalia Dodgson</t>
  </si>
  <si>
    <t>Danger Dan</t>
  </si>
  <si>
    <t>AmendaLobstein</t>
  </si>
  <si>
    <t>Ariel Freels Lawson</t>
  </si>
  <si>
    <t>Elizabeth</t>
  </si>
  <si>
    <t>Tierraaa</t>
  </si>
  <si>
    <t>Spencer Ruggs</t>
  </si>
  <si>
    <t>Amanda Moore 🥑</t>
  </si>
  <si>
    <t>((JULES))</t>
  </si>
  <si>
    <t>tori iverson</t>
  </si>
  <si>
    <t>Joshua</t>
  </si>
  <si>
    <t>taylor ♚</t>
  </si>
  <si>
    <t>abs</t>
  </si>
  <si>
    <t>Brendan Whitson</t>
  </si>
  <si>
    <t>alo</t>
  </si>
  <si>
    <t>Bad Dad Ethan Hawke</t>
  </si>
  <si>
    <t>Autumn 🙃</t>
  </si>
  <si>
    <t>Olivia</t>
  </si>
  <si>
    <t>Pierce Montana</t>
  </si>
  <si>
    <t>Meghan LeVaughn💜🦋</t>
  </si>
  <si>
    <t>Robert Reich</t>
  </si>
  <si>
    <t>spike</t>
  </si>
  <si>
    <t>hay 🌻</t>
  </si>
  <si>
    <t>T NYC</t>
  </si>
  <si>
    <t>Der Skeptische Hund</t>
  </si>
  <si>
    <t>myz.</t>
  </si>
  <si>
    <t>☾</t>
  </si>
  <si>
    <t>sara ✿</t>
  </si>
  <si>
    <t>♡tristan mitchell♡</t>
  </si>
  <si>
    <t>R.L. Merrill</t>
  </si>
  <si>
    <t>shyshy</t>
  </si>
  <si>
    <t>Jo-Ann Fabric &amp;Craft</t>
  </si>
  <si>
    <t>rob delaney</t>
  </si>
  <si>
    <t>✨K✨</t>
  </si>
  <si>
    <t>Lacey Jane Coffelt</t>
  </si>
  <si>
    <t>Sydney Coon</t>
  </si>
  <si>
    <t>Alexa Rae</t>
  </si>
  <si>
    <t>maya</t>
  </si>
  <si>
    <t>Matthew</t>
  </si>
  <si>
    <t>Mark Trela</t>
  </si>
  <si>
    <t>TMJ-GRN Retail Jobs</t>
  </si>
  <si>
    <t>Katherine Galbreath</t>
  </si>
  <si>
    <t>Bryan Lawson</t>
  </si>
  <si>
    <t>Maddie🌼</t>
  </si>
  <si>
    <t>Kelsi Byrd 🐦</t>
  </si>
  <si>
    <t>issa QUEEN👑</t>
  </si>
  <si>
    <t>Jennifer D'Amato</t>
  </si>
  <si>
    <t>David D'Amato</t>
  </si>
  <si>
    <t>💋KeriganLeAnn</t>
  </si>
  <si>
    <t>Ellen Brown</t>
  </si>
  <si>
    <t>Alamagoozlum</t>
  </si>
  <si>
    <t>Anita</t>
  </si>
  <si>
    <t>Emmett</t>
  </si>
  <si>
    <t>RAFAEL CASAL</t>
  </si>
  <si>
    <t>Megan Dotson</t>
  </si>
  <si>
    <t>Janna Elfrink</t>
  </si>
  <si>
    <t>J miller</t>
  </si>
  <si>
    <t>Conn Carroll</t>
  </si>
  <si>
    <t>Meghan McCain</t>
  </si>
  <si>
    <t>Cinnamon 💸</t>
  </si>
  <si>
    <t>💆🏾‍♂️🍯🐝👸🏽</t>
  </si>
  <si>
    <t>Cersei</t>
  </si>
  <si>
    <t>Abidail Schleifer</t>
  </si>
  <si>
    <t>Joey Moss 📷</t>
  </si>
  <si>
    <t>TMJ-KSW Retail Jobs</t>
  </si>
  <si>
    <t>Enrico Pallazzo!</t>
  </si>
  <si>
    <t>tyler</t>
  </si>
  <si>
    <t>Ė</t>
  </si>
  <si>
    <t>KB</t>
  </si>
  <si>
    <t>eleanor</t>
  </si>
  <si>
    <t>Mary Clare Davis</t>
  </si>
  <si>
    <t>katie cook</t>
  </si>
  <si>
    <t>Brittany Cumby</t>
  </si>
  <si>
    <t>Beth Marks</t>
  </si>
  <si>
    <t>LincolnsLittleBirds</t>
  </si>
  <si>
    <t>blah•</t>
  </si>
  <si>
    <t>Hannah Randall</t>
  </si>
  <si>
    <t>Madds</t>
  </si>
  <si>
    <t>Briana Marie</t>
  </si>
  <si>
    <t>Chelsea McConnell</t>
  </si>
  <si>
    <t>Kelsey Winton</t>
  </si>
  <si>
    <t>honey its in the･☆ﾟ~</t>
  </si>
  <si>
    <t>âpihtawikosisân</t>
  </si>
  <si>
    <t>#NoDAPL - Sharnya</t>
  </si>
  <si>
    <t>Tameka Gabriel</t>
  </si>
  <si>
    <t>ashtag✌🏼️</t>
  </si>
  <si>
    <t>That Blonde Girl.</t>
  </si>
  <si>
    <t>KEER-stun</t>
  </si>
  <si>
    <t>4 | 38</t>
  </si>
  <si>
    <t>Blair Ikeler</t>
  </si>
  <si>
    <t>Torii ✌️</t>
  </si>
  <si>
    <t>Musume</t>
  </si>
  <si>
    <t>Katie Blevins</t>
  </si>
  <si>
    <t>Bobby Sannwald</t>
  </si>
  <si>
    <t>Mel 👩🏻‍💻</t>
  </si>
  <si>
    <t>a.</t>
  </si>
  <si>
    <t>Scuba_Steve</t>
  </si>
  <si>
    <t>TMJ-USA Constr Jobs</t>
  </si>
  <si>
    <t>NJ</t>
  </si>
  <si>
    <t>(；◔ิ з◔ิ) natalie</t>
  </si>
  <si>
    <t>andrea caprotti. 🍒</t>
  </si>
  <si>
    <t>Andie Pandie</t>
  </si>
  <si>
    <t>Caleb Hurley Ŧ</t>
  </si>
  <si>
    <t>Rylee Munday</t>
  </si>
  <si>
    <t>TMJ-NV Retail Jobs</t>
  </si>
  <si>
    <t>a$hanti</t>
  </si>
  <si>
    <t>Don Corleone</t>
  </si>
  <si>
    <t>PlayboiCarti3</t>
  </si>
  <si>
    <t>#kodone</t>
  </si>
  <si>
    <t>Dr. Cali</t>
  </si>
  <si>
    <t>garbage on ice❄️</t>
  </si>
  <si>
    <t>QueenV.</t>
  </si>
  <si>
    <t>FOX 29</t>
  </si>
  <si>
    <t>Bob Kelly</t>
  </si>
  <si>
    <t>OnPoint LLC</t>
  </si>
  <si>
    <t>B+X</t>
  </si>
  <si>
    <t>Corey Webb</t>
  </si>
  <si>
    <t>george</t>
  </si>
  <si>
    <t>❤️ 2STEEL GIRLS ❤️</t>
  </si>
  <si>
    <t>charlie</t>
  </si>
  <si>
    <t>Morg</t>
  </si>
  <si>
    <t>🎈 goblin @ 8 DAYS</t>
  </si>
  <si>
    <t>Mashbuttons🍒</t>
  </si>
  <si>
    <t>lil em</t>
  </si>
  <si>
    <t>kelsey</t>
  </si>
  <si>
    <t>Serina🥀</t>
  </si>
  <si>
    <t>Becca</t>
  </si>
  <si>
    <t>Brooke Flory</t>
  </si>
  <si>
    <t>We💗u Bruce &amp; Johnny</t>
  </si>
  <si>
    <t>kathryn</t>
  </si>
  <si>
    <t>Felicia.</t>
  </si>
  <si>
    <t>maddo.xo✨</t>
  </si>
  <si>
    <t>Dad!</t>
  </si>
  <si>
    <t>Maryann</t>
  </si>
  <si>
    <t>trucker G</t>
  </si>
  <si>
    <t>Dallas Sales Jobs</t>
  </si>
  <si>
    <t>Joseph Nowak</t>
  </si>
  <si>
    <t>Jon Arellano</t>
  </si>
  <si>
    <t>✨</t>
  </si>
  <si>
    <t>erin patchett</t>
  </si>
  <si>
    <t>Abby Dickson</t>
  </si>
  <si>
    <t>Jessica Becerra</t>
  </si>
  <si>
    <t>Ruby De La Rosa</t>
  </si>
  <si>
    <t>Emma Arp</t>
  </si>
  <si>
    <t>◇ makayla ◇</t>
  </si>
  <si>
    <t>Alex festner</t>
  </si>
  <si>
    <t>Ali✨</t>
  </si>
  <si>
    <t>lysssaa</t>
  </si>
  <si>
    <t>briyanna 🌹</t>
  </si>
  <si>
    <t>Tefi</t>
  </si>
  <si>
    <t>👑أنت جميلة</t>
  </si>
  <si>
    <t>DEON 3PT 🥀</t>
  </si>
  <si>
    <t>Type A Mama</t>
  </si>
  <si>
    <t>Jenny</t>
  </si>
  <si>
    <t>luke</t>
  </si>
  <si>
    <t>saw exo 2/14/16</t>
  </si>
  <si>
    <t>artificialdeath.flac</t>
  </si>
  <si>
    <t>Natalie</t>
  </si>
  <si>
    <t>Brandon Kelley</t>
  </si>
  <si>
    <t>karl</t>
  </si>
  <si>
    <t>ashley danae</t>
  </si>
  <si>
    <t>أميرة</t>
  </si>
  <si>
    <t>✝</t>
  </si>
  <si>
    <t>SUPREME</t>
  </si>
  <si>
    <t>olivia</t>
  </si>
  <si>
    <t>USA #1</t>
  </si>
  <si>
    <t>Chad Cameron</t>
  </si>
  <si>
    <t>Officer on duty</t>
  </si>
  <si>
    <t>Amanda Rae</t>
  </si>
  <si>
    <t>Kevin Price</t>
  </si>
  <si>
    <t>Annie McGinnis</t>
  </si>
  <si>
    <t>DavidLaurie McGinnis</t>
  </si>
  <si>
    <t>Debbie🤷🏼‍♀️</t>
  </si>
  <si>
    <t>jacob</t>
  </si>
  <si>
    <t>camila garces</t>
  </si>
  <si>
    <t>DUTTY P</t>
  </si>
  <si>
    <t>em</t>
  </si>
  <si>
    <t>Dally Wally</t>
  </si>
  <si>
    <t>Tallahatchie Designs</t>
  </si>
  <si>
    <t>Alisha Dingman</t>
  </si>
  <si>
    <t>Elina Garza</t>
  </si>
  <si>
    <t>Victoria Joelynn.💘</t>
  </si>
  <si>
    <t>Jojo Camp Lazlo</t>
  </si>
  <si>
    <t>napa bargain mart</t>
  </si>
  <si>
    <t>elisha</t>
  </si>
  <si>
    <t>k's mama 💕👶🏻</t>
  </si>
  <si>
    <t>Mother Sisu</t>
  </si>
  <si>
    <t>moo</t>
  </si>
  <si>
    <t>feb26🥀</t>
  </si>
  <si>
    <t>Erin</t>
  </si>
  <si>
    <t>I Am Not Bernie</t>
  </si>
  <si>
    <t>Mary</t>
  </si>
  <si>
    <t>Katttt</t>
  </si>
  <si>
    <t>Nathan Schimpf</t>
  </si>
  <si>
    <t>TMJ-BHM Retail Jobs</t>
  </si>
  <si>
    <t>Rachel Cornell</t>
  </si>
  <si>
    <t>[MEG-AN]</t>
  </si>
  <si>
    <t>Brandy Gaye</t>
  </si>
  <si>
    <t>Becki</t>
  </si>
  <si>
    <t>Kelli Wenrich</t>
  </si>
  <si>
    <t>StarrBoy</t>
  </si>
  <si>
    <t>Bethany Barnhill</t>
  </si>
  <si>
    <t>Şąřą Ćąřŧɛř</t>
  </si>
  <si>
    <t>Hunter Broadway ♏️</t>
  </si>
  <si>
    <t>Melissa Schultz</t>
  </si>
  <si>
    <t>Daniel Negron</t>
  </si>
  <si>
    <t>™</t>
  </si>
  <si>
    <t>Ben J. Pierce</t>
  </si>
  <si>
    <t>jiggly</t>
  </si>
  <si>
    <t>Ali Bowlus</t>
  </si>
  <si>
    <t>#rileyhkraemer</t>
  </si>
  <si>
    <t>Shay Lynn :)</t>
  </si>
  <si>
    <t>Sofa 🌺</t>
  </si>
  <si>
    <t>Connie Sciolino</t>
  </si>
  <si>
    <t>Stace</t>
  </si>
  <si>
    <t>Brielle</t>
  </si>
  <si>
    <t>Carmen Robinson</t>
  </si>
  <si>
    <t>ModernDayMomma🌻</t>
  </si>
  <si>
    <t>Mamí</t>
  </si>
  <si>
    <t>Juls</t>
  </si>
  <si>
    <t>wewlebuff</t>
  </si>
  <si>
    <t>Claire Noack</t>
  </si>
  <si>
    <t>Brooklynn</t>
  </si>
  <si>
    <t>laina</t>
  </si>
  <si>
    <t>çàłēb bãrręrä</t>
  </si>
  <si>
    <t>madi🌹</t>
  </si>
  <si>
    <t>Mayra</t>
  </si>
  <si>
    <t>Rory Harris</t>
  </si>
  <si>
    <t>Falafel Fiend</t>
  </si>
  <si>
    <t>Moriah Shannon</t>
  </si>
  <si>
    <t>Katelyn Obregon</t>
  </si>
  <si>
    <t>Dreamsoffrosting</t>
  </si>
  <si>
    <t>Irving 💫</t>
  </si>
  <si>
    <t>baddest_babgirl😈</t>
  </si>
  <si>
    <t>kardash. ✨</t>
  </si>
  <si>
    <t>OG'Shawtyy❤️</t>
  </si>
  <si>
    <t>Tangela Pascacio</t>
  </si>
  <si>
    <t>Anahi Pascacio</t>
  </si>
  <si>
    <t>Nat</t>
  </si>
  <si>
    <t>Michael Owens</t>
  </si>
  <si>
    <t>Lec The Cookie</t>
  </si>
  <si>
    <t>YHQ</t>
  </si>
  <si>
    <t>hashtaglol</t>
  </si>
  <si>
    <t>κɛℓƨɛʏ ʝ.</t>
  </si>
  <si>
    <t>aylin 🥀</t>
  </si>
  <si>
    <t>janelle</t>
  </si>
  <si>
    <t>Keepin It Country</t>
  </si>
  <si>
    <t>court knee</t>
  </si>
  <si>
    <t>Ally</t>
  </si>
  <si>
    <t>hot jocolate☕️</t>
  </si>
  <si>
    <t>Jordan Cross</t>
  </si>
  <si>
    <t>stargirl</t>
  </si>
  <si>
    <t>zoie // 32</t>
  </si>
  <si>
    <t>Hunter Rowland :)</t>
  </si>
  <si>
    <t>andrew</t>
  </si>
  <si>
    <t>leighla✨</t>
  </si>
  <si>
    <t>Saudia-Sakari</t>
  </si>
  <si>
    <t>lil gabs💞</t>
  </si>
  <si>
    <t>ADRIAN *:･ﾟ✧*:･ﾟ✧</t>
  </si>
  <si>
    <t>Aliyah</t>
  </si>
  <si>
    <t>SNIEL</t>
  </si>
  <si>
    <t>Sonya ex-GOP</t>
  </si>
  <si>
    <t>Gloria Gevirtz (Dem)</t>
  </si>
  <si>
    <t>🌺</t>
  </si>
  <si>
    <t>Timothy Gibbons</t>
  </si>
  <si>
    <t>Meagan</t>
  </si>
  <si>
    <t>Mario</t>
  </si>
  <si>
    <t>Rob Alley</t>
  </si>
  <si>
    <t>Laura Cornell</t>
  </si>
  <si>
    <t>Doug Wulf</t>
  </si>
  <si>
    <t>Candela Gonzalez</t>
  </si>
  <si>
    <t>INTEGRIS Careers</t>
  </si>
  <si>
    <t>follhoe me</t>
  </si>
  <si>
    <t>Ryu</t>
  </si>
  <si>
    <t>The Duke of Vinings</t>
  </si>
  <si>
    <t>David 🍮</t>
  </si>
  <si>
    <t>Yung Rick Moranis</t>
  </si>
  <si>
    <t>kat</t>
  </si>
  <si>
    <t>emily!!!!!</t>
  </si>
  <si>
    <t>carley❥</t>
  </si>
  <si>
    <t>Kamdyn Bailey♛</t>
  </si>
  <si>
    <t>💕💕💕💕</t>
  </si>
  <si>
    <t>Adam Brown</t>
  </si>
  <si>
    <t>Phil</t>
  </si>
  <si>
    <t>mama pantone</t>
  </si>
  <si>
    <t>Julianne Montaño</t>
  </si>
  <si>
    <t>Em now 30% more gay</t>
  </si>
  <si>
    <t>✨Nyank you so much!✨</t>
  </si>
  <si>
    <t>ben</t>
  </si>
  <si>
    <t>Resistor</t>
  </si>
  <si>
    <t>Foush</t>
  </si>
  <si>
    <t>Angela Garcia Combs</t>
  </si>
  <si>
    <t>Asher Huey</t>
  </si>
  <si>
    <t>Michael Sippey</t>
  </si>
  <si>
    <t>America Failed</t>
  </si>
  <si>
    <t>adri 🍒</t>
  </si>
  <si>
    <t>rachel</t>
  </si>
  <si>
    <t>Mas Rahmat</t>
  </si>
  <si>
    <t>Holl</t>
  </si>
  <si>
    <t>Matt Bolles</t>
  </si>
  <si>
    <t>FST Coupons</t>
  </si>
  <si>
    <t>WIN -- IPHONE 7 PLUS</t>
  </si>
  <si>
    <t>Gracie</t>
  </si>
  <si>
    <t>No Elle 🎶❄</t>
  </si>
  <si>
    <t>Sam 🦄</t>
  </si>
  <si>
    <t>🎗 GirlBlog 🎗</t>
  </si>
  <si>
    <t>Joan</t>
  </si>
  <si>
    <t>Rob Bethge</t>
  </si>
  <si>
    <t>LAUGHING MY FUCK off</t>
  </si>
  <si>
    <t>WordUpBitch</t>
  </si>
  <si>
    <t>l  u  i  s</t>
  </si>
  <si>
    <t>Jobs Omaha</t>
  </si>
  <si>
    <t>Vanessa Lynn</t>
  </si>
  <si>
    <t>rissuh 🤘🏾</t>
  </si>
  <si>
    <t>Emma Friesen</t>
  </si>
  <si>
    <t>Bernadette Keefe MD</t>
  </si>
  <si>
    <t>MommyMagic11</t>
  </si>
  <si>
    <t>LadyWho</t>
  </si>
  <si>
    <t>ѕєнυи*•</t>
  </si>
  <si>
    <t>olop</t>
  </si>
  <si>
    <t>(((NunuyaBizinizz)))</t>
  </si>
  <si>
    <t>Best Mom Eva</t>
  </si>
  <si>
    <t>Jennifer D'aww</t>
  </si>
  <si>
    <t>Coupon Divas®</t>
  </si>
  <si>
    <t>yensid</t>
  </si>
  <si>
    <t>Matthew Miller</t>
  </si>
  <si>
    <t>Susan A.Gallagher</t>
  </si>
  <si>
    <t>ann</t>
  </si>
  <si>
    <t>Madge #DemForce</t>
  </si>
  <si>
    <t>Dawn Turpin</t>
  </si>
  <si>
    <t>Candyce Bush</t>
  </si>
  <si>
    <t>Linda🍍</t>
  </si>
  <si>
    <t>Anthony Smith</t>
  </si>
  <si>
    <t>Larry Conners</t>
  </si>
  <si>
    <t>Hailey</t>
  </si>
  <si>
    <t>David Winzelberg</t>
  </si>
  <si>
    <t>LI Business News</t>
  </si>
  <si>
    <t>RaHa</t>
  </si>
  <si>
    <t>Megan Newman</t>
  </si>
  <si>
    <t>Giovanna Gomez</t>
  </si>
  <si>
    <t>SAVAGEWOLF📷📹🌍</t>
  </si>
  <si>
    <t>Kristen Del Percio</t>
  </si>
  <si>
    <t>Ellis</t>
  </si>
  <si>
    <t>UnhappilyAHousewife</t>
  </si>
  <si>
    <t>Amy Jinks</t>
  </si>
  <si>
    <t>Tamra F</t>
  </si>
  <si>
    <t>Daniel</t>
  </si>
  <si>
    <t>Linda L.</t>
  </si>
  <si>
    <t>Gretchen Rebeor</t>
  </si>
  <si>
    <t>henrique</t>
  </si>
  <si>
    <t>Sailor Jupiter</t>
  </si>
  <si>
    <t>clementine</t>
  </si>
  <si>
    <t>TMJ - OKC IT Jobs</t>
  </si>
  <si>
    <t>James Anders</t>
  </si>
  <si>
    <t>DJ Darrell Ripley©</t>
  </si>
  <si>
    <t>The Sussy Subber</t>
  </si>
  <si>
    <t>Collin (Hip2Save)</t>
  </si>
  <si>
    <t>Scotty Skittles</t>
  </si>
  <si>
    <t>Malia Tate🌹</t>
  </si>
  <si>
    <t>กลิ่นสี • กาวแป้ง</t>
  </si>
  <si>
    <t>TMJ-HOU Retail Jobs</t>
  </si>
  <si>
    <t>Nancy Brosseau</t>
  </si>
  <si>
    <t>TMJ-FL Retail Jobs</t>
  </si>
  <si>
    <t>Caley</t>
  </si>
  <si>
    <t>Donna Thor</t>
  </si>
  <si>
    <t>Nampa PD</t>
  </si>
  <si>
    <t>depression cherie 💫</t>
  </si>
  <si>
    <t>Home Real Estate</t>
  </si>
  <si>
    <t>Raenell Gore</t>
  </si>
  <si>
    <t>Sydneeyy</t>
  </si>
  <si>
    <t>TMJ-MS Retail Jobs</t>
  </si>
  <si>
    <t>courtney</t>
  </si>
  <si>
    <t>Sand</t>
  </si>
  <si>
    <t>jlu</t>
  </si>
  <si>
    <t>Tim Krajcar</t>
  </si>
  <si>
    <t>Bloomberg</t>
  </si>
  <si>
    <t>SwiftOnSecurity</t>
  </si>
  <si>
    <t>Kelley</t>
  </si>
  <si>
    <t>Downtown Noblesville</t>
  </si>
  <si>
    <t>Laurex Fo Life</t>
  </si>
  <si>
    <t>lauren ✄</t>
  </si>
  <si>
    <t>TMJ-GA Retail Jobs</t>
  </si>
  <si>
    <t>TMJ-BNA Retail Jobs</t>
  </si>
  <si>
    <t>V✨</t>
  </si>
  <si>
    <t>Emma Biays ⭐</t>
  </si>
  <si>
    <t>Jennifer</t>
  </si>
  <si>
    <t>TMJ-NCT Retail Jobs</t>
  </si>
  <si>
    <t>Rodd Slater</t>
  </si>
  <si>
    <t>Judith Perez</t>
  </si>
  <si>
    <t>☃️Kristen❄️</t>
  </si>
  <si>
    <t>Tiffany Allison 🎀</t>
  </si>
  <si>
    <t>GUNK LIZARD</t>
  </si>
  <si>
    <t>Peach Nico</t>
  </si>
  <si>
    <t>KrisKris</t>
  </si>
  <si>
    <t>TMJ-IL Retail Jobs</t>
  </si>
  <si>
    <t>iGive</t>
  </si>
  <si>
    <t>Nurse NoFilter</t>
  </si>
  <si>
    <t>Honey Badger RN</t>
  </si>
  <si>
    <t>TMJ-DEN Retail Jobs</t>
  </si>
  <si>
    <t>b r i t t_m a r i e</t>
  </si>
  <si>
    <t>Anders</t>
  </si>
  <si>
    <t>JaleneR</t>
  </si>
  <si>
    <t>TMJ-AR Retail Jobs</t>
  </si>
  <si>
    <t>🍷Søren Duckegaard</t>
  </si>
  <si>
    <t>Who Is Max Kolbe? ن​</t>
  </si>
  <si>
    <t>Magic Ain't Real</t>
  </si>
  <si>
    <t>Russ Krause</t>
  </si>
  <si>
    <t>Alumini Ra 144</t>
  </si>
  <si>
    <t>Gavin Benson</t>
  </si>
  <si>
    <t>Jive Rooms</t>
  </si>
  <si>
    <t>TMJ-PA Retail Jobs</t>
  </si>
  <si>
    <t>Rachel Vangieson</t>
  </si>
  <si>
    <t>Maria</t>
  </si>
  <si>
    <t>Whitney DeLynn⚜️</t>
  </si>
  <si>
    <t>TMJ-VAL Retail Jobs</t>
  </si>
  <si>
    <t>Lo</t>
  </si>
  <si>
    <t>TMJ-KY Retail Jobs</t>
  </si>
  <si>
    <t>Danielle Heater</t>
  </si>
  <si>
    <t>Alyssa Riggenbach</t>
  </si>
  <si>
    <t>Reba❄️</t>
  </si>
  <si>
    <t>Cindy Harnett</t>
  </si>
  <si>
    <t>Classic Movies</t>
  </si>
  <si>
    <t>Arpit Chauhan</t>
  </si>
  <si>
    <t>Chloé</t>
  </si>
  <si>
    <t>connor</t>
  </si>
  <si>
    <t>Beth Yoder⚓</t>
  </si>
  <si>
    <t>Kayla Payne 💜</t>
  </si>
  <si>
    <t>Tim Stavros</t>
  </si>
  <si>
    <t>ATOMIC // 🌱WJSN🌱</t>
  </si>
  <si>
    <t>JUSTiNO</t>
  </si>
  <si>
    <t>TMJ-SAC Retail Jobs</t>
  </si>
  <si>
    <t>Ashley Watford</t>
  </si>
  <si>
    <t>Parker's HVACP</t>
  </si>
  <si>
    <t>DW</t>
  </si>
  <si>
    <t>Ankhassa</t>
  </si>
  <si>
    <t>Katie Fenters</t>
  </si>
  <si>
    <t>✨✨AARIN✨✨</t>
  </si>
  <si>
    <t>N. Platte Retail Job</t>
  </si>
  <si>
    <t>Kayla</t>
  </si>
  <si>
    <t>Casey</t>
  </si>
  <si>
    <t>Taylor Nelson</t>
  </si>
  <si>
    <t>Henry Tinkler</t>
  </si>
  <si>
    <t>Keepit Real, RN</t>
  </si>
  <si>
    <t>Craven</t>
  </si>
  <si>
    <t>Kaitlyn Divilbiss</t>
  </si>
  <si>
    <t>Kyle Sheehan</t>
  </si>
  <si>
    <t>Jen Flaherty</t>
  </si>
  <si>
    <t>mack n</t>
  </si>
  <si>
    <t>Darthie</t>
  </si>
  <si>
    <t>(Sigh)</t>
  </si>
  <si>
    <t>Angela Davis</t>
  </si>
  <si>
    <t>airwreka</t>
  </si>
  <si>
    <t>TMJ-TX Retail Jobs</t>
  </si>
  <si>
    <t>Chelsea Mae Joson</t>
  </si>
  <si>
    <t>kellyrottet</t>
  </si>
  <si>
    <t>🎉 assthetic™</t>
  </si>
  <si>
    <t>ʕ-̺͡•ʔalex/bereʕ-̺͡•</t>
  </si>
  <si>
    <t>Prose</t>
  </si>
  <si>
    <t>Raneem 🌻</t>
  </si>
  <si>
    <t>phil</t>
  </si>
  <si>
    <t>Francis Mahoney</t>
  </si>
  <si>
    <t>joe</t>
  </si>
  <si>
    <t>Luf</t>
  </si>
  <si>
    <t>Anais</t>
  </si>
  <si>
    <t>Ashley 📎</t>
  </si>
  <si>
    <t>Hashtag sports</t>
  </si>
  <si>
    <t>Ray D.</t>
  </si>
  <si>
    <t>❤❤Beth❤❤</t>
  </si>
  <si>
    <t>3MiniRadientRegals</t>
  </si>
  <si>
    <t>KathrynClaire Barlas</t>
  </si>
  <si>
    <t>Shelby Adkins</t>
  </si>
  <si>
    <t>Jayme  🖤</t>
  </si>
  <si>
    <t>🌷</t>
  </si>
  <si>
    <t>abigail bourne</t>
  </si>
  <si>
    <t>Ill.flac</t>
  </si>
  <si>
    <t>Jordan Lindsay</t>
  </si>
  <si>
    <t>Olivia Coiro</t>
  </si>
  <si>
    <t>Willie</t>
  </si>
  <si>
    <t>Milah cherishes Cal</t>
  </si>
  <si>
    <t>Gabbie Tatad</t>
  </si>
  <si>
    <t>carina</t>
  </si>
  <si>
    <t>A$AProcsi</t>
  </si>
  <si>
    <t>Cherisse</t>
  </si>
  <si>
    <t>Evi BadA$$ 🍋</t>
  </si>
  <si>
    <t>(((AJ Quinn)))</t>
  </si>
  <si>
    <t>Clay Bennett</t>
  </si>
  <si>
    <t>isaa</t>
  </si>
  <si>
    <t>Les.</t>
  </si>
  <si>
    <t>Collin County MLK</t>
  </si>
  <si>
    <t>Mark Tew</t>
  </si>
  <si>
    <t>dev 🐶</t>
  </si>
  <si>
    <t>Coupon-Coupons</t>
  </si>
  <si>
    <t>mk</t>
  </si>
  <si>
    <t>Sabrina Arriaga✨</t>
  </si>
  <si>
    <t>Nova</t>
  </si>
  <si>
    <t>Online Catalog</t>
  </si>
  <si>
    <t>Casey Dating</t>
  </si>
  <si>
    <t>Becky Job</t>
  </si>
  <si>
    <t>Hedvig Job</t>
  </si>
  <si>
    <t>Surip</t>
  </si>
  <si>
    <t>Averil Dating</t>
  </si>
  <si>
    <t>reza</t>
  </si>
  <si>
    <t>rochard algost</t>
  </si>
  <si>
    <t>Luelle Job</t>
  </si>
  <si>
    <t>Delly Dating</t>
  </si>
  <si>
    <t>rozak mahmud</t>
  </si>
  <si>
    <t>Livvie Job</t>
  </si>
  <si>
    <t>Ernali Job</t>
  </si>
  <si>
    <t>Hanna Job</t>
  </si>
  <si>
    <t>Jolie Job</t>
  </si>
  <si>
    <t>Joseph</t>
  </si>
  <si>
    <t>destiny :)</t>
  </si>
  <si>
    <t>Kelly Kimball</t>
  </si>
  <si>
    <t>nancy</t>
  </si>
  <si>
    <t>_AlisaDidIt</t>
  </si>
  <si>
    <t>MADDIE ☀️</t>
  </si>
  <si>
    <t>Julia Friedrichsen</t>
  </si>
  <si>
    <t>ofé</t>
  </si>
  <si>
    <t>Emilea Billick</t>
  </si>
  <si>
    <t>jess 🌱</t>
  </si>
  <si>
    <t>Jade Pint</t>
  </si>
  <si>
    <t>Destiny</t>
  </si>
  <si>
    <t>Jordan Carter sr.</t>
  </si>
  <si>
    <t>Recent Freebies</t>
  </si>
  <si>
    <t>Callie Danielson</t>
  </si>
  <si>
    <t>Miranda Gilbert</t>
  </si>
  <si>
    <t>Sophie</t>
  </si>
  <si>
    <t>Kit Fitzgerald</t>
  </si>
  <si>
    <t>daisy</t>
  </si>
  <si>
    <t>Art By Edward Silva</t>
  </si>
  <si>
    <t>Ian Millhiser</t>
  </si>
  <si>
    <t>Kendall Morrow</t>
  </si>
  <si>
    <t>Gene Carbonaro</t>
  </si>
  <si>
    <t>Riekell Vaughn</t>
  </si>
  <si>
    <t>taylor 👄</t>
  </si>
  <si>
    <t>Ressurrection Graves</t>
  </si>
  <si>
    <t>Buxr Deals</t>
  </si>
  <si>
    <t>Landon Watson</t>
  </si>
  <si>
    <t>Cassandra Bailey</t>
  </si>
  <si>
    <t>Arya Stark.</t>
  </si>
  <si>
    <t>TMJ-KAL Retail Jobs</t>
  </si>
  <si>
    <t>Alicia K</t>
  </si>
  <si>
    <t>Pro Crastinator</t>
  </si>
  <si>
    <t>Rose Bond</t>
  </si>
  <si>
    <t>Haley Hughes</t>
  </si>
  <si>
    <t>Jackie Bouvier</t>
  </si>
  <si>
    <t>Rhonda Bellamy Hodge</t>
  </si>
  <si>
    <t>Absolute-Forum.com</t>
  </si>
  <si>
    <t>Irene Chapman</t>
  </si>
  <si>
    <t>#ShoutYourAbortion</t>
  </si>
  <si>
    <t>A is For</t>
  </si>
  <si>
    <t>NARAL</t>
  </si>
  <si>
    <t>SororityCrafts</t>
  </si>
  <si>
    <t>Nicole Wayne</t>
  </si>
  <si>
    <t>✞unboxed✞</t>
  </si>
  <si>
    <t>Ruba marwan</t>
  </si>
  <si>
    <t>KrissyTheFox🦊</t>
  </si>
  <si>
    <t>Ruboosh😚💖</t>
  </si>
  <si>
    <t>BlueJ'sRollinGrill</t>
  </si>
  <si>
    <t>Mesha</t>
  </si>
  <si>
    <t>meggles</t>
  </si>
  <si>
    <t>b r i t t n e y</t>
  </si>
  <si>
    <t>Tiana Rose</t>
  </si>
  <si>
    <t>Carrie Bradshaw</t>
  </si>
  <si>
    <t>🐙 grumpopotamus 🐙</t>
  </si>
  <si>
    <t>Deplorable Pat-West</t>
  </si>
  <si>
    <t>Target</t>
  </si>
  <si>
    <t>Anoka Area Chamber</t>
  </si>
  <si>
    <t>TMJ-MGM Retail Jobs</t>
  </si>
  <si>
    <t>dementor</t>
  </si>
  <si>
    <t>GABS ⚽️</t>
  </si>
  <si>
    <t>Erika Dunn</t>
  </si>
  <si>
    <t>Bobby Bones</t>
  </si>
  <si>
    <t>TMJ-CHH Retail Jobs</t>
  </si>
  <si>
    <t>Mererayyy🦄</t>
  </si>
  <si>
    <t>Laura Van Overscheld</t>
  </si>
  <si>
    <t>DEZMO EBOOKS</t>
  </si>
  <si>
    <t>JEDISIM</t>
  </si>
  <si>
    <t>Mark Baxter</t>
  </si>
  <si>
    <t>KGirl</t>
  </si>
  <si>
    <t>TransMissions</t>
  </si>
  <si>
    <t>Eva cameron</t>
  </si>
  <si>
    <t>AllyChat😼</t>
  </si>
  <si>
    <t>Scott Ballinger</t>
  </si>
  <si>
    <t>Miss Blue</t>
  </si>
  <si>
    <t>samantha crummie</t>
  </si>
  <si>
    <t>TMJ-MEM Retail Jobs</t>
  </si>
  <si>
    <t>kate</t>
  </si>
  <si>
    <t>argon</t>
  </si>
  <si>
    <t>Leslianne.</t>
  </si>
  <si>
    <t>Jordan Green</t>
  </si>
  <si>
    <t>Austin Baney</t>
  </si>
  <si>
    <t>Jay</t>
  </si>
  <si>
    <t>Megan-Marie</t>
  </si>
  <si>
    <t>Courtney</t>
  </si>
  <si>
    <t>TMJ-MSP Retail Jobs</t>
  </si>
  <si>
    <t>papa hue</t>
  </si>
  <si>
    <t>The Kid</t>
  </si>
  <si>
    <t>Alicia akin</t>
  </si>
  <si>
    <t>Theresa</t>
  </si>
  <si>
    <t>Noel</t>
  </si>
  <si>
    <t>Kaitlyn Elliott</t>
  </si>
  <si>
    <t>King Leopold</t>
  </si>
  <si>
    <t>TMJ-AZ Retail Jobs</t>
  </si>
  <si>
    <t>T0RI</t>
  </si>
  <si>
    <t>for lease</t>
  </si>
  <si>
    <t>Marlee ❥</t>
  </si>
  <si>
    <t>Amanda Messick</t>
  </si>
  <si>
    <t>Kissin Kate Barlow💄</t>
  </si>
  <si>
    <t>Feisty Munkii❣️</t>
  </si>
  <si>
    <t>Lindsay Westbrooks</t>
  </si>
  <si>
    <t>Mo Nighean Donn</t>
  </si>
  <si>
    <t>Hannah 🍌</t>
  </si>
  <si>
    <t>Rick &amp; Sheila</t>
  </si>
  <si>
    <t>Tricia Bright</t>
  </si>
  <si>
    <t>Mr. Solo Dolo</t>
  </si>
  <si>
    <t>Alina☪</t>
  </si>
  <si>
    <t>Matquita</t>
  </si>
  <si>
    <t>ap. 💋</t>
  </si>
  <si>
    <t>CAM2🍍Port Lavaca,Tx</t>
  </si>
  <si>
    <t>s u n s h i n e</t>
  </si>
  <si>
    <t>Emil</t>
  </si>
  <si>
    <t>kati</t>
  </si>
  <si>
    <t>n u h a</t>
  </si>
  <si>
    <t>Hazel</t>
  </si>
  <si>
    <t>scv arts</t>
  </si>
  <si>
    <t>BowsBroomsticksBooze</t>
  </si>
  <si>
    <t>Uncensored Teacher</t>
  </si>
  <si>
    <t>Kyndra</t>
  </si>
  <si>
    <t>Jess Lemay</t>
  </si>
  <si>
    <t>TMJ-CAO Retail Jobs</t>
  </si>
  <si>
    <t>JobShouts</t>
  </si>
  <si>
    <t>Shelley Guiseppi</t>
  </si>
  <si>
    <t>NØZZ 🔥</t>
  </si>
  <si>
    <t>Kwesi Bouie</t>
  </si>
  <si>
    <t>Faisal Riaz ✈</t>
  </si>
  <si>
    <t>Fakhr-e-Alam</t>
  </si>
  <si>
    <t>↞Allison↠</t>
  </si>
  <si>
    <t>EduGator Lady</t>
  </si>
  <si>
    <t>Erin Vlamis</t>
  </si>
  <si>
    <t>TMJ-ELP Retail Jobs</t>
  </si>
  <si>
    <t>maya🌔</t>
  </si>
  <si>
    <t>Whitney</t>
  </si>
  <si>
    <t>Philip Burton</t>
  </si>
  <si>
    <t>brooke.</t>
  </si>
  <si>
    <t>fineassfeminist✨</t>
  </si>
  <si>
    <t>relly relle</t>
  </si>
  <si>
    <t>Susan Updegraft</t>
  </si>
  <si>
    <t>Jamie Amburgey</t>
  </si>
  <si>
    <t>Erinn Mullins</t>
  </si>
  <si>
    <t>TMJ-PIT Retail Jobs</t>
  </si>
  <si>
    <t>TMJ - AUS Sales Jobs</t>
  </si>
  <si>
    <t>shelb</t>
  </si>
  <si>
    <t>SID💅🏾</t>
  </si>
  <si>
    <t>Samantha Drown</t>
  </si>
  <si>
    <t>Ashlyn Murphy</t>
  </si>
  <si>
    <t>Zoë</t>
  </si>
  <si>
    <t>Hannah Spence</t>
  </si>
  <si>
    <t>amc 👩🏻‍⚕️🖤</t>
  </si>
  <si>
    <t>Louis Rafael</t>
  </si>
  <si>
    <t>TMJ-ASH Retail Jobs</t>
  </si>
  <si>
    <t>Mandee-RM5S</t>
  </si>
  <si>
    <t>Postmodern Who</t>
  </si>
  <si>
    <t>morgan💕</t>
  </si>
  <si>
    <t>Mackenna</t>
  </si>
  <si>
    <t>Lydia</t>
  </si>
  <si>
    <t>HxCVarrath 🐙</t>
  </si>
  <si>
    <t>BaseballBeauty⚾</t>
  </si>
  <si>
    <t>k.🐚</t>
  </si>
  <si>
    <t>annie</t>
  </si>
  <si>
    <t>19 SAV</t>
  </si>
  <si>
    <t>Ramona Lovee</t>
  </si>
  <si>
    <t>abby simon</t>
  </si>
  <si>
    <t>KELLZ</t>
  </si>
  <si>
    <t>kenzie hunt</t>
  </si>
  <si>
    <t>Jessica Boling</t>
  </si>
  <si>
    <t>TWRP</t>
  </si>
  <si>
    <t>Taylor  Renee</t>
  </si>
  <si>
    <t>Latest Epic Car News</t>
  </si>
  <si>
    <t>brooklyn ✌🏼️</t>
  </si>
  <si>
    <t>existence</t>
  </si>
  <si>
    <t>Cale Padgett</t>
  </si>
  <si>
    <t>Hoho Elpop</t>
  </si>
  <si>
    <t>Alex Jego</t>
  </si>
  <si>
    <t>Michael West</t>
  </si>
  <si>
    <t>New Year Same Potato</t>
  </si>
  <si>
    <t>Kylie Fleming</t>
  </si>
  <si>
    <t>TMJ-NEO Retail Jobs</t>
  </si>
  <si>
    <t>Annie Davis</t>
  </si>
  <si>
    <t>Jenny Crow</t>
  </si>
  <si>
    <t>Kat.</t>
  </si>
  <si>
    <t>K a l b a l</t>
  </si>
  <si>
    <t>Jennifer Perry</t>
  </si>
  <si>
    <t>Elza</t>
  </si>
  <si>
    <t>JulesRules</t>
  </si>
  <si>
    <t>Amanda Penman</t>
  </si>
  <si>
    <t>Oakland Tenant</t>
  </si>
  <si>
    <t>Andi Zeisler</t>
  </si>
  <si>
    <t>Lauren Dane</t>
  </si>
  <si>
    <t>97ZOK (WZOK-fm)</t>
  </si>
  <si>
    <t>Randy</t>
  </si>
  <si>
    <t>the ganch</t>
  </si>
  <si>
    <t>• carolιne raυ⛵️ •</t>
  </si>
  <si>
    <t>perla™</t>
  </si>
  <si>
    <t>TMJ-SD Retail Jobs</t>
  </si>
  <si>
    <t>Courtney Teems</t>
  </si>
  <si>
    <t>kyra</t>
  </si>
  <si>
    <t>Athena Ritcheson</t>
  </si>
  <si>
    <t>TMJ-BUF Retail Jobs</t>
  </si>
  <si>
    <t>Y A N G🖤 ™</t>
  </si>
  <si>
    <t>Election Babe</t>
  </si>
  <si>
    <t>Tori Raquel ♡</t>
  </si>
  <si>
    <t>T✨</t>
  </si>
  <si>
    <t>TMJ-MN Retail Jobs</t>
  </si>
  <si>
    <t>Tara🖤☠️</t>
  </si>
  <si>
    <t>Becca Jane</t>
  </si>
  <si>
    <t>▪️E▪️</t>
  </si>
  <si>
    <t>¡Mekdelawit!</t>
  </si>
  <si>
    <t>liz</t>
  </si>
  <si>
    <t>David of BYB.</t>
  </si>
  <si>
    <t>Taylorr :)</t>
  </si>
  <si>
    <t>Cassidy Nicole</t>
  </si>
  <si>
    <t>Mark Aldridge</t>
  </si>
  <si>
    <t>ॐ</t>
  </si>
  <si>
    <t>blasian</t>
  </si>
  <si>
    <t>Maddie Bloodworth</t>
  </si>
  <si>
    <t>Ashley Searcy</t>
  </si>
  <si>
    <t>Newark Retail</t>
  </si>
  <si>
    <t>Haidyn Whitley</t>
  </si>
  <si>
    <t>Mark Adamson</t>
  </si>
  <si>
    <t>Taylor Oakes Photog</t>
  </si>
  <si>
    <t>Mattie Lacey</t>
  </si>
  <si>
    <t>pank</t>
  </si>
  <si>
    <t>Erin Taylor</t>
  </si>
  <si>
    <t>BD</t>
  </si>
  <si>
    <t>Quinn Munk</t>
  </si>
  <si>
    <t>attitude</t>
  </si>
  <si>
    <t>Sara Harrod</t>
  </si>
  <si>
    <t>kiara denae'</t>
  </si>
  <si>
    <t>Chloe Goldade</t>
  </si>
  <si>
    <t>slim shady mcdreamy</t>
  </si>
  <si>
    <t>carli henry</t>
  </si>
  <si>
    <t>Cal</t>
  </si>
  <si>
    <t>TMJ-OKC Intern Jobs</t>
  </si>
  <si>
    <t>Chung. 🍜</t>
  </si>
  <si>
    <t>LITivia💛</t>
  </si>
  <si>
    <t>Mikayla</t>
  </si>
  <si>
    <t>LOrion</t>
  </si>
  <si>
    <t>Valerie Kasinski</t>
  </si>
  <si>
    <t>Taurean</t>
  </si>
  <si>
    <t>YT Designbydesiree</t>
  </si>
  <si>
    <t>Lis-Anne Marie 🇯🇲</t>
  </si>
  <si>
    <t>Madison Young ✨</t>
  </si>
  <si>
    <t>Morgan Pelc</t>
  </si>
  <si>
    <t>claire</t>
  </si>
  <si>
    <t>good &amp; humble</t>
  </si>
  <si>
    <t>Shalonieeeee✨</t>
  </si>
  <si>
    <t>Carri Manion</t>
  </si>
  <si>
    <t>Janel</t>
  </si>
  <si>
    <t>Audrey Turner</t>
  </si>
  <si>
    <t>the duff</t>
  </si>
  <si>
    <t>Breck Faught</t>
  </si>
  <si>
    <t>madison</t>
  </si>
  <si>
    <t>Brett Siegle</t>
  </si>
  <si>
    <t>alabama hannah🤘🏼</t>
  </si>
  <si>
    <t>jay🌸</t>
  </si>
  <si>
    <t>ℭнrιѕтιna</t>
  </si>
  <si>
    <t>✨leah!!🦈</t>
  </si>
  <si>
    <t>⚜️oli⚜️@KATSUCRUNCH</t>
  </si>
  <si>
    <t>Jazz Marie</t>
  </si>
  <si>
    <t>mal</t>
  </si>
  <si>
    <t>McMamas</t>
  </si>
  <si>
    <t>Kay PedophileSlayer</t>
  </si>
  <si>
    <t>AntiNazi Patrol</t>
  </si>
  <si>
    <t>Cathy Guitart</t>
  </si>
  <si>
    <t>Febie</t>
  </si>
  <si>
    <t>TMJ-CA Retail Jobs</t>
  </si>
  <si>
    <t>🐙🐙🐙</t>
  </si>
  <si>
    <t>shawnmurray</t>
  </si>
  <si>
    <t>Fergy</t>
  </si>
  <si>
    <t>ⓐⓘⓜⓩ</t>
  </si>
  <si>
    <t>Peyton.</t>
  </si>
  <si>
    <t>Rinselli</t>
  </si>
  <si>
    <t>Shari Jane Millangue</t>
  </si>
  <si>
    <t>Timothy Day</t>
  </si>
  <si>
    <t>Carly Willis 🐴</t>
  </si>
  <si>
    <t>vanna</t>
  </si>
  <si>
    <t>it's build season</t>
  </si>
  <si>
    <t>Okiedokie_Artichokie</t>
  </si>
  <si>
    <t>Bailey♍️</t>
  </si>
  <si>
    <t>Michaela Ballew</t>
  </si>
  <si>
    <t>Jordyn Thomas</t>
  </si>
  <si>
    <t>averie</t>
  </si>
  <si>
    <t>♛j➵</t>
  </si>
  <si>
    <t>k †</t>
  </si>
  <si>
    <t>ale</t>
  </si>
  <si>
    <t>madison page</t>
  </si>
  <si>
    <t>HÄLEŸ🌵</t>
  </si>
  <si>
    <t>sydney watson</t>
  </si>
  <si>
    <t>stacie from innout®</t>
  </si>
  <si>
    <t>Lynsey Baum</t>
  </si>
  <si>
    <t>||Corina Rae||</t>
  </si>
  <si>
    <t>Gravy Baby™</t>
  </si>
  <si>
    <t>mail</t>
  </si>
  <si>
    <t>Sarah H</t>
  </si>
  <si>
    <t>ali b0t</t>
  </si>
  <si>
    <t>Hali Paige</t>
  </si>
  <si>
    <t>Nora✨</t>
  </si>
  <si>
    <t>Casey Gawron</t>
  </si>
  <si>
    <t>ThingsWhiteFolksLike</t>
  </si>
  <si>
    <t>victoria</t>
  </si>
  <si>
    <t>Donald Payne</t>
  </si>
  <si>
    <t>Jamie Katelyn</t>
  </si>
  <si>
    <t>natalee baker</t>
  </si>
  <si>
    <t>SAMMY</t>
  </si>
  <si>
    <t>Pedro</t>
  </si>
  <si>
    <t>young harrington</t>
  </si>
  <si>
    <t>Katie Schuermann</t>
  </si>
  <si>
    <t>Michael Schuermann</t>
  </si>
  <si>
    <t>Cecelia Flores</t>
  </si>
  <si>
    <t>Kelly</t>
  </si>
  <si>
    <t>Katie Bartlett</t>
  </si>
  <si>
    <t>Teri Koebel</t>
  </si>
  <si>
    <t>Erika Ketchum</t>
  </si>
  <si>
    <t>DirtyD™</t>
  </si>
  <si>
    <t>Zhane</t>
  </si>
  <si>
    <t>Ella Kramer</t>
  </si>
  <si>
    <t>ElRelampago</t>
  </si>
  <si>
    <t>Deepi Dhaliwal™</t>
  </si>
  <si>
    <t>snowmexican</t>
  </si>
  <si>
    <t>Charlie Bronson</t>
  </si>
  <si>
    <t>Church Name Machine</t>
  </si>
  <si>
    <t>Mollymon❄️</t>
  </si>
  <si>
    <t>Gracen Kopp</t>
  </si>
  <si>
    <t>Sabino Montero</t>
  </si>
  <si>
    <t>wubza</t>
  </si>
  <si>
    <t>kaydrien shae ☾</t>
  </si>
  <si>
    <t>Cook Out</t>
  </si>
  <si>
    <t>Jazzy ❥</t>
  </si>
  <si>
    <t>m dizzle</t>
  </si>
  <si>
    <t>Janelle Beyer</t>
  </si>
  <si>
    <t>Courtneyy</t>
  </si>
  <si>
    <t>PoliMath</t>
  </si>
  <si>
    <t>Elizabeth Henderson</t>
  </si>
  <si>
    <t>christina casillas</t>
  </si>
  <si>
    <t>whosdadisthis</t>
  </si>
  <si>
    <t>yaz</t>
  </si>
  <si>
    <t>buttercup</t>
  </si>
  <si>
    <t>Photography Is Art</t>
  </si>
  <si>
    <t>katia</t>
  </si>
  <si>
    <t>Amanda Moss</t>
  </si>
  <si>
    <t>Kiana Marie ❄️</t>
  </si>
  <si>
    <t>italian freckles</t>
  </si>
  <si>
    <t>Grace Marie✝🌵</t>
  </si>
  <si>
    <t>Nicole Broussard</t>
  </si>
  <si>
    <t>Christie NoPants</t>
  </si>
  <si>
    <t>Ella</t>
  </si>
  <si>
    <t>avery peifer</t>
  </si>
  <si>
    <t>Caitlin</t>
  </si>
  <si>
    <t>Clay</t>
  </si>
  <si>
    <t>SLICK</t>
  </si>
  <si>
    <t>The BOB</t>
  </si>
  <si>
    <t>Steve McKenney</t>
  </si>
  <si>
    <t>Concord Mall</t>
  </si>
  <si>
    <t>lily 🐝</t>
  </si>
  <si>
    <t>Ryan Knew</t>
  </si>
  <si>
    <t>Little Light</t>
  </si>
  <si>
    <t>Samantha Vernon</t>
  </si>
  <si>
    <t>Glyceria Lorenzen</t>
  </si>
  <si>
    <t>Too Scoops Kids</t>
  </si>
  <si>
    <t>otbfk</t>
  </si>
  <si>
    <t>Caitlyn🐶</t>
  </si>
  <si>
    <t>Magdalene 💫</t>
  </si>
  <si>
    <t>TMJ-GAS Retail Jobs</t>
  </si>
  <si>
    <t>Mike Goode</t>
  </si>
  <si>
    <t>Amy Lecza</t>
  </si>
  <si>
    <t>kels</t>
  </si>
  <si>
    <t>marissa</t>
  </si>
  <si>
    <t>Emma</t>
  </si>
  <si>
    <t>Nasty Woman CVA</t>
  </si>
  <si>
    <t>Simina</t>
  </si>
  <si>
    <t>TMJ-MT Retail Jobs</t>
  </si>
  <si>
    <t>local dead girl</t>
  </si>
  <si>
    <t>Buley</t>
  </si>
  <si>
    <t>Shecky Shabazz</t>
  </si>
  <si>
    <t>Minneapolis Local</t>
  </si>
  <si>
    <t>furida mauli juneva</t>
  </si>
  <si>
    <t>Minnesota Jobs</t>
  </si>
  <si>
    <t>myincome</t>
  </si>
  <si>
    <t>SweetNewYorkJobs.com</t>
  </si>
  <si>
    <t>Tori Creech</t>
  </si>
  <si>
    <t>Allie</t>
  </si>
  <si>
    <t>Timothy</t>
  </si>
  <si>
    <t>TMJ-SDF Retail Jobs</t>
  </si>
  <si>
    <t>Matthew Levine</t>
  </si>
  <si>
    <t>Ashlee Roberts</t>
  </si>
  <si>
    <t>Britni Willis</t>
  </si>
  <si>
    <t>✿Karsen</t>
  </si>
  <si>
    <t>TMJ-VAW Retail Jobs</t>
  </si>
  <si>
    <t>USA Hiring Listing</t>
  </si>
  <si>
    <t>Pao Espinoza</t>
  </si>
  <si>
    <t>Horacio Trinidad</t>
  </si>
  <si>
    <t>TMJ-AUS Retail Jobs</t>
  </si>
  <si>
    <t>Gretchen Peters</t>
  </si>
  <si>
    <t>Baron Lane</t>
  </si>
  <si>
    <t>TMJ-AZS Retail Jobs</t>
  </si>
  <si>
    <t>TMJ-OK Retail Jobs</t>
  </si>
  <si>
    <t>Gregory A. Hawn</t>
  </si>
  <si>
    <t>allison harmon</t>
  </si>
  <si>
    <t>Sara Chambers</t>
  </si>
  <si>
    <t>Pine Ridge Mall</t>
  </si>
  <si>
    <t>22jobs</t>
  </si>
  <si>
    <t>nikki gray</t>
  </si>
  <si>
    <t>B.</t>
  </si>
  <si>
    <t>chas</t>
  </si>
  <si>
    <t>Bobby Oliveira</t>
  </si>
  <si>
    <t>Darth Lucia</t>
  </si>
  <si>
    <t>Melanie</t>
  </si>
  <si>
    <t>maggie mcfaggie</t>
  </si>
  <si>
    <t>howboyhat</t>
  </si>
  <si>
    <t>Sabrina Mancera 🖤</t>
  </si>
  <si>
    <t>Dressing Cute 🎄</t>
  </si>
  <si>
    <t>♡ Milk @ ALA ♡</t>
  </si>
  <si>
    <t>Mickey Cline</t>
  </si>
  <si>
    <t>Kaylee Garmon</t>
  </si>
  <si>
    <t>tammy</t>
  </si>
  <si>
    <t>Marie•Disney</t>
  </si>
  <si>
    <t>♡ Kelly Ann ♡</t>
  </si>
  <si>
    <t>unknown</t>
  </si>
  <si>
    <t>MANGO</t>
  </si>
  <si>
    <t>asia</t>
  </si>
  <si>
    <t>jp</t>
  </si>
  <si>
    <t>kasmanian devil</t>
  </si>
  <si>
    <t>Na'Tori💜</t>
  </si>
  <si>
    <t>Kelly Sprouse</t>
  </si>
  <si>
    <t>Bianca</t>
  </si>
  <si>
    <t>Abbigail Crawford</t>
  </si>
  <si>
    <t>♪♫Miss Girlfun♫♪</t>
  </si>
  <si>
    <t>Ashley Reese</t>
  </si>
  <si>
    <t>Karrigan Seeley</t>
  </si>
  <si>
    <t>Holly Nielsen</t>
  </si>
  <si>
    <t>Lyndsay Garrett</t>
  </si>
  <si>
    <t>MONA Rae</t>
  </si>
  <si>
    <t>Ramapo Retail</t>
  </si>
  <si>
    <t>Georgia Jobs</t>
  </si>
  <si>
    <t>Diego Lopez</t>
  </si>
  <si>
    <t>J</t>
  </si>
  <si>
    <t>Ron Whitaker</t>
  </si>
  <si>
    <t>Becky Faulkner</t>
  </si>
  <si>
    <t>Six Gun Cinderella</t>
  </si>
  <si>
    <t>Caitlyn Underwood</t>
  </si>
  <si>
    <t>ici repose</t>
  </si>
  <si>
    <t>MaddieBRaps</t>
  </si>
  <si>
    <t>Paige Kiger</t>
  </si>
  <si>
    <t>valerie</t>
  </si>
  <si>
    <t>Kayla🙃✝</t>
  </si>
  <si>
    <t>how-do-it.com</t>
  </si>
  <si>
    <t>Malorie Beth Martin</t>
  </si>
  <si>
    <t>Craig Sparks</t>
  </si>
  <si>
    <t>Jason C.</t>
  </si>
  <si>
    <t>Susan Gabryszewski🐞</t>
  </si>
  <si>
    <t>Ann Nyberg</t>
  </si>
  <si>
    <t>StyleMyyKurvz</t>
  </si>
  <si>
    <t>TMJ-MO Retail Jobs</t>
  </si>
  <si>
    <t>Sandra</t>
  </si>
  <si>
    <t>D y l</t>
  </si>
  <si>
    <t>sophie</t>
  </si>
  <si>
    <t>Jennifer Michaels</t>
  </si>
  <si>
    <t>mad❁</t>
  </si>
  <si>
    <t>Tannah Jo</t>
  </si>
  <si>
    <t>taylor</t>
  </si>
  <si>
    <t>SassyWifeLife</t>
  </si>
  <si>
    <t>Georgia Wife</t>
  </si>
  <si>
    <t>FFXV WRECKED ME</t>
  </si>
  <si>
    <t>Kendra</t>
  </si>
  <si>
    <t>Maniacal (A)me</t>
  </si>
  <si>
    <t>gretzky-susan</t>
  </si>
  <si>
    <t>🤦🏻‍♂️</t>
  </si>
  <si>
    <t>Serena Benavides🇺🇸</t>
  </si>
  <si>
    <t>ASH🐙💛</t>
  </si>
  <si>
    <t>LC</t>
  </si>
  <si>
    <t>Audrey.</t>
  </si>
  <si>
    <t>gunch</t>
  </si>
  <si>
    <t>Shelby 💌</t>
  </si>
  <si>
    <t>Craig Hlavaty</t>
  </si>
  <si>
    <t>Dave Weigel</t>
  </si>
  <si>
    <t>Evan 2017</t>
  </si>
  <si>
    <t>(((Mike Glenn)))</t>
  </si>
  <si>
    <t>SharkB8</t>
  </si>
  <si>
    <t>Star Trek</t>
  </si>
  <si>
    <t>TMJ-OKC Retail Jobs</t>
  </si>
  <si>
    <t>Elizabeth Marie</t>
  </si>
  <si>
    <t>myTCjob.com</t>
  </si>
  <si>
    <t>M. ♡</t>
  </si>
  <si>
    <t>forever boy.</t>
  </si>
  <si>
    <t>brYce</t>
  </si>
  <si>
    <t>shai</t>
  </si>
  <si>
    <t>RaeAnn</t>
  </si>
  <si>
    <t>Young Tiller</t>
  </si>
  <si>
    <t>Becca Miner</t>
  </si>
  <si>
    <t>kimberly</t>
  </si>
  <si>
    <t>Brooke Price⚓</t>
  </si>
  <si>
    <t>Erin Buckallew</t>
  </si>
  <si>
    <t>KELS</t>
  </si>
  <si>
    <t>Abigail Nash</t>
  </si>
  <si>
    <t>paige</t>
  </si>
  <si>
    <t>tity</t>
  </si>
  <si>
    <t>McKayla Morgan</t>
  </si>
  <si>
    <t>Josh Fleming</t>
  </si>
  <si>
    <t>Theresa Torres</t>
  </si>
  <si>
    <t>TMJ- OKC Health Jobs</t>
  </si>
  <si>
    <t>Meggy is hibernating</t>
  </si>
  <si>
    <t>Randall J. Sanders</t>
  </si>
  <si>
    <t>Acapulco Taco Pie</t>
  </si>
  <si>
    <t>Nic</t>
  </si>
  <si>
    <t>Rosie 🔼</t>
  </si>
  <si>
    <t>°</t>
  </si>
  <si>
    <t>SanDim Ciin</t>
  </si>
  <si>
    <t>🎴Cutti</t>
  </si>
  <si>
    <t>Pat Safford</t>
  </si>
  <si>
    <t>JT</t>
  </si>
  <si>
    <t>Gigi</t>
  </si>
  <si>
    <t>Hannah Armitage</t>
  </si>
  <si>
    <t>dwalla®</t>
  </si>
  <si>
    <t>Samantha Sandbulte</t>
  </si>
  <si>
    <t>Kara</t>
  </si>
  <si>
    <t>Pix L 8 👀</t>
  </si>
  <si>
    <t>Vinny</t>
  </si>
  <si>
    <t>Erin Riley</t>
  </si>
  <si>
    <t>Cheyenne</t>
  </si>
  <si>
    <t>Brandi</t>
  </si>
  <si>
    <t>ansley</t>
  </si>
  <si>
    <t>Kristen Noel Fowler</t>
  </si>
  <si>
    <t>Giovanny Lopez</t>
  </si>
  <si>
    <t>Marbeth Carew</t>
  </si>
  <si>
    <t>Shelley Salerno</t>
  </si>
  <si>
    <t>Meghan Carew</t>
  </si>
  <si>
    <t>Marybeth</t>
  </si>
  <si>
    <t>Tamara Welch</t>
  </si>
  <si>
    <t>Bloomin'ChickJo</t>
  </si>
  <si>
    <t>Anita LeBeau</t>
  </si>
  <si>
    <t>Atlanta Informer</t>
  </si>
  <si>
    <t>kate shellnutt</t>
  </si>
  <si>
    <t>Opinionated Catholic</t>
  </si>
  <si>
    <t>Jasmine✨</t>
  </si>
  <si>
    <t>kerry</t>
  </si>
  <si>
    <t>Karoline</t>
  </si>
  <si>
    <t>olive</t>
  </si>
  <si>
    <t>honey</t>
  </si>
  <si>
    <t>Emily Sabo</t>
  </si>
  <si>
    <t>Taylor ⚓️</t>
  </si>
  <si>
    <t>Dani ⚯͛</t>
  </si>
  <si>
    <t>Lindsay Pelfrey</t>
  </si>
  <si>
    <t>Selena Liston</t>
  </si>
  <si>
    <t>Kaleb</t>
  </si>
  <si>
    <t>ⓢⓣⓔⓥⓔⓝ</t>
  </si>
  <si>
    <t>a warm space burrito</t>
  </si>
  <si>
    <t>LinzeeGray</t>
  </si>
  <si>
    <t>Kindle</t>
  </si>
  <si>
    <t>Victoria Herrera</t>
  </si>
  <si>
    <t>Caitlyn Finley</t>
  </si>
  <si>
    <t>Kyler Ritchie</t>
  </si>
  <si>
    <t>Young Rembrandts Tuc</t>
  </si>
  <si>
    <t>Eric Forman</t>
  </si>
  <si>
    <t>US Dept of Education</t>
  </si>
  <si>
    <t>HELP Committee Dems</t>
  </si>
  <si>
    <t>Sen. Al Franken</t>
  </si>
  <si>
    <t>Gandy</t>
  </si>
  <si>
    <t>Haven Carter</t>
  </si>
  <si>
    <t>Isaiah</t>
  </si>
  <si>
    <t>Han🖤</t>
  </si>
  <si>
    <t>Kenzie✝</t>
  </si>
  <si>
    <t>Joy Sanders</t>
  </si>
  <si>
    <t>Texans 9-7</t>
  </si>
  <si>
    <t>† Jadin Hopson †</t>
  </si>
  <si>
    <t>Michelle Turner</t>
  </si>
  <si>
    <t>gskiddle</t>
  </si>
  <si>
    <t>Goaty</t>
  </si>
  <si>
    <t>sawceske</t>
  </si>
  <si>
    <t>Blazé</t>
  </si>
  <si>
    <t>paul</t>
  </si>
  <si>
    <t>Austin Vinson</t>
  </si>
  <si>
    <t>yaden stein</t>
  </si>
  <si>
    <t>Darien Holley</t>
  </si>
  <si>
    <t>Drew Gwynne</t>
  </si>
  <si>
    <t>synder</t>
  </si>
  <si>
    <t>flowr</t>
  </si>
  <si>
    <t>Page Danielle.</t>
  </si>
  <si>
    <t>Gerardo</t>
  </si>
  <si>
    <t>marina abrahambinch</t>
  </si>
  <si>
    <t>Brett A. Lemon</t>
  </si>
  <si>
    <t>p</t>
  </si>
  <si>
    <t>Allyson</t>
  </si>
  <si>
    <t>Middle Dipster</t>
  </si>
  <si>
    <t>Ram ji</t>
  </si>
  <si>
    <t>THIS JUST IN...</t>
  </si>
  <si>
    <t>Chris Lowe</t>
  </si>
  <si>
    <t>September's Very Own</t>
  </si>
  <si>
    <t>Terrence Desmond</t>
  </si>
  <si>
    <t>Olive Matthews.</t>
  </si>
  <si>
    <t>Jarrett Hyde James</t>
  </si>
  <si>
    <t>💕Dawncanz1💕</t>
  </si>
  <si>
    <t>Grim Reaper</t>
  </si>
  <si>
    <t>🎨🍻</t>
  </si>
  <si>
    <t>Johnny B 🎣</t>
  </si>
  <si>
    <t>Rèmy Martin</t>
  </si>
  <si>
    <t>SoliloquyWriter 🎗</t>
  </si>
  <si>
    <t>Bands For Arms</t>
  </si>
  <si>
    <t>Ψreepunk  I just hit buttons and drums go everywhere                                           ☥☥ (◡‿◡✿) ☥☥ avatar by @sketchbookrat</t>
  </si>
  <si>
    <t>sometimes i make but mostly i say</t>
  </si>
  <si>
    <t>annie ⭐️| gurl ur so speshul to me | by any means necessary | #shane100 | ☭ | #blacklivesmatter | i'm perfect now and then | #CALexit | VIII.XVIII.</t>
  </si>
  <si>
    <t>am a hoe for hash browns</t>
  </si>
  <si>
    <t>yo, yall mind if I wild out? #thepaintbrushpowerranger</t>
  </si>
  <si>
    <t>@justinjannite F&amp;A 1.3.15❤️</t>
  </si>
  <si>
    <t>Beat the odds, do numbers &amp; remain humble</t>
  </si>
  <si>
    <t>svc • we all get so worried about being pretty; let's be pretty kind. pretty funny. pretty smart. pretty strong.</t>
  </si>
  <si>
    <t>thank u based god</t>
  </si>
  <si>
    <t>Yes, the jellyfish tattoo on my finger is real. UNT women's lacrosse #14 #UNT20</t>
  </si>
  <si>
    <t>All you need is love... And cookies.</t>
  </si>
  <si>
    <t>Nonsense.</t>
  </si>
  <si>
    <t>Download the HYPEBEAST App now at the Apple App Store! Snapchat: hypebeast</t>
  </si>
  <si>
    <t>Cut as a baby and made to feel bad for it for too long. Now proudly circumcised &amp; getting recut in March:) #circumcised #circumcision #teamcut #i2 #intactivism</t>
  </si>
  <si>
    <t>Endorsed by General Flynn and thanked by President-Elect Donald J. Trump himself for helping young Democrats find the truth. We all must unify to #MAGA🇺🇸</t>
  </si>
  <si>
    <t>Retired USAF Lt Col.  Super mom, Super-er wife.  Dog lover/trivia queen/sports nut/political junkie. #ImWithHer</t>
  </si>
  <si>
    <t>Wrote three books, have three pets. Will write for you for money. First person to call Trump The Giant Toddler. Court Jester to Ragnarok.</t>
  </si>
  <si>
    <t>ADD ME TO A LIST I BLOCK YOU</t>
  </si>
  <si>
    <t>I do makeup and shit like that. probably somewhere laughing loud af ✌️#BLM</t>
  </si>
  <si>
    <t>Brielle❤️ Corey 💍</t>
  </si>
  <si>
    <t>sweet like suga</t>
  </si>
  <si>
    <t>You can really taste the ignorance.</t>
  </si>
  <si>
    <t>1️⃣7️⃣ probably taking a nap or watching Netflix. OHS t&amp;f ☁️I'd rather be in Nashville☁️ •I sing•John 7:38 Forever free 7/21/16</t>
  </si>
  <si>
    <t>SANDCASTLES</t>
  </si>
  <si>
    <t>My name is, Rai. Beauty blogger &amp; vlogger. https://t.co/oNsGXdLwbB https://t.co/fERUMohVQS https://t.co/5KBZv9ohMj</t>
  </si>
  <si>
    <t>I look at stuff and listen to things.</t>
  </si>
  <si>
    <t>first time caller, long time listener</t>
  </si>
  <si>
    <t>~Philippians 1:6</t>
  </si>
  <si>
    <t>being an exchange student in the USA 🇺🇸 ELF♡SJ | AOMG | GIZIBE | K-HIPHOP</t>
  </si>
  <si>
    <t>jesus cristo ellen kathleen pompeo 👑</t>
  </si>
  <si>
    <t>Actress, producer, mother, insane person</t>
  </si>
  <si>
    <t>Liberal Artist who loves sloths, penguins and liberal causes-I'm such a hippie freak! Luv it!</t>
  </si>
  <si>
    <t>Editor. Work appears in DealStreetAsia, HuffPost, NPR, K@W, ET. Comms @SAP. @columbiajourn, fulbright. Speaker @WebSummit. Into politics, business, tech.</t>
  </si>
  <si>
    <t>Amy Siskind, President and Co-Founder of The New Agenda. Siskind is an advocate for women's, LGBTQ rights, equality. https://t.co/zWGUHwa1gj</t>
  </si>
  <si>
    <t>If I could pay my bills, I'm good</t>
  </si>
  <si>
    <t>#DGO sc: elchingon313</t>
  </si>
  <si>
    <t>Winkler's Son. 🌟 I live off of Country Music and Coffee. 🌟 #MormonPride 🌟 If you ask me for food chances are I'll come in clutch with donuts. 
SC: parker1320</t>
  </si>
  <si>
    <t>Just a girl with a sharp tongue, quick wit and a wicked sense of humor. @jdforshort_s is my archive. https://t.co/QZyXbGzaWN</t>
  </si>
  <si>
    <t>21+. 🐺 Search https://t.co/7UWNU8buXM https://t.co/s6ESeMiSKk 🇺🇸 https://t.co/HrUyJvhcoI ⛴ Mayhem 💥🎭 half of #LegendaryMayhem™</t>
  </si>
  <si>
    <t>valuable even when others fail to notice</t>
  </si>
  <si>
    <t>Peaceful peacemaker</t>
  </si>
  <si>
    <t>#WorldPeace #Biodiversity #BLM #HabitatProtection #NeverHillary #NoTPP #NoMoreWars #JillNotHill  #AfterBerner4Jill #UCLA #PhD #Trump b/c We Must Stop #HRC</t>
  </si>
  <si>
    <t>As far to the left as one can be while still being self-employed. IT pro. LWNJ. Insults RWNJs, a little less rude to friends. Fierce ally. Expert asshole.</t>
  </si>
  <si>
    <t>35. Mother. Daughter. Sister. I love politics, figure skating, Robert Pattinson, and Robert Schwartzman! #FeelTheBern #OurRevolution</t>
  </si>
  <si>
    <t>lhhs | if your ball is too big, it is not your ball | Honorary Schuyler Sister | I love musicals | sc: jxrdanj | #hailmichigan 〽️</t>
  </si>
  <si>
    <t>If you like mustard.... Get the fuck away from me. Singer for Irish Wrist Watch. CEO for D.U.I. investments. Ex wife ruined my life.</t>
  </si>
  <si>
    <t>#InformedElectorate #FreeAssange #SelfDetermination #JusticeAll #WaterIsLife #AnimalRights #NoMoreWar #VoteYourConscience RTs not endorsementS.  NO LISTS</t>
  </si>
  <si>
    <t>And though she be but little, she is fierce. ✨</t>
  </si>
  <si>
    <t>Thank you, Bernie for opening my eyes.  But now I must move on. #DemExit</t>
  </si>
  <si>
    <t>Let's work toward a #Better2017 | #StillSanders | #DNCReform | #NoDAPL | Ask before listing my account | RT's &amp; FB's may &amp;ne; endorsements</t>
  </si>
  <si>
    <t>crusader for justice, a righteous rogue</t>
  </si>
  <si>
    <t>Was born, am living, have no plans to die in near future.</t>
  </si>
  <si>
    <t>lol watch this</t>
  </si>
  <si>
    <t>Corporate cockroaches exposed when Wikileaks turns on the light.</t>
  </si>
  <si>
    <t>My life is full of lizards, I put my heart into my art, I really love amphibians and various birds of prey. Thanks for visiting my twitter, have a nice day.</t>
  </si>
  <si>
    <t>Retired. Love animals and preserving nature. Democratic Socialist. #DrJillStein &amp; #GreenPartyUS supporter. #NeverHillaryOrTrump Tweets are my personal opinions.</t>
  </si>
  <si>
    <t>VCU - Journalism Major-Progressive Activist-was on CNN disrupting a Trump rally, led/organized marches for Bernie and Jill, was on Fox Business 4: #BernieOrJill</t>
  </si>
  <si>
    <t>a tiddlywink, a floral lemur, and a glaub walk into a bar…</t>
  </si>
  <si>
    <t>Beautician 3366885000 🎀                                   
Mommy to Zain Matthew 👶          
Happily Married 💍</t>
  </si>
  <si>
    <t>Kat, 20, they/them. gay and useless. my cat is my child. 🐻</t>
  </si>
  <si>
    <t>They/them, zoology major &amp; museum collection curatorial assistant. I talk about stuff and draw sometimes. my dog gives me life</t>
  </si>
  <si>
    <t>5'4|Taurus|20| I'm just peachy 😇</t>
  </si>
  <si>
    <t>always grubbin</t>
  </si>
  <si>
    <t>you know I'm saaaaaucy ✨and it's always wet 💦 #kayslay #slayedbykay #pinkbundles</t>
  </si>
  <si>
    <t>Dαмσи ♡ | UCD '20</t>
  </si>
  <si>
    <t>I was sent here from krypton as a baby to save...wait no, my bad that's superman. I'm just an illustrator from Pennsylvania. Basically the same thing though...</t>
  </si>
  <si>
    <t>Respect the blue.</t>
  </si>
  <si>
    <t>∆Phones, GamingComputers, DubaiEYE, UAE, EU,TESLA, SpaceX, Trains, AIRBUS,
Saudi Arabia JEDDAHTower, HyperLoop, Astronomy, Aviation, TECH, Abu Dhabi∆</t>
  </si>
  <si>
    <t>sherman, tx~ 19👑sagittarius💕</t>
  </si>
  <si>
    <t>good vibes and high fives || 122512</t>
  </si>
  <si>
    <t>Ex cook | Writer | Gamer | Film junkie | Ant |</t>
  </si>
  <si>
    <t>Usual topics: Netrunner, venting about depression/anxiety, general screaming into the void. He/him.</t>
  </si>
  <si>
    <t>Freebies, Free Samples, Coupons, Hot Deals, Sweeps &amp; More!  Updated Daily. Visit us at: https://t.co/etBvIBX6nd</t>
  </si>
  <si>
    <t>I'm just trying to suppress my inner ratchetness so please, miss me with the fuck shit.</t>
  </si>
  <si>
    <t>I am a #blogger, a busy mom of two little ones, a #vegetarian, I love books, travel, green tea, and anything eco-friendly! #momblogger pr@anationofmoms.com</t>
  </si>
  <si>
    <t>Love deals, but hate the hunt? Dealspotr is a community-powered savings and discounts platform that makes finding deals 10x faster / easier.</t>
  </si>
  <si>
    <t>Christian | life aint perfect, but live it like it is | IG: izzygouge</t>
  </si>
  <si>
    <t>I Don't Give A Fuck About Nothing... #NorfGod #RIPDriq #RIPOscar #AAMU https://t.co/e5FFYyAkWP</t>
  </si>
  <si>
    <t>🎨🎨🎨 A work in progress. snapchat: Sedriauna</t>
  </si>
  <si>
    <t>News, sports, features and commentary from Longview and across East Texas. Know of a story we should be covering? Tweet us or email newstip@news-journal.com.</t>
  </si>
  <si>
    <t>Artist. Been known to rescue rabbits and snakes. An irresistible dichotomy of offensive and lovable. Go figure. https://t.co/8bHBRxnu7U</t>
  </si>
  <si>
    <t>https://t.co/iVmu4xxCo8</t>
  </si>
  <si>
    <t>I killed the original Gingercorn. I met Steak down street. He was Grateful. . . https://t.co/YmXYWWsniX</t>
  </si>
  <si>
    <t>💭BBA/BEC TU (i know i can do it!!!)</t>
  </si>
  <si>
    <t>ah yes, 'reapers'</t>
  </si>
  <si>
    <t>Father, Great Grandfather, Husband, RVer, Retired, Worn Out Vietnam Vet., Hispanic, American, Christian clinging to my Bible and guns, Israel supporter</t>
  </si>
  <si>
    <t>Sharing Conservative Veterans news &amp; opinions on issues facing America #TrumpTrain #Veterans4Trump #CounterLiberals 🐸</t>
  </si>
  <si>
    <t>Christian Constitutional Conservative. Happy wife &amp; mother of 3! Marine Corps family &amp; married into Marine Corps family! Our Soldiers &amp; Police are my heart!</t>
  </si>
  <si>
    <t>Just a cool girl living in the moment. Not very good with words, though. Oh,well. I make up for it.</t>
  </si>
  <si>
    <t>I'ma shift the paradigm | AKΨ | 301 bred</t>
  </si>
  <si>
    <t>Christian, Wife, Mama of 3, Georgia Peach, Die-Hard Gamecock Fan, Accountant #SpursUp #RiseUp</t>
  </si>
  <si>
    <t>College football content @247Sports + @CBSSports | Former print reporter | Father | Sneakerhead | I like cars | Proverbs 14:23</t>
  </si>
  <si>
    <t>We are #retail. Current #jobs in #management #warehouse #corporate #parttime #fulltime #drivers We have it all! Check out what #job is right for you! #careers</t>
  </si>
  <si>
    <t>Ball State Grad Student - Information and Communication Sciences</t>
  </si>
  <si>
    <t>#TheResistance Member #DemForce -to join DM @Honey17011 We will disagree on many issues, but I'll cut you some slack if we can #Unite against Trump.</t>
  </si>
  <si>
    <t>✌🏽Living vicariously through myself ❤ #ART #MUSIC #TRAVEL #OneHumanFamily #BlackLivesMatter #NoDAPL #NastyWoman #RESIST *trolls blocked instantly #FOCUSED 🙏🏽</t>
  </si>
  <si>
    <t>Special Education Teacher, Code Pink, Anti-Fracking. believes in loving everyone  even though it's hard and I'm not completely successful</t>
  </si>
  <si>
    <t>Renaissance woman. Storyteller. Voice. • Tweets on music, theatre, social justice, science, tech, mental health, and (these days) a whole lotta politics.</t>
  </si>
  <si>
    <t>Laid back in a thrift store beach chair, droppin limes in a Corona #Thalassophile #ECU #ValarMorghulis</t>
  </si>
  <si>
    <t>I define me, not you. I don't fall for genitalia I fall for personalities.</t>
  </si>
  <si>
    <t>I love Jesus...but I cuss a little</t>
  </si>
  <si>
    <t>Former Owner of Sanctuary Restaurant. Former COO of Access Genetics. Former Honeywell Exec. Recovering Attorney. Former Waitress. What Now?</t>
  </si>
  <si>
    <t>Custom Handmade Home Decor, Specialty T's and much much more!</t>
  </si>
  <si>
    <t>Being truly honest to one's self is only achieved after hard fought victory over insecurity and bias, &amp; when conquered frees words &amp; mind to fearlessly express</t>
  </si>
  <si>
    <t>Mother. Wife. Filmmaker. Red lipstick. Hats. Our Emmy-Nominated show &amp; new 20 min film on women + power #5050 just premiered. Watch at https://t.co/uBIiO9rIKF</t>
  </si>
  <si>
    <t>Where the conversation begins. Follow for breaking news, special reports, RTs of our journalists and more from https://t.co/YapuoqX0HS.</t>
  </si>
  <si>
    <t>The leading full-service #CRE provider in Oklahoma since 1980 | Covering #business and #retail news in Tulsa and Oklahoma City metros.</t>
  </si>
  <si>
    <t>Official Twitter Account for The Washington Times</t>
  </si>
  <si>
    <t>Hobby Lobby is an industry leading retailer offering more than 70,000 arts, crafts, hobbies, home décor, holiday, and seasonal products.</t>
  </si>
  <si>
    <t>be your own advocate • go tigers • #KeepPounding</t>
  </si>
  <si>
    <t>WARNING: dangerous, do not approach.</t>
  </si>
  <si>
    <t>Senior Elite 2013-2016 WGHS '18</t>
  </si>
  <si>
    <t>DIY, Crafts, Recipes, Life</t>
  </si>
  <si>
    <t>Home &amp; DIY | Inspiring Sensible Style | Author of https://t.co/RDumuZIZX6</t>
  </si>
  <si>
    <t>•Healthy. Strong. Focused. Happy. Fearless. Genuine. Positive.• SnapChat: ecu_amanda17 #ECU17 #piratefootball #slayQueen #LitWithLarson</t>
  </si>
  <si>
    <t>married to the music // for better or for worse</t>
  </si>
  <si>
    <t>Katelyn. New Mommy. Twenty two. Redhead. Netflix junkie. sc: katelynbelue</t>
  </si>
  <si>
    <t>The best portion of your life will be the small, nameless moments you spend smiling with someone who matters to you ❤️</t>
  </si>
  <si>
    <t>Prayer beads, spiritual, &amp; angel jewelry.  Inspiring you to align with the Divine!  Follow my personal account: @ktotheb</t>
  </si>
  <si>
    <t>•TXST• Studio Art Major🎨 Matthew 7:8</t>
  </si>
  <si>
    <t>PTA in training • God is my man • nap enthusiast ••Check out my brothers novel, Wondrous, in the link below!••</t>
  </si>
  <si>
    <t>sorry I'm late, I didn't want to come</t>
  </si>
  <si>
    <t>broadcasting live from my bunker deep under Dollywood 🌹🕯🌹 my every wish is my command 💘✨💘</t>
  </si>
  <si>
    <t>UNI • studio art, photo emphasis • graphic tech minor</t>
  </si>
  <si>
    <t>Age 23. #ECUAlumni. ΓΣΣ Alumni. You can never be overdressed or overeducated. Lover of all things Disney and I like to laugh ✨</t>
  </si>
  <si>
    <t>Never hear me complaining bout what I ain't got....cuz if I want it ima go get it!</t>
  </si>
  <si>
    <t>for god is good all of the time • cmu 2020 • AΣΑ 🌹</t>
  </si>
  <si>
    <t>unl track&amp;field|| GO BIG RED❤️</t>
  </si>
  <si>
    <t>Ephesians 4:29.</t>
  </si>
  <si>
    <t>~Always believe something wonderful is about to happen~❤️👭🎶🍻🐗✌️️</t>
  </si>
  <si>
    <t>CA Reigncats 14-17 | gth</t>
  </si>
  <si>
    <t>UL '19 | ΦΜ | goal digger | 🤸🏼‍♀️</t>
  </si>
  <si>
    <t>❁ sc - gelzbelz</t>
  </si>
  <si>
    <t>every life has a soundtrack</t>
  </si>
  <si>
    <t>Minnesota born and raised. Sports fan.  Total princess. Family over everything</t>
  </si>
  <si>
    <t>Sometimes, it's tough being Kay Fate.</t>
  </si>
  <si>
    <t>@atmepunk 💘🥂✈️ • keep up</t>
  </si>
  <si>
    <t>I cosplay sometimes but mostly I just watch anime all day. Header pic by @sparklepipsi ✨  Next con: katsucon</t>
  </si>
  <si>
    <t>President of Yuri's Angels Fan Club. Cosplayer. Sinning in Voltron, MM, idol, and YOI hell. I cry a lot about 2D boys. Next Con: Katsucon</t>
  </si>
  <si>
    <t>married to the love of my life❣</t>
  </si>
  <si>
    <t>I'm not a saint, but do I have to be?</t>
  </si>
  <si>
    <t>Kanye's best prodigy</t>
  </si>
  <si>
    <t>26 / queer aro genderfluid Texan cosplayer / NSFW / you deserve to love yourself as much as Jean-Jacques Leroy loves himself</t>
  </si>
  <si>
    <t>Power engineering and Company of Heroes. Suffering from an anime affliction. Tweeting about why the world is the way it is. ENTP will argue over stupid things.</t>
  </si>
  <si>
    <t>23/CO/USA | BFA-PHOTO</t>
  </si>
  <si>
    <t>2thanks at Daily Kos, founder of the Community Transcripts Project. Progressive videos, crowd-sourced.</t>
  </si>
  <si>
    <t>My follows are not necessarily endorsements / #shadowverse: 973273719 / Avatar&amp;Header from Gi(a)rlish Number</t>
  </si>
  <si>
    <t>I do nothing. I am nothing. I sit in here all day and play this SICK, REPULSIVE, ELECTRIC TWANGER!!!</t>
  </si>
  <si>
    <t>Smite Youtuber PoliSci Major &amp; Huge Star Wars, RPG, &amp; NFL buff(Texans, Lions, Cowboys, &amp; Pats.) MLB: Rangers/Astros #GoSpursGo</t>
  </si>
  <si>
    <t>Ami | F | 22 | Taken | 我那覇響 P &amp; 萩原雪歩 P | 30% LLiver | Freelance Illustrator | ❤: アイマス,日本文化, コスプレ | ENG OK | 日本語学習 | https://t.co/KhtGTAUYMS (more info) *May RT Nsfw*</t>
  </si>
  <si>
    <t>M̡ͤ̓ṳ̹͘s᷊̜᷈i᷊̮͖c̺͚ͤ ̨͑᷁lͦ̒͠ō᷿̪v̂ͧ̚e̴ͩ̿r᷂̠᷉,̝ͤ͡ ᷁v̥i̭d̆ėơg̻a͌m᷁ẻŝ ̮p̕l̯a͊y̳ë́r᷁,᷾ ᷅l͒a̺z͑y̑n̥e̙s͊s̻ ̪i̾n᷃c̑ăr͂nͫa̸t̊e᷁.ͪ</t>
  </si>
  <si>
    <t>Sometimes I draw and complain about video games. Inventor of bad taste and the bad joke.
GiIvaSunner quoted me once.</t>
  </si>
  <si>
    <t>Emo lyrics quote here</t>
  </si>
  <si>
    <t>death is on your heels, baby, and sooner or later it's gonna catch you ✧ @fruitbatvampire ♡ @zoidosaurus ♡ @ruruyoi ♢</t>
  </si>
  <si>
    <t>The Tiniest Aspiring TO You've Ever Seen. やよい高槻P. Terrible Cosplayer. Certified FUJOSHIT 💘! @ExiaREPAIR_ is my Shinra! Icon: @p_curly</t>
  </si>
  <si>
    <t>MMO Breaker. Etrian nut. ten/o. Programmer. Stream Producer. Wiseass. Ky Army. Eyes of the Woshige Moment. #IFD</t>
  </si>
  <si>
    <t>shepard / 19 / he/him / white / multifandom, memes, personal / social justice sorcerer / #NotMyPresident #NoDAPL #BlackLivesMatter</t>
  </si>
  <si>
    <t>ＣＹＢＥＲＢＡＳＴＡＲＤ / header: https://t.co/GAeHtTdqCp / they/them</t>
  </si>
  <si>
    <t>[loud yelling about megane] // fujoshi // Yuri!!! On Ice // Sangatsu no Lion // Macross Δ // Mistake Messenger // Fb cospage: kimmistry  //  Next con: Katsucon</t>
  </si>
  <si>
    <t>|| Skullgirls Player || Valentine/Double/Big Band || The Beat Extend Guy || Retired Ball Thrower || https://t.co/aodbQS3dC2</t>
  </si>
  <si>
    <t>Large fries &amp; Good vibes.</t>
  </si>
  <si>
    <t>In a world full of trends, I want to remain a classic. OCU '20</t>
  </si>
  <si>
    <t>現代社会の生んだ闇。ムラサキ支。 "Piss in my cereal, mommy". - @cptngarlock</t>
  </si>
  <si>
    <t>Several soundbites can be heard. Professional dilettante. Character. SDVX SV-2162-1936. cbREV 67667995. You might know me as Jukey. Avatar by @pongguo</t>
  </si>
  <si>
    <t>twin whisperer. blues music emissary. got some rain?, send West!</t>
  </si>
  <si>
    <t>Director of Emerging Platforms, @Cafedotcom. Writer. Subpar Leftist.</t>
  </si>
  <si>
    <t>slept on artist | DM/ Email me for art &amp; graphics : adrian.m113@gmail.com</t>
  </si>
  <si>
    <t>Future Visual &amp; Graphic Designer</t>
  </si>
  <si>
    <t>Bitter Sweetheart. UltraFurby. Adult Film Actress 18+</t>
  </si>
  <si>
    <t>If you're anything like Clementine from Eternal Sunshine please follow me.  #TaskForce Protect Lil B at all costs.</t>
  </si>
  <si>
    <t>Living passionately. Come hang out with me on https://t.co/s8qp0Lgf8d!</t>
  </si>
  <si>
    <t>Youtuber. Japanator/Destructoid Contributor. SocialMediaAnalyst. Cook. Madokami-fearingAmerican. ShoujoFan. All opinions are mine. TWEETS 98.7% NONSENSE</t>
  </si>
  <si>
    <t>20/agender they/them please ~taken by a cute plant witch named Bee~
icon by @daikonhime</t>
  </si>
  <si>
    <t>some days you gotta dance &amp; live it up when you get the chance | Blinn College softball #11 alum | shsu | HH</t>
  </si>
  <si>
    <t>SHSU😎, katy Tx</t>
  </si>
  <si>
    <t>WRBL News 3 is THE News Team On Your Side! WRBL is the CBS affiliate for Columbus, GA (Opelika, AL) and surrounding areas. Email news tips to news@wrbl.com</t>
  </si>
  <si>
    <t>Comedian | Moth Grandslam Champ | NBC | NPR | Readers Digest | Idiot-Savant (Heavy on the Idiot) | Trek Nerd (TNG) | Military Brat</t>
  </si>
  <si>
    <t>News and updates from Republican senators and their staff.</t>
  </si>
  <si>
    <t>thought I was on here to follow funny people. now I guess I'm just trying to understand the apocalypse as it unfolds.</t>
  </si>
  <si>
    <t>Texas State University | Alpha Xi Delta</t>
  </si>
  <si>
    <t>Digital artist who specializes in photographic design work. I also get really emotional over fonts and cartoons. 日本語ＯＫ！よろしくです。</t>
  </si>
  <si>
    <t>22. entj. black. not cis. pansexual. all that business you got, you gonna mind all that?</t>
  </si>
  <si>
    <t>SC: bamberr15</t>
  </si>
  <si>
    <t>50% sea, 50% weeb</t>
  </si>
  <si>
    <t>Educator ~ #OnlineEd #career advisor ~ #Content Writer ~ #GCDF ~ Creator / instructor online courses</t>
  </si>
  <si>
    <t>Learning to live in love</t>
  </si>
  <si>
    <t>Your next favorite writer</t>
  </si>
  <si>
    <t>GOW | Capricorn | @carsonzilla ♡</t>
  </si>
  <si>
    <t>INDIGENOUS / FREAK SHOW / DEPRESSED / FINE / STONED / R-RATED / @CAH / siobhanroca@gmail.com 🌹🦇👄</t>
  </si>
  <si>
    <t>All I do it tweet about bad television, lack of sleep and being hungry.
I forget I have a twitter most of the time so you are better off finding me on fb/insta.</t>
  </si>
  <si>
    <t>Continuing war against depression and anxiety. Kpop soothes, anime fuels, and memes warm my soul. Spread love. Anti-people-shaming. i:@LunarMagi h:@lilsnowlady</t>
  </si>
  <si>
    <t>Judy Hopps is my inspiration</t>
  </si>
  <si>
    <t>Love is the best thing we do. The original crazy goat lady. {I probably like your beard} TAMU18 ΑΔΠ https://t.co/Gc0bH0Qyy0</t>
  </si>
  <si>
    <t>sc: camryn_lynn | 📸: cam_i_help_you</t>
  </si>
  <si>
    <t>| full of grace and Jesus |</t>
  </si>
  <si>
    <t>[19/f, NSFW] I'm Kitty-tama! I sing and love euphoria too much. @MangaGamer beta tester! My opinions =/=  theirs. 日本語OKですよ♡ アイコンは@77kamado_c のイラストです。叶ラブ♡♡♡</t>
  </si>
  <si>
    <t>loving life • I like animals • I love Garrett 💕🇱🇷</t>
  </si>
  <si>
    <t>but one way or another I shall have deliverance</t>
  </si>
  <si>
    <t>I like to go days without more than a few tweets, then suddenly rant a weeks worth of tweets.</t>
  </si>
  <si>
    <t>My name is Bonnie and I'll never get over mystic messenger probably.         
nonetswpg🎵 
I shit post and live tweet manga/anime</t>
  </si>
  <si>
    <t>TV Host &amp; Personality | Political/News Contributor | Lifestyle Expert | Jokester | Godfather | @BravoTV #ThePeoplesCouch • Bookings@ScottNevins.com</t>
  </si>
  <si>
    <t>The official Twitter handle for L.L.Bean, tweeting about life in Maine, adventures in the great outdoors and the everyday moments that inspire us.</t>
  </si>
  <si>
    <t>Fuck Future Card Buddyfight. i'm gara and this is jackass. i'm also an asshole and tired of drama. deal with it. (currently in a depression session)</t>
  </si>
  <si>
    <t>“If we find ourselves with a desire that nothing in this world can satisfy, the most probable explanation is that we were made for another world.” -C.S. Lewis</t>
  </si>
  <si>
    <t>Prime Time News @ 7 and 10.  Serving West Georgia and East Alabama.</t>
  </si>
  <si>
    <t>Covering breaking news, weather &amp; sports for west Georgia and east Alabama. Tweets by @CsmithWTVM, @JasmineA_WTVM &amp; @thejtfellows.</t>
  </si>
  <si>
    <t>Lili/she/wannabe artist/musketeer for hire/lord of trumpets/sinning trash. Mainly screams about life, cardgames and ships. In sinning hell with  @borosblader25</t>
  </si>
  <si>
    <t>Evolving.✨</t>
  </si>
  <si>
    <t>❋ Real Estate Agent- GO Realty: Call me to buy your next home or list yours! 762.323.3011 ↫ ✨ insta: sydneyclairecook #GodIsGood</t>
  </si>
  <si>
    <t>Committed to excellence as a teacher and a coach</t>
  </si>
  <si>
    <t>Doing my part to further the dad-bod agenda; former executive producer of "That's My Mama"</t>
  </si>
  <si>
    <t>Official Twitter of the City of LaGrange - Government</t>
  </si>
  <si>
    <t>How to learn cooking in 10 months | Pokemon | Anime | CARD GAME HELL | RPing | IDOL HELL 578590038 | ISTJ | 3DS FC: 4081 5599 8326 | icon art by @_Hitoto_</t>
  </si>
  <si>
    <t>Pokemon VGC player • idol trash • Top 8 2015 Orlando Regionals • Fate/GO • ラブライブ! • Worlds 2016 Day 1 Competitor • Sailor of love and bitching on the internet</t>
  </si>
  <si>
    <t>spanish, english and i talk money so i'm trilingual</t>
  </si>
  <si>
    <t>A sky that nothing wants to fly in. KoSP. sXe Digidestined. Gwendolyte. Kamen Rider. 1,004 Waifus. Made a guy scoop to Arcana Force 0 - The Fool. ******</t>
  </si>
  <si>
    <t>I'm the asshole that liked the HIMYM finale | Interests:Sports, Auto Racing, TV, Gaming, and Pro Wrestling
PSN ID: BRLNerd</t>
  </si>
  <si>
    <t>sleeping and eating is what i live for</t>
  </si>
  <si>
    <t>Currently pursuing a life of new adventures. University of Missouri - School of Journalism</t>
  </si>
  <si>
    <t>Make your life a story worth telling. Mizzou '20</t>
  </si>
  <si>
    <t>rad.⚡️</t>
  </si>
  <si>
    <t>ଘ(੭*ˊᵕˋ)੭* ੈ✩‧₊˚ iyami girl // header by @azu_v1123v</t>
  </si>
  <si>
    <t>astar | 20 | she/her | chubby ellen degeneres clone</t>
  </si>
  <si>
    <t>Tomika Wheeler• Landon Mitchel Brady• Engaged to Andrew Brady😍• loving the mommy life•</t>
  </si>
  <si>
    <t>Mommy . Pisces ♓️.</t>
  </si>
  <si>
    <t>Tsundere of Cuteness (◡‿◡✿) || 21 || She/Her || ♒ || Shadowhunter || Slytherin/Thunderbird || Team Mystic || Lover of too many fandoms &amp; forever a kid at heart</t>
  </si>
  <si>
    <t>Publisher of  85 South</t>
  </si>
  <si>
    <t>Breaking news and weather updates from Columbus.</t>
  </si>
  <si>
    <t>Auburn Univ. CSCI PhD student. Columbus State Univ. 12' grad, MS of Science, Software Dev't. LaGrange College 07' grad, BA in CSCI. 
#developer #vegan #runner</t>
  </si>
  <si>
    <t>hi there, dude.
I do amateur art and enjoy comedy shows. I'm a mess, but I'm ready to be loved.</t>
  </si>
  <si>
    <t>soft &amp; warm (he/him)</t>
  </si>
  <si>
    <t>ISU|18|Teen Miss Indianapolis|Miss Toys for Tots|CJTS|5-19-14|AOII</t>
  </si>
  <si>
    <t>★sammie★ 18 ★ they/them★                            
乙狩アドニス ATM || UNDEADP, mitsuruP, tsumugiP || please read link byf!</t>
  </si>
  <si>
    <t>Troup County, GA Government</t>
  </si>
  <si>
    <t>#CHOIJUNHONG 🌱🌷</t>
  </si>
  <si>
    <t>I'm a criminal defense attorney at @KuchlerCottonSC, but unless I've told you as much, I'm not your attorney. Retweets are not endorsements; neither are tweets.</t>
  </si>
  <si>
    <t>❀ Pokémon collector, cosplayer, and (noob) YouTuber that worships Love Live! and Mystic Messenger ❀ #YohaneShoukan</t>
  </si>
  <si>
    <t>❁❁❁❁❁❁❁❁❁❁❁❁❁❁❁❁❁❁❁❁❁❁❁❁❁❁❁❁ Be soft, kind and loving. But also take nobody's shit. ❁❁❁❁❁❁❁❁❁❁❁❁❁❁❁❁❁❁❁❁❁❁❁❁❁❁❁❁</t>
  </si>
  <si>
    <t>Writer, puppy mama &amp; gamer. I tweet about puppies, food &amp; the occasional computer game. Maybe. Sometimes.
also @jennylgriffith</t>
  </si>
  <si>
    <t>~I want adventure in the great wide somewhere. I want it more than I can tell.~ Soulbound to @Orvillius/poly/mom/loves WoW, Beauty and the Beast, &amp; books</t>
  </si>
  <si>
    <t>i run, i mage, i code. I don't sell dice bags anymore :D</t>
  </si>
  <si>
    <t>Mostly Pokémon and stupid stuff//Poly//Likes to have oranges but not actually eat them //icon is by my girlfriend @zombiemiki ! @pacanotllama 💕</t>
  </si>
  <si>
    <t>grl pwr</t>
  </si>
  <si>
    <t>I am a giraffy. I eat leaves and I poop on dogmatists and hambeasts! #fuzzybrownpower!</t>
  </si>
  <si>
    <t>Heard about rarely seen</t>
  </si>
  <si>
    <t>murmuration murmuration murmuration murmuration murmuration murmuration murmuration murmuration murmuration murmuration murmuration murmuration murmuration</t>
  </si>
  <si>
    <t>I am fucking awesome. Pro-woman, equality, choice &amp; human. Anti-bigot, exclusion, &amp; misinformation. Jew by blood, agnostic by faith. #RWNJBingo Queen</t>
  </si>
  <si>
    <t>lovin' life.✌️</t>
  </si>
  <si>
    <t>one happy girl // waynesville nc</t>
  </si>
  <si>
    <t>spread love everywhere you go♡ PHS '17</t>
  </si>
  <si>
    <t>be nice</t>
  </si>
  <si>
    <t>Lone Wolf 🌙</t>
  </si>
  <si>
    <t>too busy watering my own grass to notice if yours is greener.| future trophy wife</t>
  </si>
  <si>
    <t>astra ☆ 25 ☆ she/her ☆ engaged ☆ real life school idol at @nonetswpg ☆ noctis lucis caelum is my blueberry tart, my everything.</t>
  </si>
  <si>
    <t>Senior at BAHS</t>
  </si>
  <si>
    <t>juan is my daddy 💋</t>
  </si>
  <si>
    <t>•18 • @Molliundera_ • answering phones all day •</t>
  </si>
  <si>
    <t>The sexiest thing in the world is being smart, being generous, and being thoughtful.</t>
  </si>
  <si>
    <t>nothin but love // darrions the loml 🌹</t>
  </si>
  <si>
    <t>I'm not a regular mom, I'm a PLUR mom. ✨ Carefree Latino enjoying life 🌲🐾☮♉️☯🇲🇽🏳️‍🌈Snapchat - @EmannTello</t>
  </si>
  <si>
    <t>An ordained Reverend SAHM of 5 homeschooled kids. I am a freelance artist dabbling in many types of art. I can promise u that u will never meet someone like me.</t>
  </si>
  <si>
    <t>Happily taken. 🖤 SoCal. 👹 Spooky. 🦇  let's be friends  🙂</t>
  </si>
  <si>
    <t>Madison Southern High School Eagle Players in Berea, KY/ITS Troupe #7909/KYSTO Liaison</t>
  </si>
  <si>
    <t>I found home in 8 counts and a stage</t>
  </si>
  <si>
    <t>hello, i'm kit! 23, she/her ☆ deplore on AO3 ☆ heroaca/knb/megaten (SMT4A) ☆ I love kacchan &amp; tender todobaku ☆ gaming twit @lustercandies</t>
  </si>
  <si>
    <t>Sweater enthusiast and conversationalist
STVM 15 / UA 19 / College of Education /
ig: above.average.joe15</t>
  </si>
  <si>
    <t>Phi Kappa Psi Vice President elect. Comedian, Fat, genetically half of a pear. Junior at Akron. ΦΚΨ</t>
  </si>
  <si>
    <t>Spongebob could not defeat Goku.</t>
  </si>
  <si>
    <t>Turns robots into different robots through the power of paint and black magic. Big Transformers and Toku fan.</t>
  </si>
  <si>
    <t>OKSTATE|SC:coletonmacrae</t>
  </si>
  <si>
    <t>How you gon win when you ain't right within Ⓥ    There is no way to happiness; happiness is the way</t>
  </si>
  <si>
    <t>30 year old, transguy, pre-T, he/him, budding Twitch streamer and part time RP'er. #SwanQueen #SnarkyTrans GT: FairyTransFathr PSN: Dark_blooded666</t>
  </si>
  <si>
    <t>wife. mom. nerd.</t>
  </si>
  <si>
    <t>Fetish Goddess, Deviant Dominatrix • https://t.co/cdBsMQANzu • https://t.co/R438HRLQL1 gift cards and tributes to mistressxnicci@gmail.com</t>
  </si>
  <si>
    <t>Real Deal ~ https://t.co/FupaIO3s3A</t>
  </si>
  <si>
    <t>re-bar, concrete, framing, electrical, plumbing, drywall, Stucco, chef, Tile</t>
  </si>
  <si>
    <t>President-elect of the United States</t>
  </si>
  <si>
    <t>Talk to me about Bioshock.</t>
  </si>
  <si>
    <t>Home Builder in Georgia &amp; Alabama since 1974. #lagrange #westpoint #auburn #opelika https://t.co/7mSVQjB5qj</t>
  </si>
  <si>
    <t>runner ○ creative genius ○ lunatic ○ pr-guy ○ going to #runjapan</t>
  </si>
  <si>
    <t>That insane Transformers fan girl who mostly tweets/retweets Transformers stuff and is too obsessed with Tarn for her own good.</t>
  </si>
  <si>
    <t>I'm just chillin | Beyblade Enthusiast | VGC 2010-whenever it stops | @MudhimanVGC is my daddy | 0/500 CP lol</t>
  </si>
  <si>
    <t>Hi I'm a girl named yazzy! I rt a lot so beware.   
• 18 • she/her •</t>
  </si>
  <si>
    <t>▪️University of Mary Nursing student▪️Ortho CNA {NoDak farm raised} Vintage heart</t>
  </si>
  <si>
    <t>be bold , be brave , and be confident</t>
  </si>
  <si>
    <t>my jokes are iconic and my depression is chronic</t>
  </si>
  <si>
    <t>what's the sub of the day?</t>
  </si>
  <si>
    <t>I like mexican food, football, and cats. Married af. #panthernation #keeppouding https://t.co/wmn62pB5zs</t>
  </si>
  <si>
    <t>@wrblnews3 Anchor/Reporter/Producer | Email story ideas to jripley@wrbl.com | tweets/opinions are my own</t>
  </si>
  <si>
    <t>🔥/ COMPUTER MAN / DESIGNER / PHOTOGRAPHER / SOUND MAKER / DJ ON DATAFRUITS / SNMS /🔥
I run MMAINFRAME on datafruits.fm every Friday at 10PM MST! tune in! 💻</t>
  </si>
  <si>
    <t>egg pup</t>
  </si>
  <si>
    <t>Sigma Tri till I die ⛵️SHSU'17🐾🐾 Live the life you Love 💜</t>
  </si>
  <si>
    <t>Becoming born again takes a moment of faith, but becoming like Christ is a lifelong process!</t>
  </si>
  <si>
    <t>I hope you dance.</t>
  </si>
  <si>
    <t>our GOD gives strength to the weary and increases the power of the weak.❤️ Isaiah 40:29</t>
  </si>
  <si>
    <t>Teen who loves wearing frilly dresses, Chess in Concert, worldbuilding, writing, conlanging, and watching YouTube. Future Triple Threat.</t>
  </si>
  <si>
    <t>jules | part time doodling | FGO ★ FE ★ zestiria ★ among others</t>
  </si>
  <si>
    <t>☽ brianna ☾ i like video games and stuff ° my eyeliner makes up for my lack of social skills ° pokémaniac (fe/nge/tales of/persona/pkmn/tkrb/hxh)</t>
  </si>
  <si>
    <t>@wheels__3 ❥</t>
  </si>
  <si>
    <t>snap &amp; insta : makemmac | YL | probably watching Law &amp; Order: SVU or at Schlotzsky's | dog mom</t>
  </si>
  <si>
    <t>Kiri ♡ 20 ♡ TX ♡ always crying about kpop, video games, diebuster, and voltron</t>
  </si>
  <si>
    <t>lollygagging in light</t>
  </si>
  <si>
    <t>Serial unfollower,Red Cup Mafia Affiliate,Spoonologist(Ph.D) #Uglytwitter #SmartTwitter #BLACKExcellence #KisstheUnicorn</t>
  </si>
  <si>
    <t>Please don't follow me I'm very depressing and annoying</t>
  </si>
  <si>
    <t>I eat, breathe, and draw cartoons. I really like character design and I don't know how to start conversations</t>
  </si>
  <si>
    <t>I'm a comic artist, I like to draw! I also tweet about food a LOT.
Art Blog: https://t.co/f9yaIP7kWo</t>
  </si>
  <si>
    <t>living in a perpetual state of yikes</t>
  </si>
  <si>
    <t>Not actually a rust monster. Half of an ongoing manzai act with @ComputerHusband. Some content NSFW, always tagged! HOPE YOU LIKE ORCS. (she/her)</t>
  </si>
  <si>
    <t>Talk Fire Emblem with me. Sorry and Suffering with a side of doodles. PLEASE DO NOT RE-POST MY ART! Not spoiler free. 日本語がちょっとわかります。 許してください。</t>
  </si>
  <si>
    <t>Welcome to meme hell, I'm your host. Fire Emblem fan, aspiring squid, Smash enthusiast. Mains are Robin and Corrin. Team Mystic! I like mee-so soup.</t>
  </si>
  <si>
    <t>Liza (ลิซ่า) | Crying over Slaine and screaming over Inaho 100% of the time. | matching with @Jooploops and @existence_proof ;)</t>
  </si>
  <si>
    <t>⧼ 20 ∙ istj ∙ Tired &amp; Lifeless ⧽    In case you did not notice this, I freaking love Tanaka, Lon'qu and Xander ☆</t>
  </si>
  <si>
    <t>I enjoy mecha and SNK games. SRPG's are the best. Love just about every Capcom series too. I talk a lot. Commander/Soul Survivor of #FineLads</t>
  </si>
  <si>
    <t>Erin • 16 • My boyfriend is my mom and also one of my four dads • Zero Escape trash •       I like FFXV, Overwatch and F/GO a little too much •</t>
  </si>
  <si>
    <t>dog lover</t>
  </si>
  <si>
    <t>guess who's entirely made out of sunshine</t>
  </si>
  <si>
    <t>Yarne butt</t>
  </si>
  <si>
    <t>by and by, Christopher Robin came to an end of things, and he was silent, and he sat there, looking out over the world, just wishing it wouldn't stop</t>
  </si>
  <si>
    <t>Everything happens for a reason</t>
  </si>
  <si>
    <t>FE:A/Fates|YGO|JJBA| 
COMISSIONS: OPEN</t>
  </si>
  <si>
    <t>TSU '21 💜Proverbs 31:25-30</t>
  </si>
  <si>
    <t>I'd do anything with Adele. I'd literally go to her house right now and do laundry for her. #blacklivesmatter #NoDAPL</t>
  </si>
  <si>
    <t>i'm not as lost as you think</t>
  </si>
  <si>
    <t>I got a Hollywood smile, But I'm from Zone 6. |Healthcaremajor| #Morehouse19</t>
  </si>
  <si>
    <t>I don't think u ready for this jelly ▯▯▯▯  https://t.co/a9ijWbsozF</t>
  </si>
  <si>
    <t>#UNCG19 | put me in a fucking art gallery✨</t>
  </si>
  <si>
    <t>Texas State Alum.</t>
  </si>
  <si>
    <t>🇳🇬✨</t>
  </si>
  <si>
    <t>18 👩🏼‍🎨🤙🏻</t>
  </si>
  <si>
    <t>Spread love. Not hate. 
I speak Sarcasm</t>
  </si>
  <si>
    <t>yakima bound ;)</t>
  </si>
  <si>
    <t>LR</t>
  </si>
  <si>
    <t>#famu20 working on myself for myself.</t>
  </si>
  <si>
    <t>🇲🇽🖤</t>
  </si>
  <si>
    <t>Peace,  love, &amp; light....anything else - if I told you, I'd have to kill ya!</t>
  </si>
  <si>
    <t>dying in school | im@s and LL | Part time cat | MakotoP/Maki represent | Thigh high enthusiast |  ♥  @Anth765 is gr8  ♥</t>
  </si>
  <si>
    <t>#blacklivesmatter</t>
  </si>
  <si>
    <t>Overdosing on SUCCESS.</t>
  </si>
  <si>
    <t>Known as DaftPunkGuy | PSN: LunarSword | Steam/Capcom: DetroitSentai |</t>
  </si>
  <si>
    <t>Aim for my heart, hope you miss.</t>
  </si>
  <si>
    <t>ÙwÚ</t>
  </si>
  <si>
    <t>flexibility , love , and trust / A.R. / Blue Diamond</t>
  </si>
  <si>
    <t>jimmy neutron will live on in our hearts forever // #whitesilenceisviolence</t>
  </si>
  <si>
    <t>Talker-gooder, fighting game fraud, famed copypasta reader. Cyclops was right. I do not play Skullgirls. My opinions are also yours now. They're better.</t>
  </si>
  <si>
    <t>God; the title suits me well. 「ɴsꜰᴡ」</t>
  </si>
  <si>
    <t>27/M/Straight. Just some nerd who talks about anything and everything. Lewd content is to be expected.</t>
  </si>
  <si>
    <t>my city now</t>
  </si>
  <si>
    <t>im a whore for hydration, an H2hoe///i rt a lot///learning spanish</t>
  </si>
  <si>
    <t>♀ ☆ Busty Bitch of the Boreal Valley ☆#BBCF: JIN❄ Rhythm Games || Overwatch || See Me In : Espresso Shots and Deemo ⛾ PSN/Twitch:DaddyThanatos</t>
  </si>
  <si>
    <t>Kamisama hates this poor weeb/ PSN: montimbarado/ Ako and Kallen are my wives</t>
  </si>
  <si>
    <t>smol traditionalist ( ◠‿◠ ) 🇺🇸 ✌🏼</t>
  </si>
  <si>
    <t>i eat glitter and kpop for breakfast don't fuck with me</t>
  </si>
  <si>
    <t>Issa wife // 19XX</t>
  </si>
  <si>
    <t>•Be fearlessly authentic•Insta:baughyyboo44</t>
  </si>
  <si>
    <t>All you need to know: I am daddy. I will remain daddy.</t>
  </si>
  <si>
    <t>co-host of @RiderLOVEcast tokusatsu obsessed, total monbebe and always broadcast in glorious technicolor. Lover of Kujo Kiriya 2016-Forever</t>
  </si>
  <si>
    <t>I make bad posts about video games, hockey, and dumb internet stuff. Fire-ass RTs.</t>
  </si>
  <si>
    <t>Guns, Ganja, Gonzo Journalism... a lot of Good things start with G. || @TheOhmuPolice is a true compatriot!</t>
  </si>
  <si>
    <t>I guess Nas was right, the world is mine. #prohoe #BlackLivesMatter Ⓥ IG: samuraihelen</t>
  </si>
  <si>
    <t>♛♕ Royalty = Black Philosophers ♛♕ Caryalyn|17|Brooklyn</t>
  </si>
  <si>
    <t>Green Eyes, red lips, &amp; no filters. Like a shiny bauble in the window... Nice to look at, but you can't commit to the price. Supporter of prenuptials &amp; divorce.</t>
  </si>
  <si>
    <t>6'3, 210 lbs of twisted Irish steel.   Had a beard before it was cool. No DMs unless you're ridiculously good looking.</t>
  </si>
  <si>
    <t>Craft &amp; Stationery design company ...Creators of The Happy Planner™ ...
Live Creatively...we'll show you how!</t>
  </si>
  <si>
    <t>sup it's ya fav scorpio nena</t>
  </si>
  <si>
    <t>亀//CSHS</t>
  </si>
  <si>
    <t>Micheal Cera Please Help Me Finish My Album -Jaden Smith || Ricky Baker</t>
  </si>
  <si>
    <t>talent has 6 letters and so does SHINee | blasian bih | @tofnew ‼️</t>
  </si>
  <si>
    <t>I often go by the tag Empy or Empryrean.</t>
  </si>
  <si>
    <t>tyler 🖤</t>
  </si>
  <si>
    <t>Yesterday a city girl. Today a small town girl.  Always a pioneer woman.  Let's journey together http://t.co/lMgAoy2umx</t>
  </si>
  <si>
    <t>bitchin about something • confused about everything • rather be sleeping • Romans 8:18</t>
  </si>
  <si>
    <t>not wifey material | ✗✗</t>
  </si>
  <si>
    <t>once you follow me we're friends. hi friend, hope you're doing okay. love you. stay safe. i'm here if you need me.</t>
  </si>
  <si>
    <t>viewer discretion is advised</t>
  </si>
  <si>
    <t>If you're a wholesome brother accused of being a cheater, life ruiner, cheater, or devil, hit me up so I can defend you in Twitter Court #FellasInFilter</t>
  </si>
  <si>
    <t>Positive Energy...</t>
  </si>
  <si>
    <t>What can I say? I love Jesus, the hubs, coffee, guns, my two girls and not taking myself seriously,...it's a good combo check out my blog if you want to laugh</t>
  </si>
  <si>
    <t>wife, mom, patriot 🇱🇷</t>
  </si>
  <si>
    <t>Get involved locally! The Woodlands Township Director, Fireteam Foundation, Christian. Lived in France = socialism sucks! #GoNavy #GigEm No jackassery, period.</t>
  </si>
  <si>
    <t>u have made shitposting into an actual fucking art form' -@stereoworx | she/her | 18+ | blast owns my ass | en/id ok!</t>
  </si>
  <si>
    <t>The Watcher, The Myth, The Witness</t>
  </si>
  <si>
    <t>Just Weird &amp; Wondrous! Local Sweet Tooth Fairy. Creator. Captain of the Adventurous Introvert Squad. Avid Moviegoer. Carefree Black Girl. I play on PS4.</t>
  </si>
  <si>
    <t>✿ my header is my life motto ✿ // read listography before following // couple icon with @midooorikun! 💕</t>
  </si>
  <si>
    <t>sc:kalajenkins</t>
  </si>
  <si>
    <t>SHS</t>
  </si>
  <si>
    <t>no justice no peace. Black Lives Matter. Secondary education major In route to my happiness and my throne 👑 By Any Means Necessary👊🏾 my president is black✊🏾</t>
  </si>
  <si>
    <t>eyes green like American money. IU'19. @_TheRealWoody_ ❤️</t>
  </si>
  <si>
    <t>#MindYourBusinessTwitter</t>
  </si>
  <si>
    <t>boomtown slickers</t>
  </si>
  <si>
    <t>lend me your strength, if only for a moment ☆ niji/ri, 18↑ | animanga/mobage/musou series | ID/EN OK | read listography byf yo</t>
  </si>
  <si>
    <t>22 ~TX ~ ΓΦΒ ~ Life is better when you're laughing~ Snapchat : cocopinkie ~ Instagram: cocopinkie94</t>
  </si>
  <si>
    <t>i put the tre in stress.</t>
  </si>
  <si>
    <t>He asked 'what's your favorite position?!' I said 'CEO' The Ohio State University18'</t>
  </si>
  <si>
    <t>Out by the docks I found religion in the water. It ran down my lips like sweet honey suckle.</t>
  </si>
  <si>
    <t>Systems based, trauma focused therapist. I live to love and love to live.</t>
  </si>
  <si>
    <t>Go, Dog, Go!</t>
  </si>
  <si>
    <t>Maybe one day I, too, can pull off plaid on plaid. || ID/EN ok!! || I watch stuff and yell about it || art: @magicweeaboo</t>
  </si>
  <si>
    <t>Ehh.</t>
  </si>
  <si>
    <t>creator of @youngandwoke. I've made it this far but I have a long way to go. an artist. contact me to get work done. pharsyder@gmail.com for inquiries.</t>
  </si>
  <si>
    <t>Glitter Witch🌶🕯🐍☠️</t>
  </si>
  <si>
    <t>I like animals and laughing at fuckheads online. Sonetimes use emojis unironically, I'm not sorry for it. 😘</t>
  </si>
  <si>
    <t>Independent Agronomist-McGillicuddy Corrigan Agronomics, serving Midwest farmers. Married to @TheChadColby. Mom to 2 great kids &amp; the best dog ever!</t>
  </si>
  <si>
    <t>Hippie farmer: cover cropper, soybean no-tiller, non-GMO corn strip-tiller, cow-calfer, gas station food lover, BEER COWS!!!</t>
  </si>
  <si>
    <t>absolutely not</t>
  </si>
  <si>
    <t>America's #1 suburb.</t>
  </si>
  <si>
    <t>just a bird doin birdy things</t>
  </si>
  <si>
    <t>absolutely the fuck not</t>
  </si>
  <si>
    <t>IG: tie.anna</t>
  </si>
  <si>
    <t>#Diabetes advocate, Animated GIF lover. Senior Director of Programs &amp; Marketing for @diabeteshf - Tweets are opinions of mine &amp; not of my employer.</t>
  </si>
  <si>
    <t>Activist. Gay. Mexican. Cinephile. Rebel scum. Meme economist.</t>
  </si>
  <si>
    <t>♋️ •• fau nursing student •• TSNMI 🌊</t>
  </si>
  <si>
    <t>living la dolce vita | spelman</t>
  </si>
  <si>
    <t>Developing/Aspiring MUA. Hedgehog Owner/Mother.</t>
  </si>
  <si>
    <t>womanist rebel ✨ IG: sweetlikehoneeeey SC: trill.jay //aqua sun//pisces moon//sag rising// queer girl</t>
  </si>
  <si>
    <t>Alotta people give up because many will enter this world, but very few are chosen to do great things. I am one of those few.</t>
  </si>
  <si>
    <t>single mom•I need a nap • true crime • SSDGM • INFJ • my sassy partner in crime is @blondie_6e ❤cops &amp; military • https://t.co/pEBHUV6Yic</t>
  </si>
  <si>
    <t>My 👑 Will Never Fall..Future Orthodontist❤️ pH.†.</t>
  </si>
  <si>
    <t>dream on. https://t.co/XC2tqpIJFU</t>
  </si>
  <si>
    <t>✯Sorry boys, I'm gay✯</t>
  </si>
  <si>
    <t>just that junkie motherfucker with prescriptions like a doctor.| talent only stan | naomi follows.</t>
  </si>
  <si>
    <t>@ me FGCU '20</t>
  </si>
  <si>
    <t>All praises to The Most High for choosing me out of many to do His will to show His people, who they are &amp; what they must do to receive salvation. Psalms 40:8</t>
  </si>
  <si>
    <t>Hebrew Israelites Are Blacks Latinos &amp; Native Americans 📖 : Deuteronomy 28:68</t>
  </si>
  <si>
    <t>we go hard all day all night #blacklivesmatter</t>
  </si>
  <si>
    <t>lesbian blerd with a voice.</t>
  </si>
  <si>
    <t>Airing Weekdays at 9AM ET on the Fox Business Network.  Note: These tweets come from Varney &amp; Co. production team, not Stuart himself.</t>
  </si>
  <si>
    <t>Author - follow me on #Facebook! http://t.co/i7VTQ5btPI Disregard my earlier claims that I'd never be on Facebook.</t>
  </si>
  <si>
    <t>America's #1 cable morning news show</t>
  </si>
  <si>
    <t>Blessed. Fortunate. Ready to Serve.</t>
  </si>
  <si>
    <t>Y'all mind if i praise god?</t>
  </si>
  <si>
    <t>Everything we hear is an opinion not a fact, everything we see is a perspective not the truth
snapchat : cristalk20</t>
  </si>
  <si>
    <t>My hymen was a burden to me</t>
  </si>
  <si>
    <t>flame roasted toast•art hoe and swaggy weeb; vegan // Voltron, Bakugou, FF15  // roller skates everywhere // Blindbox, gatchapon, purikura addict// conbini life</t>
  </si>
  <si>
    <t>aries</t>
  </si>
  <si>
    <t>Texas A&amp;M. Medical Scribe. Wineoholic. Brunch obsessed. SkinnyPop enthusiast. Writer for The OdysseyOnline. Mostly sassy, sometimes sweet, always golden.</t>
  </si>
  <si>
    <t>mother of 2 black queens 👑</t>
  </si>
  <si>
    <t>Seeker of the weird &amp; wonderful #BadKid #EST19XX #FagMob #BlackHippy</t>
  </si>
  <si>
    <t>#UMiami2020</t>
  </si>
  <si>
    <t>To live would be an awfully big adventure. -peter pan TAMU c/o 2017 MSD❤️</t>
  </si>
  <si>
    <t>Joshua 1:9❤️ I am Second ❤️World Famous Kilgore College Rangerette 76th line❤️</t>
  </si>
  <si>
    <t>.  ·  　　　 　　　　· 　　　 ✹  　*   　  . 　　　 　　　　　     ⊹ 　　　　 ✧ 　     　✵   ˚  ✦   　　  　　　　　　 · 　　     　.  ✧ ✦ 　   .  ˚   *     *  .</t>
  </si>
  <si>
    <t>me vale madre                         ccahs '17</t>
  </si>
  <si>
    <t>smarter than you and only a little obsessed with porn. proprietor of dirty little secrets.</t>
  </si>
  <si>
    <t>#BernieSanders #OurRevolution #TheResistance Devoted to saving my country from #Peetus &amp; #GOP #Oligarchy #BeBrave for everyone's good so we can 
#LockHimUp</t>
  </si>
  <si>
    <t>The BEST&amp;Hottest MILF and Voyeur pics and Videos! Follow me! You WON'T be disappointed :) For more check out http://t.co/wOQYqYCdL0 and http://t.co/WXoNTOyNJo</t>
  </si>
  <si>
    <t>I do let's plays! Jacob/M/22</t>
  </si>
  <si>
    <t>-- kylo ren owns this ass, semi hiatus for a month until I get internet!!</t>
  </si>
  <si>
    <t>Learning how to adult.</t>
  </si>
  <si>
    <t>Your long lost pal. Neuroscientist (in training). Not really an astronaut.</t>
  </si>
  <si>
    <t>21/She. Enjoys memes and Naruto. ♪ Proud Melody ♪. Insta: babysenpai_</t>
  </si>
  <si>
    <t>😎✌🏼️</t>
  </si>
  <si>
    <t>I want people to remember me as the girl who wasn't afraid to show her true meme.</t>
  </si>
  <si>
    <t>REALTOR|ABR|GRI|CRS. The Jessica Dailey Team of Cummings &amp; Co. Realtors</t>
  </si>
  <si>
    <t>✂️</t>
  </si>
  <si>
    <t>🇲🇽🇩🇴 // ig &amp; snap: evanjaquez // they/them pronouns // email: evanjaquez@gmail.com // #blacklivesmatter</t>
  </si>
  <si>
    <t>im gonna make movies someday | richard harmon • rami malek • adam driver • florence welch • LoZ | ask me about my characters | yes im trans, call me whatever</t>
  </si>
  <si>
    <t>makeup artist. im tryna model &amp; shit doe. send me monies. She/They IG &amp; Snapchat: pearlcyrene</t>
  </si>
  <si>
    <t>Yo soy el chico del apartamento 512</t>
  </si>
  <si>
    <t>make america gay again, don't get got, low expectations, stay humble | bfgf @haylieeeee_</t>
  </si>
  <si>
    <t>Stick it to the man
                                                                                sc: autumndlouhy</t>
  </si>
  <si>
    <t>show me yours dogs</t>
  </si>
  <si>
    <t>If Jesus can walk on water, can he swim on land?' Bo Burnham</t>
  </si>
  <si>
    <t>UCA || Alpha Sigma Tau || Psalm 62:1</t>
  </si>
  <si>
    <t>• it starts with howdy and ends with here • aggie •</t>
  </si>
  <si>
    <t>| Texas A&amp;M |</t>
  </si>
  <si>
    <t>22 | Utah Native | Aquarius | Mommy to Jax | ER Tech Instagram : natasha_isbell</t>
  </si>
  <si>
    <t>Life is sweet when you pay attention. When it doesnt seem sweet, put a sticker on your nose and do a funky dance. -Whitney Scott #Tamu18 sometimes Joel retweets</t>
  </si>
  <si>
    <t>I say things. 18+ only please.
*In app purchases*</t>
  </si>
  <si>
    <t>We talk about everything survival! Follow Us!  Check Out The Shop For High End Electronics! https://t.co/mb6OegU5s0</t>
  </si>
  <si>
    <t>Social Science Education Instructor at Dakota State University. Writer. Blogger. Pirate #tlap. Passionate about Gamification, technology, and teaching kids.</t>
  </si>
  <si>
    <t>Just a dorky girl from Cali doing whatever
My tumblr is http://t.co/b8J84AU8nJ</t>
  </si>
  <si>
    <t>Halloween and horror all yr round, Stephen King, Grimm and a kinky mind. No GAC fan follows, I don't want to know you and you will be blocked</t>
  </si>
  <si>
    <t>Halloween stories, photos, recipes, art, crafts, party planning, decorating, costumes, makeup, and more! Everything you need for Halloween year round!</t>
  </si>
  <si>
    <t>on a mission ---- IG : whoa_stacijo</t>
  </si>
  <si>
    <t>Hmu if you like tacos.</t>
  </si>
  <si>
    <t>By day: stay-at-home mom. By night: author with Harlequin's Love Inspired Historical line. I write love stories about cowboys and the women that love them!</t>
  </si>
  <si>
    <t>ruby // bhs '19 // SUICIDE PREVENTION LIFELINE: 1-800-273-8255 ♒️ // #BLACKLIVESMATTER</t>
  </si>
  <si>
    <t>don't get lost in the sauce // ATSS // 🇨🇴🇨🇴🇨🇴</t>
  </si>
  <si>
    <t>I'm Anya… from Texas! follow me on my snapchat: anya2000</t>
  </si>
  <si>
    <t>22 year old art student and meme enthusiast. Very lost, very confused, and probably has a headache.</t>
  </si>
  <si>
    <t>A rat in a sweater // Texas // 19 // 🇻🇪</t>
  </si>
  <si>
    <t>always stay humble &amp; kind 🌻 // zeta tau alpha ✨</t>
  </si>
  <si>
    <t>Centennial High School. Corona, California. English Teacher. Link Crew Coordinator. @cen10linkcrew</t>
  </si>
  <si>
    <t>wallayy sc: blakeness7</t>
  </si>
  <si>
    <t>Father, Veteran, Global Traveler of 28 countries. Gastronomer. Strength is the product of struggle.  You must do what others don't to achieve what others won't.</t>
  </si>
  <si>
    <t>Film &amp; Television Producer. Former portfolio manager. Masshole stranded in NYC. Husband to an actress. Father to a prissy Pit Bull. Aspiring beach bum.</t>
  </si>
  <si>
    <t>Patron Saint of Broke Ass Music Lovers</t>
  </si>
  <si>
    <t>24Karats Co. | D$igner | Coach of St.Louis Shockz | Business Marketing | jazponyharris@gmail.com | SauceLord™|</t>
  </si>
  <si>
    <t>Politicians should be held accountable for the cover up of the rape of so many white british children.</t>
  </si>
  <si>
    <t>Free America! Stop corruption! Peace to All! (raise white doves - homers) 'Oh that I had wings of a dove! For then I would fly away &amp; be at rest!' Psalm 55:6</t>
  </si>
  <si>
    <t>MakeUp Addict</t>
  </si>
  <si>
    <t>harry potter, dylan o'brien, cisco ramon, regina mills &amp; rilaya enthusiast ❄ @hlfbloodprincex is the honey™ to my peaches™</t>
  </si>
  <si>
    <t>☆彡みちると申します!・18↑・刀剣乱舞/Nitroplus&amp;N+CHiRAL/Star Wars/FateGO/others・Random/Fangirling・EN/ID・日本語で頑張るでもOKです!・FUBMご自由にどうず☆彡 ツイプロ/Full Profile &amp; Info→https://t.co/5abAN</t>
  </si>
  <si>
    <t>• Luke 9:23 • Samford University Dance Team • ΔΔΔ • Class of 2017 • Dallas, Tx •</t>
  </si>
  <si>
    <t>under divine protection</t>
  </si>
  <si>
    <t>extraordinary</t>
  </si>
  <si>
    <t>Taste the rainbow</t>
  </si>
  <si>
    <t>#TESD Ant,</t>
  </si>
  <si>
    <t>•Full time Mommy to a little princess •Madly in love with my best friend •Coffee addict• makeup lover•Crafty mama•</t>
  </si>
  <si>
    <t>don't put anything in your bio, no one will read it. https://t.co/5VxsV9C7a7</t>
  </si>
  <si>
    <t>Work is hard so work as hard as you can.</t>
  </si>
  <si>
    <t>Hello! This is a FANPAGE for the best and definitely NOT overated actress on our planet.
If you love her too join us here for news!
Owner: Jasmine
Creator: Tina</t>
  </si>
  <si>
    <t>anime/manga // kpop // meme</t>
  </si>
  <si>
    <t>December 3rd, 2016</t>
  </si>
  <si>
    <t>16 | Gamer | YouTuber since 2011! | I'm a Xenoblade, TWEWY, Corpse Party, and Kingdom Hearts fan. Steam: [LYGN] Neku | I love you @FlamezDrawz</t>
  </si>
  <si>
    <t>Medical student .</t>
  </si>
  <si>
    <t>Momma of 3 daughters!♡ my hubby!! Writer/Blogger of: The Random Musings of a Domestic Goddess.
Works for Rodan and Fields!!
website : https://t.co/M7FWYA4feU</t>
  </si>
  <si>
    <t>It's whatever. I'm a jack of all trades with no one to trade with.</t>
  </si>
  <si>
    <t>Bla Bla Bla</t>
  </si>
  <si>
    <t>wife 💍 + mommy to paris 💗 👻 - xoxomstussy</t>
  </si>
  <si>
    <t>LSN</t>
  </si>
  <si>
    <t>LSN '17</t>
  </si>
  <si>
    <t>The temptation to quit &amp; not succeed always comes right before you succeed.</t>
  </si>
  <si>
    <t>don't look away. #BlackLivesMatter #QuéVivaLaRaza // ☭</t>
  </si>
  <si>
    <t>Family, throw pillows, Christian, and the fighting Texas Aggies. Not always in that order.</t>
  </si>
  <si>
    <t>Angels are like diamonds, they can't be made, you can only find them.</t>
  </si>
  <si>
    <t>Country Girl,Camo Wearer,Yooper,Vet Tech Student, &amp;&amp; Elite Orange Status Younique Presenter</t>
  </si>
  <si>
    <t>he/him  Toku and jojo fan    alt account is  @pittypotpat Header by @ceebirdy icon by @blhky</t>
  </si>
  <si>
    <t>bad boy. love online. im crazy. creative director at my toilet</t>
  </si>
  <si>
    <t>Buy my DVDs, Clothing &amp; more at https://t.co/118i662OSn    or Video Clips at  https://t.co/1kskfvEebg      I DO NOT ESCORT  Check out my website at</t>
  </si>
  <si>
    <t>31 A Brewers/ Manchester United/Garfield/Jennifer Love Hewitt / America Ferrera / Tuppence Middleton Fan ♥♥♥♥</t>
  </si>
  <si>
    <t>Professional car singer, beach enthusiast, 23.</t>
  </si>
  <si>
    <t>Queen of Elia in a Box Studios. I draw stick figures, make art videos, &amp; nap a lot. Next Cons: Iigurubando-Con, Animania | BUY MY BOOK: https://t.co/SFvvnL75kf</t>
  </si>
  <si>
    <t>Are you a yoga instructor? Add your biz to our yoga directory - it's free https://t.co/tQirN3ZJ63</t>
  </si>
  <si>
    <t>The official newsroom for @HobbyLobby. Keep up with the latest on new store openings, events and store news.</t>
  </si>
  <si>
    <t>Southern born &amp; raised food blogger. I'm an Army wife, busy Mama of 2 girls, dog lover, &amp; party planner! Find me on Facebook: For the Love of Food Blog.</t>
  </si>
  <si>
    <t>Remember when I used to draw good things? Me neither. 
Streamer and problematic fave. @drunkgirlsplay</t>
  </si>
  <si>
    <t>Unique Handmade Cards &amp; Scrapbooks  https://t.co/dvgynuPUro #etsy #wedding #babyshower #scrapbooks #cinderella #party #decoration #guestbook #epiconetsy</t>
  </si>
  <si>
    <t>Columnist, Ed. Advisory Board of Scrap &amp; Stamp Arts Mag.; Author; Creative Arts Products Photographer, Digital Content Creator; Married to a meteorologist ☂</t>
  </si>
  <si>
    <t>[Sophie. 25/F. Buddhist. Coffee Junkie. AntiFascist] Hobbies: Kung Fu | Ultraman | Martial Arts manga | STG | Toys/PlaMo | Trains/Tanks | SEGA | Dating @xFosh |</t>
  </si>
  <si>
    <t>#ASRTG - Amazon Seller's ReTweet Group</t>
  </si>
  <si>
    <t>Hi my name is Lynn. Please stop in and check out all my handmade items at http://t.co/8AsNNMNksu.</t>
  </si>
  <si>
    <t>Team #YASE Lead of Recruitment, Mergers and Acquisitions. DM for business inquiries. I play Venom and Azrael.</t>
  </si>
  <si>
    <t>I'd rather be a lightning rod than a seismograph 
ॐ नमः शिवाय #Hindu Minister and Molecules Designer  #Shiva #Siva #Hindustan #Kurdistan #Texit</t>
  </si>
  <si>
    <t>U.S. Senator for Kentucky | I fight for the Constitution, individual liberty and the freedoms that make this country great.</t>
  </si>
  <si>
    <t>U.S. Senate Majority Leader Mitch McConnell</t>
  </si>
  <si>
    <t>Connecting you with news and information about the Affordable Care Act, one tweet at a time. Run by Organizing for Action.</t>
  </si>
  <si>
    <t>TV Host Fox News Channel 10 PM. Nationally Syndicated Radio Host 3-6 PM EST. https://t.co/z23FRgA02S  Retweets, Follows NOT endorsements!</t>
  </si>
  <si>
    <t>The Other One. Obama's Chief Speechwriter, '05-13. Founder, Crooked Media. Subscribe to our new podcast, Pod Save America: https://t.co/rbT1nXPU5u</t>
  </si>
  <si>
    <t>Office of the 54th Speaker of the House, Paul Ryan.</t>
  </si>
  <si>
    <t>Writer at @Upworthy, loves @KaylaPekkala &amp; a dog named Meatball. Nap-taking aficionado. writetoparker@gmail.com</t>
  </si>
  <si>
    <t>Writer for @comedycentral. Snapchat: thetimduffy. The King of Beers. timduffyster@gmail.com</t>
  </si>
  <si>
    <t>Marketer, Producer, Pundit, Writer. Engage civilly, I respond. Troll/name-call/lists I immediately block &amp; may report.</t>
  </si>
  <si>
    <t>Updates from the Republican National Committee #LeadRight2016</t>
  </si>
  <si>
    <t>Civil Rights Activist, @RESISTpodcast Host, Trans Woman (she/her). As seen in NYT, Time, CNN, NPR, Rolling Stone. Support my work: https://t.co/H3dNTNAqFD</t>
  </si>
  <si>
    <t>Breaking news, enterprise, investigative and feature reporting on the Milwaukee area and Wisconsin from the Milwaukee Journal Sentinel.</t>
  </si>
  <si>
    <t>@BloombergTV 📺 and @bsurveillance 📻, by way of @NPR and @Marketplace | davidgura@gmail.com</t>
  </si>
  <si>
    <t>White House Corespondent for Bloomberg News. Contribute to @BloombergTV @BW @Business Opinions are my own (duh)</t>
  </si>
  <si>
    <t>The editorial page of Newsday. Tell us what you think by tweeting #OnlyonLI or by emailing letters@newsday.com. Follows and RTs are not endorsements.</t>
  </si>
  <si>
    <t>HuffPost reporter/editor.
Loser of the Pulitzer Prize. ryangrim@protonmail.com</t>
  </si>
  <si>
    <t>Author, storyteller, teacher, DJ, playwright, podcaster, blogger. 28-time Moth StorySLAM winner and four-time GrandSLAM champion. Loves golf. Hates sleep.</t>
  </si>
  <si>
    <t>America’s Strongest Primetime Lineup Anywhere! Follow America's #1 cable news network, delivering you breaking news, insightful analysis, and must-see videos.</t>
  </si>
  <si>
    <t>I'm a BSwan. I point out obvious events and possibilities by examining the news around us.</t>
  </si>
  <si>
    <t>Humanity is more becoming when compassion is Present
When Rascism Pollution and Holster thinking is out of control   Freedom will remain a distant dream</t>
  </si>
  <si>
    <t>Professional cartoonist &amp; artist collector of Czech glass/pottery1930, Scandinavian glass of 1960's &amp; German pottery of the 1960-80's</t>
  </si>
  <si>
    <t>i meant people*** not pie pls</t>
  </si>
  <si>
    <t>Curating news, events &amp; info for #MetroCOLA [Columbus-Opelika-LaGrange-Auburn] &amp; Phenix City, Harris County &amp; Georgia, Alabama.</t>
  </si>
  <si>
    <t>Get in the Game at Dunham's Sports.  Big names...Low prices! This is a non-monitored account; if you have q's or concerns, please visit http://t.co/6IhGFGNnl1</t>
  </si>
  <si>
    <t>#Resist | Campaign Manager at @amprog | #30under30 | Religious + Racial Justice | @FloridaState- GO NOLES! | @UVALaw | Opinions=mine</t>
  </si>
  <si>
    <t>Hi! We’re America’s most trusted provider of reproductive health care, and we think we look pretty good for 100 years old.</t>
  </si>
  <si>
    <t>U.S. Sen. Jeff Sessions (R-AL) serves as the Chairman of two Senate subcommittees: Immigration and the National Interest, and Strategic Forces.</t>
  </si>
  <si>
    <t>The Leadership Conference on Civil and Human Rights is the nation’s premier civil and human rights coalition consisting of more than 200 national organizations.</t>
  </si>
  <si>
    <t>A campaign under @LegalProgress at @AmProg, focusing on the vital role federal courts plays in the lives of Americans.</t>
  </si>
  <si>
    <t>~I HAD NO DOUBTS ABOUT PBO's REELECTION IN 2012~HE's MY PRESIDENT AND WE ARE THE CHANGE ~I THINK THATS ALL YOU NEED TO KNOW FOR NOW~ (TWICE)</t>
  </si>
  <si>
    <t>Liberal Democrat, Activist</t>
  </si>
  <si>
    <t>local dog mom</t>
  </si>
  <si>
    <t>Politics junkie. Educator. Proud Democrat. Advocate for voting rights/reform, civil rights &amp; gun control. #StrongerTogether #NotMyPresident #DisarmHate</t>
  </si>
  <si>
    <t>Wife, Mother, Grandmother,  OFA Volunteer. Political/news Junkie, political scientist</t>
  </si>
  <si>
    <t>mama to jobi mack.</t>
  </si>
  <si>
    <t>#TheResistance</t>
  </si>
  <si>
    <t>rich? nope. bitch? yup.</t>
  </si>
  <si>
    <t>Feminist. @Dogger_dc's mom.</t>
  </si>
  <si>
    <t>Vice President Law and The Courts, @Rewire_News. Legal analyst. Social Justice Warrior. Feminist. Professional PITA. Tweets are my mine. Boulder, CO</t>
  </si>
  <si>
    <t>Que Bonito Es Lo Bonito ❤</t>
  </si>
  <si>
    <t>I like lifting weights and drinking tequila. Science is my religion.</t>
  </si>
  <si>
    <t>"We carry on because as Americans we do not give in to fear"-O. Warrior for a woman's autonomy Wikileaks &amp; virtue voters can BITE ME #TheResistance📢🇺🇸🔥</t>
  </si>
  <si>
    <t>Psych major, Behavior Therapist, Proud Mom to  Woman Mechanic and Special Olympics Athlete :-)</t>
  </si>
  <si>
    <t>Food (comida) and the specialty of baking</t>
  </si>
  <si>
    <t>look how they shine for you</t>
  </si>
  <si>
    <t>Awaiting the impeachment of Putins puppet. #TheResistance 🤡Will never be my POTUS!    Sometimes you gotta do what you gotta do.</t>
  </si>
  <si>
    <t>BSN'17❤ Future Nurse Practitioner 👩🏼‍⚕️</t>
  </si>
  <si>
    <t>Are you a crafter? Sell jewellery? Add your biz to our art and crafts directory https://t.co/VhyrfbIbJs</t>
  </si>
  <si>
    <t>Just a girl who likes to speak her mind and dance her problems away...</t>
  </si>
  <si>
    <t>National Partnership for Women &amp; Families — Because women matter. Equality matters. We matter.</t>
  </si>
  <si>
    <t>Promoting safety, support &amp; healthy development for LGBTQ youth in Illinois schools &amp; communities through advocacy, education, youth organizing &amp; research.</t>
  </si>
  <si>
    <t>I love to draw and make stuff and do the drama club things. Hubbypon is @mrjhrock2010 ^-^</t>
  </si>
  <si>
    <t>Vinyl records, Hillary, Activist, Feminist, Pets, Politics, Nature</t>
  </si>
  <si>
    <t>Amateur human, lightly salted. Placed 3rd in the 2001 schoolwide spelling bee. Owner of @spotmonkeymedia.</t>
  </si>
  <si>
    <t>Ok Tammy</t>
  </si>
  <si>
    <t>{~Professional Events Planner~} - {~World Traveler~} - {~Events Promoter~} {~Tv show/ Movie Extra~}</t>
  </si>
  <si>
    <t>if you tweet me pictures of your pets i will probably retweet them // cs major + math &amp; phys minor at jsu, sometimes music maker // URL FRIENDS VOL. 1</t>
  </si>
  <si>
    <t>I'm sparkly asf. My pussy light beams. creative entity.</t>
  </si>
  <si>
    <t>A riot of color in a dreary, gray world.</t>
  </si>
  <si>
    <t>aspiring to fall in love and move to hawaii</t>
  </si>
  <si>
    <t>Hello, I am ruthless.</t>
  </si>
  <si>
    <t>mclive, mclaugh, mclove</t>
  </si>
  <si>
    <t>Badass mom . 🌹</t>
  </si>
  <si>
    <t>Never let your fear decide your fate.      MV➡️MU '18 ⚽️</t>
  </si>
  <si>
    <t>Longtime Lincolnite. Fountain of useless information. Father. Husband. Runner. KISS fan. Opinions &amp; observations on a wide variety of topics. Fluent in sarcasm.</t>
  </si>
  <si>
    <t>I avoided Twitter until the Olympics ended &amp; missed Apolo's updates. Open adoption advocate &amp; mom, cat &amp; dog lover, history novice, curious. Lover of sarcasm.</t>
  </si>
  <si>
    <t>On-air and social media Meteorologist. I tweet Nebraska weather.  rusty.dawkins@1011now.com 402-467-9271 #GBR</t>
  </si>
  <si>
    <t>Wife, Mom of 2. PR business founder. Former TV News Anchor/Reporter. MN Native.</t>
  </si>
  <si>
    <t>ᴠᴀʟᴇɴᴄɪᴀ ☕ | currently into: BSD, TKRB, yoi, vld, ons | BEFORE YOU FOLLOW: read my listography please | 75 DAYS TILL BDAY!!</t>
  </si>
  <si>
    <t>El Ed Major, Quiet, Creative, Nice, Sarcastic...and a bunch of other things too!</t>
  </si>
  <si>
    <t>#JAA68. UNT. ZETA</t>
  </si>
  <si>
    <t>Artist/Musician. Aspiring Tattooist. Gamer. Egalitarian. Sarcastic stoner. Check out my YT. 
Art page: Vanessas Custom Art 
https://t.co/VqQnopH3S3</t>
  </si>
  <si>
    <t>I approach death with a smile on my face. |Anti-Stupidity| |Hobbyist| |Art will now be posted here: @NoArtistry</t>
  </si>
  <si>
    <t>Our goal is to bridge the gap for business who do not have the people, time, resources, or expertise to get real results using online digital marketing.</t>
  </si>
  <si>
    <t>🦇💀⚰️🔮🖤</t>
  </si>
  <si>
    <t>Husker 🌽 Photographer 📸 Music lover 🎶 Cold beer drinker 🍺 Beef eater 🐂 Boy Mom 👶🏻💙 Snap Chatter:redsnapper96 👻</t>
  </si>
  <si>
    <t>mommin is still my cardio.</t>
  </si>
  <si>
    <t>fat albert softly playing in the background</t>
  </si>
  <si>
    <t>Easily find and rate local businesses who support your Second Amendment rights. Free app: iPhone: http://t.co/ZhHe0wTrdY, Android: http://t.co/jQNGl7YRGS</t>
  </si>
  <si>
    <t>Trucker, HOT for my Wife. love guitars!!https://t.co/fbsE8ytkiD. 🎸🚛https://t.co/rFx4ziUUne</t>
  </si>
  <si>
    <t>Father of the greatest son on earth. MISS MY M!!! https://t.co/dVtCteLpp4</t>
  </si>
  <si>
    <t>Political Account of Progressive Left Coaster. Core issues: Campaign Finance &amp; Media Reform - because they affect ALL other issues.</t>
  </si>
  <si>
    <t>They/Them preffered | Artist, Cosplayer, Nerd| https://t.co/QFI4FaHo3i | Addicted to coffee| Parent to two perfect skeletons| Mettaton or gtfo</t>
  </si>
  <si>
    <t>appreciate what you have. don't dwell on what you don't. 🙏 #ourblueisbest ✌️️💙🏀</t>
  </si>
  <si>
    <t>Director Purchasing 30 yrs in auto &amp; medical devices, MBA in finance, mom of Surgeon at UCSF &amp; Yale MFA teach at University &amp;cofounder of art journal.</t>
  </si>
  <si>
    <t>Actor.My wife &amp; I have a charity for special needs children with metabolic disorders &amp; raise awareness to comp newborn screening.</t>
  </si>
  <si>
    <t>The official Twitter page of FOX Business Network: Capitalism lives here. Ask your cable provider for FOX Business in your neighborhood.</t>
  </si>
  <si>
    <t>“When you’re accustomed to privilege, equality feels like oppression.”</t>
  </si>
  <si>
    <t>Welcome to Rieger Realty LLC. We will be thrilled to be your guide to the real estate market in Norman and surrounding areas.</t>
  </si>
  <si>
    <t>actin bad lookin good</t>
  </si>
  <si>
    <t>A group of #Gamecock fans who believe winning in the parking lot is ALMOST as important as in the stadium. #Tailgating Instagram: @Gourmet_Gents</t>
  </si>
  <si>
    <t>America's largest independent online political group, with millions of members fighting to make our voices heard in our democracy and win progressive change.</t>
  </si>
  <si>
    <t>"We who believe in freedom cannot rest."</t>
  </si>
  <si>
    <t>Impeach  impeach, Obstruct obstruct</t>
  </si>
  <si>
    <t>working patiently waiting for the perfect congruences we recognize as beauty/ugliness</t>
  </si>
  <si>
    <t>Autist, Textile Artist, Sociologist, Informaticist, Data Analyst, Paralegal, Dancer, Reader.
Injustice irks me into action.</t>
  </si>
  <si>
    <t>Soccer mom, redhead, motorcycle lover. Love &amp; compassion are necessities, not luxuries. Without them, humanity cannot survive.. Dalai Lama</t>
  </si>
  <si>
    <t>A strong-willed, muscular, aggressive, dominant type with strong instincts to chase and seize.   I block asshats, bots and Trumpturds.</t>
  </si>
  <si>
    <t>Senior Editor, The Atlantic. Chairman, Policy Exchange. David.Frum(at)theAtlantic(dot)com</t>
  </si>
  <si>
    <t>Retired, liberal progressive since Bush years. Big fan: Alan Grayson, Elizabeth Warren, Bernie Sanders, NARAL, Rachel Maddow, Jon Stewart and blue CA #UniteBlue</t>
  </si>
  <si>
    <t>Dem since a child and a Tesla lover - Vote Blue - live Green!</t>
  </si>
  <si>
    <t>Live so that your obituary reads less like a resume and more like a tribute to someone who lived all out for Jesus!!I</t>
  </si>
  <si>
    <t>Rockabilly Vulgarian, Austin Movies &amp; Music. Barn's a theater, campfire grill, dogs and chickens out back. Instagram: deadwoodtheater &amp; thieveshours</t>
  </si>
  <si>
    <t>Jesus. #CuckFancer. University of North Texas '17.</t>
  </si>
  <si>
    <t>artist, writer, and witch | i like horror and rpgs | working on Sorceress Story</t>
  </si>
  <si>
    <t>ID. 20. @Jonny_K15 is cool</t>
  </si>
  <si>
    <t>Trying to find beauty in ordinary things--livin la vida loca--Carpe Diem</t>
  </si>
  <si>
    <t>Book lover, movie lover, designer for Tulsa World. All around nerd. I design both news and sports.
instagram: inthepursuitofbooks</t>
  </si>
  <si>
    <t>Director of Special Education, Retired
Speech Pathologist; Broadway fan &amp; old time rock and roller; lover of all things political science/ history; Mom; NYer</t>
  </si>
  <si>
    <t>Living in the South but dreaming of Scotland. Daily intake of Outlander always a plus ❤</t>
  </si>
  <si>
    <t>Costumer, Teacher, Knitter, spouse, mom.</t>
  </si>
  <si>
    <t>I would have liked to have seen</t>
  </si>
  <si>
    <t>Gobbledegook is doubleplus ungood.</t>
  </si>
  <si>
    <t>A girl for whom art was created and songs were written. Hymnicidal. Birthmom. Soft lips, warm heart, cold toes.</t>
  </si>
  <si>
    <t>Software dev. Don't hate me cause I'm educated and you're a dummy who voted for traitorous asshat.</t>
  </si>
  <si>
    <t>#Feminist Scientist &amp; Statistics Prof. Health Equity &amp; Racial Justice Advocate. Liberal in my politics &amp; my use of snark.</t>
  </si>
  <si>
    <t>Follow IG: hottiesfortrump_2020</t>
  </si>
  <si>
    <t>A girl that cannot become a princess is doomed to become a witch. ☆ My bio is in the link below.</t>
  </si>
  <si>
    <t>76th Line Kilgore College Rangerette❤️</t>
  </si>
  <si>
    <t>Seeking the truth; losing sleep when I find it. _x000D_
Borrowed the icon.  If it yours, and you want it back, tell me.  If you don't--thanks.</t>
  </si>
  <si>
    <t>Democrat, Loving Grandmother/Mother, FSU Alum, Community Activist.</t>
  </si>
  <si>
    <t>Autistic. Disabled. Loudmouth activist. Bi. Grey-ace. Demi-aro. Filipino-USian. Feminist. Artist. Geek. Fangirl. Grumpy Bear. Otters. Ice Dinosaurs. (she/they)</t>
  </si>
  <si>
    <t>If your looking for that one person to change your life, look in the mirror ☘</t>
  </si>
  <si>
    <t>Follow this account for geo-targeted Retail job tweets in Louisiana Non-Metro. Need help? Tweet us at @CareerArc!</t>
  </si>
  <si>
    <t>• World Famous Kilgore College Rangerette 76th Line • Crowd Pleasers Dance Staff • KC Caf Crew • Proverbs 31:25 •</t>
  </si>
  <si>
    <t>I'm Wil. KoumeP. I hate masochism. Retweets only; avatar by @multitrip
private at @sadlancer</t>
  </si>
  <si>
    <t>Tarleton State University • ΔΖ New Member Mom • TTM • the resurrected King is resurrecting me</t>
  </si>
  <si>
    <t>maybe she's born with it, maybe it's the dog filter</t>
  </si>
  <si>
    <t>paint the world black</t>
  </si>
  <si>
    <t>1/2 of @collegiatelyblk / sc: @aglitz98</t>
  </si>
  <si>
    <t>comeback story 🏳️‍🌈 black lives matter</t>
  </si>
  <si>
    <t>ThaiTeaMami™ ✨aspiring apparel designer</t>
  </si>
  <si>
    <t>fsu '18//KJS</t>
  </si>
  <si>
    <t>(Nonalcoholic, it's a nickname.) Artist for hire. @/DM for commission work! Gamer, MST3K fan. Testicular cancer survivor. Liberal. #imwithher</t>
  </si>
  <si>
    <t>Co-Head Writer (Bill Nye Saves the World), Writer (Adam Ruins Everything, Tonight Show, SNL, Nintendo, IGN), Comedian, Podcast host. You be good. I love you.</t>
  </si>
  <si>
    <t>Content expert by day, sleep deprived new mom by night. Personal rants take place here, more thoughtful (i.e. professional) tweets are over at @jbryantcreative</t>
  </si>
  <si>
    <t>Nopalera.</t>
  </si>
  <si>
    <t>UNCG softball #44</t>
  </si>
  <si>
    <t>as a top 500 straight male</t>
  </si>
  <si>
    <t>Wife, mother, sister, friend. Lover of my family, my dog, IPA and the perfect pair of denim jeans.</t>
  </si>
  <si>
    <t>⚫Nothing Gold Can Stay
⚫I'm Back And I'm Better
⚫Stop Stalking And Just Hit Follow🖕</t>
  </si>
  <si>
    <t>VERIFIED PRIMATE</t>
  </si>
  <si>
    <t>The Hill is the premier source for policy and political news. Follow for tweets on what's happening in Washington, breaking news and retweets of our reporters.</t>
  </si>
  <si>
    <t>just a small egg with big love 💛💛💛 // 🍳🐶</t>
  </si>
  <si>
    <t>micro media maker</t>
  </si>
  <si>
    <t>Our life's calling was never meant to be boring - J.M. Barrie</t>
  </si>
  <si>
    <t>da mom friend. 👻: sarah_mckay96</t>
  </si>
  <si>
    <t>Badass single mom, former roller derby skater, Linux Admin, red wine drinker, photographer, truth teller, occasional athlete. Warning: I say crude words.</t>
  </si>
  <si>
    <t>Mujer positiva, madre firme y esposa.
Mi consejo: No te compares con lo peor, comparate con lo mejor y lucha para echar pa'lante.</t>
  </si>
  <si>
    <t>lawyer &amp; news analyst</t>
  </si>
  <si>
    <t>Profesional, madre de un niño que adoro y fiel creyente en Dios. Intolerante con la corrupción, la tiranía y la violencia. De Ponce, pero en Guaynabo City, PR.</t>
  </si>
  <si>
    <t>My name is Holly, I own an Embroidery biz, am a Pro Emb Digitizer, Godmother &amp; Great Aunt to Twins (Jake and Samantha), live in Florida &amp; am working on wellness</t>
  </si>
  <si>
    <t>Хочешь всего и сразу, а получаешь ничего и постепенно.</t>
  </si>
  <si>
    <t>Art is a way of life..</t>
  </si>
  <si>
    <t>I love Monarcas Morelia, Art, Soccer, and my girlfriend @evelync05 💛. DM for Custom Art!</t>
  </si>
  <si>
    <t>other bloodhound guy / solidaritymvmnt@gmail.com mgmt: @roshux</t>
  </si>
  <si>
    <t>sola /// mgmt: @roshux</t>
  </si>
  <si>
    <t>nothing is worth it if you're not happy https://t.co/KdCFMQ5a12 Snapchat: sarahdalrymple</t>
  </si>
  <si>
    <t>while I'm alive I'll feel alive</t>
  </si>
  <si>
    <t>the marriage of heaven and hell @flowertrauma</t>
  </si>
  <si>
    <t>Siga o projeto, ative as notificações e participe dos follow tricks para ganhar muitos seguidores. 🌸</t>
  </si>
  <si>
    <t>old magcon is my religion •@shawmendestan•</t>
  </si>
  <si>
    <t>Just a California girl trying to survive Texas weather. Texas A&amp;M '16.</t>
  </si>
  <si>
    <t>I'm sarcastic and hilarious.</t>
  </si>
  <si>
    <t>I have Crohn’s and I entertain the world with my wit and charm. ✌</t>
  </si>
  <si>
    <t>If you voted 4 mentally unstable conman Trump , you are a traitor--not a patriot . Trump is colluding with a foreign enemy. I block all Trump supporters.</t>
  </si>
  <si>
    <t>the pure and simple truth is rarely pure and never simp!e. Oscar Wilde</t>
  </si>
  <si>
    <t>just a guy who loves Pokémon so much he decided to really jump into the community. Love to battle for fun with others. FC: 0920-0490-2514</t>
  </si>
  <si>
    <t>Uhm, yeah.</t>
  </si>
  <si>
    <t>yee yee</t>
  </si>
  <si>
    <t>i write songs about my feelings, of which there are a lot. aspirer of many things, master of none. probably daydreams entirely too much. 🌙</t>
  </si>
  <si>
    <t>♥</t>
  </si>
  <si>
    <t>Today is the oldest I've ever been, and the youngest I'll ever be again: MIZZOU RAH: OklaHome</t>
  </si>
  <si>
    <t>Every rumor you ever heard about me was true &amp; legendary</t>
  </si>
  <si>
    <t>Pray... Drink your water &amp; Mind the business that belongs to you. Rumble, young Lyn, Rumble... New video every week!</t>
  </si>
  <si>
    <t>Aspires to be a professional potato connoisseur</t>
  </si>
  <si>
    <t>🇻🇪🇭🇺♋️🐾🐾🐾foodie, movie junkie, aspiring model/interior designer, musician, activist</t>
  </si>
  <si>
    <t>bitter &amp; the sweetness</t>
  </si>
  <si>
    <t>hiphop emcee that hates you</t>
  </si>
  <si>
    <t>Official -Alex Ross -Twitter page.</t>
  </si>
  <si>
    <t>Vidya games. Art. Cosplay. Burritos. I frequently cry over cats on the internet. IG: @hylianviolinist</t>
  </si>
  <si>
    <t>There isn't anything that this Brooklyn kid can't do. making real life changes.. Come join me</t>
  </si>
  <si>
    <t>i'm a trust fund baby you can trust me</t>
  </si>
  <si>
    <t>snapchat/insta: taylerweder</t>
  </si>
  <si>
    <t>1 Corinthians 13:8 💕 :)</t>
  </si>
  <si>
    <t>There is beauty in the way of things // J.C. ❤️</t>
  </si>
  <si>
    <t>im a sensitive soul. John 14:27
EVOLUTION Trailer #1 out now.</t>
  </si>
  <si>
    <t>*Instagram: meriberwuest *Snapchat: meriberwuest *Youtube Channel: LifeWithBear</t>
  </si>
  <si>
    <t>Pray more, worry less || Mind ur own biscuits &amp; life will be gravy</t>
  </si>
  <si>
    <t>life is good, mainly because of pizza • TAMU 21</t>
  </si>
  <si>
    <t>taco connoisseur</t>
  </si>
  <si>
    <t>Dad, Hubby, Spec Miata Founder, Pro Driver &amp; Champ, Driving Coach, Freelance Columnist, TV Analyst</t>
  </si>
  <si>
    <t>Co-host Blunt Force Truth w/ @chuckwoolery Author, futurist, Angel investor, entreprenuer, Bio-hacker, Hypnotist, CEO Jekyll &amp; Hyde Adv, Pres. World Mission.</t>
  </si>
  <si>
    <t>Our job is to tell stories for creative souls, visionaries &amp; leaders -- #PR #Publicist #DigitalMarketing #SocialMedia</t>
  </si>
  <si>
    <t>God always gives his best to those who leave the choice with him Psalm 12 Senior! SA</t>
  </si>
  <si>
    <t>Just your typical epileptic bike-riding, harp playing street performer looking to claim a corner.</t>
  </si>
  <si>
    <t>20 / LDG ♓️</t>
  </si>
  <si>
    <t>I got my heart set on anywhere but here.</t>
  </si>
  <si>
    <t>90% legs 10% other</t>
  </si>
  <si>
    <t>Best-ever taramisou: 568ml number 1 daughter 250g tub mascarpone 75ml eyeliner 5 tbsp blood sweat and tears yoongi fancam 300ml angel, made with 2 tbsp coffee g</t>
  </si>
  <si>
    <t>Dad, Husband, Catholic. Veteran. Investment Advisor and Financial Planner. Like college football, golf, Big Green Egg and classic country.</t>
  </si>
  <si>
    <t>Eldest of 6, Father of 5, Athlete of 4, Servant of 3, Son of 2, Husband of 1/ NFL Spokesman- @AllProDad Author - #UnderOurSkin https://t.co/GHJcopYewF</t>
  </si>
  <si>
    <t>sideline commentator and commando</t>
  </si>
  <si>
    <t>Drinking Jack Daniels and tweeting everything Alabama. We love national championships. Stay Obnoxious, hate AU, LSU, and Tenn. Snapchat: ObnoxiousBama</t>
  </si>
  <si>
    <t>1️⃣1️⃣University of Alabama Receiver MK #BGAlum 🐘
For Marketing/ PR Inquires: gehrig@everettsm.com</t>
  </si>
  <si>
    <t>prican¤ 19yrs¤ dc hoe¤ superman enthusiast¤ moon knight enthusiast¤ artist¤</t>
  </si>
  <si>
    <t>Originally from UK. Lived in USA since 1966. Has 4 art instruction books published: Three by Watson-Guptill Publications</t>
  </si>
  <si>
    <t>She is clothed with strength and dignity, and she laughs without fear of the future. Proverbs 31:25</t>
  </si>
  <si>
    <t>Y&amp;R. Heartless. Basic As Fuck.</t>
  </si>
  <si>
    <t>Let your life be a story that gives God glory. - DU xc/t&amp;f</t>
  </si>
  <si>
    <t>#TheSouth ~ tea is sweet,words are long, days are warm, &amp; faith is strong ❤️ ⚾️Rewriting a classic novel to a fairy tale @minceymp BaseballGypsy #WAGSinreallife</t>
  </si>
  <si>
    <t>Professional Pitcher for the @FMRedHawks also w/ Venezuela winter league. Southern Guy . Just living the Dream . wife @icthockeymom</t>
  </si>
  <si>
    <t>Phish stuff. Freelance Neuroscientist. Trying to take the hypotenuse through life.</t>
  </si>
  <si>
    <t>Everyone was screaming when they saw the shirt. Staring up at the great machine. #yourTripIsShort</t>
  </si>
  <si>
    <t>New York Girl in an Arizona World.. Having Fun...Enjoying New Adventures...Life is Good!
https://t.co/HdAg9QtOVr</t>
  </si>
  <si>
    <t>sweet as sugar ❤ sneaky as a fox in July| family and football | Mark 5:36</t>
  </si>
  <si>
    <t>Get inspired to do things yourself with decoration ideas, duct-tape crafts, costume how-tos and other creative hand-doables from around the web.</t>
  </si>
  <si>
    <t>rarely made</t>
  </si>
  <si>
    <t>There I go jumping before the gunshot has gone off...</t>
  </si>
  <si>
    <t>I know always that I am an outsider; a stranger in this century and among those who are still men.</t>
  </si>
  <si>
    <t>Small time YouTuber, full time YouTube enthusiast. 😜      Snap me things - Threedailey</t>
  </si>
  <si>
    <t>Tattoos 🌟Creative🌟Married🌟 Mother🌟Artist🌟True Crime lover🌟Scorpio🌟 Sweet tea lover💋🌟Food lover🌟Funny🌟</t>
  </si>
  <si>
    <t>I like wine. I like zombies. I like makeup and cats. Unicorns exist, and I adore video games. I'm a nerd and a misfit, and proud to be one.</t>
  </si>
  <si>
    <t>Liberalism is a cancer on America. Trump is the chemotherapy: not ideal, may make you sick, but necessary to purge the cancer. Liberals = hate/bigots/racists</t>
  </si>
  <si>
    <t>Fox News Host. Writer of Books. Syndicated Columnist. Southern by the Grace of God.</t>
  </si>
  <si>
    <t>Love reading,thinking,seeing &amp; listening to the world,&amp; myself #RussianCanadian #atheist #liberal #feminist #botanist #NOTLibertarian. Often RT what PLAN 2 read</t>
  </si>
  <si>
    <t>Home Favourite If you’ve ever prayed for home inspiration, Home Favourite serves up the answers.</t>
  </si>
  <si>
    <t>SexBundle is an adult content syndication network that helps you get an increase in targeted traffic to your site. Contact us to learn more</t>
  </si>
  <si>
    <t>Hi, I'm Karen Foster and I'm here to uncover the naked truth about sex, relationships, adult toys and everything in between.</t>
  </si>
  <si>
    <t>YouTube Personality-(MyHusbandsPaparazzi). Married to my soulmate Jerry Davis. Some think he looks and sounds like #BillyBobThornton</t>
  </si>
  <si>
    <t>Intentional Creativity Expressive Arts Coach &amp; Artist:Creative Soul Juice blog:Online Health Management Coach:Designer:Social Media</t>
  </si>
  <si>
    <t>grad student, theater geek, film buff. Proud owner of</t>
  </si>
  <si>
    <t>We are trying to stop racist websites by stopping their ad dollars. Many companies don't even know it's happening. It's time to tell them.</t>
  </si>
  <si>
    <t>At Pottery Barn, we believe that your home should be a haven. It’s where you play, dine, work, sleep and dream. It’s where your life takes place.</t>
  </si>
  <si>
    <t>#TheResistence</t>
  </si>
  <si>
    <t>Taking people outta where they are for nearly 50 years</t>
  </si>
  <si>
    <t>The New Yorker is a weekly magazine with a mix of reporting on politics and culture, humor and cartoons, fiction and poetry, and reviews and criticism.</t>
  </si>
  <si>
    <t>||Alessia Cara|| Fall Out Boy ||
DM me whenever you want, I'll always be there no matter what💙
¯\_(ツ)_/¯</t>
  </si>
  <si>
    <t>beauty goes deeper than the surface</t>
  </si>
  <si>
    <t>The Dawson County News is a weekly publication located in the foothills of the beautiful north Georgia mountains in historic downtown Dawsonville.</t>
  </si>
  <si>
    <t>boy howdy im tuckered out wheres a god damned burrito when you need one</t>
  </si>
  <si>
    <t>#SEU19</t>
  </si>
  <si>
    <t>Bernie's #Policy is right for #NotMeUs #99Percent #UniversalHealthCare  #NeoliberalismFailed #Unsustainable #NEVERTRUMP #INDY</t>
  </si>
  <si>
    <t>22. Youth Child Care Worker. CJ major @ Bluefield State. Lover of Life. Engaged to Colton Anderson❤️</t>
  </si>
  <si>
    <t>They're a rotten bunch.. You're worth the whole damn crowd. 🖤✨</t>
  </si>
  <si>
    <t>straight edge // austin ewell 💞</t>
  </si>
  <si>
    <t>21• always late • ns ♡</t>
  </si>
  <si>
    <t>•Stay Positive •Stay Loving ✨🌹👽</t>
  </si>
  <si>
    <t>Proud Texan, Pro Life, Pro Guns, Pro-Israel.</t>
  </si>
  <si>
    <t>Nonsensical meanderings of negligible importance. Same on IG. Favstar bests: https://t.co/AXitzbeBeP</t>
  </si>
  <si>
    <t>Trainer of war corgis and part-time consigliere of an ant farm. Tweets: https://t.co/N9OmTyhJUg</t>
  </si>
  <si>
    <t>Romans 1:16.   Writer @Resurgent. Talker @WSBRadio. As Seen on TV @FoxNews. Speaker (https://t.co/EOtzDasRvN).</t>
  </si>
  <si>
    <t>Husband | Dad | VP/Com @ERLC | Author https://t.co/gLRIBgPVIA | Host @wayhomepod | Teach Pastor @ghcmtjuliet | Contributor @ct_pastors | Columnist @homelifemag</t>
  </si>
  <si>
    <t>Husband | Father | Follower of Jesus Christ | Former Monroe City Council | Working to Re-Elect Sam Low (@Elect_Sam_Low) to Snohomish County Council</t>
  </si>
  <si>
    <t>Conservative Christian, Guitar player, seeking masters degree in sarcasm. Now 
Ex-GOP.</t>
  </si>
  <si>
    <t>melancholic. skeptic. student. married to @dire_beard. my tweets here: https://t.co/PFzxSEtyTw</t>
  </si>
  <si>
    <t>ASU '17</t>
  </si>
  <si>
    <t>Texas y'all • Angelo State '18</t>
  </si>
  <si>
    <t>Jesus, Family &amp; U.S. Constitution. Let's get this country back on the right track.</t>
  </si>
  <si>
    <t>I support politicians that I believe uphold principles I believe in. when they show they don't, I move on. not into personality cults.</t>
  </si>
  <si>
    <t>The gaming side of life as Husband, Father &amp; Christ Follower. HotS, Overwatch, Duelyst, Halo, Destiny. Rocket League. Battletag-WhiteFoxSG#1378</t>
  </si>
  <si>
    <t>punk rock • rebel scum • husband • dad  of 3 • I sing for @getfiredband • blogger • kinda scatter-brained  • GT: otter272 • #Fallout4</t>
  </si>
  <si>
    <t>Instagram addict on Twitter for #NoHotchNoWatch. Happily married ➕ 2 &amp; a zoo. Much more likely to be indulging in hiking, 📷 &amp; sewing than watching TV/movies.</t>
  </si>
  <si>
    <t>A mamma to 6 crazy, beautiful and sometimes enoying children. From Sweden 🇸🇪, are just like the kids... crazy and enoying 😂 but Love life! #nohotchnowatch</t>
  </si>
  <si>
    <t>Nah.</t>
  </si>
  <si>
    <t>mexican/American  love my Wesley n my Mayra n God, Country,  Love, n boots 
Defiantly country girl ...#northcarolina</t>
  </si>
  <si>
    <t>Christ follower, husband to Jenny, daddy to Reese.</t>
  </si>
  <si>
    <t>Living to know Jesus Christ and make Him known. Missionary to Ecuador with @RTMinistries. Ph.D. student @SBTS</t>
  </si>
  <si>
    <t>Tweets focus on #corpgov current events (except when they don't). Tweets, favorites &amp; follows don't necessarily = endorsement. Hdr pic: https://t.co/78RhDASPPC</t>
  </si>
  <si>
    <t>Developing the whole board - helping to turn dysfunctional boards into effective boards</t>
  </si>
  <si>
    <t>Dawson County Chamber of Commerce_x000D_
706-265-6278</t>
  </si>
  <si>
    <t>A stay-at-home mom over analyzing The Young and the Restless.  Recaps at http://t.co/mJUw2nhu</t>
  </si>
  <si>
    <t>Live simply. Love generously. Speak truthfully. Married to Evan Christopher Ballard :) :) :) mommy to be 💕</t>
  </si>
  <si>
    <t>Everbody Wants to live like The Jones' . The Best has yet to come ; just wait on it.</t>
  </si>
  <si>
    <t>#Art #GraphicDesign #PlymouthNH #FeelTheBern #ILoveCheese #HiMom #ILoveBenBowie</t>
  </si>
  <si>
    <t>22. I love cats, Harry Potter, coffee and Penn State. Avi is me :)</t>
  </si>
  <si>
    <t>That's what she said</t>
  </si>
  <si>
    <t>lovin' Jesus, Mia, &amp; Daniel Hyde.</t>
  </si>
  <si>
    <t>I've always loved the idea of not being what people expect me to be. You can find me with @OfInkAndScars. || OOC SL21+ #SparklePaws</t>
  </si>
  <si>
    <t>Forever his #MerBabe Often imitated but never duplicated. @InkedAndArmored is all MINE. Always has been, always will be. #SparklePaws OOC | SL21+</t>
  </si>
  <si>
    <t>Politics, wrestling, baseball, football, video games, nerdy movies and TV, film/TV/video game music. Principled conservative.</t>
  </si>
  <si>
    <t>codie lane❤️</t>
  </si>
  <si>
    <t>thank god for 4wd, thank god for windows down</t>
  </si>
  <si>
    <t>Life is like a ride on a party bus.</t>
  </si>
  <si>
    <t>i like girls &amp; boys</t>
  </si>
  <si>
    <t>• think of everything good that is happening now, don't focus on the bad. -AD💃 • #P4LL PHSC signee ⚾️</t>
  </si>
  <si>
    <t>Rescue of Poodles🐩&amp;💕all animals!
X-Phile👽
RoyalWatcher👑
Rob Thomas, Gillian Anderson &amp; David Duchovny fan.
💖travel✈music🎵reading📚movies🎬TV📺 &amp; writing✏</t>
  </si>
  <si>
    <t>Retired executive secretary for Mr. Stanley Bogenshoots, Senior Vice President at Hughes Aircraft. Living the good life in Southern California. Loves God.</t>
  </si>
  <si>
    <t>auburn. bourbon. ravenclaw. female version of a hustler. no one would guess I'm a lawyer, let's keep it that way.</t>
  </si>
  <si>
    <t>Ask me the question again.</t>
  </si>
  <si>
    <t>Snapchat: Katya127</t>
  </si>
  <si>
    <t>https://t.co/LMT3ixa0k4</t>
  </si>
  <si>
    <t>San Diego State | AXΩ</t>
  </si>
  <si>
    <t>I'm Taiwanese not Chinese</t>
  </si>
  <si>
    <t>famous rapper. sister. taco lover. golden girl. active wine club member. the shit times three Follow @lilchinkee @lilchunkee Famous rappers since 2009</t>
  </si>
  <si>
    <t>always down to eat</t>
  </si>
  <si>
    <t>I'm not the Beavers mom but my boy does act like him! His name is Jefferson Billingsley SPC 1/32 Infantry If you want to know the Truth!</t>
  </si>
  <si>
    <t>I aint afraid to love a man - I aint afraid to shoot him either</t>
  </si>
  <si>
    <t>Follow this account for geo-targeted Retail job tweets in Salt Lake City, UT. Need help? Tweet us at @CareerArc!</t>
  </si>
  <si>
    <t>I L-O-V-E music, all types of music. I could lay in the arms of a melody whilst being cocooned in harmony and massaged by bass. All you need is Love and Cake.</t>
  </si>
  <si>
    <t>i like to knit scarves and travel</t>
  </si>
  <si>
    <t>If I didn't write I would have no way to express myself. I write with the blood from my heart. Teacher, writer, and coffee connoisseur. 💜🦄💫 #ImNobodyToo</t>
  </si>
  <si>
    <t>I'm a self-proclaimed crochet enthusiast, I play guitar, love music, and published a novel (no biggie)</t>
  </si>
  <si>
    <t>Either in the mountains, lovin' on my best friend, or lettering // Washington 🌲#SupportOurTroops</t>
  </si>
  <si>
    <t>Gay comedian with impressive hand-eye coordination.</t>
  </si>
  <si>
    <t>The Himalayan Haggling He-Man of Bargains: Penny Pincher, Coupon Clipper, Deal Digger. Ask me a question or share a shopping secret!</t>
  </si>
  <si>
    <t>Senior Correspondent @TheWeek. Consulting Editor @PennPress. Author of The Theocons and The Religious Test.</t>
  </si>
  <si>
    <t>All you need to know about everything that matters.</t>
  </si>
  <si>
    <t>I cut books! I know, I know it’s quite a shocking addition. Well, if you think about it when is the last time you cracked open the pages of a vintage or antique</t>
  </si>
  <si>
    <t>I'm an acquired taste. If you don't like me, acquire some taste.</t>
  </si>
  <si>
    <t>Behold my many, many rules for interacting with me. {Header by the great @bornmiserable.}</t>
  </si>
  <si>
    <t>all I need is coffee and Jesus.</t>
  </si>
  <si>
    <t>A community based project sharing quilted hearts in communities around the world. See more info at http://t.co/Li0d4g2R4M</t>
  </si>
  <si>
    <t>Rooms a thousand years wide - @ChrisCornell</t>
  </si>
  <si>
    <t>Author of the #BoyBand Series and the #CemeteryTours Series. Professional Fangirl. Aspiring Adventurer. ☀</t>
  </si>
  <si>
    <t>Fueled by Tex Mex.</t>
  </si>
  <si>
    <t>Dragon rider, elf rescuer, nature lover, Computer Tech.  Author of the #xunoveseries fantasy, #clifffultonseries mystery</t>
  </si>
  <si>
    <t>I fuck up. Practically everyday. I art. Not the best career choice but at least it was a decision...and I love to piss in the wind.</t>
  </si>
  <si>
    <t>zeta tau alpha</t>
  </si>
  <si>
    <t>atu20 Zeta Tau Alpha 👑</t>
  </si>
  <si>
    <t>https://t.co/zJNptuaScM | Info Terbeken Ada Disini, 
Email: terbeken@gmail.com
Radio Terbeken FM Bisa Didengar di: https://t.co/C5RDaeoJ0T</t>
  </si>
  <si>
    <t>do you guys have ranch • https://t.co/HuqBIr5k5u</t>
  </si>
  <si>
    <t>ISU❤️ insta/snapchat: moriahpietzyk</t>
  </si>
  <si>
    <t>Austin &amp; Avery. 💙💙</t>
  </si>
  <si>
    <t>follower of Christ. 17. senior.</t>
  </si>
  <si>
    <t>• HKSD • sc: chloerhae11 • g❤️•</t>
  </si>
  <si>
    <t>Every good thing I am is a reflection of who He is.</t>
  </si>
  <si>
    <t>HGHS '17</t>
  </si>
  <si>
    <t>Stochastically Modeling Since 2016</t>
  </si>
  <si>
    <t>Walk By F A I T H ✞</t>
  </si>
  <si>
    <t>jul's baby girl 💍❤</t>
  </si>
  <si>
    <t>Arkansas Tech University // Zeta Tau Alpha</t>
  </si>
  <si>
    <t>Hi everyone we are The Moss Family Adventures check us out on YouTube..we do VLOGS. unboxing..keeping fun in your life is our mission... subscribe us..</t>
  </si>
  <si>
    <t>#SFASU #APO</t>
  </si>
  <si>
    <t>atu ΔΖ !!</t>
  </si>
  <si>
    <t>Aaron Rodgers is the best quarterback.</t>
  </si>
  <si>
    <t>I had a seizure in a hot tub once</t>
  </si>
  <si>
    <t>FB: Monay Jackson SC: @moloveit Insta: @molove_cosmo</t>
  </si>
  <si>
    <t>I hate winter</t>
  </si>
  <si>
    <t>it is well</t>
  </si>
  <si>
    <t>| living life one cup of coffee at a time | #TXST20 |</t>
  </si>
  <si>
    <t>#UMKC</t>
  </si>
  <si>
    <t>fabian / 17 / he/him / leo / infp / i help run @persona_vines</t>
  </si>
  <si>
    <t>|| 24yo black nonbinary || he/him they/them || icon by: @fourzzze || @TheOvergourd ❤️|| @ZooExorcist 🔸|| #blacklivesmatter #notmypresident</t>
  </si>
  <si>
    <t>Mommy to a sassy princess!❤️</t>
  </si>
  <si>
    <t>Roses Make Me Blush</t>
  </si>
  <si>
    <t>22. North-East Ohio. Pop Punk. Science. @sophslumpfest @fbtbooking</t>
  </si>
  <si>
    <t>i like flowers. and tea. i like flowers and tea. 🌸cmv👼🏻🙏❤️</t>
  </si>
  <si>
    <t>Life is as good as you make it</t>
  </si>
  <si>
    <t>♧</t>
  </si>
  <si>
    <t>miami university commit.</t>
  </si>
  <si>
    <t>Celebrity, Sex, Fashion for Women. Without Airbrushing.</t>
  </si>
  <si>
    <t>Twitter lurker only</t>
  </si>
  <si>
    <t>@ lowell conrad says my cook book ideas are stupid</t>
  </si>
  <si>
    <t>" Don't judge someone just because they sin differently than you " #TeamKeifff</t>
  </si>
  <si>
    <t>do better</t>
  </si>
  <si>
    <t>Follow this account for geo-targeted Retail job tweets in Kansas Non-Metro. Need help? Tweet us at @CareerArc!</t>
  </si>
  <si>
    <t>living my life through Christ ♔</t>
  </si>
  <si>
    <t>Jaime is my King 10.25.14 | Theo James is my Prince 7.11.16 | Instagram: QueenHaley_ | SC: novosadhaley</t>
  </si>
  <si>
    <t>The most important thing is to enjoy your life - to be happy - it's all that matters.♡</t>
  </si>
  <si>
    <t>a goofy girl with some attitude.</t>
  </si>
  <si>
    <t>I know who holds tomorrow and I know who holds my hand</t>
  </si>
  <si>
    <t>|AR|</t>
  </si>
  <si>
    <t>Somebody's gotta go back and get a shitload of dimes!</t>
  </si>
  <si>
    <t>empty vessel once filled with joy and optimism
https://t.co/EHroA1dhV3</t>
  </si>
  <si>
    <t>stubborn &amp; salty</t>
  </si>
  <si>
    <t>PRCA Barrel Racer • Lake is home • Arkansas ΦΜ Alum • Insurance Agent</t>
  </si>
  <si>
    <t>good work
https://t.co/5hvOBij5io</t>
  </si>
  <si>
    <t>pretty darn cool</t>
  </si>
  <si>
    <t>Katelyn | 21 | Cosplayer | Haikyuu | Voltron | Nart | BNHA | Yuri on Ice | Berserk | MM🌹⭐️The lights in the sky are stars⭐https://t.co/b4MDbWkngH</t>
  </si>
  <si>
    <t>I'm just 3,000 woodlouses in a human skin.
https://t.co/OplbM4j8gx https://t.co/ksuydKmVBM https://t.co/NwDLZWJPOz</t>
  </si>
  <si>
    <t>Blue collar boy with a white collar job. Writer for @postgradproblem</t>
  </si>
  <si>
    <t>Proud Wheeling HS parent (2016 grad), supporter of all Wheeling sports, Spur Club , Cubs fan, and QTIP's dad.  
Mizzou parent (Class of 2020!)</t>
  </si>
  <si>
    <t>The Hoodie Hoop is a tool that easily rethreads the drawstring into your clothes in a matter of seconds! Order yours today on our website! *patent pending*</t>
  </si>
  <si>
    <t>grad student in political theory @PUPolitics</t>
  </si>
  <si>
    <t>Cibolo to College Station | Sports Management| instagram: shelbyypaige</t>
  </si>
  <si>
    <t>be love</t>
  </si>
  <si>
    <t>"She loved mysteries so much she became one." 🍳 #UGA21</t>
  </si>
  <si>
    <t>I KEEP GIVING BAD PEOPLE GOOD IDEAS</t>
  </si>
  <si>
    <t>GHOSTHUNTING MAGICIAN  GODS DARK ANGEL</t>
  </si>
  <si>
    <t>20. Ŧ TTU18 Ŧ Vocal Performance</t>
  </si>
  <si>
    <t>once upon a time. doctor who. harry potter. reading. gbbo. angels baseball. californian.</t>
  </si>
  <si>
    <t>The official Twitter for ABC's Once Upon A Time. Watch The Season 6 Sundays at 8|7c on ABC.</t>
  </si>
  <si>
    <t>houston</t>
  </si>
  <si>
    <t>Fashionita &amp; Social Media Manager. The Real Slim Shady. Some people call me 6pack.</t>
  </si>
  <si>
    <t>- take your chances every chance you get -</t>
  </si>
  <si>
    <t>sc: kylie_smiley</t>
  </si>
  <si>
    <t>arkansas tri delta</t>
  </si>
  <si>
    <t>Christ above all</t>
  </si>
  <si>
    <t>I am an avid technologist and love the social networking explosion! Welcome to my twitterpated world!</t>
  </si>
  <si>
    <t>NASA8️⃣ Complaints/Booking: Thenasa8[at]gmaildotcom</t>
  </si>
  <si>
    <t>inspiring you.</t>
  </si>
  <si>
    <t>I am a Christian. I am a girl who has been saved by the grace of the Most High God, even though I didn't deserve an ounce of His mercy (Oct. 4th, 2009).</t>
  </si>
  <si>
    <t>Follow this account for geo-targeted Retail job tweets in The Peninsula, CA. Need help? Tweet us at @CareerArc!</t>
  </si>
  <si>
    <t>sports • cheese • chicken and waffles • sharks • puppies • wanderlust • the ohio state university alu❌ • go bucks • beat ❌ichigan • live B1G •</t>
  </si>
  <si>
    <t>Maladjusted, maladroit, malcontent. Really anything mal.</t>
  </si>
  <si>
    <t>life's an adventure, enjoy it</t>
  </si>
  <si>
    <t>ΠΒΦ ➵</t>
  </si>
  <si>
    <t>I like everything; except for things I don't like.</t>
  </si>
  <si>
    <t>i'm the coolest bitch you'll ever meet 💁🏼💅🏼business ✉️: mathieuambrosio@gmail.com</t>
  </si>
  <si>
    <t>"mantequilla de cacahuete" a proverb</t>
  </si>
  <si>
    <t>IG: Poohsavage59, Snapchat: lilpooh59</t>
  </si>
  <si>
    <t>Rest in peace to my brother and now guardian angel @elogan2020</t>
  </si>
  <si>
    <t>i write sins not bios</t>
  </si>
  <si>
    <t>Party wizard. Enjoys rolling dice and drinking wine.</t>
  </si>
  <si>
    <t>broke n tired</t>
  </si>
  <si>
    <t>❁the less you care, the happier you will be❁</t>
  </si>
  <si>
    <t>moody booty</t>
  </si>
  <si>
    <t>Just tryna live s/c: @kate_scrib</t>
  </si>
  <si>
    <t>Follow this account for geo-targeted Retail job tweets in Los Angeles, CA. Need help? Tweet us at @CareerArc!</t>
  </si>
  <si>
    <t>Grilled cheese in each pocket before i step in the party</t>
  </si>
  <si>
    <t>23. Engaged. RN.</t>
  </si>
  <si>
    <t>☁︎ wv♡ #dek60</t>
  </si>
  <si>
    <t>#1Michael Clifford 5sos #SLFL #8 March
One direction.❤Liam
IG:say_sup_nita</t>
  </si>
  <si>
    <t>Politics, Activism, Law ... making the best of this good, sweet life and backing freedom, fairness, justice &amp; a livable planet. Simple.</t>
  </si>
  <si>
    <t>Co-founder of #GrabYourWallet. Brand &amp; digital strategist. Maker of lists. Ann who? Retweets not endorsements. Email: shannon@grabyourwallet.org</t>
  </si>
  <si>
    <t>💞Paisley Makanzee Rose Tolbert 🎀👶🏽</t>
  </si>
  <si>
    <t>happy mind, happy life 🌞</t>
  </si>
  <si>
    <t>Aficionado of sarcasm, lover of TN politics, as well as the labor movement! My tweets are my own.</t>
  </si>
  <si>
    <t>I'm the https://t.co/KLpOU1ERrA</t>
  </si>
  <si>
    <t>^_^</t>
  </si>
  <si>
    <t>currently in FL, missing NY.</t>
  </si>
  <si>
    <t>Sometimes I watch Halloween and I realize I have never committed to anything as much as Michael Myers has committed to killing horny teenagers. Respect.</t>
  </si>
  <si>
    <t>tell me all your secrets, show me how to make you mine. htx</t>
  </si>
  <si>
    <t>48 yoa disabled single mother of 3 and grandmother of 1, I am #1 fan of the OKC Thunder and the Blue Alliance Captain for the Ratliff City Chapter! Come join!</t>
  </si>
  <si>
    <t>Late-Night entertainment for Oklahoma City.  Cases are submitted by followers, or from the local news.  You are the Jury!</t>
  </si>
  <si>
    <t>Proverbs 31:25</t>
  </si>
  <si>
    <t>https://t.co/yBoya3eeNh Highly misunderstood.</t>
  </si>
  <si>
    <t>Too weird to live, Too rare to die.</t>
  </si>
  <si>
    <t>Virtual Spanish Teacher, Real Life Spanish Teacher &amp; Edu. Adjunct.  WL Team Leader, AKA Google Girl. iNACOL TOY 2016 VirtualSC TOY 16-17</t>
  </si>
  <si>
    <t>Sometimes I walk by children, tap them on the head, yell Goose! and run away.  5th grade Teacher, CUE Blog Editor (https://t.co/wH0M2W4GfY)</t>
  </si>
  <si>
    <t>I'm a long gone Waylon song on vinyl. #Arkansas      Cody Phillips❤️</t>
  </si>
  <si>
    <t>SC: xyliaadnae.xo ♡</t>
  </si>
  <si>
    <t>I'm not funny...what gave you that idea?
https://t.co/0UFGfimm1K…</t>
  </si>
  <si>
    <t>for God is within her, she will not fail</t>
  </si>
  <si>
    <t>there is beauty in simplicity</t>
  </si>
  <si>
    <t>🤺</t>
  </si>
  <si>
    <t>living my life soundtracked to the 1975</t>
  </si>
  <si>
    <t>Pro White Confederate Nationalist, Pro Israel, Anti Muslim, #RepealObamacare, #MAGA, #StandWithTrump, Anti #ChristianGeNOcide, 49ers/Sac Kings fan</t>
  </si>
  <si>
    <t>i don't put up with bullshit.</t>
  </si>
  <si>
    <t>artist/mermaid/hufflepuff.💝🌙🎂i love sailor moon, drag queens, pokemon, unicorns &amp; cute things.💧🐚🌸 instagram @pastelseaprince🐇✨🌼</t>
  </si>
  <si>
    <t>I love drawing comics, painting, creating my characters Tanpopo, Kuro, Helmetgirls. Love vampires, chai tea lattes, frenchies and saving the planet!</t>
  </si>
  <si>
    <t>Christian, College Student, Dog Enthusiast, Arkansan, Hufflepuff, Avid Wine Drinker, Republican, Disney/Musical Fanatic, #MAGA</t>
  </si>
  <si>
    <t>Having fun and sometimes capturing it on video. ✨ YouTuber. SAHM. Mom Style. MI ✨ #vlogger #girlmom #momlife #homedecor #chickfilamoms #disneylife #disneysmmc</t>
  </si>
  <si>
    <t>CALifornia</t>
  </si>
  <si>
    <t>Carefree Black Girl | #blacklivesmatter | #GoBlue 💙💛 | 1/5 of @keysmashblog | I should get paid to Tweet | Boys never, cats forever. 🐱</t>
  </si>
  <si>
    <t>I did intel for the SEALs, which was like getting an over the sweater boob grab while your friends are banging models.
Now I sell tech stuff &amp; suck at boxing.</t>
  </si>
  <si>
    <t>Eric 👶🏽💙 • 18</t>
  </si>
  <si>
    <t>NYC-area skeptic, screenwriter, filmmaker trying to develop a webseries | NYU Gallatin Alumni</t>
  </si>
  <si>
    <t>Late night game show thing hosted by @Hardwick on @ComedyCentral! https://t.co/QeFUoqfoAe</t>
  </si>
  <si>
    <t>Youtuber/Director/Author/Podcaster</t>
  </si>
  <si>
    <t>Politics geek, half ass fitness enthusiast, douche bag. I am not going to give you a question. You are fake news.</t>
  </si>
  <si>
    <t>Gun Owner. Fiscal and Social Conservative. God, Guns, Smaller Government &amp; Freedom..have a problem with that?  Principle before Party!</t>
  </si>
  <si>
    <t>Wife, Mom, Family Law Attorney in Maple Grove, trying to do it all.</t>
  </si>
  <si>
    <t>Coffee drinker. Music lover. Wanna be golfer. I laugh. A lot. Disagreeing is not a phobia. Always stay humble and kind. #practicekindness #safeplace #John316</t>
  </si>
  <si>
    <t>|17' | VA | Robbie J. ❤️</t>
  </si>
  <si>
    <t>liv luv noothan</t>
  </si>
  <si>
    <t>blessed mess. teachin all the prim &amp; propers what not to do. hairstylist. lover of Jesus.</t>
  </si>
  <si>
    <t>girlfriend | dog mama | wing enthusiast | 21 | blessed 💛</t>
  </si>
  <si>
    <t>sorry but my dog and i are kind of a package deal gphib 🌙</t>
  </si>
  <si>
    <t>Ryan ❥ IV. VIII . MMXV SMCN</t>
  </si>
  <si>
    <t>didn't they tell you i was savage?</t>
  </si>
  <si>
    <t>Armenian-Lebanese/Mexican</t>
  </si>
  <si>
    <t>Art Director of Torchlight I &amp; II. Artist, Game Dev, Horror Film Nut, Sports Fan, &amp; Wise-Cracking Enthusiast.</t>
  </si>
  <si>
    <t>#heckyeahTechyeah</t>
  </si>
  <si>
    <t>@realjamesharris and @lasleuth writes jokes for comedians and public speakers. One-Liners, Punch-Lines, Punch-Ups, Roast Jokes and more!Twitter run by @lasleuth</t>
  </si>
  <si>
    <t>Hi. I'm Jesus The DykeFag Stoner. But you can call Me Satina this time around. Welcome to The River. And The Cross. And The Revolution. Viva La Resistance!</t>
  </si>
  <si>
    <t>"I’m restless. Things are calling me away. My hair is being pulled by the stars again." Anaïs Nin</t>
  </si>
  <si>
    <t>just another person on the internet</t>
  </si>
  <si>
    <t>Programmer/Love Reading Romance Novels  https://t.co/u9GZLYMdyH</t>
  </si>
  <si>
    <t>I don’t know half of you half as well as I should like; and I like less than half of you half as well as you deserve. https://t.co/l5yaRH4FMk</t>
  </si>
  <si>
    <t>Done in a day, beautiful for life!</t>
  </si>
  <si>
    <t>Dominate your Competition. Increase Sales Now! Close More Deals, Create Urgency, Get Referrals Fast &amp; Consistently. 12+ Years of Proven Success 888-566-3332</t>
  </si>
  <si>
    <t>Winely Club la comunità che mette in contatto gli appassionati del vino con le piccole cantina di alta qualità del territorio italiano.</t>
  </si>
  <si>
    <t>Husband, Father, G-Father, Entrepreneur, Veteran, Retired, Constitutional Conservative, Patriot, Voter, Corvette, Ferrari, TRUMP, F1 https://t.co/mz7O2ASaQ4</t>
  </si>
  <si>
    <t>Apocalyptic thriller/love story.Like my page on Facebook: http://t.co/iBFca0rC4A</t>
  </si>
  <si>
    <t>Physician, Veteran, Zebra Whisperer, Theatre groupie, Hunter, Gooner, Christian Lacroix lookalike, @Pm4Mc 's pig iron scout.</t>
  </si>
  <si>
    <t>Cause chaos, rock like Amadeus</t>
  </si>
  <si>
    <t>@EndicottCollege '13. Graphic Designer at @eypae. Owner of 11 goats. Obsessed with my cat, Misty. 5'10 of pure sarcasm.</t>
  </si>
  <si>
    <t>Graduated 110 lbs...life took me to 236+lbs...hard work and dedication took me to 137 lbs...weight training has brought me to 165lbs! Loving life! :) (Blogger)</t>
  </si>
  <si>
    <t>Pastor | Love the CHURCH | #USA</t>
  </si>
  <si>
    <t>We specialise in Air &amp; Sea Freight to Nigeria/Parcel delivery services to&amp;from Nigeria /Travel Consultants</t>
  </si>
  <si>
    <t>Think of me what you will, I've got a little space to fill.</t>
  </si>
  <si>
    <t>Kentucky Wildcats, Cincinnati Reds, Cincinnati Bengals, Everton, USMNT, FC Cincinnati. It's ok to laugh about things. #TRHNMAATTNO</t>
  </si>
  <si>
    <t>Husband to one. Father of three girls! UK, Reds, Bengals.</t>
  </si>
  <si>
    <t>A sufferer of male pattern ribaldness. Looking for a nice girl whose safe word is harder. (c) 1976, All Rights Reserved.</t>
  </si>
  <si>
    <t>It looks like you're about to tweet something assinine. Do you want help with that?
OU, In UT. USA/NG Ret. RT=/=endorsement</t>
  </si>
  <si>
    <t>Abandon all hope, ye who enter here.
All views are mine only. #Twinja</t>
  </si>
  <si>
    <t>Just a suave cat pick up artist.</t>
  </si>
  <si>
    <t>Consultant software developer in Cincinnati.
Calmer than you are.</t>
  </si>
  <si>
    <t>Enterprise Architect, husband, daddy of 4, geek, nerd &amp; dork all rolled into one.</t>
  </si>
  <si>
    <t>Would you say I have a plethora of piñatas?</t>
  </si>
  <si>
    <t>i was raised on Oprah and What Would You Do and it turned out pretty well for me</t>
  </si>
  <si>
    <t>Nolan-Jude Emmanuel Hernandez ❤️</t>
  </si>
  <si>
    <t>Smaller government, whiskey doubles, extra cheese, and an intolerance of Lefty hypocrisy (but I repeat myself) #kansascityroyals #ronaldreagan #organdonation</t>
  </si>
  <si>
    <t>Media reporter at @Mediaite. Formerly with @DailyCaller. Send tips to alex@mediaite.com. Please stop asking me about National Lampoon's Vacation.</t>
  </si>
  <si>
    <t>Instructional Technologist in Higher Ed; teacher, geek, mama, wife, Mainer, Grand Laker by birth, West Sider by choice, lifelong learner. Views are my own.</t>
  </si>
  <si>
    <t>Triple Creek Cattle Co. TSU 17'</t>
  </si>
  <si>
    <t>I have a love of French Country! I enjoy decorating our home in an affordable way....finding that great deal, thrifting and transforming those finds!</t>
  </si>
  <si>
    <t>Follow this account for geo-targeted Retail job tweets in Columbia, SC. Need help? Tweet us at @CareerArc!</t>
  </si>
  <si>
    <t>What am I doing?</t>
  </si>
  <si>
    <t>I'm that VCU guy._x000D_
@RevCrowley's guy, Pavina's Papa. Learner at @btsr4u. 
Tweets are my own, and not part of @VCU or @VCUathletics</t>
  </si>
  <si>
    <t>Doubt-filled believer, author of Searching for Sunday, A Year of Biblical Womanhood, Faith Unraveled. Wife of @danieljonce.</t>
  </si>
  <si>
    <t>I don't care what you say, I don't like quinoa</t>
  </si>
  <si>
    <t>your voice for your city</t>
  </si>
  <si>
    <t>Inspiration to Create with Confidence</t>
  </si>
  <si>
    <t>bE.L.ieve #52; I'm just a girl obsessed with football ;-)</t>
  </si>
  <si>
    <t>Official Sponsored Gemini DJ, Firefighter, actor.</t>
  </si>
  <si>
    <t>Christian. Wife to L. Mama to princess C. Girly girl. SAHM. Dog mom. :) #wifebrigade #momlife #winegang</t>
  </si>
  <si>
    <t>Catholic, College Athlete &amp; Republican- What else could you possibly need to know?</t>
  </si>
  <si>
    <t>🌲🌲🌲🌲🌲🌲🌲🌲🌲🌲🌲🌲🌲🌲🌲🌲</t>
  </si>
  <si>
    <t>I'm a Woman - what's your superpower? I block ALL trump supporters; it's impossible to debate with stupid. I'm blunt and I drop a lot of F💣. #TheResistance❄️</t>
  </si>
  <si>
    <t>#Entrepreneur with a personality that has to break free from business occasionally and express personal views most tweets generated accidentally! #TheResistance</t>
  </si>
  <si>
    <t>Ex Army helicopter pilot, ex arline pilot, ex tour pilot, ex wife, starving writer, struggling mom, down and out in Paradise.</t>
  </si>
  <si>
    <t>wife,mom,angel,hippie,music fan.those are the normal descriptions of me.</t>
  </si>
  <si>
    <t>Milhouse, are you the lower half of this mischief?</t>
  </si>
  <si>
    <t>good vibes</t>
  </si>
  <si>
    <t>AMERICA is great,already.Strike down white nationalism with great fury,they are NOT America,we are.78m who reject trumPutin Are #Resistance R's are treasonous</t>
  </si>
  <si>
    <t>Luxuriant snapping deity. Erstwhile medieval historian. He/him. Boreal Tempest, Ultros. Nyoverlord. Elf troubler.</t>
  </si>
  <si>
    <t>Coffee, vodka, beach  @1evilidiot makes me happy.      https://t.co/QhwCyeQogF       
           *  😈😇🐰🍄</t>
  </si>
  <si>
    <t>Knuckle dragger. Male. Thrower of rocks, breaker of sticks. Not interested.</t>
  </si>
  <si>
    <t>Lifelong Democrat - love ice cream &amp; TACOS</t>
  </si>
  <si>
    <t>little messed up but we're all alright.</t>
  </si>
  <si>
    <t>We are Andrew + Kim. I chat about repurposing, diy, crafting, and salvaging our way from builder-grade homestead to farmhouse, while raising our 3 kiddos.</t>
  </si>
  <si>
    <t>Mediator, Negotiator, Strategist, JD, MA Being outdoors and uncontrollable giggles are best medicines.</t>
  </si>
  <si>
    <t>At the National Women's Law Center (NWLC), we've been expanding the possibilities for women and girls since 1972.</t>
  </si>
  <si>
    <t>#PlannerChick; #PlannerNerd; #Mom; ❤️ #StationeryFanatic; #TeamiPhone; #GoSteelers #ErinCondren #FiloFax #Gillio #KateSpadeAgenda #ChicSparrow #SpeckledFawns</t>
  </si>
  <si>
    <t>Razorbacks &amp; Colts ❤️ winter is here.</t>
  </si>
  <si>
    <t>Hey, Im Zay. I do Graphic Design/Screen Screen Printing/Logos/etc. I can help you build your brand! Also, I love chicken. #AllThingsThroughChrist</t>
  </si>
  <si>
    <t>love without limits</t>
  </si>
  <si>
    <t>There's no excuse for my behavior, so I'm drinking until I have one ▶https://t.co/Ls5rpbD2YX</t>
  </si>
  <si>
    <t>Dictatorship naturally arises out of democracy, and the most aggravated form of tyranny and slavery out of the most extreme liberty. Plato
#TheResistance</t>
  </si>
  <si>
    <t>corgis are my spirit animal || ATU zeta tau alpha</t>
  </si>
  <si>
    <t>Liberal-ish, animal lover, pro-choice, middle aged in middle America.#TheResistance#trumpleaks#SaveACA</t>
  </si>
  <si>
    <t>President Obama, we'll miss your intelligence, humor and loyalty to America. So proud of you!
City cat in search of the truth in America. #TheResistance #Truth</t>
  </si>
  <si>
    <t>Be afraid, be very very very very afraid.</t>
  </si>
  <si>
    <t>Taurus • Instagram: themaddiemoore</t>
  </si>
  <si>
    <t>I drink male tears with my breakfast. Animals are all lovely, even the slimy ones!! OU '19</t>
  </si>
  <si>
    <t>Security Coordinator</t>
  </si>
  <si>
    <t>I'm the sweetest bitch you'll ever meet</t>
  </si>
  <si>
    <t>24. Snarky. Made up of weird sarcasm and positivity.</t>
  </si>
  <si>
    <t>weather geek, book lover, wife &amp; mother, Bloody Mary connoisseur</t>
  </si>
  <si>
    <t>Renegade Republican. 2X NYT Bestseller. Former Secret Service Agent &amp; NYPD. Contributing Editor Conservative Review. Podcast here: https://t.co/z78vfqi19k</t>
  </si>
  <si>
    <t>Retired educator - Conservative, golf, law-abiding,  NRA member, 2A, proud Grammy &amp; even prouder mom of 2 great sons. Dad is WWII vet-95th Inf #MAGA</t>
  </si>
  <si>
    <t>most importantly, a child of the most high God</t>
  </si>
  <si>
    <t>Just a regular gal concerned about the direction of our country and the mental illness crisis! Proud to be followed by @michellemalkin @Hale_Razor @twitchyteam</t>
  </si>
  <si>
    <t>Ole Miss Football | Ephesians 2:1-10 #WinTheDay #Flagship #RiseUp #SipBoyz17 #OLEM18S</t>
  </si>
  <si>
    <t>The Official Twitter Page of Coach Hugh Freeze. Husband to a wonderful wife, Dad of 3 awesome kids, Saved by a Gracious God! #RiseUp #RebelNation</t>
  </si>
  <si>
    <t>Mother, grandmother, and great-grandmother; Mississippi State grad, Mississippi State employee (retired), Mississippi State fan</t>
  </si>
  <si>
    <t>20 year retired Security Forces, currently, Professional Truck Driver, 160091,
@ Interstate Distributor Co., Tacoma, Wa., 16 years, and still Truck'n 😆</t>
  </si>
  <si>
    <t>Christian (Catholic) wife and mother who loves God, USA, Family, Constitution, and Pro Israel. USA is a Constitutional Republic, not a Democracy!</t>
  </si>
  <si>
    <t>DJ, Entertainment, Photography, Video, &amp; Photo Booth</t>
  </si>
  <si>
    <t>Following or RT does not mean agreement.   No lists or I will block.</t>
  </si>
  <si>
    <t>Do not add me to a list. #MAGA🇺🇸</t>
  </si>
  <si>
    <t>Life long Democrat, proud Jewish American and supporter of all things animal.  Mother of beautiful Korean daughter.   In Healthcare.</t>
  </si>
  <si>
    <t>Hotel and property manager in Nome Alaska , with a quirky view on the world and a great love of books. All RT's are interesting but not always shared views.</t>
  </si>
  <si>
    <t>And so she decided to start living the life she imagined 18 || Bri❤️</t>
  </si>
  <si>
    <t>A sinner saved by grace. Conservative. Looking forward to real hope and change after 8 years of destruction. No lists! will block.</t>
  </si>
  <si>
    <t>Those who make peaceful revolution impossible will make violent revolution inevitable. #ProjectVeritas</t>
  </si>
  <si>
    <t>Follow this account for geo-targeted Retail job tweets in Chicago, IL. Need help? Tweet us at @CareerArc!</t>
  </si>
  <si>
    <t>i'm writing a twitter bio instead of doing my job</t>
  </si>
  <si>
    <t>GM and that's all I will say about that!</t>
  </si>
  <si>
    <t>#outdoor fun action austria hiking biking running  dogs horses cats #outdoors Aktivitäten unter freiem Himmel</t>
  </si>
  <si>
    <t>Libertarian. I have aspired to live and let live - but too many outside forces have been trying to dictate how I think, feel and behave. Time to wake up. #MAGA</t>
  </si>
  <si>
    <t>Proudly-Biased Conservative News, Opinion, &amp; Entertainment. #Trump #Conservative https://t.co/0QXGv8Baqx</t>
  </si>
  <si>
    <t>Christian Conservative/Libertarian Patriotic American who wants the Socialist/Fascist WH/Congress out and America restored to her greatness!</t>
  </si>
  <si>
    <t>Former Marine and Current IT professional - Manager. Muslim. Immigrant. TRUMP supporter. Get over it. When I tweet, I tweet to win. Follow if you like. MAGA</t>
  </si>
  <si>
    <t>Conservative, Christian, College-educated @realDonaldTrump supporter. Mr.Trump retweeted me! #MAGA #TrumpPence16</t>
  </si>
  <si>
    <t>Assoc Prof &amp; Grad Chair @UPennRELS &amp; Director @CAS_Penn &amp; Faculty Dir of FisherHassenfeld @Penn - researching angels, demons, apocalypses, &amp; ancient identities</t>
  </si>
  <si>
    <t>Historian. Professor. @NotreDame Papal News Contributor @CBS Writer @TheAtlantic @TheDailyBeast @Slate @CNN @Politico @timeshighered @LAReviewofBooks</t>
  </si>
  <si>
    <t>I'm an animation and a art fan who's also a fan of science fiction and fantasy as well as a fan of good anime. Also likes to study ancient history...etc...</t>
  </si>
  <si>
    <t>Homeless in the U.S.A  Proud Deplorable rickysilver13.13@gmail.com the #CultOfPC must be curb stomped. I am NOT your safe space...</t>
  </si>
  <si>
    <t>Lifetime Nurse 2BlueStarMom #Trump deplorable. I want to save our Nation, prosperity to return. Complacency, lazy citizens, we almost lost it!! #TrumpAmerica</t>
  </si>
  <si>
    <t>Independent American! Loyal to American dream! Sick of Bs. and PC.WARNING I PUNCH BACK! WILL DEFEND OUR NEXT PRES FROM FOOLS! DONT ADD TO LISTS.WILL BLOCK.</t>
  </si>
  <si>
    <t>Donald Trump is MY president! Proud supporter since day one. #WomenForTrump #NursesForTrump #TrumpWins</t>
  </si>
  <si>
    <t>Pro-Life. Freedom of speech. Carry. Catholic Conservative. Not a sparrow falls God does does not hear.  Never trust a Jesuit-Not my Pope.</t>
  </si>
  <si>
    <t>I love my family and my country. And for the record, when I see people burning our flag, it really pisses me off. One of MANY reasons I voted for Trump. 🇺🇸</t>
  </si>
  <si>
    <t>all i do is cry &amp; complain</t>
  </si>
  <si>
    <t>• In love and with grace • Jeremiah 29:11 • Lady Panther Basketball // Drury '20❤️</t>
  </si>
  <si>
    <t>Progressive Liberal | President Obama supporter| RWNJs keep saying they want THEIR country back - Let them pry it from my cold dead hands!</t>
  </si>
  <si>
    <t>MS Biohacker and research enthusiast.</t>
  </si>
  <si>
    <t>hi bud.</t>
  </si>
  <si>
    <t>sc:YahboyMiguel</t>
  </si>
  <si>
    <t>middle fingers up, put them hands high</t>
  </si>
  <si>
    <t>We're going to make America great again. Thank you America. Thank you Donald Trump.🚂🇺🇸🇺🇸🇺🇸🇺🇸💨💨</t>
  </si>
  <si>
    <t>It is past time for the #AltDemocrat Post-Election #NeverTrump to stop embracing the dark side of Progressivism and support our President-Elect Donald J. Trump</t>
  </si>
  <si>
    <t>Though nothing can bring back the hour of splendor in the grass, of glory in the flower we will grieve not rather find stength in what remains behind. NO DMS.</t>
  </si>
  <si>
    <t>4th generation (Italian) American to escape tyranny not vote for it! #TrumpPence2016</t>
  </si>
  <si>
    <t>photographer</t>
  </si>
  <si>
    <t>Married, Christian, Conservative</t>
  </si>
  <si>
    <t>Just a little old woman in Texas trying to figure out how Twitter works. 2015</t>
  </si>
  <si>
    <t>Horse Show Mom; Horse/Dog/Smartass Whisperer; I Am &amp; Always Will Be My Own First Responder, NeuroRehab Instructor=Tommy's TBI Therapist. Say anything,except  No</t>
  </si>
  <si>
    <t>Conservative patriot-getting stronger every day! TAM army! #MAGA #TrumpPence2016</t>
  </si>
  <si>
    <t>dsf</t>
  </si>
  <si>
    <t>US NAVY VETERAN, PATRIOT, Famous Macintosh Systems Engineer from Pixar's Toy Story 1995, Rabid Trump Backer! ALL TWEETS 1A.</t>
  </si>
  <si>
    <t>Glad to have voted for the winner!!</t>
  </si>
  <si>
    <t>A Life In Transition</t>
  </si>
  <si>
    <t>Reagan Conservative</t>
  </si>
  <si>
    <t>Became American the right way. Dad/hubby. Swore Citizenship Oath with a British accent. Classic Liberal (i.e., Conservative). X-Wing pilot and Jedi. Molon Labe.</t>
  </si>
  <si>
    <t>Still torn between Vanilla and Chocolate.</t>
  </si>
  <si>
    <t>Blogger of scrapbooking, paper crafts, &amp; journaling #thecraftyways</t>
  </si>
  <si>
    <t>Father/Grandfather. Happily married, business owner/CEO. Enjoy sports, outdoors and music. Believer, Traditional Values and Morals Guy.</t>
  </si>
  <si>
    <t>Catholic Kansas mom of 7, one grandnugget. Two decades of battling Lyme have mellowed me but still a fighter. Go Trump!!
#IF
#OMAD</t>
  </si>
  <si>
    <t>Deplorable Trump Supporter, #MAGA, Proud to be a Christian-Tired of Corruption-Don't Tread On Me! No Lists and I will block Haters!</t>
  </si>
  <si>
    <t>Globalist killer</t>
  </si>
  <si>
    <t>I'm a realist who despises the alt-reality bubble.</t>
  </si>
  <si>
    <t>Let Trump Be Trump</t>
  </si>
  <si>
    <t>Loves God ! Happily Married, 3 Loving Sons, Hardworking! Loves America ! Born here ! Born Free want to stay that way! Loves dogs ! loves life and our veterans!</t>
  </si>
  <si>
    <t>FHSU Snapchat- Arias1231</t>
  </si>
  <si>
    <t>22 Memphis, Tennessee #Leo/Virgo #ZodiacQueen #LegalizeIt #FutureTeacher #Senior #Barista #DeltaGamma</t>
  </si>
  <si>
    <t>http://t.co/KaN3kurTJO</t>
  </si>
  <si>
    <t>I like pancakes and musical theatre</t>
  </si>
  <si>
    <t>"Every child is an artist. The problem is how to remain an artist once he grows up." Pablo Picasso</t>
  </si>
  <si>
    <t>Follow this account for geo-targeted Retail job tweets in Wilmington, DE. Need help? Tweet us at @CareerArc!</t>
  </si>
  <si>
    <t>Animal advocate. Artist. Writer.
Fact checker. Serial blocker - try it, it's fun!</t>
  </si>
  <si>
    <t>Host of All In with Chris Hayes on MSNBC, Weeknights at 8pm. Editor at Large at The Nation. Cubs fan.
Instagram: chrislhayes
FB: https://t.co/niNbW3BZcv</t>
  </si>
  <si>
    <t>Senior Correspondent @TheWeek. Editor of @TheSlurve.  Much persecuted and pointed at by the upstart Cromwellian Race that Infest the Country.</t>
  </si>
  <si>
    <t>I'm not retired; I knit full time!</t>
  </si>
  <si>
    <t>slide into my venmo not my DM's | university of georgia '20</t>
  </si>
  <si>
    <t>Follow this account for geo-targeted Retail job tweets in Middletown, CT. Need help? Tweet us at @CareerArc!</t>
  </si>
  <si>
    <t>• 21 • mommy to a princess &amp; fur babe • in love w/ my best friend •</t>
  </si>
  <si>
    <t>IL➡️CO➡️GA • DPhiE • Currently situated in the Boro • ✌️</t>
  </si>
  <si>
    <t>Emergency Nurse, conservative, Prolife.</t>
  </si>
  <si>
    <t>Mature, straight Christian St. Louis Cardinal fan. Just trying to do the best I can. Followers 18+ only, please.</t>
  </si>
  <si>
    <t>don't got a care in the world but got plenty of beer •ΖχΩ•</t>
  </si>
  <si>
    <t>Egalitarian, Trump Supporter,  Free Speech Enthusiast. Most likely human. Twitter on the shitter.</t>
  </si>
  <si>
    <t>Call me Bethany/Milko!I like pastel colours and i'm an aspiring illustrator✨ ♡COMMISSIONS: https://t.co/bKMQ7AGUZ7!♡</t>
  </si>
  <si>
    <t>Conservative Reporting Based on Judeo-Christian God, Family Values, Constitution, Bill of Rights. Pls DM xrated pics/vulgar language for Block &amp; Reporting!</t>
  </si>
  <si>
    <t>Native New Orleanian who loves baseball, animals and liberal politics. Professional horticulturalist. That man will never be my president!</t>
  </si>
  <si>
    <t>Contrary to popular belief not agreeing with someone doesn't make them a troll.</t>
  </si>
  <si>
    <t>Annoying gay internet person. /// Chief Growth Officer at @dosomething</t>
  </si>
  <si>
    <t>From live Maine lobster to relaxing nights in our cottages to gorgeous views on the Wyeth tours, enjoy all aspects of Maine at Linda Bean's Perfect Maine®</t>
  </si>
  <si>
    <t>Mama Wolf.</t>
  </si>
  <si>
    <t>i'm pretty good at drinking beer | GB ❤</t>
  </si>
  <si>
    <t>Follow this account for geo-targeted Retail job tweets in New Mexico Non-Metro. Need help? Tweet us at @CareerArc!</t>
  </si>
  <si>
    <t>#LongLiveSapio | Jeremiah 29:11 | UofHCheer🐾</t>
  </si>
  <si>
    <t>Galations 2:20
 #LongLiveSapio</t>
  </si>
  <si>
    <t>crown on my head, world on my shoulders</t>
  </si>
  <si>
    <t>I support Donald Trump 100%! It's Time to Make America Great Again! I stand with Israel!</t>
  </si>
  <si>
    <t>"oh this is a nice set up going on for me and sam here" •8/12/16 → 1/16/17•</t>
  </si>
  <si>
    <t>Absolutely in love with LIFE. :)</t>
  </si>
  <si>
    <t>Mexican-American Californian who Loves being a Wife and Mother. Enjoy Politics and a little Reality tv. Really excited to Make America Great Again.</t>
  </si>
  <si>
    <t>a wildflower just waitin on a sunny day. • richy lee.</t>
  </si>
  <si>
    <t>hiatus.</t>
  </si>
  <si>
    <t>🌸🔫I fucking love jesse mccree 🔫🌸 
icon: @juliettemp3</t>
  </si>
  <si>
    <t>I have fought the good fight, I have finished the race, I have kept the faith. 2 Timothy 4-7</t>
  </si>
  <si>
    <t>actor/writer from Midwestern U.S., married to @SarahThyre, father of two</t>
  </si>
  <si>
    <t>GQ Special Correspondent: THE RESISTANCE. On Bojack Horseman. Denounced by Trump and hacked by Russia. I'm, like, a smart person.</t>
  </si>
  <si>
    <t>Netflix &amp; Will</t>
  </si>
  <si>
    <t>🐷</t>
  </si>
  <si>
    <t>Follow this account for geo-targeted Facilities Management job tweets in Oklahoma Non-Metro. Need help? Tweet us at @CareerArc!</t>
  </si>
  <si>
    <t>Libertarian, currently living under socialist occupation, #NeverTrump, #TLOT, #LoveLiveForever, Counter-Troll</t>
  </si>
  <si>
    <t>Obsessed with sloths. Lover of life and lipstick. ZTA♛ GATA</t>
  </si>
  <si>
    <t>Minister, Writer, Jesus Follower, Epicurean</t>
  </si>
  <si>
    <t>We provide customers with high quality, affordable, handmade products. All of our items can be customized to fit all of your decorating needs.</t>
  </si>
  <si>
    <t>Professional Buster of Sm4sh,Bootleg Borp of Melee. Bombs and D-Throw chain grabs are my only friends. Getting bodied by life, but it's only Game 1 in a Bo5</t>
  </si>
  <si>
    <t>somewhere out there either fighting for my friends or dropping gyros</t>
  </si>
  <si>
    <t>M.A. Literature; Technical Writer. 
Loves: Equal rights, animals, sarcasm, facts.
Hates: hypocrisy, religious bigotry, discrimination, ignorance.</t>
  </si>
  <si>
    <t>Grassroots political organization and information website dedicated to the goals of the Occupy movement and progressive Democrats. https://t.co/B5sJVNesgZ</t>
  </si>
  <si>
    <t>Biology major at UCA. Unlike most Millennials I work while in school,  I like to use my GoPro, can view stuff on YouTube link (let me know how they are please).</t>
  </si>
  <si>
    <t>graphic designer • music person • other stuff, too</t>
  </si>
  <si>
    <t>New to twitter, independent researcher specializing in int'l Clinton fraud. #UNClinton. #UnivClinton #BogusRecount #Soros</t>
  </si>
  <si>
    <t>Enjoy life with your best friends &amp; your doggy by your side, there's nothing better. 💕🐶👫🍀</t>
  </si>
  <si>
    <t>Wife of Matthew. Future Mama to Baby C. Aunt. Teacher. Dog mama to Oliver, Cricket, Maple, and Harley. Lover of Jesus, laughing, reading, and dancing.</t>
  </si>
  <si>
    <t>I'm a mom overcoming mental illness and crazy health problems to pull my family out of poverty and live my dreams as a writer. http://t.co/BA6k5e6NAJ</t>
  </si>
  <si>
    <t>a bio is not enough to describe me</t>
  </si>
  <si>
    <t>Naw-dia</t>
  </si>
  <si>
    <t>True happiness arises in the first place.... from the enjoyment of one's self.</t>
  </si>
  <si>
    <t>History is the key to future Love God, my daughter, America, Constitution, animals, music I love &amp; support troops and veterans #TCOT #Trump2016 under 18 no FF</t>
  </si>
  <si>
    <t>Louisville Lady. University of Louisville Alumna. Sigma Kappa Sorority Alumna. First Lady of CSZ @CardSportsZone. UofL WBB Writer for SB Nation's @SwishAppeal.</t>
  </si>
  <si>
    <t>Founder/manager of Card Chronicle. College basketball editor for SB Nation. Co-host of Ramsey and Rutherford, Monday-Friday from 3-6 on 93.9 The Ville.</t>
  </si>
  <si>
    <t>just tweeting from the cheap seats, hopefully CZ hasn't revoked my posting privileges.</t>
  </si>
  <si>
    <t>an imperfect daughter loved by a perfect Father!</t>
  </si>
  <si>
    <t>☀️</t>
  </si>
  <si>
    <t>https://t.co/9eaGVF7F1Q for podcasts articles and videos. LAUNCHING DAILY JAN 9TH!!</t>
  </si>
  <si>
    <t>Sales. Sports. Conservative. #NeverTrump. Baker 2020! The Moral Majority.</t>
  </si>
  <si>
    <t>He offered her the world, she said she had her own</t>
  </si>
  <si>
    <t>Addison Renee 🎀 |snapchat: renee_kay</t>
  </si>
  <si>
    <t>sc; chloe_lei</t>
  </si>
  <si>
    <t>1 woman, a child of God.  The Almighty who is not willing that any should perish.</t>
  </si>
  <si>
    <t>The life and dating misadventures of a chief resident in OtoHN/ENT Surgery. Tweets are mine, and do not represent medical (or dating) advice!</t>
  </si>
  <si>
    <t>pressure makes diamonds</t>
  </si>
  <si>
    <t>tonight's today / today's tonight</t>
  </si>
  <si>
    <t>my college life with adrian and wednesday in a tweet</t>
  </si>
  <si>
    <t>I'm just a girl.</t>
  </si>
  <si>
    <t>secretly a full time ninja, dinosaur lover, and movie expert! #SHSU2020</t>
  </si>
  <si>
    <t>Covering policy and local government in the Illinois Valley.</t>
  </si>
  <si>
    <t>salt life - red patriot - the new right - grow up!</t>
  </si>
  <si>
    <t>Follow this account for geo-targeted Retail job tweets in Troy, MI. Need help? Tweet us at @CareerArc!</t>
  </si>
  <si>
    <t>peace &amp; love &amp; understanding 👁🌈</t>
  </si>
  <si>
    <t>bu '18 (hopefully)</t>
  </si>
  <si>
    <t>Just an old Hinterland Retiree
--- spent 3 years in Combat Zones -- spent 30 years using a Radar Scope to keep Airplanes from colliding with each other</t>
  </si>
  <si>
    <t>Blogger, writer, father of three, bourbon enthusiast, Olympic figure skater, noted alpaca grooming expert. Email: Contact@TheMattWalshBlog.com</t>
  </si>
  <si>
    <t>I'm hungry</t>
  </si>
  <si>
    <t>GiveawayMasi is giving away 2 Samsung Galaxy S7 Edge (worth $899) for 2 Winners every week! JOIN to WIN! Take 2 min to FOLLOW the step on my pinned tweet!!!</t>
  </si>
  <si>
    <t>RN, Teacher, Lover of 60's Music &amp; Dogs</t>
  </si>
  <si>
    <t>i don't want no scrub | ΓΦΒ First Little | msu</t>
  </si>
  <si>
    <t>SHSU | ΔΞΝ</t>
  </si>
  <si>
    <t>People will do anything, no matter how absurd, to avoid facing their own souls.</t>
  </si>
  <si>
    <t>I'm a freelance illustrator, animator, storyboarder/ Gamera, a friend to children/ oh yeah, for sure</t>
  </si>
  <si>
    <t>small, but terrible.</t>
  </si>
  <si>
    <t>AM traffic anchor and midday meteorologist at KKTV. Hiker, bowler, wannabe golfer, Sox/Broncos/Badgers fan, love craft beer! Opinions are my own.</t>
  </si>
  <si>
    <t>Chief Meteorologist/Climatologist for 11 News in Colorado Springs. Passionate about making weather work for you. Opinions are my own and not shared by employer.</t>
  </si>
  <si>
    <t>TV Meteorologist in Colorado Springs, CO @kktv11news. A twitter dedicated to weather posts ☀️#coloradonative #KUjayhawk Opinions are my own.</t>
  </si>
  <si>
    <t>Morning Meteorologist @KKTV11News / Phoenix native / coffee addict / bookworm / obsessed cat parent https://t.co/aRbHfNPRJw</t>
  </si>
  <si>
    <t>I love adventures, the ocean &amp; rescuing animals! Living cruelty free!</t>
  </si>
  <si>
    <t>❝I try to wash you away, but you just won't leave.❞ — [#Orts]</t>
  </si>
  <si>
    <t>I support the Blues not criminals! #BlueLivesMatter #AmericaFirstALWAYS #Bluehand</t>
  </si>
  <si>
    <t>It's lit.</t>
  </si>
  <si>
    <t>Ret. NYPD ,Navy Chief, Husband, Father, Iraq Vet 06-08, Patriot,  I say Fuck alot. Pro Israel, Fuck ISIS Bassett Hounds</t>
  </si>
  <si>
    <t>Slower traffic keep right! Find something you love &amp; do it! Give to your favorite charity, your time or money! Be kind to animals.</t>
  </si>
  <si>
    <t>My life in 140 characters and often a photograph...</t>
  </si>
  <si>
    <t>#BenedictDonald is the #IllegitimatePresident. #TheResistance. California born and raised.</t>
  </si>
  <si>
    <t>Aviation ● Design ● Life ● Music ● News ● Politics ● Skeptical_x000D_
_x000D_
Non-believer prone to occasional sarcasm, grumpiness and desk flipping.</t>
  </si>
  <si>
    <t>Thanks, Obama. SC:britbratch IG:_bratch</t>
  </si>
  <si>
    <t>Ballerina // alpha xi delta</t>
  </si>
  <si>
    <t>turn the bitter into sweet • jsu/zta/mystic ct</t>
  </si>
  <si>
    <t>I charge to read-go-buy-like-donate. Invoice payable on receipt.</t>
  </si>
  <si>
    <t>Living live on lifes terms, one day at a time.</t>
  </si>
  <si>
    <t>Dreaming in Chicago. ΧΩ. Film Enthusiast. Disney College Program Alumna.</t>
  </si>
  <si>
    <t>• sc: mak_cantrell</t>
  </si>
  <si>
    <t>im the goddam governor's son happy•bookworm•weirdo•Texas ZTA</t>
  </si>
  <si>
    <t>Nemo me impune lacessit.</t>
  </si>
  <si>
    <t>people call me jeans</t>
  </si>
  <si>
    <t>Acting at University of the Arts in Philadelphia 💃 IG: k_moongypsy SC: ktobin27</t>
  </si>
  <si>
    <t>Hebrews 10:35 ❤</t>
  </si>
  <si>
    <t>If you can't find me I'm probably obsessing over Supernatural and I'll be back shortly.</t>
  </si>
  <si>
    <t>Hobbies: SciFi, geeking out for a cause, Harassing...nudging..I mean encouraging 'certain people' to post 10 second videos encouraging blood donation</t>
  </si>
  <si>
    <t>We supply a wide range of unusual and hard to find items to the hobbiest, tinkerer, artist, experimenter, home educator, do-it-yourselfer, and bargain hunter.</t>
  </si>
  <si>
    <t>Actor on tons of shows. Husband. Step Dad. Co-Founder @capitalistparty. https://t.co/VLWOVlqjeZ</t>
  </si>
  <si>
    <t>Bringing you top fan artist designs, supported by actors and contributing to causes you care about. 
Not secretly Misha. Seriously.</t>
  </si>
  <si>
    <t>Former U.S. Marine and native Hoosier with love for God, family &amp; country. Real estate agent in Orange County, California. Go IU &amp; Semper Fi!</t>
  </si>
  <si>
    <t>Geoff De Weaver - Global Entrepreneur | Digital Pioneer | Innovator | Rainmaker | Speaker | Marketing + New Business Expert | CRM | https://t.co/f7pK5v7nVA</t>
  </si>
  <si>
    <t>Unofficial Twitter of Tennessee Republicans.
Support #TrumpPence16 
#MAGA #2A</t>
  </si>
  <si>
    <t>timber creek '19</t>
  </si>
  <si>
    <t>Aspiring Writer/Artist • SSB4 Mario &amp; Sonic player • Paleo fanatic • Massive nerd • Lucina is best waifu • Probably insane • Wallpaper by @RobaatoX</t>
  </si>
  <si>
    <t>I have a pet baked potato</t>
  </si>
  <si>
    <t>if it's not on a plate, it can wait.</t>
  </si>
  <si>
    <t>I am a Patriot. .I LOVE ❤ God, family, freedom &amp; Constitution....and have hope that with TRUMP ... #MAKE AMERICA GREAT AGAIN  will happen!!!</t>
  </si>
  <si>
    <t>Red Wing fanatic! Love Justin Abdelkader!!Love Shemar Moore and Jared Padalecki!! Love Sons of Anarchy, especially Charlie Hunnam! Love Puddle of Mudd!</t>
  </si>
  <si>
    <t>Pop to 4 kids. Proud Independent. Chief Political Analyst, ABC News; Founder ListenTo.Us, country over party , based in Texas. like me. https://t.co/beZbmfWyv6</t>
  </si>
  <si>
    <t>SCHS'17</t>
  </si>
  <si>
    <t>know your worth // #blacklivesmatter</t>
  </si>
  <si>
    <t>she/they #ALLBLACKLIVESMATTER</t>
  </si>
  <si>
    <t>just choosing happiness 🌞🌞</t>
  </si>
  <si>
    <t>Dental Hygienist &amp; custom frame, planter designer @ frames by frythawfur (owner/designer)</t>
  </si>
  <si>
    <t>Supporter of Law Enforcement and Military. Bossy. Firearm Enthusiast. Nightmare dressed like a daydream. White Privilege is my pet unicorn's name. Scotch lover.</t>
  </si>
  <si>
    <t>I would die for bubble tea @ryanank</t>
  </si>
  <si>
    <t>gypsy soul to blame • alpha omicron pi</t>
  </si>
  <si>
    <t>What is better - to be born good, or to overcome your evil nature through great effort? SIUC</t>
  </si>
  <si>
    <t>SIUC🐾 l ΔZ</t>
  </si>
  <si>
    <t>World's greatest taxi driver in the world's greatest city. Also a Columbia grad, left-handed aficionado of all malted barley beverages, and hopeless romantic.</t>
  </si>
  <si>
    <t>stack💸 , pray🙏🏼 , stay out the way 🏆🤑🔎</t>
  </si>
  <si>
    <t>Transfigured | Saved by Grace | Jeremiah 29:11 ✞ | Ask me about Jesus | Chi Alpha</t>
  </si>
  <si>
    <t>9teen. ♏️</t>
  </si>
  <si>
    <t>Live. Love. Lift❤️// sc: nlrobichaux</t>
  </si>
  <si>
    <t>✟ Believer. Reader. LAVB coach. I love sports. SLU WVB - SLU'19 | A positive attitude will lead to positive outcomes. | IG: skyramz</t>
  </si>
  <si>
    <t>i make a lot of lists and i love a lot of people</t>
  </si>
  <si>
    <t>#YAB19 | SAVE THE ELEPHANTS | take it 10 seconds at a time | you should have happy days | #UNT20</t>
  </si>
  <si>
    <t>Counting Days till New POTUS! Adding more 1911's to my collection! loving my wife more each day! NRA, MAGA, GOD &amp; COUNTRY I'M An ARMY VETERAN, 2nd supporter</t>
  </si>
  <si>
    <t>mum of a princess 🌸 // Snapchat  jocce_llynn</t>
  </si>
  <si>
    <t>Mommy to Mackenzie Brooke💗</t>
  </si>
  <si>
    <t>#Election2016 Design &amp; Architecture DIY &amp; Home Fitness &amp; Wellness Food &amp; Drink Government &amp; Politics Technology &amp; Science Weather Gov Officials &amp; Agencies News</t>
  </si>
  <si>
    <t>"All I know is that first you've got to get mad. Get up right now &amp; go to the window and yell, 'I'M AS MAD AS HELL, AND I'M NOT GOING TO TAKE THIS ANYMORE!"</t>
  </si>
  <si>
    <t>Lands’ End offers quality apparel, outerwear, footwear and home items for the entire family. And everything is Guaranteed. Period.®</t>
  </si>
  <si>
    <t>Work in progress. Cynical optimist. Political junkie, lawyer, progressive, turning anger into activism. Fired up and ready to go. KEEP Collective Designer.</t>
  </si>
  <si>
    <t>I like sunflowers and blueberry bagels.</t>
  </si>
  <si>
    <t>I'm no longer a slave to fear // TTU // TBS // B+ like my blood type</t>
  </si>
  <si>
    <t>HSU | Elementary Education Major | ΣΑ</t>
  </si>
  <si>
    <t>Kunjani World Coffeehouse</t>
  </si>
  <si>
    <t>•fhs drum major•sweetly broken, wholly surrendered• Braden❤• @leahwearsblack</t>
  </si>
  <si>
    <t>IG: t_madison2016 | Cosmetology Student @ Regina Webb Academy ✂️💄| TN-KY</t>
  </si>
  <si>
    <t>Hello. 
@singwithtaffy 's twittah little sista!</t>
  </si>
  <si>
    <t>Garbage twitter.</t>
  </si>
  <si>
    <t>I shit glitter &amp; worship Huey Lewis. Single mom, elephant lover, beer drinker, book reader. On IG, too. https://t.co/XNY8qWlTQq</t>
  </si>
  <si>
    <t>🔳https://t.co/cv57NL2xIt 🔳https://t.co/mLreE8xy69 🔳https://t.co/wxp8ZLgOda</t>
  </si>
  <si>
    <t>la vida visceral: passion - fire - freshwater - flavor - family - disciple of the hearth @stripclubstp @RedRiverKitchen @republicmn #MN4life</t>
  </si>
  <si>
    <t>You might remember me from such self-help videos as Smoke Yourself Thin and Get Confident, Stupid!</t>
  </si>
  <si>
    <t>Martha Stewart of Madness. Crusher Destroyer. Dandizette. Gastronome. Individualist. Freethinker. Ticking Timebomb.</t>
  </si>
  <si>
    <t>I'm all about good music, sports, and animals |-/ Psalm 37:4</t>
  </si>
  <si>
    <t>happy thoughts ☀️ || @Vincent_Werling</t>
  </si>
  <si>
    <t>2nd grade teacher</t>
  </si>
  <si>
    <t>fhs varsity soccer</t>
  </si>
  <si>
    <t>KC | Pitt state | Rip JW</t>
  </si>
  <si>
    <t>Love Donald Trump❤️❤️Never take someone's feelings for granted because you never know how much courage that they took to show it to you!!! ❤️❤️</t>
  </si>
  <si>
    <t>indecisive and kindhearted ♈️ INFP</t>
  </si>
  <si>
    <t>It is what it is</t>
  </si>
  <si>
    <t>only dead fish go with the flow IG: iconicaleb #ItTakesEverything</t>
  </si>
  <si>
    <t>✨✨✨ Dream Pusher/Brander with a passion for helping YOU connect through written &amp; visual communication. Get UNSTUCK: https://t.co/F0KXDedJxQ‼️ #TeamJesus</t>
  </si>
  <si>
    <t>💒Prophetess,🎵Psalmist,🚃Teacher: 🎓PhD in Ch. Counseling💇Former Cosmet. turned Certified💄MUA👗Image Consultant &amp; 💼Certified Life Coach➡https://t.co/PfBU76kIlY⬅</t>
  </si>
  <si>
    <t>Expert Hockey Fan. Fierce Shoes. Always Chic. Classy and Fabulous. Pizza Connoisseur.</t>
  </si>
  <si>
    <t>Grow HAIR, Wipe out Wrinkles &amp; Tighten Skin http://t.co/SqXavEV2X0
CONNECT with ME on my blog.  I'm an author/speaker/blogger &amp; It Works leader. I do Periscope</t>
  </si>
  <si>
    <t>Husband, father and cancer survivor &amp; Senior Minister for the Childress Church of Christ. Tweets about life, marriage, Texas Rangers and randomness.</t>
  </si>
  <si>
    <t>I am the best husband I can be, the best father my kids have known, Jesus follower, and I have the best handlebar mustache my face has ever had.</t>
  </si>
  <si>
    <t>I write this for fun https://t.co/NngAxGi8qp 
I know who DB Cooper is</t>
  </si>
  <si>
    <t>Romans 1:16</t>
  </si>
  <si>
    <t>Faith, Family, Country * Borders, Language, Culture * Proud Patriot, Reagan Conservative.</t>
  </si>
  <si>
    <t>I support President Donald J. Trump AMERICA FIRST Christian supports Family~Constitution~Capitalism~ 2A~NRA~Military~Police~Israel #PEOTUSDonaldTrump #MAGA🇺🇸</t>
  </si>
  <si>
    <t>Conservative activist specializing in energy issues &amp; critic of corporatism. My views are my own. RT's ≠ endorsements.</t>
  </si>
  <si>
    <t>God•Family•Country #lnyhbt #Israel  followed by: @AllenWest @SeanHannity @DineshDSouza @SheriffClarke @EricBolling @chuckwoolery @cvpayne @GenFlynn NO LISTS</t>
  </si>
  <si>
    <t>My Guardian Angel, Mark Askew 12/16/88-04/13/13❤️</t>
  </si>
  <si>
    <t>The position of Mrs Kapowski has been filled. Header from @bornmiserable</t>
  </si>
  <si>
    <t>USMC. Former Prosecutor. Criminal Defense Attorney.  Married with children. Tennis.</t>
  </si>
  <si>
    <t>My ego feeds itself. Welcome to MenaceVille #MenaceMade</t>
  </si>
  <si>
    <t>Sloth enthusiast | Hufflepuff | Cat connoisseur | 22 | I go to Disney World and Universal Studios a lot</t>
  </si>
  <si>
    <t>Mitch Crow Alone, in Heaven &amp; Lived to Tweet about it a #ProblemSolver #Intel #Philosophy #Innovation #Life #Creativity #Business #Parody #Opinion #Maker</t>
  </si>
  <si>
    <t>I laugh at my own jokes because I'm the only one that thinks I'm funny. Also, they're not really funny. #neverstoplaughing #LoveIsLove</t>
  </si>
  <si>
    <t>CAD guy, long-time attendee at the EIB Inst for Advanced Conserv Studies, USAF vet, Loves God, animals &amp; America &amp; wants to keep it that way!</t>
  </si>
  <si>
    <t>my hope is in the Lord</t>
  </si>
  <si>
    <t>DAD. 413. Prof. Stats. Art. https://t.co/gdry5hRNlT @Kaggle Champ https://t.co/SGkaOqLlSB openWAR author https://t.co/8aRUvyLpcd @Sabr award winner https://t.co/Wf8ska56yq</t>
  </si>
  <si>
    <t>Hosting a party, gathering, get-together or shindig? Add #CFACatering to the guest list! View Catering options and order at:</t>
  </si>
  <si>
    <t>Statistician for the Commonwealth of Pennsylvania, Political Scientist, Penn State University. I study state courts and political methodology.  RT's=RT's.</t>
  </si>
  <si>
    <t>isn't it nice how me &amp; 301k other people appear on @justinbieber's timeline yet i still feel special?!</t>
  </si>
  <si>
    <t>you're gonna wish you never left me</t>
  </si>
  <si>
    <t>sassy ass with a passion for makeup ♡ business inquires: urbanxdoll@icloud.com</t>
  </si>
  <si>
    <t>"When you're not Kylie Jenner what can you do" -@snowgloww</t>
  </si>
  <si>
    <t>graduated. co' 2016 #RIPBoyer</t>
  </si>
  <si>
    <t>literally just rts of makeup giveaways</t>
  </si>
  <si>
    <t>justin gives me purpose</t>
  </si>
  <si>
    <t>basically in love with everyone who doesn't know I exist [5/4]</t>
  </si>
  <si>
    <t>I like bands and naps. and snacks. I might need help</t>
  </si>
  <si>
    <t>cam내꺼😶💍
please come to south korea cameron😢
I love travel&amp;makeup&amp;exercise😘
I want to live in Ostrailia!!
I'm korean//저 한국인입니다
💕3day😶
megcon boys한국팬 찾습니다♥</t>
  </si>
  <si>
    <t>♊️ ig: jocelyneris92 sc: jocelyneris</t>
  </si>
  <si>
    <t>Aspiring Makeup Artist. I doodle, write some shitty stories, I play Overwatch, I read Shakespeare because no one likes it, and I sing a lot so like, that's me.</t>
  </si>
  <si>
    <t>💫✨💫❌⭕️❌⭕️💫✨💫</t>
  </si>
  <si>
    <t>// TX - MO 🏀 // SC: beth.brann23 // Nursing //</t>
  </si>
  <si>
    <t>the kind of person buses splash with rain</t>
  </si>
  <si>
    <t>@theweeknd ❣ @The1975 💀</t>
  </si>
  <si>
    <t>3/4 Alex Russo 1/4 Amy Farrah Fowler</t>
  </si>
  <si>
    <t>•'19 EHS •Do what you want not what they want. Makeup💄💋@urbandoll 5SOS💕@Luke5sos 💍SC: just_lexi3</t>
  </si>
  <si>
    <t>Happy New Year to ALL.
  Thanks for God, Family and our new President elect Donald Trump.</t>
  </si>
  <si>
    <t>The twitter feed for my book and site -- Advice I Should Have taken ( http://t.co/M5WTTovifW ) Look for daily funny advice, tips and humor.</t>
  </si>
  <si>
    <t>If you voted for Evil Orange, 3rd party, or not at all don't fucking @ me.</t>
  </si>
  <si>
    <t>Progress is a daily habit! Mother..Auntie..Grandma...
Unapologetically Black, Beautiful and Magical..
Eternally and Internally happy, blessed and thankul.</t>
  </si>
  <si>
    <t>22 | yume100 | seiyuus | hardcore fujoshi | idol hell | cosplayer | artist | utapri | free! | YOI | super lovers | OLDCODEX | tattsun 💙</t>
  </si>
  <si>
    <t>"bproject is called b project bc it will never be anything more than just a project"</t>
  </si>
  <si>
    <t>HobbyLobby</t>
  </si>
  <si>
    <t>#zquad</t>
  </si>
  <si>
    <t>Mom of 3 awesome, sweet ones. Lrg variety of interests. Christian, Rep. Precinct Delegate, conservative, III%, Patriot, 1A n 2A defender, truth point'r-out'r</t>
  </si>
  <si>
    <t>{Let Go, Let God}</t>
  </si>
  <si>
    <t>aspiring mua. I'm probably listening to Kanye right now. i saw him 10/19/16 and it was amazing. inactive because of school 😩</t>
  </si>
  <si>
    <t>i want a cat</t>
  </si>
  <si>
    <t>Dakota ❤ | blessed |</t>
  </si>
  <si>
    <t>I say crazy things! I do fun stuff. Hate me? Pay me: https://t.co/ldTVZVU7cx || PhD in molecular genetics aging, metabolism, diabetes, heart disease ex-pat</t>
  </si>
  <si>
    <t>it'll all b ok / junior / aries♈️</t>
  </si>
  <si>
    <t>Nat'l Comms Director of @CollegeDems and @CAcollegedems Chief of Staff. Musing on politics, urbanism, and public policy. Tweets are my own opinions.</t>
  </si>
  <si>
    <t>Proud anchor baby / shameless carpetbagger | Writer: @BayCity_Beacon | #BullshitAssBlog: @MetroObserver | Noise: @The_Noriegas</t>
  </si>
  <si>
    <t>I press buttons, your radio makes sounds. Sometimes I say something interesting. http://t.co/cHYg29VQmP _x000D_
#WJSQDan</t>
  </si>
  <si>
    <t>angelina ann shull ❤️ varsity cheerleader</t>
  </si>
  <si>
    <t>single mother to Harvey</t>
  </si>
  <si>
    <t>Elite Yelper, Food Lover, Cat Cuddler, Marketing Extraordinaire and Cube Life Guru!</t>
  </si>
  <si>
    <t>You want crazy?  Make an appointment.</t>
  </si>
  <si>
    <t>America's lovable gay conservative. Intelligent, insightful &amp; snarky. Don't vote with your body parts. It's gross. Love your country, not politicians.</t>
  </si>
  <si>
    <t>Freed from the Collective by the power of Jesus Christ . Seeking out the evil powers behind the Cube to destroy it and help disassimilate the masses. Expect Me</t>
  </si>
  <si>
    <t>Senior Contributor at @FDRLST It's not you, it's DC. Life, Liberty, and the pursuit of happiness. I don't care what Cinnabon tweeted</t>
  </si>
  <si>
    <t>Yhprum's law. UTA20.</t>
  </si>
  <si>
    <t>take your broken heart, make it into art</t>
  </si>
  <si>
    <t>Every second counts, cause there's no second try.</t>
  </si>
  <si>
    <t>☆finesseboyz☆</t>
  </si>
  <si>
    <t>🇲🇽🖤🍒</t>
  </si>
  <si>
    <t>25 years old. Studying to be a teacher. Is a living definition of a socially awkward introvert. World record level awkward. My school crush said hi and I ran.</t>
  </si>
  <si>
    <t>Daughter of a native, mama to a Lady</t>
  </si>
  <si>
    <t>Graphic designer. Wife. Follower of Jesus.</t>
  </si>
  <si>
    <t>I watched C-beams glitter in the dark near the Tannhäuser Gate</t>
  </si>
  <si>
    <t>Buffoon, drunk, failure</t>
  </si>
  <si>
    <t>You're mad. Bonkers. Off you're head...but I'll tell you a secret. All the best people are. -Alice in Wonderland</t>
  </si>
  <si>
    <t>•Okie from Muskogee||okstate||KA Rose||GPHIB•</t>
  </si>
  <si>
    <t>Army mom, APSU mom and Austin Peay elementary school mom and soon to be Mrs. Ramsey!!! 👰🏻💍</t>
  </si>
  <si>
    <t>Bonneville Joint School District 93 14 elementary schools 3 middle schools (1 alt) 5 high schools 1 virtual school</t>
  </si>
  <si>
    <t>shinnok enthusiast ✿ MK✿ Love Live ✿ TK✿</t>
  </si>
  <si>
    <t>dom is bomb</t>
  </si>
  <si>
    <t>celebrating #naturalhair and #healthylifestyle changes including clean eating and exercise with @SWMNatural in Ms/La! Move over world!</t>
  </si>
  <si>
    <t>Instagram: @ mxcah.x_.   Tumblr: themicahbhatti</t>
  </si>
  <si>
    <t>🍀</t>
  </si>
  <si>
    <t>can someone get me abh modern renaissance? and wet n wild brushes?</t>
  </si>
  <si>
    <t>mordin solus singing | proud wife of @tapu_cocoa aka my foxy to my freddy uwu | private: @taIizora</t>
  </si>
  <si>
    <t>Lover of Makeup and Little Mix</t>
  </si>
  <si>
    <t>私は死ぬだろうし、あなたは私の名前を忘れるだろう。#twatterveterans</t>
  </si>
  <si>
    <t>IG: Tooltron
#TwatterVeterans
Positive + Positive + Positive</t>
  </si>
  <si>
    <t>music &amp; art enthusiast.
collector of words.    
self-shaper.</t>
  </si>
  <si>
    <t>Best home decor tips, home decorating ideas, home decor advice, gardening tips, kitchen designs and much more!</t>
  </si>
  <si>
    <t>commercial artist chasing dreams</t>
  </si>
  <si>
    <t>You love to coupon? So do we! Visit us for discounts on your favorite items and brand names.</t>
  </si>
  <si>
    <t>There's nothing earth shattering about me but I'm a believer and follower of COMMON SENSE !!!!</t>
  </si>
  <si>
    <t>Breaking news and current events from around the globe. Hosted by TIME staff. Tweet questions to our customer service team @TIMEmag_Service.</t>
  </si>
  <si>
    <t>Sassy with a side of awkward. All I wanna do is dance, travel, and eat chips and salsa🤘🏼</t>
  </si>
  <si>
    <t>Hi - I am a mom of four. And founder/creator of the decorating/craft blog tatertots &amp; jello. I would love to meet you!</t>
  </si>
  <si>
    <t>Town crier for Somerville Speakout column, recited on Subject to Change @wmbr, Sat 12p. Enjoys Unions, Pastries, Disco. (1/2 @wmbrmusic; 1/10 @pylerome).</t>
  </si>
  <si>
    <t>Citizen. Gadfly. Aspiring Optimist.</t>
  </si>
  <si>
    <t>Insta: t_wizzle757 Xbox Live Gamertag: Orcaverse</t>
  </si>
  <si>
    <t>If you have questions or need help please contact us at @AskeBay</t>
  </si>
  <si>
    <t>Reagan Republican, Fiscal Conservative. Parrothead. @IJRopinion contributor. Rick Perry is my spirit animal. Sarcasm is a terrible thing to waste.</t>
  </si>
  <si>
    <t>Photographer.</t>
  </si>
  <si>
    <t>New Yorker living in Cleveland OH. New York Yankees. New York Knicks. Ottawa Senators. Minnesota Vikings. New York Red Bulls. Notre Dame Fighting Irish.</t>
  </si>
  <si>
    <t>Sinner saved by grace.</t>
  </si>
  <si>
    <t>Follow this account for geo-targeted Retail job tweets in Shreveport, LA. Need help? Tweet us at @CareerArc!</t>
  </si>
  <si>
    <t>Follow this account for geo-targeted Retail job tweets in Kansas City, MO. Need help? Tweet us at @CareerArc!</t>
  </si>
  <si>
    <t>Crop Consultant BS Entomology (MSU) MS Weed Sci (MSU) Work Hard, Play Harder, Love Nashville, Drive Fords #HailState #CowboyNation Jonesboro, AR</t>
  </si>
  <si>
    <t>FATHER. HUSBAND. FARMER.</t>
  </si>
  <si>
    <t>Follow this account for geo-targeted Writing/Editing job tweets in Oklahoma City, OK. Need help? Tweet us at @CareerArc!</t>
  </si>
  <si>
    <t>Follow this account for geo-targeted Retail job tweets in Fayetteville, NC. Need help? Tweet us at @CareerArc!</t>
  </si>
  <si>
    <t>Christian. Wife. English professor. Reader. Cat owner. Goat enthusiast. Chronically ill. INFJ.</t>
  </si>
  <si>
    <t>Assistant editor for Outlook/Post Everything at @WashingtonPost. Christian. Mama. Enjoy links, jokes.</t>
  </si>
  <si>
    <t>the road to my heart is paved with pawprints.</t>
  </si>
  <si>
    <t>Viewer discretion is advised.</t>
  </si>
  <si>
    <t>in my prime. eyebrow enthusiast. HP, neruda, rap, and @gabi_marmolino.</t>
  </si>
  <si>
    <t>♡ fangirling over people that aren't you ♡</t>
  </si>
  <si>
    <t>sweet &amp; smart &amp; stronger than 100 proof: dig rotten Rottweilers, my cute husband, amazing KY bourbon &amp; the UK Wildcats - not necessarily always in that order</t>
  </si>
  <si>
    <t>I love my family, NASCAR (Go Dale Jr) and UK basketball. #BBN</t>
  </si>
  <si>
    <t>planner, scrapbooker, youtuber, make up lover, mom, wife, and Social Studies Teacher.</t>
  </si>
  <si>
    <t>lemme know if you want to see pictures of my dog or take a trip to taco bueno</t>
  </si>
  <si>
    <t>dude... be nice</t>
  </si>
  <si>
    <t>lifestyle YouTuber</t>
  </si>
  <si>
    <t>all the love. Xx</t>
  </si>
  <si>
    <t>Views expressed are my own. Love great food, great music (DMB) and the Rebels. #Mississippi Celebrate we will, because life is short but sweet for certain. #DMB</t>
  </si>
  <si>
    <t>Cold Beer/Hot Shower Enthusiast. National Cup Racing Correspondent for @RedCupRebellion. Bobby Jindal hasn't blocked me yet, but I'm trying.</t>
  </si>
  <si>
    <t>Student at Ole Miss! Fan of #Saints, #Titans, #Braves, #Grizzlies and anything #OleMiss</t>
  </si>
  <si>
    <t>Two kinds of people have died for me. Jesus for my sins and soldiers for my freedom. #HottyToddy #Bulls #Braves #NYG #HYDR</t>
  </si>
  <si>
    <t>Follow this account for geo-targeted Retail job tweets in Toledo, OH. Need help? Tweet us at @CareerArc!</t>
  </si>
  <si>
    <t>I like the smells</t>
  </si>
  <si>
    <t>Follow this account for geo-targeted Retail job tweets in Myrtle Beach, SC. Need help? Tweet us at @CareerArc!</t>
  </si>
  <si>
    <t>IG: gonzales_jennnna</t>
  </si>
  <si>
    <t>MORE THROW3D THAN THE PiG SKiN iN THE ENDZONE #TMT #TMM #BRiCKSRUS #shakejunt</t>
  </si>
  <si>
    <t>Conservative. Family tree from 1632 in America, 1A, 2A, Israel and #MAGA, #SilentNoMore, Harvard MPA.  My blog: @http://smokealarms2016.com,</t>
  </si>
  <si>
    <t>set in her ways, conservative grandmother.  #nevertrump</t>
  </si>
  <si>
    <t>Husband. Father. Creative. Stumbling Saint. Blazer Fan. Amateur Adult. #ripcity</t>
  </si>
  <si>
    <t>Follow this account for geo-targeted Sales job tweets in St. Paul, MN. Need help? Tweet us at @CareerArc!</t>
  </si>
  <si>
    <t>Ponies.</t>
  </si>
  <si>
    <t>Coach's Wife. I'm only guilty of a damn good time.</t>
  </si>
  <si>
    <t>For we live by faith, not by sight // 2 Corinthians 5:7 Daughter of a King | Wife of a Sailor | Mother of One |</t>
  </si>
  <si>
    <t>http://t.co/YvqKyGn2Qy</t>
  </si>
  <si>
    <t>Years: 20 | Relationship stat.: Taken |  ✨❣️</t>
  </si>
  <si>
    <t>super brofessional internet bro https://t.co/HmNPlLuah6 https://t.co/0JQPQojDiP snapchat: RalphyVargas</t>
  </si>
  <si>
    <t>Capricious &amp; Arbitrary 
https://t.co/n2CBnuZmo6</t>
  </si>
  <si>
    <t>Follow this account for geo-targeted Retail job tweets in New Orleans, LA. Need help? Tweet us at @CareerArc!</t>
  </si>
  <si>
    <t>I Love jesus with all Heart . im a Red White and Blue Patroit . VP of a medical clinic also do Nursing . # TCOT # TGDN# # ORPUW</t>
  </si>
  <si>
    <t>Cats and crafts make me hyperventilate.</t>
  </si>
  <si>
    <t>sc shelby_burnett 🖤</t>
  </si>
  <si>
    <t>#Noles #Bucs #RedSox - What do you mean you don't eat no meat? That's okay, I make lamb. Header by @_DHearn_</t>
  </si>
  <si>
    <t>Hairstylist | big sister | daughter | Dog Mom| Coffee junkie | Nerd | Vampire Stalker |</t>
  </si>
  <si>
    <t>tampons should be free. | sc: mackenzienixon 💕☀️</t>
  </si>
  <si>
    <t>Telling stories through clothing. Loving people with my cooking. Professional Wedding Attendee.</t>
  </si>
  <si>
    <t>Follow this account for geo-targeted IT-Support/Administration job tweets in Oklahoma City, OK. Need help? Tweet us at @CareerArc!</t>
  </si>
  <si>
    <t>Pretty much always yelling about something whether I'm angry or not.</t>
  </si>
  <si>
    <t>Follow this account for geo-targeted Retail job tweets in Boise, ID. Need help? Tweet us at @CareerArc!</t>
  </si>
  <si>
    <t>Christ Follower/Nursing Major/John Mayer lover/Spread love everywhere you go.</t>
  </si>
  <si>
    <t>stAte • ΧΩ • Pre-Service SS/ELA Teacher</t>
  </si>
  <si>
    <t>➕ FBD®. Personal Trainer 
For meal plans/workouts/training: tiascott2694@yahoo.com  
Isaiah 61:3 🌸🔑</t>
  </si>
  <si>
    <t>I am an Ole Miss Rebel. I dabble in food porn. I got no time for trifling people. I want to put on my my my my my boogie shoes.</t>
  </si>
  <si>
    <t>nothing better than the best, I'm the bestest.</t>
  </si>
  <si>
    <t>Don't be ignorant. 💙Knox💙</t>
  </si>
  <si>
    <t>Avid Twi FF Reader &amp; Reviewer. Proud member of The Twi-Posse and the Twitterverse.</t>
  </si>
  <si>
    <t>Author of LOUD IS HOW I LOVE YOU and STAY UNTIL WE BREAK (Intermix), rep'd by @byobrooks.</t>
  </si>
  <si>
    <t>Monogrampreneur at Hello Monogram &amp; a Blogging Preppy Techy #Travel Marketing Alpha Gam Gal. - Founder of @AGDBloggers Network</t>
  </si>
  <si>
    <t>Excellence is your highest form of resistance. Failure isn't an option.💪🏽 Intrepid. ✨UTK '20. sc:vannaa18</t>
  </si>
  <si>
    <t>RASIII❤️ snap: jacquelynwoods</t>
  </si>
  <si>
    <t>i like shopping &amp; netflix &amp; alex ♡ -- nu '19</t>
  </si>
  <si>
    <t>WMU 2O18 - Sales &amp; Marketing • Chicago/Kalamazoo • TᕼEᖇE'ᔕ ᗩ ᗷIG ᕼᗩᖇᗪ ᔕᑌᑎ, ᗷEᗩTIᑎG Oᑎ TᕼE ᗷIG ᑭEOᑭᒪE, Iᑎ TᕼE ᗷIG ᕼᗩᖇᗪ ᗯOᖇᒪᗪ • TRUMP 2O16 🇺🇸•O1.O5.2O15•</t>
  </si>
  <si>
    <t>A seeker of shenanigans with a B.A. in English. Sometimes tells wildly exaggerated stories for the amusement of others.</t>
  </si>
  <si>
    <t>Storyteller, Voice Over Guy, Dungeon Master, McCree, Cor, Robin, Abe, MacCready, Edér, Aloth, Levi, Chrom, Leon Kennedy, and keeper of the #CriticalRole...</t>
  </si>
  <si>
    <t>Society tells us to be civilized, but the truth is we are all animals. Botanist in training
https://t.co/lnyYU4JRQS…</t>
  </si>
  <si>
    <t>I'm a swagged out worthless person</t>
  </si>
  <si>
    <t>22. fueled by caffeine and spicy things. slytherin. ॐ</t>
  </si>
  <si>
    <t>Studio Art/Art History/Museum Studies student. Wife. Mom.</t>
  </si>
  <si>
    <t>Paper pusher by day; coffee drinker by ALL day.  Type 1 diabetic pumper.   Enjoying RVA.  Still shocked by people everyday.</t>
  </si>
  <si>
    <t>ME? What the hell is wrong with YOU! https://t.co/e0HE84UyA4</t>
  </si>
  <si>
    <t>Former grunt, gearhead, father of two little punks. Ever so slightly above hack-level guitar player. Law talking guy.</t>
  </si>
  <si>
    <t>Yale Law School, JD; U. Penn, BA. Faculty Page: https://t.co/LRBVEJAkwX; Google Schlr: https://t.co/abmuxx4LdS; 
#NotMyPresident</t>
  </si>
  <si>
    <t>Follow this account for geo-targeted Retail job tweets in Tennessee Non-Metro. Need help? Tweet us at @CareerArc!</t>
  </si>
  <si>
    <t>#SocialRecruiting Expert, #HR, #SaaS #EmployerBranding @CareerArc #BrandAmbassador #OnlineMedia</t>
  </si>
  <si>
    <t>~punched @immottayler in the face 1/24/15~ 17.BILL.@freetruman420.</t>
  </si>
  <si>
    <t>I'm a big dumb idiot</t>
  </si>
  <si>
    <t>♉️                                                             Proverbs 3:5 ✨</t>
  </si>
  <si>
    <t>Actor, singer, makeup artist, professional pedestrian</t>
  </si>
  <si>
    <t>I've won several REC league MVP's</t>
  </si>
  <si>
    <t>919. Former rockstar trades in her ironic hipster glasses for mom jeans. Figuratively speaking. #redkenready</t>
  </si>
  <si>
    <t>Follow this account for geo-targeted Retail job tweets in Chattanooga, TN. Need help? Tweet us at @CareerArc!</t>
  </si>
  <si>
    <t>I'm in love with an United States Airman</t>
  </si>
  <si>
    <t>Twenty-something. Nurse. Lover of dogs, music, and sarcasm. Go Bills.</t>
  </si>
  <si>
    <t>the eyes of laura dern</t>
  </si>
  <si>
    <t>19 | FSU - Education Major | Friends and family mean the most.</t>
  </si>
  <si>
    <t>VI.XXII.MMVIII - III.XXII.MMXVI</t>
  </si>
  <si>
    <t>Puro Pinche Desmadre 😈</t>
  </si>
  <si>
    <t>U.S. Air Force</t>
  </si>
  <si>
    <t>Follow this account for geo-targeted Business/Mgmt. job tweets in Oklahoma City, OK. Need help? Tweet us at @CareerArc!</t>
  </si>
  <si>
    <t>The @RichardAEpstein Professor of Law  Twitter.</t>
  </si>
  <si>
    <t>hola 🍒</t>
  </si>
  <si>
    <t>》fort hays state university《</t>
  </si>
  <si>
    <t>TCHS ⏩ CCCC ⏩  FHSU</t>
  </si>
  <si>
    <t>Don't believe in kings, believe in the Kingdom. 19 Years | #InYeezyWeTrust | #EaglesNation</t>
  </si>
  <si>
    <t>Put on your big girl panties and deal with it!</t>
  </si>
  <si>
    <t>Eli is my angel baby</t>
  </si>
  <si>
    <t>i tweet to express, not to impress. :)</t>
  </si>
  <si>
    <t>The official Twitter home of the Kirksville Daily Express newspaper. Follow us to stay current on all Kirksville-area news and sports.</t>
  </si>
  <si>
    <t>Daily Racing Form web producer. Formerly NBA D-League website person. Monmouth 2003.</t>
  </si>
  <si>
    <t>I code cool shit on the intertubez. I like Black Flag, coffee, technology, photography and kittens</t>
  </si>
  <si>
    <t>ᴍᴅ-ɢᴀ-ᴛx•вuílt σur drєαm hσmє•mαrríєd tσ α hunk mαmα вєαr x2: gírlѕ 💝 αℓν 12.12.15 • єхpєctíng 03.01.17|🐶🐶</t>
  </si>
  <si>
    <t>AZ| 22| March 15, 2017| ♈️</t>
  </si>
  <si>
    <t>Get a great deal on gift cards - save yourself some money and give gifts for less.</t>
  </si>
  <si>
    <t>Kansas State University Alum. The bad news is time flies. The good news is you're the pilot.</t>
  </si>
  <si>
    <t>Wichita State University Alumna 💛   #FutureMrsCloud</t>
  </si>
  <si>
    <t>If you ever refer to me in Spanish please use the formal usted -April Ludgate || Georgia Southern '19</t>
  </si>
  <si>
    <t>save ferris</t>
  </si>
  <si>
    <t>i like basketball</t>
  </si>
  <si>
    <t>God &amp; Kye Lynn 👶🏽💗👑 Insta- Imaslayyobae Snap-Imaslayyobae Hair link in bio. 12-28" Indian &amp; Raw Indian bundles. Closures, Frontals &amp; Wigs.</t>
  </si>
  <si>
    <t>Can i be yo soulja girl?!❣</t>
  </si>
  <si>
    <t>Running shoes, baseball, and books take me to my happy place.
https://t.co/oNST3fh2QC</t>
  </si>
  <si>
    <t>A tech blog focused on #blogging tips, #SEO, #socialmedia, #mobile #gadgets, pc tips, how-to guides and general tips and tricks https://t.co/Om6u3S52MQ</t>
  </si>
  <si>
    <t>Life isn't all rainbows and unicorns, neither will be my tweets. Keep your standards low, not trying to impress. 18+ to follow https://t.co/n4srWVB5EH</t>
  </si>
  <si>
    <t>EDCC. Cats. Snacks. Nowhere near famous.</t>
  </si>
  <si>
    <t>TMH | Bands | Anime | Taco Bell | Gamer |</t>
  </si>
  <si>
    <t>DIY Diva &amp; Lover of All Things Vintage, Colorful, Classic, &amp; CHIC!</t>
  </si>
  <si>
    <t>●○ •#UofM20• ○●Been blessed since 98'</t>
  </si>
  <si>
    <t>UofM.</t>
  </si>
  <si>
    <t>I've deleted my twitter account three times now. this is the fourth attempt. god speed.
IG: sliverofgrace</t>
  </si>
  <si>
    <t>God + Sports = My Life - Sophomore at the University of Northwestern St. Paul - Biggest USMNT Fan and an American Outlaw ⚽️</t>
  </si>
  <si>
    <t>Follow this account for geo-targeted Manufacturing job tweets in Oklahoma City, OK. Need help? Tweet us at @CareerArc!</t>
  </si>
  <si>
    <t>Dream Big, Fly High❤ Positive mind!!                   My Person: Wesley Morris❤💍</t>
  </si>
  <si>
    <t>•Future Teacher•uncle• Personal Trainer• CWU•Dog Dad• #GoHawks</t>
  </si>
  <si>
    <t>Follow this account for geo-targeted Retail job tweets in USA. Need help? Tweet us at @CareerArc!</t>
  </si>
  <si>
    <t>Official Twitter page of GRAMMY nominated gospel group Jeff &amp; Sheri Easter. Get our latest project, SMALL TOWN!</t>
  </si>
  <si>
    <t>lol i dont do anything but follow like and retweet giveaway accounts || following me is pointless</t>
  </si>
  <si>
    <t>Follow this account for geo-targeted Retail job tweets in Atlanta, GA. Need help? Tweet us at @CareerArc!</t>
  </si>
  <si>
    <t>private tutor</t>
  </si>
  <si>
    <t>used to be @dammitskipp ! now here .. huge preds fans and biggest critic... love em ... but man like children , they know how to push my buttons</t>
  </si>
  <si>
    <t>Follow this account for geo-targeted Retail job tweets in Wisconsin Non-Metro. Need help? Tweet us at @CareerArc!</t>
  </si>
  <si>
    <t>How would I describe myself? Three words. Hard-working, Alpha male. Jackhammer. Merciless. Insatiable. #MAGA
STOP BANNING ME TWITTER</t>
  </si>
  <si>
    <t>22 / socal / he or they / multiple system. occasional nsfw warning. art and nature and viddy games. ask for locked system acct</t>
  </si>
  <si>
    <t>Jesus is better // Just a 90's kid trying to make it in life // I don't take Twitter serious</t>
  </si>
  <si>
    <t>THEE Ohio State | Lake Show | Cowboys</t>
  </si>
  <si>
    <t>#VFL</t>
  </si>
  <si>
    <t>I was born with a mean mug.</t>
  </si>
  <si>
    <t>twitter is my outlet i say too much. i still don't know but i know better and i'm trying to know. aquarius!!</t>
  </si>
  <si>
    <t>Mom, advocate, runner. Passionate about helping others and challenging myself. 💜</t>
  </si>
  <si>
    <t>24. princess. 🖤</t>
  </si>
  <si>
    <t>Diane • #selu20</t>
  </si>
  <si>
    <t>I'm my biggest fan.</t>
  </si>
  <si>
    <t>do u miss me | ig: tamsy | houston '20 | barry 💖</t>
  </si>
  <si>
    <t>University of Houston 2020 sc: rudypena *Tweets represent my own views/opinions &amp; are not a representation of my employer*</t>
  </si>
  <si>
    <t>ΔΖ</t>
  </si>
  <si>
    <t>kitty mama, washington born and raised, harry potter nerd, and opinionated bitch.
😻👑🌲🐍💑</t>
  </si>
  <si>
    <t>I'm too busy dancing to get knocked off my feet💃🏻SC:sarahmarie24📸</t>
  </si>
  <si>
    <t>UGLY LEMON 🍋</t>
  </si>
  <si>
    <t>For we are always what our situations hand us - it's either sadness or euphoria . .</t>
  </si>
  <si>
    <t>mormon \\ voc \\ '18
(sc:udimjulee)</t>
  </si>
  <si>
    <t>I don't speak fatass</t>
  </si>
  <si>
    <t>resident young person</t>
  </si>
  <si>
    <t>kushandwizdom fan page</t>
  </si>
  <si>
    <t>#UVA20</t>
  </si>
  <si>
    <t>Follow me as I follow Christ. RZF. 2016 Summit Champ. SHSU'20.</t>
  </si>
  <si>
    <t>Go out and make your own Opportunities ✨</t>
  </si>
  <si>
    <t>Attract what you expect, reflect what you desire, become what you respect, mirror what you admire.</t>
  </si>
  <si>
    <t>university of kentucky '19</t>
  </si>
  <si>
    <t>Music, racing, and computers, that's about it</t>
  </si>
  <si>
    <t>Doing deals. Breaking hearts. Collecting postcards.</t>
  </si>
  <si>
    <t>User Experience Designer. Occasional Writer. Missionary Ridge Radio: https://t.co/2VZ0e1mSKy 'Punk is making up life for yourself.'</t>
  </si>
  <si>
    <t>Life's just a little dusty sometimes, but that's how I prefer it.</t>
  </si>
  <si>
    <t>Stay humble. Be kind. &amp; compliment others.</t>
  </si>
  <si>
    <t>♏♍♊</t>
  </si>
  <si>
    <t>I wanna be in the room where it happens</t>
  </si>
  <si>
    <t>| christ | fitness | nursing | engaged to the most perfect man | instagram/snapchat: anissaanicole</t>
  </si>
  <si>
    <t>✨I really love One Direction✨</t>
  </si>
  <si>
    <t>Jesus and coffee, Amen</t>
  </si>
  <si>
    <t>I am a Christian bookworm who happens to be obsessed with Doctor Who; and is newly obsessed with Korean dramas and learning Korean.</t>
  </si>
  <si>
    <t>Wife. Mommy. Traveller. I love Asian dramas particularly Korean, Chinese and Japanese. And Kpop!</t>
  </si>
  <si>
    <t>closet drama addict. life is too short for bad dramas. currently: Jealousy Incarnate; Woman with a Suitcase, Sweet Stranger &amp; Me; Romantic Doctor Kim</t>
  </si>
  <si>
    <t>Up in the clouds with all the other giraffe.</t>
  </si>
  <si>
    <t>pizza•naps•wine🍕💤🍷</t>
  </si>
  <si>
    <t>don't text me about my tweets.</t>
  </si>
  <si>
    <t>My name is Jordan. I am blessed beyond belief. God is good. My wife is amazing. Scent Crusher field staff. Bison Coolers Field Staff. I love the outdoors.</t>
  </si>
  <si>
    <t>I'm a Geek Goth with autism.  I'm also an artist, a mormon, and an otaku! ^_^  You can also follow me on: https://t.co/A781SmcHPp</t>
  </si>
  <si>
    <t>SOMEBODY'S GOTTA GO BACK AND GET A SHITLOAD OF DIMES!!</t>
  </si>
  <si>
    <t>reporter — sam.biddle @theintercept dot com — my DMs are open, say hi — PGP: 72D7 6D77 EFCF 7C5D C628 BAD2 5D7F 56C2 5811 B183</t>
  </si>
  <si>
    <t>Organizing-cleaning-#cooking-#kids-#kbn #crafts #preschool teaching-Jesus ♥ -decorating - kid-loving #FamilyFun- dog loving-#recipe making #deals pro writer</t>
  </si>
  <si>
    <t>don't dream your life, live your dream⭐️</t>
  </si>
  <si>
    <t>22. Country! Goofy! Sports lover! Bama girl! Atlanta Braves! ❤ Alabama Crimson Tide! ❤ New Orleans Saints! #BravesFam ❤ Instagram: amber_tyson13</t>
  </si>
  <si>
    <t>Your go to girl for dog retweets and bad jokes</t>
  </si>
  <si>
    <t>OKC's favorite vegans. Not a City Hall-endorsed account. FOT</t>
  </si>
  <si>
    <t>The 3rd and final season of Review is coming to Comedy Central later this year. Views expressed here are my own! (but you can have them)</t>
  </si>
  <si>
    <t>Wisdom seeking practicing pragmatist.</t>
  </si>
  <si>
    <t>Representing the 4th District of Iowa #IA04</t>
  </si>
  <si>
    <t>don't do nothin' less you're all in it</t>
  </si>
  <si>
    <t>The official twitter of LD ROWE and aRowe Films. I watch films I talk films and occasionally other things.. 14 official selections 2 prizes. #supportindiefilms</t>
  </si>
  <si>
    <t>Daydreaming, probably.</t>
  </si>
  <si>
    <t>might as well be happy 》</t>
  </si>
  <si>
    <t>3 year old teacher ♥ sc: chaann_misha</t>
  </si>
  <si>
    <t>idaho state ☾ aquarius ♡ JO</t>
  </si>
  <si>
    <t>sure beats breakin up with me • ''artist'' • KCMO</t>
  </si>
  <si>
    <t>My favorite color is blue.</t>
  </si>
  <si>
    <t>MTV News/New York Times. "Delirious twat taco" &amp; animal lover. Opinions my own. If you make a joke about MTV playing/not playing music videos, I will mute you.</t>
  </si>
  <si>
    <t>Left Leaning Political Junkie, #Reiders, #DenverBroncos Enthusiast, T.V. Obsessed, Wife, Mom and an obvious destroyer of the English language... Enjoy.</t>
  </si>
  <si>
    <t>Always in an island sate of mind ☀️IPFW '19</t>
  </si>
  <si>
    <t>Happy Lil Witch🍭🍼🌹🎀🍍</t>
  </si>
  <si>
    <t>18 // 4/14/14 💍💘</t>
  </si>
  <si>
    <t>Educating Americans on our right to freedom</t>
  </si>
  <si>
    <t>I'm just a lonely Street-Bass - swimmin' up my own river, singin' to a watery tune.</t>
  </si>
  <si>
    <t>Can't wait until May 5 2017 Guardians of the Galaxy 2 comes out at theater's. CAN'T WAIT!</t>
  </si>
  <si>
    <t>TV Host/Entrepreneur/Dreamer - Property Brothers (Full name: Jonathan Silver Scott) On FB, Instagram, Snapchat: MrSilverScott</t>
  </si>
  <si>
    <t>DAV, 76-09, 35F, 35O, 98G, 98J, 522 CEWI Bn, 2d Armored Div, Ft. Hood. Lists without prior consent will be blocked.</t>
  </si>
  <si>
    <t>Sub who luv, worship all women and femme things. lifelong hosiery fetishist. Sub with Tude. Atheist. Trying to put satirical back in subspace. #TheResistance</t>
  </si>
  <si>
    <t>University of Washington.  SST 🌞 snap: sassy_sarah88</t>
  </si>
  <si>
    <t>it's a beautiful day to save lives | UT'18 | Texas Darlin | left lane is the passing lane</t>
  </si>
  <si>
    <t>➳cling to what is good➳ @elliot_solis2 is my lover❥</t>
  </si>
  <si>
    <t>In love with the natural sciences, photography, and Supernatural. Currently working as a background actor while pursuing a degree at UCLA.</t>
  </si>
  <si>
    <t>Senior Copywriter @GOLINglobal Chicago. Instagram: @DP3P0</t>
  </si>
  <si>
    <t>Cohost Pod Save America (subscribe today on iTunes). Founder of Crooked Media. Former NSC spokesman for President Obama.</t>
  </si>
  <si>
    <t>Mommy to Levi</t>
  </si>
  <si>
    <t>Everyday working mom that: Can't Stand Recklessness, Believes Facts over Conjecture, Boycotting Biased Businesses, and PISSED I will NOT have a legit POTUS.</t>
  </si>
  <si>
    <t>Reporter at @TPM. Formerly @AlterNet and @TheNation. Reach me off Twitter at allegra@talkingpointsmemo.com.</t>
  </si>
  <si>
    <t>Above all, I am a reader.  I also write novels. Check me out: https://t.co/q7VP6K6TVJ</t>
  </si>
  <si>
    <t>probably taking a nap or at the Astros game Snapchat:mikharrison</t>
  </si>
  <si>
    <t>Author, Playwright, Prop Designer, Stage Manager, Aspiring Meme.</t>
  </si>
  <si>
    <t>The world’s largest petition platform. We empower people everywhere to create the change they want to see.</t>
  </si>
  <si>
    <t>Sometimes known as Anne or Ingrid. Not sure why. Surprisingly good in the clutch. I go to ballgames, the bleachers are fine. Director of #ffthefilm on Amazon.</t>
  </si>
  <si>
    <t>Amateur funny person, writer, science nerd, raging feminist, Dodger fan. I think things then obsessively share them with the internet.</t>
  </si>
  <si>
    <t>@RoyBluntMo alum, @mudemocracy fellow, @sluhjrbills grad,Eagle Scout &amp;Catholic. Proud @STLStrong supporter. Frothy eloquence neither convinces nor satisfies me.</t>
  </si>
  <si>
    <t>I'm a mum and a makeup enthusiast 💄</t>
  </si>
  <si>
    <t>I'm a mommy to 3 beautiful girls! #SkinnyBodyCare #90DayChallenge 
 #Patriots #RedSox #tcot</t>
  </si>
  <si>
    <t>Pinterest is the world’s catalog of ideas. Find and save recipes, parenting hacks, style inspiration and other ideas to try. 
Need help? https://t.co/DEwfjfI3cj</t>
  </si>
  <si>
    <t>chuck it in the fuck it bucket.</t>
  </si>
  <si>
    <t>I'm Dominik. 21. EFFECT. Not much else to say</t>
  </si>
  <si>
    <t>rhs '18 | doctor in the making</t>
  </si>
  <si>
    <t>SHS | Gabriel is the loml ❤️🇺🇸</t>
  </si>
  <si>
    <t>Inhale the future, Exhale the past</t>
  </si>
  <si>
    <t>50k for a show | WU ΣΣΣ</t>
  </si>
  <si>
    <t>Lesbian &amp; Gay Liberation • lesbian • detransitioned • dysphoric female • anti porn/kink/rape • gender &amp; sex critical • queer theory escapee • #XX</t>
  </si>
  <si>
    <t>crosseyed and painless</t>
  </si>
  <si>
    <t>Half the calories, all of the fun! I love baseball, cheeseburgers, my pets, books, and my wife...not necessarily in that order.</t>
  </si>
  <si>
    <t>Hi! I'm Emma! stand up comic! owns car! won a beauty contest in monopoly! ⭐️⭐️⭐️⭐️ Emma Haney is a gem -Said by Random homeless person</t>
  </si>
  <si>
    <t>The rain doesn't bother you if you're already drowning• Aaron Samuel is the love of my life</t>
  </si>
  <si>
    <t>MUA/lover of all things makeup! @makeupbylaurenb https://t.co/yKSFB0dEvh #MakeupByLauren 💋💄</t>
  </si>
  <si>
    <t>Avian Culture.</t>
  </si>
  <si>
    <t>Somewhere between the sexually active band geeks and the greatest people you will ever meet...</t>
  </si>
  <si>
    <t>I'm just a kid, and life is a nightmare</t>
  </si>
  <si>
    <t>be strong enough to let go and wise enough to wait for what you deserve// fl, twenty. follow your arrow wherever it points. 🌞</t>
  </si>
  <si>
    <t>Madam, my moobs are here so stop looking me in the eye FFS.</t>
  </si>
  <si>
    <t>Insta: tinyKVT</t>
  </si>
  <si>
    <t>I am the instructor of beauty and fitness.I believe life is too sort so we should take care of this.</t>
  </si>
  <si>
    <t>I prefer my men in bow ties, bow ties are cool. I bleed galaxies and coffee.</t>
  </si>
  <si>
    <t>Just another guy from Sheboygan Wisconsin who thinks a better future is better.</t>
  </si>
  <si>
    <t>Obsessed with makeup that I can't afford. Follow @urbandoll she has a bomb acc and she's really nice ! P.S. someone pls give me a HB Rose Gold palette.</t>
  </si>
  <si>
    <t>drank | sc: cheyenne_134</t>
  </si>
  <si>
    <t>21| Pikeville•Ky|</t>
  </si>
  <si>
    <t>Follow this account for geo-targeted Art/Design job tweets in Oklahoma City, OK. Need help? Tweet us at @CareerArc!</t>
  </si>
  <si>
    <t>Follow this account for geo-targeted General Labor job tweets in Oklahoma City, OK. Need help? Tweet us at @CareerArc!</t>
  </si>
  <si>
    <t>Dad of 3 kind guys, always a Buffalo backer. Part of amazing Engio AireXpert team. Every once in a while I have something worthwhile to say. You may disagree.</t>
  </si>
  <si>
    <t>{Austin Lane Moore}  {Henry Lane Moore}</t>
  </si>
  <si>
    <t>KPJ. this is not my beautiful house, these are not my beautiful tweets -- artist, sentient being, cheese eater -- check my art out here: https://t.co/1QlD3FDCXO</t>
  </si>
  <si>
    <t>K-12 Technology and Media Integration Specialist, Photography Enthusiast, Wife, Mommy</t>
  </si>
  <si>
    <t>Jesus Christ is my Lord and Savior. My wife and kids are the greatest. What else is there to say? Ah, yes: I like liquids.</t>
  </si>
  <si>
    <t>Central Texas style BBQ
138th and Millard Ave</t>
  </si>
  <si>
    <t>tiny but I can still kick your ass</t>
  </si>
  <si>
    <t>@jaywiththejuice is my biggest blessing</t>
  </si>
  <si>
    <t>Follow this account for geo-targeted Retail job tweets in New York, NY. Need help? Tweet us at @CareerArc!</t>
  </si>
  <si>
    <t>VAP in Race, Religion, and Politics @ Syracuse University</t>
  </si>
  <si>
    <t>172cm start:65kg / 自分磨き垢 / 留学 / 私を綺麗にできるのは私だけ☺︎ / かぼちゃん( @tomybodygoal )とペアダイエット中！</t>
  </si>
  <si>
    <t>Follow this account for geo-targeted Retail job tweets in DFW, Texas. Need help? Tweet us at @CareerArc!</t>
  </si>
  <si>
    <t>Imperfection is beauty, madness is genius and it's better to be absolutely ridiculous than absolutely boring ~ Marilyn Monroe ❤️LSM</t>
  </si>
  <si>
    <t>Follow this account for geo-targeted Healthcare-Nursing job tweets in Oklahoma City, OK. Need help? Tweet us at @CareerArc!</t>
  </si>
  <si>
    <t>xhs // sc: swayton_04</t>
  </si>
  <si>
    <t>if I hit tweet limit I'll use this. I also use this account for points.</t>
  </si>
  <si>
    <t>Hi, I am Tamara. I live on the southeast coast of Georgia, with my husband Kenneth  and together we have 3 wonderful kids, one beautiful granddaughter</t>
  </si>
  <si>
    <t>Design, chop, adjust, retouch, cut some more, add type, edit, send to print. SEMA, CES, WWDC are my stomping grounds. https://t.co/ntsfzlTfMc (x #USArmy) #JUDO #USA #UKR</t>
  </si>
  <si>
    <t>Decor inspo, organizing tips, recipe ideas, &amp; advice to help you look &amp; feel good. For assistance: https://t.co/LWvxC6W3hf. Snapchat: @goodhousemag.</t>
  </si>
  <si>
    <t>Pro Peace/Intelligence. Anti Hate/Stupidity. Master of giving major side eye.  *LIST/TROLLS=BLOCKED NO ☡*
#HESNOTMYPRESIDENT. EVER. 💯🇺🇸</t>
  </si>
  <si>
    <t>https://t.co/LiSWi3nI2d</t>
  </si>
  <si>
    <t>30 | ♀ | ♍ | Texan | 🎨 Traditional Artist | 🐺 Furry | 💖 Ford Mustangs &amp; Wolves | 🎓 Texas A&amp;M - Commerce | StangWolf @ deviantART &amp; FurAffinity | Sorta NSFW</t>
  </si>
  <si>
    <t>Love my life</t>
  </si>
  <si>
    <t>Movie/TVaholic I make jokes on @signalsoffury @TAO_Podcast #podcasts. https://t.co/Jznz6wmFwp https://t.co/ALkSn2Lrjb #PodernFamily</t>
  </si>
  <si>
    <t>when I was 15 I shit my pants and spent the day trying to convince my mom I sat in coffee ig:ninatreemonkey ninagannart@gmail.com</t>
  </si>
  <si>
    <t>Dog lover. Retired D1 pitcher. NYY/Sabres/Bills fan. Self proclaimed fantasy sports guru. Married to a princess. NU Alumni. #AdoptDontShop</t>
  </si>
  <si>
    <t>Mom... Single... Nurse... Sometimes student... Former world traveler... Current couch potato...</t>
  </si>
  <si>
    <t>i've been told im a goofy gal</t>
  </si>
  <si>
    <t>if you're still up, then I'm still down</t>
  </si>
  <si>
    <t>Deplorable basket case, raging conservative, MBA'er, veteran and rabid Pitt fan.</t>
  </si>
  <si>
    <t>19. tx 🤘🏽. 👻sc•kristina_19</t>
  </si>
  <si>
    <t>I'm here for the puppies</t>
  </si>
  <si>
    <t>@logan_rexroad 💍❤️</t>
  </si>
  <si>
    <t>kill them with success, and bury them with a smile XL•XIX•XV</t>
  </si>
  <si>
    <t>www.💁🏼.com</t>
  </si>
  <si>
    <t>UNT • Proud dog mom • Hakuna Matata • Time is Love</t>
  </si>
  <si>
    <t>Don't worry about those who talk behind your back, there behind you for a reason.</t>
  </si>
  <si>
    <t>full time biochem student at UAB &amp; partnered streamer | https://t.co/FAzwtWwyIa</t>
  </si>
  <si>
    <t>NJ native in exile. FKA illiter8. Reluctant Cumberbitch. https://t.co/SXhqj0NOlD</t>
  </si>
  <si>
    <t>hf2</t>
  </si>
  <si>
    <t>wvu 2021</t>
  </si>
  <si>
    <t>where there is kindness there is goodness, and where there is goodness there is magic</t>
  </si>
  <si>
    <t>Here to cocktail until I bail.</t>
  </si>
  <si>
    <t>I'm a DIY kind of gal. My materials range from Soap making to Blow torch equipment .The possibilities are endless.</t>
  </si>
  <si>
    <t>•Wife•Puppy mom•GBO•ATL-Hawks•</t>
  </si>
  <si>
    <t>spotless mind</t>
  </si>
  <si>
    <t>young &amp; impatient 🙇🏾‍♀️</t>
  </si>
  <si>
    <t>, Snap chat:S.snatty</t>
  </si>
  <si>
    <t>*insert basic shit like age, relationship status and snapchat*</t>
  </si>
  <si>
    <t>I bet if we dusted her heart for fingerprints, we'd only find yours... | And though she be but little, she is fierce.</t>
  </si>
  <si>
    <t>too self-aware to be happy
  | Producer of Weird Music |
      i take the pictures that need to be taken    | https://t.co/5KMr8I2r1W |</t>
  </si>
  <si>
    <t>the value of a life is always determined by how much of it was given away.</t>
  </si>
  <si>
    <t>Amateur photographer, graphic art lover, coffee connoisseur vagabond wanderlust for adventure and moments that make memories.</t>
  </si>
  <si>
    <t>smttt • @williamsjacob76</t>
  </si>
  <si>
    <t>Innovative Problem Solver, Penn State '16,</t>
  </si>
  <si>
    <t>dean(clubekimo),seungyoun(uniq),offonoff,exo &amp; winner #BLM #Notmypresident #AlwaysWithWinner</t>
  </si>
  <si>
    <t>More style, flair and what the Italians call 'panache' than the average dyke
.
Current aesthetic: Femme Will Graham</t>
  </si>
  <si>
    <t>If you don't like me in real life, you really won't like me on twitter. I just like to talk to myself. Married with too many pets plz send help. Believeland.</t>
  </si>
  <si>
    <t>kinglowkey | IG: 📷 pierce_montana 🌺🌹🌸🌻🎨</t>
  </si>
  <si>
    <t>Cassie Lockhart (DnD), A Struggling Artist, Acting Student, Girly Geek, Aspiring VoiceActress, Owner of 'Meghan's Dream Designs', dreamer,sister, aunt, &amp; friend</t>
  </si>
  <si>
    <t>Berkeley prof, former Sec. of Labor. Co-Founder Inequality Media. Movie: INEQUALITY FOR ALL. Latest book: SAVING CAPITALISM: FOR THE MANY, NOT THE FEW.</t>
  </si>
  <si>
    <t>the sea is within me &amp; that's cus I said so</t>
  </si>
  <si>
    <t>kyle ❤</t>
  </si>
  <si>
    <t>derek ❤️</t>
  </si>
  <si>
    <t>Third generation American and proud of it! If you don't say America is your home, leave and don't come back!! Pls be kind to others. TRUMP! Israel</t>
  </si>
  <si>
    <t>The NWO is not coming, it is already here. The West is run by gangsters.  The fight is no longer Dem vs. Rep, it is us against the globalists.</t>
  </si>
  <si>
    <t>19 y/o | Indiana University '19 ♥️⚪️♥️</t>
  </si>
  <si>
    <t>who this ?</t>
  </si>
  <si>
    <t>Laughing amidst chaos.</t>
  </si>
  <si>
    <t>I hope you become addicted to saying things and having them matter to someone.</t>
  </si>
  <si>
    <t>Ro writes romance with a healthy dose of real life, Rock 'n' Roll, and HEA when she's not educating America's youth or driving the mom taxi</t>
  </si>
  <si>
    <t>25. Mompreneur. Coffee Addict. ☕️🤤</t>
  </si>
  <si>
    <t>poppin with a pocket full of cottage</t>
  </si>
  <si>
    <t>Official feed for Jo-Ann Fabric and Craft Stores. We're your go-to for fabric &amp; craft supplies! Shop our feed: https://t.co/9zKY9uzWy6</t>
  </si>
  <si>
    <t>USA • #CATASTROPHE Season 2 is now on @AmazonVideo: https://t.co/FWHV1n19YT @SharonHorgan and I write it.</t>
  </si>
  <si>
    <t>LONG LIVE SKUDDA 👼🏾❤️😇 always &amp; forever</t>
  </si>
  <si>
    <t>I'd rather be in the woods</t>
  </si>
  <si>
    <t>you can lead a man to Jesus on a CB radio.</t>
  </si>
  <si>
    <t>I just want to lead others to know Jesus Christ. Life is good, but eternal life is better. I'll be famous someday. I love Alexander Hamilton.</t>
  </si>
  <si>
    <t>Real G's move in silence like Lasagna</t>
  </si>
  <si>
    <t>master pseudonym maker, wordsmith, lyricist and punster par excellance....you got some splainin to do!.....</t>
  </si>
  <si>
    <t>Follow this account for geo-targeted Retail job tweets in Greenville, SC. Need help? Tweet us at @CareerArc!</t>
  </si>
  <si>
    <t>God 1st ... Wife... Friend... New Chapter ...</t>
  </si>
  <si>
    <t>My dad could beat up your dad.</t>
  </si>
  <si>
    <t>Bears. Beats. Battlestar Galactica. SHSU20. Channeling my inner Leslie Knope.</t>
  </si>
  <si>
    <t>I play hockey... That's about it Goalie since '01 #TXST19 EPtx.➡️SanMoTx.</t>
  </si>
  <si>
    <t>|19|Xicana|LA| #blacklivesmatter</t>
  </si>
  <si>
    <t>I am a mom to 4 girls . We are a Christian home school family. I LOVE lifting and working out in general. Counting macros and living healthy!</t>
  </si>
  <si>
    <t>Everything happens for a reason✨snapchat k_Ann1697</t>
  </si>
  <si>
    <t>Wife. Writer. Cat trainer. Philippians 4:6-7. I love Supernatural, Big Bang Theory, and Harry Potter and will quote them often #ImNobodyToo</t>
  </si>
  <si>
    <t>Cocktail enthusiast._x000D_Fan of deliberately good ice, tools, techniques, and ingredients.
Drink what you like, baby.
#BittersInEverything</t>
  </si>
  <si>
    <t>As lotus flowers</t>
  </si>
  <si>
    <t>☆Slowly convincing Rafael Casal that we're friends☆
Your friendly neighborhood Bee Man™</t>
  </si>
  <si>
    <t>Writer, which has led to other things. | run @barsworkshopnyc | new play 2017 | HBO's Def Poetry, YouTuber, The Rafatics | IG: @rafaelcasal | Art for our sake</t>
  </si>
  <si>
    <t>Director of Instruction/1:1 Implementer/Passion for leading &amp; learning/Make-A-Wish Granter</t>
  </si>
  <si>
    <t>Purveyor of common sense. Resist partisanship and idiocy.</t>
  </si>
  <si>
    <t>Communications Director for Sen. Mike Lee (R-UT)</t>
  </si>
  <si>
    <t>Co-host of @OutNumberedFNC on @FoxNews at 12 - Nationally syndicated talk radio host of @americanowradio on @iHeartRadio - Blonde Republican</t>
  </si>
  <si>
    <t>snapchat : tren_d ;insta: Keirra Webster •OK✈️NY stylist &amp; Aspiring Journalist @paperMag</t>
  </si>
  <si>
    <t>Living this thing called life one day at a time. love of Jesus, 🍕,🌮,👨🏾,👸🏽👸🏽👸🏽,🏋🏽‍♀️ ❤️❤️❤️❤️</t>
  </si>
  <si>
    <t>Foodie &amp; stuff. 🇭🇹</t>
  </si>
  <si>
    <t>A mulberry saved my life.</t>
  </si>
  <si>
    <t>How you doin?</t>
  </si>
  <si>
    <t>lip-syncing amateur</t>
  </si>
  <si>
    <t>Follow this account for geo-targeted Retail job tweets in Wichita, KS. Need help? Tweet us at @CareerArc!</t>
  </si>
  <si>
    <t>1987 Speling Beee runnr up. Contributor to a site called https://t.co/7IDoW8Ah9W.</t>
  </si>
  <si>
    <t>Cory and Hui Fans FL</t>
  </si>
  <si>
    <t>snapchat emani_neshay</t>
  </si>
  <si>
    <t>AKA Lanky Princess</t>
  </si>
  <si>
    <t>difficult to forget &amp; not easy for the mind to follow</t>
  </si>
  <si>
    <t>Director of Travel and Tourism at Get Smart Content • Love my husband, my dog and the Fighting Irish • All opinions my own.</t>
  </si>
  <si>
    <t>Mom, tourism/travel digital marketer &amp; community manager (@VisitAustinTX), lover of red wine and adventures.</t>
  </si>
  <si>
    <t>Christian, Mommy, Dreamer.</t>
  </si>
  <si>
    <t>#EdIsBack #EdGotHisGrammys #JamieGotHisIvorNovello-Met Jamie Lawson 2-15-16, 3-21-16, 5-8-16 -Had the unexpected treat of visiting with Trevor Dawkins 4-29-16</t>
  </si>
  <si>
    <t>We don't care if u've been *a fan for 5yrs or 1hr...a fan is a fan*~@EdSheeran❇We won't put you in a solo dm w/ED. Plz don't ask❇ We vote via @cheeriosheerio</t>
  </si>
  <si>
    <t>young m&amp;m || Adaon</t>
  </si>
  <si>
    <t>• | Our soul knows the geography of our destiny | • In oceans deep, my faith will stand.</t>
  </si>
  <si>
    <t>Me? Overreacting? Probably.</t>
  </si>
  <si>
    <t>TX. 22. 09/20/16 I will walk by faith even when I cannot see. 2 Corinthians 5:7☀️</t>
  </si>
  <si>
    <t>Happiness is a choice, choose it everyday. mommy to Riley, marrying my best friend 😍👰🏼</t>
  </si>
  <si>
    <t>Bridgette | 20 | @choctawnationok | @nativeinamerica Contributor | My heart's a battleground</t>
  </si>
  <si>
    <t>Award-losing Métis author from manitow-sâkahikan, IN manitow-sâkahikan territory! Trying to debunk myths. https://t.co/6P5NBURO0w</t>
  </si>
  <si>
    <t>I'm an unenrolled #ChahtaLusa poet, who draws and is brutally honest about her life all while trying to stay sacred. I RANT SO BEWARE!
QIG @semanathompson</t>
  </si>
  <si>
    <t>GOD is the head of my life...HE knows me well!</t>
  </si>
  <si>
    <t>Kindergarten Teacher ❤️ Small town life is my big dream</t>
  </si>
  <si>
    <t>OU alum • social worker • dog mom • terrible sleeper • Sooners obsesser • fantasy winner • cusser • feminism apologist • do gooder ⚓️</t>
  </si>
  <si>
    <t>Over 6 foot. Caffeinated. Opinionated. Potty-mouth. Plus Size. ❤️Sports. Supporter of minority owned businesses.</t>
  </si>
  <si>
    <t>Texas A&amp;M University '18 ❁ // Have courage &amp; be kind.</t>
  </si>
  <si>
    <t>obsessed with Jesus, and Marvel!</t>
  </si>
  <si>
    <t>BJD collector,self-taugh doll seamstress and amateur photographer.  Etsy: https://t.co/KhkinfcId9</t>
  </si>
  <si>
    <t>psalm 139:14</t>
  </si>
  <si>
    <t>love yourself, be positive, enjoy life | heart belongs to @startbuttonstan | hobbies include pugs, knitting, crochet, genealogy, &amp; video games</t>
  </si>
  <si>
    <t>eat me bitch.</t>
  </si>
  <si>
    <t>TWU football #blessed #Cowboys</t>
  </si>
  <si>
    <t>Follow this account for geo-targeted Construction job tweets in USA. Need help? Tweet us at @CareerArc!</t>
  </si>
  <si>
    <t>glow up &amp; show up.✨</t>
  </si>
  <si>
    <t>illustrator and cartoonist, also made of watermelon.</t>
  </si>
  <si>
    <t>3d animator @roosterteeth • rwbychibi • former irl japanese schoolgirl • anime watcher • cover @erinwinn • español | português | 日本語OK | 🇧🇷🇮🇹🇵🇷🇯🇵</t>
  </si>
  <si>
    <t>Memories of bliss and sorrow. The happiness of tomorrow. Right out of reach, dreams where they sleep. The everlasting imagination...~Andrea D Knutson~</t>
  </si>
  <si>
    <t>Business Management at Texas Tech #gunsup #wreckem</t>
  </si>
  <si>
    <t>🌻🌞🍋💛🐥</t>
  </si>
  <si>
    <t>Follow this account for geo-targeted Retail job tweets in Nevada Non-Metro. Need help? Tweet us at @CareerArc!</t>
  </si>
  <si>
    <t>22. Theatre/English. NSU. Mommy2be. Clothes customizer/designer, Art, Blogger &amp; $$$$$$$.</t>
  </si>
  <si>
    <t>6'5 blessed young man</t>
  </si>
  <si>
    <t>@DEATHat5</t>
  </si>
  <si>
    <t>creator of @DEATHat5 + MGMT for @D5SAUCESKE</t>
  </si>
  <si>
    <t>I don't always make the best decisions, my friends are assholes| 4-5-16 🙏🏻</t>
  </si>
  <si>
    <t>kimberly ann. artist/crafter. head in the clouds. ☁️ hufflepuff. goth princess. aspiring... something. trash baby. (avitar: @jijidraws) {tweets are my own, duh}</t>
  </si>
  <si>
    <t>mind yo fuckin business. #AllBlackLivesMatter #AllTittiesMatter</t>
  </si>
  <si>
    <t>Get the latest Philadelphia news, sports and weather._x000D_
http://t.co/n7Tl8b4ZCS</t>
  </si>
  <si>
    <t>Bob Kelly revolutionized on screen traffic &amp; has spent the past 20 years of his life delivering high energy reports in Philadelphia both on TV and radio.</t>
  </si>
  <si>
    <t>We focus on advancing our clients’ #brands through #marketing, #creative, #graphicdesign, #socialmedia, #strategicplanning, #advertising, &amp; #webdesign — #hcsm</t>
  </si>
  <si>
    <t>Honor God / Be a friend to all / Live a story worth re-telling / Trust &amp; obey</t>
  </si>
  <si>
    <t>Life's too short, play hard! And don't sweat the small stuff</t>
  </si>
  <si>
    <t>The Voice - Mom-Daughter country artists from @NBCtheVoice, season 3! Brand Ambassadors @Realtree Life -  - Music @ iTunes, Amazon, etc. 
⬇️FREE MUSIC ⬇️</t>
  </si>
  <si>
    <t>KB 5-6-16 👼🏻💕</t>
  </si>
  <si>
    <t>• wizard enthusiast • qilby apologist • i like rush and onion rings. shino hajime saved my life. also . . . . please read png. | Ra*bitsP |</t>
  </si>
  <si>
    <t>Whiskey, Sex, and Sequins</t>
  </si>
  <si>
    <t>alpha gam / boom soon</t>
  </si>
  <si>
    <t>22. Orlando</t>
  </si>
  <si>
    <t>You are allowed to be a masterpiece &amp; a work in progress at the same time | @BrandonAGuerra 💍</t>
  </si>
  <si>
    <t>ΑΦ KSU</t>
  </si>
  <si>
    <t>Supporting @brucewiegner and @sirjohnnycosta forever &amp; always 💗❤💗 @theweekendriot will always have a special place in my heart</t>
  </si>
  <si>
    <t>difficult roads often lead to beautiful destinations</t>
  </si>
  <si>
    <t>Born Again Hooligan.</t>
  </si>
  <si>
    <t>X'O.TWOD🎈.. bladadahhh😈.. TMP🚗🏁..</t>
  </si>
  <si>
    <t>Not an actual father</t>
  </si>
  <si>
    <t>fan of Country music @kelliePickler @2steelgirls @Jessicakartalis @BaileyJamesGang @HayleyPMusic @Marie_Lanza https://t.co/XDr40DS2t6 ;)</t>
  </si>
  <si>
    <t>Follow this account for geo-targeted Sales job tweets in DFW, Texas. Need help? Tweet us at @CareerArc!</t>
  </si>
  <si>
    <t>A Beautiful Mind, A Legend in my own mind, Fantasy Football Legend. Born &amp; raised in (716).. Buffalo. I SEE what 99.9% of people don't see!</t>
  </si>
  <si>
    <t>i'm not good at twitter</t>
  </si>
  <si>
    <t>life's good.</t>
  </si>
  <si>
    <t>Catholic | #IWill</t>
  </si>
  <si>
    <t>diva.</t>
  </si>
  <si>
    <t>"You're free spirited, that's what I love about you."</t>
  </si>
  <si>
    <t>Military fiancé</t>
  </si>
  <si>
    <t>chri$ 💝| 🇧🇦🇭🇷🇵🇷</t>
  </si>
  <si>
    <t>Snapchat | GnarlyTefi</t>
  </si>
  <si>
    <t>Tee Quell💕.....lexi💖</t>
  </si>
  <si>
    <t>Raptors.</t>
  </si>
  <si>
    <t>Wife // Boy Mom // Pushy Event Planner. I'm a B. Davis + Blair Waldorf hybrid, with a hint of Morticia Addams. I drink a lot of coffee &amp; I'm chasing big dreams.</t>
  </si>
  <si>
    <t>Luke followed 12/22/16💖 Kyle 12/23/16 go follow him and his little bro won't fail to make you laugh🤣 I love them so much 🖤💖 also I make lots of fam art</t>
  </si>
  <si>
    <t>vine- its just luke Instagram- its_just_luke_ snapchat- Luke.abe18 youtube- its just luke</t>
  </si>
  <si>
    <t>I like petting dogs and going to bed late</t>
  </si>
  <si>
    <t>seasoned shitposter | I tweet stupid shit</t>
  </si>
  <si>
    <t>Aloha | Northern Arizona University</t>
  </si>
  <si>
    <t>A Pastor @The__Crossing. Author, Preaching Sticky Sermons. Writer, #Faith #Culture #Life #SermonPrep #Leadership. Co-Founder @Rookie_Preacher.</t>
  </si>
  <si>
    <t>xoxo ajs❤️</t>
  </si>
  <si>
    <t>hi puppies are great and hunter wake is pretty cool I guess (not as cool as marley though)</t>
  </si>
  <si>
    <t>• PVAMU18 • Virgo • BlackLivesMatter •</t>
  </si>
  <si>
    <t>ιѕѕα ¢яαzу αf 🤗</t>
  </si>
  <si>
    <t>Don't give them too much you. 💋 Romans 8:18</t>
  </si>
  <si>
    <t>I Got Fake People Showin FAKE LOVE to Me|</t>
  </si>
  <si>
    <t>RME 9-13-14</t>
  </si>
  <si>
    <t>i eat pies of apple and live in usa</t>
  </si>
  <si>
    <t>Pitt.</t>
  </si>
  <si>
    <t>"How's your mother?" " She's on her way out." "We all are. Act accordingly."</t>
  </si>
  <si>
    <t>interior designer by day, feedster by night •🔮💁🏻🦄•"A well-read woman is a dangerous creature" - Lisa Kleypas•</t>
  </si>
  <si>
    <t>I'm Kevin. and I know there's a lot of Kevins in the world but none of them are quite like me. my nickname is sometimes K. Pri pry.</t>
  </si>
  <si>
    <t>God made, Jesus saved, Texas born &amp; Aggie Raised • Galatians 1:10 • Texas A&amp;M C/o '17 • Γφβ</t>
  </si>
  <si>
    <t>18. | strong is beautiful</t>
  </si>
  <si>
    <t>'knuck if u buck'' -Socrates #txst</t>
  </si>
  <si>
    <t>didn't see it coming? you just saw it leave.</t>
  </si>
  <si>
    <t>BW</t>
  </si>
  <si>
    <t>Baseball. Coffee. Pinterest.</t>
  </si>
  <si>
    <t>Tweeting about our Southern inspired items on Etsy &amp; Amazon</t>
  </si>
  <si>
    <t>i already have enough problems... dont be one of them 😇</t>
  </si>
  <si>
    <t>Siempre adelante. sc: garzaelina</t>
  </si>
  <si>
    <t>She is the designer of her own catastrophe.✨ Princess.👑 College.📚 20.💋 BJ Carranza.❤️</t>
  </si>
  <si>
    <t>|gvhs| ♏️♏️. Probably snapchating everything. Vegas born and raised</t>
  </si>
  <si>
    <t>look, i didn't want to be a half-blood // #BLACKLIVESMATTER
( banner art: https://t.co/8S0vQPi7B9 )</t>
  </si>
  <si>
    <t>초심 || O' Death, where is your sting? || 2 Kings 4:2 || 2-7-6 #2pmforever</t>
  </si>
  <si>
    <t>ajm❤ • 👻 mhcxo • momma to be 03-2017 👶🏼💞</t>
  </si>
  <si>
    <t>Mama + full-time nursing student. Creator and curator of all things beautiful. Striving to be a lil' of everything. || insta: jes.img snap: jessimcnaughton</t>
  </si>
  <si>
    <t>XXIV</t>
  </si>
  <si>
    <t>eh</t>
  </si>
  <si>
    <t>free Nolan nam sayin</t>
  </si>
  <si>
    <t>Pet Groomer of 17 years, Mom to 5 children, wife to a retired U.S. Army soldier</t>
  </si>
  <si>
    <t>Hi I'm Jeff Jones. I promise I am not Bernie Sanders but people still love taking pictures with me anyways. #IAmNotBernie but I am a Bernie supporter.</t>
  </si>
  <si>
    <t>Conservative, Weather Enthusiast, Crocheter with P.A.D and believer in the Tridentine Mass!</t>
  </si>
  <si>
    <t>|AGypsy by all means|Freelance makeup|</t>
  </si>
  <si>
    <t>36/male. Original Gilmore Guy. Fan of all the TV. Writer of fanfiction. Supercat Trash. LGBTQ Supporter. Feminist. Livetweeter. Liza Weil's #1 fan. #ImWithHer</t>
  </si>
  <si>
    <t>Follow this account for geo-targeted Retail job tweets in Birmingham, AL. Need help? Tweet us at @CareerArc!</t>
  </si>
  <si>
    <t>Student of law ⚖️📚| Fiancée of @mvfd523 ❤💍</t>
  </si>
  <si>
    <t>Nice catch, blanco nino. too bad your ass got saaaaaaaacked.'
IUS '20 • thespian</t>
  </si>
  <si>
    <t>interior design major and professional dishwasher</t>
  </si>
  <si>
    <t>sjfc '18</t>
  </si>
  <si>
    <t>Normal is boring.</t>
  </si>
  <si>
    <t>@Apark_21 is minezz // Art Education Major // 21 // 68W Army Medic // IG: _bbarnhill // just really gay</t>
  </si>
  <si>
    <t>You're no king. A broken crown sits at your feet.</t>
  </si>
  <si>
    <t>Rachael. 23. TXST. All I post are minor complaints, daily observations, and stupid retweets. Enjoy.</t>
  </si>
  <si>
    <t>Carolina bred, Carolina fed | 19 | 704 📍</t>
  </si>
  <si>
    <t>Just a bad cat</t>
  </si>
  <si>
    <t>4 eyes • they</t>
  </si>
  <si>
    <t>Part-time popstar, full-time disappointment ⭐️ • MY SINGLE "Boys Will Be Boys" OUT NOW: https://t.co/07upCUhSnl</t>
  </si>
  <si>
    <t>I'm just a squirrel looking for a nut</t>
  </si>
  <si>
    <t>hotty toddy ADPi 💎</t>
  </si>
  <si>
    <t>All I need today is a little bit of coffee and a whole lot of Jesus</t>
  </si>
  <si>
    <t>idiot sandwich // 06.18.16 💕</t>
  </si>
  <si>
    <t>50% coffee 50% evil</t>
  </si>
  <si>
    <t>SSU. cjd. sc:stacenwhite</t>
  </si>
  <si>
    <t>Ephesians 4:2 • 8123 • ASU '21</t>
  </si>
  <si>
    <t>kind people are my kinda people</t>
  </si>
  <si>
    <t>mother to my beautiful baby boy Leonardo Lashon 10/22/16 👼🏽💙 - @DanteLDavidson is my main squeeze - snapchat : boomitsesther 🌻</t>
  </si>
  <si>
    <t>call me babygirl, I love that shit</t>
  </si>
  <si>
    <t>keep lurking hoe , still cuter than you 😛💕</t>
  </si>
  <si>
    <t>lex (alexander) - he/him / art student + animator</t>
  </si>
  <si>
    <t>hey guys Tessa here and today we're gonna be talking about this HUGE you tuber who keeps trying to start beef with me by making me tired, looking at u God</t>
  </si>
  <si>
    <t>#teethgang | Cornell 2020</t>
  </si>
  <si>
    <t>More Jesus || TX + Kenya</t>
  </si>
  <si>
    <t>take care 🍂</t>
  </si>
  <si>
    <t>Future pediatrician/Madison is kinda cute</t>
  </si>
  <si>
    <t>✧･ﾟ: *✧･ﾟ(ꈍᴗꈍ)ε｀*)･ﾟ✧*:･ﾟ✧</t>
  </si>
  <si>
    <t>24. Vegan.</t>
  </si>
  <si>
    <t>Appreciation for Music, Books, Movies and Adventure. Philippians 4:4</t>
  </si>
  <si>
    <t>| Linfield '19 🐾 | DB ☕️| TK 💘|</t>
  </si>
  <si>
    <t>Beautiful mess that overthinks a lot. My mind is half a continent away. ❤️ https://t.co/9VemR3agOR</t>
  </si>
  <si>
    <t>| BHS Drumline | c/o '18 | 沖縄 to SATX</t>
  </si>
  <si>
    <t>SFASU | Freelance MUA | #BeatByAlyce | ✨</t>
  </si>
  <si>
    <t>| #SFASU | Snapchat: shawtyymacc13 |</t>
  </si>
  <si>
    <t>blessed❤️</t>
  </si>
  <si>
    <t>2 Samuel 22:33❤️ 1-27-16</t>
  </si>
  <si>
    <t>have courage and be kind || highstepper lieutenant || mpact dance company || shsu2021</t>
  </si>
  <si>
    <t>I am an artist/painter, mostly political and social subjects, but love creating portraits.</t>
  </si>
  <si>
    <t>203o1</t>
  </si>
  <si>
    <t>#WomenWhoVoteTrump #Trump2016 #AlwaysTrump #MakeAmericaGreatAgain #DumpTheEstablishment #RIPJournalist #BoycottHollywood #DrainTheSwamp</t>
  </si>
  <si>
    <t>The only child</t>
  </si>
  <si>
    <t>We're not searching for meaning in our life, were searching for an experience that makes us feel alive. ☮ †</t>
  </si>
  <si>
    <t>I'm quite fond of myself</t>
  </si>
  <si>
    <t>if i could I would, but it ain't cause I can't</t>
  </si>
  <si>
    <t>Dedicate to promoting the New and Up and comers in the Country Music Industry #KeepinItCountry #RememberToLoveOneAnother</t>
  </si>
  <si>
    <t>book w/ me : khortnirhea26@gmail.com 💄</t>
  </si>
  <si>
    <t>cths varsity choir // 15 // aries</t>
  </si>
  <si>
    <t>you made your bed, now lay in it</t>
  </si>
  <si>
    <t>Gloriously redeemed. Gracefully forgiven. Generously loved. Desperate to live a life worthy. And mommy to the CUTEST little boy ever.</t>
  </si>
  <si>
    <t>CANT BE A PESSIMIST CUZ IM ALIVE / ❤️❤️❤️</t>
  </si>
  <si>
    <t>i love edwin &amp; kittens || @CLAYTONFOOL</t>
  </si>
  <si>
    <t>INSTAGRAM - @Hunterrowland &amp; daily stories on SNAPCHAT! - @Hunterrowland Musically - @Hunterrowland oh, and I'm 15 years old. 😊</t>
  </si>
  <si>
    <t>i'll mow ur lawn for $15</t>
  </si>
  <si>
    <t>c/o '19 👨🏽‍🎓</t>
  </si>
  <si>
    <t>give love, get love</t>
  </si>
  <si>
    <t>Visual Artist + Minimalist + Unicorn + Mystic Creature</t>
  </si>
  <si>
    <t>•cths charmer• | insta: gabyyy_nicoleee</t>
  </si>
  <si>
    <t>hey glory child don't you worry</t>
  </si>
  <si>
    <t>A Christian, moderate democrat , stop legislating God and start lobbying for God. Animal rights advocate.</t>
  </si>
  <si>
    <t>Democracy = Freedom. People &amp; Animal Rights. RTs not necessarily endorsements NO LISTS 🇺🇸❤️🇫🇷  #UniteBlue #TheResistance #NotMyPresident</t>
  </si>
  <si>
    <t>round' your city, round' the clock. // devin andrew</t>
  </si>
  <si>
    <t>Remember you're the one who can fill the world with sunshine</t>
  </si>
  <si>
    <t>Cths DB #27| #StayHumbleStayHungry | sc: mmmario_13</t>
  </si>
  <si>
    <t>@thewyatthurst💕</t>
  </si>
  <si>
    <t>Associate Professor of Funkatronics, Ball So Hard University</t>
  </si>
  <si>
    <t>Fellow for @iowademocrats , Volunteer Coordinator for @nextgeniowa , #BLM</t>
  </si>
  <si>
    <t>*I am who I am and I don't give excuse about it*Soy lo que soy no tengo que dar excusas por eso*</t>
  </si>
  <si>
    <t>With INTEGRIS Health, you will have a genuine chance to make a difference in your life and your career.</t>
  </si>
  <si>
    <t>just here to retweet giveaways without bothering my followers on my personal account</t>
  </si>
  <si>
    <t>Admin, Partner and Aspiring Entertainer @Twitch. Tech Enthusiast. Formerly 'ree-you-say'.</t>
  </si>
  <si>
    <t>Vegetarian, happily married to @rob_in_atl . #BLM Interfaith seminarian. RTs are how you share someone's tweet. I don't take orders from Vladimir Putin.</t>
  </si>
  <si>
    <t>David Vazquez parody account.
"impressively mean to almost everyone" —@samcorb, 1/12/17</t>
  </si>
  <si>
    <t>Lost In Music https://t.co/1QDXrTiWYf</t>
  </si>
  <si>
    <t>10 | hogwarts alumni ⚡️</t>
  </si>
  <si>
    <t>"for as much as she's stumbled she's runnin. for as much as she runs she's still here"</t>
  </si>
  <si>
    <t>Every song ends, but that's no reason not to enjoy the music.//TAMU Bound</t>
  </si>
  <si>
    <t>bloop. gay af 🌈</t>
  </si>
  <si>
    <t>Design. Football. Sporting KC. Liverpool.</t>
  </si>
  <si>
    <t>Editor: @BavarianFBWorks. Originally from NC but now in KC. Contact: phillipm.quinn@gmail.com</t>
  </si>
  <si>
    <t>Trying to live my life for Christ and blogging along the way. HCHSA. Blog: @mylifeasmblog</t>
  </si>
  <si>
    <t>hot and cold at the same time: luke warm 🐊</t>
  </si>
  <si>
    <t>wine on the rug man, you know that shit expenisive #twonk</t>
  </si>
  <si>
    <t>you can't touch a woman who can wear pain like the grandest of diamonds around her neck 💎 | 👻: alexistansil</t>
  </si>
  <si>
    <t>teacher, artist, &amp; cosplayer, 22, she/her</t>
  </si>
  <si>
    <t>Tassie | 23 | F |  Aro/Ace ♢ Artist &amp; Cosplayer ♢☆A Real Fairy☆ ♦Small Spicy♦ Current hype: sb69| personal acct ✨I'll never truly be over Aiichiro Nitori✨</t>
  </si>
  <si>
    <t>Look to my coming from the east on the first light of the fifth day.           https://t.co/xuMfFc2tdg</t>
  </si>
  <si>
    <t>Weirdo. Reader. #AllCatPack Pataphysicist. Linguistics fan. Chao Wrangler. Eagle Scout. Go player. Nethacker. Take your pick.</t>
  </si>
  <si>
    <t>Senior @Facebook Engineer. Former @Tumblr Staff</t>
  </si>
  <si>
    <t>Writer, Director, Human Being</t>
  </si>
  <si>
    <t>Gay, union thug, feminist, progressive, wino, activist, former actor, history geek, trekkie, lover of dogs. Chair, DC-Balt Pride@Work. AFT staff. Tweets my own.</t>
  </si>
  <si>
    <t>Follow @__blxckg0d.</t>
  </si>
  <si>
    <t>always one decision away from a different life</t>
  </si>
  <si>
    <t>kisses on the cheek i'm importanT</t>
  </si>
  <si>
    <t>Fun but not too fun • Snaps: holly.robby</t>
  </si>
  <si>
    <t>the airport district / st. brutus / icee boyz</t>
  </si>
  <si>
    <t>The Free Stuff Times coupons page Twitter feed</t>
  </si>
  <si>
    <t>GiveawayFamee is giving away 5 New iPhone 7 Plus (worth $969) for 5 Winners every week! JOIN to WIN! Take 2 min to FOLLOW the step on my pinned tweet!!!</t>
  </si>
  <si>
    <t>love &amp; light</t>
  </si>
  <si>
    <t>Youtuber | Functioning coffeeholic | Welcome to my living, breathing journal. I make videos about makeup &amp; more! https://t.co/Ke2JXxFfv4</t>
  </si>
  <si>
    <t>Socially awkward | Vlogger | Conspiracy Theories PLEASE SUBSCRIBE ↙️ let's just be friendsssssss 🌑🌒🌓🌔🌕🌖🌗🌘🌚</t>
  </si>
  <si>
    <t>Hi, guys! 20. Just a normal gal filming awkward videos 💋My Channel is linked below▶️🎦👩🏼‍💻👑</t>
  </si>
  <si>
    <t>Marketing and technology empresario. Belieber. FinTecher. NOLS advocate. CERT volunteer.</t>
  </si>
  <si>
    <t>dylan, 19, i think dogs should be able to vote</t>
  </si>
  <si>
    <t>Sipping on some coffee in your living room</t>
  </si>
  <si>
    <t>judgey but not too judgey</t>
  </si>
  <si>
    <t>Paintress/tattoo illustration. Commissions closed. Nicholas. IG: buttxmunch Email: vanessalynnart@gmail.com</t>
  </si>
  <si>
    <t>Engineer. Researcher. Writer. Coach.</t>
  </si>
  <si>
    <t>MD,@Twitter consultant medicine/healthcare. Curator:healthcare conferences&amp;events on @twitter. Focus:aging,mobility,gait,walkers. On @twitter fr 2010{10,13,13}</t>
  </si>
  <si>
    <t>I've paid for my sins.  Now give me my change!</t>
  </si>
  <si>
    <t>And we laughed, and laughed...</t>
  </si>
  <si>
    <t>#ทีมเซฮุน #ทีมนัมอูฮยอน #exol #inspirit #thailand #แม่ยกฮุนฮาน #ทีมชานแบค #อู๋อี้ฟาน #ลู่หาน #จื่อเทา #จิเอ #กีกวัง #เจบี</t>
  </si>
  <si>
    <t>-Graphic designer/Csgo player/Parkour coach-</t>
  </si>
  <si>
    <t>Political Compass: Dead Center:Political Correctness Delenda Est!:#Maccabee:It's about ethics in all journalism.</t>
  </si>
  <si>
    <t>みんなのおかん。本職は翻訳。ゲーム好き。表現の自由に関する呟き多し。
Everyone's #01 Mom.</t>
  </si>
  <si>
    <t>Character + World Designer &amp; Animator for @Seedscape, Game Developer for other stuff,  Professional Ragdoll, I draw dumpy babies for a living</t>
  </si>
  <si>
    <t>Welcome Divas! I'm Kitty the founder of Coupon Divas®. I post my favorite shopping deals from our website here every day! #coupons #deals #freebies</t>
  </si>
  <si>
    <t>I do drawerings</t>
  </si>
  <si>
    <t>Sensitive Snoflake who blocks on whim &amp; accident. Fighting GOP assault on democracy ,#TheResistance, #indivisible ,DM @Honey17011 if you want to join #DemForce</t>
  </si>
  <si>
    <t>Wife, mother of three, full time nursing student and Independent Younique Consultant and finding fitness again.</t>
  </si>
  <si>
    <t>I'm a small YT, mom of 3, wifey. Checkout my YouTube channel⬇. If interested, please subscribe or just view my content😊 No Sub 4Sub!!!! God is the answer😇</t>
  </si>
  <si>
    <t>Youtube | Translator | Previous Flightattendant | Sunscreen expert | Winter addicted  
NEW VIDEOS EVERY MONDAY,WEDNESDAY &amp; FRIDAY</t>
  </si>
  <si>
    <t>Host/Ex Prod of LARRY CONNERS USA on KTRS (550) http://t.co/YD2p9MxNPe / 50 years in broadcasting / Texan, Marine, gun owner, pilot, Harley Rider, poker player.</t>
  </si>
  <si>
    <t>Ohio will always be home. Cecilia will always be my life.</t>
  </si>
  <si>
    <t>Journalist @LIBN; former contributor @nytimes @forbes @theatlantic @WLIW21 @AmericanGreed and more...</t>
  </si>
  <si>
    <t>The Long Island Business News is the leading source of local business news, research and events on Long Island.  https://t.co/rYaon1z2aC</t>
  </si>
  <si>
    <t>Dylan O'Brien retweeted and favorited my pic on 08.22.2015 (literally was best night of my life!)</t>
  </si>
  <si>
    <t>i am the worlds best introvert.</t>
  </si>
  <si>
    <t>Friend of God, wife to @gr8gomez, mom of @andrewjgomez_ &amp; @rachiegomez, social worker, and a not-so-great cook. Laughing is my favorite exercise.</t>
  </si>
  <si>
    <t>What's good names mike From New York. like to vlog moments of my life and Adventure.</t>
  </si>
  <si>
    <t>lonely loner ∞ Instagram: k_delp</t>
  </si>
  <si>
    <t>Hello, I'm Ellis. I talk about my feelings and make shitty jokes. Have a great day!</t>
  </si>
  <si>
    <t>New YouTube vlogger - wife and SAHM to 2 kids 2 dogs 3 cats ---1st vlog: https://t.co/UHQylA2S7o - Be sure to SUBSCRIBE | Snapchat: unhapplyahsewif</t>
  </si>
  <si>
    <t>Youtuber. Lover of life. Musician. Friend of animals. Wannabe Mom.</t>
  </si>
  <si>
    <t>Piano teacher, SDSU grad, Cosmetology degree, wife, and mother of two. I love cooking, jewelry making, shopping for vintage/antiques, and ❤️our pets.</t>
  </si>
  <si>
    <t>Daniel J . Host of The million dollar makeover, Drunk wisdom, In the hood and Twitter Chat , I'm in PR I PR things sweetie,  creator of Earth's elements jewelry</t>
  </si>
  <si>
    <t>Love family, fashion, cosmetics, fragrances, film, food, sports, politics, gardening and travel. Life is wonderful!</t>
  </si>
  <si>
    <t>Syracuse basketball fan, paranormal enthusiast, &amp; envious of the really funny people on here.</t>
  </si>
  <si>
    <t>bitch, I swear to god.</t>
  </si>
  <si>
    <t>23 &amp; soon to be married 💍</t>
  </si>
  <si>
    <t>born to blossom, bloom to perish.</t>
  </si>
  <si>
    <t>Follow this account for geo-targeted Software Dev. - General/IT job tweets in Oklahoma City, OK. Need help? Tweet us at @CareerArc!</t>
  </si>
  <si>
    <t>StandUp Comic &amp; DJ Legend! Playing music for @paulablu22 .. FunnyTweeters https://t.co/SNLbNLIRwz</t>
  </si>
  <si>
    <t>3 yrs ago i was really fit. Code Name: SUSSLEPUFF. life's a car, gas it up. Is techno what im supposed to like now? as subtle as a 10 car pile up. anti-KSD</t>
  </si>
  <si>
    <t>http://t.co/osSTNQ9DVi is a nationally recognized frugal living blog. Our mission is to inspire others to save w/ coupons, online bargains, and in-store deals.</t>
  </si>
  <si>
    <t>"I'm @QueenB_ToYou little bitch." #Skittles</t>
  </si>
  <si>
    <t>❝Coyotes Eat Their Young..❞  ⠀⠀⠀⠀⠀⠀  ⠀⠀⠀⠀⠀   ⠀⠀⠀⠀  #RebellionPack ⠀⠀  
 ⠀⠀⠀⠀⠀  An Adorable Pup Has My Heart❤ #RebelPink</t>
  </si>
  <si>
    <t>📛คำเตือน
❄ทวิตนี้ทวิตถึงตัวเอง
👣ด่าคนที่เกลียด
❄ทวิตดิบ เถื่อน ฝุดๆ
▶นิยมบะหมี่สำเร็จรูป
เลิฟส์</t>
  </si>
  <si>
    <t>Follow this account for geo-targeted Retail job tweets in Houston, TX. Need help? Tweet us at @CareerArc!</t>
  </si>
  <si>
    <t>Avon. Barnes &amp; Noble.</t>
  </si>
  <si>
    <t>Follow this account for geo-targeted Retail job tweets in Florida Non-Metro. Need help? Tweet us at @CareerArc!</t>
  </si>
  <si>
    <t>uglier in person</t>
  </si>
  <si>
    <t>I am an insurance agent in Nampa, Idaho. Mom of 3 awesome girls and g-ma to 5 1/2 perfect grand babies. Have an awesome husband! Loving life!</t>
  </si>
  <si>
    <t>This is not monitored 24 hours a day. If you need police assistance, please dial 208-465-2257 or 9-1-1 if you have an emergency.</t>
  </si>
  <si>
    <t>graphic design • psu • insta: @ladyofthebutterflies and if you're worried about the weather, then you picked the wrong place to stay</t>
  </si>
  <si>
    <t>Voted Best of Lincoln for Real Estate companies 16 years running, offering real estate, mortgage, title and insurance services.</t>
  </si>
  <si>
    <t>Corinthians 1:19</t>
  </si>
  <si>
    <t>Follow this account for geo-targeted Retail job tweets in Mississippi Non-Metro. Need help? Tweet us at @CareerArc!</t>
  </si>
  <si>
    <t>adventure-seeker || avid book reader || trivia &amp; riddle enthusiast || mediocre surfer || dog mother || delicious meal maker || lover of all things</t>
  </si>
  <si>
    <t>Precognitive synesthete    ~~  * ~~</t>
  </si>
  <si>
    <t>"i think egg salad is what makes you so pretty"</t>
  </si>
  <si>
    <t>Manager of Ruby, Node, &amp; Python agents @newrelic and co-founder of two early-stage daughters. Fan of: video &amp; board games, hockey, bass, aviation, @kierstenella</t>
  </si>
  <si>
    <t>The first word in business news.</t>
  </si>
  <si>
    <t>I make stupid jokes, talk about technology security, write science fiction, and use Oxford commas. I prefer they/them but you're free to pick.</t>
  </si>
  <si>
    <t>We are the merchants and restaurants located in downtown Noblesville and we want to connect with you. Follow us for the latest updates. Keep it local!</t>
  </si>
  <si>
    <t>Lauren and Alex Number One Fan No One Can Top Me!!I Wish I Lived In La With You I Wish I Was Your Kid #Laurex #Lawer #PrettyLittleLaur #BruhBruh</t>
  </si>
  <si>
    <t>DIY YouTuber ✂️ | Lauren Riihimaki | love my 4.9+ mill #prettylittlelaurs | most importantly, can i pet ur dog</t>
  </si>
  <si>
    <t>Follow this account for geo-targeted Retail job tweets in Georgia Non-Metro. Need help? Tweet us at @CareerArc!</t>
  </si>
  <si>
    <t>Follow this account for geo-targeted Retail job tweets in Nashville, TN. Need help? Tweet us at @CareerArc!</t>
  </si>
  <si>
    <t>r.i.p. mommy❤️</t>
  </si>
  <si>
    <t>twitter gets me. ΣΣΣ.</t>
  </si>
  <si>
    <t>B.S.E. in Secondary Mathematics. Pun connoisseur. Future world traveler. 💃🏼🌎</t>
  </si>
  <si>
    <t>shes on the coast of somewhere beautiful, running with your heart</t>
  </si>
  <si>
    <t>Follow this account for geo-targeted Retail job tweets in Triad Area, NC. Need help? Tweet us at @CareerArc!</t>
  </si>
  <si>
    <t>Husband, Dad, Head Pro Two Rivers GC. DV Boys Golf Coach, Team Titleist. Edufii Connected Coach. #MDT</t>
  </si>
  <si>
    <t>The Only 3 Guys I Need In My Life ; Anthony J. Perez &amp; Jeovanni J. Escalera 👦🏻👶🏼💕💕💕 &amp; Of Course My Hubby Jeovanni Escalera 👫❤️️</t>
  </si>
  <si>
    <t>You punched the bursar? ¯\_(ツ)_/¯</t>
  </si>
  <si>
    <t>Alaska grown. Texas educated. 4th year medical student pursuing EM. Fiancé of an IM resident. Hockey obsessed. Career goal: NHL EM doc.    #fourthyearforever</t>
  </si>
  <si>
    <t>Set - 21 - Agender - [It/They/Him] Hey I'm Set and I'm fucking Cursed
 ♡ @princessnvm ♡ icon @zenophrenic | header @tigermeat_</t>
  </si>
  <si>
    <t>Nico | ♈ | 19 | They/Them | Peach Prince | Idoltuber, and vlogger.</t>
  </si>
  <si>
    <t>Fear is stupid, and so are Regrets</t>
  </si>
  <si>
    <t>Follow this account for geo-targeted Retail job tweets in Illinois Non-Metro. Need help? Tweet us at @CareerArc!</t>
  </si>
  <si>
    <t>Raise money for your favorite cause, every time you shop online!   Members can generate donations by shopping at any of our 1600+ stores. #shop #charity</t>
  </si>
  <si>
    <t>BSN, RN, CEN. Travel ER nurse. DNP, FNP student. World traveler. Certified shopaholic. Amateur chef. Fitness junkie. All views/opinions posted are my own.</t>
  </si>
  <si>
    <t>BMT nurse/Writer/Bookworm/Farm girl/Free spirit/Crosspoint/R&amp;F Consultant/Beach enthusiast. I want to gallavant around the world.</t>
  </si>
  <si>
    <t>Follow this account for geo-targeted Retail job tweets in Denver, CO. Need help? Tweet us at @CareerArc!</t>
  </si>
  <si>
    <t>OMC: Obsessive Mug Collector; life goals include laughing each day, finding the best mac &amp; cheese, &amp; meeting at least one member of NSYNC. Makes kickass dip.</t>
  </si>
  <si>
    <t>roll for initiative</t>
  </si>
  <si>
    <t>Follow this account for geo-targeted Retail job tweets in Arkansas Non-Metro. Need help? Tweet us at @CareerArc!</t>
  </si>
  <si>
    <t>Part Time Existential Philosopher. Classic Horror, Classic SciFi, and Art Lover. [Blade Runner / AI Film Noir Junkie]</t>
  </si>
  <si>
    <t>Secular social critics of Atheism Scientism Materialism. Vulgar caustic humor! See @EscapingAtheism. #orthodox #catholic https://t.co/cw2IZpXrbe</t>
  </si>
  <si>
    <t>Agnostic Atheist, Humanist, Science Lover</t>
  </si>
  <si>
    <t>Personal injury lawyer, avid reader, lucky husband and semi-pro retweeter.</t>
  </si>
  <si>
    <t>☥ 144 is my fave #. I create herbal medicine...&amp; my reality. I love the Ankh. IG: KinkyCurlfriend ☥</t>
  </si>
  <si>
    <t>Follow my New Account: YaBoiGibbs3</t>
  </si>
  <si>
    <t>Do you know you can advertise your property or look for a roommate on @JiveMap, THE location based social network? Just like posting a tweet, it's simple &amp; free</t>
  </si>
  <si>
    <t>Follow this account for geo-targeted Retail job tweets in Pennsylvania Non-Metro. Need help? Tweet us at @CareerArc!</t>
  </si>
  <si>
    <t>Do no harm, but take no shit.</t>
  </si>
  <si>
    <t>THS '17</t>
  </si>
  <si>
    <t>she's a queen with a little bit of savage.</t>
  </si>
  <si>
    <t>Follow this account for geo-targeted Retail job tweets in Alexandria, VA. Need help? Tweet us at @CareerArc!</t>
  </si>
  <si>
    <t>Follow this account for geo-targeted Retail job tweets in Kentucky Non-Metro. Need help? Tweet us at @CareerArc!</t>
  </si>
  <si>
    <t>fire in her soul &amp; grace in her heart | Tarleton State  | ΔΦΕ alum</t>
  </si>
  <si>
    <t>3/13/16 💕 my god daughter is my 🌎 5/29/16❤️️ 01/01/17 💍</t>
  </si>
  <si>
    <t>making micro and nano sensors and sometimes dad jokes. you don't want to be in my folder.</t>
  </si>
  <si>
    <t>Golden Age of Hollywood is where I wish I was.</t>
  </si>
  <si>
    <t>Libertarian. Political junkie. Philosophy &amp; law nerd. Pro-animal-rights. Zionist. Software Developer (@rails). #DefundPlannedParenthood</t>
  </si>
  <si>
    <t>🇨🇦</t>
  </si>
  <si>
    <t>twitter bios are for special dates and Meet &amp; Greets with celebrities 5-11-2016, 6-7-2016 @selenagomez, 10-6-16 @charlieputh &amp; @haileyknoxmusic</t>
  </si>
  <si>
    <t>I just want to make a difference •MET: Selena Gomez: 6/7/2016 Charlie Puth: 10/7/16 Hailey Knox: 10/7/16</t>
  </si>
  <si>
    <t>artist. model. Dm me for art inquiries. Bookings - andrea@nealhamilagency.com IG: @kaylaa_paynee</t>
  </si>
  <si>
    <t>@BallState Grad Assistant. 🇬🇷ΛXA. Cubs and Badgers lifer. Philosophizer. #WinterIsHere</t>
  </si>
  <si>
    <t>🌱 just tell me why 🌱                                                   it's too sweet, it's too evil.</t>
  </si>
  <si>
    <t>⛄️❄️ Massachusetts ➡️ San Diego ☀️🌴• Social Media Strategist @GoldenLeafCA • 🚴🏼|🔫|⛱|🏊| 🗺| 🐶| 🎮️|🎶| 🍕|🍁 •  🎓Palomar🔜CSUSM🎓</t>
  </si>
  <si>
    <t>Follow this account for geo-targeted Retail job tweets in Sacramento, CA. Need help? Tweet us at @CareerArc!</t>
  </si>
  <si>
    <t>Just a simple girl trying to live her life ❤️</t>
  </si>
  <si>
    <t>Family owned and operated with a reputation of Integrity, Quality and Fairness. Providing Service, Repairs, Maintenance &amp; Installation to the Mid TN area.</t>
  </si>
  <si>
    <t>Psychotic curiosity to cleanse the blissfully ignorant</t>
  </si>
  <si>
    <t>Retweets not necessarily endorsements. 
There is no planet B</t>
  </si>
  <si>
    <t>#ripOrion yea I'm pretty but I'm loco</t>
  </si>
  <si>
    <t>Follow this account for geo-targeted Retail job tweets in N. Platte, NE. Need help? Tweet us at @CareerArc!</t>
  </si>
  <si>
    <t>ghost me harder</t>
  </si>
  <si>
    <t>SC: Delaney1020</t>
  </si>
  <si>
    <t>NOC in the little big house, autumn lover, Amateur photographer. Sunsets, Nature. #Depression liberal lefty</t>
  </si>
  <si>
    <t>PhD from the University of Hard Knocks
Musings from a Murse who simply believes in keeping it real.</t>
  </si>
  <si>
    <t>Perfection is boring. Just a quirky nobody striving to rise above mediocrity. I amuse myself.</t>
  </si>
  <si>
    <t>Okie, OU grad, lover of music, art, outdoors, and good puns. Love abundantly and remember Jesus is the answer!</t>
  </si>
  <si>
    <t>24/7 nonsense 🐸 ☕️</t>
  </si>
  <si>
    <t>Until such a time as the world ends, we will act as though it intends to spin on._x000D_
- Nick Fury #TeamImpala</t>
  </si>
  <si>
    <t>“Of all tyrannies, a tyranny sincerely exercised for the good of its victims may be the most oppressive." CS Lewis</t>
  </si>
  <si>
    <t>wife, volleyball/soccer/softball mom, crafter, lover of all things pink and glittery...</t>
  </si>
  <si>
    <t>JGHS'19// marching band// Zacory ❤️❤️</t>
  </si>
  <si>
    <t>Follow this account for geo-targeted Retail job tweets in Texas Non-Metro. Need help? Tweet us at @CareerArc!</t>
  </si>
  <si>
    <t>🌙✨ s t a y p o s i t i v e</t>
  </si>
  <si>
    <t>wife, mom, coffee, my dogs, shopping, reading, traveling, being outside &amp; cooking.</t>
  </si>
  <si>
    <t>☀  .your friendly local cocktail dad.  ☀
LL (Maki) · UNDERTALE (Mettaton)</t>
  </si>
  <si>
    <t>im alex/bere im 25 i paint a lot and i have poor volume control. lots of mettaton and splatoon!! [bere(S+)TGF] [just art @picopepin]</t>
  </si>
  <si>
    <t>Journey together through innumerable worlds of fiction with Prose, a weekly podcast series that offers up short stories of all genres and subject matters.</t>
  </si>
  <si>
    <t>go with the flow. stay rad.</t>
  </si>
  <si>
    <t>Editor, writer, lobbyist for life + family issues and politician</t>
  </si>
  <si>
    <t>nvm🇬🇭</t>
  </si>
  <si>
    <t>UMBC</t>
  </si>
  <si>
    <t>Director of Social Media: @HockeyStatsCa.</t>
  </si>
  <si>
    <t>Chilling out, maxing and relaxing.</t>
  </si>
  <si>
    <t>Alumnus of Clark Atlanta University and University of Tennessee. Lover of pop culture, interdisciplinary studies, and all things complex.</t>
  </si>
  <si>
    <t>Makeup &amp; Admin Asst at Makeup &amp; Creative Arts Special FX. Raising 3 mini #EvilRegals that adore ALL that is #OnceUponATime #Smiles #MyPretties #UglyDucklings</t>
  </si>
  <si>
    <t>here for @LanaParrilla ❤️100 % lanasexual You are where you need to be. Just take a deep breath. ~Lana Parrilla met LP 5/16,17/15,6/4/16 🤘🏻#RadientRegals🤘🏻✨</t>
  </si>
  <si>
    <t>PR &amp; Marketing yuppie. Lover of all things entertainment, photography, travel, and Disney. Phil 2:14-16</t>
  </si>
  <si>
    <t>Nashville // San Diego</t>
  </si>
  <si>
    <t>BC | Gemini♊️ | @rudy_marquez27 has my heart 8-9-14❤️ | @kt_srnsn is babymama❤️</t>
  </si>
  <si>
    <t>18+, nursing student. aquarius. #lovetrumpshate</t>
  </si>
  <si>
    <t>Noob to YouTube, but you should check it out.</t>
  </si>
  <si>
    <t>Just an advice giving young'n constantly striving for greatness.
Check out my site for some lovely music</t>
  </si>
  <si>
    <t>Saturdays are for the boys and Sundays are for Buccaneer football | Rays | Lightning | @aumathletics | @lynn_knights and @efsctitans ⚾️ alum</t>
  </si>
  <si>
    <t>a Yankee girl living south of the Mason Dixon :: athletic communications at East Carolina :: cofounder of https://t.co/Zw80TOG7tD</t>
  </si>
  <si>
    <t>https://t.co/VFCejDXM4l ....:...:.... I'm not so wonderful but my DM is open for you to stay out of.</t>
  </si>
  <si>
    <t>When will I upgrade from being a Calum girl,
to being Calum's girl?</t>
  </si>
  <si>
    <t>Didn't they tell you that I was a savage?</t>
  </si>
  <si>
    <t>Indoorsman. I'm not funny, and I make stuff up. Super sad, super gay. 🏳️‍🌈</t>
  </si>
  <si>
    <t>rip ro</t>
  </si>
  <si>
    <t>jersey gal. snapchat : evidelahoney ig: ehveeee</t>
  </si>
  <si>
    <t>You may shoot me with your words, You may cut me with your eyes, You may kill me with your hatefulness, But still, like air, I'll rise. -Maya Angelou-</t>
  </si>
  <si>
    <t>I'm the Editorial Cartoonist for the Chattanooga Times Free Press and the husband of the beautiful and talented Cindy Procious. I'm very lucky to be both.</t>
  </si>
  <si>
    <t>Madeline's mommy❣ | 22 Yrs young</t>
  </si>
  <si>
    <t>💖👶🏼 22 🎈</t>
  </si>
  <si>
    <t>“Celebrate The Legacy, Act On The Dream”</t>
  </si>
  <si>
    <t>Husband, mediocre musician, it's hard to be a Chicago Bears fan. I work for Asurion but my opinions are my own.</t>
  </si>
  <si>
    <t>MP$. princess sosa. insta: dalbrown_ sc: devv_lynn</t>
  </si>
  <si>
    <t>As a proud mother of 2, I know what it's like to pinch pennies.  Get the latest freebies, free samples, deals, coupons and discounts. http://t.co/kiw2mgcUWB</t>
  </si>
  <si>
    <t>psalm 46:5</t>
  </si>
  <si>
    <t>•The pain you have been feeling cannot compare to the joy that is coming• JNB❤️</t>
  </si>
  <si>
    <t>mommy to my sweet Basil Hayden &amp; my 2 cute pups 💗 https://t.co/wkiYxbJII7</t>
  </si>
  <si>
    <t>US Retailers and Groceries Weekly Ads and Circulars, posting their latest offers, promo, coupons and deals</t>
  </si>
  <si>
    <t>Never Give up, Always Tried</t>
  </si>
  <si>
    <t>art in biscuit form</t>
  </si>
  <si>
    <t>VIII•VI•XVI</t>
  </si>
  <si>
    <t>🌹🌙</t>
  </si>
  <si>
    <t>Wife, Momma &amp; Gram to 4 little angels, proud 14th generation American 🇺🇸! Love to debate but won't with those who aren't open minded.</t>
  </si>
  <si>
    <t>If you don't know what my handle means, best you don't try and come for me.</t>
  </si>
  <si>
    <t>Set me free ✝ ❤️sapiophile❤️♊️ Snapchat @alisaj_24</t>
  </si>
  <si>
    <t>Just an awkward teen trying to survive in our cruel modern day society. Keepin' it catholic since '98.</t>
  </si>
  <si>
    <t>connoisseur of nothing, apprentice of everything ･insta: owlfelia ･ ♎ ♍ ♉</t>
  </si>
  <si>
    <t>snappin necks &amp; cashin checks since '95</t>
  </si>
  <si>
    <t>crybaby // capricorn // sc: sicksica</t>
  </si>
  <si>
    <t>Have courage and be kind</t>
  </si>
  <si>
    <t>I know a lot of weird useless facts!</t>
  </si>
  <si>
    <t>aspiring writer, tv/movie enthusiast, general lover of puns</t>
  </si>
  <si>
    <t>take vision from a prophet and you have an empty apron.</t>
  </si>
  <si>
    <t>Justice Editor, ThinkProgress. Tweets are my own. Author of Injustices: The Supreme Court's History of Comforting the Comfortable and Afflicting the Afflicted.</t>
  </si>
  <si>
    <t>living through the grace of stumbling</t>
  </si>
  <si>
    <t>if I deleted it I never tweeted it</t>
  </si>
  <si>
    <t>faith hope &amp; love</t>
  </si>
  <si>
    <t>sleep-deprived coffee enthusiast</t>
  </si>
  <si>
    <t>Business Infrastructure Architect. Founder and CEO. Realtor. @InvncibleVision @MBSoulMate @SomebodysayWord and @GlorySoldiers Global - God | Family | Chocolate</t>
  </si>
  <si>
    <t>We hate shopping but strangely enough we enjoy shopping online</t>
  </si>
  <si>
    <t>you might think that all the boys in school would totally want to tap this, but my myspace schedule keeps me way too busy to date</t>
  </si>
  <si>
    <t>Mom to a 9 year old boy named Trevor☺️I'm a DIY fan YouTuber Fan Social media Fan Instagram casslbailey217 :) Spotify CassLynnB</t>
  </si>
  <si>
    <t>For a pessimist, i'm pretty optimistic .. #Delivert #Clatchet #WaffleHouseWarrior #GSUAlumna .. ♊️ #RIPShawnSmith 🇵🇦 IG: publixsubpanda Snap: prettypandaxo</t>
  </si>
  <si>
    <t>Follow this account for geo-targeted Retail job tweets in Kalamazoo, MI. Need help? Tweet us at @CareerArc!</t>
  </si>
  <si>
    <t>Christian,
Once Upon A Time is my Life ✨
Robbie Kay SuperFan🌌
Never give up on yourself,
Model, Acting, Travel</t>
  </si>
  <si>
    <t>My tweets here https://t.co/n7hUvy8I8N</t>
  </si>
  <si>
    <t>everyone deserves kindness</t>
  </si>
  <si>
    <t>Throwing my life away one tweet at a time.</t>
  </si>
  <si>
    <t>Nature inspired bath and body products developed over a lifetime with the blessings of the Sages.  We honor them with every bar, tube and jar we make.</t>
  </si>
  <si>
    <t>Absolute Shopping Community - Hot Deals, Coupons, Freebies, Sweepstakes. Forum, Portal, Blogs.</t>
  </si>
  <si>
    <t>Wife of @jaycaruso. Mom of two young adults. 😱 A Jersey girl living in a Georgia world. Instagram: @scaruso0724, @sylviacaruso0724</t>
  </si>
  <si>
    <t>Abortion is normal. Our stories are ours to tell. This is not a debate. #ShoutYourAbortion</t>
  </si>
  <si>
    <t>A is For is a nonprofit organization dedicated to advancing women's reproductive rights and ending the stigma against abortion care.</t>
  </si>
  <si>
    <t>NARAL Pro-Choice America fights to protect &amp; expand reproductive freedom for all. Join us!</t>
  </si>
  <si>
    <t>We're the Planned Parenthood Action Fund, a 501(c)(4) organization. We engage in education and advocacy to protect and advance women's health and rights.</t>
  </si>
  <si>
    <t>The best resource for sorority crafting!</t>
  </si>
  <si>
    <t>RUFKM, America??!! (Yes, my birthday really is 4/20.) Peace.</t>
  </si>
  <si>
    <t>❤️❤️❤️❤️❤️❤️❤️</t>
  </si>
  <si>
    <t>Child of the indian summer 🍂Part time mermaid 🐬full time fox🦊Subscribe to my youtube GlamourLifeFox</t>
  </si>
  <si>
    <t>name:ruba👯 :age 13❤️school: i.ps (I'm from Jordan ) and theis is my next account in Twitter I hope you enjoy my page 😘😘😘✌🏻️</t>
  </si>
  <si>
    <t>🙏🏾🙌🏾🎓🌈😏🤗</t>
  </si>
  <si>
    <t>@beef_dierky is my bestie for the restie 💍</t>
  </si>
  <si>
    <t>blessed with the best</t>
  </si>
  <si>
    <t>#MomLife #LoverOfCocktails #RaiderNation #SeasonTicketHolder</t>
  </si>
  <si>
    <t>👸🏽💅🏾💋 ...TAT💟</t>
  </si>
  <si>
    <t>I may save lives but Jesus Christ saves souls</t>
  </si>
  <si>
    <t>ProGun, ProLife, NRA Life Member; Shoot Sporting Clays. Love my Husband, Kids &amp; Labs. Very picky who I follow.   ΜΟΛΩΝ ΛΑΒΕ No Lists! Hillary LOST!</t>
  </si>
  <si>
    <t>140 characters (or less) of that #TargetFeeling. Got a guest service question? @AskTarget</t>
  </si>
  <si>
    <t>Follow this account for geo-targeted Retail job tweets in Montgomery, AL. Need help? Tweet us at @CareerArc!</t>
  </si>
  <si>
    <t>|LVHS Se17ior ⚽️| sc: gabs.tm277 | 4-27-16 🎗</t>
  </si>
  <si>
    <t>radio guy. NY Times best selling author. comedian.philanthropist. tv host/producer. Raging Idiot lead singer. sorry.</t>
  </si>
  <si>
    <t>Follow this account for geo-targeted Retail job tweets in Columbus, OH. Need help? Tweet us at @CareerArc!</t>
  </si>
  <si>
    <t>✨I'm a princess and my father is the king of kings - 1 Peter 2:9✨</t>
  </si>
  <si>
    <t>feeling good living right</t>
  </si>
  <si>
    <t>For me JFK, Ronald Reagan, @tedcruz, and #Braveheart😊say it best!  #Constitution #PJNET #1A #2A #pro-life</t>
  </si>
  <si>
    <t>A BOT BY @corporatemodel IN ALL ITS PIXELATED GLORY</t>
  </si>
  <si>
    <t>Red-blooded American yuppy doc. Longing for wilder alpha life with buds. Horndog.</t>
  </si>
  <si>
    <t>Host of The Mark Baxter Podcast.</t>
  </si>
  <si>
    <t>A young Sketch artist aspiring to create something people will love. Current Obsession: Transformers
http://t.co/1X9TkmB4Zq</t>
  </si>
  <si>
    <t>Official twitter of the TransMissions Podcast. We love talking everything Transformers! Your team is: @yakk0dotorg @CybertronBeast @YousephTanha &amp; @cpshelton</t>
  </si>
  <si>
    <t>Age: 19</t>
  </si>
  <si>
    <t>I didn't vote for Trump, but I'm so enjoying the left's angst the next 4 years &amp; watching #LiberalHysteria 🍿. Hillary finally finished is a bonus! 🙌🏻🤗👋🏻</t>
  </si>
  <si>
    <t>Police dispatcher, husband, father, son, grumpy old man, sci fi enthusiast, budding writer...</t>
  </si>
  <si>
    <t>#iam911 Writer. Silly goose. Introvert. Human. Opinions are my own. My employer already knows I'm ridiculous. GO BLACKHAWKS!</t>
  </si>
  <si>
    <t>muhs// snap: its_samantha5</t>
  </si>
  <si>
    <t>Follow this account for geo-targeted Retail job tweets in Memphis, TN. Need help? Tweet us at @CareerArc!</t>
  </si>
  <si>
    <t>oe '19 / sc: katepep14 #lgrw</t>
  </si>
  <si>
    <t>united by yogurt🥄</t>
  </si>
  <si>
    <t>swell as hell</t>
  </si>
  <si>
    <t>English major. Two sport coach at Mount De Sales Academy. Assistant S&amp;C coach. Braves, Dawgs, Eagles, Dirty Birds, Cavaliers. Married 5/23/2016</t>
  </si>
  <si>
    <t>Everyday moments of inner city education.</t>
  </si>
  <si>
    <t>congruent is one of my favorite words.</t>
  </si>
  <si>
    <t>•i will walk by F A I T H•</t>
  </si>
  <si>
    <t>She knew that she was formed in God's hands, dreamed up in His heart, and placed in the world for a purpose || ΔΖ</t>
  </si>
  <si>
    <t>Follow this account for geo-targeted Retail job tweets in St. Paul, MN. Need help? Tweet us at @CareerArc!</t>
  </si>
  <si>
    <t>Car enthusiast | A general asshole | Loves to scream at games | Heavily opinionated | Keep It Mello | Male | 22 Im always triggered | dating @officiaIhue</t>
  </si>
  <si>
    <t>Righteous #TAMU21</t>
  </si>
  <si>
    <t>louisville || exercise physiology</t>
  </si>
  <si>
    <t>eighteen, leo, gades up</t>
  </si>
  <si>
    <t>Born in Georgetown. Raised in Liberty.</t>
  </si>
  <si>
    <t>I'm hooked on Dr. Pepper and Jesus • Faith, Family, and ΣΑ •Joshua 1:9 • Ag Ed • FFA • AES #UK19</t>
  </si>
  <si>
    <t>Veteran of the psychic wars</t>
  </si>
  <si>
    <t>Follow this account for geo-targeted Retail job tweets in Arizona Non-Metro. Need help? Tweet us at @CareerArc!</t>
  </si>
  <si>
    <t>👻hi👻</t>
  </si>
  <si>
    <t>proud mom of three cats and several plants</t>
  </si>
  <si>
    <t>Hustle till you don't have to introduce yourself. ZTAalumna</t>
  </si>
  <si>
    <t>SHHHHH JUST GO WITH IT...🐒 https://t.co/tFIyeFulV6 Feisty &amp; curious, Ninja extraordinaire, Cosmic lover, Circadian neuroscientistish, @LostFelicia 💞</t>
  </si>
  <si>
    <t>I rush home everyday after work, so I can make it there in time for Daytime Jeopardy.</t>
  </si>
  <si>
    <t>Life is like a contradiction. You think you know, until life flips you upside down. And I'm just here... waiting... And swinging from the castles.</t>
  </si>
  <si>
    <t>I'm a goofy doofus according to @ashlandpuppy</t>
  </si>
  <si>
    <t>I Love God, my Wife, Family, helping others with these blessing from God, Soccer.</t>
  </si>
  <si>
    <t>nothing to fear ⚡️</t>
  </si>
  <si>
    <t>South Texas Cowgirl🌻🐎❤️</t>
  </si>
  <si>
    <t>318➡️936</t>
  </si>
  <si>
    <t>⚜ - everything is good in Louisiana. - married.</t>
  </si>
  <si>
    <t>Frozen Fruit Purée</t>
  </si>
  <si>
    <t>My dad sometimes looks like Bruce Willis</t>
  </si>
  <si>
    <t>meditated musings</t>
  </si>
  <si>
    <t>عزيزة</t>
  </si>
  <si>
    <t>Gryffindor 🦁⚡️❤️ cat lover🐱 sassy collegiate cutie with a booty 💁🏼Future teacher 👩🏼‍🏫dancer 💃🏼avi and header are mine ❤️ #selflovesunday💖all was well✨</t>
  </si>
  <si>
    <t>married! 💍 | homebody with a gypsy soul 🌎 | teacher 👩🏻‍🏫 | constant worrier 🙃</t>
  </si>
  <si>
    <t>Learning to love yourself is one of life's greatest achievements❤️</t>
  </si>
  <si>
    <t>Zane State- Physical Therapy🏩</t>
  </si>
  <si>
    <t>Follow this account for geo-targeted Retail job tweets in Orange County, CA. Need help? Tweet us at @CareerArc!</t>
  </si>
  <si>
    <t>The same results for a fraction of the cost of the big job boards. Give us a try, your first job ad is on us!</t>
  </si>
  <si>
    <t>⌚️CEO wife dog mom coach ☕️coffee lover constant learner. I do not respond to DM's. Email me at ShelleyGuiseppi@gmail.com</t>
  </si>
  <si>
    <t>🦉 is u ?¿</t>
  </si>
  <si>
    <t>YouTuber. email: kwesiYT@gmail.com</t>
  </si>
  <si>
    <t>3215👼💙 || im a member of the brat pack. you just don't know it.</t>
  </si>
  <si>
    <t>فقط ذوق پروازهے زندگى Tweets and re-tweets are not endorsements.</t>
  </si>
  <si>
    <t>Singer-Songwriter, National Award winning Film Actor, VJ/host/TV anchor, Philanthropist, Proud Pakistani . https://t.co/psonpIhwIB</t>
  </si>
  <si>
    <t>Keep your soul clean and your boots dirty. The Lord has blessed me in full.💗</t>
  </si>
  <si>
    <t>Teacher in one horse town. Southern belle. Kind of.</t>
  </si>
  <si>
    <t>i never know what to put here</t>
  </si>
  <si>
    <t>Follow this account for geo-targeted Retail job tweets in El Paso, TX. Need help? Tweet us at @CareerArc!</t>
  </si>
  <si>
    <t>i cry over nothing at least once a day</t>
  </si>
  <si>
    <t>geeky lifestyle blogger who constantly quotes @HamiltonMusical &amp; #harrypotter married to @thatnerdynick | ESFP @charlotteggb officer</t>
  </si>
  <si>
    <t>Creative Arts Director @hopeforthetriad. Songwriter @pandbmusic. Pedal Builder @pbjpedals. Graphic Designer @three20creative. Married to @brittburt2.</t>
  </si>
  <si>
    <t>always a shit show | rock softball</t>
  </si>
  <si>
    <t>♑️ God • my twins • my education • my career .. Is all that interests me!!</t>
  </si>
  <si>
    <t>Mom of 5 married to my best friend 31 years, and 2 Spectacular Grandchildren Rex &amp; Henley S. Photographer who loves capturing life ❤️</t>
  </si>
  <si>
    <t>I still remember the days I prayed for what I have now. Wife. Teacher. Most of all, I'm thankful to be a Christian and a Child of the King.</t>
  </si>
  <si>
    <t>Follow this account for geo-targeted Retail job tweets in Pittsburgh, PA. Need help? Tweet us at @CareerArc!</t>
  </si>
  <si>
    <t>Follow this account for geo-targeted Sales job tweets in Austin, TX. Need help? Tweet us at @CareerArc!</t>
  </si>
  <si>
    <t>••Registered Dental Assistant @ Kool Smiles. Fly High B.••</t>
  </si>
  <si>
    <t>Only God can judge me! SIP Gale Tisdale ❤️✨</t>
  </si>
  <si>
    <t>just a girl obsessed with coffee and donuts 🌸</t>
  </si>
  <si>
    <t>my name is Zoe and I like to party (sometimes)</t>
  </si>
  <si>
    <t>• @tmpitts 5.20.17 • ❤️</t>
  </si>
  <si>
    <t>❣ A's before baes ❣</t>
  </si>
  <si>
    <t>Thomasian artist | Mediartrix | 1998</t>
  </si>
  <si>
    <t>Follow this account for geo-targeted Retail job tweets in Asheville, NC. Need help? Tweet us at @CareerArc!</t>
  </si>
  <si>
    <t>Homeschooling Mom of 5 BOYS! Online Influencer, Boutique Owner, Writer, Reviewer, Social Media Expert, Brand Ambassador.</t>
  </si>
  <si>
    <t>Finding a way through space, time and #DoctorWho fandom.</t>
  </si>
  <si>
    <t>hhs '18 | junior | single | christian</t>
  </si>
  <si>
    <t>ptx lover •
insta//liddeah • snap//liddeah11</t>
  </si>
  <si>
    <t>Twitch personality | Variety Streamer |MeowStars' Mum | #HxCArmada Live 7:30pm EST. Sponsored by @greenmangaming @lightning_grips Business: HxCVarrath@gmail.com</t>
  </si>
  <si>
    <t>I'm really boring in the off season. Expect tweets about food and dogs</t>
  </si>
  <si>
    <t>Always be yourself, unless you can be a mermaid, then always be a mermaid! #ALLIN</t>
  </si>
  <si>
    <t>✝☮☯♉️ 4/28/95</t>
  </si>
  <si>
    <t>kinda classy, kinda hood.... I love God, I just cuss a little☝️</t>
  </si>
  <si>
    <t>I can do everything through him who gives me strength - Philippians 4:13</t>
  </si>
  <si>
    <t>taemin: sorry for being pretty</t>
  </si>
  <si>
    <t>Ann Arbor // Iowa City</t>
  </si>
  <si>
    <t>Illuminated, inspired &amp; intrigued..All I need is faith, trust and pixie dust.</t>
  </si>
  <si>
    <t>drag racing.</t>
  </si>
  <si>
    <t>I make youtube videos &amp; collect way too much stuff.
TWRP Shirt Link \/
https://t.co/G6Mn3S8l38</t>
  </si>
  <si>
    <t>An elite squad of Rock Stars from the future.</t>
  </si>
  <si>
    <t>Ductus Exemplo // Semper Fidelis</t>
  </si>
  <si>
    <t>We're talking about the car you love the most. PIMP us here: https://t.co/1JIklPncBl</t>
  </si>
  <si>
    <t>ig:@brooklyn_54</t>
  </si>
  <si>
    <t>Doing law student stuff until food network discovers me and gives me one of those shows where I eat massive quantities of food</t>
  </si>
  <si>
    <t>مهندس معدات ثقيله متخصص فى الشاحنات ماركة سكانيا و فولفو ورينو وجميع موالدات الكهرباء العملاقة والكسارات</t>
  </si>
  <si>
    <t>@BroadenMind @Socialener @Tigerlogy @InfluentialLime</t>
  </si>
  <si>
    <t>super cool dude!</t>
  </si>
  <si>
    <t>》2•14•16 &amp; 7•18•16 || What was once black and white is now full of vibrant color《</t>
  </si>
  <si>
    <t>Soccer, athletic training, rock climbing... nuff said... #WVU18</t>
  </si>
  <si>
    <t>Follow this account for geo-targeted Retail job tweets in Omaha, NE. Need help? Tweet us at @CareerArc!</t>
  </si>
  <si>
    <t>prov junior//derby, kacey musgraves, kate mckinnon, and theatre</t>
  </si>
  <si>
    <t>wife, mom, educator, shopping addict</t>
  </si>
  <si>
    <t>Put your hair in a bun, drink some coffee, and handle it.</t>
  </si>
  <si>
    <t>say it loud</t>
  </si>
  <si>
    <t>I love Matt Doyle, Broadway, NYC, fitness/working out, travel, strong coffee, great food, pets, and exploring what life brings my way!! #ImWithHer 💔</t>
  </si>
  <si>
    <t>dlm or die | tired and gay</t>
  </si>
  <si>
    <t>you are the passengers on a most uncommon elevator</t>
  </si>
  <si>
    <t>fighting to keep renters in their homes</t>
  </si>
  <si>
    <t>Writer, editor, @BitchMedia cofounder,  author, WE WERE FEMINISTS ONCE https://t.co/z6trsCiAHv I'm not mad at you; that's just the way my face looks.</t>
  </si>
  <si>
    <t>New York Times and USA Today Bestselling Author. Wrangler of small people. Wife, lover of bad words and occasional rants. Can't autofollow but I read @replies!</t>
  </si>
  <si>
    <t>97ZOK - Rockford's #1 Hit Music Station</t>
  </si>
  <si>
    <t>The Ohio State University '18. I tweet entirely too much and your opinion sucks</t>
  </si>
  <si>
    <t>ya no thank you</t>
  </si>
  <si>
    <t>be the change you wish to see in the world instagram: carolinerauu</t>
  </si>
  <si>
    <t>perla c. // contrary to (not so) popular belief, i am far from invincible</t>
  </si>
  <si>
    <t>Follow this account for geo-targeted Retail job tweets in South Dakota Non-Metro. Need help? Tweet us at @CareerArc!</t>
  </si>
  <si>
    <t>i know it ain't right to hold tight but i can't let go</t>
  </si>
  <si>
    <t>there's a line where the sky meets the sea</t>
  </si>
  <si>
    <t>scamming messy bitches</t>
  </si>
  <si>
    <t>lover of life and chocolate</t>
  </si>
  <si>
    <t>Follow this account for geo-targeted Retail job tweets in Buffalo, NY. Need help? Tweet us at @CareerArc!</t>
  </si>
  <si>
    <t>Be unapologetically YOU👽🏳️‍🌈 | #IAMKEVINGATES</t>
  </si>
  <si>
    <t>I'm an Election Official,Twitter Goddess, #ENFP ,eyeshadow junkie, Walking Dictionary, Los Angeles native, and irritatingly nonpartisan. #ElectionBabe</t>
  </si>
  <si>
    <t>20. Chloë's mom. SC: toriraquelll IG: ToriRaquel Expecto Patronum</t>
  </si>
  <si>
    <t>she's living proof that you can walk through hell and still be an angle 👑 20|SC: Tinaaa24|cc•tx</t>
  </si>
  <si>
    <t>Follow this account for geo-targeted Retail job tweets in Minnesota Non-Metro. Need help? Tweet us at @CareerArc!</t>
  </si>
  <si>
    <t>↞ Tattoo|Makeup|Travel|Enthusiast ↠ wild•free</t>
  </si>
  <si>
    <t>headstrong mama</t>
  </si>
  <si>
    <t>dancin n grindin #SHSU17</t>
  </si>
  <si>
    <t>LSHS Sophomore GTMB,Tiger Act,YIG,YAC</t>
  </si>
  <si>
    <t>❤️stay positive ❤ ♈️Aries♈️Lshs'19 ...................................................happy isn't weird🎭</t>
  </si>
  <si>
    <t>You'll love me at once the way you did once upon a dream</t>
  </si>
  <si>
    <t>The guy on that podcast called Blame Your Brother. A place where I can be tagged for stupid statements on the show.</t>
  </si>
  <si>
    <t>I like my dog more than you. snap me :) @taylor_moserr</t>
  </si>
  <si>
    <t>23 - #DenverBroncos - twice employed - Type 1 Diabetic - God will never take you where the grace of God will not protect you</t>
  </si>
  <si>
    <t>Conservative. Workaholic. Patriot. American History. Supporter of Israel. Pro 2A. III %er. Proud member of NRA, GOA, SAF and WVCDL. Love God, Guns and Hockey.</t>
  </si>
  <si>
    <t>sc: lesley.gonzalsz / ig: lesxo ✨ YouTube Channel ⬇️</t>
  </si>
  <si>
    <t>Insta: mijxnanda_ &amp; sc: Mija-ananda</t>
  </si>
  <si>
    <t>Always be joyful. Never stop praying. Be thankful in all circumstances. 🌻</t>
  </si>
  <si>
    <t>Never love anybody who treats you like you're ordinary. ❤</t>
  </si>
  <si>
    <t>Follow this account for geo-targeted Retail job tweets in Newark, NJ. Need help? Tweet us at @CareerArc!</t>
  </si>
  <si>
    <t>sc: haidynwhitley</t>
  </si>
  <si>
    <t>Internet Marketing Strategy</t>
  </si>
  <si>
    <t>Louisiana-based. Lifestyle focused. Photography for every phase of your amazing life. Life. Styled.</t>
  </si>
  <si>
    <t>JSU '18</t>
  </si>
  <si>
    <t>JSU|ΠΚΦ</t>
  </si>
  <si>
    <t>I'm a mommy, a photochick, an amateur chef, event planner, extreme crafty person and Erin. Just plain Erin.</t>
  </si>
  <si>
    <t>umm....yeah</t>
  </si>
  <si>
    <t>You evil banana</t>
  </si>
  <si>
    <t>| blessed to live such a wonderful life | @JustinDuong_ ❤️ | 🍚🍳🍉 |</t>
  </si>
  <si>
    <t>a bot that tweets with the personality of @roshux every 30 minutes</t>
  </si>
  <si>
    <t>if you were a fruit you'd be a fine-apple</t>
  </si>
  <si>
    <t>welp. can't relate.</t>
  </si>
  <si>
    <t>FL|17|</t>
  </si>
  <si>
    <t>wreck 'em</t>
  </si>
  <si>
    <t>Follow this account for geo-targeted Internships job tweets in Oklahoma City, OK. Need help? Tweet us at @CareerArc!</t>
  </si>
  <si>
    <t>Da'djah | Univ. of South Alabama '20 |</t>
  </si>
  <si>
    <t>VIII.XXV.XIXXLII❤️👼🏿🙏🏾 Life is what you make it✨</t>
  </si>
  <si>
    <t>Proud to be 21st Century 3M Majority, #MultiRacial #MultiGender and #MiddleClass</t>
  </si>
  <si>
    <t>Imagination Photographer | Adventurer | Cat Lover  Facebook // Flickr: Valerie Kasinski Photography</t>
  </si>
  <si>
    <t>A bad habit ⚡️</t>
  </si>
  <si>
    <t>21 Makeup is life 💅🏽: Brand Ambassador: Beauty Vlogger 💄: YouTuber : : Future RN FAU 🏥: IG Designbydesiree_ SC: Divine_desire</t>
  </si>
  <si>
    <t>JA ✈️ FL | Creative Mind 🎨 | Digital Media Major 🎥📚 | https://t.co/yvlF5hza5D | SC : itslisannemarie</t>
  </si>
  <si>
    <t>Live like you were dyin</t>
  </si>
  <si>
    <t>🦂 insulin is my drug of choice ⚰ ΣμΔ 🦂</t>
  </si>
  <si>
    <t>can u tell which eye is bigger</t>
  </si>
  <si>
    <t>JAN19✨ IG: _smb__ &amp; sc: thatssmb 337📍</t>
  </si>
  <si>
    <t>Just a sweet, tender hearted ranch wife out here trying to protect my delicate lady-like sensibilities. *adds Jedi-master of BS to resume*</t>
  </si>
  <si>
    <t>my best friend is jesus, farm wife, mom of 4, lots of animals here!</t>
  </si>
  <si>
    <t>You're damned if you do and you're damned if you don't so you might as well do whatever the hell you want</t>
  </si>
  <si>
    <t>wreck 'em ❤️</t>
  </si>
  <si>
    <t>anything for selenas</t>
  </si>
  <si>
    <t>Christian, husband, son, brother, family medicine physician, and sports fan.</t>
  </si>
  <si>
    <t>•|she stands up tall despite the hell shes been through|• sc-hannahlynora</t>
  </si>
  <si>
    <t>•God is good all the time, all the time God is good•</t>
  </si>
  <si>
    <t>jerry ♥️</t>
  </si>
  <si>
    <t>Be a flamingo in a flock of pigeons. є.α.м ♡ хιι.х.ммхιv</t>
  </si>
  <si>
    <t>✨1990|♉️|CO|barista|biology degree|married✨ i love giant robots, anime, cryptozoology, and toy &amp; figure collecting. I'm not like most girls, I'm worse. 🏳️‍🌈</t>
  </si>
  <si>
    <t>Oliver | 20 | CO | Artist and cosplayer. Sometimes I post doodles here. ENG | FRE Contact: olimerde@gmail.com</t>
  </si>
  <si>
    <t>country, horse girl, writer.</t>
  </si>
  <si>
    <t>20 • #twentyonepilots • consumed by wanderlust • worlds okayest person</t>
  </si>
  <si>
    <t>faith, hope, and Love these three: but the greatest of these is ❤️</t>
  </si>
  <si>
    <t>When life hands you 🍋.... blame the Russians! Not Right or Left- Somewhere happily in Between! Do NOT send me racist/Anti-Semitic Garbage! #opPedoHunt</t>
  </si>
  <si>
    <t>Follow this account for geo-targeted Retail job tweets in California Non-Metro. Need help? Tweet us at @CareerArc!</t>
  </si>
  <si>
    <t>IG: aj__ferg SC: ajiana</t>
  </si>
  <si>
    <t>The Real Slim Peyton</t>
  </si>
  <si>
    <t>Freelance Artist (rinsselli@gmail.com) 
Gamer, Nintendo fangirl, anime piece of garbage.</t>
  </si>
  <si>
    <t>#Sacristan #prolifepetitions #Catholic Please kindly vote for me for U.S. President 2016! Thanks and God bless you! Love, Shari Jane Napatang Millangue</t>
  </si>
  <si>
    <t>Historian, Editor, Political Scientist, PhD Candidate, French Speaker</t>
  </si>
  <si>
    <t>#lovecats #lovemyhorse WVU</t>
  </si>
  <si>
    <t>Savananha Hill.</t>
  </si>
  <si>
    <t>rachel madison ussery | the worst film student ever™ | frc 2805 | 1 john 3:23 | isaac!!! | #scadbound | rachelmussery@gmail.com</t>
  </si>
  <si>
    <t>I enjoy moonlit nights, taking long walks on the beach, unicorns, and knitting. I am a man of refined, yet simple tastes.</t>
  </si>
  <si>
    <t>My life kinda revolves around softball. Kobie❤</t>
  </si>
  <si>
    <t>virgo ♍</t>
  </si>
  <si>
    <t>Lehigh Valley Charter High School for the Performing Arts- Alumni 1⃣5⃣. 20. University of Scranton '19. 💠Don't Waste Love💠</t>
  </si>
  <si>
    <t>Insta: Jamieehale | Snapchat: Jamie-Jamess</t>
  </si>
  <si>
    <t>nursing. fur momma. cold cans &amp; cattle. #SupportOurTroops</t>
  </si>
  <si>
    <t>LSU</t>
  </si>
  <si>
    <t>TAMU20 Bennett 💛</t>
  </si>
  <si>
    <t>Jesus, Nolan, &amp; Elsie</t>
  </si>
  <si>
    <t>FS Nottingham🇺🇸</t>
  </si>
  <si>
    <t>in charge of memes, infancy, &amp; emotions. ben affleck's children's future stepmom. brakes for cats and also raccoons that resemble cats. #BLM #txst20</t>
  </si>
  <si>
    <t>1 Corinthians 16:14 #txst20 #SAVETHEBEES !!!!! 🐝❣️</t>
  </si>
  <si>
    <t>i like to shoot guns, bows, and cameras. obsessive over zombies, movies, and books. book characters are more real to me than highschool. ❤️</t>
  </si>
  <si>
    <t>@mrhugyourdog</t>
  </si>
  <si>
    <t>August 5th 2015~
Chocolatier by day,  cosplayer by night~
PSCC ~ Videogames ~ I love my Harley Family</t>
  </si>
  <si>
    <t>Jesus • ADTR • makeup enthusiast  • @cardwelljacob94 is my better half • IG: https://t.co/2CLs3B7QUI</t>
  </si>
  <si>
    <t>You might be a tomato.</t>
  </si>
  <si>
    <t>These are all the things that White People love. Also follow @stuff4blackppl. Business &amp; Inquires: what.the.tweets@gmail.com. DM in ideas to @Zilliamson</t>
  </si>
  <si>
    <t>look at the stars, look how they shine for you • Virgo sun and moon • Libra rising • @workmanronald</t>
  </si>
  <si>
    <t>no strings attached when He saved my soul, I want you to know the God I know // Instagram &amp; Snapchat: jkate99</t>
  </si>
  <si>
    <t>proverbs 31:25   •OSU '21•</t>
  </si>
  <si>
    <t>Mason ♡ 4.7.16.                                                                          HE'S ALWAYS WATCHING</t>
  </si>
  <si>
    <t>Memories are worth more than a thousand pictures. Beats Freak. House Stark. ENFP. Selenite, moldavite, tanzanite. My soul is at home with mystics &amp; weirdos  ❤️</t>
  </si>
  <si>
    <t>the Billy Mays of @DemSocialists. former Northeast field organizer for @BernieSanders. Process Truster</t>
  </si>
  <si>
    <t>author of #TheHarvestRaise, #TheChoirImmortal, #HouseofLivingStones, #PewSisters, #HeRememberstheBarren | soprano | pastor's wife | baptized child of God+</t>
  </si>
  <si>
    <t>Pastor of Good Shepherd Lutheran Church in Sherman, IL. Husband. Photographer. Musician. Reader.</t>
  </si>
  <si>
    <t>|•waiting for stephen to get a job•|</t>
  </si>
  <si>
    <t>φm</t>
  </si>
  <si>
    <t>ACVSST ⛸ ΧΩ ❤️💛</t>
  </si>
  <si>
    <t>I'm Teri, a huge nerd and writer. I mostly tweet about shows I watch.</t>
  </si>
  <si>
    <t>you don't need a license to drive a sandwich</t>
  </si>
  <si>
    <t>I'm the one who knocks!!
~~ I say FUCK a lot ~~
     ♠Lex Talionis♠</t>
  </si>
  <si>
    <t>everybody wants to be famous but nobody wants to put in the work.</t>
  </si>
  <si>
    <t>ellackramer@gmail.com for art and design commissions // Instagram: @ella_claire_ // PayPal: ellackramer@gmail.com</t>
  </si>
  <si>
    <t>Electrical Engineer</t>
  </si>
  <si>
    <t>Above all, I'm a mom. Sucker for sporting events &amp; Bollywood romance.Chiefs, Royals, Bulls, KState &amp; SRK crossing 🌊 &amp; 🏔to come get me 😜 oh &amp; I'm a typical ♓️</t>
  </si>
  <si>
    <t>Poutine / Maple Syrup / Igloos / Ice-walls /Lover of tacos https://t.co/RqzFTqLcrT</t>
  </si>
  <si>
    <t>nobody exists on purpose, nobody belongs anywhere, everybody's going to die.</t>
  </si>
  <si>
    <t>Does your church need a fresh new name? I've got your name covered. Lovingly hacked together by @fredsprinkle and @jim_lepage</t>
  </si>
  <si>
    <t>Future Physician 👩🏽‍⚕️/#usa20 / bestfriend:@idasiajones /amosc: derriam</t>
  </si>
  <si>
    <t>She is clothed in strength and dignity and laughs without fear of the future. Proverbs 31:25  #UARK21</t>
  </si>
  <si>
    <t>Nu Alpha Kappa! ΤΘ #50. Cal Poly Pomona. Anthropology. Good Food &amp; Fast Cars!</t>
  </si>
  <si>
    <t>Work hard in silence, let success be your noise. • mason❤️•</t>
  </si>
  <si>
    <t>Welcome to the official Twitter account of Cook Out. Grab a milkshake and tweet us! Visit our website to learn more.</t>
  </si>
  <si>
    <t>• John 13:7 • RSC • Cheer • Hilltopper 💙 • Instagram: jasmine_dinh • Snap: jasmine.dinh •</t>
  </si>
  <si>
    <t>snap: mollygrace122</t>
  </si>
  <si>
    <t>Wife, mother, &amp; geek of all trades. Attempting to live my life with wreckless abandon for Him</t>
  </si>
  <si>
    <t>She stood in the storm and when the wind did not blow her way, she adjusted her sails.✨</t>
  </si>
  <si>
    <t>Tries to be sympathetic, kind, and open minded. Fails.</t>
  </si>
  <si>
    <t>I tweet about the music biz, music and tech, licensing, deals,  and music rights management. Pop culture maven. Je parle français. Jag talar svenska.</t>
  </si>
  <si>
    <t>44years old. Born in CA. Hobbies: Golf, eating, online shopping, running from people who knock at my door</t>
  </si>
  <si>
    <t>poop poonk // destruction is a form of creation</t>
  </si>
  <si>
    <t>it's good to meet girl at park, it is better to park meat in girl</t>
  </si>
  <si>
    <t>See the best photography has to offer #PhotographyIsArt | I love iTunes and Amazon: https://t.co/Jk4Ba24rXT</t>
  </si>
  <si>
    <t>#pictures #quotes &amp;comments
(NOdm/NOracism/porn=block)
είμαι η @katia_poly &amp;έφτιαξα τ @PolyKatia για να τουιταρω όταν γίνεται αόρατο τ αρχικό (ενοχλητικό) ακαου</t>
  </si>
  <si>
    <t>A disciple of Christ cleverly disguised as a wife, mother, factory worker, friend, daughter, and sister.</t>
  </si>
  <si>
    <t>20. I always trust the right people. And I'm always proven wrong. What a paradox my life has become.</t>
  </si>
  <si>
    <t>Love to do anything with cars and trucks- 4 wheel,rebuild engines,basically I like to get dirty. Internet marketing, American Bulldogs, Artist, keeping me busy.</t>
  </si>
  <si>
    <t>She's A Rootin' Tootin' Pistol From The Lone Star State💠</t>
  </si>
  <si>
    <t>2016-2017 Cypress Ridge FFA President ~ sc: @nikkibrou</t>
  </si>
  <si>
    <t>I can only hope to offend you. My partner in perv is @poutymcgee. Addicted to him 💗</t>
  </si>
  <si>
    <t>Rocker chick forced into adulthood. Certified Orgasm Donor. #USMC kid. #USNavy sister. 21+. NS for anything. https://t.co/T64hq8bz0B</t>
  </si>
  <si>
    <t>I'm not that cute but I can make you laugh</t>
  </si>
  <si>
    <t>Livin for Taco Tuesday</t>
  </si>
  <si>
    <t>Only hookers make a living in bed, so get out and go make your dreams happen</t>
  </si>
  <si>
    <t>Nudist!!</t>
  </si>
  <si>
    <t>I am the co-creator of Madison and Conner.</t>
  </si>
  <si>
    <t>Concord Mall - Quality Stores-Incredible Value! National retailers, local entreprenuers and family friendly events all to enhance your shopping experience!</t>
  </si>
  <si>
    <t>do robots go beep beep in their sleep//wghs//10th//I am more tired than I look</t>
  </si>
  <si>
    <t>Design Director at Ryan Knew ...Houston contact:ryanxtaylor@icloud.com..I did this before it was cool to do.</t>
  </si>
  <si>
    <t>always running my mouth</t>
  </si>
  <si>
    <t>I'm pretty awesome and pretty clumsy.</t>
  </si>
  <si>
    <t>welcome to the mess that is my Twitter #BlackLivesMatter</t>
  </si>
  <si>
    <t>Lps and chill? ;)</t>
  </si>
  <si>
    <t>Follow this account for geo-targeted Retail job tweets in Savannah, GA. Need help? Tweet us at @CareerArc!</t>
  </si>
  <si>
    <t>Lifelong Learner | Slight Hamilton Obsession | Craft beer, whiskey, cider enthusiast | DePaul Alum. | I once hit myself in the shin with an axe...true story..</t>
  </si>
  <si>
    <t>Cooking and writing and fighting the patriarchy, 140 characters at a time.</t>
  </si>
  <si>
    <t>NDA '17 | vessel of shimmy | ♈️♋️♌️</t>
  </si>
  <si>
    <t>probably avoiding responsibilities idk</t>
  </si>
  <si>
    <t>#TheResistance Looking to change the future 4 all marginalized people.  F*ck the white male patriarchy.  Love Trumps Hate #ProudFeminist #AStormIsComing #CATDJT</t>
  </si>
  <si>
    <t>From Argentina originally but US is home to me. Little time for play, but enjoy my family and my dogs. Not ashamed to be a conservative Christian...So There!</t>
  </si>
  <si>
    <t>Follow this account for geo-targeted Retail job tweets in Montana Non-Metro. Need help? Tweet us at @CareerArc!</t>
  </si>
  <si>
    <t>#ProtectTransLives</t>
  </si>
  <si>
    <t>just livin, dudes.</t>
  </si>
  <si>
    <t>I don't hate anyone, but I do enjoy laughing at 'reality' TV 'stars'.                                  
♡Southern animal loving Jesus freak♡</t>
  </si>
  <si>
    <t>Minneapolis MN local news, events, jobs and more. We also offer affordable local business advertising: http://t.co/jXSOVR9G</t>
  </si>
  <si>
    <t>I will miss your smile every no land!</t>
  </si>
  <si>
    <t>Go2Minnesota: Jobs - All the latest Jobs, Careers, Employment &amp; Recruitment in Minnesota, USA! Search &amp; Post Jobs https://t.co/j3WcnjCkf8</t>
  </si>
  <si>
    <t>100's of fresh job openings posted each week across New York State.</t>
  </si>
  <si>
    <t>🦋</t>
  </si>
  <si>
    <t>travel light. live light. spread the light. be the light. @faithpromise</t>
  </si>
  <si>
    <t>Follow this account for geo-targeted Retail job tweets in Louisville, KY. Need help? Tweet us at @CareerArc!</t>
  </si>
  <si>
    <t>I'm a Christian Saved by Grace thru Faith. I love Jesus. I want you to love Jesus 2. But even if you dont I still want to show genuine love to you. #Prolife</t>
  </si>
  <si>
    <t>24. Mother of t h r e e perfect little ⒷⓄⓎⓈ . *ρѕαℓм 3:5*</t>
  </si>
  <si>
    <t>JTW+ITW ,KSU , 23,✨,</t>
  </si>
  <si>
    <t>Live like Rose, Dress like Blanche, Think like Dorothy, Speak like Sophia.</t>
  </si>
  <si>
    <t>Follow this account for geo-targeted Retail job tweets in Winchester, VA. Need help? Tweet us at @CareerArc!</t>
  </si>
  <si>
    <t>Decidí explotar mente y creatividad en la cinematografía y ser infradotado en Twitter... hope you understand it</t>
  </si>
  <si>
    <t>Follow this account for geo-targeted Retail job tweets in Austin, TX. Need help? Tweet us at @CareerArc!</t>
  </si>
  <si>
    <t>I turn found objects into songs. I believe in science, art, democracy &amp; compassion. Trans ally. Mom. Facts are real. Words matter.</t>
  </si>
  <si>
    <t>Americana music curator | Social media for @theGRAMMYs Awards 2009-13 | Contributor @khyi | @NoDepression @CI_Magazine @TheBGSituation @Popmatters @ETNow</t>
  </si>
  <si>
    <t>Follow this account for geo-targeted Retail job tweets in Scottsdale, AZ. Need help? Tweet us at @CareerArc!</t>
  </si>
  <si>
    <t>Follow this account for geo-targeted Retail job tweets in Oklahoma Non-Metro. Need help? Tweet us at @CareerArc!</t>
  </si>
  <si>
    <t>Pastor of Tabernacle Baptist Church in Altus, Oklahoma</t>
  </si>
  <si>
    <t>not a teen mom, just obsessed with my sister.</t>
  </si>
  <si>
    <t>this Twitter will never be as good as my last one.</t>
  </si>
  <si>
    <t>Chubbuck, Idaho's major shopping destination!</t>
  </si>
  <si>
    <t>https://t.co/vRzck62RLs twitter page</t>
  </si>
  <si>
    <t>24. SouthernNotState Alumna. sc: brishotya #RIPBobby 👼🏾</t>
  </si>
  <si>
    <t>Member of the VRWC</t>
  </si>
  <si>
    <t>Showcasing the hypocrisy, intolerance and stupidity of the liberal left.</t>
  </si>
  <si>
    <t>Small businessman in recovery just making his way through the world</t>
  </si>
  <si>
    <t>I am a highly motivated creative designer with experience in a wide range of design styles a well organized multi-tasker who thrives in fast-paced environment.</t>
  </si>
  <si>
    <t>CA/PA | Penn State | Instagram: maggie_mcswaggie</t>
  </si>
  <si>
    <t>Drew &amp; Brooke are my 🌏❤</t>
  </si>
  <si>
    <t>We do not own any of the content we post/tweet. Any content can be taken down at the owners request.</t>
  </si>
  <si>
    <t>♡ Artist • Seamstress • Blogger ♡ Shop https://t.co/Ra0KmBJ3Om ♡ Tumblr/Instagram: @CutesyPervert 🌸 lil NSFW 🌸</t>
  </si>
  <si>
    <t>Certified Bob Ross Instructor, owner of Happy Little Paintings, love to paint, read, cook, paint, travel, visit friends, paint, go to the mountains, paint, etc.</t>
  </si>
  <si>
    <t>Kade is my bff and bf and I love him ❤️❤️</t>
  </si>
  <si>
    <t>Christian. Cast Member. Pharmacy. Pyro. Tech. Writer. Hunter. Fangirl. Coffee/tea addict. ☕️🖤✌️</t>
  </si>
  <si>
    <t>Im 30, living in El Paso with the love of my life, #LoveYourself I LOVE #ThinBlueLine #TheBigBangTheory, #DoctorWho, #poisonivy #harleyquinn #sisters</t>
  </si>
  <si>
    <t>*under construction*</t>
  </si>
  <si>
    <t>strictly 'bout whatever</t>
  </si>
  <si>
    <t>change is my kink</t>
  </si>
  <si>
    <t>Maker of software.
iOS/Android/Rails/React/Node/Django
julius@codecygnus.com
Helplessly hopeful individual.
Wannabe writer of screens.
TV &amp; Movie Addict.</t>
  </si>
  <si>
    <t>Seller of propane and propane accessories at @StackOverflow (also, mobile lead). Mobile first and millennial friendly. Whatever the antonym of reticent is.</t>
  </si>
  <si>
    <t>|18.|😜 You found me by lurking off somebody else shit. SC: taylornatori</t>
  </si>
  <si>
    <t>Julian Carmelo♡</t>
  </si>
  <si>
    <t>Daughter. Mother. Fiancé. 💕</t>
  </si>
  <si>
    <t>I'm a lovable and a artist and itty bitty lover &amp; a believer of god forever and team mac &amp; cheese :) no bully zone!</t>
  </si>
  <si>
    <t>VI•XVII•MMXIII ❤️</t>
  </si>
  <si>
    <t>social worker, mommy, wife, crazy dog owner and now teacher and nursing student; recently relocated from Vegas to Northern Utah so learning the ropes</t>
  </si>
  <si>
    <t>On the pursuit of happiness</t>
  </si>
  <si>
    <t>Christian, conservative, animal lover, bird watcher, baseball fan (KC Royals) music lover, cross stitcher, grandma....</t>
  </si>
  <si>
    <t>Follow this account for geo-targeted Retail job tweets in Ramapo, NY. Need help? Tweet us at @CareerArc!</t>
  </si>
  <si>
    <t>Go2Georgia: Jobs - All the latest Jobs, Careers, Employment &amp; Recruitment in Georgia, USA! Search &amp; Post Jobs https://t.co/j3WcnjCkf8</t>
  </si>
  <si>
    <t>songwriter/singer. Texas Tech Alumni. Marketing for @readsouthallbnd</t>
  </si>
  <si>
    <t>Editorial Curmudgeon, The Escapist. Video games galore! Elk, golfer, NFL fan, beer nerd &amp; tabletop gamer. James Jones' favorite blogger on the Citadel.</t>
  </si>
  <si>
    <t>Well trained ninja, expert cart-wheeler, Olympic-trained finger nail painter and mom. I am also a super hero but don't tell anyone.</t>
  </si>
  <si>
    <t>South Georgia Stunner</t>
  </si>
  <si>
    <t>WSU Track &amp; Field | https://t.co/wWk7ZZl0Se</t>
  </si>
  <si>
    <t>melancholy</t>
  </si>
  <si>
    <t>I am what you would call pre famous</t>
  </si>
  <si>
    <t>when life becomes too hard to stand... kneel.</t>
  </si>
  <si>
    <t>whats not to be happy about ☺️</t>
  </si>
  <si>
    <t>f a i t h &amp; C H R I S T. snapchatttt; ox_bev</t>
  </si>
  <si>
    <t>@ShayleeMarieee is my bestfriend 🖤🖤</t>
  </si>
  <si>
    <t>love Jesus, HSU, and ΣΦΛ. ❤️ || Tanner Wade Stone. 😍</t>
  </si>
  <si>
    <t>Does anyone really care about who I say I am? Nuclear Physicist, former professional wrestler, Publisher's Clearinghouse Prize winner, and Navy Seal.</t>
  </si>
  <si>
    <t>2017: The year dissent became patriotic again.</t>
  </si>
  <si>
    <t>Army Mom, Grandma, former police dispatcher/stenographer. GH Fan. Born in Milford, CT., living in Morganton, NC.</t>
  </si>
  <si>
    <t>WTNH-TV News Anchor/Author https://t.co/IwBcljKv1c NYBERG https://t.co/2SedzARAdW https://t.co/iYYkjW63bs Boutique/https://t.co/D43b1WoPCa</t>
  </si>
  <si>
    <t>A fashionista on a budget that loves fashion, hair and everything beauty.</t>
  </si>
  <si>
    <t>Follow this account for geo-targeted Retail job tweets in Missouri Non-Metro. Need help? Tweet us at @CareerArc!</t>
  </si>
  <si>
    <t>a girl who loves to draw and Disney. Instagram: sandys_art Snapchat: ladybug13s</t>
  </si>
  <si>
    <t>•MSU •20 •Veggie</t>
  </si>
  <si>
    <t>Freelance Commercial and Residential Real Estate Paralegal</t>
  </si>
  <si>
    <t>🦄😛🌸✨</t>
  </si>
  <si>
    <t>[She/Her/Hers] #normalizepronouns 
You might have seen me around.                   #pentaholic #toraay #4doortheatre #buttonlive</t>
  </si>
  <si>
    <t>psalm 46:5 | @deuceisloose02 | senior |</t>
  </si>
  <si>
    <t>Married to B since 9.12.15  Christian. CPC. Cat mom. Pink Zebra Consultant. Lover of all things southern, sweet tea &amp; animals. #babyanon</t>
  </si>
  <si>
    <t>#backtheblue 💙</t>
  </si>
  <si>
    <t>The real official dad of Prompto Argentum
MY HEADER IS LITERALLY THE MOST IMPORTANT THING TO ME RIGHT NOW</t>
  </si>
  <si>
    <t>live a happy life 🌞</t>
  </si>
  <si>
    <t>@crowntheempire is religion.
17. Future Engineer. Painting ❤</t>
  </si>
  <si>
    <t>skate or die, ladies</t>
  </si>
  <si>
    <t>good times &amp; good vibes🤘🏼🤘🏼insta: hannahgeeser</t>
  </si>
  <si>
    <t>Talk sweet. Think steady. Love heavy. Party hard. Laugh often. 🇺🇸</t>
  </si>
  <si>
    <t>📍sacramento state university 🐝</t>
  </si>
  <si>
    <t>wish u were beer</t>
  </si>
  <si>
    <t>I'd rather laugh with the sinners than cry with the saints, the sinners are much more fun.</t>
  </si>
  <si>
    <t>Onion ♡  they/them ♡ read my link ♡ follow reqs are ok ♡ i would die for dio brando ♡ hell account (very nsfw) @joestaryaoi</t>
  </si>
  <si>
    <t>— xviii. i have no idea what i'm doing but at least i'm doing something. @EJisntfamous secretly hates me but he's pretty cool.</t>
  </si>
  <si>
    <t>Tattooed @houstonchron guy, 'Between The Lines' host on NewsFix, frequent talker on @outlawdaveshow, co-host of Black Coffee Radio on KPRC 950AM, @vinylranch DJ</t>
  </si>
  <si>
    <t>Covering politics for @washingtonpost. daveweigel@gmail.com, 302-507-6806. Buy my book: https://t.co/qbUTkz3CBR (Avatar by @damnyouregis)</t>
  </si>
  <si>
    <t>Writer for @chronopinion. Everything here is my own opinion. I no longer love our technodystopian future.</t>
  </si>
  <si>
    <t>I'm a reporter for the Houston Chronicle, creator of The Observation Post military blog &amp; a former Army officer/Desert Storm vet. Tweets are just my opinions.</t>
  </si>
  <si>
    <t>Lift, Type 1 Diabetes,</t>
  </si>
  <si>
    <t>Welcome to the OFFICIAL Star Trek Twitter page!</t>
  </si>
  <si>
    <t>Follow this account for geo-targeted Retail job tweets in Oklahoma City, OK. Need help? Tweet us at @CareerArc!</t>
  </si>
  <si>
    <t>Quincy University 2020.</t>
  </si>
  <si>
    <t>St. Paul Pioneer Press + http://t.co/2SZyS9vYN0 = the freshest job openings in the Twin Cities! (Jobs are live for 30 days) #MNjobs #TwinCitiesJobs #jobs #MN</t>
  </si>
  <si>
    <t>TTU❤️ | 19 | SC: morganroset</t>
  </si>
  <si>
    <t>021216♡ | ARTIST+DANCER | WOES member |</t>
  </si>
  <si>
    <t>I love my man ❣️</t>
  </si>
  <si>
    <t>I come from a long line of sinners like me.</t>
  </si>
  <si>
    <t>The sun will rise and set, but what you choose to do with the light is up to you. 🌞</t>
  </si>
  <si>
    <t>Momma I'm sorry, I never meant to ball like this.</t>
  </si>
  <si>
    <t>texan, feminist, txst alumni, always tired, always hungry.</t>
  </si>
  <si>
    <t>Laughin, Lovin, Livin Wild and Free 
Jesus is leading the way!!
Snapchat- boogie9956 Insta- BrookieTayxox</t>
  </si>
  <si>
    <t>Indiana State University • SLP</t>
  </si>
  <si>
    <t>about to get scammed by adulthood</t>
  </si>
  <si>
    <t>I just wanna make you laugh</t>
  </si>
  <si>
    <t>She loved life &amp; it loved her right back</t>
  </si>
  <si>
    <t>Just a college kid trying to figure out things in life that school never taught me.|| There will be light ~~~~~~~ #✌🏼☝🏼🏀</t>
  </si>
  <si>
    <t>Follow this account for geo-targeted Healthcare job tweets in Oklahoma City, OK. Need help? Tweet us at @CareerArc!</t>
  </si>
  <si>
    <t>Young bull livin' like an old geezer.</t>
  </si>
  <si>
    <t>Noble is the mind in search of meaning. Existing quietly at the intersection of sports &amp; a few dialects of nerdery. Contributor to @NumbersMLB</t>
  </si>
  <si>
    <t>You fight like a cow.</t>
  </si>
  <si>
    <t>Social Justice &amp; Sports. Yeah, I'm pretty simple.</t>
  </si>
  <si>
    <t>this is wild</t>
  </si>
  <si>
    <t>I don't ask for much, fuck, I drove every car.</t>
  </si>
  <si>
    <t>dumb</t>
  </si>
  <si>
    <t>#BeCool #LFR$ #RareArtClub #Instagram @_Cutters</t>
  </si>
  <si>
    <t>I'm a boy, even though almost everyone I know who has my same name, isn't. I like to talk. Some people (doctors) say I have A.D.D. @PatandJT #GBR #Omaha</t>
  </si>
  <si>
    <t>Morning radio @PatAndJT on @Q985  ❤️Huskers  ❤️DaleJR #NFB  Tweets are my own (Thx @DomVisuals for my header pic!)</t>
  </si>
  <si>
    <t>Irish, Scottish and Blackfoot American proud! Oh and I'm a HUGE GEEK!</t>
  </si>
  <si>
    <t>2 Timothy 4:17✨ Small town girl just trying to find her place in this world❤️</t>
  </si>
  <si>
    <t>• texas a&amp;m university '20 •</t>
  </si>
  <si>
    <t>University of Wisconsin-Madison | Ecclesiastes 4:9-12 | Jeremiah 29:11 | In love with my best friend since {12-15-11} ❤️ @AndrewVanGinkel</t>
  </si>
  <si>
    <t>I like corgis, Pokémon, and art. maybe I'll start an art business idek. follow and dm if u want something commissioned? idek so ye</t>
  </si>
  <si>
    <t>I had many nicknames back in high school | Instagram - https://t.co/CXXlfjWLnp</t>
  </si>
  <si>
    <t>ice cream enthusiast🍦</t>
  </si>
  <si>
    <t>Twatter.</t>
  </si>
  <si>
    <t>#savethebees</t>
  </si>
  <si>
    <t>She ain't got time for lovin, Louis Vuitton her husband #savetheanimals ♌️</t>
  </si>
  <si>
    <t>Refined like sugar</t>
  </si>
  <si>
    <t>🎧☕️🚘</t>
  </si>
  <si>
    <t>Co-Founded Providence Rescue Mission w/husband Sean. Serving Christ, the Addicted, Needy, and Homeless. Mother of 4 plus more! Singer, speaker, encourager!</t>
  </si>
  <si>
    <t>Joey's wifey - Biskit, Peanut and Honey's doggy mom - Blessed beyond words - Family is everything!</t>
  </si>
  <si>
    <t>Impact worship team, Radio DJ every Saturday on WSTL Radio, Add The Snap: MegoTheUnicorn</t>
  </si>
  <si>
    <t>FSU16. UF18. Hogwarts.</t>
  </si>
  <si>
    <t>Wife, mom, writer, reader, planner. She Reads co-founder. My novel THE THINGS WE WISH WERE TRUE out 9/16! https://t.co/9eG1Spij6e https://t.co/stgjOFOGY8</t>
  </si>
  <si>
    <t>Reader, book blogger. She Reads Twitter chat host. Thinks authors are rock stars. Major fan of crab cakes. Loves photography, music &amp; baseball!</t>
  </si>
  <si>
    <t>Writer | Reader | Lover of all things Autumn &amp; gardening | Spoonie | Member @SheReadsBookClb Blog Network | #ThisPerfectlyImperfectLife</t>
  </si>
  <si>
    <t>Book lover, wife, mom of two college daughters and HS son. i write a blog about life and book reviews. Proud member of She Reads. What are you reading?</t>
  </si>
  <si>
    <t>Atlanta News and United States Information from A- Z, that's what you get from us.</t>
  </si>
  <si>
    <t>associate editor, Christianity Today (@CTmagazine, @CT_women). into news about religion, women, and pop culture. tv-watcher, french bulldog-wrangler, army wife.</t>
  </si>
  <si>
    <t>Catholic LSU fan</t>
  </si>
  <si>
    <t>Junior ~Co`18~ Track &amp; Field🏁~ Humble ~Aquarius♒~
~ Dipped in Cocoa and Gold🌌☕✨~
I can do ALL things through Christ which strengthens me✨
Philippians 4:13</t>
  </si>
  <si>
    <t>i am a redneck and an avid Alabama football fan.yes i have a truck and a gun.
#RedNecksMatter</t>
  </si>
  <si>
    <t>Singer/Songwriter and Nashville Recording Artist Check out my Hit Single 'I'm the Melody' https://t.co/1RSxVkfSUA  I'm Gonna Get Stuck in Your Head, Baby</t>
  </si>
  <si>
    <t>I climb walls</t>
  </si>
  <si>
    <t>bigger than guns &amp; bigger than cigarettes</t>
  </si>
  <si>
    <t>❤️TJF❤️ be strong when things fall apart</t>
  </si>
  <si>
    <t>let's enjoy what is yet to come</t>
  </si>
  <si>
    <t>I solemnly swear that I am up to no good △⃒⃘</t>
  </si>
  <si>
    <t>I am complete in Him• Colossians 2:10✞✞</t>
  </si>
  <si>
    <t>•morehead state• Instagram: selenakaye11</t>
  </si>
  <si>
    <t>I like to tear things😕😐</t>
  </si>
  <si>
    <t>super in love 💖 // half goddess, half hell 🦇 // happy bi gal // 8 1 • 23</t>
  </si>
  <si>
    <t>Beginner Streamer; would appreciate the love!</t>
  </si>
  <si>
    <t>VI・VI・MMXVI♡</t>
  </si>
  <si>
    <t>young and full of running | UWG</t>
  </si>
  <si>
    <t>I'm no longer a slave to fear, I am a child of God University of North Georgia 💕</t>
  </si>
  <si>
    <t>Young Rembrandts of Tucson teaches children's drawing classes in Tucson, AZ, using a step-by-step method. Preschoolers up to 6th graders welcomed!</t>
  </si>
  <si>
    <t>Just a figment of my own imagination</t>
  </si>
  <si>
    <t>News and information from the U.S. Department of Education.</t>
  </si>
  <si>
    <t>News and updates from the staff of Senate Health, Education, Labor, and Pensions Committee Ranking Member Patty Murray (D-WA)</t>
  </si>
  <si>
    <t>Official account of U.S. Senator Al Franken of Minnesota.</t>
  </si>
  <si>
    <t>✨You can kiss this ring, but you can never touch my crown.✨</t>
  </si>
  <si>
    <t>CHS baseball</t>
  </si>
  <si>
    <t>Refuse to Sink⚓️</t>
  </si>
  <si>
    <t>I found Jesus watching ducks eat grass</t>
  </si>
  <si>
    <t>psych college student &amp; wifey to be to @jacob_ince in May 2017❤️</t>
  </si>
  <si>
    <t>I love my boyfriend Zach! yes! I have a bachelor's degree in geology from u of I. I'm really into forest preserves, salt, local pioneer/settler history, &amp;more</t>
  </si>
  <si>
    <t>STOP, it was a joke I'm rarely serious. I tweet irrelevant stuff, not very original. Please help me fix my grammar. #KeepMovingFoward #StayGoat #celibacyboyz</t>
  </si>
  <si>
    <t>wouldve got the teardrop but im against face tattoos x
tah</t>
  </si>
  <si>
    <t>You focus on the trivial, and lose sight of what is most important. Change is impossible in this fog of ignorance.               /∆~The Snake Sage~∆\</t>
  </si>
  <si>
    <t>post-it note connoisseur</t>
  </si>
  <si>
    <t>God, family, country. sc: vinny_34</t>
  </si>
  <si>
    <t>her and only her</t>
  </si>
  <si>
    <t>i honestly dont even care anymore ¯\_(ツ)_/¯// snapchat: darien_holley1 // Rip #CK61</t>
  </si>
  <si>
    <t>Slang Mad Chode</t>
  </si>
  <si>
    <t>I'm doing fine but try to call me up some other time</t>
  </si>
  <si>
    <t>Darlin' Doll [Co-Owner|Stylist] • YouTuber Lifestyle|Home|Beauty</t>
  </si>
  <si>
    <t>my life is an illusion</t>
  </si>
  <si>
    <t>me: *is stressed*</t>
  </si>
  <si>
    <t>I don't have any children but I'll raise anyone's roof - Physics/Pre-engineering FHSU -</t>
  </si>
  <si>
    <t>I'm a pig mom. @brysoniguess</t>
  </si>
  <si>
    <t>N is my husband</t>
  </si>
  <si>
    <t>People See Me And Ask Me If I Wanna Be A K Pop Star As If I Haven't Made My Goals For 2017 Clear.</t>
  </si>
  <si>
    <t>News Anchor. Unfair &amp; definitely unbalanced.</t>
  </si>
  <si>
    <t>My Bunnies are my best friends</t>
  </si>
  <si>
    <t>Stay Hungry &amp; Humble #OVO #CUBS #BULLS #PURDUE #VOLS #Advocate #Craftbeer #GodsNotDead #SportsJunkie Traveler #Bookworm #Activist #MovieCritic 💍❤JL Romans 5:8</t>
  </si>
  <si>
    <t>I tried</t>
  </si>
  <si>
    <t>Proud momma to @_LilLionHeart &amp; @FeistyLilOne and my fur babies, Bowie &amp; Menudo. {21+RP} #Ohana</t>
  </si>
  <si>
    <t>To be or not to be.. that is not the question and I am not that guy. 
#RP 18+</t>
  </si>
  <si>
    <t>*BVB fan *Billy Idol fan *Adam Ant fan *punk rock *billyidol4rnrhof on Instagram fan page *music is life *reading * hiking *car-shows *poetry lover</t>
  </si>
  <si>
    <t>Horror Business</t>
  </si>
  <si>
    <t>j I g g y</t>
  </si>
  <si>
    <t>Raiders and Lowriders.</t>
  </si>
  <si>
    <t>What Happened To The World
'Old School Like The Rémy Hi-Tech Like The Syrup</t>
  </si>
  <si>
    <t>I will NEVER be perfect . . . 
but,
I am always amazing.</t>
  </si>
  <si>
    <t>Handmade bracelets made with donated uniforms from every US military branch. Proceeds support organizations around the world that support our US military.</t>
  </si>
  <si>
    <t>Ψreepunk</t>
  </si>
  <si>
    <t>ᴛʜᴇ ᴇᴛʜᴇʀ</t>
  </si>
  <si>
    <t xml:space="preserve">probably w Rachelle </t>
  </si>
  <si>
    <t>Minnesota, USA</t>
  </si>
  <si>
    <t xml:space="preserve">texas </t>
  </si>
  <si>
    <t>Tx</t>
  </si>
  <si>
    <t>Kansas</t>
  </si>
  <si>
    <t>C.H.U.D.</t>
  </si>
  <si>
    <t>Jacksonville Beach, FL</t>
  </si>
  <si>
    <t>#YoungDemocratsForTrump</t>
  </si>
  <si>
    <t>Los Angeles</t>
  </si>
  <si>
    <t>http://facebook.com/bbonnie123</t>
  </si>
  <si>
    <t>matching w briennashea</t>
  </si>
  <si>
    <t>Kentucky, USA</t>
  </si>
  <si>
    <t>california</t>
  </si>
  <si>
    <t>Creole Land, U.S.</t>
  </si>
  <si>
    <t>Huntington, WV</t>
  </si>
  <si>
    <t>nyc</t>
  </si>
  <si>
    <t>The SFV -that's right!</t>
  </si>
  <si>
    <t>Seattle area</t>
  </si>
  <si>
    <t>Toronto/New York</t>
  </si>
  <si>
    <t>New York</t>
  </si>
  <si>
    <t>Durango</t>
  </si>
  <si>
    <t>At @tattedmom95ʻs</t>
  </si>
  <si>
    <t>Hollywood, CA</t>
  </si>
  <si>
    <t>New Mexico, USA</t>
  </si>
  <si>
    <t>Northern New York</t>
  </si>
  <si>
    <t>got a bad case of mustophobia</t>
  </si>
  <si>
    <t xml:space="preserve">ATL </t>
  </si>
  <si>
    <t>San Bruno, CA</t>
  </si>
  <si>
    <t>Downwind of corruption, feh!</t>
  </si>
  <si>
    <t>Richmond, Virginia</t>
  </si>
  <si>
    <t xml:space="preserve">madaya </t>
  </si>
  <si>
    <t>Texas/Oklahoma</t>
  </si>
  <si>
    <t>The creek</t>
  </si>
  <si>
    <t>2-5-2 Greenville, NC</t>
  </si>
  <si>
    <t>SC: kylierenay13</t>
  </si>
  <si>
    <t>♥VegasDubaiAbuDhabiEurope♥</t>
  </si>
  <si>
    <t>Dixon, CA</t>
  </si>
  <si>
    <t xml:space="preserve">somewhere in my birkenstocks </t>
  </si>
  <si>
    <t>Victoria, BC</t>
  </si>
  <si>
    <t>USA</t>
  </si>
  <si>
    <t>Milwaukee, WI</t>
  </si>
  <si>
    <t>Ocala, FL</t>
  </si>
  <si>
    <t>Santa Monica, CA</t>
  </si>
  <si>
    <t>tennesse girl</t>
  </si>
  <si>
    <t>The Unemployment Office</t>
  </si>
  <si>
    <t>Tustin, CA</t>
  </si>
  <si>
    <t xml:space="preserve">Georgia </t>
  </si>
  <si>
    <t>Longview, Texas</t>
  </si>
  <si>
    <t>Ohio</t>
  </si>
  <si>
    <t>chillin' w/ @scratchmyvinyl</t>
  </si>
  <si>
    <t>maryland</t>
  </si>
  <si>
    <t>UCF</t>
  </si>
  <si>
    <t>Charlotte, NC</t>
  </si>
  <si>
    <t>The South</t>
  </si>
  <si>
    <t xml:space="preserve">Oklahoma </t>
  </si>
  <si>
    <t>Seattle</t>
  </si>
  <si>
    <t>Pirate Nation</t>
  </si>
  <si>
    <t>The Old Dominion, USA</t>
  </si>
  <si>
    <t>San Francisco</t>
  </si>
  <si>
    <t>New York City</t>
  </si>
  <si>
    <t>Washington, D.C.</t>
  </si>
  <si>
    <t>NC</t>
  </si>
  <si>
    <t>Bishop GA</t>
  </si>
  <si>
    <t>Corner of Awesome &amp; Bombdigity</t>
  </si>
  <si>
    <t>Fairfield, California</t>
  </si>
  <si>
    <t>Wisconsin</t>
  </si>
  <si>
    <t>Ontario, Canada</t>
  </si>
  <si>
    <t>Cypress/Waller➡️San Marcos,TX</t>
  </si>
  <si>
    <t>Jinxland Homestead, VA</t>
  </si>
  <si>
    <t>Chapel Hill | Raleigh</t>
  </si>
  <si>
    <t>Your mind.</t>
  </si>
  <si>
    <t>Grand Junction, CO</t>
  </si>
  <si>
    <t xml:space="preserve">probably eating pizza </t>
  </si>
  <si>
    <t>South Carolina ☀️</t>
  </si>
  <si>
    <t>Chattanooga, TN</t>
  </si>
  <si>
    <t>Trenton, GA</t>
  </si>
  <si>
    <t>Southern Minnesota</t>
  </si>
  <si>
    <t>Minnesota</t>
  </si>
  <si>
    <t>TX</t>
  </si>
  <si>
    <t>Dallas, TX</t>
  </si>
  <si>
    <t>Orlando, FL</t>
  </si>
  <si>
    <t>901 - UofM / AGD alum - ALSAC</t>
  </si>
  <si>
    <t>Loveland, CO</t>
  </si>
  <si>
    <t>Colorado, USA</t>
  </si>
  <si>
    <t>Vancouver, BC</t>
  </si>
  <si>
    <t>Toronto, ON, Canada (●・▽・●)</t>
  </si>
  <si>
    <t>Italy</t>
  </si>
  <si>
    <t>Barranquilla, Colombia</t>
  </si>
  <si>
    <t>andy + it/he</t>
  </si>
  <si>
    <t>765プロ/MKE</t>
  </si>
  <si>
    <t>The Hell</t>
  </si>
  <si>
    <t>KC's residential Val player</t>
  </si>
  <si>
    <t xml:space="preserve">IG: peyt_leighanne </t>
  </si>
  <si>
    <t xml:space="preserve">bof2's shitty memory world </t>
  </si>
  <si>
    <t>Alo Palto</t>
  </si>
  <si>
    <t>New York, NY</t>
  </si>
  <si>
    <t>IG: @kidl00t</t>
  </si>
  <si>
    <t xml:space="preserve">Houston, TX | </t>
  </si>
  <si>
    <t>[regret]</t>
  </si>
  <si>
    <t>HTX | Huntsville, Tx</t>
  </si>
  <si>
    <t>Katy, TX/ Huntsville , TX</t>
  </si>
  <si>
    <t>Columbus, GA(Opelika, AL)</t>
  </si>
  <si>
    <t>NYC</t>
  </si>
  <si>
    <t>Wisconsin, USA</t>
  </si>
  <si>
    <t>cocaine condo</t>
  </si>
  <si>
    <t>正直言って分からないんだ</t>
  </si>
  <si>
    <t>Southern Maine</t>
  </si>
  <si>
    <t>NM</t>
  </si>
  <si>
    <t>Bronx raised, Brooklyn Blood</t>
  </si>
  <si>
    <t>Pangaea</t>
  </si>
  <si>
    <t>verona</t>
  </si>
  <si>
    <t>DFW, TX</t>
  </si>
  <si>
    <t>Arkansas, USA</t>
  </si>
  <si>
    <t>smtx</t>
  </si>
  <si>
    <t>Pittsburgh, PA</t>
  </si>
  <si>
    <t>叶のそばに</t>
  </si>
  <si>
    <t>Gardner, KS</t>
  </si>
  <si>
    <t>707's warm and loving embrace</t>
  </si>
  <si>
    <t>Los Angeles, CA</t>
  </si>
  <si>
    <t>Freeport, Maine</t>
  </si>
  <si>
    <t>in my doctor gara shrine</t>
  </si>
  <si>
    <t>Columbus GA</t>
  </si>
  <si>
    <t>Columbus, GA</t>
  </si>
  <si>
    <t>Slovakia</t>
  </si>
  <si>
    <t>Embrace Your Melanin.</t>
  </si>
  <si>
    <t>Omaha, Nebraska</t>
  </si>
  <si>
    <t>Westerville, OH</t>
  </si>
  <si>
    <t>Welp, CA</t>
  </si>
  <si>
    <t>Ft.Lauderdale, Florida</t>
  </si>
  <si>
    <t>♡@siIverchariot♡</t>
  </si>
  <si>
    <t>Izzyanapolis, IN/Digital World</t>
  </si>
  <si>
    <t>Fangirl</t>
  </si>
  <si>
    <t>Columbia, MO</t>
  </si>
  <si>
    <t>メルヘン王国</t>
  </si>
  <si>
    <t>po town</t>
  </si>
  <si>
    <t>myrtleeee</t>
  </si>
  <si>
    <t>Alicante, Idris</t>
  </si>
  <si>
    <t>Hogansville, GA</t>
  </si>
  <si>
    <t>Auburn, AL</t>
  </si>
  <si>
    <t>WEST TX</t>
  </si>
  <si>
    <t>icon: rro_hr2</t>
  </si>
  <si>
    <t>adonis' warm bussy</t>
  </si>
  <si>
    <t xml:space="preserve">m k² c g l² </t>
  </si>
  <si>
    <t>DFW area</t>
  </si>
  <si>
    <t>the savannah</t>
  </si>
  <si>
    <t>Raccoon City Hive</t>
  </si>
  <si>
    <t>Bedford/London</t>
  </si>
  <si>
    <t>Mustang, OK</t>
  </si>
  <si>
    <t>Boulder, CO</t>
  </si>
  <si>
    <t>WA</t>
  </si>
  <si>
    <t>PNW</t>
  </si>
  <si>
    <t>Kenosha,Wi</t>
  </si>
  <si>
    <t>Berea, KY</t>
  </si>
  <si>
    <t>on a stage</t>
  </si>
  <si>
    <t>Akron, Ohio</t>
  </si>
  <si>
    <t>Alpes-Maritimes</t>
  </si>
  <si>
    <t>wonderland.</t>
  </si>
  <si>
    <t>1-800-To-Flirt, ext: 10334663</t>
  </si>
  <si>
    <t>Southern Fried</t>
  </si>
  <si>
    <t>Tempe, AZ</t>
  </si>
  <si>
    <t>Galveston, TX</t>
  </si>
  <si>
    <t>LaGrange, Georgia</t>
  </si>
  <si>
    <t>Eugene</t>
  </si>
  <si>
    <t>i also eat bunny poop❤❤❤</t>
  </si>
  <si>
    <t>North Dakota, USA</t>
  </si>
  <si>
    <t>Smithfield, NC</t>
  </si>
  <si>
    <t>St Louis, MO</t>
  </si>
  <si>
    <t>Edmonton Alberta Canada</t>
  </si>
  <si>
    <t>Sweetwater, TX</t>
  </si>
  <si>
    <t>waiting for p5 &amp; tob</t>
  </si>
  <si>
    <t xml:space="preserve">coahoma, tx </t>
  </si>
  <si>
    <t>behind red brick powder</t>
  </si>
  <si>
    <t>Where the sun comes up</t>
  </si>
  <si>
    <t>Hednesford</t>
  </si>
  <si>
    <t>Austin, Texas</t>
  </si>
  <si>
    <t>Reno, NV</t>
  </si>
  <si>
    <t>In LeoKumi/レオタクレオ/otouto hell</t>
  </si>
  <si>
    <t xml:space="preserve">Siegbert Appreciation Club </t>
  </si>
  <si>
    <t>Courtroom nº 1</t>
  </si>
  <si>
    <t>taco bell</t>
  </si>
  <si>
    <t>i love yarne the most</t>
  </si>
  <si>
    <t>Gazelle City</t>
  </si>
  <si>
    <t>Hoshido</t>
  </si>
  <si>
    <t>Diry jerz</t>
  </si>
  <si>
    <t>ig/sc:young_white</t>
  </si>
  <si>
    <t>Atlanta, GA</t>
  </si>
  <si>
    <t>htx</t>
  </si>
  <si>
    <t>919-336</t>
  </si>
  <si>
    <t xml:space="preserve">Houston. </t>
  </si>
  <si>
    <t>miami dade</t>
  </si>
  <si>
    <t>ASU '19</t>
  </si>
  <si>
    <t>cali4nia</t>
  </si>
  <si>
    <t>Chicago-Boston</t>
  </si>
  <si>
    <t>Cedar Rapids, IA</t>
  </si>
  <si>
    <t>Bay Area CA</t>
  </si>
  <si>
    <t>where im supposed to be...</t>
  </si>
  <si>
    <t>Detroit: By David Cage</t>
  </si>
  <si>
    <t xml:space="preserve">Watching Steven Universe </t>
  </si>
  <si>
    <t>Las Vegas, NV</t>
  </si>
  <si>
    <t>DMs are open if u need to talk</t>
  </si>
  <si>
    <t>NORCAL</t>
  </si>
  <si>
    <t>The End of My Rope</t>
  </si>
  <si>
    <t>OH/NY</t>
  </si>
  <si>
    <t>U of F 2022</t>
  </si>
  <si>
    <t>Bezerkeley</t>
  </si>
  <si>
    <t>San Francisco AKA TECHNO-HELL</t>
  </si>
  <si>
    <t>mars</t>
  </si>
  <si>
    <t>Brooklyn, NY</t>
  </si>
  <si>
    <t>Southern California, USA</t>
  </si>
  <si>
    <t>Lake Forest, CA</t>
  </si>
  <si>
    <t>soflo</t>
  </si>
  <si>
    <t>they/she</t>
  </si>
  <si>
    <t>hell</t>
  </si>
  <si>
    <t>Goodland, KS</t>
  </si>
  <si>
    <t>n. carolina</t>
  </si>
  <si>
    <t xml:space="preserve">chillin </t>
  </si>
  <si>
    <t>library</t>
  </si>
  <si>
    <t>In A Trap Store Near You</t>
  </si>
  <si>
    <t>georgetown, tx</t>
  </si>
  <si>
    <t>The Grand Canyon State</t>
  </si>
  <si>
    <t>The Woodlands, TX</t>
  </si>
  <si>
    <t>Bridgeport, CT</t>
  </si>
  <si>
    <t>mainly drms/bnyr</t>
  </si>
  <si>
    <t>LOCATION: THE INFINITE</t>
  </si>
  <si>
    <t>HTX</t>
  </si>
  <si>
    <t>kpop / animu</t>
  </si>
  <si>
    <t>Anchorage, AK</t>
  </si>
  <si>
    <t>protesting ✊</t>
  </si>
  <si>
    <t>bloom</t>
  </si>
  <si>
    <t>splas(htown)</t>
  </si>
  <si>
    <t>JKT-sans-48</t>
  </si>
  <si>
    <t xml:space="preserve">No mans land </t>
  </si>
  <si>
    <t>Virginia, USA</t>
  </si>
  <si>
    <t>Central IL</t>
  </si>
  <si>
    <t>West Central Indiana</t>
  </si>
  <si>
    <t>NC Indiana</t>
  </si>
  <si>
    <t>Edmond, Oklahoma</t>
  </si>
  <si>
    <t>Tucson, AZ</t>
  </si>
  <si>
    <t>San Francisco, CA</t>
  </si>
  <si>
    <t>Indio, CA</t>
  </si>
  <si>
    <t>Lost in the Sauce ✨</t>
  </si>
  <si>
    <t>her/she - pronouns</t>
  </si>
  <si>
    <t>Somewhere, Daydreaming</t>
  </si>
  <si>
    <t>NOLAffy</t>
  </si>
  <si>
    <t>annoying bitch</t>
  </si>
  <si>
    <t xml:space="preserve">dirty south </t>
  </si>
  <si>
    <t>Babylon The Great</t>
  </si>
  <si>
    <t>Babylon</t>
  </si>
  <si>
    <t>Panhandle Florida</t>
  </si>
  <si>
    <t>Los Angeles/NYC</t>
  </si>
  <si>
    <t>us</t>
  </si>
  <si>
    <t>Pasco, WA , Othello</t>
  </si>
  <si>
    <t>Elk Grove, CA</t>
  </si>
  <si>
    <t>space</t>
  </si>
  <si>
    <t>Aggieland</t>
  </si>
  <si>
    <t>BeastCoast</t>
  </si>
  <si>
    <t>SETX</t>
  </si>
  <si>
    <t>Detroit, MI</t>
  </si>
  <si>
    <t xml:space="preserve">Texas </t>
  </si>
  <si>
    <t>the south, US.</t>
  </si>
  <si>
    <t>Mansfield, Ohio</t>
  </si>
  <si>
    <t>that's one hell of a pilot</t>
  </si>
  <si>
    <t>Chicago, Illinois.</t>
  </si>
  <si>
    <t>Amestris</t>
  </si>
  <si>
    <t>Baltimore, MD</t>
  </si>
  <si>
    <t>priv: tempurpenis</t>
  </si>
  <si>
    <t>hayden | fat floridian fuck</t>
  </si>
  <si>
    <t>PHX</t>
  </si>
  <si>
    <t>15 yemen road, yemen</t>
  </si>
  <si>
    <t>Murfreesboro, TN</t>
  </si>
  <si>
    <t>Russellville, Ar</t>
  </si>
  <si>
    <t>watching greys anatomy</t>
  </si>
  <si>
    <t>College Station • San Antonio</t>
  </si>
  <si>
    <t>Sioux Falls, SD</t>
  </si>
  <si>
    <t>DALLAS, TX</t>
  </si>
  <si>
    <t>( ͡~ ͜ʖ ͡°)</t>
  </si>
  <si>
    <t>DOW</t>
  </si>
  <si>
    <t>Massachusetts, USA</t>
  </si>
  <si>
    <t>… as of today? The 212</t>
  </si>
  <si>
    <t>Sydney, Australia</t>
  </si>
  <si>
    <t>Lake St Louis, MO</t>
  </si>
  <si>
    <t>New York, USA</t>
  </si>
  <si>
    <t>@nachetania rosa to my gina ❤</t>
  </si>
  <si>
    <t>F/GO - 357,723,813</t>
  </si>
  <si>
    <t>Bora bora</t>
  </si>
  <si>
    <t>#TESD Town</t>
  </si>
  <si>
    <t>Germany</t>
  </si>
  <si>
    <t>UG Shibuya, Japan</t>
  </si>
  <si>
    <t>Tennessee, USA</t>
  </si>
  <si>
    <t>KC</t>
  </si>
  <si>
    <t>Washington, DC</t>
  </si>
  <si>
    <t xml:space="preserve">SA • CSTAT </t>
  </si>
  <si>
    <t>butternut,wi</t>
  </si>
  <si>
    <t>Space Texas</t>
  </si>
  <si>
    <t>in front of my WebTV</t>
  </si>
  <si>
    <t>Don't Mess With Texas</t>
  </si>
  <si>
    <t xml:space="preserve">Madison, WI </t>
  </si>
  <si>
    <t>Sayreville New Jersey</t>
  </si>
  <si>
    <t>Northampton, England</t>
  </si>
  <si>
    <t>Leesville, LA</t>
  </si>
  <si>
    <t>Miami</t>
  </si>
  <si>
    <t>Australia</t>
  </si>
  <si>
    <t>Europe</t>
  </si>
  <si>
    <t xml:space="preserve">Pennsylvania, NJ USA  </t>
  </si>
  <si>
    <t>Skeleton Hell</t>
  </si>
  <si>
    <t>lynnsgr8byz.blogspot.com</t>
  </si>
  <si>
    <t>Tallahassee, FL</t>
  </si>
  <si>
    <t>MahatmaJapa@gmail.com</t>
  </si>
  <si>
    <t>Janesville, WI</t>
  </si>
  <si>
    <t>Staten Island, NY</t>
  </si>
  <si>
    <t>Missouri, USA</t>
  </si>
  <si>
    <t>Milwaukee</t>
  </si>
  <si>
    <t>Melville, NY</t>
  </si>
  <si>
    <t>washington</t>
  </si>
  <si>
    <t>Newington, CT (41.716639,-72.7</t>
  </si>
  <si>
    <t>U.S.A.</t>
  </si>
  <si>
    <t>Brooklyn</t>
  </si>
  <si>
    <t>un gringo</t>
  </si>
  <si>
    <t>Las Vegas</t>
  </si>
  <si>
    <t>West Georgia - East Alabama</t>
  </si>
  <si>
    <t>Midwest USA</t>
  </si>
  <si>
    <t xml:space="preserve">DC via FL via NY </t>
  </si>
  <si>
    <t>All over the world.</t>
  </si>
  <si>
    <t>Mobile, AL</t>
  </si>
  <si>
    <t xml:space="preserve"> Arizona</t>
  </si>
  <si>
    <t>Arlington, VA</t>
  </si>
  <si>
    <t>iPhone: 612.308.7714</t>
  </si>
  <si>
    <t>Boston</t>
  </si>
  <si>
    <t>Houston\Buffalo</t>
  </si>
  <si>
    <t>Washington state</t>
  </si>
  <si>
    <t>Besalú, España</t>
  </si>
  <si>
    <t>Connecticut, USA</t>
  </si>
  <si>
    <t>London, England</t>
  </si>
  <si>
    <t>Pahrump, Nevada</t>
  </si>
  <si>
    <t>St. Paul, MN</t>
  </si>
  <si>
    <t>iowa city / ames / whatever</t>
  </si>
  <si>
    <t>jacksonville, al</t>
  </si>
  <si>
    <t xml:space="preserve">ATX </t>
  </si>
  <si>
    <t>the 6</t>
  </si>
  <si>
    <t>Tulsa, OK</t>
  </si>
  <si>
    <t>Lincoln, NE</t>
  </si>
  <si>
    <t>Nebraska</t>
  </si>
  <si>
    <t>he/they | 17 | IL</t>
  </si>
  <si>
    <t>Burning in Hell, USA</t>
  </si>
  <si>
    <t xml:space="preserve">Big D via The Good Life </t>
  </si>
  <si>
    <t>Broken Arrow, OK</t>
  </si>
  <si>
    <t>eatsweetspeach@gmail.com</t>
  </si>
  <si>
    <t>Miami, Fl. USA</t>
  </si>
  <si>
    <t>Elbow Deep in a Oreo Bag</t>
  </si>
  <si>
    <t xml:space="preserve">Dry Side Of The Bed </t>
  </si>
  <si>
    <t>LA</t>
  </si>
  <si>
    <t>Hogwarts</t>
  </si>
  <si>
    <t>deep in the heart of</t>
  </si>
  <si>
    <t>Toluca Lake</t>
  </si>
  <si>
    <t xml:space="preserve">San Junipero,  Los Angeles </t>
  </si>
  <si>
    <t xml:space="preserve">Norman Oklahoma </t>
  </si>
  <si>
    <t>the uber's house</t>
  </si>
  <si>
    <t>Columbia, SC</t>
  </si>
  <si>
    <t xml:space="preserve">A tailgate lot somewhere </t>
  </si>
  <si>
    <t>ever changing</t>
  </si>
  <si>
    <t>California, Redondo Beach</t>
  </si>
  <si>
    <t>Syracuse, NY</t>
  </si>
  <si>
    <t>Redwood City, CA</t>
  </si>
  <si>
    <t>houston ➡️ den10</t>
  </si>
  <si>
    <t>the junglesphere</t>
  </si>
  <si>
    <t>Mississippi, USA</t>
  </si>
  <si>
    <t>Montana</t>
  </si>
  <si>
    <t>Parts Unknown, USA</t>
  </si>
  <si>
    <t>Nederland, TX</t>
  </si>
  <si>
    <t>シアトル</t>
  </si>
  <si>
    <t>Stephenville, TX</t>
  </si>
  <si>
    <t>at the gym</t>
  </si>
  <si>
    <t>Cincinnati, OH 45211 USA</t>
  </si>
  <si>
    <t>Beaufort, SC</t>
  </si>
  <si>
    <t xml:space="preserve">kim,20, non pronouns, esp-eng </t>
  </si>
  <si>
    <t>pale blue dot</t>
  </si>
  <si>
    <t>petting ur dog</t>
  </si>
  <si>
    <t>capcolors.tumblr.com</t>
  </si>
  <si>
    <t>Indy</t>
  </si>
  <si>
    <t>Puerto Rico- Orlando, Florida</t>
  </si>
  <si>
    <t>SAN JUAN,PUERTO RICO</t>
  </si>
  <si>
    <t>40.113736,-85.59673</t>
  </si>
  <si>
    <t xml:space="preserve">Тирасполь </t>
  </si>
  <si>
    <t xml:space="preserve">Joilet IL </t>
  </si>
  <si>
    <t>Morelia, Michoacán de Ocampo</t>
  </si>
  <si>
    <t>colorado</t>
  </si>
  <si>
    <t>Davis Oklahoma</t>
  </si>
  <si>
    <t>butts</t>
  </si>
  <si>
    <t>michigan</t>
  </si>
  <si>
    <t>Port Richey, FL</t>
  </si>
  <si>
    <t xml:space="preserve">San Diego </t>
  </si>
  <si>
    <t>brasil</t>
  </si>
  <si>
    <t>Hunter follows</t>
  </si>
  <si>
    <t>North Judson, IN</t>
  </si>
  <si>
    <t>Alola</t>
  </si>
  <si>
    <t>Athens, GA</t>
  </si>
  <si>
    <t>月明かりの中で</t>
  </si>
  <si>
    <t>Good Burger</t>
  </si>
  <si>
    <t>35.6127° N, 77.3664° W</t>
  </si>
  <si>
    <t xml:space="preserve"> At the Strip Club</t>
  </si>
  <si>
    <t>they/them</t>
  </si>
  <si>
    <t>florida</t>
  </si>
  <si>
    <t>Paducah, KY</t>
  </si>
  <si>
    <t>Atlanta Ga</t>
  </si>
  <si>
    <t>hv / nac</t>
  </si>
  <si>
    <t>far far away</t>
  </si>
  <si>
    <t>trying to reach sainthood</t>
  </si>
  <si>
    <t>etx</t>
  </si>
  <si>
    <t xml:space="preserve">sd &amp; tj </t>
  </si>
  <si>
    <t>Mid-South USA</t>
  </si>
  <si>
    <t>Detroit, MI, Tampa, FL</t>
  </si>
  <si>
    <t>Portland, OR</t>
  </si>
  <si>
    <t>Nuevo Laredo // Monterrey</t>
  </si>
  <si>
    <t>stormalong harbor</t>
  </si>
  <si>
    <t>Tidal Town</t>
  </si>
  <si>
    <t>she/her</t>
  </si>
  <si>
    <t xml:space="preserve">Lost
</t>
  </si>
  <si>
    <t>Hartsville, SC</t>
  </si>
  <si>
    <t>Hartsville</t>
  </si>
  <si>
    <t>Spaceship Earth</t>
  </si>
  <si>
    <t>British Columbia</t>
  </si>
  <si>
    <t>riding off to the mountains</t>
  </si>
  <si>
    <t>too cute for this</t>
  </si>
  <si>
    <t>Norfolk, VA</t>
  </si>
  <si>
    <t>norfolk va</t>
  </si>
  <si>
    <t>Beautiful USA</t>
  </si>
  <si>
    <t>GTA Ontario Canada</t>
  </si>
  <si>
    <t>USA, NY</t>
  </si>
  <si>
    <t>Hickory, NC</t>
  </si>
  <si>
    <t>Charlottesville</t>
  </si>
  <si>
    <t>Philadelphia, PA</t>
  </si>
  <si>
    <t>America's favorite Twin Cities</t>
  </si>
  <si>
    <t>Lost in music. Sam and Myr❤️</t>
  </si>
  <si>
    <t>nashville</t>
  </si>
  <si>
    <t>Dawsonville, Georgia</t>
  </si>
  <si>
    <t>party central</t>
  </si>
  <si>
    <t>Austin(:</t>
  </si>
  <si>
    <t>berkeley springs, wv</t>
  </si>
  <si>
    <t>Asia</t>
  </si>
  <si>
    <t>GBC, West Virginia</t>
  </si>
  <si>
    <t>Utah</t>
  </si>
  <si>
    <t>SLC</t>
  </si>
  <si>
    <t>Marshall Islands</t>
  </si>
  <si>
    <t xml:space="preserve">Funny Twitter </t>
  </si>
  <si>
    <t>Undisclosed and Insecure</t>
  </si>
  <si>
    <t>Indiana, USA</t>
  </si>
  <si>
    <t>N 30°29' 0'' / W 84°12' 0''</t>
  </si>
  <si>
    <t>OKC, OK</t>
  </si>
  <si>
    <t xml:space="preserve">The 405 </t>
  </si>
  <si>
    <t>Sverige</t>
  </si>
  <si>
    <t>West Texas</t>
  </si>
  <si>
    <t>cliffside, nc</t>
  </si>
  <si>
    <t>Cuenca, Ecuador</t>
  </si>
  <si>
    <t>Univ. of Akron School of Law</t>
  </si>
  <si>
    <t>Oxford / Bristol</t>
  </si>
  <si>
    <t>SoMD</t>
  </si>
  <si>
    <t xml:space="preserve">In My Own Little World </t>
  </si>
  <si>
    <t>Ohio, USA</t>
  </si>
  <si>
    <t>Maine</t>
  </si>
  <si>
    <t xml:space="preserve">The Happiest Valley </t>
  </si>
  <si>
    <t>U of I</t>
  </si>
  <si>
    <t>Williamsport, IN</t>
  </si>
  <si>
    <t>Athens,Ga ❤️</t>
  </si>
  <si>
    <t>III•XXVIII•MMXVI</t>
  </si>
  <si>
    <t>III~XXVIII~MMXVI</t>
  </si>
  <si>
    <t>the 352</t>
  </si>
  <si>
    <t>Southern California</t>
  </si>
  <si>
    <t>Vaca Muerta Estates</t>
  </si>
  <si>
    <t>southern by the grace</t>
  </si>
  <si>
    <t>Michael ❤️</t>
  </si>
  <si>
    <t>in the studio</t>
  </si>
  <si>
    <t>Puerto Rico</t>
  </si>
  <si>
    <t>Tx, USA</t>
  </si>
  <si>
    <t>IG: andcop</t>
  </si>
  <si>
    <t>nunyabussiness</t>
  </si>
  <si>
    <t>Salt Lake City, UT</t>
  </si>
  <si>
    <t>@TheMrCarter87</t>
  </si>
  <si>
    <t>Blaine, MN</t>
  </si>
  <si>
    <t>Lewiston, ME</t>
  </si>
  <si>
    <t>In God's Plans</t>
  </si>
  <si>
    <t>San Diego</t>
  </si>
  <si>
    <t>Philadelphia</t>
  </si>
  <si>
    <t>Eastern Colorado</t>
  </si>
  <si>
    <t>Louise Anna</t>
  </si>
  <si>
    <t>DFW/LBK, TX</t>
  </si>
  <si>
    <t>Russellville, AR</t>
  </si>
  <si>
    <t>Jakarta</t>
  </si>
  <si>
    <t>Ames, IA</t>
  </si>
  <si>
    <t>cali</t>
  </si>
  <si>
    <t>Huntsville, AL</t>
  </si>
  <si>
    <t>Cleveland, TN</t>
  </si>
  <si>
    <t>Some Heroku Server</t>
  </si>
  <si>
    <t>Merced, CA</t>
  </si>
  <si>
    <t>Fort Myers, FL</t>
  </si>
  <si>
    <t>Nacogdoches Tx</t>
  </si>
  <si>
    <t>beach house in idaho</t>
  </si>
  <si>
    <t xml:space="preserve">arkansas tech university </t>
  </si>
  <si>
    <t>Azle, TX</t>
  </si>
  <si>
    <t>houston/san marcos</t>
  </si>
  <si>
    <t>Alpena, AR</t>
  </si>
  <si>
    <t>Gladio's Biceps</t>
  </si>
  <si>
    <t>Maryland, USA</t>
  </si>
  <si>
    <t xml:space="preserve"> Iowa</t>
  </si>
  <si>
    <t>Iowa</t>
  </si>
  <si>
    <t xml:space="preserve">Arkansas  </t>
  </si>
  <si>
    <t>CLE</t>
  </si>
  <si>
    <t>everywhere like such as</t>
  </si>
  <si>
    <t>odawgs❤</t>
  </si>
  <si>
    <t>Russellville, AR | ATU</t>
  </si>
  <si>
    <t>somewhere eating</t>
  </si>
  <si>
    <t>SHSU</t>
  </si>
  <si>
    <t>Remsen, IA</t>
  </si>
  <si>
    <t>nm</t>
  </si>
  <si>
    <t>Massachusetts</t>
  </si>
  <si>
    <t>neverland</t>
  </si>
  <si>
    <t>Arkansas</t>
  </si>
  <si>
    <t>Style, Central</t>
  </si>
  <si>
    <t>Ipecac Creek</t>
  </si>
  <si>
    <t>Virginia</t>
  </si>
  <si>
    <t>Princeton, NJ</t>
  </si>
  <si>
    <t>C'ton GA</t>
  </si>
  <si>
    <t>Honolulu, Hawaii</t>
  </si>
  <si>
    <t>Las Vegas strip</t>
  </si>
  <si>
    <t>Lubbock, TX</t>
  </si>
  <si>
    <t>orange county, ca</t>
  </si>
  <si>
    <t>P Rap / NDSU</t>
  </si>
  <si>
    <t>Cave Springs, AR</t>
  </si>
  <si>
    <t>Rocky Mountains, USA</t>
  </si>
  <si>
    <t>In d cut on da otha syde</t>
  </si>
  <si>
    <t>New Hampshire</t>
  </si>
  <si>
    <t>St Joseph, MO 64506</t>
  </si>
  <si>
    <t>The Peninsula, CA</t>
  </si>
  <si>
    <t>411 Woody Hayes Drive</t>
  </si>
  <si>
    <t>Leesburg, GA</t>
  </si>
  <si>
    <t>*Turn My Notifications On*</t>
  </si>
  <si>
    <t xml:space="preserve">CarMicheal Dr'RIP ELO </t>
  </si>
  <si>
    <t>2⃣✋1⃣</t>
  </si>
  <si>
    <t>Fullerton, CA</t>
  </si>
  <si>
    <t xml:space="preserve">somewhere with jonathan </t>
  </si>
  <si>
    <t xml:space="preserve">Practice
</t>
  </si>
  <si>
    <t>2pm HOTTEST</t>
  </si>
  <si>
    <t>Nebraska, USA</t>
  </si>
  <si>
    <t>ประเทศไทย</t>
  </si>
  <si>
    <t>portland, maine</t>
  </si>
  <si>
    <t xml:space="preserve">San Francisco, CA </t>
  </si>
  <si>
    <t>houston , TX</t>
  </si>
  <si>
    <t>Crystal River, FL</t>
  </si>
  <si>
    <t>Da Brook</t>
  </si>
  <si>
    <t>screwston</t>
  </si>
  <si>
    <t>hyrule</t>
  </si>
  <si>
    <t>Ratliff City, Oklahoma</t>
  </si>
  <si>
    <t xml:space="preserve">Probably at work or in my bed </t>
  </si>
  <si>
    <t>Spokane Washington</t>
  </si>
  <si>
    <t xml:space="preserve">Newton County </t>
  </si>
  <si>
    <t xml:space="preserve">amarillo, tx </t>
  </si>
  <si>
    <t>meredith college '20</t>
  </si>
  <si>
    <t>Yukon, OK</t>
  </si>
  <si>
    <t xml:space="preserve">yhs </t>
  </si>
  <si>
    <t>Green Bay, WI</t>
  </si>
  <si>
    <t>Tallahassee FL</t>
  </si>
  <si>
    <t>Copperas Cove, TX</t>
  </si>
  <si>
    <t>NeverLand</t>
  </si>
  <si>
    <t>Vancouver</t>
  </si>
  <si>
    <t>http://coolbreeeze.tumblr.com</t>
  </si>
  <si>
    <t>The Middle West</t>
  </si>
  <si>
    <t>will ❤️</t>
  </si>
  <si>
    <t>Home of the #HashtagWars</t>
  </si>
  <si>
    <t>Chicago, Illinois</t>
  </si>
  <si>
    <t xml:space="preserve">Twin Cities </t>
  </si>
  <si>
    <t>#AlexMN</t>
  </si>
  <si>
    <t>tejas</t>
  </si>
  <si>
    <t>The moon</t>
  </si>
  <si>
    <t>North Bend, WA</t>
  </si>
  <si>
    <t>Arkansauce</t>
  </si>
  <si>
    <t>Los Angeles, USA</t>
  </si>
  <si>
    <t>P.S. Mulder/Krycek FOREVER!!!</t>
  </si>
  <si>
    <t>cloud 9</t>
  </si>
  <si>
    <t>Sydney</t>
  </si>
  <si>
    <t>Ventura</t>
  </si>
  <si>
    <t>Perugia, Umbria</t>
  </si>
  <si>
    <t>Mike Pence's backyard</t>
  </si>
  <si>
    <t>Albany, NY/The Berkshires, MA</t>
  </si>
  <si>
    <t>Leeds, England</t>
  </si>
  <si>
    <t>Northern Kentucky</t>
  </si>
  <si>
    <t>Lexington, KY</t>
  </si>
  <si>
    <t>NKY</t>
  </si>
  <si>
    <t>Tooele, UT</t>
  </si>
  <si>
    <t>backtalk and snacktalk</t>
  </si>
  <si>
    <t>Cincinnati, Ohio</t>
  </si>
  <si>
    <t>Cincinnati, OH</t>
  </si>
  <si>
    <t>Fairfield, OH</t>
  </si>
  <si>
    <t>somewhere</t>
  </si>
  <si>
    <t>American in the UK</t>
  </si>
  <si>
    <t>Bristol, England</t>
  </si>
  <si>
    <t>Allen Texas</t>
  </si>
  <si>
    <t>Upstate, South Carolina</t>
  </si>
  <si>
    <t>None of your business</t>
  </si>
  <si>
    <t>Dayton, TN</t>
  </si>
  <si>
    <t>noblesville indiana</t>
  </si>
  <si>
    <t>JC</t>
  </si>
  <si>
    <t>JERSEY</t>
  </si>
  <si>
    <t>South of the Mason-Dixon</t>
  </si>
  <si>
    <t>The Mitten ➡️ Pittsburgh, PA</t>
  </si>
  <si>
    <t>bangor, maine</t>
  </si>
  <si>
    <t>California USA</t>
  </si>
  <si>
    <t>Regina, SK</t>
  </si>
  <si>
    <t>Crystal River, Florida</t>
  </si>
  <si>
    <t>dayton</t>
  </si>
  <si>
    <t>DYTOH</t>
  </si>
  <si>
    <t>Asia T Mike</t>
  </si>
  <si>
    <t xml:space="preserve"> no lists!! </t>
  </si>
  <si>
    <t>somewhere by the ocean</t>
  </si>
  <si>
    <t>Rockledge, FL</t>
  </si>
  <si>
    <t>Farmland, USA.</t>
  </si>
  <si>
    <t>in my head....</t>
  </si>
  <si>
    <t>espikner@gmail.com</t>
  </si>
  <si>
    <t>dphie || ga southern</t>
  </si>
  <si>
    <t>Dearborn, MI</t>
  </si>
  <si>
    <t>Oakland University</t>
  </si>
  <si>
    <t>Bronx</t>
  </si>
  <si>
    <t>Ann Arbor, MI</t>
  </si>
  <si>
    <t>Midwest</t>
  </si>
  <si>
    <t>Too Blue CT</t>
  </si>
  <si>
    <t>Oxford, MS</t>
  </si>
  <si>
    <t>Starkville MS</t>
  </si>
  <si>
    <t>Mossyrock, Wa</t>
  </si>
  <si>
    <t>Colonia, NJ</t>
  </si>
  <si>
    <t>Nome Alaska</t>
  </si>
  <si>
    <t>Hillsborough NC</t>
  </si>
  <si>
    <t>The great Northeast.</t>
  </si>
  <si>
    <t>Your mom's place.</t>
  </si>
  <si>
    <t>Lawton, OK</t>
  </si>
  <si>
    <t>Austria</t>
  </si>
  <si>
    <t>United States of America</t>
  </si>
  <si>
    <t>NY, South Bend, London</t>
  </si>
  <si>
    <t>Arizona, USA</t>
  </si>
  <si>
    <t>crazy lefty world</t>
  </si>
  <si>
    <t>Flower Mound, Tx</t>
  </si>
  <si>
    <t>Home</t>
  </si>
  <si>
    <t xml:space="preserve">Eating Somewhere </t>
  </si>
  <si>
    <t>Lowcountry SC</t>
  </si>
  <si>
    <t>Chicago, IL.</t>
  </si>
  <si>
    <t>NSA KNOWS</t>
  </si>
  <si>
    <t>Killeen, TX</t>
  </si>
  <si>
    <t>jonnimijo</t>
  </si>
  <si>
    <t>C-bus, Ohio</t>
  </si>
  <si>
    <t>RVA</t>
  </si>
  <si>
    <t>Scottsdale, AZ</t>
  </si>
  <si>
    <t>East Side</t>
  </si>
  <si>
    <t>Freedom's Last Abode</t>
  </si>
  <si>
    <t>Nigeria</t>
  </si>
  <si>
    <t>Dallas, Texas</t>
  </si>
  <si>
    <t>Kansas, USA</t>
  </si>
  <si>
    <t xml:space="preserve">George Soros Closet </t>
  </si>
  <si>
    <t>Hays, KS</t>
  </si>
  <si>
    <t>Arkadelphia, AR</t>
  </si>
  <si>
    <t>Wilmington, DE</t>
  </si>
  <si>
    <t>Toluca Lake, CA</t>
  </si>
  <si>
    <t>bellevue ne</t>
  </si>
  <si>
    <t>Middletown, CT</t>
  </si>
  <si>
    <t>Naples, Fl</t>
  </si>
  <si>
    <t>Morton, IL</t>
  </si>
  <si>
    <t xml:space="preserve">Salem // Buffalo </t>
  </si>
  <si>
    <t>HELLLLLLLLLLLLLLLL</t>
  </si>
  <si>
    <t>（╹◡╹）♡ Bethany / 18 / UK</t>
  </si>
  <si>
    <t>New Orleans,Louisiana</t>
  </si>
  <si>
    <t>El Paso, Tx</t>
  </si>
  <si>
    <t>New Mexico</t>
  </si>
  <si>
    <t>Arkansas|Oklahoma|Kansas</t>
  </si>
  <si>
    <t>nicole kim lauren</t>
  </si>
  <si>
    <t>Sioux City, IA</t>
  </si>
  <si>
    <t>Torrance, CA</t>
  </si>
  <si>
    <t>(they/them)(20)(Florida, USA)</t>
  </si>
  <si>
    <t>Burbank, CA</t>
  </si>
  <si>
    <t>plano</t>
  </si>
  <si>
    <t>REY | McA</t>
  </si>
  <si>
    <t>German Democratic Republic</t>
  </si>
  <si>
    <t>Allentown, PA</t>
  </si>
  <si>
    <t>Lousiana</t>
  </si>
  <si>
    <t>Bound Brook, NJ</t>
  </si>
  <si>
    <t xml:space="preserve">Missedtech City </t>
  </si>
  <si>
    <t>Moore, OK</t>
  </si>
  <si>
    <t>Chapel Hill, NC</t>
  </si>
  <si>
    <t xml:space="preserve">Michigan </t>
  </si>
  <si>
    <t>West Monroe, LA</t>
  </si>
  <si>
    <t>Provo, Utah</t>
  </si>
  <si>
    <t xml:space="preserve">HTown </t>
  </si>
  <si>
    <t>STL ✈️HOU</t>
  </si>
  <si>
    <t>♥ HTX.</t>
  </si>
  <si>
    <t>where my heart is</t>
  </si>
  <si>
    <t>Louisville, KY</t>
  </si>
  <si>
    <t>a stoop or a stool</t>
  </si>
  <si>
    <t>KNOXVILLE</t>
  </si>
  <si>
    <t>Ghostlike</t>
  </si>
  <si>
    <t>Alvin, TX</t>
  </si>
  <si>
    <t>Undisclosed.</t>
  </si>
  <si>
    <t>The Lone Star State</t>
  </si>
  <si>
    <t>Troy, MI</t>
  </si>
  <si>
    <t>SOUTHWEST</t>
  </si>
  <si>
    <t>Reno NV</t>
  </si>
  <si>
    <t>pgh</t>
  </si>
  <si>
    <t>Colorado Springs, CO</t>
  </si>
  <si>
    <t>Palm Cooooast</t>
  </si>
  <si>
    <t>Iraq 06-08 US NAVY DIRT SAILOR</t>
  </si>
  <si>
    <t>ATL, GA</t>
  </si>
  <si>
    <t>Libertyville, IL</t>
  </si>
  <si>
    <t>Denver, CO</t>
  </si>
  <si>
    <t>HTX - SMTX</t>
  </si>
  <si>
    <t>Jacksonville, AL</t>
  </si>
  <si>
    <t>Mystic, CT • Jacksonville,AL</t>
  </si>
  <si>
    <t>WPB, FL</t>
  </si>
  <si>
    <t>Flyover Country</t>
  </si>
  <si>
    <t>New Jersey, USA</t>
  </si>
  <si>
    <t>T e x a s ♡</t>
  </si>
  <si>
    <t>Somewhere Over Here, I think</t>
  </si>
  <si>
    <t xml:space="preserve">OPEN 24/7 </t>
  </si>
  <si>
    <t>Irvine, CA</t>
  </si>
  <si>
    <t>the canaan</t>
  </si>
  <si>
    <t>Brian Paul McKay</t>
  </si>
  <si>
    <t xml:space="preserve"> Virginia</t>
  </si>
  <si>
    <t>My gf's apartment</t>
  </si>
  <si>
    <t>UC BERKELEY</t>
  </si>
  <si>
    <t>Phoenix, Az</t>
  </si>
  <si>
    <t xml:space="preserve">At The Range </t>
  </si>
  <si>
    <t>Litchfield</t>
  </si>
  <si>
    <t>Litchfield, IL</t>
  </si>
  <si>
    <t>New Jersey</t>
  </si>
  <si>
    <t xml:space="preserve">oh. IT'S A SHARK TORNADO </t>
  </si>
  <si>
    <t>VERY FAR UPSATE NEW YORK,USA</t>
  </si>
  <si>
    <t>Chino, California</t>
  </si>
  <si>
    <t>Dodgeville, WI</t>
  </si>
  <si>
    <t>Royse City, TX | Abilene, TX</t>
  </si>
  <si>
    <t>Parker, Colorado</t>
  </si>
  <si>
    <t xml:space="preserve">Ontario,  Canada </t>
  </si>
  <si>
    <t>The dump</t>
  </si>
  <si>
    <t>PA, USA</t>
  </si>
  <si>
    <t>Costa Mesa, California</t>
  </si>
  <si>
    <t>Dunder Mifflin Paper Co.</t>
  </si>
  <si>
    <t>Long Beach, CA</t>
  </si>
  <si>
    <t>Tampa, FL</t>
  </si>
  <si>
    <t>Tennessee</t>
  </si>
  <si>
    <t>Tampa Bay // Knoxville</t>
  </si>
  <si>
    <t>Psalms 61:2</t>
  </si>
  <si>
    <t>Tucson, AZ ♥ in Melbourne</t>
  </si>
  <si>
    <t>WorldWide</t>
  </si>
  <si>
    <t>on-line all the time.  okc</t>
  </si>
  <si>
    <t>Childress, Texas</t>
  </si>
  <si>
    <t>Flagler Beach Florida</t>
  </si>
  <si>
    <t>Chicagoish</t>
  </si>
  <si>
    <t>#AmericaFirst</t>
  </si>
  <si>
    <t xml:space="preserve">Eastchester, NY </t>
  </si>
  <si>
    <t>Spokane, Wa</t>
  </si>
  <si>
    <t>Central Florida</t>
  </si>
  <si>
    <t>Whiskeytown, California, USA</t>
  </si>
  <si>
    <t>New York - Apt 2187</t>
  </si>
  <si>
    <t>Sun City AZ</t>
  </si>
  <si>
    <t>OK / PA / AGS / GTO</t>
  </si>
  <si>
    <t xml:space="preserve">Altoona, PA
</t>
  </si>
  <si>
    <t>tierney</t>
  </si>
  <si>
    <t xml:space="preserve"> #BLACKLIVESMATTER</t>
  </si>
  <si>
    <t>Williamstown</t>
  </si>
  <si>
    <t>new york</t>
  </si>
  <si>
    <t>Melbourne, Victoria</t>
  </si>
  <si>
    <t xml:space="preserve">seattle </t>
  </si>
  <si>
    <t xml:space="preserve"> South korea</t>
  </si>
  <si>
    <t>Lueders, TX - Springfield, MO</t>
  </si>
  <si>
    <t xml:space="preserve">#quezcustomzpromo </t>
  </si>
  <si>
    <t>Fontana, CA</t>
  </si>
  <si>
    <t>somewhere wonderful</t>
  </si>
  <si>
    <t>bay area, california</t>
  </si>
  <si>
    <t xml:space="preserve">spare change in ur pocket </t>
  </si>
  <si>
    <t>midwest</t>
  </si>
  <si>
    <t>small town, USA</t>
  </si>
  <si>
    <t>GFFA</t>
  </si>
  <si>
    <t>royse city tx</t>
  </si>
  <si>
    <t>San Francisco Bay Area</t>
  </si>
  <si>
    <t>Berkeley, California Republic</t>
  </si>
  <si>
    <t>Athens, Tennessee U.S.</t>
  </si>
  <si>
    <t>Sandiegoland</t>
  </si>
  <si>
    <t>Anti-PC Central</t>
  </si>
  <si>
    <t>Owasso, OK</t>
  </si>
  <si>
    <t>Fly over country</t>
  </si>
  <si>
    <t>Fat Trout Trailer Park</t>
  </si>
  <si>
    <t>John 16:33</t>
  </si>
  <si>
    <t>Mason, TN</t>
  </si>
  <si>
    <t>w/ Shinnok</t>
  </si>
  <si>
    <t>the Dirty Dirty</t>
  </si>
  <si>
    <t xml:space="preserve">England </t>
  </si>
  <si>
    <t>France</t>
  </si>
  <si>
    <t>magi☆ || she/they</t>
  </si>
  <si>
    <t>Somewhere</t>
  </si>
  <si>
    <t xml:space="preserve">No Lips </t>
  </si>
  <si>
    <t>storybrooke</t>
  </si>
  <si>
    <t>new england</t>
  </si>
  <si>
    <t>Somervillian</t>
  </si>
  <si>
    <t>Cambridge, MA</t>
  </si>
  <si>
    <t>San Jose, CA</t>
  </si>
  <si>
    <t>Miami, Florida</t>
  </si>
  <si>
    <t>Copley</t>
  </si>
  <si>
    <t xml:space="preserve">Longing </t>
  </si>
  <si>
    <t>e.h.stoker@gmail.com</t>
  </si>
  <si>
    <t>Fayetteville, AR</t>
  </si>
  <si>
    <t>BBN</t>
  </si>
  <si>
    <t>Glendale, KY</t>
  </si>
  <si>
    <t>North Augusta</t>
  </si>
  <si>
    <t>Burlington, IA</t>
  </si>
  <si>
    <t>Los Angeles, California</t>
  </si>
  <si>
    <t>Oxford, MS/Ole Miss</t>
  </si>
  <si>
    <t>Vicksburg, MS</t>
  </si>
  <si>
    <t>Kalamazoo</t>
  </si>
  <si>
    <t>Myrtle Beach, SC</t>
  </si>
  <si>
    <t>Port Jefferson, OH</t>
  </si>
  <si>
    <t xml:space="preserve">NAWFSiDE BAGHDAD </t>
  </si>
  <si>
    <t>I left my heart in #RipCity</t>
  </si>
  <si>
    <t>Fayetteville, GA</t>
  </si>
  <si>
    <t>OH➡️FL</t>
  </si>
  <si>
    <t>Small Town Missouri</t>
  </si>
  <si>
    <t>Granger, WA</t>
  </si>
  <si>
    <t>New Orleans, LA</t>
  </si>
  <si>
    <t xml:space="preserve">ETX </t>
  </si>
  <si>
    <t xml:space="preserve">VA  </t>
  </si>
  <si>
    <t>Atlanta</t>
  </si>
  <si>
    <t>Boise, ID</t>
  </si>
  <si>
    <t>Shit Show City, USA</t>
  </si>
  <si>
    <t>Going through Hell. Join me.</t>
  </si>
  <si>
    <t>Hub City</t>
  </si>
  <si>
    <t>Nashvegas, TN</t>
  </si>
  <si>
    <t>615✈️865</t>
  </si>
  <si>
    <t>315 ↔️ 716</t>
  </si>
  <si>
    <t>Texas. For now.</t>
  </si>
  <si>
    <t>A long way from the playground</t>
  </si>
  <si>
    <t xml:space="preserve">Richmond VA </t>
  </si>
  <si>
    <t>Prof., UF Levin College of Law</t>
  </si>
  <si>
    <t>Moorhead, MN</t>
  </si>
  <si>
    <t>New Lebanon, OH</t>
  </si>
  <si>
    <t>Boston, MA</t>
  </si>
  <si>
    <t>Fairmont, WV</t>
  </si>
  <si>
    <t>Livingston, TX</t>
  </si>
  <si>
    <t>Gideon, MO</t>
  </si>
  <si>
    <t>Merica</t>
  </si>
  <si>
    <t xml:space="preserve">FHSU </t>
  </si>
  <si>
    <t>Kirksville, Mo.</t>
  </si>
  <si>
    <t>new jersey</t>
  </si>
  <si>
    <t>Cheney &amp; Manhattan, KS</t>
  </si>
  <si>
    <t>Shecompton, Wisconsin</t>
  </si>
  <si>
    <t>Dayton, OH</t>
  </si>
  <si>
    <t xml:space="preserve">Egypt </t>
  </si>
  <si>
    <t>Konoha</t>
  </si>
  <si>
    <t>Memphis, TN</t>
  </si>
  <si>
    <t>Marysville Washington</t>
  </si>
  <si>
    <t>Ellensburg, WA</t>
  </si>
  <si>
    <t>Clarksville, TN</t>
  </si>
  <si>
    <t>International Space Station</t>
  </si>
  <si>
    <t>The Movement Church</t>
  </si>
  <si>
    <t>(ﾉ◕ヮ◕)ﾉ*:･ﾟ✧</t>
  </si>
  <si>
    <t>BX ✈️ HTX</t>
  </si>
  <si>
    <t>Tacoma, WA</t>
  </si>
  <si>
    <t>Prescott, AZ</t>
  </si>
  <si>
    <t>snapchat: savagequeen10l</t>
  </si>
  <si>
    <t>check the choir room</t>
  </si>
  <si>
    <t xml:space="preserve"> mia kat </t>
  </si>
  <si>
    <t>Newport News, VA</t>
  </si>
  <si>
    <t>SATX</t>
  </si>
  <si>
    <t>flexington, ky</t>
  </si>
  <si>
    <t>36.344558,-82.410074</t>
  </si>
  <si>
    <t>void</t>
  </si>
  <si>
    <t>San Antonio, Texas</t>
  </si>
  <si>
    <t>Kokomo, IN</t>
  </si>
  <si>
    <t>VA</t>
  </si>
  <si>
    <t>OKC↔️NYC</t>
  </si>
  <si>
    <t>Henderson, KY</t>
  </si>
  <si>
    <t>instagram; c_ddawn</t>
  </si>
  <si>
    <t>SoCal, U.S.A.</t>
  </si>
  <si>
    <t>Sea of Tranquility</t>
  </si>
  <si>
    <t>Foley, Alabama</t>
  </si>
  <si>
    <t>Escaped goat hotline: 499-0005</t>
  </si>
  <si>
    <t>Brockton, MA City of Champions</t>
  </si>
  <si>
    <t xml:space="preserve">4/4/16 &amp; 6/30/16 </t>
  </si>
  <si>
    <t>Dallas Texas / Wichita KS</t>
  </si>
  <si>
    <t>Pocatello, ID</t>
  </si>
  <si>
    <t>اللعنة عليك تريد</t>
  </si>
  <si>
    <t>jam.loughran@gmail.com</t>
  </si>
  <si>
    <t>Sweet Carolina</t>
  </si>
  <si>
    <t>Fort Wayne, IN</t>
  </si>
  <si>
    <t>neptune | Aaron</t>
  </si>
  <si>
    <t>frowntown</t>
  </si>
  <si>
    <t>Drinking in a snow fort</t>
  </si>
  <si>
    <t>Albuquerque, New Mexico</t>
  </si>
  <si>
    <t>Dry CA thnx to Moonbeam</t>
  </si>
  <si>
    <t>Dublin, CA USA</t>
  </si>
  <si>
    <t>Seattle, WA</t>
  </si>
  <si>
    <t>texas, yall</t>
  </si>
  <si>
    <t>Winchester, California</t>
  </si>
  <si>
    <t>Everett, WA</t>
  </si>
  <si>
    <t>Lynnwood, WA</t>
  </si>
  <si>
    <t>Hollywoodland</t>
  </si>
  <si>
    <t>Los Angeles.</t>
  </si>
  <si>
    <t>St Louis, MO/Columbia, MO</t>
  </si>
  <si>
    <t>london</t>
  </si>
  <si>
    <t>Westfield, MA</t>
  </si>
  <si>
    <t xml:space="preserve"> SoCal</t>
  </si>
  <si>
    <t>The Toilet. AZ</t>
  </si>
  <si>
    <t>Mazatlán, Sinaloa</t>
  </si>
  <si>
    <t>Conway, SC</t>
  </si>
  <si>
    <t xml:space="preserve">Social Media Land, My Bed </t>
  </si>
  <si>
    <t>Denver, Colorado</t>
  </si>
  <si>
    <t>Indiana</t>
  </si>
  <si>
    <t>Corner of BBQ &amp; Crime</t>
  </si>
  <si>
    <t>Champaign, IL</t>
  </si>
  <si>
    <t>India</t>
  </si>
  <si>
    <t>Wonderland</t>
  </si>
  <si>
    <t>5/4 5SOS + Bryana&amp;LM</t>
  </si>
  <si>
    <t>Buffalo, NY</t>
  </si>
  <si>
    <t xml:space="preserve">athens ga </t>
  </si>
  <si>
    <t>birthed from Iggy Pop's ass</t>
  </si>
  <si>
    <t>Orange Beach, AL</t>
  </si>
  <si>
    <t>location: where it's @!!</t>
  </si>
  <si>
    <t>moble food truck</t>
  </si>
  <si>
    <t>馬鹿にした友達を見返す</t>
  </si>
  <si>
    <t>DFW, Texas</t>
  </si>
  <si>
    <t xml:space="preserve">Malibu, CA </t>
  </si>
  <si>
    <t>Tyler, TX</t>
  </si>
  <si>
    <t>Western NY</t>
  </si>
  <si>
    <t>a city by the bay</t>
  </si>
  <si>
    <t xml:space="preserve">Everywhere &amp; Nowhere </t>
  </si>
  <si>
    <t>Natalia, TX</t>
  </si>
  <si>
    <t>Austin/Denton, TX</t>
  </si>
  <si>
    <t>Bath, PA</t>
  </si>
  <si>
    <t>insta &amp; snachat: alexiarayee</t>
  </si>
  <si>
    <t>Panorama Village, TX</t>
  </si>
  <si>
    <t>SF</t>
  </si>
  <si>
    <t xml:space="preserve">Oklahoma Prairie </t>
  </si>
  <si>
    <t xml:space="preserve">Bama </t>
  </si>
  <si>
    <t xml:space="preserve">251 to 601 </t>
  </si>
  <si>
    <t>Greenville, North Carolina</t>
  </si>
  <si>
    <t>Waldo's San Diego cabana</t>
  </si>
  <si>
    <t>The Great Pacific Northwest</t>
  </si>
  <si>
    <t xml:space="preserve">hattiesburg </t>
  </si>
  <si>
    <t>Greenville South Carolina</t>
  </si>
  <si>
    <t xml:space="preserve">Everyone's #1 </t>
  </si>
  <si>
    <t>Berkeley, CA</t>
  </si>
  <si>
    <t xml:space="preserve">NWI/Bloomington, IN </t>
  </si>
  <si>
    <t>ig: _yungmy</t>
  </si>
  <si>
    <t xml:space="preserve">Southern cali </t>
  </si>
  <si>
    <t>wherever the stage is</t>
  </si>
  <si>
    <t>Bay Area, CA</t>
  </si>
  <si>
    <t>Washington, USA</t>
  </si>
  <si>
    <t>Hudson, Ohio</t>
  </si>
  <si>
    <t>London</t>
  </si>
  <si>
    <t xml:space="preserve">America </t>
  </si>
  <si>
    <t>Casa De Buxton</t>
  </si>
  <si>
    <t>Greenville, SC</t>
  </si>
  <si>
    <t>America, United States</t>
  </si>
  <si>
    <t>Whoville</t>
  </si>
  <si>
    <t>AZ</t>
  </si>
  <si>
    <t>Arizona</t>
  </si>
  <si>
    <t>robinson Illinois</t>
  </si>
  <si>
    <t xml:space="preserve">East Wisconsin  </t>
  </si>
  <si>
    <t>Cananea, sonora</t>
  </si>
  <si>
    <t>the trunk of your car</t>
  </si>
  <si>
    <t>Missouri</t>
  </si>
  <si>
    <t>Arizonan/New Yorker</t>
  </si>
  <si>
    <t xml:space="preserve">Safe in Gods arms! </t>
  </si>
  <si>
    <t>inbetween dreams</t>
  </si>
  <si>
    <t>suplex city</t>
  </si>
  <si>
    <t>Winona, MN</t>
  </si>
  <si>
    <t xml:space="preserve">Illinois, USA ✖ Worldwide </t>
  </si>
  <si>
    <t>SoCal ✈️ PNW</t>
  </si>
  <si>
    <t>ndn country</t>
  </si>
  <si>
    <t>amiskwacîwâskahikan/Edmonton</t>
  </si>
  <si>
    <t>Palmetto State/South Carolina</t>
  </si>
  <si>
    <t>OOOOOOOOOklahoma</t>
  </si>
  <si>
    <t>j h s d k</t>
  </si>
  <si>
    <t>Blogger :3</t>
  </si>
  <si>
    <t xml:space="preserve">snatching souls </t>
  </si>
  <si>
    <t xml:space="preserve">San Antonio,Forth Worth TX </t>
  </si>
  <si>
    <t>ABQ, NM</t>
  </si>
  <si>
    <t>nc / nyc</t>
  </si>
  <si>
    <t>SJU✈️ATX</t>
  </si>
  <si>
    <t>Fargo, ND</t>
  </si>
  <si>
    <t>Carlsbad, NM/Lubbock, TX</t>
  </si>
  <si>
    <t>Nevada</t>
  </si>
  <si>
    <t>Virginia Beach, VA</t>
  </si>
  <si>
    <t>210 ✈️✈️✈️ 757</t>
  </si>
  <si>
    <t xml:space="preserve">everywhere </t>
  </si>
  <si>
    <t>Baton Rouge, LA</t>
  </si>
  <si>
    <t>Philadelphia, PA - Old City</t>
  </si>
  <si>
    <t>Noblesville / Indianapolis, IN</t>
  </si>
  <si>
    <t>Student Pastor @awakeningmidlo</t>
  </si>
  <si>
    <t>Pennsylvania &amp; Nashville</t>
  </si>
  <si>
    <t xml:space="preserve"> carl / 20</t>
  </si>
  <si>
    <t>Shire</t>
  </si>
  <si>
    <t>plano, tx ⇢ norman, ok</t>
  </si>
  <si>
    <t>Schuylkill Haven, PA</t>
  </si>
  <si>
    <t>Watsonville, CA</t>
  </si>
  <si>
    <t>new brunswick canada</t>
  </si>
  <si>
    <t>Amherst, NY</t>
  </si>
  <si>
    <t>St. Louis | Iowa City</t>
  </si>
  <si>
    <t xml:space="preserve">Playa Larga, CA </t>
  </si>
  <si>
    <t>Iowa City</t>
  </si>
  <si>
    <t>FL✈️TN</t>
  </si>
  <si>
    <t>san diego, ca</t>
  </si>
  <si>
    <t>Kentucky</t>
  </si>
  <si>
    <t>Topeka, KS</t>
  </si>
  <si>
    <t>in a bowl of aroz con leche</t>
  </si>
  <si>
    <t xml:space="preserve">Chicago </t>
  </si>
  <si>
    <t xml:space="preserve">HTX ✨ </t>
  </si>
  <si>
    <t>нoυѕтon,тх</t>
  </si>
  <si>
    <t xml:space="preserve">Jersey </t>
  </si>
  <si>
    <t>tx ⚽️</t>
  </si>
  <si>
    <t xml:space="preserve">Houston </t>
  </si>
  <si>
    <t>LIVING IN MY HEAD</t>
  </si>
  <si>
    <t>Braiden</t>
  </si>
  <si>
    <t>New Albany MS</t>
  </si>
  <si>
    <t>Kihei, HI</t>
  </si>
  <si>
    <t>UTSA</t>
  </si>
  <si>
    <t>Vegas born and raised</t>
  </si>
  <si>
    <t>intersectional feminist</t>
  </si>
  <si>
    <t>투피엠</t>
  </si>
  <si>
    <t>No Man's Land</t>
  </si>
  <si>
    <t>Sunny, California</t>
  </si>
  <si>
    <t>Birmingham, AL</t>
  </si>
  <si>
    <t>Hazel Green, AL</t>
  </si>
  <si>
    <t>Houston/San Marcos</t>
  </si>
  <si>
    <t>Albemarle, NC</t>
  </si>
  <si>
    <t>Business: lisa@bigfra.me</t>
  </si>
  <si>
    <t>AK ✈️ NC</t>
  </si>
  <si>
    <t>Glasgow, KY</t>
  </si>
  <si>
    <t>Charlieu, France</t>
  </si>
  <si>
    <t>Kerrville, TX</t>
  </si>
  <si>
    <t xml:space="preserve">662 / 703 </t>
  </si>
  <si>
    <t xml:space="preserve">probably lost </t>
  </si>
  <si>
    <t>sleeping</t>
  </si>
  <si>
    <t>question bloche</t>
  </si>
  <si>
    <t xml:space="preserve">friend code: 4570-6937-0734 </t>
  </si>
  <si>
    <t xml:space="preserve">Dallas, TX </t>
  </si>
  <si>
    <t>Democratic Republic of Congo</t>
  </si>
  <si>
    <t>Dalla$ ✈️ SFA</t>
  </si>
  <si>
    <t>Wenatchee, WA</t>
  </si>
  <si>
    <t>most likely at drill team</t>
  </si>
  <si>
    <t>Nashville, Georgia</t>
  </si>
  <si>
    <t>Web World</t>
  </si>
  <si>
    <t>Orlando Florida</t>
  </si>
  <si>
    <t>catch me outside how bout dat</t>
  </si>
  <si>
    <t>Fort Smith, AR</t>
  </si>
  <si>
    <t>a different universe</t>
  </si>
  <si>
    <t>vf™ || cc</t>
  </si>
  <si>
    <t>wwkproductions02@gmail.com</t>
  </si>
  <si>
    <t>Utopia</t>
  </si>
  <si>
    <t xml:space="preserve">dancing </t>
  </si>
  <si>
    <t>another galaxy</t>
  </si>
  <si>
    <t>SLC UTAH</t>
  </si>
  <si>
    <t>getting lost in the 6</t>
  </si>
  <si>
    <t>Kearney, NE</t>
  </si>
  <si>
    <t>Duchy of Vinings</t>
  </si>
  <si>
    <t>ohio</t>
  </si>
  <si>
    <t>the gutter</t>
  </si>
  <si>
    <t>Denver</t>
  </si>
  <si>
    <t>Provo, UT</t>
  </si>
  <si>
    <t>Modesto, CA</t>
  </si>
  <si>
    <t>Saginaw, MI</t>
  </si>
  <si>
    <t>Seaside Paradise</t>
  </si>
  <si>
    <t>Portland, OR and New York City</t>
  </si>
  <si>
    <t>touken ranbu H E L L</t>
  </si>
  <si>
    <t>Cudahy, CA</t>
  </si>
  <si>
    <t>Utrecht, The Netherlands</t>
  </si>
  <si>
    <t>Chapel Hill, NC  USA</t>
  </si>
  <si>
    <t>Cape Cod</t>
  </si>
  <si>
    <t>exo</t>
  </si>
  <si>
    <t>Your left eyebrow</t>
  </si>
  <si>
    <t xml:space="preserve"> 第三新東京市・Tokyo-3, Japan</t>
  </si>
  <si>
    <t>Snow Texas</t>
  </si>
  <si>
    <t>Olive Branch, MS</t>
  </si>
  <si>
    <t>Olympia, WA</t>
  </si>
  <si>
    <t>Canary Islands, Spain</t>
  </si>
  <si>
    <t>Cahokia Il</t>
  </si>
  <si>
    <t>St Louis</t>
  </si>
  <si>
    <t>Long Island, NY</t>
  </si>
  <si>
    <t>Neverland</t>
  </si>
  <si>
    <t>https://www.twitch.tv/gamingwi</t>
  </si>
  <si>
    <t>United Kingdom</t>
  </si>
  <si>
    <t>Pensacola, FL</t>
  </si>
  <si>
    <t>Toronto</t>
  </si>
  <si>
    <t>Mississauga, Ontario Canada</t>
  </si>
  <si>
    <t>central New York</t>
  </si>
  <si>
    <t>Newark, NJ</t>
  </si>
  <si>
    <t>San Junipero</t>
  </si>
  <si>
    <t xml:space="preserve">Always in A DJ Booth </t>
  </si>
  <si>
    <t>Meet Packing, NYC</t>
  </si>
  <si>
    <t>Boise, Idaho</t>
  </si>
  <si>
    <t>Beacon Hills:Rp:Parody:AU</t>
  </si>
  <si>
    <t>《Bi;Descriptive;Single》</t>
  </si>
  <si>
    <t>อาณาจักร 140 ตัวอักษร</t>
  </si>
  <si>
    <t>Nampa, Idaho</t>
  </si>
  <si>
    <t xml:space="preserve">Nampa ID </t>
  </si>
  <si>
    <t>Mississippi</t>
  </si>
  <si>
    <t>flavortown, usa</t>
  </si>
  <si>
    <t>New York and the World</t>
  </si>
  <si>
    <t>Downtown Noblesville, Indiana</t>
  </si>
  <si>
    <t>Derby/Emporia KS</t>
  </si>
  <si>
    <t>Triad Area, NC</t>
  </si>
  <si>
    <t>Dakota Dunes, South Dakota</t>
  </si>
  <si>
    <t>Rhode Island</t>
  </si>
  <si>
    <t>Swamplands, Florida</t>
  </si>
  <si>
    <t>ask.fm/nursenofilter</t>
  </si>
  <si>
    <t>Wherever my heart takes me❤️</t>
  </si>
  <si>
    <t>in a state of mind</t>
  </si>
  <si>
    <t>Los Dystopia, CA</t>
  </si>
  <si>
    <t>Earth</t>
  </si>
  <si>
    <t>Earth, Eastern Time Zone (NA)</t>
  </si>
  <si>
    <t>Away from the crowd</t>
  </si>
  <si>
    <t>UK the Jive Land</t>
  </si>
  <si>
    <t>Colorado</t>
  </si>
  <si>
    <t>the HAWKEYE state</t>
  </si>
  <si>
    <t>Alexandria, VA</t>
  </si>
  <si>
    <t>Sycamore PA</t>
  </si>
  <si>
    <t>east coast</t>
  </si>
  <si>
    <t xml:space="preserve">In Gods hands  </t>
  </si>
  <si>
    <t>desperate by vixx</t>
  </si>
  <si>
    <t>33.186223,-117.297846</t>
  </si>
  <si>
    <t>Melbourne Florida</t>
  </si>
  <si>
    <t>Scotland</t>
  </si>
  <si>
    <t xml:space="preserve">jay </t>
  </si>
  <si>
    <t>N. Platte, NE</t>
  </si>
  <si>
    <t>in a pentagram somewhere</t>
  </si>
  <si>
    <t>Florida ☀️</t>
  </si>
  <si>
    <t>Nunyabidness</t>
  </si>
  <si>
    <t>MN</t>
  </si>
  <si>
    <t>Wibbly Wobbly Timey Wimey</t>
  </si>
  <si>
    <t>Welcome to chili's</t>
  </si>
  <si>
    <t>tattnall co.</t>
  </si>
  <si>
    <t xml:space="preserve">anywhere you aren't </t>
  </si>
  <si>
    <t>golden state of mind</t>
  </si>
  <si>
    <t>Cap / Will · 23 · ♑  · He/Him</t>
  </si>
  <si>
    <t>nnid: picopepin</t>
  </si>
  <si>
    <t>nowhere going somewhere soon</t>
  </si>
  <si>
    <t>Emirates Stadium</t>
  </si>
  <si>
    <t>Between mountains &amp; ocean</t>
  </si>
  <si>
    <t>Imaginationland</t>
  </si>
  <si>
    <t>Mphs--Chatt---Atl --- ?????</t>
  </si>
  <si>
    <t>Middle Tennessee</t>
  </si>
  <si>
    <t>San Diego, CA</t>
  </si>
  <si>
    <t>california ⇆ texas</t>
  </si>
  <si>
    <t xml:space="preserve">press row </t>
  </si>
  <si>
    <t xml:space="preserve">Canada </t>
  </si>
  <si>
    <t>Calum's Glabella</t>
  </si>
  <si>
    <t>PH</t>
  </si>
  <si>
    <t>SoCal</t>
  </si>
  <si>
    <t>Monterrey, Nuevo León</t>
  </si>
  <si>
    <t>Collin County, TX</t>
  </si>
  <si>
    <t>Mount Pleasant, SC</t>
  </si>
  <si>
    <t>wharton/houston</t>
  </si>
  <si>
    <t>West Virginia</t>
  </si>
  <si>
    <t>South Carolina 	South Dakota</t>
  </si>
  <si>
    <t>zwm | wbg™</t>
  </si>
  <si>
    <t>Your Super Ego</t>
  </si>
  <si>
    <t>Aberdeen, South Dakota</t>
  </si>
  <si>
    <t>NY</t>
  </si>
  <si>
    <t>DC</t>
  </si>
  <si>
    <t>the conway kween</t>
  </si>
  <si>
    <t>New Westminster BC!</t>
  </si>
  <si>
    <t>Snellville, GA ✨</t>
  </si>
  <si>
    <t>Kalamazoo, MI</t>
  </si>
  <si>
    <t xml:space="preserve">Neverland </t>
  </si>
  <si>
    <t>East Coast</t>
  </si>
  <si>
    <t>Kennesaw, GA</t>
  </si>
  <si>
    <t>Catron County, NM</t>
  </si>
  <si>
    <t xml:space="preserve">Boston, MA </t>
  </si>
  <si>
    <t>Coastally Located Mermaid</t>
  </si>
  <si>
    <t>Amman, Hashemite Kingdom of Jordan</t>
  </si>
  <si>
    <t>KY</t>
  </si>
  <si>
    <t>Thick Thigh, TX</t>
  </si>
  <si>
    <t xml:space="preserve">Sharia Law must be eradicated </t>
  </si>
  <si>
    <t>W/miguel</t>
  </si>
  <si>
    <t>the field or icon , 325</t>
  </si>
  <si>
    <t>Nashville, Austin, Arkansas</t>
  </si>
  <si>
    <t>Griffin, GA</t>
  </si>
  <si>
    <t>ATL</t>
  </si>
  <si>
    <t>Cybertron</t>
  </si>
  <si>
    <t xml:space="preserve">Same Place as Yesterday </t>
  </si>
  <si>
    <t>Stargazing with Sarah. :)</t>
  </si>
  <si>
    <t>Macon, GA</t>
  </si>
  <si>
    <t>Madison, MS</t>
  </si>
  <si>
    <t>Cullowhee, NC</t>
  </si>
  <si>
    <t>@ Brittany's House</t>
  </si>
  <si>
    <t>wherever you go there you are</t>
  </si>
  <si>
    <t>Chi-Congo</t>
  </si>
  <si>
    <t>sterberks ☕️</t>
  </si>
  <si>
    <t>Kingsport, TN</t>
  </si>
  <si>
    <t>Cambonics Van @CantWaitToNap</t>
  </si>
  <si>
    <t>North Richland Hills, Texas</t>
  </si>
  <si>
    <t xml:space="preserve">Whittier, Ca </t>
  </si>
  <si>
    <t>so cal</t>
  </si>
  <si>
    <t>Wallace, Michigan USA</t>
  </si>
  <si>
    <t>the moon</t>
  </si>
  <si>
    <t xml:space="preserve">UAB. 23. </t>
  </si>
  <si>
    <t xml:space="preserve">Ohio </t>
  </si>
  <si>
    <t>Orange County, CA</t>
  </si>
  <si>
    <t xml:space="preserve">Tampa, FL </t>
  </si>
  <si>
    <t>Islamic Republic of Pakistan</t>
  </si>
  <si>
    <t>Dubai, Karachi</t>
  </si>
  <si>
    <t>❋swVA❋</t>
  </si>
  <si>
    <t>slowtown</t>
  </si>
  <si>
    <t>High Point, NC</t>
  </si>
  <si>
    <t>Corbin, KY</t>
  </si>
  <si>
    <t>FT</t>
  </si>
  <si>
    <t>Layflat, TN</t>
  </si>
  <si>
    <t xml:space="preserve">BBN </t>
  </si>
  <si>
    <t>OK, USA//MNL, PH</t>
  </si>
  <si>
    <t>Beato Angelico</t>
  </si>
  <si>
    <t>Your chat</t>
  </si>
  <si>
    <t xml:space="preserve">PNC Park </t>
  </si>
  <si>
    <t>N. Carolina</t>
  </si>
  <si>
    <t>Whimsy Lane</t>
  </si>
  <si>
    <t>probably racing</t>
  </si>
  <si>
    <t>Toronto.</t>
  </si>
  <si>
    <t>HΦMΣΣ</t>
  </si>
  <si>
    <t>Hamburg, NY</t>
  </si>
  <si>
    <t>Tallinn, Estonia</t>
  </si>
  <si>
    <t>eureka illinois</t>
  </si>
  <si>
    <t>Morgantown, WV</t>
  </si>
  <si>
    <t>SEK</t>
  </si>
  <si>
    <t>Ohio//DLM</t>
  </si>
  <si>
    <t>Disneyland probably</t>
  </si>
  <si>
    <t>Portland</t>
  </si>
  <si>
    <t>Pacific Northwest</t>
  </si>
  <si>
    <t>ROCKFORD, IL</t>
  </si>
  <si>
    <t>procrastinating everywhere</t>
  </si>
  <si>
    <t>under the sea</t>
  </si>
  <si>
    <t>kyra rae rowan</t>
  </si>
  <si>
    <t>Marine City, MI</t>
  </si>
  <si>
    <t>MySpaceship</t>
  </si>
  <si>
    <t>CA | NC | ✈️</t>
  </si>
  <si>
    <t>West Virginia Mountains</t>
  </si>
  <si>
    <t xml:space="preserve">somewhere in Colorado </t>
  </si>
  <si>
    <t>Alexandria, Louisiana</t>
  </si>
  <si>
    <t>somewhere in the sun....</t>
  </si>
  <si>
    <t>room 413</t>
  </si>
  <si>
    <t>Some Midwestern town</t>
  </si>
  <si>
    <t xml:space="preserve">God's Creation </t>
  </si>
  <si>
    <t>Montgomery | Mobile, AL</t>
  </si>
  <si>
    <t>USA20'</t>
  </si>
  <si>
    <t xml:space="preserve">California </t>
  </si>
  <si>
    <t>Alden, NY</t>
  </si>
  <si>
    <t>Bmt</t>
  </si>
  <si>
    <t xml:space="preserve">Miami fl </t>
  </si>
  <si>
    <t>Edgewater, FL</t>
  </si>
  <si>
    <t>DCPG</t>
  </si>
  <si>
    <t>central nebraska</t>
  </si>
  <si>
    <t>Lamesa, Texas</t>
  </si>
  <si>
    <t>tx</t>
  </si>
  <si>
    <t>-pc, oĸlaнoмa-</t>
  </si>
  <si>
    <t>fort collins, colorado</t>
  </si>
  <si>
    <t>COOLorado</t>
  </si>
  <si>
    <t>Anywhere near a Beach</t>
  </si>
  <si>
    <t>God Bless America</t>
  </si>
  <si>
    <t>GP</t>
  </si>
  <si>
    <t>Mishawaka, IN</t>
  </si>
  <si>
    <t>global; showbiz; fresh; isaacs</t>
  </si>
  <si>
    <t xml:space="preserve">Temeria, The Continent </t>
  </si>
  <si>
    <t>Jackson, GA</t>
  </si>
  <si>
    <t xml:space="preserve">Pennsylvania </t>
  </si>
  <si>
    <t>Just Ledoux it</t>
  </si>
  <si>
    <t>BR, LA</t>
  </si>
  <si>
    <t>san marcos</t>
  </si>
  <si>
    <t>Dandridge, TN</t>
  </si>
  <si>
    <t>Jeff-Co, Tennessee</t>
  </si>
  <si>
    <t>UMD '18</t>
  </si>
  <si>
    <t xml:space="preserve">The suburbs </t>
  </si>
  <si>
    <t>odenton</t>
  </si>
  <si>
    <t xml:space="preserve">texas forever </t>
  </si>
  <si>
    <t xml:space="preserve">wishing I was in California </t>
  </si>
  <si>
    <t>Sherman, IL</t>
  </si>
  <si>
    <t xml:space="preserve">Chicago, Illinois </t>
  </si>
  <si>
    <t>Burbank, CA / Chicago, IL</t>
  </si>
  <si>
    <t xml:space="preserve">32.7555° N, 97.3308° W </t>
  </si>
  <si>
    <t>Las Vegas, The Internets</t>
  </si>
  <si>
    <t>North of the wall</t>
  </si>
  <si>
    <t xml:space="preserve">sponsors @jarrvd @creamyham </t>
  </si>
  <si>
    <t>Tuscaloosa, AL✈️Mobile,Al</t>
  </si>
  <si>
    <t>Beijing</t>
  </si>
  <si>
    <t>NC exit 181</t>
  </si>
  <si>
    <t>Gulf of Guinea</t>
  </si>
  <si>
    <t>mg</t>
  </si>
  <si>
    <t>Attiki, Greece</t>
  </si>
  <si>
    <t>Texas. Duh.</t>
  </si>
  <si>
    <t xml:space="preserve">Tied to his bed </t>
  </si>
  <si>
    <t xml:space="preserve">Far away </t>
  </si>
  <si>
    <t>TSU Plowboy</t>
  </si>
  <si>
    <t>Oak Ridge North, TX</t>
  </si>
  <si>
    <t>....with piercings and tattoos</t>
  </si>
  <si>
    <t>Tiskilwa, IL</t>
  </si>
  <si>
    <t>Elkhart, Indiana</t>
  </si>
  <si>
    <t>Upper East Side, Manhattan</t>
  </si>
  <si>
    <t>Thomasville, NC</t>
  </si>
  <si>
    <t xml:space="preserve">New York City &amp; Atlanta </t>
  </si>
  <si>
    <t>my happy place</t>
  </si>
  <si>
    <t>3rd wheeling somewhere</t>
  </si>
  <si>
    <t>Chicago via Tulsa via NH</t>
  </si>
  <si>
    <t>Deep in the Hills</t>
  </si>
  <si>
    <t xml:space="preserve">biochem </t>
  </si>
  <si>
    <t>Minneapolis MN</t>
  </si>
  <si>
    <t>Mombasa</t>
  </si>
  <si>
    <t>Cali/NYC/Texas</t>
  </si>
  <si>
    <t>ÜT: 34.663235,-99.336093</t>
  </si>
  <si>
    <t>Piedmont, SC</t>
  </si>
  <si>
    <t>Scranton pa</t>
  </si>
  <si>
    <t>Atl-ColGa</t>
  </si>
  <si>
    <t>Baltimore</t>
  </si>
  <si>
    <t>Newport, RI or Utica, NY</t>
  </si>
  <si>
    <t>Redlands, CA</t>
  </si>
  <si>
    <t>theringporn@gmail.com</t>
  </si>
  <si>
    <t>California ☀︎</t>
  </si>
  <si>
    <t>swosu</t>
  </si>
  <si>
    <t>Snapchat: castielmarie1</t>
  </si>
  <si>
    <t>...recalculating...</t>
  </si>
  <si>
    <t xml:space="preserve">Hammond, America </t>
  </si>
  <si>
    <t>Kennewick Wa</t>
  </si>
  <si>
    <t>Queen City, TX</t>
  </si>
  <si>
    <t xml:space="preserve">laugh your self :] </t>
  </si>
  <si>
    <t>Ramapo, NY</t>
  </si>
  <si>
    <t>dallas</t>
  </si>
  <si>
    <t xml:space="preserve">odtx♡ </t>
  </si>
  <si>
    <t>Grand Forks, ND</t>
  </si>
  <si>
    <t xml:space="preserve">Henderson State University </t>
  </si>
  <si>
    <t xml:space="preserve">Milford CT </t>
  </si>
  <si>
    <t>New Haven, Connecticut</t>
  </si>
  <si>
    <t xml:space="preserve">Sulphur, Louisiana </t>
  </si>
  <si>
    <t>Kannapolis, NC</t>
  </si>
  <si>
    <t>BHM</t>
  </si>
  <si>
    <t>Somewhere over the rainbow</t>
  </si>
  <si>
    <t>Oklamehoma</t>
  </si>
  <si>
    <t>McFarland, CA</t>
  </si>
  <si>
    <t>Prospect, KY</t>
  </si>
  <si>
    <t>(no love) deep web</t>
  </si>
  <si>
    <t xml:space="preserve">it's pronounced LUH-VAH-TEE </t>
  </si>
  <si>
    <t>Houston, Texas</t>
  </si>
  <si>
    <t>KY, US</t>
  </si>
  <si>
    <t>Twin Cities, MN</t>
  </si>
  <si>
    <t>Allblacklivesmatter</t>
  </si>
  <si>
    <t>ColoRADo</t>
  </si>
  <si>
    <t>Ames</t>
  </si>
  <si>
    <t>Alamo Heights, TX</t>
  </si>
  <si>
    <t>SD, CA</t>
  </si>
  <si>
    <t>psalm 16:2</t>
  </si>
  <si>
    <t>Diboll, TX | San Marcos, TX</t>
  </si>
  <si>
    <t>texas state</t>
  </si>
  <si>
    <t xml:space="preserve">Pinconning|Midland </t>
  </si>
  <si>
    <t>Poplar Plains, Ky</t>
  </si>
  <si>
    <t xml:space="preserve">San Junipero </t>
  </si>
  <si>
    <t>Colorado Springs, Co</t>
  </si>
  <si>
    <t>Jacktown, OK</t>
  </si>
  <si>
    <t>Brenham, TX</t>
  </si>
  <si>
    <t>Madison, Wisconsin</t>
  </si>
  <si>
    <t>The Dm's</t>
  </si>
  <si>
    <t>Pallet Town</t>
  </si>
  <si>
    <t>Indiana University</t>
  </si>
  <si>
    <t>princess</t>
  </si>
  <si>
    <t xml:space="preserve">houston </t>
  </si>
  <si>
    <t>Turnt City</t>
  </si>
  <si>
    <t>Providence, RI</t>
  </si>
  <si>
    <t xml:space="preserve">Probably somewhere with music </t>
  </si>
  <si>
    <t>❾¾</t>
  </si>
  <si>
    <t>southeast US</t>
  </si>
  <si>
    <t xml:space="preserve">NJ </t>
  </si>
  <si>
    <t>Titusville FL</t>
  </si>
  <si>
    <t>augusta, ga</t>
  </si>
  <si>
    <t>Somewhere chasin dreams</t>
  </si>
  <si>
    <t>alabama</t>
  </si>
  <si>
    <t>Charleston, SC</t>
  </si>
  <si>
    <t>Lebanon--Houston</t>
  </si>
  <si>
    <t>bay state</t>
  </si>
  <si>
    <t>Springfield, LA</t>
  </si>
  <si>
    <t>The Internet</t>
  </si>
  <si>
    <t xml:space="preserve">atlanta, georgia </t>
  </si>
  <si>
    <t>Tucson, Arizona</t>
  </si>
  <si>
    <t>Pearland, TX</t>
  </si>
  <si>
    <t>hell..known as stratford</t>
  </si>
  <si>
    <t>Midland</t>
  </si>
  <si>
    <t xml:space="preserve">205 || 334 </t>
  </si>
  <si>
    <t>Trapping Out Of Thorsby</t>
  </si>
  <si>
    <t>annoying, tx</t>
  </si>
  <si>
    <t>572 McMin</t>
  </si>
  <si>
    <t>Y(our) man's bedroom</t>
  </si>
  <si>
    <t>he/him</t>
  </si>
  <si>
    <t>Anchor desk</t>
  </si>
  <si>
    <t>Tennesse Frequent Traveler</t>
  </si>
  <si>
    <t>Trillville</t>
  </si>
  <si>
    <t xml:space="preserve">LA </t>
  </si>
  <si>
    <t>Zion, Illinois</t>
  </si>
  <si>
    <t>Lathrop, California</t>
  </si>
  <si>
    <t>Summertime</t>
  </si>
  <si>
    <t>global</t>
  </si>
  <si>
    <t>Around the Globe</t>
  </si>
  <si>
    <t>https://t.co/kOzP5frdBI</t>
  </si>
  <si>
    <t>https://t.co/QFYIdb7kcb</t>
  </si>
  <si>
    <t>https://t.co/Uc0mNB276i</t>
  </si>
  <si>
    <t>https://t.co/Bp6MQXNZe6</t>
  </si>
  <si>
    <t>https://t.co/KETsyXzsCy</t>
  </si>
  <si>
    <t>https://t.co/UTDGJTH7pA</t>
  </si>
  <si>
    <t>https://t.co/G8lintMb0B</t>
  </si>
  <si>
    <t>https://t.co/eXVPJvXJXx</t>
  </si>
  <si>
    <t>https://t.co/xPPbQLTQrE</t>
  </si>
  <si>
    <t>https://t.co/55uCtByKt0</t>
  </si>
  <si>
    <t>http://t.co/UBPqvlT2Tn</t>
  </si>
  <si>
    <t>http://t.co/bSy6QCRicx</t>
  </si>
  <si>
    <t>https://t.co/DAoaFhM9Iw</t>
  </si>
  <si>
    <t>https://t.co/tGh9n657LK</t>
  </si>
  <si>
    <t>https://t.co/bSNOUvb33C</t>
  </si>
  <si>
    <t>https://t.co/fAw6aZrfXj</t>
  </si>
  <si>
    <t>https://t.co/6jJPH4rgoC</t>
  </si>
  <si>
    <t>https://t.co/SC4oCHc104</t>
  </si>
  <si>
    <t>https://t.co/NW7p7OKRpS</t>
  </si>
  <si>
    <t>https://t.co/WLfU9RqXLu</t>
  </si>
  <si>
    <t>https://t.co/Qk1dS77PCa</t>
  </si>
  <si>
    <t>http://t.co/TtLi2iy5rQ</t>
  </si>
  <si>
    <t>https://t.co/jlFn8KasKs</t>
  </si>
  <si>
    <t>https://t.co/xA6BwRvJJV</t>
  </si>
  <si>
    <t>https://t.co/c3yOOQwE40</t>
  </si>
  <si>
    <t>https://t.co/UYF3iXgAr0</t>
  </si>
  <si>
    <t>https://t.co/F3fLcf5sH7</t>
  </si>
  <si>
    <t>https://t.co/h5X7J9zhBn</t>
  </si>
  <si>
    <t>https://t.co/uGTogX3F9I</t>
  </si>
  <si>
    <t>https://t.co/VyyhSuoIEV</t>
  </si>
  <si>
    <t>https://t.co/X4lFsdEJo3</t>
  </si>
  <si>
    <t>https://t.co/0mqRX4GvqH</t>
  </si>
  <si>
    <t>https://t.co/cLLZtsFHZB</t>
  </si>
  <si>
    <t>http://t.co/etBvIBX6nd</t>
  </si>
  <si>
    <t>https://t.co/7dqRg0WgQm</t>
  </si>
  <si>
    <t>https://t.co/tI9gUuYyqX</t>
  </si>
  <si>
    <t>https://t.co/EFYZphOuaG</t>
  </si>
  <si>
    <t>https://t.co/w2VS6wxGTG</t>
  </si>
  <si>
    <t>http://t.co/NE2AlXOMKL</t>
  </si>
  <si>
    <t>https://t.co/nRKtQf5Wyg</t>
  </si>
  <si>
    <t>https://t.co/Zq5cSwGAbn</t>
  </si>
  <si>
    <t>https://t.co/zTnZkMP0yf</t>
  </si>
  <si>
    <t>https://t.co/4qJFQMyz4G</t>
  </si>
  <si>
    <t>https://t.co/jAm4KR1Dtf</t>
  </si>
  <si>
    <t>http://t.co/SdOmmLBilG</t>
  </si>
  <si>
    <t>http://t.co/O0OTTs2Iu0</t>
  </si>
  <si>
    <t>https://t.co/JENZ9MAQ9K</t>
  </si>
  <si>
    <t>https://t.co/fJfBus5Xts</t>
  </si>
  <si>
    <t>https://t.co/wXjptSs5cV</t>
  </si>
  <si>
    <t>https://t.co/QxdZW7eCIY</t>
  </si>
  <si>
    <t>http://t.co/ahvuWqicF9</t>
  </si>
  <si>
    <t>http://t.co/PeCSOxMFYX</t>
  </si>
  <si>
    <t>http://t.co/ZOh8RiuWfi</t>
  </si>
  <si>
    <t>http://t.co/j97rOZDNIX</t>
  </si>
  <si>
    <t>https://t.co/DE7E5Colqp</t>
  </si>
  <si>
    <t>http://t.co/JIS2J8wqY9</t>
  </si>
  <si>
    <t>http://t.co/eXYNba4cct</t>
  </si>
  <si>
    <t>http://t.co/8jA6VtmnsK</t>
  </si>
  <si>
    <t>https://t.co/W6FMlZ25Um</t>
  </si>
  <si>
    <t>https://t.co/L0h7yAELal</t>
  </si>
  <si>
    <t>https://t.co/nHaZor4YoG</t>
  </si>
  <si>
    <t>https://t.co/a0yuYC0BTr</t>
  </si>
  <si>
    <t>https://t.co/dcbiPvHTRt</t>
  </si>
  <si>
    <t>https://t.co/Q6kYJicUr7</t>
  </si>
  <si>
    <t>https://t.co/REzCXB77uu</t>
  </si>
  <si>
    <t>https://t.co/50bf5XdPBC</t>
  </si>
  <si>
    <t>https://t.co/HGiduj4DDO</t>
  </si>
  <si>
    <t>https://t.co/qDq8qeM7J3</t>
  </si>
  <si>
    <t>https://t.co/ehW6nQtUam</t>
  </si>
  <si>
    <t>https://t.co/tVJ8bKErnw</t>
  </si>
  <si>
    <t>https://t.co/s24AClAveo</t>
  </si>
  <si>
    <t>http://t.co/nJNtkMZQLG</t>
  </si>
  <si>
    <t>https://t.co/wtLwFTwwHT</t>
  </si>
  <si>
    <t>https://t.co/OJOUFxSTN3</t>
  </si>
  <si>
    <t>https://t.co/bqBTTD2WaQ</t>
  </si>
  <si>
    <t>https://t.co/eNkih4Tems</t>
  </si>
  <si>
    <t>https://t.co/8OvNEWN3Jk</t>
  </si>
  <si>
    <t>https://t.co/WyQ9jh5OOU</t>
  </si>
  <si>
    <t>https://t.co/Sj0Eo3GPEf</t>
  </si>
  <si>
    <t>https://t.co/hgSoUXsK9Y</t>
  </si>
  <si>
    <t>https://t.co/hQsU8VRR4K</t>
  </si>
  <si>
    <t>https://t.co/UbBj3wXWck</t>
  </si>
  <si>
    <t>https://t.co/lIsUrveXDF</t>
  </si>
  <si>
    <t>https://t.co/4mvBlIXu4X</t>
  </si>
  <si>
    <t>https://t.co/DieicV8dvn</t>
  </si>
  <si>
    <t>https://t.co/yhDZh9PSzP</t>
  </si>
  <si>
    <t>https://t.co/eaol5A8a6M</t>
  </si>
  <si>
    <t>https://t.co/LRez78SkoK</t>
  </si>
  <si>
    <t>https://t.co/9On5ReRULk</t>
  </si>
  <si>
    <t>https://t.co/BdTky4vchN</t>
  </si>
  <si>
    <t>http://t.co/RQcW9oIGLJ</t>
  </si>
  <si>
    <t>https://t.co/9vP7lRwfLq</t>
  </si>
  <si>
    <t>https://t.co/h2eFVOMXZp</t>
  </si>
  <si>
    <t>http://t.co/ZoXjz4hVRJ</t>
  </si>
  <si>
    <t>https://t.co/dpwjQzalqp</t>
  </si>
  <si>
    <t>https://t.co/1KADWBZ4nb</t>
  </si>
  <si>
    <t>https://t.co/5uk16s2jAG</t>
  </si>
  <si>
    <t>https://t.co/ghsN3KEpie</t>
  </si>
  <si>
    <t>http://t.co/Ma3ngjfLSV</t>
  </si>
  <si>
    <t>https://t.co/WG1J6jCG3k</t>
  </si>
  <si>
    <t>https://t.co/0Sg9yGOpf6</t>
  </si>
  <si>
    <t>http://t.co/CYGxdiKxOS</t>
  </si>
  <si>
    <t>https://t.co/kSKhNoFycm</t>
  </si>
  <si>
    <t>https://t.co/pTBFTPfLPK</t>
  </si>
  <si>
    <t>http://t.co/rmNgOj3iwG</t>
  </si>
  <si>
    <t>https://t.co/kXBJgMloKK</t>
  </si>
  <si>
    <t>http://t.co/y03SyiMVu7</t>
  </si>
  <si>
    <t>https://t.co/R8CCHptUeI</t>
  </si>
  <si>
    <t>https://t.co/pcjHSLWXeU</t>
  </si>
  <si>
    <t>https://t.co/HwadYfAnCk</t>
  </si>
  <si>
    <t>https://t.co/9RgpFKQia0</t>
  </si>
  <si>
    <t>https://t.co/WexBZ2gMVK</t>
  </si>
  <si>
    <t>https://t.co/6gBL06SSdX</t>
  </si>
  <si>
    <t>https://t.co/5Hz3D1DYk3</t>
  </si>
  <si>
    <t>http://t.co/OfRENkMGjL</t>
  </si>
  <si>
    <t>https://t.co/8s4Q6SCIxb</t>
  </si>
  <si>
    <t>https://t.co/HveuDEcAcb</t>
  </si>
  <si>
    <t>https://t.co/tBjJO0aqhi</t>
  </si>
  <si>
    <t>https://t.co/KGl0nO14tB</t>
  </si>
  <si>
    <t>https://t.co/93TJq8Cgzf</t>
  </si>
  <si>
    <t>http://t.co/Fe0DrNVLsy</t>
  </si>
  <si>
    <t>https://t.co/G0qdo2qV0G</t>
  </si>
  <si>
    <t>http://t.co/1X303G30Rf</t>
  </si>
  <si>
    <t>https://t.co/sRE6g6JAHw</t>
  </si>
  <si>
    <t>https://t.co/kgEo3YXLJh</t>
  </si>
  <si>
    <t>https://t.co/PYA2h40NqW</t>
  </si>
  <si>
    <t>https://t.co/HBN8Sv10AU</t>
  </si>
  <si>
    <t>https://t.co/21swTV2Kur</t>
  </si>
  <si>
    <t>https://t.co/9CW2qMBIdm</t>
  </si>
  <si>
    <t>https://t.co/tWBGUve92F</t>
  </si>
  <si>
    <t>https://t.co/eSW9PU6NKZ</t>
  </si>
  <si>
    <t>https://t.co/aiBwz3hyf7</t>
  </si>
  <si>
    <t>https://t.co/ZRE3Hio3Dd</t>
  </si>
  <si>
    <t>https://t.co/MHG7PiLQKV</t>
  </si>
  <si>
    <t>https://t.co/eRzcXdwpXm</t>
  </si>
  <si>
    <t>https://t.co/CU37iVykVL</t>
  </si>
  <si>
    <t>https://t.co/XGHzxqaD3y</t>
  </si>
  <si>
    <t>https://t.co/HR1UBgV38b</t>
  </si>
  <si>
    <t>https://t.co/mZB2hymxC9</t>
  </si>
  <si>
    <t>https://t.co/pIdxAyg68n</t>
  </si>
  <si>
    <t>http://t.co/UgpQgU8YOo</t>
  </si>
  <si>
    <t>https://t.co/6kLaPt1gRT</t>
  </si>
  <si>
    <t>https://t.co/32fvk0Fhem</t>
  </si>
  <si>
    <t>https://t.co/yhDZh9yhbf</t>
  </si>
  <si>
    <t>https://t.co/lEvtcVHSHj</t>
  </si>
  <si>
    <t>https://t.co/RqdLbqwWSH</t>
  </si>
  <si>
    <t>https://t.co/39joZH4Y1u</t>
  </si>
  <si>
    <t>https://t.co/aAO24Acqhw</t>
  </si>
  <si>
    <t>https://t.co/UvLw2n973y</t>
  </si>
  <si>
    <t>https://t.co/vQH8sIZUw4</t>
  </si>
  <si>
    <t>https://t.co/RkPuHpSQyN</t>
  </si>
  <si>
    <t>http://t.co/UalCMtwFud</t>
  </si>
  <si>
    <t>https://t.co/wNtleGHCWx</t>
  </si>
  <si>
    <t>https://t.co/zPOrpMx1jl</t>
  </si>
  <si>
    <t>https://t.co/3omYjP9hyj</t>
  </si>
  <si>
    <t>https://t.co/dq6QX1btJ7</t>
  </si>
  <si>
    <t>https://t.co/95tCcm8i70</t>
  </si>
  <si>
    <t>https://t.co/lHSY6IAChJ</t>
  </si>
  <si>
    <t>https://t.co/jFXpVIXzup</t>
  </si>
  <si>
    <t>https://t.co/Pg1CC8emIj</t>
  </si>
  <si>
    <t>https://t.co/7hSyyZGUvT</t>
  </si>
  <si>
    <t>https://t.co/ktraEOktSe</t>
  </si>
  <si>
    <t>https://t.co/pP69YmX2Zu</t>
  </si>
  <si>
    <t>https://t.co/8nr8rzvqZr</t>
  </si>
  <si>
    <t>https://t.co/lJI4wGK7AS</t>
  </si>
  <si>
    <t>https://t.co/lyOQuRNS7O</t>
  </si>
  <si>
    <t>https://t.co/0EzRJjGPg7</t>
  </si>
  <si>
    <t>https://t.co/UahmWVNe5x</t>
  </si>
  <si>
    <t>https://t.co/UU2kAsQ5Ai</t>
  </si>
  <si>
    <t>https://t.co/5jKUu7U6Gq</t>
  </si>
  <si>
    <t>https://t.co/TAxWOnRoul</t>
  </si>
  <si>
    <t>https://t.co/odf6HeYWw7</t>
  </si>
  <si>
    <t>http://t.co/SlRMNmzyFw</t>
  </si>
  <si>
    <t>https://t.co/PpVz4tq1Db</t>
  </si>
  <si>
    <t>https://t.co/obghc4syTv</t>
  </si>
  <si>
    <t>http://t.co/lMgAoy2umx</t>
  </si>
  <si>
    <t>https://t.co/aaoKaBTPPI</t>
  </si>
  <si>
    <t>https://t.co/XyMG8zZnIy</t>
  </si>
  <si>
    <t>https://t.co/OLC3L7Zh7s</t>
  </si>
  <si>
    <t>https://t.co/5DQ1bp8OH2</t>
  </si>
  <si>
    <t>https://t.co/tjA5M4GBKY</t>
  </si>
  <si>
    <t>https://t.co/sgrlpY02p7</t>
  </si>
  <si>
    <t>https://t.co/t6TcjOfVuk</t>
  </si>
  <si>
    <t>https://t.co/Cbdx5mr2OC</t>
  </si>
  <si>
    <t>https://t.co/GUuYoCA1o9</t>
  </si>
  <si>
    <t>https://t.co/q5I26fcKnE</t>
  </si>
  <si>
    <t>https://t.co/bGaH57vp02</t>
  </si>
  <si>
    <t>https://t.co/AFsMiIG5Lc</t>
  </si>
  <si>
    <t>https://t.co/LTlGcTBb8H</t>
  </si>
  <si>
    <t>https://t.co/7r3WI3NP7w</t>
  </si>
  <si>
    <t>https://t.co/fMbXmyjOx5</t>
  </si>
  <si>
    <t>https://t.co/Jc3NEil9eq</t>
  </si>
  <si>
    <t>https://t.co/ijOJPqNehq</t>
  </si>
  <si>
    <t>https://t.co/MqIu2Ada9F</t>
  </si>
  <si>
    <t>https://t.co/SPDlxmbBCI</t>
  </si>
  <si>
    <t>http://t.co/jyO5Ur2JbE</t>
  </si>
  <si>
    <t>http://t.co/yOTZER5hRn</t>
  </si>
  <si>
    <t>https://t.co/xg790NQUNl</t>
  </si>
  <si>
    <t>https://t.co/ENPzbrGFLv</t>
  </si>
  <si>
    <t>https://t.co/Za3QR1iClj</t>
  </si>
  <si>
    <t>https://t.co/SIbpgPr20V</t>
  </si>
  <si>
    <t>https://t.co/0bd0vzmdv8</t>
  </si>
  <si>
    <t>https://t.co/EvE8ioFCXZ</t>
  </si>
  <si>
    <t>https://t.co/wm4BcWf4rm</t>
  </si>
  <si>
    <t>https://t.co/4LIRPN3G26</t>
  </si>
  <si>
    <t>http://t.co/pU4p827W2F</t>
  </si>
  <si>
    <t>http://t.co/GjbAhi5bBw</t>
  </si>
  <si>
    <t>http://t.co/j9Nb4DkBr1</t>
  </si>
  <si>
    <t>https://t.co/iCYWHQjLpl</t>
  </si>
  <si>
    <t>https://t.co/wCQSg4x9TL</t>
  </si>
  <si>
    <t>https://t.co/4uAObnUoF7</t>
  </si>
  <si>
    <t>https://t.co/b3mAU79irk</t>
  </si>
  <si>
    <t>https://t.co/yPyu1YYBYy</t>
  </si>
  <si>
    <t>https://t.co/wdKqpk7iTC</t>
  </si>
  <si>
    <t>https://t.co/7yDo33pZlW</t>
  </si>
  <si>
    <t>https://t.co/poeagjwh3q</t>
  </si>
  <si>
    <t>https://t.co/VqRSfsPexi</t>
  </si>
  <si>
    <t>https://t.co/FRieGgmmwd</t>
  </si>
  <si>
    <t>http://t.co/HlNWpSyOYR</t>
  </si>
  <si>
    <t>http://t.co/47d1uOaqYc</t>
  </si>
  <si>
    <t>https://t.co/M3R1y6OfGW</t>
  </si>
  <si>
    <t>http://t.co/gT86aAsub3</t>
  </si>
  <si>
    <t>https://t.co/CH2UgulE90</t>
  </si>
  <si>
    <t>https://t.co/tNOkhgdJcs</t>
  </si>
  <si>
    <t>https://t.co/DGsRCf6fQS</t>
  </si>
  <si>
    <t>https://t.co/EjUflD970x</t>
  </si>
  <si>
    <t>https://t.co/U5v86hlFp2</t>
  </si>
  <si>
    <t>https://t.co/aQb3ZtqA8B</t>
  </si>
  <si>
    <t>https://t.co/KIa39woCOr</t>
  </si>
  <si>
    <t>https://t.co/VGrPrtsqg4</t>
  </si>
  <si>
    <t>https://t.co/yGxNS2UIwX</t>
  </si>
  <si>
    <t>https://t.co/6BoOYsOgnU</t>
  </si>
  <si>
    <t>https://t.co/lBzzyZ0d7G</t>
  </si>
  <si>
    <t>http://t.co/kl3VE8dNY3</t>
  </si>
  <si>
    <t>https://t.co/3h4ELlyk2n</t>
  </si>
  <si>
    <t>https://t.co/tQirN3ZJ63</t>
  </si>
  <si>
    <t>http://t.co/j97rP0crT1</t>
  </si>
  <si>
    <t>http://t.co/p1DqiPMGLR</t>
  </si>
  <si>
    <t>https://t.co/YeqfvITwol</t>
  </si>
  <si>
    <t>https://t.co/NguFmCTNGU</t>
  </si>
  <si>
    <t>https://t.co/LfJz9Vsboi</t>
  </si>
  <si>
    <t>https://t.co/wFSLQsjVBL</t>
  </si>
  <si>
    <t>http://t.co/8AsNNMNksu</t>
  </si>
  <si>
    <t>https://t.co/V4RkZkfWyy</t>
  </si>
  <si>
    <t>https://t.co/J5RQpHiTgo</t>
  </si>
  <si>
    <t>http://t.co/ExEcfmV7ms</t>
  </si>
  <si>
    <t>https://t.co/gEpXK0qpWl</t>
  </si>
  <si>
    <t>https://t.co/dJ9v5yWTrE</t>
  </si>
  <si>
    <t>https://t.co/VgAmH7pt35</t>
  </si>
  <si>
    <t>https://t.co/S0QSpC3hKg</t>
  </si>
  <si>
    <t>https://t.co/4Oi1TWJ6Fw</t>
  </si>
  <si>
    <t>https://t.co/TMuDcvI2qS</t>
  </si>
  <si>
    <t>https://t.co/eUOHHRvT5W</t>
  </si>
  <si>
    <t>https://t.co/IUYh1mhJGO</t>
  </si>
  <si>
    <t>http://t.co/CmXkbxnW31</t>
  </si>
  <si>
    <t>https://t.co/YFISwy0WA9</t>
  </si>
  <si>
    <t>http://t.co/0GAJPUQV3W</t>
  </si>
  <si>
    <t>https://t.co/IJ6dQ39FqP</t>
  </si>
  <si>
    <t>https://t.co/ILOxvncgKw</t>
  </si>
  <si>
    <t>http://t.co/ZYG58XZtAC</t>
  </si>
  <si>
    <t>https://t.co/puUAwqQKUS</t>
  </si>
  <si>
    <t>https://t.co/Pf3Q7S2OdP</t>
  </si>
  <si>
    <t>https://t.co/Ad6WAEzG0v</t>
  </si>
  <si>
    <t>http://t.co/8HiT4GIcah</t>
  </si>
  <si>
    <t>https://t.co/nrH1sZXBkS</t>
  </si>
  <si>
    <t>http://t.co/S8DgSVz72S</t>
  </si>
  <si>
    <t>http://t.co/YAOq1Yfj0b</t>
  </si>
  <si>
    <t>http://t.co/tW63VHRQi5</t>
  </si>
  <si>
    <t>http://t.co/x4qLKyhy7l</t>
  </si>
  <si>
    <t>https://t.co/MPSSHYTWG9</t>
  </si>
  <si>
    <t>https://t.co/6RPSUa2tc7</t>
  </si>
  <si>
    <t>https://t.co/OHVY5sBemO</t>
  </si>
  <si>
    <t>https://t.co/VhyrfbIbJs</t>
  </si>
  <si>
    <t>https://t.co/4iHT9m52xq</t>
  </si>
  <si>
    <t>http://t.co/v6tWJDnnSU</t>
  </si>
  <si>
    <t>https://t.co/SJIggOIhSu</t>
  </si>
  <si>
    <t>https://t.co/GPx3io2F9D</t>
  </si>
  <si>
    <t>https://t.co/uNPoo1Bbm8</t>
  </si>
  <si>
    <t>https://t.co/L4zRoKHWvW</t>
  </si>
  <si>
    <t>https://t.co/dDYJOMUu0k</t>
  </si>
  <si>
    <t>http://t.co/sE6uQ9LAio</t>
  </si>
  <si>
    <t>https://t.co/b23rbLFAfn</t>
  </si>
  <si>
    <t>https://t.co/Ev9CqeJcFo</t>
  </si>
  <si>
    <t>http://t.co/kuwZOu2EFV</t>
  </si>
  <si>
    <t>https://t.co/hCOEbQx2e4</t>
  </si>
  <si>
    <t>https://t.co/hy9riqx9Mv</t>
  </si>
  <si>
    <t>https://t.co/Mk7sWXBh0X</t>
  </si>
  <si>
    <t>https://t.co/yZMJffnwNO</t>
  </si>
  <si>
    <t>http://t.co/s97ucU3JqW</t>
  </si>
  <si>
    <t>https://t.co/5ndZ7vAS9e</t>
  </si>
  <si>
    <t>https://t.co/kemvGy2HMY</t>
  </si>
  <si>
    <t>https://t.co/mZlYmhrif0</t>
  </si>
  <si>
    <t>https://t.co/C5vaHgR3AV</t>
  </si>
  <si>
    <t>https://t.co/t2lFFSoGBw</t>
  </si>
  <si>
    <t>http://t.co/bfM3iji7VB</t>
  </si>
  <si>
    <t>http://t.co/VukTLvBDPG</t>
  </si>
  <si>
    <t>https://t.co/9ML1enqYop</t>
  </si>
  <si>
    <t>https://t.co/BkFFupXKxI</t>
  </si>
  <si>
    <t>http://t.co/Q5dfDFsbpE</t>
  </si>
  <si>
    <t>https://t.co/vjIMra0p72</t>
  </si>
  <si>
    <t>http://t.co/yJqiV6HJ4u</t>
  </si>
  <si>
    <t>http://t.co/WtGXcDkweJ</t>
  </si>
  <si>
    <t>http://t.co/ZF4V0D4BZV</t>
  </si>
  <si>
    <t>https://t.co/hQbqwSBD7i</t>
  </si>
  <si>
    <t>https://t.co/22JFfcsPyB</t>
  </si>
  <si>
    <t>https://t.co/JAVx48HX24</t>
  </si>
  <si>
    <t>https://t.co/WI12YXX719</t>
  </si>
  <si>
    <t>https://t.co/5JUoseMnNJ</t>
  </si>
  <si>
    <t>https://t.co/c1iQALmaBP</t>
  </si>
  <si>
    <t>https://t.co/DByWt45HZj</t>
  </si>
  <si>
    <t>https://t.co/NF0jc8wosr</t>
  </si>
  <si>
    <t>https://t.co/n6jZt62ZJ4</t>
  </si>
  <si>
    <t>https://t.co/qx2qNwhp9R</t>
  </si>
  <si>
    <t>https://t.co/C9pmOAQnuQ</t>
  </si>
  <si>
    <t>https://t.co/yGQ4ktzcyt</t>
  </si>
  <si>
    <t>https://t.co/NxwNwjvcNS</t>
  </si>
  <si>
    <t>https://t.co/Vcv4AhvoX9</t>
  </si>
  <si>
    <t>http://t.co/t414UtTRv4</t>
  </si>
  <si>
    <t>https://t.co/D4SBD99Ucx</t>
  </si>
  <si>
    <t>https://t.co/2dIyXmLsNQ</t>
  </si>
  <si>
    <t>https://t.co/5mLEq1QvkX</t>
  </si>
  <si>
    <t>https://t.co/it7yxHXeOu</t>
  </si>
  <si>
    <t>https://t.co/VCwUDeeRkB</t>
  </si>
  <si>
    <t>https://t.co/51h1vnR7wL</t>
  </si>
  <si>
    <t>https://t.co/TcFpFAYtWb</t>
  </si>
  <si>
    <t>https://t.co/5PaGvJdb2r</t>
  </si>
  <si>
    <t>https://t.co/FCcH4TSJPv</t>
  </si>
  <si>
    <t>https://t.co/AlZpiZ2jPw</t>
  </si>
  <si>
    <t>https://t.co/Ap9SAU3JYF</t>
  </si>
  <si>
    <t>https://t.co/DlCj6lyJzE</t>
  </si>
  <si>
    <t>https://t.co/AWW7Kw9V6a</t>
  </si>
  <si>
    <t>https://t.co/I2m57K6pZE</t>
  </si>
  <si>
    <t>https://t.co/QKuBHlBLqR</t>
  </si>
  <si>
    <t>http://t.co/NiBeSGK5Ip</t>
  </si>
  <si>
    <t>https://t.co/nZ61L0PHWM</t>
  </si>
  <si>
    <t>https://t.co/uOUBIZ9bXj</t>
  </si>
  <si>
    <t>https://t.co/MD6C1rV94B</t>
  </si>
  <si>
    <t>https://t.co/Axqt1z3BZi</t>
  </si>
  <si>
    <t>http://t.co/oje1AbP0gv</t>
  </si>
  <si>
    <t>https://t.co/LQAFlzCpcQ</t>
  </si>
  <si>
    <t>https://t.co/isGCEz1eW7</t>
  </si>
  <si>
    <t>https://t.co/evuOQ0HnhX</t>
  </si>
  <si>
    <t>http://t.co/OmgHzaddO2</t>
  </si>
  <si>
    <t>https://t.co/eLx9IXkSOh</t>
  </si>
  <si>
    <t>https://t.co/IDiCYDU7nD</t>
  </si>
  <si>
    <t>https://t.co/gscyGZKsHV</t>
  </si>
  <si>
    <t>https://t.co/N70sVwNxNw</t>
  </si>
  <si>
    <t>https://t.co/F0cmrYufgZ</t>
  </si>
  <si>
    <t>https://t.co/VnNu0E2vHC</t>
  </si>
  <si>
    <t>http://t.co/9iS3LmIe82</t>
  </si>
  <si>
    <t>https://t.co/MDITu8gUSs</t>
  </si>
  <si>
    <t>https://t.co/WerKIS9me9</t>
  </si>
  <si>
    <t>https://t.co/JMwGRAECNR</t>
  </si>
  <si>
    <t>http://t.co/DYS5t6aIfE</t>
  </si>
  <si>
    <t>https://t.co/jf0fvCkLQw</t>
  </si>
  <si>
    <t>http://t.co/Fo32KVU3OY</t>
  </si>
  <si>
    <t>https://t.co/5xQ4zgqLr3</t>
  </si>
  <si>
    <t>https://t.co/p3Y0k2KjwA</t>
  </si>
  <si>
    <t>http://t.co/fDSTOiOmjS</t>
  </si>
  <si>
    <t>https://t.co/SR8wZ2o6Ca</t>
  </si>
  <si>
    <t>https://t.co/Zlvx1LVmgR</t>
  </si>
  <si>
    <t>http://t.co/w5VSqBGoyi</t>
  </si>
  <si>
    <t>http://t.co/RJjEvb2dV6</t>
  </si>
  <si>
    <t>https://t.co/nue7c8poU8</t>
  </si>
  <si>
    <t>http://t.co/9tBKehIqrH</t>
  </si>
  <si>
    <t>https://t.co/Q943INyVVZ</t>
  </si>
  <si>
    <t>https://t.co/pcCia9OXP7</t>
  </si>
  <si>
    <t>http://favstar.fm/users/CommonSavant</t>
  </si>
  <si>
    <t>https://t.co/6jlg93lgyA</t>
  </si>
  <si>
    <t>https://t.co/RQqNxN33xZ</t>
  </si>
  <si>
    <t>https://t.co/sudO8Q9rw9</t>
  </si>
  <si>
    <t>https://t.co/EEppb99X9y</t>
  </si>
  <si>
    <t>http://t.co/j7qSTOCdoz</t>
  </si>
  <si>
    <t>https://t.co/3CFXRuxzO3</t>
  </si>
  <si>
    <t>http://t.co/aSeES28Wl1</t>
  </si>
  <si>
    <t>http://t.co/tKrwdGfigM</t>
  </si>
  <si>
    <t>http://t.co/nogETYrnmN</t>
  </si>
  <si>
    <t>http://t.co/wKm9ymks2s</t>
  </si>
  <si>
    <t>https://t.co/X02Y5n4S9C</t>
  </si>
  <si>
    <t>https://t.co/QOEFW1kco0</t>
  </si>
  <si>
    <t>https://t.co/yinmhAuyLF</t>
  </si>
  <si>
    <t>https://t.co/GGs5Fr9Xkr</t>
  </si>
  <si>
    <t>https://t.co/201CtIDMtt</t>
  </si>
  <si>
    <t>https://t.co/u6Fz6tfiSb</t>
  </si>
  <si>
    <t>https://t.co/sWPFZ1IMRA</t>
  </si>
  <si>
    <t>https://t.co/o25dYoNuAV</t>
  </si>
  <si>
    <t>https://t.co/zWP2kpWcFU</t>
  </si>
  <si>
    <t>https://t.co/8H3tUuw398</t>
  </si>
  <si>
    <t>http://t.co/WwudrKE5Oe</t>
  </si>
  <si>
    <t>http://t.co/8HNhGS5nTJ</t>
  </si>
  <si>
    <t>https://t.co/Dvd0nIeB80</t>
  </si>
  <si>
    <t>http://t.co/H9GXeIG9A4</t>
  </si>
  <si>
    <t>http://t.co/U2RL0NDrHw</t>
  </si>
  <si>
    <t>https://t.co/FfsOyXUWz0</t>
  </si>
  <si>
    <t>http://t.co/WeqgIezHyR</t>
  </si>
  <si>
    <t>https://t.co/lzbmR9RNOH</t>
  </si>
  <si>
    <t>https://t.co/YDmkKbZOUq</t>
  </si>
  <si>
    <t>https://t.co/nK7aMbOYGE</t>
  </si>
  <si>
    <t>https://t.co/xvYGBzLd0T</t>
  </si>
  <si>
    <t>https://t.co/wUSlMQgZKq</t>
  </si>
  <si>
    <t>https://t.co/qifEP9Gaah</t>
  </si>
  <si>
    <t>https://t.co/naXBuuRyDY</t>
  </si>
  <si>
    <t>https://t.co/PmyFlTAlme</t>
  </si>
  <si>
    <t>https://t.co/vSuLqRbzGU</t>
  </si>
  <si>
    <t>https://t.co/7VwDyjfReR</t>
  </si>
  <si>
    <t>http://t.co/HWum47tQW1</t>
  </si>
  <si>
    <t>https://t.co/NCAzUvqojI</t>
  </si>
  <si>
    <t>https://t.co/5m55czx5Ne</t>
  </si>
  <si>
    <t>https://t.co/UpKKKx3oDn</t>
  </si>
  <si>
    <t>https://t.co/Om7kFWBT0b</t>
  </si>
  <si>
    <t>https://t.co/K8KjGuRtZE</t>
  </si>
  <si>
    <t>https://t.co/q25xXBMi0h</t>
  </si>
  <si>
    <t>https://t.co/9f6kMAekEX</t>
  </si>
  <si>
    <t>https://t.co/h7bgpdnBc3</t>
  </si>
  <si>
    <t>https://t.co/O5S0tGtvtj</t>
  </si>
  <si>
    <t>http://t.co/eCdzAXPAco</t>
  </si>
  <si>
    <t>https://t.co/gGu346J7OD</t>
  </si>
  <si>
    <t>https://t.co/8BH1GxEcT7</t>
  </si>
  <si>
    <t>https://t.co/UE7Sq2KSKi</t>
  </si>
  <si>
    <t>http://t.co/IbPbPFH5iK</t>
  </si>
  <si>
    <t>http://t.co/M17mcKlvU6</t>
  </si>
  <si>
    <t>https://t.co/2rVnWrk7vZ</t>
  </si>
  <si>
    <t>https://t.co/WcaF8mWQDc</t>
  </si>
  <si>
    <t>https://t.co/Jfu7DwB2Fs</t>
  </si>
  <si>
    <t>https://t.co/Lg4pH9F360</t>
  </si>
  <si>
    <t>https://t.co/U5BGNEieYh</t>
  </si>
  <si>
    <t>https://t.co/1nUiragsnL</t>
  </si>
  <si>
    <t>https://t.co/X8E5CEYDNJ</t>
  </si>
  <si>
    <t>https://t.co/nMLzpciWdN</t>
  </si>
  <si>
    <t>https://t.co/g5miDtQndO</t>
  </si>
  <si>
    <t>https://t.co/jC7u5CFBUM</t>
  </si>
  <si>
    <t>https://t.co/gTg9setKqx</t>
  </si>
  <si>
    <t>https://t.co/vL0egySKYC</t>
  </si>
  <si>
    <t>http://t.co/S0iw8BulJO</t>
  </si>
  <si>
    <t>https://t.co/EwOC0MgsOP</t>
  </si>
  <si>
    <t>https://t.co/cngGL71717</t>
  </si>
  <si>
    <t>https://t.co/08bXCyJfvo</t>
  </si>
  <si>
    <t>https://t.co/gdjld5rQ69</t>
  </si>
  <si>
    <t>https://t.co/Fq950lhxgH</t>
  </si>
  <si>
    <t>https://t.co/SeCMu70JRF</t>
  </si>
  <si>
    <t>https://t.co/LXt5ftGVB7</t>
  </si>
  <si>
    <t>https://t.co/C2LwgWr7gN</t>
  </si>
  <si>
    <t>https://t.co/rOZ2GHvz6M</t>
  </si>
  <si>
    <t>https://t.co/VWGRt83QjZ</t>
  </si>
  <si>
    <t>https://t.co/WI3vh2Lz6J</t>
  </si>
  <si>
    <t>https://t.co/618gEiIsRK</t>
  </si>
  <si>
    <t>https://t.co/bx72zdgnEW</t>
  </si>
  <si>
    <t>https://t.co/C3I2Koa1Cp</t>
  </si>
  <si>
    <t>http://t.co/X1Gddle56L</t>
  </si>
  <si>
    <t>https://t.co/lNTLtcEZAz</t>
  </si>
  <si>
    <t>https://t.co/iciJsXyj41</t>
  </si>
  <si>
    <t>http://t.co/BurwNtt5MU</t>
  </si>
  <si>
    <t>http://t.co/PBI4tTUHmF</t>
  </si>
  <si>
    <t>https://t.co/kcrK4Pzr2R</t>
  </si>
  <si>
    <t>https://t.co/RSTNAxKfaz</t>
  </si>
  <si>
    <t>http://t.co/FSB8Cec6DA</t>
  </si>
  <si>
    <t>https://t.co/iV2ttrRjC7</t>
  </si>
  <si>
    <t>https://t.co/OgGVN5IZyU</t>
  </si>
  <si>
    <t>https://t.co/cPomYR1E2d</t>
  </si>
  <si>
    <t>http://t.co/H67JODUUAS</t>
  </si>
  <si>
    <t>http://t.co/i6PpkKdLe5</t>
  </si>
  <si>
    <t>https://t.co/RhmjboJHPg</t>
  </si>
  <si>
    <t>http://t.co/54tojh0s7g</t>
  </si>
  <si>
    <t>https://t.co/yObkxloNx6</t>
  </si>
  <si>
    <t>http://t.co/KFF0ll0UCX</t>
  </si>
  <si>
    <t>https://t.co/6zH6cMI8Z1</t>
  </si>
  <si>
    <t>http://t.co/08lW6KNC4g</t>
  </si>
  <si>
    <t>https://t.co/UmD2QKptBY</t>
  </si>
  <si>
    <t>https://t.co/nDDJxieYWm</t>
  </si>
  <si>
    <t>https://t.co/GEWc7ukczS</t>
  </si>
  <si>
    <t>https://t.co/TynLgmfNar</t>
  </si>
  <si>
    <t>http://t.co/s1Baewku9v</t>
  </si>
  <si>
    <t>https://t.co/24T9EavtaT</t>
  </si>
  <si>
    <t>https://t.co/hyOVCZrnYR</t>
  </si>
  <si>
    <t>https://t.co/bGs9UfP9mf</t>
  </si>
  <si>
    <t>https://t.co/arhf9Z7Ics</t>
  </si>
  <si>
    <t>http://t.co/R9irbEcQ32</t>
  </si>
  <si>
    <t>https://t.co/hpaZIBgNOa</t>
  </si>
  <si>
    <t>https://t.co/hnl7HYgZRO</t>
  </si>
  <si>
    <t>http://t.co/62jEhATfgD</t>
  </si>
  <si>
    <t>https://t.co/FfhSi3Y9KZ</t>
  </si>
  <si>
    <t>https://t.co/eNhMvTGdKP</t>
  </si>
  <si>
    <t>https://t.co/ZWLIN4N3nq</t>
  </si>
  <si>
    <t>https://t.co/BiAQOXa81R</t>
  </si>
  <si>
    <t>https://t.co/7EMIGprWyp</t>
  </si>
  <si>
    <t>http://t.co/BIaUVqi2pp</t>
  </si>
  <si>
    <t>https://t.co/79499CINZX</t>
  </si>
  <si>
    <t>http://t.co/HDp7ucryca</t>
  </si>
  <si>
    <t>https://t.co/0QXGv8Baqx</t>
  </si>
  <si>
    <t>https://t.co/gjFWzok64L</t>
  </si>
  <si>
    <t>https://t.co/kxsAXhXwg1</t>
  </si>
  <si>
    <t>https://t.co/5uhWbnlJlZ</t>
  </si>
  <si>
    <t>https://t.co/lpYimhdsQj</t>
  </si>
  <si>
    <t>http://t.co/tAFZdr02ga</t>
  </si>
  <si>
    <t>https://t.co/Tp8a0TbtlW</t>
  </si>
  <si>
    <t>https://t.co/oZKXpKdw2J</t>
  </si>
  <si>
    <t>https://t.co/EwXjRzRCat</t>
  </si>
  <si>
    <t>https://t.co/93L5jduZFh</t>
  </si>
  <si>
    <t>https://t.co/POzsthXXMr</t>
  </si>
  <si>
    <t>http://t.co/1Wz5MmBtpw</t>
  </si>
  <si>
    <t>https://t.co/2s6dKzMbRX</t>
  </si>
  <si>
    <t>https://t.co/gx1m8HlmuC</t>
  </si>
  <si>
    <t>https://t.co/vG1KoUByzO</t>
  </si>
  <si>
    <t>http://t.co/AcgIiDT2Kn</t>
  </si>
  <si>
    <t>https://t.co/22kNew0rA7</t>
  </si>
  <si>
    <t>http://t.co/TT75Jpu1N4</t>
  </si>
  <si>
    <t>https://t.co/qVlVoDjX1g</t>
  </si>
  <si>
    <t>https://t.co/hEFP938naW</t>
  </si>
  <si>
    <t>https://t.co/9oebtSB9hQ</t>
  </si>
  <si>
    <t>https://t.co/C7Jqp9zGZV</t>
  </si>
  <si>
    <t>https://t.co/4oZBVeX6VR</t>
  </si>
  <si>
    <t>https://t.co/mdLxRmH9hT</t>
  </si>
  <si>
    <t>http://t.co/Xgp4xAliSy</t>
  </si>
  <si>
    <t>http://t.co/DN2bc9SVt1</t>
  </si>
  <si>
    <t>http://t.co/jC5PkNeScs</t>
  </si>
  <si>
    <t>https://t.co/KPzQDL23tv</t>
  </si>
  <si>
    <t>http://t.co/oJ5NIltuwB</t>
  </si>
  <si>
    <t>http://t.co/YjtrTHNTnv</t>
  </si>
  <si>
    <t>https://t.co/NiXLRHjsBQ</t>
  </si>
  <si>
    <t>https://t.co/2wE5gWtapT</t>
  </si>
  <si>
    <t>https://t.co/zfImssiWmD</t>
  </si>
  <si>
    <t>http://t.co/FOnVPDGKal</t>
  </si>
  <si>
    <t>https://t.co/Rq1jzH1h3C</t>
  </si>
  <si>
    <t>https://t.co/lEfyFqS3bo</t>
  </si>
  <si>
    <t>https://t.co/MBnNvn2Z1u</t>
  </si>
  <si>
    <t>https://t.co/ABgxP8Bjxg</t>
  </si>
  <si>
    <t>https://t.co/f3RBf91uD4</t>
  </si>
  <si>
    <t>https://t.co/C4CKqdCZMB</t>
  </si>
  <si>
    <t>https://t.co/okJuEB8Er2</t>
  </si>
  <si>
    <t>http://t.co/sJRnWibuSe</t>
  </si>
  <si>
    <t>https://t.co/wIvq5MUycJ</t>
  </si>
  <si>
    <t>https://t.co/3LXcteNLYo</t>
  </si>
  <si>
    <t>https://t.co/Zlh9kFd9OR</t>
  </si>
  <si>
    <t>http://t.co/vw6lc7ljed</t>
  </si>
  <si>
    <t>https://t.co/6CyRDuQWyZ</t>
  </si>
  <si>
    <t>http://t.co/XD2u4EFSiT</t>
  </si>
  <si>
    <t>https://t.co/KXBAakERvZ</t>
  </si>
  <si>
    <t>https://t.co/ybeBzN6TsZ</t>
  </si>
  <si>
    <t>https://t.co/Y8BoqddqCd</t>
  </si>
  <si>
    <t>https://t.co/BZF4Tubppy</t>
  </si>
  <si>
    <t>https://t.co/yOigV1QSOk</t>
  </si>
  <si>
    <t>https://t.co/cUihUEg3eu</t>
  </si>
  <si>
    <t>http://t.co/hzX9JFZUn3</t>
  </si>
  <si>
    <t>https://t.co/47m9SJrjBE</t>
  </si>
  <si>
    <t>http://t.co/8MJi9olLvn</t>
  </si>
  <si>
    <t>https://t.co/plSKBlHZ2l</t>
  </si>
  <si>
    <t>https://t.co/u1fwY1csdN</t>
  </si>
  <si>
    <t>https://t.co/PqQ41HwTo7</t>
  </si>
  <si>
    <t>https://t.co/AeYgRmNhEY</t>
  </si>
  <si>
    <t>http://t.co/ZUkNYErQ9m</t>
  </si>
  <si>
    <t>https://t.co/z3CefpP8LB</t>
  </si>
  <si>
    <t>https://t.co/RPz6WcVTD6</t>
  </si>
  <si>
    <t>https://t.co/MzVvGk0Xyf</t>
  </si>
  <si>
    <t>http://t.co/vG2BzbWgCf</t>
  </si>
  <si>
    <t>https://t.co/kjdC8Gyung</t>
  </si>
  <si>
    <t>https://t.co/Qois9EVWxP</t>
  </si>
  <si>
    <t>http://t.co/pFbkrrW7l4</t>
  </si>
  <si>
    <t>https://t.co/hv2T2nfTKE</t>
  </si>
  <si>
    <t>https://t.co/UTmfDbltgC</t>
  </si>
  <si>
    <t>https://t.co/bHV8uvfdmZ</t>
  </si>
  <si>
    <t>https://t.co/UWe62utxN8</t>
  </si>
  <si>
    <t>https://t.co/vuuNQKN0jM</t>
  </si>
  <si>
    <t>http://t.co/aA6HSMmnSo</t>
  </si>
  <si>
    <t>https://t.co/yFtXQ06Lna</t>
  </si>
  <si>
    <t>https://t.co/PYNfeRYkox</t>
  </si>
  <si>
    <t>https://t.co/U2GxF0SVs4</t>
  </si>
  <si>
    <t>https://t.co/sTZzhQeq3b</t>
  </si>
  <si>
    <t>http://t.co/gBOmmuGrvM</t>
  </si>
  <si>
    <t>https://t.co/3cT0adqQoT</t>
  </si>
  <si>
    <t>https://t.co/yKXbsFwh1T</t>
  </si>
  <si>
    <t>https://t.co/qlg0XFPfVG</t>
  </si>
  <si>
    <t>https://t.co/xOBgadcS82</t>
  </si>
  <si>
    <t>https://t.co/Xm0aVVvuNN</t>
  </si>
  <si>
    <t>https://t.co/yCLoUrT1lF</t>
  </si>
  <si>
    <t>https://t.co/2Bd0b6LSn5</t>
  </si>
  <si>
    <t>https://t.co/nDhJhAYcQ8</t>
  </si>
  <si>
    <t>https://t.co/o3XAdalmI6</t>
  </si>
  <si>
    <t>https://t.co/Bn6X8V6sRA</t>
  </si>
  <si>
    <t>https://t.co/ErKcxIP3Wm</t>
  </si>
  <si>
    <t>https://t.co/JJj2W65W9N</t>
  </si>
  <si>
    <t>https://t.co/TlfWAGFasR</t>
  </si>
  <si>
    <t>https://t.co/CV1VvqNmcw</t>
  </si>
  <si>
    <t>https://t.co/guKKj5uEtL</t>
  </si>
  <si>
    <t>https://t.co/zEgp9DFIE9</t>
  </si>
  <si>
    <t>https://t.co/kfjsRmVINa</t>
  </si>
  <si>
    <t>https://t.co/vcNUNXc7VB</t>
  </si>
  <si>
    <t>https://t.co/2E11j66wSv</t>
  </si>
  <si>
    <t>https://t.co/9idXGFixTn</t>
  </si>
  <si>
    <t>https://t.co/IF1hmY6EMz</t>
  </si>
  <si>
    <t>http://t.co/M5WTTovifW</t>
  </si>
  <si>
    <t>https://t.co/ugq7Fi8bsC</t>
  </si>
  <si>
    <t>https://t.co/RdtrX1gIXv</t>
  </si>
  <si>
    <t>https://t.co/zWTMBWo1FO</t>
  </si>
  <si>
    <t>https://t.co/IvtlifgVpU</t>
  </si>
  <si>
    <t>https://t.co/2Gv6GANohM</t>
  </si>
  <si>
    <t>https://t.co/e9gsI0hO1L</t>
  </si>
  <si>
    <t>https://t.co/gAWOlJhy2G</t>
  </si>
  <si>
    <t>http://t.co/oD8lv5sFAs</t>
  </si>
  <si>
    <t>https://t.co/3P0NQ31PN6</t>
  </si>
  <si>
    <t>https://t.co/7Vv0yGDpkc</t>
  </si>
  <si>
    <t>https://t.co/VSg5RMRMj3</t>
  </si>
  <si>
    <t>https://t.co/4iPuXqAH7B</t>
  </si>
  <si>
    <t>https://t.co/I8pWmbWL3G</t>
  </si>
  <si>
    <t>https://t.co/H3teGhJjI4</t>
  </si>
  <si>
    <t>https://t.co/bQuWTeowcI</t>
  </si>
  <si>
    <t>https://t.co/BhiOAukDVl</t>
  </si>
  <si>
    <t>http://t.co/vpooaMhU0E</t>
  </si>
  <si>
    <t>https://t.co/gP00gsTiw0</t>
  </si>
  <si>
    <t>https://t.co/JfKTKMhB6J</t>
  </si>
  <si>
    <t>https://t.co/zoMXi21kd0</t>
  </si>
  <si>
    <t>http://t.co/DnvzyyOubT</t>
  </si>
  <si>
    <t>https://t.co/5G1SOtfAlf</t>
  </si>
  <si>
    <t>https://t.co/Ir2mCnNex9</t>
  </si>
  <si>
    <t>https://t.co/qTAc0jSX8b</t>
  </si>
  <si>
    <t>https://t.co/e7vdR6dao2</t>
  </si>
  <si>
    <t>https://t.co/ASrxIMEQIm</t>
  </si>
  <si>
    <t>https://t.co/9gBx9gxBzx</t>
  </si>
  <si>
    <t>http://t.co/4UIfwYbXr0</t>
  </si>
  <si>
    <t>http://t.co/4aYbUuAeSh</t>
  </si>
  <si>
    <t>http://t.co/nR6tRze8US</t>
  </si>
  <si>
    <t>http://t.co/Hjvelstjyk</t>
  </si>
  <si>
    <t>https://t.co/VEpTk1pSx7</t>
  </si>
  <si>
    <t>http://t.co/OOTO6rmnxk</t>
  </si>
  <si>
    <t>https://t.co/GRB3wcFOCO</t>
  </si>
  <si>
    <t>https://t.co/CHuJvRXRmu</t>
  </si>
  <si>
    <t>https://t.co/zJU05NxOb2</t>
  </si>
  <si>
    <t>https://t.co/jMEvfPH0RN</t>
  </si>
  <si>
    <t>https://t.co/Z0X0ylFQqp</t>
  </si>
  <si>
    <t>https://t.co/C8TM1VkQMb</t>
  </si>
  <si>
    <t>https://t.co/ELuTaJk9bE</t>
  </si>
  <si>
    <t>https://t.co/xRPRpsRPrw</t>
  </si>
  <si>
    <t>https://t.co/glyAb8caW9</t>
  </si>
  <si>
    <t>http://t.co/2UbeqIDkGO</t>
  </si>
  <si>
    <t>https://t.co/Owls7WU0go</t>
  </si>
  <si>
    <t>https://t.co/FNQmQgt3Lj</t>
  </si>
  <si>
    <t>https://t.co/1BQm9TKIrE</t>
  </si>
  <si>
    <t>https://t.co/4HzrFDwoVe</t>
  </si>
  <si>
    <t>https://t.co/H6ibiDA18g</t>
  </si>
  <si>
    <t>https://t.co/O7EjkKxSld</t>
  </si>
  <si>
    <t>https://t.co/Mr9QmWluH6</t>
  </si>
  <si>
    <t>https://t.co/CzdKy9Dg7J</t>
  </si>
  <si>
    <t>https://t.co/udMm4andoQ</t>
  </si>
  <si>
    <t>https://t.co/zQ8BF5neVw</t>
  </si>
  <si>
    <t>https://t.co/KxNwfMfnxN</t>
  </si>
  <si>
    <t>https://t.co/fC0nwCJEBa</t>
  </si>
  <si>
    <t>https://t.co/G75TTUTIoz</t>
  </si>
  <si>
    <t>http://t.co/VHSI4QuKMI</t>
  </si>
  <si>
    <t>https://t.co/lUWS0U1s6i</t>
  </si>
  <si>
    <t>https://t.co/HVRuPpIrGB</t>
  </si>
  <si>
    <t>https://t.co/yxeNtOC4QS</t>
  </si>
  <si>
    <t>https://t.co/QmQZQjZpO3</t>
  </si>
  <si>
    <t>https://t.co/yyPxLWswkj</t>
  </si>
  <si>
    <t>https://t.co/kLJqreQT83</t>
  </si>
  <si>
    <t>https://t.co/U6bZy2yWYy</t>
  </si>
  <si>
    <t>https://t.co/1h3Q20237G</t>
  </si>
  <si>
    <t>https://t.co/GNUqUrTwWA</t>
  </si>
  <si>
    <t>https://t.co/ChWZODQIP0</t>
  </si>
  <si>
    <t>https://t.co/ulnuKgylh7</t>
  </si>
  <si>
    <t>https://t.co/Asg5WyWPGk</t>
  </si>
  <si>
    <t>https://t.co/bIVpqACQJi</t>
  </si>
  <si>
    <t>http://t.co/3keQj0cPga</t>
  </si>
  <si>
    <t>https://t.co/TQzpjYlBmG</t>
  </si>
  <si>
    <t>https://t.co/Lyuazl5TUm</t>
  </si>
  <si>
    <t>https://t.co/N60McGhcqP</t>
  </si>
  <si>
    <t>https://t.co/2cKNnAax5B</t>
  </si>
  <si>
    <t>https://t.co/OEafjOZ3bs</t>
  </si>
  <si>
    <t>https://t.co/ikSeqNpHtc</t>
  </si>
  <si>
    <t>https://t.co/iDpjkIxzCv</t>
  </si>
  <si>
    <t>https://t.co/qXW0d0V3G7</t>
  </si>
  <si>
    <t>https://t.co/PJ81ubtG2j</t>
  </si>
  <si>
    <t>https://t.co/gbCvWFCN4k</t>
  </si>
  <si>
    <t>https://t.co/2WF3rG2hIO</t>
  </si>
  <si>
    <t>https://t.co/b0PEJjrHG2</t>
  </si>
  <si>
    <t>https://t.co/uIEHSZL62t</t>
  </si>
  <si>
    <t>https://t.co/pl10IT9DuN</t>
  </si>
  <si>
    <t>https://t.co/d05xYhXzCt</t>
  </si>
  <si>
    <t>https://t.co/LOp0jhYMKp</t>
  </si>
  <si>
    <t>https://t.co/PlEaPArkco</t>
  </si>
  <si>
    <t>https://t.co/68T5jYXCT3</t>
  </si>
  <si>
    <t>https://t.co/S9Rs97q1ha</t>
  </si>
  <si>
    <t>https://t.co/59UnedmSMA</t>
  </si>
  <si>
    <t>https://t.co/2ZDMKxFUYp</t>
  </si>
  <si>
    <t>https://t.co/HDX5rgDk2F</t>
  </si>
  <si>
    <t>https://t.co/hoaopRQFu7</t>
  </si>
  <si>
    <t>https://t.co/x2DZH6MsUs</t>
  </si>
  <si>
    <t>https://t.co/1gjVx0oPBh</t>
  </si>
  <si>
    <t>https://t.co/FHNO1nSBkh</t>
  </si>
  <si>
    <t>http://t.co/AOxB2R1h98</t>
  </si>
  <si>
    <t>https://t.co/23ARoDOjMm</t>
  </si>
  <si>
    <t>https://t.co/fIjcccb3dH</t>
  </si>
  <si>
    <t>http://t.co/HihTxRYc6a</t>
  </si>
  <si>
    <t>https://t.co/8NOu6x57Kc</t>
  </si>
  <si>
    <t>https://t.co/PIwLQwfBTb</t>
  </si>
  <si>
    <t>https://t.co/qT2zCaXZl2</t>
  </si>
  <si>
    <t>https://t.co/a9bHH3dLKq</t>
  </si>
  <si>
    <t>https://t.co/U2jgqKxAiW</t>
  </si>
  <si>
    <t>https://t.co/5vVHPhcJo6</t>
  </si>
  <si>
    <t>https://t.co/sQxitWNsD3</t>
  </si>
  <si>
    <t>https://t.co/5YvExOrZaJ</t>
  </si>
  <si>
    <t>https://t.co/1PNkbUw81q</t>
  </si>
  <si>
    <t>https://t.co/Qln6jemlQa</t>
  </si>
  <si>
    <t>https://t.co/0D3Msafm8a</t>
  </si>
  <si>
    <t>https://t.co/9QS6kiRQZz</t>
  </si>
  <si>
    <t>http://t.co/ytHC9hErZl</t>
  </si>
  <si>
    <t>http://t.co/ANYnZbGfsB</t>
  </si>
  <si>
    <t>https://t.co/YKlsSOSDw9</t>
  </si>
  <si>
    <t>https://t.co/5qSJS7LoLe</t>
  </si>
  <si>
    <t>https://t.co/xygaKv57C6</t>
  </si>
  <si>
    <t>https://t.co/LTsvJYRNdo</t>
  </si>
  <si>
    <t>http://t.co/jRJqmQx3gd</t>
  </si>
  <si>
    <t>https://t.co/ncxoJPW9T0</t>
  </si>
  <si>
    <t>https://t.co/aITGSfYNCL</t>
  </si>
  <si>
    <t>https://t.co/4iD7YI0qFm</t>
  </si>
  <si>
    <t>https://t.co/Pnbd9YrSBZ</t>
  </si>
  <si>
    <t>https://t.co/bt1HvU6wzz</t>
  </si>
  <si>
    <t>https://t.co/6HaxftAe9N</t>
  </si>
  <si>
    <t>https://t.co/DByWt4njnT</t>
  </si>
  <si>
    <t>https://t.co/IXJ2yXBYZx</t>
  </si>
  <si>
    <t>https://t.co/WKuXOTBYSU</t>
  </si>
  <si>
    <t>http://t.co/yRQfjnCs2Z</t>
  </si>
  <si>
    <t>https://t.co/PY0PstnBXL</t>
  </si>
  <si>
    <t>https://t.co/4Phu8pW3Da</t>
  </si>
  <si>
    <t>http://t.co/HgzZjkTUA2</t>
  </si>
  <si>
    <t>https://t.co/FjYkE3qTSp</t>
  </si>
  <si>
    <t>https://t.co/Du4uLX5SMi</t>
  </si>
  <si>
    <t>https://t.co/BWKl8R1qXC</t>
  </si>
  <si>
    <t>https://t.co/lq7VLLRXZ8</t>
  </si>
  <si>
    <t>https://t.co/B8IKgShETP</t>
  </si>
  <si>
    <t>https://t.co/pagX5zJS0x</t>
  </si>
  <si>
    <t>https://t.co/Gvgxs4fQO5</t>
  </si>
  <si>
    <t>https://t.co/G8JeBpQmWw</t>
  </si>
  <si>
    <t>https://t.co/uwpH6FuXR5</t>
  </si>
  <si>
    <t>https://t.co/OAGhBLyRt3</t>
  </si>
  <si>
    <t>https://t.co/jpMqQJOQcr</t>
  </si>
  <si>
    <t>https://t.co/JwPJyYXeZU</t>
  </si>
  <si>
    <t>https://t.co/Zp2zqkroTg</t>
  </si>
  <si>
    <t>https://t.co/svalklPQbk</t>
  </si>
  <si>
    <t>https://t.co/a547MKFtin</t>
  </si>
  <si>
    <t>https://t.co/H8rbDlFZuu</t>
  </si>
  <si>
    <t>https://t.co/uydQz1sHH3</t>
  </si>
  <si>
    <t>http://t.co/8IWn4eeORR</t>
  </si>
  <si>
    <t>https://t.co/6qPtcAloGs</t>
  </si>
  <si>
    <t>https://t.co/8IZ2g0dSAA</t>
  </si>
  <si>
    <t>https://t.co/JkLSK0aTDv</t>
  </si>
  <si>
    <t>https://t.co/J9IQePmbQJ</t>
  </si>
  <si>
    <t>https://t.co/8J7fBz9wSs</t>
  </si>
  <si>
    <t>https://t.co/zaaQf8OsQo</t>
  </si>
  <si>
    <t>https://t.co/ufmjKWzZ3s</t>
  </si>
  <si>
    <t>https://t.co/dYPyIcnNqz</t>
  </si>
  <si>
    <t>https://t.co/7XKSk6Vv54</t>
  </si>
  <si>
    <t>https://t.co/bvuvaiwhwf</t>
  </si>
  <si>
    <t>https://t.co/ZgKaravhyx</t>
  </si>
  <si>
    <t>https://t.co/5CUUoOr1oZ</t>
  </si>
  <si>
    <t>https://t.co/5cDZBqipd4</t>
  </si>
  <si>
    <t>https://t.co/vsFIdROSbl</t>
  </si>
  <si>
    <t>https://t.co/vWszUYXLZ4</t>
  </si>
  <si>
    <t>https://t.co/hpCS5LFstE</t>
  </si>
  <si>
    <t>https://t.co/Nwp576j0yr</t>
  </si>
  <si>
    <t>https://t.co/EE8y2KoG9y</t>
  </si>
  <si>
    <t>https://t.co/loqDD1USLZ</t>
  </si>
  <si>
    <t>https://t.co/RmmnJoBd70</t>
  </si>
  <si>
    <t>https://t.co/kqHZQGAfDc</t>
  </si>
  <si>
    <t>https://t.co/B9ptGW0wXc</t>
  </si>
  <si>
    <t>http://t.co/xV70XpuP6c</t>
  </si>
  <si>
    <t>http://t.co/pCoBogr76J</t>
  </si>
  <si>
    <t>https://t.co/ZGB6y0zMd7</t>
  </si>
  <si>
    <t>https://t.co/M0pPeTTaLv</t>
  </si>
  <si>
    <t>https://t.co/rQSMLYT3cp</t>
  </si>
  <si>
    <t>https://t.co/64bbkhGqRP</t>
  </si>
  <si>
    <t>https://t.co/6Ch1o8p6Kl</t>
  </si>
  <si>
    <t>https://t.co/FLz7ZojFO3</t>
  </si>
  <si>
    <t>https://t.co/EkmrwwQLoh</t>
  </si>
  <si>
    <t>http://t.co/jsy7uojefH</t>
  </si>
  <si>
    <t>https://t.co/4zETZn6Pie</t>
  </si>
  <si>
    <t>https://t.co/zKPJc0c16Z</t>
  </si>
  <si>
    <t>https://t.co/X4oWmmoRhO</t>
  </si>
  <si>
    <t>https://t.co/EdgzMVW39n</t>
  </si>
  <si>
    <t>https://t.co/5Hb1CeEYdA</t>
  </si>
  <si>
    <t>https://t.co/EVfYFkFwJz</t>
  </si>
  <si>
    <t>https://t.co/TFU0pmJ93W</t>
  </si>
  <si>
    <t>https://t.co/NuLQA7oX5X</t>
  </si>
  <si>
    <t>https://t.co/ijrKts70Ji</t>
  </si>
  <si>
    <t>http://t.co/5STjRQohzo</t>
  </si>
  <si>
    <t>https://t.co/gyEYzZktn4</t>
  </si>
  <si>
    <t>https://t.co/m71Ms58BuV</t>
  </si>
  <si>
    <t>https://t.co/sPX3MJC6PK</t>
  </si>
  <si>
    <t>https://t.co/gOSRDjO164</t>
  </si>
  <si>
    <t>https://t.co/PEVziDz9NQ</t>
  </si>
  <si>
    <t>https://t.co/tZId6d2Zc7</t>
  </si>
  <si>
    <t>https://t.co/nIb9nICLra</t>
  </si>
  <si>
    <t>https://t.co/ytIm8Xw8RS</t>
  </si>
  <si>
    <t>https://t.co/ntcIu8jWZI</t>
  </si>
  <si>
    <t>https://t.co/Sgfgatna4N</t>
  </si>
  <si>
    <t>https://t.co/AoqckUul4j</t>
  </si>
  <si>
    <t>https://t.co/bYs8hbQUkt</t>
  </si>
  <si>
    <t>https://t.co/RgcxNatceh</t>
  </si>
  <si>
    <t>https://t.co/A13gR9yeGN</t>
  </si>
  <si>
    <t>https://t.co/bH5LXeCA4n</t>
  </si>
  <si>
    <t>https://instagram.com/forelsket_xx/</t>
  </si>
  <si>
    <t>https://t.co/pwrsLni5Y5</t>
  </si>
  <si>
    <t>https://t.co/iVK8fimzIk</t>
  </si>
  <si>
    <t>https://t.co/342uCSnbKx</t>
  </si>
  <si>
    <t>https://t.co/NVB2SDa2pS</t>
  </si>
  <si>
    <t>https://t.co/Cel4oftrMo</t>
  </si>
  <si>
    <t>https://t.co/RbJC2NrXke</t>
  </si>
  <si>
    <t>https://t.co/JH15tnIVve</t>
  </si>
  <si>
    <t>https://t.co/9YmFI4vnk0</t>
  </si>
  <si>
    <t>https://t.co/rgCtKkAZXl</t>
  </si>
  <si>
    <t>https://t.co/K4C2APMNBr</t>
  </si>
  <si>
    <t>https://t.co/1ie5TqrJsM</t>
  </si>
  <si>
    <t>https://t.co/DGLSjlEze9</t>
  </si>
  <si>
    <t>https://t.co/AtjFDRJn0Z</t>
  </si>
  <si>
    <t>https://t.co/zVa9nucKNI</t>
  </si>
  <si>
    <t>https://t.co/zF6Y9NWk4A</t>
  </si>
  <si>
    <t>https://t.co/o27LGwgbDj</t>
  </si>
  <si>
    <t>http://t.co/xiVH85DGGT</t>
  </si>
  <si>
    <t>https://t.co/GqaksWPKXE</t>
  </si>
  <si>
    <t>http://t.co/i69imH7pS3</t>
  </si>
  <si>
    <t>http://t.co/cTewOALNWT</t>
  </si>
  <si>
    <t>https://t.co/7FxLcynAUc</t>
  </si>
  <si>
    <t>https://t.co/lzGLU8KCWZ</t>
  </si>
  <si>
    <t>https://t.co/OiWK7cJhaE</t>
  </si>
  <si>
    <t>https://t.co/JXruaJxYW3</t>
  </si>
  <si>
    <t>https://t.co/NVwZ8m4xot</t>
  </si>
  <si>
    <t>http://t.co/CkaLSUwu</t>
  </si>
  <si>
    <t>https://t.co/P8bwNR2nz0</t>
  </si>
  <si>
    <t>https://t.co/F1aDvuDu79</t>
  </si>
  <si>
    <t>https://t.co/8OUjijkC0R</t>
  </si>
  <si>
    <t>https://t.co/k3QapOahbc</t>
  </si>
  <si>
    <t>https://t.co/DFN1QMJow2</t>
  </si>
  <si>
    <t>https://t.co/hdQcOimNUz</t>
  </si>
  <si>
    <t>https://t.co/W2SsYHlrEM</t>
  </si>
  <si>
    <t>https://t.co/MCI6zSmW8x</t>
  </si>
  <si>
    <t>https://t.co/FboyRw5nw7</t>
  </si>
  <si>
    <t>https://t.co/XABsIxqbXB</t>
  </si>
  <si>
    <t>https://t.co/XYrMjHanN6</t>
  </si>
  <si>
    <t>http://t.co/uZYmcC6RR2</t>
  </si>
  <si>
    <t>https://t.co/Magd2UhhHJ</t>
  </si>
  <si>
    <t>https://t.co/3BpXcyCEwd</t>
  </si>
  <si>
    <t>https://t.co/F5WtzRSb0f</t>
  </si>
  <si>
    <t>https://t.co/sd0ONp6hpp</t>
  </si>
  <si>
    <t>https://t.co/4f7CO5rWlB</t>
  </si>
  <si>
    <t>http://t.co/g218N0sld7</t>
  </si>
  <si>
    <t>https://t.co/yqFcSbVLXs</t>
  </si>
  <si>
    <t>https://t.co/fEUi3MphU4</t>
  </si>
  <si>
    <t>https://t.co/dMA8UOzZxW</t>
  </si>
  <si>
    <t>https://t.co/H6BA99wiSw</t>
  </si>
  <si>
    <t>https://t.co/ziK4PFq8x5</t>
  </si>
  <si>
    <t>https://t.co/CUQyYcNbYV</t>
  </si>
  <si>
    <t>http://t.co/WsC0WD2LIY</t>
  </si>
  <si>
    <t>https://t.co/k3q8rO5ztn</t>
  </si>
  <si>
    <t>https://t.co/P72YZCflAx</t>
  </si>
  <si>
    <t>https://t.co/WnaQQPOoHp</t>
  </si>
  <si>
    <t>http://t.co/ETw5uEVWd0</t>
  </si>
  <si>
    <t>https://t.co/JPc5taaQsb</t>
  </si>
  <si>
    <t>http://t.co/ZKXYfSPwJc</t>
  </si>
  <si>
    <t>https://t.co/dgyQysFT1Z</t>
  </si>
  <si>
    <t>https://t.co/qsujUiZPHn</t>
  </si>
  <si>
    <t>http://t.co/6mqtDyvpEE</t>
  </si>
  <si>
    <t>http://t.co/2U1uFGdqIY</t>
  </si>
  <si>
    <t>https://t.co/2fPbG9vgOZ</t>
  </si>
  <si>
    <t>https://t.co/JVTvdsD4Rf</t>
  </si>
  <si>
    <t>https://t.co/mYVcLfTWjH</t>
  </si>
  <si>
    <t>http://t.co/4VEazrNiUN</t>
  </si>
  <si>
    <t>http://t.co/skuFwx5A9j</t>
  </si>
  <si>
    <t>https://t.co/b2f925bMml</t>
  </si>
  <si>
    <t>https://t.co/qDxrOVHJSt</t>
  </si>
  <si>
    <t>https://t.co/y18ZfUwnrw</t>
  </si>
  <si>
    <t>https://t.co/M8gktpbVos</t>
  </si>
  <si>
    <t>https://t.co/wuIFueGDjx</t>
  </si>
  <si>
    <t>https://t.co/GQksqZUv53</t>
  </si>
  <si>
    <t>https://t.co/jaUx5db3nZ</t>
  </si>
  <si>
    <t>https://t.co/svOwTFwJuZ</t>
  </si>
  <si>
    <t>https://t.co/EZHlXiNrNl</t>
  </si>
  <si>
    <t>http://t.co/6BQoPTFlxh</t>
  </si>
  <si>
    <t>https://t.co/wsaljR8072</t>
  </si>
  <si>
    <t>https://t.co/UGDqezVR3X</t>
  </si>
  <si>
    <t>http://t.co/NUn5whS2Kj</t>
  </si>
  <si>
    <t>https://t.co/AMuteJvXdx</t>
  </si>
  <si>
    <t>https://t.co/5ABkBZ9Fq4</t>
  </si>
  <si>
    <t>http://t.co/YFISwy1upH</t>
  </si>
  <si>
    <t>https://t.co/8OV6y5BH0K</t>
  </si>
  <si>
    <t>https://t.co/y0odtOcJ7i</t>
  </si>
  <si>
    <t>https://t.co/9jFc82XPYS</t>
  </si>
  <si>
    <t>https://t.co/Rbkw4faY9W</t>
  </si>
  <si>
    <t>https://t.co/ybZ9Nl9NXR</t>
  </si>
  <si>
    <t>https://t.co/6A7Z4c2nHr</t>
  </si>
  <si>
    <t>https://t.co/3kfxGM4qBr</t>
  </si>
  <si>
    <t>https://t.co/jXCiB5uO3j</t>
  </si>
  <si>
    <t>http://t.co/6S7vg9O9ey</t>
  </si>
  <si>
    <t>https://t.co/x88ufuMpOc</t>
  </si>
  <si>
    <t>https://t.co/ZxZFdsU1Lj</t>
  </si>
  <si>
    <t>http://t.co/6ERY2zmPbt</t>
  </si>
  <si>
    <t>http://t.co/jNEkdduHkp</t>
  </si>
  <si>
    <t>https://t.co/R0kEe5FfVd</t>
  </si>
  <si>
    <t>https://t.co/Cj4UT6qAP8</t>
  </si>
  <si>
    <t>http://t.co/yf7f8ztNna</t>
  </si>
  <si>
    <t>https://t.co/i7IzdXX2Nf</t>
  </si>
  <si>
    <t>https://t.co/unCl4ZSIhH</t>
  </si>
  <si>
    <t>https://t.co/Sh54Z17AIY</t>
  </si>
  <si>
    <t>https://t.co/9xsIC9USMM</t>
  </si>
  <si>
    <t>https://t.co/uNBFabnAcR</t>
  </si>
  <si>
    <t>http://t.co/2YUyFkncrE</t>
  </si>
  <si>
    <t>https://t.co/Qpw3JVKgKE</t>
  </si>
  <si>
    <t>http://t.co/7LzVWLQVww</t>
  </si>
  <si>
    <t>https://t.co/hHPeN4u1sa</t>
  </si>
  <si>
    <t>https://t.co/IeRcTcqXKZ</t>
  </si>
  <si>
    <t>https://t.co/FTsA1eX28G</t>
  </si>
  <si>
    <t>https://t.co/KtUBjdw57t</t>
  </si>
  <si>
    <t>https://t.co/9TS2U1DJGw</t>
  </si>
  <si>
    <t>http://t.co/RGZ61BVZTM</t>
  </si>
  <si>
    <t>http://t.co/IcZuERPIPt</t>
  </si>
  <si>
    <t>https://t.co/yOIazMPUXm</t>
  </si>
  <si>
    <t>https://t.co/4OJ50z8doY</t>
  </si>
  <si>
    <t>https://t.co/xuSH5gcm8Q</t>
  </si>
  <si>
    <t>https://t.co/ruHDMii04o</t>
  </si>
  <si>
    <t>https://t.co/3b2qvQAZwO</t>
  </si>
  <si>
    <t>https://t.co/vhGhYbu60v</t>
  </si>
  <si>
    <t>https://t.co/s2ZKZSurVS</t>
  </si>
  <si>
    <t>https://t.co/Zw80TOG7tD</t>
  </si>
  <si>
    <t>https://t.co/nFGWJxLAHn</t>
  </si>
  <si>
    <t>https://t.co/q2cyTzcWvh</t>
  </si>
  <si>
    <t>https://t.co/VXeja7uruZ</t>
  </si>
  <si>
    <t>http://t.co/j9moDxLAPK</t>
  </si>
  <si>
    <t>https://t.co/2r41FQlOsb</t>
  </si>
  <si>
    <t>https://t.co/ULezSPdcDZ</t>
  </si>
  <si>
    <t>http://t.co/kiw2mgcUWB</t>
  </si>
  <si>
    <t>http://t.co/DzXSvABpQm</t>
  </si>
  <si>
    <t>http://t.co/VfX4FmHE</t>
  </si>
  <si>
    <t>https://t.co/Jv5QeMoUQX</t>
  </si>
  <si>
    <t>https://t.co/QV9tY48tLB</t>
  </si>
  <si>
    <t>https://t.co/JdCj79RSUi</t>
  </si>
  <si>
    <t>http://t.co/2gnWoLRdHR</t>
  </si>
  <si>
    <t>https://t.co/0FobTcl3eD</t>
  </si>
  <si>
    <t>https://t.co/WDJitBeD3T</t>
  </si>
  <si>
    <t>http://t.co/ILuuaPP3Vl</t>
  </si>
  <si>
    <t>https://t.co/VRgkvyCNvn</t>
  </si>
  <si>
    <t>https://t.co/bxd4YApeeu</t>
  </si>
  <si>
    <t>https://t.co/fNGM0aGQ9p</t>
  </si>
  <si>
    <t>https://t.co/7MirKJl7wn</t>
  </si>
  <si>
    <t>https://t.co/XqHuWljIvH</t>
  </si>
  <si>
    <t>http://t.co/zUhsAzQKyc</t>
  </si>
  <si>
    <t>http://t.co/oNl53deSF5</t>
  </si>
  <si>
    <t>https://t.co/pKMon5y5Rz</t>
  </si>
  <si>
    <t>http://t.co/wYhQVofVkO</t>
  </si>
  <si>
    <t>https://t.co/FVWpmRfmi7</t>
  </si>
  <si>
    <t>http://t.co/MwnKtaso7n</t>
  </si>
  <si>
    <t>https://t.co/avpBW8wo64</t>
  </si>
  <si>
    <t>https://t.co/ZVoronD9k6</t>
  </si>
  <si>
    <t>https://t.co/bzR6fCukaj</t>
  </si>
  <si>
    <t>https://t.co/z2FdrFNE1X</t>
  </si>
  <si>
    <t>https://t.co/qkITAINPlX</t>
  </si>
  <si>
    <t>https://t.co/TShcLNYfXe</t>
  </si>
  <si>
    <t>http://t.co/5G2uBhwJtm</t>
  </si>
  <si>
    <t>http://t.co/yWTdK4lnce</t>
  </si>
  <si>
    <t>https://t.co/AycnwfoY7h</t>
  </si>
  <si>
    <t>https://t.co/0mh3GITG2O</t>
  </si>
  <si>
    <t>https://t.co/O5Yemc53AT</t>
  </si>
  <si>
    <t>https://t.co/NLRB2zDdxL</t>
  </si>
  <si>
    <t>https://t.co/XlHEESF6V5</t>
  </si>
  <si>
    <t>https://t.co/IDKSkWlmWt</t>
  </si>
  <si>
    <t>https://t.co/NjgSszAEnJ</t>
  </si>
  <si>
    <t>https://t.co/I2HmYwqID5</t>
  </si>
  <si>
    <t>http://t.co/qusNwKFRXm</t>
  </si>
  <si>
    <t>https://t.co/vdjZfcDanf</t>
  </si>
  <si>
    <t>https://t.co/Zlw1eYzrYX</t>
  </si>
  <si>
    <t>https://t.co/NiALJfhEaR</t>
  </si>
  <si>
    <t>https://t.co/dPDOUTBKTl</t>
  </si>
  <si>
    <t>https://t.co/mV3HixEJMl</t>
  </si>
  <si>
    <t>https://t.co/jKlZrC9krU</t>
  </si>
  <si>
    <t>https://t.co/EvCgB6wed0</t>
  </si>
  <si>
    <t>https://t.co/hJGEvstJLP</t>
  </si>
  <si>
    <t>https://t.co/GCCrudvXro</t>
  </si>
  <si>
    <t>https://t.co/MOHn4aSvR3</t>
  </si>
  <si>
    <t>https://t.co/ZJRHYf9TYc</t>
  </si>
  <si>
    <t>https://t.co/uG1mcXITfU</t>
  </si>
  <si>
    <t>https://t.co/va80ltD1fM</t>
  </si>
  <si>
    <t>https://t.co/wd0u4siwAz</t>
  </si>
  <si>
    <t>https://t.co/1JIklPncBl</t>
  </si>
  <si>
    <t>https://t.co/4KGtng22op</t>
  </si>
  <si>
    <t>https://t.co/ulA1kUGUec</t>
  </si>
  <si>
    <t>http://t.co/NiDLzWPQKV</t>
  </si>
  <si>
    <t>http://t.co/fPH1HnO7Qi</t>
  </si>
  <si>
    <t>https://t.co/RJhtIhhpil</t>
  </si>
  <si>
    <t>https://t.co/blXE2851pl</t>
  </si>
  <si>
    <t>https://t.co/WoF9rjdK9X</t>
  </si>
  <si>
    <t>https://t.co/PEh3GqFSe4</t>
  </si>
  <si>
    <t>https://t.co/OIoiD1nAQ5</t>
  </si>
  <si>
    <t>https://t.co/YSfj95HIlF</t>
  </si>
  <si>
    <t>https://t.co/ese3ckT8mO</t>
  </si>
  <si>
    <t>https://t.co/aQ9uEe6zNt</t>
  </si>
  <si>
    <t>http://t.co/M4aALzaDWQ</t>
  </si>
  <si>
    <t>https://t.co/kfOhuXVS12</t>
  </si>
  <si>
    <t>https://t.co/qgrRbSUFnC</t>
  </si>
  <si>
    <t>https://t.co/Ahehw9ZkAm</t>
  </si>
  <si>
    <t>https://t.co/eHXijIimQp</t>
  </si>
  <si>
    <t>https://t.co/UUtdQYOtiI</t>
  </si>
  <si>
    <t>https://t.co/JoYMaP4ueM</t>
  </si>
  <si>
    <t>https://t.co/itLcLLSNsc</t>
  </si>
  <si>
    <t>https://t.co/F9ycbxwCSM</t>
  </si>
  <si>
    <t>https://t.co/6txf01y9SP</t>
  </si>
  <si>
    <t>https://t.co/a9ldEQT2G2</t>
  </si>
  <si>
    <t>https://t.co/L4s2JDMITb</t>
  </si>
  <si>
    <t>http://t.co/xv9yYJgTK5</t>
  </si>
  <si>
    <t>https://t.co/MqxHXptnd1</t>
  </si>
  <si>
    <t>https://t.co/BdJa8WOnUq</t>
  </si>
  <si>
    <t>http://t.co/64yhIi0GQi</t>
  </si>
  <si>
    <t>https://t.co/RZZg164Bz6</t>
  </si>
  <si>
    <t>https://t.co/F8iNc08lbn</t>
  </si>
  <si>
    <t>https://t.co/BMjr7kFK0M</t>
  </si>
  <si>
    <t>https://t.co/RZoFS3zFX0</t>
  </si>
  <si>
    <t>https://t.co/issRDHZtiQ</t>
  </si>
  <si>
    <t>https://t.co/4Dx9pJzKnC</t>
  </si>
  <si>
    <t>http://t.co/XdH5IoAl85</t>
  </si>
  <si>
    <t>https://t.co/yNAdxAQpFe</t>
  </si>
  <si>
    <t>https://t.co/FPvYGoqZB3</t>
  </si>
  <si>
    <t>https://t.co/qVz3QjfMYH</t>
  </si>
  <si>
    <t>https://t.co/vWkJRgGzIV</t>
  </si>
  <si>
    <t>https://t.co/3ysLR09V59</t>
  </si>
  <si>
    <t>http://www.cookout.com</t>
  </si>
  <si>
    <t>http://t.co/IoqVA4v8ip</t>
  </si>
  <si>
    <t>https://t.co/6v5meaWRlX</t>
  </si>
  <si>
    <t>https://t.co/Rhg8ablA5n</t>
  </si>
  <si>
    <t>https://t.co/twv58WEFmA</t>
  </si>
  <si>
    <t>https://t.co/MZRv9t5lJO</t>
  </si>
  <si>
    <t>http://t.co/ChV5o1U4lJ</t>
  </si>
  <si>
    <t>https://t.co/8Ffb2OsFde</t>
  </si>
  <si>
    <t>https://t.co/RAFlM3jnXH</t>
  </si>
  <si>
    <t>http://t.co/8yfLF44k9R</t>
  </si>
  <si>
    <t>http://t.co/T1KCrlF4vx</t>
  </si>
  <si>
    <t>http://t.co/B06u4NwC69</t>
  </si>
  <si>
    <t>https://t.co/jnR5oRs1ge</t>
  </si>
  <si>
    <t>https://t.co/DQi6aZtx0s</t>
  </si>
  <si>
    <t>http://t.co/GzaMrQoIUD</t>
  </si>
  <si>
    <t>https://t.co/X3gOLvD0ur</t>
  </si>
  <si>
    <t>https://t.co/dS2GxjbaQy</t>
  </si>
  <si>
    <t>http://t.co/sjXFL7vC</t>
  </si>
  <si>
    <t>http://t.co/rzJ3wJbEJS</t>
  </si>
  <si>
    <t>https://t.co/EGjGXojJus</t>
  </si>
  <si>
    <t>http://t.co/GJVgpKuxsW</t>
  </si>
  <si>
    <t>http://t.co/GfVR6wRXVH</t>
  </si>
  <si>
    <t>https://t.co/DeZKmr6X5h</t>
  </si>
  <si>
    <t>https://t.co/Bof0FXH2va</t>
  </si>
  <si>
    <t>https://t.co/ORLv5KDHo3</t>
  </si>
  <si>
    <t>https://t.co/c02ZDVE0zy</t>
  </si>
  <si>
    <t>https://t.co/hssw4x7owX</t>
  </si>
  <si>
    <t>https://t.co/1zmjPXRwrw</t>
  </si>
  <si>
    <t>https://t.co/43InArb8Cs</t>
  </si>
  <si>
    <t>http://t.co/V6uituucat</t>
  </si>
  <si>
    <t>http://t.co/VWDo6Dm6Mw</t>
  </si>
  <si>
    <t>https://t.co/Ds118pE78B</t>
  </si>
  <si>
    <t>https://t.co/KuGN72nQ9E</t>
  </si>
  <si>
    <t>https://t.co/0oNM0sqzRW</t>
  </si>
  <si>
    <t>https://t.co/JPE4WDatR1</t>
  </si>
  <si>
    <t>https://t.co/3MjJHElocU</t>
  </si>
  <si>
    <t>https://t.co/lp9mcoSuLs</t>
  </si>
  <si>
    <t>https://t.co/9bBdwFZ4zB</t>
  </si>
  <si>
    <t>https://t.co/KeZqBUFb62</t>
  </si>
  <si>
    <t>https://t.co/upzErj3AAS</t>
  </si>
  <si>
    <t>https://t.co/boXWxEZQXb</t>
  </si>
  <si>
    <t>http://t.co/3znAtY8cG5</t>
  </si>
  <si>
    <t>https://t.co/DDuuDxNZlr</t>
  </si>
  <si>
    <t>https://t.co/keOXB2cpBB</t>
  </si>
  <si>
    <t>https://t.co/4MkjWx7fdf</t>
  </si>
  <si>
    <t>http://t.co/lDOYjbhS</t>
  </si>
  <si>
    <t>https://t.co/J4Bda0Egmg</t>
  </si>
  <si>
    <t>https://t.co/hxAdbdwzoI</t>
  </si>
  <si>
    <t>https://t.co/J2AY0YiZMR</t>
  </si>
  <si>
    <t>https://t.co/Kxg9erM9LM</t>
  </si>
  <si>
    <t>https://t.co/VxJ7G5vR63</t>
  </si>
  <si>
    <t>https://t.co/hRDGjdNIeS</t>
  </si>
  <si>
    <t>https://t.co/klEBSM62Xv</t>
  </si>
  <si>
    <t>https://t.co/fH66dGGX87</t>
  </si>
  <si>
    <t>https://t.co/5izaOs551l</t>
  </si>
  <si>
    <t>https://t.co/PkvO0cXnR2</t>
  </si>
  <si>
    <t>http://t.co/JKtDWLeGvw</t>
  </si>
  <si>
    <t>http://www.mytcjob.com</t>
  </si>
  <si>
    <t>https://t.co/3PV6C5tMqG</t>
  </si>
  <si>
    <t>https://t.co/Z7x1iAZryV</t>
  </si>
  <si>
    <t>https://t.co/4rQeqYYvTk</t>
  </si>
  <si>
    <t>https://t.co/SFp0c5rdVb</t>
  </si>
  <si>
    <t>https://t.co/mLYbnSlFmw</t>
  </si>
  <si>
    <t>https://t.co/nvrdp0ccQ5</t>
  </si>
  <si>
    <t>https://t.co/GHawnbfiUI</t>
  </si>
  <si>
    <t>https://t.co/LEq3NVk3Qx</t>
  </si>
  <si>
    <t>https://t.co/GxjMvx8gan</t>
  </si>
  <si>
    <t>https://t.co/YMWZIMiwDA</t>
  </si>
  <si>
    <t>https://t.co/vNbR0ujRjq</t>
  </si>
  <si>
    <t>https://t.co/2zAWkpBTr4</t>
  </si>
  <si>
    <t>https://t.co/3jDc3jjrqV</t>
  </si>
  <si>
    <t>https://t.co/stgjOFOGY8</t>
  </si>
  <si>
    <t>https://t.co/69Tbbg1GEB</t>
  </si>
  <si>
    <t>https://t.co/6Wc9mzvEqB</t>
  </si>
  <si>
    <t>https://t.co/XDvCTynwzf</t>
  </si>
  <si>
    <t>http://t.co/jrCfl3MMP1</t>
  </si>
  <si>
    <t>http://t.co/fGo5M7sKGy</t>
  </si>
  <si>
    <t>http://t.co/2HIzH7vvmZ</t>
  </si>
  <si>
    <t>http://t.co/JGvCddKGqf</t>
  </si>
  <si>
    <t>https://t.co/TNIn2egt14</t>
  </si>
  <si>
    <t>https://t.co/BDYCer7Jn9</t>
  </si>
  <si>
    <t>https://t.co/DvD2erdkLj</t>
  </si>
  <si>
    <t>https://t.co/Yxzx7PCwsM</t>
  </si>
  <si>
    <t>https://t.co/tqa41maBGo</t>
  </si>
  <si>
    <t>http://t.co/bBIis6tFeh</t>
  </si>
  <si>
    <t>https://t.co/34DTwiaE8h</t>
  </si>
  <si>
    <t>http://t.co/L6zVbYgSO1</t>
  </si>
  <si>
    <t>https://t.co/pmohqSxccJ</t>
  </si>
  <si>
    <t>https://t.co/MllTAtoS9d</t>
  </si>
  <si>
    <t>https://t.co/oq9voQ3AOn</t>
  </si>
  <si>
    <t>https://t.co/LZg46A2Tqi</t>
  </si>
  <si>
    <t>https://t.co/MubSjd1PSA</t>
  </si>
  <si>
    <t>https://t.co/tI6F2dI0Ew</t>
  </si>
  <si>
    <t>https://t.co/zDf3mCdktR</t>
  </si>
  <si>
    <t>https://t.co/QYafeaQEcb</t>
  </si>
  <si>
    <t>https://t.co/Uxy5HeulUr</t>
  </si>
  <si>
    <t>https://t.co/YDf8zODQwd</t>
  </si>
  <si>
    <t>https://t.co/0OTPIBEva5</t>
  </si>
  <si>
    <t>https://t.co/HjZXIl79Wy</t>
  </si>
  <si>
    <t>http://t.co/4V61f4r5G1</t>
  </si>
  <si>
    <t>Atlantic Time (Canada)</t>
  </si>
  <si>
    <t>Central Time (US &amp; Canada)</t>
  </si>
  <si>
    <t>Eastern Time (US &amp; Canada)</t>
  </si>
  <si>
    <t>Pacific Time (US &amp; Canada)</t>
  </si>
  <si>
    <t>Quito</t>
  </si>
  <si>
    <t>Hawaii</t>
  </si>
  <si>
    <t>Mountain Time (US &amp; Canada)</t>
  </si>
  <si>
    <t>Bangkok</t>
  </si>
  <si>
    <t>Tijuana</t>
  </si>
  <si>
    <t>America/Los_Angeles</t>
  </si>
  <si>
    <t>America/Chicago</t>
  </si>
  <si>
    <t>Alaska</t>
  </si>
  <si>
    <t>Bratislava</t>
  </si>
  <si>
    <t>Indiana (East)</t>
  </si>
  <si>
    <t>Amsterdam</t>
  </si>
  <si>
    <t>Casablanca</t>
  </si>
  <si>
    <t>America/New_York</t>
  </si>
  <si>
    <t>Hanoi</t>
  </si>
  <si>
    <t>Tehran</t>
  </si>
  <si>
    <t>Bern</t>
  </si>
  <si>
    <t>Darwin</t>
  </si>
  <si>
    <t>Newfoundland</t>
  </si>
  <si>
    <t>Central America</t>
  </si>
  <si>
    <t>Brasilia</t>
  </si>
  <si>
    <t>Monterrey</t>
  </si>
  <si>
    <t>Wellington</t>
  </si>
  <si>
    <t>Stockholm</t>
  </si>
  <si>
    <t>Paris</t>
  </si>
  <si>
    <t>Saskatchewan</t>
  </si>
  <si>
    <t>Ljubljana</t>
  </si>
  <si>
    <t>CST</t>
  </si>
  <si>
    <t>Midway Island</t>
  </si>
  <si>
    <t>Berlin</t>
  </si>
  <si>
    <t>Budapest</t>
  </si>
  <si>
    <t>Mid-Atlantic</t>
  </si>
  <si>
    <t>Greenland</t>
  </si>
  <si>
    <t>La Paz</t>
  </si>
  <si>
    <t>America/Edmonton</t>
  </si>
  <si>
    <t>International Date Line West</t>
  </si>
  <si>
    <t>Edinburgh</t>
  </si>
  <si>
    <t>Hong Kong</t>
  </si>
  <si>
    <t>America/Phoenix</t>
  </si>
  <si>
    <t>Abu Dhabi</t>
  </si>
  <si>
    <t>Bogota</t>
  </si>
  <si>
    <t>New Delhi</t>
  </si>
  <si>
    <t>America/Denver</t>
  </si>
  <si>
    <t>https://pbs.twimg.com/profile_banners/1639428475/1477629523</t>
  </si>
  <si>
    <t>https://pbs.twimg.com/profile_banners/1933117604/1484657400</t>
  </si>
  <si>
    <t>https://pbs.twimg.com/profile_banners/477060785/1484353546</t>
  </si>
  <si>
    <t>https://pbs.twimg.com/profile_banners/3272379840/1477974305</t>
  </si>
  <si>
    <t>https://pbs.twimg.com/profile_banners/779051218979069952/1484543079</t>
  </si>
  <si>
    <t>https://pbs.twimg.com/profile_banners/618473474/1483633660</t>
  </si>
  <si>
    <t>https://pbs.twimg.com/profile_banners/94661097/1484705637</t>
  </si>
  <si>
    <t>https://pbs.twimg.com/profile_banners/248394676/1482549815</t>
  </si>
  <si>
    <t>https://pbs.twimg.com/profile_banners/4254165192/1484525539</t>
  </si>
  <si>
    <t>https://pbs.twimg.com/profile_banners/2949956891/1470801900</t>
  </si>
  <si>
    <t>https://pbs.twimg.com/profile_banners/512929525/1468324043</t>
  </si>
  <si>
    <t>https://pbs.twimg.com/profile_banners/14247004/1483303131</t>
  </si>
  <si>
    <t>https://pbs.twimg.com/profile_banners/2147648215/1484650916</t>
  </si>
  <si>
    <t>https://pbs.twimg.com/profile_banners/18286505/1477895532</t>
  </si>
  <si>
    <t>https://pbs.twimg.com/profile_banners/3498448812/1475493949</t>
  </si>
  <si>
    <t>https://pbs.twimg.com/profile_banners/4906517559/1483803949</t>
  </si>
  <si>
    <t>https://pbs.twimg.com/profile_banners/19135516/1472093379</t>
  </si>
  <si>
    <t>https://pbs.twimg.com/profile_banners/147368661/1427038163</t>
  </si>
  <si>
    <t>https://pbs.twimg.com/profile_banners/75433772/1483080905</t>
  </si>
  <si>
    <t>https://pbs.twimg.com/profile_banners/1918475515/1483762296</t>
  </si>
  <si>
    <t>https://pbs.twimg.com/profile_banners/1342936147/1482787564</t>
  </si>
  <si>
    <t>https://pbs.twimg.com/profile_banners/2919102575/1484492454</t>
  </si>
  <si>
    <t>https://pbs.twimg.com/profile_banners/774975384/1483329680</t>
  </si>
  <si>
    <t>https://pbs.twimg.com/profile_banners/1616448332/1458232912</t>
  </si>
  <si>
    <t>https://pbs.twimg.com/profile_banners/6053462/1409693650</t>
  </si>
  <si>
    <t>https://pbs.twimg.com/profile_banners/2968186857/1464620539</t>
  </si>
  <si>
    <t>https://pbs.twimg.com/profile_banners/2680626140/1467343093</t>
  </si>
  <si>
    <t>https://pbs.twimg.com/profile_banners/625763590/1482024354</t>
  </si>
  <si>
    <t>https://pbs.twimg.com/profile_banners/99847524/1481518985</t>
  </si>
  <si>
    <t>https://pbs.twimg.com/profile_banners/2468319771/1484588932</t>
  </si>
  <si>
    <t>https://pbs.twimg.com/profile_banners/37981933/1478644348</t>
  </si>
  <si>
    <t>https://pbs.twimg.com/profile_banners/379920074/1478728172</t>
  </si>
  <si>
    <t>https://pbs.twimg.com/profile_banners/29187734/1423557313</t>
  </si>
  <si>
    <t>https://pbs.twimg.com/profile_banners/15976705/1484334328</t>
  </si>
  <si>
    <t>https://pbs.twimg.com/profile_banners/597076241/1484547981</t>
  </si>
  <si>
    <t>https://pbs.twimg.com/profile_banners/724875582/1474974692</t>
  </si>
  <si>
    <t>https://pbs.twimg.com/profile_banners/2196354366/1474262261</t>
  </si>
  <si>
    <t>https://pbs.twimg.com/profile_banners/2580530060/1481565430</t>
  </si>
  <si>
    <t>https://pbs.twimg.com/profile_banners/53525609/1483419822</t>
  </si>
  <si>
    <t>https://pbs.twimg.com/profile_banners/2542763215/1484678160</t>
  </si>
  <si>
    <t>https://pbs.twimg.com/profile_banners/2420958162/1483554881</t>
  </si>
  <si>
    <t>https://pbs.twimg.com/profile_banners/65484730/1470278387</t>
  </si>
  <si>
    <t>https://pbs.twimg.com/profile_banners/2991519761/1456182925</t>
  </si>
  <si>
    <t>https://pbs.twimg.com/profile_banners/121921260/1481632650</t>
  </si>
  <si>
    <t>https://pbs.twimg.com/profile_banners/56846358/1483914629</t>
  </si>
  <si>
    <t>https://pbs.twimg.com/profile_banners/2681519481/1483566571</t>
  </si>
  <si>
    <t>https://pbs.twimg.com/profile_banners/95771168/1429505928</t>
  </si>
  <si>
    <t>https://pbs.twimg.com/profile_banners/389451824/1474323315</t>
  </si>
  <si>
    <t>https://pbs.twimg.com/profile_banners/600581533/1461090978</t>
  </si>
  <si>
    <t>https://pbs.twimg.com/profile_banners/10228272/1482343181</t>
  </si>
  <si>
    <t>https://pbs.twimg.com/profile_banners/367582828/1483326390</t>
  </si>
  <si>
    <t>https://pbs.twimg.com/profile_banners/489483794/1483066624</t>
  </si>
  <si>
    <t>https://pbs.twimg.com/profile_banners/542400979/1480576203</t>
  </si>
  <si>
    <t>https://pbs.twimg.com/profile_banners/2612802992/1480178974</t>
  </si>
  <si>
    <t>https://pbs.twimg.com/profile_banners/758217917485846530/1484438406</t>
  </si>
  <si>
    <t>https://pbs.twimg.com/profile_banners/830273076/1484614746</t>
  </si>
  <si>
    <t>https://pbs.twimg.com/profile_banners/244343775/1483464819</t>
  </si>
  <si>
    <t>https://pbs.twimg.com/profile_banners/2533176100/1484727562</t>
  </si>
  <si>
    <t>https://pbs.twimg.com/profile_banners/1688590844/1422888437</t>
  </si>
  <si>
    <t>https://pbs.twimg.com/profile_banners/386706507/1484510176</t>
  </si>
  <si>
    <t>https://pbs.twimg.com/profile_banners/3320644422/1484601400</t>
  </si>
  <si>
    <t>https://pbs.twimg.com/profile_banners/1920624698/1477282035</t>
  </si>
  <si>
    <t>https://pbs.twimg.com/profile_banners/1669615680/1481668810</t>
  </si>
  <si>
    <t>https://pbs.twimg.com/profile_banners/84919141/1483651829</t>
  </si>
  <si>
    <t>https://pbs.twimg.com/profile_banners/733698194/1481224369</t>
  </si>
  <si>
    <t>https://pbs.twimg.com/profile_banners/435859679/1445802648</t>
  </si>
  <si>
    <t>https://pbs.twimg.com/profile_banners/2886264540/1484201973</t>
  </si>
  <si>
    <t>https://pbs.twimg.com/profile_banners/3010846616/1480313576</t>
  </si>
  <si>
    <t>https://pbs.twimg.com/profile_banners/451046422/1389425649</t>
  </si>
  <si>
    <t>https://pbs.twimg.com/profile_banners/7925342/1439811172</t>
  </si>
  <si>
    <t>https://pbs.twimg.com/profile_banners/36086787/1472174340</t>
  </si>
  <si>
    <t>https://pbs.twimg.com/profile_banners/346629421/1483108436</t>
  </si>
  <si>
    <t>https://pbs.twimg.com/profile_banners/156776733/1452784282</t>
  </si>
  <si>
    <t>https://pbs.twimg.com/profile_banners/50538109/1476795573</t>
  </si>
  <si>
    <t>https://pbs.twimg.com/profile_banners/2411469419/1479471931</t>
  </si>
  <si>
    <t>https://pbs.twimg.com/profile_banners/264538768/1458865027</t>
  </si>
  <si>
    <t>https://pbs.twimg.com/profile_banners/3704882112/1461427683</t>
  </si>
  <si>
    <t>https://pbs.twimg.com/profile_banners/81617944/1464876467</t>
  </si>
  <si>
    <t>https://pbs.twimg.com/profile_banners/718609514979860481/1478276030</t>
  </si>
  <si>
    <t>https://pbs.twimg.com/profile_banners/15850444/1351726986</t>
  </si>
  <si>
    <t>https://pbs.twimg.com/profile_banners/1299279140/1448682979</t>
  </si>
  <si>
    <t>https://pbs.twimg.com/profile_banners/2485343272/1484588540</t>
  </si>
  <si>
    <t>https://pbs.twimg.com/profile_banners/3193002278/1472496512</t>
  </si>
  <si>
    <t>https://pbs.twimg.com/profile_banners/567171196/1449906198</t>
  </si>
  <si>
    <t>https://pbs.twimg.com/profile_banners/778796987617382400/1477113702</t>
  </si>
  <si>
    <t>https://pbs.twimg.com/profile_banners/2343309500/1481223001</t>
  </si>
  <si>
    <t>https://pbs.twimg.com/profile_banners/757395162620391424/1482461219</t>
  </si>
  <si>
    <t>https://pbs.twimg.com/profile_banners/532779124/1483831144</t>
  </si>
  <si>
    <t>https://pbs.twimg.com/profile_banners/2902031256/1482725611</t>
  </si>
  <si>
    <t>https://pbs.twimg.com/profile_banners/93970568/1457837594</t>
  </si>
  <si>
    <t>https://pbs.twimg.com/profile_banners/514914859/1484592387</t>
  </si>
  <si>
    <t>https://pbs.twimg.com/profile_banners/353112820/1473383992</t>
  </si>
  <si>
    <t>https://pbs.twimg.com/profile_banners/2884761431/1481318777</t>
  </si>
  <si>
    <t>https://pbs.twimg.com/profile_banners/3003553487/1484059897</t>
  </si>
  <si>
    <t>https://pbs.twimg.com/profile_banners/41253535/1476200028</t>
  </si>
  <si>
    <t>https://pbs.twimg.com/profile_banners/808480622175985665/1483923906</t>
  </si>
  <si>
    <t>https://pbs.twimg.com/profile_banners/431171274/1484542539</t>
  </si>
  <si>
    <t>https://pbs.twimg.com/profile_banners/13696/1480453808</t>
  </si>
  <si>
    <t>https://pbs.twimg.com/profile_banners/263376660/1481358474</t>
  </si>
  <si>
    <t>https://pbs.twimg.com/profile_banners/1551272990/1477511147</t>
  </si>
  <si>
    <t>https://pbs.twimg.com/profile_banners/1153225045/1483977220</t>
  </si>
  <si>
    <t>https://pbs.twimg.com/profile_banners/22771130/1483743127</t>
  </si>
  <si>
    <t>https://pbs.twimg.com/profile_banners/2959161735/1420323333</t>
  </si>
  <si>
    <t>https://pbs.twimg.com/profile_banners/818266733635076097/1483930857</t>
  </si>
  <si>
    <t>https://pbs.twimg.com/profile_banners/2279226363/1482077360</t>
  </si>
  <si>
    <t>https://pbs.twimg.com/profile_banners/9590262/1433284711</t>
  </si>
  <si>
    <t>https://pbs.twimg.com/profile_banners/807095/1483552426</t>
  </si>
  <si>
    <t>https://pbs.twimg.com/profile_banners/2201540035/1421337201</t>
  </si>
  <si>
    <t>https://pbs.twimg.com/profile_banners/14662354/1478889838</t>
  </si>
  <si>
    <t>https://pbs.twimg.com/profile_banners/53201278/1484057465</t>
  </si>
  <si>
    <t>https://pbs.twimg.com/profile_banners/337548694/1483741729</t>
  </si>
  <si>
    <t>https://pbs.twimg.com/profile_banners/468930319/1478317587</t>
  </si>
  <si>
    <t>https://pbs.twimg.com/profile_banners/1403418073/1459693953</t>
  </si>
  <si>
    <t>https://pbs.twimg.com/profile_banners/242325300/1474680900</t>
  </si>
  <si>
    <t>https://pbs.twimg.com/profile_banners/126990348/1484322276</t>
  </si>
  <si>
    <t>https://pbs.twimg.com/profile_banners/769819141/1398295110</t>
  </si>
  <si>
    <t>https://pbs.twimg.com/profile_banners/377780426/1476407297</t>
  </si>
  <si>
    <t>https://pbs.twimg.com/profile_banners/155593778/1434392228</t>
  </si>
  <si>
    <t>https://pbs.twimg.com/profile_banners/1202003708/1369665776</t>
  </si>
  <si>
    <t>https://pbs.twimg.com/profile_banners/269556646/1458106169</t>
  </si>
  <si>
    <t>https://pbs.twimg.com/profile_banners/424684513/1483996469</t>
  </si>
  <si>
    <t>https://pbs.twimg.com/profile_banners/1370656220/1482914003</t>
  </si>
  <si>
    <t>https://pbs.twimg.com/profile_banners/779337812369891328/1481173502</t>
  </si>
  <si>
    <t>https://pbs.twimg.com/profile_banners/78931337/1475985232</t>
  </si>
  <si>
    <t>https://pbs.twimg.com/profile_banners/283890017/1483546124</t>
  </si>
  <si>
    <t>https://pbs.twimg.com/profile_banners/339938109/1474734678</t>
  </si>
  <si>
    <t>https://pbs.twimg.com/profile_banners/286942654/1484171017</t>
  </si>
  <si>
    <t>https://pbs.twimg.com/profile_banners/997789201/1484459134</t>
  </si>
  <si>
    <t>https://pbs.twimg.com/profile_banners/1322591071/1481790729</t>
  </si>
  <si>
    <t>https://pbs.twimg.com/profile_banners/612014838/1479785030</t>
  </si>
  <si>
    <t>https://pbs.twimg.com/profile_banners/151180492/1475980509</t>
  </si>
  <si>
    <t>https://pbs.twimg.com/profile_banners/251140785/1471317586</t>
  </si>
  <si>
    <t>https://pbs.twimg.com/profile_banners/56284506/1482725953</t>
  </si>
  <si>
    <t>https://pbs.twimg.com/profile_banners/419622710/1484673455</t>
  </si>
  <si>
    <t>https://pbs.twimg.com/profile_banners/966692894/1484196873</t>
  </si>
  <si>
    <t>https://pbs.twimg.com/profile_banners/3063390456/1473116920</t>
  </si>
  <si>
    <t>https://pbs.twimg.com/profile_banners/985934264/1481824033</t>
  </si>
  <si>
    <t>https://pbs.twimg.com/profile_banners/728114961789030406/1475015232</t>
  </si>
  <si>
    <t>https://pbs.twimg.com/profile_banners/2179080913/1481147535</t>
  </si>
  <si>
    <t>https://pbs.twimg.com/profile_banners/412604402/1465086320</t>
  </si>
  <si>
    <t>https://pbs.twimg.com/profile_banners/33486571/1484442385</t>
  </si>
  <si>
    <t>https://pbs.twimg.com/profile_banners/340582322/1483804678</t>
  </si>
  <si>
    <t>https://pbs.twimg.com/profile_banners/460593792/1484021271</t>
  </si>
  <si>
    <t>https://pbs.twimg.com/profile_banners/416619775/1440460317</t>
  </si>
  <si>
    <t>https://pbs.twimg.com/profile_banners/27481059/1481705042</t>
  </si>
  <si>
    <t>https://pbs.twimg.com/profile_banners/73309758/1479379421</t>
  </si>
  <si>
    <t>https://pbs.twimg.com/profile_banners/75667492/1401301621</t>
  </si>
  <si>
    <t>https://pbs.twimg.com/profile_banners/117229750/1463241784</t>
  </si>
  <si>
    <t>https://pbs.twimg.com/profile_banners/412673372/1483066733</t>
  </si>
  <si>
    <t>https://pbs.twimg.com/profile_banners/324880486/1407831751</t>
  </si>
  <si>
    <t>https://pbs.twimg.com/profile_banners/405733467/1477974547</t>
  </si>
  <si>
    <t>https://pbs.twimg.com/profile_banners/2166040080/1484238430</t>
  </si>
  <si>
    <t>https://pbs.twimg.com/profile_banners/444175605/1483782122</t>
  </si>
  <si>
    <t>https://pbs.twimg.com/profile_banners/344139270/1482717772</t>
  </si>
  <si>
    <t>https://pbs.twimg.com/profile_banners/47562330/1484194635</t>
  </si>
  <si>
    <t>https://pbs.twimg.com/profile_banners/243418317/1483252648</t>
  </si>
  <si>
    <t>https://pbs.twimg.com/profile_banners/493843593/1463285402</t>
  </si>
  <si>
    <t>https://pbs.twimg.com/profile_banners/745843525292556288/1481476148</t>
  </si>
  <si>
    <t>https://pbs.twimg.com/profile_banners/4272877634/1473376168</t>
  </si>
  <si>
    <t>https://pbs.twimg.com/profile_banners/331171638/1481407684</t>
  </si>
  <si>
    <t>https://pbs.twimg.com/profile_banners/426647588/1472257549</t>
  </si>
  <si>
    <t>https://pbs.twimg.com/profile_banners/304796373/1429001097</t>
  </si>
  <si>
    <t>https://pbs.twimg.com/profile_banners/45444395/1480320183</t>
  </si>
  <si>
    <t>https://pbs.twimg.com/profile_banners/464018777/1401635838</t>
  </si>
  <si>
    <t>https://pbs.twimg.com/profile_banners/289605907/1441215747</t>
  </si>
  <si>
    <t>https://pbs.twimg.com/profile_banners/410923252/1484035762</t>
  </si>
  <si>
    <t>https://pbs.twimg.com/profile_banners/2305754372/1482194844</t>
  </si>
  <si>
    <t>https://pbs.twimg.com/profile_banners/4094307383/1484590990</t>
  </si>
  <si>
    <t>https://pbs.twimg.com/profile_banners/176491864/1476079831</t>
  </si>
  <si>
    <t>https://pbs.twimg.com/profile_banners/796893101205942272/1482392561</t>
  </si>
  <si>
    <t>https://pbs.twimg.com/profile_banners/15876498/1429118362</t>
  </si>
  <si>
    <t>https://pbs.twimg.com/profile_banners/2408314566/1481783074</t>
  </si>
  <si>
    <t>https://pbs.twimg.com/profile_banners/704310720/1464845871</t>
  </si>
  <si>
    <t>https://pbs.twimg.com/profile_banners/2999017357/1482532719</t>
  </si>
  <si>
    <t>https://pbs.twimg.com/profile_banners/18767833/1469824277</t>
  </si>
  <si>
    <t>https://pbs.twimg.com/profile_banners/67222321/1483314916</t>
  </si>
  <si>
    <t>https://pbs.twimg.com/profile_banners/14344823/1461018698</t>
  </si>
  <si>
    <t>https://pbs.twimg.com/profile_banners/731610426/1484182842</t>
  </si>
  <si>
    <t>https://pbs.twimg.com/profile_banners/3064977737/1467245539</t>
  </si>
  <si>
    <t>https://pbs.twimg.com/profile_banners/82584473/1481004254</t>
  </si>
  <si>
    <t>https://pbs.twimg.com/profile_banners/4151664855/1482431127</t>
  </si>
  <si>
    <t>https://pbs.twimg.com/profile_banners/60060151/1444085426</t>
  </si>
  <si>
    <t>https://pbs.twimg.com/profile_banners/57630177/1398629361</t>
  </si>
  <si>
    <t>https://pbs.twimg.com/profile_banners/139888000/1482304641</t>
  </si>
  <si>
    <t>https://pbs.twimg.com/profile_banners/224363878/1476464310</t>
  </si>
  <si>
    <t>https://pbs.twimg.com/profile_banners/3107662122/1483333672</t>
  </si>
  <si>
    <t>https://pbs.twimg.com/profile_banners/19172564/1483437266</t>
  </si>
  <si>
    <t>https://pbs.twimg.com/profile_banners/1305075031/1454566533</t>
  </si>
  <si>
    <t>https://pbs.twimg.com/profile_banners/377151387/1481000385</t>
  </si>
  <si>
    <t>https://pbs.twimg.com/profile_banners/262223990/1465830827</t>
  </si>
  <si>
    <t>https://pbs.twimg.com/profile_banners/65800814/1484013884</t>
  </si>
  <si>
    <t>https://pbs.twimg.com/profile_banners/1639375178/1484723032</t>
  </si>
  <si>
    <t>https://pbs.twimg.com/profile_banners/629024573/1484017783</t>
  </si>
  <si>
    <t>https://pbs.twimg.com/profile_banners/550329666/1479439563</t>
  </si>
  <si>
    <t>https://pbs.twimg.com/profile_banners/424742926/1472660759</t>
  </si>
  <si>
    <t>https://pbs.twimg.com/profile_banners/248283183/1407294440</t>
  </si>
  <si>
    <t>https://pbs.twimg.com/profile_banners/961599180/1482128712</t>
  </si>
  <si>
    <t>https://pbs.twimg.com/profile_banners/989287933/1481861668</t>
  </si>
  <si>
    <t>https://pbs.twimg.com/profile_banners/65575338/1451683271</t>
  </si>
  <si>
    <t>https://pbs.twimg.com/profile_banners/52972335/1483953198</t>
  </si>
  <si>
    <t>https://pbs.twimg.com/profile_banners/2380110416/1472871342</t>
  </si>
  <si>
    <t>https://pbs.twimg.com/profile_banners/16700555/1452640730</t>
  </si>
  <si>
    <t>https://pbs.twimg.com/profile_banners/127579530/1483369077</t>
  </si>
  <si>
    <t>https://pbs.twimg.com/profile_banners/798622617636728832/1484064843</t>
  </si>
  <si>
    <t>https://pbs.twimg.com/profile_banners/314972459/1442173682</t>
  </si>
  <si>
    <t>https://pbs.twimg.com/profile_banners/2149187568/1457364753</t>
  </si>
  <si>
    <t>https://pbs.twimg.com/profile_banners/16424606/1483755202</t>
  </si>
  <si>
    <t>https://pbs.twimg.com/profile_banners/1326813552/1481466288</t>
  </si>
  <si>
    <t>https://pbs.twimg.com/profile_banners/1454669000/1484542535</t>
  </si>
  <si>
    <t>https://pbs.twimg.com/profile_banners/471559652/1483855285</t>
  </si>
  <si>
    <t>https://pbs.twimg.com/profile_banners/1146090560/1412558757</t>
  </si>
  <si>
    <t>https://pbs.twimg.com/profile_banners/37846657/1430499181</t>
  </si>
  <si>
    <t>https://pbs.twimg.com/profile_banners/821991632/1478005530</t>
  </si>
  <si>
    <t>https://pbs.twimg.com/profile_banners/194010918/1481087995</t>
  </si>
  <si>
    <t>https://pbs.twimg.com/profile_banners/1909781599/1484581228</t>
  </si>
  <si>
    <t>https://pbs.twimg.com/profile_banners/2358803402/1480008158</t>
  </si>
  <si>
    <t>https://pbs.twimg.com/profile_banners/52836192/1482934169</t>
  </si>
  <si>
    <t>https://pbs.twimg.com/profile_banners/108726852/1462986444</t>
  </si>
  <si>
    <t>https://pbs.twimg.com/profile_banners/4719057761/1482840442</t>
  </si>
  <si>
    <t>https://pbs.twimg.com/profile_banners/724801460/1459546197</t>
  </si>
  <si>
    <t>https://pbs.twimg.com/profile_banners/810921960/1482557078</t>
  </si>
  <si>
    <t>https://pbs.twimg.com/profile_banners/1888147537/1480830568</t>
  </si>
  <si>
    <t>https://pbs.twimg.com/profile_banners/418336670/1479096279</t>
  </si>
  <si>
    <t>https://pbs.twimg.com/profile_banners/1228805976/1483589426</t>
  </si>
  <si>
    <t>https://pbs.twimg.com/profile_banners/411989633/1479627813</t>
  </si>
  <si>
    <t>https://pbs.twimg.com/profile_banners/99187425/1433641945</t>
  </si>
  <si>
    <t>https://pbs.twimg.com/profile_banners/3100908760/1482888606</t>
  </si>
  <si>
    <t>https://pbs.twimg.com/profile_banners/4220837182/1447936476</t>
  </si>
  <si>
    <t>https://pbs.twimg.com/profile_banners/60648046/1479747864</t>
  </si>
  <si>
    <t>https://pbs.twimg.com/profile_banners/24204708/1484692536</t>
  </si>
  <si>
    <t>https://pbs.twimg.com/profile_banners/4494238394/1481252259</t>
  </si>
  <si>
    <t>https://pbs.twimg.com/profile_banners/139241426/1469487281</t>
  </si>
  <si>
    <t>https://pbs.twimg.com/profile_banners/561584398/1482820334</t>
  </si>
  <si>
    <t>https://pbs.twimg.com/profile_banners/382236346/1383241131</t>
  </si>
  <si>
    <t>https://pbs.twimg.com/profile_banners/809895066181500929/1484258868</t>
  </si>
  <si>
    <t>https://pbs.twimg.com/profile_banners/14165481/1385403800</t>
  </si>
  <si>
    <t>https://pbs.twimg.com/profile_banners/2367604608/1483320947</t>
  </si>
  <si>
    <t>https://pbs.twimg.com/profile_banners/1035750709/1478376852</t>
  </si>
  <si>
    <t>https://pbs.twimg.com/profile_banners/38266595/1453395489</t>
  </si>
  <si>
    <t>https://pbs.twimg.com/profile_banners/16104618/1442433355</t>
  </si>
  <si>
    <t>https://pbs.twimg.com/profile_banners/2899857939/1452540964</t>
  </si>
  <si>
    <t>https://pbs.twimg.com/profile_banners/4914624551/1483323479</t>
  </si>
  <si>
    <t>https://pbs.twimg.com/profile_banners/3271582856/1463283742</t>
  </si>
  <si>
    <t>https://pbs.twimg.com/profile_banners/751766200699543552/1484725824</t>
  </si>
  <si>
    <t>https://pbs.twimg.com/profile_banners/4424987113/1478223704</t>
  </si>
  <si>
    <t>https://pbs.twimg.com/profile_banners/1309173126/1482529230</t>
  </si>
  <si>
    <t>https://pbs.twimg.com/profile_banners/505310607/1483751969</t>
  </si>
  <si>
    <t>https://pbs.twimg.com/profile_banners/716529358/1482384452</t>
  </si>
  <si>
    <t>https://pbs.twimg.com/profile_banners/2286393947/1479149521</t>
  </si>
  <si>
    <t>https://pbs.twimg.com/profile_banners/3091740644/1483493757</t>
  </si>
  <si>
    <t>https://pbs.twimg.com/profile_banners/456068496/1483805926</t>
  </si>
  <si>
    <t>https://pbs.twimg.com/profile_banners/274313947/1481153560</t>
  </si>
  <si>
    <t>https://pbs.twimg.com/profile_banners/2876266200/1483792424</t>
  </si>
  <si>
    <t>https://pbs.twimg.com/profile_banners/4050072012/1469944701</t>
  </si>
  <si>
    <t>https://pbs.twimg.com/profile_banners/2196971288/1481053175</t>
  </si>
  <si>
    <t>https://pbs.twimg.com/profile_banners/333890476/1484603447</t>
  </si>
  <si>
    <t>https://pbs.twimg.com/profile_banners/2995159064/1472796512</t>
  </si>
  <si>
    <t>https://pbs.twimg.com/profile_banners/477110495/1480025894</t>
  </si>
  <si>
    <t>https://pbs.twimg.com/profile_banners/3953604494/1484703991</t>
  </si>
  <si>
    <t>https://pbs.twimg.com/profile_banners/2372269833/1466275255</t>
  </si>
  <si>
    <t>https://pbs.twimg.com/profile_banners/780697724/1477950251</t>
  </si>
  <si>
    <t>https://pbs.twimg.com/profile_banners/2437662672/1484625612</t>
  </si>
  <si>
    <t>https://pbs.twimg.com/profile_banners/4864972065/1464645861</t>
  </si>
  <si>
    <t>https://pbs.twimg.com/profile_banners/588732890/1464663403</t>
  </si>
  <si>
    <t>https://pbs.twimg.com/profile_banners/437879832/1399792311</t>
  </si>
  <si>
    <t>https://pbs.twimg.com/profile_banners/623431520/1484338467</t>
  </si>
  <si>
    <t>https://pbs.twimg.com/profile_banners/4830848885/1483574079</t>
  </si>
  <si>
    <t>https://pbs.twimg.com/profile_banners/2360407201/1483334758</t>
  </si>
  <si>
    <t>https://pbs.twimg.com/profile_banners/975026617/1483414444</t>
  </si>
  <si>
    <t>https://pbs.twimg.com/profile_banners/579022386/1379321141</t>
  </si>
  <si>
    <t>https://pbs.twimg.com/profile_banners/14429660/1419479508</t>
  </si>
  <si>
    <t>https://pbs.twimg.com/profile_banners/796212164101046275/1483422582</t>
  </si>
  <si>
    <t>https://pbs.twimg.com/profile_banners/985402004/1484706210</t>
  </si>
  <si>
    <t>https://pbs.twimg.com/profile_banners/794198653/1484142243</t>
  </si>
  <si>
    <t>https://pbs.twimg.com/profile_banners/798942595162353664/1484588995</t>
  </si>
  <si>
    <t>https://pbs.twimg.com/profile_banners/25073877/1479776952</t>
  </si>
  <si>
    <t>https://pbs.twimg.com/profile_banners/3281089754/1437007921</t>
  </si>
  <si>
    <t>https://pbs.twimg.com/profile_banners/80679355/1477413686</t>
  </si>
  <si>
    <t>https://pbs.twimg.com/profile_banners/343042846/1368056431</t>
  </si>
  <si>
    <t>https://pbs.twimg.com/profile_banners/704373920321970176/1484251938</t>
  </si>
  <si>
    <t>https://pbs.twimg.com/profile_banners/2467272367/1461558038</t>
  </si>
  <si>
    <t>https://pbs.twimg.com/profile_banners/2314875445/1484237395</t>
  </si>
  <si>
    <t>https://pbs.twimg.com/profile_banners/1067357574/1473007743</t>
  </si>
  <si>
    <t>https://pbs.twimg.com/profile_banners/4520701032/1449985276</t>
  </si>
  <si>
    <t>https://pbs.twimg.com/profile_banners/2847788250/1467253573</t>
  </si>
  <si>
    <t>https://pbs.twimg.com/profile_banners/578650172/1482708555</t>
  </si>
  <si>
    <t>https://pbs.twimg.com/profile_banners/2616661843/1483499362</t>
  </si>
  <si>
    <t>https://pbs.twimg.com/profile_banners/574127991/1482760571</t>
  </si>
  <si>
    <t>https://pbs.twimg.com/profile_banners/3240907360/1454912464</t>
  </si>
  <si>
    <t>https://pbs.twimg.com/profile_banners/204463961/1480328965</t>
  </si>
  <si>
    <t>https://pbs.twimg.com/profile_banners/83757819/1484605250</t>
  </si>
  <si>
    <t>https://pbs.twimg.com/profile_banners/787880502229291009/1476707902</t>
  </si>
  <si>
    <t>https://pbs.twimg.com/profile_banners/386237211/1481511788</t>
  </si>
  <si>
    <t>https://pbs.twimg.com/profile_banners/462590153/1483075408</t>
  </si>
  <si>
    <t>https://pbs.twimg.com/profile_banners/2573347167/1482555265</t>
  </si>
  <si>
    <t>https://pbs.twimg.com/profile_banners/784535185492762624/1477250319</t>
  </si>
  <si>
    <t>https://pbs.twimg.com/profile_banners/551571708/1481514908</t>
  </si>
  <si>
    <t>https://pbs.twimg.com/profile_banners/3075927770/1477897039</t>
  </si>
  <si>
    <t>https://pbs.twimg.com/profile_banners/2724215680/1482951760</t>
  </si>
  <si>
    <t>https://pbs.twimg.com/profile_banners/2288804708/1484513957</t>
  </si>
  <si>
    <t>https://pbs.twimg.com/profile_banners/2999038483/1479435203</t>
  </si>
  <si>
    <t>https://pbs.twimg.com/profile_banners/24884213/1481538223</t>
  </si>
  <si>
    <t>https://pbs.twimg.com/profile_banners/43718737/1453844128</t>
  </si>
  <si>
    <t>https://pbs.twimg.com/profile_banners/146209385/1459007422</t>
  </si>
  <si>
    <t>https://pbs.twimg.com/profile_banners/3145305273/1484723344</t>
  </si>
  <si>
    <t>https://pbs.twimg.com/profile_banners/112347561/1440697607</t>
  </si>
  <si>
    <t>https://pbs.twimg.com/profile_banners/2350675447/1461816138</t>
  </si>
  <si>
    <t>https://pbs.twimg.com/profile_banners/709865761557356544/1475836932</t>
  </si>
  <si>
    <t>https://pbs.twimg.com/profile_banners/1134486529/1477093492</t>
  </si>
  <si>
    <t>https://pbs.twimg.com/profile_banners/510874649/1484345556</t>
  </si>
  <si>
    <t>https://pbs.twimg.com/profile_banners/2503276771/1483647758</t>
  </si>
  <si>
    <t>https://pbs.twimg.com/profile_banners/2399637897/1482797461</t>
  </si>
  <si>
    <t>https://pbs.twimg.com/profile_banners/581466844/1464969533</t>
  </si>
  <si>
    <t>https://pbs.twimg.com/profile_banners/313021671/1462454180</t>
  </si>
  <si>
    <t>https://pbs.twimg.com/profile_banners/2444731076/1484375714</t>
  </si>
  <si>
    <t>https://pbs.twimg.com/profile_banners/66869472/1483636685</t>
  </si>
  <si>
    <t>https://pbs.twimg.com/profile_banners/2320240507/1470371808</t>
  </si>
  <si>
    <t>https://pbs.twimg.com/profile_banners/3390161704/1477608020</t>
  </si>
  <si>
    <t>https://pbs.twimg.com/profile_banners/715014660/1483320238</t>
  </si>
  <si>
    <t>https://pbs.twimg.com/profile_banners/200989337/1453514847</t>
  </si>
  <si>
    <t>https://pbs.twimg.com/profile_banners/358546943/1484246854</t>
  </si>
  <si>
    <t>https://pbs.twimg.com/profile_banners/512833496/1476116356</t>
  </si>
  <si>
    <t>https://pbs.twimg.com/profile_banners/74259835/1482977902</t>
  </si>
  <si>
    <t>https://pbs.twimg.com/profile_banners/4687152344/1484508192</t>
  </si>
  <si>
    <t>https://pbs.twimg.com/profile_banners/240882269/1454813651</t>
  </si>
  <si>
    <t>https://pbs.twimg.com/profile_banners/1541666563/1484588827</t>
  </si>
  <si>
    <t>https://pbs.twimg.com/profile_banners/1033192710/1454899961</t>
  </si>
  <si>
    <t>https://pbs.twimg.com/profile_banners/571450633/1484700040</t>
  </si>
  <si>
    <t>https://pbs.twimg.com/profile_banners/4687084333/1469159074</t>
  </si>
  <si>
    <t>https://pbs.twimg.com/profile_banners/2838822147/1470465182</t>
  </si>
  <si>
    <t>https://pbs.twimg.com/profile_banners/331386760/1484620827</t>
  </si>
  <si>
    <t>https://pbs.twimg.com/profile_banners/2318907950/1484460826</t>
  </si>
  <si>
    <t>https://pbs.twimg.com/profile_banners/2811625370/1484365540</t>
  </si>
  <si>
    <t>https://pbs.twimg.com/profile_banners/454457521/1482977838</t>
  </si>
  <si>
    <t>https://pbs.twimg.com/profile_banners/4442934735/1449795309</t>
  </si>
  <si>
    <t>https://pbs.twimg.com/profile_banners/3502224313/1464798717</t>
  </si>
  <si>
    <t>https://pbs.twimg.com/profile_banners/2624540717/1474600618</t>
  </si>
  <si>
    <t>https://pbs.twimg.com/profile_banners/3303557588/1484202618</t>
  </si>
  <si>
    <t>https://pbs.twimg.com/profile_banners/828524683/1459311555</t>
  </si>
  <si>
    <t>https://pbs.twimg.com/profile_banners/44468163/1465438853</t>
  </si>
  <si>
    <t>https://pbs.twimg.com/profile_banners/174420847/1484251437</t>
  </si>
  <si>
    <t>https://pbs.twimg.com/profile_banners/718660346437898240/1471414969</t>
  </si>
  <si>
    <t>https://pbs.twimg.com/profile_banners/2313018955/1484716082</t>
  </si>
  <si>
    <t>https://pbs.twimg.com/profile_banners/1155643578/1484278196</t>
  </si>
  <si>
    <t>https://pbs.twimg.com/profile_banners/2552960898/1405744139</t>
  </si>
  <si>
    <t>https://pbs.twimg.com/profile_banners/800734415663923200/1479745532</t>
  </si>
  <si>
    <t>https://pbs.twimg.com/profile_banners/4331026273/1473262293</t>
  </si>
  <si>
    <t>https://pbs.twimg.com/profile_banners/1700465328/1482357008</t>
  </si>
  <si>
    <t>https://pbs.twimg.com/profile_banners/2998386443/1483144182</t>
  </si>
  <si>
    <t>https://pbs.twimg.com/profile_banners/1123678141/1483926531</t>
  </si>
  <si>
    <t>https://pbs.twimg.com/profile_banners/4798459516/1483057348</t>
  </si>
  <si>
    <t>https://pbs.twimg.com/profile_banners/4584278967/1480440718</t>
  </si>
  <si>
    <t>https://pbs.twimg.com/profile_banners/155319365/1483571255</t>
  </si>
  <si>
    <t>https://pbs.twimg.com/profile_banners/2298602304/1484589843</t>
  </si>
  <si>
    <t>https://pbs.twimg.com/profile_banners/2285985834/1483338433</t>
  </si>
  <si>
    <t>https://pbs.twimg.com/profile_banners/4832011714/1483674002</t>
  </si>
  <si>
    <t>https://pbs.twimg.com/profile_banners/3234927790/1482942585</t>
  </si>
  <si>
    <t>https://pbs.twimg.com/profile_banners/36572113/1398815664</t>
  </si>
  <si>
    <t>https://pbs.twimg.com/profile_banners/114927963/1484599900</t>
  </si>
  <si>
    <t>https://pbs.twimg.com/profile_banners/1193826985/1479360689</t>
  </si>
  <si>
    <t>https://pbs.twimg.com/profile_banners/2216337498/1479131490</t>
  </si>
  <si>
    <t>https://pbs.twimg.com/profile_banners/2673616912/1473256625</t>
  </si>
  <si>
    <t>https://pbs.twimg.com/profile_banners/122550905/1384716313</t>
  </si>
  <si>
    <t>https://pbs.twimg.com/profile_banners/747228808374255616/1477140543</t>
  </si>
  <si>
    <t>https://pbs.twimg.com/profile_banners/407994466/1389680138</t>
  </si>
  <si>
    <t>https://pbs.twimg.com/profile_banners/28275160/1441826228</t>
  </si>
  <si>
    <t>https://pbs.twimg.com/profile_banners/77498525/1440548088</t>
  </si>
  <si>
    <t>https://pbs.twimg.com/profile_banners/1049215700/1483760083</t>
  </si>
  <si>
    <t>https://pbs.twimg.com/profile_banners/3396572457/1471659677</t>
  </si>
  <si>
    <t>https://pbs.twimg.com/profile_banners/2367814851/1483567705</t>
  </si>
  <si>
    <t>https://pbs.twimg.com/profile_banners/1117829760/1484410769</t>
  </si>
  <si>
    <t>https://pbs.twimg.com/profile_banners/4779207263/1484347583</t>
  </si>
  <si>
    <t>https://pbs.twimg.com/profile_banners/16915879/1467687195</t>
  </si>
  <si>
    <t>https://pbs.twimg.com/profile_banners/478096223/1473826694</t>
  </si>
  <si>
    <t>https://pbs.twimg.com/profile_banners/1062676345/1479431084</t>
  </si>
  <si>
    <t>https://pbs.twimg.com/profile_banners/458254379/1483827413</t>
  </si>
  <si>
    <t>https://pbs.twimg.com/profile_banners/1441686632/1484382968</t>
  </si>
  <si>
    <t>https://pbs.twimg.com/profile_banners/2799246517/1481349645</t>
  </si>
  <si>
    <t>https://pbs.twimg.com/profile_banners/34673627/1476632862</t>
  </si>
  <si>
    <t>https://pbs.twimg.com/profile_banners/299891573/1483343076</t>
  </si>
  <si>
    <t>https://pbs.twimg.com/profile_banners/24701185/1373307718</t>
  </si>
  <si>
    <t>https://pbs.twimg.com/profile_banners/18109811/1433578018</t>
  </si>
  <si>
    <t>https://pbs.twimg.com/profile_banners/933521568/1430061867</t>
  </si>
  <si>
    <t>https://pbs.twimg.com/profile_banners/256199223/1480094665</t>
  </si>
  <si>
    <t>https://pbs.twimg.com/profile_banners/719225815/1481997784</t>
  </si>
  <si>
    <t>https://pbs.twimg.com/profile_banners/4825303400/1484287988</t>
  </si>
  <si>
    <t>https://pbs.twimg.com/profile_banners/29169273/1484465858</t>
  </si>
  <si>
    <t>https://pbs.twimg.com/profile_banners/28177782/1484254072</t>
  </si>
  <si>
    <t>https://pbs.twimg.com/profile_banners/101184168/1483037844</t>
  </si>
  <si>
    <t>https://pbs.twimg.com/profile_banners/4737961719/1452203410</t>
  </si>
  <si>
    <t>https://pbs.twimg.com/profile_banners/91058619/1481342706</t>
  </si>
  <si>
    <t>https://pbs.twimg.com/profile_banners/2569564581/1482972095</t>
  </si>
  <si>
    <t>https://pbs.twimg.com/profile_banners/145298146/1484626536</t>
  </si>
  <si>
    <t>https://pbs.twimg.com/profile_banners/2942621360/1483618693</t>
  </si>
  <si>
    <t>https://pbs.twimg.com/profile_banners/140581285/1467776874</t>
  </si>
  <si>
    <t>https://pbs.twimg.com/profile_banners/395329427/1466766431</t>
  </si>
  <si>
    <t>https://pbs.twimg.com/profile_banners/2160909224/1483302124</t>
  </si>
  <si>
    <t>https://pbs.twimg.com/profile_banners/199625801/1484413980</t>
  </si>
  <si>
    <t>https://pbs.twimg.com/profile_banners/75456935/1367142814</t>
  </si>
  <si>
    <t>https://pbs.twimg.com/profile_banners/721311427147878400/1483766070</t>
  </si>
  <si>
    <t>https://pbs.twimg.com/profile_banners/716347058/1484410939</t>
  </si>
  <si>
    <t>https://pbs.twimg.com/profile_banners/176474769/1449553210</t>
  </si>
  <si>
    <t>https://pbs.twimg.com/profile_banners/42144390/1451529132</t>
  </si>
  <si>
    <t>https://pbs.twimg.com/profile_banners/242489928/1367728459</t>
  </si>
  <si>
    <t>https://pbs.twimg.com/profile_banners/3092967083/1482596400</t>
  </si>
  <si>
    <t>https://pbs.twimg.com/profile_banners/2175745386/1484122641</t>
  </si>
  <si>
    <t>https://pbs.twimg.com/profile_banners/712060416768106496/1474097503</t>
  </si>
  <si>
    <t>https://pbs.twimg.com/profile_banners/995327772/1483532357</t>
  </si>
  <si>
    <t>https://pbs.twimg.com/profile_banners/600395380/1484237624</t>
  </si>
  <si>
    <t>https://pbs.twimg.com/profile_banners/748998014644002816/1471105170</t>
  </si>
  <si>
    <t>https://pbs.twimg.com/profile_banners/113678263/1462206550</t>
  </si>
  <si>
    <t>https://pbs.twimg.com/profile_banners/214713778/1398806989</t>
  </si>
  <si>
    <t>https://pbs.twimg.com/profile_banners/283185622/1461338206</t>
  </si>
  <si>
    <t>https://pbs.twimg.com/profile_banners/764177793567498241/1471029616</t>
  </si>
  <si>
    <t>https://pbs.twimg.com/profile_banners/1185299023/1374557060</t>
  </si>
  <si>
    <t>https://pbs.twimg.com/profile_banners/806314341691576320/1484606200</t>
  </si>
  <si>
    <t>https://pbs.twimg.com/profile_banners/324087577/1475895256</t>
  </si>
  <si>
    <t>https://pbs.twimg.com/profile_banners/1606116355/1484534647</t>
  </si>
  <si>
    <t>https://pbs.twimg.com/profile_banners/15053068/1484203320</t>
  </si>
  <si>
    <t>https://pbs.twimg.com/profile_banners/688583/1465232510</t>
  </si>
  <si>
    <t>https://pbs.twimg.com/profile_banners/573520568/1465598769</t>
  </si>
  <si>
    <t>https://pbs.twimg.com/profile_banners/141375947/1484718883</t>
  </si>
  <si>
    <t>https://pbs.twimg.com/profile_banners/725034582/1468351631</t>
  </si>
  <si>
    <t>https://pbs.twimg.com/profile_banners/1033356912/1484181537</t>
  </si>
  <si>
    <t>https://pbs.twimg.com/profile_banners/1032031682/1469045179</t>
  </si>
  <si>
    <t>https://pbs.twimg.com/profile_banners/1977252026/1484441348</t>
  </si>
  <si>
    <t>https://pbs.twimg.com/profile_banners/752312488759287808/1483061857</t>
  </si>
  <si>
    <t>https://pbs.twimg.com/profile_banners/160400069/1481997435</t>
  </si>
  <si>
    <t>https://pbs.twimg.com/profile_banners/163538124/1484692133</t>
  </si>
  <si>
    <t>https://pbs.twimg.com/profile_banners/3518697256/1477283589</t>
  </si>
  <si>
    <t>https://pbs.twimg.com/profile_banners/2980718460/1484114724</t>
  </si>
  <si>
    <t>https://pbs.twimg.com/profile_banners/136726042/1476711311</t>
  </si>
  <si>
    <t>https://pbs.twimg.com/profile_banners/2269190408/1484574045</t>
  </si>
  <si>
    <t>https://pbs.twimg.com/profile_banners/766454521014915072/1484623809</t>
  </si>
  <si>
    <t>https://pbs.twimg.com/profile_banners/790392534904279044/1481415198</t>
  </si>
  <si>
    <t>https://pbs.twimg.com/profile_banners/716965294531592192/1483386912</t>
  </si>
  <si>
    <t>https://pbs.twimg.com/profile_banners/1955090046/1449189920</t>
  </si>
  <si>
    <t>https://pbs.twimg.com/profile_banners/281610530/1399041192</t>
  </si>
  <si>
    <t>https://pbs.twimg.com/profile_banners/15513604/1456513601</t>
  </si>
  <si>
    <t>https://pbs.twimg.com/profile_banners/471672239/1479171740</t>
  </si>
  <si>
    <t>https://pbs.twimg.com/profile_banners/3638534536/1478910396</t>
  </si>
  <si>
    <t>https://pbs.twimg.com/profile_banners/2269301324/1469064225</t>
  </si>
  <si>
    <t>https://pbs.twimg.com/profile_banners/4694845998/1483317007</t>
  </si>
  <si>
    <t>https://pbs.twimg.com/profile_banners/4879090587/1470938734</t>
  </si>
  <si>
    <t>https://pbs.twimg.com/profile_banners/3120723427/1483476663</t>
  </si>
  <si>
    <t>https://pbs.twimg.com/profile_banners/48808197/1478683671</t>
  </si>
  <si>
    <t>https://pbs.twimg.com/profile_banners/1854274147/1474777401</t>
  </si>
  <si>
    <t>https://pbs.twimg.com/profile_banners/71094773/1434659448</t>
  </si>
  <si>
    <t>https://pbs.twimg.com/profile_banners/192642554/1481438321</t>
  </si>
  <si>
    <t>https://pbs.twimg.com/profile_banners/703414682/1484264144</t>
  </si>
  <si>
    <t>https://pbs.twimg.com/profile_banners/1649552455/1467689596</t>
  </si>
  <si>
    <t>https://pbs.twimg.com/profile_banners/2750161890/1481502647</t>
  </si>
  <si>
    <t>https://pbs.twimg.com/profile_banners/2374639058/1483809598</t>
  </si>
  <si>
    <t>https://pbs.twimg.com/profile_banners/257796434/1482906562</t>
  </si>
  <si>
    <t>https://pbs.twimg.com/profile_banners/2212778976/1480883444</t>
  </si>
  <si>
    <t>https://pbs.twimg.com/profile_banners/1299836364/1430795605</t>
  </si>
  <si>
    <t>https://pbs.twimg.com/profile_banners/2828471023/1483644433</t>
  </si>
  <si>
    <t>https://pbs.twimg.com/profile_banners/3292871473/1440942568</t>
  </si>
  <si>
    <t>https://pbs.twimg.com/profile_banners/4648367329/1482018854</t>
  </si>
  <si>
    <t>https://pbs.twimg.com/profile_banners/2418110660/1396135613</t>
  </si>
  <si>
    <t>https://pbs.twimg.com/profile_banners/439721339/1473185486</t>
  </si>
  <si>
    <t>https://pbs.twimg.com/profile_banners/250824967/1468943056</t>
  </si>
  <si>
    <t>https://pbs.twimg.com/profile_banners/73574204/1477272334</t>
  </si>
  <si>
    <t>https://pbs.twimg.com/profile_banners/732255391/1473694849</t>
  </si>
  <si>
    <t>https://pbs.twimg.com/profile_banners/4513853239/1471328818</t>
  </si>
  <si>
    <t>https://pbs.twimg.com/profile_banners/147405326/1360157283</t>
  </si>
  <si>
    <t>https://pbs.twimg.com/profile_banners/405322637/1473040140</t>
  </si>
  <si>
    <t>https://pbs.twimg.com/profile_banners/605903420/1483218514</t>
  </si>
  <si>
    <t>https://pbs.twimg.com/profile_banners/2364340941/1484548420</t>
  </si>
  <si>
    <t>https://pbs.twimg.com/profile_banners/331884416/1484190849</t>
  </si>
  <si>
    <t>https://pbs.twimg.com/profile_banners/384570304/1482273637</t>
  </si>
  <si>
    <t>https://pbs.twimg.com/profile_banners/4250893397/1480384062</t>
  </si>
  <si>
    <t>https://pbs.twimg.com/profile_banners/1308977736/1483586429</t>
  </si>
  <si>
    <t>https://pbs.twimg.com/profile_banners/3081937802/1477320156</t>
  </si>
  <si>
    <t>https://pbs.twimg.com/profile_banners/401644800/1483832540</t>
  </si>
  <si>
    <t>https://pbs.twimg.com/profile_banners/1239926797/1481763741</t>
  </si>
  <si>
    <t>https://pbs.twimg.com/profile_banners/1345597622/1478411174</t>
  </si>
  <si>
    <t>https://pbs.twimg.com/profile_banners/1420554206/1443191363</t>
  </si>
  <si>
    <t>https://pbs.twimg.com/profile_banners/412647303/1482441809</t>
  </si>
  <si>
    <t>https://pbs.twimg.com/profile_banners/3756632902/1484017942</t>
  </si>
  <si>
    <t>https://pbs.twimg.com/profile_banners/2599160640/1424635531</t>
  </si>
  <si>
    <t>https://pbs.twimg.com/profile_banners/564132860/1484459227</t>
  </si>
  <si>
    <t>https://pbs.twimg.com/profile_banners/431604085/1466574501</t>
  </si>
  <si>
    <t>https://pbs.twimg.com/profile_banners/47457454/1472435300</t>
  </si>
  <si>
    <t>https://pbs.twimg.com/profile_banners/2502343650/1483320443</t>
  </si>
  <si>
    <t>https://pbs.twimg.com/profile_banners/128166830/1484337972</t>
  </si>
  <si>
    <t>https://pbs.twimg.com/profile_banners/208212697/1407183395</t>
  </si>
  <si>
    <t>https://pbs.twimg.com/profile_banners/1074975902/1466876742</t>
  </si>
  <si>
    <t>https://pbs.twimg.com/profile_banners/425281418/1418243271</t>
  </si>
  <si>
    <t>https://pbs.twimg.com/profile_banners/2752933503/1473020217</t>
  </si>
  <si>
    <t>https://pbs.twimg.com/profile_banners/1537546352/1480804081</t>
  </si>
  <si>
    <t>https://pbs.twimg.com/profile_banners/1408644062/1481510707</t>
  </si>
  <si>
    <t>https://pbs.twimg.com/profile_banners/18131875/1419242162</t>
  </si>
  <si>
    <t>https://pbs.twimg.com/profile_banners/782774297982926848/1480117136</t>
  </si>
  <si>
    <t>https://pbs.twimg.com/profile_banners/3655596917/1484209450</t>
  </si>
  <si>
    <t>https://pbs.twimg.com/profile_banners/3711907700/1443422421</t>
  </si>
  <si>
    <t>https://pbs.twimg.com/profile_banners/820869362/1468392645</t>
  </si>
  <si>
    <t>https://pbs.twimg.com/profile_banners/3621613893/1481850080</t>
  </si>
  <si>
    <t>https://pbs.twimg.com/profile_banners/16479627/1449930755</t>
  </si>
  <si>
    <t>https://pbs.twimg.com/profile_banners/17608430/1462591643</t>
  </si>
  <si>
    <t>https://pbs.twimg.com/profile_banners/30073871/1483601279</t>
  </si>
  <si>
    <t>https://pbs.twimg.com/profile_banners/20435808/1361625304</t>
  </si>
  <si>
    <t>https://pbs.twimg.com/profile_banners/158010314/1464667145</t>
  </si>
  <si>
    <t>https://pbs.twimg.com/profile_banners/328361720/1483950795</t>
  </si>
  <si>
    <t>https://pbs.twimg.com/profile_banners/4787455885/1460106201</t>
  </si>
  <si>
    <t>https://pbs.twimg.com/profile_banners/255336364/1475982276</t>
  </si>
  <si>
    <t>https://pbs.twimg.com/profile_banners/790273957/1411321039</t>
  </si>
  <si>
    <t>https://pbs.twimg.com/profile_banners/1877506364/1482292594</t>
  </si>
  <si>
    <t>https://pbs.twimg.com/profile_banners/781356286390566912/1481950394</t>
  </si>
  <si>
    <t>https://pbs.twimg.com/profile_banners/520750006/1470026509</t>
  </si>
  <si>
    <t>https://pbs.twimg.com/profile_banners/2588376212/1477605403</t>
  </si>
  <si>
    <t>https://pbs.twimg.com/profile_banners/725449411/1472200259</t>
  </si>
  <si>
    <t>https://pbs.twimg.com/profile_banners/2726385077/1484695086</t>
  </si>
  <si>
    <t>https://pbs.twimg.com/profile_banners/1595964049/1374069596</t>
  </si>
  <si>
    <t>https://pbs.twimg.com/profile_banners/1556431698/1484189557</t>
  </si>
  <si>
    <t>https://pbs.twimg.com/profile_banners/973772658/1439668574</t>
  </si>
  <si>
    <t>https://pbs.twimg.com/profile_banners/2848561741/1456926446</t>
  </si>
  <si>
    <t>https://pbs.twimg.com/profile_banners/3804971120/1483137418</t>
  </si>
  <si>
    <t>https://pbs.twimg.com/profile_banners/3018996845/1484282575</t>
  </si>
  <si>
    <t>https://pbs.twimg.com/profile_banners/423718590/1484258370</t>
  </si>
  <si>
    <t>https://pbs.twimg.com/profile_banners/3226170622/1481213583</t>
  </si>
  <si>
    <t>https://pbs.twimg.com/profile_banners/447702453/1481785758</t>
  </si>
  <si>
    <t>https://pbs.twimg.com/profile_banners/730812164882239489/1463341147</t>
  </si>
  <si>
    <t>https://pbs.twimg.com/profile_banners/26912477/1355369291</t>
  </si>
  <si>
    <t>https://pbs.twimg.com/profile_banners/1205829061/1484635747</t>
  </si>
  <si>
    <t>https://pbs.twimg.com/profile_banners/2388607572/1484193015</t>
  </si>
  <si>
    <t>https://pbs.twimg.com/profile_banners/2357555514/1483671537</t>
  </si>
  <si>
    <t>https://pbs.twimg.com/profile_banners/252325973/1431611481</t>
  </si>
  <si>
    <t>https://pbs.twimg.com/profile_banners/3024037308/1445651763</t>
  </si>
  <si>
    <t>https://pbs.twimg.com/profile_banners/391612904/1482795582</t>
  </si>
  <si>
    <t>https://pbs.twimg.com/profile_banners/427909956/1484015931</t>
  </si>
  <si>
    <t>https://pbs.twimg.com/profile_banners/399051358/1482952236</t>
  </si>
  <si>
    <t>https://pbs.twimg.com/profile_banners/1559142300/1465511047</t>
  </si>
  <si>
    <t>https://pbs.twimg.com/profile_banners/102846592/1407083623</t>
  </si>
  <si>
    <t>https://pbs.twimg.com/profile_banners/1210310208/1482290973</t>
  </si>
  <si>
    <t>https://pbs.twimg.com/profile_banners/72910463/1482425053</t>
  </si>
  <si>
    <t>https://pbs.twimg.com/profile_banners/40170415/1465623127</t>
  </si>
  <si>
    <t>https://pbs.twimg.com/profile_banners/205839905/1353947348</t>
  </si>
  <si>
    <t>https://pbs.twimg.com/profile_banners/62670550/1482349925</t>
  </si>
  <si>
    <t>https://pbs.twimg.com/profile_banners/795190324003893248/1478423328</t>
  </si>
  <si>
    <t>https://pbs.twimg.com/profile_banners/2964199984/1482849449</t>
  </si>
  <si>
    <t>https://pbs.twimg.com/profile_banners/30306711/1436040512</t>
  </si>
  <si>
    <t>https://pbs.twimg.com/profile_banners/170935563/1362086026</t>
  </si>
  <si>
    <t>https://pbs.twimg.com/profile_banners/37613496/1392029915</t>
  </si>
  <si>
    <t>https://pbs.twimg.com/profile_banners/2432364504/1445448672</t>
  </si>
  <si>
    <t>https://pbs.twimg.com/profile_banners/15076583/1401807431</t>
  </si>
  <si>
    <t>https://pbs.twimg.com/profile_banners/2907109347/1481958437</t>
  </si>
  <si>
    <t>https://pbs.twimg.com/profile_banners/477038952/1463346905</t>
  </si>
  <si>
    <t>https://pbs.twimg.com/profile_banners/456173884/1427133792</t>
  </si>
  <si>
    <t>https://pbs.twimg.com/profile_banners/2718255985/1484716931</t>
  </si>
  <si>
    <t>https://pbs.twimg.com/profile_banners/3962841012/1446073142</t>
  </si>
  <si>
    <t>https://pbs.twimg.com/profile_banners/216881337/1482428183</t>
  </si>
  <si>
    <t>https://pbs.twimg.com/profile_banners/1249982359/1421272216</t>
  </si>
  <si>
    <t>https://pbs.twimg.com/profile_banners/1613732948/1399647443</t>
  </si>
  <si>
    <t>https://pbs.twimg.com/profile_banners/41634520/1398970584</t>
  </si>
  <si>
    <t>https://pbs.twimg.com/profile_banners/130496027/1463783546</t>
  </si>
  <si>
    <t>https://pbs.twimg.com/profile_banners/18916432/1472140990</t>
  </si>
  <si>
    <t>https://pbs.twimg.com/profile_banners/634734888/1483306581</t>
  </si>
  <si>
    <t>https://pbs.twimg.com/profile_banners/6300882/1482419981</t>
  </si>
  <si>
    <t>https://pbs.twimg.com/profile_banners/123281100/1400521645</t>
  </si>
  <si>
    <t>https://pbs.twimg.com/profile_banners/11134252/1478725064</t>
  </si>
  <si>
    <t>https://pbs.twimg.com/profile_banners/19444865/1483772961</t>
  </si>
  <si>
    <t>https://pbs.twimg.com/profile_banners/16544024/1442418045</t>
  </si>
  <si>
    <t>https://pbs.twimg.com/profile_banners/14888467/1390186242</t>
  </si>
  <si>
    <t>https://pbs.twimg.com/profile_banners/32410378/1420489714</t>
  </si>
  <si>
    <t>https://pbs.twimg.com/profile_banners/208133682/1438194910</t>
  </si>
  <si>
    <t>https://pbs.twimg.com/profile_banners/16170253/1404746289</t>
  </si>
  <si>
    <t>https://pbs.twimg.com/profile_banners/18108585/1366544663</t>
  </si>
  <si>
    <t>https://pbs.twimg.com/profile_banners/1367531/1483765207</t>
  </si>
  <si>
    <t>https://pbs.twimg.com/profile_banners/435799786/1395956993</t>
  </si>
  <si>
    <t>https://pbs.twimg.com/profile_banners/1256827484/1403442333</t>
  </si>
  <si>
    <t>https://pbs.twimg.com/profile_banners/21041737/1401333236</t>
  </si>
  <si>
    <t>https://pbs.twimg.com/profile_banners/602135380/1475693333</t>
  </si>
  <si>
    <t>https://pbs.twimg.com/profile_banners/422449888/1483430176</t>
  </si>
  <si>
    <t>https://pbs.twimg.com/profile_banners/38717272/1361395270</t>
  </si>
  <si>
    <t>https://pbs.twimg.com/profile_banners/1378272780/1484702007</t>
  </si>
  <si>
    <t>https://pbs.twimg.com/profile_banners/402957663/1476126622</t>
  </si>
  <si>
    <t>https://pbs.twimg.com/profile_banners/47975734/1396879190</t>
  </si>
  <si>
    <t>https://pbs.twimg.com/profile_banners/58503762/1419263676</t>
  </si>
  <si>
    <t>https://pbs.twimg.com/profile_banners/1648370773/1375995353</t>
  </si>
  <si>
    <t>https://pbs.twimg.com/profile_banners/51945370/1378956230</t>
  </si>
  <si>
    <t>https://pbs.twimg.com/profile_banners/535572415/1361463303</t>
  </si>
  <si>
    <t>https://pbs.twimg.com/profile_banners/754309546772803585/1484658259</t>
  </si>
  <si>
    <t>https://pbs.twimg.com/profile_banners/3017910264/1484000779</t>
  </si>
  <si>
    <t>https://pbs.twimg.com/profile_banners/3548295915/1479015582</t>
  </si>
  <si>
    <t>https://pbs.twimg.com/profile_banners/358918792/1478721197</t>
  </si>
  <si>
    <t>https://pbs.twimg.com/profile_banners/739237543/1483148353</t>
  </si>
  <si>
    <t>https://pbs.twimg.com/profile_banners/1451868714/1484094532</t>
  </si>
  <si>
    <t>https://pbs.twimg.com/profile_banners/2790496226/1483144848</t>
  </si>
  <si>
    <t>https://pbs.twimg.com/profile_banners/18237313/1413404765</t>
  </si>
  <si>
    <t>https://pbs.twimg.com/profile_banners/20269254/1429744270</t>
  </si>
  <si>
    <t>https://pbs.twimg.com/profile_banners/2177027112/1484512330</t>
  </si>
  <si>
    <t>https://pbs.twimg.com/profile_banners/23110912/1428944279</t>
  </si>
  <si>
    <t>https://pbs.twimg.com/profile_banners/1885129123/1452554301</t>
  </si>
  <si>
    <t>https://pbs.twimg.com/profile_banners/1934964421/1484056435</t>
  </si>
  <si>
    <t>https://pbs.twimg.com/profile_banners/21265939/1410048260</t>
  </si>
  <si>
    <t>https://pbs.twimg.com/profile_banners/3994787129/1460460661</t>
  </si>
  <si>
    <t>https://pbs.twimg.com/profile_banners/558828204/1484544236</t>
  </si>
  <si>
    <t>https://pbs.twimg.com/profile_banners/723352020246122497/1483319153</t>
  </si>
  <si>
    <t>https://pbs.twimg.com/profile_banners/1274109595/1484350562</t>
  </si>
  <si>
    <t>https://pbs.twimg.com/profile_banners/797357226952302593/1478939933</t>
  </si>
  <si>
    <t>https://pbs.twimg.com/profile_banners/66185446/1409148863</t>
  </si>
  <si>
    <t>https://pbs.twimg.com/profile_banners/2316802136/1435339980</t>
  </si>
  <si>
    <t>https://pbs.twimg.com/profile_banners/153558139/1476811073</t>
  </si>
  <si>
    <t>https://pbs.twimg.com/profile_banners/2433762301/1480432993</t>
  </si>
  <si>
    <t>https://pbs.twimg.com/profile_banners/520805352/1466323428</t>
  </si>
  <si>
    <t>https://pbs.twimg.com/profile_banners/738936105974804481/1482415740</t>
  </si>
  <si>
    <t>https://pbs.twimg.com/profile_banners/902987454/1467058882</t>
  </si>
  <si>
    <t>https://pbs.twimg.com/profile_banners/1900576567/1484256104</t>
  </si>
  <si>
    <t>https://pbs.twimg.com/profile_banners/202940492/1472469497</t>
  </si>
  <si>
    <t>https://pbs.twimg.com/profile_banners/1352524231/1483918668</t>
  </si>
  <si>
    <t>https://pbs.twimg.com/profile_banners/355154915/1433394375</t>
  </si>
  <si>
    <t>https://pbs.twimg.com/profile_banners/234202846/1484684547</t>
  </si>
  <si>
    <t>https://pbs.twimg.com/profile_banners/499997839/1473823818</t>
  </si>
  <si>
    <t>https://pbs.twimg.com/profile_banners/41866991/1481435968</t>
  </si>
  <si>
    <t>https://pbs.twimg.com/profile_banners/40582167/1469839478</t>
  </si>
  <si>
    <t>https://pbs.twimg.com/profile_banners/991625149/1466195789</t>
  </si>
  <si>
    <t>https://pbs.twimg.com/profile_banners/3031787969/1459179728</t>
  </si>
  <si>
    <t>https://pbs.twimg.com/profile_banners/465219793/1382483906</t>
  </si>
  <si>
    <t>https://pbs.twimg.com/profile_banners/102413864/1402508047</t>
  </si>
  <si>
    <t>https://pbs.twimg.com/profile_banners/120862665/1469908716</t>
  </si>
  <si>
    <t>https://pbs.twimg.com/profile_banners/155493173/1463099133</t>
  </si>
  <si>
    <t>https://pbs.twimg.com/profile_banners/231847672/1443536805</t>
  </si>
  <si>
    <t>https://pbs.twimg.com/profile_banners/2875861527/1482828495</t>
  </si>
  <si>
    <t>https://pbs.twimg.com/profile_banners/2608307622/1480549046</t>
  </si>
  <si>
    <t>https://pbs.twimg.com/profile_banners/69177795/1446491191</t>
  </si>
  <si>
    <t>https://pbs.twimg.com/profile_banners/2918015226/1472770214</t>
  </si>
  <si>
    <t>https://pbs.twimg.com/profile_banners/4890145481/1461847560</t>
  </si>
  <si>
    <t>https://pbs.twimg.com/profile_banners/704436330013528064/1484509971</t>
  </si>
  <si>
    <t>https://pbs.twimg.com/profile_banners/814129454167506944/1482938898</t>
  </si>
  <si>
    <t>https://pbs.twimg.com/profile_banners/2423571657/1458224415</t>
  </si>
  <si>
    <t>https://pbs.twimg.com/profile_banners/28174163/1436202043</t>
  </si>
  <si>
    <t>https://pbs.twimg.com/profile_banners/3059080777/1483375787</t>
  </si>
  <si>
    <t>https://pbs.twimg.com/profile_banners/1564958000/1474419373</t>
  </si>
  <si>
    <t>https://pbs.twimg.com/profile_banners/1263277537/1405519877</t>
  </si>
  <si>
    <t>https://pbs.twimg.com/profile_banners/384132065/1484547202</t>
  </si>
  <si>
    <t>https://pbs.twimg.com/profile_banners/242138632/1462577947</t>
  </si>
  <si>
    <t>https://pbs.twimg.com/profile_banners/3326808915/1442343938</t>
  </si>
  <si>
    <t>https://pbs.twimg.com/profile_banners/1496385084/1475465419</t>
  </si>
  <si>
    <t>https://pbs.twimg.com/profile_banners/192034761/1368071163</t>
  </si>
  <si>
    <t>https://pbs.twimg.com/profile_banners/1687394996/1483168257</t>
  </si>
  <si>
    <t>https://pbs.twimg.com/profile_banners/1267233920/1483847535</t>
  </si>
  <si>
    <t>https://pbs.twimg.com/profile_banners/82447359/1477530605</t>
  </si>
  <si>
    <t>https://pbs.twimg.com/profile_banners/56413858/1467210895</t>
  </si>
  <si>
    <t>https://pbs.twimg.com/profile_banners/158146936/1480237613</t>
  </si>
  <si>
    <t>https://pbs.twimg.com/profile_banners/2893848433/1417473752</t>
  </si>
  <si>
    <t>https://pbs.twimg.com/profile_banners/4332477387/1469160906</t>
  </si>
  <si>
    <t>https://pbs.twimg.com/profile_banners/828101832/1475560842</t>
  </si>
  <si>
    <t>https://pbs.twimg.com/profile_banners/246499796/1471712549</t>
  </si>
  <si>
    <t>https://pbs.twimg.com/profile_banners/2727671705/1413843423</t>
  </si>
  <si>
    <t>https://pbs.twimg.com/profile_banners/56152208/1455246001</t>
  </si>
  <si>
    <t>https://pbs.twimg.com/profile_banners/26657119/1479912490</t>
  </si>
  <si>
    <t>https://pbs.twimg.com/profile_banners/731670733454233600/1463280413</t>
  </si>
  <si>
    <t>https://pbs.twimg.com/profile_banners/802172014202994688/1484074252</t>
  </si>
  <si>
    <t>https://pbs.twimg.com/profile_banners/799453437037518849/1482588174</t>
  </si>
  <si>
    <t>https://pbs.twimg.com/profile_banners/801998789070491648/1480047458</t>
  </si>
  <si>
    <t>https://pbs.twimg.com/profile_banners/16119206/1480617262</t>
  </si>
  <si>
    <t>https://pbs.twimg.com/profile_banners/706618136171323392/1484072544</t>
  </si>
  <si>
    <t>https://pbs.twimg.com/profile_banners/51461863/1469193269</t>
  </si>
  <si>
    <t>https://pbs.twimg.com/profile_banners/18686907/1477592126</t>
  </si>
  <si>
    <t>https://pbs.twimg.com/profile_banners/366374544/1385337769</t>
  </si>
  <si>
    <t>https://pbs.twimg.com/profile_banners/423931126/1407474983</t>
  </si>
  <si>
    <t>https://pbs.twimg.com/profile_banners/331853132/1446937329</t>
  </si>
  <si>
    <t>https://pbs.twimg.com/profile_banners/25344556/1476015921</t>
  </si>
  <si>
    <t>https://pbs.twimg.com/profile_banners/170348067/1470464991</t>
  </si>
  <si>
    <t>https://pbs.twimg.com/profile_banners/124205639/1479009768</t>
  </si>
  <si>
    <t>https://pbs.twimg.com/profile_banners/354713353/1357986640</t>
  </si>
  <si>
    <t>https://pbs.twimg.com/profile_banners/2230516590/1478831102</t>
  </si>
  <si>
    <t>https://pbs.twimg.com/profile_banners/426334476/1472843974</t>
  </si>
  <si>
    <t>https://pbs.twimg.com/profile_banners/334851185/1380662784</t>
  </si>
  <si>
    <t>https://pbs.twimg.com/profile_banners/801662124070203393/1480177221</t>
  </si>
  <si>
    <t>https://pbs.twimg.com/profile_banners/3145330534/1469474573</t>
  </si>
  <si>
    <t>https://pbs.twimg.com/profile_banners/2878385343/1468547825</t>
  </si>
  <si>
    <t>https://pbs.twimg.com/profile_banners/6830032/1484333479</t>
  </si>
  <si>
    <t>https://pbs.twimg.com/profile_banners/2756581260/1483654310</t>
  </si>
  <si>
    <t>https://pbs.twimg.com/profile_banners/790467060/1482488371</t>
  </si>
  <si>
    <t>https://pbs.twimg.com/profile_banners/16379775/1458553135</t>
  </si>
  <si>
    <t>https://pbs.twimg.com/profile_banners/2316383071/1465381729</t>
  </si>
  <si>
    <t>https://pbs.twimg.com/profile_banners/712391107439665152/1470598455</t>
  </si>
  <si>
    <t>https://pbs.twimg.com/profile_banners/4694163936/1484276219</t>
  </si>
  <si>
    <t>https://pbs.twimg.com/profile_banners/520182725/1483492203</t>
  </si>
  <si>
    <t>https://pbs.twimg.com/profile_banners/580990600/1482812401</t>
  </si>
  <si>
    <t>https://pbs.twimg.com/profile_banners/59950484/1447909586</t>
  </si>
  <si>
    <t>https://pbs.twimg.com/profile_banners/166899916/1479352308</t>
  </si>
  <si>
    <t>https://pbs.twimg.com/profile_banners/271237655/1425027540</t>
  </si>
  <si>
    <t>https://pbs.twimg.com/profile_banners/427524296/1484694261</t>
  </si>
  <si>
    <t>https://pbs.twimg.com/profile_banners/1860837960/1479340510</t>
  </si>
  <si>
    <t>https://pbs.twimg.com/profile_banners/468901661/1484364834</t>
  </si>
  <si>
    <t>https://pbs.twimg.com/profile_banners/2457596810/1484285326</t>
  </si>
  <si>
    <t>https://pbs.twimg.com/profile_banners/327644498/1484720237</t>
  </si>
  <si>
    <t>https://pbs.twimg.com/profile_banners/721837967745003520/1481071422</t>
  </si>
  <si>
    <t>https://pbs.twimg.com/profile_banners/625849693/1481728257</t>
  </si>
  <si>
    <t>https://pbs.twimg.com/profile_banners/11163312/1481952954</t>
  </si>
  <si>
    <t>https://pbs.twimg.com/profile_banners/17158189/1483151685</t>
  </si>
  <si>
    <t>https://pbs.twimg.com/profile_banners/19545437/1424053835</t>
  </si>
  <si>
    <t>https://pbs.twimg.com/profile_banners/54385761/1479532190</t>
  </si>
  <si>
    <t>https://pbs.twimg.com/profile_banners/549818148/1484030260</t>
  </si>
  <si>
    <t>https://pbs.twimg.com/profile_banners/848595805/1482906105</t>
  </si>
  <si>
    <t>https://pbs.twimg.com/profile_banners/257285568/1472669187</t>
  </si>
  <si>
    <t>https://pbs.twimg.com/profile_banners/25902787/1484223843</t>
  </si>
  <si>
    <t>https://pbs.twimg.com/profile_banners/28366639/1358949887</t>
  </si>
  <si>
    <t>https://pbs.twimg.com/profile_banners/1917731/1434034905</t>
  </si>
  <si>
    <t>https://pbs.twimg.com/profile_banners/1342534860/1475289987</t>
  </si>
  <si>
    <t>https://pbs.twimg.com/profile_banners/92227462/1446269633</t>
  </si>
  <si>
    <t>https://pbs.twimg.com/profile_banners/705389328344612864/1484136044</t>
  </si>
  <si>
    <t>https://pbs.twimg.com/profile_banners/4113578133/1446660107</t>
  </si>
  <si>
    <t>https://pbs.twimg.com/profile_banners/101762794/1447644125</t>
  </si>
  <si>
    <t>https://pbs.twimg.com/profile_banners/1157553864/1452217629</t>
  </si>
  <si>
    <t>https://pbs.twimg.com/profile_banners/1357846266/1483858104</t>
  </si>
  <si>
    <t>https://pbs.twimg.com/profile_banners/84194245/1460553445</t>
  </si>
  <si>
    <t>https://pbs.twimg.com/profile_banners/631886094/1401778697</t>
  </si>
  <si>
    <t>https://pbs.twimg.com/profile_banners/331833791/1483936390</t>
  </si>
  <si>
    <t>https://pbs.twimg.com/profile_banners/1942085311/1484023868</t>
  </si>
  <si>
    <t>https://pbs.twimg.com/profile_banners/398843356/1483676650</t>
  </si>
  <si>
    <t>https://pbs.twimg.com/profile_banners/2986494711/1484546790</t>
  </si>
  <si>
    <t>https://pbs.twimg.com/profile_banners/359532145/1484243079</t>
  </si>
  <si>
    <t>https://pbs.twimg.com/profile_banners/721615452/1482358921</t>
  </si>
  <si>
    <t>https://pbs.twimg.com/profile_banners/53985477/1483653199</t>
  </si>
  <si>
    <t>https://pbs.twimg.com/profile_banners/576735593/1473130791</t>
  </si>
  <si>
    <t>https://pbs.twimg.com/profile_banners/3291921885/1483398105</t>
  </si>
  <si>
    <t>https://pbs.twimg.com/profile_banners/764438113/1484442589</t>
  </si>
  <si>
    <t>https://pbs.twimg.com/profile_banners/635142048/1468860667</t>
  </si>
  <si>
    <t>https://pbs.twimg.com/profile_banners/308077686/1483585803</t>
  </si>
  <si>
    <t>https://pbs.twimg.com/profile_banners/431857425/1483647063</t>
  </si>
  <si>
    <t>https://pbs.twimg.com/profile_banners/335576999/1478809026</t>
  </si>
  <si>
    <t>https://pbs.twimg.com/profile_banners/817952973628141568/1483850732</t>
  </si>
  <si>
    <t>https://pbs.twimg.com/profile_banners/546446710/1437276144</t>
  </si>
  <si>
    <t>https://pbs.twimg.com/profile_banners/1023479413/1411731313</t>
  </si>
  <si>
    <t>https://pbs.twimg.com/profile_banners/30706668/1483239089</t>
  </si>
  <si>
    <t>https://pbs.twimg.com/profile_banners/68841213/1469953778</t>
  </si>
  <si>
    <t>https://pbs.twimg.com/profile_banners/104833748/1452481191</t>
  </si>
  <si>
    <t>https://pbs.twimg.com/profile_banners/346381718/1479742446</t>
  </si>
  <si>
    <t>https://pbs.twimg.com/profile_banners/3078363298/1481159634</t>
  </si>
  <si>
    <t>https://pbs.twimg.com/profile_banners/27348800/1479427011</t>
  </si>
  <si>
    <t>https://pbs.twimg.com/profile_banners/460561423/1402964747</t>
  </si>
  <si>
    <t>https://pbs.twimg.com/profile_banners/3475903397/1457408578</t>
  </si>
  <si>
    <t>https://pbs.twimg.com/profile_banners/3195361034/1443387373</t>
  </si>
  <si>
    <t>https://pbs.twimg.com/profile_banners/1069575595/1484624408</t>
  </si>
  <si>
    <t>https://pbs.twimg.com/profile_banners/344377766/1453912488</t>
  </si>
  <si>
    <t>https://pbs.twimg.com/profile_banners/3002445879/1483386876</t>
  </si>
  <si>
    <t>https://pbs.twimg.com/profile_banners/776070518025977856/1481238491</t>
  </si>
  <si>
    <t>https://pbs.twimg.com/profile_banners/17234603/1474249568</t>
  </si>
  <si>
    <t>https://pbs.twimg.com/profile_banners/557391070/1484373948</t>
  </si>
  <si>
    <t>https://pbs.twimg.com/profile_banners/300644373/1479132038</t>
  </si>
  <si>
    <t>https://pbs.twimg.com/profile_banners/764519456273903616/1483718286</t>
  </si>
  <si>
    <t>https://pbs.twimg.com/profile_banners/757968894921277440/1482530219</t>
  </si>
  <si>
    <t>https://pbs.twimg.com/profile_banners/2400390806/1484556234</t>
  </si>
  <si>
    <t>https://pbs.twimg.com/profile_banners/858473515/1429669111</t>
  </si>
  <si>
    <t>https://pbs.twimg.com/profile_banners/100081236/1430177221</t>
  </si>
  <si>
    <t>https://pbs.twimg.com/profile_banners/4880647391/1484433725</t>
  </si>
  <si>
    <t>https://pbs.twimg.com/profile_banners/750845670/1468213999</t>
  </si>
  <si>
    <t>https://pbs.twimg.com/profile_banners/249995276/1483208192</t>
  </si>
  <si>
    <t>https://pbs.twimg.com/profile_banners/2281022190/1410539107</t>
  </si>
  <si>
    <t>https://pbs.twimg.com/profile_banners/15911108/1477104265</t>
  </si>
  <si>
    <t>https://pbs.twimg.com/profile_banners/631310817/1479310380</t>
  </si>
  <si>
    <t>https://pbs.twimg.com/profile_banners/68912643/1481533293</t>
  </si>
  <si>
    <t>https://pbs.twimg.com/profile_banners/865589096/1482205082</t>
  </si>
  <si>
    <t>https://pbs.twimg.com/profile_banners/10643582/1363313245</t>
  </si>
  <si>
    <t>https://pbs.twimg.com/profile_banners/71639161/1480788424</t>
  </si>
  <si>
    <t>https://pbs.twimg.com/profile_banners/2407318758/1483925405</t>
  </si>
  <si>
    <t>https://pbs.twimg.com/profile_banners/815401981/1484106161</t>
  </si>
  <si>
    <t>https://pbs.twimg.com/profile_banners/734723483591049216/1475568483</t>
  </si>
  <si>
    <t>https://pbs.twimg.com/profile_banners/369820241/1475105157</t>
  </si>
  <si>
    <t>https://pbs.twimg.com/profile_banners/74008969/1466727904</t>
  </si>
  <si>
    <t>https://pbs.twimg.com/profile_banners/2573055317/1475708355</t>
  </si>
  <si>
    <t>https://pbs.twimg.com/profile_banners/312419427/1481260004</t>
  </si>
  <si>
    <t>https://pbs.twimg.com/profile_banners/2945473432/1483819157</t>
  </si>
  <si>
    <t>https://pbs.twimg.com/profile_banners/741073218/1483164340</t>
  </si>
  <si>
    <t>https://pbs.twimg.com/profile_banners/390195780/1383882735</t>
  </si>
  <si>
    <t>https://pbs.twimg.com/profile_banners/414211998/1482621425</t>
  </si>
  <si>
    <t>https://pbs.twimg.com/profile_banners/493528948/1421642524</t>
  </si>
  <si>
    <t>https://pbs.twimg.com/profile_banners/456065579/1468715679</t>
  </si>
  <si>
    <t>https://pbs.twimg.com/profile_banners/321139797/1484429447</t>
  </si>
  <si>
    <t>https://pbs.twimg.com/profile_banners/52195437/1481855155</t>
  </si>
  <si>
    <t>https://pbs.twimg.com/profile_banners/432777238/1367472886</t>
  </si>
  <si>
    <t>https://pbs.twimg.com/profile_banners/3291998749/1469469493</t>
  </si>
  <si>
    <t>https://pbs.twimg.com/profile_banners/4004761758/1484370514</t>
  </si>
  <si>
    <t>https://pbs.twimg.com/profile_banners/56944179/1479534191</t>
  </si>
  <si>
    <t>https://pbs.twimg.com/profile_banners/2942817443/1419632502</t>
  </si>
  <si>
    <t>https://pbs.twimg.com/profile_banners/783705900/1471709769</t>
  </si>
  <si>
    <t>https://pbs.twimg.com/profile_banners/2328129985/1473357177</t>
  </si>
  <si>
    <t>https://pbs.twimg.com/profile_banners/29941184/1401947819</t>
  </si>
  <si>
    <t>https://pbs.twimg.com/profile_banners/23138307/1429606926</t>
  </si>
  <si>
    <t>https://pbs.twimg.com/profile_banners/34925644/1374381221</t>
  </si>
  <si>
    <t>https://pbs.twimg.com/profile_banners/4740267857/1483769623</t>
  </si>
  <si>
    <t>https://pbs.twimg.com/profile_banners/786044540180320256/1481790296</t>
  </si>
  <si>
    <t>https://pbs.twimg.com/profile_banners/2771864213/1416631438</t>
  </si>
  <si>
    <t>https://pbs.twimg.com/profile_banners/15515169/1471452716</t>
  </si>
  <si>
    <t>https://pbs.twimg.com/profile_banners/196347351/1403061018</t>
  </si>
  <si>
    <t>https://pbs.twimg.com/profile_banners/4629388454/1450772853</t>
  </si>
  <si>
    <t>https://pbs.twimg.com/profile_banners/2688255403/1406649255</t>
  </si>
  <si>
    <t>https://pbs.twimg.com/profile_banners/2217857090/1385563105</t>
  </si>
  <si>
    <t>https://pbs.twimg.com/profile_banners/34486706/1478804937</t>
  </si>
  <si>
    <t>https://pbs.twimg.com/profile_banners/2888160559/1425423361</t>
  </si>
  <si>
    <t>https://pbs.twimg.com/profile_banners/4225681/1482432215</t>
  </si>
  <si>
    <t>https://pbs.twimg.com/profile_banners/88030211/1371412080</t>
  </si>
  <si>
    <t>https://pbs.twimg.com/profile_banners/799047255378391040/1480910402</t>
  </si>
  <si>
    <t>https://pbs.twimg.com/profile_banners/29334444/1483469773</t>
  </si>
  <si>
    <t>https://pbs.twimg.com/profile_banners/818952813174726656/1484108323</t>
  </si>
  <si>
    <t>https://pbs.twimg.com/profile_banners/14677919/1478111474</t>
  </si>
  <si>
    <t>https://pbs.twimg.com/profile_banners/88749392/1484338186</t>
  </si>
  <si>
    <t>https://pbs.twimg.com/profile_banners/789169166129307648/1478045535</t>
  </si>
  <si>
    <t>https://pbs.twimg.com/profile_banners/706684299802767360/1484537307</t>
  </si>
  <si>
    <t>https://pbs.twimg.com/profile_banners/121865456/1470326230</t>
  </si>
  <si>
    <t>https://pbs.twimg.com/profile_banners/1655473471/1483758088</t>
  </si>
  <si>
    <t>https://pbs.twimg.com/profile_banners/731793859/1373519078</t>
  </si>
  <si>
    <t>https://pbs.twimg.com/profile_banners/378350671/1479788831</t>
  </si>
  <si>
    <t>https://pbs.twimg.com/profile_banners/3065364986/1484332358</t>
  </si>
  <si>
    <t>https://pbs.twimg.com/profile_banners/366814279/1484146737</t>
  </si>
  <si>
    <t>https://pbs.twimg.com/profile_banners/2347792622/1483403777</t>
  </si>
  <si>
    <t>https://pbs.twimg.com/profile_banners/163350857/1481728968</t>
  </si>
  <si>
    <t>https://pbs.twimg.com/profile_banners/2575186724/1484683091</t>
  </si>
  <si>
    <t>https://pbs.twimg.com/profile_banners/1697855744/1484650930</t>
  </si>
  <si>
    <t>https://pbs.twimg.com/profile_banners/3241053027/1435013713</t>
  </si>
  <si>
    <t>https://pbs.twimg.com/profile_banners/93704268/1484690213</t>
  </si>
  <si>
    <t>https://pbs.twimg.com/profile_banners/394379377/1484337073</t>
  </si>
  <si>
    <t>https://pbs.twimg.com/profile_banners/640893/1451602634</t>
  </si>
  <si>
    <t>https://pbs.twimg.com/profile_banners/102852362/1464377444</t>
  </si>
  <si>
    <t>https://pbs.twimg.com/profile_banners/40653824/1484516358</t>
  </si>
  <si>
    <t>https://pbs.twimg.com/profile_banners/549298460/1479990729</t>
  </si>
  <si>
    <t>https://pbs.twimg.com/profile_banners/2641291050/1483599377</t>
  </si>
  <si>
    <t>https://pbs.twimg.com/profile_banners/762872500225048580/1476930444</t>
  </si>
  <si>
    <t>https://pbs.twimg.com/profile_banners/532198621/1409514042</t>
  </si>
  <si>
    <t>https://pbs.twimg.com/profile_banners/273618802/1424529153</t>
  </si>
  <si>
    <t>https://pbs.twimg.com/profile_banners/461421675/1477942488</t>
  </si>
  <si>
    <t>https://pbs.twimg.com/profile_banners/17435423/1483569604</t>
  </si>
  <si>
    <t>https://pbs.twimg.com/profile_banners/783492048850595840/1482709863</t>
  </si>
  <si>
    <t>https://pbs.twimg.com/profile_banners/248335619/1473096088</t>
  </si>
  <si>
    <t>https://pbs.twimg.com/profile_banners/9320032/1357843932</t>
  </si>
  <si>
    <t>https://pbs.twimg.com/profile_banners/564826849/1474027904</t>
  </si>
  <si>
    <t>https://pbs.twimg.com/profile_banners/14084383/1476888654</t>
  </si>
  <si>
    <t>https://pbs.twimg.com/profile_banners/34862375/1476762807</t>
  </si>
  <si>
    <t>https://pbs.twimg.com/profile_banners/835755876/1466421815</t>
  </si>
  <si>
    <t>https://pbs.twimg.com/profile_banners/376296935/1381479762</t>
  </si>
  <si>
    <t>https://pbs.twimg.com/profile_banners/871929865/1452699457</t>
  </si>
  <si>
    <t>https://pbs.twimg.com/profile_banners/611207410/1358480643</t>
  </si>
  <si>
    <t>https://pbs.twimg.com/profile_banners/485784980/1481148921</t>
  </si>
  <si>
    <t>https://pbs.twimg.com/profile_banners/226822244/1483318956</t>
  </si>
  <si>
    <t>https://pbs.twimg.com/profile_banners/824419134/1478751767</t>
  </si>
  <si>
    <t>https://pbs.twimg.com/profile_banners/283772206/1479697318</t>
  </si>
  <si>
    <t>https://pbs.twimg.com/profile_banners/715101210/1378848835</t>
  </si>
  <si>
    <t>https://pbs.twimg.com/profile_banners/579379444/1391873362</t>
  </si>
  <si>
    <t>https://pbs.twimg.com/profile_banners/478200219/1442551661</t>
  </si>
  <si>
    <t>https://pbs.twimg.com/profile_banners/474497547/1438826105</t>
  </si>
  <si>
    <t>https://pbs.twimg.com/profile_banners/377736659/1466739514</t>
  </si>
  <si>
    <t>https://pbs.twimg.com/profile_banners/1486394808/1481169066</t>
  </si>
  <si>
    <t>https://pbs.twimg.com/profile_banners/423001375/1481168616</t>
  </si>
  <si>
    <t>https://pbs.twimg.com/profile_banners/874680036/1484532354</t>
  </si>
  <si>
    <t>https://pbs.twimg.com/profile_banners/897982080/1482120279</t>
  </si>
  <si>
    <t>https://pbs.twimg.com/profile_banners/2732622423/1451707441</t>
  </si>
  <si>
    <t>https://pbs.twimg.com/profile_banners/4552055776/1478667326</t>
  </si>
  <si>
    <t>https://pbs.twimg.com/profile_banners/2515439823/1484492522</t>
  </si>
  <si>
    <t>https://pbs.twimg.com/profile_banners/3567823155/1483405106</t>
  </si>
  <si>
    <t>https://pbs.twimg.com/profile_banners/27592662/1477815140</t>
  </si>
  <si>
    <t>https://pbs.twimg.com/profile_banners/3650253494/1443033179</t>
  </si>
  <si>
    <t>https://pbs.twimg.com/profile_banners/1579414656/1471680557</t>
  </si>
  <si>
    <t>https://pbs.twimg.com/profile_banners/3302284810/1481512813</t>
  </si>
  <si>
    <t>https://pbs.twimg.com/profile_banners/2411680652/1467658553</t>
  </si>
  <si>
    <t>https://pbs.twimg.com/profile_banners/446723003/1461103505</t>
  </si>
  <si>
    <t>https://pbs.twimg.com/profile_banners/140222767/1483915637</t>
  </si>
  <si>
    <t>https://pbs.twimg.com/profile_banners/192598559/1466229364</t>
  </si>
  <si>
    <t>https://pbs.twimg.com/profile_banners/1031799792/1473740777</t>
  </si>
  <si>
    <t>https://pbs.twimg.com/profile_banners/364019277/1470197893</t>
  </si>
  <si>
    <t>https://pbs.twimg.com/profile_banners/581358737/1473530279</t>
  </si>
  <si>
    <t>https://pbs.twimg.com/profile_banners/818119199595732992/1484013801</t>
  </si>
  <si>
    <t>https://pbs.twimg.com/profile_banners/335424643/1473978635</t>
  </si>
  <si>
    <t>https://pbs.twimg.com/profile_banners/28485453/1448288589</t>
  </si>
  <si>
    <t>https://pbs.twimg.com/profile_banners/870773630/1481014102</t>
  </si>
  <si>
    <t>https://pbs.twimg.com/profile_banners/412003708/1473079535</t>
  </si>
  <si>
    <t>https://pbs.twimg.com/profile_banners/1935566275/1483328776</t>
  </si>
  <si>
    <t>https://pbs.twimg.com/profile_banners/21565695/1484271619</t>
  </si>
  <si>
    <t>https://pbs.twimg.com/profile_banners/766701582343933952/1475955608</t>
  </si>
  <si>
    <t>https://pbs.twimg.com/profile_banners/2743265519/1483070485</t>
  </si>
  <si>
    <t>https://pbs.twimg.com/profile_banners/774635176622223360/1473523361</t>
  </si>
  <si>
    <t>https://pbs.twimg.com/profile_banners/475957325/1483198463</t>
  </si>
  <si>
    <t>https://pbs.twimg.com/profile_banners/16439471/1476707366</t>
  </si>
  <si>
    <t>https://pbs.twimg.com/profile_banners/235624367/1480390992</t>
  </si>
  <si>
    <t>https://pbs.twimg.com/profile_banners/2183259996/1459857560</t>
  </si>
  <si>
    <t>https://pbs.twimg.com/profile_banners/338794148/1481170897</t>
  </si>
  <si>
    <t>https://pbs.twimg.com/profile_banners/1548196770/1403908098</t>
  </si>
  <si>
    <t>https://pbs.twimg.com/profile_banners/339903625/1484649832</t>
  </si>
  <si>
    <t>https://pbs.twimg.com/profile_banners/2874208620/1483385734</t>
  </si>
  <si>
    <t>https://pbs.twimg.com/profile_banners/134918082/1480313123</t>
  </si>
  <si>
    <t>https://pbs.twimg.com/profile_banners/155996916/1475014270</t>
  </si>
  <si>
    <t>https://pbs.twimg.com/profile_banners/722923200/1483000313</t>
  </si>
  <si>
    <t>https://pbs.twimg.com/profile_banners/590085644/1471437926</t>
  </si>
  <si>
    <t>https://pbs.twimg.com/profile_banners/3608206812/1483741066</t>
  </si>
  <si>
    <t>https://pbs.twimg.com/profile_banners/463310669/1481595309</t>
  </si>
  <si>
    <t>https://pbs.twimg.com/profile_banners/2438308422/1469879637</t>
  </si>
  <si>
    <t>https://pbs.twimg.com/profile_banners/711219182/1482649367</t>
  </si>
  <si>
    <t>https://pbs.twimg.com/profile_banners/379894666/1476863773</t>
  </si>
  <si>
    <t>https://pbs.twimg.com/profile_banners/125264545/1480668734</t>
  </si>
  <si>
    <t>https://pbs.twimg.com/profile_banners/348857906/1484717061</t>
  </si>
  <si>
    <t>https://pbs.twimg.com/profile_banners/2177592807/1476690168</t>
  </si>
  <si>
    <t>https://pbs.twimg.com/profile_banners/880193024/1466700799</t>
  </si>
  <si>
    <t>https://pbs.twimg.com/profile_banners/3294197026/1480401115</t>
  </si>
  <si>
    <t>https://pbs.twimg.com/profile_banners/733698598081159168/1463764747</t>
  </si>
  <si>
    <t>https://pbs.twimg.com/profile_banners/817427198151835648/1484193779</t>
  </si>
  <si>
    <t>https://pbs.twimg.com/profile_banners/3060631127/1482283921</t>
  </si>
  <si>
    <t>https://pbs.twimg.com/profile_banners/472262207/1484542363</t>
  </si>
  <si>
    <t>https://pbs.twimg.com/profile_banners/4443931273/1479233672</t>
  </si>
  <si>
    <t>https://pbs.twimg.com/profile_banners/284654865/1483369675</t>
  </si>
  <si>
    <t>https://pbs.twimg.com/profile_banners/1342888832/1483250357</t>
  </si>
  <si>
    <t>https://pbs.twimg.com/profile_banners/149235281/1483905361</t>
  </si>
  <si>
    <t>https://pbs.twimg.com/profile_banners/446521258/1470726161</t>
  </si>
  <si>
    <t>https://pbs.twimg.com/profile_banners/1126555620/1483071902</t>
  </si>
  <si>
    <t>https://pbs.twimg.com/profile_banners/574756265/1483740832</t>
  </si>
  <si>
    <t>https://pbs.twimg.com/profile_banners/354157618/1479010857</t>
  </si>
  <si>
    <t>https://pbs.twimg.com/profile_banners/820383162/1480905551</t>
  </si>
  <si>
    <t>https://pbs.twimg.com/profile_banners/2316254917/1461387913</t>
  </si>
  <si>
    <t>https://pbs.twimg.com/profile_banners/1549723392/1482811800</t>
  </si>
  <si>
    <t>https://pbs.twimg.com/profile_banners/817113638687350784/1484547187</t>
  </si>
  <si>
    <t>https://pbs.twimg.com/profile_banners/4700835317/1484587356</t>
  </si>
  <si>
    <t>https://pbs.twimg.com/profile_banners/1217439024/1482380403</t>
  </si>
  <si>
    <t>https://pbs.twimg.com/profile_banners/555598555/1484453535</t>
  </si>
  <si>
    <t>https://pbs.twimg.com/profile_banners/328361451/1468037491</t>
  </si>
  <si>
    <t>https://pbs.twimg.com/profile_banners/569584537/1482784971</t>
  </si>
  <si>
    <t>https://pbs.twimg.com/profile_banners/754563221076389888/1484189069</t>
  </si>
  <si>
    <t>https://pbs.twimg.com/profile_banners/706603838279553024/1466716402</t>
  </si>
  <si>
    <t>https://pbs.twimg.com/profile_banners/28503346/1475606784</t>
  </si>
  <si>
    <t>https://pbs.twimg.com/profile_banners/424459547/1484178838</t>
  </si>
  <si>
    <t>https://pbs.twimg.com/profile_banners/1202301871/1484712189</t>
  </si>
  <si>
    <t>https://pbs.twimg.com/profile_banners/4013626589/1483221225</t>
  </si>
  <si>
    <t>https://pbs.twimg.com/profile_banners/8192222/1429640314</t>
  </si>
  <si>
    <t>https://pbs.twimg.com/profile_banners/2596720327/1421245540</t>
  </si>
  <si>
    <t>https://pbs.twimg.com/profile_banners/39364684/1475436129</t>
  </si>
  <si>
    <t>https://pbs.twimg.com/profile_banners/347681987/1481751742</t>
  </si>
  <si>
    <t>https://pbs.twimg.com/profile_banners/213504043/1483254047</t>
  </si>
  <si>
    <t>https://pbs.twimg.com/profile_banners/59949959/1448409806</t>
  </si>
  <si>
    <t>https://pbs.twimg.com/profile_banners/1408980060/1479691518</t>
  </si>
  <si>
    <t>https://pbs.twimg.com/profile_banners/492620347/1484673315</t>
  </si>
  <si>
    <t>https://pbs.twimg.com/profile_banners/1102022113/1482977453</t>
  </si>
  <si>
    <t>https://pbs.twimg.com/profile_banners/3421335614/1483833287</t>
  </si>
  <si>
    <t>https://pbs.twimg.com/profile_banners/867177830/1484428037</t>
  </si>
  <si>
    <t>https://pbs.twimg.com/profile_banners/2942711344/1481593517</t>
  </si>
  <si>
    <t>https://pbs.twimg.com/profile_banners/425304915/1476885336</t>
  </si>
  <si>
    <t>https://pbs.twimg.com/profile_banners/860784325/1484223073</t>
  </si>
  <si>
    <t>https://pbs.twimg.com/profile_banners/553893844/1478559716</t>
  </si>
  <si>
    <t>https://pbs.twimg.com/profile_banners/72757555/1409805621</t>
  </si>
  <si>
    <t>https://pbs.twimg.com/profile_banners/57383080/1416494780</t>
  </si>
  <si>
    <t>https://pbs.twimg.com/profile_banners/355660375/1484264163</t>
  </si>
  <si>
    <t>https://pbs.twimg.com/profile_banners/1952171718/1484639948</t>
  </si>
  <si>
    <t>https://pbs.twimg.com/profile_banners/3791778196/1483989130</t>
  </si>
  <si>
    <t>https://pbs.twimg.com/profile_banners/1902540866/1461766853</t>
  </si>
  <si>
    <t>https://pbs.twimg.com/profile_banners/2190840246/1469471230</t>
  </si>
  <si>
    <t>https://pbs.twimg.com/profile_banners/4180668133/1477455177</t>
  </si>
  <si>
    <t>https://pbs.twimg.com/profile_banners/3723814763/1456091155</t>
  </si>
  <si>
    <t>https://pbs.twimg.com/profile_banners/275755892/1483898021</t>
  </si>
  <si>
    <t>https://pbs.twimg.com/profile_banners/712297074/1482287856</t>
  </si>
  <si>
    <t>https://pbs.twimg.com/profile_banners/1681399297/1484716678</t>
  </si>
  <si>
    <t>https://pbs.twimg.com/profile_banners/2910503143/1480386001</t>
  </si>
  <si>
    <t>https://pbs.twimg.com/profile_banners/808367376/1476737451</t>
  </si>
  <si>
    <t>https://pbs.twimg.com/profile_banners/1952606954/1467159926</t>
  </si>
  <si>
    <t>https://pbs.twimg.com/profile_banners/3044557238/1484370339</t>
  </si>
  <si>
    <t>https://pbs.twimg.com/profile_banners/287858728/1474906157</t>
  </si>
  <si>
    <t>https://pbs.twimg.com/profile_banners/1152585842/1382730842</t>
  </si>
  <si>
    <t>https://pbs.twimg.com/profile_banners/80163664/1428946678</t>
  </si>
  <si>
    <t>https://pbs.twimg.com/profile_banners/2388184027/1478464670</t>
  </si>
  <si>
    <t>https://pbs.twimg.com/profile_banners/1546840934/1482975668</t>
  </si>
  <si>
    <t>https://pbs.twimg.com/profile_banners/247003809/1469422166</t>
  </si>
  <si>
    <t>https://pbs.twimg.com/profile_banners/3046729495/1465279727</t>
  </si>
  <si>
    <t>https://pbs.twimg.com/profile_banners/25210942/1484067286</t>
  </si>
  <si>
    <t>https://pbs.twimg.com/profile_banners/49897288/1429811846</t>
  </si>
  <si>
    <t>https://pbs.twimg.com/profile_banners/431800395/1427312166</t>
  </si>
  <si>
    <t>https://pbs.twimg.com/profile_banners/82670000/1455411786</t>
  </si>
  <si>
    <t>https://pbs.twimg.com/profile_banners/19490283/1458337022</t>
  </si>
  <si>
    <t>https://pbs.twimg.com/profile_banners/25383987/1483914116</t>
  </si>
  <si>
    <t>https://pbs.twimg.com/profile_banners/4361575874/1478820878</t>
  </si>
  <si>
    <t>https://pbs.twimg.com/profile_banners/325093422/1413311125</t>
  </si>
  <si>
    <t>https://pbs.twimg.com/profile_banners/167876007/1439837594</t>
  </si>
  <si>
    <t>https://pbs.twimg.com/profile_banners/1177477429/1484316491</t>
  </si>
  <si>
    <t>https://pbs.twimg.com/profile_banners/204887235/1484104170</t>
  </si>
  <si>
    <t>https://pbs.twimg.com/profile_banners/2864899749/1483666584</t>
  </si>
  <si>
    <t>https://pbs.twimg.com/profile_banners/554746904/1466575992</t>
  </si>
  <si>
    <t>https://pbs.twimg.com/profile_banners/420485583/1464564126</t>
  </si>
  <si>
    <t>https://pbs.twimg.com/profile_banners/1572087949/1466737850</t>
  </si>
  <si>
    <t>https://pbs.twimg.com/profile_banners/745836995000344576/1481907421</t>
  </si>
  <si>
    <t>https://pbs.twimg.com/profile_banners/718972129685835776/1483628673</t>
  </si>
  <si>
    <t>https://pbs.twimg.com/profile_banners/809420267202166784/1482411656</t>
  </si>
  <si>
    <t>https://pbs.twimg.com/profile_banners/700369945/1477864880</t>
  </si>
  <si>
    <t>https://pbs.twimg.com/profile_banners/194389331/1483762480</t>
  </si>
  <si>
    <t>https://pbs.twimg.com/profile_banners/2382845520/1483140342</t>
  </si>
  <si>
    <t>https://pbs.twimg.com/profile_banners/3160057412/1484462599</t>
  </si>
  <si>
    <t>https://pbs.twimg.com/profile_banners/323375005/1484449557</t>
  </si>
  <si>
    <t>https://pbs.twimg.com/profile_banners/28466494/1447876975</t>
  </si>
  <si>
    <t>https://pbs.twimg.com/profile_banners/4397595809/1483848079</t>
  </si>
  <si>
    <t>https://pbs.twimg.com/profile_banners/2693344070/1482320225</t>
  </si>
  <si>
    <t>https://pbs.twimg.com/profile_banners/348369310/1483500400</t>
  </si>
  <si>
    <t>https://pbs.twimg.com/profile_banners/3101021336/1482464546</t>
  </si>
  <si>
    <t>https://pbs.twimg.com/profile_banners/3504105379/1476453486</t>
  </si>
  <si>
    <t>https://pbs.twimg.com/profile_banners/23269092/1473948201</t>
  </si>
  <si>
    <t>https://pbs.twimg.com/profile_banners/7019512/1478901630</t>
  </si>
  <si>
    <t>https://pbs.twimg.com/profile_banners/251199155/1482504206</t>
  </si>
  <si>
    <t>https://pbs.twimg.com/profile_banners/281807863/1479246570</t>
  </si>
  <si>
    <t>https://pbs.twimg.com/profile_banners/1638111024/1484697808</t>
  </si>
  <si>
    <t>https://pbs.twimg.com/profile_banners/192346021/1374853871</t>
  </si>
  <si>
    <t>https://pbs.twimg.com/profile_banners/338508786/1476493638</t>
  </si>
  <si>
    <t>https://pbs.twimg.com/profile_banners/1891455127/1459656773</t>
  </si>
  <si>
    <t>https://pbs.twimg.com/profile_banners/31245237/1454366990</t>
  </si>
  <si>
    <t>https://pbs.twimg.com/profile_banners/553197714/1443411626</t>
  </si>
  <si>
    <t>https://pbs.twimg.com/profile_banners/500807596/1480155187</t>
  </si>
  <si>
    <t>https://pbs.twimg.com/profile_banners/2421319333/1483415167</t>
  </si>
  <si>
    <t>https://pbs.twimg.com/profile_banners/1696896198/1480825112</t>
  </si>
  <si>
    <t>https://pbs.twimg.com/profile_banners/777153435556835328/1484266020</t>
  </si>
  <si>
    <t>https://pbs.twimg.com/profile_banners/356636702/1434524766</t>
  </si>
  <si>
    <t>https://pbs.twimg.com/profile_banners/492501665/1389668559</t>
  </si>
  <si>
    <t>https://pbs.twimg.com/profile_banners/178087052/1477020724</t>
  </si>
  <si>
    <t>https://pbs.twimg.com/profile_banners/89904370/1470020620</t>
  </si>
  <si>
    <t>https://pbs.twimg.com/profile_banners/2652300870/1481151742</t>
  </si>
  <si>
    <t>https://pbs.twimg.com/profile_banners/2900063543/1484160322</t>
  </si>
  <si>
    <t>https://pbs.twimg.com/profile_banners/626048747/1481811471</t>
  </si>
  <si>
    <t>https://pbs.twimg.com/profile_banners/2207962304/1484006105</t>
  </si>
  <si>
    <t>https://pbs.twimg.com/profile_banners/3467034080/1484674175</t>
  </si>
  <si>
    <t>https://pbs.twimg.com/profile_banners/4705591369/1483412252</t>
  </si>
  <si>
    <t>https://pbs.twimg.com/profile_banners/532462766/1478336188</t>
  </si>
  <si>
    <t>https://pbs.twimg.com/profile_banners/356289025/1446424050</t>
  </si>
  <si>
    <t>https://pbs.twimg.com/profile_banners/808918881117077504/1484710665</t>
  </si>
  <si>
    <t>https://pbs.twimg.com/profile_banners/357452350/1483511490</t>
  </si>
  <si>
    <t>https://pbs.twimg.com/profile_banners/20751546/1484436565</t>
  </si>
  <si>
    <t>https://pbs.twimg.com/profile_banners/2423052516/1484013137</t>
  </si>
  <si>
    <t>https://pbs.twimg.com/profile_banners/2859051211/1471441558</t>
  </si>
  <si>
    <t>https://pbs.twimg.com/profile_banners/340594509/1407035412</t>
  </si>
  <si>
    <t>https://pbs.twimg.com/profile_banners/25129607/1484635633</t>
  </si>
  <si>
    <t>https://pbs.twimg.com/profile_banners/737486649626501125/1482836726</t>
  </si>
  <si>
    <t>https://pbs.twimg.com/profile_banners/2899793335/1478555363</t>
  </si>
  <si>
    <t>https://pbs.twimg.com/profile_banners/3169300470/1483589151</t>
  </si>
  <si>
    <t>https://pbs.twimg.com/profile_banners/1674356126/1484102982</t>
  </si>
  <si>
    <t>https://pbs.twimg.com/profile_banners/1418745782/1477497574</t>
  </si>
  <si>
    <t>https://pbs.twimg.com/profile_banners/2312829732/1406164862</t>
  </si>
  <si>
    <t>https://pbs.twimg.com/profile_banners/18588279/1483855784</t>
  </si>
  <si>
    <t>https://pbs.twimg.com/profile_banners/387379421/1484661818</t>
  </si>
  <si>
    <t>https://pbs.twimg.com/profile_banners/57399519/1478713534</t>
  </si>
  <si>
    <t>https://pbs.twimg.com/profile_banners/22930139/1359755755</t>
  </si>
  <si>
    <t>https://pbs.twimg.com/profile_banners/277186565/1484023786</t>
  </si>
  <si>
    <t>https://pbs.twimg.com/profile_banners/425255262/1483896244</t>
  </si>
  <si>
    <t>https://pbs.twimg.com/profile_banners/346924440/1482562341</t>
  </si>
  <si>
    <t>https://pbs.twimg.com/profile_banners/519155506/1483721914</t>
  </si>
  <si>
    <t>https://pbs.twimg.com/profile_banners/935948634/1484730891</t>
  </si>
  <si>
    <t>https://pbs.twimg.com/profile_banners/931422067/1456552581</t>
  </si>
  <si>
    <t>https://pbs.twimg.com/profile_banners/2319978841/1484115313</t>
  </si>
  <si>
    <t>https://pbs.twimg.com/profile_banners/4669447008/1483049793</t>
  </si>
  <si>
    <t>https://pbs.twimg.com/profile_banners/1184754408/1481966361</t>
  </si>
  <si>
    <t>https://pbs.twimg.com/profile_banners/2506591508/1484154478</t>
  </si>
  <si>
    <t>https://pbs.twimg.com/profile_banners/57509217/1435162329</t>
  </si>
  <si>
    <t>https://pbs.twimg.com/profile_banners/250351266/1483321904</t>
  </si>
  <si>
    <t>https://pbs.twimg.com/profile_banners/314134829/1388636273</t>
  </si>
  <si>
    <t>https://pbs.twimg.com/profile_banners/2898640128/1447104527</t>
  </si>
  <si>
    <t>https://pbs.twimg.com/profile_banners/560050740/1484686424</t>
  </si>
  <si>
    <t>https://pbs.twimg.com/profile_banners/1619068477/1484261538</t>
  </si>
  <si>
    <t>https://pbs.twimg.com/profile_banners/332721482/1478173285</t>
  </si>
  <si>
    <t>https://pbs.twimg.com/profile_banners/47529560/1480151235</t>
  </si>
  <si>
    <t>https://pbs.twimg.com/profile_banners/1967631776/1399477341</t>
  </si>
  <si>
    <t>https://pbs.twimg.com/profile_banners/749312322016055296/1483476192</t>
  </si>
  <si>
    <t>https://pbs.twimg.com/profile_banners/797389890438696960/1478947787</t>
  </si>
  <si>
    <t>https://pbs.twimg.com/profile_banners/335096692/1465924862</t>
  </si>
  <si>
    <t>https://pbs.twimg.com/profile_banners/184839819/1483461318</t>
  </si>
  <si>
    <t>https://pbs.twimg.com/profile_banners/338780645/1385728634</t>
  </si>
  <si>
    <t>https://pbs.twimg.com/profile_banners/1717497048/1378005619</t>
  </si>
  <si>
    <t>https://pbs.twimg.com/profile_banners/18409811/1484702317</t>
  </si>
  <si>
    <t>https://pbs.twimg.com/profile_banners/21226522/1439064983</t>
  </si>
  <si>
    <t>https://pbs.twimg.com/profile_banners/172965914/1480451388</t>
  </si>
  <si>
    <t>https://pbs.twimg.com/profile_banners/37489580/1397073965</t>
  </si>
  <si>
    <t>https://pbs.twimg.com/profile_banners/49691929/1479932162</t>
  </si>
  <si>
    <t>https://pbs.twimg.com/profile_banners/127663699/1460132168</t>
  </si>
  <si>
    <t>https://pbs.twimg.com/profile_banners/2332044398/1479871596</t>
  </si>
  <si>
    <t>https://pbs.twimg.com/profile_banners/3222624990/1475210284</t>
  </si>
  <si>
    <t>https://pbs.twimg.com/profile_banners/23369749/1399296684</t>
  </si>
  <si>
    <t>https://pbs.twimg.com/profile_banners/182403730/1477008565</t>
  </si>
  <si>
    <t>https://pbs.twimg.com/profile_banners/1188452509/1480570529</t>
  </si>
  <si>
    <t>https://pbs.twimg.com/profile_banners/2616798744/1479010351</t>
  </si>
  <si>
    <t>https://pbs.twimg.com/profile_banners/292124691/1457107713</t>
  </si>
  <si>
    <t>https://pbs.twimg.com/profile_banners/1536600704/1480538159</t>
  </si>
  <si>
    <t>https://pbs.twimg.com/profile_banners/13053992/1411387986</t>
  </si>
  <si>
    <t>https://pbs.twimg.com/profile_banners/3153822969/1480706045</t>
  </si>
  <si>
    <t>https://pbs.twimg.com/profile_banners/380999771/1463490858</t>
  </si>
  <si>
    <t>https://pbs.twimg.com/profile_banners/414966269/1424033802</t>
  </si>
  <si>
    <t>https://pbs.twimg.com/profile_banners/28560884/1448284903</t>
  </si>
  <si>
    <t>https://pbs.twimg.com/profile_banners/749231377397248000/1467466375</t>
  </si>
  <si>
    <t>https://pbs.twimg.com/profile_banners/47515282/1459184157</t>
  </si>
  <si>
    <t>https://pbs.twimg.com/profile_banners/14211946/1427919248</t>
  </si>
  <si>
    <t>https://pbs.twimg.com/profile_banners/1102373642/1484622241</t>
  </si>
  <si>
    <t>https://pbs.twimg.com/profile_banners/2997267840/1422292442</t>
  </si>
  <si>
    <t>https://pbs.twimg.com/profile_banners/1193953736/1393214584</t>
  </si>
  <si>
    <t>https://pbs.twimg.com/profile_banners/15800897/1472909638</t>
  </si>
  <si>
    <t>https://pbs.twimg.com/profile_banners/539601695/1451412956</t>
  </si>
  <si>
    <t>https://pbs.twimg.com/profile_banners/1065093942/1452273619</t>
  </si>
  <si>
    <t>https://pbs.twimg.com/profile_banners/198710765/1479699064</t>
  </si>
  <si>
    <t>https://pbs.twimg.com/profile_banners/533912481/1469392338</t>
  </si>
  <si>
    <t>https://pbs.twimg.com/profile_banners/797485736782131204/1483135724</t>
  </si>
  <si>
    <t>https://pbs.twimg.com/profile_banners/2996071064/1422204744</t>
  </si>
  <si>
    <t>https://pbs.twimg.com/profile_banners/796367969328758784/1484428292</t>
  </si>
  <si>
    <t>https://pbs.twimg.com/profile_banners/409496789/1403285158</t>
  </si>
  <si>
    <t>https://pbs.twimg.com/profile_banners/37157087/1355115332</t>
  </si>
  <si>
    <t>https://pbs.twimg.com/profile_banners/124359731/1481935834</t>
  </si>
  <si>
    <t>https://pbs.twimg.com/profile_banners/72210700/1484070599</t>
  </si>
  <si>
    <t>https://pbs.twimg.com/profile_banners/23230351/1473291960</t>
  </si>
  <si>
    <t>https://pbs.twimg.com/profile_banners/1676850726/1483743940</t>
  </si>
  <si>
    <t>https://pbs.twimg.com/profile_banners/3300586733/1484046656</t>
  </si>
  <si>
    <t>https://pbs.twimg.com/profile_banners/371863195/1481037980</t>
  </si>
  <si>
    <t>https://pbs.twimg.com/profile_banners/14795117/1450783778</t>
  </si>
  <si>
    <t>https://pbs.twimg.com/profile_banners/16967845/1401481540</t>
  </si>
  <si>
    <t>https://pbs.twimg.com/profile_banners/595233708/1475936945</t>
  </si>
  <si>
    <t>https://pbs.twimg.com/profile_banners/3930179008/1444593048</t>
  </si>
  <si>
    <t>https://pbs.twimg.com/profile_banners/1116143936/1467837748</t>
  </si>
  <si>
    <t>https://pbs.twimg.com/profile_banners/71007593/1484076311</t>
  </si>
  <si>
    <t>https://pbs.twimg.com/profile_banners/564042108/1465955246</t>
  </si>
  <si>
    <t>https://pbs.twimg.com/profile_banners/321054000/1480715317</t>
  </si>
  <si>
    <t>https://pbs.twimg.com/profile_banners/241255441/1484103690</t>
  </si>
  <si>
    <t>https://pbs.twimg.com/profile_banners/748821591077904384/1483935771</t>
  </si>
  <si>
    <t>https://pbs.twimg.com/profile_banners/298244612/1478121963</t>
  </si>
  <si>
    <t>https://pbs.twimg.com/profile_banners/410510662/1483316192</t>
  </si>
  <si>
    <t>https://pbs.twimg.com/profile_banners/492626390/1480985342</t>
  </si>
  <si>
    <t>https://pbs.twimg.com/profile_banners/2615533080/1472934929</t>
  </si>
  <si>
    <t>https://pbs.twimg.com/profile_banners/18439456/1479499455</t>
  </si>
  <si>
    <t>https://pbs.twimg.com/profile_banners/3105344624/1482723471</t>
  </si>
  <si>
    <t>https://pbs.twimg.com/profile_banners/22825828/1482240642</t>
  </si>
  <si>
    <t>https://pbs.twimg.com/profile_banners/33514012/1471916837</t>
  </si>
  <si>
    <t>https://pbs.twimg.com/profile_banners/232901331/1472660409</t>
  </si>
  <si>
    <t>https://pbs.twimg.com/profile_banners/475357216/1484660271</t>
  </si>
  <si>
    <t>https://pbs.twimg.com/profile_banners/811477999/1482765161</t>
  </si>
  <si>
    <t>https://pbs.twimg.com/profile_banners/239105568/1481927948</t>
  </si>
  <si>
    <t>https://pbs.twimg.com/profile_banners/268116640/1470840469</t>
  </si>
  <si>
    <t>https://pbs.twimg.com/profile_banners/481004428/1474141214</t>
  </si>
  <si>
    <t>https://pbs.twimg.com/profile_banners/802268845754826752/1481662952</t>
  </si>
  <si>
    <t>https://pbs.twimg.com/profile_banners/65109866/1450201562</t>
  </si>
  <si>
    <t>https://pbs.twimg.com/profile_banners/799415594651099136/1482889271</t>
  </si>
  <si>
    <t>https://pbs.twimg.com/profile_banners/2347313202/1484348355</t>
  </si>
  <si>
    <t>https://pbs.twimg.com/profile_banners/26883100/1399792025</t>
  </si>
  <si>
    <t>https://pbs.twimg.com/profile_banners/548831998/1470356934</t>
  </si>
  <si>
    <t>https://pbs.twimg.com/profile_banners/173816046/1484524886</t>
  </si>
  <si>
    <t>https://pbs.twimg.com/profile_banners/28441930/1447886565</t>
  </si>
  <si>
    <t>https://pbs.twimg.com/profile_banners/142912171/1422062075</t>
  </si>
  <si>
    <t>https://pbs.twimg.com/profile_banners/24543485/1456091336</t>
  </si>
  <si>
    <t>https://pbs.twimg.com/profile_banners/867442170/1478983014</t>
  </si>
  <si>
    <t>https://pbs.twimg.com/profile_banners/3131253213/1478761436</t>
  </si>
  <si>
    <t>https://pbs.twimg.com/profile_banners/23841163/1398212577</t>
  </si>
  <si>
    <t>https://pbs.twimg.com/profile_banners/447623761/1478795178</t>
  </si>
  <si>
    <t>https://pbs.twimg.com/profile_banners/559656338/1480425099</t>
  </si>
  <si>
    <t>https://pbs.twimg.com/profile_banners/2466195860/1412870125</t>
  </si>
  <si>
    <t>https://pbs.twimg.com/profile_banners/45986085/1398555929</t>
  </si>
  <si>
    <t>https://pbs.twimg.com/profile_banners/705165476305833984/1470418349</t>
  </si>
  <si>
    <t>https://pbs.twimg.com/profile_banners/20430247/1484575058</t>
  </si>
  <si>
    <t>https://pbs.twimg.com/profile_banners/3313748484/1451483526</t>
  </si>
  <si>
    <t>https://pbs.twimg.com/profile_banners/705452090227687424/1484567207</t>
  </si>
  <si>
    <t>https://pbs.twimg.com/profile_banners/3304895917/1464277198</t>
  </si>
  <si>
    <t>https://pbs.twimg.com/profile_banners/558910565/1484281593</t>
  </si>
  <si>
    <t>https://pbs.twimg.com/profile_banners/1483200715/1477443597</t>
  </si>
  <si>
    <t>https://pbs.twimg.com/profile_banners/766547376/1419006444</t>
  </si>
  <si>
    <t>https://pbs.twimg.com/profile_banners/1594131900/1479193943</t>
  </si>
  <si>
    <t>https://pbs.twimg.com/profile_banners/554624737/1484543143</t>
  </si>
  <si>
    <t>https://pbs.twimg.com/profile_banners/2910271611/1469995909</t>
  </si>
  <si>
    <t>https://pbs.twimg.com/profile_banners/35627204/1460894330</t>
  </si>
  <si>
    <t>https://pbs.twimg.com/profile_banners/56124778/1474312691</t>
  </si>
  <si>
    <t>https://pbs.twimg.com/profile_banners/2152847043/1479841730</t>
  </si>
  <si>
    <t>https://pbs.twimg.com/profile_banners/2496377724/1484583749</t>
  </si>
  <si>
    <t>https://pbs.twimg.com/profile_banners/100547855/1453054910</t>
  </si>
  <si>
    <t>https://pbs.twimg.com/profile_banners/40144113/1484524955</t>
  </si>
  <si>
    <t>https://pbs.twimg.com/profile_banners/415378018/1389497405</t>
  </si>
  <si>
    <t>https://pbs.twimg.com/profile_banners/773173612689825797/1481949062</t>
  </si>
  <si>
    <t>https://pbs.twimg.com/profile_banners/40227122/1483955926</t>
  </si>
  <si>
    <t>https://pbs.twimg.com/profile_banners/3035033042/1432321850</t>
  </si>
  <si>
    <t>https://pbs.twimg.com/profile_banners/285902442/1437441171</t>
  </si>
  <si>
    <t>https://pbs.twimg.com/profile_banners/3533749333/1483682598</t>
  </si>
  <si>
    <t>https://pbs.twimg.com/profile_banners/3441573196/1481674807</t>
  </si>
  <si>
    <t>https://pbs.twimg.com/profile_banners/108751302/1483987158</t>
  </si>
  <si>
    <t>https://pbs.twimg.com/profile_banners/9953462/1484688298</t>
  </si>
  <si>
    <t>https://pbs.twimg.com/profile_banners/370434370/1469800375</t>
  </si>
  <si>
    <t>https://pbs.twimg.com/profile_banners/23899355/1459614583</t>
  </si>
  <si>
    <t>https://pbs.twimg.com/profile_banners/545945203/1464203353</t>
  </si>
  <si>
    <t>https://pbs.twimg.com/profile_banners/2387829391/1452882662</t>
  </si>
  <si>
    <t>https://pbs.twimg.com/profile_banners/1911929814/1441648631</t>
  </si>
  <si>
    <t>https://pbs.twimg.com/profile_banners/725783553452077057/1461875685</t>
  </si>
  <si>
    <t>https://pbs.twimg.com/profile_banners/3410342393/1474816441</t>
  </si>
  <si>
    <t>https://pbs.twimg.com/profile_banners/379904152/1362862702</t>
  </si>
  <si>
    <t>https://pbs.twimg.com/profile_banners/393619151/1478908909</t>
  </si>
  <si>
    <t>https://pbs.twimg.com/profile_banners/750371862220115969/1467737832</t>
  </si>
  <si>
    <t>https://pbs.twimg.com/profile_banners/707005676921327616/1459227656</t>
  </si>
  <si>
    <t>https://pbs.twimg.com/profile_banners/757279960797212672/1469386046</t>
  </si>
  <si>
    <t>https://pbs.twimg.com/profile_banners/3178627706/1483768033</t>
  </si>
  <si>
    <t>https://pbs.twimg.com/profile_banners/493310983/1435901854</t>
  </si>
  <si>
    <t>https://pbs.twimg.com/profile_banners/550487203/1474953322</t>
  </si>
  <si>
    <t>https://pbs.twimg.com/profile_banners/1835037054/1482875781</t>
  </si>
  <si>
    <t>https://pbs.twimg.com/profile_banners/4183454412/1484700549</t>
  </si>
  <si>
    <t>https://pbs.twimg.com/profile_banners/2931790472/1461331277</t>
  </si>
  <si>
    <t>https://pbs.twimg.com/profile_banners/147676903/1481884983</t>
  </si>
  <si>
    <t>https://pbs.twimg.com/profile_banners/4207961/1412600167</t>
  </si>
  <si>
    <t>https://pbs.twimg.com/profile_banners/9840002/1456414127</t>
  </si>
  <si>
    <t>https://pbs.twimg.com/profile_banners/19990035/1465745764</t>
  </si>
  <si>
    <t>https://pbs.twimg.com/profile_banners/850182882/1473531259</t>
  </si>
  <si>
    <t>https://pbs.twimg.com/profile_banners/28706695/1448692925</t>
  </si>
  <si>
    <t>https://pbs.twimg.com/profile_banners/736353200345735169/1483555726</t>
  </si>
  <si>
    <t>https://pbs.twimg.com/profile_banners/1206111108/1476547528</t>
  </si>
  <si>
    <t>https://pbs.twimg.com/profile_banners/2765137780/1431382236</t>
  </si>
  <si>
    <t>https://pbs.twimg.com/profile_banners/2829292303/1465629910</t>
  </si>
  <si>
    <t>https://pbs.twimg.com/profile_banners/1125211220/1484151850</t>
  </si>
  <si>
    <t>https://pbs.twimg.com/profile_banners/2753143472/1480205470</t>
  </si>
  <si>
    <t>https://pbs.twimg.com/profile_banners/1143990931/1411491443</t>
  </si>
  <si>
    <t>https://pbs.twimg.com/profile_banners/2432221788/1473178515</t>
  </si>
  <si>
    <t>https://pbs.twimg.com/profile_banners/23141473/1452635345</t>
  </si>
  <si>
    <t>https://pbs.twimg.com/profile_banners/478309266/1398705938</t>
  </si>
  <si>
    <t>https://pbs.twimg.com/profile_banners/370938656/1482348816</t>
  </si>
  <si>
    <t>https://pbs.twimg.com/profile_banners/765290563415502849/1484719976</t>
  </si>
  <si>
    <t>https://pbs.twimg.com/profile_banners/97289938/1357623725</t>
  </si>
  <si>
    <t>https://pbs.twimg.com/profile_banners/331831670/1482484088</t>
  </si>
  <si>
    <t>https://pbs.twimg.com/profile_banners/59971258/1448706157</t>
  </si>
  <si>
    <t>https://pbs.twimg.com/profile_banners/796464199/1466227996</t>
  </si>
  <si>
    <t>https://pbs.twimg.com/profile_banners/985030152/1476756145</t>
  </si>
  <si>
    <t>https://pbs.twimg.com/profile_banners/174134440/1472266049</t>
  </si>
  <si>
    <t>https://pbs.twimg.com/profile_banners/859219800/1427095389</t>
  </si>
  <si>
    <t>https://pbs.twimg.com/profile_banners/3034582264/1484368827</t>
  </si>
  <si>
    <t>https://pbs.twimg.com/profile_banners/549771734/1472700116</t>
  </si>
  <si>
    <t>https://pbs.twimg.com/profile_banners/4669402740/1484536926</t>
  </si>
  <si>
    <t>https://pbs.twimg.com/profile_banners/65254946/1477865282</t>
  </si>
  <si>
    <t>https://pbs.twimg.com/profile_banners/3105620586/1478432175</t>
  </si>
  <si>
    <t>https://pbs.twimg.com/profile_banners/22252625/1399172711</t>
  </si>
  <si>
    <t>https://pbs.twimg.com/profile_banners/715005278/1481831179</t>
  </si>
  <si>
    <t>https://pbs.twimg.com/profile_banners/165511377/1481747387</t>
  </si>
  <si>
    <t>https://pbs.twimg.com/profile_banners/130617778/1358306270</t>
  </si>
  <si>
    <t>https://pbs.twimg.com/profile_banners/1069504549/1484531153</t>
  </si>
  <si>
    <t>https://pbs.twimg.com/profile_banners/424705091/1481611844</t>
  </si>
  <si>
    <t>https://pbs.twimg.com/profile_banners/874924249/1483598831</t>
  </si>
  <si>
    <t>https://pbs.twimg.com/profile_banners/173541033/1458630186</t>
  </si>
  <si>
    <t>https://pbs.twimg.com/profile_banners/558238941/1464887698</t>
  </si>
  <si>
    <t>https://pbs.twimg.com/profile_banners/2391689284/1484409266</t>
  </si>
  <si>
    <t>https://pbs.twimg.com/profile_banners/479605354/1430772978</t>
  </si>
  <si>
    <t>https://pbs.twimg.com/profile_banners/2220137185/1448249226</t>
  </si>
  <si>
    <t>https://pbs.twimg.com/profile_banners/414327939/1484435913</t>
  </si>
  <si>
    <t>https://pbs.twimg.com/profile_banners/789987197583814660/1477531147</t>
  </si>
  <si>
    <t>https://pbs.twimg.com/profile_banners/2711504601/1478916124</t>
  </si>
  <si>
    <t>https://pbs.twimg.com/profile_banners/878284831/1471030532</t>
  </si>
  <si>
    <t>https://pbs.twimg.com/profile_banners/1035937045/1482271393</t>
  </si>
  <si>
    <t>https://pbs.twimg.com/profile_banners/284625520/1361768470</t>
  </si>
  <si>
    <t>https://pbs.twimg.com/profile_banners/499490421/1479313180</t>
  </si>
  <si>
    <t>https://pbs.twimg.com/profile_banners/385211267/1468915621</t>
  </si>
  <si>
    <t>https://pbs.twimg.com/profile_banners/172034777/1475725004</t>
  </si>
  <si>
    <t>https://pbs.twimg.com/profile_banners/1364919528/1414083600</t>
  </si>
  <si>
    <t>https://pbs.twimg.com/profile_banners/125257674/1467776808</t>
  </si>
  <si>
    <t>https://pbs.twimg.com/profile_banners/423820604/1350271791</t>
  </si>
  <si>
    <t>https://pbs.twimg.com/profile_banners/480119800/1424455505</t>
  </si>
  <si>
    <t>https://pbs.twimg.com/profile_banners/32647140/1407764541</t>
  </si>
  <si>
    <t>https://pbs.twimg.com/profile_banners/860256618/1482208653</t>
  </si>
  <si>
    <t>https://pbs.twimg.com/profile_banners/3311868841/1467001030</t>
  </si>
  <si>
    <t>https://pbs.twimg.com/profile_banners/887094314/1462973378</t>
  </si>
  <si>
    <t>https://pbs.twimg.com/profile_banners/19091173/1409724563</t>
  </si>
  <si>
    <t>https://pbs.twimg.com/profile_banners/1673229871/1452102930</t>
  </si>
  <si>
    <t>https://pbs.twimg.com/profile_banners/3048634674/1472759976</t>
  </si>
  <si>
    <t>https://pbs.twimg.com/profile_banners/796839480456003584/1484602671</t>
  </si>
  <si>
    <t>https://pbs.twimg.com/profile_banners/2889001224/1479954915</t>
  </si>
  <si>
    <t>https://pbs.twimg.com/profile_banners/619472444/1428790623</t>
  </si>
  <si>
    <t>https://pbs.twimg.com/profile_banners/709422267365609473/1465084965</t>
  </si>
  <si>
    <t>https://pbs.twimg.com/profile_banners/450036247/1453789320</t>
  </si>
  <si>
    <t>https://pbs.twimg.com/profile_banners/620796609/1478046968</t>
  </si>
  <si>
    <t>https://pbs.twimg.com/profile_banners/613148392/1482701156</t>
  </si>
  <si>
    <t>https://pbs.twimg.com/profile_banners/29609729/1456377374</t>
  </si>
  <si>
    <t>https://pbs.twimg.com/profile_banners/863235510/1484364463</t>
  </si>
  <si>
    <t>https://pbs.twimg.com/profile_banners/737752800558354433/1472741391</t>
  </si>
  <si>
    <t>https://pbs.twimg.com/profile_banners/3544667242/1465252253</t>
  </si>
  <si>
    <t>https://pbs.twimg.com/profile_banners/99964548/1448726615</t>
  </si>
  <si>
    <t>https://pbs.twimg.com/profile_banners/499329127/1481514786</t>
  </si>
  <si>
    <t>https://pbs.twimg.com/profile_banners/627515222/1480914081</t>
  </si>
  <si>
    <t>https://pbs.twimg.com/profile_banners/84135023/1430082232</t>
  </si>
  <si>
    <t>https://pbs.twimg.com/profile_banners/1500129642/1460945528</t>
  </si>
  <si>
    <t>https://pbs.twimg.com/profile_banners/2381051899/1482377789</t>
  </si>
  <si>
    <t>https://pbs.twimg.com/profile_banners/800793640163389440/1480055802</t>
  </si>
  <si>
    <t>https://pbs.twimg.com/profile_banners/450555772/1481691462</t>
  </si>
  <si>
    <t>https://pbs.twimg.com/profile_banners/169837438/1479841111</t>
  </si>
  <si>
    <t>https://pbs.twimg.com/profile_banners/15578245/1476027568</t>
  </si>
  <si>
    <t>https://pbs.twimg.com/profile_banners/357027624/1480350992</t>
  </si>
  <si>
    <t>https://pbs.twimg.com/profile_banners/31488070/1471885893</t>
  </si>
  <si>
    <t>https://pbs.twimg.com/profile_banners/185041308/1482214912</t>
  </si>
  <si>
    <t>https://pbs.twimg.com/profile_banners/289518040/1469641572</t>
  </si>
  <si>
    <t>https://pbs.twimg.com/profile_banners/34126441/1454366174</t>
  </si>
  <si>
    <t>https://pbs.twimg.com/profile_banners/3241027472/1466912259</t>
  </si>
  <si>
    <t>https://pbs.twimg.com/profile_banners/590341674/1469731204</t>
  </si>
  <si>
    <t>https://pbs.twimg.com/profile_banners/2839672660/1483239441</t>
  </si>
  <si>
    <t>https://pbs.twimg.com/profile_banners/2468498155/1483214300</t>
  </si>
  <si>
    <t>https://pbs.twimg.com/profile_banners/293602749/1469618151</t>
  </si>
  <si>
    <t>https://pbs.twimg.com/profile_banners/413392534/1462980650</t>
  </si>
  <si>
    <t>https://pbs.twimg.com/profile_banners/1949150929/1384962414</t>
  </si>
  <si>
    <t>https://pbs.twimg.com/profile_banners/22230837/1398198147</t>
  </si>
  <si>
    <t>https://pbs.twimg.com/profile_banners/252357183/1479142588</t>
  </si>
  <si>
    <t>https://pbs.twimg.com/profile_banners/237572596/1454696708</t>
  </si>
  <si>
    <t>https://pbs.twimg.com/profile_banners/442244111/1480050754</t>
  </si>
  <si>
    <t>https://pbs.twimg.com/profile_banners/324114412/1481749779</t>
  </si>
  <si>
    <t>https://pbs.twimg.com/profile_banners/317865438/1479698977</t>
  </si>
  <si>
    <t>https://pbs.twimg.com/profile_banners/1247597286/1421111712</t>
  </si>
  <si>
    <t>https://pbs.twimg.com/profile_banners/2586819890/1475537733</t>
  </si>
  <si>
    <t>https://pbs.twimg.com/profile_banners/238331699/1481501536</t>
  </si>
  <si>
    <t>https://pbs.twimg.com/profile_banners/551387897/1483314087</t>
  </si>
  <si>
    <t>https://pbs.twimg.com/profile_banners/375467592/1444937269</t>
  </si>
  <si>
    <t>https://pbs.twimg.com/profile_banners/558842118/1483937785</t>
  </si>
  <si>
    <t>https://pbs.twimg.com/profile_banners/340177654/1483931079</t>
  </si>
  <si>
    <t>https://pbs.twimg.com/profile_banners/743292961870360578/1466050831</t>
  </si>
  <si>
    <t>https://pbs.twimg.com/profile_banners/85958997/1483601123</t>
  </si>
  <si>
    <t>https://pbs.twimg.com/profile_banners/723580482735079424/1469942557</t>
  </si>
  <si>
    <t>https://pbs.twimg.com/profile_banners/1898875302/1453237555</t>
  </si>
  <si>
    <t>https://pbs.twimg.com/profile_banners/780883686245838848/1477882811</t>
  </si>
  <si>
    <t>https://pbs.twimg.com/profile_banners/1450087165/1465863004</t>
  </si>
  <si>
    <t>https://pbs.twimg.com/profile_banners/3188173885/1483540375</t>
  </si>
  <si>
    <t>https://pbs.twimg.com/profile_banners/13268972/1483056856</t>
  </si>
  <si>
    <t>https://pbs.twimg.com/profile_banners/15040988/1481610079</t>
  </si>
  <si>
    <t>https://pbs.twimg.com/profile_banners/6450432/1478690902</t>
  </si>
  <si>
    <t>https://pbs.twimg.com/profile_banners/4224729994/1449504876</t>
  </si>
  <si>
    <t>https://pbs.twimg.com/profile_banners/2807483131/1484712844</t>
  </si>
  <si>
    <t>https://pbs.twimg.com/profile_banners/4649705663/1484344081</t>
  </si>
  <si>
    <t>https://pbs.twimg.com/profile_banners/720336773163823104/1479487639</t>
  </si>
  <si>
    <t>https://pbs.twimg.com/profile_banners/134579388/1483903176</t>
  </si>
  <si>
    <t>https://pbs.twimg.com/profile_banners/2178882809/1390764786</t>
  </si>
  <si>
    <t>https://pbs.twimg.com/profile_banners/395684922/1403578699</t>
  </si>
  <si>
    <t>https://pbs.twimg.com/profile_banners/288363743/1473258972</t>
  </si>
  <si>
    <t>https://pbs.twimg.com/profile_banners/711989009917022208/1466868955</t>
  </si>
  <si>
    <t>https://pbs.twimg.com/profile_banners/134230353/1482829571</t>
  </si>
  <si>
    <t>https://pbs.twimg.com/profile_banners/347389145/1483827551</t>
  </si>
  <si>
    <t>https://pbs.twimg.com/profile_banners/2941456441/1484538621</t>
  </si>
  <si>
    <t>https://pbs.twimg.com/profile_banners/3038464987/1483745757</t>
  </si>
  <si>
    <t>https://pbs.twimg.com/profile_banners/322345911/1477104733</t>
  </si>
  <si>
    <t>https://pbs.twimg.com/profile_banners/2865078826/1484128435</t>
  </si>
  <si>
    <t>https://pbs.twimg.com/profile_banners/379805490/1481819901</t>
  </si>
  <si>
    <t>https://pbs.twimg.com/profile_banners/265144641/1440954172</t>
  </si>
  <si>
    <t>https://pbs.twimg.com/profile_banners/298041781/1479699960</t>
  </si>
  <si>
    <t>https://pbs.twimg.com/profile_banners/1070021156/1476127048</t>
  </si>
  <si>
    <t>https://pbs.twimg.com/profile_banners/830207234/1479744417</t>
  </si>
  <si>
    <t>https://pbs.twimg.com/profile_banners/105726371/1359710176</t>
  </si>
  <si>
    <t>https://pbs.twimg.com/profile_banners/717881015578927106/1484406198</t>
  </si>
  <si>
    <t>https://pbs.twimg.com/profile_banners/356426840/1467897956</t>
  </si>
  <si>
    <t>https://pbs.twimg.com/profile_banners/726928800/1445837051</t>
  </si>
  <si>
    <t>https://pbs.twimg.com/profile_banners/3316464816/1482910656</t>
  </si>
  <si>
    <t>https://pbs.twimg.com/profile_banners/328883952/1480922508</t>
  </si>
  <si>
    <t>https://pbs.twimg.com/profile_banners/2995207794/1484325992</t>
  </si>
  <si>
    <t>https://pbs.twimg.com/profile_banners/568757924/1483930679</t>
  </si>
  <si>
    <t>https://pbs.twimg.com/profile_banners/401629904/1468787870</t>
  </si>
  <si>
    <t>https://pbs.twimg.com/profile_banners/733803430007955456/1479490574</t>
  </si>
  <si>
    <t>https://pbs.twimg.com/profile_banners/616543180/1463447579</t>
  </si>
  <si>
    <t>https://pbs.twimg.com/profile_banners/779907582479572992/1474779785</t>
  </si>
  <si>
    <t>https://pbs.twimg.com/profile_banners/16492352/1483740625</t>
  </si>
  <si>
    <t>https://pbs.twimg.com/profile_banners/2391290694/1442504600</t>
  </si>
  <si>
    <t>https://pbs.twimg.com/profile_banners/181720221/1483497109</t>
  </si>
  <si>
    <t>https://pbs.twimg.com/profile_banners/1255837712/1483814130</t>
  </si>
  <si>
    <t>https://pbs.twimg.com/profile_banners/546356855/1476425878</t>
  </si>
  <si>
    <t>https://pbs.twimg.com/profile_banners/2685856388/1483900190</t>
  </si>
  <si>
    <t>https://pbs.twimg.com/profile_banners/1310557039/1484502335</t>
  </si>
  <si>
    <t>https://pbs.twimg.com/profile_banners/704549779402006528/1473585388</t>
  </si>
  <si>
    <t>https://pbs.twimg.com/profile_banners/2980650713/1432870523</t>
  </si>
  <si>
    <t>https://pbs.twimg.com/profile_banners/1679251123/1484091621</t>
  </si>
  <si>
    <t>https://pbs.twimg.com/profile_banners/1229814680/1413431845</t>
  </si>
  <si>
    <t>https://pbs.twimg.com/profile_banners/430192664/1484433723</t>
  </si>
  <si>
    <t>https://pbs.twimg.com/profile_banners/621508878/1476414521</t>
  </si>
  <si>
    <t>https://pbs.twimg.com/profile_banners/25618558/1472364025</t>
  </si>
  <si>
    <t>https://pbs.twimg.com/profile_banners/168821745/1399765278</t>
  </si>
  <si>
    <t>https://pbs.twimg.com/profile_banners/393139411/1484622996</t>
  </si>
  <si>
    <t>https://pbs.twimg.com/profile_banners/3295973549/1481683559</t>
  </si>
  <si>
    <t>https://pbs.twimg.com/profile_banners/2910706902/1484100316</t>
  </si>
  <si>
    <t>https://pbs.twimg.com/profile_banners/732263588/1480918464</t>
  </si>
  <si>
    <t>https://pbs.twimg.com/profile_banners/20451134/1452562550</t>
  </si>
  <si>
    <t>https://pbs.twimg.com/profile_banners/748544203/1474640878</t>
  </si>
  <si>
    <t>https://pbs.twimg.com/profile_banners/3154438534/1479573542</t>
  </si>
  <si>
    <t>https://pbs.twimg.com/profile_banners/1888356139/1478712714</t>
  </si>
  <si>
    <t>https://pbs.twimg.com/profile_banners/23765983/1475987920</t>
  </si>
  <si>
    <t>https://pbs.twimg.com/profile_banners/377017900/1477898331</t>
  </si>
  <si>
    <t>https://pbs.twimg.com/profile_banners/4006313472/1445724577</t>
  </si>
  <si>
    <t>https://pbs.twimg.com/profile_banners/20339176/1424108234</t>
  </si>
  <si>
    <t>https://pbs.twimg.com/profile_banners/14937626/1472430728</t>
  </si>
  <si>
    <t>https://pbs.twimg.com/profile_banners/566480640/1449801422</t>
  </si>
  <si>
    <t>https://pbs.twimg.com/profile_banners/221919949/1482895436</t>
  </si>
  <si>
    <t>https://pbs.twimg.com/profile_banners/1284530156/1439066017</t>
  </si>
  <si>
    <t>https://pbs.twimg.com/profile_banners/347627434/1484623493</t>
  </si>
  <si>
    <t>https://pbs.twimg.com/profile_banners/54306830/1409267249</t>
  </si>
  <si>
    <t>https://pbs.twimg.com/profile_banners/129235890/1474489355</t>
  </si>
  <si>
    <t>https://pbs.twimg.com/profile_banners/2316411825/1461881649</t>
  </si>
  <si>
    <t>https://pbs.twimg.com/profile_banners/737345481303568384/1470674445</t>
  </si>
  <si>
    <t>https://pbs.twimg.com/profile_banners/26141717/1441823955</t>
  </si>
  <si>
    <t>https://pbs.twimg.com/profile_banners/430555816/1452139602</t>
  </si>
  <si>
    <t>https://pbs.twimg.com/profile_banners/30473091/1479249317</t>
  </si>
  <si>
    <t>https://pbs.twimg.com/profile_banners/279339435/1480706353</t>
  </si>
  <si>
    <t>https://pbs.twimg.com/profile_banners/2761537787/1482896803</t>
  </si>
  <si>
    <t>https://pbs.twimg.com/profile_banners/2740502231/1484442686</t>
  </si>
  <si>
    <t>https://pbs.twimg.com/profile_banners/16043308/1478869351</t>
  </si>
  <si>
    <t>https://pbs.twimg.com/profile_banners/394362976/1452007021</t>
  </si>
  <si>
    <t>https://pbs.twimg.com/profile_banners/2613105182/1484620113</t>
  </si>
  <si>
    <t>https://pbs.twimg.com/profile_banners/2379908211/1484533374</t>
  </si>
  <si>
    <t>https://pbs.twimg.com/profile_banners/2847258711/1482722757</t>
  </si>
  <si>
    <t>https://pbs.twimg.com/profile_banners/3933634283/1482383283</t>
  </si>
  <si>
    <t>https://pbs.twimg.com/profile_banners/356398575/1473310427</t>
  </si>
  <si>
    <t>https://pbs.twimg.com/profile_banners/727595953444691968/1476665260</t>
  </si>
  <si>
    <t>https://pbs.twimg.com/profile_banners/2559687165/1483850961</t>
  </si>
  <si>
    <t>https://pbs.twimg.com/profile_banners/760246639873368064/1470476349</t>
  </si>
  <si>
    <t>https://pbs.twimg.com/profile_banners/812593934492790784/1484317419</t>
  </si>
  <si>
    <t>https://pbs.twimg.com/profile_banners/2246511457/1482313846</t>
  </si>
  <si>
    <t>https://pbs.twimg.com/profile_banners/1443559111/1425209924</t>
  </si>
  <si>
    <t>https://pbs.twimg.com/profile_banners/720051179397341185/1460509082</t>
  </si>
  <si>
    <t>https://pbs.twimg.com/profile_banners/804020328963788800/1484199719</t>
  </si>
  <si>
    <t>https://pbs.twimg.com/profile_banners/777328153630998529/1474165002</t>
  </si>
  <si>
    <t>https://pbs.twimg.com/profile_banners/810500652103323648/1483130768</t>
  </si>
  <si>
    <t>https://pbs.twimg.com/profile_banners/4047239182/1479968176</t>
  </si>
  <si>
    <t>https://pbs.twimg.com/profile_banners/797367470562545665/1478942391</t>
  </si>
  <si>
    <t>https://pbs.twimg.com/profile_banners/489977551/1484103676</t>
  </si>
  <si>
    <t>https://pbs.twimg.com/profile_banners/3365251613/1480978312</t>
  </si>
  <si>
    <t>https://pbs.twimg.com/profile_banners/841090310/1484540504</t>
  </si>
  <si>
    <t>https://pbs.twimg.com/profile_banners/819259105206554628/1484163201</t>
  </si>
  <si>
    <t>https://pbs.twimg.com/profile_banners/856980049/1462503589</t>
  </si>
  <si>
    <t>https://pbs.twimg.com/profile_banners/2479255519/1484716635</t>
  </si>
  <si>
    <t>https://pbs.twimg.com/profile_banners/383491413/1483643715</t>
  </si>
  <si>
    <t>https://pbs.twimg.com/profile_banners/3241738201/1483437211</t>
  </si>
  <si>
    <t>https://pbs.twimg.com/profile_banners/3433573822/1479747890</t>
  </si>
  <si>
    <t>https://pbs.twimg.com/profile_banners/455093636/1450108332</t>
  </si>
  <si>
    <t>https://pbs.twimg.com/profile_banners/26471802/1484508677</t>
  </si>
  <si>
    <t>https://pbs.twimg.com/profile_banners/2975498707/1484289592</t>
  </si>
  <si>
    <t>https://pbs.twimg.com/profile_banners/331853758/1484634793</t>
  </si>
  <si>
    <t>https://pbs.twimg.com/profile_banners/773156701038112768/1484283350</t>
  </si>
  <si>
    <t>https://pbs.twimg.com/profile_banners/2919178192/1471039796</t>
  </si>
  <si>
    <t>https://pbs.twimg.com/profile_banners/747120300953767937/1466965344</t>
  </si>
  <si>
    <t>https://pbs.twimg.com/profile_banners/68031935/1443534049</t>
  </si>
  <si>
    <t>https://pbs.twimg.com/profile_banners/538585627/1426100058</t>
  </si>
  <si>
    <t>https://pbs.twimg.com/profile_banners/408445726/1461548582</t>
  </si>
  <si>
    <t>https://pbs.twimg.com/profile_banners/3235771958/1482802852</t>
  </si>
  <si>
    <t>https://pbs.twimg.com/profile_banners/2437357862/1483491644</t>
  </si>
  <si>
    <t>https://pbs.twimg.com/profile_banners/490645087/1483637611</t>
  </si>
  <si>
    <t>https://pbs.twimg.com/profile_banners/16323642/1478735296</t>
  </si>
  <si>
    <t>https://pbs.twimg.com/profile_banners/2538573266/1483473571</t>
  </si>
  <si>
    <t>https://pbs.twimg.com/profile_banners/3190271899/1484025455</t>
  </si>
  <si>
    <t>https://pbs.twimg.com/profile_banners/722526498146508800/1475377868</t>
  </si>
  <si>
    <t>https://pbs.twimg.com/profile_banners/322374479/1409705471</t>
  </si>
  <si>
    <t>https://pbs.twimg.com/profile_banners/1631536159/1481080391</t>
  </si>
  <si>
    <t>https://pbs.twimg.com/profile_banners/2814038119/1478549329</t>
  </si>
  <si>
    <t>https://pbs.twimg.com/profile_banners/784220348170407936/1484585660</t>
  </si>
  <si>
    <t>https://pbs.twimg.com/profile_banners/267838287/1455164029</t>
  </si>
  <si>
    <t>https://pbs.twimg.com/profile_banners/730133071/1436901012</t>
  </si>
  <si>
    <t>https://pbs.twimg.com/profile_banners/18244206/1481498057</t>
  </si>
  <si>
    <t>https://pbs.twimg.com/profile_banners/3070130779/1470621784</t>
  </si>
  <si>
    <t>https://pbs.twimg.com/profile_banners/487636923/1404708558</t>
  </si>
  <si>
    <t>https://pbs.twimg.com/profile_banners/2419873706/1452101117</t>
  </si>
  <si>
    <t>https://pbs.twimg.com/profile_banners/770164604802510848/1484724971</t>
  </si>
  <si>
    <t>https://pbs.twimg.com/profile_banners/3418722405/1468917990</t>
  </si>
  <si>
    <t>https://pbs.twimg.com/profile_banners/727625328/1483009237</t>
  </si>
  <si>
    <t>https://pbs.twimg.com/profile_banners/436121860/1484287060</t>
  </si>
  <si>
    <t>https://pbs.twimg.com/profile_banners/2905925969/1478754962</t>
  </si>
  <si>
    <t>https://pbs.twimg.com/profile_banners/20404309/1365532424</t>
  </si>
  <si>
    <t>https://pbs.twimg.com/profile_banners/122849189/1397351680</t>
  </si>
  <si>
    <t>https://pbs.twimg.com/profile_banners/2614782182/1482903824</t>
  </si>
  <si>
    <t>https://pbs.twimg.com/profile_banners/232758199/1462937715</t>
  </si>
  <si>
    <t>https://pbs.twimg.com/profile_banners/2934219942/1418873467</t>
  </si>
  <si>
    <t>https://pbs.twimg.com/profile_banners/61102075/1464020263</t>
  </si>
  <si>
    <t>https://pbs.twimg.com/profile_banners/364917406/1477521933</t>
  </si>
  <si>
    <t>https://pbs.twimg.com/profile_banners/2703264986/1479275303</t>
  </si>
  <si>
    <t>https://pbs.twimg.com/profile_banners/378949353/1472419550</t>
  </si>
  <si>
    <t>https://pbs.twimg.com/profile_banners/281236399/1483169708</t>
  </si>
  <si>
    <t>https://pbs.twimg.com/profile_banners/761999569802653697/1483220691</t>
  </si>
  <si>
    <t>https://pbs.twimg.com/profile_banners/47410736/1460876665</t>
  </si>
  <si>
    <t>https://pbs.twimg.com/profile_banners/2192712303/1466284903</t>
  </si>
  <si>
    <t>https://pbs.twimg.com/profile_banners/818206317395542016/1483917779</t>
  </si>
  <si>
    <t>https://pbs.twimg.com/profile_banners/2646222211/1478044696</t>
  </si>
  <si>
    <t>https://pbs.twimg.com/profile_banners/2286882295/1484651625</t>
  </si>
  <si>
    <t>https://pbs.twimg.com/profile_banners/718390606993702913/1483985655</t>
  </si>
  <si>
    <t>https://pbs.twimg.com/profile_banners/543867966/1483650347</t>
  </si>
  <si>
    <t>https://pbs.twimg.com/profile_banners/3972555435/1479766270</t>
  </si>
  <si>
    <t>https://pbs.twimg.com/profile_banners/1942724587/1482513988</t>
  </si>
  <si>
    <t>https://pbs.twimg.com/profile_banners/186611578/1404690704</t>
  </si>
  <si>
    <t>https://pbs.twimg.com/profile_banners/594819041/1484215734</t>
  </si>
  <si>
    <t>https://pbs.twimg.com/profile_banners/4220350577/1447874653</t>
  </si>
  <si>
    <t>https://pbs.twimg.com/profile_banners/34725712/1468812621</t>
  </si>
  <si>
    <t>https://pbs.twimg.com/profile_banners/801729348365615104/1479992688</t>
  </si>
  <si>
    <t>https://pbs.twimg.com/profile_banners/2231545124/1455823690</t>
  </si>
  <si>
    <t>https://pbs.twimg.com/profile_banners/2165590228/1402751550</t>
  </si>
  <si>
    <t>https://pbs.twimg.com/profile_banners/14293310/1403546591</t>
  </si>
  <si>
    <t>https://pbs.twimg.com/profile_banners/774987583734616064/1474643565</t>
  </si>
  <si>
    <t>https://pbs.twimg.com/profile_banners/745672806394802181/1484543186</t>
  </si>
  <si>
    <t>https://pbs.twimg.com/profile_banners/18613475/1398631762</t>
  </si>
  <si>
    <t>https://pbs.twimg.com/profile_banners/3308192899/1462629695</t>
  </si>
  <si>
    <t>https://pbs.twimg.com/profile_banners/1400382499/1465757975</t>
  </si>
  <si>
    <t>https://pbs.twimg.com/profile_banners/19709040/1482957844</t>
  </si>
  <si>
    <t>https://pbs.twimg.com/profile_banners/316739994/1473466516</t>
  </si>
  <si>
    <t>https://pbs.twimg.com/profile_banners/39630662/1452715954</t>
  </si>
  <si>
    <t>https://pbs.twimg.com/profile_banners/2770406704/1482470112</t>
  </si>
  <si>
    <t>https://pbs.twimg.com/profile_banners/794824172/1463585998</t>
  </si>
  <si>
    <t>https://pbs.twimg.com/profile_banners/99826500/1455840182</t>
  </si>
  <si>
    <t>https://pbs.twimg.com/profile_banners/28691326/1448469739</t>
  </si>
  <si>
    <t>https://pbs.twimg.com/profile_banners/18642687/1413659118</t>
  </si>
  <si>
    <t>https://pbs.twimg.com/profile_banners/178123644/1469584457</t>
  </si>
  <si>
    <t>https://pbs.twimg.com/profile_banners/22810767/1450351345</t>
  </si>
  <si>
    <t>https://pbs.twimg.com/profile_banners/28700125/1452386509</t>
  </si>
  <si>
    <t>https://pbs.twimg.com/profile_banners/109609643/1461037297</t>
  </si>
  <si>
    <t>https://pbs.twimg.com/profile_banners/1471542956/1442437177</t>
  </si>
  <si>
    <t>https://pbs.twimg.com/profile_banners/169527113/1483795845</t>
  </si>
  <si>
    <t>https://pbs.twimg.com/profile_banners/35529373/1479607688</t>
  </si>
  <si>
    <t>https://pbs.twimg.com/profile_banners/839767771/1471748053</t>
  </si>
  <si>
    <t>https://pbs.twimg.com/profile_banners/43132168/1362062182</t>
  </si>
  <si>
    <t>https://pbs.twimg.com/profile_banners/512386509/1453224882</t>
  </si>
  <si>
    <t>https://pbs.twimg.com/profile_banners/2203852674/1451462008</t>
  </si>
  <si>
    <t>https://pbs.twimg.com/profile_banners/29045906/1482221132</t>
  </si>
  <si>
    <t>https://pbs.twimg.com/profile_banners/251287365/1484143189</t>
  </si>
  <si>
    <t>https://pbs.twimg.com/profile_banners/806306570816684032/1481074007</t>
  </si>
  <si>
    <t>https://pbs.twimg.com/profile_banners/150845807/1484410793</t>
  </si>
  <si>
    <t>https://pbs.twimg.com/profile_banners/3138952384/1451440098</t>
  </si>
  <si>
    <t>https://pbs.twimg.com/profile_banners/458965657/1479942551</t>
  </si>
  <si>
    <t>https://pbs.twimg.com/profile_banners/256333069/1484275661</t>
  </si>
  <si>
    <t>https://pbs.twimg.com/profile_banners/500365447/1435908188</t>
  </si>
  <si>
    <t>https://pbs.twimg.com/profile_banners/28702412/1448972465</t>
  </si>
  <si>
    <t>https://pbs.twimg.com/profile_banners/14645147/1414942755</t>
  </si>
  <si>
    <t>https://pbs.twimg.com/profile_banners/99353843/1448758974</t>
  </si>
  <si>
    <t>https://pbs.twimg.com/profile_banners/1708950648/1462678060</t>
  </si>
  <si>
    <t>https://pbs.twimg.com/profile_banners/560548310/1481243799</t>
  </si>
  <si>
    <t>https://pbs.twimg.com/profile_banners/3111993791/1427564458</t>
  </si>
  <si>
    <t>https://pbs.twimg.com/profile_banners/710686577702273024/1466170961</t>
  </si>
  <si>
    <t>https://pbs.twimg.com/profile_banners/15925931/1468178922</t>
  </si>
  <si>
    <t>https://pbs.twimg.com/profile_banners/2882240155/1415126137</t>
  </si>
  <si>
    <t>https://pbs.twimg.com/profile_banners/21680169/1448022176</t>
  </si>
  <si>
    <t>https://pbs.twimg.com/profile_banners/227047376/1468506162</t>
  </si>
  <si>
    <t>https://pbs.twimg.com/profile_banners/768811924620443649/1472265598</t>
  </si>
  <si>
    <t>https://pbs.twimg.com/profile_banners/750853885015781377/1483411330</t>
  </si>
  <si>
    <t>https://pbs.twimg.com/profile_banners/23010037/1354728923</t>
  </si>
  <si>
    <t>https://pbs.twimg.com/profile_banners/1849036322/1483218151</t>
  </si>
  <si>
    <t>https://pbs.twimg.com/profile_banners/1041431340/1473875806</t>
  </si>
  <si>
    <t>https://pbs.twimg.com/profile_banners/495128586/1481262368</t>
  </si>
  <si>
    <t>https://pbs.twimg.com/profile_banners/44765386/1448558743</t>
  </si>
  <si>
    <t>https://pbs.twimg.com/profile_banners/64932923/1364147759</t>
  </si>
  <si>
    <t>https://pbs.twimg.com/profile_banners/614938876/1478282573</t>
  </si>
  <si>
    <t>https://pbs.twimg.com/profile_banners/554582209/1484457324</t>
  </si>
  <si>
    <t>https://pbs.twimg.com/profile_banners/15074763/1483661573</t>
  </si>
  <si>
    <t>https://pbs.twimg.com/profile_banners/24589604/1482149348</t>
  </si>
  <si>
    <t>https://pbs.twimg.com/profile_banners/570413661/1478536573</t>
  </si>
  <si>
    <t>https://pbs.twimg.com/profile_banners/24899561/1449782278</t>
  </si>
  <si>
    <t>https://pbs.twimg.com/profile_banners/99827065/1455586889</t>
  </si>
  <si>
    <t>https://pbs.twimg.com/profile_banners/69163138/1484203496</t>
  </si>
  <si>
    <t>https://pbs.twimg.com/profile_banners/99660336/1455826919</t>
  </si>
  <si>
    <t>https://pbs.twimg.com/profile_banners/349242755/1484406640</t>
  </si>
  <si>
    <t>https://pbs.twimg.com/profile_banners/436378903/1484278722</t>
  </si>
  <si>
    <t>https://pbs.twimg.com/profile_banners/2727603076/1483900549</t>
  </si>
  <si>
    <t>https://pbs.twimg.com/profile_banners/1154706294/1480298083</t>
  </si>
  <si>
    <t>https://pbs.twimg.com/profile_banners/136474981/1462921470</t>
  </si>
  <si>
    <t>https://pbs.twimg.com/profile_banners/29807352/1482091259</t>
  </si>
  <si>
    <t>https://pbs.twimg.com/profile_banners/145490052/1398742720</t>
  </si>
  <si>
    <t>https://pbs.twimg.com/profile_banners/1395441/1478987423</t>
  </si>
  <si>
    <t>https://pbs.twimg.com/profile_banners/14946911/1403526999</t>
  </si>
  <si>
    <t>https://pbs.twimg.com/profile_banners/715204556/1483646539</t>
  </si>
  <si>
    <t>https://pbs.twimg.com/profile_banners/340139616/1483263120</t>
  </si>
  <si>
    <t>https://pbs.twimg.com/profile_banners/73706175/1480526067</t>
  </si>
  <si>
    <t>https://pbs.twimg.com/profile_banners/717056874/1483934631</t>
  </si>
  <si>
    <t>https://pbs.twimg.com/profile_banners/17610538/1476739445</t>
  </si>
  <si>
    <t>https://pbs.twimg.com/profile_banners/24630350/1478500960</t>
  </si>
  <si>
    <t>https://pbs.twimg.com/profile_banners/305688257/1483512325</t>
  </si>
  <si>
    <t>https://pbs.twimg.com/profile_banners/151243448/1472229679</t>
  </si>
  <si>
    <t>https://pbs.twimg.com/profile_banners/47273398/1476107843</t>
  </si>
  <si>
    <t>https://pbs.twimg.com/profile_banners/16672870/1462810688</t>
  </si>
  <si>
    <t>https://pbs.twimg.com/profile_banners/378390936/1417966556</t>
  </si>
  <si>
    <t>https://pbs.twimg.com/profile_banners/768965554426216448/1483369386</t>
  </si>
  <si>
    <t>https://pbs.twimg.com/profile_banners/181784156/1476592151</t>
  </si>
  <si>
    <t>https://pbs.twimg.com/profile_banners/39979971/1482796288</t>
  </si>
  <si>
    <t>https://pbs.twimg.com/profile_banners/749679363315081216/1469671736</t>
  </si>
  <si>
    <t>https://pbs.twimg.com/profile_banners/59989371/1448034431</t>
  </si>
  <si>
    <t>https://pbs.twimg.com/profile_banners/320811610/1427227453</t>
  </si>
  <si>
    <t>https://pbs.twimg.com/profile_banners/302253653/1484277281</t>
  </si>
  <si>
    <t>https://pbs.twimg.com/profile_banners/830283205/1481865300</t>
  </si>
  <si>
    <t>https://pbs.twimg.com/profile_banners/613246686/1482811417</t>
  </si>
  <si>
    <t>https://pbs.twimg.com/profile_banners/758010548/1439042554</t>
  </si>
  <si>
    <t>https://pbs.twimg.com/profile_banners/490061485/1407810512</t>
  </si>
  <si>
    <t>https://pbs.twimg.com/profile_banners/2768505441/1456550202</t>
  </si>
  <si>
    <t>https://pbs.twimg.com/profile_banners/28855731/1440650434</t>
  </si>
  <si>
    <t>https://pbs.twimg.com/profile_banners/127999744/1455837738</t>
  </si>
  <si>
    <t>https://pbs.twimg.com/profile_banners/3014044196/1484698197</t>
  </si>
  <si>
    <t>https://pbs.twimg.com/profile_banners/28451934/1443563986</t>
  </si>
  <si>
    <t>https://pbs.twimg.com/profile_banners/371118287/1479228315</t>
  </si>
  <si>
    <t>https://pbs.twimg.com/profile_banners/48498864/1480312579</t>
  </si>
  <si>
    <t>https://pbs.twimg.com/profile_banners/401492561/1479187762</t>
  </si>
  <si>
    <t>https://pbs.twimg.com/profile_banners/2819958043/1484626196</t>
  </si>
  <si>
    <t>https://pbs.twimg.com/profile_banners/421572484/1484504847</t>
  </si>
  <si>
    <t>https://pbs.twimg.com/profile_banners/24305331/1451112183</t>
  </si>
  <si>
    <t>https://pbs.twimg.com/profile_banners/816092862861348864/1484527181</t>
  </si>
  <si>
    <t>https://pbs.twimg.com/profile_banners/819027854017069056/1484265204</t>
  </si>
  <si>
    <t>https://pbs.twimg.com/profile_banners/594788982/1447958372</t>
  </si>
  <si>
    <t>https://pbs.twimg.com/profile_banners/67977436/1476044015</t>
  </si>
  <si>
    <t>https://pbs.twimg.com/profile_banners/579429577/1484612314</t>
  </si>
  <si>
    <t>https://pbs.twimg.com/profile_banners/405332758/1484511618</t>
  </si>
  <si>
    <t>https://pbs.twimg.com/profile_banners/251467795/1483524743</t>
  </si>
  <si>
    <t>https://pbs.twimg.com/profile_banners/11458042/1484280496</t>
  </si>
  <si>
    <t>https://pbs.twimg.com/profile_banners/539579440/1482769030</t>
  </si>
  <si>
    <t>https://pbs.twimg.com/profile_banners/196010866/1462155286</t>
  </si>
  <si>
    <t>https://pbs.twimg.com/profile_banners/356374174/1479539776</t>
  </si>
  <si>
    <t>https://pbs.twimg.com/profile_banners/46697134/1484339707</t>
  </si>
  <si>
    <t>https://pbs.twimg.com/profile_banners/459713978/1477774189</t>
  </si>
  <si>
    <t>https://pbs.twimg.com/profile_banners/813941301993467904/1482894435</t>
  </si>
  <si>
    <t>https://pbs.twimg.com/profile_banners/1975748882/1483129822</t>
  </si>
  <si>
    <t>https://pbs.twimg.com/profile_banners/928707320/1482299063</t>
  </si>
  <si>
    <t>https://pbs.twimg.com/profile_banners/415208998/1484193260</t>
  </si>
  <si>
    <t>https://pbs.twimg.com/profile_banners/372105843/1378516382</t>
  </si>
  <si>
    <t>https://pbs.twimg.com/profile_banners/341158313/1476280892</t>
  </si>
  <si>
    <t>https://pbs.twimg.com/profile_banners/3093698489/1482262813</t>
  </si>
  <si>
    <t>https://pbs.twimg.com/profile_banners/447465696/1474858245</t>
  </si>
  <si>
    <t>https://pbs.twimg.com/profile_banners/2273278169/1484417949</t>
  </si>
  <si>
    <t>https://pbs.twimg.com/profile_banners/279483742/1474799565</t>
  </si>
  <si>
    <t>https://pbs.twimg.com/profile_banners/706257490648965121/1457291728</t>
  </si>
  <si>
    <t>https://pbs.twimg.com/profile_banners/70255303/1423289557</t>
  </si>
  <si>
    <t>https://pbs.twimg.com/profile_banners/286211443/1483262743</t>
  </si>
  <si>
    <t>https://pbs.twimg.com/profile_banners/114615716/1479826143</t>
  </si>
  <si>
    <t>https://pbs.twimg.com/profile_banners/549612727/1481203866</t>
  </si>
  <si>
    <t>https://pbs.twimg.com/profile_banners/1901667446/1475592189</t>
  </si>
  <si>
    <t>https://pbs.twimg.com/profile_banners/799473176811970561/1483578859</t>
  </si>
  <si>
    <t>https://pbs.twimg.com/profile_banners/622238360/1430708535</t>
  </si>
  <si>
    <t>https://pbs.twimg.com/profile_banners/1955019800/1402749145</t>
  </si>
  <si>
    <t>https://pbs.twimg.com/profile_banners/21629797/1449262935</t>
  </si>
  <si>
    <t>https://pbs.twimg.com/profile_banners/1161414259/1475781722</t>
  </si>
  <si>
    <t>https://pbs.twimg.com/profile_banners/750931800/1484298016</t>
  </si>
  <si>
    <t>https://pbs.twimg.com/profile_banners/43624253/1447810015</t>
  </si>
  <si>
    <t>https://pbs.twimg.com/profile_banners/797243953/1408306924</t>
  </si>
  <si>
    <t>https://pbs.twimg.com/profile_banners/185021888/1427911609</t>
  </si>
  <si>
    <t>https://pbs.twimg.com/profile_banners/784602473784832000/1475899019</t>
  </si>
  <si>
    <t>https://pbs.twimg.com/profile_banners/28467014/1448011531</t>
  </si>
  <si>
    <t>https://pbs.twimg.com/profile_banners/59784301/1448122941</t>
  </si>
  <si>
    <t>https://pbs.twimg.com/profile_banners/1336775827/1397732311</t>
  </si>
  <si>
    <t>https://pbs.twimg.com/profile_banners/814877584521568256/1483117112</t>
  </si>
  <si>
    <t>https://pbs.twimg.com/profile_banners/3272418571/1484262565</t>
  </si>
  <si>
    <t>https://pbs.twimg.com/profile_banners/400480999/1482490052</t>
  </si>
  <si>
    <t>https://pbs.twimg.com/profile_banners/414439167/1484540092</t>
  </si>
  <si>
    <t>https://pbs.twimg.com/profile_banners/77325880/1472861357</t>
  </si>
  <si>
    <t>https://pbs.twimg.com/profile_banners/127019732/1479691372</t>
  </si>
  <si>
    <t>https://pbs.twimg.com/profile_banners/471558828/1484611790</t>
  </si>
  <si>
    <t>https://pbs.twimg.com/profile_banners/163867701/1451963492</t>
  </si>
  <si>
    <t>https://pbs.twimg.com/profile_banners/3334512973/1440484415</t>
  </si>
  <si>
    <t>https://pbs.twimg.com/profile_banners/242573292/1482916150</t>
  </si>
  <si>
    <t>https://pbs.twimg.com/profile_banners/150831570/1481739236</t>
  </si>
  <si>
    <t>https://pbs.twimg.com/profile_banners/271181895/1460761116</t>
  </si>
  <si>
    <t>https://pbs.twimg.com/profile_banners/103706440/1483337481</t>
  </si>
  <si>
    <t>https://pbs.twimg.com/profile_banners/446540569/1478620880</t>
  </si>
  <si>
    <t>https://pbs.twimg.com/profile_banners/112797251/1459289659</t>
  </si>
  <si>
    <t>https://pbs.twimg.com/profile_banners/2967350954/1478206628</t>
  </si>
  <si>
    <t>https://pbs.twimg.com/profile_banners/375818989/1482809733</t>
  </si>
  <si>
    <t>https://pbs.twimg.com/profile_banners/2983036743/1484522854</t>
  </si>
  <si>
    <t>https://pbs.twimg.com/profile_banners/305977858/1414550273</t>
  </si>
  <si>
    <t>https://pbs.twimg.com/profile_banners/1565000888/1483390928</t>
  </si>
  <si>
    <t>https://pbs.twimg.com/profile_banners/881188698/1482792538</t>
  </si>
  <si>
    <t>https://pbs.twimg.com/profile_banners/448379342/1482821017</t>
  </si>
  <si>
    <t>https://pbs.twimg.com/profile_banners/3394319632/1483555120</t>
  </si>
  <si>
    <t>https://pbs.twimg.com/profile_banners/582317923/1483203798</t>
  </si>
  <si>
    <t>https://pbs.twimg.com/profile_banners/615545638/1484542108</t>
  </si>
  <si>
    <t>https://pbs.twimg.com/profile_banners/493765690/1484352790</t>
  </si>
  <si>
    <t>https://pbs.twimg.com/profile_banners/424034406/1460766847</t>
  </si>
  <si>
    <t>https://pbs.twimg.com/profile_banners/351828144/1478381658</t>
  </si>
  <si>
    <t>https://pbs.twimg.com/profile_banners/48238079/1480351571</t>
  </si>
  <si>
    <t>https://pbs.twimg.com/profile_banners/318642543/1442790179</t>
  </si>
  <si>
    <t>https://pbs.twimg.com/profile_banners/4103881/1390922838</t>
  </si>
  <si>
    <t>https://pbs.twimg.com/profile_banners/4149591978/1481256343</t>
  </si>
  <si>
    <t>https://pbs.twimg.com/profile_banners/308264650/1483584774</t>
  </si>
  <si>
    <t>https://pbs.twimg.com/profile_banners/3267800964/1475821551</t>
  </si>
  <si>
    <t>https://pbs.twimg.com/profile_banners/328705094/1472405373</t>
  </si>
  <si>
    <t>https://pbs.twimg.com/profile_banners/2282454270/1484108024</t>
  </si>
  <si>
    <t>https://pbs.twimg.com/profile_banners/257912252/1481162085</t>
  </si>
  <si>
    <t>https://pbs.twimg.com/profile_banners/2590744336/1480740439</t>
  </si>
  <si>
    <t>https://pbs.twimg.com/profile_banners/26948444/1477412228</t>
  </si>
  <si>
    <t>https://pbs.twimg.com/profile_banners/1255454114/1467640618</t>
  </si>
  <si>
    <t>https://pbs.twimg.com/profile_banners/163541103/1483902626</t>
  </si>
  <si>
    <t>https://pbs.twimg.com/profile_banners/804036656206671872/1480532537</t>
  </si>
  <si>
    <t>https://pbs.twimg.com/profile_banners/555637675/1473891760</t>
  </si>
  <si>
    <t>https://pbs.twimg.com/profile_banners/185678783/1481847688</t>
  </si>
  <si>
    <t>https://pbs.twimg.com/profile_banners/55691174/1483984886</t>
  </si>
  <si>
    <t>https://pbs.twimg.com/profile_banners/25147056/1482811474</t>
  </si>
  <si>
    <t>https://pbs.twimg.com/profile_banners/44123487/1401466493</t>
  </si>
  <si>
    <t>https://pbs.twimg.com/profile_banners/135499482/1437274273</t>
  </si>
  <si>
    <t>https://pbs.twimg.com/profile_banners/604874685/1429349479</t>
  </si>
  <si>
    <t>https://pbs.twimg.com/profile_banners/507956051/1475866849</t>
  </si>
  <si>
    <t>https://pbs.twimg.com/profile_banners/2280790310/1484622065</t>
  </si>
  <si>
    <t>https://pbs.twimg.com/profile_banners/2743834442/1408418042</t>
  </si>
  <si>
    <t>https://pbs.twimg.com/profile_banners/132022097/1467090702</t>
  </si>
  <si>
    <t>https://pbs.twimg.com/profile_banners/3305781989/1445012625</t>
  </si>
  <si>
    <t>https://pbs.twimg.com/profile_banners/2838377875/1480232402</t>
  </si>
  <si>
    <t>https://pbs.twimg.com/profile_banners/2192910240/1481658500</t>
  </si>
  <si>
    <t>https://pbs.twimg.com/profile_banners/27830822/1451631428</t>
  </si>
  <si>
    <t>https://pbs.twimg.com/profile_banners/752499494/1484706504</t>
  </si>
  <si>
    <t>https://pbs.twimg.com/profile_banners/842760896/1484496679</t>
  </si>
  <si>
    <t>https://pbs.twimg.com/profile_banners/299456703/1483815816</t>
  </si>
  <si>
    <t>https://pbs.twimg.com/profile_banners/19546044/1465745237</t>
  </si>
  <si>
    <t>https://pbs.twimg.com/profile_banners/22844473/1482528781</t>
  </si>
  <si>
    <t>https://pbs.twimg.com/profile_banners/11640472/1483460789</t>
  </si>
  <si>
    <t>https://pbs.twimg.com/profile_banners/17877087/1480170179</t>
  </si>
  <si>
    <t>https://pbs.twimg.com/profile_banners/77077370/1481419809</t>
  </si>
  <si>
    <t>https://pbs.twimg.com/profile_banners/395690272/1482949387</t>
  </si>
  <si>
    <t>https://pbs.twimg.com/profile_banners/3408213142/1481412415</t>
  </si>
  <si>
    <t>https://pbs.twimg.com/profile_banners/794017869738577920/1484678314</t>
  </si>
  <si>
    <t>https://pbs.twimg.com/profile_banners/1508137778/1481988123</t>
  </si>
  <si>
    <t>https://pbs.twimg.com/profile_banners/53811094/1484173714</t>
  </si>
  <si>
    <t>https://pbs.twimg.com/profile_banners/33380865/1472416175</t>
  </si>
  <si>
    <t>https://pbs.twimg.com/profile_banners/235157481/1484332989</t>
  </si>
  <si>
    <t>https://pbs.twimg.com/profile_banners/517509150/1471504012</t>
  </si>
  <si>
    <t>https://pbs.twimg.com/profile_banners/775919299676377088/1477775199</t>
  </si>
  <si>
    <t>https://pbs.twimg.com/profile_banners/1856404747/1482633893</t>
  </si>
  <si>
    <t>https://pbs.twimg.com/profile_banners/257803600/1480459828</t>
  </si>
  <si>
    <t>https://pbs.twimg.com/profile_banners/2507451498/1483047983</t>
  </si>
  <si>
    <t>https://pbs.twimg.com/profile_banners/161502563/1477713593</t>
  </si>
  <si>
    <t>https://pbs.twimg.com/profile_banners/120658817/1481482082</t>
  </si>
  <si>
    <t>https://pbs.twimg.com/profile_banners/155784594/1476809921</t>
  </si>
  <si>
    <t>https://pbs.twimg.com/profile_banners/1186766336/1454904826</t>
  </si>
  <si>
    <t>https://pbs.twimg.com/profile_banners/28739689/1472756102</t>
  </si>
  <si>
    <t>https://pbs.twimg.com/profile_banners/1058246118/1470965639</t>
  </si>
  <si>
    <t>https://pbs.twimg.com/profile_banners/2528702076/1402075616</t>
  </si>
  <si>
    <t>https://pbs.twimg.com/profile_banners/935500765/1476026691</t>
  </si>
  <si>
    <t>https://pbs.twimg.com/profile_banners/325967973/1452200679</t>
  </si>
  <si>
    <t>https://pbs.twimg.com/profile_banners/318765668/1386421252</t>
  </si>
  <si>
    <t>https://pbs.twimg.com/profile_banners/15947602/1464127585</t>
  </si>
  <si>
    <t>https://pbs.twimg.com/profile_banners/19683903/1469256920</t>
  </si>
  <si>
    <t>https://pbs.twimg.com/profile_banners/74297967/1427351410</t>
  </si>
  <si>
    <t>https://pbs.twimg.com/profile_banners/4072203494/1481520188</t>
  </si>
  <si>
    <t>https://pbs.twimg.com/profile_banners/184866968/1483317537</t>
  </si>
  <si>
    <t>https://pbs.twimg.com/profile_banners/14826714/1433081033</t>
  </si>
  <si>
    <t>https://pbs.twimg.com/profile_banners/106837463/1480610734</t>
  </si>
  <si>
    <t>https://pbs.twimg.com/profile_banners/3196359285/1476148474</t>
  </si>
  <si>
    <t>https://pbs.twimg.com/profile_banners/2984705398/1484022697</t>
  </si>
  <si>
    <t>https://pbs.twimg.com/profile_banners/1600407246/1481675341</t>
  </si>
  <si>
    <t>https://pbs.twimg.com/profile_banners/1478729738/1483359260</t>
  </si>
  <si>
    <t>https://pbs.twimg.com/profile_banners/396021992/1483986685</t>
  </si>
  <si>
    <t>https://pbs.twimg.com/profile_banners/985583761/1484361633</t>
  </si>
  <si>
    <t>https://pbs.twimg.com/profile_banners/752425950/1427606388</t>
  </si>
  <si>
    <t>https://pbs.twimg.com/profile_banners/450773186/1484255539</t>
  </si>
  <si>
    <t>https://pbs.twimg.com/profile_banners/2763551163/1452501393</t>
  </si>
  <si>
    <t>https://pbs.twimg.com/profile_banners/217839264/1484675475</t>
  </si>
  <si>
    <t>https://pbs.twimg.com/profile_banners/19372086/1483679777</t>
  </si>
  <si>
    <t>https://pbs.twimg.com/profile_banners/135963556/1373417710</t>
  </si>
  <si>
    <t>https://pbs.twimg.com/profile_banners/244144541/1484240458</t>
  </si>
  <si>
    <t>https://pbs.twimg.com/profile_banners/742365517/1483632371</t>
  </si>
  <si>
    <t>https://pbs.twimg.com/profile_banners/492420235/1465433112</t>
  </si>
  <si>
    <t>https://pbs.twimg.com/profile_banners/357850189/1483826528</t>
  </si>
  <si>
    <t>https://pbs.twimg.com/profile_banners/2904280031/1483831168</t>
  </si>
  <si>
    <t>https://pbs.twimg.com/profile_banners/2190247468/1436463049</t>
  </si>
  <si>
    <t>https://pbs.twimg.com/profile_banners/794258825599586304/1478202461</t>
  </si>
  <si>
    <t>https://pbs.twimg.com/profile_banners/34754281/1481073508</t>
  </si>
  <si>
    <t>https://pbs.twimg.com/profile_banners/9016662/1462241196</t>
  </si>
  <si>
    <t>https://pbs.twimg.com/profile_banners/1199100948/1477577715</t>
  </si>
  <si>
    <t>https://pbs.twimg.com/profile_banners/779720251038629888/1480279824</t>
  </si>
  <si>
    <t>https://pbs.twimg.com/profile_banners/598053149/1439019969</t>
  </si>
  <si>
    <t>https://pbs.twimg.com/profile_banners/411952227/1474820017</t>
  </si>
  <si>
    <t>https://pbs.twimg.com/profile_banners/22866695/1450465291</t>
  </si>
  <si>
    <t>https://pbs.twimg.com/profile_banners/22737692/1450231315</t>
  </si>
  <si>
    <t>https://pbs.twimg.com/profile_banners/1120897015/1483553357</t>
  </si>
  <si>
    <t>https://pbs.twimg.com/profile_banners/64083582/1482981438</t>
  </si>
  <si>
    <t>https://pbs.twimg.com/profile_banners/589517035/1483930364</t>
  </si>
  <si>
    <t>https://pbs.twimg.com/profile_banners/21878156/1467505844</t>
  </si>
  <si>
    <t>https://pbs.twimg.com/profile_banners/462316942/1473624018</t>
  </si>
  <si>
    <t>https://pbs.twimg.com/profile_banners/2830887095/1483052512</t>
  </si>
  <si>
    <t>https://pbs.twimg.com/profile_banners/312815081/1457717709</t>
  </si>
  <si>
    <t>https://pbs.twimg.com/profile_banners/325341429/1456698465</t>
  </si>
  <si>
    <t>https://pbs.twimg.com/profile_banners/28447705/1447917691</t>
  </si>
  <si>
    <t>https://pbs.twimg.com/profile_banners/747099755935862784/1483153099</t>
  </si>
  <si>
    <t>https://pbs.twimg.com/profile_banners/246565746/1478703705</t>
  </si>
  <si>
    <t>https://pbs.twimg.com/profile_banners/768690747935633409/1483336014</t>
  </si>
  <si>
    <t>https://pbs.twimg.com/profile_banners/28443787/1447880596</t>
  </si>
  <si>
    <t>https://pbs.twimg.com/profile_banners/2749842546/1416538309</t>
  </si>
  <si>
    <t>https://pbs.twimg.com/profile_banners/22154626/1448108678</t>
  </si>
  <si>
    <t>https://pbs.twimg.com/profile_banners/783755762237595648/1482641876</t>
  </si>
  <si>
    <t>https://pbs.twimg.com/profile_banners/2822668959/1424901108</t>
  </si>
  <si>
    <t>https://pbs.twimg.com/profile_banners/2190845846/1470505853</t>
  </si>
  <si>
    <t>https://pbs.twimg.com/profile_banners/32432308/1483114878</t>
  </si>
  <si>
    <t>https://pbs.twimg.com/profile_banners/793169171093807105/1480098240</t>
  </si>
  <si>
    <t>https://pbs.twimg.com/profile_banners/774623135513489408/1477793437</t>
  </si>
  <si>
    <t>https://pbs.twimg.com/profile_banners/188845431/1466393526</t>
  </si>
  <si>
    <t>https://pbs.twimg.com/profile_banners/382270839/1390236051</t>
  </si>
  <si>
    <t>https://pbs.twimg.com/profile_banners/471716031/1364680587</t>
  </si>
  <si>
    <t>https://pbs.twimg.com/profile_banners/185374248/1470536443</t>
  </si>
  <si>
    <t>https://pbs.twimg.com/profile_banners/33400612/1484080134</t>
  </si>
  <si>
    <t>https://pbs.twimg.com/profile_banners/714898452/1478718306</t>
  </si>
  <si>
    <t>https://pbs.twimg.com/profile_banners/623379919/1455911775</t>
  </si>
  <si>
    <t>https://pbs.twimg.com/profile_banners/2453591504/1484195668</t>
  </si>
  <si>
    <t>https://pbs.twimg.com/profile_banners/340155502/1471227495</t>
  </si>
  <si>
    <t>https://pbs.twimg.com/profile_banners/3128755848/1476594508</t>
  </si>
  <si>
    <t>https://pbs.twimg.com/profile_banners/799071654/1480060233</t>
  </si>
  <si>
    <t>https://pbs.twimg.com/profile_banners/589606431/1484684607</t>
  </si>
  <si>
    <t>https://pbs.twimg.com/profile_banners/2782739963/1483931166</t>
  </si>
  <si>
    <t>https://pbs.twimg.com/profile_banners/570573798/1354136394</t>
  </si>
  <si>
    <t>https://pbs.twimg.com/profile_banners/72709699/1482339791</t>
  </si>
  <si>
    <t>https://pbs.twimg.com/profile_banners/2460748922/1483109324</t>
  </si>
  <si>
    <t>https://pbs.twimg.com/profile_banners/774629043769528321/1484357839</t>
  </si>
  <si>
    <t>https://pbs.twimg.com/profile_banners/4253772377/1476142113</t>
  </si>
  <si>
    <t>https://pbs.twimg.com/profile_banners/767409463510740992/1472935285</t>
  </si>
  <si>
    <t>https://pbs.twimg.com/profile_banners/2755248069/1483440707</t>
  </si>
  <si>
    <t>https://pbs.twimg.com/profile_banners/358546496/1465504159</t>
  </si>
  <si>
    <t>https://pbs.twimg.com/profile_banners/271652704/1429541872</t>
  </si>
  <si>
    <t>https://pbs.twimg.com/profile_banners/193042973/1474217136</t>
  </si>
  <si>
    <t>https://pbs.twimg.com/profile_banners/94450998/1477833025</t>
  </si>
  <si>
    <t>https://pbs.twimg.com/profile_banners/340932030/1479729095</t>
  </si>
  <si>
    <t>https://pbs.twimg.com/profile_banners/318510842/1484423574</t>
  </si>
  <si>
    <t>https://pbs.twimg.com/profile_banners/4261617689/1482279264</t>
  </si>
  <si>
    <t>https://pbs.twimg.com/profile_banners/2550575630/1483832213</t>
  </si>
  <si>
    <t>https://pbs.twimg.com/profile_banners/709514726372417539/1483937723</t>
  </si>
  <si>
    <t>https://pbs.twimg.com/profile_banners/67643650/1481414559</t>
  </si>
  <si>
    <t>https://pbs.twimg.com/profile_banners/341201478/1478925011</t>
  </si>
  <si>
    <t>https://pbs.twimg.com/profile_banners/20850569/1438841526</t>
  </si>
  <si>
    <t>https://pbs.twimg.com/profile_banners/245872911/1482864565</t>
  </si>
  <si>
    <t>https://pbs.twimg.com/profile_banners/290330767/1483720758</t>
  </si>
  <si>
    <t>https://pbs.twimg.com/profile_banners/4498425974/1483498284</t>
  </si>
  <si>
    <t>https://pbs.twimg.com/profile_banners/2270859120/1392136296</t>
  </si>
  <si>
    <t>https://pbs.twimg.com/profile_banners/1072394923/1484378855</t>
  </si>
  <si>
    <t>https://pbs.twimg.com/profile_banners/2593440319/1482886186</t>
  </si>
  <si>
    <t>https://pbs.twimg.com/profile_banners/793784241289064449/1481938961</t>
  </si>
  <si>
    <t>https://pbs.twimg.com/profile_banners/816777029857214464/1483570117</t>
  </si>
  <si>
    <t>https://pbs.twimg.com/profile_banners/380009926/1481212642</t>
  </si>
  <si>
    <t>https://pbs.twimg.com/profile_banners/1058015808/1483668882</t>
  </si>
  <si>
    <t>https://pbs.twimg.com/profile_banners/417420333/1426269666</t>
  </si>
  <si>
    <t>https://pbs.twimg.com/profile_banners/2635039422/1484022673</t>
  </si>
  <si>
    <t>https://pbs.twimg.com/profile_banners/1972627986/1484704616</t>
  </si>
  <si>
    <t>https://pbs.twimg.com/profile_banners/4879338880/1456866762</t>
  </si>
  <si>
    <t>https://pbs.twimg.com/profile_banners/3322642872/1452543894</t>
  </si>
  <si>
    <t>https://pbs.twimg.com/profile_banners/185055571/1437683533</t>
  </si>
  <si>
    <t>https://pbs.twimg.com/profile_banners/497713973/1484728925</t>
  </si>
  <si>
    <t>https://pbs.twimg.com/profile_banners/781742386447650816/1484117604</t>
  </si>
  <si>
    <t>https://pbs.twimg.com/profile_banners/423950950/1477973037</t>
  </si>
  <si>
    <t>https://pbs.twimg.com/profile_banners/156001481/1482542768</t>
  </si>
  <si>
    <t>https://pbs.twimg.com/profile_banners/2892437180/1478806019</t>
  </si>
  <si>
    <t>https://pbs.twimg.com/profile_banners/745373998595248128/1483938605</t>
  </si>
  <si>
    <t>https://pbs.twimg.com/profile_banners/2460460412/1483901622</t>
  </si>
  <si>
    <t>https://pbs.twimg.com/profile_banners/14363657/1482847111</t>
  </si>
  <si>
    <t>https://pbs.twimg.com/profile_banners/22084427/1481281985</t>
  </si>
  <si>
    <t>https://pbs.twimg.com/profile_banners/816364754/1476798498</t>
  </si>
  <si>
    <t>https://pbs.twimg.com/profile_banners/93086936/1432245339</t>
  </si>
  <si>
    <t>https://pbs.twimg.com/profile_banners/735553538/1483321959</t>
  </si>
  <si>
    <t>https://pbs.twimg.com/profile_banners/2261325341/1478138668</t>
  </si>
  <si>
    <t>https://pbs.twimg.com/profile_banners/1107802147/1484384573</t>
  </si>
  <si>
    <t>https://pbs.twimg.com/profile_banners/477837730/1483461766</t>
  </si>
  <si>
    <t>https://pbs.twimg.com/profile_banners/2271670190/1483467194</t>
  </si>
  <si>
    <t>https://pbs.twimg.com/profile_banners/28708336/1448242904</t>
  </si>
  <si>
    <t>https://pbs.twimg.com/profile_banners/735300523/1476065537</t>
  </si>
  <si>
    <t>https://pbs.twimg.com/profile_banners/54478672/1435436746</t>
  </si>
  <si>
    <t>https://pbs.twimg.com/profile_banners/849223476/1479276641</t>
  </si>
  <si>
    <t>https://pbs.twimg.com/profile_banners/393764271/1481184847</t>
  </si>
  <si>
    <t>https://pbs.twimg.com/profile_banners/536110248/1482221055</t>
  </si>
  <si>
    <t>https://pbs.twimg.com/profile_banners/278560408/1474660935</t>
  </si>
  <si>
    <t>https://pbs.twimg.com/profile_banners/78351703/1354565518</t>
  </si>
  <si>
    <t>https://pbs.twimg.com/profile_banners/756384798/1453127247</t>
  </si>
  <si>
    <t>https://pbs.twimg.com/profile_banners/69942407/1465692177</t>
  </si>
  <si>
    <t>https://pbs.twimg.com/profile_banners/2730786026/1407985382</t>
  </si>
  <si>
    <t>https://pbs.twimg.com/profile_banners/265546728/1480273018</t>
  </si>
  <si>
    <t>https://pbs.twimg.com/profile_banners/750064059236618241/1474322312</t>
  </si>
  <si>
    <t>https://pbs.twimg.com/profile_banners/21623464/1477100792</t>
  </si>
  <si>
    <t>https://pbs.twimg.com/profile_banners/819303990940827649/1484438924</t>
  </si>
  <si>
    <t>https://pbs.twimg.com/profile_banners/14051377/1361308685</t>
  </si>
  <si>
    <t>https://pbs.twimg.com/profile_banners/797628048946462720/1483841047</t>
  </si>
  <si>
    <t>https://pbs.twimg.com/profile_banners/15739391/1451840967</t>
  </si>
  <si>
    <t>https://pbs.twimg.com/profile_banners/23176276/1398389651</t>
  </si>
  <si>
    <t>https://pbs.twimg.com/profile_banners/247521956/1483595218</t>
  </si>
  <si>
    <t>https://pbs.twimg.com/profile_banners/150045244/1483454369</t>
  </si>
  <si>
    <t>https://pbs.twimg.com/profile_banners/973935590/1433388840</t>
  </si>
  <si>
    <t>https://pbs.twimg.com/profile_banners/435461165/1483249900</t>
  </si>
  <si>
    <t>https://pbs.twimg.com/profile_banners/1358414726/1478575882</t>
  </si>
  <si>
    <t>https://pbs.twimg.com/profile_banners/2295461215/1478756469</t>
  </si>
  <si>
    <t>https://pbs.twimg.com/profile_banners/28710859/1452403305</t>
  </si>
  <si>
    <t>https://pbs.twimg.com/profile_banners/434723021/1379014054</t>
  </si>
  <si>
    <t>https://pbs.twimg.com/profile_banners/3569097435/1484249847</t>
  </si>
  <si>
    <t>https://pbs.twimg.com/profile_banners/2456532351/1483865583</t>
  </si>
  <si>
    <t>https://pbs.twimg.com/profile_banners/55730313/1453786017</t>
  </si>
  <si>
    <t>https://pbs.twimg.com/profile_banners/3419628004/1484692137</t>
  </si>
  <si>
    <t>https://pbs.twimg.com/profile_banners/722934852622790657/1471405115</t>
  </si>
  <si>
    <t>https://pbs.twimg.com/profile_banners/15110839/1398443362</t>
  </si>
  <si>
    <t>https://pbs.twimg.com/profile_banners/47559214/1462074082</t>
  </si>
  <si>
    <t>https://pbs.twimg.com/profile_banners/31094655/1481613339</t>
  </si>
  <si>
    <t>https://pbs.twimg.com/profile_banners/857453156/1481805458</t>
  </si>
  <si>
    <t>https://pbs.twimg.com/profile_banners/260058159/1482549344</t>
  </si>
  <si>
    <t>https://pbs.twimg.com/profile_banners/796094280343306240/1481672752</t>
  </si>
  <si>
    <t>https://pbs.twimg.com/profile_banners/812589752/1483416014</t>
  </si>
  <si>
    <t>https://pbs.twimg.com/profile_banners/400851450/1483506163</t>
  </si>
  <si>
    <t>https://pbs.twimg.com/profile_banners/458609322/1484587309</t>
  </si>
  <si>
    <t>https://pbs.twimg.com/profile_banners/492530114/1427664351</t>
  </si>
  <si>
    <t>https://pbs.twimg.com/profile_banners/296087754/1481133514</t>
  </si>
  <si>
    <t>https://pbs.twimg.com/profile_banners/478823758/1407104623</t>
  </si>
  <si>
    <t>https://pbs.twimg.com/profile_banners/3098161804/1482714221</t>
  </si>
  <si>
    <t>https://pbs.twimg.com/profile_banners/468000729/1469111385</t>
  </si>
  <si>
    <t>https://pbs.twimg.com/profile_banners/297642622/1446844812</t>
  </si>
  <si>
    <t>https://pbs.twimg.com/profile_banners/23539037/1474216886</t>
  </si>
  <si>
    <t>https://pbs.twimg.com/profile_banners/1075228178/1476892648</t>
  </si>
  <si>
    <t>https://pbs.twimg.com/profile_banners/3399310570/1478907838</t>
  </si>
  <si>
    <t>https://pbs.twimg.com/profile_banners/1413305725/1455220039</t>
  </si>
  <si>
    <t>https://pbs.twimg.com/profile_banners/492631634/1474499028</t>
  </si>
  <si>
    <t>https://pbs.twimg.com/profile_banners/1371831456/1418558282</t>
  </si>
  <si>
    <t>https://pbs.twimg.com/profile_banners/969549097/1484191774</t>
  </si>
  <si>
    <t>https://pbs.twimg.com/profile_banners/814326963342934016/1483338113</t>
  </si>
  <si>
    <t>https://pbs.twimg.com/profile_banners/2526101137/1480658951</t>
  </si>
  <si>
    <t>https://pbs.twimg.com/profile_banners/3000092596/1484718269</t>
  </si>
  <si>
    <t>https://pbs.twimg.com/profile_banners/4849839013/1483176719</t>
  </si>
  <si>
    <t>https://pbs.twimg.com/profile_banners/43624980/1448295845</t>
  </si>
  <si>
    <t>https://pbs.twimg.com/profile_banners/430962898/1483821309</t>
  </si>
  <si>
    <t>https://pbs.twimg.com/profile_banners/163187763/1446520838</t>
  </si>
  <si>
    <t>https://pbs.twimg.com/profile_banners/14322323/1476064511</t>
  </si>
  <si>
    <t>https://pbs.twimg.com/profile_banners/456428530/1428685865</t>
  </si>
  <si>
    <t>https://pbs.twimg.com/profile_banners/600766533/1481761539</t>
  </si>
  <si>
    <t>https://pbs.twimg.com/profile_banners/3902900783/1484065071</t>
  </si>
  <si>
    <t>https://pbs.twimg.com/profile_banners/59877526/1454455314</t>
  </si>
  <si>
    <t>https://pbs.twimg.com/profile_banners/1604057462/1484690955</t>
  </si>
  <si>
    <t>https://pbs.twimg.com/profile_banners/261884971/1426647968</t>
  </si>
  <si>
    <t>https://pbs.twimg.com/profile_banners/767566740385476610/1482462278</t>
  </si>
  <si>
    <t>https://pbs.twimg.com/profile_banners/2728666961/1483840780</t>
  </si>
  <si>
    <t>https://pbs.twimg.com/profile_banners/1371244500/1482090515</t>
  </si>
  <si>
    <t>https://pbs.twimg.com/profile_banners/16403097/1481592082</t>
  </si>
  <si>
    <t>https://pbs.twimg.com/profile_banners/595035044/1483742494</t>
  </si>
  <si>
    <t>https://pbs.twimg.com/profile_banners/14787713/1462538619</t>
  </si>
  <si>
    <t>https://pbs.twimg.com/profile_banners/479944064/1483523697</t>
  </si>
  <si>
    <t>https://pbs.twimg.com/profile_banners/607276362/1417731956</t>
  </si>
  <si>
    <t>https://pbs.twimg.com/profile_banners/429537371/1479771501</t>
  </si>
  <si>
    <t>https://pbs.twimg.com/profile_banners/57085477/1477171290</t>
  </si>
  <si>
    <t>https://pbs.twimg.com/profile_banners/478139796/1470075703</t>
  </si>
  <si>
    <t>https://pbs.twimg.com/profile_banners/158667834/1473215931</t>
  </si>
  <si>
    <t>https://pbs.twimg.com/profile_banners/4367034196/1483201900</t>
  </si>
  <si>
    <t>https://pbs.twimg.com/profile_banners/788285035/1478887879</t>
  </si>
  <si>
    <t>https://pbs.twimg.com/profile_banners/3097080704/1483392678</t>
  </si>
  <si>
    <t>https://pbs.twimg.com/profile_banners/20682499/1472231417</t>
  </si>
  <si>
    <t>https://pbs.twimg.com/profile_banners/1936095404/1482453737</t>
  </si>
  <si>
    <t>https://pbs.twimg.com/profile_banners/112588888/1474753224</t>
  </si>
  <si>
    <t>https://pbs.twimg.com/profile_banners/756267842/1484612638</t>
  </si>
  <si>
    <t>https://pbs.twimg.com/profile_banners/627511214/1480888419</t>
  </si>
  <si>
    <t>https://pbs.twimg.com/profile_banners/359094647/1484456097</t>
  </si>
  <si>
    <t>https://pbs.twimg.com/profile_banners/3438610864/1480903712</t>
  </si>
  <si>
    <t>https://pbs.twimg.com/profile_banners/1049244264/1483500019</t>
  </si>
  <si>
    <t>https://pbs.twimg.com/profile_banners/4851823687/1474434291</t>
  </si>
  <si>
    <t>https://pbs.twimg.com/profile_banners/1935135762/1484430889</t>
  </si>
  <si>
    <t>https://pbs.twimg.com/profile_banners/1557105290/1473489985</t>
  </si>
  <si>
    <t>https://pbs.twimg.com/profile_banners/320944306/1460416320</t>
  </si>
  <si>
    <t>https://pbs.twimg.com/profile_banners/87865709/1466208269</t>
  </si>
  <si>
    <t>https://pbs.twimg.com/profile_banners/20831756/1448006788</t>
  </si>
  <si>
    <t>https://pbs.twimg.com/profile_banners/3440061646/1440625510</t>
  </si>
  <si>
    <t>https://pbs.twimg.com/profile_banners/3065528539/1481502383</t>
  </si>
  <si>
    <t>https://pbs.twimg.com/profile_banners/4834284658/1479581982</t>
  </si>
  <si>
    <t>https://pbs.twimg.com/profile_banners/752417376/1483048968</t>
  </si>
  <si>
    <t>https://pbs.twimg.com/profile_banners/117532465/1484718591</t>
  </si>
  <si>
    <t>https://pbs.twimg.com/profile_banners/2694155373/1446618248</t>
  </si>
  <si>
    <t>https://pbs.twimg.com/profile_banners/630330847/1484542898</t>
  </si>
  <si>
    <t>https://pbs.twimg.com/profile_banners/64789934/1479020858</t>
  </si>
  <si>
    <t>https://pbs.twimg.com/profile_banners/2334772812/1392171224</t>
  </si>
  <si>
    <t>https://pbs.twimg.com/profile_banners/80458440/1483852616</t>
  </si>
  <si>
    <t>https://pbs.twimg.com/profile_banners/1251875034/1482117524</t>
  </si>
  <si>
    <t>https://pbs.twimg.com/profile_banners/2550919812/1483259958</t>
  </si>
  <si>
    <t>https://pbs.twimg.com/profile_banners/466868033/1394383280</t>
  </si>
  <si>
    <t>https://pbs.twimg.com/profile_banners/3254765993/1484618920</t>
  </si>
  <si>
    <t>https://pbs.twimg.com/profile_banners/2209789552/1483436611</t>
  </si>
  <si>
    <t>https://pbs.twimg.com/profile_banners/769126157879042048/1481417666</t>
  </si>
  <si>
    <t>https://pbs.twimg.com/profile_banners/811643521635647488/1482346074</t>
  </si>
  <si>
    <t>https://pbs.twimg.com/profile_banners/2578008617/1469325426</t>
  </si>
  <si>
    <t>https://pbs.twimg.com/profile_banners/392323695/1483280209</t>
  </si>
  <si>
    <t>https://pbs.twimg.com/profile_banners/2360459340/1484101329</t>
  </si>
  <si>
    <t>https://pbs.twimg.com/profile_banners/559742196/1483000873</t>
  </si>
  <si>
    <t>https://pbs.twimg.com/profile_banners/266330282/1484437410</t>
  </si>
  <si>
    <t>https://pbs.twimg.com/profile_banners/896663124/1484021444</t>
  </si>
  <si>
    <t>https://pbs.twimg.com/profile_banners/3666111200/1484282767</t>
  </si>
  <si>
    <t>https://pbs.twimg.com/profile_banners/285952090/1484051725</t>
  </si>
  <si>
    <t>https://pbs.twimg.com/profile_banners/93037909/1483335720</t>
  </si>
  <si>
    <t>https://pbs.twimg.com/profile_banners/712843007091806208/1484519590</t>
  </si>
  <si>
    <t>https://pbs.twimg.com/profile_banners/1483623042/1472756501</t>
  </si>
  <si>
    <t>https://pbs.twimg.com/profile_banners/224776547/1480992303</t>
  </si>
  <si>
    <t>https://pbs.twimg.com/profile_banners/751858954834157574/1484430611</t>
  </si>
  <si>
    <t>https://pbs.twimg.com/profile_banners/527147641/1359036656</t>
  </si>
  <si>
    <t>https://pbs.twimg.com/profile_banners/799064688239616000/1480016961</t>
  </si>
  <si>
    <t>https://pbs.twimg.com/profile_banners/63363339/1473999278</t>
  </si>
  <si>
    <t>https://pbs.twimg.com/profile_banners/3303039994/1458702006</t>
  </si>
  <si>
    <t>https://pbs.twimg.com/profile_banners/898743912/1399667081</t>
  </si>
  <si>
    <t>https://pbs.twimg.com/profile_banners/523944897/1484704202</t>
  </si>
  <si>
    <t>https://pbs.twimg.com/profile_banners/313177428/1482035501</t>
  </si>
  <si>
    <t>https://pbs.twimg.com/profile_banners/302464059/1348095179</t>
  </si>
  <si>
    <t>https://pbs.twimg.com/profile_banners/72680404/1444996354</t>
  </si>
  <si>
    <t>https://pbs.twimg.com/profile_banners/884639282/1484586729</t>
  </si>
  <si>
    <t>https://pbs.twimg.com/profile_banners/1304955115/1483524254</t>
  </si>
  <si>
    <t>https://pbs.twimg.com/profile_banners/2589763586/1432564087</t>
  </si>
  <si>
    <t>https://pbs.twimg.com/profile_banners/4098717505/1476078522</t>
  </si>
  <si>
    <t>https://pbs.twimg.com/profile_banners/519068370/1483332046</t>
  </si>
  <si>
    <t>https://pbs.twimg.com/profile_banners/443073054/1480917778</t>
  </si>
  <si>
    <t>https://pbs.twimg.com/profile_banners/1770724250/1483336521</t>
  </si>
  <si>
    <t>https://pbs.twimg.com/profile_banners/1935587833/1484284576</t>
  </si>
  <si>
    <t>https://pbs.twimg.com/profile_banners/2703824395/1482603521</t>
  </si>
  <si>
    <t>https://pbs.twimg.com/profile_banners/1606953325/1481162771</t>
  </si>
  <si>
    <t>https://pbs.twimg.com/profile_banners/3074565854/1483995965</t>
  </si>
  <si>
    <t>https://pbs.twimg.com/profile_banners/2791961605/1479932442</t>
  </si>
  <si>
    <t>https://pbs.twimg.com/profile_banners/2515782174/1484510648</t>
  </si>
  <si>
    <t>https://pbs.twimg.com/profile_banners/2749793739/1480041569</t>
  </si>
  <si>
    <t>https://pbs.twimg.com/profile_banners/517842928/1428617046</t>
  </si>
  <si>
    <t>https://pbs.twimg.com/profile_banners/735566697894010880/1464209752</t>
  </si>
  <si>
    <t>https://pbs.twimg.com/profile_banners/28778594/1474628923</t>
  </si>
  <si>
    <t>https://pbs.twimg.com/profile_banners/1732946708/1482986791</t>
  </si>
  <si>
    <t>https://pbs.twimg.com/profile_banners/14597836/1479435831</t>
  </si>
  <si>
    <t>https://pbs.twimg.com/profile_banners/28467671/1448379971</t>
  </si>
  <si>
    <t>https://pbs.twimg.com/profile_banners/765272620682149888/1482712961</t>
  </si>
  <si>
    <t>https://pbs.twimg.com/profile_banners/589602112/1483666444</t>
  </si>
  <si>
    <t>https://pbs.twimg.com/profile_banners/712495884718579713/1458707662</t>
  </si>
  <si>
    <t>https://pbs.twimg.com/profile_banners/261517256/1484167416</t>
  </si>
  <si>
    <t>https://pbs.twimg.com/profile_banners/291246603/1484432345</t>
  </si>
  <si>
    <t>https://pbs.twimg.com/profile_banners/26579600/1474713325</t>
  </si>
  <si>
    <t>https://pbs.twimg.com/profile_banners/279547325/1456817656</t>
  </si>
  <si>
    <t>https://pbs.twimg.com/profile_banners/282107465/1474610590</t>
  </si>
  <si>
    <t>https://pbs.twimg.com/profile_banners/2823205848/1464992001</t>
  </si>
  <si>
    <t>https://pbs.twimg.com/profile_banners/566857568/1454224536</t>
  </si>
  <si>
    <t>https://pbs.twimg.com/profile_banners/944378652/1484094290</t>
  </si>
  <si>
    <t>https://pbs.twimg.com/profile_banners/24069700/1443892291</t>
  </si>
  <si>
    <t>https://pbs.twimg.com/profile_banners/796089229495279616/1481173324</t>
  </si>
  <si>
    <t>https://pbs.twimg.com/profile_banners/3414184457/1469255773</t>
  </si>
  <si>
    <t>https://pbs.twimg.com/profile_banners/162878430/1481580756</t>
  </si>
  <si>
    <t>https://pbs.twimg.com/profile_banners/2937724488/1478018810</t>
  </si>
  <si>
    <t>https://pbs.twimg.com/profile_banners/2993402307/1482892353</t>
  </si>
  <si>
    <t>https://pbs.twimg.com/profile_banners/55737654/1405038094</t>
  </si>
  <si>
    <t>https://pbs.twimg.com/profile_banners/3054017502/1484584277</t>
  </si>
  <si>
    <t>https://pbs.twimg.com/profile_banners/496490985/1480803384</t>
  </si>
  <si>
    <t>https://pbs.twimg.com/profile_banners/322257940/1483499898</t>
  </si>
  <si>
    <t>https://pbs.twimg.com/profile_banners/2965493261/1484454668</t>
  </si>
  <si>
    <t>https://pbs.twimg.com/profile_banners/782933340/1483989735</t>
  </si>
  <si>
    <t>https://pbs.twimg.com/profile_banners/261421908/1476470800</t>
  </si>
  <si>
    <t>https://pbs.twimg.com/profile_banners/233733803/1481126796</t>
  </si>
  <si>
    <t>https://pbs.twimg.com/profile_banners/2341033627/1476662343</t>
  </si>
  <si>
    <t>https://pbs.twimg.com/profile_banners/28000697/1481606454</t>
  </si>
  <si>
    <t>https://pbs.twimg.com/profile_banners/3054180733/1484695330</t>
  </si>
  <si>
    <t>https://pbs.twimg.com/profile_banners/709719754647273473/1484284823</t>
  </si>
  <si>
    <t>https://pbs.twimg.com/profile_banners/1012408352/1380503849</t>
  </si>
  <si>
    <t>https://pbs.twimg.com/profile_banners/2446165716/1480540642</t>
  </si>
  <si>
    <t>https://pbs.twimg.com/profile_banners/575854344/1482566652</t>
  </si>
  <si>
    <t>https://pbs.twimg.com/profile_banners/3149993263/1482404659</t>
  </si>
  <si>
    <t>https://pbs.twimg.com/profile_banners/3318306877/1479448034</t>
  </si>
  <si>
    <t>https://pbs.twimg.com/profile_banners/797509274180063232/1478976778</t>
  </si>
  <si>
    <t>https://pbs.twimg.com/profile_banners/210610332/1474834536</t>
  </si>
  <si>
    <t>https://pbs.twimg.com/profile_banners/3057363273/1477509297</t>
  </si>
  <si>
    <t>https://pbs.twimg.com/profile_banners/1618763384/1471836315</t>
  </si>
  <si>
    <t>https://pbs.twimg.com/profile_banners/885080898/1484360348</t>
  </si>
  <si>
    <t>https://pbs.twimg.com/profile_banners/3263526110/1481494913</t>
  </si>
  <si>
    <t>https://pbs.twimg.com/profile_banners/756471783566430212/1479329624</t>
  </si>
  <si>
    <t>https://pbs.twimg.com/profile_banners/591134279/1480802007</t>
  </si>
  <si>
    <t>https://pbs.twimg.com/profile_banners/630741603/1483498104</t>
  </si>
  <si>
    <t>https://pbs.twimg.com/profile_banners/1616292608/1478909119</t>
  </si>
  <si>
    <t>https://pbs.twimg.com/profile_banners/1946012125/1466801783</t>
  </si>
  <si>
    <t>https://pbs.twimg.com/profile_banners/1976716680/1478220711</t>
  </si>
  <si>
    <t>https://pbs.twimg.com/profile_banners/514897194/1484445138</t>
  </si>
  <si>
    <t>https://pbs.twimg.com/profile_banners/4852473305/1478705841</t>
  </si>
  <si>
    <t>https://pbs.twimg.com/profile_banners/796763564/1380435119</t>
  </si>
  <si>
    <t>https://pbs.twimg.com/profile_banners/288810320/1458463463</t>
  </si>
  <si>
    <t>https://pbs.twimg.com/profile_banners/1917637831/1483581834</t>
  </si>
  <si>
    <t>https://pbs.twimg.com/profile_banners/2423038640/1483513408</t>
  </si>
  <si>
    <t>https://pbs.twimg.com/profile_banners/2591349990/1481626691</t>
  </si>
  <si>
    <t>https://pbs.twimg.com/profile_banners/2544505770/1484494459</t>
  </si>
  <si>
    <t>https://pbs.twimg.com/profile_banners/2735849786/1484550873</t>
  </si>
  <si>
    <t>https://pbs.twimg.com/profile_banners/2875889396/1484469143</t>
  </si>
  <si>
    <t>https://pbs.twimg.com/profile_banners/2235293359/1386469155</t>
  </si>
  <si>
    <t>https://pbs.twimg.com/profile_banners/707594846/1484517404</t>
  </si>
  <si>
    <t>https://pbs.twimg.com/profile_banners/3345112047/1484696600</t>
  </si>
  <si>
    <t>https://pbs.twimg.com/profile_banners/3167592336/1484246812</t>
  </si>
  <si>
    <t>https://pbs.twimg.com/profile_banners/2266263029/1484721100</t>
  </si>
  <si>
    <t>https://pbs.twimg.com/profile_banners/2854016252/1481781469</t>
  </si>
  <si>
    <t>https://pbs.twimg.com/profile_banners/368102680/1483271429</t>
  </si>
  <si>
    <t>https://pbs.twimg.com/profile_banners/18576074/1484245985</t>
  </si>
  <si>
    <t>https://pbs.twimg.com/profile_banners/4653240492/1483657943</t>
  </si>
  <si>
    <t>https://pbs.twimg.com/profile_banners/1574425531/1483075826</t>
  </si>
  <si>
    <t>https://pbs.twimg.com/profile_banners/805463339849629698/1483315268</t>
  </si>
  <si>
    <t>https://pbs.twimg.com/profile_banners/2279225400/1479234712</t>
  </si>
  <si>
    <t>https://pbs.twimg.com/profile_banners/2655862579/1484725893</t>
  </si>
  <si>
    <t>https://pbs.twimg.com/profile_banners/2244854042/1476022620</t>
  </si>
  <si>
    <t>https://pbs.twimg.com/profile_banners/703395567221608450/1480794216</t>
  </si>
  <si>
    <t>https://pbs.twimg.com/profile_banners/2957570262/1483402026</t>
  </si>
  <si>
    <t>https://pbs.twimg.com/profile_banners/155027845/1457393613</t>
  </si>
  <si>
    <t>https://pbs.twimg.com/profile_banners/560769993/1445048503</t>
  </si>
  <si>
    <t>https://pbs.twimg.com/profile_banners/4840199173/1454260354</t>
  </si>
  <si>
    <t>https://pbs.twimg.com/profile_banners/109178844/1441525278</t>
  </si>
  <si>
    <t>https://pbs.twimg.com/profile_banners/979079132/1433972336</t>
  </si>
  <si>
    <t>https://pbs.twimg.com/profile_banners/777337176082087936/1477370589</t>
  </si>
  <si>
    <t>https://pbs.twimg.com/profile_banners/16616109/1471065855</t>
  </si>
  <si>
    <t>https://pbs.twimg.com/profile_banners/122861885/1448039853</t>
  </si>
  <si>
    <t>https://pbs.twimg.com/profile_banners/435983610/1466707099</t>
  </si>
  <si>
    <t>https://pbs.twimg.com/profile_banners/424693708/1475695117</t>
  </si>
  <si>
    <t>https://pbs.twimg.com/profile_banners/2528253241/1473900688</t>
  </si>
  <si>
    <t>https://pbs.twimg.com/profile_banners/622174495/1483903031</t>
  </si>
  <si>
    <t>https://pbs.twimg.com/profile_banners/3300163796/1484189500</t>
  </si>
  <si>
    <t>https://pbs.twimg.com/profile_banners/3100774992/1479442094</t>
  </si>
  <si>
    <t>https://pbs.twimg.com/profile_banners/4314825132/1482956587</t>
  </si>
  <si>
    <t>https://pbs.twimg.com/profile_banners/192376690/1412087653</t>
  </si>
  <si>
    <t>https://pbs.twimg.com/profile_banners/17428707/1421298920</t>
  </si>
  <si>
    <t>https://pbs.twimg.com/profile_banners/2813895978/1482788194</t>
  </si>
  <si>
    <t>https://pbs.twimg.com/profile_banners/403679953/1483217475</t>
  </si>
  <si>
    <t>https://pbs.twimg.com/profile_banners/427722368/1467122858</t>
  </si>
  <si>
    <t>https://pbs.twimg.com/profile_banners/4017592876/1484329286</t>
  </si>
  <si>
    <t>https://pbs.twimg.com/profile_banners/2886761792/1481600418</t>
  </si>
  <si>
    <t>https://pbs.twimg.com/profile_banners/2503218277/1464458169</t>
  </si>
  <si>
    <t>https://pbs.twimg.com/profile_banners/167663729/1474247192</t>
  </si>
  <si>
    <t>https://pbs.twimg.com/profile_banners/14391703/1477060649</t>
  </si>
  <si>
    <t>https://pbs.twimg.com/profile_banners/69010497/1376339162</t>
  </si>
  <si>
    <t>https://pbs.twimg.com/profile_banners/14128974/1477598137</t>
  </si>
  <si>
    <t>https://pbs.twimg.com/profile_banners/4711/1484603929</t>
  </si>
  <si>
    <t>https://pbs.twimg.com/profile_banners/2218760936/1462922719</t>
  </si>
  <si>
    <t>https://pbs.twimg.com/profile_banners/2579078238/1484151731</t>
  </si>
  <si>
    <t>https://pbs.twimg.com/profile_banners/288046096/1471400395</t>
  </si>
  <si>
    <t>https://pbs.twimg.com/profile_banners/228222933/1480246294</t>
  </si>
  <si>
    <t>https://pbs.twimg.com/profile_banners/799520404184436736/1479529753</t>
  </si>
  <si>
    <t>https://pbs.twimg.com/profile_banners/604002475/1478227705</t>
  </si>
  <si>
    <t>https://pbs.twimg.com/profile_banners/65545521/1445115315</t>
  </si>
  <si>
    <t>https://pbs.twimg.com/profile_banners/734591050224963584/1481737134</t>
  </si>
  <si>
    <t>https://pbs.twimg.com/profile_banners/788648654366093312/1483734006</t>
  </si>
  <si>
    <t>https://pbs.twimg.com/profile_banners/25496361/1399812844</t>
  </si>
  <si>
    <t>https://pbs.twimg.com/profile_banners/4882289866/1484209154</t>
  </si>
  <si>
    <t>https://pbs.twimg.com/profile_banners/4558857439/1483224865</t>
  </si>
  <si>
    <t>https://pbs.twimg.com/profile_banners/18918917/1459277604</t>
  </si>
  <si>
    <t>https://pbs.twimg.com/profile_banners/2281167133/1410539438</t>
  </si>
  <si>
    <t>https://pbs.twimg.com/profile_banners/2277005874/1483507889</t>
  </si>
  <si>
    <t>https://pbs.twimg.com/profile_banners/4749939152/1484572262</t>
  </si>
  <si>
    <t>https://pbs.twimg.com/profile_banners/1127256108/1456825050</t>
  </si>
  <si>
    <t>https://pbs.twimg.com/profile_banners/1662485388/1431206322</t>
  </si>
  <si>
    <t>https://pbs.twimg.com/profile_banners/2277043885/1407981844</t>
  </si>
  <si>
    <t>https://pbs.twimg.com/profile_banners/66899559/1374847760</t>
  </si>
  <si>
    <t>https://pbs.twimg.com/profile_banners/29497576/1381610527</t>
  </si>
  <si>
    <t>https://pbs.twimg.com/profile_banners/3112103552/1481727191</t>
  </si>
  <si>
    <t>https://pbs.twimg.com/profile_banners/52471840/1482391517</t>
  </si>
  <si>
    <t>https://pbs.twimg.com/profile_banners/2951963678/1480591253</t>
  </si>
  <si>
    <t>https://pbs.twimg.com/profile_banners/41687358/1484296607</t>
  </si>
  <si>
    <t>https://pbs.twimg.com/profile_banners/883971186/1484283917</t>
  </si>
  <si>
    <t>https://pbs.twimg.com/profile_banners/942141732/1483307863</t>
  </si>
  <si>
    <t>https://pbs.twimg.com/profile_banners/600037748/1466304575</t>
  </si>
  <si>
    <t>https://pbs.twimg.com/profile_banners/754756368125534209/1481935317</t>
  </si>
  <si>
    <t>https://pbs.twimg.com/profile_banners/1387213873/1367414694</t>
  </si>
  <si>
    <t>https://pbs.twimg.com/profile_banners/611306836/1484133313</t>
  </si>
  <si>
    <t>https://pbs.twimg.com/profile_banners/49102584/1473526607</t>
  </si>
  <si>
    <t>https://pbs.twimg.com/profile_banners/16030899/1467051697</t>
  </si>
  <si>
    <t>https://pbs.twimg.com/profile_banners/3152322262/1469273867</t>
  </si>
  <si>
    <t>https://pbs.twimg.com/profile_banners/167878928/1464805727</t>
  </si>
  <si>
    <t>https://pbs.twimg.com/profile_banners/64311350/1398519956</t>
  </si>
  <si>
    <t>https://pbs.twimg.com/profile_banners/952503548/1482698904</t>
  </si>
  <si>
    <t>https://pbs.twimg.com/profile_banners/2282993263/1451874673</t>
  </si>
  <si>
    <t>https://pbs.twimg.com/profile_banners/2759845076/1453846092</t>
  </si>
  <si>
    <t>https://pbs.twimg.com/profile_banners/803108731038867456/1480313000</t>
  </si>
  <si>
    <t>https://pbs.twimg.com/profile_banners/793546451502575620/1478032418</t>
  </si>
  <si>
    <t>https://pbs.twimg.com/profile_banners/3173731184/1484199281</t>
  </si>
  <si>
    <t>https://pbs.twimg.com/profile_banners/1395136699/1475447172</t>
  </si>
  <si>
    <t>https://pbs.twimg.com/profile_banners/3272247764/1461001023</t>
  </si>
  <si>
    <t>https://pbs.twimg.com/profile_banners/261275631/1415788575</t>
  </si>
  <si>
    <t>https://pbs.twimg.com/profile_banners/3587027057/1480340659</t>
  </si>
  <si>
    <t>https://pbs.twimg.com/profile_banners/1544685996/1480353324</t>
  </si>
  <si>
    <t>https://pbs.twimg.com/profile_banners/501389353/1484283994</t>
  </si>
  <si>
    <t>https://pbs.twimg.com/profile_banners/21630120/1449260506</t>
  </si>
  <si>
    <t>https://pbs.twimg.com/profile_banners/36399008/1452107007</t>
  </si>
  <si>
    <t>https://pbs.twimg.com/profile_banners/220081902/1454824112</t>
  </si>
  <si>
    <t>https://pbs.twimg.com/profile_banners/20445389/1483566481</t>
  </si>
  <si>
    <t>https://pbs.twimg.com/profile_banners/810555289393041408/1484704274</t>
  </si>
  <si>
    <t>https://pbs.twimg.com/profile_banners/810304587219476481/1484462762</t>
  </si>
  <si>
    <t>https://pbs.twimg.com/profile_banners/2450968194/1469933854</t>
  </si>
  <si>
    <t>https://pbs.twimg.com/profile_banners/28482546/1447868562</t>
  </si>
  <si>
    <t>https://pbs.twimg.com/profile_banners/531681632/1394668639</t>
  </si>
  <si>
    <t>https://pbs.twimg.com/profile_banners/59695864/1447807704</t>
  </si>
  <si>
    <t>https://pbs.twimg.com/profile_banners/2516365837/1467958459</t>
  </si>
  <si>
    <t>https://pbs.twimg.com/profile_banners/24521739/1405808859</t>
  </si>
  <si>
    <t>https://pbs.twimg.com/profile_banners/246388504/1481501869</t>
  </si>
  <si>
    <t>https://pbs.twimg.com/profile_banners/315606990/1480143341</t>
  </si>
  <si>
    <t>https://pbs.twimg.com/profile_banners/52734621/1426271875</t>
  </si>
  <si>
    <t>https://pbs.twimg.com/profile_banners/3904192574/1484720213</t>
  </si>
  <si>
    <t>https://pbs.twimg.com/profile_banners/59967434/1448032088</t>
  </si>
  <si>
    <t>https://pbs.twimg.com/profile_banners/262025724/1352176268</t>
  </si>
  <si>
    <t>https://pbs.twimg.com/profile_banners/444372068/1432119513</t>
  </si>
  <si>
    <t>https://pbs.twimg.com/profile_banners/1596499026/1483800130</t>
  </si>
  <si>
    <t>https://pbs.twimg.com/profile_banners/10104242/1353434426</t>
  </si>
  <si>
    <t>https://pbs.twimg.com/profile_banners/34713362/1472058483</t>
  </si>
  <si>
    <t>https://pbs.twimg.com/profile_banners/2436389418/1483288578</t>
  </si>
  <si>
    <t>https://pbs.twimg.com/profile_banners/53843337/1482826277</t>
  </si>
  <si>
    <t>https://pbs.twimg.com/profile_banners/1347123552/1484256540</t>
  </si>
  <si>
    <t>https://pbs.twimg.com/profile_banners/3429043792/1481494228</t>
  </si>
  <si>
    <t>https://pbs.twimg.com/profile_banners/380436513/1413180559</t>
  </si>
  <si>
    <t>https://pbs.twimg.com/profile_banners/59887931/1447826591</t>
  </si>
  <si>
    <t>https://pbs.twimg.com/profile_banners/39521793/1448073688</t>
  </si>
  <si>
    <t>https://pbs.twimg.com/profile_banners/2307875754/1477544778</t>
  </si>
  <si>
    <t>https://pbs.twimg.com/profile_banners/770718018/1483996306</t>
  </si>
  <si>
    <t>https://pbs.twimg.com/profile_banners/702139536/1483946469</t>
  </si>
  <si>
    <t>https://pbs.twimg.com/profile_banners/38359717/1481913060</t>
  </si>
  <si>
    <t>https://pbs.twimg.com/profile_banners/28710310/1448556561</t>
  </si>
  <si>
    <t>https://pbs.twimg.com/profile_banners/888056353/1484572048</t>
  </si>
  <si>
    <t>https://pbs.twimg.com/profile_banners/807651405167108096/1481432229</t>
  </si>
  <si>
    <t>https://pbs.twimg.com/profile_banners/40095517/1484701520</t>
  </si>
  <si>
    <t>https://pbs.twimg.com/profile_banners/3395286020/1482365224</t>
  </si>
  <si>
    <t>https://pbs.twimg.com/profile_banners/3239352351/1476593203</t>
  </si>
  <si>
    <t>https://pbs.twimg.com/profile_banners/4346196677/1482893948</t>
  </si>
  <si>
    <t>https://pbs.twimg.com/profile_banners/2877313444/1434759145</t>
  </si>
  <si>
    <t>https://pbs.twimg.com/profile_banners/59785313/1447866135</t>
  </si>
  <si>
    <t>https://pbs.twimg.com/profile_banners/417644809/1483951768</t>
  </si>
  <si>
    <t>https://pbs.twimg.com/profile_banners/28485913/1448125311</t>
  </si>
  <si>
    <t>https://pbs.twimg.com/profile_banners/949119511/1362261473</t>
  </si>
  <si>
    <t>https://pbs.twimg.com/profile_banners/59696117/1448135212</t>
  </si>
  <si>
    <t>https://pbs.twimg.com/profile_banners/3299795462/1483743181</t>
  </si>
  <si>
    <t>https://pbs.twimg.com/profile_banners/13777142/1452720879</t>
  </si>
  <si>
    <t>https://pbs.twimg.com/profile_banners/811937672595931136/1482416793</t>
  </si>
  <si>
    <t>https://pbs.twimg.com/profile_banners/370158762/1414958825</t>
  </si>
  <si>
    <t>https://pbs.twimg.com/profile_banners/67751056/1408319948</t>
  </si>
  <si>
    <t>https://pbs.twimg.com/profile_banners/63885952/1482475714</t>
  </si>
  <si>
    <t>https://pbs.twimg.com/profile_banners/781516913587478528/1475163897</t>
  </si>
  <si>
    <t>https://pbs.twimg.com/profile_banners/59695716/1447841317</t>
  </si>
  <si>
    <t>https://pbs.twimg.com/profile_banners/347929664/1353279006</t>
  </si>
  <si>
    <t>https://pbs.twimg.com/profile_banners/612135112/1453142794</t>
  </si>
  <si>
    <t>https://pbs.twimg.com/profile_banners/229350321/1480885791</t>
  </si>
  <si>
    <t>https://pbs.twimg.com/profile_banners/99235927/1455835299</t>
  </si>
  <si>
    <t>https://pbs.twimg.com/profile_banners/38003687/1348484131</t>
  </si>
  <si>
    <t>https://pbs.twimg.com/profile_banners/59950260/1448129311</t>
  </si>
  <si>
    <t>https://pbs.twimg.com/profile_banners/2584396388/1482796624</t>
  </si>
  <si>
    <t>https://pbs.twimg.com/profile_banners/486896554/1474256633</t>
  </si>
  <si>
    <t>https://pbs.twimg.com/profile_banners/426090712/1481072095</t>
  </si>
  <si>
    <t>https://pbs.twimg.com/profile_banners/45898880/1358404883</t>
  </si>
  <si>
    <t>https://pbs.twimg.com/profile_banners/120093004/1483245997</t>
  </si>
  <si>
    <t>https://pbs.twimg.com/profile_banners/716578176/1483835525</t>
  </si>
  <si>
    <t>https://pbs.twimg.com/profile_banners/2200035029/1476852113</t>
  </si>
  <si>
    <t>https://pbs.twimg.com/profile_banners/189279022/1388202200</t>
  </si>
  <si>
    <t>https://pbs.twimg.com/profile_banners/323604812/1471459895</t>
  </si>
  <si>
    <t>https://pbs.twimg.com/profile_banners/28844087/1472944580</t>
  </si>
  <si>
    <t>https://pbs.twimg.com/profile_banners/4814263755/1477365888</t>
  </si>
  <si>
    <t>https://pbs.twimg.com/profile_banners/43308192/1483062606</t>
  </si>
  <si>
    <t>https://pbs.twimg.com/profile_banners/28677207/1448161305</t>
  </si>
  <si>
    <t>https://pbs.twimg.com/profile_banners/114620479/1457324225</t>
  </si>
  <si>
    <t>https://pbs.twimg.com/profile_banners/118477024/1473877971</t>
  </si>
  <si>
    <t>https://pbs.twimg.com/profile_banners/350530766/1427571298</t>
  </si>
  <si>
    <t>https://pbs.twimg.com/profile_banners/2347339868/1484418204</t>
  </si>
  <si>
    <t>https://pbs.twimg.com/profile_banners/360196237/1455795763</t>
  </si>
  <si>
    <t>https://pbs.twimg.com/profile_banners/386818047/1478098823</t>
  </si>
  <si>
    <t>https://pbs.twimg.com/profile_banners/218368146/1385848429</t>
  </si>
  <si>
    <t>https://pbs.twimg.com/profile_banners/1308426613/1483650792</t>
  </si>
  <si>
    <t>https://pbs.twimg.com/profile_banners/474277473/1484695033</t>
  </si>
  <si>
    <t>https://pbs.twimg.com/profile_banners/2339538282/1459740204</t>
  </si>
  <si>
    <t>https://pbs.twimg.com/profile_banners/1865796583/1484419557</t>
  </si>
  <si>
    <t>https://pbs.twimg.com/profile_banners/89968748/1469869201</t>
  </si>
  <si>
    <t>https://pbs.twimg.com/profile_banners/1553417035/1484523356</t>
  </si>
  <si>
    <t>https://pbs.twimg.com/profile_banners/1167148148/1361066504</t>
  </si>
  <si>
    <t>https://pbs.twimg.com/profile_banners/3787480455/1483445857</t>
  </si>
  <si>
    <t>https://pbs.twimg.com/profile_banners/563968410/1467334178</t>
  </si>
  <si>
    <t>https://pbs.twimg.com/profile_banners/1249994090/1484259633</t>
  </si>
  <si>
    <t>https://pbs.twimg.com/profile_banners/115408544/1399313155</t>
  </si>
  <si>
    <t>https://pbs.twimg.com/profile_banners/798267230815391744/1480901421</t>
  </si>
  <si>
    <t>https://pbs.twimg.com/profile_banners/59694310/1447815970</t>
  </si>
  <si>
    <t>https://pbs.twimg.com/profile_banners/63045895/1483422755</t>
  </si>
  <si>
    <t>https://pbs.twimg.com/profile_banners/35124883/1452049891</t>
  </si>
  <si>
    <t>https://pbs.twimg.com/profile_banners/1426855358/1456201044</t>
  </si>
  <si>
    <t>https://pbs.twimg.com/profile_banners/3938689274/1483167890</t>
  </si>
  <si>
    <t>https://pbs.twimg.com/profile_banners/792222643403513856/1477747089</t>
  </si>
  <si>
    <t>https://pbs.twimg.com/profile_banners/779713672708956160/1474733714</t>
  </si>
  <si>
    <t>https://pbs.twimg.com/profile_banners/117450422/1427650421</t>
  </si>
  <si>
    <t>https://pbs.twimg.com/profile_banners/285848518/1482340287</t>
  </si>
  <si>
    <t>https://pbs.twimg.com/profile_banners/737657352636104706/1483020243</t>
  </si>
  <si>
    <t>https://pbs.twimg.com/profile_banners/2496826620/1423104707</t>
  </si>
  <si>
    <t>https://pbs.twimg.com/profile_banners/18837020/1440219526</t>
  </si>
  <si>
    <t>https://pbs.twimg.com/profile_banners/191965782/1398986365</t>
  </si>
  <si>
    <t>https://pbs.twimg.com/profile_banners/17511748/1408625912</t>
  </si>
  <si>
    <t>https://pbs.twimg.com/profile_banners/2499609847/1463407075</t>
  </si>
  <si>
    <t>https://pbs.twimg.com/profile_banners/2305711904/1484141423</t>
  </si>
  <si>
    <t>https://pbs.twimg.com/profile_banners/22443176/1410884918</t>
  </si>
  <si>
    <t>https://pbs.twimg.com/profile_banners/68256962/1457924571</t>
  </si>
  <si>
    <t>https://pbs.twimg.com/profile_banners/743387118/1482036683</t>
  </si>
  <si>
    <t>https://pbs.twimg.com/profile_banners/177030615/1484517535</t>
  </si>
  <si>
    <t>https://pbs.twimg.com/profile_banners/765305504277094400/1484526909</t>
  </si>
  <si>
    <t>https://pbs.twimg.com/profile_banners/580419612/1482327176</t>
  </si>
  <si>
    <t>https://pbs.twimg.com/profile_banners/596892061/1484333665</t>
  </si>
  <si>
    <t>https://pbs.twimg.com/profile_banners/219333809/1482718210</t>
  </si>
  <si>
    <t>https://pbs.twimg.com/profile_banners/935076625/1484604439</t>
  </si>
  <si>
    <t>https://pbs.twimg.com/profile_banners/257485468/1473607028</t>
  </si>
  <si>
    <t>https://pbs.twimg.com/profile_banners/4834015660/1484321910</t>
  </si>
  <si>
    <t>https://pbs.twimg.com/profile_banners/46299094/1463822527</t>
  </si>
  <si>
    <t>https://pbs.twimg.com/profile_banners/15967191/1482063205</t>
  </si>
  <si>
    <t>https://pbs.twimg.com/profile_banners/178889953/1474299499</t>
  </si>
  <si>
    <t>https://pbs.twimg.com/profile_banners/505176264/1452731342</t>
  </si>
  <si>
    <t>https://pbs.twimg.com/profile_banners/64832870/1483860135</t>
  </si>
  <si>
    <t>https://pbs.twimg.com/profile_banners/165534294/1483826209</t>
  </si>
  <si>
    <t>https://pbs.twimg.com/profile_banners/438467375/1399601628</t>
  </si>
  <si>
    <t>https://pbs.twimg.com/profile_banners/2427935935/1484449830</t>
  </si>
  <si>
    <t>https://pbs.twimg.com/profile_banners/334393854/1483681932</t>
  </si>
  <si>
    <t>https://pbs.twimg.com/profile_banners/777672624591691776/1482469591</t>
  </si>
  <si>
    <t>https://pbs.twimg.com/profile_banners/346823124/1355855314</t>
  </si>
  <si>
    <t>https://pbs.twimg.com/profile_banners/321148874/1483115973</t>
  </si>
  <si>
    <t>https://pbs.twimg.com/profile_banners/3228618464/1484200335</t>
  </si>
  <si>
    <t>https://pbs.twimg.com/profile_banners/1107568802/1484454769</t>
  </si>
  <si>
    <t>https://pbs.twimg.com/profile_banners/56861516/1481342611</t>
  </si>
  <si>
    <t>https://pbs.twimg.com/profile_banners/3010244126/1473483945</t>
  </si>
  <si>
    <t>https://pbs.twimg.com/profile_banners/25387136/1483933826</t>
  </si>
  <si>
    <t>https://pbs.twimg.com/profile_banners/3180135029/1484188592</t>
  </si>
  <si>
    <t>https://pbs.twimg.com/profile_banners/2287005757/1484226442</t>
  </si>
  <si>
    <t>https://pbs.twimg.com/profile_banners/4214216901/1476839932</t>
  </si>
  <si>
    <t>https://pbs.twimg.com/profile_banners/2711498051/1477525324</t>
  </si>
  <si>
    <t>https://pbs.twimg.com/profile_banners/45201238/1483126216</t>
  </si>
  <si>
    <t>https://pbs.twimg.com/profile_banners/774359537927151616/1478656742</t>
  </si>
  <si>
    <t>https://pbs.twimg.com/profile_banners/465898978/1482696696</t>
  </si>
  <si>
    <t>https://pbs.twimg.com/profile_banners/716880450/1484710272</t>
  </si>
  <si>
    <t>https://pbs.twimg.com/profile_banners/24914372/1470983581</t>
  </si>
  <si>
    <t>https://pbs.twimg.com/profile_banners/276142046/1484683678</t>
  </si>
  <si>
    <t>https://pbs.twimg.com/profile_banners/381111526/1476028556</t>
  </si>
  <si>
    <t>https://pbs.twimg.com/profile_banners/578637951/1481348399</t>
  </si>
  <si>
    <t>https://pbs.twimg.com/profile_banners/3287790870/1482167872</t>
  </si>
  <si>
    <t>https://pbs.twimg.com/profile_banners/715945794935717889/1459590796</t>
  </si>
  <si>
    <t>https://pbs.twimg.com/profile_banners/2911400610/1483065011</t>
  </si>
  <si>
    <t>https://pbs.twimg.com/profile_banners/4144290316/1484191897</t>
  </si>
  <si>
    <t>https://pbs.twimg.com/profile_banners/788862102375137285/1476914561</t>
  </si>
  <si>
    <t>https://pbs.twimg.com/profile_banners/2832980237/1483566870</t>
  </si>
  <si>
    <t>https://pbs.twimg.com/profile_banners/704820409884090369/1472308492</t>
  </si>
  <si>
    <t>https://pbs.twimg.com/profile_banners/4088281210/1483119274</t>
  </si>
  <si>
    <t>https://pbs.twimg.com/profile_banners/26165922/1482198716</t>
  </si>
  <si>
    <t>https://pbs.twimg.com/profile_banners/781969829448261632/1477276377</t>
  </si>
  <si>
    <t>https://pbs.twimg.com/profile_banners/20352074/1467694582</t>
  </si>
  <si>
    <t>https://pbs.twimg.com/profile_banners/723494300/1484538906</t>
  </si>
  <si>
    <t>https://pbs.twimg.com/profile_banners/885565578/1467772038</t>
  </si>
  <si>
    <t>https://pbs.twimg.com/profile_banners/2193442292/1481047961</t>
  </si>
  <si>
    <t>https://pbs.twimg.com/profile_banners/43489847/1480263226</t>
  </si>
  <si>
    <t>https://pbs.twimg.com/profile_banners/213936564/1472374068</t>
  </si>
  <si>
    <t>https://pbs.twimg.com/profile_banners/24095400/1438454248</t>
  </si>
  <si>
    <t>https://pbs.twimg.com/profile_banners/129954208/1479612664</t>
  </si>
  <si>
    <t>https://pbs.twimg.com/profile_banners/101155209/1452397315</t>
  </si>
  <si>
    <t>https://pbs.twimg.com/profile_banners/3246388579/1484224818</t>
  </si>
  <si>
    <t>https://pbs.twimg.com/profile_banners/973994208/1476027177</t>
  </si>
  <si>
    <t>https://pbs.twimg.com/profile_banners/831651960/1470466886</t>
  </si>
  <si>
    <t>https://pbs.twimg.com/profile_banners/487000007/1484654127</t>
  </si>
  <si>
    <t>https://pbs.twimg.com/profile_banners/294409381/1382576363</t>
  </si>
  <si>
    <t>https://pbs.twimg.com/profile_banners/109224962/1410258324</t>
  </si>
  <si>
    <t>https://pbs.twimg.com/profile_banners/29464991/1481498304</t>
  </si>
  <si>
    <t>https://pbs.twimg.com/profile_banners/18098616/1392677404</t>
  </si>
  <si>
    <t>https://pbs.twimg.com/profile_banners/3662695394/1467045210</t>
  </si>
  <si>
    <t>https://pbs.twimg.com/profile_banners/515931365/1465748213</t>
  </si>
  <si>
    <t>https://pbs.twimg.com/profile_banners/17006036/1483230448</t>
  </si>
  <si>
    <t>https://pbs.twimg.com/profile_banners/22162854/1483482304</t>
  </si>
  <si>
    <t>https://pbs.twimg.com/profile_banners/2597179544/1420521817</t>
  </si>
  <si>
    <t>https://pbs.twimg.com/profile_banners/549817688/1449382838</t>
  </si>
  <si>
    <t>https://pbs.twimg.com/profile_banners/2331265305/1484327374</t>
  </si>
  <si>
    <t>https://pbs.twimg.com/profile_banners/1911622819/1468733258</t>
  </si>
  <si>
    <t>https://pbs.twimg.com/profile_banners/782195380096303104/1484438775</t>
  </si>
  <si>
    <t>https://pbs.twimg.com/profile_banners/783753587272802304/1477943714</t>
  </si>
  <si>
    <t>https://pbs.twimg.com/profile_banners/44009694/1481345511</t>
  </si>
  <si>
    <t>https://pbs.twimg.com/profile_banners/574813644/1474738508</t>
  </si>
  <si>
    <t>https://pbs.twimg.com/profile_banners/405946066/1483777349</t>
  </si>
  <si>
    <t>https://pbs.twimg.com/profile_banners/23735592/1371581810</t>
  </si>
  <si>
    <t>https://pbs.twimg.com/profile_banners/2823384563/1474251787</t>
  </si>
  <si>
    <t>https://pbs.twimg.com/profile_banners/3166244513/1484627177</t>
  </si>
  <si>
    <t>https://pbs.twimg.com/profile_banners/38450727/1484344400</t>
  </si>
  <si>
    <t>https://pbs.twimg.com/profile_banners/89084561/1482758115</t>
  </si>
  <si>
    <t>https://pbs.twimg.com/profile_banners/28465115/1448926899</t>
  </si>
  <si>
    <t>https://pbs.twimg.com/profile_banners/725244283/1484608816</t>
  </si>
  <si>
    <t>https://pbs.twimg.com/profile_banners/753815065128607744/1484115412</t>
  </si>
  <si>
    <t>https://pbs.twimg.com/profile_banners/18326837/1473766359</t>
  </si>
  <si>
    <t>https://pbs.twimg.com/profile_banners/28457303/1448191281</t>
  </si>
  <si>
    <t>https://pbs.twimg.com/profile_banners/2876799102/1483908274</t>
  </si>
  <si>
    <t>https://pbs.twimg.com/profile_banners/602978364/1483831927</t>
  </si>
  <si>
    <t>https://pbs.twimg.com/profile_banners/397771451/1445977173</t>
  </si>
  <si>
    <t>https://pbs.twimg.com/profile_banners/3409893754/1439109209</t>
  </si>
  <si>
    <t>https://pbs.twimg.com/profile_banners/2725171190/1484428403</t>
  </si>
  <si>
    <t>https://pbs.twimg.com/profile_banners/2370904267/1447525879</t>
  </si>
  <si>
    <t>https://pbs.twimg.com/profile_banners/1659244627/1432058244</t>
  </si>
  <si>
    <t>https://pbs.twimg.com/profile_banners/1927769072/1459195554</t>
  </si>
  <si>
    <t>https://pbs.twimg.com/profile_banners/41495142/1398263212</t>
  </si>
  <si>
    <t>https://pbs.twimg.com/profile_banners/30894385/1473168211</t>
  </si>
  <si>
    <t>https://pbs.twimg.com/profile_banners/3029478760/1475435322</t>
  </si>
  <si>
    <t>https://pbs.twimg.com/profile_banners/28542657/1448776984</t>
  </si>
  <si>
    <t>https://pbs.twimg.com/profile_banners/3290995015/1479836570</t>
  </si>
  <si>
    <t>https://pbs.twimg.com/profile_banners/801366271/1483572330</t>
  </si>
  <si>
    <t>https://pbs.twimg.com/profile_banners/2300928089/1483823376</t>
  </si>
  <si>
    <t>https://pbs.twimg.com/profile_banners/434280207/1374118893</t>
  </si>
  <si>
    <t>https://pbs.twimg.com/profile_banners/315977308/1466174942</t>
  </si>
  <si>
    <t>https://pbs.twimg.com/profile_banners/60207746/1483388930</t>
  </si>
  <si>
    <t>https://pbs.twimg.com/profile_banners/482560720/1481597957</t>
  </si>
  <si>
    <t>https://pbs.twimg.com/profile_banners/533739910/1437757089</t>
  </si>
  <si>
    <t>https://pbs.twimg.com/profile_banners/28487761/1448160177</t>
  </si>
  <si>
    <t>https://pbs.twimg.com/profile_banners/618737135/1484231099</t>
  </si>
  <si>
    <t>https://pbs.twimg.com/profile_banners/1864622166/1484712877</t>
  </si>
  <si>
    <t>https://pbs.twimg.com/profile_banners/468829783/1426727984</t>
  </si>
  <si>
    <t>https://pbs.twimg.com/profile_banners/31258216/1468465912</t>
  </si>
  <si>
    <t>https://pbs.twimg.com/profile_banners/2260136896/1457532478</t>
  </si>
  <si>
    <t>https://pbs.twimg.com/profile_banners/210656967/1479609325</t>
  </si>
  <si>
    <t>https://pbs.twimg.com/profile_banners/751198186711060481/1477055046</t>
  </si>
  <si>
    <t>https://pbs.twimg.com/profile_banners/59877844/1448610387</t>
  </si>
  <si>
    <t>https://pbs.twimg.com/profile_banners/615504367/1484270678</t>
  </si>
  <si>
    <t>https://pbs.twimg.com/profile_banners/4553259316/1482546251</t>
  </si>
  <si>
    <t>https://pbs.twimg.com/profile_banners/251359833/1479871777</t>
  </si>
  <si>
    <t>https://pbs.twimg.com/profile_banners/1321614721/1483134280</t>
  </si>
  <si>
    <t>https://pbs.twimg.com/profile_banners/718343745150849024/1483772792</t>
  </si>
  <si>
    <t>https://pbs.twimg.com/profile_banners/248520308/1463359998</t>
  </si>
  <si>
    <t>https://pbs.twimg.com/profile_banners/17597001/1440221370</t>
  </si>
  <si>
    <t>https://pbs.twimg.com/profile_banners/237851829/1477610924</t>
  </si>
  <si>
    <t>https://pbs.twimg.com/profile_banners/478935928/1460475860</t>
  </si>
  <si>
    <t>https://pbs.twimg.com/profile_banners/2740797324/1484498573</t>
  </si>
  <si>
    <t>https://pbs.twimg.com/profile_banners/2270818620/1483407822</t>
  </si>
  <si>
    <t>https://pbs.twimg.com/profile_banners/816148931533041665/1483498982</t>
  </si>
  <si>
    <t>https://pbs.twimg.com/profile_banners/102810376/1478475345</t>
  </si>
  <si>
    <t>https://pbs.twimg.com/profile_banners/381361039/1482088980</t>
  </si>
  <si>
    <t>https://pbs.twimg.com/profile_banners/1963793294/1450931245</t>
  </si>
  <si>
    <t>https://pbs.twimg.com/profile_banners/1676697565/1384368099</t>
  </si>
  <si>
    <t>https://pbs.twimg.com/profile_banners/775911428435873792/1482306324</t>
  </si>
  <si>
    <t>https://pbs.twimg.com/profile_banners/829872416/1451190992</t>
  </si>
  <si>
    <t>https://pbs.twimg.com/profile_banners/1388117563/1405482435</t>
  </si>
  <si>
    <t>https://pbs.twimg.com/profile_banners/702237586320797697/1483493716</t>
  </si>
  <si>
    <t>https://pbs.twimg.com/profile_banners/3227178884/1470331974</t>
  </si>
  <si>
    <t>https://pbs.twimg.com/profile_banners/413510436/1478877460</t>
  </si>
  <si>
    <t>https://pbs.twimg.com/profile_banners/28709897/1447974224</t>
  </si>
  <si>
    <t>https://pbs.twimg.com/profile_banners/19137213/1455467971</t>
  </si>
  <si>
    <t>https://pbs.twimg.com/profile_banners/3185372358/1467917641</t>
  </si>
  <si>
    <t>https://pbs.twimg.com/profile_banners/3051603960/1484272265</t>
  </si>
  <si>
    <t>https://pbs.twimg.com/profile_banners/706928926237466624/1473457992</t>
  </si>
  <si>
    <t>https://pbs.twimg.com/profile_banners/745943532/1481993239</t>
  </si>
  <si>
    <t>https://pbs.twimg.com/profile_banners/7902722/1470730650</t>
  </si>
  <si>
    <t>https://pbs.twimg.com/profile_banners/727059528/1484479448</t>
  </si>
  <si>
    <t>https://pbs.twimg.com/profile_banners/371454249/1484693490</t>
  </si>
  <si>
    <t>https://pbs.twimg.com/profile_banners/716049917039525888/1459605301</t>
  </si>
  <si>
    <t>https://pbs.twimg.com/profile_banners/282899624/1484018910</t>
  </si>
  <si>
    <t>https://pbs.twimg.com/profile_banners/28545643/1449041156</t>
  </si>
  <si>
    <t>https://pbs.twimg.com/profile_banners/2355424375/1480463678</t>
  </si>
  <si>
    <t>https://pbs.twimg.com/profile_banners/14848107/1483649030</t>
  </si>
  <si>
    <t>https://pbs.twimg.com/profile_banners/26942404/1463568080</t>
  </si>
  <si>
    <t>https://pbs.twimg.com/profile_banners/261945408/1480837250</t>
  </si>
  <si>
    <t>https://pbs.twimg.com/profile_banners/1255664366/1481822136</t>
  </si>
  <si>
    <t>https://pbs.twimg.com/profile_banners/68864536/1480352999</t>
  </si>
  <si>
    <t>https://pbs.twimg.com/profile_banners/75136735/1398224705</t>
  </si>
  <si>
    <t>https://pbs.twimg.com/profile_banners/1869690060/1403909299</t>
  </si>
  <si>
    <t>https://pbs.twimg.com/profile_banners/430434464/1478298065</t>
  </si>
  <si>
    <t>https://pbs.twimg.com/profile_banners/28697104/1448433690</t>
  </si>
  <si>
    <t>https://pbs.twimg.com/profile_banners/21673454/1448000627</t>
  </si>
  <si>
    <t>https://pbs.twimg.com/profile_banners/763565304253341696/1483943984</t>
  </si>
  <si>
    <t>https://pbs.twimg.com/profile_banners/307695524/1484108560</t>
  </si>
  <si>
    <t>https://pbs.twimg.com/profile_banners/489665306/1483917052</t>
  </si>
  <si>
    <t>https://pbs.twimg.com/profile_banners/606787941/1450735169</t>
  </si>
  <si>
    <t>https://pbs.twimg.com/profile_banners/904023373/1447712626</t>
  </si>
  <si>
    <t>https://pbs.twimg.com/profile_banners/86401645/1484017800</t>
  </si>
  <si>
    <t>https://pbs.twimg.com/profile_banners/288047059/1464417030</t>
  </si>
  <si>
    <t>https://pbs.twimg.com/profile_banners/116199459/1483912116</t>
  </si>
  <si>
    <t>https://pbs.twimg.com/profile_banners/28700693/1448870645</t>
  </si>
  <si>
    <t>https://pbs.twimg.com/profile_banners/118062768/1421160431</t>
  </si>
  <si>
    <t>https://pbs.twimg.com/profile_banners/818076298375405568/1483879928</t>
  </si>
  <si>
    <t>https://pbs.twimg.com/profile_banners/2583324046/1484712366</t>
  </si>
  <si>
    <t>https://pbs.twimg.com/profile_banners/2414966899/1483885482</t>
  </si>
  <si>
    <t>https://pbs.twimg.com/profile_banners/495376051/1483335156</t>
  </si>
  <si>
    <t>https://pbs.twimg.com/profile_banners/3323917834/1480270615</t>
  </si>
  <si>
    <t>https://pbs.twimg.com/profile_banners/1297101913/1388775707</t>
  </si>
  <si>
    <t>https://pbs.twimg.com/profile_banners/2413254019/1484029682</t>
  </si>
  <si>
    <t>https://pbs.twimg.com/profile_banners/4785575023/1478105257</t>
  </si>
  <si>
    <t>https://pbs.twimg.com/profile_banners/771035683/1483581308</t>
  </si>
  <si>
    <t>https://pbs.twimg.com/profile_banners/17561428/1428517702</t>
  </si>
  <si>
    <t>https://pbs.twimg.com/profile_banners/4875496136/1484483071</t>
  </si>
  <si>
    <t>https://pbs.twimg.com/profile_banners/887521716/1481471994</t>
  </si>
  <si>
    <t>https://pbs.twimg.com/profile_banners/59517534/1483682267</t>
  </si>
  <si>
    <t>https://pbs.twimg.com/profile_banners/2562715519/1474742015</t>
  </si>
  <si>
    <t>https://pbs.twimg.com/profile_banners/333122699/1444784726</t>
  </si>
  <si>
    <t>https://pbs.twimg.com/profile_banners/551513959/1433465769</t>
  </si>
  <si>
    <t>https://pbs.twimg.com/profile_banners/93907146/1480370265</t>
  </si>
  <si>
    <t>https://pbs.twimg.com/profile_banners/166014511/1483586956</t>
  </si>
  <si>
    <t>https://pbs.twimg.com/profile_banners/798656212287950848/1479304540</t>
  </si>
  <si>
    <t>https://pbs.twimg.com/profile_banners/113501656/1483995942</t>
  </si>
  <si>
    <t>https://pbs.twimg.com/profile_banners/798114744817172481/1483096436</t>
  </si>
  <si>
    <t>https://pbs.twimg.com/profile_banners/773997789529473025/1473380806</t>
  </si>
  <si>
    <t>https://pbs.twimg.com/profile_banners/4889646971/1461344446</t>
  </si>
  <si>
    <t>https://pbs.twimg.com/profile_banners/513574656/1410653546</t>
  </si>
  <si>
    <t>https://pbs.twimg.com/profile_banners/4198444414/1471837975</t>
  </si>
  <si>
    <t>https://pbs.twimg.com/profile_banners/705882242/1417208565</t>
  </si>
  <si>
    <t>https://pbs.twimg.com/profile_banners/99235980/1448891061</t>
  </si>
  <si>
    <t>https://pbs.twimg.com/profile_banners/1664773334/1480217387</t>
  </si>
  <si>
    <t>https://pbs.twimg.com/profile_banners/313629176/1432440110</t>
  </si>
  <si>
    <t>https://pbs.twimg.com/profile_banners/747347646/1483661785</t>
  </si>
  <si>
    <t>https://pbs.twimg.com/profile_banners/484816560/1484277110</t>
  </si>
  <si>
    <t>https://pbs.twimg.com/profile_banners/197914013/1477538422</t>
  </si>
  <si>
    <t>https://pbs.twimg.com/profile_banners/3527824936/1474999683</t>
  </si>
  <si>
    <t>https://pbs.twimg.com/profile_banners/344159608/1355706995</t>
  </si>
  <si>
    <t>https://pbs.twimg.com/profile_banners/1708441176/1447222470</t>
  </si>
  <si>
    <t>https://pbs.twimg.com/profile_banners/536613911/1484701616</t>
  </si>
  <si>
    <t>https://pbs.twimg.com/profile_banners/2869573946/1478805652</t>
  </si>
  <si>
    <t>https://pbs.twimg.com/profile_banners/574020783/1484628552</t>
  </si>
  <si>
    <t>https://pbs.twimg.com/profile_banners/14536559/1404426481</t>
  </si>
  <si>
    <t>https://pbs.twimg.com/profile_banners/36209305/1426629074</t>
  </si>
  <si>
    <t>https://pbs.twimg.com/profile_banners/98075072/1481495295</t>
  </si>
  <si>
    <t>https://pbs.twimg.com/profile_banners/310001671/1479486270</t>
  </si>
  <si>
    <t>https://pbs.twimg.com/profile_banners/356947965/1483206216</t>
  </si>
  <si>
    <t>https://pbs.twimg.com/profile_banners/4438556892/1483595202</t>
  </si>
  <si>
    <t>https://pbs.twimg.com/profile_banners/59989221/1454456498</t>
  </si>
  <si>
    <t>https://pbs.twimg.com/profile_banners/726072703560507392/1483046176</t>
  </si>
  <si>
    <t>https://pbs.twimg.com/profile_banners/730283725011853312/1483010261</t>
  </si>
  <si>
    <t>https://pbs.twimg.com/profile_banners/922215600/1483926406</t>
  </si>
  <si>
    <t>https://pbs.twimg.com/profile_banners/764876066/1483891272</t>
  </si>
  <si>
    <t>https://pbs.twimg.com/profile_banners/489566163/1480100481</t>
  </si>
  <si>
    <t>https://pbs.twimg.com/profile_banners/28697749/1448720629</t>
  </si>
  <si>
    <t>https://pbs.twimg.com/profile_banners/1161170484/1484270930</t>
  </si>
  <si>
    <t>https://pbs.twimg.com/profile_banners/2156375305/1483938076</t>
  </si>
  <si>
    <t>https://pbs.twimg.com/profile_banners/377143917/1483512948</t>
  </si>
  <si>
    <t>https://pbs.twimg.com/profile_banners/3132704214/1480584548</t>
  </si>
  <si>
    <t>https://pbs.twimg.com/profile_banners/59952184/1448094161</t>
  </si>
  <si>
    <t>https://pbs.twimg.com/profile_banners/365580701/1483910904</t>
  </si>
  <si>
    <t>https://pbs.twimg.com/profile_banners/469757253/1484297169</t>
  </si>
  <si>
    <t>https://pbs.twimg.com/profile_banners/2296662722/1419463352</t>
  </si>
  <si>
    <t>https://pbs.twimg.com/profile_banners/2278069568/1484504842</t>
  </si>
  <si>
    <t>https://pbs.twimg.com/profile_banners/954804380/1479785340</t>
  </si>
  <si>
    <t>https://pbs.twimg.com/profile_banners/1687111848/1465500096</t>
  </si>
  <si>
    <t>https://pbs.twimg.com/profile_banners/2831118283/1484593553</t>
  </si>
  <si>
    <t>https://pbs.twimg.com/profile_banners/1069950158/1470469707</t>
  </si>
  <si>
    <t>https://pbs.twimg.com/profile_banners/2742602198/1483217479</t>
  </si>
  <si>
    <t>https://pbs.twimg.com/profile_banners/4848423566/1483574884</t>
  </si>
  <si>
    <t>https://pbs.twimg.com/profile_banners/2691299607/1479189844</t>
  </si>
  <si>
    <t>https://pbs.twimg.com/profile_banners/792630653410041856/1477814096</t>
  </si>
  <si>
    <t>https://pbs.twimg.com/profile_banners/446774954/1477604889</t>
  </si>
  <si>
    <t>https://pbs.twimg.com/profile_banners/500055830/1459986152</t>
  </si>
  <si>
    <t>https://pbs.twimg.com/profile_banners/2370858072/1484443927</t>
  </si>
  <si>
    <t>https://pbs.twimg.com/profile_banners/204491648/1463923871</t>
  </si>
  <si>
    <t>https://pbs.twimg.com/profile_banners/609362441/1471466626</t>
  </si>
  <si>
    <t>https://pbs.twimg.com/profile_banners/377066638/1480870573</t>
  </si>
  <si>
    <t>https://pbs.twimg.com/profile_banners/514758038/1481412544</t>
  </si>
  <si>
    <t>https://pbs.twimg.com/profile_banners/622137259/1355277712</t>
  </si>
  <si>
    <t>https://pbs.twimg.com/profile_banners/2584502852/1483845487</t>
  </si>
  <si>
    <t>https://pbs.twimg.com/profile_banners/314894665/1479118751</t>
  </si>
  <si>
    <t>https://pbs.twimg.com/profile_banners/3241820160/1481090298</t>
  </si>
  <si>
    <t>https://pbs.twimg.com/profile_banners/1564786783/1474838049</t>
  </si>
  <si>
    <t>https://pbs.twimg.com/profile_banners/1573673750/1484349516</t>
  </si>
  <si>
    <t>https://pbs.twimg.com/profile_banners/25150377/1431615834</t>
  </si>
  <si>
    <t>https://pbs.twimg.com/profile_banners/1033720051/1483052190</t>
  </si>
  <si>
    <t>https://pbs.twimg.com/profile_banners/2279753364/1465783205</t>
  </si>
  <si>
    <t>https://pbs.twimg.com/profile_banners/785739026/1480988082</t>
  </si>
  <si>
    <t>https://pbs.twimg.com/profile_banners/154424357/1458439288</t>
  </si>
  <si>
    <t>https://pbs.twimg.com/profile_banners/2892441916/1482807562</t>
  </si>
  <si>
    <t>https://pbs.twimg.com/profile_banners/324112320/1473654362</t>
  </si>
  <si>
    <t>https://pbs.twimg.com/profile_banners/2724528692/1481082276</t>
  </si>
  <si>
    <t>https://pbs.twimg.com/profile_banners/51478771/1354941164</t>
  </si>
  <si>
    <t>https://pbs.twimg.com/profile_banners/30482613/1416281579</t>
  </si>
  <si>
    <t>https://pbs.twimg.com/profile_banners/2953939082/1483951576</t>
  </si>
  <si>
    <t>https://pbs.twimg.com/profile_banners/237332682/1479529177</t>
  </si>
  <si>
    <t>https://pbs.twimg.com/profile_banners/3437447890/1470627253</t>
  </si>
  <si>
    <t>https://pbs.twimg.com/profile_banners/1892036460/1480433587</t>
  </si>
  <si>
    <t>https://pbs.twimg.com/profile_banners/878561797/1482769653</t>
  </si>
  <si>
    <t>https://pbs.twimg.com/profile_banners/3374991491/1482973576</t>
  </si>
  <si>
    <t>https://pbs.twimg.com/profile_banners/107335949/1483718356</t>
  </si>
  <si>
    <t>https://pbs.twimg.com/profile_banners/3049857740/1435048240</t>
  </si>
  <si>
    <t>https://pbs.twimg.com/profile_banners/782026215083216896/1475288346</t>
  </si>
  <si>
    <t>https://pbs.twimg.com/profile_banners/37726060/1413920382</t>
  </si>
  <si>
    <t>https://pbs.twimg.com/profile_banners/402791005/1480953437</t>
  </si>
  <si>
    <t>https://pbs.twimg.com/profile_banners/589729246/1484619718</t>
  </si>
  <si>
    <t>https://pbs.twimg.com/profile_banners/747896138/1460612275</t>
  </si>
  <si>
    <t>https://pbs.twimg.com/profile_banners/2606988841/1481492405</t>
  </si>
  <si>
    <t>https://pbs.twimg.com/profile_banners/2276853433/1402453469</t>
  </si>
  <si>
    <t>https://pbs.twimg.com/profile_banners/2315552756/1483422538</t>
  </si>
  <si>
    <t>https://pbs.twimg.com/profile_banners/964885418/1481597871</t>
  </si>
  <si>
    <t>https://pbs.twimg.com/profile_banners/710248172/1478116301</t>
  </si>
  <si>
    <t>https://pbs.twimg.com/profile_banners/452777732/1482725654</t>
  </si>
  <si>
    <t>https://pbs.twimg.com/profile_banners/17431222/1480829069</t>
  </si>
  <si>
    <t>https://pbs.twimg.com/profile_banners/908616558/1477017675</t>
  </si>
  <si>
    <t>https://pbs.twimg.com/profile_banners/238780516/1375457954</t>
  </si>
  <si>
    <t>https://pbs.twimg.com/profile_banners/165138367/1483012160</t>
  </si>
  <si>
    <t>https://pbs.twimg.com/profile_banners/86129686/1484275628</t>
  </si>
  <si>
    <t>https://pbs.twimg.com/profile_banners/806619109655908352/1483978909</t>
  </si>
  <si>
    <t>https://pbs.twimg.com/profile_banners/821081189272449024/1484596136</t>
  </si>
  <si>
    <t>https://pbs.twimg.com/profile_banners/314718559/1483397964</t>
  </si>
  <si>
    <t>https://pbs.twimg.com/profile_banners/1960742516/1471794924</t>
  </si>
  <si>
    <t>https://pbs.twimg.com/profile_banners/59784845/1447819304</t>
  </si>
  <si>
    <t>https://pbs.twimg.com/profile_banners/583041700/1482868624</t>
  </si>
  <si>
    <t>https://pbs.twimg.com/profile_banners/330740744/1478706926</t>
  </si>
  <si>
    <t>https://pbs.twimg.com/profile_banners/634909561/1483654851</t>
  </si>
  <si>
    <t>https://pbs.twimg.com/profile_banners/1287286825/1473120607</t>
  </si>
  <si>
    <t>https://pbs.twimg.com/profile_banners/1353697550/1459803187</t>
  </si>
  <si>
    <t>https://pbs.twimg.com/profile_banners/2429952667/1429013329</t>
  </si>
  <si>
    <t>https://pbs.twimg.com/profile_banners/952410990/1451707596</t>
  </si>
  <si>
    <t>https://pbs.twimg.com/profile_banners/371326173/1411097637</t>
  </si>
  <si>
    <t>https://pbs.twimg.com/profile_banners/389101489/1483126132</t>
  </si>
  <si>
    <t>https://pbs.twimg.com/profile_banners/327576903/1476327821</t>
  </si>
  <si>
    <t>https://pbs.twimg.com/profile_banners/1719615512/1477669983</t>
  </si>
  <si>
    <t>https://pbs.twimg.com/profile_banners/1232784223/1482892170</t>
  </si>
  <si>
    <t>https://pbs.twimg.com/profile_banners/2432873838/1482287821</t>
  </si>
  <si>
    <t>https://pbs.twimg.com/profile_banners/95002309/1406316414</t>
  </si>
  <si>
    <t>https://pbs.twimg.com/profile_banners/1142810071/1483341891</t>
  </si>
  <si>
    <t>https://pbs.twimg.com/profile_banners/3299068482/1482102065</t>
  </si>
  <si>
    <t>https://pbs.twimg.com/profile_banners/721608578868510721/1484558533</t>
  </si>
  <si>
    <t>https://pbs.twimg.com/profile_banners/2479914049/1482293184</t>
  </si>
  <si>
    <t>https://pbs.twimg.com/profile_banners/2262073370/1484659249</t>
  </si>
  <si>
    <t>https://pbs.twimg.com/profile_banners/773568742949261312/1484628180</t>
  </si>
  <si>
    <t>https://pbs.twimg.com/profile_banners/1149354049/1481078534</t>
  </si>
  <si>
    <t>https://pbs.twimg.com/profile_banners/153908569/1483725813</t>
  </si>
  <si>
    <t>https://pbs.twimg.com/profile_banners/2881633716/1414610193</t>
  </si>
  <si>
    <t>https://pbs.twimg.com/profile_banners/389595026/1482104422</t>
  </si>
  <si>
    <t>https://pbs.twimg.com/profile_banners/339237370/1484540930</t>
  </si>
  <si>
    <t>https://pbs.twimg.com/profile_banners/578528019/1484287834</t>
  </si>
  <si>
    <t>https://pbs.twimg.com/profile_banners/547398971/1415521686</t>
  </si>
  <si>
    <t>https://pbs.twimg.com/profile_banners/1641369818/1481085979</t>
  </si>
  <si>
    <t>https://pbs.twimg.com/profile_banners/820122152376696832/1484369755</t>
  </si>
  <si>
    <t>https://pbs.twimg.com/profile_banners/718467117/1481040445</t>
  </si>
  <si>
    <t>https://pbs.twimg.com/profile_banners/237089629/1473431787</t>
  </si>
  <si>
    <t>https://pbs.twimg.com/profile_banners/1468529732/1460522906</t>
  </si>
  <si>
    <t>https://pbs.twimg.com/profile_banners/1274492916/1365665789</t>
  </si>
  <si>
    <t>https://pbs.twimg.com/profile_banners/332636535/1471584214</t>
  </si>
  <si>
    <t>https://pbs.twimg.com/profile_banners/145669939/1362597966</t>
  </si>
  <si>
    <t>https://pbs.twimg.com/profile_banners/2414224084/1482168169</t>
  </si>
  <si>
    <t>https://pbs.twimg.com/profile_banners/433018248/1483421528</t>
  </si>
  <si>
    <t>https://pbs.twimg.com/profile_banners/928971157/1481128733</t>
  </si>
  <si>
    <t>https://pbs.twimg.com/profile_banners/701254574380683268/1459487909</t>
  </si>
  <si>
    <t>https://pbs.twimg.com/profile_banners/2675580632/1441509120</t>
  </si>
  <si>
    <t>https://pbs.twimg.com/profile_banners/7388762/1484447761</t>
  </si>
  <si>
    <t>https://pbs.twimg.com/profile_banners/985809955/1483486327</t>
  </si>
  <si>
    <t>https://pbs.twimg.com/profile_banners/524771578/1482946024</t>
  </si>
  <si>
    <t>https://pbs.twimg.com/profile_banners/1556901847/1474232050</t>
  </si>
  <si>
    <t>https://pbs.twimg.com/profile_banners/44372979/1461137388</t>
  </si>
  <si>
    <t>https://pbs.twimg.com/profile_banners/714938730843389952/1484373809</t>
  </si>
  <si>
    <t>https://pbs.twimg.com/profile_banners/2865274688/1477559804</t>
  </si>
  <si>
    <t>https://pbs.twimg.com/profile_banners/45979977/1484443066</t>
  </si>
  <si>
    <t>https://pbs.twimg.com/profile_banners/442245297/1475209570</t>
  </si>
  <si>
    <t>https://pbs.twimg.com/profile_banners/28943001/1368728541</t>
  </si>
  <si>
    <t>https://pbs.twimg.com/profile_banners/3914873895/1484638578</t>
  </si>
  <si>
    <t>https://pbs.twimg.com/profile_banners/942128808/1442127854</t>
  </si>
  <si>
    <t>https://pbs.twimg.com/profile_banners/767558297054384129/1472067081</t>
  </si>
  <si>
    <t>https://pbs.twimg.com/profile_banners/380678619/1482202516</t>
  </si>
  <si>
    <t>https://pbs.twimg.com/profile_banners/602927527/1484710609</t>
  </si>
  <si>
    <t>https://pbs.twimg.com/profile_banners/2321609221/1473388723</t>
  </si>
  <si>
    <t>https://pbs.twimg.com/profile_banners/3028961947/1482725845</t>
  </si>
  <si>
    <t>https://pbs.twimg.com/profile_banners/2860598868/1472020359</t>
  </si>
  <si>
    <t>https://pbs.twimg.com/profile_banners/2403286143/1484546634</t>
  </si>
  <si>
    <t>https://pbs.twimg.com/profile_banners/2975860678/1484708318</t>
  </si>
  <si>
    <t>https://pbs.twimg.com/profile_banners/50034732/1476998690</t>
  </si>
  <si>
    <t>https://pbs.twimg.com/profile_banners/3367422919/1454566708</t>
  </si>
  <si>
    <t>https://pbs.twimg.com/profile_banners/36667104/1430417462</t>
  </si>
  <si>
    <t>https://pbs.twimg.com/profile_banners/819476196043821056/1484213983</t>
  </si>
  <si>
    <t>https://pbs.twimg.com/profile_banners/449204329/1433830481</t>
  </si>
  <si>
    <t>https://pbs.twimg.com/profile_banners/2393299182/1481320739</t>
  </si>
  <si>
    <t>https://pbs.twimg.com/profile_banners/3150210322/1476553561</t>
  </si>
  <si>
    <t>https://pbs.twimg.com/profile_banners/768142827901620229/1481664880</t>
  </si>
  <si>
    <t>https://pbs.twimg.com/profile_banners/35983556/1411182412</t>
  </si>
  <si>
    <t>https://pbs.twimg.com/profile_banners/776307236880560129/1473921912</t>
  </si>
  <si>
    <t>https://pbs.twimg.com/profile_banners/268306266/1426615212</t>
  </si>
  <si>
    <t>https://pbs.twimg.com/profile_banners/2808368150/1477167158</t>
  </si>
  <si>
    <t>https://pbs.twimg.com/profile_banners/1483902950/1484272377</t>
  </si>
  <si>
    <t>https://pbs.twimg.com/profile_banners/260505820/1474205004</t>
  </si>
  <si>
    <t>https://pbs.twimg.com/profile_banners/1613080579/1479675692</t>
  </si>
  <si>
    <t>https://pbs.twimg.com/profile_banners/1945388228/1483336738</t>
  </si>
  <si>
    <t>https://pbs.twimg.com/profile_banners/479928132/1483253100</t>
  </si>
  <si>
    <t>https://pbs.twimg.com/profile_banners/2374767397/1473873830</t>
  </si>
  <si>
    <t>https://pbs.twimg.com/profile_banners/2350962342/1484009921</t>
  </si>
  <si>
    <t>https://pbs.twimg.com/profile_banners/49964500/1462122891</t>
  </si>
  <si>
    <t>https://pbs.twimg.com/profile_banners/16480342/1412946181</t>
  </si>
  <si>
    <t>https://pbs.twimg.com/profile_banners/309856667/1440788966</t>
  </si>
  <si>
    <t>https://pbs.twimg.com/profile_banners/2455832881/1479359827</t>
  </si>
  <si>
    <t>https://pbs.twimg.com/profile_banners/124852884/1451412937</t>
  </si>
  <si>
    <t>https://pbs.twimg.com/profile_banners/610585263/1483924762</t>
  </si>
  <si>
    <t>https://pbs.twimg.com/profile_banners/3011612472/1481231148</t>
  </si>
  <si>
    <t>https://pbs.twimg.com/profile_banners/763544272436158465/1483853102</t>
  </si>
  <si>
    <t>https://pbs.twimg.com/profile_banners/99442327/1449000133</t>
  </si>
  <si>
    <t>https://pbs.twimg.com/profile_banners/26804189/1361287338</t>
  </si>
  <si>
    <t>https://pbs.twimg.com/profile_banners/27783704/1471985165</t>
  </si>
  <si>
    <t>https://pbs.twimg.com/profile_banners/101541512/1483341784</t>
  </si>
  <si>
    <t>https://pbs.twimg.com/profile_banners/68191818/1433444488</t>
  </si>
  <si>
    <t>https://pbs.twimg.com/profile_banners/2887026221/1480909869</t>
  </si>
  <si>
    <t>https://pbs.twimg.com/profile_banners/622888666/1355685057</t>
  </si>
  <si>
    <t>https://pbs.twimg.com/profile_banners/59967634/1448710870</t>
  </si>
  <si>
    <t>https://pbs.twimg.com/profile_banners/2770675001/1480137622</t>
  </si>
  <si>
    <t>https://pbs.twimg.com/profile_banners/218741211/1459195461</t>
  </si>
  <si>
    <t>https://pbs.twimg.com/profile_banners/2959264365/1443807843</t>
  </si>
  <si>
    <t>https://pbs.twimg.com/profile_banners/1046546304/1356833578</t>
  </si>
  <si>
    <t>https://pbs.twimg.com/profile_banners/75108263/1458554361</t>
  </si>
  <si>
    <t>https://pbs.twimg.com/profile_banners/402284409/1400794013</t>
  </si>
  <si>
    <t>https://pbs.twimg.com/profile_banners/1872313968/1379642987</t>
  </si>
  <si>
    <t>https://pbs.twimg.com/profile_banners/325594297/1482106096</t>
  </si>
  <si>
    <t>https://pbs.twimg.com/profile_banners/547778729/1480801959</t>
  </si>
  <si>
    <t>https://pbs.twimg.com/profile_banners/28557854/1448455299</t>
  </si>
  <si>
    <t>https://pbs.twimg.com/profile_banners/88296327/1477174026</t>
  </si>
  <si>
    <t>https://pbs.twimg.com/profile_banners/1382511362/1446486955</t>
  </si>
  <si>
    <t>https://pbs.twimg.com/profile_banners/440579814/1482685213</t>
  </si>
  <si>
    <t>https://pbs.twimg.com/profile_banners/130385473/1458097324</t>
  </si>
  <si>
    <t>https://pbs.twimg.com/profile_banners/801589178697977857/1479949289</t>
  </si>
  <si>
    <t>https://pbs.twimg.com/profile_banners/349725612/1482615171</t>
  </si>
  <si>
    <t>https://pbs.twimg.com/profile_banners/240022291/1469826646</t>
  </si>
  <si>
    <t>https://pbs.twimg.com/profile_banners/28483316/1448164938</t>
  </si>
  <si>
    <t>https://pbs.twimg.com/profile_banners/65513/1454068399</t>
  </si>
  <si>
    <t>https://pbs.twimg.com/profile_banners/9628732/1412873320</t>
  </si>
  <si>
    <t>https://pbs.twimg.com/profile_banners/99220162/1448526288</t>
  </si>
  <si>
    <t>https://pbs.twimg.com/profile_banners/59973116/1448406173</t>
  </si>
  <si>
    <t>https://pbs.twimg.com/profile_banners/29065943/1479402323</t>
  </si>
  <si>
    <t>https://pbs.twimg.com/profile_banners/3383508951/1484699303</t>
  </si>
  <si>
    <t>https://pbs.twimg.com/profile_banners/738899306959097861/1476054146</t>
  </si>
  <si>
    <t>https://pbs.twimg.com/profile_banners/2469394232/1398794793</t>
  </si>
  <si>
    <t>https://pbs.twimg.com/profile_banners/711718483591962624/1461514674</t>
  </si>
  <si>
    <t>https://pbs.twimg.com/profile_banners/157685373/1484159882</t>
  </si>
  <si>
    <t>https://pbs.twimg.com/profile_banners/21756261/1483215304</t>
  </si>
  <si>
    <t>https://pbs.twimg.com/profile_banners/81463069/1353341642</t>
  </si>
  <si>
    <t>https://pbs.twimg.com/profile_banners/230958537/1467674702</t>
  </si>
  <si>
    <t>https://pbs.twimg.com/profile_banners/2741472755/1484689153</t>
  </si>
  <si>
    <t>https://pbs.twimg.com/profile_banners/1195557344/1482306761</t>
  </si>
  <si>
    <t>https://pbs.twimg.com/profile_banners/4655644573/1483176682</t>
  </si>
  <si>
    <t>https://pbs.twimg.com/profile_banners/379335899/1484675913</t>
  </si>
  <si>
    <t>https://pbs.twimg.com/profile_banners/1952495498/1484673208</t>
  </si>
  <si>
    <t>https://pbs.twimg.com/profile_banners/1256251489/1483320028</t>
  </si>
  <si>
    <t>https://pbs.twimg.com/profile_banners/20676947/1418526627</t>
  </si>
  <si>
    <t>https://pbs.twimg.com/profile_banners/16056452/1428554130</t>
  </si>
  <si>
    <t>https://pbs.twimg.com/profile_banners/228208599/1484199938</t>
  </si>
  <si>
    <t>https://pbs.twimg.com/profile_banners/229974595/1484349224</t>
  </si>
  <si>
    <t>https://pbs.twimg.com/profile_banners/22065324/1444874023</t>
  </si>
  <si>
    <t>https://pbs.twimg.com/profile_banners/291389963/1484634690</t>
  </si>
  <si>
    <t>https://pbs.twimg.com/profile_banners/2730109069/1479543980</t>
  </si>
  <si>
    <t>https://pbs.twimg.com/profile_banners/819333911671144448/1484179749</t>
  </si>
  <si>
    <t>https://pbs.twimg.com/profile_banners/52559049/1480135691</t>
  </si>
  <si>
    <t>https://pbs.twimg.com/profile_banners/625669074/1475585890</t>
  </si>
  <si>
    <t>https://pbs.twimg.com/profile_banners/261871767/1484540953</t>
  </si>
  <si>
    <t>https://pbs.twimg.com/profile_banners/337497089/1483559437</t>
  </si>
  <si>
    <t>https://pbs.twimg.com/profile_banners/93942566/1479842929</t>
  </si>
  <si>
    <t>https://pbs.twimg.com/profile_banners/563209636/1460188964</t>
  </si>
  <si>
    <t>https://pbs.twimg.com/profile_banners/70926140/1456226840</t>
  </si>
  <si>
    <t>https://pbs.twimg.com/profile_banners/121960319/1480883441</t>
  </si>
  <si>
    <t>https://pbs.twimg.com/profile_banners/15677048/1398196850</t>
  </si>
  <si>
    <t>https://pbs.twimg.com/profile_banners/2188675501/1482770294</t>
  </si>
  <si>
    <t>https://pbs.twimg.com/profile_banners/93320566/1484360351</t>
  </si>
  <si>
    <t>https://pbs.twimg.com/profile_banners/504022846/1482544058</t>
  </si>
  <si>
    <t>https://pbs.twimg.com/profile_banners/2547168895/1469761830</t>
  </si>
  <si>
    <t>https://pbs.twimg.com/profile_banners/562340515/1473221212</t>
  </si>
  <si>
    <t>https://pbs.twimg.com/profile_banners/350757566/1479676790</t>
  </si>
  <si>
    <t>https://pbs.twimg.com/profile_banners/172614450/1484291436</t>
  </si>
  <si>
    <t>https://pbs.twimg.com/profile_banners/816100111/1484632897</t>
  </si>
  <si>
    <t>https://pbs.twimg.com/profile_banners/3286450554/1473732184</t>
  </si>
  <si>
    <t>https://pbs.twimg.com/profile_banners/1090556088/1484362296</t>
  </si>
  <si>
    <t>https://pbs.twimg.com/profile_banners/1167423974/1482370380</t>
  </si>
  <si>
    <t>https://pbs.twimg.com/profile_banners/17064644/1398293386</t>
  </si>
  <si>
    <t>https://pbs.twimg.com/profile_banners/925845673/1394672489</t>
  </si>
  <si>
    <t>https://pbs.twimg.com/profile_banners/59967225/1448004308</t>
  </si>
  <si>
    <t>https://pbs.twimg.com/profile_banners/802862959/1467220434</t>
  </si>
  <si>
    <t>https://pbs.twimg.com/profile_banners/1227881215/1464063427</t>
  </si>
  <si>
    <t>https://pbs.twimg.com/profile_banners/1645318764/1450213274</t>
  </si>
  <si>
    <t>https://pbs.twimg.com/profile_banners/35243639/1434074275</t>
  </si>
  <si>
    <t>https://pbs.twimg.com/profile_banners/378827491/1484249019</t>
  </si>
  <si>
    <t>https://pbs.twimg.com/profile_banners/496715631/1484547681</t>
  </si>
  <si>
    <t>https://pbs.twimg.com/profile_banners/4895835501/1482772771</t>
  </si>
  <si>
    <t>https://pbs.twimg.com/profile_banners/745973193530286080/1482813486</t>
  </si>
  <si>
    <t>https://pbs.twimg.com/profile_banners/2302455738/1402280215</t>
  </si>
  <si>
    <t>https://pbs.twimg.com/profile_banners/4122874587/1483400367</t>
  </si>
  <si>
    <t>https://pbs.twimg.com/profile_banners/2367866416/1481174153</t>
  </si>
  <si>
    <t>https://pbs.twimg.com/profile_banners/485364081/1426124450</t>
  </si>
  <si>
    <t>https://pbs.twimg.com/profile_banners/996092738/1483607492</t>
  </si>
  <si>
    <t>https://pbs.twimg.com/profile_banners/1615973892/1378124982</t>
  </si>
  <si>
    <t>https://pbs.twimg.com/profile_banners/796847282/1468864955</t>
  </si>
  <si>
    <t>https://pbs.twimg.com/profile_banners/2834561575/1484628879</t>
  </si>
  <si>
    <t>https://pbs.twimg.com/profile_banners/317418914/1484402412</t>
  </si>
  <si>
    <t>https://pbs.twimg.com/profile_banners/790353525058527232/1484437816</t>
  </si>
  <si>
    <t>https://pbs.twimg.com/profile_banners/4724934266/1483585401</t>
  </si>
  <si>
    <t>https://pbs.twimg.com/profile_banners/14101944/1484536173</t>
  </si>
  <si>
    <t>https://pbs.twimg.com/profile_banners/13524182/1397875542</t>
  </si>
  <si>
    <t>https://pbs.twimg.com/profile_banners/16985304/1366174872</t>
  </si>
  <si>
    <t>https://pbs.twimg.com/profile_banners/15857113/1436481549</t>
  </si>
  <si>
    <t>https://pbs.twimg.com/profile_banners/2517118423/1423795988</t>
  </si>
  <si>
    <t>https://pbs.twimg.com/profile_banners/130491582/1483621634</t>
  </si>
  <si>
    <t>https://pbs.twimg.com/profile_banners/28479478/1448317310</t>
  </si>
  <si>
    <t>https://pbs.twimg.com/profile_banners/817281822/1443760249</t>
  </si>
  <si>
    <t>https://pbs.twimg.com/profile_banners/76723922/1400096462</t>
  </si>
  <si>
    <t>https://pbs.twimg.com/profile_banners/465115275/1464943788</t>
  </si>
  <si>
    <t>https://pbs.twimg.com/profile_banners/4866212836/1484723908</t>
  </si>
  <si>
    <t>https://pbs.twimg.com/profile_banners/1054723434/1482579740</t>
  </si>
  <si>
    <t>https://pbs.twimg.com/profile_banners/2196773215/1483584651</t>
  </si>
  <si>
    <t>https://pbs.twimg.com/profile_banners/1081971720/1482371735</t>
  </si>
  <si>
    <t>https://pbs.twimg.com/profile_banners/338116564/1483937907</t>
  </si>
  <si>
    <t>https://pbs.twimg.com/profile_banners/446378557/1481508510</t>
  </si>
  <si>
    <t>https://pbs.twimg.com/profile_banners/1702990351/1484662888</t>
  </si>
  <si>
    <t>https://pbs.twimg.com/profile_banners/2222237523/1458601143</t>
  </si>
  <si>
    <t>https://pbs.twimg.com/profile_banners/185792447/1483840876</t>
  </si>
  <si>
    <t>https://pbs.twimg.com/profile_banners/2450948287/1483055277</t>
  </si>
  <si>
    <t>https://pbs.twimg.com/profile_banners/379468564/1484723420</t>
  </si>
  <si>
    <t>https://pbs.twimg.com/profile_banners/990079142/1470961479</t>
  </si>
  <si>
    <t>https://pbs.twimg.com/profile_banners/395033902/1466376585</t>
  </si>
  <si>
    <t>https://pbs.twimg.com/profile_banners/720387673/1481139013</t>
  </si>
  <si>
    <t>https://pbs.twimg.com/profile_banners/813939288/1483597580</t>
  </si>
  <si>
    <t>https://pbs.twimg.com/profile_banners/279854493/1448158352</t>
  </si>
  <si>
    <t>https://pbs.twimg.com/profile_banners/21629889/1448188928</t>
  </si>
  <si>
    <t>https://pbs.twimg.com/profile_banners/381865093/1484269731</t>
  </si>
  <si>
    <t>https://pbs.twimg.com/profile_banners/976354352/1409082118</t>
  </si>
  <si>
    <t>https://pbs.twimg.com/profile_banners/1482861078/1476725075</t>
  </si>
  <si>
    <t>https://pbs.twimg.com/profile_banners/2163735962/1481518720</t>
  </si>
  <si>
    <t>https://pbs.twimg.com/profile_banners/2528931050/1484652313</t>
  </si>
  <si>
    <t>https://pbs.twimg.com/profile_banners/24603512/1474305055</t>
  </si>
  <si>
    <t>https://pbs.twimg.com/profile_banners/57764321/1469390443</t>
  </si>
  <si>
    <t>https://pbs.twimg.com/profile_banners/567080522/1456507144</t>
  </si>
  <si>
    <t>https://pbs.twimg.com/profile_banners/15541200/1481221164</t>
  </si>
  <si>
    <t>https://pbs.twimg.com/profile_banners/357296455/1480306710</t>
  </si>
  <si>
    <t>https://pbs.twimg.com/profile_banners/82738285/1482626562</t>
  </si>
  <si>
    <t>https://pbs.twimg.com/profile_banners/423114419/1460738133</t>
  </si>
  <si>
    <t>https://pbs.twimg.com/profile_banners/291346100/1417156408</t>
  </si>
  <si>
    <t>https://pbs.twimg.com/profile_banners/739992367306919941/1473547273</t>
  </si>
  <si>
    <t>https://pbs.twimg.com/profile_banners/2507565574/1477782063</t>
  </si>
  <si>
    <t>https://pbs.twimg.com/profile_banners/341930080/1484621146</t>
  </si>
  <si>
    <t>https://pbs.twimg.com/profile_banners/18620185/1482400361</t>
  </si>
  <si>
    <t>https://pbs.twimg.com/profile_banners/556452314/1484635334</t>
  </si>
  <si>
    <t>https://pbs.twimg.com/profile_banners/2379637974/1484431523</t>
  </si>
  <si>
    <t>https://pbs.twimg.com/profile_banners/23534233/1408782668</t>
  </si>
  <si>
    <t>https://pbs.twimg.com/profile_banners/1374804840/1484690763</t>
  </si>
  <si>
    <t>https://pbs.twimg.com/profile_banners/295977597/1435960087</t>
  </si>
  <si>
    <t>https://pbs.twimg.com/profile_banners/615792681/1473905048</t>
  </si>
  <si>
    <t>https://pbs.twimg.com/profile_banners/521715864/1419748150</t>
  </si>
  <si>
    <t>https://pbs.twimg.com/profile_banners/1660915044/1474799400</t>
  </si>
  <si>
    <t>https://pbs.twimg.com/profile_banners/43528631/1460223223</t>
  </si>
  <si>
    <t>https://pbs.twimg.com/profile_banners/23991952/1476209820</t>
  </si>
  <si>
    <t>https://pbs.twimg.com/profile_banners/27883486/1473270658</t>
  </si>
  <si>
    <t>https://pbs.twimg.com/profile_banners/77326391/1478434295</t>
  </si>
  <si>
    <t>https://pbs.twimg.com/profile_banners/49687858/1440293815</t>
  </si>
  <si>
    <t>https://pbs.twimg.com/profile_banners/104608356/1463002960</t>
  </si>
  <si>
    <t>https://pbs.twimg.com/profile_banners/292892293/1438268028</t>
  </si>
  <si>
    <t>https://pbs.twimg.com/profile_banners/2892483446/1483593361</t>
  </si>
  <si>
    <t>https://pbs.twimg.com/profile_banners/710302862954221569/1480085476</t>
  </si>
  <si>
    <t>https://pbs.twimg.com/profile_banners/437266041/1416195121</t>
  </si>
  <si>
    <t>https://pbs.twimg.com/profile_banners/495595447/1478747565</t>
  </si>
  <si>
    <t>https://pbs.twimg.com/profile_banners/349553615/1484684211</t>
  </si>
  <si>
    <t>https://pbs.twimg.com/profile_banners/390525665/1484585207</t>
  </si>
  <si>
    <t>https://pbs.twimg.com/profile_banners/500411839/1421393237</t>
  </si>
  <si>
    <t>https://pbs.twimg.com/profile_banners/3528112573/1483430497</t>
  </si>
  <si>
    <t>https://pbs.twimg.com/profile_banners/157592108/1433731450</t>
  </si>
  <si>
    <t>https://pbs.twimg.com/profile_banners/2686943250/1484505877</t>
  </si>
  <si>
    <t>https://pbs.twimg.com/profile_banners/2508358645/1484595412</t>
  </si>
  <si>
    <t>https://pbs.twimg.com/profile_banners/464831010/1483488000</t>
  </si>
  <si>
    <t>https://pbs.twimg.com/profile_banners/339301784/1473808638</t>
  </si>
  <si>
    <t>https://pbs.twimg.com/profile_banners/320487958/1482116829</t>
  </si>
  <si>
    <t>https://pbs.twimg.com/profile_banners/155800809/1355501887</t>
  </si>
  <si>
    <t>https://pbs.twimg.com/profile_banners/130048418/1420600570</t>
  </si>
  <si>
    <t>https://pbs.twimg.com/profile_banners/20437286/1467751383</t>
  </si>
  <si>
    <t>https://pbs.twimg.com/profile_banners/1262362578/1365014666</t>
  </si>
  <si>
    <t>https://pbs.twimg.com/profile_banners/171968009/1481983020</t>
  </si>
  <si>
    <t>https://pbs.twimg.com/profile_banners/2820589609/1466045603</t>
  </si>
  <si>
    <t>https://pbs.twimg.com/profile_banners/4383856234/1472706091</t>
  </si>
  <si>
    <t>https://pbs.twimg.com/profile_banners/2831020745/1484711905</t>
  </si>
  <si>
    <t>https://pbs.twimg.com/profile_banners/610336020/1483034324</t>
  </si>
  <si>
    <t>https://pbs.twimg.com/profile_banners/2314529005/1483913131</t>
  </si>
  <si>
    <t>https://pbs.twimg.com/profile_banners/2954123317/1443933447</t>
  </si>
  <si>
    <t>https://pbs.twimg.com/profile_banners/1024861434/1482953992</t>
  </si>
  <si>
    <t>https://pbs.twimg.com/profile_banners/55831694/1352258634</t>
  </si>
  <si>
    <t>https://pbs.twimg.com/profile_banners/482379774/1481438313</t>
  </si>
  <si>
    <t>https://pbs.twimg.com/profile_banners/1546383170/1484090880</t>
  </si>
  <si>
    <t>https://pbs.twimg.com/profile_banners/2504637588/1484709806</t>
  </si>
  <si>
    <t>https://pbs.twimg.com/profile_banners/1700864672/1482145517</t>
  </si>
  <si>
    <t>https://pbs.twimg.com/profile_banners/4826506630/1482124009</t>
  </si>
  <si>
    <t>https://pbs.twimg.com/profile_banners/211256374/1411079905</t>
  </si>
  <si>
    <t>https://pbs.twimg.com/profile_banners/386680997/1483073657</t>
  </si>
  <si>
    <t>https://pbs.twimg.com/profile_banners/2975275856/1476391625</t>
  </si>
  <si>
    <t>https://pbs.twimg.com/profile_banners/1653224803/1483115902</t>
  </si>
  <si>
    <t>https://pbs.twimg.com/profile_banners/3310802780/1481424581</t>
  </si>
  <si>
    <t>https://pbs.twimg.com/profile_banners/2363449398/1480737047</t>
  </si>
  <si>
    <t>https://pbs.twimg.com/profile_banners/2576288706/1480314149</t>
  </si>
  <si>
    <t>https://pbs.twimg.com/profile_banners/253240583/1466460005</t>
  </si>
  <si>
    <t>https://pbs.twimg.com/profile_banners/1274296992/1484547149</t>
  </si>
  <si>
    <t>https://pbs.twimg.com/profile_banners/2225545238/1471117659</t>
  </si>
  <si>
    <t>https://pbs.twimg.com/profile_banners/2575676126/1484720661</t>
  </si>
  <si>
    <t>https://pbs.twimg.com/profile_banners/1416296574/1483513178</t>
  </si>
  <si>
    <t>https://pbs.twimg.com/profile_banners/709470406302961664/1484692225</t>
  </si>
  <si>
    <t>https://pbs.twimg.com/profile_banners/750843602146820096/1484285889</t>
  </si>
  <si>
    <t>https://pbs.twimg.com/profile_banners/819380887091482625/1484550736</t>
  </si>
  <si>
    <t>https://pbs.twimg.com/profile_banners/952112047/1484416259</t>
  </si>
  <si>
    <t>https://pbs.twimg.com/profile_banners/37552727/1478564691</t>
  </si>
  <si>
    <t>https://pbs.twimg.com/profile_banners/1364362080/1484423684</t>
  </si>
  <si>
    <t>https://pbs.twimg.com/profile_banners/4131160578/1484553068</t>
  </si>
  <si>
    <t>https://pbs.twimg.com/profile_banners/802853521561419776/1480316985</t>
  </si>
  <si>
    <t>https://pbs.twimg.com/profile_banners/33615460/1483548299</t>
  </si>
  <si>
    <t>https://pbs.twimg.com/profile_banners/2388933645/1482549455</t>
  </si>
  <si>
    <t>https://pbs.twimg.com/profile_banners/488213472/1480897045</t>
  </si>
  <si>
    <t>https://pbs.twimg.com/profile_banners/314406866/1470874522</t>
  </si>
  <si>
    <t>https://pbs.twimg.com/profile_banners/345210446/1459275088</t>
  </si>
  <si>
    <t>https://pbs.twimg.com/profile_banners/1564303424/1483976923</t>
  </si>
  <si>
    <t>https://pbs.twimg.com/profile_banners/235282595/1437304463</t>
  </si>
  <si>
    <t>pt</t>
  </si>
  <si>
    <t>it</t>
  </si>
  <si>
    <t>sk</t>
  </si>
  <si>
    <t>ru</t>
  </si>
  <si>
    <t>en-GB</t>
  </si>
  <si>
    <t>en-gb</t>
  </si>
  <si>
    <t>id</t>
  </si>
  <si>
    <t>da</t>
  </si>
  <si>
    <t>ko</t>
  </si>
  <si>
    <t>en-AU</t>
  </si>
  <si>
    <t>el</t>
  </si>
  <si>
    <t>ar</t>
  </si>
  <si>
    <t>http://abs.twimg.com/images/themes/theme3/bg.gif</t>
  </si>
  <si>
    <t>http://pbs.twimg.com/profile_background_images/639316648067858432/_yZQinfB.jpg</t>
  </si>
  <si>
    <t>http://abs.twimg.com/images/themes/theme14/bg.gif</t>
  </si>
  <si>
    <t>http://abs.twimg.com/images/themes/theme1/bg.png</t>
  </si>
  <si>
    <t>http://pbs.twimg.com/profile_background_images/597957349999915009/q7RRbj5r.jpg</t>
  </si>
  <si>
    <t>http://pbs.twimg.com/profile_background_images/718601321/5a2108ef2f1a66885a36277b3333d359.jpeg</t>
  </si>
  <si>
    <t>http://abs.twimg.com/images/themes/theme5/bg.gif</t>
  </si>
  <si>
    <t>http://pbs.twimg.com/profile_background_images/544560572/YOLD_Cover_8.jpg</t>
  </si>
  <si>
    <t>http://abs.twimg.com/images/themes/theme18/bg.gif</t>
  </si>
  <si>
    <t>http://pbs.twimg.com/profile_background_images/789421642/91b0371926cb7f072970d2b01123626e.jpeg</t>
  </si>
  <si>
    <t>http://pbs.twimg.com/profile_background_images/445237978911092736/PFxwh-0g.jpeg</t>
  </si>
  <si>
    <t>http://pbs.twimg.com/profile_background_images/378800000092540968/6350003c0b1a18829f4927ab1f043031.jpeg</t>
  </si>
  <si>
    <t>http://abs.twimg.com/images/themes/theme10/bg.gif</t>
  </si>
  <si>
    <t>http://pbs.twimg.com/profile_background_images/506915498999562240/EkKKxZtd.png</t>
  </si>
  <si>
    <t>http://pbs.twimg.com/profile_background_images/506958948826505217/6yFIudni.jpeg</t>
  </si>
  <si>
    <t>http://pbs.twimg.com/profile_background_images/669174330098487296/l8eQSE_0.png</t>
  </si>
  <si>
    <t>http://abs.twimg.com/images/themes/theme13/bg.gif</t>
  </si>
  <si>
    <t>http://abs.twimg.com/images/themes/theme12/bg.gif</t>
  </si>
  <si>
    <t>http://pbs.twimg.com/profile_background_images/453623684712787969/omai3aWa.jpeg</t>
  </si>
  <si>
    <t>http://abs.twimg.com/images/themes/theme4/bg.gif</t>
  </si>
  <si>
    <t>http://pbs.twimg.com/profile_background_images/618037890/yghrd37sumll1s84yqbh.jpeg</t>
  </si>
  <si>
    <t>http://pbs.twimg.com/profile_background_images/47970865/nvdenverbroncos.br.jpg</t>
  </si>
  <si>
    <t>http://pbs.twimg.com/profile_background_images/303869149/reach-b-dkblu.gif</t>
  </si>
  <si>
    <t>http://pbs.twimg.com/profile_background_images/697289601/c252829a1229bd3a7a68a57dd428430e.jpeg</t>
  </si>
  <si>
    <t>http://pbs.twimg.com/profile_background_images/340150681/IMG_0782.JPG</t>
  </si>
  <si>
    <t>http://pbs.twimg.com/profile_background_images/873358568/dd2ff5a24897394b44151952228737f2.jpeg</t>
  </si>
  <si>
    <t>http://pbs.twimg.com/profile_background_images/451389902429491200/Rrlh09IC.png</t>
  </si>
  <si>
    <t>http://pbs.twimg.com/profile_background_images/512587872/ANN1440x900.jpg</t>
  </si>
  <si>
    <t>http://pbs.twimg.com/profile_background_images/449342655667785728/NS5SSpvZ.jpeg</t>
  </si>
  <si>
    <t>http://pbs.twimg.com/profile_background_images/378800000120260458/e2c78d3f06828fc030db522e4116e688.jpeg</t>
  </si>
  <si>
    <t>http://pbs.twimg.com/profile_background_images/390842466/WeCanDoIt-Poster.jpg</t>
  </si>
  <si>
    <t>http://pbs.twimg.com/profile_background_images/523146414/booo.jpg</t>
  </si>
  <si>
    <t>http://pbs.twimg.com/profile_background_images/234896108/main_bg.jpg</t>
  </si>
  <si>
    <t>http://pbs.twimg.com/profile_background_images/509481906803458048/QkqIlJtr.jpeg</t>
  </si>
  <si>
    <t>http://abs.twimg.com/images/themes/theme9/bg.gif</t>
  </si>
  <si>
    <t>http://pbs.twimg.com/profile_background_images/344918034410666770/170675cff054bdb9d0279af033985caa.jpeg</t>
  </si>
  <si>
    <t>http://pbs.twimg.com/profile_background_images/378800000119020474/1f842bbd7abbe3f86a61829d994c053f.png</t>
  </si>
  <si>
    <t>http://pbs.twimg.com/profile_background_images/443507844147462144/uZ_MTK3a.jpeg</t>
  </si>
  <si>
    <t>http://pbs.twimg.com/profile_background_images/717971980/ddf1aa83cbce8c8ed45e8b155022feba.jpeg</t>
  </si>
  <si>
    <t>http://pbs.twimg.com/profile_background_images/4233950/01balloon2.jpg</t>
  </si>
  <si>
    <t>http://abs.twimg.com/images/themes/theme19/bg.gif</t>
  </si>
  <si>
    <t>http://pbs.twimg.com/profile_background_images/625174022213373953/QtMoVeHc.jpg</t>
  </si>
  <si>
    <t>http://pbs.twimg.com/profile_background_images/883287393/21513a62495fe737a23ddeadcc5f0c72.jpeg</t>
  </si>
  <si>
    <t>http://pbs.twimg.com/profile_background_images/378800000064960946/4ad6be43693e26b68d12257900aa462a.jpeg</t>
  </si>
  <si>
    <t>http://pbs.twimg.com/profile_background_images/561180297098563584/AJwHCM8q.jpeg</t>
  </si>
  <si>
    <t>http://abs.twimg.com/images/themes/theme7/bg.gif</t>
  </si>
  <si>
    <t>http://pbs.twimg.com/profile_background_images/841765440/f1d454a0991e8d963c7c200b8b11d6b8.jpeg</t>
  </si>
  <si>
    <t>http://pbs.twimg.com/profile_background_images/447127780157706240/ORKxnt2F.jpeg</t>
  </si>
  <si>
    <t>http://pbs.twimg.com/profile_background_images/500350762321334272/K-2cSl2t.png</t>
  </si>
  <si>
    <t>http://pbs.twimg.com/profile_background_images/872527994/ee7d9679754826a780924a0036427514.jpeg</t>
  </si>
  <si>
    <t>http://abs.twimg.com/images/themes/theme2/bg.gif</t>
  </si>
  <si>
    <t>http://pbs.twimg.com/profile_background_images/693461311/cc60789cb009d0d63d72936898f45820.jpeg</t>
  </si>
  <si>
    <t>http://pbs.twimg.com/profile_background_images/736339684/948f072cc2da4e3a5e9f2ebfb3b1a0e7.png</t>
  </si>
  <si>
    <t>http://pbs.twimg.com/profile_background_images/349523631/Twitter-BGs.jpg</t>
  </si>
  <si>
    <t>http://pbs.twimg.com/profile_background_images/378800000025204822/05685742624f93d33e7c1bc96f2ca0e6.jpeg</t>
  </si>
  <si>
    <t>http://pbs.twimg.com/profile_background_images/357825709/tweet1.jpg</t>
  </si>
  <si>
    <t>http://abs.twimg.com/images/themes/theme16/bg.gif</t>
  </si>
  <si>
    <t>http://pbs.twimg.com/profile_background_images/438743320/xba2082af4141c595b654519607c6bfd.png</t>
  </si>
  <si>
    <t>http://pbs.twimg.com/profile_background_images/562460096362323969/mfeZHybv.jpeg</t>
  </si>
  <si>
    <t>http://pbs.twimg.com/profile_background_images/568778070/xfdb01242496176a02a8be4f8cc269fc.png</t>
  </si>
  <si>
    <t>http://abs.twimg.com/images/themes/theme11/bg.gif</t>
  </si>
  <si>
    <t>http://pbs.twimg.com/profile_background_images/735444805/2ab7e07904d625565996545f3d8c843e.png</t>
  </si>
  <si>
    <t>http://pbs.twimg.com/profile_background_images/525850942424371202/bj9QIm1i.jpeg</t>
  </si>
  <si>
    <t>http://pbs.twimg.com/profile_background_images/373500266/oranges.png</t>
  </si>
  <si>
    <t>http://pbs.twimg.com/profile_background_images/779820010/8922cd452d7eeac26283bc3789c412fd.png</t>
  </si>
  <si>
    <t>http://pbs.twimg.com/profile_background_images/679219283/c8a86349abf49f55c09bd1d4b5116030.png</t>
  </si>
  <si>
    <t>http://pbs.twimg.com/profile_background_images/732812002/bbd79eb1bacf4450d0210bfd41d3151d.png</t>
  </si>
  <si>
    <t>http://pbs.twimg.com/profile_background_images/440768406/nashville_greek_picnic.jpg</t>
  </si>
  <si>
    <t>http://pbs.twimg.com/profile_background_images/560644127671349248/JgVCvRVV.jpeg</t>
  </si>
  <si>
    <t>http://abs.twimg.com/images/themes/theme15/bg.png</t>
  </si>
  <si>
    <t>http://pbs.twimg.com/profile_background_images/815479313/8ed750258e6af95b4bcb72e402a9ef19.jpeg</t>
  </si>
  <si>
    <t>http://pbs.twimg.com/profile_background_images/637763180/x63f7f833f1441c2581a5cd1ae8e0754.png</t>
  </si>
  <si>
    <t>http://pbs.twimg.com/profile_background_images/559737942051024897/vxNjDpDC.jpeg</t>
  </si>
  <si>
    <t>http://pbs.twimg.com/profile_background_images/378800000107147910/449532395699ed9ceb4d37969173d738.png</t>
  </si>
  <si>
    <t>http://pbs.twimg.com/profile_background_images/645637720/g39f1p1vp887hiefm4ya.jpeg</t>
  </si>
  <si>
    <t>http://pbs.twimg.com/profile_background_images/467074551545749504/l-JMQeJ2.jpeg</t>
  </si>
  <si>
    <t>http://pbs.twimg.com/profile_background_images/378800000155994811/DZEO4e9c.jpeg</t>
  </si>
  <si>
    <t>http://pbs.twimg.com/profile_background_images/517318759065722882/HM_9GgLK.jpeg</t>
  </si>
  <si>
    <t>http://pbs.twimg.com/profile_background_images/378800000122380025/22cc14d7d12810935351c578c505cd1a.jpeg</t>
  </si>
  <si>
    <t>http://pbs.twimg.com/profile_background_images/378800000101243210/69d4368892b877ffca68a95bb9d2254f.png</t>
  </si>
  <si>
    <t>http://pbs.twimg.com/profile_background_images/655475855305535488/sFfQ7rl8.png</t>
  </si>
  <si>
    <t>http://pbs.twimg.com/profile_background_images/499107525493415937/CzX26mFL.png</t>
  </si>
  <si>
    <t>http://pbs.twimg.com/profile_background_images/432698078508765184/65es9m3J.png</t>
  </si>
  <si>
    <t>http://pbs.twimg.com/profile_background_images/511624628234514432/SAVi3Xw6.jpeg</t>
  </si>
  <si>
    <t>http://pbs.twimg.com/profile_background_images/440868529806376960/-PWPGn0m.png</t>
  </si>
  <si>
    <t>http://pbs.twimg.com/profile_background_images/435488007592738816/_Y7n78Fi.jpeg</t>
  </si>
  <si>
    <t>http://pbs.twimg.com/profile_background_images/426273912/77_maroc.jpg</t>
  </si>
  <si>
    <t>http://abs.twimg.com/images/themes/theme6/bg.gif</t>
  </si>
  <si>
    <t>http://abs.twimg.com/images/themes/theme17/bg.gif</t>
  </si>
  <si>
    <t>http://pbs.twimg.com/profile_background_images/473129015134277632/TbyN6qzC.jpeg</t>
  </si>
  <si>
    <t>http://pbs.twimg.com/profile_background_images/577659109601718272/o6VL6yNG.jpeg</t>
  </si>
  <si>
    <t>http://pbs.twimg.com/profile_background_images/722420982/f6674947e556d4d530d8e21b149d0a8c.jpeg</t>
  </si>
  <si>
    <t>http://pbs.twimg.com/profile_background_images/448031057611198464/oBWDmeuD.png</t>
  </si>
  <si>
    <t>http://pbs.twimg.com/profile_background_images/6699897/tweet.jpg</t>
  </si>
  <si>
    <t>http://pbs.twimg.com/profile_background_images/555002287/199201_1010630959292_3359_n.jpg</t>
  </si>
  <si>
    <t>http://pbs.twimg.com/profile_background_images/717601185/d1c1b285863c1a2592d199e3f94e6b22.jpeg</t>
  </si>
  <si>
    <t>http://pbs.twimg.com/profile_background_images/572265312729317376/u5kwf_Qr.png</t>
  </si>
  <si>
    <t>http://pbs.twimg.com/profile_background_images/623368157726531584/JUqY1R_3.jpg</t>
  </si>
  <si>
    <t>http://pbs.twimg.com/profile_background_images/378800000118445400/0e37911a4cc6691523a4c0011260e8bd.jpeg</t>
  </si>
  <si>
    <t>http://pbs.twimg.com/profile_background_images/698115224/961c11e3e10627710bbc6bcef6ca0512.jpeg</t>
  </si>
  <si>
    <t>http://pbs.twimg.com/profile_background_images/458778521700028418/jyjHqe-1.jpeg</t>
  </si>
  <si>
    <t>http://pbs.twimg.com/profile_background_images/417870733/Background_1.jpg</t>
  </si>
  <si>
    <t>http://pbs.twimg.com/profile_background_images/496857741906829312/_Zb0tQzY.png</t>
  </si>
  <si>
    <t>http://pbs.twimg.com/profile_background_images/498224010031681536/29iSsllh.png</t>
  </si>
  <si>
    <t>http://pbs.twimg.com/profile_background_images/479457164835033088/-iCNLUg9.jpeg</t>
  </si>
  <si>
    <t>http://pbs.twimg.com/profile_background_images/752025684/50d761a9b0808fbcd8d741a0a40d8364.png</t>
  </si>
  <si>
    <t>http://pbs.twimg.com/profile_background_images/378800000057152631/0a4225f4df7a0a2bf4a1bb45fcd6b604.png</t>
  </si>
  <si>
    <t>http://pbs.twimg.com/profile_background_images/378800000099714989/7e51511d72649cc56b3c07854ff9caac.jpeg</t>
  </si>
  <si>
    <t>http://pbs.twimg.com/profile_background_images/588444318085459968/6ky3L3hd.png</t>
  </si>
  <si>
    <t>http://abs.twimg.com/images/themes/theme8/bg.gif</t>
  </si>
  <si>
    <t>http://pbs.twimg.com/profile_background_images/507404168571531264/cTUFzZLZ.jpeg</t>
  </si>
  <si>
    <t>http://pbs.twimg.com/profile_background_images/595403435211558915/BST_J8UG.jpg</t>
  </si>
  <si>
    <t>http://pbs.twimg.com/profile_background_images/722134770784677888/ZZQKsoYB.jpg</t>
  </si>
  <si>
    <t>http://pbs.twimg.com/profile_background_images/378800000143841361/9s8Q4efI.jpeg</t>
  </si>
  <si>
    <t>http://pbs.twimg.com/profile_background_images/108434257/beach.jpg</t>
  </si>
  <si>
    <t>http://pbs.twimg.com/profile_background_images/378800000159302728/jDYQyS08.jpeg</t>
  </si>
  <si>
    <t>http://pbs.twimg.com/profile_background_images/603735047808552960/t5o3knrh.png</t>
  </si>
  <si>
    <t>http://pbs.twimg.com/profile_background_images/497042889063419905/Kni3pz63.png</t>
  </si>
  <si>
    <t>http://pbs.twimg.com/profile_background_images/242895629/xb79809542a66c1af2fa33e17c941ecf.png</t>
  </si>
  <si>
    <t>http://pbs.twimg.com/profile_background_images/426048811/pretty.jpg</t>
  </si>
  <si>
    <t>http://pbs.twimg.com/profile_background_images/378800000107026676/cef52350b24797db50b215bcc838e07f.jpeg</t>
  </si>
  <si>
    <t>http://pbs.twimg.com/profile_background_images/378800000122749553/e841757d3cc6f4cd37e59653036229c0.png</t>
  </si>
  <si>
    <t>http://pbs.twimg.com/profile_background_images/535676923/232323232_fp____nu_3378_588__46_WSNRCG_34_7653535339nu0mrj.jpg</t>
  </si>
  <si>
    <t>http://pbs.twimg.com/profile_background_images/510244865892810754/t1dVUJzp.jpeg</t>
  </si>
  <si>
    <t>http://pbs.twimg.com/profile_background_images/794667474/2ed6078fb9bcd63b114ffdda386ff78d.png</t>
  </si>
  <si>
    <t>http://pbs.twimg.com/profile_background_images/651445911059628032/6sSBHSVu.jpg</t>
  </si>
  <si>
    <t>http://pbs.twimg.com/profile_background_images/378800000165560296/lkmnQkD2.png</t>
  </si>
  <si>
    <t>http://pbs.twimg.com/profile_background_images/835877699/d941f24d439fdf8a15123cefcb345f9d.jpeg</t>
  </si>
  <si>
    <t>http://pbs.twimg.com/profile_background_images/535311715437514752/PmgcwSNC.jpeg</t>
  </si>
  <si>
    <t>http://pbs.twimg.com/profile_background_images/530021613/trump_scotland__43_of_70_cc.jpg</t>
  </si>
  <si>
    <t>http://pbs.twimg.com/profile_background_images/378800000182112719/3HIasbJS.png</t>
  </si>
  <si>
    <t>http://pbs.twimg.com/profile_background_images/577672862347046912/hUg_sExv.jpeg</t>
  </si>
  <si>
    <t>http://pbs.twimg.com/profile_background_images/603005732930256896/l0pl_saB.png</t>
  </si>
  <si>
    <t>http://pbs.twimg.com/profile_background_images/828845749/4cbe8650656faf2c0f548888c4dd208b.jpeg</t>
  </si>
  <si>
    <t>http://pbs.twimg.com/profile_background_images/883672364/a820c8a0acb5ef66e9c224292015a03f.png</t>
  </si>
  <si>
    <t>http://pbs.twimg.com/profile_background_images/563766959703998464/8534Rxig.png</t>
  </si>
  <si>
    <t>http://pbs.twimg.com/profile_background_images/168785212/tumblr_las9v4GMPG1qc2s0yo1_500.jpg</t>
  </si>
  <si>
    <t>http://pbs.twimg.com/profile_background_images/514663090919460864/GUkShQCt.jpeg</t>
  </si>
  <si>
    <t>http://pbs.twimg.com/profile_background_images/623246409790263297/O2PXSS58.jpg</t>
  </si>
  <si>
    <t>http://pbs.twimg.com/profile_background_images/636967519601889280/5toMgjcH.png</t>
  </si>
  <si>
    <t>http://pbs.twimg.com/profile_background_images/435898646433767424/Db8KY1qk.jpeg</t>
  </si>
  <si>
    <t>http://pbs.twimg.com/profile_background_images/173695675/rustmonsta-bg.png</t>
  </si>
  <si>
    <t>http://pbs.twimg.com/profile_background_images/692273817331326977/twFLVmBB.jpg</t>
  </si>
  <si>
    <t>http://pbs.twimg.com/profile_background_images/549942335279079425/1d2Gp0u9.jpeg</t>
  </si>
  <si>
    <t>http://pbs.twimg.com/profile_background_images/447588956624789504/zh0lrOBg.png</t>
  </si>
  <si>
    <t>http://pbs.twimg.com/profile_background_images/432595660785729536/Mz5761LC.jpeg</t>
  </si>
  <si>
    <t>http://pbs.twimg.com/profile_background_images/378800000023694384/90aadd26466687aa28a3d40cc3b4b3c7.png</t>
  </si>
  <si>
    <t>http://pbs.twimg.com/profile_background_images/807176865/3615582d015e4da38e7855e30e4cdc2f.jpeg</t>
  </si>
  <si>
    <t>http://pbs.twimg.com/profile_background_images/799501591/9dfc064083408dd5888ab7388536d268.png</t>
  </si>
  <si>
    <t>http://pbs.twimg.com/profile_background_images/457042908143570944/5ir8Ai2P.jpeg</t>
  </si>
  <si>
    <t>http://pbs.twimg.com/profile_background_images/762469171/a3afd64a15f949c4b91e9577f1c32dab.jpeg</t>
  </si>
  <si>
    <t>http://pbs.twimg.com/profile_background_images/694687794/3940d5f66abad79f2f1cedb496a59bdf.jpeg</t>
  </si>
  <si>
    <t>http://pbs.twimg.com/profile_background_images/448302281675390976/_K1ZUZoG.jpeg</t>
  </si>
  <si>
    <t>http://pbs.twimg.com/profile_background_images/666935223842533376/o8U09Ukh.jpg</t>
  </si>
  <si>
    <t>http://pbs.twimg.com/profile_background_images/661644893/6z6co13nnyi1negp5kg9.jpeg</t>
  </si>
  <si>
    <t>http://pbs.twimg.com/profile_background_images/529025223375323136/2ZvcOwcE.jpeg</t>
  </si>
  <si>
    <t>http://pbs.twimg.com/profile_background_images/553748919381790720/qmYmGI4C.png</t>
  </si>
  <si>
    <t>http://pbs.twimg.com/profile_background_images/472913320920354817/r4V58S3K.png</t>
  </si>
  <si>
    <t>http://pbs.twimg.com/profile_background_images/490353680768446467/HwVObRDb.jpeg</t>
  </si>
  <si>
    <t>http://pbs.twimg.com/profile_background_images/378800000144542948/MG60zzVJ.jpeg</t>
  </si>
  <si>
    <t>http://pbs.twimg.com/profile_background_images/776255486/ebe3199b288ad5d2d8430da74db9fed8.jpeg</t>
  </si>
  <si>
    <t>http://pbs.twimg.com/profile_background_images/825256754/eb3f9d7f0bf9c26a10c09bd0fb0a24a1.jpeg</t>
  </si>
  <si>
    <t>http://pbs.twimg.com/profile_background_images/612726226986381312/_f6hd3Wz.png</t>
  </si>
  <si>
    <t>http://pbs.twimg.com/profile_background_images/378800000167898051/8Ru2Y331.jpeg</t>
  </si>
  <si>
    <t>http://pbs.twimg.com/profile_background_images/21494986/olivemanna_doily.jpg</t>
  </si>
  <si>
    <t>http://pbs.twimg.com/profile_background_images/787865413/ba94dced55bbe7414fd7d5a090e1dece.gif</t>
  </si>
  <si>
    <t>http://pbs.twimg.com/profile_background_images/432943374119604224/BziUhJ_i.jpeg</t>
  </si>
  <si>
    <t>http://pbs.twimg.com/profile_background_images/470829724311113729/G8_uAir3.jpeg</t>
  </si>
  <si>
    <t>http://pbs.twimg.com/profile_background_images/250079967/G.jpg</t>
  </si>
  <si>
    <t>http://pbs.twimg.com/profile_background_images/263569793/music4.jpg</t>
  </si>
  <si>
    <t>http://pbs.twimg.com/profile_background_images/667897638/2ec7c333413b97a14e73716625de4832.gif</t>
  </si>
  <si>
    <t>http://pbs.twimg.com/profile_background_images/712654352939233281/5Uv55LC4.jpg</t>
  </si>
  <si>
    <t>http://pbs.twimg.com/profile_background_images/636521156728725504/TSiljApI.jpg</t>
  </si>
  <si>
    <t>http://pbs.twimg.com/profile_background_images/358882920/123SM.jpg</t>
  </si>
  <si>
    <t>http://pbs.twimg.com/profile_background_images/628180933993086976/3GzqYmE4.png</t>
  </si>
  <si>
    <t>http://pbs.twimg.com/profile_background_images/431295140/134404370098831470_1RAt4SF0_f.jpg</t>
  </si>
  <si>
    <t>http://pbs.twimg.com/profile_background_images/572031144/1i8p4c8qk45nkxn28au1.jpeg</t>
  </si>
  <si>
    <t>http://pbs.twimg.com/profile_background_images/350448797/Palm_Pre_017.jpg</t>
  </si>
  <si>
    <t>http://pbs.twimg.com/profile_background_images/613829835899564033/2jxQnt5o.png</t>
  </si>
  <si>
    <t>http://pbs.twimg.com/profile_background_images/662292272231264256/duZoabyQ.png</t>
  </si>
  <si>
    <t>http://pbs.twimg.com/profile_background_images/874368916/2d3f42852af9a480cc39e7924d27e39c.jpeg</t>
  </si>
  <si>
    <t>http://pbs.twimg.com/profile_background_images/597151271/rb82oayjyh4d16ur68vy.jpeg</t>
  </si>
  <si>
    <t>http://pbs.twimg.com/profile_background_images/857483773/515d1de9df3b184272b1efca418aed83.jpeg</t>
  </si>
  <si>
    <t>http://pbs.twimg.com/profile_background_images/671173940174127104/PHp-j4Ol.png</t>
  </si>
  <si>
    <t>http://pbs.twimg.com/profile_background_images/448673566326673408/AsKv3QQF.jpeg</t>
  </si>
  <si>
    <t>http://pbs.twimg.com/profile_background_images/589471524/000000_nebula-triangles.gif</t>
  </si>
  <si>
    <t>http://pbs.twimg.com/profile_background_images/444285857088827392/TCCCUdtf.png</t>
  </si>
  <si>
    <t>http://pbs.twimg.com/profile_background_images/651790482/vz06kiqmxm1xyrvhstbl.png</t>
  </si>
  <si>
    <t>http://pbs.twimg.com/profile_background_images/190844707/wood.jpg</t>
  </si>
  <si>
    <t>http://pbs.twimg.com/profile_background_images/378800000165031766/wDArSS_-.jpeg</t>
  </si>
  <si>
    <t>http://pbs.twimg.com/profile_background_images/378800000099260149/aacfc6e44309d503c97401131a8f99ea.png</t>
  </si>
  <si>
    <t>http://pbs.twimg.com/profile_background_images/656593474972577792/GiAJ6rKj.jpg</t>
  </si>
  <si>
    <t>http://pbs.twimg.com/profile_background_images/378800000177973620/pbNV3HTk.jpeg</t>
  </si>
  <si>
    <t>http://pbs.twimg.com/profile_background_images/589484731244253185/8bOABdD-.jpg</t>
  </si>
  <si>
    <t>http://pbs.twimg.com/profile_background_images/601153144232419330/2_14gtug.jpg</t>
  </si>
  <si>
    <t>http://pbs.twimg.com/profile_background_images/378800000054075248/6ddfa4dc3f4a0cc4a25b7a6c0797f4b4.jpeg</t>
  </si>
  <si>
    <t>http://pbs.twimg.com/profile_background_images/434433123435036672/Ka6d8cru.png</t>
  </si>
  <si>
    <t>http://pbs.twimg.com/profile_background_images/378800000073438215/a640e235e8df7d23d551f500af24d6b8.jpeg</t>
  </si>
  <si>
    <t>http://pbs.twimg.com/profile_background_images/747573636/3e603cf91e7733803cf36d0c175f63cf.jpeg</t>
  </si>
  <si>
    <t>http://pbs.twimg.com/profile_background_images/536538324928696320/XJMo0naH.jpeg</t>
  </si>
  <si>
    <t>http://pbs.twimg.com/profile_background_images/450051307689103360/S8tEx8G7.jpeg</t>
  </si>
  <si>
    <t>http://pbs.twimg.com/profile_background_images/686685833991204869/SQMZIBJq.jpg</t>
  </si>
  <si>
    <t>http://pbs.twimg.com/profile_background_images/570480281/i56hoqntyvf5uecst7q3.gif</t>
  </si>
  <si>
    <t>http://pbs.twimg.com/profile_background_images/661783824746029056/Iq47A8eK.jpg</t>
  </si>
  <si>
    <t>http://pbs.twimg.com/profile_background_images/621300530/39tup6b22nuxtto9fx9p.jpeg</t>
  </si>
  <si>
    <t>http://pbs.twimg.com/profile_background_images/648171925454327808/hZdwTXoY.jpg</t>
  </si>
  <si>
    <t>http://pbs.twimg.com/profile_background_images/696242858/3177d02283a9944b51823ddc10b0c8f3.jpeg</t>
  </si>
  <si>
    <t>http://pbs.twimg.com/profile_background_images/458423055472001024/k-_8cBBi.png</t>
  </si>
  <si>
    <t>http://pbs.twimg.com/profile_background_images/735511734/ddddc3c48e3dfc18c90cec692cd5bea3.png</t>
  </si>
  <si>
    <t>http://pbs.twimg.com/profile_background_images/598789406/6q4swsvmgz4ryzp4y7ie.jpeg</t>
  </si>
  <si>
    <t>http://pbs.twimg.com/profile_background_images/474787254057975808/YAdVeGiJ.jpeg</t>
  </si>
  <si>
    <t>http://pbs.twimg.com/profile_background_images/496390246590730240/hFoYiz6u.jpeg</t>
  </si>
  <si>
    <t>http://pbs.twimg.com/profile_background_images/769755711/f252ba0d302aba3644611e401f3efc0d.png</t>
  </si>
  <si>
    <t>http://pbs.twimg.com/profile_background_images/511150429984395264/JhUMr2HW.png</t>
  </si>
  <si>
    <t>http://pbs.twimg.com/profile_background_images/486794566217908226/rfluLdB5.png</t>
  </si>
  <si>
    <t>http://pbs.twimg.com/profile_background_images/67162822/zombies21b.JPG</t>
  </si>
  <si>
    <t>http://pbs.twimg.com/profile_background_images/453352347/imagesCAYPKXHP.jpg</t>
  </si>
  <si>
    <t>http://pbs.twimg.com/profile_background_images/20322976/pigeons_photo_large_29a.jpg</t>
  </si>
  <si>
    <t>http://pbs.twimg.com/profile_background_images/674878201424809984/2q-pQaI1.png</t>
  </si>
  <si>
    <t>http://pbs.twimg.com/profile_background_images/718364097784520705/6JwzVK_j.jpg</t>
  </si>
  <si>
    <t>http://pbs.twimg.com/profile_background_images/655970392/sawnbzfzyc7wvm79kqc3.png</t>
  </si>
  <si>
    <t>http://pbs.twimg.com/profile_background_images/628980083/jfwvv45x8ok037ibm9jr.jpeg</t>
  </si>
  <si>
    <t>http://pbs.twimg.com/profile_background_images/731362276/aca56f76f0e6bdd9905f3e40e18d1dc5.jpeg</t>
  </si>
  <si>
    <t>http://pbs.twimg.com/profile_background_images/378800000031230571/9f267bc3542d4cdd38add8ef4f4e2322.jpeg</t>
  </si>
  <si>
    <t>http://pbs.twimg.com/profile_background_images/621406747647995904/-2-KRgMX.jpg</t>
  </si>
  <si>
    <t>http://pbs.twimg.com/profile_background_images/625578334781464576/oBrIo-LV.jpg</t>
  </si>
  <si>
    <t>http://pbs.twimg.com/profile_background_images/378800000043849645/154065c1c65096ae77dc964d4431370f.png</t>
  </si>
  <si>
    <t>http://pbs.twimg.com/profile_background_images/205554387/TWITTA_.jpg</t>
  </si>
  <si>
    <t>http://pbs.twimg.com/profile_background_images/663123133667213312/plDboyAg.jpg</t>
  </si>
  <si>
    <t>http://pbs.twimg.com/profile_background_images/492772653820678144/rfsJmO8P.jpeg</t>
  </si>
  <si>
    <t>http://pbs.twimg.com/profile_background_images/378800000072599087/0a5c4e70520274f58dccfe467179184c.jpeg</t>
  </si>
  <si>
    <t>http://pbs.twimg.com/profile_background_images/260731857/asfasddark.jpg</t>
  </si>
  <si>
    <t>http://pbs.twimg.com/profile_background_images/447114656767672321/9BjQ1LlF.png</t>
  </si>
  <si>
    <t>http://pbs.twimg.com/profile_background_images/378800000022586952/79f2a11cb2f5908accafed1655c4d6cb.png</t>
  </si>
  <si>
    <t>http://pbs.twimg.com/profile_background_images/378800000181548499/Nfxyvdqu.jpeg</t>
  </si>
  <si>
    <t>http://pbs.twimg.com/profile_background_images/452547418521751552/hiqsOg8Q.png</t>
  </si>
  <si>
    <t>http://pbs.twimg.com/profile_background_images/610931592719110144/NRkHoCHG.jpg</t>
  </si>
  <si>
    <t>http://pbs.twimg.com/profile_background_images/451827239718363136/kgo9gBv7.png</t>
  </si>
  <si>
    <t>http://pbs.twimg.com/profile_background_images/378800000111343835/4ed961f1836bf5e9e1ae3de108c38501.jpeg</t>
  </si>
  <si>
    <t>http://pbs.twimg.com/profile_background_images/459478312083927040/eK9uG9bn.jpeg</t>
  </si>
  <si>
    <t>http://pbs.twimg.com/profile_background_images/653269059/99md8sb2d2n9um0xs2jl.jpeg</t>
  </si>
  <si>
    <t>http://pbs.twimg.com/profile_background_images/608324195/i7crtaaa0uxrt7gksmh1.jpeg</t>
  </si>
  <si>
    <t>http://pbs.twimg.com/profile_background_images/378800000106252555/409a4be57dc2c8ebfbaf5135c5899cf7.png</t>
  </si>
  <si>
    <t>http://pbs.twimg.com/profile_background_images/570100402/ffg2owp8g6modjqfbuds.jpeg</t>
  </si>
  <si>
    <t>http://pbs.twimg.com/profile_background_images/821470572/b20f5ebbeb2e7033eca6836ca68a9132.png</t>
  </si>
  <si>
    <t>http://pbs.twimg.com/profile_background_images/414488415/xyz123abc.jpg</t>
  </si>
  <si>
    <t>http://pbs.twimg.com/profile_background_images/378800000069221382/1c361784ff4cd37651d0a905622f6515.jpeg</t>
  </si>
  <si>
    <t>http://pbs.twimg.com/profile_background_images/378800000171271739/YBOk02fl.jpeg</t>
  </si>
  <si>
    <t>http://pbs.twimg.com/profile_background_images/16294415/bg4.jpg</t>
  </si>
  <si>
    <t>http://pbs.twimg.com/profile_background_images/704104808/6d6ea2407edc29104d94cd4381ff2e69.jpeg</t>
  </si>
  <si>
    <t>http://pbs.twimg.com/profile_background_images/432890975342452737/r2lzhuBE.jpeg</t>
  </si>
  <si>
    <t>http://pbs.twimg.com/profile_background_images/378800000057872595/619a8d596b299849ff5f59716ad3abfd.jpeg</t>
  </si>
  <si>
    <t>http://pbs.twimg.com/profile_background_images/566087786483032064/pwqAt3rD.jpeg</t>
  </si>
  <si>
    <t>http://pbs.twimg.com/profile_background_images/732957398/58c2cabb044fa01444dc1e2be0259408.jpeg</t>
  </si>
  <si>
    <t>http://pbs.twimg.com/profile_background_images/652009892/wkzbxfp2zcyyuhm31w7v.jpeg</t>
  </si>
  <si>
    <t>http://pbs.twimg.com/profile_background_images/508008102302478336/w0mzE6zT.jpeg</t>
  </si>
  <si>
    <t>http://pbs.twimg.com/profile_background_images/691084269779755008/bcvBApCB.jpg</t>
  </si>
  <si>
    <t>http://pbs.twimg.com/profile_background_images/439432634951688192/ETT4gJuf.jpeg</t>
  </si>
  <si>
    <t>http://pbs.twimg.com/profile_background_images/445997464/rdfdfd.jpg</t>
  </si>
  <si>
    <t>http://pbs.twimg.com/profile_background_images/409136106/Noneknows.jpg</t>
  </si>
  <si>
    <t>http://pbs.twimg.com/profile_background_images/690846571/8d5467a8a38e4a064b1912085d653265.jpeg</t>
  </si>
  <si>
    <t>http://pbs.twimg.com/profile_background_images/671625239/34e0f56591fea69294669583622ff06d.jpeg</t>
  </si>
  <si>
    <t>http://pbs.twimg.com/profile_background_images/586399209500184576/4Wyn-H4a.jpg</t>
  </si>
  <si>
    <t>http://pbs.twimg.com/profile_background_images/220514614/31sm.jpg</t>
  </si>
  <si>
    <t>http://pbs.twimg.com/profile_background_images/579843050240770048/RNCMLjLs.jpg</t>
  </si>
  <si>
    <t>http://pbs.twimg.com/profile_background_images/378800000025460310/5e7a92c5fbd1b3d1a4cb604a347c08a7.jpeg</t>
  </si>
  <si>
    <t>http://pbs.twimg.com/profile_background_images/589484173/adventure_time_dance.png</t>
  </si>
  <si>
    <t>http://pbs.twimg.com/profile_background_images/234353525/vibe7.jpg</t>
  </si>
  <si>
    <t>http://pbs.twimg.com/profile_background_images/499012464365686784/3Hi9FiNG.jpeg</t>
  </si>
  <si>
    <t>http://pbs.twimg.com/profile_background_images/136774370/00xwegaex5hf0fxx.jpg</t>
  </si>
  <si>
    <t>http://pbs.twimg.com/profile_background_images/414491063/fb-twitter-bg.jpg</t>
  </si>
  <si>
    <t>http://pbs.twimg.com/profile_background_images/351455471/fabric_paisley_green_red_white_black_tiny_floral_cot.jpg</t>
  </si>
  <si>
    <t>http://pbs.twimg.com/profile_background_images/378800000025661433/4453ec283ee3ee7af8b60d2057682581.jpeg</t>
  </si>
  <si>
    <t>http://pbs.twimg.com/profile_background_images/599318600/5le5rx83zjuzktqfq4fw.jpeg</t>
  </si>
  <si>
    <t>http://pbs.twimg.com/profile_background_images/378800000154733321/nGlpOV6v.jpeg</t>
  </si>
  <si>
    <t>http://pbs.twimg.com/profile_background_images/378800000020754770/8969288f4245120e7c3870287cce0ff3.jpeg</t>
  </si>
  <si>
    <t>http://pbs.twimg.com/profile_background_images/513294362730450944/-5RKEAYL.jpeg</t>
  </si>
  <si>
    <t>http://pbs.twimg.com/profile_background_images/854216064/c73a7ccae33397a5883730a8a92d80b4.png</t>
  </si>
  <si>
    <t>http://pbs.twimg.com/profile_background_images/181170684/great_2.sized.jpg</t>
  </si>
  <si>
    <t>http://pbs.twimg.com/profile_background_images/652119964/r30d8pioleulkx4w9hxh.jpeg</t>
  </si>
  <si>
    <t>http://pbs.twimg.com/profile_background_images/447033059/sean.png</t>
  </si>
  <si>
    <t>http://pbs.twimg.com/profile_background_images/576260829177257984/FPDPmR3c.jpeg</t>
  </si>
  <si>
    <t>http://pbs.twimg.com/profile_background_images/835167898/d73648cfaa6d5e33a54360b67cdd8ad0.jpeg</t>
  </si>
  <si>
    <t>http://pbs.twimg.com/profile_background_images/3902696/romy2.jpg</t>
  </si>
  <si>
    <t>http://pbs.twimg.com/profile_background_images/584504551979356160/iDkt5lk0.jpg</t>
  </si>
  <si>
    <t>http://pbs.twimg.com/profile_background_images/684505541448744961/ulb9GiCF.png</t>
  </si>
  <si>
    <t>http://pbs.twimg.com/profile_background_images/315433665/Twitter-BG_2_bg-image.jpg</t>
  </si>
  <si>
    <t>http://pbs.twimg.com/profile_background_images/296552113/--30000--14063_product_128217320_thumb_large.jpg</t>
  </si>
  <si>
    <t>http://pbs.twimg.com/profile_background_images/805286153/2aab8f9dad902b4b20661c7bde0b9da2.jpeg</t>
  </si>
  <si>
    <t>http://pbs.twimg.com/profile_background_images/378800000065993559/28343ba1857abdee9c36fb4cefa1d407.jpeg</t>
  </si>
  <si>
    <t>http://pbs.twimg.com/profile_background_images/839356213/9e893c4a584cd85fb1f0654486a8e331.jpeg</t>
  </si>
  <si>
    <t>http://pbs.twimg.com/profile_background_images/46873840/11-bg.jpg</t>
  </si>
  <si>
    <t>http://pbs.twimg.com/profile_background_images/387702253/4836166939_0f2092abd7_b.jpg</t>
  </si>
  <si>
    <t>http://pbs.twimg.com/profile_background_images/838854363/3ac1f85473a9f48c5af79ade1a3e2dff.jpeg</t>
  </si>
  <si>
    <t>http://pbs.twimg.com/profile_background_images/700906086/4e1d78df2f63e4b8d152954b7b22d3bf.jpeg</t>
  </si>
  <si>
    <t>http://pbs.twimg.com/profile_background_images/220495568/x8ceaf7b2b830f9e367191e3c2b53a1e.jpg</t>
  </si>
  <si>
    <t>http://pbs.twimg.com/profile_background_images/2509428/twitter_bg.gif</t>
  </si>
  <si>
    <t>http://pbs.twimg.com/profile_background_images/378800000049108582/fcfc8c240e663a309cd39f3600388800.png</t>
  </si>
  <si>
    <t>http://pbs.twimg.com/profile_background_images/62047120/x22b968672d549c7ce3d13903e0d080b.png</t>
  </si>
  <si>
    <t>http://pbs.twimg.com/profile_background_images/701487231/0dcad4d33186df93832004a2f44aac73.jpeg</t>
  </si>
  <si>
    <t>http://pbs.twimg.com/profile_background_images/378800000089650426/3715c2cbd7d1014d906717e7949a4378.jpeg</t>
  </si>
  <si>
    <t>http://pbs.twimg.com/profile_background_images/623234070474919937/PvWb9OUf.jpg</t>
  </si>
  <si>
    <t>http://pbs.twimg.com/profile_background_images/666653367/e6129a8a64fbc0d873fde028ab746564.jpeg</t>
  </si>
  <si>
    <t>http://pbs.twimg.com/profile_background_images/846604320/a355f0fea11fadfbea5b478fa7bc864c.jpeg</t>
  </si>
  <si>
    <t>http://pbs.twimg.com/profile_background_images/559543505664495617/uEKdMBLc.jpeg</t>
  </si>
  <si>
    <t>http://pbs.twimg.com/profile_background_images/675723622732926976/_YAAvuT5.jpg</t>
  </si>
  <si>
    <t>http://pbs.twimg.com/profile_background_images/706230300033085440/dcwn2dm_.jpg</t>
  </si>
  <si>
    <t>http://pbs.twimg.com/profile_background_images/378800000089993924/5f1062956518cc49d9a06cb86a60d4b1.jpeg</t>
  </si>
  <si>
    <t>http://pbs.twimg.com/profile_background_images/515244752548020224/aUkWxRi_.png</t>
  </si>
  <si>
    <t>http://pbs.twimg.com/profile_background_images/855257189/980be3a118f4871e32fd6a4a783b0bae.jpeg</t>
  </si>
  <si>
    <t>http://pbs.twimg.com/profile_background_images/550082670433030145/zxesdru5.jpeg</t>
  </si>
  <si>
    <t>http://pbs.twimg.com/profile_background_images/220737787/lbd.jpg</t>
  </si>
  <si>
    <t>http://pbs.twimg.com/profile_background_images/496480787017920512/kgwfw_FO.png</t>
  </si>
  <si>
    <t>http://pbs.twimg.com/profile_background_images/8990776/NY.jpg</t>
  </si>
  <si>
    <t>http://pbs.twimg.com/profile_background_images/378800000176713511/e-QJ7UZD.png</t>
  </si>
  <si>
    <t>http://pbs.twimg.com/profile_background_images/202929565/soccertheme.jpg</t>
  </si>
  <si>
    <t>http://pbs.twimg.com/profile_background_images/437787147693596673/dSOCLKAw.jpeg</t>
  </si>
  <si>
    <t>http://pbs.twimg.com/profile_background_images/697882074/26baa5db499f529fecb63d84604fc642.jpeg</t>
  </si>
  <si>
    <t>http://pbs.twimg.com/profile_background_images/629532730/61qc7glrowwjoax8b56s.png</t>
  </si>
  <si>
    <t>http://pbs.twimg.com/profile_background_images/715656812/4efd9d28b9c397d0fba0fabb1d85bd3e.png</t>
  </si>
  <si>
    <t>http://pbs.twimg.com/profile_background_images/559467636166098946/CJ_pNUL7.jpeg</t>
  </si>
  <si>
    <t>http://pbs.twimg.com/profile_background_images/448250877216686081/reTTEbcx.jpeg</t>
  </si>
  <si>
    <t>http://pbs.twimg.com/profile_background_images/453086147208429568/NF7IbHUW.png</t>
  </si>
  <si>
    <t>http://pbs.twimg.com/profile_background_images/378800000071451474/f1dda821ad7b669c5019240ad331ca3b.jpeg</t>
  </si>
  <si>
    <t>http://pbs.twimg.com/profile_background_images/687194568/1f4f705409da47ed08ef395b602624f2.png</t>
  </si>
  <si>
    <t>http://pbs.twimg.com/profile_background_images/592093773/lnstm6sihdk6z3nmhtd4.jpeg</t>
  </si>
  <si>
    <t>http://pbs.twimg.com/profile_background_images/353553849/baseball_with_flames.jpg</t>
  </si>
  <si>
    <t>http://pbs.twimg.com/profile_background_images/799610809/a2523f14c9102d06bf11a1911e683cde.jpeg</t>
  </si>
  <si>
    <t>http://pbs.twimg.com/profile_background_images/440246772338679808/MpqXAOGj.jpeg</t>
  </si>
  <si>
    <t>http://pbs.twimg.com/profile_background_images/33613253/emo-backgrounds-1024-001.jpg</t>
  </si>
  <si>
    <t>http://pbs.twimg.com/profile_background_images/378800000029229662/530305ee54dcd37a33244a09f7f62844.jpeg</t>
  </si>
  <si>
    <t>http://pbs.twimg.com/profile_background_images/568102451450884096/DMF5nqt5.jpeg</t>
  </si>
  <si>
    <t>http://pbs.twimg.com/profile_background_images/378800000124826260/d3e7e60abb82cf9c885af266bf1d6df9.jpeg</t>
  </si>
  <si>
    <t>http://pbs.twimg.com/profile_background_images/378800000060010396/9b38562c7daecd876c6c4e8c262bc167.jpeg</t>
  </si>
  <si>
    <t>http://pbs.twimg.com/profile_background_images/143902753/1-twitterbkgrnd.jpg</t>
  </si>
  <si>
    <t>http://pbs.twimg.com/profile_background_images/464835987802030080/78wydEFT.jpeg</t>
  </si>
  <si>
    <t>http://pbs.twimg.com/profile_background_images/55790865/Twitter_BG_Final_final.jpg</t>
  </si>
  <si>
    <t>http://pbs.twimg.com/profile_background_images/378800000047232405/c848f4da0a4611c279631a9161ad3f11.png</t>
  </si>
  <si>
    <t>http://pbs.twimg.com/profile_background_images/621071979/0zsggwaxalt41xw0lqan.jpeg</t>
  </si>
  <si>
    <t>http://pbs.twimg.com/profile_background_images/390823294/x50c24c935a455aac9dac79d0d6d06e7.png</t>
  </si>
  <si>
    <t>http://pbs.twimg.com/profile_background_images/560024714832117760/yI7OqFMp.jpeg</t>
  </si>
  <si>
    <t>http://pbs.twimg.com/profile_background_images/484820181663764480/7kA0W-Dv.jpeg</t>
  </si>
  <si>
    <t>http://pbs.twimg.com/profile_background_images/230229718/x613e5b4b4d401e21853e2e0194f2d76.jpg</t>
  </si>
  <si>
    <t>http://pbs.twimg.com/profile_background_images/581322177133199360/SiRzmjtH.jpg</t>
  </si>
  <si>
    <t>http://pbs.twimg.com/profile_background_images/378800000106933760/f540cd7d85ecc298b098bac5a9e6a827.jpeg</t>
  </si>
  <si>
    <t>http://pbs.twimg.com/profile_background_images/15759882/r_l1v2-2.jpg</t>
  </si>
  <si>
    <t>http://pbs.twimg.com/profile_background_images/378800000095558377/732faa0594213d141e540a9ad72869a9.jpeg</t>
  </si>
  <si>
    <t>http://pbs.twimg.com/profile_background_images/524280540514353152/BBvpRXXT.png</t>
  </si>
  <si>
    <t>http://pbs.twimg.com/profile_background_images/608070363/kfcs24rkj9yq910fmj0k.jpeg</t>
  </si>
  <si>
    <t>http://pbs.twimg.com/profile_background_images/378800000033390988/0dac4317b4b178f8577ef9bcc6fc6e9b.jpeg</t>
  </si>
  <si>
    <t>http://pbs.twimg.com/profile_background_images/476539854/nj.jpg</t>
  </si>
  <si>
    <t>http://pbs.twimg.com/profile_background_images/378800000104864298/436ce80eae329b5242b7440177949825.png</t>
  </si>
  <si>
    <t>http://pbs.twimg.com/profile_background_images/771450798/cee76fa6d311d11362d66b2ead445b45.jpeg</t>
  </si>
  <si>
    <t>http://pbs.twimg.com/profile_background_images/727859416/c0b049ca59e0109a0f4eee4f01dcc990.gif</t>
  </si>
  <si>
    <t>http://pbs.twimg.com/profile_background_images/378800000180967642/9fkO8qgz.jpeg</t>
  </si>
  <si>
    <t>http://pbs.twimg.com/profile_background_images/710614112/7089bf3d54d395ca16bfc7205ef3de2b.jpeg</t>
  </si>
  <si>
    <t>http://pbs.twimg.com/profile_background_images/544335379357126656/K10-FMpS.jpeg</t>
  </si>
  <si>
    <t>http://pbs.twimg.com/profile_background_images/378800000099375384/bc9fb7d00fa5e85b1c42b62e776e62d2.jpeg</t>
  </si>
  <si>
    <t>http://pbs.twimg.com/profile_background_images/463868214930198529/JzGeZSl1.jpeg</t>
  </si>
  <si>
    <t>http://pbs.twimg.com/profile_background_images/519940955483287552/glNciV-A.png</t>
  </si>
  <si>
    <t>http://pbs.twimg.com/profile_background_images/637620362/ij5313l209zxffgd3387.jpeg</t>
  </si>
  <si>
    <t>http://pbs.twimg.com/profile_background_images/315483692/Twitter-BG_2_bg-image.jpg</t>
  </si>
  <si>
    <t>http://pbs.twimg.com/profile_background_images/518581791641178113/A7Zp26wh.jpeg</t>
  </si>
  <si>
    <t>http://pbs.twimg.com/profile_background_images/236379127/bg-map.jpg</t>
  </si>
  <si>
    <t>http://pbs.twimg.com/profile_background_images/94258953/twitter_skin.gif</t>
  </si>
  <si>
    <t>http://pbs.twimg.com/profile_background_images/361465258/black-background.jpg</t>
  </si>
  <si>
    <t>http://pbs.twimg.com/profile_background_images/665740615/acf664b7f35eb76d2f6f99a1a999f2c5.jpeg</t>
  </si>
  <si>
    <t>http://pbs.twimg.com/profile_background_images/650046462/80ojr2xk82l3nwqr28lv.jpeg</t>
  </si>
  <si>
    <t>http://pbs.twimg.com/profile_background_images/754540175/e543204560c0b0806ff75a3fa28b03a4.jpeg</t>
  </si>
  <si>
    <t>http://pbs.twimg.com/profile_background_images/776191023/8fceedefe7279be484625718df498786.jpeg</t>
  </si>
  <si>
    <t>http://pbs.twimg.com/profile_background_images/471440634197184512/iAIb9fGS.png</t>
  </si>
  <si>
    <t>http://pbs.twimg.com/profile_background_images/742721841/65aa8639fbf6f70ec7b3ba6910705770.jpeg</t>
  </si>
  <si>
    <t>http://pbs.twimg.com/profile_background_images/393069329/pink.gif</t>
  </si>
  <si>
    <t>http://pbs.twimg.com/profile_background_images/378800000063827140/ad0c650108ba2c7e5cf4004160db7ee9.jpeg</t>
  </si>
  <si>
    <t>http://pbs.twimg.com/profile_background_images/378800000136826451/T1Zs2GCN.jpeg</t>
  </si>
  <si>
    <t>http://pbs.twimg.com/profile_background_images/426908880/MayaParker.jpg</t>
  </si>
  <si>
    <t>http://pbs.twimg.com/profile_background_images/594567569656324096/67BN_72x.jpg</t>
  </si>
  <si>
    <t>http://pbs.twimg.com/profile_background_images/741999270/a27987133fe3abef2fb156a07753b629.gif</t>
  </si>
  <si>
    <t>http://pbs.twimg.com/profile_background_images/510241241162731520/rBaCxuuU.jpeg</t>
  </si>
  <si>
    <t>http://pbs.twimg.com/profile_background_images/685006959/cc7b72d8d2316ab341d6fdb3f619df73.jpeg</t>
  </si>
  <si>
    <t>http://pbs.twimg.com/profile_background_images/771714741/553c9a72dfb9ec2459d8c6bace0e6436.jpeg</t>
  </si>
  <si>
    <t>http://pbs.twimg.com/profile_background_images/672819410/b464a8dae681895b41fc81ba3a1237d0.jpeg</t>
  </si>
  <si>
    <t>http://pbs.twimg.com/profile_background_images/85799928/jezebel_logo.png</t>
  </si>
  <si>
    <t>http://pbs.twimg.com/profile_background_images/464145128299311104/cYV9jdVo.png</t>
  </si>
  <si>
    <t>http://pbs.twimg.com/profile_background_images/625414858/he6uvk64at8sfe9q4sbu.jpeg</t>
  </si>
  <si>
    <t>http://pbs.twimg.com/profile_background_images/378800000181534923/PCDYKt-d.png</t>
  </si>
  <si>
    <t>http://pbs.twimg.com/profile_background_images/315433699/Twitter-BG_2_bg-image.jpg</t>
  </si>
  <si>
    <t>http://pbs.twimg.com/profile_background_images/425157537/big.jpg</t>
  </si>
  <si>
    <t>http://pbs.twimg.com/profile_background_images/378800000161837590/bcjlJFhl.jpeg</t>
  </si>
  <si>
    <t>http://pbs.twimg.com/profile_background_images/529123662/brigands.jpg</t>
  </si>
  <si>
    <t>http://pbs.twimg.com/profile_background_images/571702619395985408/E1rX5Z0s.jpeg</t>
  </si>
  <si>
    <t>http://pbs.twimg.com/profile_background_images/535997047/IMG_5661.JPG</t>
  </si>
  <si>
    <t>http://pbs.twimg.com/profile_background_images/378800000155602214/tZ-kSOjV.png</t>
  </si>
  <si>
    <t>http://pbs.twimg.com/profile_background_images/581302043115057153/-bqFATX1.jpg</t>
  </si>
  <si>
    <t>http://pbs.twimg.com/profile_background_images/378800000178814885/b7lni3DE.png</t>
  </si>
  <si>
    <t>http://pbs.twimg.com/profile_background_images/378800000096266676/faba76c7412918f6aaa6c5b8fb59bcbf.png</t>
  </si>
  <si>
    <t>http://pbs.twimg.com/profile_background_images/459959553/xa8ddf074b1aa8f0914141030c7ff30d.png</t>
  </si>
  <si>
    <t>http://pbs.twimg.com/profile_background_images/482295783673171968/NMT6Nq8w.jpeg</t>
  </si>
  <si>
    <t>http://pbs.twimg.com/profile_background_images/378800000118357925/c5430d078e8f74baaffbd28b11dcac42.jpeg</t>
  </si>
  <si>
    <t>http://pbs.twimg.com/profile_background_images/315413090/Twitter-BG_2_bg-image.jpg</t>
  </si>
  <si>
    <t>http://pbs.twimg.com/profile_background_images/210842553/greenbrown.jpg</t>
  </si>
  <si>
    <t>http://pbs.twimg.com/profile_background_images/565255370/x85ea59e7eae061f8fb1cc892e888401.png</t>
  </si>
  <si>
    <t>http://pbs.twimg.com/profile_background_images/790313905/441c3826b4adaa01934d959059d390ad.png</t>
  </si>
  <si>
    <t>http://pbs.twimg.com/profile_background_images/535081391457714176/rWBv3o4V.jpeg</t>
  </si>
  <si>
    <t>http://pbs.twimg.com/profile_background_images/447019203/ed_hardy.jpg</t>
  </si>
  <si>
    <t>http://pbs.twimg.com/profile_background_images/480076738882330624/35QY0t0R.jpeg</t>
  </si>
  <si>
    <t>http://pbs.twimg.com/profile_background_images/804826436/81ec3e22bebb9fd130eec4401f678097.jpeg</t>
  </si>
  <si>
    <t>http://pbs.twimg.com/profile_background_images/315484363/Twitter-BG_2_bg-image.jpg</t>
  </si>
  <si>
    <t>http://pbs.twimg.com/profile_background_images/486244293/1.jpg</t>
  </si>
  <si>
    <t>http://pbs.twimg.com/profile_background_images/581497694734012416/cdVKPBgp.jpg</t>
  </si>
  <si>
    <t>http://pbs.twimg.com/profile_background_images/378800000088318610/fc38ca697cf90d3587e264ac7afc8223.jpeg</t>
  </si>
  <si>
    <t>http://pbs.twimg.com/profile_background_images/738251578/6724e27cf0ed3cafa94e9a9196f28b1c.jpeg</t>
  </si>
  <si>
    <t>http://pbs.twimg.com/profile_background_images/378800000120705296/cbef249cd03a25d2efe8260971f657d8.jpeg</t>
  </si>
  <si>
    <t>http://pbs.twimg.com/profile_background_images/558342383/156.gif</t>
  </si>
  <si>
    <t>http://pbs.twimg.com/profile_background_images/754799402/e863a12b1ea1ba04acafdb95a71a531b.png</t>
  </si>
  <si>
    <t>http://pbs.twimg.com/profile_background_images/584976620/0qkl7qutge8eg20oxpa2.jpeg</t>
  </si>
  <si>
    <t>http://pbs.twimg.com/profile_background_images/466648607718776833/V1FOyrtz.jpeg</t>
  </si>
  <si>
    <t>http://pbs.twimg.com/profile_background_images/378800000163981872/d-9rfXqM.jpeg</t>
  </si>
  <si>
    <t>http://pbs.twimg.com/profile_background_images/378800000167757110/76XAqte6.jpeg</t>
  </si>
  <si>
    <t>http://pbs.twimg.com/profile_background_images/405995559/tumblr_lxtd6coqsf1qjfj59o1_500_large.jpg</t>
  </si>
  <si>
    <t>http://pbs.twimg.com/profile_background_images/378800000081892120/69b80faffbaf6182ae7a8c57bc0349cf.png</t>
  </si>
  <si>
    <t>http://pbs.twimg.com/profile_background_images/648842378/p47ro2cwbpie5h3u78fn.jpeg</t>
  </si>
  <si>
    <t>http://pbs.twimg.com/profile_background_images/539176007899443202/4KwOT-MI.jpeg</t>
  </si>
  <si>
    <t>http://pbs.twimg.com/profile_background_images/707442313811853312/Lr_6405E.jpg</t>
  </si>
  <si>
    <t>http://pbs.twimg.com/profile_background_images/468799157151342593/T7MjUjQA.jpeg</t>
  </si>
  <si>
    <t>http://pbs.twimg.com/profile_background_images/367707420/daisy.png</t>
  </si>
  <si>
    <t>http://pbs.twimg.com/profile_background_images/607916402888949760/fmOmkhfb.png</t>
  </si>
  <si>
    <t>http://pbs.twimg.com/profile_background_images/548216917463293952/27oFlVvm.jpeg</t>
  </si>
  <si>
    <t>http://pbs.twimg.com/profile_background_images/378800000095387197/3e7dd25288ff089f6d09363d88684fe0.jpeg</t>
  </si>
  <si>
    <t>http://pbs.twimg.com/profile_background_images/890122415/2a9fab17327b297342e1e2ec897e8fc0.png</t>
  </si>
  <si>
    <t>http://pbs.twimg.com/profile_background_images/36018981/leaves_vines_twitter_bkground_1920x1200.jpg</t>
  </si>
  <si>
    <t>http://pbs.twimg.com/profile_background_images/734750644/9bec0f4d5271dc41ee70fe72f9ebdb26.jpeg</t>
  </si>
  <si>
    <t>http://pbs.twimg.com/profile_background_images/643082364/l788takxxm1x4tymi90a.jpeg</t>
  </si>
  <si>
    <t>http://pbs.twimg.com/profile_background_images/441038133098868736/8VymF7by.jpeg</t>
  </si>
  <si>
    <t>http://pbs.twimg.com/profile_background_images/552338874/White</t>
  </si>
  <si>
    <t>http://pbs.twimg.com/profile_background_images/378800000059058994/ea9d88b0e7ddeae265c30be9929347b7.jpeg</t>
  </si>
  <si>
    <t>http://pbs.twimg.com/profile_background_images/613740936175095808/TW67D3XX.jpg</t>
  </si>
  <si>
    <t>http://pbs.twimg.com/profile_background_images/378800000160979014/pruFzIuA.jpeg</t>
  </si>
  <si>
    <t>http://pbs.twimg.com/profile_background_images/720750366/2c5f94f40742366a30933abd08775ee2.png</t>
  </si>
  <si>
    <t>http://pbs.twimg.com/profile_background_images/378800000108900556/0eaf967d121942afbe7f317ba3fdf9bc.png</t>
  </si>
  <si>
    <t>http://pbs.twimg.com/profile_background_images/332760565/new-fb-tetb.jpg</t>
  </si>
  <si>
    <t>http://pbs.twimg.com/profile_background_images/389988232/threadlesshairspray_873_123382.jpg</t>
  </si>
  <si>
    <t>http://pbs.twimg.com/profile_background_images/440677128527298560/JcBqOq2o.png</t>
  </si>
  <si>
    <t>http://pbs.twimg.com/profile_background_images/698710029/daa9b4661dabe7d8ee79ea02de3cb3e2.jpeg</t>
  </si>
  <si>
    <t>http://pbs.twimg.com/profile_background_images/290454524/Cincinnati-Reds-Mascot3.jpg</t>
  </si>
  <si>
    <t>http://pbs.twimg.com/profile_background_images/148619455/_MG_6095-1.jpg</t>
  </si>
  <si>
    <t>http://pbs.twimg.com/profile_background_images/378800000089846365/0fee57d9674e3f602d55e9e05ae9a10e.jpeg</t>
  </si>
  <si>
    <t>http://pbs.twimg.com/profile_background_images/725535529073156096/5tOrZi_c.jpg</t>
  </si>
  <si>
    <t>http://pbs.twimg.com/profile_background_images/433020670138527744/keNVPZZe.png</t>
  </si>
  <si>
    <t>http://pbs.twimg.com/profile_background_images/315483174/Twitter-BG_2_bg-image.jpg</t>
  </si>
  <si>
    <t>http://pbs.twimg.com/profile_background_images/670322310/7bea8e5362b23501aea3ac301665d29d.jpeg</t>
  </si>
  <si>
    <t>http://pbs.twimg.com/profile_background_images/575330866710237185/keC0PqO1.png</t>
  </si>
  <si>
    <t>http://pbs.twimg.com/profile_background_images/437797498548019200/uv_-5QGd.jpeg</t>
  </si>
  <si>
    <t>http://pbs.twimg.com/profile_background_images/522678990/comerica_park_wallpaper.jpg</t>
  </si>
  <si>
    <t>http://pbs.twimg.com/profile_background_images/391242370/palm-after-sunset.jpg</t>
  </si>
  <si>
    <t>http://pbs.twimg.com/profile_background_images/378800000062730923/4268368fea263508fdbf726f1cd74d93.jpeg</t>
  </si>
  <si>
    <t>http://pbs.twimg.com/profile_background_images/662667715/we1nxlxd9es6bxnrbpq3.png</t>
  </si>
  <si>
    <t>http://pbs.twimg.com/profile_background_images/623536480653185024/pepMLnPm.jpg</t>
  </si>
  <si>
    <t>http://pbs.twimg.com/profile_background_images/596234791/frmnmka5etzo2h84fptr.jpeg</t>
  </si>
  <si>
    <t>http://pbs.twimg.com/profile_background_images/391836492/Asunnies.jpg</t>
  </si>
  <si>
    <t>http://pbs.twimg.com/profile_background_images/455417432690020352/03o9nER9.jpeg</t>
  </si>
  <si>
    <t>http://pbs.twimg.com/profile_background_images/556593635/badge2.jpg</t>
  </si>
  <si>
    <t>http://pbs.twimg.com/profile_background_images/378800000037480128/956114964958b613dffa081bd00ed990.jpeg</t>
  </si>
  <si>
    <t>http://pbs.twimg.com/profile_background_images/433700285374943232/NAej8XuF.jpeg</t>
  </si>
  <si>
    <t>http://pbs.twimg.com/profile_background_images/378800000104702913/a337ae29a5b515145154f30ddc53b4d1.jpeg</t>
  </si>
  <si>
    <t>http://pbs.twimg.com/profile_background_images/28958847/EosSimplicity11.gif</t>
  </si>
  <si>
    <t>http://pbs.twimg.com/profile_background_images/594539524652339202/uCdQDvmr.jpg</t>
  </si>
  <si>
    <t>http://pbs.twimg.com/profile_background_images/315484461/Twitter-BG_2_bg-image.jpg</t>
  </si>
  <si>
    <t>http://pbs.twimg.com/profile_background_images/282995402/_blanket.jpg</t>
  </si>
  <si>
    <t>http://pbs.twimg.com/profile_background_images/587477726694518784/mzdtdhIi.jpg</t>
  </si>
  <si>
    <t>http://pbs.twimg.com/profile_background_images/27742099/obamaresistance4.jpg</t>
  </si>
  <si>
    <t>http://pbs.twimg.com/profile_background_images/378800000171783435/-eKllJrf.png</t>
  </si>
  <si>
    <t>http://pbs.twimg.com/profile_background_images/611638632/gbyyyc8wm9qkzs6xixi7.gif</t>
  </si>
  <si>
    <t>http://pbs.twimg.com/profile_background_images/378800000166695437/ffho2043.jpeg</t>
  </si>
  <si>
    <t>http://pbs.twimg.com/profile_background_images/378800000180124254/cV8IuJnk.jpeg</t>
  </si>
  <si>
    <t>http://pbs.twimg.com/profile_background_images/378800000048805158/403a38428cffa2141b77c2a8bef17341.jpeg</t>
  </si>
  <si>
    <t>http://pbs.twimg.com/profile_background_images/378800000055807170/29c901ac5e3903ea6133f44fd528831c.png</t>
  </si>
  <si>
    <t>http://pbs.twimg.com/profile_background_images/876694428/15ad8df9841ac5d49d22d17710523f37.png</t>
  </si>
  <si>
    <t>http://pbs.twimg.com/profile_background_images/552711304/tote_twitterskin.jpg</t>
  </si>
  <si>
    <t>http://pbs.twimg.com/profile_background_images/2743424/everynight.jpg</t>
  </si>
  <si>
    <t>http://pbs.twimg.com/profile_background_images/205779715/one_scarf_end.jpg</t>
  </si>
  <si>
    <t>http://pbs.twimg.com/profile_background_images/315482041/Twitter-BG_2_bg-image.jpg</t>
  </si>
  <si>
    <t>http://pbs.twimg.com/profile_background_images/779609360/f1bf28374fdaf3ddf681e6b4d02e528b.jpeg</t>
  </si>
  <si>
    <t>http://pbs.twimg.com/profile_background_images/431545690376777728/4cmIcVK5.png</t>
  </si>
  <si>
    <t>http://pbs.twimg.com/profile_background_images/333939182/amanda2.jpg</t>
  </si>
  <si>
    <t>http://pbs.twimg.com/profile_background_images/758311810/4b9b105dc5a73884fc04c2adfddaeb68.png</t>
  </si>
  <si>
    <t>http://pbs.twimg.com/profile_background_images/655519248/814mus744zuf9uqz120q.jpeg</t>
  </si>
  <si>
    <t>http://pbs.twimg.com/profile_background_images/315433333/Twitter-BG_2_bg-image.jpg</t>
  </si>
  <si>
    <t>http://pbs.twimg.com/profile_background_images/29071518/72.png</t>
  </si>
  <si>
    <t>http://pbs.twimg.com/profile_background_images/749958429/0993dd52061e83374aee57514cd2d53d.jpeg</t>
  </si>
  <si>
    <t>http://pbs.twimg.com/profile_background_images/265909860/phil_harris.jpg</t>
  </si>
  <si>
    <t>http://pbs.twimg.com/profile_background_images/196246275/KO1971YankeeStadium.jpg</t>
  </si>
  <si>
    <t>http://pbs.twimg.com/profile_background_images/378800000095577375/51422e34dc4652cfe3578957567f5a43.png</t>
  </si>
  <si>
    <t>http://pbs.twimg.com/profile_background_images/635207937/0j64dtex94qwfzj86a1s.jpeg</t>
  </si>
  <si>
    <t>http://pbs.twimg.com/profile_background_images/315348124/Twitter-BG_2_bg-image.jpg</t>
  </si>
  <si>
    <t>http://pbs.twimg.com/profile_background_images/413719548/huntersbog02.jpg</t>
  </si>
  <si>
    <t>http://pbs.twimg.com/profile_background_images/509980848846688256/O1NxcmXZ.png</t>
  </si>
  <si>
    <t>http://pbs.twimg.com/profile_background_images/378800000153990287/XsmxhOhG.jpeg</t>
  </si>
  <si>
    <t>http://pbs.twimg.com/profile_background_images/754573776/25f31ecb8f61e4659906d4243064179f.jpeg</t>
  </si>
  <si>
    <t>http://pbs.twimg.com/profile_background_images/378800000051521376/9dd9883694e01b1b3a8806d3c7799fa7.jpeg</t>
  </si>
  <si>
    <t>http://pbs.twimg.com/profile_background_images/599231588/wvbkumyr7e00f48a2zst.jpeg</t>
  </si>
  <si>
    <t>http://pbs.twimg.com/profile_background_images/45524268/admm.jpg</t>
  </si>
  <si>
    <t>http://pbs.twimg.com/profile_background_images/118237870/twitter_03.jpg</t>
  </si>
  <si>
    <t>http://pbs.twimg.com/profile_background_images/867942249/fba38057b730ad251e1b7817caea16e7.jpeg</t>
  </si>
  <si>
    <t>http://pbs.twimg.com/profile_background_images/315404874/Twitter-BG_2_bg-image.jpg</t>
  </si>
  <si>
    <t>http://pbs.twimg.com/profile_background_images/596624453/x396d222a18b6568df3572b2c2f7203d.png</t>
  </si>
  <si>
    <t>http://pbs.twimg.com/profile_background_images/320523863/_CCHfmG_EGk___KGrHqN__hkE0fey6Q9_BNKIsB2q7w__0_3.JPG</t>
  </si>
  <si>
    <t>http://pbs.twimg.com/profile_background_images/795188756/60750a76a937bcbe0d6613e1836c8eeb.jpeg</t>
  </si>
  <si>
    <t>http://pbs.twimg.com/profile_background_images/378800000018782711/4f2cb5aed4f8234ca9539466b218f5f6.jpeg</t>
  </si>
  <si>
    <t>http://pbs.twimg.com/profile_background_images/628943495/saw12nlouegzd3hdjo0z.jpeg</t>
  </si>
  <si>
    <t>http://pbs.twimg.com/profile_background_images/193673296/xcd73d9191fef0c4475e547560b6a1a4.jpg</t>
  </si>
  <si>
    <t>http://pbs.twimg.com/profile_background_images/242127324/TwitterBackGround.jpg</t>
  </si>
  <si>
    <t>http://pbs.twimg.com/profile_background_images/559230355/Brian_Bledsoe_BIO.jpeg</t>
  </si>
  <si>
    <t>http://pbs.twimg.com/profile_background_images/12501936/Flamingo_face.jpg</t>
  </si>
  <si>
    <t>http://pbs.twimg.com/profile_background_images/380979320/il_fullxfull.jpeg</t>
  </si>
  <si>
    <t>http://pbs.twimg.com/profile_background_images/630895840647774208/eUB5Nmr2.jpg</t>
  </si>
  <si>
    <t>http://pbs.twimg.com/profile_background_images/378800000170568610/dLyk9x8U.jpeg</t>
  </si>
  <si>
    <t>http://pbs.twimg.com/profile_background_images/553112262/Tumblr_Backgrounds.png</t>
  </si>
  <si>
    <t>http://pbs.twimg.com/profile_background_images/404031484/lights.png</t>
  </si>
  <si>
    <t>http://pbs.twimg.com/profile_background_images/378800000108582500/b8429bc66a8cd11eafe781a3b5504d8e.jpeg</t>
  </si>
  <si>
    <t>http://pbs.twimg.com/profile_background_images/605952503/5t6zuowi95xgcwy2lzbq.jpeg</t>
  </si>
  <si>
    <t>http://pbs.twimg.com/profile_background_images/378800000050885639/241c7e855a9be50cc7ff1fed0c76bcaf.jpeg</t>
  </si>
  <si>
    <t>http://pbs.twimg.com/profile_background_images/649999412626767872/jrm4P06g.jpg</t>
  </si>
  <si>
    <t>http://pbs.twimg.com/profile_background_images/435610613327220736/hWlZ_m8X.jpeg</t>
  </si>
  <si>
    <t>http://pbs.twimg.com/profile_background_images/378800000062281864/5292d119fe42d31262adf9f05a771e3d.jpeg</t>
  </si>
  <si>
    <t>http://pbs.twimg.com/profile_background_images/779531949/43605f66e38c4325af23c53e15c61f32.gif</t>
  </si>
  <si>
    <t>http://pbs.twimg.com/profile_background_images/519683745977085953/cRHUAWkw.jpeg</t>
  </si>
  <si>
    <t>http://pbs.twimg.com/profile_background_images/378800000159423070/SLCGUIB7.jpeg</t>
  </si>
  <si>
    <t>http://pbs.twimg.com/profile_background_images/429593720/dilll.jpg</t>
  </si>
  <si>
    <t>http://pbs.twimg.com/profile_background_images/758359638/5c9fcaa266e5fe1a62eedd389c55118f.jpeg</t>
  </si>
  <si>
    <t>http://pbs.twimg.com/profile_background_images/240026945/New_York_2_112.JPG</t>
  </si>
  <si>
    <t>http://pbs.twimg.com/profile_background_images/378800000014490760/78eb422f9bc1fff86913717be572f231.png</t>
  </si>
  <si>
    <t>http://pbs.twimg.com/profile_background_images/320569516/imagesCA6BAY50.jpg</t>
  </si>
  <si>
    <t>http://pbs.twimg.com/profile_background_images/462799311/cute_strawberries.png</t>
  </si>
  <si>
    <t>http://pbs.twimg.com/profile_background_images/552191159389261825/5uD_G-Y5.jpeg</t>
  </si>
  <si>
    <t>http://pbs.twimg.com/profile_background_images/389303738/twittre.jpg</t>
  </si>
  <si>
    <t>http://pbs.twimg.com/profile_background_images/533737239335800833/nNMTBure.jpeg</t>
  </si>
  <si>
    <t>http://pbs.twimg.com/profile_background_images/378800000108568495/56d674cb9f318f9eeed35507e8bdd165.jpeg</t>
  </si>
  <si>
    <t>http://pbs.twimg.com/profile_background_images/456864988657774595/yljauRRK.png</t>
  </si>
  <si>
    <t>http://pbs.twimg.com/profile_background_images/443819643640086528/D_ADF96g.png</t>
  </si>
  <si>
    <t>http://pbs.twimg.com/profile_background_images/568584192/ymby2rmthdjvne5543lg.jpeg</t>
  </si>
  <si>
    <t>http://pbs.twimg.com/profile_background_images/5983510/nbnlogo-purple.jpg</t>
  </si>
  <si>
    <t>http://pbs.twimg.com/profile_background_images/667590515320164352/j0a6Os5i.jpg</t>
  </si>
  <si>
    <t>http://pbs.twimg.com/profile_background_images/46563722/TRE_header2.jpg</t>
  </si>
  <si>
    <t>http://pbs.twimg.com/profile_background_images/468544412226551808/eDNSgPiX.jpeg</t>
  </si>
  <si>
    <t>http://pbs.twimg.com/profile_background_images/378800000087003619/036ba861aa932409033e75c8a397e77d.jpeg</t>
  </si>
  <si>
    <t>http://pbs.twimg.com/profile_background_images/691013490786480128/DOyk-OXN.png</t>
  </si>
  <si>
    <t>http://pbs.twimg.com/profile_background_images/433500720671629313/Ng1Tf8gv.jpeg</t>
  </si>
  <si>
    <t>http://pbs.twimg.com/profile_background_images/446143763140726784/hFV-qNhd.jpeg</t>
  </si>
  <si>
    <t>http://pbs.twimg.com/profile_background_images/589281927506448384/leAYE1OY.jpg</t>
  </si>
  <si>
    <t>http://pbs.twimg.com/profile_background_images/484685610532098048/NUEf86k9.jpeg</t>
  </si>
  <si>
    <t>http://pbs.twimg.com/profile_background_images/600228316/infinite_love_black.png</t>
  </si>
  <si>
    <t>http://pbs.twimg.com/profile_background_images/489542909683720192/AJXatMp0.png</t>
  </si>
  <si>
    <t>http://pbs.twimg.com/profile_background_images/378800000100283416/f4a3b4fb75084199e0ed4dc72313569c.jpeg</t>
  </si>
  <si>
    <t>http://pbs.twimg.com/profile_background_images/768450637/5bf92509664946daf2e238bcd8c22928.jpeg</t>
  </si>
  <si>
    <t>http://pbs.twimg.com/profile_background_images/782338504/fbccde57c3cb52209f61d455a9527a82.jpeg</t>
  </si>
  <si>
    <t>http://pbs.twimg.com/profile_background_images/683790718200975361/o8YHurIN.jpg</t>
  </si>
  <si>
    <t>http://pbs.twimg.com/profile_background_images/361985546/colt_and_me.jpg</t>
  </si>
  <si>
    <t>http://pbs.twimg.com/profile_background_images/58435624/Hawaii_pict_2_Pu_ohauonau.jpg</t>
  </si>
  <si>
    <t>http://pbs.twimg.com/profile_background_images/378800000087181287/aeab05fe558e010fd0ce888177f3fca4.jpeg</t>
  </si>
  <si>
    <t>http://pbs.twimg.com/profile_background_images/456980793/photo-001.JPG</t>
  </si>
  <si>
    <t>http://pbs.twimg.com/profile_background_images/629393982/brk8ca4kl7xmpqjnxwq3.jpeg</t>
  </si>
  <si>
    <t>http://pbs.twimg.com/profile_background_images/455152240487972865/pgzTYK-B.jpeg</t>
  </si>
  <si>
    <t>http://pbs.twimg.com/profile_background_images/468589272358850563/74sL4AEA.jpeg</t>
  </si>
  <si>
    <t>http://pbs.twimg.com/profile_background_images/378800000101391262/51123123bdf260ea2476502e344cbb25.jpeg</t>
  </si>
  <si>
    <t>http://pbs.twimg.com/profile_background_images/378800000158122344/hpa69Obw.jpeg</t>
  </si>
  <si>
    <t>http://pbs.twimg.com/profile_background_images/607606656701198337/fV08JHLu.jpg</t>
  </si>
  <si>
    <t>http://pbs.twimg.com/profile_background_images/436690086688600064/y-XXW0vq.jpeg</t>
  </si>
  <si>
    <t>http://pbs.twimg.com/profile_background_images/378800000085801892/8b70ad47b327f45ff9c3b705b24ed391.png</t>
  </si>
  <si>
    <t>http://pbs.twimg.com/profile_background_images/344918034409731261/17668b8a2628ec20dec2eecae377b193.gif</t>
  </si>
  <si>
    <t>http://pbs.twimg.com/profile_background_images/378800000166975160/PGBHSAoH.jpeg</t>
  </si>
  <si>
    <t>http://pbs.twimg.com/profile_background_images/735228291/107f1a300a90ee713937234bb3d139c0.jpeg</t>
  </si>
  <si>
    <t>http://pbs.twimg.com/profile_background_images/207724525/x219cf497fcfe1ee3088e0b4e15abff8.png</t>
  </si>
  <si>
    <t>http://pbs.twimg.com/profile_background_images/50832850/Picture_048.jpg</t>
  </si>
  <si>
    <t>http://pbs.twimg.com/profile_background_images/378800000099636097/51c77d277576abe1836c8407087045fb.jpeg</t>
  </si>
  <si>
    <t>http://pbs.twimg.com/profile_background_images/448542946237743104/Py8Pvunh.jpeg</t>
  </si>
  <si>
    <t>http://pbs.twimg.com/profile_background_images/315404402/Twitter-BG_2_bg-image.jpg</t>
  </si>
  <si>
    <t>http://pbs.twimg.com/profile_background_images/315482532/Twitter-BG_2_bg-image.jpg</t>
  </si>
  <si>
    <t>http://pbs.twimg.com/profile_background_images/315535743/Twitter-BG_2_bg-image.jpg</t>
  </si>
  <si>
    <t>http://pbs.twimg.com/profile_background_images/315482360/Twitter-BG_2_bg-image.jpg</t>
  </si>
  <si>
    <t>http://pbs.twimg.com/profile_background_images/323993457/ni1vx.jpg</t>
  </si>
  <si>
    <t>http://pbs.twimg.com/profile_background_images/522891411859849216/Ta7lSTFP.jpeg</t>
  </si>
  <si>
    <t>http://pbs.twimg.com/profile_background_images/602303443/x6082783aec6e85db3944ae7c3fb42c2.png</t>
  </si>
  <si>
    <t>http://pbs.twimg.com/profile_background_images/344918034409274715/523c66418191362314e53412a3e1b306.jpeg</t>
  </si>
  <si>
    <t>http://pbs.twimg.com/profile_background_images/3203310/417061440_8100c2d128_o.jpg</t>
  </si>
  <si>
    <t>http://pbs.twimg.com/profile_background_images/761110453/c5d4e9ac7694e33b330a78e5185c0892.jpeg</t>
  </si>
  <si>
    <t>http://pbs.twimg.com/profile_background_images/18503253/chile.jpg</t>
  </si>
  <si>
    <t>http://pbs.twimg.com/profile_background_images/445008553/finally.jpg</t>
  </si>
  <si>
    <t>http://pbs.twimg.com/profile_background_images/153720625/wishing.jpg</t>
  </si>
  <si>
    <t>http://pbs.twimg.com/profile_background_images/357932428/DSCN0773.jpg</t>
  </si>
  <si>
    <t>http://pbs.twimg.com/profile_background_images/444337582902476800/rLR8XMUY.jpeg</t>
  </si>
  <si>
    <t>http://pbs.twimg.com/profile_background_images/378800000039827315/e1e34e936c1c8db51f7013f10557cc6b.png</t>
  </si>
  <si>
    <t>http://pbs.twimg.com/profile_background_images/315482214/Twitter-BG_2_bg-image.jpg</t>
  </si>
  <si>
    <t>http://pbs.twimg.com/profile_background_images/315405040/Twitter-BG_2_bg-image.jpg</t>
  </si>
  <si>
    <t>http://pbs.twimg.com/profile_background_images/378800000153030278/zn04QIyG.jpeg</t>
  </si>
  <si>
    <t>http://pbs.twimg.com/profile_background_images/534118218/gucci_background.png</t>
  </si>
  <si>
    <t>http://pbs.twimg.com/profile_background_images/315560504/Twitter-BG_2_bg-image.jpg</t>
  </si>
  <si>
    <t>http://pbs.twimg.com/profile_background_images/378800000177336849/EIk3a2wi.jpeg</t>
  </si>
  <si>
    <t>http://pbs.twimg.com/profile_background_images/529861216647122944/LWhLNCaQ.png</t>
  </si>
  <si>
    <t>http://pbs.twimg.com/profile_background_images/499770523824304128/CmK0svYl.jpeg</t>
  </si>
  <si>
    <t>http://pbs.twimg.com/profile_background_images/315474348/Twitter-BG_2_bg-image.jpg</t>
  </si>
  <si>
    <t>http://pbs.twimg.com/profile_background_images/595476346/j0u7iwxs6k94nwo7yag2.jpeg</t>
  </si>
  <si>
    <t>http://pbs.twimg.com/profile_background_images/618948467524636672/QXJBcJBu.jpg</t>
  </si>
  <si>
    <t>http://pbs.twimg.com/profile_background_images/315409283/Twitter-BG_2_bg-image.jpg</t>
  </si>
  <si>
    <t>http://pbs.twimg.com/profile_background_images/471852323401003010/XZb8CCgu.jpeg</t>
  </si>
  <si>
    <t>http://pbs.twimg.com/profile_background_images/315404657/Twitter-BG_2_bg-image.jpg</t>
  </si>
  <si>
    <t>http://pbs.twimg.com/profile_background_images/799450239/1dca5ec3018b7d9faf3420f0ac9a17be.png</t>
  </si>
  <si>
    <t>http://pbs.twimg.com/profile_background_images/199366403/twitt.jpg</t>
  </si>
  <si>
    <t>http://pbs.twimg.com/profile_background_images/600090462/g4a82x02phjx82eozeu1.jpeg</t>
  </si>
  <si>
    <t>http://pbs.twimg.com/profile_background_images/133984854/Tree.jpg</t>
  </si>
  <si>
    <t>http://pbs.twimg.com/profile_background_images/73026000/hello_kitty_twitter.png</t>
  </si>
  <si>
    <t>http://pbs.twimg.com/profile_background_images/621249239/nk9u764jp6ytxjop8h0g.jpeg</t>
  </si>
  <si>
    <t>http://pbs.twimg.com/profile_background_images/506136562946420736/x7-y2_Zw.png</t>
  </si>
  <si>
    <t>http://pbs.twimg.com/profile_background_images/3684851/contrast_type.png</t>
  </si>
  <si>
    <t>http://pbs.twimg.com/profile_background_images/73398371/Lifestream.jpg</t>
  </si>
  <si>
    <t>http://pbs.twimg.com/profile_background_images/517893072030416896/wXt3FgMk.jpeg</t>
  </si>
  <si>
    <t>http://pbs.twimg.com/profile_background_images/875086172/a7b01ce14bc0205f11360d064b52c634.jpeg</t>
  </si>
  <si>
    <t>http://pbs.twimg.com/profile_background_images/630021924/eyvpqm6cc40fa1j80ukl.jpeg</t>
  </si>
  <si>
    <t>http://pbs.twimg.com/profile_background_images/546841251190808578/EvDVvtvS.png</t>
  </si>
  <si>
    <t>http://pbs.twimg.com/profile_background_images/413372810/be_nice_poster_blunt_version-.jpg</t>
  </si>
  <si>
    <t>http://pbs.twimg.com/profile_background_images/772498794/2d85521b5b01e54a68e34b0e059b70c4.jpeg</t>
  </si>
  <si>
    <t>http://pbs.twimg.com/profile_background_images/315433121/Twitter-BG_2_bg-image.jpg</t>
  </si>
  <si>
    <t>http://pbs.twimg.com/profile_background_images/464134096994586624/iNgWQnZa.jpeg</t>
  </si>
  <si>
    <t>http://pbs.twimg.com/profile_background_images/136259212/VASE.jpg</t>
  </si>
  <si>
    <t>http://pbs.twimg.com/profile_background_images/315404436/Twitter-BG_2_bg-image.jpg</t>
  </si>
  <si>
    <t>http://pbs.twimg.com/profile_background_images/517143115832889344/zDUhb6Jo.png</t>
  </si>
  <si>
    <t>http://pbs.twimg.com/profile_background_images/570630945409990656/8y2aFMYY.png</t>
  </si>
  <si>
    <t>http://pbs.twimg.com/profile_background_images/538320368/drawing.jpg</t>
  </si>
  <si>
    <t>http://pbs.twimg.com/profile_background_images/603891088/392.gif</t>
  </si>
  <si>
    <t>http://pbs.twimg.com/profile_background_images/315516004/Twitter-BG_2_bg-image.jpg</t>
  </si>
  <si>
    <t>http://pbs.twimg.com/profile_background_images/694576397067669504/lF4Px34T.jpg</t>
  </si>
  <si>
    <t>http://pbs.twimg.com/profile_background_images/724005705/bf7b67c5b8e3b7161bc3d181643ac8ce.jpeg</t>
  </si>
  <si>
    <t>http://pbs.twimg.com/profile_background_images/457664454/imagesCAP3DYS8.jpg</t>
  </si>
  <si>
    <t>http://pbs.twimg.com/profile_background_images/378800000171292848/bZAGeKc_.jpeg</t>
  </si>
  <si>
    <t>http://pbs.twimg.com/profile_background_images/433701921606475776/0ST9y2ll.png</t>
  </si>
  <si>
    <t>http://pbs.twimg.com/profile_background_images/656213224/aen4cqhpjspo37vnh7b1.jpeg</t>
  </si>
  <si>
    <t>http://pbs.twimg.com/profile_background_images/452640748450484224/PcHXTmz0.jpeg</t>
  </si>
  <si>
    <t>http://pbs.twimg.com/profile_background_images/162615317/back.jpg</t>
  </si>
  <si>
    <t>http://pbs.twimg.com/profile_background_images/672583662/85a432f092e126e9d3f43181bb0042da.jpeg</t>
  </si>
  <si>
    <t>http://pbs.twimg.com/profile_background_images/705397848/79ddaf5e8840c818d4d73b89cfa6a9d9.jpeg</t>
  </si>
  <si>
    <t>http://pbs.twimg.com/profile_background_images/537660363/WizKhalifa-0.png</t>
  </si>
  <si>
    <t>http://pbs.twimg.com/profile_background_images/567172167/baby_ak.jpg</t>
  </si>
  <si>
    <t>http://pbs.twimg.com/profile_background_images/685634798/b7f9a0bd98501673d4d3339427bd23e3.jpeg</t>
  </si>
  <si>
    <t>http://pbs.twimg.com/profile_background_images/378800000164995152/fsaiww-5.jpeg</t>
  </si>
  <si>
    <t>http://pbs.twimg.com/profile_background_images/75573971/pink_flower.jpg</t>
  </si>
  <si>
    <t>http://pbs.twimg.com/profile_background_images/378800000042206154/49ed60fb9feabd7c11620b6dafa0b705.jpeg</t>
  </si>
  <si>
    <t>http://pbs.twimg.com/profile_background_images/880396356/fceb444f95a9893d9235c0e8832f2ddf.jpeg</t>
  </si>
  <si>
    <t>http://pbs.twimg.com/profile_background_images/315561923/Twitter-BG_2_bg-image.jpg</t>
  </si>
  <si>
    <t>http://pbs.twimg.com/profile_background_images/315449523/Twitter-BG_2_bg-image.jpg</t>
  </si>
  <si>
    <t>http://pbs.twimg.com/profile_background_images/315484344/Twitter-BG_2_bg-image.jpg</t>
  </si>
  <si>
    <t>http://pbs.twimg.com/profile_background_images/315432987/Twitter-BG_2_bg-image.jpg</t>
  </si>
  <si>
    <t>http://pbs.twimg.com/profile_background_images/797122459/cdc946b037c2751edebb2a1b56030e63.jpeg</t>
  </si>
  <si>
    <t>http://pbs.twimg.com/profile_background_images/848347558/02511ed2b1b784caee7fe77926b97726.jpeg</t>
  </si>
  <si>
    <t>http://pbs.twimg.com/profile_background_images/776854418/81857bc6395c040c73240766f9076f05.jpeg</t>
  </si>
  <si>
    <t>http://pbs.twimg.com/profile_background_images/378800000006700793/05be527feb6e18636058b2dd5a088ce2.jpeg</t>
  </si>
  <si>
    <t>http://pbs.twimg.com/profile_background_images/643816951/95ce8r8uotj45yawign4.jpeg</t>
  </si>
  <si>
    <t>http://pbs.twimg.com/profile_background_images/513162476171448321/lUQWM7ib.png</t>
  </si>
  <si>
    <t>http://pbs.twimg.com/profile_background_images/367617075/x3dd5d0d13f254fe069b24e6992f655d.jpg</t>
  </si>
  <si>
    <t>http://pbs.twimg.com/profile_background_images/447637733/x9ff5e76fed9d45f9cae9491add5ac29.png</t>
  </si>
  <si>
    <t>http://pbs.twimg.com/profile_background_images/468529423503724544/z9BTrZzN.jpeg</t>
  </si>
  <si>
    <t>http://pbs.twimg.com/profile_background_images/616357002/1jjkav4of197arc1db5a.jpeg</t>
  </si>
  <si>
    <t>http://pbs.twimg.com/profile_background_images/378800000016091594/02a070da778052b47e109097058c49d1.png</t>
  </si>
  <si>
    <t>http://pbs.twimg.com/profile_background_images/378800000182686295/X4rJ8gVO.jpeg</t>
  </si>
  <si>
    <t>http://pbs.twimg.com/profile_background_images/453637101850857473/gzaOlU3Q.jpeg</t>
  </si>
  <si>
    <t>http://pbs.twimg.com/profile_background_images/272788427/xcf2142ed0911d5e279371289e825bb4.jpg</t>
  </si>
  <si>
    <t>http://pbs.twimg.com/profile_background_images/530955722419236864/SRd9dW8l.jpeg</t>
  </si>
  <si>
    <t>http://pbs.twimg.com/profile_background_images/857892572/c351a846b66c90f9cab5056e7aaf615d.png</t>
  </si>
  <si>
    <t>http://pbs.twimg.com/profile_background_images/344918034409744473/81fe2a0de563c29b9aebf9556243ff34.jpeg</t>
  </si>
  <si>
    <t>http://pbs.twimg.com/profile_background_images/761585502/788b0d066dcc6398dd7f6a3df7f908cb.jpeg</t>
  </si>
  <si>
    <t>http://pbs.twimg.com/profile_background_images/686421885102370816/T8Gi0xtS.jpg</t>
  </si>
  <si>
    <t>http://pbs.twimg.com/profile_background_images/378800000071559937/7f6155cbde90c76c7a09baaf117689ff.png</t>
  </si>
  <si>
    <t>http://pbs.twimg.com/profile_background_images/16374295/fd1407-comic_book_debate.jpg</t>
  </si>
  <si>
    <t>http://pbs.twimg.com/profile_background_images/645644350/zifpgc68djl3oe6uesd0.jpeg</t>
  </si>
  <si>
    <t>http://pbs.twimg.com/profile_background_images/754533290/a5a14aee15b600f41c00351b636fa575.jpeg</t>
  </si>
  <si>
    <t>http://pbs.twimg.com/profile_background_images/486511130374721538/M8u9aSPB.jpeg</t>
  </si>
  <si>
    <t>http://pbs.twimg.com/profile_background_images/715177889/17795f15c92378fa75831fcc58955c49.jpeg</t>
  </si>
  <si>
    <t>http://pbs.twimg.com/profile_background_images/378800000120328719/b7a056a08eeaf02031462f44447954ee.jpeg</t>
  </si>
  <si>
    <t>http://pbs.twimg.com/profile_background_images/334062839/blog-43.jpg</t>
  </si>
  <si>
    <t>http://pbs.twimg.com/profile_background_images/492698202/handsome.jpg</t>
  </si>
  <si>
    <t>http://pbs.twimg.com/profile_background_images/494680948265336832/Qv-XTkNI.jpeg</t>
  </si>
  <si>
    <t>http://pbs.twimg.com/profile_background_images/785880779/636641fc19479ae32bdf508867c3ec56.png</t>
  </si>
  <si>
    <t>http://pbs.twimg.com/profile_background_images/450444909204340736/_0Wvuw3v.jpeg</t>
  </si>
  <si>
    <t>http://pbs.twimg.com/profile_background_images/21487453/Red_Onion_Garlic_Peach_Orang_Red_White_Peper.jpg</t>
  </si>
  <si>
    <t>http://pbs.twimg.com/profile_background_images/378800000029915103/48a598b9a16fa4d392494da628d3d6c6.jpeg</t>
  </si>
  <si>
    <t>http://pbs.twimg.com/profile_background_images/255656424/Twitter2.jpg</t>
  </si>
  <si>
    <t>http://pbs.twimg.com/profile_background_images/378800000054753013/ee5677dbd043372fbc92fb67341cfe81.png</t>
  </si>
  <si>
    <t>http://pbs.twimg.com/profile_background_images/378800000160963067/0B3O3q4U.jpeg</t>
  </si>
  <si>
    <t>http://pbs.twimg.com/profile_background_images/545739570713604096/nVGeDpeB.png</t>
  </si>
  <si>
    <t>http://pbs.twimg.com/profile_background_images/501834922680541184/E0UjhUjj.png</t>
  </si>
  <si>
    <t>http://pbs.twimg.com/profile_background_images/764063081/3a65993d94c0fdf8d6ba5b80c187c46c.png</t>
  </si>
  <si>
    <t>http://pbs.twimg.com/profile_background_images/564834151711248385/wthdRYr5.jpeg</t>
  </si>
  <si>
    <t>http://pbs.twimg.com/profile_background_images/378800000020037599/8dc8be2371b4dd7a3fd1a6f53dc59e39.jpeg</t>
  </si>
  <si>
    <t>http://pbs.twimg.com/profile_background_images/674818893/0f77765ea3a4d324487b36e2883319ce.jpeg</t>
  </si>
  <si>
    <t>http://pbs.twimg.com/profile_background_images/452484966421495809/DEgBj9ST.jpeg</t>
  </si>
  <si>
    <t>http://pbs.twimg.com/profile_background_images/378800000120704277/37607724c0cc25915aa29e51bcd79dff.jpeg</t>
  </si>
  <si>
    <t>http://pbs.twimg.com/profile_background_images/853519800/e2b720439e719200218e970e7ba2de80.jpeg</t>
  </si>
  <si>
    <t>http://pbs.twimg.com/profile_background_images/663862410378260480/q9JLgAXP.jpg</t>
  </si>
  <si>
    <t>http://pbs.twimg.com/profile_background_images/550267919/ottawa.png</t>
  </si>
  <si>
    <t>http://pbs.twimg.com/profile_background_images/194054673/Screen_shot_2011-01-05_at_12.52.14_PM.png</t>
  </si>
  <si>
    <t>http://pbs.twimg.com/profile_background_images/90532690/Shevegas_logo_1__1_.jpg</t>
  </si>
  <si>
    <t>http://pbs.twimg.com/profile_background_images/484065192758636544/O1BNLRZe.jpeg</t>
  </si>
  <si>
    <t>http://pbs.twimg.com/profile_background_images/315533240/Twitter-BG_2_bg-image.jpg</t>
  </si>
  <si>
    <t>http://pbs.twimg.com/profile_background_images/315538384/Twitter-BG_2_bg-image.jpg</t>
  </si>
  <si>
    <t>http://pbs.twimg.com/profile_background_images/788512132/e2730bdf41fd17d1d9773b8e68ddae43.jpeg</t>
  </si>
  <si>
    <t>http://pbs.twimg.com/profile_background_images/345216700/bedroom-designs-funny.jpg</t>
  </si>
  <si>
    <t>http://pbs.twimg.com/profile_background_images/666001934629797890/k875JVnv.jpg</t>
  </si>
  <si>
    <t>http://pbs.twimg.com/profile_background_images/53680704/nvintheair.br.jpg</t>
  </si>
  <si>
    <t>http://pbs.twimg.com/profile_background_images/378800000098176972/7ab5271a31f9d3786eceac9b4bc30097.jpeg</t>
  </si>
  <si>
    <t>http://pbs.twimg.com/profile_background_images/315484615/Twitter-BG_2_bg-image.jpg</t>
  </si>
  <si>
    <t>http://pbs.twimg.com/profile_background_images/691818637544591361/i4OvfDJA.jpg</t>
  </si>
  <si>
    <t>http://pbs.twimg.com/profile_background_images/315484475/Twitter-BG_2_bg-image.jpg</t>
  </si>
  <si>
    <t>http://pbs.twimg.com/profile_background_images/315549604/Twitter-BG_2_bg-image.jpg</t>
  </si>
  <si>
    <t>http://pbs.twimg.com/profile_background_images/316974712/black_veil_brides.jpg</t>
  </si>
  <si>
    <t>http://pbs.twimg.com/profile_background_images/455695819346173953/pXsmAlhU.jpeg</t>
  </si>
  <si>
    <t>http://pbs.twimg.com/profile_background_images/883717186/b442b598a009986a2787fd7c6660bdce.png</t>
  </si>
  <si>
    <t>http://pbs.twimg.com/profile_background_images/449347978046631936/kcJIHT6G.jpeg</t>
  </si>
  <si>
    <t>http://pbs.twimg.com/profile_background_images/217005997/x1eed0ccedfff6350b1b517c90e8daa1.png</t>
  </si>
  <si>
    <t>http://pbs.twimg.com/profile_background_images/418675594/peace.jpg</t>
  </si>
  <si>
    <t>http://pbs.twimg.com/profile_background_images/135891523/green.jpg</t>
  </si>
  <si>
    <t>http://pbs.twimg.com/profile_background_images/334679558/x2e287a45dae4df5b028eb8ebee98118.png</t>
  </si>
  <si>
    <t>http://pbs.twimg.com/profile_background_images/456551349241393153/U8qX9cZU.jpeg</t>
  </si>
  <si>
    <t>http://pbs.twimg.com/profile_background_images/364851640/Paris.jpg</t>
  </si>
  <si>
    <t>http://pbs.twimg.com/profile_background_images/437705540563501056/Hr6JWw-D.png</t>
  </si>
  <si>
    <t>http://pbs.twimg.com/profile_background_images/703801666328469504/yWqhkwVS.jpg</t>
  </si>
  <si>
    <t>http://pbs.twimg.com/profile_background_images/378800000149688844/TRzPLzh2.jpeg</t>
  </si>
  <si>
    <t>http://pbs.twimg.com/profile_background_images/443103057123897345/WANv8d31.jpeg</t>
  </si>
  <si>
    <t>http://pbs.twimg.com/profile_background_images/659398416/xn48311jhd09gdqeb4qj.png</t>
  </si>
  <si>
    <t>http://pbs.twimg.com/profile_background_images/796075028/84387145cb53715344bb50255dfbbe2a.jpeg</t>
  </si>
  <si>
    <t>http://pbs.twimg.com/profile_background_images/666455475903270913/VhYAL5Va.jpg</t>
  </si>
  <si>
    <t>http://pbs.twimg.com/profile_background_images/547339337/xbf2a202426361c8599402456154b8f7.png</t>
  </si>
  <si>
    <t>http://pbs.twimg.com/profile_background_images/378800000017758799/fc161eb3dd41c2d98d45072cdf959a5a.jpeg</t>
  </si>
  <si>
    <t>http://pbs.twimg.com/profile_background_images/879765923/0c9f3bf75d734361ceb7643d2a4a3da3.jpeg</t>
  </si>
  <si>
    <t>http://pbs.twimg.com/profile_background_images/5270293/fart_god.jpg</t>
  </si>
  <si>
    <t>http://pbs.twimg.com/profile_background_images/462010838165889025/MPolBhUS.jpeg</t>
  </si>
  <si>
    <t>http://pbs.twimg.com/profile_background_images/726165534/f80c2a723768d9924e8b12f320c72140.jpeg</t>
  </si>
  <si>
    <t>http://pbs.twimg.com/profile_background_images/378800000048318528/715be340b1270a1676fe568c0485f9b3.jpeg</t>
  </si>
  <si>
    <t>http://pbs.twimg.com/profile_background_images/315481809/Twitter-BG_2_bg-image.jpg</t>
  </si>
  <si>
    <t>http://pbs.twimg.com/profile_background_images/703804006/c94d149e063146764cbd5134de23c7ee.jpeg</t>
  </si>
  <si>
    <t>http://pbs.twimg.com/profile_background_images/790179733/bade289e99d0c34f20918406d3a49108.jpeg</t>
  </si>
  <si>
    <t>http://pbs.twimg.com/profile_background_images/378800000105577363/d912c5d20dcecf16b5f2b7867b11656f.jpeg</t>
  </si>
  <si>
    <t>http://pbs.twimg.com/profile_background_images/378800000110583286/79bb932c36259dcf34b4d36983fcc899.jpeg</t>
  </si>
  <si>
    <t>http://pbs.twimg.com/profile_background_images/621156206/8tpnk78qzea6bdlv8s2c.jpeg</t>
  </si>
  <si>
    <t>http://pbs.twimg.com/profile_background_images/378800000148204282/ntG86mNu.png</t>
  </si>
  <si>
    <t>http://pbs.twimg.com/profile_background_images/428763910/thyroid.jpg</t>
  </si>
  <si>
    <t>http://pbs.twimg.com/profile_background_images/378800000081862410/ec33b8aca6889cd40ff8ad4a306685b6.jpeg</t>
  </si>
  <si>
    <t>http://pbs.twimg.com/profile_background_images/434896374174191616/Ewl-ZUR9.png</t>
  </si>
  <si>
    <t>http://pbs.twimg.com/profile_background_images/315481680/Twitter-BG_2_bg-image.jpg</t>
  </si>
  <si>
    <t>http://pbs.twimg.com/profile_background_images/655188895911407616/wEAKpmO0.png</t>
  </si>
  <si>
    <t>http://pbs.twimg.com/profile_background_images/177959166/twitter.png</t>
  </si>
  <si>
    <t>http://pbs.twimg.com/profile_background_images/287398957/tweet.png</t>
  </si>
  <si>
    <t>http://pbs.twimg.com/profile_background_images/453371551727882240/3AQz_zHt.png</t>
  </si>
  <si>
    <t>http://pbs.twimg.com/profile_background_images/580130660334968832/ktYW0xw1.jpg</t>
  </si>
  <si>
    <t>http://pbs.twimg.com/profile_background_images/378800000123939110/cb92c81a3e2b9f27f5f825073405ba20.png</t>
  </si>
  <si>
    <t>http://pbs.twimg.com/profile_background_images/693594266136768512/wVDB7LeS.jpg</t>
  </si>
  <si>
    <t>http://pbs.twimg.com/profile_background_images/687466093/6cc21b2dd8aeaaee618aebd74be1e61f.png</t>
  </si>
  <si>
    <t>http://pbs.twimg.com/profile_background_images/425060144/sunglasses.gif</t>
  </si>
  <si>
    <t>http://pbs.twimg.com/profile_background_images/782546898/ed2a25471a24750192de7960cbc07efc.gif</t>
  </si>
  <si>
    <t>http://pbs.twimg.com/profile_background_images/413011473/cropped-peacezm.jpg</t>
  </si>
  <si>
    <t>http://pbs.twimg.com/profile_background_images/800136439/40693eaf6316d3098ad6a4167639a532.png</t>
  </si>
  <si>
    <t>http://pbs.twimg.com/profile_background_images/378800000033527719/288b225ddac801bb08705c3afc40cb62.jpeg</t>
  </si>
  <si>
    <t>http://pbs.twimg.com/profile_background_images/750856347/be5f4d260848e4e55ab0ad9ff39c4934.jpeg</t>
  </si>
  <si>
    <t>http://pbs.twimg.com/profile_background_images/691585178913873920/fYvEVWA2.png</t>
  </si>
  <si>
    <t>http://pbs.twimg.com/profile_background_images/720869682/144dc42369addb4ac75c8e0d8ddf131c.jpeg</t>
  </si>
  <si>
    <t>http://pbs.twimg.com/profile_background_images/633475604961071104/65p0xK3Z.jpg</t>
  </si>
  <si>
    <t>http://pbs.twimg.com/profile_background_images/315450225/Twitter-BG_2_bg-image.jpg</t>
  </si>
  <si>
    <t>http://pbs.twimg.com/profile_background_images/703701817/d859a22f8078072d27c0de985347b85c.jpeg</t>
  </si>
  <si>
    <t>http://pbs.twimg.com/profile_background_images/438833268050235392/K1mc-Z8p.png</t>
  </si>
  <si>
    <t>http://pbs.twimg.com/profile_background_images/378800000159560628/U_MW8noH.jpeg</t>
  </si>
  <si>
    <t>http://pbs.twimg.com/profile_background_images/315433318/Twitter-BG_2_bg-image.jpg</t>
  </si>
  <si>
    <t>http://pbs.twimg.com/profile_background_images/378800000149387091/oWGwuI4c.jpeg</t>
  </si>
  <si>
    <t>http://pbs.twimg.com/profile_background_images/635208026450886656/g_czHL4w.jpg</t>
  </si>
  <si>
    <t>http://pbs.twimg.com/profile_background_images/65546919/border_.jpeg</t>
  </si>
  <si>
    <t>http://pbs.twimg.com/profile_background_images/551117939554783232/v02p1UbO.jpeg</t>
  </si>
  <si>
    <t>http://pbs.twimg.com/profile_background_images/859386392/9d0c40cf51e68913e48aa3bf68825082.jpeg</t>
  </si>
  <si>
    <t>http://pbs.twimg.com/profile_background_images/414307331/Philadelphia_skyline_from_south_street_bridge.jpg</t>
  </si>
  <si>
    <t>http://pbs.twimg.com/profile_background_images/687707559/7080a3e19b92016f8beb886c8843ab62.jpeg</t>
  </si>
  <si>
    <t>http://pbs.twimg.com/profile_background_images/161724533/ARKANSAS_WALLMARX_LOGO.jpg</t>
  </si>
  <si>
    <t>http://pbs.twimg.com/profile_background_images/850172055/5b537fa174f882e662b5b5a761d19bc8.jpeg</t>
  </si>
  <si>
    <t>http://pbs.twimg.com/profile_background_images/646279238/x6568dd660fd76baf37ffc10a14fe064.png</t>
  </si>
  <si>
    <t>http://pbs.twimg.com/profile_background_images/11735349/RingPops.jpg</t>
  </si>
  <si>
    <t>http://pbs.twimg.com/profile_background_images/747462489/1d0ddfba8a3a2f2c92354b7c04705c50.jpeg</t>
  </si>
  <si>
    <t>http://pbs.twimg.com/profile_background_images/315565203/Twitter-BG_2_bg-image.jpg</t>
  </si>
  <si>
    <t>http://pbs.twimg.com/profile_background_images/88662113/LILISSSS.jpg</t>
  </si>
  <si>
    <t>http://pbs.twimg.com/profile_background_images/541646050960752641/-VF_qRsW.png</t>
  </si>
  <si>
    <t>http://pbs.twimg.com/profile_background_images/378800000081179306/33e0edf9111d6130fdc6af3716bbb180.jpeg</t>
  </si>
  <si>
    <t>http://pbs.twimg.com/profile_background_images/378800000039542311/bf853cb7e3eb6f180dd559b1c4fbf98a.jpeg</t>
  </si>
  <si>
    <t>http://pbs.twimg.com/profile_background_images/532801535625805824/2qcZL6Lw.png</t>
  </si>
  <si>
    <t>http://pbs.twimg.com/profile_background_images/698729387353464832/yD0TClnc.png</t>
  </si>
  <si>
    <t>http://pbs.twimg.com/profile_background_images/378800000019935453/bef5dedba0f6c8822102318b7b0d5b09.png</t>
  </si>
  <si>
    <t>http://pbs.twimg.com/profile_background_images/522215670/tumblr_m15u7sOsJs1r2apvho1_500_large.jpg</t>
  </si>
  <si>
    <t>http://pbs.twimg.com/profile_background_images/810647204/0abebbd314a7c59b4feb82071e005044.jpeg</t>
  </si>
  <si>
    <t>http://pbs.twimg.com/profile_background_images/843342353/2d467f955bbb06fa9f8688ab0b02c90b.jpeg</t>
  </si>
  <si>
    <t>http://pbs.twimg.com/profile_background_images/602842328995213314/G_SSk9gW.png</t>
  </si>
  <si>
    <t>http://pbs.twimg.com/profile_background_images/579004015096156160/ujbrCaTl.jpeg</t>
  </si>
  <si>
    <t>http://pbs.twimg.com/profile_background_images/595294950146707456/OwYPzzEk.jpg</t>
  </si>
  <si>
    <t>http://pbs.twimg.com/profile_background_images/378800000067605866/7277c0b02db646f325852e0f052b68c9.jpeg</t>
  </si>
  <si>
    <t>http://pbs.twimg.com/profile_background_images/535341308802396160/6LkGw26r.jpeg</t>
  </si>
  <si>
    <t>http://pbs.twimg.com/profile_background_images/315484299/Twitter-BG_2_bg-image.jpg</t>
  </si>
  <si>
    <t>http://pbs.twimg.com/profile_background_images/335611158/tumblr_ls18vsIpgV1qbuuh3o1_500.png</t>
  </si>
  <si>
    <t>http://pbs.twimg.com/profile_background_images/769102141/325472601571f31e1bf00674c368d335.gif</t>
  </si>
  <si>
    <t>http://pbs.twimg.com/profile_background_images/246021831/xb6097b4772ba86248547f594895c1be.jpg</t>
  </si>
  <si>
    <t>http://pbs.twimg.com/profile_background_images/623642071975342080/Jd0U2lyA.jpg</t>
  </si>
  <si>
    <t>http://pbs.twimg.com/profile_background_images/669695128/d96a5c77036c8e97ebd44e3a88ef027d.jpeg</t>
  </si>
  <si>
    <t>http://pbs.twimg.com/profile_background_images/378800000084944665/c596b73824459f02baa9dd35eafc66f4.png</t>
  </si>
  <si>
    <t>http://pbs.twimg.com/profile_background_images/370793056/imagesCAZGHBRB.jpg</t>
  </si>
  <si>
    <t>http://pbs.twimg.com/profile_background_images/280018272/IMG_0615.PNG</t>
  </si>
  <si>
    <t>http://pbs.twimg.com/profile_background_images/643501273/xc30d8e9abcf70b7dd41d046aba0044b.png</t>
  </si>
  <si>
    <t>http://pbs.twimg.com/profile_background_images/683231476/5b6b069fe9461c4675473f9ada325d55.jpeg</t>
  </si>
  <si>
    <t>http://pbs.twimg.com/profile_background_images/378800000014975646/f8ee12d0f5d24f4355103613757f5124.jpeg</t>
  </si>
  <si>
    <t>http://pbs.twimg.com/profile_background_images/378800000004350356/ef301399dcf1dfa1cb8dc7138e1dbbce.jpeg</t>
  </si>
  <si>
    <t>http://pbs.twimg.com/profile_background_images/581967661170487297/dK9gMt_V.jpg</t>
  </si>
  <si>
    <t>http://pbs.twimg.com/profile_background_images/890304984/d4cbcc483627b53cab92a39cd4c4527a.jpeg</t>
  </si>
  <si>
    <t>http://pbs.twimg.com/profile_background_images/378800000000673378/4d0e5a49f466b017e596331b390b1066.jpeg</t>
  </si>
  <si>
    <t>http://pbs.twimg.com/profile_background_images/594320321/b9wr2nu4ohz5ovy1tfwt.jpeg</t>
  </si>
  <si>
    <t>http://pbs.twimg.com/profile_background_images/481180282494529538/5mpw9uxz.jpeg</t>
  </si>
  <si>
    <t>http://pbs.twimg.com/profile_background_images/674548915325169664/C7F4FCEF.jpg</t>
  </si>
  <si>
    <t>http://pbs.twimg.com/profile_background_images/700532262048149505/zHNKGDh-.jpg</t>
  </si>
  <si>
    <t>http://pbs.twimg.com/profile_background_images/266790584/perfil.jpg</t>
  </si>
  <si>
    <t>http://pbs.twimg.com/profile_background_images/458639330450239488/OXs4LDBq.jpeg</t>
  </si>
  <si>
    <t>http://pbs.twimg.com/profile_background_images/614702349/z7wb4vk1zd2z4zbrxcdh.png</t>
  </si>
  <si>
    <t>http://pbs.twimg.com/profile_background_images/411963666/mallenium_falcon.jpg</t>
  </si>
  <si>
    <t>http://pbs.twimg.com/profile_background_images/578955546386038785/D9BU8tEn.jpeg</t>
  </si>
  <si>
    <t>http://pbs.twimg.com/profile_background_images/435339012015157249/5rZenY7k.jpeg</t>
  </si>
  <si>
    <t>http://pbs.twimg.com/profile_background_images/864936900/375a82c48498409c17226c384cb129a7.png</t>
  </si>
  <si>
    <t>http://pbs.twimg.com/profile_background_images/494339310062014464/I6rfCB16.jpeg</t>
  </si>
  <si>
    <t>http://pbs.twimg.com/profile_background_images/144058194/Image__14_.jpg</t>
  </si>
  <si>
    <t>http://pbs.twimg.com/profile_background_images/5078213/twitterhead.png</t>
  </si>
  <si>
    <t>http://pbs.twimg.com/profile_background_images/443510826180153344/n5a33egn.jpeg</t>
  </si>
  <si>
    <t>http://pbs.twimg.com/profile_background_images/472235752911147008/PmYhjuvZ.jpeg</t>
  </si>
  <si>
    <t>http://pbs.twimg.com/profile_background_images/624872647776694272/bpZJueAg.png</t>
  </si>
  <si>
    <t>http://pbs.twimg.com/profile_background_images/512502232390979584/dT9LY6D1.png</t>
  </si>
  <si>
    <t>http://pbs.twimg.com/profile_background_images/575041149/zcgbppk35lujmz4aerqk.jpeg</t>
  </si>
  <si>
    <t>http://pbs.twimg.com/profile_background_images/378800000025700866/2536781296b5f5e42443679b7291cefd.jpeg</t>
  </si>
  <si>
    <t>http://pbs.twimg.com/profile_background_images/378800000096324077/721a9aff80de3542d00430b0043c2c00.jpeg</t>
  </si>
  <si>
    <t>http://pbs.twimg.com/profile_background_images/706298863192117248/POIAu1A9.jpg</t>
  </si>
  <si>
    <t>http://pbs.twimg.com/profile_background_images/378800000071776800/ae7ead2ed62d34928207e129f439cc28.png</t>
  </si>
  <si>
    <t>http://pbs.twimg.com/profile_background_images/712760549/65f988bc6a6141458fd728b79cff752f.jpeg</t>
  </si>
  <si>
    <t>http://pbs.twimg.com/profile_background_images/675911603/068906bd3ce20f0f2bf635c89a51dfcb.jpeg</t>
  </si>
  <si>
    <t>http://pbs.twimg.com/profile_background_images/19171244/485919186_f8ec6281d4.jpg</t>
  </si>
  <si>
    <t>http://pbs.twimg.com/profile_background_images/444174967546974208/HgKus59v.jpeg</t>
  </si>
  <si>
    <t>http://pbs.twimg.com/profile_background_images/378800000123473656/f26903f1fc78b7d8bbcf39324b2c1707.jpeg</t>
  </si>
  <si>
    <t>http://pbs.twimg.com/profile_background_images/672280191201243136/tYXmQXG1.jpg</t>
  </si>
  <si>
    <t>http://pbs.twimg.com/profile_background_images/315561970/Twitter-BG_2_bg-image.jpg</t>
  </si>
  <si>
    <t>http://pbs.twimg.com/profile_background_images/378800000106096950/d892f25dc52fafda48f95e5d329eb4dc.jpeg</t>
  </si>
  <si>
    <t>http://pbs.twimg.com/profile_background_images/315484002/Twitter-BG_2_bg-image.jpg</t>
  </si>
  <si>
    <t>http://pbs.twimg.com/profile_background_images/315433832/Twitter-BG_2_bg-image.jpg</t>
  </si>
  <si>
    <t>http://pbs.twimg.com/profile_background_images/726488227/efe79420da14aa1808f3fcb76a6f9689.jpeg</t>
  </si>
  <si>
    <t>http://pbs.twimg.com/profile_background_images/806510741/bc41ac88b8164a29815ccea4a0315634.jpeg</t>
  </si>
  <si>
    <t>http://pbs.twimg.com/profile_background_images/34239606/HOMETwitter1280.jpg</t>
  </si>
  <si>
    <t>http://pbs.twimg.com/profile_background_images/315433529/Twitter-BG_2_bg-image.jpg</t>
  </si>
  <si>
    <t>http://pbs.twimg.com/profile_background_images/782080329/cc6b1b45f2cd48a47aad88dc35ee284a.jpeg</t>
  </si>
  <si>
    <t>http://pbs.twimg.com/profile_background_images/440680793715650560/5qyju4ac.png</t>
  </si>
  <si>
    <t>http://pbs.twimg.com/profile_background_images/544322097833467904/1fjpNCr9.jpeg</t>
  </si>
  <si>
    <t>http://pbs.twimg.com/profile_background_images/21514700/Art_Imitates_Art.jpg</t>
  </si>
  <si>
    <t>http://pbs.twimg.com/profile_background_images/575726651033542656/CWF-q7A7.jpeg</t>
  </si>
  <si>
    <t>http://pbs.twimg.com/profile_background_images/450843139851317249/MKOynoH-.jpeg</t>
  </si>
  <si>
    <t>http://pbs.twimg.com/profile_background_images/315433807/Twitter-BG_2_bg-image.jpg</t>
  </si>
  <si>
    <t>http://pbs.twimg.com/profile_background_images/315483310/Twitter-BG_2_bg-image.jpg</t>
  </si>
  <si>
    <t>http://pbs.twimg.com/profile_background_images/478259316525264896/ziTpqjGg.png</t>
  </si>
  <si>
    <t>http://pbs.twimg.com/profile_background_images/493991298/free-twitter-.br.jpg</t>
  </si>
  <si>
    <t>http://pbs.twimg.com/profile_background_images/315481704/Twitter-BG_2_bg-image.jpg</t>
  </si>
  <si>
    <t>http://pbs.twimg.com/profile_background_images/535541522586812416/zkiJE5OU.jpeg</t>
  </si>
  <si>
    <t>http://pbs.twimg.com/profile_background_images/315433741/Twitter-BG_2_bg-image.jpg</t>
  </si>
  <si>
    <t>http://pbs.twimg.com/profile_background_images/23294220/iGive_Logo.jpg</t>
  </si>
  <si>
    <t>http://pbs.twimg.com/profile_background_images/315483671/Twitter-BG_2_bg-image.jpg</t>
  </si>
  <si>
    <t>http://pbs.twimg.com/profile_background_images/315433970/Twitter-BG_2_bg-image.jpg</t>
  </si>
  <si>
    <t>http://pbs.twimg.com/profile_background_images/623519966810144768/uWBu2sZa.png</t>
  </si>
  <si>
    <t>http://pbs.twimg.com/profile_background_images/501207548108632064/1JXSmjLi.jpeg</t>
  </si>
  <si>
    <t>http://pbs.twimg.com/profile_background_images/28118999/fox_20logo.jpg</t>
  </si>
  <si>
    <t>http://pbs.twimg.com/profile_background_images/315433195/Twitter-BG_2_bg-image.jpg</t>
  </si>
  <si>
    <t>http://pbs.twimg.com/profile_background_images/378800000023816008/0b19375001269739bc60bcffd7f6dba3.jpeg</t>
  </si>
  <si>
    <t>http://pbs.twimg.com/profile_background_images/408324065/tumblr_lvr823CJIJ1qdbbywo1_500.jpg</t>
  </si>
  <si>
    <t>http://pbs.twimg.com/profile_background_images/315404514/Twitter-BG_2_bg-image.jpg</t>
  </si>
  <si>
    <t>http://pbs.twimg.com/profile_background_images/664137361/1a143ba6b3854c4e9e8066e8346f1206.jpeg</t>
  </si>
  <si>
    <t>http://pbs.twimg.com/profile_background_images/315433681/Twitter-BG_2_bg-image.jpg</t>
  </si>
  <si>
    <t>http://pbs.twimg.com/profile_background_images/861951262/0d0b9ded3ede183c30b139fe63bf6d05.jpeg</t>
  </si>
  <si>
    <t>http://pbs.twimg.com/profile_background_images/598377109573120000/qI96XVw9.jpg</t>
  </si>
  <si>
    <t>http://pbs.twimg.com/profile_background_images/591757657259704321/04OxNw_X.jpg</t>
  </si>
  <si>
    <t>http://pbs.twimg.com/profile_background_images/884475146/9f2dc567647980cbe61eb63c92a66c53.jpeg</t>
  </si>
  <si>
    <t>http://pbs.twimg.com/profile_background_images/315482597/Twitter-BG_2_bg-image.jpg</t>
  </si>
  <si>
    <t>http://pbs.twimg.com/profile_background_images/590333510/599018blj6dlb8zmoigc.jpeg</t>
  </si>
  <si>
    <t>http://pbs.twimg.com/profile_background_images/427383708/Copy_of_Full_color-transparent_background.jpg</t>
  </si>
  <si>
    <t>http://pbs.twimg.com/profile_background_images/438153161/Twitter-BG_2_bg-image.jpg</t>
  </si>
  <si>
    <t>http://pbs.twimg.com/profile_background_images/342765827/x8c164400cedb51d14ddc1749c169464.jpg</t>
  </si>
  <si>
    <t>http://pbs.twimg.com/profile_background_images/455863578109546496/OsRfdi7R.jpeg</t>
  </si>
  <si>
    <t>http://pbs.twimg.com/profile_background_images/565277193995964416/3yFsg3VD.jpeg</t>
  </si>
  <si>
    <t>http://pbs.twimg.com/profile_background_images/54238423/Art_Nature.jpg</t>
  </si>
  <si>
    <t>http://pbs.twimg.com/profile_background_images/758348928/07d44dbaf4de28010ed320f9955ea834.gif</t>
  </si>
  <si>
    <t>http://pbs.twimg.com/profile_background_images/315433099/Twitter-BG_2_bg-image.jpg</t>
  </si>
  <si>
    <t>http://pbs.twimg.com/profile_background_images/809182636/b2d554e828dbf59541ef8ab0ee0a2b5c.png</t>
  </si>
  <si>
    <t>http://pbs.twimg.com/profile_background_images/701962690567151616/KerfYDIX.png</t>
  </si>
  <si>
    <t>http://pbs.twimg.com/profile_background_images/689890586497658884/g22ntx_i.jpg</t>
  </si>
  <si>
    <t>http://pbs.twimg.com/profile_background_images/378800000098787344/0ea4e0d871b1c9bd2377571edf2aa74e.jpeg</t>
  </si>
  <si>
    <t>http://pbs.twimg.com/profile_background_images/530430608/locsbw.jpg</t>
  </si>
  <si>
    <t>http://pbs.twimg.com/profile_background_images/663099605651845120/01Af5cL5.png</t>
  </si>
  <si>
    <t>http://pbs.twimg.com/profile_background_images/181253784/touched-dl.jpg</t>
  </si>
  <si>
    <t>http://pbs.twimg.com/profile_background_images/96166328/Nature-7.jpg</t>
  </si>
  <si>
    <t>http://pbs.twimg.com/profile_background_images/867125864/b6dfe9e0e0bfa738790db610986e44fb.jpeg</t>
  </si>
  <si>
    <t>http://pbs.twimg.com/profile_background_images/788462671/f8334126bd968a70e582bec9209ff6ff.jpeg</t>
  </si>
  <si>
    <t>http://pbs.twimg.com/profile_background_images/378800000073825550/8411569b1abcbdc2f45efa8cf18b6ee9.jpeg</t>
  </si>
  <si>
    <t>http://pbs.twimg.com/profile_background_images/659410543/x148a8c1fe2d270dc518628293bf22a3.jpg</t>
  </si>
  <si>
    <t>http://pbs.twimg.com/profile_background_images/378800000002040490/6de7e87dba28cb3bea0058d251c76023.jpeg</t>
  </si>
  <si>
    <t>http://pbs.twimg.com/profile_background_images/686669466/3deae23c9c1d2dade9fa9f4f830af300.jpeg</t>
  </si>
  <si>
    <t>http://pbs.twimg.com/profile_background_images/218342846/twitbg.jpg</t>
  </si>
  <si>
    <t>http://pbs.twimg.com/profile_background_images/595330954/esozgxrjwwsdw1mwftzl.jpeg</t>
  </si>
  <si>
    <t>http://pbs.twimg.com/profile_background_images/288013182/x1d6d8f1c3abe68210a5ac7d41ceeccc.jpg</t>
  </si>
  <si>
    <t>http://pbs.twimg.com/profile_background_images/674291870/043f3375de2750cd75ed46ad1caf626a.jpeg</t>
  </si>
  <si>
    <t>http://pbs.twimg.com/profile_background_images/769243535/32e809dc0475efe695b4c9456cb7cf9b.jpeg</t>
  </si>
  <si>
    <t>http://pbs.twimg.com/profile_background_images/349627262/1__18_.jpg</t>
  </si>
  <si>
    <t>http://pbs.twimg.com/profile_background_images/350164748/a__32_.jpg</t>
  </si>
  <si>
    <t>http://pbs.twimg.com/profile_background_images/350173088/a__51_.jpg</t>
  </si>
  <si>
    <t>http://pbs.twimg.com/profile_background_images/349666534/1__116_.jpg</t>
  </si>
  <si>
    <t>http://pbs.twimg.com/profile_background_images/350172985/a__53_.jpg</t>
  </si>
  <si>
    <t>http://pbs.twimg.com/profile_background_images/349623404/1__4_.jpg</t>
  </si>
  <si>
    <t>http://pbs.twimg.com/profile_background_images/350153367/a__7_.jpg</t>
  </si>
  <si>
    <t>http://pbs.twimg.com/profile_background_images/350159463/a__20_.jpg</t>
  </si>
  <si>
    <t>http://pbs.twimg.com/profile_background_images/350150435/a__1_.jpg</t>
  </si>
  <si>
    <t>http://pbs.twimg.com/profile_background_images/350151411/a__4_.jpg</t>
  </si>
  <si>
    <t>http://pbs.twimg.com/profile_background_images/378800000091414475/b2a48a481589d2dfd00856ed9d91cb7b.jpeg</t>
  </si>
  <si>
    <t>http://pbs.twimg.com/profile_background_images/779431547/5bc66bb3c0bd7dc2ec7a0d16dbb54261.jpeg</t>
  </si>
  <si>
    <t>http://pbs.twimg.com/profile_background_images/378800000163379786/kRVZEvpQ.jpeg</t>
  </si>
  <si>
    <t>http://pbs.twimg.com/profile_background_images/395802393/20.gif</t>
  </si>
  <si>
    <t>http://pbs.twimg.com/profile_background_images/378800000017764080/c07c026dbb87e67b93d94bcc43523895.png</t>
  </si>
  <si>
    <t>http://pbs.twimg.com/profile_background_images/662506028072857600/jJEKbFfO.jpg</t>
  </si>
  <si>
    <t>http://pbs.twimg.com/profile_background_images/378800000019867575/99ce6a077a995906aa29bd2f2f85bd21.jpeg</t>
  </si>
  <si>
    <t>http://pbs.twimg.com/profile_background_images/442145618706706432/1t_pxyD7.jpeg</t>
  </si>
  <si>
    <t>http://pbs.twimg.com/profile_background_images/45254927/twitter_background.jpg</t>
  </si>
  <si>
    <t>http://pbs.twimg.com/profile_background_images/266107916/Photo_on_2011-06-07_at_20.58.jpg</t>
  </si>
  <si>
    <t>http://pbs.twimg.com/profile_background_images/77691757/stars.gif</t>
  </si>
  <si>
    <t>http://pbs.twimg.com/profile_background_images/763860234/674a51c74a0380df17332ca22c364134.jpeg</t>
  </si>
  <si>
    <t>http://pbs.twimg.com/profile_background_images/315481890/Twitter-BG_2_bg-image.jpg</t>
  </si>
  <si>
    <t>http://pbs.twimg.com/profile_background_images/339279936/barca3.jpg</t>
  </si>
  <si>
    <t>http://pbs.twimg.com/profile_background_images/859176937/510735ebf47929dc6ee4acb9c26f2744.jpeg</t>
  </si>
  <si>
    <t>http://pbs.twimg.com/profile_background_images/861720941/66b218fd7040a28f7edaba70457417a2.jpeg</t>
  </si>
  <si>
    <t>http://pbs.twimg.com/profile_background_images/647906005305585664/XBpaLWiv.jpg</t>
  </si>
  <si>
    <t>http://pbs.twimg.com/profile_background_images/378800000181417008/4vB7Ptui.png</t>
  </si>
  <si>
    <t>http://pbs.twimg.com/profile_background_images/587724896135876608/1LGZr3aY.png</t>
  </si>
  <si>
    <t>http://pbs.twimg.com/profile_background_images/467467079268831232/fA5t3x5g.png</t>
  </si>
  <si>
    <t>http://pbs.twimg.com/profile_background_images/729292611/f1925c32a5fe58dbceadc26f68592ba3.jpeg</t>
  </si>
  <si>
    <t>http://pbs.twimg.com/profile_background_images/378800000165804539/M32ApTaE.jpeg</t>
  </si>
  <si>
    <t>http://pbs.twimg.com/profile_background_images/378800000160853071/7AYjcLa3.png</t>
  </si>
  <si>
    <t>http://pbs.twimg.com/profile_background_images/449263226010599424/Mz_We7rZ.jpeg</t>
  </si>
  <si>
    <t>http://pbs.twimg.com/profile_background_images/315484388/Twitter-BG_2_bg-image.jpg</t>
  </si>
  <si>
    <t>http://pbs.twimg.com/profile_background_images/381874556/BBDesign.jpg</t>
  </si>
  <si>
    <t>http://pbs.twimg.com/profile_background_images/315484428/Twitter-BG_2_bg-image.jpg</t>
  </si>
  <si>
    <t>http://pbs.twimg.com/profile_background_images/378800000079265013/516343ae72ddbb4dda09e23395b1778e.jpeg</t>
  </si>
  <si>
    <t>http://pbs.twimg.com/profile_background_images/601022738128457728/k0HLvJmJ.png</t>
  </si>
  <si>
    <t>http://pbs.twimg.com/profile_background_images/315483437/Twitter-BG_2_bg-image.jpg</t>
  </si>
  <si>
    <t>http://pbs.twimg.com/profile_background_images/533281046570078208/xYo-jR0f.jpeg</t>
  </si>
  <si>
    <t>http://pbs.twimg.com/profile_background_images/462618480278126592/pCohfIV1.jpeg</t>
  </si>
  <si>
    <t>http://pbs.twimg.com/profile_background_images/315483622/Twitter-BG_2_bg-image.jpg</t>
  </si>
  <si>
    <t>http://pbs.twimg.com/profile_background_images/603234009489911808/4byouWYh.jpg</t>
  </si>
  <si>
    <t>http://pbs.twimg.com/profile_background_images/583681278/3ld1qtxvnflxwgaaw2jk.jpeg</t>
  </si>
  <si>
    <t>http://pbs.twimg.com/profile_background_images/315433954/Twitter-BG_2_bg-image.jpg</t>
  </si>
  <si>
    <t>http://pbs.twimg.com/profile_background_images/400087868/tw.jpg</t>
  </si>
  <si>
    <t>http://pbs.twimg.com/profile_background_images/602306997/icqaxxp444036l2zrwe8.jpeg</t>
  </si>
  <si>
    <t>http://pbs.twimg.com/profile_background_images/462024774269403136/RpqC6brx.jpeg</t>
  </si>
  <si>
    <t>http://pbs.twimg.com/profile_background_images/792586498/a81a8ef2a558a3c9241060366a1f2a0a.jpeg</t>
  </si>
  <si>
    <t>http://pbs.twimg.com/profile_background_images/315481756/Twitter-BG_2_bg-image.jpg</t>
  </si>
  <si>
    <t>http://pbs.twimg.com/profile_background_images/508035791310704640/VBdzPjNR.jpeg</t>
  </si>
  <si>
    <t>http://pbs.twimg.com/profile_background_images/106039261/Untitled-1.jpg</t>
  </si>
  <si>
    <t>http://pbs.twimg.com/profile_background_images/624676499/sol39gclng20o3cvmmhi.jpeg</t>
  </si>
  <si>
    <t>http://pbs.twimg.com/profile_background_images/483906588/imagesCAGDO0D8.jpg</t>
  </si>
  <si>
    <t>http://pbs.twimg.com/profile_background_images/378800000008858649/91ae08474bf7e5ba834cbedc00262989.jpeg</t>
  </si>
  <si>
    <t>http://pbs.twimg.com/profile_background_images/315483406/Twitter-BG_2_bg-image.jpg</t>
  </si>
  <si>
    <t>http://pbs.twimg.com/profile_background_images/378800000144640349/_zD8A7pk.jpeg</t>
  </si>
  <si>
    <t>http://pbs.twimg.com/profile_background_images/665205726/ee13ba175ea4a41e4ed062e92fb1b120.jpeg</t>
  </si>
  <si>
    <t>http://pbs.twimg.com/profile_background_images/333045793/rihanna-red1.jpg</t>
  </si>
  <si>
    <t>http://pbs.twimg.com/profile_background_images/845846277/4e1d78df2f63e4b8d152954b7b22d3bf.jpeg</t>
  </si>
  <si>
    <t>http://pbs.twimg.com/profile_background_images/315482482/Twitter-BG_2_bg-image.jpg</t>
  </si>
  <si>
    <t>http://pbs.twimg.com/profile_background_images/315962336/Twitter-BG_2_bg-image.jpg</t>
  </si>
  <si>
    <t>http://pbs.twimg.com/profile_background_images/378800000105324742/d694f7e5f8f2bb2261c7a9afac081d76.jpeg</t>
  </si>
  <si>
    <t>http://pbs.twimg.com/profile_background_images/572123624354488320/SF4yigzs.png</t>
  </si>
  <si>
    <t>http://pbs.twimg.com/profile_background_images/495761200324804608/Ceyuf0YQ.png</t>
  </si>
  <si>
    <t>http://pbs.twimg.com/profile_background_images/315482323/Twitter-BG_2_bg-image.jpg</t>
  </si>
  <si>
    <t>http://pbs.twimg.com/profile_background_images/590738187066081280/-9BJPzjd.jpg</t>
  </si>
  <si>
    <t>http://pbs.twimg.com/profile_background_images/609869697429975043/MUbu8jMG.jpg</t>
  </si>
  <si>
    <t>http://pbs.twimg.com/profile_background_images/489213897212035072/6e15AjXx.png</t>
  </si>
  <si>
    <t>http://pbs.twimg.com/profile_background_images/508289186751725568/axZruGsC.jpeg</t>
  </si>
  <si>
    <t>http://pbs.twimg.com/profile_background_images/196503653/IMG-20101228-00390.jpg</t>
  </si>
  <si>
    <t>http://pbs.twimg.com/profile_background_images/338573056/xaa3c90186bfa8bd459e46e83a990c8d.jpg</t>
  </si>
  <si>
    <t>http://pbs.twimg.com/profile_background_images/842838420/17bebb59fee92490939a399cfcd7d002.jpeg</t>
  </si>
  <si>
    <t>http://pbs.twimg.com/profile_background_images/133160016/TwitterBG.jpg</t>
  </si>
  <si>
    <t>http://pbs.twimg.com/profile_background_images/543086995/202.jpg</t>
  </si>
  <si>
    <t>http://pbs.twimg.com/profile_background_images/356074212/background.jpg</t>
  </si>
  <si>
    <t>http://pbs.twimg.com/profile_background_images/706843041420615681/jpc1486F.jpg</t>
  </si>
  <si>
    <t>http://pbs.twimg.com/profile_background_images/608756597/x55b950256b7ef19ca37a79dde38ac1d.png</t>
  </si>
  <si>
    <t>http://pbs.twimg.com/profile_background_images/315405229/Twitter-BG_2_bg-image.jpg</t>
  </si>
  <si>
    <t>http://pbs.twimg.com/profile_background_images/378800000002945358/2fb1b159d064b62f7f499d8457c1d5da.jpeg</t>
  </si>
  <si>
    <t>http://pbs.twimg.com/profile_background_images/740373021/5f3eb945b3954b6b683ca9aa675045ba.jpeg</t>
  </si>
  <si>
    <t>http://pbs.twimg.com/profile_background_images/378800000063974680/13677af185161f1d7310673a332072b6.jpeg</t>
  </si>
  <si>
    <t>http://pbs.twimg.com/profile_background_images/575343651724746753/SUMEbt6w.jpeg</t>
  </si>
  <si>
    <t>http://pbs.twimg.com/profile_background_images/577949960139739136/M0qAB4bh.jpeg</t>
  </si>
  <si>
    <t>http://pbs.twimg.com/profile_background_images/774429710/0434d7a7fc2799d3d3dc5bcb9104ac48.jpeg</t>
  </si>
  <si>
    <t>http://pbs.twimg.com/profile_background_images/315433140/Twitter-BG_2_bg-image.jpg</t>
  </si>
  <si>
    <t>http://pbs.twimg.com/profile_background_images/378800000158216819/A7wuVm2t.jpeg</t>
  </si>
  <si>
    <t>http://pbs.twimg.com/profile_background_images/315482456/Twitter-BG_2_bg-image.jpg</t>
  </si>
  <si>
    <t>http://pbs.twimg.com/profile_background_images/378800000173823790/2V1SXCqS.jpeg</t>
  </si>
  <si>
    <t>http://pbs.twimg.com/profile_background_images/315433570/Twitter-BG_2_bg-image.jpg</t>
  </si>
  <si>
    <t>http://pbs.twimg.com/profile_background_images/528498876/tessellation-1.jpg</t>
  </si>
  <si>
    <t>http://pbs.twimg.com/profile_background_images/434153746826686464/yWHBWosN.jpeg</t>
  </si>
  <si>
    <t>http://pbs.twimg.com/profile_background_images/378800000093492186/d5215b579f4a65843529913e3f0bf15b.jpeg</t>
  </si>
  <si>
    <t>http://pbs.twimg.com/profile_background_images/438139692/Twitter-BG_2_bg-image.jpg</t>
  </si>
  <si>
    <t>http://pbs.twimg.com/profile_background_images/578709867080204288/RbkXi-nX.png</t>
  </si>
  <si>
    <t>http://pbs.twimg.com/profile_background_images/184390956/PHOTO_BACK_FOR_TWITTER.jpg</t>
  </si>
  <si>
    <t>http://pbs.twimg.com/profile_background_images/401381891/11mccarron-blog480.jpg</t>
  </si>
  <si>
    <t>http://pbs.twimg.com/profile_background_images/821938473/eda70e0c3b2a58bb2d265b7daedf0cec.jpeg</t>
  </si>
  <si>
    <t>http://pbs.twimg.com/profile_background_images/724625721/4afc430c2472fdc17c8da6ed63689d4e.png</t>
  </si>
  <si>
    <t>http://pbs.twimg.com/profile_background_images/557259287303446531/Y8-D1P56.jpeg</t>
  </si>
  <si>
    <t>http://pbs.twimg.com/profile_background_images/315352790/Twitter-BG_2_bg-image.jpg</t>
  </si>
  <si>
    <t>http://pbs.twimg.com/profile_background_images/599977308913438720/4N5DH7dP.jpg</t>
  </si>
  <si>
    <t>http://pbs.twimg.com/profile_background_images/249759439/IMG_3940.jpg</t>
  </si>
  <si>
    <t>http://pbs.twimg.com/profile_background_images/832212983/02c944b275d895a86ce23dfbfb3f1735.jpeg</t>
  </si>
  <si>
    <t>http://pbs.twimg.com/profile_background_images/475818187687075840/dzsPYRAK.jpeg</t>
  </si>
  <si>
    <t>http://pbs.twimg.com/profile_background_images/491295042/bmoretree.jpg</t>
  </si>
  <si>
    <t>http://pbs.twimg.com/profile_background_images/370432002/back_splash_.jpg</t>
  </si>
  <si>
    <t>http://pbs.twimg.com/profile_background_images/548018481/54.gif</t>
  </si>
  <si>
    <t>http://pbs.twimg.com/profile_background_images/856072097/a4ebdeb2374757e34128e6ff1ec808ad.jpeg</t>
  </si>
  <si>
    <t>http://pbs.twimg.com/profile_background_images/522887925/Marybethhh___Me.jpg</t>
  </si>
  <si>
    <t>http://pbs.twimg.com/profile_background_images/689988120163524611/qaYLnKKD.png</t>
  </si>
  <si>
    <t>http://pbs.twimg.com/profile_background_images/581342787649429504/QBaWGUlw.png</t>
  </si>
  <si>
    <t>http://pbs.twimg.com/profile_background_images/752752287/579e7e27617b5c3321c7e494526c34b8.gif</t>
  </si>
  <si>
    <t>http://pbs.twimg.com/profile_background_images/315433931/Twitter-BG_2_bg-image.jpg</t>
  </si>
  <si>
    <t>http://pbs.twimg.com/profile_background_images/378800000097861944/1b573f3b174f5d0f2be9aa77d9b0a74b.jpeg</t>
  </si>
  <si>
    <t>http://pbs.twimg.com/profile_background_images/676802206/30d0a0c9ebf5dffafc95c9f5d2d0024a.jpeg</t>
  </si>
  <si>
    <t>http://pbs.twimg.com/profile_background_images/603904126/x0b2b07b7fa2919b35f7c10ce4ebaeef.png</t>
  </si>
  <si>
    <t>http://pbs.twimg.com/profile_background_images/629128096625459200/yav869NQ.jpg</t>
  </si>
  <si>
    <t>http://pbs.twimg.com/profile_background_images/457674607353290752/F0nY18nG.jpeg</t>
  </si>
  <si>
    <t>http://pbs.twimg.com/profile_background_images/826459513/a8f29501225303b8a9c1c03eecf38ecd.png</t>
  </si>
  <si>
    <t>http://pbs.twimg.com/profile_background_images/767233810/1033e85478d1333012db3870cac1b494.jpeg</t>
  </si>
  <si>
    <t>http://pbs.twimg.com/profile_background_images/378800000104885887/1fbf397617c507b44f08360085f89fb5.jpeg</t>
  </si>
  <si>
    <t>http://pbs.twimg.com/profile_background_images/675201723758223360/2XQZx9Ei.jpg</t>
  </si>
  <si>
    <t>http://pbs.twimg.com/profile_background_images/560702356/x2bca9d2ef5c01fd9bc773e8276b4709.png</t>
  </si>
  <si>
    <t>http://pbs.twimg.com/profile_background_images/877621262/5a8d070f5553d0133d465507048ddad3.jpeg</t>
  </si>
  <si>
    <t>http://pbs.twimg.com/profile_background_images/620783649/za82ntuxlm4otl3r7nbd.jpeg</t>
  </si>
  <si>
    <t>http://pbs.twimg.com/profile_background_images/378800000069347301/396025f2da494298d27ce3293253cbf9.jpeg</t>
  </si>
  <si>
    <t>http://pbs.twimg.com/profile_background_images/674684488585101312/y7Ev1n-v.jpg</t>
  </si>
  <si>
    <t>http://pbs.twimg.com/profile_background_images/795524827/7aaf72b7b6cd097015bffc6a60d3a291.png</t>
  </si>
  <si>
    <t>http://pbs.twimg.com/profile_background_images/576172930393980930/RiLJlq5D.jpeg</t>
  </si>
  <si>
    <t>http://pbs.twimg.com/profile_background_images/840055260/605e8be9bc16fecb562d595859adf157.jpeg</t>
  </si>
  <si>
    <t>http://pbs.twimg.com/profile_background_images/817996179/f0f2d26a675f42d2f832fec01a7584a3.png</t>
  </si>
  <si>
    <t>http://pbs.twimg.com/profile_background_images/323867892/338527_2000814937418_1154899776_1782885_6014435_o.jpg</t>
  </si>
  <si>
    <t>http://pbs.twimg.com/profile_background_images/255686326/Paid.jpg</t>
  </si>
  <si>
    <t>http://pbs.twimg.com/profile_background_images/853492634/6e05a48d548fcc6a2ebda6658d7ea447.jpeg</t>
  </si>
  <si>
    <t>http://pbs.twimg.com/profile_background_images/16870380/Cabo3.jpg</t>
  </si>
  <si>
    <t>http://pbs.twimg.com/profile_background_images/717328540/93fada61a1afea4f1f8695f6b8564ea4.jpeg</t>
  </si>
  <si>
    <t>http://pbs.twimg.com/profile_background_images/675138546647375872/23fNpEjc.png</t>
  </si>
  <si>
    <t>http://pbs.twimg.com/profile_background_images/19598325/orange_black.jpg</t>
  </si>
  <si>
    <t>http://pbs.twimg.com/profile_background_images/585726647/85er5cqenun7kth2tgtp.jpeg</t>
  </si>
  <si>
    <t>http://pbs.twimg.com/profile_background_images/232678211/nvcobalt_twitter.br.jpg</t>
  </si>
  <si>
    <t>http://pbs.twimg.com/profile_background_images/378800000084018880/99ce2be8bd1ae1a5b76f600c6db8d422.jpeg</t>
  </si>
  <si>
    <t>http://pbs.twimg.com/profile_background_images/820062652/9095293a79c1f901062f9945ec659efb.jpeg</t>
  </si>
  <si>
    <t>http://pbs.twimg.com/profile_background_images/846956326/bec2685be2556e2add1d787d21d3e0ca.jpeg</t>
  </si>
  <si>
    <t>http://pbs.twimg.com/profile_background_images/847077907/1b347c067344b56f65b604b61695040b.jpeg</t>
  </si>
  <si>
    <t>http://pbs.twimg.com/profile_background_images/315405020/Twitter-BG_2_bg-image.jpg</t>
  </si>
  <si>
    <t>http://pbs.twimg.com/profile_background_images/10642201/n20008509_34206633_8719.jpg</t>
  </si>
  <si>
    <t>http://pbs.twimg.com/profile_background_images/557291469271089154/TcWjtLy8.jpeg</t>
  </si>
  <si>
    <t>http://pbs.twimg.com/profile_background_images/148539414/images.jpeg</t>
  </si>
  <si>
    <t>http://pbs.twimg.com/profile_background_images/315433497/Twitter-BG_2_bg-image.jpg</t>
  </si>
  <si>
    <t>http://pbs.twimg.com/profile_background_images/881114116/500e7bce4a843d27647b719fd8dfe2da.png</t>
  </si>
  <si>
    <t>http://pbs.twimg.com/profile_background_images/378800000082015604/be20411b41fc577ad43c1b2a6a3d2ace.jpeg</t>
  </si>
  <si>
    <t>http://pbs.twimg.com/profile_background_images/554824484/xfactor.jpg</t>
  </si>
  <si>
    <t>http://pbs.twimg.com/profile_background_images/378800000100042387/c532061e3c295e6200357a68404ad62d.jpeg</t>
  </si>
  <si>
    <t>http://pbs.twimg.com/profile_background_images/315483274/Twitter-BG_2_bg-image.jpg</t>
  </si>
  <si>
    <t>http://pbs.twimg.com/profile_background_images/315360782/Twitter-BG_2_bg-image.jpg</t>
  </si>
  <si>
    <t>http://pbs.twimg.com/profile_background_images/715272245/96d0fc175fe67f05dd6a29c1896933fa.jpeg</t>
  </si>
  <si>
    <t>http://pbs.twimg.com/profile_background_images/315483833/Twitter-BG_2_bg-image.jpg</t>
  </si>
  <si>
    <t>http://pbs.twimg.com/profile_background_images/378800000005153537/b8faefc4b7fb3354c6ac51d2f6f6914e.jpeg</t>
  </si>
  <si>
    <t>http://pbs.twimg.com/profile_background_images/315405289/Twitter-BG_2_bg-image.jpg</t>
  </si>
  <si>
    <t>http://pbs.twimg.com/profile_background_images/315433243/Twitter-BG_2_bg-image.jpg</t>
  </si>
  <si>
    <t>http://pbs.twimg.com/profile_background_images/833762007/e651240e86e65927e9bf016d53fc38b2.jpeg</t>
  </si>
  <si>
    <t>http://pbs.twimg.com/profile_background_images/378800000101956044/8503272c76755a252574f0f5129170da.jpeg</t>
  </si>
  <si>
    <t>http://pbs.twimg.com/profile_background_images/539885739954040832/evjAVwIK.jpeg</t>
  </si>
  <si>
    <t>http://pbs.twimg.com/profile_background_images/378800000179583530/_BFVwMmY.jpeg</t>
  </si>
  <si>
    <t>http://pbs.twimg.com/profile_background_images/661471463/do4kvj4zmvu856yv0ump.jpeg</t>
  </si>
  <si>
    <t>http://pbs.twimg.com/profile_background_images/646474057/xb2a853d121f9a60d382aed6f4003516.jpg</t>
  </si>
  <si>
    <t>http://pbs.twimg.com/profile_background_images/378800000157654924/MwFgSuf6.jpeg</t>
  </si>
  <si>
    <t>http://pbs.twimg.com/profile_background_images/604472418678095872/NyzbQTvR.png</t>
  </si>
  <si>
    <t>http://pbs.twimg.com/profile_background_images/672501797/9d21f47f9056dafd32328fffddced35b.jpeg</t>
  </si>
  <si>
    <t>http://pbs.twimg.com/profile_background_images/285051378/dhoward2_400_080215_1_022108055303.gif</t>
  </si>
  <si>
    <t>http://pbs.twimg.com/profile_background_images/132394730/x29d52cb8d70f6e00330a99b07ab5105.png</t>
  </si>
  <si>
    <t>http://pbs.twimg.com/profile_background_images/536553064/Twitter-BG_2_bg-image.jpg</t>
  </si>
  <si>
    <t>http://pbs.twimg.com/profile_background_images/378800000077050381/be20411b41fc577ad43c1b2a6a3d2ace.jpeg</t>
  </si>
  <si>
    <t>http://pbs.twimg.com/profile_background_images/376449791/go_diego_go.jpg</t>
  </si>
  <si>
    <t>http://pbs.twimg.com/profile_background_images/586019452/emwkdgqz60mny7wc4uyz.jpeg</t>
  </si>
  <si>
    <t>http://pbs.twimg.com/profile_background_images/446467762496348160/PFTjHvVu.jpeg</t>
  </si>
  <si>
    <t>http://pbs.twimg.com/profile_background_images/534986564/x86fd1a4c294a66a5185fe0c71fb99dd.png</t>
  </si>
  <si>
    <t>http://pbs.twimg.com/profile_background_images/672018575/56200bc0adf7f2a7713d334eaeda0336.jpeg</t>
  </si>
  <si>
    <t>http://pbs.twimg.com/profile_background_images/626006190/9bddjjg6khkorxa6ects.jpeg</t>
  </si>
  <si>
    <t>http://pbs.twimg.com/profile_background_images/315433554/Twitter-BG_2_bg-image.jpg</t>
  </si>
  <si>
    <t>http://pbs.twimg.com/profile_background_images/813922017/27a5d7196a6ce631aef75bcd023f7e31.jpeg</t>
  </si>
  <si>
    <t>http://pbs.twimg.com/profile_background_images/755904809/e73566a1abaf93250d5a7ddb85ef7355.jpeg</t>
  </si>
  <si>
    <t>http://pbs.twimg.com/profile_background_images/691991366587457536/nQF2-wMo.jpg</t>
  </si>
  <si>
    <t>http://pbs.twimg.com/profile_background_images/378800000105597100/9e29e9d02bb487f299e1ab3ff6f7cfa1.jpeg</t>
  </si>
  <si>
    <t>http://pbs.twimg.com/profile_background_images/837604908/dbebdbe08178e8cf64a5fe72edb893c6.png</t>
  </si>
  <si>
    <t>http://pbs.twimg.com/profile_background_images/735444945/930d6e81bbf878865bd64363bd75315e.jpeg</t>
  </si>
  <si>
    <t>http://pbs.twimg.com/profile_background_images/750882866/daab31344c17107665d9b47b2356defa.png</t>
  </si>
  <si>
    <t>http://pbs.twimg.com/profile_background_images/315483936/Twitter-BG_2_bg-image.jpg</t>
  </si>
  <si>
    <t>http://pbs.twimg.com/profile_background_images/624342834/x2lh7tduei3ydacvzemf.jpeg</t>
  </si>
  <si>
    <t>http://pbs.twimg.com/profile_background_images/378800000076133782/0fd5128708442da23a46870759cb7411.jpeg</t>
  </si>
  <si>
    <t>http://pbs.twimg.com/profile_background_images/177903131/lkjhgfghjkhgfghj_erin.jpg</t>
  </si>
  <si>
    <t>http://pbs.twimg.com/profile_background_images/448902582027579392/veeRbDA-.jpeg</t>
  </si>
  <si>
    <t>http://pbs.twimg.com/profile_background_images/579836866/ccja3hesfyltakhk7y61.jpeg</t>
  </si>
  <si>
    <t>http://pbs.twimg.com/profile_background_images/618906748/xbbf24f46be058c1301c8afb00f79620.png</t>
  </si>
  <si>
    <t>http://pbs.twimg.com/profile_background_images/378800000056800854/624b9c5739bf11d6e9f3c60ddd031076.jpeg</t>
  </si>
  <si>
    <t>http://pbs.twimg.com/profile_background_images/315561941/Twitter-BG_2_bg-image.jpg</t>
  </si>
  <si>
    <t>http://pbs.twimg.com/profile_background_images/456899994159550465/ZS5UiWXj.jpeg</t>
  </si>
  <si>
    <t>http://pbs.twimg.com/profile_background_images/657044791/2f0zzlwmmav29drzb62r.png</t>
  </si>
  <si>
    <t>http://pbs.twimg.com/profile_background_images/385501024/Shinigami_Reaper.jpg</t>
  </si>
  <si>
    <t>http://pbs.twimg.com/profile_background_images/856157395/ddff303abbf99b628e306d8976c8e941.png</t>
  </si>
  <si>
    <t>http://pbs.twimg.com/profile_background_images/423669110/zebra_twiiter.gif</t>
  </si>
  <si>
    <t>http://pbs.twimg.com/profile_background_images/770999568/3611bf44c19cf5617cc869fa19143d14.jpeg</t>
  </si>
  <si>
    <t>http://pbs.twimg.com/profile_background_images/285073728/Senior_year_001.jpg</t>
  </si>
  <si>
    <t>http://pbs.twimg.com/profile_background_images/484915209/Purple_Hearts_Wallpaper_by_lavadrag.jpg</t>
  </si>
  <si>
    <t>http://pbs.twimg.com/profile_background_images/450484366905327617/5-ukqRSI.jpeg</t>
  </si>
  <si>
    <t>http://pbs.twimg.com/profile_background_images/85821306/blue-flowers.jpg</t>
  </si>
  <si>
    <t>http://pbs.twimg.com/profile_background_images/679677841508675586/jIkKkcim.jpg</t>
  </si>
  <si>
    <t>http://pbs.twimg.com/profile_background_images/574426449194586112/jEF69QZd.jpeg</t>
  </si>
  <si>
    <t>http://pbs.twimg.com/profile_background_images/90047760/earthday_2.br.jpg</t>
  </si>
  <si>
    <t>http://pbs.twimg.com/profile_background_images/683007152/4892456ea1e0c5e4166754986e07e90b.jpeg</t>
  </si>
  <si>
    <t>http://pbs.twimg.com/profile_background_images/556723556608778242/9YSEBoec.jpeg</t>
  </si>
  <si>
    <t>http://pbs.twimg.com/profile_background_images/723179099/648830edb64b866623cf3c1a80c4d6bc.png</t>
  </si>
  <si>
    <t>http://pbs.twimg.com/profile_background_images/778045078/d0639ca370e3d8c1d22d009a3e0fe679.jpeg</t>
  </si>
  <si>
    <t>http://pbs.twimg.com/profile_background_images/771611528/9512c2ae3c7b491b024a21888bbfaf5c.jpeg</t>
  </si>
  <si>
    <t>http://pbs.twimg.com/profile_background_images/888283680/e076c960530a047089e66ae33aaeb4a5.jpeg</t>
  </si>
  <si>
    <t>http://pbs.twimg.com/profile_background_images/89556281/x85e78a05813e05295dcd2c01fa063b2.jpg</t>
  </si>
  <si>
    <t>http://pbs.twimg.com/profile_background_images/158505483/twitter-bg.jpg</t>
  </si>
  <si>
    <t>http://pbs.twimg.com/profile_background_images/128010250/franken_bg.jpg</t>
  </si>
  <si>
    <t>http://pbs.twimg.com/profile_background_images/580914340/ps2sm880h7q86v1vie6e.jpeg</t>
  </si>
  <si>
    <t>http://pbs.twimg.com/profile_background_images/454376191231660032/yi5BXrFa.jpeg</t>
  </si>
  <si>
    <t>http://pbs.twimg.com/profile_background_images/371573140/try.jpg</t>
  </si>
  <si>
    <t>http://pbs.twimg.com/profile_background_images/566912011/x50a9c350e87549bcfb45a9ba28faf6d.jpg</t>
  </si>
  <si>
    <t>http://pbs.twimg.com/profile_background_images/378800000171222877/vmJbYa-t.jpeg</t>
  </si>
  <si>
    <t>http://pbs.twimg.com/profile_background_images/519461149167714304/20NyWAVj.jpeg</t>
  </si>
  <si>
    <t>http://pbs.twimg.com/profile_background_images/453683429742108672/eZn4v0Oa.jpeg</t>
  </si>
  <si>
    <t>http://pbs.twimg.com/profile_background_images/421588991/cover.jpg</t>
  </si>
  <si>
    <t>http://pbs.twimg.com/profile_background_images/384200414/beast_mode_eating.jpg</t>
  </si>
  <si>
    <t>http://pbs.twimg.com/profile_background_images/733415046/c9cc2ab1d26a30d76563bf8b93e58786.jpeg</t>
  </si>
  <si>
    <t>http://pbs.twimg.com/profile_images/808122970354974720/3AhAmiIW_normal.jpg</t>
  </si>
  <si>
    <t>http://pbs.twimg.com/profile_images/821338184265121792/6XK3g419_normal.png</t>
  </si>
  <si>
    <t>http://pbs.twimg.com/profile_images/807683852764213248/0RY7Jfoy_normal.jpg</t>
  </si>
  <si>
    <t>http://pbs.twimg.com/profile_images/820516720196591616/fDwzqotx_normal.jpg</t>
  </si>
  <si>
    <t>http://abs.twimg.com/sticky/default_profile_images/default_profile_0_normal.png</t>
  </si>
  <si>
    <t>http://pbs.twimg.com/profile_images/820859268475875329/CbXbtPRg_normal.jpg</t>
  </si>
  <si>
    <t>http://pbs.twimg.com/profile_images/817039116525334532/FGk7AOtP_normal.jpg</t>
  </si>
  <si>
    <t>http://pbs.twimg.com/profile_images/821216265817755651/t1AOQA5R_normal.jpg</t>
  </si>
  <si>
    <t>http://pbs.twimg.com/profile_images/813939992598675456/vPnP99iY_normal.jpg</t>
  </si>
  <si>
    <t>http://pbs.twimg.com/profile_images/820762133529001984/w_166fIp_normal.jpg</t>
  </si>
  <si>
    <t>http://pbs.twimg.com/profile_images/814565342152429569/lru7_Hej_normal.jpg</t>
  </si>
  <si>
    <t>http://pbs.twimg.com/profile_images/752831125211324416/KyttqwUW_normal.jpg</t>
  </si>
  <si>
    <t>http://pbs.twimg.com/profile_images/1050423917/freak_normal.jpg</t>
  </si>
  <si>
    <t>http://pbs.twimg.com/profile_images/821377634546417665/rzKV1FmN_normal.jpg</t>
  </si>
  <si>
    <t>http://pbs.twimg.com/profile_images/740582119429287937/jSZXaEMW_normal.jpg</t>
  </si>
  <si>
    <t>http://pbs.twimg.com/profile_images/816740313503059969/cfNBqi91_normal.jpg</t>
  </si>
  <si>
    <t>http://pbs.twimg.com/profile_images/819570621948502019/c84Ja2WV_normal.jpg</t>
  </si>
  <si>
    <t>http://pbs.twimg.com/profile_images/817760825381363713/kacQdd6Z_normal.jpg</t>
  </si>
  <si>
    <t>http://pbs.twimg.com/profile_images/763887337591836672/QP4-xLIO_normal.jpg</t>
  </si>
  <si>
    <t>http://pbs.twimg.com/profile_images/579665325635080192/GaIXpIdl_normal.jpg</t>
  </si>
  <si>
    <t>http://pbs.twimg.com/profile_images/814261235743129601/1v4nD5OJ_normal.jpg</t>
  </si>
  <si>
    <t>http://pbs.twimg.com/profile_images/817584431284293632/sAyKFiwZ_normal.jpg</t>
  </si>
  <si>
    <t>http://pbs.twimg.com/profile_images/821218088666415104/CEKk2Eer_normal.jpg</t>
  </si>
  <si>
    <t>http://pbs.twimg.com/profile_images/820646944360038400/o1rkqpp3_normal.jpg</t>
  </si>
  <si>
    <t>http://pbs.twimg.com/profile_images/809875423098261504/7OxLCXPW_normal.jpg</t>
  </si>
  <si>
    <t>http://pbs.twimg.com/profile_images/772906657978327041/C7ERJ8TG_normal.jpg</t>
  </si>
  <si>
    <t>http://pbs.twimg.com/profile_images/805493302128558080/a064bkM9_normal.jpg</t>
  </si>
  <si>
    <t>http://pbs.twimg.com/profile_images/506897589153701889/wlrUgqGw_normal.jpeg</t>
  </si>
  <si>
    <t>http://pbs.twimg.com/profile_images/553249747008368640/VQoymx74_normal.jpeg</t>
  </si>
  <si>
    <t>http://pbs.twimg.com/profile_images/800816683556438017/0CnzE3HM_normal.jpg</t>
  </si>
  <si>
    <t>http://pbs.twimg.com/profile_images/821547951243804674/xJvvdKbc_normal.jpg</t>
  </si>
  <si>
    <t>http://pbs.twimg.com/profile_images/820387639329169409/Uy8UYWm-_normal.jpg</t>
  </si>
  <si>
    <t>http://pbs.twimg.com/profile_images/821052974956969987/7rASelUg_normal.jpg</t>
  </si>
  <si>
    <t>http://pbs.twimg.com/profile_images/786730050766925825/Jc-VRwup_normal.jpg</t>
  </si>
  <si>
    <t>http://pbs.twimg.com/profile_images/796469790722297856/f7fdT7vB_normal.jpg</t>
  </si>
  <si>
    <t>http://pbs.twimg.com/profile_images/477943824790994945/6_xFVNdO_normal.jpeg</t>
  </si>
  <si>
    <t>http://pbs.twimg.com/profile_images/662287727317004288/y1EaYLyx_normal.jpg</t>
  </si>
  <si>
    <t>http://pbs.twimg.com/profile_images/627320317262721024/tdxBhYix_normal.jpg</t>
  </si>
  <si>
    <t>http://pbs.twimg.com/profile_images/816056304410181633/tETz7y0R_normal.jpg</t>
  </si>
  <si>
    <t>http://pbs.twimg.com/profile_images/778632265836425216/GVJfR6uV_normal.jpg</t>
  </si>
  <si>
    <t>http://pbs.twimg.com/profile_images/794597441920081920/0_cVkEk5_normal.jpg</t>
  </si>
  <si>
    <t>http://pbs.twimg.com/profile_images/661009566600073217/L-LuXtpi_normal.jpg</t>
  </si>
  <si>
    <t>http://pbs.twimg.com/profile_images/821143485390659584/V3026q-o_normal.jpg</t>
  </si>
  <si>
    <t>http://pbs.twimg.com/profile_images/819960560250982400/SwjFhQrm_normal.jpg</t>
  </si>
  <si>
    <t>http://pbs.twimg.com/profile_images/819191144252928002/uM1sViU7_normal.jpg</t>
  </si>
  <si>
    <t>http://pbs.twimg.com/profile_images/759244613089648640/Syp6lulv_normal.jpg</t>
  </si>
  <si>
    <t>http://pbs.twimg.com/profile_images/797595410814509056/AOjxcjuQ_normal.jpg</t>
  </si>
  <si>
    <t>http://pbs.twimg.com/profile_images/820697231250468865/q_8WJ1wS_normal.jpg</t>
  </si>
  <si>
    <t>http://pbs.twimg.com/profile_images/788837845238702080/uzxbUJc8_normal.jpg</t>
  </si>
  <si>
    <t>http://pbs.twimg.com/profile_images/816764251696005120/LjdlXlm0_normal.jpg</t>
  </si>
  <si>
    <t>http://pbs.twimg.com/profile_images/739003158236647424/5DJfs290_normal.jpg</t>
  </si>
  <si>
    <t>http://pbs.twimg.com/profile_images/741414737817128960/Ga44d9e4_normal.jpg</t>
  </si>
  <si>
    <t>http://pbs.twimg.com/profile_images/788400963099000832/nOJ-C8uQ_normal.jpg</t>
  </si>
  <si>
    <t>http://pbs.twimg.com/profile_images/803811719185399808/SAJntNCm_normal.jpg</t>
  </si>
  <si>
    <t>http://pbs.twimg.com/profile_images/736050178164023296/q68Br_Ye_normal.jpg</t>
  </si>
  <si>
    <t>http://pbs.twimg.com/profile_images/745549975640125444/Z8WxgE9X_normal.jpg</t>
  </si>
  <si>
    <t>http://pbs.twimg.com/profile_images/703314485042290688/l7cyahBu_normal.jpg</t>
  </si>
  <si>
    <t>http://pbs.twimg.com/profile_images/811648447833141248/cuq3DcOP_normal.jpg</t>
  </si>
  <si>
    <t>http://pbs.twimg.com/profile_images/1558296400/image_normal.jpg</t>
  </si>
  <si>
    <t>http://pbs.twimg.com/profile_images/814664115318820865/9CqATnDx_normal.jpg</t>
  </si>
  <si>
    <t>http://pbs.twimg.com/profile_images/753541340835614720/hNbUpDjt_normal.jpg</t>
  </si>
  <si>
    <t>http://pbs.twimg.com/profile_images/796429165717286912/Gs7F6mVC_normal.jpg</t>
  </si>
  <si>
    <t>http://pbs.twimg.com/profile_images/820420319596789760/zXfxweaM_normal.jpg</t>
  </si>
  <si>
    <t>http://pbs.twimg.com/profile_images/820734219295084545/c1SzxW93_normal.jpg</t>
  </si>
  <si>
    <t>http://pbs.twimg.com/profile_images/816336725492514819/vlopXtOF_normal.jpg</t>
  </si>
  <si>
    <t>http://pbs.twimg.com/profile_images/810283254930669568/2YQz2EPq_normal.jpg</t>
  </si>
  <si>
    <t>http://pbs.twimg.com/profile_images/811396833591238656/5k37FNEc_normal.jpg</t>
  </si>
  <si>
    <t>http://pbs.twimg.com/profile_images/819529848213426176/uhHLzs-r_normal.jpg</t>
  </si>
  <si>
    <t>http://pbs.twimg.com/profile_images/821103286640115712/N-O9PYdN_normal.jpg</t>
  </si>
  <si>
    <t>http://pbs.twimg.com/profile_images/815796088611422208/SSmgYjWl_normal.jpg</t>
  </si>
  <si>
    <t>http://pbs.twimg.com/profile_images/766849204572426240/nbiMswG3_normal.jpg</t>
  </si>
  <si>
    <t>http://pbs.twimg.com/profile_images/817122377385594880/uQeti8Jx_normal.jpg</t>
  </si>
  <si>
    <t>http://pbs.twimg.com/profile_images/818353993835368448/ytnLArQa_normal.jpg</t>
  </si>
  <si>
    <t>http://pbs.twimg.com/profile_images/2739894999/fb80e2979ce038c212bae9540b1c772d_normal.jpeg</t>
  </si>
  <si>
    <t>http://pbs.twimg.com/profile_images/815079054147620864/JpnnP3ZH_normal.jpg</t>
  </si>
  <si>
    <t>http://pbs.twimg.com/profile_images/818256354817150976/Z-mmjG7p_normal.jpg</t>
  </si>
  <si>
    <t>http://pbs.twimg.com/profile_images/796876457607884800/gItFS8DK_normal.jpg</t>
  </si>
  <si>
    <t>http://pbs.twimg.com/profile_images/633240073736097797/aoAR51Yj_normal.jpg</t>
  </si>
  <si>
    <t>http://pbs.twimg.com/profile_images/785218555537129472/hmnOPLZS_normal.jpg</t>
  </si>
  <si>
    <t>http://pbs.twimg.com/profile_images/473122897829974016/PKs0uInX_normal.png</t>
  </si>
  <si>
    <t>http://pbs.twimg.com/profile_images/820126573726666753/yQF_a2X8_normal.jpg</t>
  </si>
  <si>
    <t>http://pbs.twimg.com/profile_images/443365563759214593/0z_olijp_normal.jpeg</t>
  </si>
  <si>
    <t>http://pbs.twimg.com/profile_images/806329915385774080/DCZozVjI_normal.jpg</t>
  </si>
  <si>
    <t>http://pbs.twimg.com/profile_images/717822267296600065/407SXZhs_normal.jpg</t>
  </si>
  <si>
    <t>http://pbs.twimg.com/profile_images/817537862329630720/mh07Oerq_normal.jpg</t>
  </si>
  <si>
    <t>http://pbs.twimg.com/profile_images/817788300907909120/NSZgX3yl_normal.jpg</t>
  </si>
  <si>
    <t>http://pbs.twimg.com/profile_images/689644143757303808/hId4UCKT_normal.jpg</t>
  </si>
  <si>
    <t>http://pbs.twimg.com/profile_images/821175331889487872/zsl1cxRD_normal.jpg</t>
  </si>
  <si>
    <t>http://pbs.twimg.com/profile_images/794573383484772353/dALYZU4y_normal.jpg</t>
  </si>
  <si>
    <t>http://pbs.twimg.com/profile_images/585114292065734656/8a2dlW9b_normal.jpg</t>
  </si>
  <si>
    <t>http://pbs.twimg.com/profile_images/803775021378322432/MCEvBl-o_normal.jpg</t>
  </si>
  <si>
    <t>http://pbs.twimg.com/profile_images/815351510964076548/SD9gQdMl_normal.jpg</t>
  </si>
  <si>
    <t>http://pbs.twimg.com/profile_images/820831495216660480/lpSWWbkR_normal.jpg</t>
  </si>
  <si>
    <t>http://pbs.twimg.com/profile_images/675581303450824704/NdsOwbBm_normal.jpg</t>
  </si>
  <si>
    <t>http://pbs.twimg.com/profile_images/816053130714431488/xta6er3k_normal.jpg</t>
  </si>
  <si>
    <t>http://pbs.twimg.com/profile_images/818603035903533056/TQ02gaP4_normal.jpg</t>
  </si>
  <si>
    <t>http://pbs.twimg.com/profile_images/811383522178936833/oJ4aUa0f_normal.jpg</t>
  </si>
  <si>
    <t>http://pbs.twimg.com/profile_images/799684471209463809/di8Ktv3G_normal.jpg</t>
  </si>
  <si>
    <t>http://pbs.twimg.com/profile_images/816496066463809537/87fEwVVK_normal.jpg</t>
  </si>
  <si>
    <t>http://pbs.twimg.com/profile_images/821536476345368578/VpmHp3Vm_normal.jpg</t>
  </si>
  <si>
    <t>http://pbs.twimg.com/profile_images/815591872752156676/taOh1NqV_normal.jpg</t>
  </si>
  <si>
    <t>http://pbs.twimg.com/profile_images/820023088918183936/hjyALNFJ_normal.jpg</t>
  </si>
  <si>
    <t>http://pbs.twimg.com/profile_images/817947356968718341/UWE3L_3-_normal.jpg</t>
  </si>
  <si>
    <t>http://pbs.twimg.com/profile_images/807334662368440321/itSTgNYf_normal.jpg</t>
  </si>
  <si>
    <t>http://pbs.twimg.com/profile_images/630732463791181824/P_uM4JX9_normal.jpg</t>
  </si>
  <si>
    <t>http://pbs.twimg.com/profile_images/811222952305979392/SSKp5Nli_normal.jpg</t>
  </si>
  <si>
    <t>http://pbs.twimg.com/profile_images/818652934439219201/a6Ecx86J_normal.jpg</t>
  </si>
  <si>
    <t>http://pbs.twimg.com/profile_images/820857017371938817/FgDhaRbd_normal.jpg</t>
  </si>
  <si>
    <t>http://pbs.twimg.com/profile_images/805412030840705028/SVBxaUgO_normal.jpg</t>
  </si>
  <si>
    <t>http://pbs.twimg.com/profile_images/811095278430232576/Sp6rn8pB_normal.jpg</t>
  </si>
  <si>
    <t>http://pbs.twimg.com/profile_images/662431978357047296/gbL1XQOk_normal.jpg</t>
  </si>
  <si>
    <t>http://pbs.twimg.com/profile_images/807502090922663939/5qtLksFq_normal.jpg</t>
  </si>
  <si>
    <t>http://pbs.twimg.com/profile_images/816124224653971456/G3XmXWRz_normal.jpg</t>
  </si>
  <si>
    <t>http://pbs.twimg.com/profile_images/818485896668389376/oWPLysZJ_normal.jpg</t>
  </si>
  <si>
    <t>http://pbs.twimg.com/profile_images/818143072001331200/Rbc0XGjY_normal.jpg</t>
  </si>
  <si>
    <t>http://pbs.twimg.com/profile_images/551499430923223040/XyfUk2hF_normal.jpeg</t>
  </si>
  <si>
    <t>http://pbs.twimg.com/profile_images/818291056596746240/wMGLrDvw_normal.jpg</t>
  </si>
  <si>
    <t>http://pbs.twimg.com/profile_images/810899673930170368/7Zsf7leM_normal.jpg</t>
  </si>
  <si>
    <t>http://pbs.twimg.com/profile_images/654666578374471680/72FL1h5K_normal.png</t>
  </si>
  <si>
    <t>http://pbs.twimg.com/profile_images/758384037589348352/KB3RFwFm_normal.jpg</t>
  </si>
  <si>
    <t>http://pbs.twimg.com/profile_images/545339806570397696/tOX42I73_normal.jpeg</t>
  </si>
  <si>
    <t>http://pbs.twimg.com/profile_images/797941480107216896/0F7jfmaf_normal.jpg</t>
  </si>
  <si>
    <t>http://pbs.twimg.com/profile_images/630563733656350720/tDOhLnsW_normal.jpg</t>
  </si>
  <si>
    <t>http://pbs.twimg.com/profile_images/815706014666424320/K8_hOZ0l_normal.jpg</t>
  </si>
  <si>
    <t>http://pbs.twimg.com/profile_images/730493467986513920/9aMbO8l7_normal.jpg</t>
  </si>
  <si>
    <t>http://pbs.twimg.com/profile_images/818580912774541312/zbTrOeUG_normal.jpg</t>
  </si>
  <si>
    <t>http://pbs.twimg.com/profile_images/804095614338420742/IxWu36uT_normal.jpg</t>
  </si>
  <si>
    <t>http://pbs.twimg.com/profile_images/1816562724/Screen_shot_2012-02-09_at_10.14.29_PM_normal.png</t>
  </si>
  <si>
    <t>http://pbs.twimg.com/profile_images/769140634644983808/XJ6skA2E_normal.jpg</t>
  </si>
  <si>
    <t>http://pbs.twimg.com/profile_images/815070951834611713/m-uFwsfD_normal.jpg</t>
  </si>
  <si>
    <t>http://pbs.twimg.com/profile_images/725013042140987396/9UkAkIUU_normal.jpg</t>
  </si>
  <si>
    <t>http://pbs.twimg.com/profile_images/786735338421121024/khAOTnGx_normal.jpg</t>
  </si>
  <si>
    <t>http://pbs.twimg.com/profile_images/1633823950/me12_normal.JPG</t>
  </si>
  <si>
    <t>http://pbs.twimg.com/profile_images/3552624860/79a39783b86bc054cf31ac33e962564d_normal.jpeg</t>
  </si>
  <si>
    <t>http://pbs.twimg.com/profile_images/3283993977/3a98ffac9a445bd77bdbe696cdbf0533_normal.png</t>
  </si>
  <si>
    <t>http://pbs.twimg.com/profile_images/704502313436590080/y-rUH5V6_normal.jpg</t>
  </si>
  <si>
    <t>http://pbs.twimg.com/profile_images/818334837195018240/keLIZ4Ab_normal.jpg</t>
  </si>
  <si>
    <t>http://pbs.twimg.com/profile_images/821598582071508992/Za2DzYbR_normal.jpg</t>
  </si>
  <si>
    <t>http://pbs.twimg.com/profile_images/784047167296208896/GBNWuzxT_normal.jpg</t>
  </si>
  <si>
    <t>http://pbs.twimg.com/profile_images/820861526974337024/_GiKzLso_normal.jpg</t>
  </si>
  <si>
    <t>http://pbs.twimg.com/profile_images/649984277459922944/mWYdL6LR_normal.jpg</t>
  </si>
  <si>
    <t>http://pbs.twimg.com/profile_images/779689925134385156/Zv_gBloM_normal.jpg</t>
  </si>
  <si>
    <t>http://pbs.twimg.com/profile_images/815792462023327748/247U2w2G_normal.jpg</t>
  </si>
  <si>
    <t>http://pbs.twimg.com/profile_images/820507002241548288/sHIjRSx9_normal.jpg</t>
  </si>
  <si>
    <t>http://pbs.twimg.com/profile_images/810173444075687937/OZXPrvlY_normal.jpg</t>
  </si>
  <si>
    <t>http://pbs.twimg.com/profile_images/815360891998916608/KIBT835Q_normal.jpg</t>
  </si>
  <si>
    <t>http://pbs.twimg.com/profile_images/812483083811323904/O2Qirysz_normal.jpg</t>
  </si>
  <si>
    <t>http://pbs.twimg.com/profile_images/813898076939255808/O4hz5oXr_normal.jpg</t>
  </si>
  <si>
    <t>http://pbs.twimg.com/profile_images/813237699809255424/qmQPNZJX_normal.jpg</t>
  </si>
  <si>
    <t>http://pbs.twimg.com/profile_images/821368702872485889/fm2PW4oh_normal.jpg</t>
  </si>
  <si>
    <t>http://pbs.twimg.com/profile_images/817993260295712769/NmUVfyYm_normal.jpg</t>
  </si>
  <si>
    <t>http://pbs.twimg.com/profile_images/680986968423989248/IJB2Ehl2_normal.jpg</t>
  </si>
  <si>
    <t>http://pbs.twimg.com/profile_images/639964285469392896/UcD70oyn_normal.jpg</t>
  </si>
  <si>
    <t>http://pbs.twimg.com/profile_images/3764553096/b70849a77f120d429302802d1deb717f_normal.jpeg</t>
  </si>
  <si>
    <t>http://pbs.twimg.com/profile_images/816432515074445312/zopX9PAy_normal.jpg</t>
  </si>
  <si>
    <t>http://pbs.twimg.com/profile_images/818379682433404928/pYgkGqZ8_normal.jpg</t>
  </si>
  <si>
    <t>http://pbs.twimg.com/profile_images/816358001883881473/Kz7FpvYD_normal.jpg</t>
  </si>
  <si>
    <t>http://pbs.twimg.com/profile_images/788628970417815553/_avuaqu-_normal.jpg</t>
  </si>
  <si>
    <t>http://pbs.twimg.com/profile_images/808782466861428736/yBLHTNVm_normal.jpg</t>
  </si>
  <si>
    <t>http://pbs.twimg.com/profile_images/814334896277716993/DXjqgoRX_normal.jpg</t>
  </si>
  <si>
    <t>http://pbs.twimg.com/profile_images/821498694705053697/vt0c3uLg_normal.jpg</t>
  </si>
  <si>
    <t>http://pbs.twimg.com/profile_images/715978203551166464/EArkx2qM_normal.jpg</t>
  </si>
  <si>
    <t>http://pbs.twimg.com/profile_images/808955049044942848/aKAFxLpo_normal.jpg</t>
  </si>
  <si>
    <t>http://pbs.twimg.com/profile_images/764263971427786752/UUnQG7jk_normal.jpg</t>
  </si>
  <si>
    <t>http://pbs.twimg.com/profile_images/799201473573720065/uKv4BBtf_normal.jpg</t>
  </si>
  <si>
    <t>http://pbs.twimg.com/profile_images/813254525716938752/1TzyRRlf_normal.jpg</t>
  </si>
  <si>
    <t>http://pbs.twimg.com/profile_images/810791941226889217/jNgrfRNQ_normal.jpg</t>
  </si>
  <si>
    <t>http://pbs.twimg.com/profile_images/818249157831983105/4-qF9_aM_normal.jpg</t>
  </si>
  <si>
    <t>http://pbs.twimg.com/profile_images/818522942510342144/-B4wLb2z_normal.jpg</t>
  </si>
  <si>
    <t>http://pbs.twimg.com/profile_images/815622640648015872/E9pBwOwW_normal.jpg</t>
  </si>
  <si>
    <t>http://pbs.twimg.com/profile_images/820114306754703360/AiJqrk8y_normal.jpg</t>
  </si>
  <si>
    <t>http://pbs.twimg.com/profile_images/817669634446880769/fD7DtkWM_normal.jpg</t>
  </si>
  <si>
    <t>http://pbs.twimg.com/profile_images/816772856843530240/G-Sl0qO4_normal.jpg</t>
  </si>
  <si>
    <t>http://pbs.twimg.com/profile_images/508822712072933376/MY5cQUz6_normal.png</t>
  </si>
  <si>
    <t>http://pbs.twimg.com/profile_images/816193250381828097/5oX6cEHL_normal.jpg</t>
  </si>
  <si>
    <t>http://pbs.twimg.com/profile_images/793464617087410177/FfE0xn6n_normal.jpg</t>
  </si>
  <si>
    <t>http://pbs.twimg.com/profile_images/820570076067876864/zvflNE50_normal.jpg</t>
  </si>
  <si>
    <t>http://pbs.twimg.com/profile_images/817151247308292096/9JPFtBtA_normal.jpg</t>
  </si>
  <si>
    <t>http://pbs.twimg.com/profile_images/818231363040067584/DLlDCoDS_normal.jpg</t>
  </si>
  <si>
    <t>http://pbs.twimg.com/profile_images/821546368565186561/LZfW6JTo_normal.jpg</t>
  </si>
  <si>
    <t>http://pbs.twimg.com/profile_images/819767391194206208/TQQAywrp_normal.jpg</t>
  </si>
  <si>
    <t>http://pbs.twimg.com/profile_images/799762902395719681/2mIIyuDh_normal.jpg</t>
  </si>
  <si>
    <t>http://pbs.twimg.com/profile_images/816330683975024641/X-s5R4i7_normal.jpg</t>
  </si>
  <si>
    <t>http://pbs.twimg.com/profile_images/818546762684231680/qORrRw_n_normal.jpg</t>
  </si>
  <si>
    <t>http://pbs.twimg.com/profile_images/695795427040317445/rskMvFjG_normal.jpg</t>
  </si>
  <si>
    <t>http://pbs.twimg.com/profile_images/816778650888466432/aGtFtdAE_normal.jpg</t>
  </si>
  <si>
    <t>http://pbs.twimg.com/profile_images/808365436857303040/wiTjW5tn_normal.jpg</t>
  </si>
  <si>
    <t>http://pbs.twimg.com/profile_images/785362666726518784/9SNE_ldQ_normal.jpg</t>
  </si>
  <si>
    <t>http://pbs.twimg.com/profile_images/811838270548152320/0KQIDzbz_normal.jpg</t>
  </si>
  <si>
    <t>http://pbs.twimg.com/profile_images/591379096002629634/n9E8NXoD_normal.jpg</t>
  </si>
  <si>
    <t>http://pbs.twimg.com/profile_images/809281299873730560/e2iHvR9H_normal.jpg</t>
  </si>
  <si>
    <t>http://pbs.twimg.com/profile_images/806211378981797888/y_gfACeZ_normal.jpg</t>
  </si>
  <si>
    <t>http://pbs.twimg.com/profile_images/815731400175480833/1GOAWXpi_normal.jpg</t>
  </si>
  <si>
    <t>http://pbs.twimg.com/profile_images/679674953025847296/Ffk0Ahrm_normal.jpg</t>
  </si>
  <si>
    <t>http://pbs.twimg.com/profile_images/815708365104017408/mZeF67Cu_normal.jpg</t>
  </si>
  <si>
    <t>http://pbs.twimg.com/profile_images/722190968187961344/05ALfLBd_normal.jpg</t>
  </si>
  <si>
    <t>http://pbs.twimg.com/profile_images/1465723634/fwb_normal.jpg</t>
  </si>
  <si>
    <t>http://pbs.twimg.com/profile_images/820861793652342784/CKH61tDw_normal.jpg</t>
  </si>
  <si>
    <t>http://pbs.twimg.com/profile_images/721811443406909442/0kKqLWiG_normal.jpg</t>
  </si>
  <si>
    <t>http://pbs.twimg.com/profile_images/805327648805322752/7pNf_j7h_normal.jpg</t>
  </si>
  <si>
    <t>http://pbs.twimg.com/profile_images/810293115680591872/fdZS8hxR_normal.jpg</t>
  </si>
  <si>
    <t>http://pbs.twimg.com/profile_images/793498104007946240/SLUfeOky_normal.jpg</t>
  </si>
  <si>
    <t>http://pbs.twimg.com/profile_images/770250710256611329/P4zJxeqJ_normal.jpg</t>
  </si>
  <si>
    <t>http://pbs.twimg.com/profile_images/816164690774593537/pDdzqbpN_normal.jpg</t>
  </si>
  <si>
    <t>http://pbs.twimg.com/profile_images/806715781128028160/mXPz-EN2_normal.jpg</t>
  </si>
  <si>
    <t>http://pbs.twimg.com/profile_images/806912343682777088/d4Qkwh47_normal.jpg</t>
  </si>
  <si>
    <t>http://pbs.twimg.com/profile_images/817774771891015681/JyVuMGkt_normal.jpg</t>
  </si>
  <si>
    <t>http://pbs.twimg.com/profile_images/809596096452272128/K6I2Xl2u_normal.jpg</t>
  </si>
  <si>
    <t>http://pbs.twimg.com/profile_images/805999562179706880/xxPSncS0_normal.jpg</t>
  </si>
  <si>
    <t>http://pbs.twimg.com/profile_images/808003621581361152/6RDPoCVf_normal.jpg</t>
  </si>
  <si>
    <t>http://pbs.twimg.com/profile_images/818639675413897219/TSHRzwXw_normal.jpg</t>
  </si>
  <si>
    <t>http://pbs.twimg.com/profile_images/821620650548805632/IeUWZq-2_normal.jpg</t>
  </si>
  <si>
    <t>http://pbs.twimg.com/profile_images/819429278857236480/_pX3CJUe_normal.jpg</t>
  </si>
  <si>
    <t>http://pbs.twimg.com/profile_images/819188677410750464/jE-Ck1P9_normal.jpg</t>
  </si>
  <si>
    <t>http://pbs.twimg.com/profile_images/806364205192454144/UOmqUiLA_normal.jpg</t>
  </si>
  <si>
    <t>http://pbs.twimg.com/profile_images/813274467422076928/VvezDOSC_normal.jpg</t>
  </si>
  <si>
    <t>http://pbs.twimg.com/profile_images/816710142448304137/XFOlvQ57_normal.jpg</t>
  </si>
  <si>
    <t>http://pbs.twimg.com/profile_images/821561274643476481/ZtkAxOfN_normal.jpg</t>
  </si>
  <si>
    <t>http://pbs.twimg.com/profile_images/795454688694968320/qiTHLKSF_normal.jpg</t>
  </si>
  <si>
    <t>http://pbs.twimg.com/profile_images/811862239003152385/BOi3Dbeq_normal.jpg</t>
  </si>
  <si>
    <t>http://pbs.twimg.com/profile_images/818013849479684096/LBl3DpBC_normal.jpg</t>
  </si>
  <si>
    <t>http://pbs.twimg.com/profile_images/620301069776756736/PP3bXsQ9_normal.png</t>
  </si>
  <si>
    <t>http://pbs.twimg.com/profile_images/719603272365944832/ibKVk5Bh_normal.jpg</t>
  </si>
  <si>
    <t>http://pbs.twimg.com/profile_images/458968591795105793/j_g0TOga_normal.jpeg</t>
  </si>
  <si>
    <t>http://pbs.twimg.com/profile_images/820516325692870656/gDcHzWS6_normal.jpg</t>
  </si>
  <si>
    <t>http://pbs.twimg.com/profile_images/808780187110359041/inukj6_u_normal.jpg</t>
  </si>
  <si>
    <t>http://pbs.twimg.com/profile_images/378800000633277751/b01f3f769de9187b34e65b2e3af7d5b8_normal.jpeg</t>
  </si>
  <si>
    <t>http://pbs.twimg.com/profile_images/588441029117771776/_L4Nwg-q_normal.png</t>
  </si>
  <si>
    <t>http://pbs.twimg.com/profile_images/801576598378057728/Thfq5sGr_normal.jpg</t>
  </si>
  <si>
    <t>http://pbs.twimg.com/profile_images/820733513964122113/zlS5uRRq_normal.jpg</t>
  </si>
  <si>
    <t>http://pbs.twimg.com/profile_images/817974461647437825/zOq20HP4_normal.jpg</t>
  </si>
  <si>
    <t>http://pbs.twimg.com/profile_images/787158343798304768/cr-fxwYu_normal.jpg</t>
  </si>
  <si>
    <t>http://pbs.twimg.com/profile_images/433659012/throwing_down_normal.jpeg</t>
  </si>
  <si>
    <t>http://pbs.twimg.com/profile_images/661558264463646721/Vrp5CEYf_normal.png</t>
  </si>
  <si>
    <t>http://pbs.twimg.com/profile_images/819830299093778433/FC2MU8By_normal.jpg</t>
  </si>
  <si>
    <t>http://pbs.twimg.com/profile_images/809469210946584577/Ms6asdsS_normal.jpg</t>
  </si>
  <si>
    <t>http://pbs.twimg.com/profile_images/821600337534578690/hKJm8pyx_normal.jpg</t>
  </si>
  <si>
    <t>http://pbs.twimg.com/profile_images/820721869104054272/BqBJ8Cn2_normal.jpg</t>
  </si>
  <si>
    <t>http://pbs.twimg.com/profile_images/796817180482338817/uWzoXvil_normal.jpg</t>
  </si>
  <si>
    <t>http://pbs.twimg.com/profile_images/819901020423786497/zee03U5-_normal.jpg</t>
  </si>
  <si>
    <t>http://pbs.twimg.com/profile_images/777911132983926784/Eu-XX1TM_normal.jpg</t>
  </si>
  <si>
    <t>http://pbs.twimg.com/profile_images/806573015278428160/f-PT5BuH_normal.jpg</t>
  </si>
  <si>
    <t>http://pbs.twimg.com/profile_images/789230593225601024/5aIfMwSP_normal.jpg</t>
  </si>
  <si>
    <t>http://pbs.twimg.com/profile_images/819802181582798848/uKf219vl_normal.jpg</t>
  </si>
  <si>
    <t>http://pbs.twimg.com/profile_images/816857950023286784/BuZzg1w-_normal.jpg</t>
  </si>
  <si>
    <t>http://pbs.twimg.com/profile_images/783337262876594176/h5Ptuk2G_normal.jpg</t>
  </si>
  <si>
    <t>http://pbs.twimg.com/profile_images/800783154646839296/_z56rAQ1_normal.jpg</t>
  </si>
  <si>
    <t>http://pbs.twimg.com/profile_images/819805393102643201/xOetpVIx_normal.jpg</t>
  </si>
  <si>
    <t>http://pbs.twimg.com/profile_images/1317654882/family_oscar_normal.jpg</t>
  </si>
  <si>
    <t>http://pbs.twimg.com/profile_images/667319976873693188/BdXOZM3N_normal.png</t>
  </si>
  <si>
    <t>http://pbs.twimg.com/profile_images/800746742518022145/YjvGb0Fc_normal.jpg</t>
  </si>
  <si>
    <t>http://pbs.twimg.com/profile_images/821402192041099270/tJCXM8Px_normal.jpg</t>
  </si>
  <si>
    <t>http://pbs.twimg.com/profile_images/819959459405500416/awHlzPfL_normal.jpg</t>
  </si>
  <si>
    <t>http://pbs.twimg.com/profile_images/821475791074717702/s5DMTjC__normal.jpg</t>
  </si>
  <si>
    <t>http://pbs.twimg.com/profile_images/817514596789604354/DNoOP1Ub_normal.jpg</t>
  </si>
  <si>
    <t>http://pbs.twimg.com/profile_images/378800000092426729/d34437b269e761507e323e78f1a43a70_normal.jpeg</t>
  </si>
  <si>
    <t>http://pbs.twimg.com/profile_images/820750860368179200/ESjZrTAv_normal.jpg</t>
  </si>
  <si>
    <t>http://pbs.twimg.com/profile_images/478000166654332928/0pKC5DDp_normal.jpeg</t>
  </si>
  <si>
    <t>http://pbs.twimg.com/profile_images/378800000184355729/635423f3e81680010ba55d5c02e1d74e_normal.png</t>
  </si>
  <si>
    <t>http://pbs.twimg.com/profile_images/821636904642891776/4or7kPEy_normal.jpg</t>
  </si>
  <si>
    <t>http://pbs.twimg.com/profile_images/789164434841149444/IaTvud0j_normal.jpg</t>
  </si>
  <si>
    <t>http://pbs.twimg.com/profile_images/700548283484143616/QXCALpcM_normal.jpg</t>
  </si>
  <si>
    <t>http://pbs.twimg.com/profile_images/809234282384412672/dpLoNpdd_normal.jpg</t>
  </si>
  <si>
    <t>http://pbs.twimg.com/profile_images/683436254365626369/QruvKpdR_normal.jpg</t>
  </si>
  <si>
    <t>http://pbs.twimg.com/profile_images/819592364415139842/HEokXFQM_normal.jpg</t>
  </si>
  <si>
    <t>http://pbs.twimg.com/profile_images/753318736942235648/fu9e9dAi_normal.jpg</t>
  </si>
  <si>
    <t>http://pbs.twimg.com/profile_images/821064623772336129/PH07EGMh_normal.jpg</t>
  </si>
  <si>
    <t>http://pbs.twimg.com/profile_images/731686730336747521/adSSqUZX_normal.jpg</t>
  </si>
  <si>
    <t>http://pbs.twimg.com/profile_images/820814491353055236/kLCOfgeH_normal.jpg</t>
  </si>
  <si>
    <t>http://pbs.twimg.com/profile_images/805194125930741760/PZXLNkew_normal.jpg</t>
  </si>
  <si>
    <t>http://pbs.twimg.com/profile_images/817464766147006464/WpwKSwP1_normal.jpg</t>
  </si>
  <si>
    <t>http://pbs.twimg.com/profile_images/807425028421783556/s-BMzmS2_normal.jpg</t>
  </si>
  <si>
    <t>http://pbs.twimg.com/profile_images/816078919065550848/-HQ3Ks7O_normal.jpg</t>
  </si>
  <si>
    <t>http://pbs.twimg.com/profile_images/818520034054176772/QanedEDE_normal.jpg</t>
  </si>
  <si>
    <t>http://pbs.twimg.com/profile_images/807062160132206593/Z0a--w_b_normal.jpg</t>
  </si>
  <si>
    <t>http://pbs.twimg.com/profile_images/818666806856581124/PtIP6BQ9_normal.jpg</t>
  </si>
  <si>
    <t>http://pbs.twimg.com/profile_images/821236825503256578/U75n5dLR_normal.jpg</t>
  </si>
  <si>
    <t>http://pbs.twimg.com/profile_images/817463250191159297/o6lA46S5_normal.jpg</t>
  </si>
  <si>
    <t>http://pbs.twimg.com/profile_images/763607877692948480/CApXNb2A_normal.jpg</t>
  </si>
  <si>
    <t>http://pbs.twimg.com/profile_images/812022469766873088/P5-R4i0R_normal.jpg</t>
  </si>
  <si>
    <t>http://pbs.twimg.com/profile_images/818260976738779137/tAOAIbR1_normal.jpg</t>
  </si>
  <si>
    <t>http://pbs.twimg.com/profile_images/809296200432230401/i07ihgom_normal.jpg</t>
  </si>
  <si>
    <t>http://pbs.twimg.com/profile_images/820510580691767299/OzsgbgAi_normal.jpg</t>
  </si>
  <si>
    <t>http://pbs.twimg.com/profile_images/821128501927387136/ULYznzQc_normal.jpg</t>
  </si>
  <si>
    <t>http://pbs.twimg.com/profile_images/1208760876/IMG_3118_normal.JPG</t>
  </si>
  <si>
    <t>http://pbs.twimg.com/profile_images/767143164830330880/16hh-UkE_normal.jpg</t>
  </si>
  <si>
    <t>http://pbs.twimg.com/profile_images/802255608833540096/HIQdnkqI_normal.jpg</t>
  </si>
  <si>
    <t>http://pbs.twimg.com/profile_images/821331237868601348/2Q4ypBIe_normal.jpg</t>
  </si>
  <si>
    <t>http://pbs.twimg.com/profile_images/791493465959837696/HXMMZSKi_normal.jpg</t>
  </si>
  <si>
    <t>http://pbs.twimg.com/profile_images/798194552729378817/e-7pIkD2_normal.jpg</t>
  </si>
  <si>
    <t>http://pbs.twimg.com/profile_images/712325152638423041/UsIiOyY9_normal.jpg</t>
  </si>
  <si>
    <t>http://pbs.twimg.com/profile_images/821176852786114560/sq3hL8CD_normal.jpg</t>
  </si>
  <si>
    <t>http://pbs.twimg.com/profile_images/816794169003782145/Kve0Gjp3_normal.jpg</t>
  </si>
  <si>
    <t>http://pbs.twimg.com/profile_images/821126696652984321/8xO6MYa-_normal.jpg</t>
  </si>
  <si>
    <t>http://pbs.twimg.com/profile_images/817068817864130561/WbnV3ydz_normal.jpg</t>
  </si>
  <si>
    <t>http://pbs.twimg.com/profile_images/693854885155074048/Nv3-wYFx_normal.jpg</t>
  </si>
  <si>
    <t>http://pbs.twimg.com/profile_images/817478205384916993/E-0N7g_Q_normal.jpg</t>
  </si>
  <si>
    <t>http://pbs.twimg.com/profile_images/817938182297845760/O_tRS7rR_normal.jpg</t>
  </si>
  <si>
    <t>http://pbs.twimg.com/profile_images/817898981510574080/e6fLsog5_normal.jpg</t>
  </si>
  <si>
    <t>http://pbs.twimg.com/profile_images/815549534352867328/pvIv1h3v_normal.jpg</t>
  </si>
  <si>
    <t>http://pbs.twimg.com/profile_images/812779187719139328/DAGpgjRm_normal.jpg</t>
  </si>
  <si>
    <t>http://pbs.twimg.com/profile_images/1980294624/DJT_Headshot_V2_normal.jpg</t>
  </si>
  <si>
    <t>http://pbs.twimg.com/profile_images/789632102933278720/shuLsMlP_normal.jpg</t>
  </si>
  <si>
    <t>http://pbs.twimg.com/profile_images/791276675594088448/pWDe2Dq-_normal.jpg</t>
  </si>
  <si>
    <t>http://pbs.twimg.com/profile_images/1462691496/259666_1939680809288_1160448705_31881600_1129907_o_normal.jpg</t>
  </si>
  <si>
    <t>http://pbs.twimg.com/profile_images/730168562502008832/0aG85oUG_normal.jpg</t>
  </si>
  <si>
    <t>http://pbs.twimg.com/profile_images/820465926881550336/qG0gguIL_normal.jpg</t>
  </si>
  <si>
    <t>http://pbs.twimg.com/profile_images/820658224466722816/Uh_j_THV_normal.jpg</t>
  </si>
  <si>
    <t>http://pbs.twimg.com/profile_images/772475636568895489/lxSrt1_t_normal.jpg</t>
  </si>
  <si>
    <t>http://pbs.twimg.com/profile_images/704739545275867136/1mRUmDs2_normal.jpg</t>
  </si>
  <si>
    <t>http://pbs.twimg.com/profile_images/811577829011951618/qPxnytDQ_normal.jpg</t>
  </si>
  <si>
    <t>http://pbs.twimg.com/profile_images/816191296192806912/fZWQqhAs_normal.jpg</t>
  </si>
  <si>
    <t>http://pbs.twimg.com/profile_images/816880354959069185/nqxegv-1_normal.jpg</t>
  </si>
  <si>
    <t>http://pbs.twimg.com/profile_images/806566920963190785/SnAm6VYm_normal.jpg</t>
  </si>
  <si>
    <t>http://pbs.twimg.com/profile_images/596382042457149441/V4YF3fbZ_normal.jpg</t>
  </si>
  <si>
    <t>http://pbs.twimg.com/profile_images/803183969051123716/4FQkLnfg_normal.jpg</t>
  </si>
  <si>
    <t>http://pbs.twimg.com/profile_images/821158882969939970/s2qDfvKC_normal.jpg</t>
  </si>
  <si>
    <t>http://pbs.twimg.com/profile_images/791039934849101824/65ZgGN-v_normal.jpg</t>
  </si>
  <si>
    <t>http://pbs.twimg.com/profile_images/802022847820562432/vlQEsrNX_normal.jpg</t>
  </si>
  <si>
    <t>http://pbs.twimg.com/profile_images/788615864199344128/AKt65jPy_normal.jpg</t>
  </si>
  <si>
    <t>http://pbs.twimg.com/profile_images/812521912761020416/5COjTkZS_normal.jpg</t>
  </si>
  <si>
    <t>http://pbs.twimg.com/profile_images/796129059860312064/6rV8gFLo_normal.jpg</t>
  </si>
  <si>
    <t>http://pbs.twimg.com/profile_images/813138032329035776/nAauwtIk_normal.jpg</t>
  </si>
  <si>
    <t>http://pbs.twimg.com/profile_images/801581401137029120/49GT92eM_normal.jpg</t>
  </si>
  <si>
    <t>http://pbs.twimg.com/profile_images/814184800118599680/-bDlnUCT_normal.jpg</t>
  </si>
  <si>
    <t>http://pbs.twimg.com/profile_images/814787771789430785/pyhrOB2n_normal.jpg</t>
  </si>
  <si>
    <t>http://pbs.twimg.com/profile_images/816508247507083264/1QZZfRDu_normal.jpg</t>
  </si>
  <si>
    <t>http://pbs.twimg.com/profile_images/819180161266548736/ASJbeSB6_normal.jpg</t>
  </si>
  <si>
    <t>http://pbs.twimg.com/profile_images/820416747371118592/I1Wrx45h_normal.jpg</t>
  </si>
  <si>
    <t>http://pbs.twimg.com/profile_images/777982095373246465/-k1CKR3P_normal.jpg</t>
  </si>
  <si>
    <t>http://pbs.twimg.com/profile_images/586789238303129601/9YnN6OYl_normal.png</t>
  </si>
  <si>
    <t>http://pbs.twimg.com/profile_images/816739390567239680/xsO-X8ce_normal.jpg</t>
  </si>
  <si>
    <t>http://pbs.twimg.com/profile_images/459199816459771904/IAAwk8hS_normal.png</t>
  </si>
  <si>
    <t>http://pbs.twimg.com/profile_images/631699681723060224/o0v_4ko2_normal.png</t>
  </si>
  <si>
    <t>http://pbs.twimg.com/profile_images/815092996798578689/WJFxn9fZ_normal.jpg</t>
  </si>
  <si>
    <t>http://pbs.twimg.com/profile_images/790681170350575617/L8412YEy_normal.jpg</t>
  </si>
  <si>
    <t>http://pbs.twimg.com/profile_images/812540564562382848/8N1vwcPD_normal.jpg</t>
  </si>
  <si>
    <t>http://pbs.twimg.com/profile_images/820029837742051329/EnE-rpDK_normal.jpg</t>
  </si>
  <si>
    <t>http://pbs.twimg.com/profile_images/821167744796106753/soduWahJ_normal.jpg</t>
  </si>
  <si>
    <t>http://pbs.twimg.com/profile_images/816487656708337664/HD9qYnAU_normal.jpg</t>
  </si>
  <si>
    <t>http://pbs.twimg.com/profile_images/813442870455758848/LyTUzPAL_normal.jpg</t>
  </si>
  <si>
    <t>http://pbs.twimg.com/profile_images/715705113881391104/6Xug1wBn_normal.jpg</t>
  </si>
  <si>
    <t>http://pbs.twimg.com/profile_images/820458707137929216/RMGU167W_normal.jpg</t>
  </si>
  <si>
    <t>http://pbs.twimg.com/profile_images/817057587539705857/urP3ByUH_normal.jpg</t>
  </si>
  <si>
    <t>http://pbs.twimg.com/profile_images/783473021482704898/R9ARgAwe_normal.jpg</t>
  </si>
  <si>
    <t>http://pbs.twimg.com/profile_images/815053237539733504/jatvvnDm_normal.jpg</t>
  </si>
  <si>
    <t>http://pbs.twimg.com/profile_images/818616874363711490/IrhAVIYD_normal.jpg</t>
  </si>
  <si>
    <t>http://pbs.twimg.com/profile_images/806947108033064960/2ntl7F-4_normal.jpg</t>
  </si>
  <si>
    <t>http://pbs.twimg.com/profile_images/819584749584916480/KyRYMP2n_normal.jpg</t>
  </si>
  <si>
    <t>http://pbs.twimg.com/profile_images/819249402678218752/9a9Yl1U2_normal.jpg</t>
  </si>
  <si>
    <t>http://pbs.twimg.com/profile_images/817510164660178944/qY6N7RU8_normal.jpg</t>
  </si>
  <si>
    <t>http://pbs.twimg.com/profile_images/820457708612714497/dwepQ6Et_normal.jpg</t>
  </si>
  <si>
    <t>http://pbs.twimg.com/profile_images/813102845348220929/-WCVcW7W_normal.jpg</t>
  </si>
  <si>
    <t>http://pbs.twimg.com/profile_images/821051159599284224/ep79AM2p_normal.jpg</t>
  </si>
  <si>
    <t>http://pbs.twimg.com/profile_images/792833406912434176/4RQz_Lq-_normal.jpg</t>
  </si>
  <si>
    <t>http://pbs.twimg.com/profile_images/821151160681627649/Putdp4Ep_normal.jpg</t>
  </si>
  <si>
    <t>http://pbs.twimg.com/profile_images/756334390251130880/JaXQrSyG_normal.jpg</t>
  </si>
  <si>
    <t>http://pbs.twimg.com/profile_images/761812017397112832/MJWohLQ2_normal.jpg</t>
  </si>
  <si>
    <t>http://pbs.twimg.com/profile_images/821498043623243783/wlyuiQnZ_normal.jpg</t>
  </si>
  <si>
    <t>http://pbs.twimg.com/profile_images/725413154549817346/lkSkptmH_normal.jpg</t>
  </si>
  <si>
    <t>http://pbs.twimg.com/profile_images/821553423510339584/xPC_oZT6_normal.jpg</t>
  </si>
  <si>
    <t>http://pbs.twimg.com/profile_images/804540871563739138/iv30Bgss_normal.jpg</t>
  </si>
  <si>
    <t>http://pbs.twimg.com/profile_images/675116577868640261/aRC-xKWf_normal.jpg</t>
  </si>
  <si>
    <t>http://pbs.twimg.com/profile_images/794768170401705984/-U3yW5TA_normal.jpg</t>
  </si>
  <si>
    <t>http://pbs.twimg.com/profile_images/810114040311795712/IxJfUkUI_normal.jpg</t>
  </si>
  <si>
    <t>http://pbs.twimg.com/profile_images/819431282585247744/Ze84WcBk_normal.jpg</t>
  </si>
  <si>
    <t>http://pbs.twimg.com/profile_images/820800113261953024/jHA_MCTU_normal.jpg</t>
  </si>
  <si>
    <t>http://pbs.twimg.com/profile_images/818893698108952577/d17abPBN_normal.jpg</t>
  </si>
  <si>
    <t>http://pbs.twimg.com/profile_images/815768851522658304/H_f3vHV0_normal.jpg</t>
  </si>
  <si>
    <t>http://pbs.twimg.com/profile_images/810400390596427776/Wzep0b7x_normal.jpg</t>
  </si>
  <si>
    <t>http://pbs.twimg.com/profile_images/821584899681480706/UPMKNv1B_normal.jpg</t>
  </si>
  <si>
    <t>http://pbs.twimg.com/profile_images/819747709057900544/PGf4yIfR_normal.jpg</t>
  </si>
  <si>
    <t>http://pbs.twimg.com/profile_images/799420482453811200/FI9EDf3c_normal.jpg</t>
  </si>
  <si>
    <t>http://pbs.twimg.com/profile_images/820127466354331652/E-_RkirU_normal.jpg</t>
  </si>
  <si>
    <t>http://pbs.twimg.com/profile_images/800735612781338624/Rr2rCtyk_normal.jpg</t>
  </si>
  <si>
    <t>http://pbs.twimg.com/profile_images/813282389795315712/dXfqTCDG_normal.jpg</t>
  </si>
  <si>
    <t>http://pbs.twimg.com/profile_images/820468365315686400/TG6Z-94b_normal.jpg</t>
  </si>
  <si>
    <t>http://pbs.twimg.com/profile_images/816208542608654337/BCKmkvnz_normal.jpg</t>
  </si>
  <si>
    <t>http://pbs.twimg.com/profile_images/821434120978907136/7XVXtbWb_normal.jpg</t>
  </si>
  <si>
    <t>http://pbs.twimg.com/profile_images/809647004846616576/FufuAmwb_normal.jpg</t>
  </si>
  <si>
    <t>http://pbs.twimg.com/profile_images/818296237879332864/ic-MXEbL_normal.jpg</t>
  </si>
  <si>
    <t>http://pbs.twimg.com/profile_images/817067263496962048/wBO8GHNQ_normal.jpg</t>
  </si>
  <si>
    <t>http://pbs.twimg.com/profile_images/818282111891292161/zpTWtfxf_normal.jpg</t>
  </si>
  <si>
    <t>http://pbs.twimg.com/profile_images/816103372503810048/qZ_WJ1dB_normal.jpg</t>
  </si>
  <si>
    <t>http://pbs.twimg.com/profile_images/817478128406761478/08W0UErJ_normal.jpg</t>
  </si>
  <si>
    <t>http://pbs.twimg.com/profile_images/818963868814700544/oJiBoPDw_normal.jpg</t>
  </si>
  <si>
    <t>http://pbs.twimg.com/profile_images/815436215595966464/7-PigewA_normal.jpg</t>
  </si>
  <si>
    <t>http://pbs.twimg.com/profile_images/809141066804826112/y5J9oyNz_normal.jpg</t>
  </si>
  <si>
    <t>http://pbs.twimg.com/profile_images/821571958051467264/SSqqJLwZ_normal.jpg</t>
  </si>
  <si>
    <t>http://pbs.twimg.com/profile_images/811564851566956544/NEPRJnPF_normal.jpg</t>
  </si>
  <si>
    <t>http://pbs.twimg.com/profile_images/764100315733954564/AcyRpe4w_normal.jpg</t>
  </si>
  <si>
    <t>http://pbs.twimg.com/profile_images/771744252875472896/4-MGQjJk_normal.jpg</t>
  </si>
  <si>
    <t>http://pbs.twimg.com/profile_images/818793687123722240/v8vqxZsZ_normal.jpg</t>
  </si>
  <si>
    <t>http://pbs.twimg.com/profile_images/818622654840274944/pZi_zv1E_normal.jpg</t>
  </si>
  <si>
    <t>http://pbs.twimg.com/profile_images/688291122293141504/QJygdyuR_normal.jpg</t>
  </si>
  <si>
    <t>http://pbs.twimg.com/profile_images/813602600239001601/9QaKN07R_normal.jpg</t>
  </si>
  <si>
    <t>http://pbs.twimg.com/profile_images/818182770358784000/yE3pA6zB_normal.jpg</t>
  </si>
  <si>
    <t>http://pbs.twimg.com/profile_images/786304813613010945/Q9NaTB9Z_normal.jpg</t>
  </si>
  <si>
    <t>http://pbs.twimg.com/profile_images/820434911525904385/R0an8kRH_normal.jpg</t>
  </si>
  <si>
    <t>http://pbs.twimg.com/profile_images/816594602069200896/bVNQDr0__normal.jpg</t>
  </si>
  <si>
    <t>http://pbs.twimg.com/profile_images/817895129591803904/ThYYtSay_normal.jpg</t>
  </si>
  <si>
    <t>http://pbs.twimg.com/profile_images/818026948190490624/EyNv1oYO_normal.jpg</t>
  </si>
  <si>
    <t>http://pbs.twimg.com/profile_images/813653182207270912/_UC58aT8_normal.jpg</t>
  </si>
  <si>
    <t>http://pbs.twimg.com/profile_images/820039309709479936/b_iUN4af_normal.jpg</t>
  </si>
  <si>
    <t>http://pbs.twimg.com/profile_images/750159549705760768/CFyD3wou_normal.jpg</t>
  </si>
  <si>
    <t>http://pbs.twimg.com/profile_images/813079578562404353/iwDWIRg1_normal.jpg</t>
  </si>
  <si>
    <t>http://pbs.twimg.com/profile_images/803757894776668162/pHlI4VG1_normal.jpg</t>
  </si>
  <si>
    <t>http://pbs.twimg.com/profile_images/820797837709455360/d16OStvb_normal.jpg</t>
  </si>
  <si>
    <t>http://pbs.twimg.com/profile_images/673596715992240132/S_0LU6b2_normal.jpg</t>
  </si>
  <si>
    <t>http://pbs.twimg.com/profile_images/816902795546726402/uekdIYor_normal.jpg</t>
  </si>
  <si>
    <t>http://pbs.twimg.com/profile_images/821226500150149122/yNzV_QY6_normal.jpg</t>
  </si>
  <si>
    <t>http://pbs.twimg.com/profile_images/788906400315428864/88LOnLut_normal.jpg</t>
  </si>
  <si>
    <t>http://pbs.twimg.com/profile_images/753414795072712704/aAoDI6f3_normal.jpg</t>
  </si>
  <si>
    <t>http://pbs.twimg.com/profile_images/814569792430546944/MVieAFoL_normal.jpg</t>
  </si>
  <si>
    <t>http://pbs.twimg.com/profile_images/624791505962582018/qC9sA5lG_normal.jpg</t>
  </si>
  <si>
    <t>http://pbs.twimg.com/profile_images/815396122344595456/ZfPLMfGb_normal.jpg</t>
  </si>
  <si>
    <t>http://pbs.twimg.com/profile_images/806589255745228801/h9FPTsmf_normal.jpg</t>
  </si>
  <si>
    <t>http://pbs.twimg.com/profile_images/821604037678219265/CLDPsBtR_normal.jpg</t>
  </si>
  <si>
    <t>http://pbs.twimg.com/profile_images/820665339994324992/5GHzccle_normal.jpg</t>
  </si>
  <si>
    <t>http://pbs.twimg.com/profile_images/821009624971309056/NYdIUZj1_normal.jpg</t>
  </si>
  <si>
    <t>http://pbs.twimg.com/profile_images/814543030086615041/tKKlrQeh_normal.jpg</t>
  </si>
  <si>
    <t>http://pbs.twimg.com/profile_images/743676496401694720/q1ZK3mSI_normal.jpg</t>
  </si>
  <si>
    <t>http://pbs.twimg.com/profile_images/806405049530351616/JfjMPAtv_normal.jpg</t>
  </si>
  <si>
    <t>http://pbs.twimg.com/profile_images/819635650752299008/I7NgaaL9_normal.jpg</t>
  </si>
  <si>
    <t>http://pbs.twimg.com/profile_images/821209150604668930/jI6iGZHv_normal.jpg</t>
  </si>
  <si>
    <t>http://pbs.twimg.com/profile_images/818351673315885056/qYbjCI5y_normal.jpg</t>
  </si>
  <si>
    <t>http://pbs.twimg.com/profile_images/807767342222602240/RxLu-Aow_normal.jpg</t>
  </si>
  <si>
    <t>http://pbs.twimg.com/profile_images/820638130252484610/aiVpMEuE_normal.jpg</t>
  </si>
  <si>
    <t>http://pbs.twimg.com/profile_images/821455853572063233/MjNN4VHu_normal.jpg</t>
  </si>
  <si>
    <t>http://pbs.twimg.com/profile_images/820315059872141312/62PQBE2F_normal.jpg</t>
  </si>
  <si>
    <t>http://pbs.twimg.com/profile_images/814655357213519872/_Aou5EYU_normal.jpg</t>
  </si>
  <si>
    <t>http://pbs.twimg.com/profile_images/817598140333162497/tAZvWspX_normal.jpg</t>
  </si>
  <si>
    <t>http://pbs.twimg.com/profile_images/821617069305327616/yiwFeEBb_normal.jpg</t>
  </si>
  <si>
    <t>http://pbs.twimg.com/profile_images/815677856424534016/avKIt4B__normal.jpg</t>
  </si>
  <si>
    <t>http://pbs.twimg.com/profile_images/811577577504698369/t9dcAR5U_normal.jpg</t>
  </si>
  <si>
    <t>http://pbs.twimg.com/profile_images/3747841518/bff1412748bb3f7fb389014d00107004_normal.jpeg</t>
  </si>
  <si>
    <t>http://pbs.twimg.com/profile_images/796413078548217856/EwmZ0PSr_normal.jpg</t>
  </si>
  <si>
    <t>http://pbs.twimg.com/profile_images/819093318575362048/N4CAMlEv_normal.jpg</t>
  </si>
  <si>
    <t>http://pbs.twimg.com/profile_images/777047373935546368/R-PjMgoR_normal.jpg</t>
  </si>
  <si>
    <t>http://pbs.twimg.com/profile_images/821523609407655937/G4Me_m-x_normal.jpg</t>
  </si>
  <si>
    <t>http://pbs.twimg.com/profile_images/764185874959626240/EVGOLvzy_normal.jpg</t>
  </si>
  <si>
    <t>http://pbs.twimg.com/profile_images/777281762951061505/3IvlpcYT_normal.jpg</t>
  </si>
  <si>
    <t>http://pbs.twimg.com/profile_images/813852184957845506/BOQLBhAp_normal.jpg</t>
  </si>
  <si>
    <t>http://pbs.twimg.com/profile_images/793416084699308032/hwEPXV2k_normal.jpg</t>
  </si>
  <si>
    <t>http://pbs.twimg.com/profile_images/815065942417965056/vV95fwC0_normal.jpg</t>
  </si>
  <si>
    <t>http://pbs.twimg.com/profile_images/815272883958251520/svCg_sJx_normal.jpg</t>
  </si>
  <si>
    <t>http://pbs.twimg.com/profile_images/3260409349/aaa91d50553b158775153664188b358a_normal.jpeg</t>
  </si>
  <si>
    <t>http://pbs.twimg.com/profile_images/821565207650541568/d1EaSlHt_normal.jpg</t>
  </si>
  <si>
    <t>http://pbs.twimg.com/profile_images/728828992019632128/sGGswmVU_normal.jpg</t>
  </si>
  <si>
    <t>http://pbs.twimg.com/profile_images/817044404280107008/GvFBTUW5_normal.jpg</t>
  </si>
  <si>
    <t>http://pbs.twimg.com/profile_images/810257956193308672/Tl6pIRDp_normal.jpg</t>
  </si>
  <si>
    <t>http://pbs.twimg.com/profile_images/739864841439969280/3uSMpgjQ_normal.jpg</t>
  </si>
  <si>
    <t>http://pbs.twimg.com/profile_images/816494295419154432/RkHsUN-W_normal.jpg</t>
  </si>
  <si>
    <t>http://pbs.twimg.com/profile_images/821596657263509504/zthmFXQ2_normal.jpg</t>
  </si>
  <si>
    <t>http://pbs.twimg.com/profile_images/814310412384632832/IUNeC5u4_normal.jpg</t>
  </si>
  <si>
    <t>http://pbs.twimg.com/profile_images/819342862114521088/Ah_g1nBi_normal.jpg</t>
  </si>
  <si>
    <t>http://pbs.twimg.com/profile_images/807468545206468608/_WEF7hVd_normal.jpg</t>
  </si>
  <si>
    <t>http://pbs.twimg.com/profile_images/820328303806574593/IC9XiCiK_normal.jpg</t>
  </si>
  <si>
    <t>http://pbs.twimg.com/profile_images/820358963598360576/-s07eeAG_normal.jpg</t>
  </si>
  <si>
    <t>http://pbs.twimg.com/profile_images/819987707732627457/dBEmDkvf_normal.jpg</t>
  </si>
  <si>
    <t>http://pbs.twimg.com/profile_images/821109440820736001/3MhUCwbz_normal.jpg</t>
  </si>
  <si>
    <t>http://pbs.twimg.com/profile_images/813809097816633345/diX2u31L_normal.jpg</t>
  </si>
  <si>
    <t>http://pbs.twimg.com/profile_images/821436710055710720/ZchFGNsM_normal.jpg</t>
  </si>
  <si>
    <t>http://pbs.twimg.com/profile_images/816185018968133632/FtCoZbqk_normal.jpg</t>
  </si>
  <si>
    <t>http://pbs.twimg.com/profile_images/820999236837933056/QQwhRVTo_normal.jpg</t>
  </si>
  <si>
    <t>http://pbs.twimg.com/profile_images/821370034576564225/BZocaZ-9_normal.jpg</t>
  </si>
  <si>
    <t>http://pbs.twimg.com/profile_images/815772963119267840/6cV87jti_normal.jpg</t>
  </si>
  <si>
    <t>http://pbs.twimg.com/profile_images/816501797045080064/6SvI_Vzz_normal.jpg</t>
  </si>
  <si>
    <t>http://pbs.twimg.com/profile_images/672577387792478208/JhPBn5lt_normal.jpg</t>
  </si>
  <si>
    <t>http://pbs.twimg.com/profile_images/462238346727526401/9vqChgMI_normal.png</t>
  </si>
  <si>
    <t>http://pbs.twimg.com/profile_images/598204767739981825/iD1DZBbS_normal.jpg</t>
  </si>
  <si>
    <t>http://pbs.twimg.com/profile_images/816026255963340800/6SZPq7zi_normal.jpg</t>
  </si>
  <si>
    <t>http://pbs.twimg.com/profile_images/796446851247591427/Ph5RQVjA_normal.jpg</t>
  </si>
  <si>
    <t>http://pbs.twimg.com/profile_images/820865406365794304/ToHf5zOe_normal.jpg</t>
  </si>
  <si>
    <t>http://pbs.twimg.com/profile_images/813973681953062916/9_9llRyZ_normal.jpg</t>
  </si>
  <si>
    <t>http://pbs.twimg.com/profile_images/811349902647128064/CVe4kS-f_normal.jpg</t>
  </si>
  <si>
    <t>http://pbs.twimg.com/profile_images/806187000537587713/kZujPIrp_normal.jpg</t>
  </si>
  <si>
    <t>http://pbs.twimg.com/profile_images/820343386834145283/QNxW5up7_normal.jpg</t>
  </si>
  <si>
    <t>http://pbs.twimg.com/profile_images/821065416239968259/jLn9C0-q_normal.jpg</t>
  </si>
  <si>
    <t>http://pbs.twimg.com/profile_images/820504675023777792/UbPhnnhz_normal.jpg</t>
  </si>
  <si>
    <t>http://pbs.twimg.com/profile_images/768300144454348800/qpJhbW8l_normal.jpg</t>
  </si>
  <si>
    <t>http://pbs.twimg.com/profile_images/807835514279788544/g6CkOLk1_normal.jpg</t>
  </si>
  <si>
    <t>http://pbs.twimg.com/profile_images/804923518982963200/G3A0u1Ir_normal.jpg</t>
  </si>
  <si>
    <t>http://pbs.twimg.com/profile_images/777494122118520832/z8EHODTF_normal.jpg</t>
  </si>
  <si>
    <t>http://pbs.twimg.com/profile_images/808106771575357441/alTfYFbe_normal.jpg</t>
  </si>
  <si>
    <t>http://pbs.twimg.com/profile_images/817782949613596672/HjQK-NL4_normal.jpg</t>
  </si>
  <si>
    <t>http://pbs.twimg.com/profile_images/816478095842611200/Ir49j6rL_normal.jpg</t>
  </si>
  <si>
    <t>http://pbs.twimg.com/profile_images/817134173941022720/uMR87ma4_normal.jpg</t>
  </si>
  <si>
    <t>http://pbs.twimg.com/profile_images/660260500337479680/iPIHxT8R_normal.jpg</t>
  </si>
  <si>
    <t>http://pbs.twimg.com/profile_images/820024552415559680/rCBgxq-f_normal.jpg</t>
  </si>
  <si>
    <t>http://pbs.twimg.com/profile_images/624954574290313216/hCUZpJ_h_normal.png</t>
  </si>
  <si>
    <t>http://pbs.twimg.com/profile_images/556346457058324480/p8X4urtw_normal.png</t>
  </si>
  <si>
    <t>http://pbs.twimg.com/profile_images/810271766656393216/63sQ4hcU_normal.jpg</t>
  </si>
  <si>
    <t>http://pbs.twimg.com/profile_images/450050472926146560/-GGvowDi_normal.jpeg</t>
  </si>
  <si>
    <t>http://pbs.twimg.com/profile_images/819236709674188802/VoeIdhmO_normal.jpg</t>
  </si>
  <si>
    <t>http://pbs.twimg.com/profile_images/815277089528152065/nKNL5mEG_normal.jpg</t>
  </si>
  <si>
    <t>http://pbs.twimg.com/profile_images/821113867015229441/eOiSytCM_normal.jpg</t>
  </si>
  <si>
    <t>http://pbs.twimg.com/profile_images/809496769625202688/5e8v9ZNb_normal.jpg</t>
  </si>
  <si>
    <t>http://pbs.twimg.com/profile_images/799467606231175168/cxebrdLw_normal.jpg</t>
  </si>
  <si>
    <t>http://pbs.twimg.com/profile_images/3215876906/e9414690ed2b5648ef890a906ad186d8_normal.jpeg</t>
  </si>
  <si>
    <t>http://pbs.twimg.com/profile_images/815730654495186945/EgjmHHMq_normal.jpg</t>
  </si>
  <si>
    <t>http://pbs.twimg.com/profile_images/815303121794637824/l5ZL4Lae_normal.jpg</t>
  </si>
  <si>
    <t>http://pbs.twimg.com/profile_images/820881682123411456/b2ZF6FUI_normal.jpg</t>
  </si>
  <si>
    <t>http://pbs.twimg.com/profile_images/821420391147126784/gkOewYw__normal.jpg</t>
  </si>
  <si>
    <t>http://pbs.twimg.com/profile_images/811340413709651968/ch10edtv_normal.jpg</t>
  </si>
  <si>
    <t>http://pbs.twimg.com/profile_images/815652641644625925/1yzvZpeA_normal.jpg</t>
  </si>
  <si>
    <t>http://pbs.twimg.com/profile_images/821495595814645760/RIob0O6e_normal.jpg</t>
  </si>
  <si>
    <t>http://pbs.twimg.com/profile_images/790564147901657088/vDNzjAxq_normal.jpg</t>
  </si>
  <si>
    <t>http://pbs.twimg.com/profile_images/816140177219420160/L7OfMhy4_normal.jpg</t>
  </si>
  <si>
    <t>http://pbs.twimg.com/profile_images/817613691193585665/mn4xoKAQ_normal.jpg</t>
  </si>
  <si>
    <t>http://pbs.twimg.com/profile_images/782444263959175168/WpAKNQ85_normal.jpg</t>
  </si>
  <si>
    <t>http://pbs.twimg.com/profile_images/796500279269228545/tE0TNxMI_normal.jpg</t>
  </si>
  <si>
    <t>http://pbs.twimg.com/profile_images/797868286704750592/J326oH5t_normal.jpg</t>
  </si>
  <si>
    <t>http://pbs.twimg.com/profile_images/821563543459741696/6OM9YOhl_normal.jpg</t>
  </si>
  <si>
    <t>http://pbs.twimg.com/profile_images/816523249513271296/xmABsFIw_normal.jpg</t>
  </si>
  <si>
    <t>http://pbs.twimg.com/profile_images/819207412972457985/wCaiU5rw_normal.jpg</t>
  </si>
  <si>
    <t>http://pbs.twimg.com/profile_images/820507346195648513/itI8gScH_normal.jpg</t>
  </si>
  <si>
    <t>http://pbs.twimg.com/profile_images/758846358484766720/5V3z0NDH_normal.jpg</t>
  </si>
  <si>
    <t>http://pbs.twimg.com/profile_images/558413339311620097/obZGh0gE_normal.jpeg</t>
  </si>
  <si>
    <t>http://pbs.twimg.com/profile_images/776439671840661504/F2Kq7D-g_normal.jpg</t>
  </si>
  <si>
    <t>http://pbs.twimg.com/profile_images/585872216522268673/faVqTwv-_normal.jpg</t>
  </si>
  <si>
    <t>http://pbs.twimg.com/profile_images/806633455412985856/joERlRpG_normal.jpg</t>
  </si>
  <si>
    <t>http://pbs.twimg.com/profile_images/2193819223/me_in_my_skull_scarf_copy_normal.jpg</t>
  </si>
  <si>
    <t>http://pbs.twimg.com/profile_images/791835134198591488/rkDaPg4l_normal.jpg</t>
  </si>
  <si>
    <t>http://pbs.twimg.com/profile_images/782976090327232512/y4IQWGl-_normal.jpg</t>
  </si>
  <si>
    <t>http://pbs.twimg.com/profile_images/1397477494/lacy_author_photo_3b_normal.jpg</t>
  </si>
  <si>
    <t>http://pbs.twimg.com/profile_images/772528894176063488/tq6PtMhH_normal.jpg</t>
  </si>
  <si>
    <t>http://pbs.twimg.com/profile_images/806867122357989376/Am37jIQG_normal.jpg</t>
  </si>
  <si>
    <t>http://pbs.twimg.com/profile_images/808147628911394816/EXPH_d-G_normal.jpg</t>
  </si>
  <si>
    <t>http://pbs.twimg.com/profile_images/546966903835475968/JUlbGRKT_normal.png</t>
  </si>
  <si>
    <t>http://pbs.twimg.com/profile_images/815766806392664064/vurhw6pS_normal.jpg</t>
  </si>
  <si>
    <t>http://pbs.twimg.com/profile_images/821248114396905473/Qww9oJ7w_normal.jpg</t>
  </si>
  <si>
    <t>http://pbs.twimg.com/profile_images/807080382227103744/4tH7wi1M_normal.jpg</t>
  </si>
  <si>
    <t>http://pbs.twimg.com/profile_images/795111164036296704/nsGtoogi_normal.jpg</t>
  </si>
  <si>
    <t>http://pbs.twimg.com/profile_images/783684242245095424/K6lGsRrb_normal.jpg</t>
  </si>
  <si>
    <t>http://pbs.twimg.com/profile_images/765511888855764992/tonkst3Z_normal.jpg</t>
  </si>
  <si>
    <t>http://pbs.twimg.com/profile_images/1096141909/38006_455391150151_600665151_6288910_402896_n2_normal.png</t>
  </si>
  <si>
    <t>http://pbs.twimg.com/profile_images/818306411901976576/9bFpDnhv_normal.jpg</t>
  </si>
  <si>
    <t>http://pbs.twimg.com/profile_images/811001959377502208/aBG0LYKd_normal.jpg</t>
  </si>
  <si>
    <t>http://pbs.twimg.com/profile_images/1210147776/dove_honor_normal.jpg</t>
  </si>
  <si>
    <t>http://pbs.twimg.com/profile_images/818964782464241665/Fg4Hx4tn_normal.jpg</t>
  </si>
  <si>
    <t>http://pbs.twimg.com/profile_images/818375006321332224/meShOEpB_normal.jpg</t>
  </si>
  <si>
    <t>http://pbs.twimg.com/profile_images/813881997336510464/IDtcY66C_normal.jpg</t>
  </si>
  <si>
    <t>http://pbs.twimg.com/profile_images/804826494862315520/cmJXGjVv_normal.jpg</t>
  </si>
  <si>
    <t>http://pbs.twimg.com/profile_images/819521534389694467/7D8HeEWU_normal.jpg</t>
  </si>
  <si>
    <t>http://pbs.twimg.com/profile_images/811420963917025280/l2BX_49H_normal.jpg</t>
  </si>
  <si>
    <t>http://pbs.twimg.com/profile_images/821571643680047104/kzVDuQCh_normal.jpg</t>
  </si>
  <si>
    <t>http://pbs.twimg.com/profile_images/817843087774883840/zzRu-bpO_normal.jpg</t>
  </si>
  <si>
    <t>http://pbs.twimg.com/profile_images/788517751174275074/IgRAn9oS_normal.jpg</t>
  </si>
  <si>
    <t>http://pbs.twimg.com/profile_images/816215793817919488/OastUPFh_normal.jpg</t>
  </si>
  <si>
    <t>http://pbs.twimg.com/profile_images/821369603473506306/XhAVHiGI_normal.jpg</t>
  </si>
  <si>
    <t>http://pbs.twimg.com/profile_images/792501579559608324/Oq31wez3_normal.jpg</t>
  </si>
  <si>
    <t>http://pbs.twimg.com/profile_images/378800000146682769/d2d6dad653d58777d1de8da905f9ca20_normal.jpeg</t>
  </si>
  <si>
    <t>http://pbs.twimg.com/profile_images/798314514529783808/XlPmZdfx_normal.jpg</t>
  </si>
  <si>
    <t>http://pbs.twimg.com/profile_images/819093162522189824/jtTUWqvo_normal.jpg</t>
  </si>
  <si>
    <t>http://pbs.twimg.com/profile_images/817715237956698112/QkOCGN3F_normal.jpg</t>
  </si>
  <si>
    <t>http://pbs.twimg.com/profile_images/818015545563955200/fe3KZs5Z_normal.jpg</t>
  </si>
  <si>
    <t>http://pbs.twimg.com/profile_images/806249122730803202/ErUGtkMS_normal.jpg</t>
  </si>
  <si>
    <t>http://pbs.twimg.com/profile_images/812520203062038528/EHWWjbXJ_normal.jpg</t>
  </si>
  <si>
    <t>http://pbs.twimg.com/profile_images/817962530731659264/6L1K2avo_normal.jpg</t>
  </si>
  <si>
    <t>http://pbs.twimg.com/profile_images/793235822413697024/CZA4zdLi_normal.jpg</t>
  </si>
  <si>
    <t>http://pbs.twimg.com/profile_images/771137423988359171/oTMACBGk_normal.jpg</t>
  </si>
  <si>
    <t>http://pbs.twimg.com/profile_images/625466662402199552/dVMvtNZu_normal.jpg</t>
  </si>
  <si>
    <t>http://pbs.twimg.com/profile_images/804475608424206337/I5Dd1m7V_normal.jpg</t>
  </si>
  <si>
    <t>http://pbs.twimg.com/profile_images/792498805333786624/9Vy5Oe8J_normal.jpg</t>
  </si>
  <si>
    <t>http://pbs.twimg.com/profile_images/815036479101616129/6BlTN-XT_normal.jpg</t>
  </si>
  <si>
    <t>http://pbs.twimg.com/profile_images/820879704529977344/LmWYZbMo_normal.jpg</t>
  </si>
  <si>
    <t>http://pbs.twimg.com/profile_images/818252092032905217/rqDmc9ac_normal.jpg</t>
  </si>
  <si>
    <t>http://pbs.twimg.com/profile_images/819212478777270274/CREXtzxE_normal.jpg</t>
  </si>
  <si>
    <t>http://pbs.twimg.com/profile_images/796864450322137088/TlloYBE__normal.jpg</t>
  </si>
  <si>
    <t>http://pbs.twimg.com/profile_images/813529057690353668/TPrQ3eA7_normal.jpg</t>
  </si>
  <si>
    <t>http://pbs.twimg.com/profile_images/818667783525371908/RnNxeVBQ_normal.jpg</t>
  </si>
  <si>
    <t>http://pbs.twimg.com/profile_images/814186789963436032/T_AuMyv5_normal.jpg</t>
  </si>
  <si>
    <t>http://pbs.twimg.com/profile_images/816078233711955968/DqUjHhpJ_normal.jpg</t>
  </si>
  <si>
    <t>http://pbs.twimg.com/profile_images/663222243174957056/1Het926U_normal.jpg</t>
  </si>
  <si>
    <t>http://pbs.twimg.com/profile_images/816356941983318016/W7bPVAzh_normal.jpg</t>
  </si>
  <si>
    <t>http://pbs.twimg.com/profile_images/741312014790709248/dQedV0h1_normal.jpg</t>
  </si>
  <si>
    <t>http://pbs.twimg.com/profile_images/800908501610627076/32I8qAEw_normal.jpg</t>
  </si>
  <si>
    <t>http://pbs.twimg.com/profile_images/808336591882227712/-YkGZv0S_normal.jpg</t>
  </si>
  <si>
    <t>http://pbs.twimg.com/profile_images/815540428166598656/cGx6EohY_normal.jpg</t>
  </si>
  <si>
    <t>http://pbs.twimg.com/profile_images/795191120510619648/D0WlYeDg_normal.jpg</t>
  </si>
  <si>
    <t>http://pbs.twimg.com/profile_images/630563883690823681/ggqKB1GG_normal.jpg</t>
  </si>
  <si>
    <t>http://pbs.twimg.com/profile_images/479123132012167169/Ww5EWuxm_normal.jpeg</t>
  </si>
  <si>
    <t>http://pbs.twimg.com/profile_images/721463093524623360/XUD0v7Q9_normal.jpg</t>
  </si>
  <si>
    <t>http://pbs.twimg.com/profile_images/818856618683088896/DTflTLlt_normal.jpg</t>
  </si>
  <si>
    <t>http://pbs.twimg.com/profile_images/656885345510813696/YtpeNZkV_normal.jpg</t>
  </si>
  <si>
    <t>http://pbs.twimg.com/profile_images/796078701834338304/OrqeBA6C_normal.jpg</t>
  </si>
  <si>
    <t>http://pbs.twimg.com/profile_images/806699523070230528/J0NcP9Sx_normal.jpg</t>
  </si>
  <si>
    <t>http://pbs.twimg.com/profile_images/519551911658127360/SObqRJs__normal.jpeg</t>
  </si>
  <si>
    <t>http://pbs.twimg.com/profile_images/732655772870561792/4Ku7YMaj_normal.jpg</t>
  </si>
  <si>
    <t>http://pbs.twimg.com/profile_images/817115579551195136/yY4JRBBv_normal.jpg</t>
  </si>
  <si>
    <t>http://pbs.twimg.com/profile_images/810692565565603841/9iw5Jsk6_normal.jpg</t>
  </si>
  <si>
    <t>http://pbs.twimg.com/profile_images/656610941795065856/TIS9R5Ik_normal.jpg</t>
  </si>
  <si>
    <t>http://pbs.twimg.com/profile_images/681152691461042177/_PrgDgFA_normal.jpg</t>
  </si>
  <si>
    <t>http://pbs.twimg.com/profile_images/732596482336002049/JYMrr9_4_normal.jpg</t>
  </si>
  <si>
    <t>http://pbs.twimg.com/profile_images/451029058017439745/M2t2gAD9_normal.png</t>
  </si>
  <si>
    <t>http://pbs.twimg.com/profile_images/378800000709183776/6273b31aa1836ac86426478aaa82a597_normal.jpeg</t>
  </si>
  <si>
    <t>http://pbs.twimg.com/profile_images/733786686526619649/H2hfL9Dj_normal.jpg</t>
  </si>
  <si>
    <t>http://pbs.twimg.com/profile_images/816642042000535552/dU_6-LFL_normal.jpg</t>
  </si>
  <si>
    <t>http://pbs.twimg.com/profile_images/813397119256109057/2W8IJ29-_normal.jpg</t>
  </si>
  <si>
    <t>http://pbs.twimg.com/profile_images/741022918549864448/cc4jz7aA_normal.jpg</t>
  </si>
  <si>
    <t>http://pbs.twimg.com/profile_images/659055418531008512/y9HC-rr6_normal.jpg</t>
  </si>
  <si>
    <t>http://pbs.twimg.com/profile_images/796428625960640512/h8ApLqzB_normal.jpg</t>
  </si>
  <si>
    <t>http://pbs.twimg.com/profile_images/769696557352357888/I9CZyFfM_normal.jpg</t>
  </si>
  <si>
    <t>http://pbs.twimg.com/profile_images/697988327991939075/HjDRg8y3_normal.jpg</t>
  </si>
  <si>
    <t>http://pbs.twimg.com/profile_images/468816617447505921/mmEupGWo_normal.jpeg</t>
  </si>
  <si>
    <t>http://pbs.twimg.com/profile_images/660417117351727104/7wTeWwnc_normal.jpg</t>
  </si>
  <si>
    <t>http://pbs.twimg.com/profile_images/378800000591266397/c8ad7c25aef719cc86fa9f6ff4ee7d22_normal.jpeg</t>
  </si>
  <si>
    <t>http://pbs.twimg.com/profile_images/507995254826340352/3sTy_Jjm_normal.png</t>
  </si>
  <si>
    <t>http://pbs.twimg.com/profile_images/522962971820298240/vh_rkHxS_normal.jpeg</t>
  </si>
  <si>
    <t>http://pbs.twimg.com/profile_images/794654746342662144/hHnFe4Sx_normal.jpg</t>
  </si>
  <si>
    <t>http://pbs.twimg.com/profile_images/740896127440936960/Oyz5z99A_normal.jpg</t>
  </si>
  <si>
    <t>http://pbs.twimg.com/profile_images/3361843238/3e3058869d19b6b89cf30c9d686e4203_normal.jpeg</t>
  </si>
  <si>
    <t>http://pbs.twimg.com/profile_images/710646831131168769/YUzHi35z_normal.jpg</t>
  </si>
  <si>
    <t>http://pbs.twimg.com/profile_images/783740755151949824/vpi4XCys_normal.jpg</t>
  </si>
  <si>
    <t>http://pbs.twimg.com/profile_images/816189825250275328/-OAxPGTl_normal.jpg</t>
  </si>
  <si>
    <t>http://pbs.twimg.com/profile_images/2878249715/9efba0f55cf271c01fcf2f77de666d1f_normal.jpeg</t>
  </si>
  <si>
    <t>http://pbs.twimg.com/profile_images/621774302900195328/URZC1Bkb_normal.png</t>
  </si>
  <si>
    <t>http://pbs.twimg.com/profile_images/796087577430331393/ofvGE5pf_normal.jpg</t>
  </si>
  <si>
    <t>http://pbs.twimg.com/profile_images/802015326183440384/7fSvFPtn_normal.jpg</t>
  </si>
  <si>
    <t>http://pbs.twimg.com/profile_images/432890513016889344/9iSGvQb2_normal.jpeg</t>
  </si>
  <si>
    <t>http://pbs.twimg.com/profile_images/464111345911070720/ivTC07vu_normal.png</t>
  </si>
  <si>
    <t>http://pbs.twimg.com/profile_images/378800000261394607/522e82895cae3873f5a34a2dc433fac8_normal.png</t>
  </si>
  <si>
    <t>http://pbs.twimg.com/profile_images/821530967303213056/RJ3HiGhA_normal.jpg</t>
  </si>
  <si>
    <t>http://pbs.twimg.com/profile_images/820429389380788224/crkckIzH_normal.jpg</t>
  </si>
  <si>
    <t>http://pbs.twimg.com/profile_images/821342304468344832/L3g7ewe0_normal.jpg</t>
  </si>
  <si>
    <t>http://pbs.twimg.com/profile_images/818614808840835073/ImnoEIgO_normal.jpg</t>
  </si>
  <si>
    <t>http://pbs.twimg.com/profile_images/819688912373194752/OBOZpNIm_normal.jpg</t>
  </si>
  <si>
    <t>http://pbs.twimg.com/profile_images/796440657451569152/Up0wM7ls_normal.jpg</t>
  </si>
  <si>
    <t>http://pbs.twimg.com/profile_images/809845377281249280/lmEF4SNp_normal.jpg</t>
  </si>
  <si>
    <t>http://pbs.twimg.com/profile_images/818977721992810496/-h--HNiR_normal.jpg</t>
  </si>
  <si>
    <t>http://pbs.twimg.com/profile_images/817975725588246529/P1EZNiBc_normal.jpg</t>
  </si>
  <si>
    <t>http://pbs.twimg.com/profile_images/631482847870758912/mvd7dUef_normal.jpg</t>
  </si>
  <si>
    <t>http://pbs.twimg.com/profile_images/738890038604234752/EUhVJC05_normal.jpg</t>
  </si>
  <si>
    <t>http://pbs.twimg.com/profile_images/820730322878763008/wc0NsHie_normal.jpg</t>
  </si>
  <si>
    <t>http://pbs.twimg.com/profile_images/816130293014953984/kQZJbKHs_normal.jpg</t>
  </si>
  <si>
    <t>http://pbs.twimg.com/profile_images/819204012914438144/97efya01_normal.jpg</t>
  </si>
  <si>
    <t>http://pbs.twimg.com/profile_images/818818248724643840/YqhPKJZk_normal.jpg</t>
  </si>
  <si>
    <t>http://pbs.twimg.com/profile_images/1313146060/110961365v9_225x225_Front_padToSquare-true_normal.jpg</t>
  </si>
  <si>
    <t>http://pbs.twimg.com/profile_images/719850080157712384/lNNfx-RG_normal.jpg</t>
  </si>
  <si>
    <t>http://pbs.twimg.com/profile_images/806150585980452864/9Xhfltau_normal.jpg</t>
  </si>
  <si>
    <t>http://pbs.twimg.com/profile_images/821026041544265728/Qvx9pFHf_normal.jpg</t>
  </si>
  <si>
    <t>http://pbs.twimg.com/profile_images/817092451617873920/0_n_cppm_normal.jpg</t>
  </si>
  <si>
    <t>http://pbs.twimg.com/profile_images/797357918911754241/xiXq0Y3t_normal.jpg</t>
  </si>
  <si>
    <t>http://pbs.twimg.com/profile_images/804129324924280834/B7aBTWR8_normal.jpg</t>
  </si>
  <si>
    <t>http://pbs.twimg.com/profile_images/465633046528421888/FrFo5Fit_normal.jpeg</t>
  </si>
  <si>
    <t>http://pbs.twimg.com/profile_images/648934775554609153/ZCUcXGoG_normal.png</t>
  </si>
  <si>
    <t>http://pbs.twimg.com/profile_images/819937589654339584/LclIb0ZB_normal.jpg</t>
  </si>
  <si>
    <t>http://pbs.twimg.com/profile_images/682987188162838529/VCZ4rFmv_normal.png</t>
  </si>
  <si>
    <t>http://pbs.twimg.com/profile_images/800485099821236225/KlQR1Tvm_normal.jpg</t>
  </si>
  <si>
    <t>http://pbs.twimg.com/profile_images/807461201730899969/mlsOOyvQ_normal.jpg</t>
  </si>
  <si>
    <t>http://pbs.twimg.com/profile_images/808111290161852416/z7m6bBQM_normal.jpg</t>
  </si>
  <si>
    <t>http://pbs.twimg.com/profile_images/747525238238351360/Eyf0_oMa_normal.jpg</t>
  </si>
  <si>
    <t>http://pbs.twimg.com/profile_images/819956384720711680/FJeidv8t_normal.jpg</t>
  </si>
  <si>
    <t>http://pbs.twimg.com/profile_images/778793440683315200/h_Lemcf6_normal.jpg</t>
  </si>
  <si>
    <t>http://pbs.twimg.com/profile_images/821484782286700544/TJ1ZQ-kL_normal.jpg</t>
  </si>
  <si>
    <t>http://pbs.twimg.com/profile_images/817116158637682688/OBh_3jji_normal.jpg</t>
  </si>
  <si>
    <t>http://pbs.twimg.com/profile_images/819698496102076416/Ctdpgi4K_normal.jpg</t>
  </si>
  <si>
    <t>http://pbs.twimg.com/profile_images/775369945181921280/xxWYT6O6_normal.jpg</t>
  </si>
  <si>
    <t>http://pbs.twimg.com/profile_images/819348688262729729/FdHA0-yu_normal.jpg</t>
  </si>
  <si>
    <t>http://abs.twimg.com/sticky/default_profile_images/default_profile_1_normal.png</t>
  </si>
  <si>
    <t>http://pbs.twimg.com/profile_images/661638012850204672/m8NeRn10_normal.jpg</t>
  </si>
  <si>
    <t>http://pbs.twimg.com/profile_images/808381241598836741/VBqYg_5O_normal.jpg</t>
  </si>
  <si>
    <t>http://pbs.twimg.com/profile_images/778123544093941760/NKHd32QV_normal.jpg</t>
  </si>
  <si>
    <t>http://pbs.twimg.com/profile_images/817557702524239873/y-xrVdGe_normal.jpg</t>
  </si>
  <si>
    <t>http://pbs.twimg.com/profile_images/815725527805939713/7j12FRnv_normal.jpg</t>
  </si>
  <si>
    <t>http://pbs.twimg.com/profile_images/774041394969141248/tnW4WeN0_normal.png</t>
  </si>
  <si>
    <t>http://pbs.twimg.com/profile_images/2618580151/dt89dkdnry0uphgs90g4_normal.jpeg</t>
  </si>
  <si>
    <t>http://pbs.twimg.com/profile_images/786354324897050624/WJXojb_b_normal.jpg</t>
  </si>
  <si>
    <t>http://pbs.twimg.com/profile_images/813635596514197504/n3nGWpcf_normal.jpg</t>
  </si>
  <si>
    <t>http://pbs.twimg.com/profile_images/2401915705/3d1m4pq4z9crlsfyruyd_normal.jpeg</t>
  </si>
  <si>
    <t>http://pbs.twimg.com/profile_images/794021795967836161/po7A2FLz_normal.jpg</t>
  </si>
  <si>
    <t>http://pbs.twimg.com/profile_images/661257861775933440/rb3MPmBL_normal.jpg</t>
  </si>
  <si>
    <t>http://pbs.twimg.com/profile_images/820525318503038976/l-4lUNdx_normal.jpg</t>
  </si>
  <si>
    <t>http://pbs.twimg.com/profile_images/804152538006220800/5eFcXLIk_normal.jpg</t>
  </si>
  <si>
    <t>http://pbs.twimg.com/profile_images/770837965002055680/A6wNdOja_normal.jpg</t>
  </si>
  <si>
    <t>http://pbs.twimg.com/profile_images/814130050287030272/ztonoQbw_normal.jpg</t>
  </si>
  <si>
    <t>http://pbs.twimg.com/profile_images/783481669839970304/TzmRWRd1_normal.jpg</t>
  </si>
  <si>
    <t>http://pbs.twimg.com/profile_images/792124368117600256/csTwQXg8_normal.jpg</t>
  </si>
  <si>
    <t>http://pbs.twimg.com/profile_images/767587672957124608/ddngz7f4_normal.jpg</t>
  </si>
  <si>
    <t>http://pbs.twimg.com/profile_images/820688761822380032/AKccyX1K_normal.jpg</t>
  </si>
  <si>
    <t>http://pbs.twimg.com/profile_images/3385543267/4600fecc43ffd86b4791660734beb9d0_normal.png</t>
  </si>
  <si>
    <t>http://pbs.twimg.com/profile_images/808173014172872704/hcxyHaQd_normal.jpg</t>
  </si>
  <si>
    <t>http://pbs.twimg.com/profile_images/1315284932/20101125130123WZFLk__2__normal.jpg</t>
  </si>
  <si>
    <t>http://pbs.twimg.com/profile_images/812005882812887040/y-UF6803_normal.jpg</t>
  </si>
  <si>
    <t>http://pbs.twimg.com/profile_images/807233870152273920/u3zvXmcc_normal.jpg</t>
  </si>
  <si>
    <t>http://abs.twimg.com/sticky/default_profile_images/default_profile_3_normal.png</t>
  </si>
  <si>
    <t>http://pbs.twimg.com/profile_images/695148801816854528/_Obsu2uJ_normal.jpg</t>
  </si>
  <si>
    <t>http://pbs.twimg.com/profile_images/816571364916203521/m_hHN1tm_normal.jpg</t>
  </si>
  <si>
    <t>http://pbs.twimg.com/profile_images/819539505506041858/1qtMenu__normal.jpg</t>
  </si>
  <si>
    <t>http://abs.twimg.com/sticky/default_profile_images/default_profile_2_normal.png</t>
  </si>
  <si>
    <t>http://pbs.twimg.com/profile_images/742477919801335816/O6okGPN6_normal.jpg</t>
  </si>
  <si>
    <t>http://pbs.twimg.com/profile_images/699974743751929856/nf8OCM2A_normal.jpg</t>
  </si>
  <si>
    <t>http://pbs.twimg.com/profile_images/817161704232525824/QCx0fHaT_normal.jpg</t>
  </si>
  <si>
    <t>http://pbs.twimg.com/profile_images/532257228653203456/RVz_073R_normal.jpeg</t>
  </si>
  <si>
    <t>http://pbs.twimg.com/profile_images/778805305081630720/zwwMKDhF_normal.jpg</t>
  </si>
  <si>
    <t>http://pbs.twimg.com/profile_images/821562711519666176/o02Ulghf_normal.jpg</t>
  </si>
  <si>
    <t>http://pbs.twimg.com/profile_images/787842887400710145/kbY-pqNr_normal.jpg</t>
  </si>
  <si>
    <t>http://pbs.twimg.com/profile_images/578953524962295809/mHRoVJ_Q_normal.jpeg</t>
  </si>
  <si>
    <t>http://pbs.twimg.com/profile_images/3544770300/9a8f8d70218c19c6689152aa58d89905_normal.jpeg</t>
  </si>
  <si>
    <t>http://pbs.twimg.com/profile_images/801437281106231297/WI-5Nzwx_normal.jpg</t>
  </si>
  <si>
    <t>http://pbs.twimg.com/profile_images/731677202522079232/v_ILWh-J_normal.jpg</t>
  </si>
  <si>
    <t>http://pbs.twimg.com/profile_images/818360761487527941/VXASRHpc_normal.jpg</t>
  </si>
  <si>
    <t>http://pbs.twimg.com/profile_images/812659823506505728/aHRPnInq_normal.jpg</t>
  </si>
  <si>
    <t>http://pbs.twimg.com/profile_images/802003291316092928/3LY1so4l_normal.jpg</t>
  </si>
  <si>
    <t>http://pbs.twimg.com/profile_images/692519902859628544/zAKH_IXN_normal.jpg</t>
  </si>
  <si>
    <t>http://pbs.twimg.com/profile_images/707703052640378880/6_2mg0h0_normal.jpg</t>
  </si>
  <si>
    <t>http://pbs.twimg.com/profile_images/1282110280/gavel_normal.jpg</t>
  </si>
  <si>
    <t>http://pbs.twimg.com/profile_images/704820301721276416/RuQdJbw5_normal.jpg</t>
  </si>
  <si>
    <t>http://pbs.twimg.com/profile_images/513097360109350912/gqiWQqbR_normal.jpeg</t>
  </si>
  <si>
    <t>http://pbs.twimg.com/profile_images/475895373890740224/c1dFiNS-_normal.png</t>
  </si>
  <si>
    <t>http://pbs.twimg.com/profile_images/489199643058642945/J31bHwvB_normal.jpeg</t>
  </si>
  <si>
    <t>http://pbs.twimg.com/profile_images/811729921865191424/_wV3Mubf_normal.jpg</t>
  </si>
  <si>
    <t>http://pbs.twimg.com/profile_images/794566153314021377/6krT9cck_normal.jpg</t>
  </si>
  <si>
    <t>http://pbs.twimg.com/profile_images/513495600357060610/Iwkk2cKu_normal.jpeg</t>
  </si>
  <si>
    <t>http://pbs.twimg.com/profile_images/821468417194598405/zQIQu7A__normal.jpg</t>
  </si>
  <si>
    <t>http://pbs.twimg.com/profile_images/820893741267484672/1Yh6_jH1_normal.jpg</t>
  </si>
  <si>
    <t>http://pbs.twimg.com/profile_images/696841244832505857/xz6A5oCT_normal.jpg</t>
  </si>
  <si>
    <t>http://pbs.twimg.com/profile_images/814972334670917632/hTdPtzqE_normal.jpg</t>
  </si>
  <si>
    <t>http://pbs.twimg.com/profile_images/795015911602208768/sS09_Pgv_normal.jpg</t>
  </si>
  <si>
    <t>http://pbs.twimg.com/profile_images/586180566287921153/6vEXT48o_normal.jpg</t>
  </si>
  <si>
    <t>http://pbs.twimg.com/profile_images/802547559105433600/VXuI0NBO_normal.jpg</t>
  </si>
  <si>
    <t>http://pbs.twimg.com/profile_images/816773489063526400/8Ne-LsNX_normal.jpg</t>
  </si>
  <si>
    <t>http://pbs.twimg.com/profile_images/726955294547402753/NMD8rjp4_normal.jpg</t>
  </si>
  <si>
    <t>http://pbs.twimg.com/profile_images/821092003718918145/nRdFjnXC_normal.jpg</t>
  </si>
  <si>
    <t>http://pbs.twimg.com/profile_images/814844236931571713/7ttabGts_normal.jpg</t>
  </si>
  <si>
    <t>http://pbs.twimg.com/profile_images/819951758042533889/FwduYljT_normal.jpg</t>
  </si>
  <si>
    <t>http://pbs.twimg.com/profile_images/813833903928672257/fVLg55Xl_normal.jpg</t>
  </si>
  <si>
    <t>http://pbs.twimg.com/profile_images/754103991966003200/9JwV0DTh_normal.jpg</t>
  </si>
  <si>
    <t>http://pbs.twimg.com/profile_images/821164953063354368/8Z6jqxMc_normal.jpg</t>
  </si>
  <si>
    <t>http://pbs.twimg.com/profile_images/817595852223086592/NdVq0QYz_normal.jpg</t>
  </si>
  <si>
    <t>http://pbs.twimg.com/profile_images/769753944121806848/KvDGsa55_normal.jpg</t>
  </si>
  <si>
    <t>http://pbs.twimg.com/profile_images/665159440023183360/nBaecT7d_normal.png</t>
  </si>
  <si>
    <t>http://abs.twimg.com/sticky/default_profile_images/default_profile_5_normal.png</t>
  </si>
  <si>
    <t>http://pbs.twimg.com/profile_images/473814876213624832/ANwO-NXB_normal.jpeg</t>
  </si>
  <si>
    <t>http://pbs.twimg.com/profile_images/546001956385198082/QXbTp2Yh_normal.jpeg</t>
  </si>
  <si>
    <t>http://pbs.twimg.com/profile_images/818616263823986688/50vutleS_normal.jpg</t>
  </si>
  <si>
    <t>http://pbs.twimg.com/profile_images/667207275614855168/4QQdkZ59_normal.jpg</t>
  </si>
  <si>
    <t>http://pbs.twimg.com/profile_images/808133722671353856/4L8B_ykw_normal.jpg</t>
  </si>
  <si>
    <t>http://pbs.twimg.com/profile_images/750369964431925248/ZOk4K9C3_normal.jpg</t>
  </si>
  <si>
    <t>http://pbs.twimg.com/profile_images/813909149318717441/EQQAS7Cl_normal.jpg</t>
  </si>
  <si>
    <t>http://pbs.twimg.com/profile_images/821092380900261891/ZMFMX75g_normal.jpg</t>
  </si>
  <si>
    <t>http://pbs.twimg.com/profile_images/788211391907762176/OLeNAcNt_normal.jpg</t>
  </si>
  <si>
    <t>http://pbs.twimg.com/profile_images/821238034448289792/4lasVEKj_normal.jpg</t>
  </si>
  <si>
    <t>http://pbs.twimg.com/profile_images/816805612805705730/yqYT8NCi_normal.jpg</t>
  </si>
  <si>
    <t>http://pbs.twimg.com/profile_images/820372008743698432/Ry27prqu_normal.jpg</t>
  </si>
  <si>
    <t>http://pbs.twimg.com/profile_images/813766268507553801/oD-mbwRg_normal.jpg</t>
  </si>
  <si>
    <t>http://pbs.twimg.com/profile_images/817865206214889473/6NQALhcg_normal.jpg</t>
  </si>
  <si>
    <t>http://pbs.twimg.com/profile_images/821387548681469953/fiJ1uCap_normal.jpg</t>
  </si>
  <si>
    <t>http://pbs.twimg.com/profile_images/1487095335/sadness_normal.png</t>
  </si>
  <si>
    <t>http://pbs.twimg.com/profile_images/1126916955/sitfly_normal.jpg</t>
  </si>
  <si>
    <t>http://pbs.twimg.com/profile_images/618096785815306240/Q5RCV_bA_normal.jpg</t>
  </si>
  <si>
    <t>http://pbs.twimg.com/profile_images/813616897094623232/yYZmZQ7L_normal.jpg</t>
  </si>
  <si>
    <t>http://pbs.twimg.com/profile_images/818708362988756992/KozFbUR2_normal.jpg</t>
  </si>
  <si>
    <t>http://pbs.twimg.com/profile_images/821086167319924736/cw4tj6Xe_normal.jpg</t>
  </si>
  <si>
    <t>http://pbs.twimg.com/profile_images/771056565856051200/nOi08CDR_normal.jpg</t>
  </si>
  <si>
    <t>http://pbs.twimg.com/profile_images/820599506941054976/lG1QRBGl_normal.jpg</t>
  </si>
  <si>
    <t>http://pbs.twimg.com/profile_images/3152527458/46eca9b4ff0b8b18429027f3b82fd62c_normal.jpeg</t>
  </si>
  <si>
    <t>http://pbs.twimg.com/profile_images/718186698824413184/H1qUtJzN_normal.jpg</t>
  </si>
  <si>
    <t>http://pbs.twimg.com/profile_images/820883033376976897/IDQoP501_normal.jpg</t>
  </si>
  <si>
    <t>http://pbs.twimg.com/profile_images/815878496975060992/kOYINLwT_normal.jpg</t>
  </si>
  <si>
    <t>http://pbs.twimg.com/profile_images/820815453505384448/BJzvaJ8w_normal.jpg</t>
  </si>
  <si>
    <t>http://pbs.twimg.com/profile_images/818248057779265537/HnU2iOLH_normal.jpg</t>
  </si>
  <si>
    <t>http://pbs.twimg.com/profile_images/736197119565037569/b11aNjED_normal.jpg</t>
  </si>
  <si>
    <t>http://pbs.twimg.com/profile_images/758505162667282433/ieTHzZqv_normal.jpg</t>
  </si>
  <si>
    <t>http://pbs.twimg.com/profile_images/800366429187014656/qwqO_Iib_normal.jpg</t>
  </si>
  <si>
    <t>http://pbs.twimg.com/profile_images/546020344654725122/_vLsZNc0_normal.jpeg</t>
  </si>
  <si>
    <t>http://pbs.twimg.com/profile_images/805197083993079808/cv2dkPi9_normal.jpg</t>
  </si>
  <si>
    <t>http://pbs.twimg.com/profile_images/483643484/Cropped_for_Twitter_normal.jpg</t>
  </si>
  <si>
    <t>http://pbs.twimg.com/profile_images/819159513802702849/bH1GvI-m_normal.jpg</t>
  </si>
  <si>
    <t>http://pbs.twimg.com/profile_images/3422250294/4cb864a3bb52028c70d5ccd5779633b1_normal.jpeg</t>
  </si>
  <si>
    <t>http://pbs.twimg.com/profile_images/814695609626198016/aZRhr74n_normal.jpg</t>
  </si>
  <si>
    <t>http://pbs.twimg.com/profile_images/814928366302269440/k8MV5ndj_normal.jpg</t>
  </si>
  <si>
    <t>http://pbs.twimg.com/profile_images/806211363383164928/PmrNTNAl_normal.jpg</t>
  </si>
  <si>
    <t>http://pbs.twimg.com/profile_images/820874839800053760/isGI_LzP_normal.jpg</t>
  </si>
  <si>
    <t>http://pbs.twimg.com/profile_images/799419217288298497/3q0MBQWa_normal.jpg</t>
  </si>
  <si>
    <t>http://pbs.twimg.com/profile_images/816909752731049984/x-cs58-c_normal.jpg</t>
  </si>
  <si>
    <t>http://pbs.twimg.com/profile_images/820369052484960259/7oNVdICw_normal.jpg</t>
  </si>
  <si>
    <t>http://pbs.twimg.com/profile_images/781697853173489664/VDG3F2Cv_normal.jpg</t>
  </si>
  <si>
    <t>http://pbs.twimg.com/profile_images/818947762712551424/G-s_YT3Z_normal.jpg</t>
  </si>
  <si>
    <t>http://pbs.twimg.com/profile_images/816057004695425024/XY5iNMGp_normal.jpg</t>
  </si>
  <si>
    <t>http://pbs.twimg.com/profile_images/821600299932651521/EkfrwuCm_normal.jpg</t>
  </si>
  <si>
    <t>http://pbs.twimg.com/profile_images/798067646579310592/BQzqTTVe_normal.jpg</t>
  </si>
  <si>
    <t>http://pbs.twimg.com/profile_images/776535445261824000/tB7n2pjA_normal.jpg</t>
  </si>
  <si>
    <t>http://pbs.twimg.com/profile_images/817101119197474816/qg0c5Bjz_normal.jpg</t>
  </si>
  <si>
    <t>http://pbs.twimg.com/profile_images/562692595793821697/JROxAIBS_normal.jpeg</t>
  </si>
  <si>
    <t>http://pbs.twimg.com/profile_images/624247430238765056/SI1x7zPV_normal.jpg</t>
  </si>
  <si>
    <t>http://pbs.twimg.com/profile_images/817955095102926849/HqJllsu6_normal.jpg</t>
  </si>
  <si>
    <t>http://pbs.twimg.com/profile_images/622607394124607488/bZNYQY5D_normal.jpg</t>
  </si>
  <si>
    <t>http://pbs.twimg.com/profile_images/804780557431345153/QAYHyFsf_normal.jpg</t>
  </si>
  <si>
    <t>http://pbs.twimg.com/profile_images/800774086351790080/gBhoVuDw_normal.jpg</t>
  </si>
  <si>
    <t>http://pbs.twimg.com/profile_images/778359113197563904/PWSnUhOU_normal.jpg</t>
  </si>
  <si>
    <t>http://pbs.twimg.com/profile_images/378800000825374649/500d76006a5d046d3cf65422a8f47cb9_normal.jpeg</t>
  </si>
  <si>
    <t>http://pbs.twimg.com/profile_images/798242292352118785/MMm1qaMW_normal.jpg</t>
  </si>
  <si>
    <t>http://pbs.twimg.com/profile_images/817534053792497669/C_c5W5h7_normal.jpg</t>
  </si>
  <si>
    <t>http://pbs.twimg.com/profile_images/815593621227536384/HYyOIhf1_normal.jpg</t>
  </si>
  <si>
    <t>http://pbs.twimg.com/profile_images/424331190967885824/XJI0huXR_normal.jpeg</t>
  </si>
  <si>
    <t>http://pbs.twimg.com/profile_images/809463884138639361/5Cs0qx75_normal.jpg</t>
  </si>
  <si>
    <t>http://pbs.twimg.com/profile_images/743968151436656641/UGVCRglM_normal.jpg</t>
  </si>
  <si>
    <t>http://pbs.twimg.com/profile_images/820769332221329408/1cZfevxH_normal.jpg</t>
  </si>
  <si>
    <t>http://pbs.twimg.com/profile_images/689103969726132225/vdxw5NVV_normal.jpg</t>
  </si>
  <si>
    <t>http://pbs.twimg.com/profile_images/560255994664464384/2Ln60kDP_normal.jpeg</t>
  </si>
  <si>
    <t>http://pbs.twimg.com/profile_images/378800000166530527/907a42ff3e539db2c1894b8611eeb187_normal.jpeg</t>
  </si>
  <si>
    <t>http://pbs.twimg.com/profile_images/817415773937422336/ob-F5VEh_normal.jpg</t>
  </si>
  <si>
    <t>http://pbs.twimg.com/profile_images/2661559717/97a573043aed243023bdbed04a2a4f43_normal.jpeg</t>
  </si>
  <si>
    <t>http://pbs.twimg.com/profile_images/820731281801695233/k7cYpZyd_normal.jpg</t>
  </si>
  <si>
    <t>http://pbs.twimg.com/profile_images/821566291802734594/3MBBiFPn_normal.jpg</t>
  </si>
  <si>
    <t>http://pbs.twimg.com/profile_images/817399849507258368/p3pE7UXR_normal.jpg</t>
  </si>
  <si>
    <t>http://pbs.twimg.com/profile_images/809259179919687680/O3pLHtcJ_normal.jpg</t>
  </si>
  <si>
    <t>http://pbs.twimg.com/profile_images/820914151337889792/VrgpTZeD_normal.jpg</t>
  </si>
  <si>
    <t>http://pbs.twimg.com/profile_images/590701312297304064/B_KvEUtg_normal.jpg</t>
  </si>
  <si>
    <t>http://pbs.twimg.com/profile_images/655386650017734657/RKG3loSk_normal.jpg</t>
  </si>
  <si>
    <t>http://pbs.twimg.com/profile_images/820400616417755136/x9StZEMx_normal.jpg</t>
  </si>
  <si>
    <t>http://pbs.twimg.com/profile_images/758384854115295232/qmbiP3_E_normal.jpg</t>
  </si>
  <si>
    <t>http://pbs.twimg.com/profile_images/821299971714449408/lx35NTrF_normal.jpg</t>
  </si>
  <si>
    <t>http://pbs.twimg.com/profile_images/420628801924497408/FXZmIgTH_normal.jpeg</t>
  </si>
  <si>
    <t>http://pbs.twimg.com/profile_images/3763781581/6329bbea181e75208bd59b8c175d742f_normal.jpeg</t>
  </si>
  <si>
    <t>http://pbs.twimg.com/profile_images/791120890616479744/O50I-ogh_normal.jpg</t>
  </si>
  <si>
    <t>http://pbs.twimg.com/profile_images/739996503259893761/L_PnnOld_normal.jpg</t>
  </si>
  <si>
    <t>http://pbs.twimg.com/profile_images/808235321985003520/4cS0R3e5_normal.jpg</t>
  </si>
  <si>
    <t>http://pbs.twimg.com/profile_images/810550365988995072/OyMC5BR8_normal.jpg</t>
  </si>
  <si>
    <t>http://pbs.twimg.com/profile_images/378800000735610235/0ef604412b97123288ad0a05f6352a64_normal.jpeg</t>
  </si>
  <si>
    <t>http://pbs.twimg.com/profile_images/561419534557782016/8Or5UGHu_normal.jpeg</t>
  </si>
  <si>
    <t>http://pbs.twimg.com/profile_images/818268567477096448/FVyUD2GT_normal.jpg</t>
  </si>
  <si>
    <t>http://pbs.twimg.com/profile_images/818000687720075264/pL2PJkht_normal.jpg</t>
  </si>
  <si>
    <t>http://pbs.twimg.com/profile_images/799404169564033024/SJ_sXwAY_normal.jpg</t>
  </si>
  <si>
    <t>http://pbs.twimg.com/profile_images/815998407496138753/x13_cM2W_normal.jpg</t>
  </si>
  <si>
    <t>http://pbs.twimg.com/profile_images/796790183224020992/-1YILt_M_normal.jpg</t>
  </si>
  <si>
    <t>http://pbs.twimg.com/profile_images/690045143689383936/NN8Mc6o3_normal.jpg</t>
  </si>
  <si>
    <t>http://pbs.twimg.com/profile_images/807089066986586112/q9hr2z3x_normal.jpg</t>
  </si>
  <si>
    <t>http://pbs.twimg.com/profile_images/817638049416876032/82iEasGu_normal.jpg</t>
  </si>
  <si>
    <t>http://pbs.twimg.com/profile_images/820042212729757697/aN3lIy1W_normal.jpg</t>
  </si>
  <si>
    <t>http://pbs.twimg.com/profile_images/815076173394956288/fF74BrQ9_normal.jpg</t>
  </si>
  <si>
    <t>http://pbs.twimg.com/profile_images/751984526021300224/D7i3wWtd_normal.jpg</t>
  </si>
  <si>
    <t>http://pbs.twimg.com/profile_images/789704799637925888/X8LkpWLk_normal.jpg</t>
  </si>
  <si>
    <t>http://pbs.twimg.com/profile_images/666400282969010177/UXLXBG7P_normal.jpg</t>
  </si>
  <si>
    <t>http://pbs.twimg.com/profile_images/790399284562632706/9Ff_G8r2_normal.jpg</t>
  </si>
  <si>
    <t>http://pbs.twimg.com/profile_images/818251860263976962/pwKhLH6H_normal.jpg</t>
  </si>
  <si>
    <t>http://pbs.twimg.com/profile_images/809602764607254528/SEsD6VmG_normal.jpg</t>
  </si>
  <si>
    <t>http://pbs.twimg.com/profile_images/3219330298/9386cc93cd3ab158b9e6f85458cfbb1f_normal.jpeg</t>
  </si>
  <si>
    <t>http://pbs.twimg.com/profile_images/625509769168588800/XpmZSf4g_normal.jpg</t>
  </si>
  <si>
    <t>http://pbs.twimg.com/profile_images/812401601696579584/dWawhBI__normal.jpg</t>
  </si>
  <si>
    <t>http://pbs.twimg.com/profile_images/785870467336769537/Fib63sMZ_normal.jpg</t>
  </si>
  <si>
    <t>http://pbs.twimg.com/profile_images/548604446020616193/H_qGjzEi_normal.jpeg</t>
  </si>
  <si>
    <t>http://pbs.twimg.com/profile_images/820858548267712513/UgFnJZDe_normal.jpg</t>
  </si>
  <si>
    <t>http://pbs.twimg.com/profile_images/773942198765166592/gX3tHHJ9_normal.jpg</t>
  </si>
  <si>
    <t>http://pbs.twimg.com/profile_images/474431320873914368/11iDe0xF_normal.jpeg</t>
  </si>
  <si>
    <t>http://pbs.twimg.com/profile_images/809633963702624256/LWczT0EC_normal.jpg</t>
  </si>
  <si>
    <t>http://pbs.twimg.com/profile_images/817740516905328640/2yCzX0Bb_normal.jpg</t>
  </si>
  <si>
    <t>http://pbs.twimg.com/profile_images/817615009324867584/0-b4u1wY_normal.jpg</t>
  </si>
  <si>
    <t>http://pbs.twimg.com/profile_images/817645525881131008/70CoBh0I_normal.jpg</t>
  </si>
  <si>
    <t>http://pbs.twimg.com/profile_images/536261630544199680/f3iDhVNE_normal.jpeg</t>
  </si>
  <si>
    <t>http://pbs.twimg.com/profile_images/627908983957946368/iprjOGZh_normal.jpg</t>
  </si>
  <si>
    <t>http://pbs.twimg.com/profile_images/817255504837636097/YK8OTBwo_normal.jpg</t>
  </si>
  <si>
    <t>http://pbs.twimg.com/profile_images/679216277492129792/svD55bLK_normal.jpg</t>
  </si>
  <si>
    <t>http://pbs.twimg.com/profile_images/493857692927008768/FyrrNJNj_normal.jpeg</t>
  </si>
  <si>
    <t>http://pbs.twimg.com/profile_images/378800000797574170/a62ba9ee4a587c37a9580d72674f8771_normal.jpeg</t>
  </si>
  <si>
    <t>http://pbs.twimg.com/profile_images/378800000358907410/d304176c2b9587be99928400b31106b9_normal.jpeg</t>
  </si>
  <si>
    <t>http://pbs.twimg.com/profile_images/572893096900165632/_9AYXOzD_normal.png</t>
  </si>
  <si>
    <t>http://pbs.twimg.com/profile_images/557922930441469953/iwA6i6zL_normal.jpeg</t>
  </si>
  <si>
    <t>http://pbs.twimg.com/profile_images/744574595823472640/hi1lxZLo_normal.jpg</t>
  </si>
  <si>
    <t>http://pbs.twimg.com/profile_images/805544123977433088/yIpiEgJB_normal.jpg</t>
  </si>
  <si>
    <t>http://pbs.twimg.com/profile_images/804424660607635456/3pXNja_x_normal.jpg</t>
  </si>
  <si>
    <t>http://pbs.twimg.com/profile_images/819035622199402496/uhS8_O8J_normal.jpg</t>
  </si>
  <si>
    <t>http://abs.twimg.com/sticky/default_profile_images/default_profile_4_normal.png</t>
  </si>
  <si>
    <t>http://pbs.twimg.com/profile_images/3093313061/6b23d8161a95b0d04ec1583fe03229c1_normal.jpeg</t>
  </si>
  <si>
    <t>http://pbs.twimg.com/profile_images/421413599441981441/GMZ5UIRl_normal.jpeg</t>
  </si>
  <si>
    <t>http://pbs.twimg.com/profile_images/2189158656/image_normal.jpg</t>
  </si>
  <si>
    <t>http://pbs.twimg.com/profile_images/793614281853980672/KdujfC2x_normal.jpg</t>
  </si>
  <si>
    <t>http://pbs.twimg.com/profile_images/821584085286010880/0sHlnJGB_normal.jpg</t>
  </si>
  <si>
    <t>http://pbs.twimg.com/profile_images/761228359414218752/WOVPPQRz_normal.jpg</t>
  </si>
  <si>
    <t>http://pbs.twimg.com/profile_images/566673883130912768/4a22CLuu_normal.jpeg</t>
  </si>
  <si>
    <t>http://pbs.twimg.com/profile_images/819392075124903936/85bmNe2O_normal.jpg</t>
  </si>
  <si>
    <t>http://pbs.twimg.com/profile_images/811749068548489216/cOu3-3MJ_normal.jpg</t>
  </si>
  <si>
    <t>http://pbs.twimg.com/profile_images/763856677607133184/wUACR2cw_normal.jpg</t>
  </si>
  <si>
    <t>http://pbs.twimg.com/profile_images/819196889300135936/pS-HQZ3S_normal.jpg</t>
  </si>
  <si>
    <t>http://pbs.twimg.com/profile_images/820107656933310468/7CqDoaqi_normal.jpg</t>
  </si>
  <si>
    <t>http://pbs.twimg.com/profile_images/745620061545627648/Tf6vpHfY_normal.jpg</t>
  </si>
  <si>
    <t>http://pbs.twimg.com/profile_images/801940451913777152/-6jP-GPc_normal.jpg</t>
  </si>
  <si>
    <t>http://pbs.twimg.com/profile_images/820853577178578944/RlC0o6HZ_normal.jpg</t>
  </si>
  <si>
    <t>http://pbs.twimg.com/profile_images/596429444211814401/uH9fRt4A_normal.jpg</t>
  </si>
  <si>
    <t>http://pbs.twimg.com/profile_images/817074491029209089/Pa4yCQ_J_normal.jpg</t>
  </si>
  <si>
    <t>http://pbs.twimg.com/profile_images/816641778178789376/yLimYpYb_normal.jpg</t>
  </si>
  <si>
    <t>http://pbs.twimg.com/profile_images/685140910934503425/-5NFgf2e_normal.jpg</t>
  </si>
  <si>
    <t>http://pbs.twimg.com/profile_images/798323829378609153/hZ8bjRN2_normal.jpg</t>
  </si>
  <si>
    <t>http://pbs.twimg.com/profile_images/766770959940333568/VCVV7T_C_normal.jpg</t>
  </si>
  <si>
    <t>http://pbs.twimg.com/profile_images/799732270663946240/MhCNMDco_normal.jpg</t>
  </si>
  <si>
    <t>http://pbs.twimg.com/profile_images/813508568469176320/dn1btfUX_normal.jpg</t>
  </si>
  <si>
    <t>http://pbs.twimg.com/profile_images/816901526031634432/U7tCBohn_normal.jpg</t>
  </si>
  <si>
    <t>http://pbs.twimg.com/profile_images/801825441334067200/aXaajelD_normal.jpg</t>
  </si>
  <si>
    <t>http://pbs.twimg.com/profile_images/779690555999739904/IPS0D8Zc_normal.jpg</t>
  </si>
  <si>
    <t>http://pbs.twimg.com/profile_images/809847870031626244/qTYL9mh9_normal.jpg</t>
  </si>
  <si>
    <t>http://pbs.twimg.com/profile_images/806952804254265348/7olgKBNz_normal.jpg</t>
  </si>
  <si>
    <t>http://pbs.twimg.com/profile_images/813859930922840064/4S-DYlv-_normal.jpg</t>
  </si>
  <si>
    <t>http://abs.twimg.com/sticky/default_profile_images/default_profile_6_normal.png</t>
  </si>
  <si>
    <t>http://pbs.twimg.com/profile_images/813172808578535424/NRn6BoA7_normal.jpg</t>
  </si>
  <si>
    <t>http://pbs.twimg.com/profile_images/797503562641264644/1NlZOHbo_normal.jpg</t>
  </si>
  <si>
    <t>http://pbs.twimg.com/profile_images/500337932/me3-2_normal.jpg</t>
  </si>
  <si>
    <t>http://pbs.twimg.com/profile_images/776755448775118848/IoQSCCuN_normal.jpg</t>
  </si>
  <si>
    <t>http://pbs.twimg.com/profile_images/788845782891847680/w-eO3yVp_normal.jpg</t>
  </si>
  <si>
    <t>http://pbs.twimg.com/profile_images/573943411700580352/C1i-ca_m_normal.jpeg</t>
  </si>
  <si>
    <t>http://pbs.twimg.com/profile_images/378800000542891865/6d975864545e8c35a0ba22e1d4ec4b1f_normal.jpeg</t>
  </si>
  <si>
    <t>http://pbs.twimg.com/profile_images/378800000579233793/f15ee730284d492efb956f07b9b1e01f_normal.jpeg</t>
  </si>
  <si>
    <t>http://pbs.twimg.com/profile_images/3448712461/0f5c21a0cd3359b9671bcab6d9993bb5_normal.jpeg</t>
  </si>
  <si>
    <t>http://pbs.twimg.com/profile_images/2539477482/0qzorwg16xe8q8yinzn6_normal.jpeg</t>
  </si>
  <si>
    <t>http://pbs.twimg.com/profile_images/714829872963698689/X6350dkN_normal.jpg</t>
  </si>
  <si>
    <t>http://pbs.twimg.com/profile_images/815724935280807936/nZz__mVq_normal.jpg</t>
  </si>
  <si>
    <t>http://pbs.twimg.com/profile_images/3343806985/559381499ca2d17accac57bc32b9ec6f_normal.png</t>
  </si>
  <si>
    <t>http://pbs.twimg.com/profile_images/815618397694111744/Nnd-1y2O_normal.jpg</t>
  </si>
  <si>
    <t>http://pbs.twimg.com/profile_images/808888154992349184/styi21LN_normal.jpg</t>
  </si>
  <si>
    <t>http://pbs.twimg.com/profile_images/612832514780983296/f1d02dp7_normal.jpg</t>
  </si>
  <si>
    <t>http://pbs.twimg.com/profile_images/820845758031298561/26VthhZS_normal.jpg</t>
  </si>
  <si>
    <t>http://pbs.twimg.com/profile_images/644734513566904320/g9BZD6Jb_normal.jpg</t>
  </si>
  <si>
    <t>http://pbs.twimg.com/profile_images/821056509752774657/I-IJXHHa_normal.jpg</t>
  </si>
  <si>
    <t>http://pbs.twimg.com/profile_images/748352960221020161/KwEd2zHZ_normal.jpg</t>
  </si>
  <si>
    <t>http://pbs.twimg.com/profile_images/821213687646191617/sjnDvK9P_normal.jpg</t>
  </si>
  <si>
    <t>http://pbs.twimg.com/profile_images/815791770474790912/5scSirKP_normal.jpg</t>
  </si>
  <si>
    <t>http://pbs.twimg.com/profile_images/820812289565724672/IR5HKEBX_normal.jpg</t>
  </si>
  <si>
    <t>http://pbs.twimg.com/profile_images/819246941364166656/IngUGS49_normal.jpg</t>
  </si>
  <si>
    <t>http://pbs.twimg.com/profile_images/801973015894495233/Q9IvNkvr_normal.jpg</t>
  </si>
  <si>
    <t>http://pbs.twimg.com/profile_images/820852515675705344/383-D-jP_normal.jpg</t>
  </si>
  <si>
    <t>http://pbs.twimg.com/profile_images/810356999640715264/Gw1sPZ5j_normal.jpg</t>
  </si>
  <si>
    <t>http://pbs.twimg.com/profile_images/814310861229715456/C4IwfnPj_normal.jpg</t>
  </si>
  <si>
    <t>http://pbs.twimg.com/profile_images/802220831766028288/3ModSZFY_normal.jpg</t>
  </si>
  <si>
    <t>http://pbs.twimg.com/profile_images/646356363573006337/thEEkjkh_normal.jpg</t>
  </si>
  <si>
    <t>http://pbs.twimg.com/profile_images/685712644746121216/r7kLYOxi_normal.jpg</t>
  </si>
  <si>
    <t>http://pbs.twimg.com/profile_images/732618880523341824/pEmB43kT_normal.jpg</t>
  </si>
  <si>
    <t>http://pbs.twimg.com/profile_images/808149423343726592/R2CTelun_normal.jpg</t>
  </si>
  <si>
    <t>http://pbs.twimg.com/profile_images/821406167666565120/_OBPJqXr_normal.jpg</t>
  </si>
  <si>
    <t>http://pbs.twimg.com/profile_images/771236855178072064/RjJF7aGp_normal.jpg</t>
  </si>
  <si>
    <t>http://pbs.twimg.com/profile_images/817948473949622272/vIjYF-TI_normal.jpg</t>
  </si>
  <si>
    <t>http://pbs.twimg.com/profile_images/815666624040673280/WOPYwQBK_normal.jpg</t>
  </si>
  <si>
    <t>http://pbs.twimg.com/profile_images/820727539740135424/hA_hTdnq_normal.jpg</t>
  </si>
  <si>
    <t>http://pbs.twimg.com/profile_images/819252222898733056/OQkJDywk_normal.jpg</t>
  </si>
  <si>
    <t>http://pbs.twimg.com/profile_images/907744448/021_normal.JPG</t>
  </si>
  <si>
    <t>http://pbs.twimg.com/profile_images/662902396339646464/QqEa1XfF_normal.jpg</t>
  </si>
  <si>
    <t>http://pbs.twimg.com/profile_images/705248281119612929/5hC4_Mo4_normal.jpg</t>
  </si>
  <si>
    <t>http://pbs.twimg.com/profile_images/818639330226769920/hrtTTAaO_normal.jpg</t>
  </si>
  <si>
    <t>http://pbs.twimg.com/profile_images/817829638907039745/fywhcGc-_normal.jpg</t>
  </si>
  <si>
    <t>http://pbs.twimg.com/profile_images/668796927648010240/sXD2bFJF_normal.jpg</t>
  </si>
  <si>
    <t>http://pbs.twimg.com/profile_images/819960781957722112/D402zEgo_normal.jpg</t>
  </si>
  <si>
    <t>http://pbs.twimg.com/profile_images/811451886956068864/VvSIDmn-_normal.jpg</t>
  </si>
  <si>
    <t>http://pbs.twimg.com/profile_images/767901440979394560/8uO9iSFU_normal.jpg</t>
  </si>
  <si>
    <t>http://pbs.twimg.com/profile_images/821093524229816321/_BCk6Or6_normal.jpg</t>
  </si>
  <si>
    <t>http://pbs.twimg.com/profile_images/784834224813727744/onjcvxG2_normal.jpg</t>
  </si>
  <si>
    <t>http://pbs.twimg.com/profile_images/820469978834927616/FASP-moU_normal.jpg</t>
  </si>
  <si>
    <t>http://pbs.twimg.com/profile_images/777245337186623492/7dzp8EtV_normal.jpg</t>
  </si>
  <si>
    <t>http://pbs.twimg.com/profile_images/787839861302530048/PXeDL4dn_normal.jpg</t>
  </si>
  <si>
    <t>http://pbs.twimg.com/profile_images/378800000576219398/28b467cda0afcef93f7349ff6b9f2bed_normal.jpeg</t>
  </si>
  <si>
    <t>http://pbs.twimg.com/profile_images/97487729/Charlie_and_Lee_normal.jpg</t>
  </si>
  <si>
    <t>http://pbs.twimg.com/profile_images/815218329430396932/8jUf3Gg9_normal.jpg</t>
  </si>
  <si>
    <t>http://pbs.twimg.com/profile_images/692743400966217729/IXqMWmUR_normal.jpg</t>
  </si>
  <si>
    <t>http://pbs.twimg.com/profile_images/450977037/night_lights_033_normal.JPG</t>
  </si>
  <si>
    <t>http://pbs.twimg.com/profile_images/817905866234097664/hCZm_KgK_normal.jpg</t>
  </si>
  <si>
    <t>http://pbs.twimg.com/profile_images/704442607535960064/aRDjpZeY_normal.jpg</t>
  </si>
  <si>
    <t>http://pbs.twimg.com/profile_images/819294282494476288/7qCGKBPe_normal.jpg</t>
  </si>
  <si>
    <t>http://pbs.twimg.com/profile_images/432610993051406336/-SrCVKZt_normal.jpeg</t>
  </si>
  <si>
    <t>http://pbs.twimg.com/profile_images/821223664523890688/cZIPG-KQ_normal.jpg</t>
  </si>
  <si>
    <t>http://pbs.twimg.com/profile_images/817247243233148930/KUwTUKQg_normal.jpg</t>
  </si>
  <si>
    <t>http://pbs.twimg.com/profile_images/803117709315612672/ufbtogHD_normal.jpg</t>
  </si>
  <si>
    <t>http://pbs.twimg.com/profile_images/780986011996266497/OnDVjhXF_normal.jpg</t>
  </si>
  <si>
    <t>http://pbs.twimg.com/profile_images/814387105807925249/5ivNFFhZ_normal.jpg</t>
  </si>
  <si>
    <t>http://pbs.twimg.com/profile_images/2472156140/x7yytqcda4nco70mm5lp_normal.jpeg</t>
  </si>
  <si>
    <t>http://pbs.twimg.com/profile_images/817496001208467456/cS7xaszw_normal.jpg</t>
  </si>
  <si>
    <t>http://pbs.twimg.com/profile_images/819284361702965249/09J_I8Uf_normal.jpg</t>
  </si>
  <si>
    <t>http://pbs.twimg.com/profile_images/759356621432684544/aDF68j7b_normal.jpg</t>
  </si>
  <si>
    <t>http://pbs.twimg.com/profile_images/817967761578225664/TKRjU_7D_normal.jpg</t>
  </si>
  <si>
    <t>http://pbs.twimg.com/profile_images/785350687949398016/5xyFdzAy_normal.jpg</t>
  </si>
  <si>
    <t>http://pbs.twimg.com/profile_images/810965414347997185/Jr3I7y4f_normal.jpg</t>
  </si>
  <si>
    <t>http://pbs.twimg.com/profile_images/821119131730710528/hWjOASUz_normal.jpg</t>
  </si>
  <si>
    <t>http://pbs.twimg.com/profile_images/820522821923340288/nExndMIL_normal.jpg</t>
  </si>
  <si>
    <t>http://pbs.twimg.com/profile_images/803783589292896256/uNeN9R6Y_normal.jpg</t>
  </si>
  <si>
    <t>http://pbs.twimg.com/profile_images/798761398520016897/LHyOBnex_normal.jpg</t>
  </si>
  <si>
    <t>http://pbs.twimg.com/profile_images/819702633506054148/b3Zun3YT_normal.jpg</t>
  </si>
  <si>
    <t>http://pbs.twimg.com/profile_images/802708164298670080/8RJS3ZZz_normal.jpg</t>
  </si>
  <si>
    <t>http://pbs.twimg.com/profile_images/820856269963567104/lFi-Yg95_normal.jpg</t>
  </si>
  <si>
    <t>http://pbs.twimg.com/profile_images/806356643655127040/1yKTVuf2_normal.jpg</t>
  </si>
  <si>
    <t>http://pbs.twimg.com/profile_images/798590015097946112/xRimJEsp_normal.jpg</t>
  </si>
  <si>
    <t>http://pbs.twimg.com/profile_images/814258340918427648/DSCTICm8_normal.jpg</t>
  </si>
  <si>
    <t>http://pbs.twimg.com/profile_images/821252778966347776/5lYhLhfn_normal.jpg</t>
  </si>
  <si>
    <t>http://pbs.twimg.com/profile_images/819729093243654144/wia2i8sk_normal.jpg</t>
  </si>
  <si>
    <t>http://pbs.twimg.com/profile_images/818159402607747073/81bmrzYd_normal.jpg</t>
  </si>
  <si>
    <t>http://pbs.twimg.com/profile_images/814620184979849216/_6XKgs7n_normal.jpg</t>
  </si>
  <si>
    <t>http://pbs.twimg.com/profile_images/820044020793700352/-SZv2pl__normal.jpg</t>
  </si>
  <si>
    <t>http://pbs.twimg.com/profile_images/817281758802669568/00__vKUW_normal.jpg</t>
  </si>
  <si>
    <t>http://pbs.twimg.com/profile_images/818005445285658624/6zSxpDyx_normal.jpg</t>
  </si>
  <si>
    <t>http://pbs.twimg.com/profile_images/815633293844611074/Zt7nn-vE_normal.jpg</t>
  </si>
  <si>
    <t>http://pbs.twimg.com/profile_images/723739611466334209/a3iSYHNH_normal.jpg</t>
  </si>
  <si>
    <t>http://pbs.twimg.com/profile_images/813597538330836992/0J9QZSrI_normal.jpg</t>
  </si>
  <si>
    <t>http://pbs.twimg.com/profile_images/821582628818022400/PCX_LzrF_normal.jpg</t>
  </si>
  <si>
    <t>http://pbs.twimg.com/profile_images/821044971872653313/bSwm28qC_normal.jpg</t>
  </si>
  <si>
    <t>http://pbs.twimg.com/profile_images/818636976962367488/nXQEvHmp_normal.jpg</t>
  </si>
  <si>
    <t>http://pbs.twimg.com/profile_images/821192345953693698/tN--pTaK_normal.jpg</t>
  </si>
  <si>
    <t>http://pbs.twimg.com/profile_images/814586269103751169/UtCSVaxA_normal.jpg</t>
  </si>
  <si>
    <t>http://pbs.twimg.com/profile_images/764625502787076096/YkO-PdKX_normal.jpg</t>
  </si>
  <si>
    <t>http://pbs.twimg.com/profile_images/821118235798016001/VlMJ1Hgs_normal.jpg</t>
  </si>
  <si>
    <t>http://pbs.twimg.com/profile_images/805600272978444288/QkOWCW4U_normal.jpg</t>
  </si>
  <si>
    <t>http://pbs.twimg.com/profile_images/783421454935216128/2FAoo2tu_normal.jpg</t>
  </si>
  <si>
    <t>http://pbs.twimg.com/profile_images/819330979156336640/TNWjYhDe_normal.jpg</t>
  </si>
  <si>
    <t>http://pbs.twimg.com/profile_images/816846052557029377/1M_leTbx_normal.jpg</t>
  </si>
  <si>
    <t>http://pbs.twimg.com/profile_images/815598635752845313/89dpRPaW_normal.jpg</t>
  </si>
  <si>
    <t>http://pbs.twimg.com/profile_images/590580350532845568/rLGWqV5a_normal.png</t>
  </si>
  <si>
    <t>http://pbs.twimg.com/profile_images/798896220957720577/dlkMeEMn_normal.jpg</t>
  </si>
  <si>
    <t>http://pbs.twimg.com/profile_images/680889019073454080/GMxn5fuf_normal.jpg</t>
  </si>
  <si>
    <t>http://pbs.twimg.com/profile_images/814250702474248192/PPs_PPYn_normal.jpg</t>
  </si>
  <si>
    <t>http://pbs.twimg.com/profile_images/817844449074147328/7tm5lt_W_normal.jpg</t>
  </si>
  <si>
    <t>http://pbs.twimg.com/profile_images/669305347329277957/dR66Jt89_normal.jpg</t>
  </si>
  <si>
    <t>http://pbs.twimg.com/profile_images/800510354392576000/uM40J83n_normal.jpg</t>
  </si>
  <si>
    <t>http://pbs.twimg.com/profile_images/807621217746358272/OglGtRtc_normal.jpg</t>
  </si>
  <si>
    <t>http://pbs.twimg.com/profile_images/798746616714825728/QyrP68kN_normal.jpg</t>
  </si>
  <si>
    <t>http://pbs.twimg.com/profile_images/815792404586373120/ATy5Za2P_normal.jpg</t>
  </si>
  <si>
    <t>http://pbs.twimg.com/profile_images/811726768424026112/uYLEzU64_normal.jpg</t>
  </si>
  <si>
    <t>http://pbs.twimg.com/profile_images/774477434653593600/0J4Hjurt_normal.jpg</t>
  </si>
  <si>
    <t>http://pbs.twimg.com/profile_images/2047353501/image_normal.jpg</t>
  </si>
  <si>
    <t>http://pbs.twimg.com/profile_images/794709268809150465/CE1aDSQE_normal.jpg</t>
  </si>
  <si>
    <t>http://pbs.twimg.com/profile_images/814704334600540160/qT6o5rg5_normal.jpg</t>
  </si>
  <si>
    <t>http://pbs.twimg.com/profile_images/816859945090084866/womCYARb_normal.jpg</t>
  </si>
  <si>
    <t>http://pbs.twimg.com/profile_images/704628902954577920/tA9dclY1_normal.jpg</t>
  </si>
  <si>
    <t>http://pbs.twimg.com/profile_images/818345077370224648/biUD6sKc_normal.jpg</t>
  </si>
  <si>
    <t>http://pbs.twimg.com/profile_images/821266546685251584/RGdJehmP_normal.jpg</t>
  </si>
  <si>
    <t>http://pbs.twimg.com/profile_images/818535854931120128/tVnALua-_normal.jpg</t>
  </si>
  <si>
    <t>http://pbs.twimg.com/profile_images/816329661080829952/TImE06nH_normal.jpg</t>
  </si>
  <si>
    <t>http://pbs.twimg.com/profile_images/740616598101233665/eiOCf8dS_normal.jpg</t>
  </si>
  <si>
    <t>http://pbs.twimg.com/profile_images/791130376987144192/6dui-VOY_normal.jpg</t>
  </si>
  <si>
    <t>http://pbs.twimg.com/profile_images/686068011262980096/M3UP8T6v_normal.jpg</t>
  </si>
  <si>
    <t>http://pbs.twimg.com/profile_images/813119088155389954/NKkWFAku_normal.jpg</t>
  </si>
  <si>
    <t>http://pbs.twimg.com/profile_images/813249442828718080/V2gZuhQQ_normal.jpg</t>
  </si>
  <si>
    <t>http://pbs.twimg.com/profile_images/817889051961425921/wiId3-39_normal.jpg</t>
  </si>
  <si>
    <t>http://pbs.twimg.com/profile_images/820520933370699776/y4v_9BGe_normal.jpg</t>
  </si>
  <si>
    <t>http://pbs.twimg.com/profile_images/821474798853234689/w-qix8S1_normal.jpg</t>
  </si>
  <si>
    <t>http://pbs.twimg.com/profile_images/794338826525306880/-FbfrQPR_normal.jpg</t>
  </si>
  <si>
    <t>http://pbs.twimg.com/profile_images/818189764377481216/L3yZL5n9_normal.jpg</t>
  </si>
  <si>
    <t>http://pbs.twimg.com/profile_images/756305434676334592/gToryjAo_normal.jpg</t>
  </si>
  <si>
    <t>http://pbs.twimg.com/profile_images/819035212025909248/iVpkkmKl_normal.jpg</t>
  </si>
  <si>
    <t>http://pbs.twimg.com/profile_images/761379896614465536/yasrY9Ol_normal.jpg</t>
  </si>
  <si>
    <t>http://pbs.twimg.com/profile_images/821419370949840896/T7TVDVsv_normal.jpg</t>
  </si>
  <si>
    <t>http://pbs.twimg.com/profile_images/816886868914606080/4khfTS0k_normal.jpg</t>
  </si>
  <si>
    <t>http://pbs.twimg.com/profile_images/798777918511906816/kKqUlp9X_normal.jpg</t>
  </si>
  <si>
    <t>http://pbs.twimg.com/profile_images/740062935607738372/cTr-MjPk_normal.jpg</t>
  </si>
  <si>
    <t>http://pbs.twimg.com/profile_images/1539838204/LJ_head_shot_normal.jpg</t>
  </si>
  <si>
    <t>http://pbs.twimg.com/profile_images/779028109614018560/4CZc26FC_normal.jpg</t>
  </si>
  <si>
    <t>http://pbs.twimg.com/profile_images/1765327789/Small_New_Logo_normal.jpg</t>
  </si>
  <si>
    <t>http://pbs.twimg.com/profile_images/580815965652320256/JCqs_ufv_normal.jpg</t>
  </si>
  <si>
    <t>http://pbs.twimg.com/profile_images/698673780869050370/6Or96fgT_normal.jpg</t>
  </si>
  <si>
    <t>http://pbs.twimg.com/profile_images/816325514138963969/grzUJnY6_normal.jpg</t>
  </si>
  <si>
    <t>http://pbs.twimg.com/profile_images/815039360131354624/QtiTnWAr_normal.jpg</t>
  </si>
  <si>
    <t>http://pbs.twimg.com/profile_images/811066535439634432/3O_K1BA-_normal.jpg</t>
  </si>
  <si>
    <t>http://pbs.twimg.com/profile_images/808735714766684160/XjFXPwAb_normal.jpg</t>
  </si>
  <si>
    <t>http://pbs.twimg.com/profile_images/788261530789900288/ICr6oyr4_normal.jpg</t>
  </si>
  <si>
    <t>http://pbs.twimg.com/profile_images/819324603847716864/iDjChfGh_normal.jpg</t>
  </si>
  <si>
    <t>http://pbs.twimg.com/profile_images/819016528846790656/bt1D6DKt_normal.jpg</t>
  </si>
  <si>
    <t>http://pbs.twimg.com/profile_images/816853557961953281/ilKMYXSC_normal.jpg</t>
  </si>
  <si>
    <t>http://pbs.twimg.com/profile_images/820864877262675970/vaC8KUqn_normal.jpg</t>
  </si>
  <si>
    <t>http://pbs.twimg.com/profile_images/820314156951801856/nQMdCAXg_normal.jpg</t>
  </si>
  <si>
    <t>http://pbs.twimg.com/profile_images/709485018888835073/GKzUmXL4_normal.jpg</t>
  </si>
  <si>
    <t>http://pbs.twimg.com/profile_images/819828587125567489/vx5CfxqR_normal.jpg</t>
  </si>
  <si>
    <t>http://pbs.twimg.com/profile_images/818224107200348160/xrE1KLQ7_normal.jpg</t>
  </si>
  <si>
    <t>http://pbs.twimg.com/profile_images/811917490309726209/Xf4L4xPE_normal.jpg</t>
  </si>
  <si>
    <t>http://pbs.twimg.com/profile_images/815421711034224640/iz7Rkos7_normal.jpg</t>
  </si>
  <si>
    <t>http://pbs.twimg.com/profile_images/819346900914733060/hsY12W5Z_normal.jpg</t>
  </si>
  <si>
    <t>http://pbs.twimg.com/profile_images/815757687459893249/6GvEQtx2_normal.jpg</t>
  </si>
  <si>
    <t>http://pbs.twimg.com/profile_images/807769665292341249/OvJY692l_normal.jpg</t>
  </si>
  <si>
    <t>http://pbs.twimg.com/profile_images/820008094264623105/5X9HKMF5_normal.jpg</t>
  </si>
  <si>
    <t>http://pbs.twimg.com/profile_images/667070491450998784/FtJXl3ja_normal.jpg</t>
  </si>
  <si>
    <t>http://pbs.twimg.com/profile_images/480173285695422464/1YXlPRn__normal.jpeg</t>
  </si>
  <si>
    <t>http://pbs.twimg.com/profile_images/801541045926379520/wBA3SRW2_normal.jpg</t>
  </si>
  <si>
    <t>http://pbs.twimg.com/profile_images/811530897472163840/67hEArQU_normal.jpg</t>
  </si>
  <si>
    <t>http://pbs.twimg.com/profile_images/814462374476271616/NGfdnf_t_normal.jpg</t>
  </si>
  <si>
    <t>http://pbs.twimg.com/profile_images/813961881652199424/TNZ-mWnl_normal.jpg</t>
  </si>
  <si>
    <t>http://pbs.twimg.com/profile_images/786929325253677057/7EQdn3CM_normal.jpg</t>
  </si>
  <si>
    <t>http://pbs.twimg.com/profile_images/776452927221366785/_bPPTOwU_normal.jpg</t>
  </si>
  <si>
    <t>http://pbs.twimg.com/profile_images/788052392738627584/LbV78Fs1_normal.jpg</t>
  </si>
  <si>
    <t>http://pbs.twimg.com/profile_images/821399499675418625/SuDljfFc_normal.jpg</t>
  </si>
  <si>
    <t>http://pbs.twimg.com/profile_images/821286423127003137/jlpX3DGb_normal.jpg</t>
  </si>
  <si>
    <t>http://pbs.twimg.com/profile_images/820808985628512258/XhickFry_normal.jpg</t>
  </si>
  <si>
    <t>http://pbs.twimg.com/profile_images/803574376176066560/ubF5RwLC_normal.jpg</t>
  </si>
  <si>
    <t>http://pbs.twimg.com/profile_images/816789399216279552/Ja89TVC6_normal.jpg</t>
  </si>
  <si>
    <t>http://pbs.twimg.com/profile_images/785951452850167808/W4OSKE8F_normal.jpg</t>
  </si>
  <si>
    <t>http://pbs.twimg.com/profile_images/737317143327473665/2pQBKJHy_normal.jpg</t>
  </si>
  <si>
    <t>http://pbs.twimg.com/profile_images/784916341585305600/z9Vybp8S_normal.jpg</t>
  </si>
  <si>
    <t>http://pbs.twimg.com/profile_images/759666554644553728/J256h5S4_normal.jpg</t>
  </si>
  <si>
    <t>http://pbs.twimg.com/profile_images/1362101964/017_normal.JPG</t>
  </si>
  <si>
    <t>http://pbs.twimg.com/profile_images/564155092723449857/XoV6tnT-_normal.jpeg</t>
  </si>
  <si>
    <t>http://pbs.twimg.com/profile_images/803054687574429696/lvSoQOPb_normal.jpg</t>
  </si>
  <si>
    <t>http://pbs.twimg.com/profile_images/813997314746580992/AbZ1G7nT_normal.jpg</t>
  </si>
  <si>
    <t>http://pbs.twimg.com/profile_images/819695758811205632/KpDrtzKu_normal.jpg</t>
  </si>
  <si>
    <t>http://pbs.twimg.com/profile_images/209887073/Amy_s_Facebook_Pic_normal.JPG</t>
  </si>
  <si>
    <t>http://pbs.twimg.com/profile_images/514985579407499264/Sw716I1M_normal.jpeg</t>
  </si>
  <si>
    <t>http://pbs.twimg.com/profile_images/768046865002684416/BSzS1zVd_normal.jpg</t>
  </si>
  <si>
    <t>http://pbs.twimg.com/profile_images/440721642423992320/DlRcpV_y_normal.jpeg</t>
  </si>
  <si>
    <t>http://pbs.twimg.com/profile_images/808451103452958720/snYO_K-P_normal.jpg</t>
  </si>
  <si>
    <t>http://pbs.twimg.com/profile_images/817509514492727300/a0wZtfx-_normal.jpg</t>
  </si>
  <si>
    <t>http://pbs.twimg.com/profile_images/795743072458014720/Gf3wrn4u_normal.jpg</t>
  </si>
  <si>
    <t>http://pbs.twimg.com/profile_images/819253848573415427/irLogl6E_normal.jpg</t>
  </si>
  <si>
    <t>http://pbs.twimg.com/profile_images/821392559905894401/l9GWgwKn_normal.jpg</t>
  </si>
  <si>
    <t>http://pbs.twimg.com/profile_images/813437541059887104/nIdJG7yn_normal.jpg</t>
  </si>
  <si>
    <t>http://pbs.twimg.com/profile_images/821063959591747584/eqYn_ySA_normal.jpg</t>
  </si>
  <si>
    <t>http://pbs.twimg.com/profile_images/816046250151677952/AfCzhnIj_normal.jpg</t>
  </si>
  <si>
    <t>http://pbs.twimg.com/profile_images/794825549986271232/1CSTdkkn_normal.jpg</t>
  </si>
  <si>
    <t>http://pbs.twimg.com/profile_images/812558760610856960/PjuO33No_normal.jpg</t>
  </si>
  <si>
    <t>http://pbs.twimg.com/profile_images/821562186988486656/3XDU0Kc-_normal.jpg</t>
  </si>
  <si>
    <t>http://pbs.twimg.com/profile_images/638380302746951680/nZThWbty_normal.png</t>
  </si>
  <si>
    <t>http://pbs.twimg.com/profile_images/818457831321976832/PoLiIvOn_normal.jpg</t>
  </si>
  <si>
    <t>http://pbs.twimg.com/profile_images/815976230142939136/Ik5YGpD3_normal.jpg</t>
  </si>
  <si>
    <t>http://pbs.twimg.com/profile_images/814703767794880512/fQkSzYmg_normal.jpg</t>
  </si>
  <si>
    <t>http://pbs.twimg.com/profile_images/640018311657431040/Z5sY9N1H_normal.jpg</t>
  </si>
  <si>
    <t>http://pbs.twimg.com/profile_images/765907367015751680/fEEroULv_normal.jpg</t>
  </si>
  <si>
    <t>http://pbs.twimg.com/profile_images/821621549434277888/oQ8n6R3q_normal.jpg</t>
  </si>
  <si>
    <t>http://pbs.twimg.com/profile_images/794661883399770112/qkAiR1B0_normal.jpg</t>
  </si>
  <si>
    <t>http://pbs.twimg.com/profile_images/821268953892696064/Uy7Z6UDW_normal.jpg</t>
  </si>
  <si>
    <t>http://pbs.twimg.com/profile_images/814505031638585344/JYrQxsg0_normal.jpg</t>
  </si>
  <si>
    <t>http://pbs.twimg.com/profile_images/803093561541533696/kzyEa3oP_normal.jpg</t>
  </si>
  <si>
    <t>http://pbs.twimg.com/profile_images/819286458498486272/jlTIcHme_normal.jpg</t>
  </si>
  <si>
    <t>http://pbs.twimg.com/profile_images/463349265000321024/h53QDnJZ_normal.jpeg</t>
  </si>
  <si>
    <t>http://pbs.twimg.com/profile_images/781124218746318848/6zVJ0Su4_normal.jpg</t>
  </si>
  <si>
    <t>http://pbs.twimg.com/profile_images/816075257941475328/SLMui10Q_normal.jpg</t>
  </si>
  <si>
    <t>http://pbs.twimg.com/profile_images/818011526732726272/ihM48Cy1_normal.jpg</t>
  </si>
  <si>
    <t>http://pbs.twimg.com/profile_images/817423774391869442/MlBxBOGo_normal.jpg</t>
  </si>
  <si>
    <t>http://pbs.twimg.com/profile_images/819282363456700416/RZISQCnr_normal.jpg</t>
  </si>
  <si>
    <t>http://pbs.twimg.com/profile_images/811658591534977024/mkK2aPDt_normal.jpg</t>
  </si>
  <si>
    <t>http://pbs.twimg.com/profile_images/805465247263981568/X1qv8Pih_normal.jpg</t>
  </si>
  <si>
    <t>http://pbs.twimg.com/profile_images/797574218221228032/y22nKqX4_normal.jpg</t>
  </si>
  <si>
    <t>http://pbs.twimg.com/profile_images/817261730132738049/hCKiSPdY_normal.jpg</t>
  </si>
  <si>
    <t>http://pbs.twimg.com/profile_images/819334198045605890/ZhII9oZV_normal.jpg</t>
  </si>
  <si>
    <t>http://pbs.twimg.com/profile_images/821646730387222528/Rp23WHKv_normal.jpg</t>
  </si>
  <si>
    <t>http://pbs.twimg.com/profile_images/777258463030157312/k552iucc_normal.jpg</t>
  </si>
  <si>
    <t>http://pbs.twimg.com/profile_images/816876170750918656/a23MfvU3_normal.jpg</t>
  </si>
  <si>
    <t>http://pbs.twimg.com/profile_images/814595997481467905/RAyPjOwv_normal.jpg</t>
  </si>
  <si>
    <t>http://pbs.twimg.com/profile_images/749749311672446977/xeu2gebo_normal.jpg</t>
  </si>
  <si>
    <t>http://pbs.twimg.com/profile_images/810277142441230336/1adDdpo6_normal.jpg</t>
  </si>
  <si>
    <t>http://pbs.twimg.com/profile_images/821243970101444608/4SL9ulQq_normal.jpg</t>
  </si>
  <si>
    <t>http://pbs.twimg.com/profile_images/778804401758539776/TFaEw4eJ_normal.jpg</t>
  </si>
  <si>
    <t>http://pbs.twimg.com/profile_images/798253407958081538/_utLYjcF_normal.jpg</t>
  </si>
  <si>
    <t>http://pbs.twimg.com/profile_images/538526839841366016/scBIzqda_normal.jpeg</t>
  </si>
  <si>
    <t>http://pbs.twimg.com/profile_images/804049795723632640/-_NMPVOl_normal.jpg</t>
  </si>
  <si>
    <t>http://pbs.twimg.com/profile_images/817975554779426816/HnIhWUG5_normal.jpg</t>
  </si>
  <si>
    <t>http://pbs.twimg.com/profile_images/820370881385996288/bjbeVYdt_normal.jpg</t>
  </si>
  <si>
    <t>http://pbs.twimg.com/profile_images/821426334991687680/7dEHeRE2_normal.jpg</t>
  </si>
  <si>
    <t>http://pbs.twimg.com/profile_images/813683801431773184/ona6aPlG_normal.jpg</t>
  </si>
  <si>
    <t>http://pbs.twimg.com/profile_images/378800000610930654/0e30bf781947c2650a9a8d87fd74341b_normal.jpeg</t>
  </si>
  <si>
    <t>http://pbs.twimg.com/profile_images/756681307812397056/B9L_PnDM_normal.jpg</t>
  </si>
  <si>
    <t>http://pbs.twimg.com/profile_images/819368171673124865/Azv00Stp_normal.jpg</t>
  </si>
  <si>
    <t>http://pbs.twimg.com/profile_images/797390825747517440/F-mAtjgr_normal.jpg</t>
  </si>
  <si>
    <t>http://pbs.twimg.com/profile_images/753325504132816896/XbcIQYjk_normal.jpg</t>
  </si>
  <si>
    <t>http://pbs.twimg.com/profile_images/645756730287255554/pN5n9StE_normal.jpg</t>
  </si>
  <si>
    <t>http://pbs.twimg.com/profile_images/1593523037/new-fb-tetb_normal.jpg</t>
  </si>
  <si>
    <t>http://pbs.twimg.com/profile_images/805417473562513408/y-6JKBy__normal.jpg</t>
  </si>
  <si>
    <t>http://pbs.twimg.com/profile_images/821372817354739713/stnOaeT8_normal.jpg</t>
  </si>
  <si>
    <t>http://pbs.twimg.com/profile_images/489227230598266882/rMLZ4r-z_normal.jpeg</t>
  </si>
  <si>
    <t>http://pbs.twimg.com/profile_images/767906809692692481/CP8xkKQD_normal.jpg</t>
  </si>
  <si>
    <t>http://pbs.twimg.com/profile_images/821579089471475716/d4QXvuAF_normal.jpg</t>
  </si>
  <si>
    <t>http://pbs.twimg.com/profile_images/621784240473157632/7IJkv_kr_normal.jpg</t>
  </si>
  <si>
    <t>http://pbs.twimg.com/profile_images/605909167279185920/u5jkZDaf_normal.jpg</t>
  </si>
  <si>
    <t>http://pbs.twimg.com/profile_images/819763227907289088/p1dTJrRj_normal.jpg</t>
  </si>
  <si>
    <t>http://pbs.twimg.com/profile_images/814445393807372288/3A6QDYlE_normal.jpg</t>
  </si>
  <si>
    <t>http://pbs.twimg.com/profile_images/816291116408569856/tCMvJzyj_normal.jpg</t>
  </si>
  <si>
    <t>http://pbs.twimg.com/profile_images/812868142829449220/EmKMEcEp_normal.jpg</t>
  </si>
  <si>
    <t>http://pbs.twimg.com/profile_images/801265422746021888/ScBfxggB_normal.jpg</t>
  </si>
  <si>
    <t>http://pbs.twimg.com/profile_images/795714872570953732/Djn9ypwx_normal.jpg</t>
  </si>
  <si>
    <t>http://pbs.twimg.com/profile_images/378800000405344328/8018508378dd6152b84e1aa536611b37_normal.jpeg</t>
  </si>
  <si>
    <t>http://pbs.twimg.com/profile_images/90504655/1975.001.01-47_normal.jpeg</t>
  </si>
  <si>
    <t>http://pbs.twimg.com/profile_images/800208466208051200/7iJnFskd_normal.jpg</t>
  </si>
  <si>
    <t>http://pbs.twimg.com/profile_images/814473874675036160/zCY78dvx_normal.jpg</t>
  </si>
  <si>
    <t>http://pbs.twimg.com/profile_images/766844902709657601/3UPMppkL_normal.jpg</t>
  </si>
  <si>
    <t>http://pbs.twimg.com/profile_images/695986807666823168/yuzyJ68n_normal.jpg</t>
  </si>
  <si>
    <t>http://pbs.twimg.com/profile_images/816996915858604032/cahb1kaN_normal.jpg</t>
  </si>
  <si>
    <t>http://pbs.twimg.com/profile_images/678894666633363456/MWD9KjPO_normal.jpg</t>
  </si>
  <si>
    <t>http://pbs.twimg.com/profile_images/514025264431370240/QXp_JrmJ_normal.jpeg</t>
  </si>
  <si>
    <t>http://pbs.twimg.com/profile_images/804767965954580481/ThCb2upf_normal.jpg</t>
  </si>
  <si>
    <t>http://pbs.twimg.com/profile_images/601405890084765697/HwMuaOdC_normal.jpg</t>
  </si>
  <si>
    <t>http://pbs.twimg.com/profile_images/605905218677534721/5WgufthH_normal.jpg</t>
  </si>
  <si>
    <t>http://pbs.twimg.com/profile_images/668781468370403333/4DpS-a5e_normal.jpg</t>
  </si>
  <si>
    <t>http://pbs.twimg.com/profile_images/749234241251213312/EC6ClJHK_normal.jpg</t>
  </si>
  <si>
    <t>http://pbs.twimg.com/profile_images/798763538193887232/SWmFKGZf_normal.jpg</t>
  </si>
  <si>
    <t>http://pbs.twimg.com/profile_images/1951244700/headshot-resized_normal.jpg</t>
  </si>
  <si>
    <t>http://pbs.twimg.com/profile_images/821187867863121926/QJtNQGeQ_normal.jpg</t>
  </si>
  <si>
    <t>http://pbs.twimg.com/profile_images/559756391863169025/SnPNwyzJ_normal.jpeg</t>
  </si>
  <si>
    <t>http://pbs.twimg.com/profile_images/573937092822102016/27HyzgnJ_normal.jpeg</t>
  </si>
  <si>
    <t>http://pbs.twimg.com/profile_images/817923641543368704/N_xUVZrk_normal.jpg</t>
  </si>
  <si>
    <t>http://pbs.twimg.com/profile_images/815007618368475136/IBaM7I04_normal.jpg</t>
  </si>
  <si>
    <t>http://pbs.twimg.com/profile_images/819214401412726784/RfQbeGcD_normal.jpg</t>
  </si>
  <si>
    <t>http://pbs.twimg.com/profile_images/806877018461761536/7DhGzfhT_normal.jpg</t>
  </si>
  <si>
    <t>http://pbs.twimg.com/profile_images/765353755638394882/WIdOknrS_normal.jpg</t>
  </si>
  <si>
    <t>http://pbs.twimg.com/profile_images/819724425037611008/Q5ut7yxo_normal.jpg</t>
  </si>
  <si>
    <t>http://pbs.twimg.com/profile_images/559392855706181632/3BhGAUnN_normal.jpeg</t>
  </si>
  <si>
    <t>http://pbs.twimg.com/profile_images/820377566603317249/WaLEfHbA_normal.jpg</t>
  </si>
  <si>
    <t>http://pbs.twimg.com/profile_images/797185138090184705/4BT9W3GB_normal.jpg</t>
  </si>
  <si>
    <t>http://pbs.twimg.com/profile_images/762507691394596864/W64k4uyl_normal.jpg</t>
  </si>
  <si>
    <t>http://pbs.twimg.com/profile_images/812144451229466624/no6eiMsQ_normal.jpg</t>
  </si>
  <si>
    <t>http://pbs.twimg.com/profile_images/816411780356263936/INKB5mzO_normal.jpg</t>
  </si>
  <si>
    <t>http://pbs.twimg.com/profile_images/820201489679253505/7XUDQHkr_normal.jpg</t>
  </si>
  <si>
    <t>http://pbs.twimg.com/profile_images/773669476449521664/Ek-BPljd_normal.jpg</t>
  </si>
  <si>
    <t>http://pbs.twimg.com/profile_images/810337297665245184/cL0Uvhpm_normal.jpg</t>
  </si>
  <si>
    <t>http://pbs.twimg.com/profile_images/810802198514802688/DggzO6eF_normal.jpg</t>
  </si>
  <si>
    <t>http://pbs.twimg.com/profile_images/794872551952498688/XdYFyX0o_normal.jpg</t>
  </si>
  <si>
    <t>http://pbs.twimg.com/profile_images/807971170184208384/Cowz5GFR_normal.jpg</t>
  </si>
  <si>
    <t>http://pbs.twimg.com/profile_images/798609313187041280/eFroVRSl_normal.jpg</t>
  </si>
  <si>
    <t>http://pbs.twimg.com/profile_images/2838966713/21ffffde1c36f5b1818531404f7dcbe1_normal.jpeg</t>
  </si>
  <si>
    <t>http://pbs.twimg.com/profile_images/788108625218793472/uyhwEWsX_normal.jpg</t>
  </si>
  <si>
    <t>http://pbs.twimg.com/profile_images/784762172911910912/3JPloCZe_normal.jpg</t>
  </si>
  <si>
    <t>http://pbs.twimg.com/profile_images/818285581453185025/eYiop1OG_normal.jpg</t>
  </si>
  <si>
    <t>http://pbs.twimg.com/profile_images/653282781343150080/Z0rgO9Ja_normal.jpg</t>
  </si>
  <si>
    <t>http://pbs.twimg.com/profile_images/820996128288210944/gwgkGqPp_normal.jpg</t>
  </si>
  <si>
    <t>http://pbs.twimg.com/profile_images/820144086573158400/71btSrZr_normal.jpg</t>
  </si>
  <si>
    <t>http://pbs.twimg.com/profile_images/810256397015322624/6aKsHMF2_normal.jpg</t>
  </si>
  <si>
    <t>http://pbs.twimg.com/profile_images/811599320705368064/ZGd_hXAO_normal.jpg</t>
  </si>
  <si>
    <t>http://pbs.twimg.com/profile_images/821077187067604995/oTPFaJA3_normal.jpg</t>
  </si>
  <si>
    <t>http://pbs.twimg.com/profile_images/821361126009139200/UyWkJ1tU_normal.jpg</t>
  </si>
  <si>
    <t>http://pbs.twimg.com/profile_images/819437578621517824/vAq-EVD1_normal.jpg</t>
  </si>
  <si>
    <t>http://pbs.twimg.com/profile_images/787670676790444033/JaJOtc8s_normal.jpg</t>
  </si>
  <si>
    <t>http://pbs.twimg.com/profile_images/791805031850844161/LbnrvwAe_normal.jpg</t>
  </si>
  <si>
    <t>http://pbs.twimg.com/profile_images/818865691092721664/C5pOlSiY_normal.jpg</t>
  </si>
  <si>
    <t>http://pbs.twimg.com/profile_images/820239608785096704/u_S3RIPT_normal.jpg</t>
  </si>
  <si>
    <t>http://pbs.twimg.com/profile_images/816143287656574976/cTHZu2b4_normal.jpg</t>
  </si>
  <si>
    <t>http://pbs.twimg.com/profile_images/813821486460968961/nHKPTeAi_normal.jpg</t>
  </si>
  <si>
    <t>http://pbs.twimg.com/profile_images/799704215979364352/9U173lq6_normal.jpg</t>
  </si>
  <si>
    <t>http://pbs.twimg.com/profile_images/817644607320289280/wLdCIN76_normal.jpg</t>
  </si>
  <si>
    <t>http://pbs.twimg.com/profile_images/812855806282657792/rXoFohy__normal.jpg</t>
  </si>
  <si>
    <t>http://pbs.twimg.com/profile_images/808131371252273152/W2e1O88i_normal.jpg</t>
  </si>
  <si>
    <t>http://pbs.twimg.com/profile_images/767900984844492800/DjGMUt8h_normal.jpg</t>
  </si>
  <si>
    <t>http://pbs.twimg.com/profile_images/770990998117687296/APIk_xWp_normal.jpg</t>
  </si>
  <si>
    <t>http://pbs.twimg.com/profile_images/821075842147188740/e4E8z8ah_normal.jpg</t>
  </si>
  <si>
    <t>http://pbs.twimg.com/profile_images/793160196239532032/SuscmV73_normal.jpg</t>
  </si>
  <si>
    <t>http://pbs.twimg.com/profile_images/775809499563233280/Pj5opudj_normal.jpg</t>
  </si>
  <si>
    <t>http://pbs.twimg.com/profile_images/2276423248/c3btfnb71vhunyuqbw41_normal.png</t>
  </si>
  <si>
    <t>http://pbs.twimg.com/profile_images/812796448236572672/yd1A80Um_normal.jpg</t>
  </si>
  <si>
    <t>http://pbs.twimg.com/profile_images/813739596261584896/V4iRDgXM_normal.jpg</t>
  </si>
  <si>
    <t>http://pbs.twimg.com/profile_images/788111739615195136/KQhWfgZ1_normal.jpg</t>
  </si>
  <si>
    <t>http://pbs.twimg.com/profile_images/803605055383347201/1GCr1LY0_normal.jpg</t>
  </si>
  <si>
    <t>http://pbs.twimg.com/profile_images/3148220575/16210d93e50d51d991c78b1903cb4a2f_normal.jpeg</t>
  </si>
  <si>
    <t>http://pbs.twimg.com/profile_images/669233865324523520/GtJyYI78_normal.jpg</t>
  </si>
  <si>
    <t>http://pbs.twimg.com/profile_images/813923343006973952/IqLtSG3m_normal.jpg</t>
  </si>
  <si>
    <t>http://pbs.twimg.com/profile_images/771503173668184064/Q1c8cxfI_normal.jpg</t>
  </si>
  <si>
    <t>http://pbs.twimg.com/profile_images/819333797162393600/duSsns4q_normal.jpg</t>
  </si>
  <si>
    <t>http://pbs.twimg.com/profile_images/465387725684617216/yxZZndwd_normal.jpeg</t>
  </si>
  <si>
    <t>http://pbs.twimg.com/profile_images/803540412149493760/NehVuOd4_normal.jpg</t>
  </si>
  <si>
    <t>http://pbs.twimg.com/profile_images/799092753443459072/mg7b4LJ5_normal.jpg</t>
  </si>
  <si>
    <t>http://pbs.twimg.com/profile_images/667110717024153600/uyzXq3Ki_normal.jpg</t>
  </si>
  <si>
    <t>http://pbs.twimg.com/profile_images/800582562829594627/hWeMh9K9_normal.jpg</t>
  </si>
  <si>
    <t>http://pbs.twimg.com/profile_images/507648314922516481/GnZOur3a_normal.jpeg</t>
  </si>
  <si>
    <t>http://pbs.twimg.com/profile_images/1139337632/katze_normal.jpg</t>
  </si>
  <si>
    <t>http://pbs.twimg.com/profile_images/701523130527776768/UsICmEut_normal.jpg</t>
  </si>
  <si>
    <t>http://pbs.twimg.com/profile_images/752341076074123265/pSD4lySD_normal.jpg</t>
  </si>
  <si>
    <t>http://pbs.twimg.com/profile_images/785329446504964096/9Q8SsK-8_normal.jpg</t>
  </si>
  <si>
    <t>http://pbs.twimg.com/profile_images/813853255625228294/OlSH9GmJ_normal.jpg</t>
  </si>
  <si>
    <t>http://pbs.twimg.com/profile_images/747165470260760576/qjMuGBO7_normal.jpg</t>
  </si>
  <si>
    <t>http://pbs.twimg.com/profile_images/796750066757279744/8L5K5s5N_normal.jpg</t>
  </si>
  <si>
    <t>http://pbs.twimg.com/profile_images/816023969778323456/MSkMFotY_normal.jpg</t>
  </si>
  <si>
    <t>http://pbs.twimg.com/profile_images/434804947574476800/9HzzfVAT_normal.jpeg</t>
  </si>
  <si>
    <t>http://pbs.twimg.com/profile_images/471072243586711552/-U8HK7Mu_normal.jpeg</t>
  </si>
  <si>
    <t>http://pbs.twimg.com/profile_images/761613622007050240/RBHBvBIw_normal.jpg</t>
  </si>
  <si>
    <t>http://pbs.twimg.com/profile_images/818268553124069376/gSArzcN8_normal.jpg</t>
  </si>
  <si>
    <t>http://pbs.twimg.com/profile_images/747805059010813953/3Xw8B7fv_normal.jpg</t>
  </si>
  <si>
    <t>http://pbs.twimg.com/profile_images/712577633175732224/Y9edhT2v_normal.jpg</t>
  </si>
  <si>
    <t>http://pbs.twimg.com/profile_images/580030050042433536/7COWMHFy_normal.png</t>
  </si>
  <si>
    <t>http://pbs.twimg.com/profile_images/735858024875597824/Ur2292Gv_normal.jpg</t>
  </si>
  <si>
    <t>http://pbs.twimg.com/profile_images/800467150012030976/Tzak4tPn_normal.jpg</t>
  </si>
  <si>
    <t>http://pbs.twimg.com/profile_images/815781879521624064/iNd2P1X2_normal.jpg</t>
  </si>
  <si>
    <t>http://pbs.twimg.com/profile_images/816077659172143104/5axU3D0-_normal.jpg</t>
  </si>
  <si>
    <t>http://pbs.twimg.com/profile_images/3222149350/ae14766c11201af4002529aa0426ddf4_normal.png</t>
  </si>
  <si>
    <t>http://pbs.twimg.com/profile_images/716396233959419905/FDASn0bA_normal.jpg</t>
  </si>
  <si>
    <t>http://pbs.twimg.com/profile_images/791269559798038532/MFlvDbnn_normal.jpg</t>
  </si>
  <si>
    <t>http://pbs.twimg.com/profile_images/3257946244/349047019cf9d6fe4dfe8936a63f8883_normal.jpeg</t>
  </si>
  <si>
    <t>http://pbs.twimg.com/profile_images/791463467588853761/3RqkveO4_normal.jpg</t>
  </si>
  <si>
    <t>http://pbs.twimg.com/profile_images/786413117240594432/n304mlGh_normal.jpg</t>
  </si>
  <si>
    <t>http://pbs.twimg.com/profile_images/801619739076345856/dGeh0Zhk_normal.jpg</t>
  </si>
  <si>
    <t>http://pbs.twimg.com/profile_images/816070063862284293/RxcdIAtd_normal.jpg</t>
  </si>
  <si>
    <t>http://pbs.twimg.com/profile_images/789855035937128448/qhnD0z7g_normal.jpg</t>
  </si>
  <si>
    <t>http://pbs.twimg.com/profile_images/778739822730981377/BS_q7YCL_normal.jpg</t>
  </si>
  <si>
    <t>http://pbs.twimg.com/profile_images/804040478106783744/9zcaxU5R_normal.jpg</t>
  </si>
  <si>
    <t>http://pbs.twimg.com/profile_images/816035394978480129/FNQfDJU0_normal.jpg</t>
  </si>
  <si>
    <t>http://pbs.twimg.com/profile_images/795425810777833472/sb-JMiYY_normal.jpg</t>
  </si>
  <si>
    <t>http://pbs.twimg.com/profile_images/809979180330815488/iagdflVi_normal.jpg</t>
  </si>
  <si>
    <t>http://pbs.twimg.com/profile_images/811925344655646721/PoG5kWJU_normal.jpg</t>
  </si>
  <si>
    <t>http://pbs.twimg.com/profile_images/621378157849907200/3RX-_wYQ_normal.png</t>
  </si>
  <si>
    <t>http://pbs.twimg.com/profile_images/3226745918/b67e9c80b3fdca74b5261bc59a61cdee_normal.jpeg</t>
  </si>
  <si>
    <t>http://pbs.twimg.com/profile_images/623931079033028608/ODDgIuX7_normal.jpg</t>
  </si>
  <si>
    <t>http://pbs.twimg.com/profile_images/820524534952587264/IieaV3FW_normal.jpg</t>
  </si>
  <si>
    <t>http://pbs.twimg.com/profile_images/3117370009/b4a6ea9f46049b4953169c84f57668e9_normal.jpeg</t>
  </si>
  <si>
    <t>http://pbs.twimg.com/profile_images/808828500522188800/oLC278Ne_normal.jpg</t>
  </si>
  <si>
    <t>http://pbs.twimg.com/profile_images/819587137221824516/V_o_kl0N_normal.jpg</t>
  </si>
  <si>
    <t>http://pbs.twimg.com/profile_images/820704468949831680/LLX1fLbe_normal.jpg</t>
  </si>
  <si>
    <t>http://pbs.twimg.com/profile_images/807080294071160833/IhPWX2Rn_normal.jpg</t>
  </si>
  <si>
    <t>http://pbs.twimg.com/profile_images/801208814712262658/5cDdFR_A_normal.jpg</t>
  </si>
  <si>
    <t>http://pbs.twimg.com/profile_images/631097079922860032/6FVV0UZn_normal.jpg</t>
  </si>
  <si>
    <t>http://pbs.twimg.com/profile_images/735548516701900800/1NiazlCW_normal.jpg</t>
  </si>
  <si>
    <t>http://pbs.twimg.com/profile_images/552298748684939264/DnYgPOHm_normal.jpeg</t>
  </si>
  <si>
    <t>http://pbs.twimg.com/profile_images/640946933893361664/enWAV3R3_normal.jpg</t>
  </si>
  <si>
    <t>http://pbs.twimg.com/profile_images/725785279634665472/Ej7QA13F_normal.jpg</t>
  </si>
  <si>
    <t>http://pbs.twimg.com/profile_images/779888816387686400/OCHZjPwZ_normal.jpg</t>
  </si>
  <si>
    <t>http://pbs.twimg.com/profile_images/3359170664/0a006b0d212eb6a024181b2d2d5bb7b5_normal.jpeg</t>
  </si>
  <si>
    <t>http://pbs.twimg.com/profile_images/797227993496190977/bJ2Ll9Zu_normal.jpg</t>
  </si>
  <si>
    <t>http://pbs.twimg.com/profile_images/814972669728681984/d6Mz-Jp3_normal.jpg</t>
  </si>
  <si>
    <t>http://pbs.twimg.com/profile_images/797964251503546368/vAiXhozX_normal.jpg</t>
  </si>
  <si>
    <t>http://pbs.twimg.com/profile_images/3628024379/a9e9b58895abaa760c3506e7ad5ef128_normal.jpeg</t>
  </si>
  <si>
    <t>http://pbs.twimg.com/profile_images/757286075228356608/OhdQm538_normal.jpg</t>
  </si>
  <si>
    <t>http://pbs.twimg.com/profile_images/771002761689305088/CD_HXBww_normal.jpg</t>
  </si>
  <si>
    <t>http://pbs.twimg.com/profile_images/817611183813435393/X_pubdWB_normal.jpg</t>
  </si>
  <si>
    <t>http://pbs.twimg.com/profile_images/491025977632243712/Nspf_4nU_normal.jpeg</t>
  </si>
  <si>
    <t>http://pbs.twimg.com/profile_images/810263827535171584/XM2g8e8u_normal.jpg</t>
  </si>
  <si>
    <t>http://pbs.twimg.com/profile_images/819417738883932160/dQp3hO6e_normal.jpg</t>
  </si>
  <si>
    <t>http://pbs.twimg.com/profile_images/779147028613914624/2eP4lGLO_normal.jpg</t>
  </si>
  <si>
    <t>http://pbs.twimg.com/profile_images/723501923639267329/qe0AYTg5_normal.jpg</t>
  </si>
  <si>
    <t>http://pbs.twimg.com/profile_images/2757512931/e55b927707e5aa773409f18893937490_normal.jpeg</t>
  </si>
  <si>
    <t>http://pbs.twimg.com/profile_images/821276875079098368/koalWxiP_normal.jpg</t>
  </si>
  <si>
    <t>http://pbs.twimg.com/profile_images/1499446228/MSNBC_Headshot_normal.jpg</t>
  </si>
  <si>
    <t>http://pbs.twimg.com/profile_images/725287810916335617/WtvQPQMo_normal.jpg</t>
  </si>
  <si>
    <t>http://pbs.twimg.com/profile_images/743451102448738304/2ruIeHmh_normal.jpg</t>
  </si>
  <si>
    <t>http://pbs.twimg.com/profile_images/785194084327645184/-mYkOZdQ_normal.jpg</t>
  </si>
  <si>
    <t>http://pbs.twimg.com/profile_images/670492834781249536/EM2ZMgfI_normal.jpg</t>
  </si>
  <si>
    <t>http://pbs.twimg.com/profile_images/820386743539089408/kcHimbwW_normal.jpg</t>
  </si>
  <si>
    <t>http://pbs.twimg.com/profile_images/797521899102289920/RIao85Ej_normal.jpg</t>
  </si>
  <si>
    <t>http://pbs.twimg.com/profile_images/597886547694858240/vguiOJC__normal.jpg</t>
  </si>
  <si>
    <t>http://pbs.twimg.com/profile_images/692529364358033409/ANGrUEXD_normal.jpg</t>
  </si>
  <si>
    <t>http://pbs.twimg.com/profile_images/817247053755494400/KPQjfhgF_normal.jpg</t>
  </si>
  <si>
    <t>http://pbs.twimg.com/profile_images/776943130792701952/81_ahEq6_normal.jpg</t>
  </si>
  <si>
    <t>http://pbs.twimg.com/profile_images/802666771132121092/EqPO58SV_normal.jpg</t>
  </si>
  <si>
    <t>http://pbs.twimg.com/profile_images/514449177502183426/G9-Fnqt__normal.jpeg</t>
  </si>
  <si>
    <t>http://pbs.twimg.com/profile_images/614566139578847232/NnDU4xSL_normal.png</t>
  </si>
  <si>
    <t>http://pbs.twimg.com/profile_images/818529242325651457/MMERIb44_normal.jpg</t>
  </si>
  <si>
    <t>http://pbs.twimg.com/profile_images/687024663973740544/YLvwK3Dw_normal.png</t>
  </si>
  <si>
    <t>http://pbs.twimg.com/profile_images/460829846650630146/FPSQzj3d_normal.png</t>
  </si>
  <si>
    <t>http://pbs.twimg.com/profile_images/815081066654482432/V7oKR0S2_normal.jpg</t>
  </si>
  <si>
    <t>http://pbs.twimg.com/profile_images/821523230078930945/Ldjpw-YL_normal.jpg</t>
  </si>
  <si>
    <t>http://pbs.twimg.com/profile_images/1156317508/image_normal.jpg</t>
  </si>
  <si>
    <t>http://pbs.twimg.com/profile_images/821565164398866432/BQvPj4Ug_normal.jpg</t>
  </si>
  <si>
    <t>http://pbs.twimg.com/profile_images/670548332926795776/ABpUoHpM_normal.jpg</t>
  </si>
  <si>
    <t>http://pbs.twimg.com/profile_images/801923289132265472/rPBfgclT_normal.jpg</t>
  </si>
  <si>
    <t>http://pbs.twimg.com/profile_images/819111800738353152/XbzNCuCy_normal.jpg</t>
  </si>
  <si>
    <t>http://pbs.twimg.com/profile_images/796484420127563776/cwqFcBCe_normal.jpg</t>
  </si>
  <si>
    <t>http://pbs.twimg.com/profile_images/584852591911141376/q8t6de2m_normal.jpg</t>
  </si>
  <si>
    <t>http://pbs.twimg.com/profile_images/820128278832971782/Tt80v8so_normal.jpg</t>
  </si>
  <si>
    <t>http://pbs.twimg.com/profile_images/771186291954167808/kPeeYKG3_normal.jpg</t>
  </si>
  <si>
    <t>http://pbs.twimg.com/profile_images/821156388793556992/XzN_ruc4_normal.jpg</t>
  </si>
  <si>
    <t>http://pbs.twimg.com/profile_images/820833360050356225/vMgDrZ3x_normal.jpg</t>
  </si>
  <si>
    <t>http://pbs.twimg.com/profile_images/811893827980197888/SdAbJFbS_normal.jpg</t>
  </si>
  <si>
    <t>http://pbs.twimg.com/profile_images/811786124268105728/ic9tOP3t_normal.jpg</t>
  </si>
  <si>
    <t>http://pbs.twimg.com/profile_images/756334185812549632/U-Bvopav_normal.jpg</t>
  </si>
  <si>
    <t>http://pbs.twimg.com/profile_images/809486876121989120/bEylfUj8_normal.jpg</t>
  </si>
  <si>
    <t>http://pbs.twimg.com/profile_images/632781695331213312/_GsUcf-m_normal.jpg</t>
  </si>
  <si>
    <t>http://pbs.twimg.com/profile_images/821478259422613504/5QAWnhHa_normal.jpg</t>
  </si>
  <si>
    <t>http://pbs.twimg.com/profile_images/820754234538938368/7tIbERvV_normal.jpg</t>
  </si>
  <si>
    <t>http://pbs.twimg.com/profile_images/820425092656230400/x5Rs95Hc_normal.jpg</t>
  </si>
  <si>
    <t>http://pbs.twimg.com/profile_images/816900708389814272/QzJ_j-ma_normal.jpg</t>
  </si>
  <si>
    <t>http://pbs.twimg.com/profile_images/712172725901524992/XZitVIDY_normal.jpg</t>
  </si>
  <si>
    <t>http://pbs.twimg.com/profile_images/811403324553625602/ckS-q3yp_normal.jpg</t>
  </si>
  <si>
    <t>http://pbs.twimg.com/profile_images/802514917182017537/FAmVZ8ch_normal.jpg</t>
  </si>
  <si>
    <t>http://pbs.twimg.com/profile_images/1794738959/img003_-_Copy_normal.jpg</t>
  </si>
  <si>
    <t>http://pbs.twimg.com/profile_images/673659380349333504/yBSPuCHZ_normal.jpg</t>
  </si>
  <si>
    <t>http://pbs.twimg.com/profile_images/819792119137062912/TtUFM3ZX_normal.jpg</t>
  </si>
  <si>
    <t>http://pbs.twimg.com/profile_images/790260751323828224/wlPgiBM4_normal.jpg</t>
  </si>
  <si>
    <t>http://pbs.twimg.com/profile_images/797250576497147905/4Hf-yBqN_normal.jpg</t>
  </si>
  <si>
    <t>http://pbs.twimg.com/profile_images/798546872348577793/XZXel8_T_normal.jpg</t>
  </si>
  <si>
    <t>http://pbs.twimg.com/profile_images/820806519927271424/SiBOY1TQ_normal.jpg</t>
  </si>
  <si>
    <t>http://pbs.twimg.com/profile_images/802209828777185280/wW0AMgiy_normal.jpg</t>
  </si>
  <si>
    <t>http://pbs.twimg.com/profile_images/520379750389276672/Nlk9L5nc_normal.jpeg</t>
  </si>
  <si>
    <t>http://pbs.twimg.com/profile_images/791513664326991872/yGUxTjs__normal.jpg</t>
  </si>
  <si>
    <t>http://pbs.twimg.com/profile_images/755312968410206208/t9FxPqwS_normal.jpg</t>
  </si>
  <si>
    <t>http://pbs.twimg.com/profile_images/3511574869/db3e68de45f9f62d83831601f08f7e84_normal.jpeg</t>
  </si>
  <si>
    <t>http://pbs.twimg.com/profile_images/807736832419098624/7n1YghLU_normal.jpg</t>
  </si>
  <si>
    <t>http://pbs.twimg.com/profile_images/473683143627530241/7vxgqYBS_normal.jpeg</t>
  </si>
  <si>
    <t>http://pbs.twimg.com/profile_images/791711025137455105/XKpQNgvL_normal.jpg</t>
  </si>
  <si>
    <t>http://pbs.twimg.com/profile_images/551196538144169984/QxpIhH77_normal.png</t>
  </si>
  <si>
    <t>http://pbs.twimg.com/profile_images/502082579483226112/44Pcd88x_normal.jpeg</t>
  </si>
  <si>
    <t>http://pbs.twimg.com/profile_images/810128023739572224/wlRFgMbx_normal.jpg</t>
  </si>
  <si>
    <t>http://pbs.twimg.com/profile_images/493988672354521090/7x_u9P1e_normal.png</t>
  </si>
  <si>
    <t>http://pbs.twimg.com/profile_images/811683288830136324/qdpVnTiT_normal.jpg</t>
  </si>
  <si>
    <t>http://pbs.twimg.com/profile_images/768270316871163904/GXeUiVdl_normal.jpg</t>
  </si>
  <si>
    <t>http://pbs.twimg.com/profile_images/760260217565093888/hibQAgkq_normal.jpg</t>
  </si>
  <si>
    <t>http://pbs.twimg.com/profile_images/2729755974/dd3af86bff34e9a79a1cd28254dddb47_normal.jpeg</t>
  </si>
  <si>
    <t>http://pbs.twimg.com/profile_images/505849110436397058/uHPPZnux_normal.jpeg</t>
  </si>
  <si>
    <t>http://pbs.twimg.com/profile_images/819176297574309888/uwkCTqqI_normal.jpg</t>
  </si>
  <si>
    <t>http://pbs.twimg.com/profile_images/813593467033153536/GU5kuYIt_normal.jpg</t>
  </si>
  <si>
    <t>http://pbs.twimg.com/profile_images/821109226626027520/XwTFBQsx_normal.jpg</t>
  </si>
  <si>
    <t>http://pbs.twimg.com/profile_images/795794903376785408/IWahCsww_normal.jpg</t>
  </si>
  <si>
    <t>http://pbs.twimg.com/profile_images/806315230775025664/CbHRXAjj_normal.jpg</t>
  </si>
  <si>
    <t>http://pbs.twimg.com/profile_images/753391895393472512/U1tscdYU_normal.jpg</t>
  </si>
  <si>
    <t>http://pbs.twimg.com/profile_images/688903329670279168/xoTi-LFm_normal.jpg</t>
  </si>
  <si>
    <t>http://pbs.twimg.com/profile_images/809988208251572224/KrWaGCr1_normal.jpg</t>
  </si>
  <si>
    <t>http://pbs.twimg.com/profile_images/806403213062799360/cJT0uLBC_normal.jpg</t>
  </si>
  <si>
    <t>http://pbs.twimg.com/profile_images/819284148762316800/oBuhidXn_normal.jpg</t>
  </si>
  <si>
    <t>http://pbs.twimg.com/profile_images/811419772915216384/g5gcBQ32_normal.jpg</t>
  </si>
  <si>
    <t>http://pbs.twimg.com/profile_images/820870800043556864/qk9esRe6_normal.jpg</t>
  </si>
  <si>
    <t>http://pbs.twimg.com/profile_images/737754331944865792/9TIylh_y_normal.jpg</t>
  </si>
  <si>
    <t>http://pbs.twimg.com/profile_images/739946785519456256/yzCDHcR5_normal.jpg</t>
  </si>
  <si>
    <t>http://pbs.twimg.com/profile_images/670634139884777472/FABcSnsA_normal.jpg</t>
  </si>
  <si>
    <t>http://pbs.twimg.com/profile_images/816499089609293824/c_AWqc1j_normal.jpg</t>
  </si>
  <si>
    <t>http://pbs.twimg.com/profile_images/803455075976941569/AGL85T-g_normal.jpg</t>
  </si>
  <si>
    <t>http://pbs.twimg.com/profile_images/797136282333757441/Z0r2TNgU_normal.jpg</t>
  </si>
  <si>
    <t>http://pbs.twimg.com/profile_images/779124898732077056/pST2Pf4Y_normal.jpg</t>
  </si>
  <si>
    <t>http://pbs.twimg.com/profile_images/811777396047249409/Ad_p2QPf_normal.jpg</t>
  </si>
  <si>
    <t>http://pbs.twimg.com/profile_images/802038088587317248/FUkfn680_normal.jpg</t>
  </si>
  <si>
    <t>http://pbs.twimg.com/profile_images/2811053437/72770774b87caf83268c56038ccafd6d_normal.jpeg</t>
  </si>
  <si>
    <t>http://pbs.twimg.com/profile_images/819237971329224707/Je2Ktim2_normal.jpg</t>
  </si>
  <si>
    <t>http://pbs.twimg.com/profile_images/812417679587999744/RCviTf_-_normal.jpg</t>
  </si>
  <si>
    <t>http://pbs.twimg.com/profile_images/785142898236887040/NNDIYuAG_normal.jpg</t>
  </si>
  <si>
    <t>http://pbs.twimg.com/profile_images/810196294211870721/gGViBJ3A_normal.jpg</t>
  </si>
  <si>
    <t>http://pbs.twimg.com/profile_images/793429860735672324/vUtSiGkI_normal.jpg</t>
  </si>
  <si>
    <t>http://pbs.twimg.com/profile_images/786426476467986432/6Jv4nERf_normal.jpg</t>
  </si>
  <si>
    <t>http://pbs.twimg.com/profile_images/700352037670629377/5ouAAaBG_normal.jpg</t>
  </si>
  <si>
    <t>http://pbs.twimg.com/profile_images/649736494660190208/ktr_dgvQ_normal.jpg</t>
  </si>
  <si>
    <t>http://pbs.twimg.com/profile_images/815429155093364737/xEbXF7VK_normal.jpg</t>
  </si>
  <si>
    <t>http://pbs.twimg.com/profile_images/489477790853382144/mRNRt7C7_normal.jpeg</t>
  </si>
  <si>
    <t>http://pbs.twimg.com/profile_images/819240779520626688/L2mSxatY_normal.jpg</t>
  </si>
  <si>
    <t>http://pbs.twimg.com/profile_images/817327439416360960/scrK8QC8_normal.jpg</t>
  </si>
  <si>
    <t>http://pbs.twimg.com/profile_images/758004846578458624/xhLVAezy_normal.jpg</t>
  </si>
  <si>
    <t>http://pbs.twimg.com/profile_images/813866324145356800/IKMTzAwz_normal.jpg</t>
  </si>
  <si>
    <t>http://pbs.twimg.com/profile_images/201155743/mememe_normal.jpg</t>
  </si>
  <si>
    <t>http://pbs.twimg.com/profile_images/813265710688321537/LKdZA1x7_normal.jpg</t>
  </si>
  <si>
    <t>http://pbs.twimg.com/profile_images/678222544525135873/Ic1M-3wz_normal.jpg</t>
  </si>
  <si>
    <t>http://pbs.twimg.com/profile_images/1689868109/315635_532229262156_102500753_30707459_652359896_n_normal.jpeg</t>
  </si>
  <si>
    <t>http://pbs.twimg.com/profile_images/821450072026017792/Zc6Dyz_j_normal.jpg</t>
  </si>
  <si>
    <t>http://pbs.twimg.com/profile_images/817878552443920385/-WbxMJi0_normal.jpg</t>
  </si>
  <si>
    <t>http://pbs.twimg.com/profile_images/820746159467663361/HyP_JVMj_normal.jpg</t>
  </si>
  <si>
    <t>http://pbs.twimg.com/profile_images/785280691865026565/oKfB6VFu_normal.jpg</t>
  </si>
  <si>
    <t>http://pbs.twimg.com/profile_images/819289192886833156/NE33CqHE_normal.jpg</t>
  </si>
  <si>
    <t>http://pbs.twimg.com/profile_images/658530375002513408/sYIz4oiU_normal.jpg</t>
  </si>
  <si>
    <t>http://pbs.twimg.com/profile_images/813179376246329344/PD-kIoW1_normal.jpg</t>
  </si>
  <si>
    <t>http://pbs.twimg.com/profile_images/800005969027670018/B0ADSUM7_normal.jpg</t>
  </si>
  <si>
    <t>http://pbs.twimg.com/profile_images/806009547806699520/nJMkukx-_normal.jpg</t>
  </si>
  <si>
    <t>http://pbs.twimg.com/profile_images/816147100010446849/2lXtQ_nu_normal.jpg</t>
  </si>
  <si>
    <t>http://pbs.twimg.com/profile_images/699425098105683968/2_kmSVdL_normal.jpg</t>
  </si>
  <si>
    <t>http://pbs.twimg.com/profile_images/2311280960/m36zv033zugiwge3pkz4_normal.jpeg</t>
  </si>
  <si>
    <t>http://pbs.twimg.com/profile_images/819691125556596737/KA2xsu4m_normal.jpg</t>
  </si>
  <si>
    <t>http://pbs.twimg.com/profile_images/819960867227734016/O38I-98c_normal.jpg</t>
  </si>
  <si>
    <t>http://pbs.twimg.com/profile_images/818543782652219393/sg9DIuak_normal.jpg</t>
  </si>
  <si>
    <t>http://pbs.twimg.com/profile_images/815798913366106113/F-25_Zee_normal.jpg</t>
  </si>
  <si>
    <t>http://pbs.twimg.com/profile_images/809308551592181760/MeqaEJFr_normal.jpg</t>
  </si>
  <si>
    <t>http://pbs.twimg.com/profile_images/762251610491944960/M9ZGrKHi_normal.jpg</t>
  </si>
  <si>
    <t>http://pbs.twimg.com/profile_images/812570240806744064/4gMgD_gY_normal.jpg</t>
  </si>
  <si>
    <t>http://pbs.twimg.com/profile_images/2723271510/e151769050fcdadfdc213ead9d35d429_normal.jpeg</t>
  </si>
  <si>
    <t>http://pbs.twimg.com/profile_images/770263518738128896/Z41YgHQD_normal.jpg</t>
  </si>
  <si>
    <t>http://pbs.twimg.com/profile_images/797506621203095552/pJlTowYx_normal.jpg</t>
  </si>
  <si>
    <t>http://pbs.twimg.com/profile_images/486205817394180096/a5NyDYme_normal.jpeg</t>
  </si>
  <si>
    <t>http://pbs.twimg.com/profile_images/808555521166839808/P5qQ6Yuh_normal.jpg</t>
  </si>
  <si>
    <t>http://pbs.twimg.com/profile_images/664720509104336896/MZAGXFVU_normal.png</t>
  </si>
  <si>
    <t>http://pbs.twimg.com/profile_images/673898503047917569/jAwPmxX1_normal.jpg</t>
  </si>
  <si>
    <t>http://pbs.twimg.com/profile_images/821572239707557892/VnD6FRCM_normal.jpg</t>
  </si>
  <si>
    <t>http://pbs.twimg.com/profile_images/819699966377607168/9fq9jeLZ_normal.jpg</t>
  </si>
  <si>
    <t>http://pbs.twimg.com/profile_images/812433721789812736/Fv7ZbFct_normal.jpg</t>
  </si>
  <si>
    <t>http://pbs.twimg.com/profile_images/821075221461417984/Wxjd0j8w_normal.jpg</t>
  </si>
  <si>
    <t>http://pbs.twimg.com/profile_images/378800000823092862/e2208373ae89d588479881f2be1f00dc_normal.jpeg</t>
  </si>
  <si>
    <t>http://pbs.twimg.com/profile_images/653749739276632064/HLP-LEux_normal.jpg</t>
  </si>
  <si>
    <t>http://pbs.twimg.com/profile_images/811740516429795328/jrimCDqJ_normal.jpg</t>
  </si>
  <si>
    <t>http://pbs.twimg.com/profile_images/792579299723345920/a8lkqh43_normal.jpg</t>
  </si>
  <si>
    <t>http://pbs.twimg.com/profile_images/813672078398267397/OxsvF_mz_normal.jpg</t>
  </si>
  <si>
    <t>http://pbs.twimg.com/profile_images/814364601391321093/vyMXeCdU_normal.jpg</t>
  </si>
  <si>
    <t>http://pbs.twimg.com/profile_images/815645466985693184/xXXWa5lC_normal.jpg</t>
  </si>
  <si>
    <t>http://pbs.twimg.com/profile_images/809899708961456128/d2KSIcf9_normal.jpg</t>
  </si>
  <si>
    <t>http://pbs.twimg.com/profile_images/755183272120819712/MNKi-S8R_normal.jpg</t>
  </si>
  <si>
    <t>http://pbs.twimg.com/profile_images/819121042312597505/C_yeaIC3_normal.jpg</t>
  </si>
  <si>
    <t>http://pbs.twimg.com/profile_images/815811761689526272/zuLtEbF3_normal.jpg</t>
  </si>
  <si>
    <t>http://pbs.twimg.com/profile_images/645761031491481600/3fWK6CKT_normal.jpg</t>
  </si>
  <si>
    <t>http://pbs.twimg.com/profile_images/819716653701365764/xoDikrPn_normal.jpg</t>
  </si>
  <si>
    <t>http://pbs.twimg.com/profile_images/813277038605991937/NeD7oN1Y_normal.jpg</t>
  </si>
  <si>
    <t>http://pbs.twimg.com/profile_images/819707015492763648/938bwxkI_normal.jpg</t>
  </si>
  <si>
    <t>http://pbs.twimg.com/profile_images/1036341058/Temp_normal.jpg</t>
  </si>
  <si>
    <t>http://pbs.twimg.com/profile_images/821475748728868865/uV4AWC-d_normal.jpg</t>
  </si>
  <si>
    <t>http://pbs.twimg.com/profile_images/817267566389231616/U77KvyY6_normal.jpg</t>
  </si>
  <si>
    <t>http://pbs.twimg.com/profile_images/819806299571429376/CpYjhGFj_normal.jpg</t>
  </si>
  <si>
    <t>http://pbs.twimg.com/profile_images/745835410199355394/mDXJIpSJ_normal.jpg</t>
  </si>
  <si>
    <t>http://pbs.twimg.com/profile_images/813629242734968832/Y9lRXNUh_normal.jpg</t>
  </si>
  <si>
    <t>http://pbs.twimg.com/profile_images/820807718088966146/tr2J60a1_normal.jpg</t>
  </si>
  <si>
    <t>http://pbs.twimg.com/profile_images/821239446926397440/AnzHTkQ5_normal.jpg</t>
  </si>
  <si>
    <t>http://pbs.twimg.com/profile_images/817131271239401472/y6drD4SX_normal.jpg</t>
  </si>
  <si>
    <t>http://pbs.twimg.com/profile_images/813904977731141632/g1HZw7PZ_normal.jpg</t>
  </si>
  <si>
    <t>http://pbs.twimg.com/profile_images/776835565165522946/nK7gX2jN_normal.jpg</t>
  </si>
  <si>
    <t>http://pbs.twimg.com/profile_images/811779078852345857/3wY08fjT_normal.jpg</t>
  </si>
  <si>
    <t>http://pbs.twimg.com/profile_images/786392286213054465/JB8qUyww_normal.jpg</t>
  </si>
  <si>
    <t>http://pbs.twimg.com/profile_images/717095021028188160/qMiFMRDS_normal.jpg</t>
  </si>
  <si>
    <t>http://pbs.twimg.com/profile_images/644537126718042112/Qyiozfle_normal.jpg</t>
  </si>
  <si>
    <t>http://pbs.twimg.com/profile_images/799688795188789249/7lycdkvz_normal.jpg</t>
  </si>
  <si>
    <t>http://pbs.twimg.com/profile_images/765010832929337344/YE0dWS1w_normal.jpg</t>
  </si>
  <si>
    <t>http://pbs.twimg.com/profile_images/816507412853260288/YJXSwAQ9_normal.jpg</t>
  </si>
  <si>
    <t>http://pbs.twimg.com/profile_images/808088743647264768/luV-hgI6_normal.jpg</t>
  </si>
  <si>
    <t>http://pbs.twimg.com/profile_images/818173168170897408/r53Qbt0b_normal.jpg</t>
  </si>
  <si>
    <t>http://pbs.twimg.com/profile_images/820094862527700993/_iqJ53ql_normal.jpg</t>
  </si>
  <si>
    <t>http://pbs.twimg.com/profile_images/774899459474001921/B05m2F4j_normal.jpg</t>
  </si>
  <si>
    <t>http://pbs.twimg.com/profile_images/803071034660454401/NECXniLi_normal.jpg</t>
  </si>
  <si>
    <t>http://pbs.twimg.com/profile_images/818964459456778241/o2zJthL0_normal.jpg</t>
  </si>
  <si>
    <t>http://pbs.twimg.com/profile_images/818322303041695744/m4phJsOI_normal.jpg</t>
  </si>
  <si>
    <t>http://pbs.twimg.com/profile_images/814880780652605442/zWJeZYGG_normal.jpg</t>
  </si>
  <si>
    <t>http://pbs.twimg.com/profile_images/812511597201682432/pdsvMq2K_normal.jpg</t>
  </si>
  <si>
    <t>http://pbs.twimg.com/profile_images/769776626791948288/Qi_FcgLj_normal.jpg</t>
  </si>
  <si>
    <t>http://pbs.twimg.com/profile_images/821186306407444481/rVOOOJn0_normal.jpg</t>
  </si>
  <si>
    <t>http://pbs.twimg.com/profile_images/818642409961746435/Hn0Rzeuc_normal.jpg</t>
  </si>
  <si>
    <t>http://pbs.twimg.com/profile_images/820404364389007360/GqxZInd-_normal.jpg</t>
  </si>
  <si>
    <t>http://pbs.twimg.com/profile_images/633634944267370496/t1ziFGps_normal.jpg</t>
  </si>
  <si>
    <t>http://pbs.twimg.com/profile_images/818619038838489088/vGv3Or0x_normal.jpg</t>
  </si>
  <si>
    <t>http://pbs.twimg.com/profile_images/814625763790098432/rILajiev_normal.jpg</t>
  </si>
  <si>
    <t>http://pbs.twimg.com/profile_images/686723226605506560/4BGWbywz_normal.jpg</t>
  </si>
  <si>
    <t>http://pbs.twimg.com/profile_images/805991150679101440/DwCOJXFY_normal.jpg</t>
  </si>
  <si>
    <t>http://pbs.twimg.com/profile_images/814829265111937024/WKKpxN0X_normal.jpg</t>
  </si>
  <si>
    <t>http://pbs.twimg.com/profile_images/808392164287848448/FVRCKUG7_normal.jpg</t>
  </si>
  <si>
    <t>http://pbs.twimg.com/profile_images/809403682215362560/r85MJ_l8_normal.jpg</t>
  </si>
  <si>
    <t>http://pbs.twimg.com/profile_images/815463410892558336/zesbDR-O_normal.jpg</t>
  </si>
  <si>
    <t>http://pbs.twimg.com/profile_images/805648797145632768/nYrPgToe_normal.jpg</t>
  </si>
  <si>
    <t>http://pbs.twimg.com/profile_images/658035867089395712/7m2mIlc9_normal.jpg</t>
  </si>
  <si>
    <t>http://pbs.twimg.com/profile_images/651877071870820352/Xz3ktMVu_normal.jpg</t>
  </si>
  <si>
    <t>http://pbs.twimg.com/profile_images/1821013680/10317_156137537241_722102241_3256270_6522523_n_normal.jpg</t>
  </si>
  <si>
    <t>http://pbs.twimg.com/profile_images/675142211831513088/HaQ1UxUg_normal.jpg</t>
  </si>
  <si>
    <t>http://pbs.twimg.com/profile_images/793903680390983680/yjC3fdA5_normal.jpg</t>
  </si>
  <si>
    <t>http://pbs.twimg.com/profile_images/783464443170611200/Hgk7jKwA_normal.jpg</t>
  </si>
  <si>
    <t>http://pbs.twimg.com/profile_images/637705861792694272/w9UuI6fg_normal.jpg</t>
  </si>
  <si>
    <t>http://pbs.twimg.com/profile_images/816430830532718592/MZ3braDh_normal.jpg</t>
  </si>
  <si>
    <t>http://pbs.twimg.com/profile_images/505126528980512768/7Az_MeNU_normal.png</t>
  </si>
  <si>
    <t>http://pbs.twimg.com/profile_images/814671140333486080/X4NSUVs8_normal.jpg</t>
  </si>
  <si>
    <t>http://pbs.twimg.com/profile_images/744318428048142337/waYQ0k5U_normal.jpg</t>
  </si>
  <si>
    <t>http://pbs.twimg.com/profile_images/813593206977949696/qeXIvkSp_normal.jpg</t>
  </si>
  <si>
    <t>http://pbs.twimg.com/profile_images/806060606570672128/MN7-QA2a_normal.jpg</t>
  </si>
  <si>
    <t>http://pbs.twimg.com/profile_images/738179620948709378/uHisVgra_normal.jpg</t>
  </si>
  <si>
    <t>http://pbs.twimg.com/profile_images/714226271438381056/Ae3ETqb8_normal.jpg</t>
  </si>
  <si>
    <t>http://pbs.twimg.com/profile_images/798655914060513280/dl76_Tfa_normal.jpg</t>
  </si>
  <si>
    <t>http://pbs.twimg.com/profile_images/805132307623383040/SvGjteNn_normal.jpg</t>
  </si>
  <si>
    <t>http://pbs.twimg.com/profile_images/815805035623936000/8kQoIX9k_normal.jpg</t>
  </si>
  <si>
    <t>http://pbs.twimg.com/profile_images/482251571829284865/LRQm-LYA_normal.jpeg</t>
  </si>
  <si>
    <t>http://pbs.twimg.com/profile_images/812347728831320064/Ejq5rvFA_normal.jpg</t>
  </si>
  <si>
    <t>http://pbs.twimg.com/profile_images/379405941/GolfGregCrop_normal.jpg</t>
  </si>
  <si>
    <t>http://pbs.twimg.com/profile_images/753303104771223552/PYY_fazJ_normal.jpg</t>
  </si>
  <si>
    <t>http://pbs.twimg.com/profile_images/594699906050228224/hH2WZqBT_normal.jpg</t>
  </si>
  <si>
    <t>http://pbs.twimg.com/profile_images/821182382979969024/sshtYohw_normal.jpg</t>
  </si>
  <si>
    <t>http://pbs.twimg.com/profile_images/820817138206314498/FWGzu7eP_normal.jpg</t>
  </si>
  <si>
    <t>http://pbs.twimg.com/profile_images/819602807191805952/7Qip0UNR_normal.jpg</t>
  </si>
  <si>
    <t>http://pbs.twimg.com/profile_images/764860713403678720/hwvPODkc_normal.jpg</t>
  </si>
  <si>
    <t>http://pbs.twimg.com/profile_images/813930542823522308/YSjjjjUj_normal.jpg</t>
  </si>
  <si>
    <t>http://pbs.twimg.com/profile_images/787816925510283264/C4OVpVpR_normal.jpg</t>
  </si>
  <si>
    <t>http://pbs.twimg.com/profile_images/820571507411865600/jibO400c_normal.jpg</t>
  </si>
  <si>
    <t>http://pbs.twimg.com/profile_images/761859136242024448/iuZoOGbC_normal.jpg</t>
  </si>
  <si>
    <t>http://pbs.twimg.com/profile_images/820942840784003072/JOPJ6GQC_normal.jpg</t>
  </si>
  <si>
    <t>http://pbs.twimg.com/profile_images/817064384807641088/pAyopxlK_normal.jpg</t>
  </si>
  <si>
    <t>http://pbs.twimg.com/profile_images/732575719616843777/XgfjpsP5_normal.jpg</t>
  </si>
  <si>
    <t>http://pbs.twimg.com/profile_images/820778659942252544/1-id7JxM_normal.jpg</t>
  </si>
  <si>
    <t>http://pbs.twimg.com/profile_images/819437013409480705/kAD-71VE_normal.jpg</t>
  </si>
  <si>
    <t>http://pbs.twimg.com/profile_images/808112466991386624/eEmQI_Jm_normal.jpg</t>
  </si>
  <si>
    <t>http://pbs.twimg.com/profile_images/821566150861582337/G0CTMc1u_normal.jpg</t>
  </si>
  <si>
    <t>http://pbs.twimg.com/profile_images/801670746372272128/k3Pwjc9F_normal.jpg</t>
  </si>
  <si>
    <t>http://pbs.twimg.com/profile_images/819705893839175680/fQUQoSa9_normal.jpg</t>
  </si>
  <si>
    <t>http://pbs.twimg.com/profile_images/810001324876197888/fxcvWJNk_normal.jpg</t>
  </si>
  <si>
    <t>http://pbs.twimg.com/profile_images/817040630920646656/hlbzawyy_normal.jpg</t>
  </si>
  <si>
    <t>http://pbs.twimg.com/profile_images/816502398101360640/9fXe4rwY_normal.jpg</t>
  </si>
  <si>
    <t>http://pbs.twimg.com/profile_images/821071875136778243/RgdxBX5C_normal.jpg</t>
  </si>
  <si>
    <t>http://pbs.twimg.com/profile_images/814168194613211136/CUIrBl-A_normal.jpg</t>
  </si>
  <si>
    <t>http://pbs.twimg.com/profile_images/821587221836922881/hLtpzMo__normal.jpg</t>
  </si>
  <si>
    <t>http://pbs.twimg.com/profile_images/817135691440226304/VZLdcLQV_normal.jpg</t>
  </si>
  <si>
    <t>http://pbs.twimg.com/profile_images/815767093891112961/D4qbzSpq_normal.jpg</t>
  </si>
  <si>
    <t>http://pbs.twimg.com/profile_images/758496780166148096/dzTNLUl8_normal.jpg</t>
  </si>
  <si>
    <t>http://pbs.twimg.com/profile_images/1090151610/headshot_Underpainting_1_normal.jpg</t>
  </si>
  <si>
    <t>http://pbs.twimg.com/profile_images/749792384280629248/CvW7Za71_normal.jpg</t>
  </si>
  <si>
    <t>http://pbs.twimg.com/profile_images/820714770835722240/B3eKfcPv_normal.jpg</t>
  </si>
  <si>
    <t>http://pbs.twimg.com/profile_images/820725690358079488/a5Ag-tsu_normal.jpg</t>
  </si>
  <si>
    <t>http://pbs.twimg.com/profile_images/821243803373895680/2kPLiw0M_normal.jpg</t>
  </si>
  <si>
    <t>http://pbs.twimg.com/profile_images/819770581469917184/4_mMMdFF_normal.jpg</t>
  </si>
  <si>
    <t>http://pbs.twimg.com/profile_images/763808104601518080/eOVyCWwA_normal.jpg</t>
  </si>
  <si>
    <t>http://pbs.twimg.com/profile_images/747121917442719744/afToL_u5_normal.jpg</t>
  </si>
  <si>
    <t>http://pbs.twimg.com/profile_images/771383478365646848/lVMWxutm_normal.jpg</t>
  </si>
  <si>
    <t>http://pbs.twimg.com/profile_images/821163791735922688/PmM3VQ3A_normal.jpg</t>
  </si>
  <si>
    <t>http://pbs.twimg.com/profile_images/804093638221451275/0U6NBHti_normal.jpg</t>
  </si>
  <si>
    <t>http://pbs.twimg.com/profile_images/817222059742760962/q75k97ag_normal.jpg</t>
  </si>
  <si>
    <t>http://pbs.twimg.com/profile_images/814992152849694721/yT8bUjdY_normal.jpg</t>
  </si>
  <si>
    <t>http://pbs.twimg.com/profile_images/819219222056288256/6tci1hN-_normal.jpg</t>
  </si>
  <si>
    <t>http://pbs.twimg.com/profile_images/821200851439996928/dy5qm7we_normal.jpg</t>
  </si>
  <si>
    <t>http://pbs.twimg.com/profile_images/803460845695025152/-bRV5SH1_normal.jpg</t>
  </si>
  <si>
    <t>http://pbs.twimg.com/profile_images/820558046237573120/3fwzbBfn_normal.jpg</t>
  </si>
  <si>
    <t>http://pbs.twimg.com/profile_images/727338946066178048/wihmTfmI_normal.jpg</t>
  </si>
  <si>
    <t>http://pbs.twimg.com/profile_images/3232244566/3a1e2943f48411ad546290d053fd7955_normal.jpeg</t>
  </si>
  <si>
    <t>http://pbs.twimg.com/profile_images/378800000800112601/37791e59c720e4df1800a9ed8f831466_normal.jpeg</t>
  </si>
  <si>
    <t>http://pbs.twimg.com/profile_images/732319081144016897/4qQPbsJT_normal.jpg</t>
  </si>
  <si>
    <t>http://pbs.twimg.com/profile_images/805250102034046976/R9w0YHFQ_normal.jpg</t>
  </si>
  <si>
    <t>http://pbs.twimg.com/profile_images/821039283305844737/x_WO-90Q_normal.jpg</t>
  </si>
  <si>
    <t>http://pbs.twimg.com/profile_images/697634621337563136/Geah35hU_normal.jpg</t>
  </si>
  <si>
    <t>http://pbs.twimg.com/profile_images/621033253890228224/XWxKS4wb_normal.jpg</t>
  </si>
  <si>
    <t>http://pbs.twimg.com/profile_images/821260655336431616/tgLO6zz3_normal.jpg</t>
  </si>
  <si>
    <t>http://pbs.twimg.com/profile_images/762468668735262722/5qIE8WEe_normal.jpg</t>
  </si>
  <si>
    <t>http://pbs.twimg.com/profile_images/749355058907623424/iax7_ZD1_normal.jpg</t>
  </si>
  <si>
    <t>http://pbs.twimg.com/profile_images/723355286606467075/Zxo5yktl_normal.jpg</t>
  </si>
  <si>
    <t>http://pbs.twimg.com/profile_images/821622791183200257/ewBoXwoL_normal.jpg</t>
  </si>
  <si>
    <t>http://pbs.twimg.com/profile_images/755322903038660608/QE3KQ9J-_normal.jpg</t>
  </si>
  <si>
    <t>http://pbs.twimg.com/profile_images/815827276327776256/O_ckPzsL_normal.jpg</t>
  </si>
  <si>
    <t>http://pbs.twimg.com/profile_images/819801121782833152/1PcLNeST_normal.jpg</t>
  </si>
  <si>
    <t>http://pbs.twimg.com/profile_images/802748089308221440/OABGvyWl_normal.jpg</t>
  </si>
  <si>
    <t>http://pbs.twimg.com/profile_images/378800000708368548/fa5bde53f7627c4127c09676bc9e9c2f_normal.jpeg</t>
  </si>
  <si>
    <t>http://pbs.twimg.com/profile_images/663413260134150144/lbmJNxTl_normal.jpg</t>
  </si>
  <si>
    <t>http://pbs.twimg.com/profile_images/555547760192004096/dE98UDiH_normal.jpeg</t>
  </si>
  <si>
    <t>http://pbs.twimg.com/profile_images/809629472957878272/49MtL1pJ_normal.jpg</t>
  </si>
  <si>
    <t>http://pbs.twimg.com/profile_images/2341171441/THUMBS_UP_SMALLER_normal.png</t>
  </si>
  <si>
    <t>http://pbs.twimg.com/profile_images/790758510271328256/pmqgMyQN_normal.jpg</t>
  </si>
  <si>
    <t>http://pbs.twimg.com/profile_images/695760220660875264/D-bAPbjK_normal.jpg</t>
  </si>
  <si>
    <t>http://pbs.twimg.com/profile_images/545420941212139521/V3Hujrtt_normal.jpeg</t>
  </si>
  <si>
    <t>http://pbs.twimg.com/profile_images/821621106322894849/e2RGbUUW_normal.jpg</t>
  </si>
  <si>
    <t>http://pbs.twimg.com/profile_images/791410142197739520/OOWd0nPu_normal.jpg</t>
  </si>
  <si>
    <t>http://pbs.twimg.com/profile_images/798764628922597376/8iMpOSdZ_normal.jpg</t>
  </si>
  <si>
    <t>http://pbs.twimg.com/profile_images/768939968051896320/bs2XUzFS_normal.jpg</t>
  </si>
  <si>
    <t>http://pbs.twimg.com/profile_images/815098563541614592/Cxgq-5VX_normal.jpg</t>
  </si>
  <si>
    <t>http://pbs.twimg.com/profile_images/815312781431947265/S2I2It9N_normal.jpg</t>
  </si>
  <si>
    <t>http://pbs.twimg.com/profile_images/759989714560643072/_L_iK5Lu_normal.jpg</t>
  </si>
  <si>
    <t>http://pbs.twimg.com/profile_images/804448569763790848/VJ6DZ7qQ_normal.jpg</t>
  </si>
  <si>
    <t>http://pbs.twimg.com/profile_images/818225670950096897/gyK6zlb6_normal.jpg</t>
  </si>
  <si>
    <t>http://pbs.twimg.com/profile_images/793602701510733825/9YUcsQd7_normal.jpg</t>
  </si>
  <si>
    <t>http://pbs.twimg.com/profile_images/821307701766619136/zJzHVtO7_normal.jpg</t>
  </si>
  <si>
    <t>http://pbs.twimg.com/profile_images/818521274871873536/-Aw6O4Y2_normal.jpg</t>
  </si>
  <si>
    <t>http://pbs.twimg.com/profile_images/727451456278765568/nKI4JJcK_normal.jpg</t>
  </si>
  <si>
    <t>http://pbs.twimg.com/profile_images/821606413571129345/ZGdMd9aw_normal.jpg</t>
  </si>
  <si>
    <t>http://pbs.twimg.com/profile_images/800823881401507840/NxGOEUYc_normal.jpg</t>
  </si>
  <si>
    <t>http://pbs.twimg.com/profile_images/821234115764621314/Kvbtpupk_normal.jpg</t>
  </si>
  <si>
    <t>http://pbs.twimg.com/profile_images/819713831530209280/hrJSxRvO_normal.jpg</t>
  </si>
  <si>
    <t>http://pbs.twimg.com/profile_images/821428819517206528/ToqzvoDN_normal.jpg</t>
  </si>
  <si>
    <t>http://pbs.twimg.com/profile_images/667059860664680449/RnrdQg1O_normal.jpg</t>
  </si>
  <si>
    <t>http://pbs.twimg.com/profile_images/820270517571768320/-YMiuEHr_normal.jpg</t>
  </si>
  <si>
    <t>http://pbs.twimg.com/profile_images/1588450028/image_normal.jpg</t>
  </si>
  <si>
    <t>http://pbs.twimg.com/profile_images/801816730666500096/A5fOBMSa_normal.jpg</t>
  </si>
  <si>
    <t>http://pbs.twimg.com/profile_images/700401441710559232/BZPQK2Xp_normal.jpg</t>
  </si>
  <si>
    <t>http://pbs.twimg.com/profile_images/378800000854712550/c097d52d5a9cb622bf602081a89f2f7a_normal.png</t>
  </si>
  <si>
    <t>http://pbs.twimg.com/profile_images/462648507443056640/uiLo1C61_normal.jpeg</t>
  </si>
  <si>
    <t>http://pbs.twimg.com/profile_images/1700796190/Picture_24_normal.png</t>
  </si>
  <si>
    <t>http://pbs.twimg.com/profile_images/821557011158536193/aHP5cm5T_normal.jpg</t>
  </si>
  <si>
    <t>http://pbs.twimg.com/profile_images/820799386867224576/GljYbjJg_normal.jpg</t>
  </si>
  <si>
    <t>http://pbs.twimg.com/profile_images/1249457118/jennifer_i_heart_faces_profile_normal.jpg</t>
  </si>
  <si>
    <t>http://pbs.twimg.com/profile_images/508698130/somerville-speakout_1-inch_1_normal.GIF</t>
  </si>
  <si>
    <t>http://pbs.twimg.com/profile_images/629860786131849216/qazfsLVv_normal.jpg</t>
  </si>
  <si>
    <t>http://pbs.twimg.com/profile_images/820192288949280770/wyHDu0g2_normal.jpg</t>
  </si>
  <si>
    <t>http://pbs.twimg.com/profile_images/799751835040948224/zDrWMNYN_normal.jpg</t>
  </si>
  <si>
    <t>http://pbs.twimg.com/profile_images/557551961856172033/jSwArCbG_normal.jpeg</t>
  </si>
  <si>
    <t>http://pbs.twimg.com/profile_images/740662620626116608/Ftxjqekd_normal.jpg</t>
  </si>
  <si>
    <t>http://pbs.twimg.com/profile_images/687366489641320448/EgQUzU2F_normal.jpg</t>
  </si>
  <si>
    <t>http://pbs.twimg.com/profile_images/812164629187198976/4dMDYtd__normal.jpg</t>
  </si>
  <si>
    <t>http://pbs.twimg.com/profile_images/801086852593815552/BmVdbgt9_normal.jpg</t>
  </si>
  <si>
    <t>http://pbs.twimg.com/profile_images/700470603510210562/PijNx49__normal.jpg</t>
  </si>
  <si>
    <t>http://pbs.twimg.com/profile_images/669556725259747329/4Q2KQN1B_normal.jpg</t>
  </si>
  <si>
    <t>http://pbs.twimg.com/profile_images/818149531581878273/G7ag5jG5_normal.jpg</t>
  </si>
  <si>
    <t>http://pbs.twimg.com/profile_images/813167586095595521/7iGk2PyQ_normal.jpg</t>
  </si>
  <si>
    <t>http://pbs.twimg.com/profile_images/810489846699585537/s5nRbWx2_normal.jpg</t>
  </si>
  <si>
    <t>http://pbs.twimg.com/profile_images/677448753003913216/V0ltLb_q_normal.jpg</t>
  </si>
  <si>
    <t>http://pbs.twimg.com/profile_images/685984846993174528/cojE72wJ_normal.jpg</t>
  </si>
  <si>
    <t>http://pbs.twimg.com/profile_images/816404038224744448/pCsgnDaG_normal.jpg</t>
  </si>
  <si>
    <t>http://pbs.twimg.com/profile_images/809095792095035392/orugU_tL_normal.jpg</t>
  </si>
  <si>
    <t>http://pbs.twimg.com/profile_images/817583458348388352/stRrLOwh_normal.jpg</t>
  </si>
  <si>
    <t>http://pbs.twimg.com/profile_images/344513261577766455/a2c7e1c9f491be831100cf96f5f3fb71_normal.jpeg</t>
  </si>
  <si>
    <t>http://pbs.twimg.com/profile_images/803277357754814464/QhYZZrde_normal.jpg</t>
  </si>
  <si>
    <t>http://pbs.twimg.com/profile_images/767193049210449920/uwr6IPzO_normal.jpg</t>
  </si>
  <si>
    <t>http://pbs.twimg.com/profile_images/3319659826/3ac69e10c4cd63cf855714cd0d5cafe9_normal.jpeg</t>
  </si>
  <si>
    <t>http://pbs.twimg.com/profile_images/815601899512668160/ZKLkS1ec_normal.jpg</t>
  </si>
  <si>
    <t>http://pbs.twimg.com/profile_images/625817969763811328/yHmljwRF_normal.jpg</t>
  </si>
  <si>
    <t>http://pbs.twimg.com/profile_images/585976476840767488/_KaO2ls0_normal.jpg</t>
  </si>
  <si>
    <t>http://pbs.twimg.com/profile_images/665646366861824000/-jjciHHv_normal.jpg</t>
  </si>
  <si>
    <t>http://pbs.twimg.com/profile_images/821498232354275329/c39AHXqO_normal.jpg</t>
  </si>
  <si>
    <t>http://pbs.twimg.com/profile_images/800486401393524736/jzbOWciU_normal.jpg</t>
  </si>
  <si>
    <t>http://pbs.twimg.com/profile_images/806308773316984832/1ed-orjf_normal.jpg</t>
  </si>
  <si>
    <t>http://pbs.twimg.com/profile_images/818531931134443520/sGz3u4YT_normal.jpg</t>
  </si>
  <si>
    <t>http://pbs.twimg.com/profile_images/753670272004329473/PmWJXZUQ_normal.jpg</t>
  </si>
  <si>
    <t>http://pbs.twimg.com/profile_images/762835209486159872/n1bXtKhq_normal.jpg</t>
  </si>
  <si>
    <t>http://pbs.twimg.com/profile_images/592811638773911553/ieI2-nUD_normal.jpg</t>
  </si>
  <si>
    <t>http://pbs.twimg.com/profile_images/815711923354341376/PLgBbUY9_normal.jpg</t>
  </si>
  <si>
    <t>http://pbs.twimg.com/profile_images/671665312379498496/wnsn0ckg_normal.jpg</t>
  </si>
  <si>
    <t>http://pbs.twimg.com/profile_images/662336171637256192/LqB5Geeq_normal.jpg</t>
  </si>
  <si>
    <t>http://pbs.twimg.com/profile_images/670769865272066048/j_EWiZdj_normal.jpg</t>
  </si>
  <si>
    <t>http://pbs.twimg.com/profile_images/819257722344448000/DPSUSQWs_normal.jpg</t>
  </si>
  <si>
    <t>http://pbs.twimg.com/profile_images/819927738123427840/Y6jAINwq_normal.jpg</t>
  </si>
  <si>
    <t>http://pbs.twimg.com/profile_images/581873808967131137/8SaghEYJ_normal.jpg</t>
  </si>
  <si>
    <t>http://pbs.twimg.com/profile_images/743801148893626368/176Tcwqk_normal.jpg</t>
  </si>
  <si>
    <t>http://pbs.twimg.com/profile_images/2650329823/2d4537e1c11017862a51b447b733c8cd_normal.jpeg</t>
  </si>
  <si>
    <t>http://pbs.twimg.com/profile_images/529703311382171649/wxgoJpga_normal.jpeg</t>
  </si>
  <si>
    <t>http://pbs.twimg.com/profile_images/667679508074336256/tfV7_Bb2_normal.jpg</t>
  </si>
  <si>
    <t>http://pbs.twimg.com/profile_images/795881556548218880/5_iMI54t_normal.jpg</t>
  </si>
  <si>
    <t>http://pbs.twimg.com/profile_images/768815878561533952/LedpcBc5_normal.jpg</t>
  </si>
  <si>
    <t>http://pbs.twimg.com/profile_images/816753157330137091/W7sgqJLe_normal.jpg</t>
  </si>
  <si>
    <t>http://pbs.twimg.com/profile_images/112273465/twitter_pic_normal.jpg</t>
  </si>
  <si>
    <t>http://pbs.twimg.com/profile_images/815302131200573440/oM_uilmI_normal.jpg</t>
  </si>
  <si>
    <t>http://pbs.twimg.com/profile_images/812393261377560576/a6UCeCSt_normal.jpg</t>
  </si>
  <si>
    <t>http://pbs.twimg.com/profile_images/788610623466856448/fTTk4g7u_normal.jpg</t>
  </si>
  <si>
    <t>http://pbs.twimg.com/profile_images/669930037580181504/SWkZWYJC_normal.jpg</t>
  </si>
  <si>
    <t>http://pbs.twimg.com/profile_images/3721519313/a7a552dc320c035267de6dc230e4aff3_normal.jpeg</t>
  </si>
  <si>
    <t>http://pbs.twimg.com/profile_images/819817178706939904/ELOzqAuY_normal.jpg</t>
  </si>
  <si>
    <t>http://pbs.twimg.com/profile_images/813817816923205632/YFsma5Qo_normal.jpg</t>
  </si>
  <si>
    <t>http://pbs.twimg.com/profile_images/549578674006396928/FPjeqiTP_normal.jpeg</t>
  </si>
  <si>
    <t>http://pbs.twimg.com/profile_images/806346368042356740/oODD9PE6_normal.jpg</t>
  </si>
  <si>
    <t>http://pbs.twimg.com/profile_images/810819247278620672/IqcNZvfx_normal.jpg</t>
  </si>
  <si>
    <t>http://pbs.twimg.com/profile_images/818527543011803139/ygGpD-M5_normal.jpg</t>
  </si>
  <si>
    <t>http://pbs.twimg.com/profile_images/705260550373007360/okrRko5__normal.jpg</t>
  </si>
  <si>
    <t>http://pbs.twimg.com/profile_images/699408216568918017/i7TXOILh_normal.jpg</t>
  </si>
  <si>
    <t>http://pbs.twimg.com/profile_images/766312066059755520/hf1p3KTE_normal.jpg</t>
  </si>
  <si>
    <t>http://pbs.twimg.com/profile_images/789138311512199173/K7wJyErW_normal.jpg</t>
  </si>
  <si>
    <t>http://pbs.twimg.com/profile_images/700414976364679169/y92-z9qD_normal.jpg</t>
  </si>
  <si>
    <t>http://pbs.twimg.com/profile_images/820287013870010368/Mw0mvGQ2_normal.jpg</t>
  </si>
  <si>
    <t>http://pbs.twimg.com/profile_images/819634359976292352/iXcXnWOh_normal.jpg</t>
  </si>
  <si>
    <t>http://pbs.twimg.com/profile_images/818791973276516353/iZzzBtRV_normal.jpg</t>
  </si>
  <si>
    <t>http://pbs.twimg.com/profile_images/804228891460116482/siZCLLZY_normal.jpg</t>
  </si>
  <si>
    <t>http://pbs.twimg.com/profile_images/816888005960966144/9GWc5s3i_normal.jpg</t>
  </si>
  <si>
    <t>http://pbs.twimg.com/profile_images/780466158340145152/41ox2vXR_normal.jpg</t>
  </si>
  <si>
    <t>http://pbs.twimg.com/profile_images/614079495654522881/0CX4IwIF_normal.jpg</t>
  </si>
  <si>
    <t>http://pbs.twimg.com/profile_images/821166015262445568/ombWEXH2_normal.jpg</t>
  </si>
  <si>
    <t>http://pbs.twimg.com/profile_images/481053765508681728/PDtP18tQ_normal.jpeg</t>
  </si>
  <si>
    <t>http://pbs.twimg.com/profile_images/821175387468296193/ROwZLu34_normal.jpg</t>
  </si>
  <si>
    <t>http://pbs.twimg.com/profile_images/815736193832914945/CEPOGb6o_normal.jpg</t>
  </si>
  <si>
    <t>http://pbs.twimg.com/profile_images/807681560564658176/Z9c7Zh7q_normal.jpg</t>
  </si>
  <si>
    <t>http://pbs.twimg.com/profile_images/813796875191062528/LzjnANqW_normal.jpg</t>
  </si>
  <si>
    <t>http://pbs.twimg.com/profile_images/699136003085246466/RIxd4_bm_normal.png</t>
  </si>
  <si>
    <t>http://pbs.twimg.com/profile_images/807281578032279552/aBDk6xNa_normal.jpg</t>
  </si>
  <si>
    <t>http://pbs.twimg.com/profile_images/816535685377101828/zYD4SUuJ_normal.jpg</t>
  </si>
  <si>
    <t>http://pbs.twimg.com/profile_images/746943540845023232/e8XnfKeE_normal.jpg</t>
  </si>
  <si>
    <t>http://pbs.twimg.com/profile_images/811381285407039488/bXtE7yg5_normal.jpg</t>
  </si>
  <si>
    <t>http://pbs.twimg.com/profile_images/800447305669296128/5I0J1Igi_normal.jpg</t>
  </si>
  <si>
    <t>http://pbs.twimg.com/profile_images/1564771120/i_phone_484_normal.JPG</t>
  </si>
  <si>
    <t>http://pbs.twimg.com/profile_images/818850297397342208/nfPq2wET_normal.jpg</t>
  </si>
  <si>
    <t>http://pbs.twimg.com/profile_images/786047333079191553/fF7XFc8d_normal.jpg</t>
  </si>
  <si>
    <t>http://pbs.twimg.com/profile_images/818984008801456128/Q2VVOlt__normal.jpg</t>
  </si>
  <si>
    <t>http://pbs.twimg.com/profile_images/780559500122136576/f9xS3LuL_normal.jpg</t>
  </si>
  <si>
    <t>http://pbs.twimg.com/profile_images/667730910582693888/FtJaJ-4M_normal.jpg</t>
  </si>
  <si>
    <t>http://pbs.twimg.com/profile_images/676498796587552768/FwwqswNT_normal.png</t>
  </si>
  <si>
    <t>http://pbs.twimg.com/profile_images/819378058784280577/dznx_hRx_normal.jpg</t>
  </si>
  <si>
    <t>http://pbs.twimg.com/profile_images/816527080338948096/lA0JVMID_normal.jpg</t>
  </si>
  <si>
    <t>http://pbs.twimg.com/profile_images/819686225409961984/6BAtTSHO_normal.jpg</t>
  </si>
  <si>
    <t>http://pbs.twimg.com/profile_images/630016244356247552/dwNEdBUm_normal.jpg</t>
  </si>
  <si>
    <t>http://pbs.twimg.com/profile_images/805280693408374785/3srEuF1w_normal.jpg</t>
  </si>
  <si>
    <t>http://pbs.twimg.com/profile_images/703448891643932673/2jVzuz0n_normal.jpg</t>
  </si>
  <si>
    <t>http://pbs.twimg.com/profile_images/765165067381923842/21u7S7WD_normal.jpg</t>
  </si>
  <si>
    <t>http://pbs.twimg.com/profile_images/700460351276462080/8uSjFFTW_normal.jpg</t>
  </si>
  <si>
    <t>http://pbs.twimg.com/profile_images/821509891240194048/jBOqma3u_normal.jpg</t>
  </si>
  <si>
    <t>http://pbs.twimg.com/profile_images/786926434614992896/704WPNs1_normal.jpg</t>
  </si>
  <si>
    <t>http://pbs.twimg.com/profile_images/819625175779917824/ixC4bQAG_normal.jpg</t>
  </si>
  <si>
    <t>http://pbs.twimg.com/profile_images/778711963035578368/qx94wGPp_normal.jpg</t>
  </si>
  <si>
    <t>http://pbs.twimg.com/profile_images/821471897711951872/eB5EuH_a_normal.jpg</t>
  </si>
  <si>
    <t>http://pbs.twimg.com/profile_images/820862357400387584/PB99ee-G_normal.jpg</t>
  </si>
  <si>
    <t>http://pbs.twimg.com/profile_images/813905143208951809/AT4_lFUj_normal.jpg</t>
  </si>
  <si>
    <t>http://pbs.twimg.com/profile_images/680639937553678336/u7benV0P_normal.jpg</t>
  </si>
  <si>
    <t>http://pbs.twimg.com/profile_images/816093595866251266/qg4kTygL_normal.jpg</t>
  </si>
  <si>
    <t>http://pbs.twimg.com/profile_images/819693700745936896/K9cGu_MA_normal.jpg</t>
  </si>
  <si>
    <t>http://pbs.twimg.com/profile_images/798198234757943296/KnqjlKx3_normal.jpg</t>
  </si>
  <si>
    <t>http://pbs.twimg.com/profile_images/820402415891611648/1kiQjjU5_normal.jpg</t>
  </si>
  <si>
    <t>http://pbs.twimg.com/profile_images/821224012814630917/MMeRA-om_normal.jpg</t>
  </si>
  <si>
    <t>http://pbs.twimg.com/profile_images/820727326233231360/TWUZSUf5_normal.jpg</t>
  </si>
  <si>
    <t>http://pbs.twimg.com/profile_images/821607134890749953/XTZWveq-_normal.jpg</t>
  </si>
  <si>
    <t>http://pbs.twimg.com/profile_images/603260487657201665/gYMgADMM_normal.jpg</t>
  </si>
  <si>
    <t>http://pbs.twimg.com/profile_images/813417109673738243/ZrjSIu8g_normal.jpg</t>
  </si>
  <si>
    <t>http://pbs.twimg.com/profile_images/769912272198049792/EsnkQahg_normal.jpg</t>
  </si>
  <si>
    <t>http://pbs.twimg.com/profile_images/799875315430473728/SFtKK2HQ_normal.jpg</t>
  </si>
  <si>
    <t>http://pbs.twimg.com/profile_images/642013652510461952/A1T3PRfG_normal.jpg</t>
  </si>
  <si>
    <t>http://pbs.twimg.com/profile_images/795669499693465600/_sb64Orx_normal.jpg</t>
  </si>
  <si>
    <t>http://pbs.twimg.com/profile_images/820003660839186433/UvM3Zknv_normal.jpg</t>
  </si>
  <si>
    <t>http://pbs.twimg.com/profile_images/820314610473390080/xRLM8ZBD_normal.jpg</t>
  </si>
  <si>
    <t>http://pbs.twimg.com/profile_images/820259679016058882/EXOfO8q8_normal.jpg</t>
  </si>
  <si>
    <t>http://pbs.twimg.com/profile_images/819981284327981057/5nY59y4c_normal.jpg</t>
  </si>
  <si>
    <t>http://pbs.twimg.com/profile_images/811447192548495364/97sS3dBd_normal.jpg</t>
  </si>
  <si>
    <t>http://pbs.twimg.com/profile_images/813222642295640064/6VuskSBm_normal.jpg</t>
  </si>
  <si>
    <t>http://pbs.twimg.com/profile_images/549300110283530240/XFpjY5Jy_normal.jpeg</t>
  </si>
  <si>
    <t>http://pbs.twimg.com/profile_images/786204897393860608/9ZFQJt9P_normal.jpg</t>
  </si>
  <si>
    <t>http://pbs.twimg.com/profile_images/819867793856335872/TE3grCrA_normal.jpg</t>
  </si>
  <si>
    <t>http://pbs.twimg.com/profile_images/791089832512540672/J_dx6fbC_normal.jpg</t>
  </si>
  <si>
    <t>http://pbs.twimg.com/profile_images/776209928658751494/sFIimq1f_normal.jpg</t>
  </si>
  <si>
    <t>http://pbs.twimg.com/profile_images/460772493095993345/5g2epH0K_normal.jpeg</t>
  </si>
  <si>
    <t>http://pbs.twimg.com/profile_images/706258279979229184/Z3LQr6JL_normal.jpg</t>
  </si>
  <si>
    <t>http://pbs.twimg.com/profile_images/820846150190120960/INhR-ozI_normal.jpg</t>
  </si>
  <si>
    <t>http://pbs.twimg.com/profile_images/815489223042224128/bs-tyTgR_normal.jpg</t>
  </si>
  <si>
    <t>http://pbs.twimg.com/profile_images/797136963476357125/JCjopgL8_normal.jpg</t>
  </si>
  <si>
    <t>http://pbs.twimg.com/profile_images/804755323902984192/_frx0tt9_normal.jpg</t>
  </si>
  <si>
    <t>http://pbs.twimg.com/profile_images/817153954966552577/uk3wxu-h_normal.jpg</t>
  </si>
  <si>
    <t>http://pbs.twimg.com/profile_images/819082492426665984/S3zt6puo_normal.jpg</t>
  </si>
  <si>
    <t>http://pbs.twimg.com/profile_images/739176568845565952/s79ipBtJ_normal.jpg</t>
  </si>
  <si>
    <t>http://pbs.twimg.com/profile_images/571312930235248640/EUXtmS61_normal.jpeg</t>
  </si>
  <si>
    <t>http://pbs.twimg.com/profile_images/672883631015137280/TV8ETIYO_normal.jpg</t>
  </si>
  <si>
    <t>http://pbs.twimg.com/profile_images/789511071044366337/eS7xC9DT_normal.jpg</t>
  </si>
  <si>
    <t>http://pbs.twimg.com/profile_images/819831565899268097/Kdcc2Ysi_normal.jpg</t>
  </si>
  <si>
    <t>http://pbs.twimg.com/profile_images/666789645196267520/n4Q9z16u_normal.jpg</t>
  </si>
  <si>
    <t>http://pbs.twimg.com/profile_images/579334684842205185/mwVOLIak_normal.jpg</t>
  </si>
  <si>
    <t>http://pbs.twimg.com/profile_images/582964187162402817/ptk8fhWK_normal.jpg</t>
  </si>
  <si>
    <t>http://pbs.twimg.com/profile_images/784603410523885569/VaA4Iw5Y_normal.jpg</t>
  </si>
  <si>
    <t>http://pbs.twimg.com/profile_images/667634860933050368/BRahkUe1_normal.jpg</t>
  </si>
  <si>
    <t>http://pbs.twimg.com/profile_images/606631291576918016/dy4_Bvxg_normal.jpg</t>
  </si>
  <si>
    <t>http://pbs.twimg.com/profile_images/716122612250882048/8m_kMKca_normal.jpg</t>
  </si>
  <si>
    <t>http://pbs.twimg.com/profile_images/668102148199084037/u8QCo4iq_normal.jpg</t>
  </si>
  <si>
    <t>http://pbs.twimg.com/profile_images/630973886004350976/2Tbv8tEM_normal.jpg</t>
  </si>
  <si>
    <t>http://pbs.twimg.com/profile_images/814878162081320961/R3M2nN6Y_normal.jpg</t>
  </si>
  <si>
    <t>http://pbs.twimg.com/profile_images/819682348778127360/t-11nHD8_normal.jpg</t>
  </si>
  <si>
    <t>http://pbs.twimg.com/profile_images/717731971640590336/9vFEBCvY_normal.jpg</t>
  </si>
  <si>
    <t>http://pbs.twimg.com/profile_images/812248261595721732/gb190fKC_normal.jpg</t>
  </si>
  <si>
    <t>http://pbs.twimg.com/profile_images/821565155632971776/jqc57_WX_normal.jpg</t>
  </si>
  <si>
    <t>http://pbs.twimg.com/profile_images/738811698749034498/fIUNQRmS_normal.jpg</t>
  </si>
  <si>
    <t>http://pbs.twimg.com/profile_images/803720111026741250/5LU9Id-B_normal.jpg</t>
  </si>
  <si>
    <t>http://pbs.twimg.com/profile_images/821152698259148805/lYkhjBiE_normal.jpg</t>
  </si>
  <si>
    <t>http://pbs.twimg.com/profile_images/684210408954056704/DmGOG47j_normal.jpg</t>
  </si>
  <si>
    <t>http://pbs.twimg.com/profile_images/708632355880173568/QrqNyUd1_normal.jpg</t>
  </si>
  <si>
    <t>http://pbs.twimg.com/profile_images/661350062749020160/tQJCt3sp_normal.jpg</t>
  </si>
  <si>
    <t>http://pbs.twimg.com/profile_images/813190795197087745/bXOrEzMK_normal.jpg</t>
  </si>
  <si>
    <t>http://pbs.twimg.com/profile_images/1509951243/nHQU0PpY_normal</t>
  </si>
  <si>
    <t>http://pbs.twimg.com/profile_images/815802635341201408/1MB8PKUQ_normal.jpg</t>
  </si>
  <si>
    <t>http://pbs.twimg.com/profile_images/818010474633723904/X6wkaTOb_normal.jpg</t>
  </si>
  <si>
    <t>http://pbs.twimg.com/profile_images/800728563024543744/6RL7oB8O_normal.jpg</t>
  </si>
  <si>
    <t>http://pbs.twimg.com/profile_images/815018126496571396/Xe8vlgUl_normal.jpg</t>
  </si>
  <si>
    <t>http://pbs.twimg.com/profile_images/814649417957515264/GvtKjAte_normal.jpg</t>
  </si>
  <si>
    <t>http://pbs.twimg.com/profile_images/820774228089835520/BN_A7fLI_normal.jpg</t>
  </si>
  <si>
    <t>http://pbs.twimg.com/profile_images/2206099846/97DKxzPw_normal</t>
  </si>
  <si>
    <t>http://pbs.twimg.com/profile_images/811785993519058945/cxXjUvRB_normal.jpg</t>
  </si>
  <si>
    <t>http://pbs.twimg.com/profile_images/817928568399335425/bEdy2vdv_normal.jpg</t>
  </si>
  <si>
    <t>http://pbs.twimg.com/profile_images/805944596584919044/z80uNcX__normal.jpg</t>
  </si>
  <si>
    <t>http://pbs.twimg.com/profile_images/816715478877863936/UyIflZYp_normal.jpg</t>
  </si>
  <si>
    <t>http://pbs.twimg.com/profile_images/815241927255871488/WnjMFM4o_normal.jpg</t>
  </si>
  <si>
    <t>http://pbs.twimg.com/profile_images/820552377149296640/q5bRSGB7_normal.jpg</t>
  </si>
  <si>
    <t>http://pbs.twimg.com/profile_images/802958620862402560/SYXTFWJq_normal.jpg</t>
  </si>
  <si>
    <t>http://pbs.twimg.com/profile_images/696472129374543872/U9e7k1e2_normal.jpg</t>
  </si>
  <si>
    <t>http://pbs.twimg.com/profile_images/821077149889232897/uBJMe6v6_normal.jpg</t>
  </si>
  <si>
    <t>http://pbs.twimg.com/profile_images/268432552/me_normal.jpg</t>
  </si>
  <si>
    <t>http://pbs.twimg.com/profile_images/787599440148369408/Ocs58tz5_normal.jpg</t>
  </si>
  <si>
    <t>http://pbs.twimg.com/profile_images/731954047125716992/8jMi4vCx_normal.jpg</t>
  </si>
  <si>
    <t>http://pbs.twimg.com/profile_images/780201427813576704/WBtJ1yuX_normal.jpg</t>
  </si>
  <si>
    <t>http://pbs.twimg.com/profile_images/796541421381701632/Bk0y2Y8M_normal.jpg</t>
  </si>
  <si>
    <t>http://pbs.twimg.com/profile_images/784278550685753345/oGGlmlkY_normal.jpg</t>
  </si>
  <si>
    <t>http://pbs.twimg.com/profile_images/804370250443739136/E_KEGVdL_normal.jpg</t>
  </si>
  <si>
    <t>http://pbs.twimg.com/profile_images/808060880965566464/fhNYxg5s_normal.jpg</t>
  </si>
  <si>
    <t>http://pbs.twimg.com/profile_images/815459588413734913/NJjVVmvq_normal.jpg</t>
  </si>
  <si>
    <t>http://pbs.twimg.com/profile_images/810329917573447680/4vKpKsXa_normal.jpg</t>
  </si>
  <si>
    <t>http://pbs.twimg.com/profile_images/680925697171300353/WeOyaAXv_normal.jpg</t>
  </si>
  <si>
    <t>http://pbs.twimg.com/profile_images/821483511408422915/5p4fG5r9_normal.jpg</t>
  </si>
  <si>
    <t>http://pbs.twimg.com/profile_images/3372208716/fd2b8e90dfc8d39d4436b34ec88ba699_normal.jpeg</t>
  </si>
  <si>
    <t>http://pbs.twimg.com/profile_images/818170746509721600/TBiEsr9p_normal.jpg</t>
  </si>
  <si>
    <t>http://pbs.twimg.com/profile_images/804037641700306944/8N3iy9Kq_normal.jpg</t>
  </si>
  <si>
    <t>http://pbs.twimg.com/profile_images/816737835919126528/3EgyxmCM_normal.jpg</t>
  </si>
  <si>
    <t>http://pbs.twimg.com/profile_images/615221795692544000/MEqmTjjZ_normal.jpg</t>
  </si>
  <si>
    <t>http://pbs.twimg.com/profile_images/508251127188815872/yrwek92g_normal.jpeg</t>
  </si>
  <si>
    <t>http://pbs.twimg.com/profile_images/819031677422813186/XcSLQh1p_normal.jpg</t>
  </si>
  <si>
    <t>http://pbs.twimg.com/profile_images/820085653123629056/qdZ2j9Zi_normal.jpg</t>
  </si>
  <si>
    <t>http://pbs.twimg.com/profile_images/811801044820828160/e0orKX1O_normal.jpg</t>
  </si>
  <si>
    <t>http://pbs.twimg.com/profile_images/645980807287300096/160tbARY_normal.png</t>
  </si>
  <si>
    <t>http://pbs.twimg.com/profile_images/762443695861796864/bj93lmum_normal.jpg</t>
  </si>
  <si>
    <t>http://pbs.twimg.com/profile_images/805101849120559104/NEJrUUM1_normal.jpg</t>
  </si>
  <si>
    <t>http://pbs.twimg.com/profile_images/821190175137140736/4PHvRbIB_normal.jpg</t>
  </si>
  <si>
    <t>http://pbs.twimg.com/profile_images/529085181194297344/Jv6aMpsc_normal.jpeg</t>
  </si>
  <si>
    <t>http://pbs.twimg.com/profile_images/555131860347404289/TYaVqRXm_normal.jpeg</t>
  </si>
  <si>
    <t>http://pbs.twimg.com/profile_images/655126494876930048/cKJuJXg4_normal.jpg</t>
  </si>
  <si>
    <t>http://pbs.twimg.com/profile_images/562285752105443328/YNSd5Sq5_normal.jpeg</t>
  </si>
  <si>
    <t>http://pbs.twimg.com/profile_images/802778991878959104/69jOqLMb_normal.jpg</t>
  </si>
  <si>
    <t>http://pbs.twimg.com/profile_images/378800000736120518/2696a0812e060295f4319d8cb71ebcbf_normal.jpeg</t>
  </si>
  <si>
    <t>http://pbs.twimg.com/profile_images/682817815636647936/q7ZIJNEe_normal.jpg</t>
  </si>
  <si>
    <t>http://pbs.twimg.com/profile_images/819388222899818497/gdZV6WF0_normal.jpg</t>
  </si>
  <si>
    <t>http://pbs.twimg.com/profile_images/819712826184843264/Za74PHuV_normal.jpg</t>
  </si>
  <si>
    <t>http://pbs.twimg.com/profile_images/820372400852201472/7qdf0K62_normal.jpg</t>
  </si>
  <si>
    <t>http://pbs.twimg.com/profile_images/761767043280408576/GJCOYYZ2_normal.jpg</t>
  </si>
  <si>
    <t>http://pbs.twimg.com/profile_images/812410700882673664/D3NUCpYL_normal.jpg</t>
  </si>
  <si>
    <t>http://pbs.twimg.com/profile_images/816319330283560961/WYSeJAju_normal.jpg</t>
  </si>
  <si>
    <t>http://pbs.twimg.com/profile_images/805810209486700544/tf4LNoOh_normal.jpg</t>
  </si>
  <si>
    <t>http://pbs.twimg.com/profile_images/743841555853750272/PNhrzYkC_normal.jpg</t>
  </si>
  <si>
    <t>http://pbs.twimg.com/profile_images/820112817504342017/ljUJ8wQ0_normal.jpg</t>
  </si>
  <si>
    <t>http://pbs.twimg.com/profile_images/804147761583112192/R-XGqZAp_normal.jpg</t>
  </si>
  <si>
    <t>http://pbs.twimg.com/profile_images/820779737463263232/-O4U7yUm_normal.jpg</t>
  </si>
  <si>
    <t>http://pbs.twimg.com/profile_images/810149079124615168/CACa385-_normal.jpg</t>
  </si>
  <si>
    <t>http://pbs.twimg.com/profile_images/819309763548876800/avw2ptDF_normal.jpg</t>
  </si>
  <si>
    <t>http://pbs.twimg.com/profile_images/820650439930761216/rQb8dO-5_normal.jpg</t>
  </si>
  <si>
    <t>http://pbs.twimg.com/profile_images/713481826828812288/5ktg6sXY_normal.jpg</t>
  </si>
  <si>
    <t>http://pbs.twimg.com/profile_images/797490175299330048/C9bbtfIz_normal.jpg</t>
  </si>
  <si>
    <t>http://pbs.twimg.com/profile_images/792868414620438528/MdYC7vbA_normal.jpg</t>
  </si>
  <si>
    <t>http://pbs.twimg.com/profile_images/772126508861108224/jd7oB3y1_normal.jpg</t>
  </si>
  <si>
    <t>http://pbs.twimg.com/profile_images/789325932154597376/dn7Omug2_normal.jpg</t>
  </si>
  <si>
    <t>http://pbs.twimg.com/profile_images/815621152559300609/fORjpn1M_normal.jpg</t>
  </si>
  <si>
    <t>http://pbs.twimg.com/profile_images/798691434559782912/iji0BjRP_normal.jpg</t>
  </si>
  <si>
    <t>http://pbs.twimg.com/profile_images/808020493265670144/DeW_6r_g_normal.jpg</t>
  </si>
  <si>
    <t>http://pbs.twimg.com/profile_images/663530087799590912/yThcBUps_normal.jpg</t>
  </si>
  <si>
    <t>http://pbs.twimg.com/profile_images/749765590559166465/7oJPkO5v_normal.jpg</t>
  </si>
  <si>
    <t>http://pbs.twimg.com/profile_images/771421115054895104/AZLoyT-J_normal.jpg</t>
  </si>
  <si>
    <t>http://pbs.twimg.com/profile_images/731530408479866881/Slbfyha4_normal.jpg</t>
  </si>
  <si>
    <t>http://pbs.twimg.com/profile_images/482523285477801984/EiveKRQE_normal.jpeg</t>
  </si>
  <si>
    <t>http://pbs.twimg.com/profile_images/784982360081051648/1WwTOccM_normal.jpg</t>
  </si>
  <si>
    <t>http://pbs.twimg.com/profile_images/716995115835723776/IUdqCPxf_normal.jpg</t>
  </si>
  <si>
    <t>http://pbs.twimg.com/profile_images/767831978624200704/7gOGubiw_normal.jpg</t>
  </si>
  <si>
    <t>http://pbs.twimg.com/profile_images/378800000840718847/c7954bab7851879fd1186f1f7af92e97_normal.jpeg</t>
  </si>
  <si>
    <t>http://pbs.twimg.com/profile_images/2812594299/9b73fd33e13d2265d3e6aee0a48d5004_normal.png</t>
  </si>
  <si>
    <t>http://pbs.twimg.com/profile_images/806346589451128832/F16yY7t8_normal.jpg</t>
  </si>
  <si>
    <t>http://pbs.twimg.com/profile_images/719950556853186560/6L05g6yz_normal.jpg</t>
  </si>
  <si>
    <t>http://pbs.twimg.com/profile_images/817879437085642753/5iVjWELv_normal.jpg</t>
  </si>
  <si>
    <t>http://pbs.twimg.com/profile_images/803691578288128000/u7DnR8rl_normal.jpg</t>
  </si>
  <si>
    <t>http://pbs.twimg.com/profile_images/705183147982524416/aMB-Cw6X_normal.jpg</t>
  </si>
  <si>
    <t>http://pbs.twimg.com/profile_images/622086313764745216/T3KEBemO_normal.png</t>
  </si>
  <si>
    <t>http://pbs.twimg.com/profile_images/803417143954046976/1zdbkj-d_normal.jpg</t>
  </si>
  <si>
    <t>http://pbs.twimg.com/profile_images/820551897815752704/pEzKBFlF_normal.jpg</t>
  </si>
  <si>
    <t>http://pbs.twimg.com/profile_images/814929755103338496/WS7gPPEY_normal.jpg</t>
  </si>
  <si>
    <t>http://pbs.twimg.com/profile_images/820153593110155264/BGM-UR9E_normal.jpg</t>
  </si>
  <si>
    <t>http://pbs.twimg.com/profile_images/813301600295026688/5kn2SoyW_normal.jpg</t>
  </si>
  <si>
    <t>http://pbs.twimg.com/profile_images/811269263709376514/QbFowXJ5_normal.jpg</t>
  </si>
  <si>
    <t>http://pbs.twimg.com/profile_images/753780880422768640/31X9nf9K_normal.jpg</t>
  </si>
  <si>
    <t>http://pbs.twimg.com/profile_images/819879645239799808/Jmd0_Di1_normal.jpg</t>
  </si>
  <si>
    <t>http://pbs.twimg.com/profile_images/686467203135369216/47uHGXNY_normal.jpg</t>
  </si>
  <si>
    <t>http://pbs.twimg.com/profile_images/817763981603590144/CE_RO_35_normal.jpg</t>
  </si>
  <si>
    <t>http://pbs.twimg.com/profile_images/817240879186452480/QdT4ZzlO_normal.jpg</t>
  </si>
  <si>
    <t>http://pbs.twimg.com/profile_images/621559187999293440/g6WlBcUB_normal.jpg</t>
  </si>
  <si>
    <t>http://pbs.twimg.com/profile_images/821558909081178113/c9v4qYG8_normal.jpg</t>
  </si>
  <si>
    <t>http://pbs.twimg.com/profile_images/821197735093211136/uam1QBlf_normal.jpg</t>
  </si>
  <si>
    <t>http://pbs.twimg.com/profile_images/815098700863184897/zjeaHdH5_normal.jpg</t>
  </si>
  <si>
    <t>http://pbs.twimg.com/profile_images/815381567187144705/v0GxOuHT_normal.jpg</t>
  </si>
  <si>
    <t>http://pbs.twimg.com/profile_images/815045437098983424/24vqo7ok_normal.jpg</t>
  </si>
  <si>
    <t>http://pbs.twimg.com/profile_images/819051143573733377/rwezwQdo_normal.jpg</t>
  </si>
  <si>
    <t>http://pbs.twimg.com/profile_images/772426945904586752/0I2zKfGj_normal.jpg</t>
  </si>
  <si>
    <t>http://pbs.twimg.com/profile_images/663445209922084864/s5YTeb3j_normal.jpg</t>
  </si>
  <si>
    <t>http://pbs.twimg.com/profile_images/794264636249866240/tWlkC7J1_normal.jpg</t>
  </si>
  <si>
    <t>http://pbs.twimg.com/profile_images/813455363521572865/b02NhHu5_normal.jpg</t>
  </si>
  <si>
    <t>http://pbs.twimg.com/profile_images/732603659868119040/9YYg_kbk_normal.jpg</t>
  </si>
  <si>
    <t>http://pbs.twimg.com/profile_images/791643891812405250/dMLNzdv0_normal.jpg</t>
  </si>
  <si>
    <t>http://pbs.twimg.com/profile_images/802977727963922432/jSaqwGIb_normal.jpg</t>
  </si>
  <si>
    <t>http://pbs.twimg.com/profile_images/816486952635682816/1dQxKfTc_normal.jpg</t>
  </si>
  <si>
    <t>http://pbs.twimg.com/profile_images/797835104303321088/xIH7_tiZ_normal.jpg</t>
  </si>
  <si>
    <t>http://pbs.twimg.com/profile_images/677926678576824320/2nT3TdpU_normal.jpg</t>
  </si>
  <si>
    <t>http://pbs.twimg.com/profile_images/676945306316087297/WwNA18mC_normal.jpg</t>
  </si>
  <si>
    <t>http://pbs.twimg.com/profile_images/3163654279/5222ea213e084149144bb1fa69427c6a_normal.jpeg</t>
  </si>
  <si>
    <t>http://pbs.twimg.com/profile_images/820765524367917057/MKVfXZPu_normal.jpg</t>
  </si>
  <si>
    <t>http://pbs.twimg.com/profile_images/818691133509345281/Y5xMCDlX_normal.jpg</t>
  </si>
  <si>
    <t>http://pbs.twimg.com/profile_images/817460329454178304/0kXoz-PM_normal.jpg</t>
  </si>
  <si>
    <t>http://pbs.twimg.com/profile_images/731136852439109632/HKQZjOMH_normal.jpg</t>
  </si>
  <si>
    <t>http://pbs.twimg.com/profile_images/798499383880732673/YkIP9hq5_normal.jpg</t>
  </si>
  <si>
    <t>http://pbs.twimg.com/profile_images/669518093241212929/uFuWMsoY_normal.jpg</t>
  </si>
  <si>
    <t>http://pbs.twimg.com/profile_images/796542971609051136/LY73AgKY_normal.jpg</t>
  </si>
  <si>
    <t>http://pbs.twimg.com/profile_images/814607020770951168/2y7tRG4y_normal.jpg</t>
  </si>
  <si>
    <t>http://pbs.twimg.com/profile_images/699015092424331264/DgBlMYr1_normal.jpg</t>
  </si>
  <si>
    <t>http://pbs.twimg.com/profile_images/820890364060041216/spmg9L3y_normal.jpg</t>
  </si>
  <si>
    <t>http://pbs.twimg.com/profile_images/748590898590720005/XCKqcqZP_normal.jpg</t>
  </si>
  <si>
    <t>http://pbs.twimg.com/profile_images/667241270209720320/0b17QzJ__normal.jpg</t>
  </si>
  <si>
    <t>http://pbs.twimg.com/profile_images/815028727964762112/acWpOWny_normal.jpg</t>
  </si>
  <si>
    <t>http://pbs.twimg.com/profile_images/796462799274786817/ukMXxCny_normal.jpg</t>
  </si>
  <si>
    <t>http://pbs.twimg.com/profile_images/813944481598750720/SGVrZjzD_normal.jpg</t>
  </si>
  <si>
    <t>http://pbs.twimg.com/profile_images/667085680225357826/ZdGdmBfF_normal.jpg</t>
  </si>
  <si>
    <t>http://pbs.twimg.com/profile_images/780867697038929920/2xmCIazM_normal.jpg</t>
  </si>
  <si>
    <t>http://pbs.twimg.com/profile_images/668042326590140416/Cy7BUq0-_normal.jpg</t>
  </si>
  <si>
    <t>http://pbs.twimg.com/profile_images/787833200877903872/6VDdEWtt_normal.jpg</t>
  </si>
  <si>
    <t>http://pbs.twimg.com/profile_images/816858068801744898/iqz2Bix1_normal.jpg</t>
  </si>
  <si>
    <t>http://pbs.twimg.com/profile_images/1507569326/bvb_sign_normal.jpg</t>
  </si>
  <si>
    <t>http://pbs.twimg.com/profile_images/570703058045128704/LHRewMRb_normal.png</t>
  </si>
  <si>
    <t>http://pbs.twimg.com/profile_images/752247197190664192/yW-kpRiJ_normal.jpg</t>
  </si>
  <si>
    <t>http://pbs.twimg.com/profile_images/720692388935647233/IupjhPDo_normal.jpg</t>
  </si>
  <si>
    <t>http://pbs.twimg.com/profile_images/819353161618038786/DN0W0Yp0_normal.jpg</t>
  </si>
  <si>
    <t>http://pbs.twimg.com/profile_images/820805858099658752/DzwLllU2_normal.jpg</t>
  </si>
  <si>
    <t>http://pbs.twimg.com/profile_images/623297374010474496/MC5y9agG_normal.png</t>
  </si>
  <si>
    <t>http://pbs.twimg.com/profile_images/3696797327/0040437efa797674bfac6eb43154123b_normal.jpeg</t>
  </si>
  <si>
    <t>http://pbs.twimg.com/profile_images/378800000276145051/bf1f181599e529a640a228f6869b1f91_normal.jpeg</t>
  </si>
  <si>
    <t>http://pbs.twimg.com/profile_images/798217077521727488/_MCLhGei_normal.jpg</t>
  </si>
  <si>
    <t>http://pbs.twimg.com/profile_images/815958474685345792/OvNVzahz_normal.jpg</t>
  </si>
  <si>
    <t>http://pbs.twimg.com/profile_images/796427191043104768/kw5F4PYO_normal.jpg</t>
  </si>
  <si>
    <t>http://pbs.twimg.com/profile_images/2432588077/x2h5ybkil9payo7h75vq_normal.jpeg</t>
  </si>
  <si>
    <t>http://pbs.twimg.com/profile_images/703649222814527488/970__kX4_normal.jpg</t>
  </si>
  <si>
    <t>http://pbs.twimg.com/profile_images/818298118940872704/B26Qtqko_normal.jpg</t>
  </si>
  <si>
    <t>http://pbs.twimg.com/profile_images/815610041462063105/8RMQiQVk_normal.jpg</t>
  </si>
  <si>
    <t>http://pbs.twimg.com/profile_images/812719619362459648/oudXZBg8_normal.jpg</t>
  </si>
  <si>
    <t>http://pbs.twimg.com/profile_images/819016451193470976/QJg-qN8H_normal.jpg</t>
  </si>
  <si>
    <t>http://pbs.twimg.com/profile_images/814196469854916608/KjcPLqPF_normal.jpg</t>
  </si>
  <si>
    <t>http://pbs.twimg.com/profile_images/820364019668254722/9BnF2VZe_normal.jpg</t>
  </si>
  <si>
    <t>http://pbs.twimg.com/profile_images/810577315977719808/x6BCZCcC_normal.jpg</t>
  </si>
  <si>
    <t>http://pbs.twimg.com/profile_images/791287309274583041/k7tvsw6-_normal.jpg</t>
  </si>
  <si>
    <t>http://pbs.twimg.com/profile_images/816471257881440256/itJS8gR4_normal.jpg</t>
  </si>
  <si>
    <t>http://pbs.twimg.com/profile_images/808670546208624641/LLkwsaJK_normal.jpg</t>
  </si>
  <si>
    <t>http://pbs.twimg.com/profile_images/813146138245234690/Ja0ztGOI_normal.jpg</t>
  </si>
  <si>
    <t>http://pbs.twimg.com/profile_images/817198102323068928/deZsHzrG_normal.jpg</t>
  </si>
  <si>
    <t>http://pbs.twimg.com/profile_images/821179917459197952/JoENzVXD_normal.jpg</t>
  </si>
  <si>
    <t>http://pbs.twimg.com/profile_images/772171882107842560/ip526t94_normal.jpg</t>
  </si>
  <si>
    <t>http://pbs.twimg.com/profile_images/804153780359102464/wpYxL_VU_normal.jpg</t>
  </si>
  <si>
    <t>http://pbs.twimg.com/profile_images/620277633410924544/00U8rLFh_normal.jpg</t>
  </si>
  <si>
    <t>http://pbs.twimg.com/profile_images/767904854475808768/Qp7KA_ZH_normal.jpg</t>
  </si>
  <si>
    <t>http://pbs.twimg.com/profile_images/777549134026768384/6vGeQTC0_normal.jpg</t>
  </si>
  <si>
    <t>http://pbs.twimg.com/profile_images/792714353283698688/mfJ8Bhej_normal.jpg</t>
  </si>
  <si>
    <t>http://pbs.twimg.com/profile_images/772971702187913216/_4BfXKo0_normal.jpg</t>
  </si>
  <si>
    <t>http://pbs.twimg.com/profile_images/816173823078834176/InOlY8gC_normal.jpg</t>
  </si>
  <si>
    <t>http://pbs.twimg.com/profile_images/811283715628396544/bnlMkRwk_normal.jpg</t>
  </si>
  <si>
    <t>http://pbs.twimg.com/profile_images/819062936874418176/t-W2Ogx__normal.jpg</t>
  </si>
  <si>
    <t>http://pbs.twimg.com/profile_images/818319686479683584/vB9RmibB_normal.jpg</t>
  </si>
  <si>
    <t>http://pbs.twimg.com/profile_images/799421691852189696/bvG8KDiM_normal.jpg</t>
  </si>
  <si>
    <t>http://pbs.twimg.com/profile_images/797295289065312256/G0sJOd3y_normal.jpg</t>
  </si>
  <si>
    <t>http://pbs.twimg.com/profile_images/744941936499269632/JBANK6H0_normal.jpg</t>
  </si>
  <si>
    <t>http://pbs.twimg.com/profile_images/813819090317897728/Do8FljAa_normal.jpg</t>
  </si>
  <si>
    <t>http://pbs.twimg.com/profile_images/819227251988451328/RzFZDFko_normal.jpg</t>
  </si>
  <si>
    <t>http://pbs.twimg.com/profile_images/817583588686397441/P0cXQSFD_normal.jpg</t>
  </si>
  <si>
    <t>http://pbs.twimg.com/profile_images/631185936160849924/r-q8bq21_normal.png</t>
  </si>
  <si>
    <t>http://pbs.twimg.com/profile_images/821062564788441088/8prBIasV_normal.jpg</t>
  </si>
  <si>
    <t>http://pbs.twimg.com/profile_images/805952548364570624/opjcr2sF_normal.jpg</t>
  </si>
  <si>
    <t>http://pbs.twimg.com/profile_images/817353188437360640/4vNdXN3D_normal.jpg</t>
  </si>
  <si>
    <t>http://pbs.twimg.com/profile_images/817959482743459840/6w74pDkL_normal.jpg</t>
  </si>
  <si>
    <t>http://pbs.twimg.com/profile_images/807024542258462720/vfgr9wAd_normal.jpg</t>
  </si>
  <si>
    <t>http://pbs.twimg.com/profile_images/746768853300981760/4BQ3sFuC_normal.jpg</t>
  </si>
  <si>
    <t>http://pbs.twimg.com/profile_images/796103696106958848/D2c364z2_normal.jpg</t>
  </si>
  <si>
    <t>http://pbs.twimg.com/profile_images/813118792133967872/_AHI49jf_normal.jpg</t>
  </si>
  <si>
    <t>http://pbs.twimg.com/profile_images/816551848698118144/44Ta4RnQ_normal.jpg</t>
  </si>
  <si>
    <t>http://pbs.twimg.com/profile_images/818306503908196352/lR9fJh4k_normal.jpg</t>
  </si>
  <si>
    <t>http://pbs.twimg.com/profile_images/741014323372412932/BC0x1Rhc_normal.jpg</t>
  </si>
  <si>
    <t>http://pbs.twimg.com/profile_images/705076464266293248/HVh2cxlD_normal.jpg</t>
  </si>
  <si>
    <t>http://pbs.twimg.com/profile_images/745439209591275521/nQcunYNS_normal.jpg</t>
  </si>
  <si>
    <t>http://pbs.twimg.com/profile_images/820616557109870592/EDsWYrNQ_normal.jpg</t>
  </si>
  <si>
    <t>http://pbs.twimg.com/profile_images/819077149571170304/YTOt8zw-_normal.jpg</t>
  </si>
  <si>
    <t>http://pbs.twimg.com/profile_images/821096105450553346/PNYrKMB1_normal.jpg</t>
  </si>
  <si>
    <t>http://pbs.twimg.com/profile_images/821210911398625282/L6Bu6T14_normal.jpg</t>
  </si>
  <si>
    <t>http://pbs.twimg.com/profile_images/796796303548157952/562l8pEw_normal.jpg</t>
  </si>
  <si>
    <t>http://pbs.twimg.com/profile_images/818324059125493761/Hojdq_Mu_normal.jpg</t>
  </si>
  <si>
    <t>http://pbs.twimg.com/profile_images/821101193187491840/sSp0_8OZ_normal.jpg</t>
  </si>
  <si>
    <t>http://pbs.twimg.com/profile_images/1366759028/Drawings_09-10_016_normal.JPG</t>
  </si>
  <si>
    <t>http://pbs.twimg.com/profile_images/461518038567628801/q6TMdMNF_normal.jpeg</t>
  </si>
  <si>
    <t>http://pbs.twimg.com/profile_images/817836199159205888/g64SMrK2_normal.jpg</t>
  </si>
  <si>
    <t>http://pbs.twimg.com/profile_images/816489860081090560/t6o65kk1_normal.jpg</t>
  </si>
  <si>
    <t>http://pbs.twimg.com/profile_images/815679663683018752/6iUdlUoM_normal.jpg</t>
  </si>
  <si>
    <t>http://pbs.twimg.com/profile_images/815737529504825344/kp9atytk_normal.jpg</t>
  </si>
  <si>
    <t>http://pbs.twimg.com/profile_images/815253892665634817/EZP_Qbxk_normal.jpg</t>
  </si>
  <si>
    <t>http://pbs.twimg.com/profile_images/814738607265095680/AEC-sQgF_normal.jpg</t>
  </si>
  <si>
    <t>http://pbs.twimg.com/profile_images/811368161253715972/Ss_ANs10_normal.jpg</t>
  </si>
  <si>
    <t>http://pbs.twimg.com/profile_images/816347258983743489/sc91VhQf_normal.jpg</t>
  </si>
  <si>
    <t>http://pbs.twimg.com/profile_images/668605311603707904/mNyYG7ts_normal.jpg</t>
  </si>
  <si>
    <t>http://pbs.twimg.com/profile_images/812047676317593601/LaakF1TZ_normal.jpg</t>
  </si>
  <si>
    <t>http://pbs.twimg.com/profile_images/552512712672944128/Gx5bg-QQ_normal.jpeg</t>
  </si>
  <si>
    <t>http://pbs.twimg.com/profile_images/820159102433316864/MymmlxBk_normal.jpg</t>
  </si>
  <si>
    <t>http://pbs.twimg.com/profile_images/821131660666277889/loBeuhQy_normal.jpg</t>
  </si>
  <si>
    <t>http://pbs.twimg.com/profile_images/819513134633218048/5TpUU7Rf_normal.jpg</t>
  </si>
  <si>
    <t>http://pbs.twimg.com/profile_images/779410560949420032/_HH3tzYl_normal.jpg</t>
  </si>
  <si>
    <t>http://pbs.twimg.com/profile_images/439217715488645122/XXOGAZPi_normal.jpeg</t>
  </si>
  <si>
    <t>http://pbs.twimg.com/profile_images/752363653878472708/GFqcTbuz_normal.jpg</t>
  </si>
  <si>
    <t>http://pbs.twimg.com/profile_images/753661115398250496/Sw2l27CY_normal.jpg</t>
  </si>
  <si>
    <t>http://pbs.twimg.com/profile_images/552868093706633216/V1C4h5Yw_normal.jpeg</t>
  </si>
  <si>
    <t>http://pbs.twimg.com/profile_images/810344286273179648/0s0TzTXs_normal.jpg</t>
  </si>
  <si>
    <t>http://pbs.twimg.com/profile_images/777990433452486656/KP8iCNie_normal.jpg</t>
  </si>
  <si>
    <t>http://pbs.twimg.com/profile_images/776233240785018880/s8HNdXCI_normal.jpg</t>
  </si>
  <si>
    <t>http://pbs.twimg.com/profile_images/819319633006235649/xFC4eD_N_normal.jpg</t>
  </si>
  <si>
    <t>http://pbs.twimg.com/profile_images/745424167504273409/UDkboo2-_normal.jpg</t>
  </si>
  <si>
    <t>http://pbs.twimg.com/profile_images/817766809109692419/60UoKCtO_normal.jpg</t>
  </si>
  <si>
    <t>http://pbs.twimg.com/profile_images/771394278044033024/bimt4f9p_normal.jpg</t>
  </si>
  <si>
    <t>http://pbs.twimg.com/profile_images/513920567842316288/FLFws328_normal.jpeg</t>
  </si>
  <si>
    <t>http://pbs.twimg.com/profile_images/816883658736959492/ei0wFw1v_normal.jpg</t>
  </si>
  <si>
    <t>http://pbs.twimg.com/profile_images/820342662192594944/yRspRe5N_normal.jpg</t>
  </si>
  <si>
    <t>http://pbs.twimg.com/profile_images/817930887220367361/dGyUCjHY_normal.jpg</t>
  </si>
  <si>
    <t>http://pbs.twimg.com/profile_images/819091783107940353/ZTilQ9du_normal.jpg</t>
  </si>
  <si>
    <t>http://pbs.twimg.com/profile_images/809176740790763520/WXdjm2Zg_normal.jpg</t>
  </si>
  <si>
    <t>http://pbs.twimg.com/profile_images/819375157294690304/RRWpqvrJ_normal.jpg</t>
  </si>
  <si>
    <t>http://pbs.twimg.com/profile_images/686055295215206401/RZGdYePY_normal.jpg</t>
  </si>
  <si>
    <t>http://pbs.twimg.com/profile_images/747470878368206848/q-oNtBaL_normal.jpg</t>
  </si>
  <si>
    <t>http://pbs.twimg.com/profile_images/819629008463785988/8ZDSX2Gf_normal.jpg</t>
  </si>
  <si>
    <t>http://pbs.twimg.com/profile_images/818023085047762944/LiqMja-S_normal.jpg</t>
  </si>
  <si>
    <t>http://pbs.twimg.com/profile_images/756219194702647301/gykZ4PGL_normal.jpg</t>
  </si>
  <si>
    <t>http://pbs.twimg.com/profile_images/814855772102397952/KCr55zNn_normal.jpg</t>
  </si>
  <si>
    <t>http://pbs.twimg.com/profile_images/765754663366909953/KjRabNaN_normal.jpg</t>
  </si>
  <si>
    <t>http://pbs.twimg.com/profile_images/532665121827344384/QwQ25eFK_normal.jpeg</t>
  </si>
  <si>
    <t>http://pbs.twimg.com/profile_images/726617730699415552/UrKHVqQW_normal.jpg</t>
  </si>
  <si>
    <t>http://pbs.twimg.com/profile_images/808896120101470208/81yAQVGg_normal.jpg</t>
  </si>
  <si>
    <t>http://pbs.twimg.com/profile_images/810225459782881280/RRVF4Qos_normal.jpg</t>
  </si>
  <si>
    <t>http://pbs.twimg.com/profile_images/815738833279090688/QEeUN27-_normal.jpg</t>
  </si>
  <si>
    <t>http://pbs.twimg.com/profile_images/805617748688666624/X-20ilr1_normal.jpg</t>
  </si>
  <si>
    <t>http://pbs.twimg.com/profile_images/817891881841328128/6uEqfRb6_normal.jpg</t>
  </si>
  <si>
    <t>http://pbs.twimg.com/profile_images/815744347257896961/ZfyewtJg_normal.jpg</t>
  </si>
  <si>
    <t>http://pbs.twimg.com/profile_images/814296906662899712/zmRWscBS_normal.jpg</t>
  </si>
  <si>
    <t>http://pbs.twimg.com/profile_images/679071785489465344/h0_fyiOD_normal.jpg</t>
  </si>
  <si>
    <t>http://pbs.twimg.com/profile_images/804079802063802368/rkEblbSq_normal.jpg</t>
  </si>
  <si>
    <t>http://pbs.twimg.com/profile_images/814589824858406912/lbEkYaTL_normal.jpg</t>
  </si>
  <si>
    <t>http://pbs.twimg.com/profile_images/804879574928474112/c6VPrBzA_normal.jpg</t>
  </si>
  <si>
    <t>http://pbs.twimg.com/profile_images/820452246303494144/esAM3YZ1_normal.jpg</t>
  </si>
  <si>
    <t>http://pbs.twimg.com/profile_images/820506899120590848/3padr2_s_normal.jpg</t>
  </si>
  <si>
    <t>http://pbs.twimg.com/profile_images/810174015419641857/HpXb-33S_normal.jpg</t>
  </si>
  <si>
    <t>http://pbs.twimg.com/profile_images/800977171753930752/nPQdb29Z_normal.jpg</t>
  </si>
  <si>
    <t>http://pbs.twimg.com/profile_images/815706309383385088/kW8Sqs7Z_normal.jpg</t>
  </si>
  <si>
    <t>http://pbs.twimg.com/profile_images/760305614887149568/3GVAN6jx_normal.jpg</t>
  </si>
  <si>
    <t>http://pbs.twimg.com/profile_images/729757120334204928/r-iNnUge_normal.jpg</t>
  </si>
  <si>
    <t>http://pbs.twimg.com/profile_images/3559132482/8f89f079cc1ff171d6634a9a7497002e_normal.png</t>
  </si>
  <si>
    <t>http://pbs.twimg.com/profile_images/819385795844907008/IoDom_cO_normal.jpg</t>
  </si>
  <si>
    <t>http://pbs.twimg.com/profile_images/815802523693043712/N8D8Rfg1_normal.jpg</t>
  </si>
  <si>
    <t>http://pbs.twimg.com/profile_images/799718067718668288/LSbdCOxZ_normal.jpg</t>
  </si>
  <si>
    <t>http://pbs.twimg.com/profile_images/818849218404225024/YINCVLcq_normal.jpg</t>
  </si>
  <si>
    <t>http://pbs.twimg.com/profile_images/801154582982328320/veW4Fe_4_normal.jpg</t>
  </si>
  <si>
    <t>http://pbs.twimg.com/profile_images/668827362725724161/ig-rZYNL_normal.jpg</t>
  </si>
  <si>
    <t>http://pbs.twimg.com/profile_images/820813192456732672/hKZIQchM_normal.jpg</t>
  </si>
  <si>
    <t>http://pbs.twimg.com/profile_images/661381525548630016/ejdt2dXQ_normal.jpg</t>
  </si>
  <si>
    <t>http://pbs.twimg.com/profile_images/684907115043934208/TJVTHCh3_normal.jpg</t>
  </si>
  <si>
    <t>http://pbs.twimg.com/profile_images/795534104947200000/1HF5aCeL_normal.jpg</t>
  </si>
  <si>
    <t>http://pbs.twimg.com/profile_images/743979689220280320/bFT6oGSf_normal.jpg</t>
  </si>
  <si>
    <t>http://pbs.twimg.com/profile_images/818854370343354368/dd98EbZI_normal.jpg</t>
  </si>
  <si>
    <t>http://pbs.twimg.com/profile_images/694662045912838144/dY95JlwY_normal.jpg</t>
  </si>
  <si>
    <t>http://pbs.twimg.com/profile_images/821501255617048577/lkU-1pqB_normal.jpg</t>
  </si>
  <si>
    <t>http://pbs.twimg.com/profile_images/557053181122084864/U0_QLTON_normal.jpeg</t>
  </si>
  <si>
    <t>http://pbs.twimg.com/profile_images/821426955593584641/A0ym6muM_normal.jpg</t>
  </si>
  <si>
    <t>http://pbs.twimg.com/profile_images/805945459755937792/h5Efsovf_normal.jpg</t>
  </si>
  <si>
    <t>http://pbs.twimg.com/profile_images/820091578014384132/IZGZjNgH_normal.jpg</t>
  </si>
  <si>
    <t>http://pbs.twimg.com/profile_images/699586970822012928/UnKjUVNv_normal.jpg</t>
  </si>
  <si>
    <t>http://pbs.twimg.com/profile_images/820155456098340864/RDIKvFJz_normal.jpg</t>
  </si>
  <si>
    <t>http://pbs.twimg.com/profile_images/728565796931313664/n0VkItaU_normal.jpg</t>
  </si>
  <si>
    <t>http://pbs.twimg.com/profile_images/816582869749534720/016xrzcR_normal.jpg</t>
  </si>
  <si>
    <t>http://pbs.twimg.com/profile_images/2733334853/733ff2c188087898fa50d62180799e21_normal.png</t>
  </si>
  <si>
    <t>http://pbs.twimg.com/profile_images/800845833843380224/lhrkey5O_normal.jpg</t>
  </si>
  <si>
    <t>http://pbs.twimg.com/profile_images/789939752338280448/6pXCswc-_normal.jpg</t>
  </si>
  <si>
    <t>http://pbs.twimg.com/profile_images/794955942664241152/Hm3JZsKd_normal.jpg</t>
  </si>
  <si>
    <t>http://pbs.twimg.com/profile_images/773385710644633600/tYAyfKvl_normal.jpg</t>
  </si>
  <si>
    <t>http://pbs.twimg.com/profile_images/815007338209939456/IHBuTSOZ_normal.jpg</t>
  </si>
  <si>
    <t>http://pbs.twimg.com/profile_images/796467945593511937/o7EjSX-f_normal.jpg</t>
  </si>
  <si>
    <t>http://pbs.twimg.com/profile_images/818583220815949824/ulx19-Y-_normal.jpg</t>
  </si>
  <si>
    <t>http://pbs.twimg.com/profile_images/769220429361872897/SnaN88zP_normal.jpg</t>
  </si>
  <si>
    <t>http://pbs.twimg.com/profile_images/800783327527571456/i6gegVBG_normal.jpg</t>
  </si>
  <si>
    <t>http://pbs.twimg.com/profile_images/789280272487329794/dQrxFC96_normal.jpg</t>
  </si>
  <si>
    <t>http://pbs.twimg.com/profile_images/820796760549457921/YR7ZgTyd_normal.jpg</t>
  </si>
  <si>
    <t>http://pbs.twimg.com/profile_images/821170208853336066/1qvmB7H4_normal.jpg</t>
  </si>
  <si>
    <t>http://pbs.twimg.com/profile_images/818651807421526021/m0Yh2gHA_normal.jpg</t>
  </si>
  <si>
    <t>http://pbs.twimg.com/profile_images/771133113950875649/2y_n50O-_normal.jpg</t>
  </si>
  <si>
    <t>http://pbs.twimg.com/profile_images/819374478266351616/YKQZmnzU_normal.jpg</t>
  </si>
  <si>
    <t>http://pbs.twimg.com/profile_images/778459938913779712/4A8XE_dW_normal.jpg</t>
  </si>
  <si>
    <t>http://pbs.twimg.com/profile_images/820390155521404928/Qlx5Sn6Q_normal.jpg</t>
  </si>
  <si>
    <t>http://pbs.twimg.com/profile_images/814834988973694976/Xbx6QdWU_normal.jpg</t>
  </si>
  <si>
    <t>http://pbs.twimg.com/profile_images/597898694403428352/khtM5I2__normal.jpg</t>
  </si>
  <si>
    <t>http://pbs.twimg.com/profile_images/743854454676529152/kFZrrLQz_normal.jpg</t>
  </si>
  <si>
    <t>http://pbs.twimg.com/profile_images/667614966610984961/D851Dujc_normal.jpg</t>
  </si>
  <si>
    <t>http://pbs.twimg.com/profile_images/797079396402262016/_8byn5iq_normal.jpg</t>
  </si>
  <si>
    <t>http://pbs.twimg.com/profile_images/821414229236273153/_nVQuYMK_normal.jpg</t>
  </si>
  <si>
    <t>http://pbs.twimg.com/profile_images/800050927570980870/j5A5o5tD_normal.jpg</t>
  </si>
  <si>
    <t>http://pbs.twimg.com/profile_images/805088194895216640/BRJJYjhy_normal.jpg</t>
  </si>
  <si>
    <t>http://pbs.twimg.com/profile_images/659850706631786496/STi5Wh1s_normal.jpg</t>
  </si>
  <si>
    <t>http://pbs.twimg.com/profile_images/820864118101983233/HEmlSRXA_normal.jpg</t>
  </si>
  <si>
    <t>http://pbs.twimg.com/profile_images/807113098905538560/5zGK1Lqo_normal.jpg</t>
  </si>
  <si>
    <t>http://pbs.twimg.com/profile_images/820858520790777856/rQgrcFQH_normal.jpg</t>
  </si>
  <si>
    <t>http://pbs.twimg.com/profile_images/803851023207071745/AQJQc3tH_normal.jpg</t>
  </si>
  <si>
    <t>http://pbs.twimg.com/profile_images/433423430835118080/jKClPRU5_normal.jpeg</t>
  </si>
  <si>
    <t>http://pbs.twimg.com/profile_images/817963162527858689/SxVoVKwi_normal.jpg</t>
  </si>
  <si>
    <t>http://pbs.twimg.com/profile_images/818621970677907457/AUnK8Cdt_normal.jpg</t>
  </si>
  <si>
    <t>http://pbs.twimg.com/profile_images/820840376818802688/XogmsOmQ_normal.jpg</t>
  </si>
  <si>
    <t>http://pbs.twimg.com/profile_images/746718332393422848/875IOyX5_normal.jpg</t>
  </si>
  <si>
    <t>http://pbs.twimg.com/profile_images/821123518616260608/l17AP3GA_normal.jpg</t>
  </si>
  <si>
    <t>http://pbs.twimg.com/profile_images/819656776127827969/XYIJr-LT_normal.jpg</t>
  </si>
  <si>
    <t>http://pbs.twimg.com/profile_images/814853010673254400/-VJW3MHo_normal.jpg</t>
  </si>
  <si>
    <t>http://pbs.twimg.com/profile_images/820671769757515777/vB8Ve0fl_normal.jpg</t>
  </si>
  <si>
    <t>http://pbs.twimg.com/profile_images/817078803990216704/hdzsTl31_normal.jpg</t>
  </si>
  <si>
    <t>http://pbs.twimg.com/profile_images/815562421158805504/JWccwH1E_normal.jpg</t>
  </si>
  <si>
    <t>http://pbs.twimg.com/profile_images/819005649623404547/YFoFC8Oc_normal.jpg</t>
  </si>
  <si>
    <t>http://pbs.twimg.com/profile_images/782011896060796928/_c6nvC5L_normal.jpg</t>
  </si>
  <si>
    <t>http://pbs.twimg.com/profile_images/797509672903249920/1bGXUb2J_normal.jpg</t>
  </si>
  <si>
    <t>http://pbs.twimg.com/profile_images/821546925807824896/1pBrC-k__normal.jpg</t>
  </si>
  <si>
    <t>http://pbs.twimg.com/profile_images/819207246592753664/8shs_cFz_normal.jpg</t>
  </si>
  <si>
    <t>http://pbs.twimg.com/profile_images/798753256549675008/zLg8HuK9_normal.jpg</t>
  </si>
  <si>
    <t>http://pbs.twimg.com/profile_images/816830362898796544/y8nxk6KD_normal.jpg</t>
  </si>
  <si>
    <t>http://pbs.twimg.com/profile_images/820760749538611200/n51hlV6S_normal.jpg</t>
  </si>
  <si>
    <t>http://pbs.twimg.com/profile_images/815799301859373056/C1-Khjdn_normal.jpg</t>
  </si>
  <si>
    <t>http://pbs.twimg.com/profile_images/810874114781102080/4AgwduB-_normal.jpg</t>
  </si>
  <si>
    <t>http://pbs.twimg.com/profile_images/782307499290529792/7rgicQWk_normal.jpg</t>
  </si>
  <si>
    <t>http://pbs.twimg.com/profile_images/820878477889064961/WXSBwsZI_normal.jpg</t>
  </si>
  <si>
    <t>http://pbs.twimg.com/profile_images/804238549637697536/41Cd5VrG_normal.jpg</t>
  </si>
  <si>
    <t>http://pbs.twimg.com/profile_images/817927975073153025/EhRPmhDM_normal.jpg</t>
  </si>
  <si>
    <t>http://pbs.twimg.com/profile_images/764104300889014272/Sk6Lesb8_normal.jpg</t>
  </si>
  <si>
    <t>http://pbs.twimg.com/profile_images/816005936397611008/DoV_sz0Y_normal.jpg</t>
  </si>
  <si>
    <t>http://pbs.twimg.com/profile_images/417361168580112384/Ei1dWSdQ_normal.jpeg</t>
  </si>
  <si>
    <t>http://pbs.twimg.com/profile_images/820407883921768448/K0ZhpeZU_normal.jpg</t>
  </si>
  <si>
    <t>http://pbs.twimg.com/profile_images/801612634307129344/uLK_AKT5_normal.jpg</t>
  </si>
  <si>
    <t>http://pbs.twimg.com/profile_images/630076858567012352/d-pINqGS_normal.jpg</t>
  </si>
  <si>
    <t>http://pbs.twimg.com/profile_images/815672634352553985/ZT39fMmu_normal.jpg</t>
  </si>
  <si>
    <t>http://pbs.twimg.com/profile_images/820825165789437952/ELKqQV11_normal.jpg</t>
  </si>
  <si>
    <t>http://pbs.twimg.com/profile_images/821169570031353856/gHfiJ7ad_normal.jpg</t>
  </si>
  <si>
    <t>http://pbs.twimg.com/profile_images/503108766984699904/858IYHHV_normal.png</t>
  </si>
  <si>
    <t>http://pbs.twimg.com/profile_images/820768845610684416/envJJ4cG_normal.jpg</t>
  </si>
  <si>
    <t>http://pbs.twimg.com/profile_images/805226476148768768/tN3my5GQ_normal.jpg</t>
  </si>
  <si>
    <t>http://pbs.twimg.com/profile_images/814873563832291328/28UGE9Mf_normal.jpg</t>
  </si>
  <si>
    <t>http://pbs.twimg.com/profile_images/821220448075550720/VvrcODwi_normal.jpg</t>
  </si>
  <si>
    <t>http://pbs.twimg.com/profile_images/802294739345080320/u2Kl6ZNv_normal.jpg</t>
  </si>
  <si>
    <t>http://pbs.twimg.com/profile_images/813165589023911938/rrSi-IaA_normal.jpg</t>
  </si>
  <si>
    <t>http://pbs.twimg.com/profile_images/797203501336109056/ztWOGfrC_normal.jpg</t>
  </si>
  <si>
    <t>http://pbs.twimg.com/profile_images/800445427678068736/WgGzVSqv_normal.jpg</t>
  </si>
  <si>
    <t>http://pbs.twimg.com/profile_images/758023940728029185/pg80_mc7_normal.jpg</t>
  </si>
  <si>
    <t>http://pbs.twimg.com/profile_images/820723252993687552/i1bEWDN6_normal.jpg</t>
  </si>
  <si>
    <t>http://pbs.twimg.com/profile_images/819194587491237889/qRD9R5Tr_normal.jpg</t>
  </si>
  <si>
    <t>http://pbs.twimg.com/profile_images/700011276907515904/G4Zsfsll_normal.jpg</t>
  </si>
  <si>
    <t>http://pbs.twimg.com/profile_images/735567191634911232/E-agiN9A_normal.jpg</t>
  </si>
  <si>
    <t>http://pbs.twimg.com/profile_images/1849203027/wolf_normal.jpg</t>
  </si>
  <si>
    <t>http://pbs.twimg.com/profile_images/821452075514986496/_SbMdIHw_normal.jpg</t>
  </si>
  <si>
    <t>http://pbs.twimg.com/profile_images/796909414754254849/Oh1lX9f__normal.jpg</t>
  </si>
  <si>
    <t>http://pbs.twimg.com/profile_images/669180210751737856/sm-hRNQ5_normal.jpg</t>
  </si>
  <si>
    <t>http://pbs.twimg.com/profile_images/821124613895847936/zflTNWZe_normal.jpg</t>
  </si>
  <si>
    <t>http://pbs.twimg.com/profile_images/821387902458413057/ivslfTkh_normal.jpg</t>
  </si>
  <si>
    <t>http://pbs.twimg.com/profile_images/760489074457137152/tFSmxYon_normal.jpg</t>
  </si>
  <si>
    <t>http://pbs.twimg.com/profile_images/819283633152335872/oh-8gMFX_normal.jpg</t>
  </si>
  <si>
    <t>http://pbs.twimg.com/profile_images/818232444172271616/zUCkidNz_normal.jpg</t>
  </si>
  <si>
    <t>http://pbs.twimg.com/profile_images/817944233806036993/8RP4nnpn_normal.jpg</t>
  </si>
  <si>
    <t>http://pbs.twimg.com/profile_images/816862004560494592/DeKTy4br_normal.jpg</t>
  </si>
  <si>
    <t>http://pbs.twimg.com/profile_images/768478314780626948/eIArP6nI_normal.jpg</t>
  </si>
  <si>
    <t>http://pbs.twimg.com/profile_images/805983050119028736/mtrfBEkz_normal.jpg</t>
  </si>
  <si>
    <t>http://pbs.twimg.com/profile_images/813635710376939521/Qw5JgkDP_normal.jpg</t>
  </si>
  <si>
    <t>http://pbs.twimg.com/profile_images/812762933860204561/0AawHCFh_normal.jpg</t>
  </si>
  <si>
    <t>http://pbs.twimg.com/profile_images/757928005494771712/yy8e8LVl_normal.jpg</t>
  </si>
  <si>
    <t>http://pbs.twimg.com/profile_images/818502461811851264/BpxfNejz_normal.jpg</t>
  </si>
  <si>
    <t>http://pbs.twimg.com/profile_images/762313321165053952/rXcChutM_normal.jpg</t>
  </si>
  <si>
    <t>http://pbs.twimg.com/profile_images/808434396063760384/fiicHFpq_normal.jpg</t>
  </si>
  <si>
    <t>http://pbs.twimg.com/profile_images/821623504311357441/sJo2knAG_normal.jpg</t>
  </si>
  <si>
    <t>http://pbs.twimg.com/profile_images/813929252030648320/_fQV-NrM_normal.jpg</t>
  </si>
  <si>
    <t>http://pbs.twimg.com/profile_images/572215290790092800/eIZsCpkz_normal.jpeg</t>
  </si>
  <si>
    <t>http://pbs.twimg.com/profile_images/809954723348566016/aKbUQaHw_normal.jpg</t>
  </si>
  <si>
    <t>http://pbs.twimg.com/profile_images/820729729967915008/W8JEfHNN_normal.jpg</t>
  </si>
  <si>
    <t>http://pbs.twimg.com/profile_images/819267226930991108/9vc5ADFg_normal.jpg</t>
  </si>
  <si>
    <t>http://pbs.twimg.com/profile_images/820173489999118337/7uexTb-P_normal.jpg</t>
  </si>
  <si>
    <t>http://pbs.twimg.com/profile_images/817897826789314560/OFdLxzKd_normal.jpg</t>
  </si>
  <si>
    <t>http://pbs.twimg.com/profile_images/818538668654755842/2Z24nS0w_normal.jpg</t>
  </si>
  <si>
    <t>http://pbs.twimg.com/profile_images/805862476013309952/VOSfOzJq_normal.jpg</t>
  </si>
  <si>
    <t>http://pbs.twimg.com/profile_images/727236400509231104/cFbTVg0C_normal.jpg</t>
  </si>
  <si>
    <t>http://pbs.twimg.com/profile_images/773009542837735425/Q5RG-rj5_normal.jpg</t>
  </si>
  <si>
    <t>http://pbs.twimg.com/profile_images/658432608385134592/_iq6oO0E_normal.jpg</t>
  </si>
  <si>
    <t>http://pbs.twimg.com/profile_images/773060395720331264/0VqrVBKR_normal.jpg</t>
  </si>
  <si>
    <t>http://pbs.twimg.com/profile_images/806671205595914241/4Fvn20fk_normal.jpg</t>
  </si>
  <si>
    <t>http://pbs.twimg.com/profile_images/813252860133580800/w_rgHsu6_normal.jpg</t>
  </si>
  <si>
    <t>http://pbs.twimg.com/profile_images/821217523605508100/Pb2f7x8x_normal.jpg</t>
  </si>
  <si>
    <t>http://pbs.twimg.com/profile_images/668945242154860544/cNJ-v67F_normal.jpg</t>
  </si>
  <si>
    <t>http://pbs.twimg.com/profile_images/820705355328094208/DAS1uH9O_normal.jpg</t>
  </si>
  <si>
    <t>http://pbs.twimg.com/profile_images/816850251101388800/Rh3aNE9R_normal.jpg</t>
  </si>
  <si>
    <t>http://pbs.twimg.com/profile_images/817201333325467648/3p8I7-YN_normal.jpg</t>
  </si>
  <si>
    <t>http://pbs.twimg.com/profile_images/802078686434521088/AXd9Aexu_normal.jpg</t>
  </si>
  <si>
    <t>http://pbs.twimg.com/profile_images/819708462032527360/QaI1Uvwt_normal.jpg</t>
  </si>
  <si>
    <t>http://pbs.twimg.com/profile_images/466612896063971328/Jh4tJeDy_normal.jpeg</t>
  </si>
  <si>
    <t>http://pbs.twimg.com/profile_images/780137939586146304/gEiWtQ15_normal.jpg</t>
  </si>
  <si>
    <t>http://pbs.twimg.com/profile_images/805415991987568640/s5wlgpHJ_normal.jpg</t>
  </si>
  <si>
    <t>http://pbs.twimg.com/profile_images/816153904362594304/sTUlUU0c_normal.jpg</t>
  </si>
  <si>
    <t>http://pbs.twimg.com/profile_images/820094941988880384/1a0dSWSy_normal.jpg</t>
  </si>
  <si>
    <t>http://pbs.twimg.com/profile_images/820122661560926208/cw7dVE_X_normal.jpg</t>
  </si>
  <si>
    <t>http://pbs.twimg.com/profile_images/798992411024183298/OG8WYcT7_normal.jpg</t>
  </si>
  <si>
    <t>http://pbs.twimg.com/profile_images/817247282886311936/L1TQtir1_normal.jpg</t>
  </si>
  <si>
    <t>http://pbs.twimg.com/profile_images/772990575809220608/Mnkj7b_i_normal.jpg</t>
  </si>
  <si>
    <t>http://pbs.twimg.com/profile_images/797228735632064512/5R6Vqwii_normal.jpg</t>
  </si>
  <si>
    <t>http://pbs.twimg.com/profile_images/811044224489529344/Dse2rtpO_normal.jpg</t>
  </si>
  <si>
    <t>http://pbs.twimg.com/profile_images/820677618227888128/gdlADSaO_normal.jpg</t>
  </si>
  <si>
    <t>http://pbs.twimg.com/profile_images/3376929278/c067bd38e144724b612b9d145ac7634a_normal.jpeg</t>
  </si>
  <si>
    <t>http://pbs.twimg.com/profile_images/821172982592708608/Cq2On11L_normal.jpg</t>
  </si>
  <si>
    <t>http://pbs.twimg.com/profile_images/747024760907800578/m-giWcEv_normal.jpg</t>
  </si>
  <si>
    <t>http://pbs.twimg.com/profile_images/416448456354705408/Klm_b-1Z_normal.jpeg</t>
  </si>
  <si>
    <t>http://pbs.twimg.com/profile_images/789686892572749824/uDEuR86P_normal.jpg</t>
  </si>
  <si>
    <t>http://pbs.twimg.com/profile_images/819384453780869120/CSljbiXh_normal.jpg</t>
  </si>
  <si>
    <t>http://pbs.twimg.com/profile_images/816546769471504384/St4B_wHb_normal.jpg</t>
  </si>
  <si>
    <t>http://pbs.twimg.com/profile_images/808626955071451138/L0iI_-JF_normal.jpg</t>
  </si>
  <si>
    <t>http://pbs.twimg.com/profile_images/820371779210379264/AioMdBvT_normal.jpg</t>
  </si>
  <si>
    <t>http://pbs.twimg.com/profile_images/818273496753127424/Qgmsnqgu_normal.jpg</t>
  </si>
  <si>
    <t>http://pbs.twimg.com/profile_images/820520126864834560/6ojbVuFC_normal.jpg</t>
  </si>
  <si>
    <t>http://pbs.twimg.com/profile_images/378800000843297667/3560ca96e4af8d10ff91cfb33a13aec5_normal.jpeg</t>
  </si>
  <si>
    <t>http://pbs.twimg.com/profile_images/820752219721105408/WSm3ekuo_normal.jpg</t>
  </si>
  <si>
    <t>http://pbs.twimg.com/profile_images/821211722799345664/jQzSZzxs_normal.jpg</t>
  </si>
  <si>
    <t>http://pbs.twimg.com/profile_images/810054813283184641/HIbm2tJi_normal.jpg</t>
  </si>
  <si>
    <t>http://pbs.twimg.com/profile_images/821606008095199232/qxj2it7J_normal.jpg</t>
  </si>
  <si>
    <t>http://pbs.twimg.com/profile_images/820558030324559874/2y3BleYt_normal.jpg</t>
  </si>
  <si>
    <t>http://pbs.twimg.com/profile_images/815525391213264896/QIHtof1V_normal.jpg</t>
  </si>
  <si>
    <t>http://pbs.twimg.com/profile_images/820921949891215360/rQxZxZpQ_normal.jpg</t>
  </si>
  <si>
    <t>http://pbs.twimg.com/profile_images/815368124879044609/X55omrMG_normal.jpg</t>
  </si>
  <si>
    <t>http://pbs.twimg.com/profile_images/820907957248475137/XzxUHHfn_normal.jpg</t>
  </si>
  <si>
    <t>http://pbs.twimg.com/profile_images/811694296327979008/NM3UNALe_normal.jpg</t>
  </si>
  <si>
    <t>http://pbs.twimg.com/profile_images/1295413681/4d3049ae-da86-4156-95d4-934fc0b1bc99_normal.png</t>
  </si>
  <si>
    <t>http://pbs.twimg.com/profile_images/820297903692390400/jcUx7Sc0_normal.jpg</t>
  </si>
  <si>
    <t>http://pbs.twimg.com/profile_images/811415606213812224/5iC3QTTL_normal.jpg</t>
  </si>
  <si>
    <t>http://pbs.twimg.com/profile_images/820487554638249984/INCoWoCi_normal.jpg</t>
  </si>
  <si>
    <t>http://pbs.twimg.com/profile_images/3562476433/847189f4ca0acdcc5ec2ff8975762bb5_normal.jpeg</t>
  </si>
  <si>
    <t>http://pbs.twimg.com/profile_images/814679054817390596/bzbevG-j_normal.jpg</t>
  </si>
  <si>
    <t>http://pbs.twimg.com/profile_images/806510893466927104/KeGiz3r-_normal.jpg</t>
  </si>
  <si>
    <t>http://pbs.twimg.com/profile_images/820884392474185728/R0ea80yn_normal.jpg</t>
  </si>
  <si>
    <t>http://pbs.twimg.com/profile_images/730787305972240384/enhcSKfP_normal.jpg</t>
  </si>
  <si>
    <t>http://pbs.twimg.com/profile_images/742187907616628736/MxLKO2-3_normal.jpg</t>
  </si>
  <si>
    <t>http://pbs.twimg.com/profile_images/693844345628176385/UY84OJh8_normal.jpg</t>
  </si>
  <si>
    <t>http://pbs.twimg.com/profile_images/770384558176870400/alf56Rm8_normal.jpg</t>
  </si>
  <si>
    <t>http://pbs.twimg.com/profile_images/458682631572316160/g2CLYkqF_normal.jpeg</t>
  </si>
  <si>
    <t>http://pbs.twimg.com/profile_images/796563602979377153/A-hfKxZ1_normal.jpg</t>
  </si>
  <si>
    <t>http://pbs.twimg.com/profile_images/796887770270572544/1WZlUEyk_normal.jpg</t>
  </si>
  <si>
    <t>http://pbs.twimg.com/profile_images/814646223013638144/tLjRS1FO_normal.jpg</t>
  </si>
  <si>
    <t>http://pbs.twimg.com/profile_images/816418884110655488/ZFcfglXe_normal.jpg</t>
  </si>
  <si>
    <t>http://pbs.twimg.com/profile_images/803802367875579904/0zKh6-mL_normal.jpg</t>
  </si>
  <si>
    <t>http://pbs.twimg.com/profile_images/800731357068529665/wQb2SzLG_normal.jpg</t>
  </si>
  <si>
    <t>http://pbs.twimg.com/profile_images/809804213396107264/3lAatTSM_normal.jpg</t>
  </si>
  <si>
    <t>http://pbs.twimg.com/profile_images/814869806864277505/xnKJzOg7_normal.jpg</t>
  </si>
  <si>
    <t>http://pbs.twimg.com/profile_images/820496114717691904/llg3sGs-_normal.jpg</t>
  </si>
  <si>
    <t>http://pbs.twimg.com/profile_images/814205051669512193/e0Ua7LNe_normal.jpg</t>
  </si>
  <si>
    <t>http://pbs.twimg.com/profile_images/597936015827816448/dEqssvBJ_normal.jpg</t>
  </si>
  <si>
    <t>http://pbs.twimg.com/profile_images/803094142524026880/aGiHJVH3_normal.jpg</t>
  </si>
  <si>
    <t>http://pbs.twimg.com/profile_images/813497093029498880/ixYJqYtL_normal.jpg</t>
  </si>
  <si>
    <t>http://pbs.twimg.com/profile_images/812767581459320832/GNPLrVA2_normal.jpg</t>
  </si>
  <si>
    <t>http://pbs.twimg.com/profile_images/807829602315833348/IwNpFL5x_normal.jpg</t>
  </si>
  <si>
    <t>http://pbs.twimg.com/profile_images/819962562485907456/YeZkCG9i_normal.jpg</t>
  </si>
  <si>
    <t>http://pbs.twimg.com/profile_images/820638200817393665/3P-LMMvE_normal.jpg</t>
  </si>
  <si>
    <t>http://pbs.twimg.com/profile_images/817398887346487296/HIrBC5wX_normal.jpg</t>
  </si>
  <si>
    <t>http://pbs.twimg.com/profile_images/776361673296781312/bxywWn24_normal.jpg</t>
  </si>
  <si>
    <t>http://pbs.twimg.com/profile_images/512014276853125120/Pe6xPWNa_normal.jpeg</t>
  </si>
  <si>
    <t>http://pbs.twimg.com/profile_images/439466811784839168/KNCrcXfa_normal.jpeg</t>
  </si>
  <si>
    <t>http://pbs.twimg.com/profile_images/378800000281563575/b08c92fa2e7c9f70be82bd500c82214c_normal.jpeg</t>
  </si>
  <si>
    <t>http://pbs.twimg.com/profile_images/783663146703564801/-xf1Ur0s_normal.jpg</t>
  </si>
  <si>
    <t>http://pbs.twimg.com/profile_images/692478931077828614/MtLVPTKY_normal.jpg</t>
  </si>
  <si>
    <t>http://pbs.twimg.com/profile_images/730176931686023168/1UVfagLs_normal.jpg</t>
  </si>
  <si>
    <t>http://pbs.twimg.com/profile_images/819217335236120578/BwgQ1h7v_normal.jpg</t>
  </si>
  <si>
    <t>http://pbs.twimg.com/profile_images/821524881498054656/ugoypzRZ_normal.jpg</t>
  </si>
  <si>
    <t>http://pbs.twimg.com/profile_images/808534346738974720/kGER9ePH_normal.jpg</t>
  </si>
  <si>
    <t>http://pbs.twimg.com/profile_images/814727297387282433/lmUYm4QM_normal.jpg</t>
  </si>
  <si>
    <t>http://pbs.twimg.com/profile_images/804636956407656448/oJR4esyv_normal.jpg</t>
  </si>
  <si>
    <t>http://pbs.twimg.com/profile_images/512502039767547906/NbE76Ecf_normal.png</t>
  </si>
  <si>
    <t>http://pbs.twimg.com/profile_images/799831824092446724/6c1lMyqC_normal.jpg</t>
  </si>
  <si>
    <t>http://pbs.twimg.com/profile_images/821581263798759429/60kL-wc-_normal.jpg</t>
  </si>
  <si>
    <t>http://pbs.twimg.com/profile_images/667053287921860608/BBc-W-l8_normal.jpg</t>
  </si>
  <si>
    <t>http://pbs.twimg.com/profile_images/794025700688732160/fnl6lga1_normal.jpg</t>
  </si>
  <si>
    <t>http://pbs.twimg.com/profile_images/816810627364777984/hRurx0H6_normal.jpg</t>
  </si>
  <si>
    <t>http://pbs.twimg.com/profile_images/595618665644462080/jxXTZvWr_normal.jpg</t>
  </si>
  <si>
    <t>http://pbs.twimg.com/profile_images/378800000158931026/7c0e1db9c84172abf63d85e52735f196_normal.jpeg</t>
  </si>
  <si>
    <t>http://pbs.twimg.com/profile_images/814560099175952385/wZ9F9Mxa_normal.jpg</t>
  </si>
  <si>
    <t>http://pbs.twimg.com/profile_images/816067538081587200/5SN4DFsC_normal.jpg</t>
  </si>
  <si>
    <t>http://pbs.twimg.com/profile_images/805986484792619012/hp8yQKJx_normal.jpg</t>
  </si>
  <si>
    <t>http://pbs.twimg.com/profile_images/420662020833169408/QToF06zJ_normal.jpeg</t>
  </si>
  <si>
    <t>http://pbs.twimg.com/profile_images/799127044323950592/YRsTEeXv_normal.jpg</t>
  </si>
  <si>
    <t>http://pbs.twimg.com/profile_images/820814538551476225/sFXOx_7v_normal.jpg</t>
  </si>
  <si>
    <t>http://pbs.twimg.com/profile_images/687639004569800704/BwlFIeXl_normal.jpg</t>
  </si>
  <si>
    <t>http://pbs.twimg.com/profile_images/680901717995589632/RtsSLcY-_normal.jpg</t>
  </si>
  <si>
    <t>http://pbs.twimg.com/profile_images/499738240803680259/YpcXp2vd_normal.jpeg</t>
  </si>
  <si>
    <t>http://pbs.twimg.com/profile_images/707297625809223680/eWBKcZwU_normal.jpg</t>
  </si>
  <si>
    <t>http://pbs.twimg.com/profile_images/2543105806/image_normal.jpg</t>
  </si>
  <si>
    <t>http://pbs.twimg.com/profile_images/820898593913454592/yuFNYslL_normal.jpg</t>
  </si>
  <si>
    <t>http://pbs.twimg.com/profile_images/757250670437232640/vVzfIQRE_normal.jpg</t>
  </si>
  <si>
    <t>http://pbs.twimg.com/profile_images/755809586888577024/RFvPLm4g_normal.jpg</t>
  </si>
  <si>
    <t>http://pbs.twimg.com/profile_images/813550853437014016/ZvMsPmIx_normal.jpg</t>
  </si>
  <si>
    <t>http://pbs.twimg.com/profile_images/819825636025827328/SzJXgjUG_normal.jpg</t>
  </si>
  <si>
    <t>http://pbs.twimg.com/profile_images/459004807609454592/tqZFrut3_normal.png</t>
  </si>
  <si>
    <t>http://pbs.twimg.com/profile_images/798009711849304064/0lSzEzRt_normal.jpg</t>
  </si>
  <si>
    <t>http://pbs.twimg.com/profile_images/695193727116029952/Ja_DMb_j_normal.jpg</t>
  </si>
  <si>
    <t>http://pbs.twimg.com/profile_images/661692371848007680/xFW4yTZ4_normal.jpg</t>
  </si>
  <si>
    <t>http://pbs.twimg.com/profile_images/821557082679672832/LWXkUT5x_normal.jpg</t>
  </si>
  <si>
    <t>http://pbs.twimg.com/profile_images/800497982315626496/Yw1Fhtur_normal.jpg</t>
  </si>
  <si>
    <t>http://pbs.twimg.com/profile_images/811410820571734016/WZHYSrQn_normal.jpg</t>
  </si>
  <si>
    <t>http://pbs.twimg.com/profile_images/769668636462186496/LOj9Awun_normal.jpg</t>
  </si>
  <si>
    <t>http://pbs.twimg.com/profile_images/695265521294401536/lMj8fBha_normal.jpg</t>
  </si>
  <si>
    <t>http://pbs.twimg.com/profile_images/3697922753/d9053b01ac8a855453e7b2e86d259e4b_normal.jpeg</t>
  </si>
  <si>
    <t>http://pbs.twimg.com/profile_images/820683803081502720/q_9f4u_t_normal.jpg</t>
  </si>
  <si>
    <t>http://pbs.twimg.com/profile_images/804470047053725696/pKEmaIi3_normal.jpg</t>
  </si>
  <si>
    <t>http://pbs.twimg.com/profile_images/444175118755848192/SXUCls3b_normal.jpeg</t>
  </si>
  <si>
    <t>http://pbs.twimg.com/profile_images/756751141950615552/gbswAgRC_normal.jpg</t>
  </si>
  <si>
    <t>http://pbs.twimg.com/profile_images/811026737840717824/ZsdWA4et_normal.jpg</t>
  </si>
  <si>
    <t>http://pbs.twimg.com/profile_images/478970740796964864/49SOf6PU_normal.jpeg</t>
  </si>
  <si>
    <t>http://pbs.twimg.com/profile_images/813134599312338944/2HGniujT_normal.jpg</t>
  </si>
  <si>
    <t>http://pbs.twimg.com/profile_images/755147784215461888/4Aye66wt_normal.jpg</t>
  </si>
  <si>
    <t>http://pbs.twimg.com/profile_images/797556945272107008/UJ04XOhX_normal.jpg</t>
  </si>
  <si>
    <t>http://pbs.twimg.com/profile_images/803117205860876288/-P30DD7Q_normal.jpg</t>
  </si>
  <si>
    <t>http://pbs.twimg.com/profile_images/811035491315257344/VsIoOXdh_normal.jpg</t>
  </si>
  <si>
    <t>http://pbs.twimg.com/profile_images/820114139544698881/aCnKNsD5_normal.jpg</t>
  </si>
  <si>
    <t>http://pbs.twimg.com/profile_images/813446137621475328/rzA8Smrc_normal.jpg</t>
  </si>
  <si>
    <t>http://pbs.twimg.com/profile_images/816809829427802112/AUvirSj4_normal.jpg</t>
  </si>
  <si>
    <t>http://pbs.twimg.com/profile_images/1804556982/image_normal.jpg</t>
  </si>
  <si>
    <t>http://pbs.twimg.com/profile_images/720660883999993860/9iPd-upQ_normal.jpg</t>
  </si>
  <si>
    <t>http://pbs.twimg.com/profile_images/787996906777616384/SIZM-aia_normal.jpg</t>
  </si>
  <si>
    <t>http://pbs.twimg.com/profile_images/818095968000348161/55yioVRQ_normal.jpg</t>
  </si>
  <si>
    <t>http://pbs.twimg.com/profile_images/672873440261496832/S57mh2fE_normal.jpg</t>
  </si>
  <si>
    <t>http://pbs.twimg.com/profile_images/814783784910487553/q1bFmBKP_normal.jpg</t>
  </si>
  <si>
    <t>http://pbs.twimg.com/profile_images/821345437844197376/V4kxfrjm_normal.jpg</t>
  </si>
  <si>
    <t>http://pbs.twimg.com/profile_images/766151343677464577/8OWe5OQR_normal.jpg</t>
  </si>
  <si>
    <t>http://pbs.twimg.com/profile_images/821535373796974592/FXy4bJZd_normal.jpg</t>
  </si>
  <si>
    <t>http://pbs.twimg.com/profile_images/820680738030977024/0v9xKmp9_normal.jpg</t>
  </si>
  <si>
    <t>http://pbs.twimg.com/profile_images/714467125621100544/hD-LKztf_normal.jpg</t>
  </si>
  <si>
    <t>http://pbs.twimg.com/profile_images/667035208445628416/DY5Zth4t_normal.jpg</t>
  </si>
  <si>
    <t>http://pbs.twimg.com/profile_images/1948445733/image_normal.jpg</t>
  </si>
  <si>
    <t>http://pbs.twimg.com/profile_images/666779949236252681/sy9neMRH_normal.jpg</t>
  </si>
  <si>
    <t>http://pbs.twimg.com/profile_images/814733780023844864/tRcABMKT_normal.jpg</t>
  </si>
  <si>
    <t>http://pbs.twimg.com/profile_images/378800000377080004/dcf95962321aa4ca75235a08a1817185_normal.jpeg</t>
  </si>
  <si>
    <t>http://pbs.twimg.com/profile_images/567462165309689856/jdymzGR-_normal.jpeg</t>
  </si>
  <si>
    <t>http://pbs.twimg.com/profile_images/816160345127583744/L9nbeUZg_normal.jpg</t>
  </si>
  <si>
    <t>http://pbs.twimg.com/profile_images/576450678328938496/vu_rNJxn_normal.png</t>
  </si>
  <si>
    <t>http://pbs.twimg.com/profile_images/820454912840634368/KjkuSDfr_normal.jpg</t>
  </si>
  <si>
    <t>http://pbs.twimg.com/profile_images/667721084586725377/eEVYSAKg_normal.jpg</t>
  </si>
  <si>
    <t>http://pbs.twimg.com/profile_images/513767463163420672/jr0dszB4_normal.jpeg</t>
  </si>
  <si>
    <t>http://pbs.twimg.com/profile_images/759533233704996864/2YkbJVz4_normal.jpg</t>
  </si>
  <si>
    <t>http://pbs.twimg.com/profile_images/817945791528599552/dH2jbDhy_normal.jpg</t>
  </si>
  <si>
    <t>http://pbs.twimg.com/profile_images/614540751456698368/hzxlLcjW_normal.png</t>
  </si>
  <si>
    <t>http://pbs.twimg.com/profile_images/714946924105883648/4fgNVF4H_normal.jpg</t>
  </si>
  <si>
    <t>http://pbs.twimg.com/profile_images/819298440471527441/8hdCpPaf_normal.jpg</t>
  </si>
  <si>
    <t>http://pbs.twimg.com/profile_images/813658787156475904/8FYUddOB_normal.jpg</t>
  </si>
  <si>
    <t>http://pbs.twimg.com/profile_images/819657527214403585/aq3WQm_V_normal.jpg</t>
  </si>
  <si>
    <t>http://pbs.twimg.com/profile_images/820708198969700352/n2HAcw8P_normal.jpg</t>
  </si>
  <si>
    <t>http://pbs.twimg.com/profile_images/821587741016092672/_LKY-VO7_normal.jpg</t>
  </si>
  <si>
    <t>http://pbs.twimg.com/profile_images/666859166783266816/rn0bc-i__normal.jpg</t>
  </si>
  <si>
    <t>http://pbs.twimg.com/profile_images/667895566605512704/1Zjygvlf_normal.jpg</t>
  </si>
  <si>
    <t>http://pbs.twimg.com/profile_images/816799376832102401/0uiRsJBy_normal.jpg</t>
  </si>
  <si>
    <t>http://pbs.twimg.com/profile_images/814979036736880640/2GbEHqXF_normal.jpg</t>
  </si>
  <si>
    <t>http://pbs.twimg.com/profile_images/820668918691991553/r9shXiVB_normal.jpg</t>
  </si>
  <si>
    <t>http://pbs.twimg.com/profile_images/811600104180383746/xgPMEbDJ_normal.jpg</t>
  </si>
  <si>
    <t>http://pbs.twimg.com/profile_images/669920882916130816/dgboEE4L_normal.jpg</t>
  </si>
  <si>
    <t>http://pbs.twimg.com/profile_images/808661624303140865/knO6p6lI_normal.jpg</t>
  </si>
  <si>
    <t>http://pbs.twimg.com/profile_images/814203918250954752/B6hhktCN_normal.jpg</t>
  </si>
  <si>
    <t>http://pbs.twimg.com/profile_images/815001491224203264/pes8_TUH_normal.jpg</t>
  </si>
  <si>
    <t>http://pbs.twimg.com/profile_images/820450744834912257/R-mFmPHV_normal.jpg</t>
  </si>
  <si>
    <t>http://pbs.twimg.com/profile_images/818580620314021888/H3IqSgO4_normal.jpg</t>
  </si>
  <si>
    <t>http://pbs.twimg.com/profile_images/819718520716095493/qCk5t7D1_normal.jpg</t>
  </si>
  <si>
    <t>http://pbs.twimg.com/profile_images/821004286637314050/Uu6jfCs1_normal.jpg</t>
  </si>
  <si>
    <t>http://pbs.twimg.com/profile_images/667025028538462209/DpOmOE-T_normal.jpg</t>
  </si>
  <si>
    <t>http://pbs.twimg.com/profile_images/313837589/iGiveDoYou_normal.jpg</t>
  </si>
  <si>
    <t>http://pbs.twimg.com/profile_images/818271045136351235/2Y9L1jXY_normal.jpg</t>
  </si>
  <si>
    <t>http://pbs.twimg.com/profile_images/818379143712751616/4snUlnd4_normal.jpg</t>
  </si>
  <si>
    <t>http://pbs.twimg.com/profile_images/668112089118957570/7vizUmEX_normal.jpg</t>
  </si>
  <si>
    <t>http://pbs.twimg.com/profile_images/534335895835774976/6gz5QOyQ_normal.jpeg</t>
  </si>
  <si>
    <t>http://pbs.twimg.com/profile_images/1758473349/blood_normal.JPG</t>
  </si>
  <si>
    <t>http://pbs.twimg.com/profile_images/112238101/Lofa_gametime_normal.jpg</t>
  </si>
  <si>
    <t>http://pbs.twimg.com/profile_images/668153616776105984/R63IoTMF_normal.jpg</t>
  </si>
  <si>
    <t>http://pbs.twimg.com/profile_images/797875882425651200/vPMqwLXQ_normal.jpg</t>
  </si>
  <si>
    <t>http://pbs.twimg.com/profile_images/811411459993268225/DqGD0ZCU_normal.jpg</t>
  </si>
  <si>
    <t>http://pbs.twimg.com/profile_images/820776624987770881/DnSt_yeb_normal.jpg</t>
  </si>
  <si>
    <t>http://pbs.twimg.com/profile_images/1768823334/n10517161_33297216_7345_normal.jpg</t>
  </si>
  <si>
    <t>http://pbs.twimg.com/profile_images/622485655151607808/_MqLsqoS_normal.jpg</t>
  </si>
  <si>
    <t>http://pbs.twimg.com/profile_images/797158611898236932/0jJaAu7o_normal.jpg</t>
  </si>
  <si>
    <t>http://pbs.twimg.com/profile_images/781520009264783360/k1Vbcyfs_normal.jpg</t>
  </si>
  <si>
    <t>http://pbs.twimg.com/profile_images/666920930464002048/1e-egmEB_normal.jpg</t>
  </si>
  <si>
    <t>http://pbs.twimg.com/profile_images/816046571334856704/AK0dN2Er_normal.jpg</t>
  </si>
  <si>
    <t>http://pbs.twimg.com/profile_images/808101068894826497/VkEk9Ilm_normal.jpg</t>
  </si>
  <si>
    <t>http://pbs.twimg.com/profile_images/799426695380004866/eMUi1gYf_normal.jpg</t>
  </si>
  <si>
    <t>http://pbs.twimg.com/profile_images/700450121750704128/qlN4krOt_normal.jpg</t>
  </si>
  <si>
    <t>http://pbs.twimg.com/profile_images/779079051000426496/5j3ggHQD_normal.jpg</t>
  </si>
  <si>
    <t>http://pbs.twimg.com/profile_images/668128867345784832/k4KJphWv_normal.jpg</t>
  </si>
  <si>
    <t>http://pbs.twimg.com/profile_images/821207259309109248/XhUFQIno_normal.jpg</t>
  </si>
  <si>
    <t>http://pbs.twimg.com/profile_images/777714636468711425/erOEA_NA_normal.jpg</t>
  </si>
  <si>
    <t>http://pbs.twimg.com/profile_images/819536588053118976/Uin3kE5q_normal.jpg</t>
  </si>
  <si>
    <t>http://pbs.twimg.com/profile_images/3338361867/1b7ea70855f17d407c62aaf2056549a8_normal.jpeg</t>
  </si>
  <si>
    <t>http://pbs.twimg.com/profile_images/749622020762112000/MtzR_Lnf_normal.jpg</t>
  </si>
  <si>
    <t>http://pbs.twimg.com/profile_images/771472698572693504/_AfZAndX_normal.jpg</t>
  </si>
  <si>
    <t>http://pbs.twimg.com/profile_images/814323800561057792/boeseiyb_normal.jpg</t>
  </si>
  <si>
    <t>http://pbs.twimg.com/profile_images/799109630177738752/EkhlSad2_normal.jpg</t>
  </si>
  <si>
    <t>http://pbs.twimg.com/profile_images/769374974079533056/s3LiPFU__normal.jpg</t>
  </si>
  <si>
    <t>http://pbs.twimg.com/profile_images/721813839847632896/JerBHTjJ_normal.jpg</t>
  </si>
  <si>
    <t>http://pbs.twimg.com/profile_images/800435761761816576/6MZkohPE_normal.jpg</t>
  </si>
  <si>
    <t>http://pbs.twimg.com/profile_images/790756153940594689/8_4e4wO6_normal.jpg</t>
  </si>
  <si>
    <t>http://pbs.twimg.com/profile_images/814645104178708480/QWqwF0B0_normal.jpg</t>
  </si>
  <si>
    <t>http://pbs.twimg.com/profile_images/668263058087677952/mcFqziT9_normal.jpg</t>
  </si>
  <si>
    <t>http://pbs.twimg.com/profile_images/813588601430798336/kVD6xdCM_normal.jpg</t>
  </si>
  <si>
    <t>http://pbs.twimg.com/profile_images/1587997659/Twitter_logo_normal.JPG</t>
  </si>
  <si>
    <t>http://pbs.twimg.com/profile_images/818541474266710016/aDTMqmjG_normal.jpg</t>
  </si>
  <si>
    <t>http://pbs.twimg.com/profile_images/800131781311733760/Rv5gjskX_normal.jpg</t>
  </si>
  <si>
    <t>http://pbs.twimg.com/profile_images/1811754351/image_normal.jpg</t>
  </si>
  <si>
    <t>http://pbs.twimg.com/profile_images/818628956299661312/1kBob3En_normal.jpg</t>
  </si>
  <si>
    <t>http://pbs.twimg.com/profile_images/700284294053236736/W0lKKlN9_normal.jpg</t>
  </si>
  <si>
    <t>http://pbs.twimg.com/profile_images/818216462032568320/INeMHKli_normal.jpg</t>
  </si>
  <si>
    <t>http://pbs.twimg.com/profile_images/743508195998580741/HMQQrCfR_normal.jpg</t>
  </si>
  <si>
    <t>http://pbs.twimg.com/profile_images/817117127551369216/-_SOP48J_normal.jpg</t>
  </si>
  <si>
    <t>http://pbs.twimg.com/profile_images/818948403610554368/tozmBcB5_normal.jpg</t>
  </si>
  <si>
    <t>http://pbs.twimg.com/profile_images/702374707966963712/T9Sw8L_U_normal.jpg</t>
  </si>
  <si>
    <t>http://pbs.twimg.com/profile_images/820341191556349952/tKxp09Fa_normal.jpg</t>
  </si>
  <si>
    <t>http://pbs.twimg.com/profile_images/792966974091309056/lQ5XO_VY_normal.jpg</t>
  </si>
  <si>
    <t>http://pbs.twimg.com/profile_images/817921563936833536/d2_UaKjH_normal.jpg</t>
  </si>
  <si>
    <t>http://pbs.twimg.com/profile_images/633397509306511360/4rrzoZBj_normal.jpg</t>
  </si>
  <si>
    <t>http://pbs.twimg.com/profile_images/816257187429445632/KdCONviH_normal.jpg</t>
  </si>
  <si>
    <t>http://pbs.twimg.com/profile_images/819968917544300544/bUPNFV9A_normal.jpg</t>
  </si>
  <si>
    <t>http://pbs.twimg.com/profile_images/761662015383408640/FZLqas07_normal.jpg</t>
  </si>
  <si>
    <t>http://pbs.twimg.com/profile_images/463378075674095616/vGnLigdf_normal.jpeg</t>
  </si>
  <si>
    <t>http://pbs.twimg.com/profile_images/820781800767242244/Vicffd8F_normal.jpg</t>
  </si>
  <si>
    <t>http://pbs.twimg.com/profile_images/666814617302102016/bNORB4Qn_normal.jpg</t>
  </si>
  <si>
    <t>http://pbs.twimg.com/profile_images/813435944590188544/FEqArqql_normal.jpg</t>
  </si>
  <si>
    <t>http://pbs.twimg.com/profile_images/795947716685791232/Blf5P2lP_normal.jpg</t>
  </si>
  <si>
    <t>http://pbs.twimg.com/profile_images/821078611180584966/YPojLQtz_normal.jpg</t>
  </si>
  <si>
    <t>http://pbs.twimg.com/profile_images/807520613107568640/CMN-I0gc_normal.jpg</t>
  </si>
  <si>
    <t>http://pbs.twimg.com/profile_images/792354579816079360/LH1qRl5O_normal.jpg</t>
  </si>
  <si>
    <t>http://pbs.twimg.com/profile_images/788897760665677828/7P68x__C_normal.jpg</t>
  </si>
  <si>
    <t>http://pbs.twimg.com/profile_images/582233024424747008/8w4y67Fd_normal.jpg</t>
  </si>
  <si>
    <t>http://pbs.twimg.com/profile_images/787009143060193280/7lT5VYH0_normal.jpg</t>
  </si>
  <si>
    <t>http://pbs.twimg.com/profile_images/814647062558113793/09qDY_ro_normal.jpg</t>
  </si>
  <si>
    <t>http://pbs.twimg.com/profile_images/820853900995653632/wS1Tdip6_normal.jpg</t>
  </si>
  <si>
    <t>http://pbs.twimg.com/profile_images/761817821689110528/fq4ASvDl_normal.jpg</t>
  </si>
  <si>
    <t>http://pbs.twimg.com/profile_images/808705112390541312/AFm8O3GF_normal.jpg</t>
  </si>
  <si>
    <t>http://pbs.twimg.com/profile_images/749850332314820608/0Qo37tJw_normal.jpg</t>
  </si>
  <si>
    <t>http://pbs.twimg.com/profile_images/815441341031313408/gCfCN1tB_normal.jpg</t>
  </si>
  <si>
    <t>http://pbs.twimg.com/profile_images/1473344571/Bethanytwit_normal.jpg</t>
  </si>
  <si>
    <t>http://pbs.twimg.com/profile_images/732199804600647681/9WnjjxPY_normal.jpg</t>
  </si>
  <si>
    <t>http://pbs.twimg.com/profile_images/818311707001049089/0HuURVsR_normal.jpg</t>
  </si>
  <si>
    <t>http://pbs.twimg.com/profile_images/2446731989/ngztf9ixbf758mm3066a_normal.png</t>
  </si>
  <si>
    <t>http://pbs.twimg.com/profile_images/607966103034163200/iqv_Il24_normal.jpg</t>
  </si>
  <si>
    <t>http://pbs.twimg.com/profile_images/811771794654830592/ye5mn2GV_normal.jpg</t>
  </si>
  <si>
    <t>http://pbs.twimg.com/profile_images/819346985010532352/6t56qb6l_normal.jpg</t>
  </si>
  <si>
    <t>http://pbs.twimg.com/profile_images/820417117665247233/scx1rfhn_normal.jpg</t>
  </si>
  <si>
    <t>http://pbs.twimg.com/profile_images/811565107377537025/-wftqsI6_normal.jpg</t>
  </si>
  <si>
    <t>http://pbs.twimg.com/profile_images/820861255086768129/YoDQY0FP_normal.jpg</t>
  </si>
  <si>
    <t>http://pbs.twimg.com/profile_images/813209444976914433/m1R1Ri3c_normal.jpg</t>
  </si>
  <si>
    <t>http://pbs.twimg.com/profile_images/747230834550255617/GQnUn6TT_normal.jpg</t>
  </si>
  <si>
    <t>http://pbs.twimg.com/profile_images/820743733180252160/9h3Kau_Z_normal.jpg</t>
  </si>
  <si>
    <t>http://pbs.twimg.com/profile_images/820378990493843457/KKzqv8Ws_normal.jpg</t>
  </si>
  <si>
    <t>http://pbs.twimg.com/profile_images/815585275342524416/APctJEob_normal.jpg</t>
  </si>
  <si>
    <t>http://pbs.twimg.com/profile_images/821595173977280513/nW1SUy5i_normal.jpg</t>
  </si>
  <si>
    <t>http://pbs.twimg.com/profile_images/806041993310797824/knmywF_M_normal.jpg</t>
  </si>
  <si>
    <t>http://pbs.twimg.com/profile_images/751553196372422656/P8Zb52uV_normal.jpg</t>
  </si>
  <si>
    <t>http://pbs.twimg.com/profile_images/817561427191988225/GS4liER5_normal.jpg</t>
  </si>
  <si>
    <t>http://pbs.twimg.com/profile_images/817603359653785601/WQhAkp-H_normal.jpg</t>
  </si>
  <si>
    <t>http://pbs.twimg.com/profile_images/3388157134/5a9455ef58fba0c63378d22cc541537e_normal.jpeg</t>
  </si>
  <si>
    <t>http://pbs.twimg.com/profile_images/820468262463045633/8wtmKAMc_normal.jpg</t>
  </si>
  <si>
    <t>http://pbs.twimg.com/profile_images/818359670058389504/TO6dIbqK_normal.jpg</t>
  </si>
  <si>
    <t>http://pbs.twimg.com/profile_images/819753072297705472/6psiXxVC_normal.jpg</t>
  </si>
  <si>
    <t>http://pbs.twimg.com/profile_images/502234228889624576/kcTVNhCR_normal.jpeg</t>
  </si>
  <si>
    <t>http://pbs.twimg.com/profile_images/815821172420046853/MfpB1lnS_normal.jpg</t>
  </si>
  <si>
    <t>http://pbs.twimg.com/profile_images/1762858560/i_love_coupon-coupons_normal.png</t>
  </si>
  <si>
    <t>http://pbs.twimg.com/profile_images/821055266246578177/GdbkD0rw_normal.jpg</t>
  </si>
  <si>
    <t>http://pbs.twimg.com/profile_images/809270539294543872/tgV6HUD0_normal.jpg</t>
  </si>
  <si>
    <t>http://pbs.twimg.com/profile_images/807258219756322816/7apRDXzk_normal.jpg</t>
  </si>
  <si>
    <t>http://pbs.twimg.com/profile_images/563448621295616000/fJgjgjLS_normal.png</t>
  </si>
  <si>
    <t>http://pbs.twimg.com/profile_images/1575601094/LDP-0832_normal.jpg</t>
  </si>
  <si>
    <t>http://pbs.twimg.com/profile_images/1575596661/LDP-1436_normal.jpg</t>
  </si>
  <si>
    <t>http://pbs.twimg.com/profile_images/1575609586/LDP-1999_normal.jpg</t>
  </si>
  <si>
    <t>http://pbs.twimg.com/profile_images/3073477233/cf9b8d9a52590c31fc7032e17f495038_normal.jpeg</t>
  </si>
  <si>
    <t>http://pbs.twimg.com/profile_images/3049791686/5cbeb4cdf373337b1c8730ba5dfeb546_normal.jpeg</t>
  </si>
  <si>
    <t>http://pbs.twimg.com/profile_images/3073614720/52ac3c2e0746ffa57c261eae344fab12_normal.jpeg</t>
  </si>
  <si>
    <t>http://pbs.twimg.com/profile_images/3085699161/5ab7beb82a7e245859fa492718232372_normal.jpeg</t>
  </si>
  <si>
    <t>http://pbs.twimg.com/profile_images/1575614161/LDP-4820_normal.jpg</t>
  </si>
  <si>
    <t>http://pbs.twimg.com/profile_images/1575593754/LDP-3975_normal.jpg</t>
  </si>
  <si>
    <t>http://pbs.twimg.com/profile_images/3072696481/26a49db4ddb3415e506ef35ee51c4f91_normal.jpeg</t>
  </si>
  <si>
    <t>http://pbs.twimg.com/profile_images/1575592312/LDP-4419_normal.jpg</t>
  </si>
  <si>
    <t>http://pbs.twimg.com/profile_images/1575599990/LDP-5025_normal.jpg</t>
  </si>
  <si>
    <t>http://pbs.twimg.com/profile_images/1575590284/LDP-0673_normal.jpg</t>
  </si>
  <si>
    <t>http://pbs.twimg.com/profile_images/1575589922/LDP-2687_normal.jpg</t>
  </si>
  <si>
    <t>http://pbs.twimg.com/profile_images/818303884716371969/OB8oIqMc_normal.jpg</t>
  </si>
  <si>
    <t>http://pbs.twimg.com/profile_images/819371937092739072/jobdA2rm_normal.jpg</t>
  </si>
  <si>
    <t>http://pbs.twimg.com/profile_images/820018540367544320/yY6M6GIN_normal.jpg</t>
  </si>
  <si>
    <t>http://pbs.twimg.com/profile_images/815321271781257216/p8qeql2p_normal.jpg</t>
  </si>
  <si>
    <t>http://pbs.twimg.com/profile_images/816885283035693056/QQ5yK3US_normal.jpg</t>
  </si>
  <si>
    <t>http://pbs.twimg.com/profile_images/813259543656288256/MT0f1V58_normal.jpg</t>
  </si>
  <si>
    <t>http://pbs.twimg.com/profile_images/816506588005625856/IB_1Rigj_normal.jpg</t>
  </si>
  <si>
    <t>http://pbs.twimg.com/profile_images/813114354581303297/OkaUVCy9_normal.jpg</t>
  </si>
  <si>
    <t>http://pbs.twimg.com/profile_images/819218823668756480/spv5VPuE_normal.jpg</t>
  </si>
  <si>
    <t>http://pbs.twimg.com/profile_images/790405863026536448/GChUJ0i1_normal.jpg</t>
  </si>
  <si>
    <t>http://pbs.twimg.com/profile_images/821447778761117696/K3QFhIPH_normal.jpg</t>
  </si>
  <si>
    <t>http://pbs.twimg.com/profile_images/812093253663293442/5rOo9aAQ_normal.jpg</t>
  </si>
  <si>
    <t>http://pbs.twimg.com/profile_images/816173399433154560/jagw7eku_normal.jpg</t>
  </si>
  <si>
    <t>http://pbs.twimg.com/profile_images/810727994285293568/hBH6KEdr_normal.jpg</t>
  </si>
  <si>
    <t>http://pbs.twimg.com/profile_images/716200391256309760/RH1MNX10_normal.jpg</t>
  </si>
  <si>
    <t>http://pbs.twimg.com/profile_images/814659807688925184/184N4S57_normal.jpg</t>
  </si>
  <si>
    <t>http://pbs.twimg.com/profile_images/818202909766778880/YtQIYf2O_normal.jpg</t>
  </si>
  <si>
    <t>http://pbs.twimg.com/profile_images/820726763349307392/SNYhHIp1_normal.jpg</t>
  </si>
  <si>
    <t>http://pbs.twimg.com/profile_images/816765512776617985/61KLeaaM_normal.jpg</t>
  </si>
  <si>
    <t>http://pbs.twimg.com/profile_images/769543701911789568/gJFA84xp_normal.jpg</t>
  </si>
  <si>
    <t>http://pbs.twimg.com/profile_images/814887610774618113/TetXq4fR_normal.jpg</t>
  </si>
  <si>
    <t>http://pbs.twimg.com/profile_images/757684542266306560/Wjt-reMQ_normal.jpg</t>
  </si>
  <si>
    <t>http://pbs.twimg.com/profile_images/807112628728369152/hGzvZW2N_normal.jpg</t>
  </si>
  <si>
    <t>http://pbs.twimg.com/profile_images/3380209423/565dd0a2a685d83413a09428ae0f0801_normal.jpeg</t>
  </si>
  <si>
    <t>http://pbs.twimg.com/profile_images/820837733052489730/53yjyEb-_normal.jpg</t>
  </si>
  <si>
    <t>http://pbs.twimg.com/profile_images/821250510053371904/4NJdc451_normal.jpg</t>
  </si>
  <si>
    <t>http://pbs.twimg.com/profile_images/801876233856421888/EEH7MW_D_normal.jpg</t>
  </si>
  <si>
    <t>http://pbs.twimg.com/profile_images/787402181544701953/a_KpuCBh_normal.jpg</t>
  </si>
  <si>
    <t>http://pbs.twimg.com/profile_images/522216869491535872/olcwsUgd_normal.jpeg</t>
  </si>
  <si>
    <t>http://pbs.twimg.com/profile_images/730548705925849088/zRC3qI-O_normal.jpg</t>
  </si>
  <si>
    <t>http://pbs.twimg.com/profile_images/801531928121774080/jcFRgCwY_normal.jpg</t>
  </si>
  <si>
    <t>http://pbs.twimg.com/profile_images/813509286978617344/Xr_z4t2V_normal.jpg</t>
  </si>
  <si>
    <t>http://pbs.twimg.com/profile_images/686030172399636480/X8LsOsFq_normal.jpg</t>
  </si>
  <si>
    <t>http://pbs.twimg.com/profile_images/819267273424850946/kfM2Y0fK_normal.jpg</t>
  </si>
  <si>
    <t>http://pbs.twimg.com/profile_images/776063325574688768/CZ15bKsK_normal.jpg</t>
  </si>
  <si>
    <t>http://pbs.twimg.com/profile_images/808599272786722816/VfIht_ip_normal.jpg</t>
  </si>
  <si>
    <t>http://pbs.twimg.com/profile_images/783885271989379073/V6Jzg_Bc_normal.jpg</t>
  </si>
  <si>
    <t>http://pbs.twimg.com/profile_images/820779944406032386/DVsG2Ph-_normal.jpg</t>
  </si>
  <si>
    <t>http://pbs.twimg.com/profile_images/378800000639333965/955fbb7172279fbb37edd656b8982d31_normal.jpeg</t>
  </si>
  <si>
    <t>http://pbs.twimg.com/profile_images/509283439682400257/hmG3dhzO_normal.jpeg</t>
  </si>
  <si>
    <t>http://pbs.twimg.com/profile_images/808088565829816320/KTsLQC5Q_normal.jpg</t>
  </si>
  <si>
    <t>http://pbs.twimg.com/profile_images/683750116658810880/pQTQfw3w_normal.png</t>
  </si>
  <si>
    <t>http://pbs.twimg.com/profile_images/809722165507538944/Ic-0Ja5k_normal.jpg</t>
  </si>
  <si>
    <t>http://pbs.twimg.com/profile_images/752052636820512769/PwUNdZYY_normal.jpg</t>
  </si>
  <si>
    <t>http://pbs.twimg.com/profile_images/779398790209900544/VbuxKCkw_normal.png</t>
  </si>
  <si>
    <t>http://pbs.twimg.com/profile_images/788051485930229760/GrXJTR5w_normal.jpg</t>
  </si>
  <si>
    <t>http://pbs.twimg.com/profile_images/802555256676683776/Xvh_ZFcc_normal.jpg</t>
  </si>
  <si>
    <t>http://pbs.twimg.com/profile_images/572555997604900864/yaVd0azU_normal.png</t>
  </si>
  <si>
    <t>http://pbs.twimg.com/profile_images/821220084098170882/zwsAMtP6_normal.jpg</t>
  </si>
  <si>
    <t>http://pbs.twimg.com/profile_images/819884066292072449/ThnkgALn_normal.jpg</t>
  </si>
  <si>
    <t>http://pbs.twimg.com/profile_images/808546071932731392/XMCf3rZL_normal.jpg</t>
  </si>
  <si>
    <t>http://pbs.twimg.com/profile_images/820421792313602049/PODo4AXk_normal.jpg</t>
  </si>
  <si>
    <t>http://pbs.twimg.com/profile_images/798999749839831040/uOR842fU_normal.jpg</t>
  </si>
  <si>
    <t>http://pbs.twimg.com/profile_images/807447035716792320/WGVnwuCr_normal.jpg</t>
  </si>
  <si>
    <t>http://pbs.twimg.com/profile_images/819003140242636800/_8jUEIJK_normal.jpg</t>
  </si>
  <si>
    <t>http://pbs.twimg.com/profile_images/820459824492253184/LbjA0TQS_normal.jpg</t>
  </si>
  <si>
    <t>http://pbs.twimg.com/profile_images/811271592982384642/TeZdGf6__normal.jpg</t>
  </si>
  <si>
    <t>http://pbs.twimg.com/profile_images/816684409264947200/UkSzMqgM_normal.jpg</t>
  </si>
  <si>
    <t>http://pbs.twimg.com/profile_images/820178859471540225/HFDoT1kX_normal.jpg</t>
  </si>
  <si>
    <t>http://pbs.twimg.com/profile_images/812361067963613184/CghSFpzY_normal.jpg</t>
  </si>
  <si>
    <t>http://pbs.twimg.com/profile_images/661555137924612096/o8AqVwHg_normal.png</t>
  </si>
  <si>
    <t>http://pbs.twimg.com/profile_images/531818626739748864/asd2EvpE_normal.jpeg</t>
  </si>
  <si>
    <t>http://pbs.twimg.com/profile_images/671474193049849856/XMxFsGHh_normal.jpg</t>
  </si>
  <si>
    <t>http://pbs.twimg.com/profile_images/815464167356383232/LjMrA7Zd_normal.jpg</t>
  </si>
  <si>
    <t>http://pbs.twimg.com/profile_images/817789141136109568/7bz9ULsz_normal.jpg</t>
  </si>
  <si>
    <t>http://pbs.twimg.com/profile_images/797964163993714688/NUJQxGlC_normal.jpg</t>
  </si>
  <si>
    <t>http://pbs.twimg.com/profile_images/760177883352412160/9iykL-1-_normal.jpg</t>
  </si>
  <si>
    <t>http://pbs.twimg.com/profile_images/668388788675055616/uVht0tOA_normal.jpg</t>
  </si>
  <si>
    <t>http://pbs.twimg.com/profile_images/816816665921024000/XF8Dy9T7_normal.jpg</t>
  </si>
  <si>
    <t>http://pbs.twimg.com/profile_images/818675190271975425/TqvYrR93_normal.jpg</t>
  </si>
  <si>
    <t>http://pbs.twimg.com/profile_images/814655155446480896/JsZMGkw9_normal.jpg</t>
  </si>
  <si>
    <t>http://pbs.twimg.com/profile_images/630262172904390656/MDeq56kC_normal.png</t>
  </si>
  <si>
    <t>http://pbs.twimg.com/profile_images/705634875433308162/e-9V90eh_normal.jpg</t>
  </si>
  <si>
    <t>http://pbs.twimg.com/profile_images/811650001898262528/Paq_WjSP_normal.jpg</t>
  </si>
  <si>
    <t>http://pbs.twimg.com/profile_images/666474255664582656/LxbMP224_normal.jpg</t>
  </si>
  <si>
    <t>http://pbs.twimg.com/profile_images/728452364202467329/0vpnjhun_normal.jpg</t>
  </si>
  <si>
    <t>http://pbs.twimg.com/profile_images/573517907461730304/iBgd1m_s_normal.jpeg</t>
  </si>
  <si>
    <t>http://pbs.twimg.com/profile_images/704937683794202624/6EvVmiYp_normal.jpg</t>
  </si>
  <si>
    <t>http://pbs.twimg.com/profile_images/3374435363/974403545ed9041c48b938ca6a284248_normal.jpeg</t>
  </si>
  <si>
    <t>http://pbs.twimg.com/profile_images/807263852442304512/Ez2C1o2I_normal.jpg</t>
  </si>
  <si>
    <t>http://pbs.twimg.com/profile_images/809399531301433344/-WVuHFiI_normal.jpg</t>
  </si>
  <si>
    <t>http://pbs.twimg.com/profile_images/670845403307204608/-YSuo_kf_normal.jpg</t>
  </si>
  <si>
    <t>http://pbs.twimg.com/profile_images/821088761958297600/-usHNPUI_normal.jpg</t>
  </si>
  <si>
    <t>http://pbs.twimg.com/profile_images/821578660310319105/McQJ0RVq_normal.jpg</t>
  </si>
  <si>
    <t>http://pbs.twimg.com/profile_images/812164316350840832/AkfIxjp2_normal.jpg</t>
  </si>
  <si>
    <t>http://pbs.twimg.com/profile_images/693122776190865408/agY5QdAW_normal.jpg</t>
  </si>
  <si>
    <t>http://pbs.twimg.com/profile_images/654133544441266176/OxE2M4mG_normal.jpg</t>
  </si>
  <si>
    <t>http://pbs.twimg.com/profile_images/821577878567612416/cY5kqEjH_normal.jpg</t>
  </si>
  <si>
    <t>http://pbs.twimg.com/profile_images/817131573761994752/9zVkQ_3E_normal.jpg</t>
  </si>
  <si>
    <t>http://pbs.twimg.com/profile_images/745070835983998977/HReLS_nw_normal.jpg</t>
  </si>
  <si>
    <t>http://pbs.twimg.com/profile_images/668258330012286978/XPZxUQzf_normal.jpg</t>
  </si>
  <si>
    <t>http://pbs.twimg.com/profile_images/819545011478032384/zfzkgLkn_normal.jpg</t>
  </si>
  <si>
    <t>http://pbs.twimg.com/profile_images/820808871023362048/rAn8rF32_normal.jpg</t>
  </si>
  <si>
    <t>http://pbs.twimg.com/profile_images/769048859532259334/AIGVyiCE_normal.jpg</t>
  </si>
  <si>
    <t>http://pbs.twimg.com/profile_images/753426751699587073/itN2P4yw_normal.jpg</t>
  </si>
  <si>
    <t>http://pbs.twimg.com/profile_images/512275810011869184/-MjWr5Ky_normal.jpeg</t>
  </si>
  <si>
    <t>http://pbs.twimg.com/profile_images/797678719951310848/owUIyPKJ_normal.jpg</t>
  </si>
  <si>
    <t>http://pbs.twimg.com/profile_images/789452192801488896/IcSiTJ-__normal.jpg</t>
  </si>
  <si>
    <t>http://pbs.twimg.com/profile_images/670146644340441088/YvmHiQ3m_normal.jpg</t>
  </si>
  <si>
    <t>http://pbs.twimg.com/profile_images/813466023630401536/zqO5den-_normal.jpg</t>
  </si>
  <si>
    <t>http://pbs.twimg.com/profile_images/818591269622599680/qOFavIkP_normal.jpg</t>
  </si>
  <si>
    <t>http://pbs.twimg.com/profile_images/818654614602059776/PmwQmY95_normal.jpg</t>
  </si>
  <si>
    <t>http://pbs.twimg.com/profile_images/670466342462627840/WLQp32gU_normal.jpg</t>
  </si>
  <si>
    <t>http://pbs.twimg.com/profile_images/811823550294327296/gADbAVPi_normal.jpg</t>
  </si>
  <si>
    <t>http://pbs.twimg.com/profile_images/819302867307741195/EYpQKIQo_normal.jpg</t>
  </si>
  <si>
    <t>http://pbs.twimg.com/profile_images/578262800864129024/EKrLm1Si_normal.jpeg</t>
  </si>
  <si>
    <t>http://pbs.twimg.com/profile_images/653131708850569217/75eA9alU_normal.jpg</t>
  </si>
  <si>
    <t>http://pbs.twimg.com/profile_images/788848931379765248/XW72YkYy_normal.jpg</t>
  </si>
  <si>
    <t>http://pbs.twimg.com/profile_images/808820242893991936/5qYEJeuU_normal.jpg</t>
  </si>
  <si>
    <t>http://pbs.twimg.com/profile_images/1754656452/IMG_7696_normal.jpg</t>
  </si>
  <si>
    <t>http://pbs.twimg.com/profile_images/821554290884050945/dL9o66TD_normal.jpg</t>
  </si>
  <si>
    <t>http://pbs.twimg.com/profile_images/813230842420088832/dSXXRhv3_normal.jpg</t>
  </si>
  <si>
    <t>http://pbs.twimg.com/profile_images/821033772233687040/fAhZw1LH_normal.jpg</t>
  </si>
  <si>
    <t>http://pbs.twimg.com/profile_images/794625975292198912/fpECqVYQ_normal.jpg</t>
  </si>
  <si>
    <t>http://pbs.twimg.com/profile_images/790794130641125380/k1ks2T55_normal.jpg</t>
  </si>
  <si>
    <t>http://pbs.twimg.com/profile_images/819963664837017604/PrtT_Pn__normal.jpg</t>
  </si>
  <si>
    <t>http://pbs.twimg.com/profile_images/821223329470107648/PKqOX6gW_normal.jpg</t>
  </si>
  <si>
    <t>http://pbs.twimg.com/profile_images/462838780051730432/4cJldLsQ_normal.jpeg</t>
  </si>
  <si>
    <t>http://pbs.twimg.com/profile_images/810269093630722048/Wc7Ig2wB_normal.jpg</t>
  </si>
  <si>
    <t>http://pbs.twimg.com/profile_images/811746632228282372/m8-1RWZv_normal.jpg</t>
  </si>
  <si>
    <t>http://pbs.twimg.com/profile_images/427378502728286209/0HQ3gP9R_normal.jpeg</t>
  </si>
  <si>
    <t>http://pbs.twimg.com/profile_images/734927870687117313/QXD-pIIo_normal.jpg</t>
  </si>
  <si>
    <t>http://pbs.twimg.com/profile_images/801755087618146305/X0z-ztgb_normal.jpg</t>
  </si>
  <si>
    <t>http://pbs.twimg.com/profile_images/798587810726875136/3fJuNUT2_normal.jpg</t>
  </si>
  <si>
    <t>http://pbs.twimg.com/profile_images/818562333786120196/LCTNA_Yu_normal.jpg</t>
  </si>
  <si>
    <t>http://pbs.twimg.com/profile_images/667478386252476416/8qnhXi45_normal.jpg</t>
  </si>
  <si>
    <t>http://pbs.twimg.com/profile_images/509723929980583937/Ywbj5lEe_normal.png</t>
  </si>
  <si>
    <t>http://pbs.twimg.com/profile_images/773594182334160896/EX3fSiGH_normal.jpg</t>
  </si>
  <si>
    <t>http://pbs.twimg.com/profile_images/819723387828322304/7bdtBKMt_normal.jpg</t>
  </si>
  <si>
    <t>http://pbs.twimg.com/profile_images/758890264211566592/GGRw0utx_normal.jpg</t>
  </si>
  <si>
    <t>http://pbs.twimg.com/profile_images/809737535182278656/c27PQ9rr_normal.jpg</t>
  </si>
  <si>
    <t>http://pbs.twimg.com/profile_images/729729769152106497/sRelIZVJ_normal.jpg</t>
  </si>
  <si>
    <t>http://pbs.twimg.com/profile_images/767866894967865344/3iiCGa_x_normal.jpg</t>
  </si>
  <si>
    <t>http://pbs.twimg.com/profile_images/803075421659074560/c_TJAfmH_normal.jpg</t>
  </si>
  <si>
    <t>http://pbs.twimg.com/profile_images/809134418636001280/gcDsTh7r_normal.jpg</t>
  </si>
  <si>
    <t>http://pbs.twimg.com/profile_images/818287509113212928/C6CeXEAo_normal.jpg</t>
  </si>
  <si>
    <t>http://pbs.twimg.com/profile_images/671953422472470529/FzuDFP8v_normal.jpg</t>
  </si>
  <si>
    <t>http://pbs.twimg.com/profile_images/818661208236564485/P62oVDjk_normal.jpg</t>
  </si>
  <si>
    <t>http://pbs.twimg.com/profile_images/817109498947047424/L6FcxngC_normal.jpg</t>
  </si>
  <si>
    <t>http://pbs.twimg.com/profile_images/820827027674697728/-gQhQFbY_normal.jpg</t>
  </si>
  <si>
    <t>http://pbs.twimg.com/profile_images/817220475495575552/Dcjro9tX_normal.jpg</t>
  </si>
  <si>
    <t>http://pbs.twimg.com/profile_images/818269311697612800/MYDfeqda_normal.jpg</t>
  </si>
  <si>
    <t>http://pbs.twimg.com/profile_images/816067064112828417/miP-KROB_normal.jpg</t>
  </si>
  <si>
    <t>http://pbs.twimg.com/profile_images/2245234860/Thanskgiving_Sr_Center_2010__263__normal.JPG</t>
  </si>
  <si>
    <t>http://pbs.twimg.com/profile_images/701570067625078784/gTxCC-zp_normal.jpg</t>
  </si>
  <si>
    <t>http://pbs.twimg.com/profile_images/794665563398225920/FGNFded6_normal.jpg</t>
  </si>
  <si>
    <t>http://pbs.twimg.com/profile_images/669405521171095557/p0woGv-g_normal.jpg</t>
  </si>
  <si>
    <t>http://pbs.twimg.com/profile_images/667589127047483392/UlzUKKY1_normal.jpg</t>
  </si>
  <si>
    <t>http://pbs.twimg.com/profile_images/820877603712172032/GHoznfsq_normal.jpg</t>
  </si>
  <si>
    <t>http://pbs.twimg.com/profile_images/818849739970146304/GrKJtOJn_normal.jpg</t>
  </si>
  <si>
    <t>http://pbs.twimg.com/profile_images/821510735289257984/Lqmi_zMY_normal.jpg</t>
  </si>
  <si>
    <t>http://pbs.twimg.com/profile_images/690605258356170752/DuDE64h-_normal.jpg</t>
  </si>
  <si>
    <t>http://pbs.twimg.com/profile_images/821252431640039424/s57zSzl__normal.jpg</t>
  </si>
  <si>
    <t>http://pbs.twimg.com/profile_images/816764133093818377/DZ7kri0D_normal.jpg</t>
  </si>
  <si>
    <t>http://pbs.twimg.com/profile_images/820050955291000832/XMOO833z_normal.jpg</t>
  </si>
  <si>
    <t>http://pbs.twimg.com/profile_images/817996827547013121/3AK9CKMl_normal.jpg</t>
  </si>
  <si>
    <t>http://pbs.twimg.com/profile_images/671238245435314176/jDs-96VR_normal.jpg</t>
  </si>
  <si>
    <t>http://pbs.twimg.com/profile_images/746095156181372928/YOLCMAj5_normal.jpg</t>
  </si>
  <si>
    <t>http://pbs.twimg.com/profile_images/818077759738179584/OLOnR9C6_normal.jpg</t>
  </si>
  <si>
    <t>http://pbs.twimg.com/profile_images/817163414812459011/HjJX2Le__normal.jpg</t>
  </si>
  <si>
    <t>http://pbs.twimg.com/profile_images/818101095885139968/10XkR9Bo_normal.jpg</t>
  </si>
  <si>
    <t>http://pbs.twimg.com/profile_images/819759371899072512/YTz29Pqb_normal.jpg</t>
  </si>
  <si>
    <t>http://pbs.twimg.com/profile_images/787123263310819328/Yy_0hXFo_normal.jpg</t>
  </si>
  <si>
    <t>http://pbs.twimg.com/profile_images/557220621118353409/tLQDakEK_normal.jpeg</t>
  </si>
  <si>
    <t>http://pbs.twimg.com/profile_images/818704375870791680/Xc7m_GFU_normal.jpg</t>
  </si>
  <si>
    <t>http://pbs.twimg.com/profile_images/819025121646092288/54ivAKd9_normal.jpg</t>
  </si>
  <si>
    <t>http://pbs.twimg.com/profile_images/818315334662770688/CQsq8ANk_normal.jpg</t>
  </si>
  <si>
    <t>http://pbs.twimg.com/profile_images/819091618263240705/L80fivbe_normal.jpg</t>
  </si>
  <si>
    <t>http://pbs.twimg.com/profile_images/820586160648916993/pz0l9Pxc_normal.jpg</t>
  </si>
  <si>
    <t>http://pbs.twimg.com/profile_images/821102736838107136/WrcAjtvV_normal.jpg</t>
  </si>
  <si>
    <t>http://pbs.twimg.com/profile_images/805439402403053572/rBZuparm_normal.jpg</t>
  </si>
  <si>
    <t>http://pbs.twimg.com/profile_images/805818415940243456/g-MRDUfZ_normal.jpg</t>
  </si>
  <si>
    <t>http://pbs.twimg.com/profile_images/656647585956925440/vP2ZqLv8_normal.jpg</t>
  </si>
  <si>
    <t>http://pbs.twimg.com/profile_images/2098898565/sk8dog_normal.jpg</t>
  </si>
  <si>
    <t>http://pbs.twimg.com/profile_images/811318728344223744/JQZL2m21_normal.jpg</t>
  </si>
  <si>
    <t>http://pbs.twimg.com/profile_images/772082773259612161/xJq5ZPcG_normal.jpg</t>
  </si>
  <si>
    <t>http://pbs.twimg.com/profile_images/798887058865434626/m3eqM0N-_normal.jpg</t>
  </si>
  <si>
    <t>http://pbs.twimg.com/profile_images/819761471328518144/01ywXftH_normal.jpg</t>
  </si>
  <si>
    <t>http://pbs.twimg.com/profile_images/800946547831619584/5PM_gMjz_normal.jpg</t>
  </si>
  <si>
    <t>http://pbs.twimg.com/profile_images/815966945858166785/Jho7NmLp_normal.jpg</t>
  </si>
  <si>
    <t>http://pbs.twimg.com/profile_images/774042050471792641/SAhAu1jG_normal.jpg</t>
  </si>
  <si>
    <t>http://pbs.twimg.com/profile_images/760135022154252290/94kQuQlV_normal.jpg</t>
  </si>
  <si>
    <t>http://pbs.twimg.com/profile_images/510944115723235328/uqkz3T1s_normal.jpeg</t>
  </si>
  <si>
    <t>http://pbs.twimg.com/profile_images/808109148726497280/qG0v3aWL_normal.jpg</t>
  </si>
  <si>
    <t>http://pbs.twimg.com/profile_images/752673221904785408/n8Bm1tDr_normal.jpg</t>
  </si>
  <si>
    <t>http://pbs.twimg.com/profile_images/671323870368927744/2Y54Bh6Y_normal.jpg</t>
  </si>
  <si>
    <t>http://pbs.twimg.com/profile_images/802716013515128832/Rvs_NvfE_normal.jpg</t>
  </si>
  <si>
    <t>http://pbs.twimg.com/profile_images/601933052118474752/jVyti1dW_normal.jpg</t>
  </si>
  <si>
    <t>http://pbs.twimg.com/profile_images/817162847788511232/aO2C8-v6_normal.jpg</t>
  </si>
  <si>
    <t>http://pbs.twimg.com/profile_images/818672222130896902/zv-Dvk3p_normal.jpg</t>
  </si>
  <si>
    <t>http://pbs.twimg.com/profile_images/821582560245465088/Qf-feZX-_normal.jpg</t>
  </si>
  <si>
    <t>http://pbs.twimg.com/profile_images/771696150231613440/uQU7edHS_normal.jpg</t>
  </si>
  <si>
    <t>http://pbs.twimg.com/profile_images/634231945447141376/sVfkJOv5_normal.jpg</t>
  </si>
  <si>
    <t>http://pbs.twimg.com/profile_images/816107207355838464/qOGe0uN9_normal.jpg</t>
  </si>
  <si>
    <t>http://pbs.twimg.com/profile_images/821525628172152832/ClOrcnWc_normal.jpg</t>
  </si>
  <si>
    <t>http://pbs.twimg.com/profile_images/796795050373955584/tGlgb3P3_normal.jpg</t>
  </si>
  <si>
    <t>http://pbs.twimg.com/profile_images/821217276636471298/0a6beFUq_normal.jpg</t>
  </si>
  <si>
    <t>http://pbs.twimg.com/profile_images/649267477365415937/UAECuXY4_normal.jpg</t>
  </si>
  <si>
    <t>http://pbs.twimg.com/profile_images/819921760934105088/NolWdQpe_normal.jpg</t>
  </si>
  <si>
    <t>http://pbs.twimg.com/profile_images/803347879066791940/BynFGw9d_normal.jpg</t>
  </si>
  <si>
    <t>http://pbs.twimg.com/profile_images/821114893478858752/apJkMKp0_normal.jpg</t>
  </si>
  <si>
    <t>http://pbs.twimg.com/profile_images/818662186969104384/QINJLt7R_normal.jpg</t>
  </si>
  <si>
    <t>http://pbs.twimg.com/profile_images/816883589338038272/L7vr86-3_normal.jpg</t>
  </si>
  <si>
    <t>http://pbs.twimg.com/profile_images/694667010391699456/S0HhNuQb_normal.jpg</t>
  </si>
  <si>
    <t>http://pbs.twimg.com/profile_images/771906634507554816/JNW2YgKJ_normal.jpg</t>
  </si>
  <si>
    <t>http://pbs.twimg.com/profile_images/814580491194167296/LIdvwJUO_normal.jpg</t>
  </si>
  <si>
    <t>http://pbs.twimg.com/profile_images/814430171293851648/hmbt3BVK_normal.jpg</t>
  </si>
  <si>
    <t>http://pbs.twimg.com/profile_images/818954024162656260/xE8hPQ_Z_normal.jpg</t>
  </si>
  <si>
    <t>http://pbs.twimg.com/profile_images/787639128619876352/rm08x3g4_normal.jpg</t>
  </si>
  <si>
    <t>http://pbs.twimg.com/profile_images/802225673695850496/9-l3etZm_normal.jpg</t>
  </si>
  <si>
    <t>http://pbs.twimg.com/profile_images/670609035444391936/ukaRT7pG_normal.jpg</t>
  </si>
  <si>
    <t>http://pbs.twimg.com/profile_images/821634905478221826/jOsMNAzg_normal.jpg</t>
  </si>
  <si>
    <t>http://pbs.twimg.com/profile_images/818274082479280128/TeKQUAg-_normal.jpg</t>
  </si>
  <si>
    <t>http://pbs.twimg.com/profile_images/817140344265523204/0zudHA4M_normal.jpg</t>
  </si>
  <si>
    <t>http://pbs.twimg.com/profile_images/814414328795373569/8TNL2DzY_normal.jpg</t>
  </si>
  <si>
    <t>http://pbs.twimg.com/profile_images/667981438940151808/4H4A4VeP_normal.jpg</t>
  </si>
  <si>
    <t>http://pbs.twimg.com/profile_images/817095746000396289/R_NisqAU_normal.jpg</t>
  </si>
  <si>
    <t>http://pbs.twimg.com/profile_images/820739489765138436/rSdaugdK_normal.jpg</t>
  </si>
  <si>
    <t>http://pbs.twimg.com/profile_images/820706471679819776/UfsQ3T7Z_normal.jpg</t>
  </si>
  <si>
    <t>http://pbs.twimg.com/profile_images/820698900000600064/As-CrePc_normal.jpg</t>
  </si>
  <si>
    <t>http://pbs.twimg.com/profile_images/816853924745539584/bADhwCv__normal.jpg</t>
  </si>
  <si>
    <t>http://pbs.twimg.com/profile_images/818993647794487296/DlY7RELv_normal.jpg</t>
  </si>
  <si>
    <t>http://pbs.twimg.com/profile_images/821575772783734786/uuo_rgKt_normal.jpg</t>
  </si>
  <si>
    <t>http://pbs.twimg.com/profile_images/821070978239365122/i50RsdEs_normal.jpg</t>
  </si>
  <si>
    <t>http://pbs.twimg.com/profile_images/805348183035539456/GUXyABIk_normal.jpg</t>
  </si>
  <si>
    <t>http://pbs.twimg.com/profile_images/815299308757123072/F8QV9285_normal.jpg</t>
  </si>
  <si>
    <t>http://pbs.twimg.com/profile_images/819697459672719360/Q1LLxLZp_normal.jpg</t>
  </si>
  <si>
    <t>http://pbs.twimg.com/profile_images/821191225885671424/jPcXcNsT_normal.jpg</t>
  </si>
  <si>
    <t>http://pbs.twimg.com/profile_images/804319236504113152/2s_jt7SQ_normal.jpg</t>
  </si>
  <si>
    <t>http://pbs.twimg.com/profile_images/778627493934665728/9HL6Rz-G_normal.jpg</t>
  </si>
  <si>
    <t>http://pbs.twimg.com/profile_images/717860059980521472/lgz_YUYF_normal.jpg</t>
  </si>
  <si>
    <t>http://pbs.twimg.com/profile_images/820443626861981696/AKgYWkla_normal.jpg</t>
  </si>
  <si>
    <t>http://pbs.twimg.com/profile_images/475991457333919745/nOiHduxv_normal.jpeg</t>
  </si>
  <si>
    <t>http://pbs.twimg.com/profile_images/815764269664866304/RA4H213q_normal.jpg</t>
  </si>
  <si>
    <t>http://pbs.twimg.com/profile_images/814296440226873345/aUDfKdnY_normal.jpg</t>
  </si>
  <si>
    <t>http://pbs.twimg.com/profile_images/817475998178537476/3K9RpyE8_normal.jpg</t>
  </si>
  <si>
    <t>http://pbs.twimg.com/profile_images/807728172259274757/t6ovm7sI_normal.jpg</t>
  </si>
  <si>
    <t>http://pbs.twimg.com/profile_images/2352859213/005_normal.jpg</t>
  </si>
  <si>
    <t>http://pbs.twimg.com/profile_images/798278688999702528/5zBdQKTI_normal.jpg</t>
  </si>
  <si>
    <t>http://pbs.twimg.com/profile_images/754853855091843072/ZCd-s533_normal.jpg</t>
  </si>
  <si>
    <t>http://pbs.twimg.com/profile_images/806377116220686337/dsffSil__normal.jpg</t>
  </si>
  <si>
    <t>http://pbs.twimg.com/profile_images/812373526200143872/2P2KsuVW_normal.jpg</t>
  </si>
  <si>
    <t>http://pbs.twimg.com/profile_images/820046414638186497/SrxzBe7T_normal.jpg</t>
  </si>
  <si>
    <t>http://pbs.twimg.com/profile_images/785002087331434496/Us87KpPh_normal.jpg</t>
  </si>
  <si>
    <t>http://pbs.twimg.com/profile_images/821046953068953608/CNqbA2k1_normal.jpg</t>
  </si>
  <si>
    <t>http://pbs.twimg.com/profile_images/797669937967812609/dSDmr94A_normal.jpg</t>
  </si>
  <si>
    <t>http://pbs.twimg.com/profile_images/821125406862491648/hb71clMT_normal.jpg</t>
  </si>
  <si>
    <t>http://pbs.twimg.com/profile_images/711372042780614656/EPF8g21O_normal.jpg</t>
  </si>
  <si>
    <t>http://pbs.twimg.com/profile_images/819331685355573248/rXacewEV_normal.jpg</t>
  </si>
  <si>
    <t>http://pbs.twimg.com/profile_images/820358920430555137/pdZNgnM__normal.jpg</t>
  </si>
  <si>
    <t>http://pbs.twimg.com/profile_images/818691241881780225/C42zoROu_normal.jpg</t>
  </si>
  <si>
    <t>http://pbs.twimg.com/profile_images/788036695065260033/btOYN7NR_normal.jpg</t>
  </si>
  <si>
    <t>http://pbs.twimg.com/profile_images/529028642622291968/E5539NMP_normal.jpeg</t>
  </si>
  <si>
    <t>http://pbs.twimg.com/profile_images/818377190521896960/24RSG3m9_normal.jpg</t>
  </si>
  <si>
    <t>http://pbs.twimg.com/profile_images/776414417755992064/TsQVrEUM_normal.jpg</t>
  </si>
  <si>
    <t>http://pbs.twimg.com/profile_images/819908706175451140/0ei9g_7K_normal.jpg</t>
  </si>
  <si>
    <t>http://pbs.twimg.com/profile_images/803622818416095232/KBDTimB7_normal.jpg</t>
  </si>
  <si>
    <t>http://pbs.twimg.com/profile_images/813420994379579392/nu-6kIZz_normal.jpg</t>
  </si>
  <si>
    <t>http://pbs.twimg.com/profile_images/814276306670145540/gyVWu1Hh_normal.jpg</t>
  </si>
  <si>
    <t>http://pbs.twimg.com/profile_images/811341268198522880/-mN4Sz7Q_normal.jpg</t>
  </si>
  <si>
    <t>http://pbs.twimg.com/profile_images/684844442855968768/iWfvw9Ov_normal.jpg</t>
  </si>
  <si>
    <t>http://pbs.twimg.com/profile_images/818282834624450560/FlXmgtSl_normal.jpg</t>
  </si>
  <si>
    <t>http://pbs.twimg.com/profile_images/633015372367532033/FXkMuH9l_normal.jpg</t>
  </si>
  <si>
    <t>http://pbs.twimg.com/profile_images/773361606302457857/SUDpcYSF_normal.jpg</t>
  </si>
  <si>
    <t>http://pbs.twimg.com/profile_images/819429597255204864/LLj3_MXE_normal.jpg</t>
  </si>
  <si>
    <t>http://pbs.twimg.com/profile_images/815790798230917120/LOHfohND_normal.jpg</t>
  </si>
  <si>
    <t>http://pbs.twimg.com/profile_images/814003376946106376/AK9MtLDu_normal.jpg</t>
  </si>
  <si>
    <t>http://pbs.twimg.com/profile_images/419633115007430656/Cp-G3eXk_normal.jpeg</t>
  </si>
  <si>
    <t>http://pbs.twimg.com/profile_images/813610468338237441/mltaeo7y_normal.jpg</t>
  </si>
  <si>
    <t>http://pbs.twimg.com/profile_images/815475661204815872/JNu9gp8G_normal.jpg</t>
  </si>
  <si>
    <t>http://pbs.twimg.com/profile_images/821570862847586304/F1oUEGxt_normal.jpg</t>
  </si>
  <si>
    <t>http://pbs.twimg.com/profile_images/819778807691214849/Fwgme81H_normal.jpg</t>
  </si>
  <si>
    <t>http://pbs.twimg.com/profile_images/820146926217818112/Uxl2ijhY_normal.jpg</t>
  </si>
  <si>
    <t>http://pbs.twimg.com/profile_images/799284719439335424/hy76r5xn_normal.jpg</t>
  </si>
  <si>
    <t>http://pbs.twimg.com/profile_images/378800000348212921/f508391a7096a0ae4f232ea1563d3759_normal.jpeg</t>
  </si>
  <si>
    <t>http://pbs.twimg.com/profile_images/820206548425306112/DVEwwoDM_normal.jpg</t>
  </si>
  <si>
    <t>http://pbs.twimg.com/profile_images/819737507952787456/VkJdzIe3_normal.jpg</t>
  </si>
  <si>
    <t>http://pbs.twimg.com/profile_images/814374358797971456/sBHazsnF_normal.jpg</t>
  </si>
  <si>
    <t>http://pbs.twimg.com/profile_images/821081683143200768/5ZXYz1E9_normal.jpg</t>
  </si>
  <si>
    <t>http://pbs.twimg.com/profile_images/816056703909146624/KfrKNvaf_normal.jpg</t>
  </si>
  <si>
    <t>http://pbs.twimg.com/profile_images/813132151638151168/8i6axoz9_normal.jpg</t>
  </si>
  <si>
    <t>http://pbs.twimg.com/profile_images/666828604425170944/xK7lHiFM_normal.jpg</t>
  </si>
  <si>
    <t>http://pbs.twimg.com/profile_images/815336213561413633/__aJi6hC_normal.jpg</t>
  </si>
  <si>
    <t>http://pbs.twimg.com/profile_images/652561676139520000/OwoRdvOP_normal.jpg</t>
  </si>
  <si>
    <t>http://pbs.twimg.com/profile_images/807362485594492928/eT1OQiGl_normal.jpg</t>
  </si>
  <si>
    <t>http://pbs.twimg.com/profile_images/814978088262045696/d6O7vrs__normal.jpg</t>
  </si>
  <si>
    <t>http://pbs.twimg.com/profile_images/810499004526161920/C6mUa8W0_normal.jpg</t>
  </si>
  <si>
    <t>http://pbs.twimg.com/profile_images/805904873971597312/IyRAsJqC_normal.jpg</t>
  </si>
  <si>
    <t>http://pbs.twimg.com/profile_images/538671902995144704/5w2P2YOz_normal.jpeg</t>
  </si>
  <si>
    <t>http://pbs.twimg.com/profile_images/724742488062185472/xkl0knxS_normal.jpg</t>
  </si>
  <si>
    <t>http://pbs.twimg.com/profile_images/814984421526867970/ctL8MCL5_normal.jpg</t>
  </si>
  <si>
    <t>http://pbs.twimg.com/profile_images/809393193930387456/XTGMEiIN_normal.jpg</t>
  </si>
  <si>
    <t>http://pbs.twimg.com/profile_images/786401011854303232/aVpTn7_6_normal.jpg</t>
  </si>
  <si>
    <t>http://pbs.twimg.com/profile_images/815729742305341440/PnKN8V13_normal.jpg</t>
  </si>
  <si>
    <t>http://pbs.twimg.com/profile_images/819357922169942017/qyy_ynKV_normal.jpg</t>
  </si>
  <si>
    <t>http://pbs.twimg.com/profile_images/821020351907950593/e9RhkkIN_normal.jpg</t>
  </si>
  <si>
    <t>http://pbs.twimg.com/profile_images/773210131588870144/-kM7Cbtl_normal.jpg</t>
  </si>
  <si>
    <t>http://pbs.twimg.com/profile_images/816847754475565056/9jM2OmSA_normal.jpg</t>
  </si>
  <si>
    <t>http://pbs.twimg.com/profile_images/820166648816508929/stoNkzcc_normal.jpg</t>
  </si>
  <si>
    <t>http://pbs.twimg.com/profile_images/820491284188135424/hPoVJse__normal.jpg</t>
  </si>
  <si>
    <t>http://pbs.twimg.com/profile_images/812858605426921472/eGABCoHQ_normal.jpg</t>
  </si>
  <si>
    <t>http://pbs.twimg.com/profile_images/735989387821883392/Q54wT-vT_normal.jpg</t>
  </si>
  <si>
    <t>http://pbs.twimg.com/profile_images/802758427063832577/KZ-H2sPE_normal.jpg</t>
  </si>
  <si>
    <t>http://pbs.twimg.com/profile_images/818861952780955648/OoJAh4E6_normal.jpg</t>
  </si>
  <si>
    <t>http://pbs.twimg.com/profile_images/820871497984012288/HjrS3dyu_normal.jpg</t>
  </si>
  <si>
    <t>http://pbs.twimg.com/profile_images/527339115281268736/Xad6ci2E_normal.jpeg</t>
  </si>
  <si>
    <t>http://pbs.twimg.com/profile_images/817145809338630144/SoiUURxw_normal.jpg</t>
  </si>
  <si>
    <t>http://pbs.twimg.com/profile_images/820850267214200832/F24qdcRo_normal.jpg</t>
  </si>
  <si>
    <t>http://pbs.twimg.com/profile_images/818227449678987266/xKz8wvcA_normal.jpg</t>
  </si>
  <si>
    <t>http://pbs.twimg.com/profile_images/762831697968627712/KRwDkTXl_normal.jpg</t>
  </si>
  <si>
    <t>http://pbs.twimg.com/profile_images/806359147918794753/ZoVJVZUq_normal.jpg</t>
  </si>
  <si>
    <t>http://pbs.twimg.com/profile_images/820132260133437440/R6MyY5eA_normal.jpg</t>
  </si>
  <si>
    <t>http://pbs.twimg.com/profile_images/818239973942063105/QIrPf6E8_normal.jpg</t>
  </si>
  <si>
    <t>http://pbs.twimg.com/profile_images/810637483134353408/UOVQGaxW_normal.jpg</t>
  </si>
  <si>
    <t>http://pbs.twimg.com/profile_images/754395340497907712/aNPResM7_normal.jpg</t>
  </si>
  <si>
    <t>http://pbs.twimg.com/profile_images/3505352523/58f770de7862be02c52235ee5ccba290_normal.jpeg</t>
  </si>
  <si>
    <t>http://pbs.twimg.com/profile_images/818672905081016320/LEehmxMr_normal.jpg</t>
  </si>
  <si>
    <t>http://pbs.twimg.com/profile_images/737124617110818816/xeK_alqZ_normal.jpg</t>
  </si>
  <si>
    <t>http://pbs.twimg.com/profile_images/815754347552403456/zvJgtfcn_normal.jpg</t>
  </si>
  <si>
    <t>http://pbs.twimg.com/profile_images/817942844480622592/PA4lePLb_normal.jpg</t>
  </si>
  <si>
    <t>http://pbs.twimg.com/profile_images/816511994077605888/7WJnSjp5_normal.jpg</t>
  </si>
  <si>
    <t>http://pbs.twimg.com/profile_images/743507706355417088/FkckkHvf_normal.jpg</t>
  </si>
  <si>
    <t>http://pbs.twimg.com/profile_images/821639448848908288/flaC1WcQ_normal.jpg</t>
  </si>
  <si>
    <t>http://pbs.twimg.com/profile_images/800572408142958593/cM-Ow0Lh_normal.jpg</t>
  </si>
  <si>
    <t>http://pbs.twimg.com/profile_images/673908476792463360/W8HDZbN9_normal.jpg</t>
  </si>
  <si>
    <t>http://pbs.twimg.com/profile_images/813252704441090048/UCzwsrjx_normal.jpg</t>
  </si>
  <si>
    <t>http://pbs.twimg.com/profile_images/817218252472549376/5Qc7uC4C_normal.jpg</t>
  </si>
  <si>
    <t>http://pbs.twimg.com/profile_images/777611818210439168/EQdbPXz8_normal.jpg</t>
  </si>
  <si>
    <t>http://pbs.twimg.com/profile_images/808578600052158464/fxvT2nyv_normal.jpg</t>
  </si>
  <si>
    <t>http://pbs.twimg.com/profile_images/820152990258569217/vpAJp93c_normal.jpg</t>
  </si>
  <si>
    <t>http://pbs.twimg.com/profile_images/809671297861029888/NZLBOmsj_normal.jpg</t>
  </si>
  <si>
    <t>http://pbs.twimg.com/profile_images/819417799076573184/dCBT8fJD_normal.jpg</t>
  </si>
  <si>
    <t>http://pbs.twimg.com/profile_images/790342478536683520/w3h-Ta-d_normal.jpg</t>
  </si>
  <si>
    <t>http://pbs.twimg.com/profile_images/259673030/DSC_0037-3_normal.jpg</t>
  </si>
  <si>
    <t>http://pbs.twimg.com/profile_images/788892277414309888/rnT1EGM9_normal.jpg</t>
  </si>
  <si>
    <t>http://pbs.twimg.com/profile_images/821527196036661248/Y6LT-peu_normal.jpg</t>
  </si>
  <si>
    <t>http://pbs.twimg.com/profile_images/769681399955587072/4lIgjacN_normal.jpg</t>
  </si>
  <si>
    <t>http://pbs.twimg.com/profile_images/767773041061310464/F7PzuBQ2_normal.jpg</t>
  </si>
  <si>
    <t>http://pbs.twimg.com/profile_images/817989275824324609/vHv41hdQ_normal.jpg</t>
  </si>
  <si>
    <t>http://pbs.twimg.com/profile_images/816513819036045312/3gqIwA6J_normal.jpg</t>
  </si>
  <si>
    <t>http://pbs.twimg.com/profile_images/774074414434430977/7k8RDRiI_normal.jpg</t>
  </si>
  <si>
    <t>http://pbs.twimg.com/profile_images/802735776882520064/lukFuoJP_normal.jpg</t>
  </si>
  <si>
    <t>http://pbs.twimg.com/profile_images/815449010949517312/czCvXsDY_normal.jpg</t>
  </si>
  <si>
    <t>http://pbs.twimg.com/profile_images/768508222063927296/fx9VgBtc_normal.jpg</t>
  </si>
  <si>
    <t>http://pbs.twimg.com/profile_images/815785202857508864/Zn3QeQ4C_normal.jpg</t>
  </si>
  <si>
    <t>http://pbs.twimg.com/profile_images/821149109881081856/eJ8VMF24_normal.jpg</t>
  </si>
  <si>
    <t>http://pbs.twimg.com/profile_images/789215836229672960/zSP7hjwH_normal.jpg</t>
  </si>
  <si>
    <t>http://pbs.twimg.com/profile_images/778827839613313024/5j9RtF_x_normal.jpg</t>
  </si>
  <si>
    <t>http://pbs.twimg.com/profile_images/798253903644983296/EAn_9aK5_normal.jpg</t>
  </si>
  <si>
    <t>http://pbs.twimg.com/profile_images/646912521048166400/mXB4uT-5_normal.jpg</t>
  </si>
  <si>
    <t>http://pbs.twimg.com/profile_images/576860990286929920/O_GOsvYz_normal.jpeg</t>
  </si>
  <si>
    <t>http://pbs.twimg.com/profile_images/819478811448180738/mBrkGZhW_normal.jpg</t>
  </si>
  <si>
    <t>http://pbs.twimg.com/profile_images/820549458723078145/pdhs06Fv_normal.jpg</t>
  </si>
  <si>
    <t>http://pbs.twimg.com/profile_images/815484225172348928/GJnldKFB_normal.jpg</t>
  </si>
  <si>
    <t>http://pbs.twimg.com/profile_images/804826073267654656/P1lCAGC3_normal.jpg</t>
  </si>
  <si>
    <t>http://pbs.twimg.com/profile_images/808787236632268805/ZYbuPM9-_normal.jpg</t>
  </si>
  <si>
    <t>http://pbs.twimg.com/profile_images/378800000031778252/dd18482764ed890adea178ba43b0e4de_normal.jpeg</t>
  </si>
  <si>
    <t>http://pbs.twimg.com/profile_images/815534335608717312/WesG8cAu_normal.jpg</t>
  </si>
  <si>
    <t>http://pbs.twimg.com/profile_images/577892370751983616/Bf_rIbwr_normal.jpeg</t>
  </si>
  <si>
    <t>http://pbs.twimg.com/profile_images/808526921155964929/xQ9IxS0F_normal.jpg</t>
  </si>
  <si>
    <t>http://pbs.twimg.com/profile_images/819722771890663425/eT4UAeLE_normal.jpg</t>
  </si>
  <si>
    <t>http://pbs.twimg.com/profile_images/815297188196679680/10H-nt_0_normal.jpg</t>
  </si>
  <si>
    <t>http://pbs.twimg.com/profile_images/819371235872215040/tO8QMydm_normal.jpg</t>
  </si>
  <si>
    <t>http://pbs.twimg.com/profile_images/819942777492480002/oyoFh9yr_normal.jpg</t>
  </si>
  <si>
    <t>http://pbs.twimg.com/profile_images/811811761603145728/QSsRw0Gi_normal.jpg</t>
  </si>
  <si>
    <t>http://pbs.twimg.com/profile_images/820309296667881472/Z73I9wK3_normal.jpg</t>
  </si>
  <si>
    <t>http://pbs.twimg.com/profile_images/817171324284059648/6Y0WvlNM_normal.jpg</t>
  </si>
  <si>
    <t>http://pbs.twimg.com/profile_images/804774237080813568/3E0bXz_i_normal.jpg</t>
  </si>
  <si>
    <t>http://pbs.twimg.com/profile_images/813275277770031105/tuemn8a5_normal.jpg</t>
  </si>
  <si>
    <t>http://pbs.twimg.com/profile_images/637339091739111424/b20VnC2w_normal.jpg</t>
  </si>
  <si>
    <t>http://pbs.twimg.com/profile_images/794231775845355520/utjyQEDe_normal.jpg</t>
  </si>
  <si>
    <t>http://pbs.twimg.com/profile_images/817332138475474944/B_0-LNFP_normal.jpg</t>
  </si>
  <si>
    <t>http://pbs.twimg.com/profile_images/816834742012231681/hr09mSJa_normal.jpg</t>
  </si>
  <si>
    <t>http://pbs.twimg.com/profile_images/3471792390/96e6c620976e2261904701cbef105d36_normal.jpeg</t>
  </si>
  <si>
    <t>http://pbs.twimg.com/profile_images/804054744801181696/68bmGzzw_normal.jpg</t>
  </si>
  <si>
    <t>http://pbs.twimg.com/profile_images/3542406257/21822e2fd8bcc24634dee0db2f790d8f_normal.jpeg</t>
  </si>
  <si>
    <t>http://pbs.twimg.com/profile_images/469248600283684864/20J4hAPs_normal.jpeg</t>
  </si>
  <si>
    <t>http://pbs.twimg.com/profile_images/807974856562196480/ZmooSr-V_normal.jpg</t>
  </si>
  <si>
    <t>http://pbs.twimg.com/profile_images/815590490259255297/LniXR0cQ_normal.jpg</t>
  </si>
  <si>
    <t>http://pbs.twimg.com/profile_images/671781359514292225/ZIPnKXKi_normal.jpg</t>
  </si>
  <si>
    <t>http://pbs.twimg.com/profile_images/765970580336025600/aQ1EkpaG_normal.jpg</t>
  </si>
  <si>
    <t>http://pbs.twimg.com/profile_images/798628620239519744/WsYf7exJ_normal.jpg</t>
  </si>
  <si>
    <t>http://pbs.twimg.com/profile_images/815821552788897792/r0_uQ0jP_normal.jpg</t>
  </si>
  <si>
    <t>http://pbs.twimg.com/profile_images/708482019970392064/uF4s3qMD_normal.jpg</t>
  </si>
  <si>
    <t>http://pbs.twimg.com/profile_images/739655005238665216/ak3_TLnT_normal.jpg</t>
  </si>
  <si>
    <t>http://pbs.twimg.com/profile_images/821549898650755072/LklRWhLE_normal.jpg</t>
  </si>
  <si>
    <t>http://pbs.twimg.com/profile_images/2983648585/4d8f627106e16d87ab0de0bb77936595_normal.jpeg</t>
  </si>
  <si>
    <t>http://pbs.twimg.com/profile_images/670568098890539008/vYhoMyO8_normal.jpg</t>
  </si>
  <si>
    <t>http://pbs.twimg.com/profile_images/818588047939960832/ve2H-4Tc_normal.jpg</t>
  </si>
  <si>
    <t>http://pbs.twimg.com/profile_images/754805568410296321/2A88MZ29_normal.jpg</t>
  </si>
  <si>
    <t>http://pbs.twimg.com/profile_images/650008718269153280/Eo5iZI-G_normal.jpg</t>
  </si>
  <si>
    <t>http://pbs.twimg.com/profile_images/3169800162/a6c0af636bd08f5eb280ec54cc7ed7fb_normal.jpeg</t>
  </si>
  <si>
    <t>http://pbs.twimg.com/profile_images/1142866478/q100000480021206_8244_normal.jpg</t>
  </si>
  <si>
    <t>http://pbs.twimg.com/profile_images/711854783569764353/lbqG4Vl1_normal.jpg</t>
  </si>
  <si>
    <t>http://pbs.twimg.com/profile_images/469591345330286594/tc-5jOR8_normal.jpeg</t>
  </si>
  <si>
    <t>http://pbs.twimg.com/profile_images/378800000480659232/fa28c697107cba0b3621fab3105de6bc_normal.jpeg</t>
  </si>
  <si>
    <t>http://pbs.twimg.com/profile_images/818991448406290433/Jm3nVugM_normal.jpg</t>
  </si>
  <si>
    <t>http://pbs.twimg.com/profile_images/813954324858597376/bxc0yQ6G_normal.jpg</t>
  </si>
  <si>
    <t>http://pbs.twimg.com/profile_images/659771651102367744/luWmshO3_normal.jpg</t>
  </si>
  <si>
    <t>http://pbs.twimg.com/profile_images/669496158457237504/B2UphjKF_normal.jpg</t>
  </si>
  <si>
    <t>http://pbs.twimg.com/profile_images/791197236155805696/m9imo3IZ_normal.jpg</t>
  </si>
  <si>
    <t>http://pbs.twimg.com/profile_images/803642620337651712/b-kuAnwx_normal.jpg</t>
  </si>
  <si>
    <t>http://pbs.twimg.com/profile_images/813066828813570049/np2WLtAG_normal.jpg</t>
  </si>
  <si>
    <t>http://pbs.twimg.com/profile_images/819386958824833027/o5bQU2Qn_normal.jpg</t>
  </si>
  <si>
    <t>http://pbs.twimg.com/profile_images/709937738275905536/NLk99D-n_normal.jpg</t>
  </si>
  <si>
    <t>http://pbs.twimg.com/profile_images/801591437594939392/ucmkbaFh_normal.jpg</t>
  </si>
  <si>
    <t>http://pbs.twimg.com/profile_images/812773042472493057/bLS5v9Mv_normal.jpg</t>
  </si>
  <si>
    <t>http://pbs.twimg.com/profile_images/818911875320676352/ms1jEOP2_normal.jpg</t>
  </si>
  <si>
    <t>http://pbs.twimg.com/profile_images/668278297478893568/ycL3pypV_normal.jpg</t>
  </si>
  <si>
    <t>http://pbs.twimg.com/profile_images/820769498814824448/0WF7ZE-N_normal.jpg</t>
  </si>
  <si>
    <t>http://pbs.twimg.com/profile_images/736026543726596096/1N9EJriz_normal.jpg</t>
  </si>
  <si>
    <t>http://pbs.twimg.com/profile_images/669793910491734016/Yb1u_xwt_normal.jpg</t>
  </si>
  <si>
    <t>http://pbs.twimg.com/profile_images/669290111821938688/VGL8tsm5_normal.jpg</t>
  </si>
  <si>
    <t>http://pbs.twimg.com/profile_images/691115878524432384/QxRsqsZ3_normal.jpg</t>
  </si>
  <si>
    <t>http://pbs.twimg.com/profile_images/821514529121124352/2t3Gn_cc_normal.jpg</t>
  </si>
  <si>
    <t>http://pbs.twimg.com/profile_images/773733867761000448/ut_s1L7V_normal.jpg</t>
  </si>
  <si>
    <t>http://pbs.twimg.com/profile_images/461206789778718722/gZolOUHR_normal.png</t>
  </si>
  <si>
    <t>http://pbs.twimg.com/profile_images/723941539127259136/8BH0bq5r_normal.jpg</t>
  </si>
  <si>
    <t>http://pbs.twimg.com/profile_images/378800000788592546/6a4ad18af2a47fd22cd29224650cab5a_normal.jpeg</t>
  </si>
  <si>
    <t>http://pbs.twimg.com/profile_images/802535217084899328/C3nHubAe_normal.jpg</t>
  </si>
  <si>
    <t>http://pbs.twimg.com/profile_images/819208609594753024/XXIdP_69_normal.jpg</t>
  </si>
  <si>
    <t>http://pbs.twimg.com/profile_images/805440614376632323/4tqizaLt_normal.jpg</t>
  </si>
  <si>
    <t>http://pbs.twimg.com/profile_images/492327155536117760/iPFaeXkL_normal.jpeg</t>
  </si>
  <si>
    <t>http://pbs.twimg.com/profile_images/820155423315480577/uiOKmi_n_normal.jpg</t>
  </si>
  <si>
    <t>http://pbs.twimg.com/profile_images/752511517287911425/Ibk6GDUw_normal.jpg</t>
  </si>
  <si>
    <t>http://pbs.twimg.com/profile_images/798534744216629248/I6J3yMCk_normal.jpg</t>
  </si>
  <si>
    <t>http://pbs.twimg.com/profile_images/820568434559762432/QLFPSy3c_normal.jpg</t>
  </si>
  <si>
    <t>http://pbs.twimg.com/profile_images/820021300546539520/i1rBjtHi_normal.jpg</t>
  </si>
  <si>
    <t>http://pbs.twimg.com/profile_images/557158051573018624/aRJ8Ye7B_normal.jpeg</t>
  </si>
  <si>
    <t>http://pbs.twimg.com/profile_images/756313287256485888/QceIk1fn_normal.jpg</t>
  </si>
  <si>
    <t>http://pbs.twimg.com/profile_images/722168292283195393/SwMYpSqj_normal.jpg</t>
  </si>
  <si>
    <t>http://pbs.twimg.com/profile_images/813924220963090432/EfYDuD_t_normal.jpg</t>
  </si>
  <si>
    <t>http://pbs.twimg.com/profile_images/3066453157/3fc24da29d2c6771d5ed742097361c42_normal.jpeg</t>
  </si>
  <si>
    <t>http://pbs.twimg.com/profile_images/820505706881286144/C5fvrDIo_normal.jpg</t>
  </si>
  <si>
    <t>http://pbs.twimg.com/profile_images/3566901220/9c23a0dc0dff4b96b10eecb755dabf79_normal.jpeg</t>
  </si>
  <si>
    <t>http://pbs.twimg.com/profile_images/637451660634288128/CucwcBwL_normal.jpg</t>
  </si>
  <si>
    <t>http://pbs.twimg.com/profile_images/821461851531788289/0PTg145I_normal.jpg</t>
  </si>
  <si>
    <t>http://pbs.twimg.com/profile_images/820046196232298502/ghXPQARu_normal.jpg</t>
  </si>
  <si>
    <t>http://pbs.twimg.com/profile_images/700020610622230529/vdBmnGO-_normal.jpg</t>
  </si>
  <si>
    <t>http://pbs.twimg.com/profile_images/663962318691282944/T9QVUkR-_normal.jpg</t>
  </si>
  <si>
    <t>http://pbs.twimg.com/profile_images/821243716056846336/Q4WpZX7G_normal.jpg</t>
  </si>
  <si>
    <t>http://pbs.twimg.com/profile_images/639872534909976577/aIlTf6M-_normal.jpg</t>
  </si>
  <si>
    <t>http://pbs.twimg.com/profile_images/816898150921211904/G94BgKaT_normal.jpg</t>
  </si>
  <si>
    <t>http://pbs.twimg.com/profile_images/819334966056288256/pdn9SbfQ_normal.jpg</t>
  </si>
  <si>
    <t>http://pbs.twimg.com/profile_images/802373364593504257/TZSF9ruh_normal.jpg</t>
  </si>
  <si>
    <t>http://pbs.twimg.com/profile_images/817545662237704194/CgrjcRpN_normal.jpg</t>
  </si>
  <si>
    <t>http://pbs.twimg.com/profile_images/820850595770859526/xK2mqBiZ_normal.jpg</t>
  </si>
  <si>
    <t>http://pbs.twimg.com/profile_images/1495275162/image_normal.jpg</t>
  </si>
  <si>
    <t>http://pbs.twimg.com/profile_images/821571945376481280/W6-J3HHF_normal.jpg</t>
  </si>
  <si>
    <t>http://pbs.twimg.com/profile_images/818825069967261696/fIFcRde3_normal.jpg</t>
  </si>
  <si>
    <t>http://pbs.twimg.com/profile_images/718710715628978177/yLGdlHXl_normal.jpg</t>
  </si>
  <si>
    <t>http://pbs.twimg.com/profile_images/702092441684414464/zBIgXeA3_normal.png</t>
  </si>
  <si>
    <t>http://pbs.twimg.com/profile_images/803789302715060224/w1wHEIoz_normal.jpg</t>
  </si>
  <si>
    <t>http://pbs.twimg.com/profile_images/812708610849538048/P8GTDUmW_normal.jpg</t>
  </si>
  <si>
    <t>http://pbs.twimg.com/profile_images/57533528/rontemp-photo_normal.jpg</t>
  </si>
  <si>
    <t>http://pbs.twimg.com/profile_images/378800000176904349/1217e450741b7caae6832e79896df80d_normal.jpeg</t>
  </si>
  <si>
    <t>http://pbs.twimg.com/profile_images/817166207103238144/3VIqDmAZ_normal.jpg</t>
  </si>
  <si>
    <t>http://pbs.twimg.com/profile_images/820327023688187905/2zXCQ32R_normal.jpg</t>
  </si>
  <si>
    <t>http://pbs.twimg.com/profile_images/812475024007450624/mUSGSXe6_normal.jpg</t>
  </si>
  <si>
    <t>http://pbs.twimg.com/profile_images/802774999786516484/yHraqlDK_normal.jpg</t>
  </si>
  <si>
    <t>http://pbs.twimg.com/profile_images/773371671080087552/8d2E_Hxw_normal.jpg</t>
  </si>
  <si>
    <t>http://pbs.twimg.com/profile_images/815706578225692672/YmmPp104_normal.jpg</t>
  </si>
  <si>
    <t>http://pbs.twimg.com/profile_images/821246415494148096/tgvbIRhu_normal.jpg</t>
  </si>
  <si>
    <t>http://pbs.twimg.com/profile_images/820123924524572672/a3skvtrm_normal.jpg</t>
  </si>
  <si>
    <t>http://pbs.twimg.com/profile_images/3143581800/28023af821541a7c94400a7d550a1357_normal.jpeg</t>
  </si>
  <si>
    <t>http://pbs.twimg.com/profile_images/817477578651041793/GRantu4__normal.jpg</t>
  </si>
  <si>
    <t>http://pbs.twimg.com/profile_images/507718350676324352/dwSbUSxG_normal.jpeg</t>
  </si>
  <si>
    <t>http://pbs.twimg.com/profile_images/815033529994088449/YaPHOxHd_normal.jpg</t>
  </si>
  <si>
    <t>http://pbs.twimg.com/profile_images/769543582109736962/7ZS10VSC_normal.jpg</t>
  </si>
  <si>
    <t>http://pbs.twimg.com/profile_images/634785300586364928/-bzZ2UPV_normal.jpg</t>
  </si>
  <si>
    <t>http://pbs.twimg.com/profile_images/443914465793155072/jqhYiLDx_normal.jpeg</t>
  </si>
  <si>
    <t>http://pbs.twimg.com/profile_images/667604564460204033/gg28zvdY_normal.jpg</t>
  </si>
  <si>
    <t>http://pbs.twimg.com/profile_images/777294460858142720/xUVJ5tyR_normal.jpg</t>
  </si>
  <si>
    <t>http://pbs.twimg.com/profile_images/801435860113756160/V65Hd_Nu_normal.jpg</t>
  </si>
  <si>
    <t>http://pbs.twimg.com/profile_images/752138975054356480/Rq_Y_YHx_normal.jpg</t>
  </si>
  <si>
    <t>http://pbs.twimg.com/profile_images/694137035569913856/gscvE75j_normal.jpg</t>
  </si>
  <si>
    <t>http://pbs.twimg.com/profile_images/813555183305314308/ncxrzcvL_normal.jpg</t>
  </si>
  <si>
    <t>http://pbs.twimg.com/profile_images/820884737548058624/4VCozAN8_normal.jpg</t>
  </si>
  <si>
    <t>http://pbs.twimg.com/profile_images/787366096865226753/gp4ARqCH_normal.jpg</t>
  </si>
  <si>
    <t>http://pbs.twimg.com/profile_images/814826260820066304/Q77OW9Yw_normal.jpg</t>
  </si>
  <si>
    <t>http://pbs.twimg.com/profile_images/772835295981105152/I-pla4sj_normal.jpg</t>
  </si>
  <si>
    <t>http://pbs.twimg.com/profile_images/820746715582103554/IvrrnvdV_normal.jpg</t>
  </si>
  <si>
    <t>http://pbs.twimg.com/profile_images/815441318256214016/uAneTSLL_normal.jpg</t>
  </si>
  <si>
    <t>http://pbs.twimg.com/profile_images/573311090148290560/De8he8wI_normal.jpeg</t>
  </si>
  <si>
    <t>http://pbs.twimg.com/profile_images/816164772400033792/9rkoUv01_normal.jpg</t>
  </si>
  <si>
    <t>http://pbs.twimg.com/profile_images/812507890577788928/3YTthaJ6_normal.jpg</t>
  </si>
  <si>
    <t>http://pbs.twimg.com/profile_images/820791170632531968/97h6YEdr_normal.jpg</t>
  </si>
  <si>
    <t>http://pbs.twimg.com/profile_images/817315879016771589/5BicvzmL_normal.jpg</t>
  </si>
  <si>
    <t>http://pbs.twimg.com/profile_images/820987748945313794/iFYHefnu_normal.jpg</t>
  </si>
  <si>
    <t>http://pbs.twimg.com/profile_images/819450347269697537/cVpqPpah_normal.jpg</t>
  </si>
  <si>
    <t>http://pbs.twimg.com/profile_images/817483043229339652/7NrkDiRm_normal.jpg</t>
  </si>
  <si>
    <t>http://pbs.twimg.com/profile_images/821586744122507266/eGsm9Hl0_normal.jpg</t>
  </si>
  <si>
    <t>http://pbs.twimg.com/profile_images/816842487528620033/Pi1nsIDd_normal.jpg</t>
  </si>
  <si>
    <t>http://pbs.twimg.com/profile_images/801470883613343745/ZLZCbWCs_normal.jpg</t>
  </si>
  <si>
    <t>http://pbs.twimg.com/profile_images/780778734202781696/plk8mMjX_normal.jpg</t>
  </si>
  <si>
    <t>http://pbs.twimg.com/profile_images/1779562133/image_normal.jpg</t>
  </si>
  <si>
    <t>http://pbs.twimg.com/profile_images/821592420102062082/9jw9EmpX_normal.jpg</t>
  </si>
  <si>
    <t>http://pbs.twimg.com/profile_images/469726364224876546/xoH0jNh2_normal.jpeg</t>
  </si>
  <si>
    <t>http://pbs.twimg.com/profile_images/816992658803474433/bdPvNDGV_normal.jpg</t>
  </si>
  <si>
    <t>http://pbs.twimg.com/profile_images/668917391812784128/WdBUAnqp_normal.jpg</t>
  </si>
  <si>
    <t>http://pbs.twimg.com/profile_images/766804360584163328/E8E6jjQ9_normal.jpg</t>
  </si>
  <si>
    <t>http://pbs.twimg.com/profile_images/1394569748/MYTC_normal.JPG</t>
  </si>
  <si>
    <t>http://pbs.twimg.com/profile_images/785538622917271556/8DQIxdOG_normal.jpg</t>
  </si>
  <si>
    <t>http://pbs.twimg.com/profile_images/821617577105485826/PoV8F6ON_normal.jpg</t>
  </si>
  <si>
    <t>http://pbs.twimg.com/profile_images/779198542699122688/RZUn2dEN_normal.jpg</t>
  </si>
  <si>
    <t>http://pbs.twimg.com/profile_images/820467669631647745/h9txxwpk_normal.jpg</t>
  </si>
  <si>
    <t>http://pbs.twimg.com/profile_images/818545720487804928/5iW5f237_normal.jpg</t>
  </si>
  <si>
    <t>http://pbs.twimg.com/profile_images/818321005290651648/B44IJ_R0_normal.jpg</t>
  </si>
  <si>
    <t>http://pbs.twimg.com/profile_images/791138731658997760/GZSP8DSx_normal.jpg</t>
  </si>
  <si>
    <t>http://pbs.twimg.com/profile_images/821361731066851328/kMGW1ud3_normal.jpg</t>
  </si>
  <si>
    <t>http://pbs.twimg.com/profile_images/679757713153331202/GMbPSHME_normal.jpg</t>
  </si>
  <si>
    <t>http://pbs.twimg.com/profile_images/796549257528561668/A7cAigsH_normal.jpg</t>
  </si>
  <si>
    <t>http://pbs.twimg.com/profile_images/821179386388889602/eXUCq8A3_normal.jpg</t>
  </si>
  <si>
    <t>http://pbs.twimg.com/profile_images/821259283060948992/zGodejno_normal.jpg</t>
  </si>
  <si>
    <t>http://pbs.twimg.com/profile_images/815498439953969153/B47pTyL7_normal.jpg</t>
  </si>
  <si>
    <t>http://pbs.twimg.com/profile_images/712348063558336512/VG8H7Nfn_normal.jpg</t>
  </si>
  <si>
    <t>http://pbs.twimg.com/profile_images/820811557751967744/2_vvY0uJ_normal.jpg</t>
  </si>
  <si>
    <t>http://pbs.twimg.com/profile_images/814577247256477696/Zr0_DRfh_normal.jpg</t>
  </si>
  <si>
    <t>http://pbs.twimg.com/profile_images/783838299345588225/RpCeuydi_normal.jpg</t>
  </si>
  <si>
    <t>http://pbs.twimg.com/profile_images/668378918416572416/JpxCcMV6_normal.jpg</t>
  </si>
  <si>
    <t>http://pbs.twimg.com/profile_images/820477399007711232/8182e3ik_normal.jpg</t>
  </si>
  <si>
    <t>http://pbs.twimg.com/profile_images/696596663696142337/7hWrh123_normal.png</t>
  </si>
  <si>
    <t>http://pbs.twimg.com/profile_images/794296672000102401/AQWrQg6s_normal.jpg</t>
  </si>
  <si>
    <t>http://pbs.twimg.com/profile_images/724381601874857984/WweDGDdK_normal.jpg</t>
  </si>
  <si>
    <t>http://pbs.twimg.com/profile_images/778794210421985282/CjBtyFZU_normal.jpg</t>
  </si>
  <si>
    <t>http://pbs.twimg.com/profile_images/821306104659476483/a9cJOBXE_normal.jpg</t>
  </si>
  <si>
    <t>http://pbs.twimg.com/profile_images/727633053418315776/oHiymhVY_normal.jpg</t>
  </si>
  <si>
    <t>http://pbs.twimg.com/profile_images/790284942152531968/5Csp4-nv_normal.jpg</t>
  </si>
  <si>
    <t>http://pbs.twimg.com/profile_images/724013945636425728/-zbEerbD_normal.jpg</t>
  </si>
  <si>
    <t>http://pbs.twimg.com/profile_images/812086999976771584/N1K-r2qw_normal.jpg</t>
  </si>
  <si>
    <t>http://pbs.twimg.com/profile_images/816847773224071168/QPF16LHk_normal.jpg</t>
  </si>
  <si>
    <t>http://pbs.twimg.com/profile_images/813965198822412292/GPPk2dNn_normal.jpg</t>
  </si>
  <si>
    <t>http://pbs.twimg.com/profile_images/810977335314968576/GtJPml4a_normal.jpg</t>
  </si>
  <si>
    <t>http://pbs.twimg.com/profile_images/805196888358141952/3gqSEYp4_normal.jpg</t>
  </si>
  <si>
    <t>http://pbs.twimg.com/profile_images/616752863012741120/4T6qRaSh_normal.jpg</t>
  </si>
  <si>
    <t>http://pbs.twimg.com/profile_images/815283356795568128/0kBgzPnm_normal.jpg</t>
  </si>
  <si>
    <t>http://pbs.twimg.com/profile_images/819950207706300417/C7_FhDyQ_normal.jpg</t>
  </si>
  <si>
    <t>http://pbs.twimg.com/profile_images/817867906042232833/JC792DqY_normal.jpg</t>
  </si>
  <si>
    <t>http://pbs.twimg.com/profile_images/821487770342281216/VFVQ78TN_normal.jpg</t>
  </si>
  <si>
    <t>http://pbs.twimg.com/profile_images/819357577041637377/oRSj_1Ud_normal.jpg</t>
  </si>
  <si>
    <t>http://pbs.twimg.com/profile_images/820391378601574401/fGT2MDAr_normal.jpg</t>
  </si>
  <si>
    <t>http://pbs.twimg.com/profile_images/788978382914527232/BlU10aYt_normal.jpg</t>
  </si>
  <si>
    <t>http://pbs.twimg.com/profile_images/484949048088989696/mTUqNlH5_normal.jpeg</t>
  </si>
  <si>
    <t>http://pbs.twimg.com/profile_images/650205491805716480/dcBDmw9B_normal.jpg</t>
  </si>
  <si>
    <t>http://pbs.twimg.com/profile_images/776240144961695744/MDeamsEH_normal.jpg</t>
  </si>
  <si>
    <t>http://pbs.twimg.com/profile_images/817826694719537154/UAsNlF2s_normal.jpg</t>
  </si>
  <si>
    <t>http://pbs.twimg.com/profile_images/755943519920021505/OVD8Hnx2_normal.jpg</t>
  </si>
  <si>
    <t>http://pbs.twimg.com/profile_images/664956634809151490/ptq0yYJw_normal.jpg</t>
  </si>
  <si>
    <t>http://pbs.twimg.com/profile_images/1555089390/305861_979653684066_6505664_41350532_2102188345_n_normal.jpg</t>
  </si>
  <si>
    <t>http://pbs.twimg.com/profile_images/777917444195282944/jfLu0AY1_normal.jpg</t>
  </si>
  <si>
    <t>http://pbs.twimg.com/profile_images/468498418612973569/CH7nC1lr_normal.jpeg</t>
  </si>
  <si>
    <t>http://pbs.twimg.com/profile_images/795238174427664389/oZEE4h3l_normal.jpg</t>
  </si>
  <si>
    <t>http://pbs.twimg.com/profile_images/759955482094153729/jfJr6hMo_normal.jpg</t>
  </si>
  <si>
    <t>http://pbs.twimg.com/profile_images/757384471087767553/2wDWEUQO_normal.jpg</t>
  </si>
  <si>
    <t>http://pbs.twimg.com/profile_images/821133660468281344/Wd4YRGSV_normal.jpg</t>
  </si>
  <si>
    <t>http://pbs.twimg.com/profile_images/550093050274263040/4c60VyD4_normal.png</t>
  </si>
  <si>
    <t>http://pbs.twimg.com/profile_images/667780459632267264/RqsePnBi_normal.jpg</t>
  </si>
  <si>
    <t>http://pbs.twimg.com/profile_images/816473802976743424/_yEZGQ8i_normal.jpg</t>
  </si>
  <si>
    <t>http://pbs.twimg.com/profile_images/802162741020684288/5bS_pznk_normal.jpg</t>
  </si>
  <si>
    <t>http://pbs.twimg.com/profile_images/801809467008552960/gZW7F3Mt_normal.jpg</t>
  </si>
  <si>
    <t>http://pbs.twimg.com/profile_images/796551211231154177/v_Lwv3WM_normal.jpg</t>
  </si>
  <si>
    <t>http://pbs.twimg.com/profile_images/816374505241133057/z5dFOtpt_normal.jpg</t>
  </si>
  <si>
    <t>http://pbs.twimg.com/profile_images/821036724050685953/J6C2qU14_normal.jpg</t>
  </si>
  <si>
    <t>http://pbs.twimg.com/profile_images/800507938326671365/1qHPgMyv_normal.jpg</t>
  </si>
  <si>
    <t>http://pbs.twimg.com/profile_images/816192055521185792/Uo8WOUaN_normal.jpg</t>
  </si>
  <si>
    <t>http://pbs.twimg.com/profile_images/531907385221062656/9K3_pJmc_normal.jpeg</t>
  </si>
  <si>
    <t>http://pbs.twimg.com/profile_images/821217538575138816/cYrXaY8O_normal.jpg</t>
  </si>
  <si>
    <t>http://pbs.twimg.com/profile_images/811787439232712704/dpmsbRnj_normal.jpg</t>
  </si>
  <si>
    <t>http://pbs.twimg.com/profile_images/810921259001331713/YI_JJCUo_normal.jpg</t>
  </si>
  <si>
    <t>http://pbs.twimg.com/profile_images/796736780544393216/UWLsOhnp_normal.jpg</t>
  </si>
  <si>
    <t>http://pbs.twimg.com/profile_images/812522215631716352/jTgErbbR_normal.jpg</t>
  </si>
  <si>
    <t>http://pbs.twimg.com/profile_images/531932821221564416/ZBoAaH_E_normal.jpeg</t>
  </si>
  <si>
    <t>http://pbs.twimg.com/profile_images/801132467/Web_size_normal.JPG</t>
  </si>
  <si>
    <t>http://pbs.twimg.com/profile_images/498951782505381888/fJPxTPWV_normal.jpeg</t>
  </si>
  <si>
    <t>http://pbs.twimg.com/profile_images/749204008108261377/93-TTeZl_normal.jpg</t>
  </si>
  <si>
    <t>http://pbs.twimg.com/profile_images/555043160561164288/wvAnbyni_normal.jpeg</t>
  </si>
  <si>
    <t>http://pbs.twimg.com/profile_images/789467585242890241/r70pkhqf_normal.jpg</t>
  </si>
  <si>
    <t>http://pbs.twimg.com/profile_images/3227182234/883dca90d546c31e3caa97d262268c20_normal.jpeg</t>
  </si>
  <si>
    <t>http://pbs.twimg.com/profile_images/815311415221374977/cGJVb8oB_normal.jpg</t>
  </si>
  <si>
    <t>http://pbs.twimg.com/profile_images/771211349816844288/_RfbnK_i_normal.jpg</t>
  </si>
  <si>
    <t>http://pbs.twimg.com/profile_images/816180665830043648/JA6mdUUd_normal.jpg</t>
  </si>
  <si>
    <t>http://pbs.twimg.com/profile_images/814531096704589824/Jwo-rw3g_normal.jpg</t>
  </si>
  <si>
    <t>http://pbs.twimg.com/profile_images/810719899681222656/k8PC4gNK_normal.jpg</t>
  </si>
  <si>
    <t>http://pbs.twimg.com/profile_images/699103688824991744/J1Iowg_A_normal.jpg</t>
  </si>
  <si>
    <t>http://pbs.twimg.com/profile_images/817782572038164481/Yz3G3H4x_normal.jpg</t>
  </si>
  <si>
    <t>http://pbs.twimg.com/profile_images/795066036412383232/fuASnnzk_normal.jpg</t>
  </si>
  <si>
    <t>http://pbs.twimg.com/profile_images/807809527068446720/WpDVV-G0_normal.jpg</t>
  </si>
  <si>
    <t>http://pbs.twimg.com/profile_images/808065166466224129/Drt1rGKb_normal.jpg</t>
  </si>
  <si>
    <t>http://pbs.twimg.com/profile_images/820407567566381056/xgT5qMB-_normal.jpg</t>
  </si>
  <si>
    <t>http://pbs.twimg.com/profile_images/810801316259889152/oa6R0Rwx_normal.jpg</t>
  </si>
  <si>
    <t>http://pbs.twimg.com/profile_images/821526234307956736/kEqresFu_normal.jpg</t>
  </si>
  <si>
    <t>http://pbs.twimg.com/profile_images/785235017542672384/ab62OskN_normal.jpg</t>
  </si>
  <si>
    <t>http://pbs.twimg.com/profile_images/811663659210514432/YGaHGnGA_normal.jpg</t>
  </si>
  <si>
    <t>http://pbs.twimg.com/profile_images/816525341657337856/dvCkZuF4_normal.jpg</t>
  </si>
  <si>
    <t>http://pbs.twimg.com/profile_images/813814345373286400/vkvm36gg_normal.jpg</t>
  </si>
  <si>
    <t>http://pbs.twimg.com/profile_images/807779199981338624/Wz5zIuvF_normal.jpg</t>
  </si>
  <si>
    <t>http://pbs.twimg.com/profile_images/813800013721702401/Pr3mOGnt_normal.jpg</t>
  </si>
  <si>
    <t>http://pbs.twimg.com/profile_images/804749019771715585/KfA8Gvud_normal.jpg</t>
  </si>
  <si>
    <t>http://pbs.twimg.com/profile_images/804458318269992961/wYS6j5S0_normal.jpg</t>
  </si>
  <si>
    <t>http://pbs.twimg.com/profile_images/820876345366511617/ogPQw8pT_normal.jpg</t>
  </si>
  <si>
    <t>http://pbs.twimg.com/profile_images/821417624592642048/WG2XCCf3_normal.jpg</t>
  </si>
  <si>
    <t>http://pbs.twimg.com/profile_images/821590780649283584/4bJEVsJR_normal.jpg</t>
  </si>
  <si>
    <t>http://pbs.twimg.com/profile_images/816539428705435648/ylcXQ48t_normal.jpg</t>
  </si>
  <si>
    <t>http://pbs.twimg.com/profile_images/820972762940538881/7q9xjoXl_normal.jpg</t>
  </si>
  <si>
    <t>http://pbs.twimg.com/profile_images/819832600055476224/DZR35sd9_normal.jpg</t>
  </si>
  <si>
    <t>http://pbs.twimg.com/profile_images/820891225171496960/_5tnANEl_normal.jpg</t>
  </si>
  <si>
    <t>http://pbs.twimg.com/profile_images/821362671614238720/nj5U1c1W_normal.jpg</t>
  </si>
  <si>
    <t>http://pbs.twimg.com/profile_images/191715259/me_normal.jpg</t>
  </si>
  <si>
    <t>http://pbs.twimg.com/profile_images/818533463062171649/iZaSzVGL_normal.jpg</t>
  </si>
  <si>
    <t>http://pbs.twimg.com/profile_images/820891945451061254/F5G5-rYM_normal.jpg</t>
  </si>
  <si>
    <t>http://pbs.twimg.com/profile_images/821122295187943424/Y3Q9so7l_normal.jpg</t>
  </si>
  <si>
    <t>http://pbs.twimg.com/profile_images/803131922197016577/YXwXrAVx_normal.jpg</t>
  </si>
  <si>
    <t>http://pbs.twimg.com/profile_images/819394441949708290/9NMmqgaK_normal.jpg</t>
  </si>
  <si>
    <t>http://pbs.twimg.com/profile_images/820037487041138688/oZBB3CCw_normal.jpg</t>
  </si>
  <si>
    <t>http://pbs.twimg.com/profile_images/785950500709470208/Rc7g4I6Y_normal.jpg</t>
  </si>
  <si>
    <t>http://pbs.twimg.com/profile_images/763530031108808704/hfSoUdxx_normal.jpg</t>
  </si>
  <si>
    <t>http://pbs.twimg.com/profile_images/821490942095933440/QKXrbfSQ_normal.jpg</t>
  </si>
  <si>
    <t>http://pbs.twimg.com/profile_images/820143726563467264/ZarDd5WF_normal.jpg</t>
  </si>
  <si>
    <t>http://pbs.twimg.com/profile_images/622726270632230912/b9NeIfvL_normal.jpg</t>
  </si>
  <si>
    <t>Open Twitter Page for This Person</t>
  </si>
  <si>
    <t>https://twitter.com/doetunes</t>
  </si>
  <si>
    <t>https://twitter.com/corporatemodel</t>
  </si>
  <si>
    <t>https://twitter.com/blakepatraw</t>
  </si>
  <si>
    <t>https://twitter.com/sasssleeey</t>
  </si>
  <si>
    <t>https://twitter.com/williamnguyen89</t>
  </si>
  <si>
    <t>https://twitter.com/slimsook</t>
  </si>
  <si>
    <t>https://twitter.com/maddiewondrasek</t>
  </si>
  <si>
    <t>https://twitter.com/notmaritza</t>
  </si>
  <si>
    <t>https://twitter.com/breechau</t>
  </si>
  <si>
    <t>https://twitter.com/makdawnn</t>
  </si>
  <si>
    <t>https://twitter.com/brittneejade14</t>
  </si>
  <si>
    <t>https://twitter.com/ohmeohmyohemily</t>
  </si>
  <si>
    <t>https://twitter.com/ivegotzooms</t>
  </si>
  <si>
    <t>https://twitter.com/tyoungblooodd</t>
  </si>
  <si>
    <t>https://twitter.com/hypebeast</t>
  </si>
  <si>
    <t>https://twitter.com/pro_circumcised</t>
  </si>
  <si>
    <t>https://twitter.com/youngdems4trump</t>
  </si>
  <si>
    <t>https://twitter.com/mxs_chick</t>
  </si>
  <si>
    <t>https://twitter.com/quinncy</t>
  </si>
  <si>
    <t>https://twitter.com/bbonnie123</t>
  </si>
  <si>
    <t>https://twitter.com/scooppp_</t>
  </si>
  <si>
    <t>https://twitter.com/_drodriguee</t>
  </si>
  <si>
    <t>https://twitter.com/m_wiltz_</t>
  </si>
  <si>
    <t>https://twitter.com/corinnefaith_</t>
  </si>
  <si>
    <t>https://twitter.com/katie_eli13</t>
  </si>
  <si>
    <t>https://twitter.com/krisiness_</t>
  </si>
  <si>
    <t>https://twitter.com/morenabarbee</t>
  </si>
  <si>
    <t>https://twitter.com/dozens</t>
  </si>
  <si>
    <t>https://twitter.com/susieq6shooter</t>
  </si>
  <si>
    <t>https://twitter.com/chelseybcoombs</t>
  </si>
  <si>
    <t>https://twitter.com/crystal_paigeee</t>
  </si>
  <si>
    <t>https://twitter.com/melodymay13</t>
  </si>
  <si>
    <t>https://twitter.com/crazypompeo</t>
  </si>
  <si>
    <t>https://twitter.com/theamybrenneman</t>
  </si>
  <si>
    <t>https://twitter.com/esthermsmithart</t>
  </si>
  <si>
    <t>https://twitter.com/dwadebsfan</t>
  </si>
  <si>
    <t>https://twitter.com/anirvanghosh</t>
  </si>
  <si>
    <t>https://twitter.com/amy_siskind</t>
  </si>
  <si>
    <t>https://twitter.com/ruben3hunna</t>
  </si>
  <si>
    <t>https://twitter.com/ogutierrez98</t>
  </si>
  <si>
    <t>https://twitter.com/parkersmurf</t>
  </si>
  <si>
    <t>https://twitter.com/jdforshort</t>
  </si>
  <si>
    <t>https://twitter.com/jedi_daddy</t>
  </si>
  <si>
    <t>https://twitter.com/damnnndes</t>
  </si>
  <si>
    <t>https://twitter.com/xo__cj</t>
  </si>
  <si>
    <t>https://twitter.com/amborin</t>
  </si>
  <si>
    <t>https://twitter.com/bernieorbustla</t>
  </si>
  <si>
    <t>https://twitter.com/eveningstar_nm</t>
  </si>
  <si>
    <t>https://twitter.com/enzerukristin</t>
  </si>
  <si>
    <t>https://twitter.com/jxrdanjames</t>
  </si>
  <si>
    <t>https://twitter.com/waylon_upchurch</t>
  </si>
  <si>
    <t>https://twitter.com/kriscollis</t>
  </si>
  <si>
    <t>https://twitter.com/emflem23</t>
  </si>
  <si>
    <t>https://twitter.com/jjmikemike</t>
  </si>
  <si>
    <t>https://twitter.com/long_archer</t>
  </si>
  <si>
    <t>https://twitter.com/rock_golem</t>
  </si>
  <si>
    <t>https://twitter.com/eggertma</t>
  </si>
  <si>
    <t>https://twitter.com/youtube</t>
  </si>
  <si>
    <t>https://twitter.com/annieangst</t>
  </si>
  <si>
    <t>https://twitter.com/mellowmanowar</t>
  </si>
  <si>
    <t>https://twitter.com/cook_robert_l</t>
  </si>
  <si>
    <t>https://twitter.com/bcelentano97</t>
  </si>
  <si>
    <t>https://twitter.com/florallemur_</t>
  </si>
  <si>
    <t>https://twitter.com/kelseybottoms17</t>
  </si>
  <si>
    <t>https://twitter.com/whittneypaige</t>
  </si>
  <si>
    <t>https://twitter.com/tinypackmule</t>
  </si>
  <si>
    <t>https://twitter.com/netnavis</t>
  </si>
  <si>
    <t>https://twitter.com/ohno_its_kamii</t>
  </si>
  <si>
    <t>https://twitter.com/crispyboiledegg</t>
  </si>
  <si>
    <t>https://twitter.com/kaycheetah</t>
  </si>
  <si>
    <t>https://twitter.com/noelleeleainn</t>
  </si>
  <si>
    <t>https://twitter.com/theoutlawartist</t>
  </si>
  <si>
    <t>https://twitter.com/kylierenay</t>
  </si>
  <si>
    <t>https://twitter.com/spain_eu_dubai</t>
  </si>
  <si>
    <t>https://twitter.com/jackyjannice</t>
  </si>
  <si>
    <t>https://twitter.com/lpzmcelee</t>
  </si>
  <si>
    <t>https://twitter.com/tereeee_77</t>
  </si>
  <si>
    <t>https://twitter.com/jamespare</t>
  </si>
  <si>
    <t>https://twitter.com/antisemantic</t>
  </si>
  <si>
    <t>https://twitter.com/freebieradar</t>
  </si>
  <si>
    <t>https://twitter.com/shecocainewhite</t>
  </si>
  <si>
    <t>https://twitter.com/sandystark21</t>
  </si>
  <si>
    <t>https://twitter.com/anationofmoms</t>
  </si>
  <si>
    <t>https://twitter.com/dealspotr</t>
  </si>
  <si>
    <t>https://twitter.com/gougeizzy</t>
  </si>
  <si>
    <t>https://twitter.com/_tattsonmyarm_</t>
  </si>
  <si>
    <t>https://twitter.com/pacificoreconst</t>
  </si>
  <si>
    <t>https://twitter.com/artsy_dreadhead</t>
  </si>
  <si>
    <t>https://twitter.com/mckinnonbrandy</t>
  </si>
  <si>
    <t>https://twitter.com/newsjournal</t>
  </si>
  <si>
    <t>https://twitter.com/dixonshuman</t>
  </si>
  <si>
    <t>https://twitter.com/proudffaalumni</t>
  </si>
  <si>
    <t>https://twitter.com/splinteredvinyl</t>
  </si>
  <si>
    <t>https://twitter.com/fi_first0122</t>
  </si>
  <si>
    <t>https://twitter.com/iabtoeys</t>
  </si>
  <si>
    <t>https://twitter.com/hackettout</t>
  </si>
  <si>
    <t>https://twitter.com/1cybernaut</t>
  </si>
  <si>
    <t>https://twitter.com/veteranstake</t>
  </si>
  <si>
    <t>https://twitter.com/wedwarda</t>
  </si>
  <si>
    <t>https://twitter.com/prettypuff30</t>
  </si>
  <si>
    <t>https://twitter.com/mamakiki_</t>
  </si>
  <si>
    <t>https://twitter.com/kristen_laurren</t>
  </si>
  <si>
    <t>https://twitter.com/bcrawford247</t>
  </si>
  <si>
    <t>https://twitter.com/tracyca6367</t>
  </si>
  <si>
    <t>https://twitter.com/hobbylobbyjobs</t>
  </si>
  <si>
    <t>https://twitter.com/morgan_byasee</t>
  </si>
  <si>
    <t>https://twitter.com/hillofkansas</t>
  </si>
  <si>
    <t>https://twitter.com/jonalisag</t>
  </si>
  <si>
    <t>https://twitter.com/jientho</t>
  </si>
  <si>
    <t>https://twitter.com/annelisabeth48</t>
  </si>
  <si>
    <t>https://twitter.com/taephoenix</t>
  </si>
  <si>
    <t>https://twitter.com/cameronhaider</t>
  </si>
  <si>
    <t>https://twitter.com/ncseagal</t>
  </si>
  <si>
    <t>https://twitter.com/halfsh3ll3dh3r0</t>
  </si>
  <si>
    <t>https://twitter.com/puckeruptab</t>
  </si>
  <si>
    <t>https://twitter.com/naomi2williams</t>
  </si>
  <si>
    <t>https://twitter.com/swagbysammy</t>
  </si>
  <si>
    <t>https://twitter.com/scottyhasty</t>
  </si>
  <si>
    <t>https://twitter.com/tiffanyshlain</t>
  </si>
  <si>
    <t>https://twitter.com/nytimes</t>
  </si>
  <si>
    <t>https://twitter.com/cbreoklahoma</t>
  </si>
  <si>
    <t>https://twitter.com/washtimes</t>
  </si>
  <si>
    <t>https://twitter.com/hobbylobby</t>
  </si>
  <si>
    <t>https://twitter.com/richhomiepres</t>
  </si>
  <si>
    <t>https://twitter.com/austinpsmith96</t>
  </si>
  <si>
    <t>https://twitter.com/hailey_cheer252</t>
  </si>
  <si>
    <t>https://twitter.com/vplxifryp</t>
  </si>
  <si>
    <t>https://twitter.com/refreshrestyle</t>
  </si>
  <si>
    <t>https://twitter.com/unexpectedele</t>
  </si>
  <si>
    <t>https://twitter.com/ecumandersss916</t>
  </si>
  <si>
    <t>https://twitter.com/chrisslynn96</t>
  </si>
  <si>
    <t>https://twitter.com/katelyn_m_2013</t>
  </si>
  <si>
    <t>https://twitter.com/karlene1972</t>
  </si>
  <si>
    <t>https://twitter.com/gabsmertes</t>
  </si>
  <si>
    <t>https://twitter.com/beginwithin444</t>
  </si>
  <si>
    <t>https://twitter.com/nikkivojacek</t>
  </si>
  <si>
    <t>https://twitter.com/hannahknowmiley</t>
  </si>
  <si>
    <t>https://twitter.com/haleyrid</t>
  </si>
  <si>
    <t>https://twitter.com/jtothehellno</t>
  </si>
  <si>
    <t>https://twitter.com/jinxland</t>
  </si>
  <si>
    <t>https://twitter.com/iris_may1</t>
  </si>
  <si>
    <t>https://twitter.com/rachelkreidt</t>
  </si>
  <si>
    <t>https://twitter.com/dovely_demeanor</t>
  </si>
  <si>
    <t>https://twitter.com/lauren_davis__</t>
  </si>
  <si>
    <t>https://twitter.com/kiarakearney_</t>
  </si>
  <si>
    <t>https://twitter.com/reanicolee</t>
  </si>
  <si>
    <t>https://twitter.com/ashleyoguinn13</t>
  </si>
  <si>
    <t>https://twitter.com/alexisjmca</t>
  </si>
  <si>
    <t>https://twitter.com/kaleighwebb</t>
  </si>
  <si>
    <t>https://twitter.com/angelicarrogers</t>
  </si>
  <si>
    <t>https://twitter.com/haven_sipsyy</t>
  </si>
  <si>
    <t>https://twitter.com/haydensunny</t>
  </si>
  <si>
    <t>https://twitter.com/kstapleton359</t>
  </si>
  <si>
    <t>https://twitter.com/pbkayfate</t>
  </si>
  <si>
    <t>https://twitter.com/taygrigs</t>
  </si>
  <si>
    <t>https://twitter.com/derisamich</t>
  </si>
  <si>
    <t>https://twitter.com/mintyhoneyy</t>
  </si>
  <si>
    <t>https://twitter.com/amandalynn_251</t>
  </si>
  <si>
    <t>https://twitter.com/rachel_maupin</t>
  </si>
  <si>
    <t>https://twitter.com/kelsey_climer</t>
  </si>
  <si>
    <t>https://twitter.com/butai_trash</t>
  </si>
  <si>
    <t>https://twitter.com/c0mpl3x1ty1</t>
  </si>
  <si>
    <t>https://twitter.com/spellcrest</t>
  </si>
  <si>
    <t>https://twitter.com/two_thanks</t>
  </si>
  <si>
    <t>https://twitter.com/toastcrust</t>
  </si>
  <si>
    <t>https://twitter.com/washingmachineo</t>
  </si>
  <si>
    <t>https://twitter.com/skywardshield</t>
  </si>
  <si>
    <t>https://twitter.com/amiorigami</t>
  </si>
  <si>
    <t>https://twitter.com/th3p1ch</t>
  </si>
  <si>
    <t>https://twitter.com/wiltejkiel</t>
  </si>
  <si>
    <t>https://twitter.com/mikejonessez</t>
  </si>
  <si>
    <t>https://twitter.com/falsevampyre</t>
  </si>
  <si>
    <t>https://twitter.com/theiceyglaceon</t>
  </si>
  <si>
    <t>https://twitter.com/rsblackrose</t>
  </si>
  <si>
    <t>https://twitter.com/shepfax</t>
  </si>
  <si>
    <t>https://twitter.com/no_boot_device</t>
  </si>
  <si>
    <t>https://twitter.com/kimmistry7</t>
  </si>
  <si>
    <t>https://twitter.com/top_dallas</t>
  </si>
  <si>
    <t>https://twitter.com/peyt_leighanne</t>
  </si>
  <si>
    <t>https://twitter.com/kaylacoleman7</t>
  </si>
  <si>
    <t>https://twitter.com/sehnng</t>
  </si>
  <si>
    <t>https://twitter.com/kunaldes</t>
  </si>
  <si>
    <t>https://twitter.com/civilscourge</t>
  </si>
  <si>
    <t>https://twitter.com/levnovak</t>
  </si>
  <si>
    <t>https://twitter.com/kidl00t</t>
  </si>
  <si>
    <t>https://twitter.com/rogersashleigh_</t>
  </si>
  <si>
    <t>https://twitter.com/ryanriesling</t>
  </si>
  <si>
    <t>https://twitter.com/guidosaur</t>
  </si>
  <si>
    <t>https://twitter.com/keira_luvv</t>
  </si>
  <si>
    <t>https://twitter.com/redthehaze</t>
  </si>
  <si>
    <t>https://twitter.com/novajelly</t>
  </si>
  <si>
    <t>https://twitter.com/toriggleason</t>
  </si>
  <si>
    <t>https://twitter.com/seelorsak</t>
  </si>
  <si>
    <t>https://twitter.com/wrblnews3</t>
  </si>
  <si>
    <t>https://twitter.com/thekatburdick</t>
  </si>
  <si>
    <t>https://twitter.com/senategop</t>
  </si>
  <si>
    <t>https://twitter.com/bertsayswoof</t>
  </si>
  <si>
    <t>https://twitter.com/madisonsinku</t>
  </si>
  <si>
    <t>https://twitter.com/timesnewromary</t>
  </si>
  <si>
    <t>https://twitter.com/anyastasla</t>
  </si>
  <si>
    <t>https://twitter.com/bryamber_</t>
  </si>
  <si>
    <t>https://twitter.com/davste0816</t>
  </si>
  <si>
    <t>https://twitter.com/richcareer</t>
  </si>
  <si>
    <t>https://twitter.com/bryantrone</t>
  </si>
  <si>
    <t>https://twitter.com/excaliburnerd</t>
  </si>
  <si>
    <t>https://twitter.com/meghums</t>
  </si>
  <si>
    <t>https://twitter.com/vonngoblin</t>
  </si>
  <si>
    <t>https://twitter.com/srsrazzmatazz</t>
  </si>
  <si>
    <t>https://twitter.com/someponyelse</t>
  </si>
  <si>
    <t>https://twitter.com/cadycat</t>
  </si>
  <si>
    <t>https://twitter.com/hannahrox763</t>
  </si>
  <si>
    <t>https://twitter.com/cuteasssam</t>
  </si>
  <si>
    <t>https://twitter.com/camrynlynn10</t>
  </si>
  <si>
    <t>https://twitter.com/lysssd8</t>
  </si>
  <si>
    <t>https://twitter.com/morganfaris</t>
  </si>
  <si>
    <t>https://twitter.com/miniimoutotime</t>
  </si>
  <si>
    <t>https://twitter.com/suchclumsyhands</t>
  </si>
  <si>
    <t>https://twitter.com/magouirkann</t>
  </si>
  <si>
    <t>https://twitter.com/yoderofkansas</t>
  </si>
  <si>
    <t>https://twitter.com/_collyflower</t>
  </si>
  <si>
    <t>https://twitter.com/irldork</t>
  </si>
  <si>
    <t>https://twitter.com/terencebrady6</t>
  </si>
  <si>
    <t>https://twitter.com/scottnevins</t>
  </si>
  <si>
    <t>https://twitter.com/llbean</t>
  </si>
  <si>
    <t>https://twitter.com/futaboshi_twins</t>
  </si>
  <si>
    <t>https://twitter.com/conniedriggers</t>
  </si>
  <si>
    <t>https://twitter.com/wxtx54</t>
  </si>
  <si>
    <t>https://twitter.com/wtvm</t>
  </si>
  <si>
    <t>https://twitter.com/blackbloom186</t>
  </si>
  <si>
    <t>https://twitter.com/naturallybrittt</t>
  </si>
  <si>
    <t>https://twitter.com/syddiddley22</t>
  </si>
  <si>
    <t>https://twitter.com/joshjablonski15</t>
  </si>
  <si>
    <t>https://twitter.com/jason73brown</t>
  </si>
  <si>
    <t>https://twitter.com/lagrangegagov</t>
  </si>
  <si>
    <t>https://twitter.com/revivedsin</t>
  </si>
  <si>
    <t>https://twitter.com/lithiumacid_</t>
  </si>
  <si>
    <t>https://twitter.com/avocadoux</t>
  </si>
  <si>
    <t>https://twitter.com/koushiroizumi</t>
  </si>
  <si>
    <t>https://twitter.com/blrnerd</t>
  </si>
  <si>
    <t>https://twitter.com/miss_dreamland_</t>
  </si>
  <si>
    <t>https://twitter.com/bekahwilliams16</t>
  </si>
  <si>
    <t>https://twitter.com/ashley_dawn67</t>
  </si>
  <si>
    <t>https://twitter.com/juliatschuler</t>
  </si>
  <si>
    <t>https://twitter.com/iyamifucker</t>
  </si>
  <si>
    <t>https://twitter.com/bitterincense</t>
  </si>
  <si>
    <t>https://twitter.com/tomikawheeler</t>
  </si>
  <si>
    <t>https://twitter.com/agrinddd</t>
  </si>
  <si>
    <t>https://twitter.com/symphonicblues</t>
  </si>
  <si>
    <t>https://twitter.com/85soutandabout</t>
  </si>
  <si>
    <t>https://twitter.com/topcolumbusnow</t>
  </si>
  <si>
    <t>https://twitter.com/karennnix</t>
  </si>
  <si>
    <t>https://twitter.com/franknfurterrrr</t>
  </si>
  <si>
    <t>https://twitter.com/confirmedangel</t>
  </si>
  <si>
    <t>https://twitter.com/shaniashyanne</t>
  </si>
  <si>
    <t>https://twitter.com/plantdroid</t>
  </si>
  <si>
    <t>https://twitter.com/troupcogov</t>
  </si>
  <si>
    <t>https://twitter.com/junhongtwt</t>
  </si>
  <si>
    <t>https://twitter.com/maxamegalon2000</t>
  </si>
  <si>
    <t>https://twitter.com/volokhc</t>
  </si>
  <si>
    <t>https://twitter.com/princess_snivy</t>
  </si>
  <si>
    <t>https://twitter.com/leslie_0823</t>
  </si>
  <si>
    <t>https://twitter.com/fynralyl</t>
  </si>
  <si>
    <t>https://twitter.com/nymphmage</t>
  </si>
  <si>
    <t>https://twitter.com/relysh</t>
  </si>
  <si>
    <t>https://twitter.com/gaycorgis</t>
  </si>
  <si>
    <t>https://twitter.com/dmitriev_lukyan</t>
  </si>
  <si>
    <t>https://twitter.com/nellyvillee</t>
  </si>
  <si>
    <t>https://twitter.com/manfredfinch</t>
  </si>
  <si>
    <t>https://twitter.com/samanthaann0227</t>
  </si>
  <si>
    <t>https://twitter.com/softbunnyfoofoo</t>
  </si>
  <si>
    <t>https://twitter.com/nixanadoo</t>
  </si>
  <si>
    <t>https://twitter.com/bayleestamey</t>
  </si>
  <si>
    <t>https://twitter.com/meganlee_44</t>
  </si>
  <si>
    <t>https://twitter.com/arellanovenus</t>
  </si>
  <si>
    <t>https://twitter.com/emilygracekirby</t>
  </si>
  <si>
    <t>https://twitter.com/tjmin21</t>
  </si>
  <si>
    <t>https://twitter.com/karstennelson_</t>
  </si>
  <si>
    <t>https://twitter.com/ultrarares</t>
  </si>
  <si>
    <t>https://twitter.com/lizette_esp</t>
  </si>
  <si>
    <t>https://twitter.com/k000lkayla</t>
  </si>
  <si>
    <t>https://twitter.com/littlemexii</t>
  </si>
  <si>
    <t>https://twitter.com/marmolejosteph</t>
  </si>
  <si>
    <t>https://twitter.com/molindaa_</t>
  </si>
  <si>
    <t>https://twitter.com/emanntello</t>
  </si>
  <si>
    <t>https://twitter.com/redsmoon</t>
  </si>
  <si>
    <t>https://twitter.com/_real_liess</t>
  </si>
  <si>
    <t>https://twitter.com/mshstheatre</t>
  </si>
  <si>
    <t>https://twitter.com/theatricallyliz</t>
  </si>
  <si>
    <t>https://twitter.com/todobaku_bot</t>
  </si>
  <si>
    <t>https://twitter.com/_aboveavgjoe_</t>
  </si>
  <si>
    <t>https://twitter.com/catfrog69</t>
  </si>
  <si>
    <t>https://twitter.com/arcanechampion</t>
  </si>
  <si>
    <t>https://twitter.com/chrometyranno</t>
  </si>
  <si>
    <t>https://twitter.com/rangelcoleton</t>
  </si>
  <si>
    <t>https://twitter.com/sifuentesdes</t>
  </si>
  <si>
    <t>https://twitter.com/ald4006</t>
  </si>
  <si>
    <t>https://twitter.com/fairytransfathr</t>
  </si>
  <si>
    <t>https://twitter.com/amyscissorhands</t>
  </si>
  <si>
    <t>https://twitter.com/mistressnicci</t>
  </si>
  <si>
    <t>https://twitter.com/robert_beau</t>
  </si>
  <si>
    <t>https://twitter.com/88weighted</t>
  </si>
  <si>
    <t>https://twitter.com/realdonaldtrump</t>
  </si>
  <si>
    <t>https://twitter.com/againderman</t>
  </si>
  <si>
    <t>https://twitter.com/danrichomes</t>
  </si>
  <si>
    <t>https://twitter.com/aaronwporter</t>
  </si>
  <si>
    <t>https://twitter.com/lockcade643</t>
  </si>
  <si>
    <t>https://twitter.com/wasupitsbruno</t>
  </si>
  <si>
    <t>https://twitter.com/wavelessvgc</t>
  </si>
  <si>
    <t>https://twitter.com/cryingrivers</t>
  </si>
  <si>
    <t>https://twitter.com/kwestphal15</t>
  </si>
  <si>
    <t>https://twitter.com/haileyyybuggg</t>
  </si>
  <si>
    <t>https://twitter.com/andrewcochell</t>
  </si>
  <si>
    <t>https://twitter.com/aylenyy</t>
  </si>
  <si>
    <t>https://twitter.com/rachelbarrick</t>
  </si>
  <si>
    <t>https://twitter.com/jripleywrbl</t>
  </si>
  <si>
    <t>https://twitter.com/bengui122</t>
  </si>
  <si>
    <t>https://twitter.com/roshux</t>
  </si>
  <si>
    <t>https://twitter.com/miss_lys94</t>
  </si>
  <si>
    <t>https://twitter.com/drew_mckaig11</t>
  </si>
  <si>
    <t>https://twitter.com/emilyd_g</t>
  </si>
  <si>
    <t>https://twitter.com/amazingraelina</t>
  </si>
  <si>
    <t>https://twitter.com/chessinchocolat</t>
  </si>
  <si>
    <t>https://twitter.com/hajouen</t>
  </si>
  <si>
    <t>https://twitter.com/briawkward_</t>
  </si>
  <si>
    <t>https://twitter.com/micahworleyyy</t>
  </si>
  <si>
    <t>https://twitter.com/makemmac</t>
  </si>
  <si>
    <t>https://twitter.com/nonokiri</t>
  </si>
  <si>
    <t>https://twitter.com/tatalapeachez</t>
  </si>
  <si>
    <t>https://twitter.com/mithritadeshd</t>
  </si>
  <si>
    <t>https://twitter.com/owennnthomas</t>
  </si>
  <si>
    <t>https://twitter.com/qrunchy</t>
  </si>
  <si>
    <t>https://twitter.com/dirkgrundy</t>
  </si>
  <si>
    <t>https://twitter.com/ohwowbpowell</t>
  </si>
  <si>
    <t>https://twitter.com/ferrovore</t>
  </si>
  <si>
    <t>https://twitter.com/leokumifucker</t>
  </si>
  <si>
    <t>https://twitter.com/fujin_yumi</t>
  </si>
  <si>
    <t>https://twitter.com/liza_kaizuka</t>
  </si>
  <si>
    <t>https://twitter.com/ryunosuketanaka</t>
  </si>
  <si>
    <t>https://twitter.com/fujin_goomy33</t>
  </si>
  <si>
    <t>https://twitter.com/psitrainer</t>
  </si>
  <si>
    <t>https://twitter.com/creepiestpasta</t>
  </si>
  <si>
    <t>https://twitter.com/devadander_</t>
  </si>
  <si>
    <t>https://twitter.com/timidspheal</t>
  </si>
  <si>
    <t>https://twitter.com/nuclearhologram</t>
  </si>
  <si>
    <t>https://twitter.com/yasmine_chkarka</t>
  </si>
  <si>
    <t>https://twitter.com/wallyxsama</t>
  </si>
  <si>
    <t>https://twitter.com/colliercheyenne</t>
  </si>
  <si>
    <t>https://twitter.com/coolandgoth</t>
  </si>
  <si>
    <t>https://twitter.com/younggwhite</t>
  </si>
  <si>
    <t>https://twitter.com/melbeenjuiced</t>
  </si>
  <si>
    <t>https://twitter.com/boredhoney</t>
  </si>
  <si>
    <t>https://twitter.com/bbymolio</t>
  </si>
  <si>
    <t>https://twitter.com/_mackavee</t>
  </si>
  <si>
    <t>https://twitter.com/perlassion</t>
  </si>
  <si>
    <t>https://twitter.com/diyoha29</t>
  </si>
  <si>
    <t>https://twitter.com/carlsjunior_</t>
  </si>
  <si>
    <t>https://twitter.com/ninareg0499</t>
  </si>
  <si>
    <t>https://twitter.com/coldpizaz</t>
  </si>
  <si>
    <t>https://twitter.com/fouryoko</t>
  </si>
  <si>
    <t>https://twitter.com/xx_damica_xx</t>
  </si>
  <si>
    <t>https://twitter.com/champagnekanye</t>
  </si>
  <si>
    <t>https://twitter.com/meganduda_</t>
  </si>
  <si>
    <t>https://twitter.com/losee_tonya</t>
  </si>
  <si>
    <t>https://twitter.com/rominyaaan</t>
  </si>
  <si>
    <t>https://twitter.com/marty_og_mcfly</t>
  </si>
  <si>
    <t>https://twitter.com/yoneysii</t>
  </si>
  <si>
    <t>https://twitter.com/pasillas_cj</t>
  </si>
  <si>
    <t>https://twitter.com/the301st</t>
  </si>
  <si>
    <t>https://twitter.com/pabloesuxx</t>
  </si>
  <si>
    <t>https://twitter.com/ceraphh</t>
  </si>
  <si>
    <t>https://twitter.com/trulysardonyx</t>
  </si>
  <si>
    <t>https://twitter.com/isaacf0wler</t>
  </si>
  <si>
    <t>https://twitter.com/posindustries</t>
  </si>
  <si>
    <t>https://twitter.com/dopurun</t>
  </si>
  <si>
    <t>https://twitter.com/lewd__lerxst</t>
  </si>
  <si>
    <t>https://twitter.com/flygones</t>
  </si>
  <si>
    <t>https://twitter.com/sasukesbbymomma</t>
  </si>
  <si>
    <t>https://twitter.com/misstippytap</t>
  </si>
  <si>
    <t>https://twitter.com/anastyweeaboo</t>
  </si>
  <si>
    <t>https://twitter.com/reallifeloli</t>
  </si>
  <si>
    <t>https://twitter.com/katemetzler711</t>
  </si>
  <si>
    <t>https://twitter.com/psychxnauts</t>
  </si>
  <si>
    <t>https://twitter.com/cumbust</t>
  </si>
  <si>
    <t>https://twitter.com/leahdoire</t>
  </si>
  <si>
    <t>https://twitter.com/baughyyboo44</t>
  </si>
  <si>
    <t>https://twitter.com/yung_jdaddy</t>
  </si>
  <si>
    <t>https://twitter.com/orphnochking</t>
  </si>
  <si>
    <t>https://twitter.com/scrubbywhiteguy</t>
  </si>
  <si>
    <t>https://twitter.com/xx_nice_guy_xx</t>
  </si>
  <si>
    <t>https://twitter.com/holyhelenn</t>
  </si>
  <si>
    <t>https://twitter.com/kamrynmilan</t>
  </si>
  <si>
    <t>https://twitter.com/caryalyn</t>
  </si>
  <si>
    <t>https://twitter.com/sassymcknockers</t>
  </si>
  <si>
    <t>https://twitter.com/joe_dangerously</t>
  </si>
  <si>
    <t>https://twitter.com/maverick990</t>
  </si>
  <si>
    <t>https://twitter.com/peezzzys</t>
  </si>
  <si>
    <t>https://twitter.com/jnavvvz</t>
  </si>
  <si>
    <t>https://twitter.com/mambitweets</t>
  </si>
  <si>
    <t>https://twitter.com/nenoiska</t>
  </si>
  <si>
    <t>https://twitter.com/amberxreni</t>
  </si>
  <si>
    <t>https://twitter.com/hannah_shapiro</t>
  </si>
  <si>
    <t>https://twitter.com/heysadha</t>
  </si>
  <si>
    <t>https://twitter.com/empryrean</t>
  </si>
  <si>
    <t>https://twitter.com/samiloveboddie</t>
  </si>
  <si>
    <t>https://twitter.com/maryzoom</t>
  </si>
  <si>
    <t>https://twitter.com/xo_cthrnlkn</t>
  </si>
  <si>
    <t>https://twitter.com/braandizzle_</t>
  </si>
  <si>
    <t>https://twitter.com/naturalshawty_</t>
  </si>
  <si>
    <t>https://twitter.com/anielnotdaniel</t>
  </si>
  <si>
    <t>https://twitter.com/veronicoool</t>
  </si>
  <si>
    <t>https://twitter.com/drtgif</t>
  </si>
  <si>
    <t>https://twitter.com/aye_fuckdaworld</t>
  </si>
  <si>
    <t>https://twitter.com/jlutterally</t>
  </si>
  <si>
    <t>https://twitter.com/ashrae720</t>
  </si>
  <si>
    <t>https://twitter.com/lgadbery</t>
  </si>
  <si>
    <t>https://twitter.com/laurakfillault</t>
  </si>
  <si>
    <t>https://twitter.com/jazzrnarie</t>
  </si>
  <si>
    <t>https://twitter.com/shoutforlife</t>
  </si>
  <si>
    <t>https://twitter.com/spacemanthejinn</t>
  </si>
  <si>
    <t>https://twitter.com/majincheeks</t>
  </si>
  <si>
    <t>https://twitter.com/skaexogus</t>
  </si>
  <si>
    <t>https://twitter.com/deidrevstevens</t>
  </si>
  <si>
    <t>https://twitter.com/kalajenkins</t>
  </si>
  <si>
    <t>https://twitter.com/emiliorenae</t>
  </si>
  <si>
    <t>https://twitter.com/minsalbooks</t>
  </si>
  <si>
    <t>https://twitter.com/uniqueworthy</t>
  </si>
  <si>
    <t>https://twitter.com/lifeofpipe</t>
  </si>
  <si>
    <t>https://twitter.com/texasnobama</t>
  </si>
  <si>
    <t>https://twitter.com/cae_lah</t>
  </si>
  <si>
    <t>https://twitter.com/raljinto</t>
  </si>
  <si>
    <t>https://twitter.com/cocopinkie</t>
  </si>
  <si>
    <t>https://twitter.com/starboyfeiix</t>
  </si>
  <si>
    <t>https://twitter.com/beccaalv</t>
  </si>
  <si>
    <t>https://twitter.com/jadore__pink</t>
  </si>
  <si>
    <t>https://twitter.com/onlythepoets</t>
  </si>
  <si>
    <t>https://twitter.com/mrstumnas</t>
  </si>
  <si>
    <t>https://twitter.com/profwildgoose</t>
  </si>
  <si>
    <t>https://twitter.com/stereoworx</t>
  </si>
  <si>
    <t>https://twitter.com/__blxckg0d</t>
  </si>
  <si>
    <t>https://twitter.com/pharsyder</t>
  </si>
  <si>
    <t>https://twitter.com/hellyjelly577</t>
  </si>
  <si>
    <t>https://twitter.com/realityundone</t>
  </si>
  <si>
    <t>https://twitter.com/weedgirl24</t>
  </si>
  <si>
    <t>https://twitter.com/thehippiefarmer</t>
  </si>
  <si>
    <t>https://twitter.com/hoosier7883</t>
  </si>
  <si>
    <t>https://twitter.com/soyboycass</t>
  </si>
  <si>
    <t>https://twitter.com/peopleofedmond</t>
  </si>
  <si>
    <t>https://twitter.com/leiscrawny</t>
  </si>
  <si>
    <t>https://twitter.com/_darrahhh</t>
  </si>
  <si>
    <t>https://twitter.com/__tieanna__</t>
  </si>
  <si>
    <t>https://twitter.com/mrmikelawson</t>
  </si>
  <si>
    <t>https://twitter.com/coachella</t>
  </si>
  <si>
    <t>https://twitter.com/gilbertromeroaz</t>
  </si>
  <si>
    <t>https://twitter.com/queensammi_</t>
  </si>
  <si>
    <t>https://twitter.com/kristinburnss</t>
  </si>
  <si>
    <t>https://twitter.com/ykiarap</t>
  </si>
  <si>
    <t>https://twitter.com/sohoneysweet</t>
  </si>
  <si>
    <t>https://twitter.com/fewwillbechosen</t>
  </si>
  <si>
    <t>https://twitter.com/jilli212</t>
  </si>
  <si>
    <t>https://twitter.com/_lauroooo</t>
  </si>
  <si>
    <t>https://twitter.com/yxngiean</t>
  </si>
  <si>
    <t>https://twitter.com/cutiefiy</t>
  </si>
  <si>
    <t>https://twitter.com/givenchyglow</t>
  </si>
  <si>
    <t>https://twitter.com/nikki_cesa</t>
  </si>
  <si>
    <t>https://twitter.com/undergroundgato</t>
  </si>
  <si>
    <t>https://twitter.com/aryehahla</t>
  </si>
  <si>
    <t>https://twitter.com/trillernaomi</t>
  </si>
  <si>
    <t>https://twitter.com/samoansdrop</t>
  </si>
  <si>
    <t>https://twitter.com/jackiejacobs17</t>
  </si>
  <si>
    <t>https://twitter.com/varneyco</t>
  </si>
  <si>
    <t>https://twitter.com/anncoulter</t>
  </si>
  <si>
    <t>https://twitter.com/foxandfriends</t>
  </si>
  <si>
    <t>https://twitter.com/kellyannepolls</t>
  </si>
  <si>
    <t>https://twitter.com/demonklng</t>
  </si>
  <si>
    <t>https://twitter.com/cristaldc5k20</t>
  </si>
  <si>
    <t>https://twitter.com/khayaosborne</t>
  </si>
  <si>
    <t>https://twitter.com/totemo_swaggu</t>
  </si>
  <si>
    <t>https://twitter.com/_skylerjudd</t>
  </si>
  <si>
    <t>https://twitter.com/princesssurvs</t>
  </si>
  <si>
    <t>https://twitter.com/_meshun</t>
  </si>
  <si>
    <t>https://twitter.com/baeg0d_47</t>
  </si>
  <si>
    <t>https://twitter.com/ogbrooklynxvi</t>
  </si>
  <si>
    <t>https://twitter.com/aliisonrenee</t>
  </si>
  <si>
    <t>https://twitter.com/lynee_elliott</t>
  </si>
  <si>
    <t>https://twitter.com/oohbasic</t>
  </si>
  <si>
    <t>https://twitter.com/fanni216</t>
  </si>
  <si>
    <t>https://twitter.com/jessiiccaaaaa_</t>
  </si>
  <si>
    <t>https://twitter.com/_cmarie08</t>
  </si>
  <si>
    <t>https://twitter.com/smuttwhisperer</t>
  </si>
  <si>
    <t>https://twitter.com/cyseville</t>
  </si>
  <si>
    <t>https://twitter.com/reallyfreecams</t>
  </si>
  <si>
    <t>https://twitter.com/inurian59</t>
  </si>
  <si>
    <t>https://twitter.com/kyl0rey</t>
  </si>
  <si>
    <t>https://twitter.com/kaitybgood</t>
  </si>
  <si>
    <t>https://twitter.com/r_gonz_</t>
  </si>
  <si>
    <t>https://twitter.com/lyssaleighh</t>
  </si>
  <si>
    <t>https://twitter.com/gabbulous_</t>
  </si>
  <si>
    <t>https://twitter.com/brittmgarrison</t>
  </si>
  <si>
    <t>https://twitter.com/lilliers47</t>
  </si>
  <si>
    <t>https://twitter.com/jessdailey</t>
  </si>
  <si>
    <t>https://twitter.com/wtfjasmineeee</t>
  </si>
  <si>
    <t>https://twitter.com/evanjaquez</t>
  </si>
  <si>
    <t>https://twitter.com/papermassacred</t>
  </si>
  <si>
    <t>https://twitter.com/cuntspiracyp</t>
  </si>
  <si>
    <t>https://twitter.com/caucasianliving</t>
  </si>
  <si>
    <t>https://twitter.com/lucassholeee</t>
  </si>
  <si>
    <t>https://twitter.com/ot4larry</t>
  </si>
  <si>
    <t>https://twitter.com/hannahmarlow5</t>
  </si>
  <si>
    <t>https://twitter.com/trecheroushope</t>
  </si>
  <si>
    <t>https://twitter.com/andrea_floriani</t>
  </si>
  <si>
    <t>https://twitter.com/timbrecotton14</t>
  </si>
  <si>
    <t>https://twitter.com/cheyannemeguess</t>
  </si>
  <si>
    <t>https://twitter.com/jesssiboo</t>
  </si>
  <si>
    <t>https://twitter.com/natasha_isbell</t>
  </si>
  <si>
    <t>https://twitter.com/abowlofsouplos</t>
  </si>
  <si>
    <t>https://twitter.com/dmitriyyahfden</t>
  </si>
  <si>
    <t>https://twitter.com/girl_censored</t>
  </si>
  <si>
    <t>https://twitter.com/retweeterstein</t>
  </si>
  <si>
    <t>https://twitter.com/danklumper</t>
  </si>
  <si>
    <t>https://twitter.com/jennasorsen</t>
  </si>
  <si>
    <t>https://twitter.com/theamazingmugi</t>
  </si>
  <si>
    <t>https://twitter.com/pyrategurl77</t>
  </si>
  <si>
    <t>https://twitter.com/justine_oct31</t>
  </si>
  <si>
    <t>https://twitter.com/staci_jojo</t>
  </si>
  <si>
    <t>https://twitter.com/bre_babe_</t>
  </si>
  <si>
    <t>https://twitter.com/lacy_williams</t>
  </si>
  <si>
    <t>https://twitter.com/_rubooo_</t>
  </si>
  <si>
    <t>https://twitter.com/juaancenaa</t>
  </si>
  <si>
    <t>https://twitter.com/akgnjh</t>
  </si>
  <si>
    <t>https://twitter.com/getdenked</t>
  </si>
  <si>
    <t>https://twitter.com/emibois</t>
  </si>
  <si>
    <t>https://twitter.com/cute_caitie</t>
  </si>
  <si>
    <t>https://twitter.com/missweberteach</t>
  </si>
  <si>
    <t>https://twitter.com/warlickblake</t>
  </si>
  <si>
    <t>https://twitter.com/massveteran</t>
  </si>
  <si>
    <t>https://twitter.com/sean_p_doyle</t>
  </si>
  <si>
    <t>https://twitter.com/boobookittifukk</t>
  </si>
  <si>
    <t>https://twitter.com/thatssopony</t>
  </si>
  <si>
    <t>https://twitter.com/brigethemidget</t>
  </si>
  <si>
    <t>https://twitter.com/homerwhite</t>
  </si>
  <si>
    <t>https://twitter.com/brianashauntre</t>
  </si>
  <si>
    <t>https://twitter.com/acciocisco</t>
  </si>
  <si>
    <t>https://twitter.com/michiruze</t>
  </si>
  <si>
    <t>https://twitter.com/dechertwilliam</t>
  </si>
  <si>
    <t>https://twitter.com/natalie_cat6</t>
  </si>
  <si>
    <t>https://twitter.com/panicpip</t>
  </si>
  <si>
    <t>https://twitter.com/aleemaayaaa_</t>
  </si>
  <si>
    <t>https://twitter.com/kittywaaang</t>
  </si>
  <si>
    <t>https://twitter.com/dudeistbelieve</t>
  </si>
  <si>
    <t>https://twitter.com/mama_to_sophia</t>
  </si>
  <si>
    <t>https://twitter.com/_xjocelynenr</t>
  </si>
  <si>
    <t>https://twitter.com/noturbaesic</t>
  </si>
  <si>
    <t>https://twitter.com/hottest_online</t>
  </si>
  <si>
    <t>https://twitter.com/sarangbi77</t>
  </si>
  <si>
    <t>https://twitter.com/lomstar68</t>
  </si>
  <si>
    <t>https://twitter.com/merylstreeppage</t>
  </si>
  <si>
    <t>https://twitter.com/homogirang</t>
  </si>
  <si>
    <t>https://twitter.com/dalaneaaams</t>
  </si>
  <si>
    <t>https://twitter.com/kai_lyoko</t>
  </si>
  <si>
    <t>https://twitter.com/_ejaaay</t>
  </si>
  <si>
    <t>https://twitter.com/j3nn1ferabn3r</t>
  </si>
  <si>
    <t>https://twitter.com/maexj_</t>
  </si>
  <si>
    <t>https://twitter.com/ivyp114</t>
  </si>
  <si>
    <t>https://twitter.com/bnow1213</t>
  </si>
  <si>
    <t>https://twitter.com/_xolovelydoll</t>
  </si>
  <si>
    <t>https://twitter.com/spunkyhotdeals</t>
  </si>
  <si>
    <t>https://twitter.com/colinsdooley</t>
  </si>
  <si>
    <t>https://twitter.com/seanjohnson__</t>
  </si>
  <si>
    <t>https://twitter.com/poogeyy</t>
  </si>
  <si>
    <t>https://twitter.com/stanislav6hn</t>
  </si>
  <si>
    <t>https://twitter.com/__engle__</t>
  </si>
  <si>
    <t>https://twitter.com/ktaylor260</t>
  </si>
  <si>
    <t>https://twitter.com/alexisvalle_</t>
  </si>
  <si>
    <t>https://twitter.com/f33bi3_925</t>
  </si>
  <si>
    <t>https://twitter.com/pitzx2</t>
  </si>
  <si>
    <t>https://twitter.com/pizzabut</t>
  </si>
  <si>
    <t>https://twitter.com/scottkalyn</t>
  </si>
  <si>
    <t>https://twitter.com/deauxma</t>
  </si>
  <si>
    <t>https://twitter.com/zlaka_84</t>
  </si>
  <si>
    <t>https://twitter.com/jacobwerb</t>
  </si>
  <si>
    <t>https://twitter.com/eliainabox</t>
  </si>
  <si>
    <t>https://twitter.com/listingsyoga</t>
  </si>
  <si>
    <t>https://twitter.com/hobbylobbystore</t>
  </si>
  <si>
    <t>https://twitter.com/flchefnicole</t>
  </si>
  <si>
    <t>https://twitter.com/_ely_o</t>
  </si>
  <si>
    <t>https://twitter.com/sgtfgt</t>
  </si>
  <si>
    <t>https://twitter.com/craftylandee</t>
  </si>
  <si>
    <t>https://twitter.com/queenofcr8tvty</t>
  </si>
  <si>
    <t>https://twitter.com/segaskeleton</t>
  </si>
  <si>
    <t>https://twitter.com/newfoldermedia</t>
  </si>
  <si>
    <t>https://twitter.com/lynnsgr8byz</t>
  </si>
  <si>
    <t>https://twitter.com/jarvdawg</t>
  </si>
  <si>
    <t>https://twitter.com/k8sogr88</t>
  </si>
  <si>
    <t>https://twitter.com/japamahatma</t>
  </si>
  <si>
    <t>https://twitter.com/randpaul</t>
  </si>
  <si>
    <t>https://twitter.com/senatemajldr</t>
  </si>
  <si>
    <t>https://twitter.com/obamacare</t>
  </si>
  <si>
    <t>https://twitter.com/seanhannity</t>
  </si>
  <si>
    <t>https://twitter.com/jonfavs</t>
  </si>
  <si>
    <t>https://twitter.com/speakerryan</t>
  </si>
  <si>
    <t>https://twitter.com/parkermolloy</t>
  </si>
  <si>
    <t>https://twitter.com/timduffy</t>
  </si>
  <si>
    <t>https://twitter.com/andyostroy</t>
  </si>
  <si>
    <t>https://twitter.com/gop</t>
  </si>
  <si>
    <t>https://twitter.com/daniellemuscato</t>
  </si>
  <si>
    <t>https://twitter.com/journalsentinel</t>
  </si>
  <si>
    <t>https://twitter.com/davidgura</t>
  </si>
  <si>
    <t>https://twitter.com/spettypi</t>
  </si>
  <si>
    <t>https://twitter.com/newsdayopinion</t>
  </si>
  <si>
    <t>https://twitter.com/ryangrim</t>
  </si>
  <si>
    <t>https://twitter.com/matthewdicks</t>
  </si>
  <si>
    <t>https://twitter.com/foxnews</t>
  </si>
  <si>
    <t>https://twitter.com/charles_bswans</t>
  </si>
  <si>
    <t>https://twitter.com/linaolight</t>
  </si>
  <si>
    <t>https://twitter.com/charles116</t>
  </si>
  <si>
    <t>https://twitter.com/dchizzo</t>
  </si>
  <si>
    <t>https://twitter.com/emmaleeenaa</t>
  </si>
  <si>
    <t>https://twitter.com/metrocola</t>
  </si>
  <si>
    <t>https://twitter.com/dunhamssports</t>
  </si>
  <si>
    <t>https://twitter.com/anisha_s113</t>
  </si>
  <si>
    <t>https://twitter.com/ppfa</t>
  </si>
  <si>
    <t>https://twitter.com/senatorsessions</t>
  </si>
  <si>
    <t>https://twitter.com/civilrightsorg</t>
  </si>
  <si>
    <t>https://twitter.com/whycourtsmatter</t>
  </si>
  <si>
    <t>https://twitter.com/havewhatusay</t>
  </si>
  <si>
    <t>https://twitter.com/jeansanpach</t>
  </si>
  <si>
    <t>https://twitter.com/natali52475190</t>
  </si>
  <si>
    <t>https://twitter.com/peytonie</t>
  </si>
  <si>
    <t>https://twitter.com/skepticalarrow</t>
  </si>
  <si>
    <t>https://twitter.com/bmlewis2</t>
  </si>
  <si>
    <t>https://twitter.com/dazemataze</t>
  </si>
  <si>
    <t>https://twitter.com/meganhswanson</t>
  </si>
  <si>
    <t>https://twitter.com/mayahdemartino</t>
  </si>
  <si>
    <t>https://twitter.com/rswirling</t>
  </si>
  <si>
    <t>https://twitter.com/hegemommy</t>
  </si>
  <si>
    <t>https://twitter.com/xomcn</t>
  </si>
  <si>
    <t>https://twitter.com/kskm3</t>
  </si>
  <si>
    <t>https://twitter.com/sterlace_fran</t>
  </si>
  <si>
    <t>https://twitter.com/ikerepublican</t>
  </si>
  <si>
    <t>https://twitter.com/nanab_2010</t>
  </si>
  <si>
    <t>https://twitter.com/haldaconnell</t>
  </si>
  <si>
    <t>https://twitter.com/jaciehawkins</t>
  </si>
  <si>
    <t>https://twitter.com/swoozyqyah</t>
  </si>
  <si>
    <t>https://twitter.com/carlybrynx3</t>
  </si>
  <si>
    <t>https://twitter.com/directorycrafts</t>
  </si>
  <si>
    <t>https://twitter.com/javyelxdpdmk1</t>
  </si>
  <si>
    <t>https://twitter.com/lindsi_leigh</t>
  </si>
  <si>
    <t>https://twitter.com/phynix_skye</t>
  </si>
  <si>
    <t>https://twitter.com/npwf</t>
  </si>
  <si>
    <t>https://twitter.com/ilsafeschools</t>
  </si>
  <si>
    <t>https://twitter.com/katethesnake99</t>
  </si>
  <si>
    <t>https://twitter.com/mklave</t>
  </si>
  <si>
    <t>https://twitter.com/itshuffman</t>
  </si>
  <si>
    <t>https://twitter.com/jackfapattack</t>
  </si>
  <si>
    <t>https://twitter.com/sreeves9</t>
  </si>
  <si>
    <t>https://twitter.com/mnizzle</t>
  </si>
  <si>
    <t>https://twitter.com/dianaagarza_</t>
  </si>
  <si>
    <t>https://twitter.com/spacemanriff</t>
  </si>
  <si>
    <t>https://twitter.com/ladiearth</t>
  </si>
  <si>
    <t>https://twitter.com/hannahv131223</t>
  </si>
  <si>
    <t>https://twitter.com/captainmorggaan</t>
  </si>
  <si>
    <t>https://twitter.com/krazio</t>
  </si>
  <si>
    <t>https://twitter.com/mollybicknell</t>
  </si>
  <si>
    <t>https://twitter.com/thebaileymcl</t>
  </si>
  <si>
    <t>https://twitter.com/deekillla</t>
  </si>
  <si>
    <t>https://twitter.com/alexxxgallagher</t>
  </si>
  <si>
    <t>https://twitter.com/imfletcher2</t>
  </si>
  <si>
    <t>https://twitter.com/imhere4apolo</t>
  </si>
  <si>
    <t>https://twitter.com/rustywx</t>
  </si>
  <si>
    <t>https://twitter.com/melanie_bloom</t>
  </si>
  <si>
    <t>https://twitter.com/valxenia</t>
  </si>
  <si>
    <t>https://twitter.com/sj_more</t>
  </si>
  <si>
    <t>https://twitter.com/sabrinarock16</t>
  </si>
  <si>
    <t>https://twitter.com/godolphins72</t>
  </si>
  <si>
    <t>https://twitter.com/reyesbrianna3</t>
  </si>
  <si>
    <t>https://twitter.com/vanessawcheese</t>
  </si>
  <si>
    <t>https://twitter.com/__sheik_</t>
  </si>
  <si>
    <t>https://twitter.com/surgicaldigital</t>
  </si>
  <si>
    <t>https://twitter.com/prncsswzrd</t>
  </si>
  <si>
    <t>https://twitter.com/kizzlethizzle</t>
  </si>
  <si>
    <t>https://twitter.com/harwellwifey</t>
  </si>
  <si>
    <t>https://twitter.com/killager</t>
  </si>
  <si>
    <t>https://twitter.com/2afriendly</t>
  </si>
  <si>
    <t>https://twitter.com/anamaazing</t>
  </si>
  <si>
    <t>https://twitter.com/nora50moya</t>
  </si>
  <si>
    <t>https://twitter.com/mred_evh</t>
  </si>
  <si>
    <t>https://twitter.com/samiam556</t>
  </si>
  <si>
    <t>https://twitter.com/rpz4ou7rwowsd90</t>
  </si>
  <si>
    <t>https://twitter.com/la_crystal</t>
  </si>
  <si>
    <t>https://twitter.com/tlex483</t>
  </si>
  <si>
    <t>https://twitter.com/okaymandie</t>
  </si>
  <si>
    <t>https://twitter.com/ideasmc</t>
  </si>
  <si>
    <t>https://twitter.com/scottbaio</t>
  </si>
  <si>
    <t>https://twitter.com/foxbusiness</t>
  </si>
  <si>
    <t>https://twitter.com/budarydachas</t>
  </si>
  <si>
    <t>https://twitter.com/riegerrealty</t>
  </si>
  <si>
    <t>https://twitter.com/alex_espinosa99</t>
  </si>
  <si>
    <t>https://twitter.com/posibitch</t>
  </si>
  <si>
    <t>https://twitter.com/mirandalattimor</t>
  </si>
  <si>
    <t>https://twitter.com/gourmet_gents</t>
  </si>
  <si>
    <t>https://twitter.com/morganab37</t>
  </si>
  <si>
    <t>https://twitter.com/moveon</t>
  </si>
  <si>
    <t>https://twitter.com/anonymoseslol</t>
  </si>
  <si>
    <t>https://twitter.com/ebaker1776</t>
  </si>
  <si>
    <t>https://twitter.com/thisisnotnorma</t>
  </si>
  <si>
    <t>https://twitter.com/feminit4equipar</t>
  </si>
  <si>
    <t>https://twitter.com/mavismaven</t>
  </si>
  <si>
    <t>https://twitter.com/zekesgirl1959</t>
  </si>
  <si>
    <t>https://twitter.com/dearjudge</t>
  </si>
  <si>
    <t>https://twitter.com/reigart</t>
  </si>
  <si>
    <t>https://twitter.com/davidfrum</t>
  </si>
  <si>
    <t>https://twitter.com/reevynap</t>
  </si>
  <si>
    <t>https://twitter.com/g8trz4ever</t>
  </si>
  <si>
    <t>https://twitter.com/brendacohorn</t>
  </si>
  <si>
    <t>https://twitter.com/amanthasarie</t>
  </si>
  <si>
    <t>https://twitter.com/thieveshours</t>
  </si>
  <si>
    <t>https://twitter.com/shottasham_iam</t>
  </si>
  <si>
    <t>https://twitter.com/magiashley</t>
  </si>
  <si>
    <t>https://twitter.com/pantaleo_mary</t>
  </si>
  <si>
    <t>https://twitter.com/kira_hibbard</t>
  </si>
  <si>
    <t>https://twitter.com/tatum_benjamin</t>
  </si>
  <si>
    <t>https://twitter.com/meg_kathleend</t>
  </si>
  <si>
    <t>https://twitter.com/myrudy321</t>
  </si>
  <si>
    <t>https://twitter.com/cyndilhayes</t>
  </si>
  <si>
    <t>https://twitter.com/cbraunnj</t>
  </si>
  <si>
    <t>https://twitter.com/mdrache</t>
  </si>
  <si>
    <t>https://twitter.com/aggierican</t>
  </si>
  <si>
    <t>https://twitter.com/mel_lific</t>
  </si>
  <si>
    <t>https://twitter.com/edwrd666</t>
  </si>
  <si>
    <t>https://twitter.com/rvawonk</t>
  </si>
  <si>
    <t>https://twitter.com/hottiesfortrump</t>
  </si>
  <si>
    <t>https://twitter.com/rosemarywitch</t>
  </si>
  <si>
    <t>https://twitter.com/gabbyazios</t>
  </si>
  <si>
    <t>https://twitter.com/tawanda46</t>
  </si>
  <si>
    <t>https://twitter.com/djfinch03</t>
  </si>
  <si>
    <t>https://twitter.com/emmaevagarcia</t>
  </si>
  <si>
    <t>https://twitter.com/erabrand</t>
  </si>
  <si>
    <t>https://twitter.com/korifields</t>
  </si>
  <si>
    <t>https://twitter.com/tmj_la_retail</t>
  </si>
  <si>
    <t>https://twitter.com/shaenarinehart</t>
  </si>
  <si>
    <t>https://twitter.com/bflubeauty</t>
  </si>
  <si>
    <t>https://twitter.com/grandrider</t>
  </si>
  <si>
    <t>https://twitter.com/kylaritter</t>
  </si>
  <si>
    <t>https://twitter.com/meg_knudsen</t>
  </si>
  <si>
    <t>https://twitter.com/jadastinnett</t>
  </si>
  <si>
    <t>https://twitter.com/callmeasha22</t>
  </si>
  <si>
    <t>https://twitter.com/hevelyngreene</t>
  </si>
  <si>
    <t>https://twitter.com/aprildouglass_</t>
  </si>
  <si>
    <t>https://twitter.com/delanie_redmond</t>
  </si>
  <si>
    <t>https://twitter.com/magicwhiskey</t>
  </si>
  <si>
    <t>https://twitter.com/mikedrucker</t>
  </si>
  <si>
    <t>https://twitter.com/sitflyr</t>
  </si>
  <si>
    <t>https://twitter.com/robbinssparkles</t>
  </si>
  <si>
    <t>https://twitter.com/jrod_xd</t>
  </si>
  <si>
    <t>https://twitter.com/sboyd_44</t>
  </si>
  <si>
    <t>https://twitter.com/terrafan98</t>
  </si>
  <si>
    <t>https://twitter.com/realfoodandyou</t>
  </si>
  <si>
    <t>https://twitter.com/miiinum</t>
  </si>
  <si>
    <t>https://twitter.com/anthonyaveyard</t>
  </si>
  <si>
    <t>https://twitter.com/thehill</t>
  </si>
  <si>
    <t>https://twitter.com/raychelol_</t>
  </si>
  <si>
    <t>https://twitter.com/cap_colors</t>
  </si>
  <si>
    <t>https://twitter.com/sealiononpointe</t>
  </si>
  <si>
    <t>https://twitter.com/stnoskov6z</t>
  </si>
  <si>
    <t>https://twitter.com/sarah_mk43</t>
  </si>
  <si>
    <t>https://twitter.com/aericina</t>
  </si>
  <si>
    <t>https://twitter.com/janicenegronalm</t>
  </si>
  <si>
    <t>https://twitter.com/davilacolon</t>
  </si>
  <si>
    <t>https://twitter.com/pinkyrosin</t>
  </si>
  <si>
    <t>https://twitter.com/hollyatw</t>
  </si>
  <si>
    <t>https://twitter.com/golubevelmar191</t>
  </si>
  <si>
    <t>https://twitter.com/bulavochka07</t>
  </si>
  <si>
    <t>https://twitter.com/professor_zoom5</t>
  </si>
  <si>
    <t>https://twitter.com/notouchjorge</t>
  </si>
  <si>
    <t>https://twitter.com/chaseyaws</t>
  </si>
  <si>
    <t>https://twitter.com/sadkeys</t>
  </si>
  <si>
    <t>https://twitter.com/sarah_elained</t>
  </si>
  <si>
    <t>https://twitter.com/dessiestfu</t>
  </si>
  <si>
    <t>https://twitter.com/xmkxpoisonx</t>
  </si>
  <si>
    <t>https://twitter.com/schiffrosie</t>
  </si>
  <si>
    <t>https://twitter.com/jeanettelopezz</t>
  </si>
  <si>
    <t>https://twitter.com/elisthenecelis1</t>
  </si>
  <si>
    <t>https://twitter.com/ftrickhp</t>
  </si>
  <si>
    <t>https://twitter.com/espinosaviu</t>
  </si>
  <si>
    <t>https://twitter.com/rachiee_2016</t>
  </si>
  <si>
    <t>https://twitter.com/briarie</t>
  </si>
  <si>
    <t>https://twitter.com/haleyalyset</t>
  </si>
  <si>
    <t>https://twitter.com/alaskarebel</t>
  </si>
  <si>
    <t>https://twitter.com/countryskip</t>
  </si>
  <si>
    <t>https://twitter.com/klefki2urheart</t>
  </si>
  <si>
    <t>https://twitter.com/clarenunley</t>
  </si>
  <si>
    <t>https://twitter.com/samwilhoit</t>
  </si>
  <si>
    <t>https://twitter.com/alyssalakey</t>
  </si>
  <si>
    <t>https://twitter.com/_desiwinona</t>
  </si>
  <si>
    <t>https://twitter.com/tamarcor</t>
  </si>
  <si>
    <t>https://twitter.com/stephenbrooks_</t>
  </si>
  <si>
    <t>https://twitter.com/chunkymunki</t>
  </si>
  <si>
    <t>https://twitter.com/mslynda85</t>
  </si>
  <si>
    <t>https://twitter.com/naoqzjqcdeoomth</t>
  </si>
  <si>
    <t>https://twitter.com/grace_staley</t>
  </si>
  <si>
    <t>https://twitter.com/bianca_gheller</t>
  </si>
  <si>
    <t>https://twitter.com/dollypop_</t>
  </si>
  <si>
    <t>https://twitter.com/therlysad</t>
  </si>
  <si>
    <t>https://twitter.com/yserone</t>
  </si>
  <si>
    <t>https://twitter.com/thealexrossart</t>
  </si>
  <si>
    <t>https://twitter.com/mm3813</t>
  </si>
  <si>
    <t>https://twitter.com/hylianviolinist</t>
  </si>
  <si>
    <t>https://twitter.com/johnnynomad</t>
  </si>
  <si>
    <t>https://twitter.com/oksanabraunn</t>
  </si>
  <si>
    <t>https://twitter.com/taylerweder</t>
  </si>
  <si>
    <t>https://twitter.com/leahbolitho</t>
  </si>
  <si>
    <t>https://twitter.com/alohalaulena</t>
  </si>
  <si>
    <t>https://twitter.com/quietthem</t>
  </si>
  <si>
    <t>https://twitter.com/tinamom28</t>
  </si>
  <si>
    <t>https://twitter.com/sport5bear</t>
  </si>
  <si>
    <t>https://twitter.com/graceadamsk</t>
  </si>
  <si>
    <t>https://twitter.com/alyssa_blondee</t>
  </si>
  <si>
    <t>https://twitter.com/ximenchisgil</t>
  </si>
  <si>
    <t>https://twitter.com/oklahomajobcity</t>
  </si>
  <si>
    <t>https://twitter.com/xoxide101</t>
  </si>
  <si>
    <t>https://twitter.com/jimdaniels_jd</t>
  </si>
  <si>
    <t>https://twitter.com/markyoungtruth</t>
  </si>
  <si>
    <t>https://twitter.com/roadrunnertalen</t>
  </si>
  <si>
    <t>https://twitter.com/1camionly</t>
  </si>
  <si>
    <t>https://twitter.com/bikeleptic</t>
  </si>
  <si>
    <t>https://twitter.com/mariansalinas96</t>
  </si>
  <si>
    <t>https://twitter.com/letimgil</t>
  </si>
  <si>
    <t>https://twitter.com/nanamchiak</t>
  </si>
  <si>
    <t>https://twitter.com/adachlyut0</t>
  </si>
  <si>
    <t>https://twitter.com/davischip94</t>
  </si>
  <si>
    <t>https://twitter.com/benjaminswatson</t>
  </si>
  <si>
    <t>https://twitter.com/ohdamn1t</t>
  </si>
  <si>
    <t>https://twitter.com/fanobnoxious</t>
  </si>
  <si>
    <t>https://twitter.com/gehrigdieter</t>
  </si>
  <si>
    <t>https://twitter.com/wetkalel</t>
  </si>
  <si>
    <t>https://twitter.com/hilaryp15360748</t>
  </si>
  <si>
    <t>https://twitter.com/haleymbarnette</t>
  </si>
  <si>
    <t>https://twitter.com/afternhung</t>
  </si>
  <si>
    <t>https://twitter.com/cwilliams0892</t>
  </si>
  <si>
    <t>https://twitter.com/jessegriess</t>
  </si>
  <si>
    <t>https://twitter.com/shelbdykebaby</t>
  </si>
  <si>
    <t>https://twitter.com/pbyj8wub4jgc6dh</t>
  </si>
  <si>
    <t>https://twitter.com/wskqfxfqu3mnbd3</t>
  </si>
  <si>
    <t>https://twitter.com/icthockeymom</t>
  </si>
  <si>
    <t>https://twitter.com/minceymp</t>
  </si>
  <si>
    <t>https://twitter.com/snarkyocelot</t>
  </si>
  <si>
    <t>https://twitter.com/dasvibe9</t>
  </si>
  <si>
    <t>https://twitter.com/azhorsemom77</t>
  </si>
  <si>
    <t>https://twitter.com/jeannmj2</t>
  </si>
  <si>
    <t>https://twitter.com/lnedds</t>
  </si>
  <si>
    <t>https://twitter.com/diycraftshome</t>
  </si>
  <si>
    <t>https://twitter.com/kalebxdixon</t>
  </si>
  <si>
    <t>https://twitter.com/jose_gdk</t>
  </si>
  <si>
    <t>https://twitter.com/poisondprincess</t>
  </si>
  <si>
    <t>https://twitter.com/horrorshell</t>
  </si>
  <si>
    <t>https://twitter.com/threedailey</t>
  </si>
  <si>
    <t>https://twitter.com/frottie07</t>
  </si>
  <si>
    <t>https://twitter.com/zombiewithwine</t>
  </si>
  <si>
    <t>https://twitter.com/decentamerican1</t>
  </si>
  <si>
    <t>https://twitter.com/toddstarnes</t>
  </si>
  <si>
    <t>https://twitter.com/olgaleonenko</t>
  </si>
  <si>
    <t>https://twitter.com/franklijulie1</t>
  </si>
  <si>
    <t>https://twitter.com/sexbundlecom</t>
  </si>
  <si>
    <t>https://twitter.com/thesextrendcom</t>
  </si>
  <si>
    <t>https://twitter.com/paparazziwife</t>
  </si>
  <si>
    <t>https://twitter.com/cardbearhelp</t>
  </si>
  <si>
    <t>https://twitter.com/hobby</t>
  </si>
  <si>
    <t>https://twitter.com/tarteauxcerise4</t>
  </si>
  <si>
    <t>https://twitter.com/slpng_giants</t>
  </si>
  <si>
    <t>https://twitter.com/potterybarn</t>
  </si>
  <si>
    <t>https://twitter.com/peeche</t>
  </si>
  <si>
    <t>https://twitter.com/ucounttoo</t>
  </si>
  <si>
    <t>https://twitter.com/ar1511c</t>
  </si>
  <si>
    <t>https://twitter.com/twice8791</t>
  </si>
  <si>
    <t>https://twitter.com/newyorker</t>
  </si>
  <si>
    <t>https://twitter.com/juddapatow</t>
  </si>
  <si>
    <t>https://twitter.com/anaklusmos10</t>
  </si>
  <si>
    <t>https://twitter.com/acsoutlaw</t>
  </si>
  <si>
    <t>https://twitter.com/dawsonnews</t>
  </si>
  <si>
    <t>https://twitter.com/bigmeatyfist</t>
  </si>
  <si>
    <t>https://twitter.com/kinselijazz</t>
  </si>
  <si>
    <t>https://twitter.com/raeof_sunshiine</t>
  </si>
  <si>
    <t>https://twitter.com/dnnlkp</t>
  </si>
  <si>
    <t>https://twitter.com/itssummer_time</t>
  </si>
  <si>
    <t>https://twitter.com/bollyhoone</t>
  </si>
  <si>
    <t>https://twitter.com/shannonxcollins</t>
  </si>
  <si>
    <t>https://twitter.com/melissaaxm</t>
  </si>
  <si>
    <t>https://twitter.com/swatley27</t>
  </si>
  <si>
    <t>https://twitter.com/bootsctr74</t>
  </si>
  <si>
    <t>https://twitter.com/kokenisasquatch</t>
  </si>
  <si>
    <t>https://twitter.com/commonsavant</t>
  </si>
  <si>
    <t>https://twitter.com/ewerickson</t>
  </si>
  <si>
    <t>https://twitter.com/dandarling</t>
  </si>
  <si>
    <t>https://twitter.com/kurtgoering</t>
  </si>
  <si>
    <t>https://twitter.com/noremacam</t>
  </si>
  <si>
    <t>https://twitter.com/msfoxifurnasty</t>
  </si>
  <si>
    <t>https://twitter.com/raineyshyann</t>
  </si>
  <si>
    <t>https://twitter.com/redroller11</t>
  </si>
  <si>
    <t>https://twitter.com/bassackwardsusa</t>
  </si>
  <si>
    <t>https://twitter.com/rkevinhaynes</t>
  </si>
  <si>
    <t>https://twitter.com/whitefoxsg</t>
  </si>
  <si>
    <t>https://twitter.com/otter272</t>
  </si>
  <si>
    <t>https://twitter.com/intgmatters</t>
  </si>
  <si>
    <t>https://twitter.com/zoey_1976</t>
  </si>
  <si>
    <t>https://twitter.com/hippiemasken</t>
  </si>
  <si>
    <t>https://twitter.com/midnitetease</t>
  </si>
  <si>
    <t>https://twitter.com/rozannaortiz</t>
  </si>
  <si>
    <t>https://twitter.com/timmorrison</t>
  </si>
  <si>
    <t>https://twitter.com/jimmywinfreyrtm</t>
  </si>
  <si>
    <t>https://twitter.com/profpadfield</t>
  </si>
  <si>
    <t>https://twitter.com/wholeboarddev</t>
  </si>
  <si>
    <t>https://twitter.com/dawsonchamber</t>
  </si>
  <si>
    <t>https://twitter.com/ninacortland1</t>
  </si>
  <si>
    <t>https://twitter.com/kristinalise92</t>
  </si>
  <si>
    <t>https://twitter.com/ciedoesitbest</t>
  </si>
  <si>
    <t>https://twitter.com/eldoradosan</t>
  </si>
  <si>
    <t>https://twitter.com/travelnron</t>
  </si>
  <si>
    <t>https://twitter.com/karenbrown732</t>
  </si>
  <si>
    <t>https://twitter.com/leannamarjorie</t>
  </si>
  <si>
    <t>https://twitter.com/bluewhitebabe</t>
  </si>
  <si>
    <t>https://twitter.com/triplec_13</t>
  </si>
  <si>
    <t>https://twitter.com/dillynn18</t>
  </si>
  <si>
    <t>https://twitter.com/kellieoakleyy</t>
  </si>
  <si>
    <t>https://twitter.com/jessicahaley12_</t>
  </si>
  <si>
    <t>https://twitter.com/inkedandarmored</t>
  </si>
  <si>
    <t>https://twitter.com/ofinkandscars</t>
  </si>
  <si>
    <t>https://twitter.com/johnlammtx</t>
  </si>
  <si>
    <t>https://twitter.com/skyllarstephan</t>
  </si>
  <si>
    <t>https://twitter.com/xxjamesnm</t>
  </si>
  <si>
    <t>https://twitter.com/prncscoop</t>
  </si>
  <si>
    <t>https://twitter.com/mbender_</t>
  </si>
  <si>
    <t>https://twitter.com/alyssabarattata</t>
  </si>
  <si>
    <t>https://twitter.com/its_pamela_h</t>
  </si>
  <si>
    <t>https://twitter.com/pearlsfrommyrna</t>
  </si>
  <si>
    <t>https://twitter.com/bitchybarrister</t>
  </si>
  <si>
    <t>https://twitter.com/mrgartrelle</t>
  </si>
  <si>
    <t>https://twitter.com/katyam27</t>
  </si>
  <si>
    <t>https://twitter.com/emilydetrickk</t>
  </si>
  <si>
    <t>https://twitter.com/ryliekirby</t>
  </si>
  <si>
    <t>https://twitter.com/becka_tyy</t>
  </si>
  <si>
    <t>https://twitter.com/ashn_wonderland</t>
  </si>
  <si>
    <t>https://twitter.com/quitespinoza</t>
  </si>
  <si>
    <t>https://twitter.com/lilchalkee</t>
  </si>
  <si>
    <t>https://twitter.com/rios_minerva</t>
  </si>
  <si>
    <t>https://twitter.com/ardendebelle</t>
  </si>
  <si>
    <t>https://twitter.com/drdrea_</t>
  </si>
  <si>
    <t>https://twitter.com/defendarmy</t>
  </si>
  <si>
    <t>https://twitter.com/katehrubiak</t>
  </si>
  <si>
    <t>https://twitter.com/tmj_slc_retail</t>
  </si>
  <si>
    <t>https://twitter.com/quietriot10</t>
  </si>
  <si>
    <t>https://twitter.com/jennadayon</t>
  </si>
  <si>
    <t>https://twitter.com/odd_blondie</t>
  </si>
  <si>
    <t>https://twitter.com/mydreamisastory</t>
  </si>
  <si>
    <t>https://twitter.com/asinger320</t>
  </si>
  <si>
    <t>https://twitter.com/caitlinrebis</t>
  </si>
  <si>
    <t>https://twitter.com/timhahaha</t>
  </si>
  <si>
    <t>https://twitter.com/kusteredweiner</t>
  </si>
  <si>
    <t>https://twitter.com/couponsherpa</t>
  </si>
  <si>
    <t>https://twitter.com/rlhotchkiss</t>
  </si>
  <si>
    <t>https://twitter.com/damonlinker</t>
  </si>
  <si>
    <t>https://twitter.com/theweek</t>
  </si>
  <si>
    <t>https://twitter.com/lanirobertson</t>
  </si>
  <si>
    <t>https://twitter.com/totallymegs</t>
  </si>
  <si>
    <t>https://twitter.com/runwaydan</t>
  </si>
  <si>
    <t>https://twitter.com/erica_haley</t>
  </si>
  <si>
    <t>https://twitter.com/aquiltedheart</t>
  </si>
  <si>
    <t>https://twitter.com/johnny_u_miller</t>
  </si>
  <si>
    <t>https://twitter.com/caseylaurenn</t>
  </si>
  <si>
    <t>https://twitter.com/jackiesmith114</t>
  </si>
  <si>
    <t>https://twitter.com/_kjsmith_</t>
  </si>
  <si>
    <t>https://twitter.com/jameswpeercy</t>
  </si>
  <si>
    <t>https://twitter.com/tweeteater182</t>
  </si>
  <si>
    <t>https://twitter.com/macedenn</t>
  </si>
  <si>
    <t>https://twitter.com/sydney1727</t>
  </si>
  <si>
    <t>https://twitter.com/terbeken</t>
  </si>
  <si>
    <t>https://twitter.com/hanoreilly</t>
  </si>
  <si>
    <t>https://twitter.com/moriah_carey</t>
  </si>
  <si>
    <t>https://twitter.com/colelizabethh</t>
  </si>
  <si>
    <t>https://twitter.com/_itssarahhhh</t>
  </si>
  <si>
    <t>https://twitter.com/hardytheparty</t>
  </si>
  <si>
    <t>https://twitter.com/katelynbc27</t>
  </si>
  <si>
    <t>https://twitter.com/breannakilgore</t>
  </si>
  <si>
    <t>https://twitter.com/ebooksofhob</t>
  </si>
  <si>
    <t>https://twitter.com/_addiiiie</t>
  </si>
  <si>
    <t>https://twitter.com/mo_saige</t>
  </si>
  <si>
    <t>https://twitter.com/beccapintado5</t>
  </si>
  <si>
    <t>https://twitter.com/chris_rutt7</t>
  </si>
  <si>
    <t>https://twitter.com/gregmoss41</t>
  </si>
  <si>
    <t>https://twitter.com/followmsparker</t>
  </si>
  <si>
    <t>https://twitter.com/baileybtyler</t>
  </si>
  <si>
    <t>https://twitter.com/surfsupsofia</t>
  </si>
  <si>
    <t>https://twitter.com/buranden</t>
  </si>
  <si>
    <t>https://twitter.com/monay_loveit</t>
  </si>
  <si>
    <t>https://twitter.com/alexamerle</t>
  </si>
  <si>
    <t>https://twitter.com/gloriaamerson</t>
  </si>
  <si>
    <t>https://twitter.com/ashleymegann_</t>
  </si>
  <si>
    <t>https://twitter.com/chloetrejo</t>
  </si>
  <si>
    <t>https://twitter.com/lauren28_</t>
  </si>
  <si>
    <t>https://twitter.com/tatum_king</t>
  </si>
  <si>
    <t>https://twitter.com/goro_akechis</t>
  </si>
  <si>
    <t>https://twitter.com/pipiskulle</t>
  </si>
  <si>
    <t>https://twitter.com/peytonnowenn</t>
  </si>
  <si>
    <t>https://twitter.com/tenessakayy</t>
  </si>
  <si>
    <t>https://twitter.com/maloreekmarie</t>
  </si>
  <si>
    <t>https://twitter.com/jailene_g14</t>
  </si>
  <si>
    <t>https://twitter.com/sleepinonalexis</t>
  </si>
  <si>
    <t>https://twitter.com/equivoocantory_</t>
  </si>
  <si>
    <t>https://twitter.com/cahanding</t>
  </si>
  <si>
    <t>https://twitter.com/magaliriveraa</t>
  </si>
  <si>
    <t>https://twitter.com/sillisavannah</t>
  </si>
  <si>
    <t>https://twitter.com/memehomieg</t>
  </si>
  <si>
    <t>https://twitter.com/jezebel</t>
  </si>
  <si>
    <t>https://twitter.com/bigbrotherfan35</t>
  </si>
  <si>
    <t>https://twitter.com/chrissyteigen</t>
  </si>
  <si>
    <t>https://twitter.com/tiffanietrevino</t>
  </si>
  <si>
    <t>https://twitter.com/shelbymcwidner</t>
  </si>
  <si>
    <t>https://twitter.com/tmj_ks_retail</t>
  </si>
  <si>
    <t>https://twitter.com/kristynlynn_143</t>
  </si>
  <si>
    <t>https://twitter.com/queenhaley_</t>
  </si>
  <si>
    <t>https://twitter.com/karleerose27</t>
  </si>
  <si>
    <t>https://twitter.com/kristian_elaine</t>
  </si>
  <si>
    <t>https://twitter.com/mosier_evan</t>
  </si>
  <si>
    <t>https://twitter.com/brooklynhicks10</t>
  </si>
  <si>
    <t>https://twitter.com/mcnarstle</t>
  </si>
  <si>
    <t>https://twitter.com/kissmefreedom</t>
  </si>
  <si>
    <t>https://twitter.com/msisson_</t>
  </si>
  <si>
    <t>https://twitter.com/kelceyjo</t>
  </si>
  <si>
    <t>https://twitter.com/scottwardadd</t>
  </si>
  <si>
    <t>https://twitter.com/annixaaa</t>
  </si>
  <si>
    <t>https://twitter.com/gayredpaladin</t>
  </si>
  <si>
    <t>https://twitter.com/lordpigbeetle</t>
  </si>
  <si>
    <t>https://twitter.com/delph_13</t>
  </si>
  <si>
    <t>https://twitter.com/loquerciomlj</t>
  </si>
  <si>
    <t>https://twitter.com/hoodiehoop</t>
  </si>
  <si>
    <t>https://twitter.com/lrafanell</t>
  </si>
  <si>
    <t>https://twitter.com/shelbylomack</t>
  </si>
  <si>
    <t>https://twitter.com/marissaroyals0</t>
  </si>
  <si>
    <t>https://twitter.com/__lindzilla</t>
  </si>
  <si>
    <t>https://twitter.com/morgsucks</t>
  </si>
  <si>
    <t>https://twitter.com/ghostmagic48</t>
  </si>
  <si>
    <t>https://twitter.com/malikdhenderson</t>
  </si>
  <si>
    <t>https://twitter.com/ahookedhero</t>
  </si>
  <si>
    <t>https://twitter.com/onceabc</t>
  </si>
  <si>
    <t>https://twitter.com/jfostaaa</t>
  </si>
  <si>
    <t>https://twitter.com/sassyyabby</t>
  </si>
  <si>
    <t>https://twitter.com/hallysandy</t>
  </si>
  <si>
    <t>https://twitter.com/kyliekern</t>
  </si>
  <si>
    <t>https://twitter.com/helen_manuel</t>
  </si>
  <si>
    <t>https://twitter.com/j_dragonborn</t>
  </si>
  <si>
    <t>https://twitter.com/lesliejam</t>
  </si>
  <si>
    <t>https://twitter.com/doublegodbody</t>
  </si>
  <si>
    <t>https://twitter.com/mymomenta</t>
  </si>
  <si>
    <t>https://twitter.com/paparazzi_drea</t>
  </si>
  <si>
    <t>https://twitter.com/tmj_cap_retail</t>
  </si>
  <si>
    <t>https://twitter.com/katielynnbostic</t>
  </si>
  <si>
    <t>https://twitter.com/bananagrvyrd</t>
  </si>
  <si>
    <t>https://twitter.com/_hannahhpuckett</t>
  </si>
  <si>
    <t>https://twitter.com/madifontana</t>
  </si>
  <si>
    <t>https://twitter.com/lizam229</t>
  </si>
  <si>
    <t>https://twitter.com/xmanda_riley</t>
  </si>
  <si>
    <t>https://twitter.com/femaletexts</t>
  </si>
  <si>
    <t>https://twitter.com/clay_walker1211</t>
  </si>
  <si>
    <t>https://twitter.com/poohsavage</t>
  </si>
  <si>
    <t>https://twitter.com/haydoo12</t>
  </si>
  <si>
    <t>https://twitter.com/xodeadpegasus</t>
  </si>
  <si>
    <t>https://twitter.com/tnmnzn</t>
  </si>
  <si>
    <t>https://twitter.com/gelicamarie_</t>
  </si>
  <si>
    <t>https://twitter.com/meffridus</t>
  </si>
  <si>
    <t>https://twitter.com/desirayhilario3</t>
  </si>
  <si>
    <t>https://twitter.com/muchellleee</t>
  </si>
  <si>
    <t>https://twitter.com/jesssdaniellee</t>
  </si>
  <si>
    <t>https://twitter.com/devotyb</t>
  </si>
  <si>
    <t>https://twitter.com/katiescribner</t>
  </si>
  <si>
    <t>https://twitter.com/tmj_lax_retail</t>
  </si>
  <si>
    <t>https://twitter.com/crisito13_</t>
  </si>
  <si>
    <t>https://twitter.com/gracetrujillo_</t>
  </si>
  <si>
    <t>https://twitter.com/andicamps_</t>
  </si>
  <si>
    <t>https://twitter.com/sayakanemoto</t>
  </si>
  <si>
    <t>https://twitter.com/nitaza18344</t>
  </si>
  <si>
    <t>https://twitter.com/ppploypan</t>
  </si>
  <si>
    <t>https://twitter.com/jonhinck</t>
  </si>
  <si>
    <t>https://twitter.com/shannoncoulter</t>
  </si>
  <si>
    <t>https://twitter.com/diamonddd___</t>
  </si>
  <si>
    <t>https://twitter.com/chellllylashay</t>
  </si>
  <si>
    <t>https://twitter.com/mcclellandabbey</t>
  </si>
  <si>
    <t>https://twitter.com/ashleydwire</t>
  </si>
  <si>
    <t>https://twitter.com/prettyassserica</t>
  </si>
  <si>
    <t>https://twitter.com/jayko_rhyen</t>
  </si>
  <si>
    <t>https://twitter.com/valeriehlovell</t>
  </si>
  <si>
    <t>https://twitter.com/sophiaalvarez22</t>
  </si>
  <si>
    <t>https://twitter.com/risapantsxx</t>
  </si>
  <si>
    <t>https://twitter.com/cindyevans42</t>
  </si>
  <si>
    <t>https://twitter.com/okcnightcourt</t>
  </si>
  <si>
    <t>https://twitter.com/devonnorwood</t>
  </si>
  <si>
    <t>https://twitter.com/rachel_honness</t>
  </si>
  <si>
    <t>https://twitter.com/boymachinist</t>
  </si>
  <si>
    <t>https://twitter.com/viviette</t>
  </si>
  <si>
    <t>https://twitter.com/hunterov</t>
  </si>
  <si>
    <t>https://twitter.com/sraderosadavis</t>
  </si>
  <si>
    <t>https://twitter.com/theweirdteacher</t>
  </si>
  <si>
    <t>https://twitter.com/mikayla_ashley</t>
  </si>
  <si>
    <t>https://twitter.com/_xyliadnae</t>
  </si>
  <si>
    <t>https://twitter.com/archerenemy</t>
  </si>
  <si>
    <t>https://twitter.com/chloewillaford</t>
  </si>
  <si>
    <t>https://twitter.com/hannahscurlock</t>
  </si>
  <si>
    <t>https://twitter.com/nitnat_g</t>
  </si>
  <si>
    <t>https://twitter.com/amberrwasham</t>
  </si>
  <si>
    <t>https://twitter.com/punditoutpost</t>
  </si>
  <si>
    <t>https://twitter.com/smadurski</t>
  </si>
  <si>
    <t>https://twitter.com/kaylaamariah</t>
  </si>
  <si>
    <t>https://twitter.com/taylorstaii1</t>
  </si>
  <si>
    <t>https://twitter.com/michhomegarden</t>
  </si>
  <si>
    <t>https://twitter.com/pastelseaprince</t>
  </si>
  <si>
    <t>https://twitter.com/helmetgirl</t>
  </si>
  <si>
    <t>https://twitter.com/_beccaraney</t>
  </si>
  <si>
    <t>https://twitter.com/emily_hagene</t>
  </si>
  <si>
    <t>https://twitter.com/beingmommystyle</t>
  </si>
  <si>
    <t>https://twitter.com/kaceyione</t>
  </si>
  <si>
    <t>https://twitter.com/coolbreeeze_</t>
  </si>
  <si>
    <t>https://twitter.com/getskintight</t>
  </si>
  <si>
    <t>https://twitter.com/devengus</t>
  </si>
  <si>
    <t>https://twitter.com/britttaaannny__</t>
  </si>
  <si>
    <t>https://twitter.com/saraharment</t>
  </si>
  <si>
    <t>https://twitter.com/skepacabra</t>
  </si>
  <si>
    <t>https://twitter.com/midnight</t>
  </si>
  <si>
    <t>https://twitter.com/jgomezjr2014</t>
  </si>
  <si>
    <t>https://twitter.com/shanedawson</t>
  </si>
  <si>
    <t>https://twitter.com/_determan</t>
  </si>
  <si>
    <t>https://twitter.com/mn2a4asupporter</t>
  </si>
  <si>
    <t>https://twitter.com/keull</t>
  </si>
  <si>
    <t>https://twitter.com/maryfranson</t>
  </si>
  <si>
    <t>https://twitter.com/haleymorganne</t>
  </si>
  <si>
    <t>https://twitter.com/emmadiggity</t>
  </si>
  <si>
    <t>https://twitter.com/kassidyknauth</t>
  </si>
  <si>
    <t>https://twitter.com/itsashleydutcha</t>
  </si>
  <si>
    <t>https://twitter.com/darinmfritz</t>
  </si>
  <si>
    <t>https://twitter.com/kaitlynnkline</t>
  </si>
  <si>
    <t>https://twitter.com/smariecastelli</t>
  </si>
  <si>
    <t>https://twitter.com/raegantx</t>
  </si>
  <si>
    <t>https://twitter.com/vivianna_14</t>
  </si>
  <si>
    <t>https://twitter.com/rebeccaromine2</t>
  </si>
  <si>
    <t>https://twitter.com/grimbybeck</t>
  </si>
  <si>
    <t>https://twitter.com/lakkidd</t>
  </si>
  <si>
    <t>https://twitter.com/jokewriters</t>
  </si>
  <si>
    <t>https://twitter.com/indigomission</t>
  </si>
  <si>
    <t>https://twitter.com/southwestpine</t>
  </si>
  <si>
    <t>https://twitter.com/jeweleaves</t>
  </si>
  <si>
    <t>https://twitter.com/leenaban</t>
  </si>
  <si>
    <t>https://twitter.com/tijohnso</t>
  </si>
  <si>
    <t>https://twitter.com/gt_ventura</t>
  </si>
  <si>
    <t>https://twitter.com/imagine_sales</t>
  </si>
  <si>
    <t>https://twitter.com/sparkledealer</t>
  </si>
  <si>
    <t>https://twitter.com/winelyclub</t>
  </si>
  <si>
    <t>https://twitter.com/pres_pennington</t>
  </si>
  <si>
    <t>https://twitter.com/geezer2cents</t>
  </si>
  <si>
    <t>https://twitter.com/theendthebook</t>
  </si>
  <si>
    <t>https://twitter.com/cholerajoe</t>
  </si>
  <si>
    <t>https://twitter.com/rachp92</t>
  </si>
  <si>
    <t>https://twitter.com/alanna_kellogg</t>
  </si>
  <si>
    <t>https://twitter.com/stethimbelinah</t>
  </si>
  <si>
    <t>https://twitter.com/chrisbrownonair</t>
  </si>
  <si>
    <t>https://twitter.com/1stopservicesuk</t>
  </si>
  <si>
    <t>https://twitter.com/chandrathan</t>
  </si>
  <si>
    <t>https://twitter.com/btcoop71</t>
  </si>
  <si>
    <t>https://twitter.com/jrnall2</t>
  </si>
  <si>
    <t>https://twitter.com/80hd_theatre</t>
  </si>
  <si>
    <t>https://twitter.com/soonergrunt</t>
  </si>
  <si>
    <t>https://twitter.com/sgtjanedoe</t>
  </si>
  <si>
    <t>https://twitter.com/mysteryjellocat</t>
  </si>
  <si>
    <t>https://twitter.com/lbwski</t>
  </si>
  <si>
    <t>https://twitter.com/david_brenner</t>
  </si>
  <si>
    <t>https://twitter.com/hawkeyebrooke</t>
  </si>
  <si>
    <t>https://twitter.com/mkenzren</t>
  </si>
  <si>
    <t>https://twitter.com/victoriaaaa01</t>
  </si>
  <si>
    <t>https://twitter.com/timeforchoosing</t>
  </si>
  <si>
    <t>https://twitter.com/hashtaggriswold</t>
  </si>
  <si>
    <t>https://twitter.com/davidjpnorman</t>
  </si>
  <si>
    <t>https://twitter.com/snappity</t>
  </si>
  <si>
    <t>https://twitter.com/blumom2015</t>
  </si>
  <si>
    <t>https://twitter.com/jacobsnyder94</t>
  </si>
  <si>
    <t>https://twitter.com/oursouthernhome</t>
  </si>
  <si>
    <t>https://twitter.com/tmj_cae_retail</t>
  </si>
  <si>
    <t>https://twitter.com/rego_going_gone</t>
  </si>
  <si>
    <t>https://twitter.com/vcupav</t>
  </si>
  <si>
    <t>https://twitter.com/rachelheldevans</t>
  </si>
  <si>
    <t>https://twitter.com/emily_peterson1</t>
  </si>
  <si>
    <t>https://twitter.com/electpeterson</t>
  </si>
  <si>
    <t>https://twitter.com/girlinthegarage</t>
  </si>
  <si>
    <t>https://twitter.com/rvz7</t>
  </si>
  <si>
    <t>https://twitter.com/deejaymalo</t>
  </si>
  <si>
    <t>https://twitter.com/pinkblonde</t>
  </si>
  <si>
    <t>https://twitter.com/mysprinkleofpre</t>
  </si>
  <si>
    <t>https://twitter.com/hunter_smyth</t>
  </si>
  <si>
    <t>https://twitter.com/stop_the_morons</t>
  </si>
  <si>
    <t>https://twitter.com/patch1774</t>
  </si>
  <si>
    <t>https://twitter.com/asassybella</t>
  </si>
  <si>
    <t>https://twitter.com/pamelajacobson2</t>
  </si>
  <si>
    <t>https://twitter.com/wakeangel45440</t>
  </si>
  <si>
    <t>https://twitter.com/maggiemimsy</t>
  </si>
  <si>
    <t>https://twitter.com/itsmiranduhh</t>
  </si>
  <si>
    <t>https://twitter.com/carioneil3</t>
  </si>
  <si>
    <t>https://twitter.com/serisothikos</t>
  </si>
  <si>
    <t>https://twitter.com/3snowbee3</t>
  </si>
  <si>
    <t>https://twitter.com/infernalwheel</t>
  </si>
  <si>
    <t>https://twitter.com/jayjandk17</t>
  </si>
  <si>
    <t>https://twitter.com/vivala_lynds</t>
  </si>
  <si>
    <t>https://twitter.com/farmhousemade</t>
  </si>
  <si>
    <t>https://twitter.com/joan_mediator</t>
  </si>
  <si>
    <t>https://twitter.com/nwlc</t>
  </si>
  <si>
    <t>https://twitter.com/bourbon_brawler</t>
  </si>
  <si>
    <t>https://twitter.com/goshenblb</t>
  </si>
  <si>
    <t>https://twitter.com/plannergrlzrock</t>
  </si>
  <si>
    <t>https://twitter.com/mercurial_me_</t>
  </si>
  <si>
    <t>https://twitter.com/payzay_</t>
  </si>
  <si>
    <t>https://twitter.com/laurenboetje</t>
  </si>
  <si>
    <t>https://twitter.com/caitiecurdie</t>
  </si>
  <si>
    <t>https://twitter.com/snizzlefrizzle</t>
  </si>
  <si>
    <t>https://twitter.com/jimmyj48125</t>
  </si>
  <si>
    <t>https://twitter.com/hannaelizz</t>
  </si>
  <si>
    <t>https://twitter.com/woogirl62</t>
  </si>
  <si>
    <t>https://twitter.com/expertsdeal</t>
  </si>
  <si>
    <t>https://twitter.com/urban_tuna</t>
  </si>
  <si>
    <t>https://twitter.com/bonecraft9</t>
  </si>
  <si>
    <t>https://twitter.com/itsmaddiemoyo</t>
  </si>
  <si>
    <t>https://twitter.com/kiera_bryn</t>
  </si>
  <si>
    <t>https://twitter.com/jamesgreenbronx</t>
  </si>
  <si>
    <t>https://twitter.com/freewebcamporn</t>
  </si>
  <si>
    <t>https://twitter.com/chrisphillip_</t>
  </si>
  <si>
    <t>https://twitter.com/spivy2000</t>
  </si>
  <si>
    <t>https://twitter.com/maryschmid2</t>
  </si>
  <si>
    <t>https://twitter.com/dbongino</t>
  </si>
  <si>
    <t>https://twitter.com/spartyon1979</t>
  </si>
  <si>
    <t>https://twitter.com/laa6812</t>
  </si>
  <si>
    <t>https://twitter.com/gallsuejoe</t>
  </si>
  <si>
    <t>https://twitter.com/awbreesc</t>
  </si>
  <si>
    <t>https://twitter.com/b_chapmanom</t>
  </si>
  <si>
    <t>https://twitter.com/coachhughfreeze</t>
  </si>
  <si>
    <t>https://twitter.com/janpeacock1</t>
  </si>
  <si>
    <t>https://twitter.com/shomysho2</t>
  </si>
  <si>
    <t>https://twitter.com/kelly_mossyrock</t>
  </si>
  <si>
    <t>https://twitter.com/lauraleewaters1</t>
  </si>
  <si>
    <t>https://twitter.com/alljerseystudio</t>
  </si>
  <si>
    <t>https://twitter.com/scribbledpages1</t>
  </si>
  <si>
    <t>https://twitter.com/forevertexas6</t>
  </si>
  <si>
    <t>https://twitter.com/shoshanaruth98</t>
  </si>
  <si>
    <t>https://twitter.com/carlisleboy</t>
  </si>
  <si>
    <t>https://twitter.com/brookekaylacox</t>
  </si>
  <si>
    <t>https://twitter.com/dretz443</t>
  </si>
  <si>
    <t>https://twitter.com/w1nord1e</t>
  </si>
  <si>
    <t>https://twitter.com/tmj_chi_retail</t>
  </si>
  <si>
    <t>https://twitter.com/ebenbenson</t>
  </si>
  <si>
    <t>https://twitter.com/mickeybull7</t>
  </si>
  <si>
    <t>https://twitter.com/brandon83</t>
  </si>
  <si>
    <t>https://twitter.com/outdooraustria</t>
  </si>
  <si>
    <t>https://twitter.com/loxi1229</t>
  </si>
  <si>
    <t>https://twitter.com/robinjb73</t>
  </si>
  <si>
    <t>https://twitter.com/right_smarts</t>
  </si>
  <si>
    <t>https://twitter.com/poochie0428</t>
  </si>
  <si>
    <t>https://twitter.com/daviddcarpenter</t>
  </si>
  <si>
    <t>https://twitter.com/alibakirdan</t>
  </si>
  <si>
    <t>https://twitter.com/sareed59</t>
  </si>
  <si>
    <t>https://twitter.com/annetteyreed</t>
  </si>
  <si>
    <t>https://twitter.com/candidamoss</t>
  </si>
  <si>
    <t>https://twitter.com/arthur_killings</t>
  </si>
  <si>
    <t>https://twitter.com/asjw9</t>
  </si>
  <si>
    <t>https://twitter.com/enlightnup</t>
  </si>
  <si>
    <t>https://twitter.com/sonnytfoth</t>
  </si>
  <si>
    <t>https://twitter.com/pugontheright</t>
  </si>
  <si>
    <t>https://twitter.com/jocastiglione</t>
  </si>
  <si>
    <t>https://twitter.com/littlemissellib</t>
  </si>
  <si>
    <t>https://twitter.com/rigbee17</t>
  </si>
  <si>
    <t>https://twitter.com/annalove1301</t>
  </si>
  <si>
    <t>https://twitter.com/maejune_</t>
  </si>
  <si>
    <t>https://twitter.com/ronhall46</t>
  </si>
  <si>
    <t>https://twitter.com/jenbrooks727</t>
  </si>
  <si>
    <t>https://twitter.com/ganjasmokercb</t>
  </si>
  <si>
    <t>https://twitter.com/ladavitt</t>
  </si>
  <si>
    <t>https://twitter.com/hesbry</t>
  </si>
  <si>
    <t>https://twitter.com/miguel_squad</t>
  </si>
  <si>
    <t>https://twitter.com/annakfletcher</t>
  </si>
  <si>
    <t>https://twitter.com/ohhaley</t>
  </si>
  <si>
    <t>https://twitter.com/theses44319</t>
  </si>
  <si>
    <t>https://twitter.com/07ultrac</t>
  </si>
  <si>
    <t>https://twitter.com/meeeedge</t>
  </si>
  <si>
    <t>https://twitter.com/liberalsoup</t>
  </si>
  <si>
    <t>https://twitter.com/suntan48</t>
  </si>
  <si>
    <t>https://twitter.com/gatorgirl4vr</t>
  </si>
  <si>
    <t>https://twitter.com/mistergooseman</t>
  </si>
  <si>
    <t>https://twitter.com/denisedr58</t>
  </si>
  <si>
    <t>https://twitter.com/bawlaw99</t>
  </si>
  <si>
    <t>https://twitter.com/sunnyjl52</t>
  </si>
  <si>
    <t>https://twitter.com/kenwsmith99</t>
  </si>
  <si>
    <t>https://twitter.com/bbyscila</t>
  </si>
  <si>
    <t>https://twitter.com/joyceblake</t>
  </si>
  <si>
    <t>https://twitter.com/carolinentyler</t>
  </si>
  <si>
    <t>https://twitter.com/citigirl555</t>
  </si>
  <si>
    <t>https://twitter.com/docmurdock</t>
  </si>
  <si>
    <t>https://twitter.com/mi4boys</t>
  </si>
  <si>
    <t>https://twitter.com/jmanrr33</t>
  </si>
  <si>
    <t>https://twitter.com/itzgeralyn</t>
  </si>
  <si>
    <t>https://twitter.com/dej388</t>
  </si>
  <si>
    <t>https://twitter.com/jackechambers</t>
  </si>
  <si>
    <t>https://twitter.com/newsgli</t>
  </si>
  <si>
    <t>https://twitter.com/ice_md</t>
  </si>
  <si>
    <t>https://twitter.com/thecraftyways</t>
  </si>
  <si>
    <t>https://twitter.com/glenncook16</t>
  </si>
  <si>
    <t>https://twitter.com/packardchad</t>
  </si>
  <si>
    <t>https://twitter.com/herewegokids7</t>
  </si>
  <si>
    <t>https://twitter.com/dukemom6</t>
  </si>
  <si>
    <t>https://twitter.com/trumpistheboss3</t>
  </si>
  <si>
    <t>https://twitter.com/summer_16_</t>
  </si>
  <si>
    <t>https://twitter.com/imc80465</t>
  </si>
  <si>
    <t>https://twitter.com/andrea_kisiner</t>
  </si>
  <si>
    <t>https://twitter.com/mccormicreal</t>
  </si>
  <si>
    <t>https://twitter.com/hugva3</t>
  </si>
  <si>
    <t>https://twitter.com/karolyna1231</t>
  </si>
  <si>
    <t>https://twitter.com/mcr_6789</t>
  </si>
  <si>
    <t>https://twitter.com/jazz1294u</t>
  </si>
  <si>
    <t>https://twitter.com/lauren24roberts</t>
  </si>
  <si>
    <t>https://twitter.com/psalm2607</t>
  </si>
  <si>
    <t>https://twitter.com/tmj_wde_retail</t>
  </si>
  <si>
    <t>https://twitter.com/lucky_american</t>
  </si>
  <si>
    <t>https://twitter.com/brendabydesign</t>
  </si>
  <si>
    <t>https://twitter.com/chrislhayes</t>
  </si>
  <si>
    <t>https://twitter.com/michaelbd</t>
  </si>
  <si>
    <t>https://twitter.com/joan8904</t>
  </si>
  <si>
    <t>https://twitter.com/mere_brown_</t>
  </si>
  <si>
    <t>https://twitter.com/tmj_ctm_retail</t>
  </si>
  <si>
    <t>https://twitter.com/kaylacessna11</t>
  </si>
  <si>
    <t>https://twitter.com/maddieburns1013</t>
  </si>
  <si>
    <t>https://twitter.com/farrellcob</t>
  </si>
  <si>
    <t>https://twitter.com/cherylkay53</t>
  </si>
  <si>
    <t>https://twitter.com/mermaidshayla</t>
  </si>
  <si>
    <t>https://twitter.com/captainbananasa</t>
  </si>
  <si>
    <t>https://twitter.com/milkoes</t>
  </si>
  <si>
    <t>https://twitter.com/conscores</t>
  </si>
  <si>
    <t>https://twitter.com/bywatergal</t>
  </si>
  <si>
    <t>https://twitter.com/plr819</t>
  </si>
  <si>
    <t>https://twitter.com/calvinstowell</t>
  </si>
  <si>
    <t>https://twitter.com/lbperfectmaine</t>
  </si>
  <si>
    <t>https://twitter.com/manda_dt</t>
  </si>
  <si>
    <t>https://twitter.com/kelssammons</t>
  </si>
  <si>
    <t>https://twitter.com/purrrdycat</t>
  </si>
  <si>
    <t>https://twitter.com/linnalovescb</t>
  </si>
  <si>
    <t>https://twitter.com/tmj_nm_retail</t>
  </si>
  <si>
    <t>https://twitter.com/little_j14</t>
  </si>
  <si>
    <t>https://twitter.com/katelynnkokes</t>
  </si>
  <si>
    <t>https://twitter.com/sassyysabrina</t>
  </si>
  <si>
    <t>https://twitter.com/robertrokdawg</t>
  </si>
  <si>
    <t>https://twitter.com/carpebrina</t>
  </si>
  <si>
    <t>https://twitter.com/ohbabyrich</t>
  </si>
  <si>
    <t>https://twitter.com/ginasalcidowu</t>
  </si>
  <si>
    <t>https://twitter.com/alyssaelaineee_</t>
  </si>
  <si>
    <t>https://twitter.com/galaxybotanist</t>
  </si>
  <si>
    <t>https://twitter.com/evatier</t>
  </si>
  <si>
    <t>https://twitter.com/crash42</t>
  </si>
  <si>
    <t>https://twitter.com/popefusty</t>
  </si>
  <si>
    <t>https://twitter.com/andyrichter</t>
  </si>
  <si>
    <t>https://twitter.com/keitholbermann</t>
  </si>
  <si>
    <t>https://twitter.com/jadenolandd</t>
  </si>
  <si>
    <t>https://twitter.com/tamezcaro</t>
  </si>
  <si>
    <t>https://twitter.com/amberpalomo</t>
  </si>
  <si>
    <t>https://twitter.com/tmj_ok_facmgmt</t>
  </si>
  <si>
    <t>https://twitter.com/trailduster6bt</t>
  </si>
  <si>
    <t>https://twitter.com/catiereece</t>
  </si>
  <si>
    <t>https://twitter.com/nicolasgold1</t>
  </si>
  <si>
    <t>https://twitter.com/chelettesdecor</t>
  </si>
  <si>
    <t>https://twitter.com/lr_furguzo</t>
  </si>
  <si>
    <t>https://twitter.com/ssb_ebanks</t>
  </si>
  <si>
    <t>https://twitter.com/subversivegrl</t>
  </si>
  <si>
    <t>https://twitter.com/occupydemocrats</t>
  </si>
  <si>
    <t>https://twitter.com/rpgmyinitials</t>
  </si>
  <si>
    <t>https://twitter.com/danthevalencia</t>
  </si>
  <si>
    <t>https://twitter.com/bonnienieski</t>
  </si>
  <si>
    <t>https://twitter.com/brendapresko</t>
  </si>
  <si>
    <t>https://twitter.com/c__baileyyy</t>
  </si>
  <si>
    <t>https://twitter.com/j_kathlean</t>
  </si>
  <si>
    <t>https://twitter.com/kate_dumas</t>
  </si>
  <si>
    <t>https://twitter.com/houseogeekiness</t>
  </si>
  <si>
    <t>https://twitter.com/htownciara</t>
  </si>
  <si>
    <t>https://twitter.com/_msteague</t>
  </si>
  <si>
    <t>https://twitter.com/kirstencherise</t>
  </si>
  <si>
    <t>https://twitter.com/sue51684</t>
  </si>
  <si>
    <t>https://twitter.com/parkerdunn1</t>
  </si>
  <si>
    <t>https://twitter.com/paiges_502</t>
  </si>
  <si>
    <t>https://twitter.com/cardchronicle</t>
  </si>
  <si>
    <t>https://twitter.com/thatboysgood</t>
  </si>
  <si>
    <t>https://twitter.com/hopemcgloth</t>
  </si>
  <si>
    <t>https://twitter.com/say_spang</t>
  </si>
  <si>
    <t>https://twitter.com/catiegus</t>
  </si>
  <si>
    <t>https://twitter.com/scrowder</t>
  </si>
  <si>
    <t>https://twitter.com/hsmythwithay</t>
  </si>
  <si>
    <t>https://twitter.com/floresmadalyn_</t>
  </si>
  <si>
    <t>https://twitter.com/reneekay7991</t>
  </si>
  <si>
    <t>https://twitter.com/chloeee_lei</t>
  </si>
  <si>
    <t>https://twitter.com/offbeatonpurpos</t>
  </si>
  <si>
    <t>https://twitter.com/singlescalpel</t>
  </si>
  <si>
    <t>https://twitter.com/missbriannajaye</t>
  </si>
  <si>
    <t>https://twitter.com/alexxoaye</t>
  </si>
  <si>
    <t>https://twitter.com/sunnyleaangst</t>
  </si>
  <si>
    <t>https://twitter.com/monsegar19</t>
  </si>
  <si>
    <t>https://twitter.com/emilykristen</t>
  </si>
  <si>
    <t>https://twitter.com/mantha_fonseca</t>
  </si>
  <si>
    <t>https://twitter.com/il_valley_times</t>
  </si>
  <si>
    <t>https://twitter.com/batfugleekat</t>
  </si>
  <si>
    <t>https://twitter.com/tmj_mit_retail</t>
  </si>
  <si>
    <t>https://twitter.com/tystryandy</t>
  </si>
  <si>
    <t>https://twitter.com/ayyyedee</t>
  </si>
  <si>
    <t>https://twitter.com/jimw_in_nm</t>
  </si>
  <si>
    <t>https://twitter.com/mattwalshblog</t>
  </si>
  <si>
    <t>https://twitter.com/kennedyeli_</t>
  </si>
  <si>
    <t>https://twitter.com/giveawaymasi</t>
  </si>
  <si>
    <t>https://twitter.com/bklies</t>
  </si>
  <si>
    <t>https://twitter.com/hannah_foret</t>
  </si>
  <si>
    <t>https://twitter.com/idalisalexis</t>
  </si>
  <si>
    <t>https://twitter.com/ajinreno</t>
  </si>
  <si>
    <t>https://twitter.com/wild_wanderer</t>
  </si>
  <si>
    <t>https://twitter.com/chance_second</t>
  </si>
  <si>
    <t>https://twitter.com/youreacigarette</t>
  </si>
  <si>
    <t>https://twitter.com/jshermanwx</t>
  </si>
  <si>
    <t>https://twitter.com/brianbledsoe</t>
  </si>
  <si>
    <t>https://twitter.com/wxwomanjess</t>
  </si>
  <si>
    <t>https://twitter.com/emilyroehler</t>
  </si>
  <si>
    <t>https://twitter.com/beeachy</t>
  </si>
  <si>
    <t>https://twitter.com/ofdeftmemoirs</t>
  </si>
  <si>
    <t>https://twitter.com/quierousa</t>
  </si>
  <si>
    <t>https://twitter.com/toorinicole</t>
  </si>
  <si>
    <t>https://twitter.com/sondrasnapp</t>
  </si>
  <si>
    <t>https://twitter.com/keck1157</t>
  </si>
  <si>
    <t>https://twitter.com/sampleatl</t>
  </si>
  <si>
    <t>https://twitter.com/candace_carr</t>
  </si>
  <si>
    <t>https://twitter.com/4evernevertrump</t>
  </si>
  <si>
    <t>https://twitter.com/gus_802</t>
  </si>
  <si>
    <t>https://twitter.com/_bratch</t>
  </si>
  <si>
    <t>https://twitter.com/lane2151</t>
  </si>
  <si>
    <t>https://twitter.com/addigracee</t>
  </si>
  <si>
    <t>https://twitter.com/panitawilde</t>
  </si>
  <si>
    <t>https://twitter.com/pippi1969</t>
  </si>
  <si>
    <t>https://twitter.com/brookechance_</t>
  </si>
  <si>
    <t>https://twitter.com/katelynjewel28</t>
  </si>
  <si>
    <t>https://twitter.com/mak_cantrell</t>
  </si>
  <si>
    <t>https://twitter.com/drukulele</t>
  </si>
  <si>
    <t>https://twitter.com/novaculus</t>
  </si>
  <si>
    <t>https://twitter.com/gabbynwalker</t>
  </si>
  <si>
    <t>https://twitter.com/cheyspier</t>
  </si>
  <si>
    <t>https://twitter.com/jeanaleeee</t>
  </si>
  <si>
    <t>https://twitter.com/katetobin1227</t>
  </si>
  <si>
    <t>https://twitter.com/teeresitaa__</t>
  </si>
  <si>
    <t>https://twitter.com/jjohns313</t>
  </si>
  <si>
    <t>https://twitter.com/this1wierdgirl</t>
  </si>
  <si>
    <t>https://twitter.com/sciplus</t>
  </si>
  <si>
    <t>https://twitter.com/markrpellegrino</t>
  </si>
  <si>
    <t>https://twitter.com/creation_stands</t>
  </si>
  <si>
    <t>https://twitter.com/socalrealtor</t>
  </si>
  <si>
    <t>https://twitter.com/geoff_deweaver</t>
  </si>
  <si>
    <t>https://twitter.com/ge</t>
  </si>
  <si>
    <t>https://twitter.com/ten_gop</t>
  </si>
  <si>
    <t>https://twitter.com/amandathaler_</t>
  </si>
  <si>
    <t>https://twitter.com/tyrantlizard45</t>
  </si>
  <si>
    <t>https://twitter.com/heyokitsdennis</t>
  </si>
  <si>
    <t>https://twitter.com/bri_mariiee</t>
  </si>
  <si>
    <t>https://twitter.com/lynnhackett50</t>
  </si>
  <si>
    <t>https://twitter.com/redwingfanatic7</t>
  </si>
  <si>
    <t>https://twitter.com/dazz2015</t>
  </si>
  <si>
    <t>https://twitter.com/matthewjdowd</t>
  </si>
  <si>
    <t>https://twitter.com/madcook17</t>
  </si>
  <si>
    <t>https://twitter.com/taylorraeofsun</t>
  </si>
  <si>
    <t>https://twitter.com/jasminndayy</t>
  </si>
  <si>
    <t>https://twitter.com/justinbo_</t>
  </si>
  <si>
    <t>https://twitter.com/paigejeeyyy</t>
  </si>
  <si>
    <t>https://twitter.com/robfrythawfur</t>
  </si>
  <si>
    <t>https://twitter.com/leahrboss</t>
  </si>
  <si>
    <t>https://twitter.com/erikabenham</t>
  </si>
  <si>
    <t>https://twitter.com/dillonfedak</t>
  </si>
  <si>
    <t>https://twitter.com/tori_attison</t>
  </si>
  <si>
    <t>https://twitter.com/realdillyb</t>
  </si>
  <si>
    <t>https://twitter.com/realtristya</t>
  </si>
  <si>
    <t>https://twitter.com/jerzdevl2000</t>
  </si>
  <si>
    <t>https://twitter.com/aydenmommmy</t>
  </si>
  <si>
    <t>https://twitter.com/vannamakayla</t>
  </si>
  <si>
    <t>https://twitter.com/cctl_</t>
  </si>
  <si>
    <t>https://twitter.com/fany_ughh</t>
  </si>
  <si>
    <t>https://twitter.com/nlrobichaux</t>
  </si>
  <si>
    <t>https://twitter.com/skyramz</t>
  </si>
  <si>
    <t>https://twitter.com/wassupbby</t>
  </si>
  <si>
    <t>https://twitter.com/fionahoang19</t>
  </si>
  <si>
    <t>https://twitter.com/rodhenry9</t>
  </si>
  <si>
    <t>https://twitter.com/joocceee_</t>
  </si>
  <si>
    <t>https://twitter.com/stephmb13</t>
  </si>
  <si>
    <t>https://twitter.com/dianedahmer</t>
  </si>
  <si>
    <t>https://twitter.com/dca10992</t>
  </si>
  <si>
    <t>https://twitter.com/landsend</t>
  </si>
  <si>
    <t>https://twitter.com/megsbgood</t>
  </si>
  <si>
    <t>https://twitter.com/erika_cash</t>
  </si>
  <si>
    <t>https://twitter.com/jdorajr</t>
  </si>
  <si>
    <t>https://twitter.com/kaleigh_jack</t>
  </si>
  <si>
    <t>https://twitter.com/williamsamberr</t>
  </si>
  <si>
    <t>https://twitter.com/parker_coffee</t>
  </si>
  <si>
    <t>https://twitter.com/karena_crawford</t>
  </si>
  <si>
    <t>https://twitter.com/shoulderstaylor</t>
  </si>
  <si>
    <t>https://twitter.com/buhsbaby_baby</t>
  </si>
  <si>
    <t>https://twitter.com/fuckabillyrex</t>
  </si>
  <si>
    <t>https://twitter.com/warriorfreckled</t>
  </si>
  <si>
    <t>https://twitter.com/ipalatsky</t>
  </si>
  <si>
    <t>https://twitter.com/carnalartistry</t>
  </si>
  <si>
    <t>https://twitter.com/macho_mattness</t>
  </si>
  <si>
    <t>https://twitter.com/loricidexdoom</t>
  </si>
  <si>
    <t>https://twitter.com/kevynnferguson</t>
  </si>
  <si>
    <t>https://twitter.com/alexajohnston_</t>
  </si>
  <si>
    <t>https://twitter.com/la_neutzler</t>
  </si>
  <si>
    <t>https://twitter.com/rylieemariee</t>
  </si>
  <si>
    <t>https://twitter.com/corbintaylorr</t>
  </si>
  <si>
    <t>https://twitter.com/christinahh</t>
  </si>
  <si>
    <t>https://twitter.com/_stinaxo</t>
  </si>
  <si>
    <t>https://twitter.com/marissa_catluvr</t>
  </si>
  <si>
    <t>https://twitter.com/neu_kid_</t>
  </si>
  <si>
    <t>https://twitter.com/calebtexeira</t>
  </si>
  <si>
    <t>https://twitter.com/reneepurdie</t>
  </si>
  <si>
    <t>https://twitter.com/twannateaches</t>
  </si>
  <si>
    <t>https://twitter.com/ladyinchambray</t>
  </si>
  <si>
    <t>https://twitter.com/suzannegrimaud</t>
  </si>
  <si>
    <t>https://twitter.com/treymorgan</t>
  </si>
  <si>
    <t>https://twitter.com/the_superstache</t>
  </si>
  <si>
    <t>https://twitter.com/bob_janke</t>
  </si>
  <si>
    <t>https://twitter.com/noahgrimes10</t>
  </si>
  <si>
    <t>https://twitter.com/joekenn21357</t>
  </si>
  <si>
    <t>https://twitter.com/ljcuzzort</t>
  </si>
  <si>
    <t>https://twitter.com/lindasuhler</t>
  </si>
  <si>
    <t>https://twitter.com/tomborelli</t>
  </si>
  <si>
    <t>https://twitter.com/lrihendry</t>
  </si>
  <si>
    <t>https://twitter.com/destinypatt_12</t>
  </si>
  <si>
    <t>https://twitter.com/hannahh_jeannn</t>
  </si>
  <si>
    <t>https://twitter.com/mr_kapowski</t>
  </si>
  <si>
    <t>https://twitter.com/mark_desser</t>
  </si>
  <si>
    <t>https://twitter.com/pestofwurdone</t>
  </si>
  <si>
    <t>https://twitter.com/ewokxqueen</t>
  </si>
  <si>
    <t>https://twitter.com/redrum_of_crows</t>
  </si>
  <si>
    <t>https://twitter.com/ny2018</t>
  </si>
  <si>
    <t>https://twitter.com/kylei7449</t>
  </si>
  <si>
    <t>https://twitter.com/esme_jimenez98</t>
  </si>
  <si>
    <t>https://twitter.com/statsinthewild</t>
  </si>
  <si>
    <t>https://twitter.com/chickfila</t>
  </si>
  <si>
    <t>https://twitter.com/jrjohnson_psu</t>
  </si>
  <si>
    <t>https://twitter.com/shooqlieber</t>
  </si>
  <si>
    <t>https://twitter.com/elctrastyles</t>
  </si>
  <si>
    <t>https://twitter.com/urbandoll</t>
  </si>
  <si>
    <t>https://twitter.com/thatgleamqueen</t>
  </si>
  <si>
    <t>https://twitter.com/ashley_reckeweg</t>
  </si>
  <si>
    <t>https://twitter.com/hannah_mae118</t>
  </si>
  <si>
    <t>https://twitter.com/shellebelle4388</t>
  </si>
  <si>
    <t>https://twitter.com/thelifeofdrizzy</t>
  </si>
  <si>
    <t>https://twitter.com/biebspurposebby</t>
  </si>
  <si>
    <t>https://twitter.com/brads_penguin</t>
  </si>
  <si>
    <t>https://twitter.com/charlylii</t>
  </si>
  <si>
    <t>https://twitter.com/kenlizzlequeen</t>
  </si>
  <si>
    <t>https://twitter.com/charlieyoungee</t>
  </si>
  <si>
    <t>https://twitter.com/heyoooitskaty</t>
  </si>
  <si>
    <t>https://twitter.com/iuangelxv</t>
  </si>
  <si>
    <t>https://twitter.com/jocelyneris92</t>
  </si>
  <si>
    <t>https://twitter.com/blushinbabyy</t>
  </si>
  <si>
    <t>https://twitter.com/sesorekilder</t>
  </si>
  <si>
    <t>https://twitter.com/5sos_girl28</t>
  </si>
  <si>
    <t>https://twitter.com/bethbrann</t>
  </si>
  <si>
    <t>https://twitter.com/emily112345</t>
  </si>
  <si>
    <t>https://twitter.com/shelbyholmes99</t>
  </si>
  <si>
    <t>https://twitter.com/lanezzzzz</t>
  </si>
  <si>
    <t>https://twitter.com/madilyncook</t>
  </si>
  <si>
    <t>https://twitter.com/whatever_lexi</t>
  </si>
  <si>
    <t>https://twitter.com/danslezak2</t>
  </si>
  <si>
    <t>https://twitter.com/adviceishouldha</t>
  </si>
  <si>
    <t>https://twitter.com/kimshoecrzy</t>
  </si>
  <si>
    <t>https://twitter.com/nightnurse38</t>
  </si>
  <si>
    <t>https://twitter.com/makotattsun</t>
  </si>
  <si>
    <t>https://twitter.com/soulciable</t>
  </si>
  <si>
    <t>https://twitter.com/hobbylobby11</t>
  </si>
  <si>
    <t>https://twitter.com/hezaynma</t>
  </si>
  <si>
    <t>https://twitter.com/violetm88</t>
  </si>
  <si>
    <t>https://twitter.com/stephrowepctdel</t>
  </si>
  <si>
    <t>https://twitter.com/imjoeymartin</t>
  </si>
  <si>
    <t>https://twitter.com/taylorgreen26</t>
  </si>
  <si>
    <t>https://twitter.com/shybeauty12</t>
  </si>
  <si>
    <t>https://twitter.com/carly_weiss16</t>
  </si>
  <si>
    <t>https://twitter.com/ckegley20</t>
  </si>
  <si>
    <t>https://twitter.com/drariafya</t>
  </si>
  <si>
    <t>https://twitter.com/sydddneyyy__</t>
  </si>
  <si>
    <t>https://twitter.com/marcus_ismael</t>
  </si>
  <si>
    <t>https://twitter.com/daguilarcanabal</t>
  </si>
  <si>
    <t>https://twitter.com/dan1017wjsq</t>
  </si>
  <si>
    <t>https://twitter.com/kevjayhawk</t>
  </si>
  <si>
    <t>https://twitter.com/morgannbrady</t>
  </si>
  <si>
    <t>https://twitter.com/leexxa_desa</t>
  </si>
  <si>
    <t>https://twitter.com/charizzyma</t>
  </si>
  <si>
    <t>https://twitter.com/stacygerke</t>
  </si>
  <si>
    <t>https://twitter.com/aposticmark</t>
  </si>
  <si>
    <t>https://twitter.com/gaypatriot</t>
  </si>
  <si>
    <t>https://twitter.com/borgarewe</t>
  </si>
  <si>
    <t>https://twitter.com/amyotto8</t>
  </si>
  <si>
    <t>https://twitter.com/evelyn_m98</t>
  </si>
  <si>
    <t>https://twitter.com/gladysromo17</t>
  </si>
  <si>
    <t>https://twitter.com/urbantweetinq</t>
  </si>
  <si>
    <t>https://twitter.com/hannnaa20</t>
  </si>
  <si>
    <t>https://twitter.com/jgxmez</t>
  </si>
  <si>
    <t>https://twitter.com/ilianamartinezz</t>
  </si>
  <si>
    <t>https://twitter.com/barce56</t>
  </si>
  <si>
    <t>https://twitter.com/healthyhuggins</t>
  </si>
  <si>
    <t>https://twitter.com/terrafic1</t>
  </si>
  <si>
    <t>https://twitter.com/iamjackboot</t>
  </si>
  <si>
    <t>https://twitter.com/unclekermit</t>
  </si>
  <si>
    <t>https://twitter.com/pizzaroll911</t>
  </si>
  <si>
    <t>https://twitter.com/entirelyenfp</t>
  </si>
  <si>
    <t>https://twitter.com/omar_5861</t>
  </si>
  <si>
    <t>https://twitter.com/baycarolina45</t>
  </si>
  <si>
    <t>https://twitter.com/jennisjoint</t>
  </si>
  <si>
    <t>https://twitter.com/jadopatato22</t>
  </si>
  <si>
    <t>https://twitter.com/bjsd93</t>
  </si>
  <si>
    <t>https://twitter.com/sweethazelcage</t>
  </si>
  <si>
    <t>https://twitter.com/makeuppstyle</t>
  </si>
  <si>
    <t>https://twitter.com/sasse39</t>
  </si>
  <si>
    <t>https://twitter.com/bhattimicah</t>
  </si>
  <si>
    <t>https://twitter.com/feel_good_today</t>
  </si>
  <si>
    <t>https://twitter.com/nikol_adamidou</t>
  </si>
  <si>
    <t>https://twitter.com/daisucci</t>
  </si>
  <si>
    <t>https://twitter.com/heartsforsei</t>
  </si>
  <si>
    <t>https://twitter.com/terencemartha1</t>
  </si>
  <si>
    <t>https://twitter.com/jazzy_snazz_</t>
  </si>
  <si>
    <t>https://twitter.com/xchloeclark24</t>
  </si>
  <si>
    <t>https://twitter.com/tylerwmcalister</t>
  </si>
  <si>
    <t>https://twitter.com/michelle_derps</t>
  </si>
  <si>
    <t>https://twitter.com/dantron24</t>
  </si>
  <si>
    <t>https://twitter.com/besthomedecor2</t>
  </si>
  <si>
    <t>https://twitter.com/akalaurenx</t>
  </si>
  <si>
    <t>https://twitter.com/artmama603</t>
  </si>
  <si>
    <t>https://twitter.com/stefrodriguesdi</t>
  </si>
  <si>
    <t>https://twitter.com/sandynowa</t>
  </si>
  <si>
    <t>https://twitter.com/ecouponsh</t>
  </si>
  <si>
    <t>https://twitter.com/skzatopek</t>
  </si>
  <si>
    <t>https://twitter.com/time</t>
  </si>
  <si>
    <t>https://twitter.com/jesssiiccaa28</t>
  </si>
  <si>
    <t>https://twitter.com/make_it_rayneee</t>
  </si>
  <si>
    <t>https://twitter.com/jenjentrixie</t>
  </si>
  <si>
    <t>https://twitter.com/subject2chang</t>
  </si>
  <si>
    <t>https://twitter.com/susanicox</t>
  </si>
  <si>
    <t>https://twitter.com/galactus_theory</t>
  </si>
  <si>
    <t>https://twitter.com/ebay</t>
  </si>
  <si>
    <t>https://twitter.com/acspollen</t>
  </si>
  <si>
    <t>https://twitter.com/baseballusna</t>
  </si>
  <si>
    <t>https://twitter.com/marfaotano</t>
  </si>
  <si>
    <t>https://twitter.com/achyanks</t>
  </si>
  <si>
    <t>https://twitter.com/jeremyinakron</t>
  </si>
  <si>
    <t>https://twitter.com/tmj_lah_retail</t>
  </si>
  <si>
    <t>https://twitter.com/tmj_kan_retail</t>
  </si>
  <si>
    <t>https://twitter.com/hydrick1</t>
  </si>
  <si>
    <t>https://twitter.com/kangcotton</t>
  </si>
  <si>
    <t>https://twitter.com/jimmyjo36802829</t>
  </si>
  <si>
    <t>https://twitter.com/tmj_okc_writing</t>
  </si>
  <si>
    <t>https://twitter.com/tmj_fay_retail</t>
  </si>
  <si>
    <t>https://twitter.com/liltingzephyr</t>
  </si>
  <si>
    <t>https://twitter.com/ebruenig</t>
  </si>
  <si>
    <t>https://twitter.com/_syd_gardner</t>
  </si>
  <si>
    <t>https://twitter.com/aswizzle42</t>
  </si>
  <si>
    <t>https://twitter.com/grierparrott</t>
  </si>
  <si>
    <t>https://twitter.com/fucxinglou</t>
  </si>
  <si>
    <t>https://twitter.com/kychilehead</t>
  </si>
  <si>
    <t>https://twitter.com/carrielynn80</t>
  </si>
  <si>
    <t>https://twitter.com/homeonthecorner</t>
  </si>
  <si>
    <t>https://twitter.com/craftscissors</t>
  </si>
  <si>
    <t>https://twitter.com/mldean36</t>
  </si>
  <si>
    <t>https://twitter.com/makenziedean</t>
  </si>
  <si>
    <t>https://twitter.com/mollypageants</t>
  </si>
  <si>
    <t>https://twitter.com/akbell16</t>
  </si>
  <si>
    <t>https://twitter.com/kltewers_karen</t>
  </si>
  <si>
    <t>https://twitter.com/nicci_holmes1</t>
  </si>
  <si>
    <t>https://twitter.com/amberscholl</t>
  </si>
  <si>
    <t>https://twitter.com/page__me</t>
  </si>
  <si>
    <t>https://twitter.com/twoydsandacloud</t>
  </si>
  <si>
    <t>https://twitter.com/d_ison92</t>
  </si>
  <si>
    <t>https://twitter.com/joshmasterson21</t>
  </si>
  <si>
    <t>https://twitter.com/tmj_tol_retail</t>
  </si>
  <si>
    <t>https://twitter.com/funkoboy</t>
  </si>
  <si>
    <t>https://twitter.com/tmj_scm_retail</t>
  </si>
  <si>
    <t>https://twitter.com/callmeejenn</t>
  </si>
  <si>
    <t>https://twitter.com/guccigunnarbsm</t>
  </si>
  <si>
    <t>https://twitter.com/dwthompson1945</t>
  </si>
  <si>
    <t>https://twitter.com/jrc813jr</t>
  </si>
  <si>
    <t>https://twitter.com/ibolyard</t>
  </si>
  <si>
    <t>https://twitter.com/devereauxamelia</t>
  </si>
  <si>
    <t>https://twitter.com/tmj_msp_sales</t>
  </si>
  <si>
    <t>https://twitter.com/summerof_91</t>
  </si>
  <si>
    <t>https://twitter.com/_lovenbaseball</t>
  </si>
  <si>
    <t>https://twitter.com/bookqueen23</t>
  </si>
  <si>
    <t>https://twitter.com/sueroweton</t>
  </si>
  <si>
    <t>https://twitter.com/maudiaz007</t>
  </si>
  <si>
    <t>https://twitter.com/ralphyvargas</t>
  </si>
  <si>
    <t>https://twitter.com/henry_3k</t>
  </si>
  <si>
    <t>https://twitter.com/tmj_lan_retail</t>
  </si>
  <si>
    <t>https://twitter.com/erikajakins</t>
  </si>
  <si>
    <t>https://twitter.com/roomtemptamale</t>
  </si>
  <si>
    <t>https://twitter.com/shelby_burnett</t>
  </si>
  <si>
    <t>https://twitter.com/mwc_noles</t>
  </si>
  <si>
    <t>https://twitter.com/laniek</t>
  </si>
  <si>
    <t>https://twitter.com/cammielulabell</t>
  </si>
  <si>
    <t>https://twitter.com/kenzieeeepaige_</t>
  </si>
  <si>
    <t>https://twitter.com/tiecarlton</t>
  </si>
  <si>
    <t>https://twitter.com/tmj_okc_adm</t>
  </si>
  <si>
    <t>https://twitter.com/alisondank2552</t>
  </si>
  <si>
    <t>https://twitter.com/justnjakeashton</t>
  </si>
  <si>
    <t>https://twitter.com/tmj_idb_retail</t>
  </si>
  <si>
    <t>https://twitter.com/kayliedoggett</t>
  </si>
  <si>
    <t>https://twitter.com/onthadailey</t>
  </si>
  <si>
    <t>https://twitter.com/_tianscott</t>
  </si>
  <si>
    <t>https://twitter.com/gorebels1213</t>
  </si>
  <si>
    <t>https://twitter.com/paigeelezabitch</t>
  </si>
  <si>
    <t>https://twitter.com/savannahlame</t>
  </si>
  <si>
    <t>https://twitter.com/adonicass</t>
  </si>
  <si>
    <t>https://twitter.com/myg</t>
  </si>
  <si>
    <t>https://twitter.com/pinkprada</t>
  </si>
  <si>
    <t>https://twitter.com/savanna_utley</t>
  </si>
  <si>
    <t>https://twitter.com/jacquie_woods</t>
  </si>
  <si>
    <t>https://twitter.com/miss_tayloorrr</t>
  </si>
  <si>
    <t>https://twitter.com/emmkayyybee</t>
  </si>
  <si>
    <t>https://twitter.com/rollingewok</t>
  </si>
  <si>
    <t>https://twitter.com/matthewmercer</t>
  </si>
  <si>
    <t>https://twitter.com/sydneyfife29</t>
  </si>
  <si>
    <t>https://twitter.com/s4dshawty</t>
  </si>
  <si>
    <t>https://twitter.com/lumpyspvce</t>
  </si>
  <si>
    <t>https://twitter.com/gingerpeche</t>
  </si>
  <si>
    <t>https://twitter.com/amkauphy</t>
  </si>
  <si>
    <t>https://twitter.com/pittdave13</t>
  </si>
  <si>
    <t>https://twitter.com/danvon1</t>
  </si>
  <si>
    <t>https://twitter.com/dissentingj</t>
  </si>
  <si>
    <t>https://twitter.com/bohemianmuses</t>
  </si>
  <si>
    <t>https://twitter.com/tmj_tn_retail</t>
  </si>
  <si>
    <t>https://twitter.com/dana1020r</t>
  </si>
  <si>
    <t>https://twitter.com/tiakrabbenhoft</t>
  </si>
  <si>
    <t>https://twitter.com/imnottayler</t>
  </si>
  <si>
    <t>https://twitter.com/kelseeleighh</t>
  </si>
  <si>
    <t>https://twitter.com/sdawn1226</t>
  </si>
  <si>
    <t>https://twitter.com/teresapreuss</t>
  </si>
  <si>
    <t>https://twitter.com/tecflips</t>
  </si>
  <si>
    <t>https://twitter.com/kala_owens</t>
  </si>
  <si>
    <t>https://twitter.com/tmj_tnc_retail</t>
  </si>
  <si>
    <t>https://twitter.com/jonnieadaniels</t>
  </si>
  <si>
    <t>https://twitter.com/buffalover84</t>
  </si>
  <si>
    <t>https://twitter.com/missunitedface</t>
  </si>
  <si>
    <t>https://twitter.com/katieshafferrr</t>
  </si>
  <si>
    <t>https://twitter.com/sydneeyuhas</t>
  </si>
  <si>
    <t>https://twitter.com/ipuga36</t>
  </si>
  <si>
    <t>https://twitter.com/veryberrybanna</t>
  </si>
  <si>
    <t>https://twitter.com/tmj_okc_mgmt</t>
  </si>
  <si>
    <t>https://twitter.com/dlance78</t>
  </si>
  <si>
    <t>https://twitter.com/ctaylorsteven</t>
  </si>
  <si>
    <t>https://twitter.com/billysullivan7</t>
  </si>
  <si>
    <t>https://twitter.com/kaylachapaa</t>
  </si>
  <si>
    <t>https://twitter.com/sadieldinkel</t>
  </si>
  <si>
    <t>https://twitter.com/sierraswart</t>
  </si>
  <si>
    <t>https://twitter.com/keynan_lamont</t>
  </si>
  <si>
    <t>https://twitter.com/jodisaladino</t>
  </si>
  <si>
    <t>https://twitter.com/it_is_les</t>
  </si>
  <si>
    <t>https://twitter.com/sylviayvonnee</t>
  </si>
  <si>
    <t>https://twitter.com/kvdailyexpress</t>
  </si>
  <si>
    <t>https://twitter.com/matthew_brennan</t>
  </si>
  <si>
    <t>https://twitter.com/robotictom</t>
  </si>
  <si>
    <t>https://twitter.com/sunkissedxcocoa</t>
  </si>
  <si>
    <t>https://twitter.com/kenziej93</t>
  </si>
  <si>
    <t>https://twitter.com/giftcardbarn</t>
  </si>
  <si>
    <t>https://twitter.com/teague_sara</t>
  </si>
  <si>
    <t>https://twitter.com/caitlyn_kleve</t>
  </si>
  <si>
    <t>https://twitter.com/thecommonmandy</t>
  </si>
  <si>
    <t>https://twitter.com/jbartels21</t>
  </si>
  <si>
    <t>https://twitter.com/jessica_butzen</t>
  </si>
  <si>
    <t>https://twitter.com/jaz_minne__</t>
  </si>
  <si>
    <t>https://twitter.com/justtajaaa_</t>
  </si>
  <si>
    <t>https://twitter.com/hiddledeedee</t>
  </si>
  <si>
    <t>https://twitter.com/mediaboxstore</t>
  </si>
  <si>
    <t>https://twitter.com/nicolemeyer1122</t>
  </si>
  <si>
    <t>https://twitter.com/kerouac741</t>
  </si>
  <si>
    <t>https://twitter.com/meowwjulia</t>
  </si>
  <si>
    <t>https://twitter.com/xnaeja</t>
  </si>
  <si>
    <t>https://twitter.com/definechic</t>
  </si>
  <si>
    <t>https://twitter.com/tyasia_redditt</t>
  </si>
  <si>
    <t>https://twitter.com/kirbsterr__</t>
  </si>
  <si>
    <t>https://twitter.com/crystaldomm</t>
  </si>
  <si>
    <t>https://twitter.com/wester_daniel</t>
  </si>
  <si>
    <t>https://twitter.com/mariaelvira2013</t>
  </si>
  <si>
    <t>https://twitter.com/tmj_okc_manuf</t>
  </si>
  <si>
    <t>https://twitter.com/hernandez1adi</t>
  </si>
  <si>
    <t>https://twitter.com/gohardjoshy</t>
  </si>
  <si>
    <t>https://twitter.com/tmj_usa_retail</t>
  </si>
  <si>
    <t>https://twitter.com/josiahnelson15</t>
  </si>
  <si>
    <t>https://twitter.com/amy4870</t>
  </si>
  <si>
    <t>https://twitter.com/jseaster</t>
  </si>
  <si>
    <t>https://twitter.com/scoobygiveaway</t>
  </si>
  <si>
    <t>https://twitter.com/tmj_atl_retail</t>
  </si>
  <si>
    <t>https://twitter.com/jczalbowski</t>
  </si>
  <si>
    <t>https://twitter.com/sliwal</t>
  </si>
  <si>
    <t>https://twitter.com/dammitpreds</t>
  </si>
  <si>
    <t>https://twitter.com/tmj_wi_retail</t>
  </si>
  <si>
    <t>https://twitter.com/scotty4more</t>
  </si>
  <si>
    <t>https://twitter.com/the_just0r</t>
  </si>
  <si>
    <t>https://twitter.com/clericbeastie</t>
  </si>
  <si>
    <t>https://twitter.com/matteajo_meland</t>
  </si>
  <si>
    <t>https://twitter.com/nicolas12008241</t>
  </si>
  <si>
    <t>https://twitter.com/daniel__j</t>
  </si>
  <si>
    <t>https://twitter.com/davontestewart_</t>
  </si>
  <si>
    <t>https://twitter.com/jacob__word</t>
  </si>
  <si>
    <t>https://twitter.com/iamtrevhulan</t>
  </si>
  <si>
    <t>https://twitter.com/mollyannmcc97</t>
  </si>
  <si>
    <t>https://twitter.com/73chelleb</t>
  </si>
  <si>
    <t>https://twitter.com/kelsiewalls92</t>
  </si>
  <si>
    <t>https://twitter.com/lydian912</t>
  </si>
  <si>
    <t>https://twitter.com/myneejah</t>
  </si>
  <si>
    <t>https://twitter.com/jacktully</t>
  </si>
  <si>
    <t>https://twitter.com/tamsagotchi</t>
  </si>
  <si>
    <t>https://twitter.com/rudyapjr</t>
  </si>
  <si>
    <t>https://twitter.com/reeraa22</t>
  </si>
  <si>
    <t>https://twitter.com/britneyyyrenay</t>
  </si>
  <si>
    <t>https://twitter.com/sarah_marie17</t>
  </si>
  <si>
    <t>https://twitter.com/glowmamiii</t>
  </si>
  <si>
    <t>https://twitter.com/jrgreene6</t>
  </si>
  <si>
    <t>https://twitter.com/udimjuli</t>
  </si>
  <si>
    <t>https://twitter.com/grandesinflnity</t>
  </si>
  <si>
    <t>https://twitter.com/ndplassmeyer</t>
  </si>
  <si>
    <t>https://twitter.com/1chuckthegirl</t>
  </si>
  <si>
    <t>https://twitter.com/jerichocasper</t>
  </si>
  <si>
    <t>https://twitter.com/emilykrock</t>
  </si>
  <si>
    <t>https://twitter.com/lennaf0x16</t>
  </si>
  <si>
    <t>https://twitter.com/marrissafaust</t>
  </si>
  <si>
    <t>https://twitter.com/_teekayb</t>
  </si>
  <si>
    <t>https://twitter.com/guitarzan327</t>
  </si>
  <si>
    <t>https://twitter.com/carsonsieving</t>
  </si>
  <si>
    <t>https://twitter.com/thomasls</t>
  </si>
  <si>
    <t>https://twitter.com/v_waaaaters</t>
  </si>
  <si>
    <t>https://twitter.com/laurenmcclain95</t>
  </si>
  <si>
    <t>https://twitter.com/lesvemrslonr</t>
  </si>
  <si>
    <t>https://twitter.com/thanksgivingup</t>
  </si>
  <si>
    <t>https://twitter.com/anissaanicole</t>
  </si>
  <si>
    <t>https://twitter.com/_kirbinator</t>
  </si>
  <si>
    <t>https://twitter.com/baills_</t>
  </si>
  <si>
    <t>https://twitter.com/kaekaed</t>
  </si>
  <si>
    <t>https://twitter.com/missienelly</t>
  </si>
  <si>
    <t>https://twitter.com/sun_shower3</t>
  </si>
  <si>
    <t>https://twitter.com/kraz4katz</t>
  </si>
  <si>
    <t>https://twitter.com/kristinahaley</t>
  </si>
  <si>
    <t>https://twitter.com/mwalters_29</t>
  </si>
  <si>
    <t>https://twitter.com/c_ddawn</t>
  </si>
  <si>
    <t>https://twitter.com/debbiepavlowski</t>
  </si>
  <si>
    <t>https://twitter.com/jordan_couch</t>
  </si>
  <si>
    <t>https://twitter.com/m1ssotaku25</t>
  </si>
  <si>
    <t>https://twitter.com/chico_maivia</t>
  </si>
  <si>
    <t>https://twitter.com/samfbiddle</t>
  </si>
  <si>
    <t>https://twitter.com/sineapies</t>
  </si>
  <si>
    <t>https://twitter.com/lex_bo_bex</t>
  </si>
  <si>
    <t>https://twitter.com/country_algirl</t>
  </si>
  <si>
    <t>https://twitter.com/kirchnerhaily</t>
  </si>
  <si>
    <t>https://twitter.com/hefner_goats</t>
  </si>
  <si>
    <t>https://twitter.com/tvsandydaly</t>
  </si>
  <si>
    <t>https://twitter.com/irritabis</t>
  </si>
  <si>
    <t>https://twitter.com/stevekingia</t>
  </si>
  <si>
    <t>https://twitter.com/crybabybiebur</t>
  </si>
  <si>
    <t>https://twitter.com/arowefilms</t>
  </si>
  <si>
    <t>https://twitter.com/stephiegal</t>
  </si>
  <si>
    <t>https://twitter.com/kaciiburch</t>
  </si>
  <si>
    <t>https://twitter.com/chaann_misha</t>
  </si>
  <si>
    <t>https://twitter.com/mattiedavie</t>
  </si>
  <si>
    <t>https://twitter.com/mcjamie</t>
  </si>
  <si>
    <t>https://twitter.com/oneretrocupcake</t>
  </si>
  <si>
    <t>https://twitter.com/anamariecox</t>
  </si>
  <si>
    <t>https://twitter.com/marcifromco</t>
  </si>
  <si>
    <t>https://twitter.com/carmselizabeth</t>
  </si>
  <si>
    <t>https://twitter.com/jasminehexx</t>
  </si>
  <si>
    <t>https://twitter.com/lexysargeant</t>
  </si>
  <si>
    <t>https://twitter.com/sassy__cat6</t>
  </si>
  <si>
    <t>https://twitter.com/theamreality</t>
  </si>
  <si>
    <t>https://twitter.com/the_onionhuff</t>
  </si>
  <si>
    <t>https://twitter.com/crazyandfunky</t>
  </si>
  <si>
    <t>https://twitter.com/mrsilverscott</t>
  </si>
  <si>
    <t>https://twitter.com/elflein1</t>
  </si>
  <si>
    <t>https://twitter.com/jamesfanning14</t>
  </si>
  <si>
    <t>https://twitter.com/nanurbino411</t>
  </si>
  <si>
    <t>https://twitter.com/rsarah129</t>
  </si>
  <si>
    <t>https://twitter.com/lordtandees</t>
  </si>
  <si>
    <t>https://twitter.com/broome_taylor</t>
  </si>
  <si>
    <t>https://twitter.com/paleonut_</t>
  </si>
  <si>
    <t>https://twitter.com/dp3p0</t>
  </si>
  <si>
    <t>https://twitter.com/tvietor08</t>
  </si>
  <si>
    <t>https://twitter.com/alexandrakiffy</t>
  </si>
  <si>
    <t>https://twitter.com/alettetx</t>
  </si>
  <si>
    <t>https://twitter.com/allegrakirkland</t>
  </si>
  <si>
    <t>https://twitter.com/jrwrightchd</t>
  </si>
  <si>
    <t>https://twitter.com/_mikharrison</t>
  </si>
  <si>
    <t>https://twitter.com/kethrook</t>
  </si>
  <si>
    <t>https://twitter.com/bexzombie</t>
  </si>
  <si>
    <t>https://twitter.com/denisebrendel</t>
  </si>
  <si>
    <t>https://twitter.com/change</t>
  </si>
  <si>
    <t>https://twitter.com/erinscafe</t>
  </si>
  <si>
    <t>https://twitter.com/amandartubbs</t>
  </si>
  <si>
    <t>https://twitter.com/nfperryman</t>
  </si>
  <si>
    <t>https://twitter.com/lisamcdaid34</t>
  </si>
  <si>
    <t>https://twitter.com/simplyslimmersf</t>
  </si>
  <si>
    <t>https://twitter.com/pinterest</t>
  </si>
  <si>
    <t>https://twitter.com/valary_l</t>
  </si>
  <si>
    <t>https://twitter.com/yousuck_lol</t>
  </si>
  <si>
    <t>https://twitter.com/beasttripple6</t>
  </si>
  <si>
    <t>https://twitter.com/vguerecaa</t>
  </si>
  <si>
    <t>https://twitter.com/abcdefgabby_</t>
  </si>
  <si>
    <t>https://twitter.com/justjasssmine</t>
  </si>
  <si>
    <t>https://twitter.com/ronni1771</t>
  </si>
  <si>
    <t>https://twitter.com/cassfromthecut</t>
  </si>
  <si>
    <t>https://twitter.com/gnc_centric</t>
  </si>
  <si>
    <t>https://twitter.com/vcrizzle</t>
  </si>
  <si>
    <t>https://twitter.com/seecoryplay</t>
  </si>
  <si>
    <t>https://twitter.com/emmamhaney</t>
  </si>
  <si>
    <t>https://twitter.com/hardkorrie</t>
  </si>
  <si>
    <t>https://twitter.com/suckmy_chuck93</t>
  </si>
  <si>
    <t>https://twitter.com/_chickenist</t>
  </si>
  <si>
    <t>https://twitter.com/nerdonic</t>
  </si>
  <si>
    <t>https://twitter.com/nicktreyn</t>
  </si>
  <si>
    <t>https://twitter.com/sassycassssy</t>
  </si>
  <si>
    <t>https://twitter.com/udaysahadevan</t>
  </si>
  <si>
    <t>https://twitter.com/_tinykat</t>
  </si>
  <si>
    <t>https://twitter.com/feliciapenning</t>
  </si>
  <si>
    <t>https://twitter.com/dramaticparrot</t>
  </si>
  <si>
    <t>https://twitter.com/shevegas</t>
  </si>
  <si>
    <t>https://twitter.com/glowdoughh</t>
  </si>
  <si>
    <t>https://twitter.com/ebals19</t>
  </si>
  <si>
    <t>https://twitter.com/makaylaaaa134</t>
  </si>
  <si>
    <t>https://twitter.com/4sjohnson</t>
  </si>
  <si>
    <t>https://twitter.com/tmj_okc_art</t>
  </si>
  <si>
    <t>https://twitter.com/tmj_okc_labor</t>
  </si>
  <si>
    <t>https://twitter.com/nena_pj</t>
  </si>
  <si>
    <t>https://twitter.com/ea_andrewh</t>
  </si>
  <si>
    <t>https://twitter.com/chaselyn_b</t>
  </si>
  <si>
    <t>https://twitter.com/crosscalyn</t>
  </si>
  <si>
    <t>https://twitter.com/kittypauljones</t>
  </si>
  <si>
    <t>https://twitter.com/srtamcclain</t>
  </si>
  <si>
    <t>https://twitter.com/woodsar</t>
  </si>
  <si>
    <t>https://twitter.com/bleusburger</t>
  </si>
  <si>
    <t>https://twitter.com/blairdmckee</t>
  </si>
  <si>
    <t>https://twitter.com/smokinbarrelbbq</t>
  </si>
  <si>
    <t>https://twitter.com/ukcat88fan</t>
  </si>
  <si>
    <t>https://twitter.com/annielumaye</t>
  </si>
  <si>
    <t>https://twitter.com/katelyndiaz53</t>
  </si>
  <si>
    <t>https://twitter.com/bomboclattttt</t>
  </si>
  <si>
    <t>https://twitter.com/tmj_nyc_retail</t>
  </si>
  <si>
    <t>https://twitter.com/okokmecheyla</t>
  </si>
  <si>
    <t>https://twitter.com/mpgphd</t>
  </si>
  <si>
    <t>https://twitter.com/myself_makeup</t>
  </si>
  <si>
    <t>https://twitter.com/carriegwaltney</t>
  </si>
  <si>
    <t>https://twitter.com/tmj_dfw_retail</t>
  </si>
  <si>
    <t>https://twitter.com/shelbykay1017</t>
  </si>
  <si>
    <t>https://twitter.com/tmj_okc_nursing</t>
  </si>
  <si>
    <t>https://twitter.com/hannah_mick</t>
  </si>
  <si>
    <t>https://twitter.com/thepeyto</t>
  </si>
  <si>
    <t>https://twitter.com/outcastarmy_</t>
  </si>
  <si>
    <t>https://twitter.com/momariffic</t>
  </si>
  <si>
    <t>https://twitter.com/mptpart</t>
  </si>
  <si>
    <t>https://twitter.com/goodhousemag</t>
  </si>
  <si>
    <t>https://twitter.com/the_nasty_woman</t>
  </si>
  <si>
    <t>https://twitter.com/crackajacks</t>
  </si>
  <si>
    <t>https://twitter.com/stangwolf</t>
  </si>
  <si>
    <t>https://twitter.com/shesagoodin74</t>
  </si>
  <si>
    <t>https://twitter.com/fjmixon</t>
  </si>
  <si>
    <t>https://twitter.com/1ragingbuddha</t>
  </si>
  <si>
    <t>https://twitter.com/ninatreemonkey</t>
  </si>
  <si>
    <t>https://twitter.com/t_rieker11</t>
  </si>
  <si>
    <t>https://twitter.com/krissybobissy</t>
  </si>
  <si>
    <t>https://twitter.com/amberbiancomano</t>
  </si>
  <si>
    <t>https://twitter.com/leahkkrull</t>
  </si>
  <si>
    <t>https://twitter.com/lextacy09</t>
  </si>
  <si>
    <t>https://twitter.com/kangacourt22</t>
  </si>
  <si>
    <t>https://twitter.com/kristinahowe19</t>
  </si>
  <si>
    <t>https://twitter.com/aimenicolee</t>
  </si>
  <si>
    <t>https://twitter.com/hannicait_</t>
  </si>
  <si>
    <t>https://twitter.com/heatherr_lea</t>
  </si>
  <si>
    <t>https://twitter.com/blak3e</t>
  </si>
  <si>
    <t>https://twitter.com/rubylizz</t>
  </si>
  <si>
    <t>https://twitter.com/67eric67</t>
  </si>
  <si>
    <t>https://twitter.com/alexiaraye</t>
  </si>
  <si>
    <t>https://twitter.com/illiter8too</t>
  </si>
  <si>
    <t>https://twitter.com/kingkaylax</t>
  </si>
  <si>
    <t>https://twitter.com/semiller2013</t>
  </si>
  <si>
    <t>https://twitter.com/kbales127</t>
  </si>
  <si>
    <t>https://twitter.com/brecken_reeves</t>
  </si>
  <si>
    <t>https://twitter.com/lildodgee</t>
  </si>
  <si>
    <t>https://twitter.com/dangersilver</t>
  </si>
  <si>
    <t>https://twitter.com/amendalobstein</t>
  </si>
  <si>
    <t>https://twitter.com/air_free16</t>
  </si>
  <si>
    <t>https://twitter.com/queen_elizabthh</t>
  </si>
  <si>
    <t>https://twitter.com/pgmew</t>
  </si>
  <si>
    <t>https://twitter.com/ssnatty_</t>
  </si>
  <si>
    <t>https://twitter.com/shhmeagol</t>
  </si>
  <si>
    <t>https://twitter.com/amandarosemoore</t>
  </si>
  <si>
    <t>https://twitter.com/fusrodont</t>
  </si>
  <si>
    <t>https://twitter.com/toriiverson</t>
  </si>
  <si>
    <t>https://twitter.com/oredigger4life</t>
  </si>
  <si>
    <t>https://twitter.com/taypierce12</t>
  </si>
  <si>
    <t>https://twitter.com/abigailelaine__</t>
  </si>
  <si>
    <t>https://twitter.com/mrbmw5464</t>
  </si>
  <si>
    <t>https://twitter.com/fanxichild</t>
  </si>
  <si>
    <t>https://twitter.com/poly_bomb</t>
  </si>
  <si>
    <t>https://twitter.com/shutup_autumn</t>
  </si>
  <si>
    <t>https://twitter.com/oliviarosetn</t>
  </si>
  <si>
    <t>https://twitter.com/hashtagpierce</t>
  </si>
  <si>
    <t>https://twitter.com/theanimedreamer</t>
  </si>
  <si>
    <t>https://twitter.com/rbreich</t>
  </si>
  <si>
    <t>https://twitter.com/emilymusial</t>
  </si>
  <si>
    <t>https://twitter.com/haalleeeey</t>
  </si>
  <si>
    <t>https://twitter.com/sydneeyellis</t>
  </si>
  <si>
    <t>https://twitter.com/tmb1818tina</t>
  </si>
  <si>
    <t>https://twitter.com/jeanebraveaux</t>
  </si>
  <si>
    <t>https://twitter.com/morgan4l</t>
  </si>
  <si>
    <t>https://twitter.com/yungmy_</t>
  </si>
  <si>
    <t>https://twitter.com/wildhearrt</t>
  </si>
  <si>
    <t>https://twitter.com/sarapekrul</t>
  </si>
  <si>
    <t>https://twitter.com/singitbeautiful</t>
  </si>
  <si>
    <t>https://twitter.com/rlmerrillauthor</t>
  </si>
  <si>
    <t>https://twitter.com/k_chanellec</t>
  </si>
  <si>
    <t>https://twitter.com/shyyyy5</t>
  </si>
  <si>
    <t>https://twitter.com/julirodenburg</t>
  </si>
  <si>
    <t>https://twitter.com/joann_stores</t>
  </si>
  <si>
    <t>https://twitter.com/robdelaney</t>
  </si>
  <si>
    <t>https://twitter.com/lovelyymonroe_</t>
  </si>
  <si>
    <t>https://twitter.com/laceyj17coffelt</t>
  </si>
  <si>
    <t>https://twitter.com/coon_sydney</t>
  </si>
  <si>
    <t>https://twitter.com/araewester</t>
  </si>
  <si>
    <t>https://twitter.com/maya_nyari</t>
  </si>
  <si>
    <t>https://twitter.com/mattbuxtonttu</t>
  </si>
  <si>
    <t>https://twitter.com/rondeplume1</t>
  </si>
  <si>
    <t>https://twitter.com/tmj_grn_retail</t>
  </si>
  <si>
    <t>https://twitter.com/seeme_succeed</t>
  </si>
  <si>
    <t>https://twitter.com/halfamexican</t>
  </si>
  <si>
    <t>https://twitter.com/maddie_madds</t>
  </si>
  <si>
    <t>https://twitter.com/hockeygirl096</t>
  </si>
  <si>
    <t>https://twitter.com/honnneybunnn</t>
  </si>
  <si>
    <t>https://twitter.com/hmschling4girls</t>
  </si>
  <si>
    <t>https://twitter.com/blurkt</t>
  </si>
  <si>
    <t>https://twitter.com/kerigan_16</t>
  </si>
  <si>
    <t>https://twitter.com/ellenbrown87</t>
  </si>
  <si>
    <t>https://twitter.com/alamagoozlum</t>
  </si>
  <si>
    <t>https://twitter.com/aanaalou</t>
  </si>
  <si>
    <t>https://twitter.com/andpeggle</t>
  </si>
  <si>
    <t>https://twitter.com/rafaelcasal</t>
  </si>
  <si>
    <t>https://twitter.com/mndotson2014</t>
  </si>
  <si>
    <t>https://twitter.com/jelfrink</t>
  </si>
  <si>
    <t>https://twitter.com/jmiller21780388</t>
  </si>
  <si>
    <t>https://twitter.com/conncarroll</t>
  </si>
  <si>
    <t>https://twitter.com/meghanmccain</t>
  </si>
  <si>
    <t>https://twitter.com/fewdewdrops</t>
  </si>
  <si>
    <t>https://twitter.com/hunnibprincess</t>
  </si>
  <si>
    <t>https://twitter.com/crazyclarine</t>
  </si>
  <si>
    <t>https://twitter.com/abadabsofab</t>
  </si>
  <si>
    <t>https://twitter.com/mossbro4444</t>
  </si>
  <si>
    <t>https://twitter.com/josh_sugi</t>
  </si>
  <si>
    <t>https://twitter.com/tmj_ksw_retail</t>
  </si>
  <si>
    <t>https://twitter.com/scbamaman</t>
  </si>
  <si>
    <t>https://twitter.com/fiowerpaths</t>
  </si>
  <si>
    <t>https://twitter.com/emaniiiiiiii</t>
  </si>
  <si>
    <t>https://twitter.com/kelbean33</t>
  </si>
  <si>
    <t>https://twitter.com/thirst_e_</t>
  </si>
  <si>
    <t>https://twitter.com/maryclaredavis</t>
  </si>
  <si>
    <t>https://twitter.com/katiecook</t>
  </si>
  <si>
    <t>https://twitter.com/_brittanyylynn</t>
  </si>
  <si>
    <t>https://twitter.com/bammdds</t>
  </si>
  <si>
    <t>https://twitter.com/illittlebirds</t>
  </si>
  <si>
    <t>https://twitter.com/saudalvxi</t>
  </si>
  <si>
    <t>https://twitter.com/randall15hannah</t>
  </si>
  <si>
    <t>https://twitter.com/maddiegates2</t>
  </si>
  <si>
    <t>https://twitter.com/missbrinanerss</t>
  </si>
  <si>
    <t>https://twitter.com/chelsealandes</t>
  </si>
  <si>
    <t>https://twitter.com/klw_love</t>
  </si>
  <si>
    <t>https://twitter.com/isitohbi</t>
  </si>
  <si>
    <t>https://twitter.com/apihtawikosisan</t>
  </si>
  <si>
    <t>https://twitter.com/tileiya</t>
  </si>
  <si>
    <t>https://twitter.com/nolahottee</t>
  </si>
  <si>
    <t>https://twitter.com/ashten_edinger</t>
  </si>
  <si>
    <t>https://twitter.com/ohyougirl</t>
  </si>
  <si>
    <t>https://twitter.com/bigkstone</t>
  </si>
  <si>
    <t>https://twitter.com/joshiur</t>
  </si>
  <si>
    <t>https://twitter.com/blairikeler</t>
  </si>
  <si>
    <t>https://twitter.com/torii_r</t>
  </si>
  <si>
    <t>https://twitter.com/musume_desu</t>
  </si>
  <si>
    <t>https://twitter.com/kaitlin_marie3</t>
  </si>
  <si>
    <t>https://twitter.com/bobby_sannwald</t>
  </si>
  <si>
    <t>https://twitter.com/zbuttonmel</t>
  </si>
  <si>
    <t>https://twitter.com/_eanojj</t>
  </si>
  <si>
    <t>https://twitter.com/gi_jose1998</t>
  </si>
  <si>
    <t>https://twitter.com/tmj_usa_constru</t>
  </si>
  <si>
    <t>https://twitter.com/nikkijazz_x</t>
  </si>
  <si>
    <t>https://twitter.com/natandrewson</t>
  </si>
  <si>
    <t>https://twitter.com/airismile</t>
  </si>
  <si>
    <t>https://twitter.com/dancinandie</t>
  </si>
  <si>
    <t>https://twitter.com/hurleyttu</t>
  </si>
  <si>
    <t>https://twitter.com/16ryleem</t>
  </si>
  <si>
    <t>https://twitter.com/tmj_nv_retail</t>
  </si>
  <si>
    <t>https://twitter.com/ashantitheplug</t>
  </si>
  <si>
    <t>https://twitter.com/aqalexander92</t>
  </si>
  <si>
    <t>https://twitter.com/unhallowedjit</t>
  </si>
  <si>
    <t>https://twitter.com/papikodone</t>
  </si>
  <si>
    <t>https://twitter.com/martin_cody10</t>
  </si>
  <si>
    <t>https://twitter.com/mushabear</t>
  </si>
  <si>
    <t>https://twitter.com/lovelyweird0</t>
  </si>
  <si>
    <t>https://twitter.com/fox29philly</t>
  </si>
  <si>
    <t>https://twitter.com/bobkellytraffic</t>
  </si>
  <si>
    <t>https://twitter.com/onpointmarcom</t>
  </si>
  <si>
    <t>https://twitter.com/bredoxantana</t>
  </si>
  <si>
    <t>https://twitter.com/cwebb_5</t>
  </si>
  <si>
    <t>https://twitter.com/georgemackey61</t>
  </si>
  <si>
    <t>https://twitter.com/2steelgirls</t>
  </si>
  <si>
    <t>https://twitter.com/charliealexndr</t>
  </si>
  <si>
    <t>https://twitter.com/morgansummer_5</t>
  </si>
  <si>
    <t>https://twitter.com/joyfuixbox</t>
  </si>
  <si>
    <t>https://twitter.com/mashbuttons</t>
  </si>
  <si>
    <t>https://twitter.com/lil_edogg</t>
  </si>
  <si>
    <t>https://twitter.com/kelseygwathney</t>
  </si>
  <si>
    <t>https://twitter.com/serinazinaaa</t>
  </si>
  <si>
    <t>https://twitter.com/beccasternerr</t>
  </si>
  <si>
    <t>https://twitter.com/bhflory</t>
  </si>
  <si>
    <t>https://twitter.com/twr_princess</t>
  </si>
  <si>
    <t>https://twitter.com/kattt_xoxo_</t>
  </si>
  <si>
    <t>https://twitter.com/f_rawww10</t>
  </si>
  <si>
    <t>https://twitter.com/martinsenmaddy</t>
  </si>
  <si>
    <t>https://twitter.com/pizzasslut</t>
  </si>
  <si>
    <t>https://twitter.com/maryann1009</t>
  </si>
  <si>
    <t>https://twitter.com/rose5661</t>
  </si>
  <si>
    <t>https://twitter.com/tmj_dfw_sales</t>
  </si>
  <si>
    <t>https://twitter.com/jnowak0617</t>
  </si>
  <si>
    <t>https://twitter.com/bigliljon1989</t>
  </si>
  <si>
    <t>https://twitter.com/adoringbiebxr</t>
  </si>
  <si>
    <t>https://twitter.com/epatch_</t>
  </si>
  <si>
    <t>https://twitter.com/abbyd746</t>
  </si>
  <si>
    <t>https://twitter.com/xjessbby</t>
  </si>
  <si>
    <t>https://twitter.com/delarosa_ruby</t>
  </si>
  <si>
    <t>https://twitter.com/emma_arp</t>
  </si>
  <si>
    <t>https://twitter.com/britishhipsta</t>
  </si>
  <si>
    <t>https://twitter.com/festner_1</t>
  </si>
  <si>
    <t>https://twitter.com/alisalas_</t>
  </si>
  <si>
    <t>https://twitter.com/alyssazappier1</t>
  </si>
  <si>
    <t>https://twitter.com/briyannaalexis</t>
  </si>
  <si>
    <t>https://twitter.com/gnarlytefi</t>
  </si>
  <si>
    <t>https://twitter.com/tayluhhhr</t>
  </si>
  <si>
    <t>https://twitter.com/thewolfpharaoh</t>
  </si>
  <si>
    <t>https://twitter.com/typea_mama</t>
  </si>
  <si>
    <t>https://twitter.com/its_just_a_luke</t>
  </si>
  <si>
    <t>https://twitter.com/its_just_luke_</t>
  </si>
  <si>
    <t>https://twitter.com/bunnibutt</t>
  </si>
  <si>
    <t>https://twitter.com/hyped_resonance</t>
  </si>
  <si>
    <t>https://twitter.com/nataliehiller</t>
  </si>
  <si>
    <t>https://twitter.com/brandonkelley_</t>
  </si>
  <si>
    <t>https://twitter.com/karlamarin22</t>
  </si>
  <si>
    <t>https://twitter.com/ashleyyygraves</t>
  </si>
  <si>
    <t>https://twitter.com/iyabrenee</t>
  </si>
  <si>
    <t>https://twitter.com/taygabey_</t>
  </si>
  <si>
    <t>https://twitter.com/5svqjjdvox10lni</t>
  </si>
  <si>
    <t>https://twitter.com/ciaralexus_xoxo</t>
  </si>
  <si>
    <t>https://twitter.com/_livieee</t>
  </si>
  <si>
    <t>https://twitter.com/trackresponse</t>
  </si>
  <si>
    <t>https://twitter.com/ccameron71</t>
  </si>
  <si>
    <t>https://twitter.com/officercurrent</t>
  </si>
  <si>
    <t>https://twitter.com/manndaraee</t>
  </si>
  <si>
    <t>https://twitter.com/kdashpri</t>
  </si>
  <si>
    <t>https://twitter.com/anniemcginnis17</t>
  </si>
  <si>
    <t>https://twitter.com/land1290</t>
  </si>
  <si>
    <t>https://twitter.com/yo_debbie</t>
  </si>
  <si>
    <t>https://twitter.com/jacob_guerrero</t>
  </si>
  <si>
    <t>https://twitter.com/killacam03</t>
  </si>
  <si>
    <t>https://twitter.com/_vidale</t>
  </si>
  <si>
    <t>https://twitter.com/little_emmma</t>
  </si>
  <si>
    <t>https://twitter.com/_dallastexass</t>
  </si>
  <si>
    <t>https://twitter.com/tallahatchie101</t>
  </si>
  <si>
    <t>https://twitter.com/alishadingman</t>
  </si>
  <si>
    <t>https://twitter.com/elinaaa_g</t>
  </si>
  <si>
    <t>https://twitter.com/vicky____13</t>
  </si>
  <si>
    <t>https://twitter.com/howaboutnojo</t>
  </si>
  <si>
    <t>https://twitter.com/radiatingbaby</t>
  </si>
  <si>
    <t>https://twitter.com/forelsket_xx</t>
  </si>
  <si>
    <t>https://twitter.com/maggiiecampbell</t>
  </si>
  <si>
    <t>https://twitter.com/jessimcnaughton</t>
  </si>
  <si>
    <t>https://twitter.com/itsmemubera</t>
  </si>
  <si>
    <t>https://twitter.com/bbybinoo</t>
  </si>
  <si>
    <t>https://twitter.com/parkermcrack</t>
  </si>
  <si>
    <t>https://twitter.com/erinhoguepetlvr</t>
  </si>
  <si>
    <t>https://twitter.com/iamnotbernie</t>
  </si>
  <si>
    <t>https://twitter.com/athenacp</t>
  </si>
  <si>
    <t>https://twitter.com/kattttgeee</t>
  </si>
  <si>
    <t>https://twitter.com/mrschimpf</t>
  </si>
  <si>
    <t>https://twitter.com/tmj_bhm_retail</t>
  </si>
  <si>
    <t>https://twitter.com/rachcornell</t>
  </si>
  <si>
    <t>https://twitter.com/megan_johnson14</t>
  </si>
  <si>
    <t>https://twitter.com/brandygaye</t>
  </si>
  <si>
    <t>https://twitter.com/beck_it_ralph</t>
  </si>
  <si>
    <t>https://twitter.com/gabriellla_33</t>
  </si>
  <si>
    <t>https://twitter.com/kellswenrich</t>
  </si>
  <si>
    <t>https://twitter.com/fernandojmatias</t>
  </si>
  <si>
    <t>https://twitter.com/_bbarnhill</t>
  </si>
  <si>
    <t>https://twitter.com/orihime1011</t>
  </si>
  <si>
    <t>https://twitter.com/chellyyb</t>
  </si>
  <si>
    <t>https://twitter.com/kid_broadway</t>
  </si>
  <si>
    <t>https://twitter.com/msschultz1230</t>
  </si>
  <si>
    <t>https://twitter.com/daniel_negron55</t>
  </si>
  <si>
    <t>https://twitter.com/semixutomxtic</t>
  </si>
  <si>
    <t>https://twitter.com/benjpierce</t>
  </si>
  <si>
    <t>https://twitter.com/jigglywood</t>
  </si>
  <si>
    <t>https://twitter.com/amb0602</t>
  </si>
  <si>
    <t>https://twitter.com/kndyk914kandy</t>
  </si>
  <si>
    <t>https://twitter.com/shaypedigo</t>
  </si>
  <si>
    <t>https://twitter.com/jsophiaa12</t>
  </si>
  <si>
    <t>https://twitter.com/connie_kathleen</t>
  </si>
  <si>
    <t>https://twitter.com/staceywhite15</t>
  </si>
  <si>
    <t>https://twitter.com/briellexlee</t>
  </si>
  <si>
    <t>https://twitter.com/watie_khite</t>
  </si>
  <si>
    <t>https://twitter.com/lamboslice_23</t>
  </si>
  <si>
    <t>https://twitter.com/ycccwdb1</t>
  </si>
  <si>
    <t>https://twitter.com/boomitsesther</t>
  </si>
  <si>
    <t>https://twitter.com/cirrus0209</t>
  </si>
  <si>
    <t>https://twitter.com/xowennndz</t>
  </si>
  <si>
    <t>https://twitter.com/juliiasaraa</t>
  </si>
  <si>
    <t>https://twitter.com/doritodemons</t>
  </si>
  <si>
    <t>https://twitter.com/itsyaboiyardee</t>
  </si>
  <si>
    <t>https://twitter.com/clairenoack</t>
  </si>
  <si>
    <t>https://twitter.com/rawlsbrooke</t>
  </si>
  <si>
    <t>https://twitter.com/alaina_brans256</t>
  </si>
  <si>
    <t>https://twitter.com/barreracaleb5</t>
  </si>
  <si>
    <t>https://twitter.com/_madisonduque</t>
  </si>
  <si>
    <t>https://twitter.com/_mayradays</t>
  </si>
  <si>
    <t>https://twitter.com/rarris25</t>
  </si>
  <si>
    <t>https://twitter.com/spacebeard</t>
  </si>
  <si>
    <t>https://twitter.com/morinah_</t>
  </si>
  <si>
    <t>https://twitter.com/katelyn_obregon</t>
  </si>
  <si>
    <t>https://twitter.com/nothingssweet13</t>
  </si>
  <si>
    <t>https://twitter.com/irvingdesu</t>
  </si>
  <si>
    <t>https://twitter.com/batmansslayys05</t>
  </si>
  <si>
    <t>https://twitter.com/chelseaalycee</t>
  </si>
  <si>
    <t>https://twitter.com/shawtyymacc</t>
  </si>
  <si>
    <t>https://twitter.com/tangerine247</t>
  </si>
  <si>
    <t>https://twitter.com/anahi_nicolep</t>
  </si>
  <si>
    <t>https://twitter.com/itsanatalie</t>
  </si>
  <si>
    <t>https://twitter.com/mikeowensart</t>
  </si>
  <si>
    <t>https://twitter.com/heynocheatcodes</t>
  </si>
  <si>
    <t>https://twitter.com/berkowitzanne</t>
  </si>
  <si>
    <t>https://twitter.com/ilikeyouguys</t>
  </si>
  <si>
    <t>https://twitter.com/kelseystine</t>
  </si>
  <si>
    <t>https://twitter.com/baelin69</t>
  </si>
  <si>
    <t>https://twitter.com/janellemurillo</t>
  </si>
  <si>
    <t>https://twitter.com/keepinitcntry</t>
  </si>
  <si>
    <t>https://twitter.com/khortnidionne</t>
  </si>
  <si>
    <t>https://twitter.com/freshwifi</t>
  </si>
  <si>
    <t>https://twitter.com/joclyn_ann</t>
  </si>
  <si>
    <t>https://twitter.com/jordanccross</t>
  </si>
  <si>
    <t>https://twitter.com/ughluci</t>
  </si>
  <si>
    <t>https://twitter.com/burpingburgos</t>
  </si>
  <si>
    <t>https://twitter.com/hunterrowland</t>
  </si>
  <si>
    <t>https://twitter.com/wes10</t>
  </si>
  <si>
    <t>https://twitter.com/andrewperezx</t>
  </si>
  <si>
    <t>https://twitter.com/kingleighla</t>
  </si>
  <si>
    <t>https://twitter.com/imdiakari</t>
  </si>
  <si>
    <t>https://twitter.com/gabynicolecont1</t>
  </si>
  <si>
    <t>https://twitter.com/jpg_adrian</t>
  </si>
  <si>
    <t>https://twitter.com/aliyahmnelson</t>
  </si>
  <si>
    <t>https://twitter.com/sidalice</t>
  </si>
  <si>
    <t>https://twitter.com/sonyabaker2</t>
  </si>
  <si>
    <t>https://twitter.com/ggevirtz</t>
  </si>
  <si>
    <t>https://twitter.com/analisnicole</t>
  </si>
  <si>
    <t>https://twitter.com/rblchief5</t>
  </si>
  <si>
    <t>https://twitter.com/thatbandgirl17</t>
  </si>
  <si>
    <t>https://twitter.com/mariom003</t>
  </si>
  <si>
    <t>https://twitter.com/alexciadaviss</t>
  </si>
  <si>
    <t>https://twitter.com/worshipnerd</t>
  </si>
  <si>
    <t>https://twitter.com/laura_cornell</t>
  </si>
  <si>
    <t>https://twitter.com/airwulf88</t>
  </si>
  <si>
    <t>https://twitter.com/candygthompson</t>
  </si>
  <si>
    <t>https://twitter.com/integriscareers</t>
  </si>
  <si>
    <t>https://twitter.com/tbhm00d</t>
  </si>
  <si>
    <t>https://twitter.com/x4ryuusei</t>
  </si>
  <si>
    <t>https://twitter.com/dukeofvinings</t>
  </si>
  <si>
    <t>https://twitter.com/discreetlatino</t>
  </si>
  <si>
    <t>https://twitter.com/andy40han</t>
  </si>
  <si>
    <t>https://twitter.com/belllossom</t>
  </si>
  <si>
    <t>https://twitter.com/peachymamii</t>
  </si>
  <si>
    <t>https://twitter.com/carleymae___</t>
  </si>
  <si>
    <t>https://twitter.com/kamdyn_bailey</t>
  </si>
  <si>
    <t>https://twitter.com/ilikehardd</t>
  </si>
  <si>
    <t>https://twitter.com/hoagieskc</t>
  </si>
  <si>
    <t>https://twitter.com/philmquinn</t>
  </si>
  <si>
    <t>https://twitter.com/madalyn_dobbs</t>
  </si>
  <si>
    <t>https://twitter.com/_highthigh</t>
  </si>
  <si>
    <t>https://twitter.com/jujuesprincessa</t>
  </si>
  <si>
    <t>https://twitter.com/tansil_alexis</t>
  </si>
  <si>
    <t>https://twitter.com/subtlebisexual</t>
  </si>
  <si>
    <t>https://twitter.com/apollojustlce</t>
  </si>
  <si>
    <t>https://twitter.com/b3n_ifit</t>
  </si>
  <si>
    <t>https://twitter.com/baghwanb</t>
  </si>
  <si>
    <t>https://twitter.com/fousheezy</t>
  </si>
  <si>
    <t>https://twitter.com/combsherhair</t>
  </si>
  <si>
    <t>https://twitter.com/asherhuey</t>
  </si>
  <si>
    <t>https://twitter.com/sippey</t>
  </si>
  <si>
    <t>https://twitter.com/ashantischannel</t>
  </si>
  <si>
    <t>https://twitter.com/adriannaxmarie</t>
  </si>
  <si>
    <t>https://twitter.com/rachelsalazarr</t>
  </si>
  <si>
    <t>https://twitter.com/masrahmat13</t>
  </si>
  <si>
    <t>https://twitter.com/hollzballz93</t>
  </si>
  <si>
    <t>https://twitter.com/airportdistrict</t>
  </si>
  <si>
    <t>https://twitter.com/fstcoupons</t>
  </si>
  <si>
    <t>https://twitter.com/giveawayfamee</t>
  </si>
  <si>
    <t>https://twitter.com/gggrum</t>
  </si>
  <si>
    <t>https://twitter.com/photoholicgurli</t>
  </si>
  <si>
    <t>https://twitter.com/samielorraine</t>
  </si>
  <si>
    <t>https://twitter.com/girlblog912</t>
  </si>
  <si>
    <t>https://twitter.com/politicsrecycle</t>
  </si>
  <si>
    <t>https://twitter.com/rbethge</t>
  </si>
  <si>
    <t>https://twitter.com/shinguujis</t>
  </si>
  <si>
    <t>https://twitter.com/wordupbitch</t>
  </si>
  <si>
    <t>https://twitter.com/sunnflores</t>
  </si>
  <si>
    <t>https://twitter.com/jobsomaha1</t>
  </si>
  <si>
    <t>https://twitter.com/xbuttmunch</t>
  </si>
  <si>
    <t>https://twitter.com/raissaaab_</t>
  </si>
  <si>
    <t>https://twitter.com/elfriesen</t>
  </si>
  <si>
    <t>https://twitter.com/nxtstop1</t>
  </si>
  <si>
    <t>https://twitter.com/mommymagic_11</t>
  </si>
  <si>
    <t>https://twitter.com/jennslyn</t>
  </si>
  <si>
    <t>https://twitter.com/mrsfoulmouth</t>
  </si>
  <si>
    <t>https://twitter.com/shnwnnnnhh</t>
  </si>
  <si>
    <t>https://twitter.com/olop4444</t>
  </si>
  <si>
    <t>https://twitter.com/wahrbear</t>
  </si>
  <si>
    <t>https://twitter.com/mombot</t>
  </si>
  <si>
    <t>https://twitter.com/gmshivers</t>
  </si>
  <si>
    <t>https://twitter.com/coupondivas</t>
  </si>
  <si>
    <t>https://twitter.com/misssallyys</t>
  </si>
  <si>
    <t>https://twitter.com/capybaraink</t>
  </si>
  <si>
    <t>https://twitter.com/susansueg54</t>
  </si>
  <si>
    <t>https://twitter.com/curranar1</t>
  </si>
  <si>
    <t>https://twitter.com/mfbishop_m29</t>
  </si>
  <si>
    <t>https://twitter.com/dturp41</t>
  </si>
  <si>
    <t>https://twitter.com/candyce_bush</t>
  </si>
  <si>
    <t>https://twitter.com/scandifreckles</t>
  </si>
  <si>
    <t>https://twitter.com/smithcakez351</t>
  </si>
  <si>
    <t>https://twitter.com/larryconnersusa</t>
  </si>
  <si>
    <t>https://twitter.com/skrabah</t>
  </si>
  <si>
    <t>https://twitter.com/davidwinzelberg</t>
  </si>
  <si>
    <t>https://twitter.com/libn</t>
  </si>
  <si>
    <t>https://twitter.com/dylanspretzel</t>
  </si>
  <si>
    <t>https://twitter.com/megannewman97</t>
  </si>
  <si>
    <t>https://twitter.com/giovannagomez</t>
  </si>
  <si>
    <t>https://twitter.com/1912sph</t>
  </si>
  <si>
    <t>https://twitter.com/kdelpercio</t>
  </si>
  <si>
    <t>https://twitter.com/banonimouslyrad</t>
  </si>
  <si>
    <t>https://twitter.com/unhapplyahsewif</t>
  </si>
  <si>
    <t>https://twitter.com/thejinkslife</t>
  </si>
  <si>
    <t>https://twitter.com/catlovertamjo</t>
  </si>
  <si>
    <t>https://twitter.com/djdrm1972</t>
  </si>
  <si>
    <t>https://twitter.com/linlett60</t>
  </si>
  <si>
    <t>https://twitter.com/grebeor</t>
  </si>
  <si>
    <t>https://twitter.com/itsmajortom</t>
  </si>
  <si>
    <t>https://twitter.com/camillealeta</t>
  </si>
  <si>
    <t>https://twitter.com/krissyprobs</t>
  </si>
  <si>
    <t>https://twitter.com/tmj_okc_it</t>
  </si>
  <si>
    <t>https://twitter.com/jamesan74166895</t>
  </si>
  <si>
    <t>https://twitter.com/djdarrellripley</t>
  </si>
  <si>
    <t>https://twitter.com/dumont_music</t>
  </si>
  <si>
    <t>https://twitter.com/hip2save</t>
  </si>
  <si>
    <t>https://twitter.com/mccallmehotgirl</t>
  </si>
  <si>
    <t>https://twitter.com/despisesmath</t>
  </si>
  <si>
    <t>https://twitter.com/ft_destiny1</t>
  </si>
  <si>
    <t>https://twitter.com/tmj_hou_retail</t>
  </si>
  <si>
    <t>https://twitter.com/kayeleesmom</t>
  </si>
  <si>
    <t>https://twitter.com/tmj_fl_retail</t>
  </si>
  <si>
    <t>https://twitter.com/caleyforniaa</t>
  </si>
  <si>
    <t>https://twitter.com/ladyagnt</t>
  </si>
  <si>
    <t>https://twitter.com/nampapolice1</t>
  </si>
  <si>
    <t>https://twitter.com/okcompp</t>
  </si>
  <si>
    <t>https://twitter.com/homerealestate</t>
  </si>
  <si>
    <t>https://twitter.com/sraegore</t>
  </si>
  <si>
    <t>https://twitter.com/sydneeyy_s</t>
  </si>
  <si>
    <t>https://twitter.com/tmj_ms_retail</t>
  </si>
  <si>
    <t>https://twitter.com/wittlecourt</t>
  </si>
  <si>
    <t>https://twitter.com/smithbelll</t>
  </si>
  <si>
    <t>https://twitter.com/jennntru</t>
  </si>
  <si>
    <t>https://twitter.com/timkrajcar</t>
  </si>
  <si>
    <t>https://twitter.com/business</t>
  </si>
  <si>
    <t>https://twitter.com/swiftonsecurity</t>
  </si>
  <si>
    <t>https://twitter.com/kelleyscreation</t>
  </si>
  <si>
    <t>https://twitter.com/downtownnoblesv</t>
  </si>
  <si>
    <t>https://twitter.com/pvp23311</t>
  </si>
  <si>
    <t>https://twitter.com/laurdiy</t>
  </si>
  <si>
    <t>https://twitter.com/tmj_ga_retail</t>
  </si>
  <si>
    <t>https://twitter.com/tmj_bna_retail</t>
  </si>
  <si>
    <t>https://twitter.com/vontearion</t>
  </si>
  <si>
    <t>https://twitter.com/emmabiays</t>
  </si>
  <si>
    <t>https://twitter.com/takeashotofjen</t>
  </si>
  <si>
    <t>https://twitter.com/j_garrr</t>
  </si>
  <si>
    <t>https://twitter.com/tmj_nct_retail</t>
  </si>
  <si>
    <t>https://twitter.com/roddslaterpga</t>
  </si>
  <si>
    <t>https://twitter.com/mrsescaleraa___</t>
  </si>
  <si>
    <t>https://twitter.com/hachiemachie</t>
  </si>
  <si>
    <t>https://twitter.com/tiffstreats0</t>
  </si>
  <si>
    <t>https://twitter.com/perenties</t>
  </si>
  <si>
    <t>https://twitter.com/deadsexual</t>
  </si>
  <si>
    <t>https://twitter.com/bitchimcultured</t>
  </si>
  <si>
    <t>https://twitter.com/tmj_il_retail</t>
  </si>
  <si>
    <t>https://twitter.com/igivedoyou</t>
  </si>
  <si>
    <t>https://twitter.com/nursenofilter</t>
  </si>
  <si>
    <t>https://twitter.com/freespirit_rn</t>
  </si>
  <si>
    <t>https://twitter.com/tmj_den_retail</t>
  </si>
  <si>
    <t>https://twitter.com/nuggetbritt</t>
  </si>
  <si>
    <t>https://twitter.com/mccflute</t>
  </si>
  <si>
    <t>https://twitter.com/jalener</t>
  </si>
  <si>
    <t>https://twitter.com/tmj_ar_retail</t>
  </si>
  <si>
    <t>https://twitter.com/duxorcist</t>
  </si>
  <si>
    <t>https://twitter.com/maxkolbegroup</t>
  </si>
  <si>
    <t>https://twitter.com/proveitnogod</t>
  </si>
  <si>
    <t>https://twitter.com/russkrause</t>
  </si>
  <si>
    <t>https://twitter.com/raqueldog</t>
  </si>
  <si>
    <t>https://twitter.com/gacb23</t>
  </si>
  <si>
    <t>https://twitter.com/jiverooms</t>
  </si>
  <si>
    <t>https://twitter.com/tmj_pa_retail</t>
  </si>
  <si>
    <t>https://twitter.com/sylviaphilbia</t>
  </si>
  <si>
    <t>https://twitter.com/maria_lara8</t>
  </si>
  <si>
    <t>https://twitter.com/whitney_delynn</t>
  </si>
  <si>
    <t>https://twitter.com/tmj_val_retail</t>
  </si>
  <si>
    <t>https://twitter.com/flolauren</t>
  </si>
  <si>
    <t>https://twitter.com/tmj_ky_retail</t>
  </si>
  <si>
    <t>https://twitter.com/deeheater</t>
  </si>
  <si>
    <t>https://twitter.com/alyssajoy13r</t>
  </si>
  <si>
    <t>https://twitter.com/rebajean7</t>
  </si>
  <si>
    <t>https://twitter.com/cindyharnett</t>
  </si>
  <si>
    <t>https://twitter.com/classicmp</t>
  </si>
  <si>
    <t>https://twitter.com/arpit_chauhan</t>
  </si>
  <si>
    <t>https://twitter.com/chloetouzin</t>
  </si>
  <si>
    <t>https://twitter.com/shtamey</t>
  </si>
  <si>
    <t>https://twitter.com/bethyoder_133</t>
  </si>
  <si>
    <t>https://twitter.com/kaylapaynee</t>
  </si>
  <si>
    <t>https://twitter.com/timstavros</t>
  </si>
  <si>
    <t>https://twitter.com/ayo_atomic</t>
  </si>
  <si>
    <t>https://twitter.com/justin0leary</t>
  </si>
  <si>
    <t>https://twitter.com/tmj_sac_retail</t>
  </si>
  <si>
    <t>https://twitter.com/ashess1720</t>
  </si>
  <si>
    <t>https://twitter.com/parkershvacp</t>
  </si>
  <si>
    <t>https://twitter.com/delta7of96_dw</t>
  </si>
  <si>
    <t>https://twitter.com/ankhassa</t>
  </si>
  <si>
    <t>https://twitter.com/kpf_katie</t>
  </si>
  <si>
    <t>https://twitter.com/_aaarinn</t>
  </si>
  <si>
    <t>https://twitter.com/tmj_nen_retail</t>
  </si>
  <si>
    <t>https://twitter.com/kaylaaawickline</t>
  </si>
  <si>
    <t>https://twitter.com/wizardofwoz1</t>
  </si>
  <si>
    <t>https://twitter.com/nelson_taytay</t>
  </si>
  <si>
    <t>https://twitter.com/danphetamine70</t>
  </si>
  <si>
    <t>https://twitter.com/keepitrealrn</t>
  </si>
  <si>
    <t>https://twitter.com/nurseywho</t>
  </si>
  <si>
    <t>https://twitter.com/kaitlynd_</t>
  </si>
  <si>
    <t>https://twitter.com/kylesheehan23</t>
  </si>
  <si>
    <t>https://twitter.com/jenmflaherty</t>
  </si>
  <si>
    <t>https://twitter.com/davisgmackenzie</t>
  </si>
  <si>
    <t>https://twitter.com/darth_mommie</t>
  </si>
  <si>
    <t>https://twitter.com/mellecon</t>
  </si>
  <si>
    <t>https://twitter.com/prettifyurlife</t>
  </si>
  <si>
    <t>https://twitter.com/errormarie</t>
  </si>
  <si>
    <t>https://twitter.com/tmj_tx_retail</t>
  </si>
  <si>
    <t>https://twitter.com/_bhels</t>
  </si>
  <si>
    <t>https://twitter.com/kellcampbell</t>
  </si>
  <si>
    <t>https://twitter.com/4playofficial</t>
  </si>
  <si>
    <t>https://twitter.com/bicobebin</t>
  </si>
  <si>
    <t>https://twitter.com/prosepodcast</t>
  </si>
  <si>
    <t>https://twitter.com/ranoom_zzz</t>
  </si>
  <si>
    <t>https://twitter.com/philjspinksart</t>
  </si>
  <si>
    <t>https://twitter.com/francismahoney3</t>
  </si>
  <si>
    <t>https://twitter.com/jerkerina213</t>
  </si>
  <si>
    <t>https://twitter.com/luf98</t>
  </si>
  <si>
    <t>https://twitter.com/bbj7__</t>
  </si>
  <si>
    <t>https://twitter.com/ashonice</t>
  </si>
  <si>
    <t>https://twitter.com/jollywhiskey</t>
  </si>
  <si>
    <t>https://twitter.com/crazeerayzee</t>
  </si>
  <si>
    <t>https://twitter.com/bethwill30</t>
  </si>
  <si>
    <t>https://twitter.com/lgwinfl</t>
  </si>
  <si>
    <t>https://twitter.com/lparrillarocks</t>
  </si>
  <si>
    <t>https://twitter.com/kathryn_claire</t>
  </si>
  <si>
    <t>https://twitter.com/shelbyshacklett</t>
  </si>
  <si>
    <t>https://twitter.com/jaymefrankhouse</t>
  </si>
  <si>
    <t>https://twitter.com/umhaven</t>
  </si>
  <si>
    <t>https://twitter.com/hannah_gill_</t>
  </si>
  <si>
    <t>https://twitter.com/abbybourne1</t>
  </si>
  <si>
    <t>https://twitter.com/exestiel</t>
  </si>
  <si>
    <t>https://twitter.com/jordlindz</t>
  </si>
  <si>
    <t>https://twitter.com/livcoiro</t>
  </si>
  <si>
    <t>https://twitter.com/willie1derful</t>
  </si>
  <si>
    <t>https://twitter.com/toxicallyhood</t>
  </si>
  <si>
    <t>https://twitter.com/gabbietatad</t>
  </si>
  <si>
    <t>https://twitter.com/presidents</t>
  </si>
  <si>
    <t>https://twitter.com/rocsiwillywonka</t>
  </si>
  <si>
    <t>https://twitter.com/cherissexo_</t>
  </si>
  <si>
    <t>https://twitter.com/ehveeeee</t>
  </si>
  <si>
    <t>https://twitter.com/mytee_quinn</t>
  </si>
  <si>
    <t>https://twitter.com/bennettcartoons</t>
  </si>
  <si>
    <t>https://twitter.com/le_isaa</t>
  </si>
  <si>
    <t>https://twitter.com/leslyxrodz</t>
  </si>
  <si>
    <t>https://twitter.com/collincountymlk</t>
  </si>
  <si>
    <t>https://twitter.com/tewfus</t>
  </si>
  <si>
    <t>https://twitter.com/devunicorn</t>
  </si>
  <si>
    <t>https://twitter.com/coupon_coupons</t>
  </si>
  <si>
    <t>https://twitter.com/prncss_mk</t>
  </si>
  <si>
    <t>https://twitter.com/arriagasabrina</t>
  </si>
  <si>
    <t>https://twitter.com/supernova14</t>
  </si>
  <si>
    <t>https://twitter.com/olcatalog</t>
  </si>
  <si>
    <t>https://twitter.com/caseymoedating</t>
  </si>
  <si>
    <t>https://twitter.com/beckyurcjob</t>
  </si>
  <si>
    <t>https://twitter.com/hedvigbgdjob</t>
  </si>
  <si>
    <t>https://twitter.com/suripanggoro</t>
  </si>
  <si>
    <t>https://twitter.com/averiltivdating</t>
  </si>
  <si>
    <t>https://twitter.com/ste01153</t>
  </si>
  <si>
    <t>https://twitter.com/rochardalgost</t>
  </si>
  <si>
    <t>https://twitter.com/luellevaojob</t>
  </si>
  <si>
    <t>https://twitter.com/dellyccddating</t>
  </si>
  <si>
    <t>https://twitter.com/rozakmahmud</t>
  </si>
  <si>
    <t>https://twitter.com/livviejijjob</t>
  </si>
  <si>
    <t>https://twitter.com/ernaliirejob</t>
  </si>
  <si>
    <t>https://twitter.com/hannaykrjob</t>
  </si>
  <si>
    <t>https://twitter.com/joliefsmjob</t>
  </si>
  <si>
    <t>https://twitter.com/josephcott</t>
  </si>
  <si>
    <t>https://twitter.com/formationselman</t>
  </si>
  <si>
    <t>https://twitter.com/stfusemen</t>
  </si>
  <si>
    <t>https://twitter.com/kimball1kelly</t>
  </si>
  <si>
    <t>https://twitter.com/readyouforfree</t>
  </si>
  <si>
    <t>https://twitter.com/nancy19852003</t>
  </si>
  <si>
    <t>https://twitter.com/_alisaj</t>
  </si>
  <si>
    <t>https://twitter.com/maddiecomstock</t>
  </si>
  <si>
    <t>https://twitter.com/jfreddie3</t>
  </si>
  <si>
    <t>https://twitter.com/owlfelia</t>
  </si>
  <si>
    <t>https://twitter.com/emilea_billick</t>
  </si>
  <si>
    <t>https://twitter.com/treebabyy</t>
  </si>
  <si>
    <t>https://twitter.com/jade_elizabeth5</t>
  </si>
  <si>
    <t>https://twitter.com/xo_dxstivy</t>
  </si>
  <si>
    <t>https://twitter.com/__jqc</t>
  </si>
  <si>
    <t>https://twitter.com/recentfreebies</t>
  </si>
  <si>
    <t>https://twitter.com/calliedanielson</t>
  </si>
  <si>
    <t>https://twitter.com/miranda_gilbs15</t>
  </si>
  <si>
    <t>https://twitter.com/sophia_delo</t>
  </si>
  <si>
    <t>https://twitter.com/kitfitz35</t>
  </si>
  <si>
    <t>https://twitter.com/daisyypatron</t>
  </si>
  <si>
    <t>https://twitter.com/edwardedsilva</t>
  </si>
  <si>
    <t>https://twitter.com/imillhiser</t>
  </si>
  <si>
    <t>https://twitter.com/kmorrow_</t>
  </si>
  <si>
    <t>https://twitter.com/gcarbonaro</t>
  </si>
  <si>
    <t>https://twitter.com/vaaajazzle</t>
  </si>
  <si>
    <t>https://twitter.com/youh8kell</t>
  </si>
  <si>
    <t>https://twitter.com/taylorkathlleen</t>
  </si>
  <si>
    <t>https://twitter.com/ressurrection</t>
  </si>
  <si>
    <t>https://twitter.com/buxr</t>
  </si>
  <si>
    <t>https://twitter.com/wildwildwatson</t>
  </si>
  <si>
    <t>https://twitter.com/cassthemom</t>
  </si>
  <si>
    <t>https://twitter.com/pulluppanda</t>
  </si>
  <si>
    <t>https://twitter.com/tmj_kal_retail</t>
  </si>
  <si>
    <t>https://twitter.com/aliciak89_</t>
  </si>
  <si>
    <t>https://twitter.com/annoyedgruntx</t>
  </si>
  <si>
    <t>https://twitter.com/santi96chosen</t>
  </si>
  <si>
    <t>https://twitter.com/haleyhughes97</t>
  </si>
  <si>
    <t>https://twitter.com/jackiembouvier</t>
  </si>
  <si>
    <t>https://twitter.com/rhondabhodge</t>
  </si>
  <si>
    <t>https://twitter.com/absoluteforum</t>
  </si>
  <si>
    <t>https://twitter.com/sylviacaruso</t>
  </si>
  <si>
    <t>https://twitter.com/neighhay</t>
  </si>
  <si>
    <t>https://twitter.com/ireneqolcechapm</t>
  </si>
  <si>
    <t>https://twitter.com/shoutyrabortion</t>
  </si>
  <si>
    <t>https://twitter.com/aisfororg</t>
  </si>
  <si>
    <t>https://twitter.com/naral</t>
  </si>
  <si>
    <t>https://twitter.com/ppact</t>
  </si>
  <si>
    <t>https://twitter.com/sororitycrafts</t>
  </si>
  <si>
    <t>https://twitter.com/nwayne66</t>
  </si>
  <si>
    <t>https://twitter.com/_durty_</t>
  </si>
  <si>
    <t>https://twitter.com/rubamarwan2</t>
  </si>
  <si>
    <t>https://twitter.com/glamourboxfox</t>
  </si>
  <si>
    <t>https://twitter.com/rubmarwan</t>
  </si>
  <si>
    <t>https://twitter.com/bluejsgrill</t>
  </si>
  <si>
    <t>https://twitter.com/still_irisee</t>
  </si>
  <si>
    <t>https://twitter.com/m3ggl3z</t>
  </si>
  <si>
    <t>https://twitter.com/brittneybear1</t>
  </si>
  <si>
    <t>https://twitter.com/tianaknows</t>
  </si>
  <si>
    <t>https://twitter.com/brooklynmonroe_</t>
  </si>
  <si>
    <t>https://twitter.com/bigdaddyydani</t>
  </si>
  <si>
    <t>https://twitter.com/desertriver</t>
  </si>
  <si>
    <t>https://twitter.com/target</t>
  </si>
  <si>
    <t>https://twitter.com/anokaareachambr</t>
  </si>
  <si>
    <t>https://twitter.com/tmj_mgm_retail</t>
  </si>
  <si>
    <t>https://twitter.com/dyamond_morales</t>
  </si>
  <si>
    <t>https://twitter.com/onebgaby277</t>
  </si>
  <si>
    <t>https://twitter.com/erikadunn_88</t>
  </si>
  <si>
    <t>https://twitter.com/mrbobbybones</t>
  </si>
  <si>
    <t>https://twitter.com/tmj_chh_retail</t>
  </si>
  <si>
    <t>https://twitter.com/xranza</t>
  </si>
  <si>
    <t>https://twitter.com/amiraclegcole</t>
  </si>
  <si>
    <t>https://twitter.com/lauravanoversch</t>
  </si>
  <si>
    <t>https://twitter.com/dezmo_ebooks</t>
  </si>
  <si>
    <t>https://twitter.com/jedisim801</t>
  </si>
  <si>
    <t>https://twitter.com/realmarkbaxter</t>
  </si>
  <si>
    <t>https://twitter.com/kdoodle08</t>
  </si>
  <si>
    <t>https://twitter.com/trnsmissions</t>
  </si>
  <si>
    <t>https://twitter.com/evacameron333</t>
  </si>
  <si>
    <t>https://twitter.com/allygeighter</t>
  </si>
  <si>
    <t>https://twitter.com/scott_ballinger</t>
  </si>
  <si>
    <t>https://twitter.com/blue_by_design</t>
  </si>
  <si>
    <t>https://twitter.com/crummiesamantha</t>
  </si>
  <si>
    <t>https://twitter.com/tmj_mem_retail</t>
  </si>
  <si>
    <t>https://twitter.com/katepeplowski</t>
  </si>
  <si>
    <t>https://twitter.com/indianchum</t>
  </si>
  <si>
    <t>https://twitter.com/lesliannehgx</t>
  </si>
  <si>
    <t>https://twitter.com/jordan_green44</t>
  </si>
  <si>
    <t>https://twitter.com/austin_baney</t>
  </si>
  <si>
    <t>https://twitter.com/castsocool</t>
  </si>
  <si>
    <t>https://twitter.com/meganmastro</t>
  </si>
  <si>
    <t>https://twitter.com/courtney_brid</t>
  </si>
  <si>
    <t>https://twitter.com/tmj_msp_retail</t>
  </si>
  <si>
    <t>https://twitter.com/officiaihue</t>
  </si>
  <si>
    <t>https://twitter.com/sydneymccoy99</t>
  </si>
  <si>
    <t>https://twitter.com/alicia_akin</t>
  </si>
  <si>
    <t>https://twitter.com/3saronayne</t>
  </si>
  <si>
    <t>https://twitter.com/noelcnoel</t>
  </si>
  <si>
    <t>https://twitter.com/kaitlynelliott1</t>
  </si>
  <si>
    <t>https://twitter.com/kingleopoldx</t>
  </si>
  <si>
    <t>https://twitter.com/tmj_az_retail</t>
  </si>
  <si>
    <t>https://twitter.com/torilerae</t>
  </si>
  <si>
    <t>https://twitter.com/twiz_hammi</t>
  </si>
  <si>
    <t>https://twitter.com/marleehollomon_</t>
  </si>
  <si>
    <t>https://twitter.com/amessick</t>
  </si>
  <si>
    <t>https://twitter.com/morganbaxtrick</t>
  </si>
  <si>
    <t>https://twitter.com/munkmania</t>
  </si>
  <si>
    <t>https://twitter.com/westblin</t>
  </si>
  <si>
    <t>https://twitter.com/anniesparky</t>
  </si>
  <si>
    <t>https://twitter.com/occasionallycow</t>
  </si>
  <si>
    <t>https://twitter.com/rick_sheila</t>
  </si>
  <si>
    <t>https://twitter.com/tabright1985</t>
  </si>
  <si>
    <t>https://twitter.com/jeanxmh</t>
  </si>
  <si>
    <t>https://twitter.com/morenoalina6</t>
  </si>
  <si>
    <t>https://twitter.com/mattyjaee</t>
  </si>
  <si>
    <t>https://twitter.com/ashgotdajuicee</t>
  </si>
  <si>
    <t>https://twitter.com/caros96916597</t>
  </si>
  <si>
    <t>https://twitter.com/pamelaj_stevens</t>
  </si>
  <si>
    <t>https://twitter.com/emilatalla</t>
  </si>
  <si>
    <t>https://twitter.com/katilago</t>
  </si>
  <si>
    <t>https://twitter.com/zeitunbeirut</t>
  </si>
  <si>
    <t>https://twitter.com/bemyguestbaby</t>
  </si>
  <si>
    <t>https://twitter.com/scvarts</t>
  </si>
  <si>
    <t>https://twitter.com/lo_forever_ve</t>
  </si>
  <si>
    <t>https://twitter.com/heyyteacher</t>
  </si>
  <si>
    <t>https://twitter.com/kyndragarrick</t>
  </si>
  <si>
    <t>https://twitter.com/jesss_lemayy</t>
  </si>
  <si>
    <t>https://twitter.com/tmj_cao_retail</t>
  </si>
  <si>
    <t>https://twitter.com/jobshouts</t>
  </si>
  <si>
    <t>https://twitter.com/shelleyguiseppi</t>
  </si>
  <si>
    <t>https://twitter.com/kinggnoah</t>
  </si>
  <si>
    <t>https://twitter.com/kwesibouie</t>
  </si>
  <si>
    <t>https://twitter.com/r_achel_w</t>
  </si>
  <si>
    <t>https://twitter.com/faisalriaz</t>
  </si>
  <si>
    <t>https://twitter.com/falamb3</t>
  </si>
  <si>
    <t>https://twitter.com/_ahilll</t>
  </si>
  <si>
    <t>https://twitter.com/southern_teach</t>
  </si>
  <si>
    <t>https://twitter.com/erinvlamis</t>
  </si>
  <si>
    <t>https://twitter.com/tmj_elp_retail</t>
  </si>
  <si>
    <t>https://twitter.com/mayabrauch</t>
  </si>
  <si>
    <t>https://twitter.com/observantturtle</t>
  </si>
  <si>
    <t>https://twitter.com/philipaburton</t>
  </si>
  <si>
    <t>https://twitter.com/brooklynndawson</t>
  </si>
  <si>
    <t>https://twitter.com/pocalicious</t>
  </si>
  <si>
    <t>https://twitter.com/rellythecrip</t>
  </si>
  <si>
    <t>https://twitter.com/updefam</t>
  </si>
  <si>
    <t>https://twitter.com/jamieamburgey</t>
  </si>
  <si>
    <t>https://twitter.com/erinndanielle85</t>
  </si>
  <si>
    <t>https://twitter.com/tmj_pit_retail</t>
  </si>
  <si>
    <t>https://twitter.com/tmj_aus_sales</t>
  </si>
  <si>
    <t>https://twitter.com/shelbyyyroseeee</t>
  </si>
  <si>
    <t>https://twitter.com/karmasbestie_</t>
  </si>
  <si>
    <t>https://twitter.com/s_drown2016</t>
  </si>
  <si>
    <t>https://twitter.com/ashlynmurphy17</t>
  </si>
  <si>
    <t>https://twitter.com/zoeagirl</t>
  </si>
  <si>
    <t>https://twitter.com/spencyy44</t>
  </si>
  <si>
    <t>https://twitter.com/angelacuencaa_</t>
  </si>
  <si>
    <t>https://twitter.com/ouiespnsa</t>
  </si>
  <si>
    <t>https://twitter.com/tmj_ash_retail</t>
  </si>
  <si>
    <t>https://twitter.com/raisingmy5sons</t>
  </si>
  <si>
    <t>https://twitter.com/postmodernwho</t>
  </si>
  <si>
    <t>https://twitter.com/morganoliviaa14</t>
  </si>
  <si>
    <t>https://twitter.com/mackennasteele</t>
  </si>
  <si>
    <t>https://twitter.com/lydia_mae211</t>
  </si>
  <si>
    <t>https://twitter.com/hxcvarrath</t>
  </si>
  <si>
    <t>https://twitter.com/pirates_beauty</t>
  </si>
  <si>
    <t>https://twitter.com/mermaidstylist</t>
  </si>
  <si>
    <t>https://twitter.com/annie_arndt</t>
  </si>
  <si>
    <t>https://twitter.com/a_dula209</t>
  </si>
  <si>
    <t>https://twitter.com/ramonaloveex</t>
  </si>
  <si>
    <t>https://twitter.com/guesswhomv</t>
  </si>
  <si>
    <t>https://twitter.com/abbysimon16</t>
  </si>
  <si>
    <t>https://twitter.com/k3hlly</t>
  </si>
  <si>
    <t>https://twitter.com/makenziehhunt</t>
  </si>
  <si>
    <t>https://twitter.com/just_snookin</t>
  </si>
  <si>
    <t>https://twitter.com/punkinnonstop</t>
  </si>
  <si>
    <t>https://twitter.com/twrpband</t>
  </si>
  <si>
    <t>https://twitter.com/blackjesis</t>
  </si>
  <si>
    <t>https://twitter.com/pimpthatcar</t>
  </si>
  <si>
    <t>https://twitter.com/brooklyn_54</t>
  </si>
  <si>
    <t>https://twitter.com/jeganpal</t>
  </si>
  <si>
    <t>https://twitter.com/calepadgett</t>
  </si>
  <si>
    <t>https://twitter.com/hoho1elpop</t>
  </si>
  <si>
    <t>https://twitter.com/leaderholder</t>
  </si>
  <si>
    <t>https://twitter.com/mjwest3388</t>
  </si>
  <si>
    <t>https://twitter.com/oodlemboodler</t>
  </si>
  <si>
    <t>https://twitter.com/forevrconcusd21</t>
  </si>
  <si>
    <t>https://twitter.com/tmj_neo_retail</t>
  </si>
  <si>
    <t>https://twitter.com/anniedavis130</t>
  </si>
  <si>
    <t>https://twitter.com/jcrow14</t>
  </si>
  <si>
    <t>https://twitter.com/katieblevins12</t>
  </si>
  <si>
    <t>https://twitter.com/kalimariee_j</t>
  </si>
  <si>
    <t>https://twitter.com/jenniferdperry</t>
  </si>
  <si>
    <t>https://twitter.com/elizaisyellow</t>
  </si>
  <si>
    <t>https://twitter.com/julesplz</t>
  </si>
  <si>
    <t>https://twitter.com/peanutpenman</t>
  </si>
  <si>
    <t>https://twitter.com/4emilyann</t>
  </si>
  <si>
    <t>https://twitter.com/otenant</t>
  </si>
  <si>
    <t>https://twitter.com/andizeisler</t>
  </si>
  <si>
    <t>https://twitter.com/laurendane</t>
  </si>
  <si>
    <t>https://twitter.com/97zok</t>
  </si>
  <si>
    <t>https://twitter.com/dandy_randyyy</t>
  </si>
  <si>
    <t>https://twitter.com/theeganch</t>
  </si>
  <si>
    <t>https://twitter.com/carolineerau</t>
  </si>
  <si>
    <t>https://twitter.com/wkwrdnrtrtl</t>
  </si>
  <si>
    <t>https://twitter.com/tmj_sd_retail</t>
  </si>
  <si>
    <t>https://twitter.com/courtgravitt</t>
  </si>
  <si>
    <t>https://twitter.com/tanasmermaid</t>
  </si>
  <si>
    <t>https://twitter.com/loveiytana</t>
  </si>
  <si>
    <t>https://twitter.com/amberasf</t>
  </si>
  <si>
    <t>https://twitter.com/thena_faith</t>
  </si>
  <si>
    <t>https://twitter.com/ashleyclifford4</t>
  </si>
  <si>
    <t>https://twitter.com/tmj_buf_retail</t>
  </si>
  <si>
    <t>https://twitter.com/enigmabvtch</t>
  </si>
  <si>
    <t>https://twitter.com/mancrack</t>
  </si>
  <si>
    <t>https://twitter.com/toriraquel</t>
  </si>
  <si>
    <t>https://twitter.com/tinaaa2424</t>
  </si>
  <si>
    <t>https://twitter.com/tmj_mn_retail</t>
  </si>
  <si>
    <t>https://twitter.com/tara_sorrells</t>
  </si>
  <si>
    <t>https://twitter.com/janeebecca</t>
  </si>
  <si>
    <t>https://twitter.com/ethan_guthrie</t>
  </si>
  <si>
    <t>https://twitter.com/grace__steph</t>
  </si>
  <si>
    <t>https://twitter.com/sophomore_res</t>
  </si>
  <si>
    <t>https://twitter.com/liz_n_harris</t>
  </si>
  <si>
    <t>https://twitter.com/davidofbyb</t>
  </si>
  <si>
    <t>https://twitter.com/moser_taylorr</t>
  </si>
  <si>
    <t>https://twitter.com/alldatcasss</t>
  </si>
  <si>
    <t>https://twitter.com/sig938</t>
  </si>
  <si>
    <t>https://twitter.com/lesxoo</t>
  </si>
  <si>
    <t>https://twitter.com/mijxnanda_</t>
  </si>
  <si>
    <t>https://twitter.com/marvelmadz</t>
  </si>
  <si>
    <t>https://twitter.com/ashley_searcy</t>
  </si>
  <si>
    <t>https://twitter.com/tmj_nwk_retail</t>
  </si>
  <si>
    <t>https://twitter.com/haidynwhitley</t>
  </si>
  <si>
    <t>https://twitter.com/onlineplatform</t>
  </si>
  <si>
    <t>https://twitter.com/iamtayloroakes</t>
  </si>
  <si>
    <t>https://twitter.com/mlacey_12</t>
  </si>
  <si>
    <t>https://twitter.com/tpank</t>
  </si>
  <si>
    <t>https://twitter.com/that_gurl_erin</t>
  </si>
  <si>
    <t>https://twitter.com/billdavis1516</t>
  </si>
  <si>
    <t>https://twitter.com/minntwinquinn15</t>
  </si>
  <si>
    <t>https://twitter.com/vivigarcia42</t>
  </si>
  <si>
    <t>https://twitter.com/botshux</t>
  </si>
  <si>
    <t>https://twitter.com/sara_harrod143</t>
  </si>
  <si>
    <t>https://twitter.com/kiaramaxie_x</t>
  </si>
  <si>
    <t>https://twitter.com/chloegoldade</t>
  </si>
  <si>
    <t>https://twitter.com/lillianangle</t>
  </si>
  <si>
    <t>https://twitter.com/carlishea4</t>
  </si>
  <si>
    <t>https://twitter.com/calbaby3</t>
  </si>
  <si>
    <t>https://twitter.com/tmj_okc_intern</t>
  </si>
  <si>
    <t>https://twitter.com/_chungfupanda</t>
  </si>
  <si>
    <t>https://twitter.com/tivialashaye</t>
  </si>
  <si>
    <t>https://twitter.com/hoopitch</t>
  </si>
  <si>
    <t>https://twitter.com/lorion</t>
  </si>
  <si>
    <t>https://twitter.com/valeriekasinski</t>
  </si>
  <si>
    <t>https://twitter.com/boojiechic</t>
  </si>
  <si>
    <t>https://twitter.com/designbydesiree</t>
  </si>
  <si>
    <t>https://twitter.com/itslisannemarie</t>
  </si>
  <si>
    <t>https://twitter.com/madisonyoung75</t>
  </si>
  <si>
    <t>https://twitter.com/morganpelc</t>
  </si>
  <si>
    <t>https://twitter.com/biabetes</t>
  </si>
  <si>
    <t>https://twitter.com/littl_beaver</t>
  </si>
  <si>
    <t>https://twitter.com/thatssmb</t>
  </si>
  <si>
    <t>https://twitter.com/carri_manion</t>
  </si>
  <si>
    <t>https://twitter.com/mrszookeeper</t>
  </si>
  <si>
    <t>https://twitter.com/audrey_turner1</t>
  </si>
  <si>
    <t>https://twitter.com/m_brette</t>
  </si>
  <si>
    <t>https://twitter.com/breckorie</t>
  </si>
  <si>
    <t>https://twitter.com/maddie_matlock</t>
  </si>
  <si>
    <t>https://twitter.com/basiegle</t>
  </si>
  <si>
    <t>https://twitter.com/hannahlynora021</t>
  </si>
  <si>
    <t>https://twitter.com/jordyn_74</t>
  </si>
  <si>
    <t>https://twitter.com/_inesh25</t>
  </si>
  <si>
    <t>https://twitter.com/christinag750</t>
  </si>
  <si>
    <t>https://twitter.com/raptorbunnyy</t>
  </si>
  <si>
    <t>https://twitter.com/luciolelights</t>
  </si>
  <si>
    <t>https://twitter.com/violetmoonx3</t>
  </si>
  <si>
    <t>https://twitter.com/malluhree</t>
  </si>
  <si>
    <t>https://twitter.com/perfectlovewon</t>
  </si>
  <si>
    <t>https://twitter.com/kaymaga1</t>
  </si>
  <si>
    <t>https://twitter.com/antinazipatrol</t>
  </si>
  <si>
    <t>https://twitter.com/karadana1</t>
  </si>
  <si>
    <t>https://twitter.com/febiehale</t>
  </si>
  <si>
    <t>https://twitter.com/tmj_ca_retail</t>
  </si>
  <si>
    <t>https://twitter.com/karissafajardo</t>
  </si>
  <si>
    <t>https://twitter.com/shawnmurrayy</t>
  </si>
  <si>
    <t>https://twitter.com/aj__ferg</t>
  </si>
  <si>
    <t>https://twitter.com/aimeelutes</t>
  </si>
  <si>
    <t>https://twitter.com/peytondriver</t>
  </si>
  <si>
    <t>https://twitter.com/rinselli</t>
  </si>
  <si>
    <t>https://twitter.com/prolifepetition</t>
  </si>
  <si>
    <t>https://twitter.com/tr84day</t>
  </si>
  <si>
    <t>https://twitter.com/carlyy234</t>
  </si>
  <si>
    <t>https://twitter.com/og_thugglyfe</t>
  </si>
  <si>
    <t>https://twitter.com/indiepxnk</t>
  </si>
  <si>
    <t>https://twitter.com/duke_of_whales</t>
  </si>
  <si>
    <t>https://twitter.com/baileyleann0831</t>
  </si>
  <si>
    <t>https://twitter.com/michaelaaballew</t>
  </si>
  <si>
    <t>https://twitter.com/heyimjelly</t>
  </si>
  <si>
    <t>https://twitter.com/averieang</t>
  </si>
  <si>
    <t>https://twitter.com/jamieehale</t>
  </si>
  <si>
    <t>https://twitter.com/kswrangler_</t>
  </si>
  <si>
    <t>https://twitter.com/ayyale26</t>
  </si>
  <si>
    <t>https://twitter.com/madisonpage98</t>
  </si>
  <si>
    <t>https://twitter.com/haleyharroff</t>
  </si>
  <si>
    <t>https://twitter.com/sydneyt98</t>
  </si>
  <si>
    <t>https://twitter.com/stacie1327lynn</t>
  </si>
  <si>
    <t>https://twitter.com/lynseybaum</t>
  </si>
  <si>
    <t>https://twitter.com/corinaaabobinaa</t>
  </si>
  <si>
    <t>https://twitter.com/jessicaxelaine</t>
  </si>
  <si>
    <t>https://twitter.com/whitekite14</t>
  </si>
  <si>
    <t>https://twitter.com/hatchyy_boop961</t>
  </si>
  <si>
    <t>https://twitter.com/kaitlinicolle</t>
  </si>
  <si>
    <t>https://twitter.com/shecuckme</t>
  </si>
  <si>
    <t>https://twitter.com/hpkh123</t>
  </si>
  <si>
    <t>https://twitter.com/norabora93</t>
  </si>
  <si>
    <t>https://twitter.com/kc_pgee</t>
  </si>
  <si>
    <t>https://twitter.com/things4whiteppl</t>
  </si>
  <si>
    <t>https://twitter.com/torihariton</t>
  </si>
  <si>
    <t>https://twitter.com/dh_payne</t>
  </si>
  <si>
    <t>https://twitter.com/jkate99</t>
  </si>
  <si>
    <t>https://twitter.com/nataleebaker98</t>
  </si>
  <si>
    <t>https://twitter.com/sammylopez7431</t>
  </si>
  <si>
    <t>https://twitter.com/gorillazfan82</t>
  </si>
  <si>
    <t>https://twitter.com/larrywebsite</t>
  </si>
  <si>
    <t>https://twitter.com/katieschuermann</t>
  </si>
  <si>
    <t>https://twitter.com/mschuermann</t>
  </si>
  <si>
    <t>https://twitter.com/ceeseam</t>
  </si>
  <si>
    <t>https://twitter.com/kelly__kardash</t>
  </si>
  <si>
    <t>https://twitter.com/katievebee</t>
  </si>
  <si>
    <t>https://twitter.com/tardisgirl510</t>
  </si>
  <si>
    <t>https://twitter.com/got2ketchdemall</t>
  </si>
  <si>
    <t>https://twitter.com/dirtyddixon</t>
  </si>
  <si>
    <t>https://twitter.com/queensupreme18</t>
  </si>
  <si>
    <t>https://twitter.com/ella_the_elf</t>
  </si>
  <si>
    <t>https://twitter.com/elrelampago</t>
  </si>
  <si>
    <t>https://twitter.com/deepidhaliwal</t>
  </si>
  <si>
    <t>https://twitter.com/jkickinit30</t>
  </si>
  <si>
    <t>https://twitter.com/glazedham</t>
  </si>
  <si>
    <t>https://twitter.com/churchnamebot</t>
  </si>
  <si>
    <t>https://twitter.com/derria_xoxo</t>
  </si>
  <si>
    <t>https://twitter.com/glynnk328</t>
  </si>
  <si>
    <t>https://twitter.com/frij0les_0nly</t>
  </si>
  <si>
    <t>https://twitter.com/sweetrosas_</t>
  </si>
  <si>
    <t>https://twitter.com/kaydrienlamica</t>
  </si>
  <si>
    <t>https://twitter.com/cookout</t>
  </si>
  <si>
    <t>https://twitter.com/jasmine_dinh</t>
  </si>
  <si>
    <t>https://twitter.com/mollyygracee122</t>
  </si>
  <si>
    <t>https://twitter.com/janellebeyer</t>
  </si>
  <si>
    <t>https://twitter.com/_ccourtney7</t>
  </si>
  <si>
    <t>https://twitter.com/politicalmath</t>
  </si>
  <si>
    <t>https://twitter.com/lizhenderson02</t>
  </si>
  <si>
    <t>https://twitter.com/mykitchencorne1</t>
  </si>
  <si>
    <t>https://twitter.com/whosdadisthis72</t>
  </si>
  <si>
    <t>https://twitter.com/y_belovinit</t>
  </si>
  <si>
    <t>https://twitter.com/gbzlla</t>
  </si>
  <si>
    <t>https://twitter.com/photography7art</t>
  </si>
  <si>
    <t>https://twitter.com/polykatia</t>
  </si>
  <si>
    <t>https://twitter.com/_amoss</t>
  </si>
  <si>
    <t>https://twitter.com/kiahnkerz</t>
  </si>
  <si>
    <t>https://twitter.com/italianfreckles</t>
  </si>
  <si>
    <t>https://twitter.com/graceholmes__</t>
  </si>
  <si>
    <t>https://twitter.com/nikibrou</t>
  </si>
  <si>
    <t>https://twitter.com/mendigurl</t>
  </si>
  <si>
    <t>https://twitter.com/not_deeann</t>
  </si>
  <si>
    <t>https://twitter.com/averypeifer</t>
  </si>
  <si>
    <t>https://twitter.com/caitiea5</t>
  </si>
  <si>
    <t>https://twitter.com/dustin_tsu18</t>
  </si>
  <si>
    <t>https://twitter.com/tyko__97</t>
  </si>
  <si>
    <t>https://twitter.com/mackswift</t>
  </si>
  <si>
    <t>https://twitter.com/stevemckenney</t>
  </si>
  <si>
    <t>https://twitter.com/concordmall</t>
  </si>
  <si>
    <t>https://twitter.com/lilylalaberry</t>
  </si>
  <si>
    <t>https://twitter.com/ryanxtaylor</t>
  </si>
  <si>
    <t>https://twitter.com/takoda1l</t>
  </si>
  <si>
    <t>https://twitter.com/luckytrition</t>
  </si>
  <si>
    <t>https://twitter.com/arycojitec</t>
  </si>
  <si>
    <t>https://twitter.com/tooscoopskids</t>
  </si>
  <si>
    <t>https://twitter.com/kimplies</t>
  </si>
  <si>
    <t>https://twitter.com/pastelcaitlyn</t>
  </si>
  <si>
    <t>https://twitter.com/18maggiepie</t>
  </si>
  <si>
    <t>https://twitter.com/tmj_gas_retail</t>
  </si>
  <si>
    <t>https://twitter.com/mikesgoode</t>
  </si>
  <si>
    <t>https://twitter.com/amylecza</t>
  </si>
  <si>
    <t>https://twitter.com/schwarbs10</t>
  </si>
  <si>
    <t>https://twitter.com/risschuto</t>
  </si>
  <si>
    <t>https://twitter.com/emmareeeed</t>
  </si>
  <si>
    <t>https://twitter.com/deepinthehills</t>
  </si>
  <si>
    <t>https://twitter.com/symplsymin</t>
  </si>
  <si>
    <t>https://twitter.com/tmj_mt_retail</t>
  </si>
  <si>
    <t>https://twitter.com/aoifewhitexox</t>
  </si>
  <si>
    <t>https://twitter.com/479ish</t>
  </si>
  <si>
    <t>https://twitter.com/backupmindyobiz</t>
  </si>
  <si>
    <t>https://twitter.com/minneapolis_buz</t>
  </si>
  <si>
    <t>https://twitter.com/junevaa</t>
  </si>
  <si>
    <t>https://twitter.com/minnesotajobsus</t>
  </si>
  <si>
    <t>https://twitter.com/my_income</t>
  </si>
  <si>
    <t>https://twitter.com/sweetnyjobs</t>
  </si>
  <si>
    <t>https://twitter.com/toriicreech</t>
  </si>
  <si>
    <t>https://twitter.com/allieeelawhorn</t>
  </si>
  <si>
    <t>https://twitter.com/talabi</t>
  </si>
  <si>
    <t>https://twitter.com/tmj_sdf_retail</t>
  </si>
  <si>
    <t>https://twitter.com/matthewtwihard</t>
  </si>
  <si>
    <t>https://twitter.com/arobxoxo47</t>
  </si>
  <si>
    <t>https://twitter.com/bbell2012</t>
  </si>
  <si>
    <t>https://twitter.com/kkcoulon</t>
  </si>
  <si>
    <t>https://twitter.com/tmj_vaw_retail</t>
  </si>
  <si>
    <t>https://twitter.com/dailyjobsoffers</t>
  </si>
  <si>
    <t>https://twitter.com/paoespinoza4</t>
  </si>
  <si>
    <t>https://twitter.com/h_trinidad</t>
  </si>
  <si>
    <t>https://twitter.com/tmj_aus_retail</t>
  </si>
  <si>
    <t>https://twitter.com/gretchenpeters</t>
  </si>
  <si>
    <t>https://twitter.com/twangnation</t>
  </si>
  <si>
    <t>https://twitter.com/tmj_azs_retail</t>
  </si>
  <si>
    <t>https://twitter.com/tmj_ok_retail</t>
  </si>
  <si>
    <t>https://twitter.com/gregoryhawn</t>
  </si>
  <si>
    <t>https://twitter.com/allieharmon_</t>
  </si>
  <si>
    <t>https://twitter.com/sarachambers_18</t>
  </si>
  <si>
    <t>https://twitter.com/pineridgemallid</t>
  </si>
  <si>
    <t>https://twitter.com/22jobscom</t>
  </si>
  <si>
    <t>https://twitter.com/nikkibartoli</t>
  </si>
  <si>
    <t>https://twitter.com/pow_brishotya</t>
  </si>
  <si>
    <t>https://twitter.com/dbetzel</t>
  </si>
  <si>
    <t>https://twitter.com/chasdad2003</t>
  </si>
  <si>
    <t>https://twitter.com/bobbyo1967</t>
  </si>
  <si>
    <t>https://twitter.com/luciadarth</t>
  </si>
  <si>
    <t>https://twitter.com/mjzdesigns</t>
  </si>
  <si>
    <t>https://twitter.com/_mcswaggie</t>
  </si>
  <si>
    <t>https://twitter.com/christuhlea</t>
  </si>
  <si>
    <t>https://twitter.com/sabrinamoniq2</t>
  </si>
  <si>
    <t>https://twitter.com/dressingcute</t>
  </si>
  <si>
    <t>https://twitter.com/cutesypervert</t>
  </si>
  <si>
    <t>https://twitter.com/mickeycline</t>
  </si>
  <si>
    <t>https://twitter.com/kay_garm</t>
  </si>
  <si>
    <t>https://twitter.com/tt_scraps</t>
  </si>
  <si>
    <t>https://twitter.com/princessm1985</t>
  </si>
  <si>
    <t>https://twitter.com/kelly_turner86</t>
  </si>
  <si>
    <t>https://twitter.com/nonamealy</t>
  </si>
  <si>
    <t>https://twitter.com/_mergret_</t>
  </si>
  <si>
    <t>https://twitter.com/asiagodw</t>
  </si>
  <si>
    <t>https://twitter.com/jparishy</t>
  </si>
  <si>
    <t>https://twitter.com/jc4p</t>
  </si>
  <si>
    <t>https://twitter.com/qveenntay</t>
  </si>
  <si>
    <t>https://twitter.com/sapphire32</t>
  </si>
  <si>
    <t>https://twitter.com/biancamchavez21</t>
  </si>
  <si>
    <t>https://twitter.com/abbigailbritt</t>
  </si>
  <si>
    <t>https://twitter.com/girlfunlover</t>
  </si>
  <si>
    <t>https://twitter.com/arreesee</t>
  </si>
  <si>
    <t>https://twitter.com/k_seeley12</t>
  </si>
  <si>
    <t>https://twitter.com/taylorsmommy02</t>
  </si>
  <si>
    <t>https://twitter.com/lyndsaynicole3</t>
  </si>
  <si>
    <t>https://twitter.com/mlvslta</t>
  </si>
  <si>
    <t>https://twitter.com/tmj_ram_retail</t>
  </si>
  <si>
    <t>https://twitter.com/georgia_jobs_us</t>
  </si>
  <si>
    <t>https://twitter.com/diego92</t>
  </si>
  <si>
    <t>https://twitter.com/j2thedfw</t>
  </si>
  <si>
    <t>https://twitter.com/ffronw</t>
  </si>
  <si>
    <t>https://twitter.com/beckyfaulkner01</t>
  </si>
  <si>
    <t>https://twitter.com/sixguncin</t>
  </si>
  <si>
    <t>https://twitter.com/caitwood_</t>
  </si>
  <si>
    <t>https://twitter.com/bloodngucci</t>
  </si>
  <si>
    <t>https://twitter.com/carlilecargo</t>
  </si>
  <si>
    <t>https://twitter.com/paigekiger1</t>
  </si>
  <si>
    <t>https://twitter.com/valeriegarcia__</t>
  </si>
  <si>
    <t>https://twitter.com/ox_bev</t>
  </si>
  <si>
    <t>https://twitter.com/kaylanorthburg</t>
  </si>
  <si>
    <t>https://twitter.com/how_do_it_com</t>
  </si>
  <si>
    <t>https://twitter.com/malorieemartinn</t>
  </si>
  <si>
    <t>https://twitter.com/themainspark</t>
  </si>
  <si>
    <t>https://twitter.com/countermoonbat</t>
  </si>
  <si>
    <t>https://twitter.com/sgabryszewski</t>
  </si>
  <si>
    <t>https://twitter.com/annnyberg</t>
  </si>
  <si>
    <t>https://twitter.com/stylemyykurvz</t>
  </si>
  <si>
    <t>https://twitter.com/tmj_mo_retail</t>
  </si>
  <si>
    <t>https://twitter.com/disneychic13</t>
  </si>
  <si>
    <t>https://twitter.com/dylanhayes2107</t>
  </si>
  <si>
    <t>https://twitter.com/sophieehayess</t>
  </si>
  <si>
    <t>https://twitter.com/jennimichaels</t>
  </si>
  <si>
    <t>https://twitter.com/suttle_doe</t>
  </si>
  <si>
    <t>https://twitter.com/truelifetannah</t>
  </si>
  <si>
    <t>https://twitter.com/_tayloranncox</t>
  </si>
  <si>
    <t>https://twitter.com/sassy_wife</t>
  </si>
  <si>
    <t>https://twitter.com/georgiawifey</t>
  </si>
  <si>
    <t>https://twitter.com/vaporwaveaes</t>
  </si>
  <si>
    <t>https://twitter.com/kendrapleasant1</t>
  </si>
  <si>
    <t>https://twitter.com/mactownbuffgirl</t>
  </si>
  <si>
    <t>https://twitter.com/pamburrr</t>
  </si>
  <si>
    <t>https://twitter.com/cfreeeee</t>
  </si>
  <si>
    <t>https://twitter.com/geeser_hannah</t>
  </si>
  <si>
    <t>https://twitter.com/keepinserena</t>
  </si>
  <si>
    <t>https://twitter.com/ashleecakess</t>
  </si>
  <si>
    <t>https://twitter.com/laurenchapmannn</t>
  </si>
  <si>
    <t>https://twitter.com/a2diddy</t>
  </si>
  <si>
    <t>https://twitter.com/midwestcryptid</t>
  </si>
  <si>
    <t>https://twitter.com/fawnline</t>
  </si>
  <si>
    <t>https://twitter.com/craighlavaty</t>
  </si>
  <si>
    <t>https://twitter.com/daveweigel</t>
  </si>
  <si>
    <t>https://twitter.com/evan7257</t>
  </si>
  <si>
    <t>https://twitter.com/mrglenn</t>
  </si>
  <si>
    <t>https://twitter.com/gilliamwest</t>
  </si>
  <si>
    <t>https://twitter.com/startrek</t>
  </si>
  <si>
    <t>https://twitter.com/tmj_okc_retail</t>
  </si>
  <si>
    <t>https://twitter.com/elizabethmeyer2</t>
  </si>
  <si>
    <t>https://twitter.com/mytcjob</t>
  </si>
  <si>
    <t>https://twitter.com/morganrose22</t>
  </si>
  <si>
    <t>https://twitter.com/pcflowerboy</t>
  </si>
  <si>
    <t>https://twitter.com/bryceutterback</t>
  </si>
  <si>
    <t>https://twitter.com/smcapron23</t>
  </si>
  <si>
    <t>https://twitter.com/raeann_15</t>
  </si>
  <si>
    <t>https://twitter.com/brietillz</t>
  </si>
  <si>
    <t>https://twitter.com/rebeccaaminer</t>
  </si>
  <si>
    <t>https://twitter.com/deantheskunk</t>
  </si>
  <si>
    <t>https://twitter.com/brookietayxo</t>
  </si>
  <si>
    <t>https://twitter.com/erinxc14</t>
  </si>
  <si>
    <t>https://twitter.com/kelseeyyork</t>
  </si>
  <si>
    <t>https://twitter.com/abigailnashh</t>
  </si>
  <si>
    <t>https://twitter.com/paige_morgan13</t>
  </si>
  <si>
    <t>https://twitter.com/tmoney_presa</t>
  </si>
  <si>
    <t>https://twitter.com/mckaylabaranek</t>
  </si>
  <si>
    <t>https://twitter.com/joshfleming21</t>
  </si>
  <si>
    <t>https://twitter.com/theresa_25_01</t>
  </si>
  <si>
    <t>https://twitter.com/tmj_okc_health</t>
  </si>
  <si>
    <t>https://twitter.com/megsridindirty</t>
  </si>
  <si>
    <t>https://twitter.com/randalljsanders</t>
  </si>
  <si>
    <t>https://twitter.com/darth_stout</t>
  </si>
  <si>
    <t>https://twitter.com/yoflipper</t>
  </si>
  <si>
    <t>https://twitter.com/rosmiliacca22</t>
  </si>
  <si>
    <t>https://twitter.com/aimscreename</t>
  </si>
  <si>
    <t>https://twitter.com/sandimciin</t>
  </si>
  <si>
    <t>https://twitter.com/cutti_p</t>
  </si>
  <si>
    <t>https://twitter.com/patisaboy</t>
  </si>
  <si>
    <t>https://twitter.com/jtonq</t>
  </si>
  <si>
    <t>https://twitter.com/twwgigi</t>
  </si>
  <si>
    <t>https://twitter.com/hannahlee_23</t>
  </si>
  <si>
    <t>https://twitter.com/dwalla10</t>
  </si>
  <si>
    <t>https://twitter.com/samisandbulte</t>
  </si>
  <si>
    <t>https://twitter.com/kjeffers617</t>
  </si>
  <si>
    <t>https://twitter.com/pix_l_8</t>
  </si>
  <si>
    <t>https://twitter.com/vinny</t>
  </si>
  <si>
    <t>https://twitter.com/erinriley9</t>
  </si>
  <si>
    <t>https://twitter.com/cheyenneolivia</t>
  </si>
  <si>
    <t>https://twitter.com/brandimercer_</t>
  </si>
  <si>
    <t>https://twitter.com/afxo__</t>
  </si>
  <si>
    <t>https://twitter.com/kristennnfowler</t>
  </si>
  <si>
    <t>https://twitter.com/giometrixx</t>
  </si>
  <si>
    <t>https://twitter.com/marbeth8</t>
  </si>
  <si>
    <t>https://twitter.com/shellerno</t>
  </si>
  <si>
    <t>https://twitter.com/legomy_megos</t>
  </si>
  <si>
    <t>https://twitter.com/whasssssupkiki</t>
  </si>
  <si>
    <t>https://twitter.com/marybethwhalen</t>
  </si>
  <si>
    <t>https://twitter.com/rockstar1023</t>
  </si>
  <si>
    <t>https://twitter.com/bloominchick</t>
  </si>
  <si>
    <t>https://twitter.com/anitalovesbooks</t>
  </si>
  <si>
    <t>https://twitter.com/atlantainformer</t>
  </si>
  <si>
    <t>https://twitter.com/kateshellnutt</t>
  </si>
  <si>
    <t>https://twitter.com/opinionatedcath</t>
  </si>
  <si>
    <t>https://twitter.com/d_a_y_y_y</t>
  </si>
  <si>
    <t>https://twitter.com/boyfromdixie</t>
  </si>
  <si>
    <t>https://twitter.com/karolinemusic1</t>
  </si>
  <si>
    <t>https://twitter.com/lil_lebanon</t>
  </si>
  <si>
    <t>https://twitter.com/natural_h0ney</t>
  </si>
  <si>
    <t>https://twitter.com/esabo92</t>
  </si>
  <si>
    <t>https://twitter.com/taylorreardon3</t>
  </si>
  <si>
    <t>https://twitter.com/danielle_beyer</t>
  </si>
  <si>
    <t>https://twitter.com/lindspelf93</t>
  </si>
  <si>
    <t>https://twitter.com/selenaliston</t>
  </si>
  <si>
    <t>https://twitter.com/kfrickey5</t>
  </si>
  <si>
    <t>https://twitter.com/tsunami__7</t>
  </si>
  <si>
    <t>https://twitter.com/muldersvcr</t>
  </si>
  <si>
    <t>https://twitter.com/linzee_gray</t>
  </si>
  <si>
    <t>https://twitter.com/kkleffman</t>
  </si>
  <si>
    <t>https://twitter.com/victoriaroseh12</t>
  </si>
  <si>
    <t>https://twitter.com/caitlyn_reanne</t>
  </si>
  <si>
    <t>https://twitter.com/kylerritchie</t>
  </si>
  <si>
    <t>https://twitter.com/yroftucson</t>
  </si>
  <si>
    <t>https://twitter.com/elf1966</t>
  </si>
  <si>
    <t>https://twitter.com/usedgov</t>
  </si>
  <si>
    <t>https://twitter.com/helpcmtedems</t>
  </si>
  <si>
    <t>https://twitter.com/senfranken</t>
  </si>
  <si>
    <t>https://twitter.com/gandy1545</t>
  </si>
  <si>
    <t>https://twitter.com/haven_carter</t>
  </si>
  <si>
    <t>https://twitter.com/isaiahmurph99</t>
  </si>
  <si>
    <t>https://twitter.com/hannahcarter58</t>
  </si>
  <si>
    <t>https://twitter.com/kenzieemmathell</t>
  </si>
  <si>
    <t>https://twitter.com/joyysanders</t>
  </si>
  <si>
    <t>https://twitter.com/guccigabe73</t>
  </si>
  <si>
    <t>https://twitter.com/jadin_louise</t>
  </si>
  <si>
    <t>https://twitter.com/miturner247</t>
  </si>
  <si>
    <t>https://twitter.com/gruzals2</t>
  </si>
  <si>
    <t>https://twitter.com/itsamimzy</t>
  </si>
  <si>
    <t>https://twitter.com/bighoopthuggin</t>
  </si>
  <si>
    <t>https://twitter.com/your_boy_blake5</t>
  </si>
  <si>
    <t>https://twitter.com/trimmedhedge</t>
  </si>
  <si>
    <t>https://twitter.com/amandamendia</t>
  </si>
  <si>
    <t>https://twitter.com/itsvinny34</t>
  </si>
  <si>
    <t>https://twitter.com/jaden_stein</t>
  </si>
  <si>
    <t>https://twitter.com/darien_holley</t>
  </si>
  <si>
    <t>https://twitter.com/drew_gwy</t>
  </si>
  <si>
    <t>https://twitter.com/druuxo</t>
  </si>
  <si>
    <t>https://twitter.com/idkcun7_</t>
  </si>
  <si>
    <t>https://twitter.com/danni79jo</t>
  </si>
  <si>
    <t>https://twitter.com/gerardorks</t>
  </si>
  <si>
    <t>https://twitter.com/adianherrera</t>
  </si>
  <si>
    <t>https://twitter.com/brett_lemon20</t>
  </si>
  <si>
    <t>https://twitter.com/paige_rowland16</t>
  </si>
  <si>
    <t>https://twitter.com/blockbusterllc</t>
  </si>
  <si>
    <t>https://twitter.com/raviiink</t>
  </si>
  <si>
    <t>https://twitter.com/_jesuscare</t>
  </si>
  <si>
    <t>https://twitter.com/weknowwhatsbest</t>
  </si>
  <si>
    <t>https://twitter.com/cmlmonstar</t>
  </si>
  <si>
    <t>https://twitter.com/ishgotswagg</t>
  </si>
  <si>
    <t>https://twitter.com/coach_trill</t>
  </si>
  <si>
    <t>https://twitter.com/overlookedolive</t>
  </si>
  <si>
    <t>https://twitter.com/lifeforsome</t>
  </si>
  <si>
    <t>https://twitter.com/archambeaultd</t>
  </si>
  <si>
    <t>https://twitter.com/pearlwillam</t>
  </si>
  <si>
    <t>https://twitter.com/chris2dope__</t>
  </si>
  <si>
    <t>https://twitter.com/thiknquik</t>
  </si>
  <si>
    <t>https://twitter.com/irockjayys23</t>
  </si>
  <si>
    <t>https://twitter.com/soliloquywriter</t>
  </si>
  <si>
    <t>https://twitter.com/bandsforarms</t>
  </si>
  <si>
    <t>doetunes
RT @corporatemodel: hobby lobby
looks like the clearance craft
section at walmart but the entire
store is like that https://t.co/ixS62fKp4G</t>
  </si>
  <si>
    <t xml:space="preserve">corporatemodel
</t>
  </si>
  <si>
    <t>blakepatraw
RT @corporatemodel: hobby lobby
looks like the clearance craft
section at walmart but the entire
store is like that https://t.co/ixS62fKp4G</t>
  </si>
  <si>
    <t>sasssleeey
Hobby Lobby is closed on Sunday's
I'm so upset like what closes out
here on a Sunday</t>
  </si>
  <si>
    <t>williamnguyen89
I just checked in at Hobby Lobby
Stores with #mPLUSPlaces Download
today! https://t.co/5pOnFi1ZNw</t>
  </si>
  <si>
    <t>slimsook
Lol I honestly wouldnt even be
going to Hobby Lobby had my dad
not given me a gift card.</t>
  </si>
  <si>
    <t>maddiewondrasek
@notmaritza hobby lobby</t>
  </si>
  <si>
    <t xml:space="preserve">notmaritza
</t>
  </si>
  <si>
    <t>breechau
when I die spread my ashes in the
nearest hobby lobby</t>
  </si>
  <si>
    <t>makdawnn
@brittneejade14 it's by hobby lobby
it was a cool joint</t>
  </si>
  <si>
    <t xml:space="preserve">brittneejade14
</t>
  </si>
  <si>
    <t>ohmeohmyohemily
I have a feeling that this was
in Hobby Lobby's clearance section
for good reason. #shudders https://t.co/ndg1yfBLbW</t>
  </si>
  <si>
    <t>ivegotzooms
Genuine Mom Logic: Ever since Hobby
Lobby opened up the street, Michael's
has had more sales than ever, trying
to run them out of town.</t>
  </si>
  <si>
    <t>tyoungblooodd
@HYPEBEAST they literally bought
applique from fuckin hobby lobby
and glued it on there, and glued
it poorly might I mention lmao.</t>
  </si>
  <si>
    <t xml:space="preserve">hypebeast
</t>
  </si>
  <si>
    <t>pro_circumcised
@YoungDems4Trump "Democrats for
Trump." I guess "Bitter white tweens
working at Hobby Lobby" didn't
fit</t>
  </si>
  <si>
    <t xml:space="preserve">youngdems4trump
</t>
  </si>
  <si>
    <t>mxs_chick
@quinncy Maybe remainder bin at
Hobby Lobby even.</t>
  </si>
  <si>
    <t xml:space="preserve">quinncy
</t>
  </si>
  <si>
    <t>bbonnie123
RT @bbonnie123: DOWNLOAD BOYCOTT
TRUMP APP LIST IS GROWING ENTERPRISE
RENTAL CAR FORBES FORD FORMULA
ONE RACING GUCCI https://t.co/lSbS0xV9…</t>
  </si>
  <si>
    <t>scooppp_
I really wanna change my room around.
I just need to go to Hobby Lobby
and piece my shit together 😩</t>
  </si>
  <si>
    <t>_drodriguee
when you're planning a wedding,
hobby lobby kinda becomes your
life 😂</t>
  </si>
  <si>
    <t>m_wiltz_
@_drodriguee hobby lobby is my
life regardless....🙃</t>
  </si>
  <si>
    <t>corinnefaith_
@katie_eli13 Krispy Kreme, Target,
maybe Hobby Lobby, possibly Rue
21</t>
  </si>
  <si>
    <t xml:space="preserve">katie_eli13
</t>
  </si>
  <si>
    <t>krisiness_
@morenabarbee meandmybigideas stickers
for The Happy Planner sold at Michaels,
and Hobby Lobby and also on https://t.co/3y0Iy7qKoF</t>
  </si>
  <si>
    <t xml:space="preserve">morenabarbee
</t>
  </si>
  <si>
    <t>dozens
Meryl Streep looks like she got
dressed at Hobby Lobby.</t>
  </si>
  <si>
    <t>susieq6shooter
RT @chelseybcoombs: strange thing
to find at hobby lobby https://t.co/Ak8zJ01T1Z</t>
  </si>
  <si>
    <t xml:space="preserve">chelseybcoombs
</t>
  </si>
  <si>
    <t>crystal_paigeee
@Melodymay13 Hobby Lobby. You will
love that store so much it is my
favorite</t>
  </si>
  <si>
    <t xml:space="preserve">melodymay13
</t>
  </si>
  <si>
    <t>crazypompeo
RT @TheAmyBrenneman: As a daughter
of a judge, I would agree. It all
goes back to Hobby Lobby. Bad decisions.
https://t.co/pqmcVoplwH</t>
  </si>
  <si>
    <t xml:space="preserve">theamybrenneman
</t>
  </si>
  <si>
    <t>esthermsmithart
Yup-already been boycotting Hobby-Lobby
and PayPal....and I do like Lowes
better too anyway! https://t.co/35piDZfIji</t>
  </si>
  <si>
    <t>dwadebsfan
@Amy_Siskind @anirvanghosh and
the boogeyman. Oh, and the weather.
And don't forget Hobby Lobby...</t>
  </si>
  <si>
    <t xml:space="preserve">anirvanghosh
</t>
  </si>
  <si>
    <t xml:space="preserve">amy_siskind
</t>
  </si>
  <si>
    <t>ruben3hunna
@ogutierrez98 hobby lobby lmao</t>
  </si>
  <si>
    <t xml:space="preserve">ogutierrez98
</t>
  </si>
  <si>
    <t>parkersmurf
Hi im Parker, from Hobby Lobby😄😂</t>
  </si>
  <si>
    <t>jdforshort
RT @Jedi_Daddy: Does this middle
finger selfie inside Hobby Lobby
give me more street cred? -- asking
for a friend</t>
  </si>
  <si>
    <t xml:space="preserve">jedi_daddy
</t>
  </si>
  <si>
    <t>damnnndes
I think Hobby Lobby is my new fav
store</t>
  </si>
  <si>
    <t>xo__cj
RT @damnnndes: I think Hobby Lobby
is my new fav store</t>
  </si>
  <si>
    <t>amborin
RT @chelseybcoombs: strange thing
to find at hobby lobby https://t.co/Ak8zJ01T1Z</t>
  </si>
  <si>
    <t>bernieorbustla
RT @chelseybcoombs: strange thing
to find at hobby lobby https://t.co/Ak8zJ01T1Z</t>
  </si>
  <si>
    <t>eveningstar_nm
RT @chelseybcoombs: strange thing
to find at hobby lobby https://t.co/Ak8zJ01T1Z</t>
  </si>
  <si>
    <t>enzerukristin
RT @chelseybcoombs: strange thing
to find at hobby lobby https://t.co/Ak8zJ01T1Z</t>
  </si>
  <si>
    <t>jxrdanjames
hobby lobby — plz dont https://t.co/AMy8J99CtU</t>
  </si>
  <si>
    <t>waylon_upchurch
Tomorrow I'm going to hobby lobby,
and buying all the essentials so
I can begin to paint like Bob Ross.</t>
  </si>
  <si>
    <t>kriscollis
RT @chelseybcoombs: strange thing
to find at hobby lobby https://t.co/Ak8zJ01T1Z</t>
  </si>
  <si>
    <t>emflem23
Hobby Lobby is a dangerous store
for my bank account 😬</t>
  </si>
  <si>
    <t>jjmikemike
RT @chelseybcoombs: strange thing
to find at hobby lobby https://t.co/Ak8zJ01T1Z</t>
  </si>
  <si>
    <t>long_archer
RT @chelseybcoombs: strange thing
to find at hobby lobby https://t.co/Ak8zJ01T1Z</t>
  </si>
  <si>
    <t>rock_golem
RT @chelseybcoombs: strange thing
to find at hobby lobby https://t.co/Ak8zJ01T1Z</t>
  </si>
  <si>
    <t>eggertma
"Outstanding Writing in Sharpie,
Hobby Lobby Supplies, and/or Microsoft
... https://t.co/SD5zYBplnl via
@YouTube</t>
  </si>
  <si>
    <t xml:space="preserve">youtube
</t>
  </si>
  <si>
    <t>annieangst
RT @chelseybcoombs: strange thing
to find at hobby lobby https://t.co/Ak8zJ01T1Z</t>
  </si>
  <si>
    <t>mellowmanowar
I want to go out to micheals or
hobby lobby and make a new flower
crown or something</t>
  </si>
  <si>
    <t>cook_robert_l
RT @chelseybcoombs: strange thing
to find at hobby lobby https://t.co/Ak8zJ01T1Z</t>
  </si>
  <si>
    <t>bcelentano97
RT @chelseybcoombs: strange thing
to find at hobby lobby https://t.co/Ak8zJ01T1Z</t>
  </si>
  <si>
    <t>florallemur_
aardvarks look like Satans dog
that went through a horrible mutation
and died in a Hobby Lobby on Friday
the 13th https://t.co/YQK7O2Re4B</t>
  </si>
  <si>
    <t>kelseybottoms17
@WhittneyPaige wanna come with
me to hobby lobby tomorrow and
try and copy cat one of these?
I still have some gift… https://t.co/cCNmHgPbXl</t>
  </si>
  <si>
    <t xml:space="preserve">whittneypaige
</t>
  </si>
  <si>
    <t>tinypackmule
@netnavis thanks :) we bought it
at hobby lobby out of spite</t>
  </si>
  <si>
    <t xml:space="preserve">netnavis
</t>
  </si>
  <si>
    <t>ohno_its_kamii
Shout out to that hot ass man that
works at hobby lobby! 😭just cause
he's so attractive 😌</t>
  </si>
  <si>
    <t>crispyboiledegg
Tell it — One time I was in hobby
lobby and I had gotten out ...
https://t.co/ePJIgz1zGp</t>
  </si>
  <si>
    <t>kaycheetah
new place beside hobby lobby but
burlington have them by the registers
https://t.co/Z5YEwtCLvE</t>
  </si>
  <si>
    <t>noelleeleainn
I just wanna live in a cute little
hobby lobby decorated apartment
with Damon already 😍</t>
  </si>
  <si>
    <t>theoutlawartist
So uh... who wants to go to Hobby
Lobby sometime this week so I can
stock up on art supplies?</t>
  </si>
  <si>
    <t>kylierenay
Going hobby lobby tomorrow and
getting some canvases and paints
#happyasf</t>
  </si>
  <si>
    <t>spain_eu_dubai
Hobby Lobby to develop store in
owner’s hometown https://t.co/pG4xWQiYSB</t>
  </si>
  <si>
    <t>jackyjannice
my new bedroom needs a major makeover
via hobby lobby</t>
  </si>
  <si>
    <t>lpzmcelee
Love going to Hobby Lobby and Kirklands</t>
  </si>
  <si>
    <t>tereeee_77
RT @lpzmcelee: Love going to Hobby
Lobby and Kirklands</t>
  </si>
  <si>
    <t>jamespare
@antisemantic haha. I thought of
ordering a hobby lobby artists
case for Arkham lcg.</t>
  </si>
  <si>
    <t xml:space="preserve">antisemantic
</t>
  </si>
  <si>
    <t>freebieradar
Hobby Lobby: 40% Off One Regular
Priced Item (Thru 1/14) https://t.co/FLGxbFPjCv</t>
  </si>
  <si>
    <t>shecocainewhite
I just want to shop at hobby lobby
and Michaels arts and crafts store
like every fucking day</t>
  </si>
  <si>
    <t>sandystark21
I liked a @YouTube video https://t.co/0VIRpeRNmD
Madam Glam 5, Hobby Lobby Haul,
and a reveal</t>
  </si>
  <si>
    <t>anationofmoms
Save 40% Off One Item at Regular
Price at Hobby Lobby https://t.co/y2aNvIUch8
via @dealspotr</t>
  </si>
  <si>
    <t xml:space="preserve">dealspotr
</t>
  </si>
  <si>
    <t>gougeizzy
My mom just bribed me that if I
go with her to run errands, we
can go to Hobby Lobby afterwards.
Like who could refuse? 😆</t>
  </si>
  <si>
    <t>_tattsonmyarm_
You look like you be in hobby lobby
doing arts and crafts https://t.co/jyCvByDKrD</t>
  </si>
  <si>
    <t>pacificoreconst
A recent construction project,
Sun Lakes Village -- 90,000 sqft
of retail space - Hobby Lobby,
Party City, Big 5,… https://t.co/M65wPEmkDj</t>
  </si>
  <si>
    <t>artsy_dreadhead
😂😂😂 my art professor already
wilding in this syllabus. Dude
said buy quality materials and
no house brand crap from michaels
or hobby lobby</t>
  </si>
  <si>
    <t>mckinnonbrandy
RT @MckinnonBrandy: @newsjournal
I wonder how Longview court can
look up cases with Hobby Lobby
vs shoplifters.When the current
manager ha…</t>
  </si>
  <si>
    <t xml:space="preserve">newsjournal
</t>
  </si>
  <si>
    <t>dixonshuman
RT @ProudFFAalumni: Would it surprise
you to know that every female at
Hobby Lobby has a fucking coupon</t>
  </si>
  <si>
    <t xml:space="preserve">proudffaalumni
</t>
  </si>
  <si>
    <t>splinteredvinyl
RT @ProudFFAalumni: Would it surprise
you to know that every female at
Hobby Lobby has a fucking coupon</t>
  </si>
  <si>
    <t>fi_first0122
RT @iabtoeys: 291216 | ทั้งหมดนี้30.44$
ลดไป36.01$ ของChristmasลด80% ของตกแต่งบ้าลด50%ที่
Hobby Lobby ไปไม่ทันของChristmas
#panadxusa #นักเ…</t>
  </si>
  <si>
    <t>iabtoeys
เอาhobby lobbyไปเปิดที่ไทยได้ม้ะ</t>
  </si>
  <si>
    <t>hackettout
a box of 150 lights is like a dollar
at hobby lobby year round, you're
welcome</t>
  </si>
  <si>
    <t>1cybernaut
@WEdwarda @VeteransTake Who's her
dress designer? Goodwill? Hobby
lobby craft section? From good
actress to old political hack.
Sad downfall</t>
  </si>
  <si>
    <t xml:space="preserve">veteranstake
</t>
  </si>
  <si>
    <t xml:space="preserve">wedwarda
</t>
  </si>
  <si>
    <t>prettypuff30
My beads are on sale that I want
at the hobby lobby this week.When
payday comes around I will be snatching
some up.</t>
  </si>
  <si>
    <t>mamakiki_
Everybody in Hobby Lobby judging
me hard as hell rn 😭</t>
  </si>
  <si>
    <t>kristen_laurren
@BCrawford247 target gets me with
baby clothes/ toys/ crap I don't
need, Michaels/ hobby lobby = home
decor heaven, ulta= I want everything</t>
  </si>
  <si>
    <t xml:space="preserve">bcrawford247
</t>
  </si>
  <si>
    <t>tracyca6367
RT @HobbyLobbyJobs: Hobby Lobby
#NowHiring for positions @ our
new #Kalispell store! See ad for
more info. #jobs #careers #hiring
# https:/…</t>
  </si>
  <si>
    <t>hobbylobbyjobs
We're #hiring! Click to apply:
#334 Toledo Co-Manager - https://t.co/9LppM2wbHr
#Job #management #Retail #NowHIring…
https://t.co/Z29XaKXapD</t>
  </si>
  <si>
    <t>morgan_byasee
I really don't like that hobby
lobby is closed on Sundays because
that's my only day to ever do things😒</t>
  </si>
  <si>
    <t>hillofkansas
@cameronhaider @TaePhoenix @annelisabeth48
@jientho @JonaLisaG What? I can
be arrested for boycotting Hobby
Lobby? Economic Terrorism? Ha.</t>
  </si>
  <si>
    <t xml:space="preserve">jonalisag
</t>
  </si>
  <si>
    <t xml:space="preserve">jientho
</t>
  </si>
  <si>
    <t xml:space="preserve">annelisabeth48
</t>
  </si>
  <si>
    <t xml:space="preserve">taephoenix
</t>
  </si>
  <si>
    <t xml:space="preserve">cameronhaider
</t>
  </si>
  <si>
    <t>ncseagal
RT @kristen_laurren: Top 3 danger
zones for sucking away money: 1.
Target 2. Ulta/ Sephora 3. Hobby
lobby/ Michaels</t>
  </si>
  <si>
    <t>halfsh3ll3dh3r0
@puckeruptab I'm so jealous! I
can't get to hobby lobby for a
few weeks yet and I need another
counted cross stitch kit.</t>
  </si>
  <si>
    <t xml:space="preserve">puckeruptab
</t>
  </si>
  <si>
    <t>naomi2williams
What's more important? I don't
eat at Chick-fil-A or shop at Hobby
Lobby either. It's the only way
to hurt a Capita… https://t.co/eWPPWw99rE</t>
  </si>
  <si>
    <t>swagbysammy
And this is how I feel when I go
into Hobby Lobby + Michael's +
the vinyl store + Home Depot! https://t.co/f1V8r75TFJ</t>
  </si>
  <si>
    <t>scottyhasty
@tiffanyshlain @nytimes power of
consumer activism is w/ the right.
Remember Chick-fil-A &amp;amp; Hobby
Lobby? Remember Hillary? #TrumpTrain
#maga</t>
  </si>
  <si>
    <t xml:space="preserve">tiffanyshlain
</t>
  </si>
  <si>
    <t xml:space="preserve">nytimes
</t>
  </si>
  <si>
    <t>cbreoklahoma
CBRE helps @HobbyLobby develop
store in owner's hometown of #Altus,
Oklahoma https://t.co/27CKn9sOy1
via @WashTimes</t>
  </si>
  <si>
    <t xml:space="preserve">washtimes
</t>
  </si>
  <si>
    <t xml:space="preserve">hobbylobby
</t>
  </si>
  <si>
    <t>richhomiepres
RT @kristen_laurren: Top 3 danger
zones for sucking away money: 1.
Target 2. Ulta/ Sephora 3. Hobby
lobby/ Michaels</t>
  </si>
  <si>
    <t>austinpsmith96
Just left Hobby Lobby! It's so
much fun being a straight white
evangelical woman! I highly recommend
it :)</t>
  </si>
  <si>
    <t>hailey_cheer252
RT @kristen_laurren: Top 3 danger
zones for sucking away money: 1.
Target 2. Ulta/ Sephora 3. Hobby
lobby/ Michaels</t>
  </si>
  <si>
    <t>vplxifryp
cadres photo adolescents Hobby
Lobby https://t.co/swpLUOFr6W</t>
  </si>
  <si>
    <t>refreshrestyle
I saw these grow bags at Hobby
Lobby the other day, here's what
I did with them: https://t.co/dChLGxnGrb
https://t.co/0qmoY3tGl7</t>
  </si>
  <si>
    <t>unexpectedele
RT @reFreshreStyle: I saw these
grow bags at Hobby Lobby the other
day, here's what I did with them:
https://t.co/dChLGxnGrb https://t.co/0…</t>
  </si>
  <si>
    <t>ecumandersss916
RT @kristen_laurren: Top 3 danger
zones for sucking away money: 1.
Target 2. Ulta/ Sephora 3. Hobby
lobby/ Michaels</t>
  </si>
  <si>
    <t>chrisslynn96
Could spend hours in Hobby Lobby
I swear 😍😍😍 #imlame</t>
  </si>
  <si>
    <t>katelyn_m_2013
Pretty sure I could live in hobby
lobby</t>
  </si>
  <si>
    <t>karlene1972
I liked a @YouTube video https://t.co/UW0YsG4m3F
Small Michaels and Hobby Lobby
haul</t>
  </si>
  <si>
    <t>gabsmertes
I could spend all day in Hobby
Lobby</t>
  </si>
  <si>
    <t>beginwithin444
Clay is on sale at Hobby Lobby
😍😍😍 #artistlife https://t.co/wXgRlUrvZZ</t>
  </si>
  <si>
    <t>nikkivojacek
I could spends hours and hours
in hobby lobby and probably a million
dollars</t>
  </si>
  <si>
    <t>hannahknowmiley
Hobby lobby shenanigans @haleyrid
https://t.co/4aT26LPfSK</t>
  </si>
  <si>
    <t>haleyrid
RT @HannahKnowMiley: Hobby lobby
shenanigans @haleyrid https://t.co/4aT26LPfSK</t>
  </si>
  <si>
    <t>jtothehellno
@puckeruptab omg I LOVE hobby lobby!!!!!
I'm obsessed!</t>
  </si>
  <si>
    <t>jinxland
I came to hobby lobby bc I was
desperate and they've put all there
molotows in clearance !! thank
u christian god</t>
  </si>
  <si>
    <t>iris_may1
Walking through hobby lobby makes
me puke in my mouth a little</t>
  </si>
  <si>
    <t>rachelkreidt
RT @kristen_laurren: Top 3 danger
zones for sucking away money: 1.
Target 2. Ulta/ Sephora 3. Hobby
lobby/ Michaels</t>
  </si>
  <si>
    <t>dovely_demeanor
Kinda wanna go to Hobby Lobby and
get some crafts....kinda wanna
stay on the couch....</t>
  </si>
  <si>
    <t>lauren_davis__
RT @kristen_laurren: Top 3 danger
zones for sucking away money: 1.
Target 2. Ulta/ Sephora 3. Hobby
lobby/ Michaels</t>
  </si>
  <si>
    <t>kiarakearney_
RT @kristen_laurren: Top 3 danger
zones for sucking away money: 1.
Target 2. Ulta/ Sephora 3. Hobby
lobby/ Michaels</t>
  </si>
  <si>
    <t>reanicolee
@AshleyOGuinn13 hobby lobby is
right across the road from my job.
Should've came over and gotten
a massage!</t>
  </si>
  <si>
    <t xml:space="preserve">ashleyoguinn13
</t>
  </si>
  <si>
    <t>alexisjmca
RT @kristen_laurren: Top 3 danger
zones for sucking away money: 1.
Target 2. Ulta/ Sephora 3. Hobby
lobby/ Michaels</t>
  </si>
  <si>
    <t>kaleighwebb
I swear I could spend hours in
Hobby Lobby</t>
  </si>
  <si>
    <t>angelicarrogers
addicted to DIY's, hobby lobby
and redecorating #itsoktho</t>
  </si>
  <si>
    <t>haven_sipsyy
RT @angelicarrogers: addicted to
DIY's, hobby lobby and redecorating
#itsoktho</t>
  </si>
  <si>
    <t>haydensunny
@puckeruptab we got ones like that
too. From hobby lobby?</t>
  </si>
  <si>
    <t>kstapleton359
RT @PBkayfate: There was just an
audible gasp, then catcalls in
this newsroom at the report of
"a possible drug deal at Hobby
Lobby" in #ro…</t>
  </si>
  <si>
    <t xml:space="preserve">pbkayfate
</t>
  </si>
  <si>
    <t>taygrigs
Me explaining to my future husband
how I spent our life savings in
hobby lobby within two hours: "I
just blacked out"</t>
  </si>
  <si>
    <t>derisamich
RT @mintyhoneyy: Ok Hobby Lobby.
Ok. https://t.co/pGWDKTDT5F</t>
  </si>
  <si>
    <t>mintyhoneyy
Ok Hobby Lobby. Ok. https://t.co/pGWDKTDT5F</t>
  </si>
  <si>
    <t>amandalynn_251
RT @kristen_laurren: Top 3 danger
zones for sucking away money: 1.
Target 2. Ulta/ Sephora 3. Hobby
lobby/ Michaels</t>
  </si>
  <si>
    <t>rachel_maupin
I was headed for the gym but ended
up at hobby lobby oops</t>
  </si>
  <si>
    <t>kelsey_climer
Thought about buying a painting
from Hobby Lobby then read this
review....... lol https://t.co/4qAGKVBZ8J</t>
  </si>
  <si>
    <t>butai_trash
RT @mintyhoneyy: Ok Hobby Lobby.
Ok. https://t.co/pGWDKTDT5F</t>
  </si>
  <si>
    <t>c0mpl3x1ty1
RT @mintyhoneyy: Ok Hobby Lobby.
Ok. https://t.co/pGWDKTDT5F</t>
  </si>
  <si>
    <t>spellcrest
half the stuff in hobby lobby makes
me cringe</t>
  </si>
  <si>
    <t>two_thanks
Julianna Gonen: Religious Freedom
Restoration Act. Hobby Lobby. #ReligiousFreedomIs</t>
  </si>
  <si>
    <t>toastcrust
RT @mintyhoneyy: Ok Hobby Lobby.
Ok. https://t.co/pGWDKTDT5F</t>
  </si>
  <si>
    <t>washingmachineo
RT @mintyhoneyy: Ok Hobby Lobby.
Ok. https://t.co/pGWDKTDT5F</t>
  </si>
  <si>
    <t>skywardshield
RT @mintyhoneyy: Ok Hobby Lobby.
Ok. https://t.co/pGWDKTDT5F</t>
  </si>
  <si>
    <t>amiorigami
RT @mintyhoneyy: Ok Hobby Lobby.
Ok. https://t.co/pGWDKTDT5F</t>
  </si>
  <si>
    <t>th3p1ch
RT @mintyhoneyy: Ok Hobby Lobby.
Ok. https://t.co/pGWDKTDT5F</t>
  </si>
  <si>
    <t>wiltejkiel
RT @mintyhoneyy: Ok Hobby Lobby.
Ok. https://t.co/pGWDKTDT5F</t>
  </si>
  <si>
    <t>mikejonessez
One thing I have in common with
everyone else at this Hobby Lobby
is the rain making my arthritic
knee act up.</t>
  </si>
  <si>
    <t>falsevampyre
RT @mintyhoneyy: Ok Hobby Lobby.
Ok. https://t.co/pGWDKTDT5F</t>
  </si>
  <si>
    <t>theiceyglaceon
RT @mintyhoneyy: Ok Hobby Lobby.
Ok. https://t.co/pGWDKTDT5F</t>
  </si>
  <si>
    <t>rsblackrose
RT @mintyhoneyy: Ok Hobby Lobby.
Ok. https://t.co/pGWDKTDT5F</t>
  </si>
  <si>
    <t>shepfax
@NO_BOOT_DEVICE blizzard is firing
up holidays earlier than hobby
lobby</t>
  </si>
  <si>
    <t xml:space="preserve">no_boot_device
</t>
  </si>
  <si>
    <t>kimmistry7
RT @mintyhoneyy: Ok Hobby Lobby.
Ok. https://t.co/pGWDKTDT5F</t>
  </si>
  <si>
    <t>top_dallas
RT @mintyhoneyy: Ok Hobby Lobby.
Ok. https://t.co/pGWDKTDT5F</t>
  </si>
  <si>
    <t>peyt_leighanne
No one understands my love for
Hobby Lobby.</t>
  </si>
  <si>
    <t>kaylacoleman7
RT @Peyt_Leighanne: No one understands
my love for Hobby Lobby.</t>
  </si>
  <si>
    <t>sehnng
RT @mintyhoneyy: Ok Hobby Lobby.
Ok. https://t.co/pGWDKTDT5F</t>
  </si>
  <si>
    <t>kunaldes
RT @mintyhoneyy: Ok Hobby Lobby.
Ok. https://t.co/pGWDKTDT5F</t>
  </si>
  <si>
    <t>civilscourge
@LevNovak "Claiming that Hobby
Lobby is hostile to repro rights
for women is absurd because co-founder
is a woman." #greenwaldlogic</t>
  </si>
  <si>
    <t xml:space="preserve">levnovak
</t>
  </si>
  <si>
    <t>kidl00t
@RogersAshleigh_ yeah or hobby
lobby</t>
  </si>
  <si>
    <t xml:space="preserve">rogersashleigh_
</t>
  </si>
  <si>
    <t>ryanriesling
RT @mintyhoneyy: Ok Hobby Lobby.
Ok. https://t.co/pGWDKTDT5F</t>
  </si>
  <si>
    <t>guidosaur
RT @mintyhoneyy: Ok Hobby Lobby.
Ok. https://t.co/pGWDKTDT5F</t>
  </si>
  <si>
    <t>keira_luvv
RT @mintyhoneyy: Ok Hobby Lobby.
Ok. https://t.co/pGWDKTDT5F</t>
  </si>
  <si>
    <t>redthehaze
RT @mintyhoneyy: Ok Hobby Lobby.
Ok. https://t.co/pGWDKTDT5F</t>
  </si>
  <si>
    <t>novajelly
RT @mintyhoneyy: Ok Hobby Lobby.
Ok. https://t.co/pGWDKTDT5F</t>
  </si>
  <si>
    <t>toriggleason
if I go into hobby lobby for one
thing it never fails that I walk
out w a whole new project</t>
  </si>
  <si>
    <t>seelorsak
RT @toriggleason: if I go into
hobby lobby for one thing it never
fails that I walk out w a whole
new project</t>
  </si>
  <si>
    <t>wrblnews3
Hobby Lobby, Dunham’s Sports coming
to LaGrange Mall https://t.co/KC0gmr30vn</t>
  </si>
  <si>
    <t>thekatburdick
@SenateGOP and their boss at Hobby
Lobby 🙄</t>
  </si>
  <si>
    <t xml:space="preserve">senategop
</t>
  </si>
  <si>
    <t>bertsayswoof
RT @TheKatBurdick: @SenateGOP and
their boss at Hobby Lobby 🙄</t>
  </si>
  <si>
    <t>madisonsinku
a lady at hobby lobby just told
me i look like a puppy... i don't
know if i should be offended or...</t>
  </si>
  <si>
    <t>timesnewromary
@mintyhoneyy @ANYASTASlA don't
kinkshame hobby lobby</t>
  </si>
  <si>
    <t xml:space="preserve">anyastasla
</t>
  </si>
  <si>
    <t>bryamber_
somebody take a hobby lobby trip
w. me &amp;amp; help me for ideas for
my room😩🙏🏼</t>
  </si>
  <si>
    <t>davste0816
RT @mintyhoneyy: Ok Hobby Lobby.
Ok. https://t.co/pGWDKTDT5F</t>
  </si>
  <si>
    <t>richcareer
Reasonable people, #Liberals #Democrats
If you want to boycott a COMPANY
look at bad actors like Hobby Lobby,
Chick… https://t.co/CkchQ8UCXM</t>
  </si>
  <si>
    <t>bryantrone
Good news!!! I only spent about
half as much at Hobby Lobby this
time! #responsiblywastingmoney</t>
  </si>
  <si>
    <t>excaliburnerd
RT @mintyhoneyy: Ok Hobby Lobby.
Ok. https://t.co/pGWDKTDT5F</t>
  </si>
  <si>
    <t>meghums
RT @mintyhoneyy: Ok Hobby Lobby.
Ok. https://t.co/pGWDKTDT5F</t>
  </si>
  <si>
    <t>vonngoblin
did tell u about when i was at
hobby lobby w my mom after bowie
died &amp;amp; 'changes' came on &amp;amp;
i heard her scream OH GOD from
across the store</t>
  </si>
  <si>
    <t>srsrazzmatazz
RT @mintyhoneyy: Ok Hobby Lobby.
Ok. https://t.co/pGWDKTDT5F</t>
  </si>
  <si>
    <t>someponyelse
RT @mintyhoneyy: Ok Hobby Lobby.
Ok. https://t.co/pGWDKTDT5F</t>
  </si>
  <si>
    <t>cadycat
@hannahrox763 I read that as "need
a new hobby lobby" and for some
reason I didn't question it</t>
  </si>
  <si>
    <t>hannahrox763
@CadyCat I just pictured a hobby
lobby taking selfies</t>
  </si>
  <si>
    <t>cuteasssam
@camrynlynn10 hobby lobby?</t>
  </si>
  <si>
    <t xml:space="preserve">camrynlynn10
</t>
  </si>
  <si>
    <t>lysssd8
Can I fast forward to the part
of life where I'm at Hobby Lobby
on a Monday afternoon w my Louis
Vuitton buying errthing for my
huge house</t>
  </si>
  <si>
    <t>morganfaris
RT @LysssD8: Can I fast forward
to the part of life where I'm at
Hobby Lobby on a Monday afternoon
w my Louis Vuitton buying errthing
for m…</t>
  </si>
  <si>
    <t>miniimoutotime
RT @mintyhoneyy: Ok Hobby Lobby.
Ok. https://t.co/pGWDKTDT5F</t>
  </si>
  <si>
    <t>suchclumsyhands
lesson learned: hobby lobby won't
hire unless you are available LITERALLY
24/7. what's worse, they won't
tell you that until after you apply</t>
  </si>
  <si>
    <t>magouirkann
Everyone's excited about getting
a hobby lobby in Lagrange, but
now everyone's house, room, business
is all gonna look just alike</t>
  </si>
  <si>
    <t>yoderofkansas
RT @mintyhoneyy: Ok Hobby Lobby.
Ok. https://t.co/pGWDKTDT5F</t>
  </si>
  <si>
    <t>_collyflower
home goods, hobby lobby&amp;gt;&amp;gt;&amp;gt;&amp;gt;</t>
  </si>
  <si>
    <t>irldork
RT @mintyhoneyy: Ok Hobby Lobby.
Ok. https://t.co/pGWDKTDT5F</t>
  </si>
  <si>
    <t>terencebrady6
@ScottNevins @LLBean Needs to be
public list of co's that discrim
ie hobby lobby, Chick-fil-a, or
support haters Yuenling,Home Depot
#LGBT</t>
  </si>
  <si>
    <t xml:space="preserve">scottnevins
</t>
  </si>
  <si>
    <t xml:space="preserve">llbean
</t>
  </si>
  <si>
    <t>futaboshi_twins
RT @mintyhoneyy: Ok Hobby Lobby.
Ok. https://t.co/pGWDKTDT5F</t>
  </si>
  <si>
    <t>conniedriggers
When I found out that they are
building a Hobby Lobby in Lake
City... https://t.co/0IYb4bUY87</t>
  </si>
  <si>
    <t>wxtx54
Hobby Lobby, Dunham’s Sports coming
to LaGrange Mall &amp;gt;&amp;gt;&amp;gt; https://t.co/lPS7clhTdn
https://t.co/dLn7TtbDLz</t>
  </si>
  <si>
    <t>wtvm
Hobby Lobby, Dunham’s Sports coming
to LaGrange Mall &amp;gt;&amp;gt;&amp;gt; https://t.co/fVpkTsflRH
https://t.co/f35aLuxayJ</t>
  </si>
  <si>
    <t>blackbloom186
RT @mintyhoneyy: Ok Hobby Lobby.
Ok. https://t.co/pGWDKTDT5F</t>
  </si>
  <si>
    <t>naturallybrittt
RT @syddiddley22: LG is getting
a Hobby Lobby. 😍 #excitementisreal</t>
  </si>
  <si>
    <t>syddiddley22
LG is getting a Hobby Lobby. 😍
#excitementisreal</t>
  </si>
  <si>
    <t>joshjablonski15
@Jason73Brown I had it custom made
at Hobby Lobby. It's an odd size
so it's tough to find a premade
frame. It's worth it though.</t>
  </si>
  <si>
    <t xml:space="preserve">jason73brown
</t>
  </si>
  <si>
    <t>lagrangegagov
Today's live stream of LaGrange
Mall's announcement for new stores
coming in Sept - Hobby Lobby &amp;amp;
Dunham's... https://t.co/X6urX24CFX</t>
  </si>
  <si>
    <t>revivedsin
RT @mintyhoneyy: Ok Hobby Lobby.
Ok. https://t.co/pGWDKTDT5F</t>
  </si>
  <si>
    <t>lithiumacid_
RT @mintyhoneyy: Ok Hobby Lobby.
Ok. https://t.co/pGWDKTDT5F</t>
  </si>
  <si>
    <t>avocadoux
RT @mintyhoneyy: Ok Hobby Lobby.
Ok. https://t.co/pGWDKTDT5F</t>
  </si>
  <si>
    <t>koushiroizumi
RT @mintyhoneyy: Ok Hobby Lobby.
Ok. https://t.co/pGWDKTDT5F</t>
  </si>
  <si>
    <t>blrnerd
RT @mintyhoneyy: Ok Hobby Lobby.
Ok. https://t.co/pGWDKTDT5F</t>
  </si>
  <si>
    <t>miss_dreamland_
RT @mintyhoneyy: Ok Hobby Lobby.
Ok. https://t.co/pGWDKTDT5F</t>
  </si>
  <si>
    <t>bekahwilliams16
i always leave hobby lobby feeling
inspired</t>
  </si>
  <si>
    <t>ashley_dawn67
@BekahWilliams16 I always leave
hobby lobby with an empty bank
account</t>
  </si>
  <si>
    <t>juliatschuler
RT @Ashley_Dawn67: @BekahWilliams16
I always leave hobby lobby with
an empty bank account</t>
  </si>
  <si>
    <t>iyamifucker
RT @mintyhoneyy: Ok Hobby Lobby.
Ok. https://t.co/pGWDKTDT5F</t>
  </si>
  <si>
    <t>bitterincense
RT @mintyhoneyy: Ok Hobby Lobby.
Ok. https://t.co/pGWDKTDT5F</t>
  </si>
  <si>
    <t>tomikawheeler
@AGrinddd hobby lobby</t>
  </si>
  <si>
    <t xml:space="preserve">agrinddd
</t>
  </si>
  <si>
    <t>symphonicblues
RT @mintyhoneyy: Ok Hobby Lobby.
Ok. https://t.co/pGWDKTDT5F</t>
  </si>
  <si>
    <t>85soutandabout
New post: HOBBY LOBBY AND DUNHAM’S
SPORTS COMING TO LAGRANGE MALL
https://t.co/r2PLqqZkUq</t>
  </si>
  <si>
    <t>topcolumbusnow
Hobby Lobby, Dunham’s Sports coming
to LaGrange Mall &amp;gt;&amp;gt;&amp;gt; https://t.co/pJ1J2eHm5e</t>
  </si>
  <si>
    <t>karennnix
Exciting news for LaGrange Mall!
A Hobby Lobby &amp;amp; Dunham's Sports
will be here in September! Hobby
Lobby is a favorit…https://t.co/BxJJgDwPhM</t>
  </si>
  <si>
    <t>franknfurterrrr
I tried going to hobby lobby yesterday
but they were closed obviously
&amp;amp; I ended up going to Michael's
&amp;amp; I kept talking shit about
it</t>
  </si>
  <si>
    <t>confirmedangel
RT @mintyhoneyy: Ok Hobby Lobby.
Ok. https://t.co/pGWDKTDT5F</t>
  </si>
  <si>
    <t>shaniashyanne
To go to Hobby lobby or stay in
bed???</t>
  </si>
  <si>
    <t>plantdroid
RT @mintyhoneyy: Ok Hobby Lobby.
Ok. https://t.co/pGWDKTDT5F</t>
  </si>
  <si>
    <t>troupcogov
Announcement of two new facilities
coming to the LaGrange, GA mall:
Hobby Lobby &amp;amp; Dunham's Sports,
Sept 2017, https://t.co/obaZdOetKj.</t>
  </si>
  <si>
    <t>junhongtwt
i'm applying at hobby lobby today
pls pray i get the job i need one
😔</t>
  </si>
  <si>
    <t>maxamegalon2000
Republican congressman trying to
undermine HobbyLobby decision —
and it just gets weirder https://t.co/JX7weQsvhv
(by @VolokhC)</t>
  </si>
  <si>
    <t xml:space="preserve">volokhc
</t>
  </si>
  <si>
    <t>princess_snivy
RT @mintyhoneyy: Ok Hobby Lobby.
Ok. https://t.co/pGWDKTDT5F</t>
  </si>
  <si>
    <t>leslie_0823
Making a trip to target &amp;amp; hobby
lobby in the same day is not good
for my bank account 😅😅😬</t>
  </si>
  <si>
    <t>fynralyl
@relysh @Nymphmage We got a pricier
tree this year, but from Hobby
Lobby, so really just the box it
came in.</t>
  </si>
  <si>
    <t xml:space="preserve">nymphmage
</t>
  </si>
  <si>
    <t xml:space="preserve">relysh
</t>
  </si>
  <si>
    <t>gaycorgis
RT @mintyhoneyy: Ok Hobby Lobby.
Ok. https://t.co/pGWDKTDT5F</t>
  </si>
  <si>
    <t>dmitriev_lukyan
#duct cleaning diy hobby lobby
credit card</t>
  </si>
  <si>
    <t>nellyvillee
I miss working at hobby lobby and
the people I worked with :-(</t>
  </si>
  <si>
    <t>manfredfinch
@Nixanadoo @SoftBunnyFooFoo LOL.
"Antique" Hobby Lobby tableau:
https://t.co/S9IadxiJRf</t>
  </si>
  <si>
    <t xml:space="preserve">samanthaann0227
</t>
  </si>
  <si>
    <t xml:space="preserve">softbunnyfoofoo
</t>
  </si>
  <si>
    <t xml:space="preserve">nixanadoo
</t>
  </si>
  <si>
    <t>bayleestamey
That things so big we could use
it as a Hobby Lobby bill board.😂😭
@ArellanoVenus @meganlee_44</t>
  </si>
  <si>
    <t xml:space="preserve">meganlee_44
</t>
  </si>
  <si>
    <t>arellanovenus
RT @bayleestamey: That things so
big we could use it as a Hobby
Lobby bill board.😂😭 @ArellanoVenus
@meganlee_44</t>
  </si>
  <si>
    <t>emilygracekirby
hobby lobby will be the death of
me 😩 i can just picture my future
home already</t>
  </si>
  <si>
    <t>tjmin21
RT @mintyhoneyy: Ok Hobby Lobby.
Ok. https://t.co/pGWDKTDT5F</t>
  </si>
  <si>
    <t>karstennelson_
I had to force myself out of hobby
lobby empty handed</t>
  </si>
  <si>
    <t>ultrarares
RT @mintyhoneyy: Ok Hobby Lobby.
Ok. https://t.co/pGWDKTDT5F</t>
  </si>
  <si>
    <t>lizette_esp
I was going to apply to hobby lobby.😭</t>
  </si>
  <si>
    <t>k000lkayla
I want to go to hobby lobby, I
get so excited looking at the arts
&amp;amp; crafts stuff and so overwhelmed.
I just want to buy everything 😩</t>
  </si>
  <si>
    <t>littlemexii
dude hobby lobby is my fav place
now</t>
  </si>
  <si>
    <t>marmolejosteph
@camrynlynn10 yeah hobby lobby
for sure. They're like $1 plus
you can use that 40% online coupon
they always have</t>
  </si>
  <si>
    <t>molindaa_
@EmannTello i'd eat at hobby lobby</t>
  </si>
  <si>
    <t xml:space="preserve">emanntello
</t>
  </si>
  <si>
    <t>redsmoon
I just checked in at Hobby Lobby
Stores with #mPLUSPlaces Download
today! https://t.co/Vs0KJgLGTp</t>
  </si>
  <si>
    <t>_real_liess
I'm so tired I wanna go home but
I have homework to do and have
to go to hobby lobby</t>
  </si>
  <si>
    <t>mshstheatre
When your cart at Hobby Lobby is
so full of tulle you need another
cart. Yeah.</t>
  </si>
  <si>
    <t>theatricallyliz
RT @MSHSTheatre: When your cart
at Hobby Lobby is so full of tulle
you need another cart. Yeah.</t>
  </si>
  <si>
    <t>todobaku_bot
RT @mintyhoneyy: Ok Hobby Lobby.
Ok. https://t.co/pGWDKTDT5F</t>
  </si>
  <si>
    <t>_aboveavgjoe_
RT @CatFrog69: Just got out of
Hobby Lobby. Disappointed in the
fact I didn't find a Hobby, nor
greeted with a lobby. 3/10, 3 for
really co…</t>
  </si>
  <si>
    <t>catfrog69
Just got out of Hobby Lobby. Disappointed
in the fact I didn't find a Hobby,
nor greeted with a lobby. 3/10,
3 for really cool jars.</t>
  </si>
  <si>
    <t>arcanechampion
RT @ChromeTyranno: This Hobby Lobby
supply run just took an interesting
turn. https://t.co/HkKlDxeiZD</t>
  </si>
  <si>
    <t>chrometyranno
This Hobby Lobby supply run just
took an interesting turn. https://t.co/HkKlDxeiZD</t>
  </si>
  <si>
    <t>rangelcoleton
I was proud of myself for not spending
as much as I though I would at
Walmart but now I'm headed to Hobby
Lobby🤷🏻‍♂️</t>
  </si>
  <si>
    <t>sifuentesdes
I drove to hobby lobby with out
my wallet. I can not express how
mad I am brooo</t>
  </si>
  <si>
    <t>ald4006
J'aime une vidéo @YouTube : "Haul
#12 - Michaels, Hobby Lobby...
+ CONCOURS 2K" à l'adresse https://t.co/3eutvfYpgo.</t>
  </si>
  <si>
    <t>fairytransfathr
@amyscissorhands Next time I go
to hobby lobby I'll get the stuff.
Do you want a double or single?
If single which panel?</t>
  </si>
  <si>
    <t xml:space="preserve">amyscissorhands
</t>
  </si>
  <si>
    <t>mistressnicci
@Robert_Beau lol I just started
dating a dude I met at hobby lobby...
it's the place to go when trying
to get some ass.</t>
  </si>
  <si>
    <t xml:space="preserve">robert_beau
</t>
  </si>
  <si>
    <t>88weighted
if I remember correctly, Hobby
Lobby is a firm supporter of @realDonaldTrump
and his agenda.</t>
  </si>
  <si>
    <t xml:space="preserve">realdonaldtrump
</t>
  </si>
  <si>
    <t>againderman
Blake's First Hobby Lobby Trip
(p.3): https://t.co/AAnVkVjgsE
via @YouTube</t>
  </si>
  <si>
    <t>danrichomes
https://t.co/nAM0NyCdbR https://t.co/Vx4KZI3PV2</t>
  </si>
  <si>
    <t>aaronwporter
I'm a full fledged member @ Hobby
Lobby https://t.co/baezXOC8AR</t>
  </si>
  <si>
    <t>lockcade643
RT @ChromeTyranno: This Hobby Lobby
supply run just took an interesting
turn. https://t.co/HkKlDxeiZD</t>
  </si>
  <si>
    <t>wasupitsbruno
Today sucked so I took myself to
Hobby Lobby. Today now sucks less
☺️☺️</t>
  </si>
  <si>
    <t>wavelessvgc
RT @mintyhoneyy: Ok Hobby Lobby.
Ok. https://t.co/pGWDKTDT5F</t>
  </si>
  <si>
    <t>cryingrivers
WHY DOESN'T HOBBY LOBBY HAVE SCANNERS</t>
  </si>
  <si>
    <t>kwestphal15
I have to have pep talks with myself
in Hobby Lobby to control my spending.
"I know it's on sale, but do you
need another sign?"</t>
  </si>
  <si>
    <t>haileyyybuggg
Hobby lobby will cause me to go
broke 🙃</t>
  </si>
  <si>
    <t>andrewcochell
RT @CatFrog69: Just got out of
Hobby Lobby. Disappointed in the
fact I didn't find a Hobby, nor
greeted with a lobby. 3/10, 3 for
really co…</t>
  </si>
  <si>
    <t>aylenyy
I just sat on the floor of Hobby
Lobby and cried for about 5m. How's
your day going?</t>
  </si>
  <si>
    <t>rachelbarrick
Going to Hobby Lobby with the $100
gift card from my husband https://t.co/zj9dMtLqnJ</t>
  </si>
  <si>
    <t>jripleywrbl
Hobby Lobby, Dunham's Sports coming
to LaGrange Mall: https://t.co/ZEsbtLjpqL
https://t.co/vKjWRkDntP</t>
  </si>
  <si>
    <t>bengui122
RT @roshux: i came 2 hobby lobby
for craft supplies n ended up with
a bunch of stuff i dont need including
this bird https://t.co/rq0mAsEHbh</t>
  </si>
  <si>
    <t>roshux
@sadkeys @raychelol_ @ChaseYaws
hobby lobby is not a dollar store
u lame</t>
  </si>
  <si>
    <t>miss_lys94
What are the odds of running into
a sister at a Hobby Lobby back
home 😂</t>
  </si>
  <si>
    <t>drew_mckaig11
@EmilyD_G all I saw when I glanced
at this was hobby and I figured
you replied with lobby.... like
hobby lobby, idk lol I miss you
Emily!!</t>
  </si>
  <si>
    <t xml:space="preserve">emilyd_g
</t>
  </si>
  <si>
    <t>amazingraelina
I got so many Christmas ornaments
at hobby lobby &amp;amp; lowes for
90 precedent off!!! I'm so excited
to do my tree next year!!!!</t>
  </si>
  <si>
    <t>chessinchocolat
Sighted at the local Hobby Lobby.
😆 https://t.co/Qoub3pbCe1</t>
  </si>
  <si>
    <t>hajouen
RT @mintyhoneyy: Ok Hobby Lobby.
Ok. https://t.co/pGWDKTDT5F</t>
  </si>
  <si>
    <t>briawkward_
RT @mintyhoneyy: Ok Hobby Lobby.
Ok. https://t.co/pGWDKTDT5F</t>
  </si>
  <si>
    <t>micahworleyyy
RT @makemmac: Why do I feel like
I could drop my entire savings
for college every time I go into
Hobby Lobby</t>
  </si>
  <si>
    <t>makemmac
Why do I feel like I could drop
my entire savings for college every
time I go into Hobby Lobby</t>
  </si>
  <si>
    <t>nonokiri
RT @mintyhoneyy: Ok Hobby Lobby.
Ok. https://t.co/pGWDKTDT5F</t>
  </si>
  <si>
    <t>tatalapeachez
I tryna summon a hobby lobby gift
card into my life.</t>
  </si>
  <si>
    <t>mithritadeshd
📝RT @tatalaPeachez: I tryna summon
a hobby lobby gift card into my
life.</t>
  </si>
  <si>
    <t>owennnthomas
RT @mintyhoneyy: Ok Hobby Lobby.
Ok. https://t.co/pGWDKTDT5F</t>
  </si>
  <si>
    <t>qrunchy
@DirkGrundy God yeah I remember
always replacing cardboard backing
by default at hobby lobby bc cardboard
is so bad</t>
  </si>
  <si>
    <t>dirkgrundy
I've mentioned this HOT TIP before,
but if you want cheap acid free
matting, hobby lobby sends all
of its extra paper to be recut
into mats</t>
  </si>
  <si>
    <t>ohwowbpowell
RT @CatFrog69: Just got out of
Hobby Lobby. Disappointed in the
fact I didn't find a Hobby, nor
greeted with a lobby. 3/10, 3 for
really co…</t>
  </si>
  <si>
    <t>ferrovore
RT @DirkGrundy: I've mentioned
this HOT TIP before, but if you
want cheap acid free matting, hobby
lobby sends all of its extra paper
to be…</t>
  </si>
  <si>
    <t>leokumifucker
RT @mintyhoneyy: Ok Hobby Lobby.
Ok. https://t.co/pGWDKTDT5F</t>
  </si>
  <si>
    <t>fujin_yumi
RT @mintyhoneyy: Ok Hobby Lobby.
Ok. https://t.co/pGWDKTDT5F</t>
  </si>
  <si>
    <t>liza_kaizuka
RT @mintyhoneyy: Ok Hobby Lobby.
Ok. https://t.co/pGWDKTDT5F</t>
  </si>
  <si>
    <t>ryunosuketanaka
RT @mintyhoneyy: Ok Hobby Lobby.
Ok. https://t.co/pGWDKTDT5F</t>
  </si>
  <si>
    <t>fujin_goomy33
RT @mintyhoneyy: Ok Hobby Lobby.
Ok. https://t.co/pGWDKTDT5F</t>
  </si>
  <si>
    <t>psitrainer
RT @mintyhoneyy: Ok Hobby Lobby.
Ok. https://t.co/pGWDKTDT5F</t>
  </si>
  <si>
    <t>creepiestpasta
need more art friends in my life
to hobby lobby w me also must enjoy
the spongbobby. i have an old go
gurt and 3 bottles of syrup</t>
  </si>
  <si>
    <t>devadander_
RT @creepiestpasta: need more art
friends in my life to hobby lobby
w me also must enjoy the spongbobby.
i have an old go gurt and 3 bottle…</t>
  </si>
  <si>
    <t>timidspheal
RT @mintyhoneyy: Ok Hobby Lobby.
Ok. https://t.co/pGWDKTDT5F</t>
  </si>
  <si>
    <t>nuclearhologram
RT @DirkGrundy: I've mentioned
this HOT TIP before, but if you
want cheap acid free matting, hobby
lobby sends all of its extra paper
to be…</t>
  </si>
  <si>
    <t>yasmine_chkarka
Here's a cool vid of me going to
Hobby Lobby https://t.co/zSmOPcDkoq</t>
  </si>
  <si>
    <t>wallyxsama
RT @mintyhoneyy: Ok Hobby Lobby.
Ok. https://t.co/pGWDKTDT5F</t>
  </si>
  <si>
    <t>colliercheyenne
RT @makemmac: Why do I feel like
I could drop my entire savings
for college every time I go into
Hobby Lobby</t>
  </si>
  <si>
    <t>coolandgoth
RT @younggwhite: i can't wait for
this apocalypse so i can loot hobby
lobby before i die https://t.co/lRuLik7BTd</t>
  </si>
  <si>
    <t>younggwhite
today is my self reload day. a
lengthy trip to the thrift store
&amp;amp; hobby lobby will cure all
spiritual ailment</t>
  </si>
  <si>
    <t>melbeenjuiced
RT @younggwhite: i can't wait for
this apocalypse so i can loot hobby
lobby before i die https://t.co/lRuLik7BTd</t>
  </si>
  <si>
    <t>boredhoney
RT @younggwhite: i can't wait for
this apocalypse so i can loot hobby
lobby before i die https://t.co/lRuLik7BTd</t>
  </si>
  <si>
    <t>bbymolio
RT @younggwhite: i can't wait for
this apocalypse so i can loot hobby
lobby before i die https://t.co/lRuLik7BTd</t>
  </si>
  <si>
    <t>_mackavee
RT @younggwhite: i can't wait for
this apocalypse so i can loot hobby
lobby before i die https://t.co/lRuLik7BTd</t>
  </si>
  <si>
    <t>perlassion
RT @younggwhite: i can't wait for
this apocalypse so i can loot hobby
lobby before i die https://t.co/lRuLik7BTd</t>
  </si>
  <si>
    <t>diyoha29
RT @younggwhite: i can't wait for
this apocalypse so i can loot hobby
lobby before i die https://t.co/lRuLik7BTd</t>
  </si>
  <si>
    <t>carlsjunior_
RT @younggwhite: i can't wait for
this apocalypse so i can loot hobby
lobby before i die https://t.co/lRuLik7BTd</t>
  </si>
  <si>
    <t>ninareg0499
Me: What's the next holiday? Me:
*walks into hobby lobby to see
hearts everywhere* Me: oh right.
The holiday that reminds me I'm
lonely.</t>
  </si>
  <si>
    <t>coldpizaz
RT @younggwhite: i can't wait for
this apocalypse so i can loot hobby
lobby before i die https://t.co/lRuLik7BTd</t>
  </si>
  <si>
    <t>fouryoko
Talm bout loot hobby lobby 💀</t>
  </si>
  <si>
    <t>xx_damica_xx
RT @younggwhite: i can't wait for
this apocalypse so i can loot hobby
lobby before i die https://t.co/lRuLik7BTd</t>
  </si>
  <si>
    <t>champagnekanye
RT @younggwhite: i can't wait for
this apocalypse so i can loot hobby
lobby before i die https://t.co/lRuLik7BTd</t>
  </si>
  <si>
    <t>meganduda_
Hobby lobby deals are my weakness</t>
  </si>
  <si>
    <t>losee_tonya
I got lost in the music isle in
hobby lobby. https://t.co/4vMG8NVSSB</t>
  </si>
  <si>
    <t>rominyaaan
RT @mintyhoneyy: Ok Hobby Lobby.
Ok. https://t.co/pGWDKTDT5F</t>
  </si>
  <si>
    <t>marty_og_mcfly
RT @younggwhite: i can't wait for
this apocalypse so i can loot hobby
lobby before i die https://t.co/lRuLik7BTd</t>
  </si>
  <si>
    <t>yoneysii
RT @younggwhite: i can't wait for
this apocalypse so i can loot hobby
lobby before i die https://t.co/lRuLik7BTd</t>
  </si>
  <si>
    <t>pasillas_cj
Came to hobby lobby &amp;amp; it's
closed due to flooding 😭😩</t>
  </si>
  <si>
    <t>the301st
RT @mintyhoneyy: Ok Hobby Lobby.
Ok. https://t.co/pGWDKTDT5F</t>
  </si>
  <si>
    <t>pabloesuxx
RT @younggwhite: i can't wait for
this apocalypse so i can loot hobby
lobby before i die https://t.co/lRuLik7BTd</t>
  </si>
  <si>
    <t>ceraphh
RT @mintyhoneyy: Ok Hobby Lobby.
Ok. https://t.co/pGWDKTDT5F</t>
  </si>
  <si>
    <t>trulysardonyx
RT @younggwhite: i can't wait for
this apocalypse so i can loot hobby
lobby before i die https://t.co/lRuLik7BTd</t>
  </si>
  <si>
    <t>isaacf0wler
RT @younggwhite: i can't wait for
this apocalypse so i can loot hobby
lobby before i die https://t.co/lRuLik7BTd</t>
  </si>
  <si>
    <t>posindustries
RT @mintyhoneyy: Ok Hobby Lobby.
Ok. https://t.co/pGWDKTDT5F</t>
  </si>
  <si>
    <t>dopurun
RT @mintyhoneyy: Ok Hobby Lobby.
Ok. https://t.co/pGWDKTDT5F</t>
  </si>
  <si>
    <t>lewd__lerxst
RT @mintyhoneyy: Ok Hobby Lobby.
Ok. https://t.co/pGWDKTDT5F</t>
  </si>
  <si>
    <t>flygones
RT @mintyhoneyy: Ok Hobby Lobby.
Ok. https://t.co/pGWDKTDT5F</t>
  </si>
  <si>
    <t>sasukesbbymomma
RT @younggwhite: i can't wait for
this apocalypse so i can loot hobby
lobby before i die https://t.co/lRuLik7BTd</t>
  </si>
  <si>
    <t>misstippytap
RT @mintyhoneyy: Ok Hobby Lobby.
Ok. https://t.co/pGWDKTDT5F</t>
  </si>
  <si>
    <t>anastyweeaboo
RT @mintyhoneyy: Ok Hobby Lobby.
Ok. https://t.co/pGWDKTDT5F</t>
  </si>
  <si>
    <t>reallifeloli
RT @mintyhoneyy: Ok Hobby Lobby.
Ok. https://t.co/pGWDKTDT5F</t>
  </si>
  <si>
    <t>katemetzler711
Coming out with exactly what you
went in for at hobby lobby is the
definition of self control</t>
  </si>
  <si>
    <t>psychxnauts
RT @mintyhoneyy: Ok Hobby Lobby.
Ok. https://t.co/pGWDKTDT5F</t>
  </si>
  <si>
    <t>cumbust
RT @younggwhite: i can't wait for
this apocalypse so i can loot hobby
lobby before i die https://t.co/lRuLik7BTd</t>
  </si>
  <si>
    <t>leahdoire
RT @younggwhite: i can't wait for
this apocalypse so i can loot hobby
lobby before i die https://t.co/lRuLik7BTd</t>
  </si>
  <si>
    <t>baughyyboo44
Take ya girl to hobby lobby and
watch ya girl get crafty af with
her materials from a little bit
of whimsy https://t.co/VeswnxNUd5</t>
  </si>
  <si>
    <t>yung_jdaddy
RT @younggwhite: i can't wait for
this apocalypse so i can loot hobby
lobby before i die https://t.co/lRuLik7BTd</t>
  </si>
  <si>
    <t>orphnochking
RT @mintyhoneyy: Ok Hobby Lobby.
Ok. https://t.co/pGWDKTDT5F</t>
  </si>
  <si>
    <t>scrubbywhiteguy
RT @mintyhoneyy: Ok Hobby Lobby.
Ok. https://t.co/pGWDKTDT5F</t>
  </si>
  <si>
    <t>xx_nice_guy_xx
RT @mintyhoneyy: Ok Hobby Lobby.
Ok. https://t.co/pGWDKTDT5F</t>
  </si>
  <si>
    <t>holyhelenn
RT @younggwhite: i can't wait for
this apocalypse so i can loot hobby
lobby before i die https://t.co/lRuLik7BTd</t>
  </si>
  <si>
    <t>kamrynmilan
RT @younggwhite: i can't wait for
this apocalypse so i can loot hobby
lobby before i die https://t.co/lRuLik7BTd</t>
  </si>
  <si>
    <t>caryalyn
Lmaoooo. Idk why the hobby lobby
part has me so weak https://t.co/ofe7xLaifG</t>
  </si>
  <si>
    <t>sassymcknockers
RT @Joe_Dangerously: I don’t mean
to brag but I am, by far, the manliest
guy in this Hobby Lobby buying
knick knacks.</t>
  </si>
  <si>
    <t>joe_dangerously
I don’t mean to brag but I am,
by far, the manliest guy in this
Hobby Lobby buying knick knacks.</t>
  </si>
  <si>
    <t>maverick990
HOBBY LOBBY IS GROUNDED https://t.co/8CLhpDgxaV</t>
  </si>
  <si>
    <t>peezzzys
@Jnavvvz @mambitweets Hobby lobby!
Or michaels. It was a whole kit,
or look on https://t.co/UPOfh3P0es</t>
  </si>
  <si>
    <t xml:space="preserve">jnavvvz
</t>
  </si>
  <si>
    <t xml:space="preserve">mambitweets
</t>
  </si>
  <si>
    <t>nenoiska
RT @younggwhite: i can't wait for
this apocalypse so i can loot hobby
lobby before i die https://t.co/lRuLik7BTd</t>
  </si>
  <si>
    <t>amberxreni
RT @younggwhite: i can't wait for
this apocalypse so i can loot hobby
lobby before i die https://t.co/lRuLik7BTd</t>
  </si>
  <si>
    <t>hannah_shapiro
RT @younggwhite: i can't wait for
this apocalypse so i can loot hobby
lobby before i die https://t.co/lRuLik7BTd</t>
  </si>
  <si>
    <t>heysadha
RT @younggwhite: i can't wait for
this apocalypse so i can loot hobby
lobby before i die https://t.co/lRuLik7BTd</t>
  </si>
  <si>
    <t>empryrean
RT @mintyhoneyy: Ok Hobby Lobby.
Ok. https://t.co/pGWDKTDT5F</t>
  </si>
  <si>
    <t>samiloveboddie
RT @younggwhite: i can't wait for
this apocalypse so i can loot hobby
lobby before i die https://t.co/lRuLik7BTd</t>
  </si>
  <si>
    <t>maryzoom
Even though Hobby Lobby only offers
one type of coupon, I still save
at least 60% (sometimes up to 9
https://t.co/ReIE5IvZCA</t>
  </si>
  <si>
    <t>xo_cthrnlkn
2 hour delay tomorrow 🙃 maybe
I can go to hobby lobby before
and buy some shit I don't need</t>
  </si>
  <si>
    <t>braandizzle_
RT @younggwhite: i can't wait for
this apocalypse so i can loot hobby
lobby before i die https://t.co/lRuLik7BTd</t>
  </si>
  <si>
    <t>naturalshawty_
RT @younggwhite: i can't wait for
this apocalypse so i can loot hobby
lobby before i die https://t.co/lRuLik7BTd</t>
  </si>
  <si>
    <t>anielnotdaniel
RT @younggwhite: i can't wait for
this apocalypse so i can loot hobby
lobby before i die https://t.co/lRuLik7BTd</t>
  </si>
  <si>
    <t>veronicoool
catch me at your local hobby lobby
any time of the day</t>
  </si>
  <si>
    <t>drtgif
RT @younggwhite: i can't wait for
this apocalypse so i can loot hobby
lobby before i die https://t.co/lRuLik7BTd</t>
  </si>
  <si>
    <t>aye_fuckdaworld
RT @younggwhite: i can't wait for
this apocalypse so i can loot hobby
lobby before i die https://t.co/lRuLik7BTd</t>
  </si>
  <si>
    <t>jlutterally
I am loving my little hobby lobby
find! I can now collect my eggs
in farmhouse style 🤠🐔🐓🥚🥚🥚#eggs…
https://t.co/GlIsfrvSli</t>
  </si>
  <si>
    <t>ashrae720
RT @younggwhite: i can't wait for
this apocalypse so i can loot hobby
lobby before i die https://t.co/lRuLik7BTd</t>
  </si>
  <si>
    <t>lgadbery
@laurakfillault Or that chick Hobby
Lobby.</t>
  </si>
  <si>
    <t xml:space="preserve">laurakfillault
</t>
  </si>
  <si>
    <t>jazzrnarie
RT @younggwhite: i can't wait for
this apocalypse so i can loot hobby
lobby before i die https://t.co/lRuLik7BTd</t>
  </si>
  <si>
    <t>shoutforlife
RT @mintyhoneyy: Ok Hobby Lobby.
Ok. https://t.co/pGWDKTDT5F</t>
  </si>
  <si>
    <t>spacemanthejinn
Found at Hobby Lobby and made it
a necklace @MajinCheeks https://t.co/kf7TPIrOTZ</t>
  </si>
  <si>
    <t xml:space="preserve">majincheeks
</t>
  </si>
  <si>
    <t>skaexogus
RT @mintyhoneyy: Ok Hobby Lobby.
Ok. https://t.co/pGWDKTDT5F</t>
  </si>
  <si>
    <t>deidrevstevens
"Holly Molly" -my grandma, still
trying to say Hobby Lobby</t>
  </si>
  <si>
    <t>kalajenkins
RT @younggwhite: i can't wait for
this apocalypse so i can loot hobby
lobby before i die https://t.co/lRuLik7BTd</t>
  </si>
  <si>
    <t>emiliorenae
RT @younggwhite: i can't wait for
this apocalypse so i can loot hobby
lobby before i die https://t.co/lRuLik7BTd</t>
  </si>
  <si>
    <t>minsalbooks
Even though Hobby Lobby only offers
one type of coupon, I still save
at least 60% (sometimes up to 9
https://t.co/Y2NxMqi0iT</t>
  </si>
  <si>
    <t>uniqueworthy
RT @younggwhite: i can't wait for
this apocalypse so i can loot hobby
lobby before i die https://t.co/lRuLik7BTd</t>
  </si>
  <si>
    <t>lifeofpipe
These taste like the way hobby
lobby smells but for some reason
I keep buying/eating them https://t.co/RQfzXUtp0G</t>
  </si>
  <si>
    <t>texasnobama
RT @younggwhite: i can't wait for
this apocalypse so i can loot hobby
lobby before i die https://t.co/lRuLik7BTd</t>
  </si>
  <si>
    <t>cae_lah
RT @younggwhite: i can't wait for
this apocalypse so i can loot hobby
lobby before i die https://t.co/lRuLik7BTd</t>
  </si>
  <si>
    <t>raljinto
RT @mintyhoneyy: Ok Hobby Lobby.
Ok. https://t.co/pGWDKTDT5F</t>
  </si>
  <si>
    <t>cocopinkie
I went to hobby lobby and only
bought one thing. I'm so proud
of myself right now.</t>
  </si>
  <si>
    <t>starboyfeiix
RT @mintyhoneyy: Ok Hobby Lobby.
Ok. https://t.co/pGWDKTDT5F</t>
  </si>
  <si>
    <t>beccaalv
Hobby lobby has so many cute little
things for the house</t>
  </si>
  <si>
    <t>jadore__pink
RT @younggwhite: i can't wait for
this apocalypse so i can loot hobby
lobby before i die https://t.co/lRuLik7BTd</t>
  </si>
  <si>
    <t>onlythepoets
RT @younggwhite: i can't wait for
this apocalypse so i can loot hobby
lobby before i die https://t.co/lRuLik7BTd</t>
  </si>
  <si>
    <t>mrstumnas
This little gnome ask me to take
him home from Hobby Lobby.… https://t.co/SkdTvDCw6h</t>
  </si>
  <si>
    <t>profwildgoose
RT @roshux: i came 2 hobby lobby
for craft supplies n ended up with
a bunch of stuff i dont need including
this bird https://t.co/rq0mAsEHbh</t>
  </si>
  <si>
    <t>stereoworx
RT @mintyhoneyy: Ok Hobby Lobby.
Ok. https://t.co/pGWDKTDT5F</t>
  </si>
  <si>
    <t>__blxckg0d
RT @younggwhite: i can't wait for
this apocalypse so i can loot hobby
lobby before i die https://t.co/lRuLik7BTd</t>
  </si>
  <si>
    <t>pharsyder
RT @younggwhite: i can't wait for
this apocalypse so i can loot hobby
lobby before i die https://t.co/lRuLik7BTd</t>
  </si>
  <si>
    <t>hellyjelly577
RT @syddiddley22: LG is getting
a Hobby Lobby. 😍 #excitementisreal</t>
  </si>
  <si>
    <t>realityundone
RT @mintyhoneyy: Ok Hobby Lobby.
Ok. https://t.co/pGWDKTDT5F</t>
  </si>
  <si>
    <t>weedgirl24
@Hoosier7883 @TheHippieFarmer Hobby
Lobby?</t>
  </si>
  <si>
    <t xml:space="preserve">thehippiefarmer
</t>
  </si>
  <si>
    <t xml:space="preserve">hoosier7883
</t>
  </si>
  <si>
    <t>soyboycass
RT @peopleofEdmond: Only at Hobby
Lobby in Edmond. http://t.co/SrKDt4Rc7T</t>
  </si>
  <si>
    <t xml:space="preserve">peopleofedmond
</t>
  </si>
  <si>
    <t>leiscrawny
DO NOT take me to Hobby Lobby if
ur not willing to spend a minimum
of an hour and a half there</t>
  </si>
  <si>
    <t>_darrahhh
RT @younggwhite: i can't wait for
this apocalypse so i can loot hobby
lobby before i die https://t.co/lRuLik7BTd</t>
  </si>
  <si>
    <t>__tieanna__
RT @younggwhite: i can't wait for
this apocalypse so i can loot hobby
lobby before i die https://t.co/lRuLik7BTd</t>
  </si>
  <si>
    <t>mrmikelawson
@GilbertRomeroAZ @coachella grab
some Chic-fil-a and stop at Hobby
Lobby on your way. #DontSupportHate</t>
  </si>
  <si>
    <t xml:space="preserve">coachella
</t>
  </si>
  <si>
    <t>gilbertromeroaz
RT @MrMikeLawson: @GilbertRomeroAZ
@coachella grab some Chic-fil-a
and stop at Hobby Lobby on your
way. #DontSupportHate</t>
  </si>
  <si>
    <t>queensammi_
RT @younggwhite: i can't wait for
this apocalypse so i can loot hobby
lobby before i die https://t.co/lRuLik7BTd</t>
  </si>
  <si>
    <t>kristinburnss
RT @younggwhite: i can't wait for
this apocalypse so i can loot hobby
lobby before i die https://t.co/lRuLik7BTd</t>
  </si>
  <si>
    <t>ykiarap
RT @younggwhite: i can't wait for
this apocalypse so i can loot hobby
lobby before i die https://t.co/lRuLik7BTd</t>
  </si>
  <si>
    <t>sohoneysweet
RT @younggwhite: i can't wait for
this apocalypse so i can loot hobby
lobby before i die https://t.co/lRuLik7BTd</t>
  </si>
  <si>
    <t>fewwillbechosen
RT @younggwhite: i can't wait for
this apocalypse so i can loot hobby
lobby before i die https://t.co/lRuLik7BTd</t>
  </si>
  <si>
    <t>jilli212
RT @Joe_Dangerously: I don’t mean
to brag but I am, by far, the manliest
guy in this Hobby Lobby buying
knick knacks.</t>
  </si>
  <si>
    <t>_lauroooo
RT @younggwhite: i can't wait for
this apocalypse so i can loot hobby
lobby before i die https://t.co/lRuLik7BTd</t>
  </si>
  <si>
    <t>yxngiean
RT @younggwhite: i can't wait for
this apocalypse so i can loot hobby
lobby before i die https://t.co/lRuLik7BTd</t>
  </si>
  <si>
    <t>cutiefiy
RT @mintyhoneyy: Ok Hobby Lobby.
Ok. https://t.co/pGWDKTDT5F</t>
  </si>
  <si>
    <t>givenchyglow
RT @younggwhite: i can't wait for
this apocalypse so i can loot hobby
lobby before i die https://t.co/lRuLik7BTd</t>
  </si>
  <si>
    <t>nikki_cesa
RT @younggwhite: i can't wait for
this apocalypse so i can loot hobby
lobby before i die https://t.co/lRuLik7BTd</t>
  </si>
  <si>
    <t>undergroundgato
@AryehAhla u can get em from a
couple different websites, &amp;amp;
stores https://t.co/mq2lwTJH83
or hobby lobby &amp;amp; Amazon</t>
  </si>
  <si>
    <t xml:space="preserve">aryehahla
</t>
  </si>
  <si>
    <t>trillernaomi
RT @younggwhite: i can't wait for
this apocalypse so i can loot hobby
lobby before i die https://t.co/lRuLik7BTd</t>
  </si>
  <si>
    <t>samoansdrop
RT @younggwhite: i can't wait for
this apocalypse so i can loot hobby
lobby before i die https://t.co/lRuLik7BTd</t>
  </si>
  <si>
    <t>jackiejacobs17
@foxandfriends @KellyannePolls
who dressed her? Hobby Lobby?</t>
  </si>
  <si>
    <t xml:space="preserve">varneyco
</t>
  </si>
  <si>
    <t xml:space="preserve">anncoulter
</t>
  </si>
  <si>
    <t xml:space="preserve">foxandfriends
</t>
  </si>
  <si>
    <t xml:space="preserve">kellyannepolls
</t>
  </si>
  <si>
    <t>demonklng
RT @younggwhite: i can't wait for
this apocalypse so i can loot hobby
lobby before i die https://t.co/lRuLik7BTd</t>
  </si>
  <si>
    <t>cristaldc5k20
Guna go to hobby lobby and buy
more glittery bk grounds</t>
  </si>
  <si>
    <t>khayaosborne
RT @younggwhite: i can't wait for
this apocalypse so i can loot hobby
lobby before i die https://t.co/lRuLik7BTd</t>
  </si>
  <si>
    <t>totemo_swaggu
RT @mintyhoneyy: Ok Hobby Lobby.
Ok. https://t.co/pGWDKTDT5F</t>
  </si>
  <si>
    <t>_skylerjudd
RT @younggwhite: i can't wait for
this apocalypse so i can loot hobby
lobby before i die https://t.co/lRuLik7BTd</t>
  </si>
  <si>
    <t>princesssurvs
This past Saturday, I went to Hobby
Lobby, Target, College Depot, Micheals,
and Office Depot looking for a
new planner for this year.</t>
  </si>
  <si>
    <t>_meshun
Target &amp;amp; hobby lobby take my
money EVERY TIME 😩</t>
  </si>
  <si>
    <t>baeg0d_47
RT @younggwhite: i can't wait for
this apocalypse so i can loot hobby
lobby before i die https://t.co/lRuLik7BTd</t>
  </si>
  <si>
    <t>ogbrooklynxvi
RT @younggwhite: i can't wait for
this apocalypse so i can loot hobby
lobby before i die https://t.co/lRuLik7BTd</t>
  </si>
  <si>
    <t>aliisonrenee
RT @lynee_elliott: Hobby lobby
should have a rewards program</t>
  </si>
  <si>
    <t>lynee_elliott
RT @ShaenaRinehart: Hobby Lobby
is my safe haven</t>
  </si>
  <si>
    <t>oohbasic
RT @younggwhite: i can't wait for
this apocalypse so i can loot hobby
lobby before i die https://t.co/lRuLik7BTd</t>
  </si>
  <si>
    <t>fanni216
Fav store — Dollar tree when I'm
sad, tj max and hobby lobby 😂
https://t.co/cfvQFmS4md</t>
  </si>
  <si>
    <t>jessiiccaaaaa_
RT @younggwhite: i can't wait for
this apocalypse so i can loot hobby
lobby before i die https://t.co/lRuLik7BTd</t>
  </si>
  <si>
    <t>_cmarie08
Wanted to buy everything at Hobby
Lobby today 🙈</t>
  </si>
  <si>
    <t>smuttwhisperer
RT @Joe_Dangerously: I don’t mean
to brag but I am, by far, the manliest
guy in this Hobby Lobby buying
knick knacks.</t>
  </si>
  <si>
    <t>cyseville
Correct. Remember the Hobby Lobby
decision. They target abortion
at PP, only 3% of svcs, b/c they
really want NO bi… https://t.co/vGqI48D2v6</t>
  </si>
  <si>
    <t>reallyfreecams
#mikeang2013:Hobby lobby!!! https://t.co/UzSgRtpchu
#mikeang2013 #reblog #Exhibitionist
https://t.co/s5MZQprTVV</t>
  </si>
  <si>
    <t>inurian59
RT @mintyhoneyy: Ok Hobby Lobby.
Ok. https://t.co/pGWDKTDT5F</t>
  </si>
  <si>
    <t>kyl0rey
RT @younggwhite: i can't wait for
this apocalypse so i can loot hobby
lobby before i die https://t.co/lRuLik7BTd</t>
  </si>
  <si>
    <t>kaitybgood
Boi tryin' to play "devil's advocate
with me about Hobby Lobby. That's
how fast I drop a boi.</t>
  </si>
  <si>
    <t>r_gonz_
@kaitybgood Please tell me you
broke up with one of your boys
because he was being a jerk about
hobby lobby. That would be so good
so funny.</t>
  </si>
  <si>
    <t>lyssaleighh
RT @younggwhite: i can't wait for
this apocalypse so i can loot hobby
lobby before i die https://t.co/lRuLik7BTd</t>
  </si>
  <si>
    <t>gabbulous_
RT @mintyhoneyy: Ok Hobby Lobby.
Ok. https://t.co/pGWDKTDT5F</t>
  </si>
  <si>
    <t>brittmgarrison
It just so happens that Hobby Lobby
is having 50% off all home decor
the same week I'm decorating my
new house..&amp;amp; have a gift card.uhh
ohhh</t>
  </si>
  <si>
    <t>lilliers47
remind me that i need to get a
chocolate mold from hobby lobby
before thursday</t>
  </si>
  <si>
    <t>jessdailey
Turn plain shelves into elegant
shelves w/ a quick &amp;amp; easy DIY
project! Find these at a local
hobby lobby, Home Depo… https://t.co/l1LXdYajWV</t>
  </si>
  <si>
    <t>wtfjasmineeee
RT @younggwhite: i can't wait for
this apocalypse so i can loot hobby
lobby before i die https://t.co/lRuLik7BTd</t>
  </si>
  <si>
    <t>evanjaquez
@papermassacred HOBBY LOBBY</t>
  </si>
  <si>
    <t>papermassacred
hi welcome to my hobby hole, please
check in at the hobby lobby https://t.co/90PLJqSPx0</t>
  </si>
  <si>
    <t>cuntspiracyp
RT @papermassacred: hi welcome
to my hobby hole, please check
in at the hobby lobby https://t.co/90PLJqSPx0</t>
  </si>
  <si>
    <t>caucasianliving
RT @papermassacred: hi welcome
to my hobby hole, please check
in at the hobby lobby https://t.co/90PLJqSPx0</t>
  </si>
  <si>
    <t>lucassholeee
RT @papermassacred: hi welcome
to my hobby hole, please check
in at the hobby lobby https://t.co/90PLJqSPx0</t>
  </si>
  <si>
    <t>ot4larry
RT @papermassacred: hi welcome
to my hobby hole, please check
in at the hobby lobby https://t.co/90PLJqSPx0</t>
  </si>
  <si>
    <t>hannahmarlow5
Good night to everyone except Hobby
Lobby, screw those guys.</t>
  </si>
  <si>
    <t>trecheroushope
RT @HannahMarlow5: Good night to
everyone except Hobby Lobby, screw
those guys.</t>
  </si>
  <si>
    <t>andrea_floriani
@timbrecotton14 Jesus calling..
I got it at Hobby Lobby actually!
I absolutely love it! 😊</t>
  </si>
  <si>
    <t xml:space="preserve">timbrecotton14
</t>
  </si>
  <si>
    <t>cheyannemeguess
RT @lynee_elliott: Hobby lobby
should have a rewards program</t>
  </si>
  <si>
    <t>jesssiboo
RT @lynee_elliott: Hobby lobby
should have a rewards program</t>
  </si>
  <si>
    <t>natasha_isbell
All I want for my birthday is a
big mirror from hobby lobby 🙏🏼🙏🏼🙏🏼</t>
  </si>
  <si>
    <t>abowlofsouplos
RT @lynee_elliott: Hobby lobby
should have a rewards program</t>
  </si>
  <si>
    <t>dmitriyyahfden
#hobby lobby des moines iowa pc
payroll for windows</t>
  </si>
  <si>
    <t>girl_censored
RT @Joe_Dangerously: I don’t mean
to brag but I am, by far, the manliest
guy in this Hobby Lobby buying
knick knacks.</t>
  </si>
  <si>
    <t>retweeterstein
RT @younggwhite: i can't wait for
this apocalypse so i can loot hobby
lobby before i die https://t.co/lRuLik7BTd</t>
  </si>
  <si>
    <t>danklumper
Educators best friends: amazon,
hobby lobby, Best Buy, and the
dollar store. #tlap #dsu360</t>
  </si>
  <si>
    <t>jennasorsen
RT @danklumper: Educators best
friends: amazon, hobby lobby, Best
Buy, and the dollar store. #tlap
#dsu360</t>
  </si>
  <si>
    <t>theamazingmugi
RT @mintyhoneyy: Ok Hobby Lobby.
Ok. https://t.co/pGWDKTDT5F</t>
  </si>
  <si>
    <t>pyrategurl77
@justine_oct31 I like this idea
for the next Halloween! I may step
into Hobby Lobby to see how much
a dollhouse costs</t>
  </si>
  <si>
    <t xml:space="preserve">justine_oct31
</t>
  </si>
  <si>
    <t>staci_jojo
RT @Bre_Babe_: I heard they're
having a sale on sharpies at Hobby
Lobby in case you needed to stock
up for when you do your eyebrows.</t>
  </si>
  <si>
    <t xml:space="preserve">bre_babe_
</t>
  </si>
  <si>
    <t>lacy_williams
Hobby Lobby Printable Coupon –
Expires 12/24/16 #bargain #Couponers
https://t.co/hD9pyK6WAD</t>
  </si>
  <si>
    <t>_rubooo_
RT @papermassacred: hi welcome
to my hobby hole, please check
in at the hobby lobby https://t.co/90PLJqSPx0</t>
  </si>
  <si>
    <t>juaancenaa
RT @younggwhite: i can't wait for
this apocalypse so i can loot hobby
lobby before i die https://t.co/lRuLik7BTd</t>
  </si>
  <si>
    <t>akgnjh
RT @younggwhite: i can't wait for
this apocalypse so i can loot hobby
lobby before i die https://t.co/lRuLik7BTd</t>
  </si>
  <si>
    <t>getdenked
RT @mintyhoneyy: Ok Hobby Lobby.
Ok. https://t.co/pGWDKTDT5F</t>
  </si>
  <si>
    <t>emibois
RT @mintyhoneyy: Ok Hobby Lobby.
Ok. https://t.co/pGWDKTDT5F</t>
  </si>
  <si>
    <t>cute_caitie
going to Hobby Lobby &amp;amp; Michael's
tomorrow to buy more paint and
craft supplies. 🎨</t>
  </si>
  <si>
    <t>missweberteach
@WarlickBlake definitely do! Also,
remind me to take my hobby lobby
sign down tomorrow hahaha</t>
  </si>
  <si>
    <t xml:space="preserve">warlickblake
</t>
  </si>
  <si>
    <t>massveteran
@Sean_P_Doyle Oh no brother, they
will be there. Party favors and
decorations by Hobby Lobby.</t>
  </si>
  <si>
    <t xml:space="preserve">sean_p_doyle
</t>
  </si>
  <si>
    <t>boobookittifukk
RT @MassVeteran: @Sean_P_Doyle
Oh no brother, they will be there.
Party favors and decorations by
Hobby Lobby.</t>
  </si>
  <si>
    <t>thatssopony
try hobby lobby.. https://t.co/VpvyNo7G5U</t>
  </si>
  <si>
    <t>brigethemidget
RT @HomerWhite: I was just surprised
she went to Hobby Lobby to bedazzel
her dress. Poor thing. https://t.co/gFUWPLTYxU</t>
  </si>
  <si>
    <t>homerwhite
I was just surprised she went to
Hobby Lobby to bedazzel her dress.
Poor thing. https://t.co/gFUWPLTYxU</t>
  </si>
  <si>
    <t>brianashauntre
Gonna go get lost in Hobby Lobby
tomorrow.</t>
  </si>
  <si>
    <t>acciocisco
i fuckin hate going to Hobby Lobby
they have such good stuff there
and i wanna buy everytjin g????</t>
  </si>
  <si>
    <t>michiruze
RT @mintyhoneyy: Ok Hobby Lobby.
Ok. https://t.co/pGWDKTDT5F</t>
  </si>
  <si>
    <t>dechertwilliam
RT @HomerWhite: I was just surprised
she went to Hobby Lobby to bedazzel
her dress. Poor thing. https://t.co/gFUWPLTYxU</t>
  </si>
  <si>
    <t>natalie_cat6
RT @lynee_elliott: Hobby lobby
should have a rewards program</t>
  </si>
  <si>
    <t>panicpip
RT @mintyhoneyy: Ok Hobby Lobby.
Ok. https://t.co/pGWDKTDT5F</t>
  </si>
  <si>
    <t>aleemaayaaa_
RT @kittywaaang: Hobby lobby is
in top 3 of my favorite stores</t>
  </si>
  <si>
    <t>kittywaaang
Hobby lobby is in top 3 of my favorite
stores</t>
  </si>
  <si>
    <t>dudeistbelieve
RT @mintyhoneyy: Ok Hobby Lobby.
Ok. https://t.co/pGWDKTDT5F</t>
  </si>
  <si>
    <t>mama_to_sophia
RT @kittywaaang: Hobby lobby is
in top 3 of my favorite stores</t>
  </si>
  <si>
    <t>_xjocelynenr
RT @kittywaaang: Hobby lobby is
in top 3 of my favorite stores</t>
  </si>
  <si>
    <t>noturbaesic
RT @Joe_Dangerously: I don’t mean
to brag but I am, by far, the manliest
guy in this Hobby Lobby buying
knick knacks.</t>
  </si>
  <si>
    <t>hottest_online
Shopping Hobby Lobby? Get a huge
cash rebate + coupons + $10 bonus
https://t.co/HxBQuXdyLp</t>
  </si>
  <si>
    <t>sarangbi77
Hobby Lobby offers 40% off one
item at regular price coupon through
January 14. http://bestcoupondis
https://t.co/TpWC5iszDu</t>
  </si>
  <si>
    <t>lomstar68
@MerylStreepPage if football isnt
an art then why did I spend all
that money at hobby lobby for colored
pencils an laminates for playbooks</t>
  </si>
  <si>
    <t xml:space="preserve">merylstreeppage
</t>
  </si>
  <si>
    <t>homogirang
RT @mintyhoneyy: Ok Hobby Lobby.
Ok. https://t.co/pGWDKTDT5F</t>
  </si>
  <si>
    <t>dalaneaaams
RT @kittywaaang: Hobby lobby is
in top 3 of my favorite stores</t>
  </si>
  <si>
    <t>kai_lyoko
RT @mintyhoneyy: Ok Hobby Lobby.
Ok. https://t.co/pGWDKTDT5F</t>
  </si>
  <si>
    <t>_ejaaay
RT @kittywaaang: Hobby lobby is
in top 3 of my favorite stores</t>
  </si>
  <si>
    <t>j3nn1ferabn3r
As you can see....I love teal and
green!! This is our Hobby Lobby
mail holder. I glued on the… https://t.co/tf96j7ZgLi</t>
  </si>
  <si>
    <t>maexj_
RT @kittywaaang: Hobby lobby is
in top 3 of my favorite stores</t>
  </si>
  <si>
    <t>ivyp114
RT @younggwhite: i can't wait for
this apocalypse so i can loot hobby
lobby before i die https://t.co/lRuLik7BTd</t>
  </si>
  <si>
    <t>bnow1213
I just checked in at Hobby Lobby
Stores with #mPLUSPlaces Download
today! https://t.co/rk3bVg0LwT</t>
  </si>
  <si>
    <t>_xolovelydoll
RT @kittywaaang: Hobby lobby is
in top 3 of my favorite stores</t>
  </si>
  <si>
    <t>spunkyhotdeals
Shopping Hobby Lobby? Get a huge
cash rebate + coupons + $10 bonus
https://t.co/7hp7uvQH5z</t>
  </si>
  <si>
    <t>colinsdooley
SPEED TRAP BY HOBBY LOBBY !!</t>
  </si>
  <si>
    <t>seanjohnson__
RT @colinsdooley: SPEED TRAP BY
HOBBY LOBBY !!</t>
  </si>
  <si>
    <t>poogeyy
Hobby lobby is better then Michael's
in what they offer, but not in
prices.</t>
  </si>
  <si>
    <t>stanislav6hn
#favour dental hobby lobby stocks</t>
  </si>
  <si>
    <t>__engle__
RT @younggwhite: i can't wait for
this apocalypse so i can loot hobby
lobby before i die https://t.co/lRuLik7BTd</t>
  </si>
  <si>
    <t>ktaylor260
RT @lynee_elliott: Hobby lobby
should have a rewards program</t>
  </si>
  <si>
    <t>alexisvalle_
RT @lynee_elliott: Hobby lobby
should have a rewards program</t>
  </si>
  <si>
    <t>f33bi3_925
Ir hobby lobby or any thrift store.
Right Patrick Hampston 😂😂 🏃
https://t.co/NarWAqukFq</t>
  </si>
  <si>
    <t>pitzx2
RT @mintyhoneyy: Ok Hobby Lobby.
Ok. https://t.co/pGWDKTDT5F</t>
  </si>
  <si>
    <t>pizzabut
I take a deep breath. "Chonathan
Jait" I whisper as I ram my Prius
into a Hobby Lobby at 5mph</t>
  </si>
  <si>
    <t>scottkalyn
Go to hobby lobby or keep myself
out of trouble 🙃</t>
  </si>
  <si>
    <t>deauxma
@Zlaka_84 of course I will sign
it, but cost way to much for Hobby
Lobby to mount it in a box.</t>
  </si>
  <si>
    <t xml:space="preserve">zlaka_84
</t>
  </si>
  <si>
    <t>jacobwerb
Hobby lobby is an artistic person's
dream land....for me it's a place
where I'm currently shopping and
out of my element</t>
  </si>
  <si>
    <t>eliainabox
I'm about to jump Hobby Lobby to
Hobby Lobby here in DFW in search
for multiples of an item. Pray
for me.</t>
  </si>
  <si>
    <t>listingsyoga
RT @FLChefNicole: How cute is this
sign at @hobbylobbystore ?! #yoga
#yogapants #mademelaugh @ Hobby
Lobby https://t.co/G7MJErB5VP</t>
  </si>
  <si>
    <t xml:space="preserve">hobbylobbystore
</t>
  </si>
  <si>
    <t>flchefnicole
How cute is this sign at @hobbylobbystore
?! #yoga #yogapants #mademelaugh
@ Hobby Lobby https://t.co/G7MJErB5VP</t>
  </si>
  <si>
    <t>_ely_o
I feel like I almost got crucified
here at the local Hobby Lobby.
#tattooproblems</t>
  </si>
  <si>
    <t>sgtfgt
RT @mintyhoneyy: Ok Hobby Lobby.
Ok. https://t.co/pGWDKTDT5F</t>
  </si>
  <si>
    <t>craftylandee
RT @QueenofCr8tvty: Creative arts
products industry news: https://t.co/H4icaXtS8s
@HobbyLobby #crafts #etsy</t>
  </si>
  <si>
    <t>queenofcr8tvty
Creative arts products industry
news: https://t.co/H4icaXtS8s @HobbyLobby
#crafts #etsy</t>
  </si>
  <si>
    <t>segaskeleton
I went to a Hobby Lobby once expecting
to find Gunpla and model kits I
made a mistake that day</t>
  </si>
  <si>
    <t>newfoldermedia
RT @FLChefNicole: How cute is this
sign at @hobbylobbystore ?! #yoga
#yogapants #mademelaugh @ Hobby
Lobby https://t.co/G7MJErB5VP</t>
  </si>
  <si>
    <t>lynnsgr8byz
RT @QueenofCr8tvty: Creative arts
products industry news: https://t.co/H4icaXtS8s
@HobbyLobby #crafts #etsy</t>
  </si>
  <si>
    <t>jarvdawg
@red__skeleton there was a book
at the checkout about how the founding
fathers created a christian nation
by the CEO of Hobby Lobby lmao</t>
  </si>
  <si>
    <t>k8sogr88
RT @lynee_elliott: Hobby lobby
should have a rewards program</t>
  </si>
  <si>
    <t>japamahatma
@MatthewDicks Natl Fedn of Indep.
Bus. v. Sebelius 567 U.S. ___ (2012)
Burwell v. Hobby Lobby Stores,
Inc 573 U.S. ___ (2014)</t>
  </si>
  <si>
    <t xml:space="preserve">randpaul
</t>
  </si>
  <si>
    <t xml:space="preserve">senatemajldr
</t>
  </si>
  <si>
    <t xml:space="preserve">obamacare
</t>
  </si>
  <si>
    <t xml:space="preserve">seanhannity
</t>
  </si>
  <si>
    <t xml:space="preserve">jonfavs
</t>
  </si>
  <si>
    <t xml:space="preserve">speakerryan
</t>
  </si>
  <si>
    <t xml:space="preserve">parkermolloy
</t>
  </si>
  <si>
    <t xml:space="preserve">timduffy
</t>
  </si>
  <si>
    <t xml:space="preserve">andyostroy
</t>
  </si>
  <si>
    <t xml:space="preserve">gop
</t>
  </si>
  <si>
    <t xml:space="preserve">daniellemuscato
</t>
  </si>
  <si>
    <t xml:space="preserve">journalsentinel
</t>
  </si>
  <si>
    <t xml:space="preserve">davidgura
</t>
  </si>
  <si>
    <t xml:space="preserve">spettypi
</t>
  </si>
  <si>
    <t xml:space="preserve">newsdayopinion
</t>
  </si>
  <si>
    <t xml:space="preserve">ryangrim
</t>
  </si>
  <si>
    <t xml:space="preserve">matthewdicks
</t>
  </si>
  <si>
    <t xml:space="preserve">foxnews
</t>
  </si>
  <si>
    <t>charles_bswans
@linaolight https://t.co/XIymPvNKbV</t>
  </si>
  <si>
    <t>linaolight
RT @Charles_BSwans: @linaolight
https://t.co/XIymPvNKbV</t>
  </si>
  <si>
    <t>charles116
RT @Charles_BSwans: @linaolight
https://t.co/XIymPvNKbV</t>
  </si>
  <si>
    <t>dchizzo
RT @emmaleeenaa: FUCK hobby lobby!!!!!</t>
  </si>
  <si>
    <t>emmaleeenaa
FUCK hobby lobby!!!!!</t>
  </si>
  <si>
    <t>metrocola
#COLA gets 3rd @HobbyLobby and
a @DunhamsSports coming to #LaGrangeGA
Mall https://t.co/oFlmZ3UICT #cre
#retail #COLA</t>
  </si>
  <si>
    <t xml:space="preserve">dunhamssports
</t>
  </si>
  <si>
    <t>anisha_s113
RT @civilrightsorg: .@SenatorSessions
repeatedly votes to defund @PPFA
and voted against fixing the Hobby
Lobby decision. https://t.co/8ihC…</t>
  </si>
  <si>
    <t xml:space="preserve">ppfa
</t>
  </si>
  <si>
    <t xml:space="preserve">senatorsessions
</t>
  </si>
  <si>
    <t>civilrightsorg
.@SenatorSessions repeatedly votes
to defund @PPFA and voted against
fixing the Hobby Lobby decision.
https://t.co/8ihCHqdxPl #StopSessions</t>
  </si>
  <si>
    <t>whycourtsmatter
RT @civilrightsorg: .@SenatorSessions
repeatedly votes to defund @PPFA
and voted against fixing the Hobby
Lobby decision. https://t.co/8ihC…</t>
  </si>
  <si>
    <t>havewhatusay
RT @civilrightsorg: .@SenatorSessions
repeatedly votes to defund @PPFA
and voted against fixing the Hobby
Lobby decision. https://t.co/8ihC…</t>
  </si>
  <si>
    <t>jeansanpach
RT @civilrightsorg: .@SenatorSessions
repeatedly votes to defund @PPFA
and voted against fixing the Hobby
Lobby decision. https://t.co/8ihC…</t>
  </si>
  <si>
    <t>natali52475190
RT @civilrightsorg: .@SenatorSessions
repeatedly votes to defund @PPFA
and voted against fixing the Hobby
Lobby decision. https://t.co/8ihC…</t>
  </si>
  <si>
    <t>peytonie
RT @emmaleeenaa: FUCK hobby lobby!!!!!</t>
  </si>
  <si>
    <t>skepticalarrow
RT @civilrightsorg: .@SenatorSessions
repeatedly votes to defund @PPFA
and voted against fixing the Hobby
Lobby decision. https://t.co/8ihC…</t>
  </si>
  <si>
    <t>bmlewis2
RT @civilrightsorg: .@SenatorSessions
repeatedly votes to defund @PPFA
and voted against fixing the Hobby
Lobby decision. https://t.co/8ihC…</t>
  </si>
  <si>
    <t>dazemataze
RT @kittywaaang: Hobby lobby is
in top 3 of my favorite stores</t>
  </si>
  <si>
    <t>meganhswanson
RT @civilrightsorg: .@SenatorSessions
repeatedly votes to defund @PPFA
and voted against fixing the Hobby
Lobby decision. https://t.co/8ihC…</t>
  </si>
  <si>
    <t>mayahdemartino
hobby lobby is so fake smh, none
of their stores even have lobbies
😑😤🙄😡</t>
  </si>
  <si>
    <t>rswirling
RT @Hegemommy: Oh really? Is that
why King doesn't want Hobby Lobby
decision cited in any future cases.
Cuz there we said interrogating
rel…</t>
  </si>
  <si>
    <t>hegemommy
Oh really? Is that why King doesn't
want Hobby Lobby decision cited
in any future cases. Cuz there
we said interrogating religion
is rude</t>
  </si>
  <si>
    <t>xomcn
RT @kittywaaang: Hobby lobby is
in top 3 of my favorite stores</t>
  </si>
  <si>
    <t>kskm3
RT @Hegemommy: Oh really? Is that
why King doesn't want Hobby Lobby
decision cited in any future cases.
Cuz there we said interrogating
rel…</t>
  </si>
  <si>
    <t>sterlace_fran
RT @Hegemommy: Oh really? Is that
why King doesn't want Hobby Lobby
decision cited in any future cases.
Cuz there we said interrogating
rel…</t>
  </si>
  <si>
    <t>ikerepublican
RT @Hegemommy: Oh really? Is that
why King doesn't want Hobby Lobby
decision cited in any future cases.
Cuz there we said interrogating
rel…</t>
  </si>
  <si>
    <t>nanab_2010
RT @civilrightsorg: .@SenatorSessions
repeatedly votes to defund @PPFA
and voted against fixing the Hobby
Lobby decision. https://t.co/8ihC…</t>
  </si>
  <si>
    <t>haldaconnell
Hobby Lobby has a terrible logo.
Why would anyone go to a craft
store with that crappy a logo</t>
  </si>
  <si>
    <t>jaciehawkins
My love for hobby lobby is embarrassing</t>
  </si>
  <si>
    <t>swoozyqyah
RT @Hegemommy: Oh really? Is that
why King doesn't want Hobby Lobby
decision cited in any future cases.
Cuz there we said interrogating
rel…</t>
  </si>
  <si>
    <t>carlybrynx3
I'm gonna do damage in hobby lobby
when I have my own place 🙈</t>
  </si>
  <si>
    <t>directorycrafts
RT @QueenofCr8tvty: Creative arts
products industry news: https://t.co/H4icaXtS8s
@HobbyLobby #crafts #etsy</t>
  </si>
  <si>
    <t>javyelxdpdmk1
cadres photo adolescents Hobby
Lobby https://t.co/3EZIJIZ4is</t>
  </si>
  <si>
    <t>lindsi_leigh
I'm currently getting paid to go
to Hobby Lobby #thisismybestlife</t>
  </si>
  <si>
    <t>phynix_skye
RT @NPWF: .@SenatorSessions repeatedly
voted to defund @PPFA and against
fixing the Hobby Lobby decision.
https://t.co/XUDYLRfYuw #StopSess…</t>
  </si>
  <si>
    <t>npwf
.@SenatorSessions repeatedly voted
to defund @PPFA and against fixing
the Hobby Lobby decision. https://t.co/XUDYLRfYuw
#StopSessions</t>
  </si>
  <si>
    <t>ilsafeschools
When SCOTUS decided the Hobby Lobby
case, the danger of the federal
RFRA became more apparent https://t.co/ceZPvZJRS0
#AllianceTrumpsFear</t>
  </si>
  <si>
    <t>katethesnake99
RT @mintyhoneyy: Ok Hobby Lobby.
Ok. https://t.co/pGWDKTDT5F</t>
  </si>
  <si>
    <t>mklave
RT @NPWF: .@SenatorSessions repeatedly
voted to defund @PPFA and against
fixing the Hobby Lobby decision.
https://t.co/XUDYLRfYuw #StopSess…</t>
  </si>
  <si>
    <t>itshuffman
Hobby Lobby doesn't have my hobby:
sitting on the toilet reading about
Tupac's murder on Wikipedia</t>
  </si>
  <si>
    <t>jackfapattack
RT @mintyhoneyy: Ok Hobby Lobby.
Ok. https://t.co/pGWDKTDT5F</t>
  </si>
  <si>
    <t>sreeves9
don't @ me but i love the ridiculous
signs Hobby Lobby sells</t>
  </si>
  <si>
    <t>mnizzle
I just checked in at Hobby Lobby
Stores with #mPLUSPlaces Download
today! https://t.co/ZesUSY2AhE</t>
  </si>
  <si>
    <t>dianaagarza_
RT @lynee_elliott: Hobby lobby
should have a rewards program</t>
  </si>
  <si>
    <t>spacemanriff
RT @roshux: i came 2 hobby lobby
for craft supplies n ended up with
a bunch of stuff i dont need including
this bird https://t.co/rq0mAsEHbh</t>
  </si>
  <si>
    <t>ladiearth
My birthday is in a month and I
would like hobby lobby gift cards
🙂</t>
  </si>
  <si>
    <t>hannahv131223
RT @lynee_elliott: Hobby lobby
should have a rewards program</t>
  </si>
  <si>
    <t>captainmorggaan
@captainmorggaan yeah I'm not going,
came to hobby lobby instead 😂</t>
  </si>
  <si>
    <t>krazio
RT @civilrightsorg: .@SenatorSessions
repeatedly votes to defund @PPFA
and voted against fixing the Hobby
Lobby decision. https://t.co/8ihC…</t>
  </si>
  <si>
    <t>mollybicknell
@thebaileymcl It's because places
like Hobby Lobby and Lush exist.</t>
  </si>
  <si>
    <t xml:space="preserve">thebaileymcl
</t>
  </si>
  <si>
    <t>deekillla
RT @kittywaaang: Hobby lobby is
in top 3 of my favorite stores</t>
  </si>
  <si>
    <t>alexxxgallagher
Come visit ya girl at Hobby Lobby
#HomeDecorOnSale 💰</t>
  </si>
  <si>
    <t>imfletcher2
@Melanie_Bloom @rustywx @Imhere4Apolo
I figured we'd cater in some CFA
and get some party decor at Hobby
Lobby for Trivia Weekend party</t>
  </si>
  <si>
    <t xml:space="preserve">imhere4apolo
</t>
  </si>
  <si>
    <t xml:space="preserve">rustywx
</t>
  </si>
  <si>
    <t xml:space="preserve">melanie_bloom
</t>
  </si>
  <si>
    <t>valxenia
we're at hobby lobby and I didn't
realize how much religious stuff
they have... it's everywhere</t>
  </si>
  <si>
    <t>sj_more
I just checked in at Hobby Lobby
Stores with #mPLUSPlaces Download
today! https://t.co/gz5GJf6KFp</t>
  </si>
  <si>
    <t>sabrinarock16
I could shop in Hobby Lobby for
hours.</t>
  </si>
  <si>
    <t>godolphins72
I've been down and out since the
Dolphins loss. Laurie had a great
idea to cheer me up. Let's go spend
the day at the Hobby Lobby#notworking</t>
  </si>
  <si>
    <t>reyesbrianna3
Hobby Lobby is my bfff</t>
  </si>
  <si>
    <t>vanessawcheese
@__Sheik_ AC Moore, Michael's,
hobby lobby, maybe even wal mart
😉</t>
  </si>
  <si>
    <t xml:space="preserve">__sheik_
</t>
  </si>
  <si>
    <t>surgicaldigital
Hobby Lobby started by David Green
in 1970 in OKC on a $600 loan to
start making picture frames out
of their home. #brandstory #hobbylobby</t>
  </si>
  <si>
    <t>prncsswzrd
RT @syddiddley22: LG is getting
a Hobby Lobby. 😍 #excitementisreal</t>
  </si>
  <si>
    <t>kizzlethizzle
That time I drove all the way to
Grapevine on my lunch break to
go to Hobby Lobby to use a gift
card &amp;amp;to pull up an… https://t.co/BEleFW2b1i</t>
  </si>
  <si>
    <t>harwellwifey
Target, party city, &amp;amp; hobby
lobby. Party decorations complete!
👌🏽 #anthturns30</t>
  </si>
  <si>
    <t>killager
RT @mintyhoneyy: Ok Hobby Lobby.
Ok. https://t.co/pGWDKTDT5F</t>
  </si>
  <si>
    <t>2afriendly
Hobby Lobby is rated gun-Friendly
-Gastonia NC- @2AFriendly #GunFriendly
#GunRights #2A #Guns #NRA</t>
  </si>
  <si>
    <t>anamaazing
RT @emmaleeenaa: FUCK hobby lobby!!!!!</t>
  </si>
  <si>
    <t>nora50moya
RT @NPWF: .@SenatorSessions repeatedly
voted to defund @PPFA and against
fixing the Hobby Lobby decision.
https://t.co/XUDYLRfYuw #StopSess…</t>
  </si>
  <si>
    <t>mred_evh
RT @Samiam556: You seem like the
kind of gal that would rub one
out in the Hobby Lobby bathroom
after viewing the new Christmas
Wreath disp…</t>
  </si>
  <si>
    <t xml:space="preserve">samiam556
</t>
  </si>
  <si>
    <t>rpz4ou7rwowsd90
#therapeutic schools for anxiety
custom framing hobby lobby vs michaels</t>
  </si>
  <si>
    <t>la_crystal
RT @chelseybcoombs: strange thing
to find at hobby lobby https://t.co/Ak8zJ01T1Z</t>
  </si>
  <si>
    <t>tlex483
My extended family used to give
me Hot Topic gift cards for christmas
This year they got me Hobby Lobby
and Michael's gift cards BLESS
🙏</t>
  </si>
  <si>
    <t>okaymandie
I need to go to hobby lobby, and
I want chipotle..... buuuuut effort
🙃</t>
  </si>
  <si>
    <t>ideasmc
@budarydachas @FoxBusiness @ScottBaio
@realDonaldTrump Remember Chick
Fil A Hobby Lobby Pizza shop bakery-
liberal failures as boycott</t>
  </si>
  <si>
    <t xml:space="preserve">scottbaio
</t>
  </si>
  <si>
    <t xml:space="preserve">foxbusiness
</t>
  </si>
  <si>
    <t xml:space="preserve">budarydachas
</t>
  </si>
  <si>
    <t>riegerrealty
Have you seen this location’s terrific
exposure next to Hobby Lobby and
Chick-fil-A? https://t.co/9OpgxObnFa...
https://t.co/7VwRG1tEGs</t>
  </si>
  <si>
    <t>alex_espinosa99
RT @younggwhite: i can't wait for
this apocalypse so i can loot hobby
lobby before i die https://t.co/lRuLik7BTd</t>
  </si>
  <si>
    <t>posibitch
when u just came in for one color
but all the cotton yarn at hobby
lobby is on sale https://t.co/0SKrI74wLv</t>
  </si>
  <si>
    <t>mirandalattimor
@Gourmet_Gents so much storage!
😍 time for 👖 to make another
trip to hobby lobby!</t>
  </si>
  <si>
    <t xml:space="preserve">gourmet_gents
</t>
  </si>
  <si>
    <t>morganab37
RT @NPWF: .@SenatorSessions repeatedly
voted to defund @PPFA and against
fixing the Hobby Lobby decision.
https://t.co/XUDYLRfYuw #StopSess…</t>
  </si>
  <si>
    <t>moveon
RT @NPWF: .@SenatorSessions repeatedly
voted to defund @PPFA and against
fixing the Hobby Lobby decision.
https://t.co/XUDYLRfYuw #StopSess…</t>
  </si>
  <si>
    <t>anonymoseslol
@NPWF @MoveOn @SenatorSessions
@PPFA The Hobby Lobby decision
was BS... if you want birth control
and ur co. doesn't offer go somewhere
else</t>
  </si>
  <si>
    <t>ebaker1776
RT @NPWF: .@SenatorSessions repeatedly
voted to defund @PPFA and against
fixing the Hobby Lobby decision.
https://t.co/XUDYLRfYuw #StopSess…</t>
  </si>
  <si>
    <t>thisisnotnorma
RT @NPWF: .@SenatorSessions repeatedly
voted to defund @PPFA and against
fixing the Hobby Lobby decision.
https://t.co/XUDYLRfYuw #StopSess…</t>
  </si>
  <si>
    <t>feminit4equipar
RT @NPWF: .@SenatorSessions repeatedly
voted to defund @PPFA and against
fixing the Hobby Lobby decision.
https://t.co/XUDYLRfYuw #StopSess…</t>
  </si>
  <si>
    <t>mavismaven
RT @NPWF: .@SenatorSessions repeatedly
voted to defund @PPFA and against
fixing the Hobby Lobby decision.
https://t.co/XUDYLRfYuw #StopSess…</t>
  </si>
  <si>
    <t>zekesgirl1959
RT @NPWF: .@SenatorSessions repeatedly
voted to defund @PPFA and against
fixing the Hobby Lobby decision.
https://t.co/XUDYLRfYuw #StopSess…</t>
  </si>
  <si>
    <t>dearjudge
RT @NPWF: .@SenatorSessions repeatedly
voted to defund @PPFA and against
fixing the Hobby Lobby decision.
https://t.co/XUDYLRfYuw #StopSess…</t>
  </si>
  <si>
    <t>reigart
@davidfrum Makes up their own medical
science like the Hobby Lobby extremists.</t>
  </si>
  <si>
    <t xml:space="preserve">davidfrum
</t>
  </si>
  <si>
    <t>reevynap
RT @NPWF: .@SenatorSessions repeatedly
voted to defund @PPFA and against
fixing the Hobby Lobby decision.
https://t.co/XUDYLRfYuw #StopSess…</t>
  </si>
  <si>
    <t>g8trz4ever
RT @NPWF: .@SenatorSessions repeatedly
voted to defund @PPFA and against
fixing the Hobby Lobby decision.
https://t.co/XUDYLRfYuw #StopSess…</t>
  </si>
  <si>
    <t>brendacohorn
@amanthasarie They pay for 16 types
of Birth control.They just don't
pay for the ones considered "abortion."
https://t.co/9upzl7ruaY</t>
  </si>
  <si>
    <t xml:space="preserve">amanthasarie
</t>
  </si>
  <si>
    <t>thieveshours
Still at (the otherwise despicable)
Hobby Lobby. #riobravo #framing
https://t.co/zDNYmuiZZT</t>
  </si>
  <si>
    <t>shottasham_iam
hobby lobby has to be one of my
favorite stores.</t>
  </si>
  <si>
    <t>magiashley
today i have discovered the magic
that is hobby lobby</t>
  </si>
  <si>
    <t>pantaleo_mary
RT @NPWF: .@SenatorSessions repeatedly
voted to defund @PPFA and against
fixing the Hobby Lobby decision.
https://t.co/XUDYLRfYuw #StopSess…</t>
  </si>
  <si>
    <t>kira_hibbard
@Tatum_Benjamin as soon as the
roads get better and I can make
a trip to Hobby Lobby. I am on
it! Any suggestions? Or want a
surprise?</t>
  </si>
  <si>
    <t xml:space="preserve">tatum_benjamin
</t>
  </si>
  <si>
    <t>meg_kathleend
Dear Hobby Lobby. That doesn't
mean what you think it means. #hobbylobby
#wtf https://t.co/gyEF1Wi7Vn</t>
  </si>
  <si>
    <t>myrudy321
@cbraunnj@TerryDrebasch @cyndilhayes@jillsh3@draiochta14@dontaskwontlie.
Hobby Lobby guy! https://t.co/Xq6wWMc9xi</t>
  </si>
  <si>
    <t xml:space="preserve">cyndilhayes
</t>
  </si>
  <si>
    <t xml:space="preserve">cbraunnj
</t>
  </si>
  <si>
    <t>mdrache
@Mel_lific @aggierican I may have
done this in Hobby Lobby a few
times. "Help, I'm so scared" was
my favorite.</t>
  </si>
  <si>
    <t xml:space="preserve">aggierican
</t>
  </si>
  <si>
    <t>mel_lific
RT @mdrache: @Mel_lific @aggierican
I may have done this in Hobby Lobby
a few times. "Help, I'm so scared"
was my favorite.</t>
  </si>
  <si>
    <t>edwrd666
@hottiesfortrump @RVAwonk Hobby
Lobby, Cotizens United (there's
2)</t>
  </si>
  <si>
    <t xml:space="preserve">rvawonk
</t>
  </si>
  <si>
    <t>hottiesfortrump
@Edwrd666 @RVAwonk but it wasn't
activist. Clearly forcing Hobby
Lobby to comply with the ACA was
in violation of their 1st Amendment
rights</t>
  </si>
  <si>
    <t>rosemarywitch
RT @mintyhoneyy: Ok Hobby Lobby.
Ok. https://t.co/pGWDKTDT5F</t>
  </si>
  <si>
    <t>gabbyazios
RT @lynee_elliott: Hobby lobby
should have a rewards program</t>
  </si>
  <si>
    <t>tawanda46
RT @NPWF: .@SenatorSessions repeatedly
voted to defund @PPFA and against
fixing the Hobby Lobby decision.
https://t.co/XUDYLRfYuw #StopSess…</t>
  </si>
  <si>
    <t>djfinch03
RT @NPWF: .@SenatorSessions repeatedly
voted to defund @PPFA and against
fixing the Hobby Lobby decision.
https://t.co/XUDYLRfYuw #StopSess…</t>
  </si>
  <si>
    <t>emmaevagarcia
RT @NPWF: .@SenatorSessions repeatedly
voted to defund @PPFA and against
fixing the Hobby Lobby decision.
https://t.co/XUDYLRfYuw #StopSess…</t>
  </si>
  <si>
    <t>erabrand
My sister and I had to run in to
Hobby Lobby bc she needed to pick
up some t-shirts bc she makes and
sells embroidered shirts...</t>
  </si>
  <si>
    <t>korifields
Ugh I want everything at Hobby
Lobby. 😍😍</t>
  </si>
  <si>
    <t>tmj_la_retail
Want to work at Hobby Lobby? We're
#hiring in #BatonRouge, LA! Click
for details: https://t.co/NjhgC7U6dv
#Job #Retail #NowHIring #Jobs</t>
  </si>
  <si>
    <t>shaenarinehart
Hobby Lobby is my safe haven</t>
  </si>
  <si>
    <t>bflubeauty
I love Hobby Lobby</t>
  </si>
  <si>
    <t>grandrider
RT @mintyhoneyy: Ok Hobby Lobby.
Ok. https://t.co/pGWDKTDT5F</t>
  </si>
  <si>
    <t>kylaritter
I just spent 2 hours in Hobby Lobby...
oops...</t>
  </si>
  <si>
    <t>meg_knudsen
Just overheard a lady at hobby
lobby on the phone say "take a
knife and slit his throat, how
about that"</t>
  </si>
  <si>
    <t>jadastinnett
@CallMeAsha22 Michael's, Joanne's,
or Hobby Lobby</t>
  </si>
  <si>
    <t xml:space="preserve">callmeasha22
</t>
  </si>
  <si>
    <t>hevelyngreene
This is my sister, April, she works
in the art department at hobby
lobby so she feels the need to
instruct people o… https://t.co/IW3GZikLUX</t>
  </si>
  <si>
    <t>aprildouglass_
RT @HevelynGreene: This is my sister,
April, she works in the art department
at hobby lobby so she feels the
need to instruct people on thi…</t>
  </si>
  <si>
    <t>delanie_redmond
Just wanted to go to hobby lobby
:-(</t>
  </si>
  <si>
    <t>magicwhiskey
@MikeDrucker Actually it sounds
like the proceedings will seem
more like a Hobby Lobby fake plant
aisle than an inauguration.</t>
  </si>
  <si>
    <t xml:space="preserve">mikedrucker
</t>
  </si>
  <si>
    <t>sitflyr
RT @NPWF: .@SenatorSessions repeatedly
voted to defund @PPFA and against
fixing the Hobby Lobby decision.
https://t.co/XUDYLRfYuw #StopSess…</t>
  </si>
  <si>
    <t>robbinssparkles
Had to buy this sign at Hobby Lobby
today because YES. My wonderful
mom came up last week … https://t.co/BJvZrF9Yxs
https://t.co/1TJ5c3DBtR</t>
  </si>
  <si>
    <t>jrod_xd
I love walking around Hobby Lobby!</t>
  </si>
  <si>
    <t>sboyd_44
I could live in hobby lobby</t>
  </si>
  <si>
    <t>terrafan98
RT @mintyhoneyy: Ok Hobby Lobby.
Ok. https://t.co/pGWDKTDT5F</t>
  </si>
  <si>
    <t>realfoodandyou
Super stoked for my new @the_happy_planner!!!
Found the kit and some extras at
Hobby Lobby and I can't wait to...
https://t.co/vWLqbxZgG9</t>
  </si>
  <si>
    <t>miiinum
Yaaaas! @ Hobby Lobby https://t.co/lwLNnvIg15</t>
  </si>
  <si>
    <t>anthonyaveyard
@thehill WOW - Sure are a lot of
neo-conservative dooshbags commenting
...Hobby Lobby musta let their
stockroom staff out early today
.</t>
  </si>
  <si>
    <t xml:space="preserve">thehill
</t>
  </si>
  <si>
    <t>raychelol_
@cap_colors hobby lobby has it
all</t>
  </si>
  <si>
    <t xml:space="preserve">cap_colors
</t>
  </si>
  <si>
    <t>sealiononpointe
RT @lynee_elliott: Hobby lobby
should have a rewards program</t>
  </si>
  <si>
    <t>stnoskov6z
#point72 hedge fund hobby lobby
cape coral fl</t>
  </si>
  <si>
    <t>sarah_mk43
Hobby Lobby makes me happier than
any relationship I've ever had</t>
  </si>
  <si>
    <t>aericina
Hobby Lobby didn't have what I
needed thankfully so I left. *fart*</t>
  </si>
  <si>
    <t>janicenegronalm
@DAVILACOLON En los estados la
tienda HOBBY LOBBY nunca abren
los domingos por decision de la
empresa.</t>
  </si>
  <si>
    <t xml:space="preserve">davilacolon
</t>
  </si>
  <si>
    <t>pinkyrosin
RT @JaniceNegronAlm: @DAVILACOLON
En los estados la tienda HOBBY
LOBBY nunca abren los domingos
por decision de la empresa.</t>
  </si>
  <si>
    <t>hollyatw
"Farm girl Outfit" posted by JennyQuire
on ATW photo gallery "hen I found
the stripe fabric at Hobby Lobby,
I... https://t.co/dRPznOhXUV</t>
  </si>
  <si>
    <t>golubevelmar191
#schaefer appliance repair tagging
gun hobby lobby</t>
  </si>
  <si>
    <t>bulavochka07
Haha look what he found at Hobby
Lobby https://t.co/3ZKJHDQqdu</t>
  </si>
  <si>
    <t>professor_zoom5
Noticed that these artists signed
their names on the Art Marker display
at Hobby Lobby, so I left mine
at the botto… https://t.co/uaY1XCngyV</t>
  </si>
  <si>
    <t>notouchjorge
RT @Professor_Zoom5: Noticed that
these artists signed their names
on the Art Marker display at Hobby
Lobby, so I left mine at the bottom
@…</t>
  </si>
  <si>
    <t xml:space="preserve">chaseyaws
</t>
  </si>
  <si>
    <t xml:space="preserve">sadkeys
</t>
  </si>
  <si>
    <t>sarah_elained
Hobby lobby is having a sale so
I just bought $200+ of stuff for
Hunter to hang on the walls in
our currently non-existing house😶</t>
  </si>
  <si>
    <t>dessiestfu
Hobby Lobby's finest https://t.co/CZ8lCUAPPP</t>
  </si>
  <si>
    <t>xmkxpoisonx
RT @dessiestfu: Hobby Lobby's finest
https://t.co/CZ8lCUAPPP</t>
  </si>
  <si>
    <t>schiffrosie
I just checked in at Hobby Lobby
Stores with #mPLUSPlaces Download
today! https://t.co/pqQ8vY4NqC</t>
  </si>
  <si>
    <t>jeanettelopezz
Went into hobby lobby for the first
time and omg I love it, definitely
going back when I get paid lol</t>
  </si>
  <si>
    <t>elisthenecelis1
@espinosaviu @FTrickHP Carnaval
de vie Columbia Hobby Lobby uShip
Africa</t>
  </si>
  <si>
    <t xml:space="preserve">ftrickhp
</t>
  </si>
  <si>
    <t xml:space="preserve">espinosaviu
</t>
  </si>
  <si>
    <t>rachiee_2016
Me at Hobby Lobby https://t.co/wiZfuH7Qjn</t>
  </si>
  <si>
    <t>briarie
Walking out of Hobby Lobby on this
crazy windy day and @HaleyAlyseT
says: THE WIND IS BIGGER THAN ME!
#ProfoundStatement</t>
  </si>
  <si>
    <t xml:space="preserve">haleyalyset
</t>
  </si>
  <si>
    <t>alaskarebel
Hobby Lobby contributed big $$$
to get Trump in the WH. So did
Jenny Craig &amp;amp; NFL Owner Robert
McNair of Houston Texans. Boycott.</t>
  </si>
  <si>
    <t>countryskip
RT @alaskarebel: Hobby Lobby contributed
big $$$ to get Trump in the WH.
So did Jenny Craig &amp;amp; NFL Owner
Robert McNair of Houston Texans.…</t>
  </si>
  <si>
    <t>klefki2urheart
RT @mintyhoneyy: Ok Hobby Lobby.
Ok. https://t.co/pGWDKTDT5F</t>
  </si>
  <si>
    <t>clarenunley
It's amazing how $96 worth of art
supplies can fit into ONE hobby
lobby bag</t>
  </si>
  <si>
    <t>samwilhoit
Me + hobby lobby + wedding planning
= exciting/expensive/fun/dangerous/wonderful/happy
💍👰🏼💕</t>
  </si>
  <si>
    <t>alyssalakey
saw this gem in hobby lobby today.
an actual piece of art for your
wall. nice to know we're having
a late 00s reviv… https://t.co/g366S5N5Yk</t>
  </si>
  <si>
    <t>_desiwinona
Hobby lobby was heaven.</t>
  </si>
  <si>
    <t>tamarcor
@StephenBrooks_ what the hell are
you getting at hobby lobby</t>
  </si>
  <si>
    <t xml:space="preserve">stephenbrooks_
</t>
  </si>
  <si>
    <t>chunkymunki
@MsLynda85 I do. This is my 2nd
planner from her line. And all
my Hobby Lobby stickers lol https://t.co/rGnC6Q6y5Z</t>
  </si>
  <si>
    <t xml:space="preserve">mslynda85
</t>
  </si>
  <si>
    <t>naoqzjqcdeoomth
#paris charles de gaulle airport
hotels small muslin bags hobby
lobby</t>
  </si>
  <si>
    <t>grace_staley
"Your baby makes some weird faces."
girl at hobby lobby.</t>
  </si>
  <si>
    <t>bianca_gheller
@DollyPop_ there are definitely
places that have used glass tops
at construction resale places.
Hobby lobby might have something
or online!</t>
  </si>
  <si>
    <t xml:space="preserve">dollypop_
</t>
  </si>
  <si>
    <t>therlysad
hobby lobby just got promoted on
my twitter,,, go away i am not
a traitor to the craft store that
fired me also i'm queer you'll
be upset</t>
  </si>
  <si>
    <t>yserone
@mm3813 @thealexrossart hobby lobby
down in florid its metal and embossed
and was only 25.00</t>
  </si>
  <si>
    <t xml:space="preserve">thealexrossart
</t>
  </si>
  <si>
    <t xml:space="preserve">mm3813
</t>
  </si>
  <si>
    <t>hylianviolinist
Some dude is standing outside of
Hobby Lobby staring into the window
facing the cashiers. Really fucking
creepy...</t>
  </si>
  <si>
    <t>johnnynomad
Hobby Lobby Haul Sept 2016 https://t.co/kJe58USaNr</t>
  </si>
  <si>
    <t>oksanabraunn
I NEED A GREY SHARPIE. Thanks a
lot walgreens, walmart, and hobby
lobby for not supplying my demand</t>
  </si>
  <si>
    <t>taylerweder
i just got the cutest stuff at
hobby lobby for camden's new room😍</t>
  </si>
  <si>
    <t>leahbolitho
Hobby lobby, micheals, and a lot
of book stores! https://t.co/u8OOjWjqgR</t>
  </si>
  <si>
    <t>alohalaulena
@leahbolitho @quietTheM HOBBY LOBBY</t>
  </si>
  <si>
    <t xml:space="preserve">quietthem
</t>
  </si>
  <si>
    <t>tinamom28
I liked a @YouTube video from @sport5bear
https://t.co/Q1C3lqqCLk Hobby Lobby
Haul | 2017</t>
  </si>
  <si>
    <t>sport5bear
Hobby Lobby Haul | 2017 https://t.co/lDko9mEzkG
via @YouTube</t>
  </si>
  <si>
    <t>graceadamsk
I have over $100 leftover from
birthday money &amp;amp; I wanna use
it all on Hobby Lobby decor ngl</t>
  </si>
  <si>
    <t>alyssa_blondee
I can't go to Hobby Lobby without
seeing someone that I know</t>
  </si>
  <si>
    <t>ximenchisgil
my mom walked into my room and
asked me if i wanted to go to hobby
lobby. im so happy.</t>
  </si>
  <si>
    <t>oklahomajobcity
Asset Recovery Assistant - Hobby
Lobby - Oklahoma City, OK https://t.co/KwtncWvLmp
Oklahoma City</t>
  </si>
  <si>
    <t>xoxide101
RT @NPWF: .@SenatorSessions repeatedly
voted to defund @PPFA and against
fixing the Hobby Lobby decision.
https://t.co/XUDYLRfYuw #StopSess…</t>
  </si>
  <si>
    <t>jimdaniels_jd
@MarkYoungTruth I'm sure those
Nuns, Hobby Lobby, Wedding cake
maker, Tea Party and Joe the Plumber
agree.... #dts #maga @realDonaldTrump</t>
  </si>
  <si>
    <t xml:space="preserve">markyoungtruth
</t>
  </si>
  <si>
    <t>roadrunnertalen
RT @NPWF: .@SenatorSessions repeatedly
voted to defund @PPFA and against
fixing the Hobby Lobby decision.
https://t.co/XUDYLRfYuw #StopSess…</t>
  </si>
  <si>
    <t>1camionly
@quietTheM hobby lobby</t>
  </si>
  <si>
    <t>bikeleptic
RT @chelseybcoombs: strange thing
to find at hobby lobby https://t.co/Ak8zJ01T1Z</t>
  </si>
  <si>
    <t>mariansalinas96
Quisiera ser millonaria para comprarme
todo hobby lobby 😍🎨👩🏽‍🎨</t>
  </si>
  <si>
    <t>letimgil
art tip no. 8: 4 ur own sake DO
NOT buy frames from hobby lobby,
backing is cardboard &amp;amp; breaks
easily not worth the $, try michaels
instead</t>
  </si>
  <si>
    <t>nanamchiak
@ADACHlYUT0 but if you guys have
a Hobby Lobby they might sell them
too :o why doesn't nz have anything
wtf</t>
  </si>
  <si>
    <t xml:space="preserve">adachlyut0
</t>
  </si>
  <si>
    <t>davischip94
@BenjaminSWatson if you get chance,
please ask why so hostile to free
exercise of religion - Little Sisters,
Hobby Lobby etc.</t>
  </si>
  <si>
    <t xml:space="preserve">benjaminswatson
</t>
  </si>
  <si>
    <t>ohdamn1t
@GehrigDieter @FanObnoxious hobby
lobby</t>
  </si>
  <si>
    <t xml:space="preserve">fanobnoxious
</t>
  </si>
  <si>
    <t xml:space="preserve">gehrigdieter
</t>
  </si>
  <si>
    <t>wetkalel
I KNEW OFFICE DEPOT AND HOBBY LOBBY
WAS BETTER THAN YOUR ASSES https://t.co/0ZT2VEDzhF</t>
  </si>
  <si>
    <t>hilaryp15360748
Can an independent like myself
(Portraits Right from the Start)
be seen in the mega art book environment
of Hobby Lobby &amp;amp; Michaels?
#art</t>
  </si>
  <si>
    <t>haleymbarnette
Cinnamon apples taste like hobby
lobby</t>
  </si>
  <si>
    <t>afternhung
I need a trip to Hobby Lobby.</t>
  </si>
  <si>
    <t>cwilliams0892
RT @afternhung: I need a trip to
Hobby Lobby.</t>
  </si>
  <si>
    <t>jessegriess
Hobby Lobby is a dangerous store
for me to enter</t>
  </si>
  <si>
    <t>shelbdykebaby
I'm mad I only took enough cash
to Hobby Lobby to buy what I needed
earlier and found 5000 things I
wanted.</t>
  </si>
  <si>
    <t>pbyj8wub4jgc6dh
#jaguars for sale in california
hobby lobby fl</t>
  </si>
  <si>
    <t>wskqfxfqu3mnbd3
#at&amp;amp;t u verse home page hobby
lobby foundation</t>
  </si>
  <si>
    <t>icthockeymom
PSA: Hobby Lobby and Target are
not good places to go on the same
night according to my checking
accounts. @minceymp probably gonna
kill me</t>
  </si>
  <si>
    <t xml:space="preserve">minceymp
</t>
  </si>
  <si>
    <t>snarkyocelot
@dasvibe9 I also tied it in with
the Supreme Court Hobby Lobby decision
to give it some relevancy. Prof
warned me to not get to opinionated.</t>
  </si>
  <si>
    <t xml:space="preserve">dasvibe9
</t>
  </si>
  <si>
    <t>azhorsemom77
RT @Joe_Dangerously: I don’t mean
to brag but I am, by far, the manliest
guy in this Hobby Lobby buying
knick knacks.</t>
  </si>
  <si>
    <t>jeannmj2
At our shop now we are just starting
to put it out. But Hobby Lobby
is full of it #SafariLive</t>
  </si>
  <si>
    <t>lnedds
RT @younggwhite: i can't wait for
this apocalypse so i can loot hobby
lobby before i die https://t.co/lRuLik7BTd</t>
  </si>
  <si>
    <t>diycraftshome
#A #Already #At #diy #crafts Please
RT: https://t.co/aufJ6ldbUH https://t.co/GUz68bkF2a</t>
  </si>
  <si>
    <t>kalebxdixon
All of the music they play at Hobby
Lobby makes me feel like I'm on
the sinking Titanic.</t>
  </si>
  <si>
    <t>jose_gdk
RT @kalebxdixon: All of the music
they play at Hobby Lobby makes
me feel like I'm on the sinking
Titanic.</t>
  </si>
  <si>
    <t>poisondprincess
@HorrorShell I'll help you get
out. Come to Hobby Lobby. Lol.
😂 For reals tho-hope you've been
chill as fuck!</t>
  </si>
  <si>
    <t xml:space="preserve">horrorshell
</t>
  </si>
  <si>
    <t>threedailey
@Frottie07 I love Michaels and
Hobby Lobby! I spend so much money
when I go to either 😂</t>
  </si>
  <si>
    <t>frottie07
@ThreeDailey oooo hobby lobby.
I should check that place out</t>
  </si>
  <si>
    <t>zombiewithwine
@ThreeDailey @Frottie07 I once
got grounded from spending $200
on random crap at hobby lobby.
I didn't even like it! I just had
to!</t>
  </si>
  <si>
    <t>decentamerican1
@OlgaLeonenko @toddstarnes - ask
the Bakers forced to give up livelihoods,
nuns and Hobby Lobby targeted to
betray their conscience.</t>
  </si>
  <si>
    <t xml:space="preserve">toddstarnes
</t>
  </si>
  <si>
    <t xml:space="preserve">olgaleonenko
</t>
  </si>
  <si>
    <t>franklijulie1
Yellow Disc plate hangers that
attach to the back of the plate.
Who knew. (Hobby Lobby) https://t.co/G4evIRkUjL
https://t.co/anppTFznDN</t>
  </si>
  <si>
    <t>sexbundlecom
Rant Break: SCOTUS and Hobby Lobby
Rage - https://t.co/YYpviGfDro
https://t.co/KLEMTA2I17</t>
  </si>
  <si>
    <t>thesextrendcom
Rant Break: SCOTUS and Hobby Lobby
Rage https://t.co/PZp9pvmyyo</t>
  </si>
  <si>
    <t>paparazziwife
Snow De-Icer DIY &amp;amp; Browsing
Hobby Lobby | DITL Vlog: https://t.co/pJOu6LrfsT
via @YouTube</t>
  </si>
  <si>
    <t>cardbearhelp
Save 5.6% at @Hobby Lobby with
a coupon discount savings now available!
https://t.co/BQBLtwbOF3</t>
  </si>
  <si>
    <t xml:space="preserve">hobby
</t>
  </si>
  <si>
    <t>tarteauxcerise4
@ar1511c @UCountToo @peeche @potterybarn
@slpng_giants thought that was
hobby lobby</t>
  </si>
  <si>
    <t xml:space="preserve">slpng_giants
</t>
  </si>
  <si>
    <t xml:space="preserve">potterybarn
</t>
  </si>
  <si>
    <t xml:space="preserve">peeche
</t>
  </si>
  <si>
    <t xml:space="preserve">ucounttoo
</t>
  </si>
  <si>
    <t xml:space="preserve">ar1511c
</t>
  </si>
  <si>
    <t>twice8791
@NewYorker @JuddApatow Lying liars
and the lies they lie about! You
tools need a bleeping hobby! May
I suggest Hobby Lobby? Great store.</t>
  </si>
  <si>
    <t xml:space="preserve">newyorker
</t>
  </si>
  <si>
    <t xml:space="preserve">juddapatow
</t>
  </si>
  <si>
    <t>anaklusmos10
@acsoutlaw that's something I would
totally do. During the Purge I'm
going to Michael's or Hobby Lobby
for free supplies!!</t>
  </si>
  <si>
    <t xml:space="preserve">acsoutlaw
</t>
  </si>
  <si>
    <t>dawsonnews
Hobby Lobby set to open in February
https://t.co/ABVnhaayB0</t>
  </si>
  <si>
    <t>bigmeatyfist
@KinseliJazz i hope everyone's
happy except drake bc one time
he cut in line at a hobby lobby
and took 10 minutes 2 buy his wrapping
paper</t>
  </si>
  <si>
    <t xml:space="preserve">kinselijazz
</t>
  </si>
  <si>
    <t>raeof_sunshiine
Im dying to go into hobby lobby
and buying everything spring 🌸🌷</t>
  </si>
  <si>
    <t>dnnlkp
RT @chelseybcoombs: strange thing
to find at hobby lobby https://t.co/Ak8zJ01T1Z</t>
  </si>
  <si>
    <t>itssummer_time
I wish @bollyhoone was home to
go to Hobby Lobby with me to get
wedding stuff😫</t>
  </si>
  <si>
    <t xml:space="preserve">bollyhoone
</t>
  </si>
  <si>
    <t>shannonxcollins
@melissaaxm UM HOBBY LOBBY HAS
50% off home decor.</t>
  </si>
  <si>
    <t xml:space="preserve">melissaaxm
</t>
  </si>
  <si>
    <t>swatley27
Man why hobby lobby so expensive!
😭</t>
  </si>
  <si>
    <t>bootsctr74
RT @HobbyLobbyJobs: Hobby Lobby
#NowHiring for positions @ our
#BrokenArrow store!See ad for more
info. #jobs #careers #hiring #broken
#arr…</t>
  </si>
  <si>
    <t>kokenisasquatch
RT @Joe_Dangerously: I don’t mean
to brag but I am, by far, the manliest
guy in this Hobby Lobby buying
knick knacks.</t>
  </si>
  <si>
    <t>commonsavant
RT @Joe_Dangerously: I don’t mean
to brag but I am, by far, the manliest
guy in this Hobby Lobby buying
knick knacks.</t>
  </si>
  <si>
    <t>ewerickson
RT @dandarling: Alternatively,
if you mocked resistance to Obama
(Little Sisters, Hobby Lobby, Planned
Parenthood) but suddenly think
its i…</t>
  </si>
  <si>
    <t>dandarling
Alternatively, if you mocked resistance
to Obama (Little Sisters, Hobby
Lobby, Planned Parenthood) but
suddenly thi… https://t.co/2LyPdfoUlq</t>
  </si>
  <si>
    <t>kurtgoering
RT @dandarling: Alternatively,
if you mocked resistance to Obama
(Little Sisters, Hobby Lobby, Planned
Parenthood) but suddenly think
its i…</t>
  </si>
  <si>
    <t>noremacam
RT @dandarling: Alternatively,
if you mocked resistance to Obama
(Little Sisters, Hobby Lobby, Planned
Parenthood) but suddenly think
its i…</t>
  </si>
  <si>
    <t>msfoxifurnasty
RT @Joe_Dangerously: I don’t mean
to brag but I am, by far, the manliest
guy in this Hobby Lobby buying
knick knacks.</t>
  </si>
  <si>
    <t>raineyshyann
@redroller11 I'm def doing this
lol they have those balloons at
hobby lobby. Seen't em yesterday</t>
  </si>
  <si>
    <t xml:space="preserve">redroller11
</t>
  </si>
  <si>
    <t>bassackwardsusa
RT @dandarling: Alternatively,
if you mocked resistance to Obama
(Little Sisters, Hobby Lobby, Planned
Parenthood) but suddenly think
its i…</t>
  </si>
  <si>
    <t>rkevinhaynes
RT @dandarling: Alternatively,
if you mocked resistance to Obama
(Little Sisters, Hobby Lobby, Planned
Parenthood) but suddenly think
its i…</t>
  </si>
  <si>
    <t>whitefoxsg
@otter272 on the West Side of the
strip where Hobby Lobby is; facing
the Mall. He has odd hours, so
check his facebook page.</t>
  </si>
  <si>
    <t xml:space="preserve">otter272
</t>
  </si>
  <si>
    <t>intgmatters
RT @dandarling: Alternatively,
if you mocked resistance to Obama
(Little Sisters, Hobby Lobby, Planned
Parenthood) but suddenly think
its i…</t>
  </si>
  <si>
    <t>zoey_1976
@Hippiemasken Does Amazon deliver
in Sweden? Amazon has tons, as
do craft stores like Michaels &amp;amp;
Hobby Lobby. Even Target &amp;amp;
Walmart</t>
  </si>
  <si>
    <t xml:space="preserve">hippiemasken
</t>
  </si>
  <si>
    <t>midnitetease
RT @dandarling: Alternatively,
if you mocked resistance to Obama
(Little Sisters, Hobby Lobby, Planned
Parenthood) but suddenly think
its i…</t>
  </si>
  <si>
    <t>rozannaortiz
Bless I could just spend entire
day n wayyyyy to much money in
hobby lobby for sure ;) love this
place</t>
  </si>
  <si>
    <t>timmorrison
RT @dandarling: Alternatively,
if you mocked resistance to Obama
(Little Sisters, Hobby Lobby, Planned
Parenthood) but suddenly think
its i…</t>
  </si>
  <si>
    <t>jimmywinfreyrtm
RT @dandarling: Alternatively,
if you mocked resistance to Obama
(Little Sisters, Hobby Lobby, Planned
Parenthood) but suddenly think
its i…</t>
  </si>
  <si>
    <t>profpadfield
"Citizens United, Hobby Lobby,
&amp;amp;..expanding presence of politics,
religion, &amp;amp; culture in..corporate
sphere" https://t.co/R3VHcXG1IB
#corpgov</t>
  </si>
  <si>
    <t>wholeboarddev
RT @ProfPadfield: "Citizens United,
Hobby Lobby, &amp;amp;..expanding presence
of politics, religion, &amp;amp; culture
in..corporate sphere" https://t.co/…</t>
  </si>
  <si>
    <t>dawsonchamber
New Member: Hobby Lobby Stores
Inc. https://t.co/IiDmCtDppr</t>
  </si>
  <si>
    <t>ninacortland1
As much As I HATE when Hobby Lobby
puts Xmas out n June, I have no
problem when Target gets new Swimsuits
n January https://t.co/O45nUQ1Ooq</t>
  </si>
  <si>
    <t>kristinalise92
I wish our hobby lobby would open
already! I'm tired of going to
Fredericksburg to go to one!</t>
  </si>
  <si>
    <t>ciedoesitbest
I need to do something with this
desk it's really a boring mess
. I need to go by hobby lobby see
what they got for me</t>
  </si>
  <si>
    <t>eldoradosan
RT @dandarling: Alternatively,
if you mocked resistance to Obama
(Little Sisters, Hobby Lobby, Planned
Parenthood) but suddenly think
its i…</t>
  </si>
  <si>
    <t>travelnron
@KarenBrown732 When in doubt, always
suggest that a Justice of the Supreme
Court erred. Then, they erred in
Hobby Lobby, too.</t>
  </si>
  <si>
    <t xml:space="preserve">karenbrown732
</t>
  </si>
  <si>
    <t>leannamarjorie
Currently taking Ben Bowie's Hobby
Lobby virginity!!!!!!!</t>
  </si>
  <si>
    <t>bluewhitebabe
Was going to order a bunch of on-sale
stuff from Hobby Lobby online but
their shipping is $9 😳😳</t>
  </si>
  <si>
    <t>triplec_13
Addicted to Hobby Lobby</t>
  </si>
  <si>
    <t>dillynn18
I just checked in at Hobby Lobby
Stores with #mPLUSPlaces Download
today! https://t.co/omFcmvj9Iw</t>
  </si>
  <si>
    <t>kellieoakleyy
@jessicahaley12_ hobby lobby for
sure</t>
  </si>
  <si>
    <t xml:space="preserve">jessicahaley12_
</t>
  </si>
  <si>
    <t>inkedandarmored
@OfInkAndScars 😱 I should get
what I need for your thing 👀👀👀👀
That requires hobby lobby though.
Maybe tomorrow</t>
  </si>
  <si>
    <t>ofinkandscars
@InkedAndArmored The closest hobby
lobby is an hour from me. But there's
an AC Moore. And a michaels. 🤔</t>
  </si>
  <si>
    <t>johnlammtx
RT @dandarling: Alternatively,
if you mocked resistance to Obama
(Little Sisters, Hobby Lobby, Planned
Parenthood) but suddenly think
its i…</t>
  </si>
  <si>
    <t>skyllarstephan
RT @xxjamesnm: I can't wait to
get my own house so I can spend
all my money on decorations at
hobby lobby!!</t>
  </si>
  <si>
    <t>xxjamesnm
I can't wait to get my own house
so I can spend all my money on
decorations at hobby lobby!!</t>
  </si>
  <si>
    <t>prncscoop
Torrid, hobby lobby, marshalls,
target, belk, Victoria secret,
BAM! https://t.co/A7y03WJzRF</t>
  </si>
  <si>
    <t>mbender_
RT @xxjamesnm: I can't wait to
get my own house so I can spend
all my money on decorations at
hobby lobby!!</t>
  </si>
  <si>
    <t>alyssabarattata
RT @xxjamesnm: I can't wait to
get my own house so I can spend
all my money on decorations at
hobby lobby!!</t>
  </si>
  <si>
    <t>its_pamela_h
RT @PearlsFromMyrna: Speaking of
dossiers, I have one on Darlene
Van Der Pooten. Let's just say
it involves a Hobby Lobby coupon,
her cousi…</t>
  </si>
  <si>
    <t>pearlsfrommyrna
Speaking of dossiers, I have one
on Darlene Van Der Pooten. Let's
just say it involves a Hobby Lobby
coupon, her cousin Val who's a
cashie</t>
  </si>
  <si>
    <t>bitchybarrister
RT @PearlsFromMyrna: Speaking of
dossiers, I have one on Darlene
Van Der Pooten. Let's just say
it involves a Hobby Lobby coupon,
her cousi…</t>
  </si>
  <si>
    <t>mrgartrelle
RT @PearlsFromMyrna: Speaking of
dossiers, I have one on Darlene
Van Der Pooten. Let's just say
it involves a Hobby Lobby coupon,
her cousi…</t>
  </si>
  <si>
    <t>katyam27
RT @xxjamesnm: I can't wait to
get my own house so I can spend
all my money on decorations at
hobby lobby!!</t>
  </si>
  <si>
    <t>emilydetrickk
RT @ryliekirby: Some of my favorite
stores are Hobby Lobby and Home
Goods... I'm such a mom SOS</t>
  </si>
  <si>
    <t>ryliekirby
Some of my favorite stores are
Hobby Lobby and Home Goods... I'm
such a mom SOS</t>
  </si>
  <si>
    <t>becka_tyy
RT @xxjamesnm: I can't wait to
get my own house so I can spend
all my money on decorations at
hobby lobby!!</t>
  </si>
  <si>
    <t>ashn_wonderland
Hobby Lobby take all my money!!
🤑</t>
  </si>
  <si>
    <t>quitespinoza
RT @ASHn_wonderland: Hobby Lobby
take all my money!! 🤑</t>
  </si>
  <si>
    <t>lilchalkee
all people in watertown talk about
is hobby lobby</t>
  </si>
  <si>
    <t>rios_minerva
Hobby Lobby Online Haul: https://t.co/i1UX2lr0Kx
via @YouTube</t>
  </si>
  <si>
    <t>ardendebelle
RT @NPWF: .@SenatorSessions repeatedly
voted to defund @PPFA and against
fixing the Hobby Lobby decision.
https://t.co/XUDYLRfYuw #StopSess…</t>
  </si>
  <si>
    <t>drdrea_
God damn I fucking love hobby lobby</t>
  </si>
  <si>
    <t>defendarmy
@realDonaldTrump @FoxNews TAKE
MY RIGHT TO BARE ARMS WITH NO!!!51/50
WILL HAVE ISSUES! don't need gun
with Hobby Lo… https://t.co/0ZQWAQszc8</t>
  </si>
  <si>
    <t>katehrubiak
Someone remind me to go to hobby
lobby after work today</t>
  </si>
  <si>
    <t>tmj_slc_retail
Interested in a #job in #Riverdale,
UT? This could be a great fit:
https://t.co/p18zkzlCZo #Retail
#NowHIring #Hiring #CareerArc</t>
  </si>
  <si>
    <t>quietriot10
RT @PearlsFromMyrna: Speaking of
dossiers, I have one on Darlene
Van Der Pooten. Let's just say
it involves a Hobby Lobby coupon,
her cousi…</t>
  </si>
  <si>
    <t>jennadayon
Honestly so incredibly sad that
two of my amazing coworkers are
transferring to the coon rapids
hobby lobby in less then two weeks
😭😭😭😭😭</t>
  </si>
  <si>
    <t>odd_blondie
Mom: where have you been??? Me:
*was in the yarn aisle of Hobby
Lobby for 2 hours* uh, doing drugs</t>
  </si>
  <si>
    <t>mydreamisastory
@asinger320 yeah I have a Hobby
Lobby here five minutes from my
house and a Michael's that is close
as well. I love them all.</t>
  </si>
  <si>
    <t xml:space="preserve">asinger320
</t>
  </si>
  <si>
    <t>caitlinrebis
I came to Hobby Lobby for one thing
&amp;amp; of course it's the day their
decor is 66% off. Never gonna get
out of here. 🙃</t>
  </si>
  <si>
    <t>timhahaha
Reading "Left Behind" and eating
Chik-fil-A while shopping at Hobby
Lobby. 😇</t>
  </si>
  <si>
    <t>kusteredweiner
RT @xxjamesnm: I can't wait to
get my own house so I can spend
all my money on decorations at
hobby lobby!!</t>
  </si>
  <si>
    <t>couponsherpa
Don't get bored in the cold months!
Shop @HobbyLobby for inspiration.
✂️️ 40% off any regular-price item
w/ coupon!… https://t.co/ONzl8gynmV</t>
  </si>
  <si>
    <t>rlhotchkiss
@TheWeek @DamonLinker Conservatives
as in Hobby Lobby case often declare
they don't have to consider the
rights or beliefs of others.</t>
  </si>
  <si>
    <t xml:space="preserve">damonlinker
</t>
  </si>
  <si>
    <t xml:space="preserve">theweek
</t>
  </si>
  <si>
    <t>lanirobertson
Fun REAL VINTAGE marquee letters
for sale! Think what you would
pay for these at Hobby Lobby and
they wouldn't... https://t.co/cSHDAomEJy</t>
  </si>
  <si>
    <t>totallymegs
Staring at the Valentine's aisle
at Hobby Lobby I realize I haven't
been single for a Valentine's Day
since 2012. #treatyoself</t>
  </si>
  <si>
    <t>runwaydan
RT @PearlsFromMyrna: Speaking of
dossiers, I have one on Darlene
Van Der Pooten. Let's just say
it involves a Hobby Lobby coupon,
her cousi…</t>
  </si>
  <si>
    <t>erica_haley
I found the cutest burlap flower
bow at hobby lobby yesterday 😍
https://t.co/DAfui6lQsk</t>
  </si>
  <si>
    <t>aquiltedheart
Found at #Owasso #Oklahoma Hanging
in a tree in the Hobby Lobby parking
lot, thank you it was such a #wonderful…
https://t.co/xlfTTEMp9I</t>
  </si>
  <si>
    <t>johnny_u_miller
RT @PearlsFromMyrna: Speaking of
dossiers, I have one on Darlene
Van Der Pooten. Let's just say
it involves a Hobby Lobby coupon,
her cousi…</t>
  </si>
  <si>
    <t>caseylaurenn
RT @xxjamesnm: I can't wait to
get my own house so I can spend
all my money on decorations at
hobby lobby!!</t>
  </si>
  <si>
    <t>jackiesmith114
RT @_KJSmith_: That moment when
you're at hobby lobby and you get
a message from God https://t.co/rxXOAMvGKm</t>
  </si>
  <si>
    <t>_kjsmith_
That moment when you're at hobby
lobby and you get a message from
God https://t.co/rxXOAMvGKm</t>
  </si>
  <si>
    <t>jameswpeercy
RT @_KJSmith_: That moment when
you're at hobby lobby and you get
a message from God https://t.co/rxXOAMvGKm</t>
  </si>
  <si>
    <t>tweeteater182
If I worked at Hobby Lobby I'd
tell every customer "Your out of
your mind if you think I'm not
going to paint you from memory
tonight".</t>
  </si>
  <si>
    <t>macedenn
RT @Sydney1727: I wanna be one
of those moms shopping at Hobby
Lobby @ 1:30 on a Wednesday afternoon
in yoga clothes</t>
  </si>
  <si>
    <t>sydney1727
I wanna be one of those moms shopping
at Hobby Lobby @ 1:30 on a Wednesday
afternoon in yoga clothes</t>
  </si>
  <si>
    <t>terbeken
Target Haul, Micheal’s , &amp;amp;
Hobby Lobby January 2017 https://t.co/2CVYPY86n8</t>
  </si>
  <si>
    <t>hanoreilly
Rolling up to Hobby Lobby blasting
Nicki Minaj will be added to the
list of top sacreligious things
I've done to date</t>
  </si>
  <si>
    <t>moriah_carey
Lol just walked into hobby lobby
see ya in 81927382065 years</t>
  </si>
  <si>
    <t>colelizabethh
Desperate need for a trip to Michaels
and Hobby Lobby.</t>
  </si>
  <si>
    <t>_itssarahhhh
RT @hardytheparty: i. love. hobby.
lobby.</t>
  </si>
  <si>
    <t>hardytheparty
i. love. hobby. lobby.</t>
  </si>
  <si>
    <t>katelynbc27
PSA: Hobby Lobby is having a great
sale rn &amp;amp; a lot of their home
decor stuff is 50% off. 😍</t>
  </si>
  <si>
    <t>breannakilgore
RT @hardytheparty: i. love. hobby.
lobby.</t>
  </si>
  <si>
    <t>ebooksofhob
The Hobby Lobby decision is actually
campaigning to end Daylight Savings.</t>
  </si>
  <si>
    <t>_addiiiie
But I love it. Just another excuse
to go to Hobby Lobby 😉💸</t>
  </si>
  <si>
    <t>mo_saige
RT @xxjamesnm: I can't wait to
get my own house so I can spend
all my money on decorations at
hobby lobby!!</t>
  </si>
  <si>
    <t>beccapintado5
RT @Sydney1727: I wanna be one
of those moms shopping at Hobby
Lobby @ 1:30 on a Wednesday afternoon
in yoga clothes</t>
  </si>
  <si>
    <t>chris_rutt7
RT @xxjamesnm: I can't wait to
get my own house so I can spend
all my money on decorations at
hobby lobby!!</t>
  </si>
  <si>
    <t>gregmoss41
I added a video to a @YouTube playlist
https://t.co/avOYkSwbzK SHOPPING
AT HOBBY LOBBY!</t>
  </si>
  <si>
    <t>followmsparker
🤔 Hobby lobby again</t>
  </si>
  <si>
    <t>baileybtyler
RT @Sydney1727: I wanna be one
of those moms shopping at Hobby
Lobby @ 1:30 on a Wednesday afternoon
in yoga clothes</t>
  </si>
  <si>
    <t>surfsupsofia
RT @xxjamesnm: I can't wait to
get my own house so I can spend
all my money on decorations at
hobby lobby!!</t>
  </si>
  <si>
    <t>buranden
I would like nothing more than
a gift card to hobby lobby this
year</t>
  </si>
  <si>
    <t>monay_loveit
They make you want to buy stuff
you don't need in hobby lobby</t>
  </si>
  <si>
    <t>alexamerle
It's impossible to go into Hobby
Lobby and not buy at least 5 things
you don't need</t>
  </si>
  <si>
    <t>gloriaamerson
RT @Sydney1727: I wanna be one
of those moms shopping at Hobby
Lobby @ 1:30 on a Wednesday afternoon
in yoga clothes</t>
  </si>
  <si>
    <t>ashleymegann_
Going to Target and Hobby Lobby
in the same day is my idea of heaven</t>
  </si>
  <si>
    <t>chloetrejo
I just made the longest list of
things I wanna get from hobby lobby
but I have no money to buy any
of them</t>
  </si>
  <si>
    <t>lauren28_
RT @ChloeTrejo: I just made the
longest list of things I wanna
get from hobby lobby but I have
no money to buy any of them</t>
  </si>
  <si>
    <t>tatum_king
RT @Sydney1727: I wanna be one
of those moms shopping at Hobby
Lobby @ 1:30 on a Wednesday afternoon
in yoga clothes</t>
  </si>
  <si>
    <t>goro_akechis
@pipiskulle ill make more gay candles
specifically to piss the conservatives
at hobby lobby off</t>
  </si>
  <si>
    <t xml:space="preserve">pipiskulle
</t>
  </si>
  <si>
    <t>peytonnowenn
RT @Sydney1727: I wanna be one
of those moms shopping at Hobby
Lobby @ 1:30 on a Wednesday afternoon
in yoga clothes</t>
  </si>
  <si>
    <t>tenessakayy
RT @maloreekmarie: I could shop
at Hobby Lobby for hours upon hours
😍</t>
  </si>
  <si>
    <t>maloreekmarie
I could shop at Hobby Lobby for
hours upon hours 😍</t>
  </si>
  <si>
    <t>jailene_g14
We got so lucky that this great
sale was going on at Hobby Lobby
just when we started decorating
Vada's room 🙌🏼</t>
  </si>
  <si>
    <t>sleepinonalexis
I love hobby lobby &amp;lt;3</t>
  </si>
  <si>
    <t>equivoocantory_
What kind of sick fucks put a hobby
lobby next to a target. I DONT
HAVE ENOUFH MONEY OR SELF CONTROL
FOR THIS.</t>
  </si>
  <si>
    <t>cahanding
shit you not i just got light headed
from screaming that there's a hobby
lobby next to my house</t>
  </si>
  <si>
    <t>magaliriveraa
RT @Sydney1727: I wanna be one
of those moms shopping at Hobby
Lobby @ 1:30 on a Wednesday afternoon
in yoga clothes</t>
  </si>
  <si>
    <t>sillisavannah
RT @xxjamesnm: I can't wait to
get my own house so I can spend
all my money on decorations at
hobby lobby!!</t>
  </si>
  <si>
    <t>memehomieg
RT @bigbrotherfan35: @chrissyteigen
@Jezebel @JuddApatow I hope y'all
boycott the other companies like
Hobby Lobby, Chick Fil A, Papa
John'…</t>
  </si>
  <si>
    <t xml:space="preserve">jezebel
</t>
  </si>
  <si>
    <t xml:space="preserve">bigbrotherfan35
</t>
  </si>
  <si>
    <t xml:space="preserve">chrissyteigen
</t>
  </si>
  <si>
    <t>tiffanietrevino
Hobby lobby pays 15.35 for full
time, 🤔 Catch me there lol lol.</t>
  </si>
  <si>
    <t>shelbymcwidner
RT @Sydney1727: I wanna be one
of those moms shopping at Hobby
Lobby @ 1:30 on a Wednesday afternoon
in yoga clothes</t>
  </si>
  <si>
    <t>tmj_ks_retail
This #job might be a great fit
for you: #064 Salina Retail Co-Manager
- https://t.co/pVu6PpMMKu #Retail
#NowHIring #Salina, KS #Hiring</t>
  </si>
  <si>
    <t>kristynlynn_143
RT @Sydney1727: I wanna be one
of those moms shopping at Hobby
Lobby @ 1:30 on a Wednesday afternoon
in yoga clothes</t>
  </si>
  <si>
    <t>queenhaley_
but fr hobby lobby has the cutest
stuff and there is always great
sales 🤤</t>
  </si>
  <si>
    <t>karleerose27
RT @maloreekmarie: I could shop
at Hobby Lobby for hours upon hours
😍</t>
  </si>
  <si>
    <t>kristian_elaine
hobby lobby makes me want to buy
a house and become an interior
designer😩</t>
  </si>
  <si>
    <t>mosier_evan
RT @Sydney1727: I wanna be one
of those moms shopping at Hobby
Lobby @ 1:30 on a Wednesday afternoon
in yoga clothes</t>
  </si>
  <si>
    <t>brooklynhicks10
RT @Sydney1727: I wanna be one
of those moms shopping at Hobby
Lobby @ 1:30 on a Wednesday afternoon
in yoga clothes</t>
  </si>
  <si>
    <t>mcnarstle
RT @kissmefreedom: Apparently you
need a special permit to set up
a milking table inside the Hobby
Lobby.</t>
  </si>
  <si>
    <t xml:space="preserve">kissmefreedom
</t>
  </si>
  <si>
    <t>msisson_
@alyssacondie hobby lobby</t>
  </si>
  <si>
    <t>kelceyjo
RT @Sydney1727: I wanna be one
of those moms shopping at Hobby
Lobby @ 1:30 on a Wednesday afternoon
in yoga clothes</t>
  </si>
  <si>
    <t>scottwardadd
@scottwardadd they were extra tough
because they were at hobby lobby</t>
  </si>
  <si>
    <t>annixaaa
hobby lobby is a TRAP</t>
  </si>
  <si>
    <t>gayredpaladin
Also I got really excited over
a foam ball at hobby lobby so that's
where I am in life rn</t>
  </si>
  <si>
    <t>lordpigbeetle
-Calls Hobby Lobby store to let
them know I'm inside the store
and I'm lost-</t>
  </si>
  <si>
    <t>delph_13
Kenzie is sending me to Hobby Lobby
to buy two things for the wedding
and I guarantee I'm gonna find
a way to screw this up</t>
  </si>
  <si>
    <t>loquerciomlj
@HoodieHoop Any college book store,
Joanna Fabrics, Bed Bath&amp;amp;Beyond,
WalMart, Target, Dollar Stores,
Hobby Lobby or any craft store.
Jewel</t>
  </si>
  <si>
    <t xml:space="preserve">hoodiehoop
</t>
  </si>
  <si>
    <t>lrafanell
My new article on group agency,
corporate rights, and Hobby Lobby:
https://t.co/FaTlvwW12X</t>
  </si>
  <si>
    <t>shelbylomack
Hobby Lobby is such a dangerous
place. Like please take all my
money. 😅</t>
  </si>
  <si>
    <t>marissaroyals0
my bank statement is just tropical
joes and hobby lobby</t>
  </si>
  <si>
    <t>__lindzilla
RT @MarissaRoyals0: my bank statement
is just tropical joes and hobby
lobby</t>
  </si>
  <si>
    <t>morgsucks
when ur dad has short term memory
loss due to being in a coma and
it takes an hour to get to hobby
lobby but ur there 4 him bc hes
ur dad &amp;gt;&amp;gt;</t>
  </si>
  <si>
    <t>ghostmagic48
RT @PearlsFromMyrna: Speaking of
dossiers, I have one on Darlene
Van Der Pooten. Let's just say
it involves a Hobby Lobby coupon,
her cousi…</t>
  </si>
  <si>
    <t>malikdhenderson
RT @_KJSmith_: That moment when
you're at hobby lobby and you get
a message from God https://t.co/rxXOAMvGKm</t>
  </si>
  <si>
    <t>ahookedhero
I think Hobby Lobby is trying to
kill me... #OUAT #OnceUponATime
@OnceABC https://t.co/Rnd4Orqw76</t>
  </si>
  <si>
    <t xml:space="preserve">onceabc
</t>
  </si>
  <si>
    <t>jfostaaa
Michael's and Hobby Lobby are the
coolest stores</t>
  </si>
  <si>
    <t>sassyyabby
I shouldn't be allowed in Hobby
Lobby by myself 🙈</t>
  </si>
  <si>
    <t>hallysandy
Hobby Lobby &amp;gt;&amp;gt;&amp;gt;&amp;gt;&amp;gt;&amp;gt;</t>
  </si>
  <si>
    <t>kyliekern
i'm so pathetic haha. i'm out of
data so i had to call helen to
send me a screenshot of the hobby
lobby weekly coup… https://t.co/2FqNrpxXY9</t>
  </si>
  <si>
    <t>helen_manuel
RT @KylieKern: i'm so pathetic
haha. i'm out of data so i had
to call helen to send me a screenshot
of the hobby lobby weekly coupon..
tgfh…</t>
  </si>
  <si>
    <t>j_dragonborn
Omg Hobby Lobby is so beautiful.
It was my 1st time going!!</t>
  </si>
  <si>
    <t>lesliejam
Honestly I never feel more out
of place than I do at Hobby Lobby.
Not the politics but the overall
craftiness. #NotMe #ThereIveSaidIt</t>
  </si>
  <si>
    <t>doublegodbody
I don't trust ppl that go to hobby
lobby y'all be having too much
time y'all prolly be making bombs
like shit</t>
  </si>
  <si>
    <t>mymomenta
Dream Big from our Color + Create
pad available at Hobby Lobby! https://t.co/ZzKGY3On7N</t>
  </si>
  <si>
    <t>paparazzi_drea
Went to hobby lobby with my mom,
everything was 50% off!!! Had some
good deals!!! 😍😍🙌🏼#shop… https://t.co/4nEjRrWD0V</t>
  </si>
  <si>
    <t>tmj_cap_retail
If you're looking for work in #Dublin,
CA, check out this #job: https://t.co/ohbJlyrlMG
#Retail #NowHIring #Hiring #CareerArc</t>
  </si>
  <si>
    <t>katielynnbostic
We were in Hobby Lobby picking
out Disney stickers, it made perfect
sense.</t>
  </si>
  <si>
    <t>bananagrvyrd
RT @kissmefreedom: Apparently you
need a special permit to set up
a milking table inside the Hobby
Lobby.</t>
  </si>
  <si>
    <t>_hannahhpuckett
RT @Sydney1727: I wanna be one
of those moms shopping at Hobby
Lobby @ 1:30 on a Wednesday afternoon
in yoga clothes</t>
  </si>
  <si>
    <t>madifontana
Abby just iced me in the hobby
lobby parking lot while I was in
my moms car 🙃</t>
  </si>
  <si>
    <t>lizam229
Hobby Lobby clearance is so fire
sometimes</t>
  </si>
  <si>
    <t>xmanda_riley
@Clay_Walker1211 @FemaleTexts at
hobby lobby 😂😂</t>
  </si>
  <si>
    <t xml:space="preserve">femaletexts
</t>
  </si>
  <si>
    <t xml:space="preserve">clay_walker1211
</t>
  </si>
  <si>
    <t>poohsavage
@Haydoo12 lol remember hobby lobby
and Winn Dixie days</t>
  </si>
  <si>
    <t xml:space="preserve">haydoo12
</t>
  </si>
  <si>
    <t>xodeadpegasus
ALSO, hobby lobby is now my fav
store</t>
  </si>
  <si>
    <t>tnmnzn
I never thought that heaven was
a place on earth until I entered
the doors of hobby lobby</t>
  </si>
  <si>
    <t>gelicamarie_
I haven't been inside a hobby lobby
for 2 years practically and I forgot
how cool it is! I wanted to buy
everything in there😭</t>
  </si>
  <si>
    <t>meffridus
Hobby Lobby lacks the stains I
seek.</t>
  </si>
  <si>
    <t>desirayhilario3
@muchellleee I changed my mind,
hobby lobby is officially what
I want 😩😂</t>
  </si>
  <si>
    <t xml:space="preserve">muchellleee
</t>
  </si>
  <si>
    <t>jesssdaniellee
RT @Sydney1727: I wanna be one
of those moms shopping at Hobby
Lobby @ 1:30 on a Wednesday afternoon
in yoga clothes</t>
  </si>
  <si>
    <t>devotyb
RT @younggwhite: i can't wait for
this apocalypse so i can loot hobby
lobby before i die https://t.co/lRuLik7BTd</t>
  </si>
  <si>
    <t>katiescribner
RT @Sydney1727: I wanna be one
of those moms shopping at Hobby
Lobby @ 1:30 on a Wednesday afternoon
in yoga clothes</t>
  </si>
  <si>
    <t>tmj_lax_retail
Want to work in #Palmdale, CA?
View our latest opening: https://t.co/SmU2r8rBXp
#Job #Retail #NowHIring #Jobs #Hiring
#CareerArc</t>
  </si>
  <si>
    <t>crisito13_
I just checked in at Hobby Lobby
Stores with #mPLUSPlaces Download
today! https://t.co/OlQ8UuTVnz</t>
  </si>
  <si>
    <t>gracetrujillo_
"Hobby lobby waho?" https://t.co/1MJnw5pM2F</t>
  </si>
  <si>
    <t>andicamps_
Who wants to go to the gym with
me and hobby lobby tomorrow</t>
  </si>
  <si>
    <t>sayakanemoto
RT @Nitaza18344: ร้าน hobby lobby
เป็นร้านที่มีอุปกรณ์D.I.Yที่อย่างต้องการเรียกได้ว่าสากกระเบือยันเรือรบโคตรชอบร้านนี้เลย
#นักเรียนแลกเปลี่…</t>
  </si>
  <si>
    <t xml:space="preserve">nitaza18344
</t>
  </si>
  <si>
    <t>ppploypan
RT @Nitaza18344: ร้าน hobby lobby
เป็นร้านที่มีอุปกรณ์D.I.Yที่อย่างต้องการเรียกได้ว่าสากกระเบือยันเรือรบโคตรชอบร้านนี้เลย
#นักเรียนแลกเปลี่…</t>
  </si>
  <si>
    <t>jonhinck
@shannoncoulter Linda Bean is awful.
LL Bean, w/ 5k emps, gives millions
to good causes inc. the environment.
Not Chick-fil-A or Hobby Lobby</t>
  </si>
  <si>
    <t xml:space="preserve">shannoncoulter
</t>
  </si>
  <si>
    <t>diamonddd___
Hobby Lobby is the devil!!! 😩😩😩</t>
  </si>
  <si>
    <t>chellllylashay
Was supposed to go to hobby lobby
🙄</t>
  </si>
  <si>
    <t>mcclellandabbey
RT @xxjamesnm: I can't wait to
get my own house so I can spend
all my money on decorations at
hobby lobby!!</t>
  </si>
  <si>
    <t>ashleydwire
RT @civilrightsorg: .@SenatorSessions
repeatedly votes to defund @PPFA
and voted against fixing the Hobby
Lobby decision. https://t.co/8ihC…</t>
  </si>
  <si>
    <t>prettyassserica
I was supposed to go to hobby lobby
today😕 totally forgot</t>
  </si>
  <si>
    <t>jayko_rhyen
@valeriehlovell he works at freaking
hobby lobby...like, I feel like
there's laws against this. 😡😒😑</t>
  </si>
  <si>
    <t xml:space="preserve">valeriehlovell
</t>
  </si>
  <si>
    <t>sophiaalvarez22
@risapantsxx i just remember seeing
him at hobby lobby and quietly
lurking</t>
  </si>
  <si>
    <t xml:space="preserve">risapantsxx
</t>
  </si>
  <si>
    <t>cindyevans42
@OKCNightCourt Me too, have to
go from edmond to hobby lobby warehouse
to take my daughter to work, I
hope they a… https://t.co/GbfPrkaac2</t>
  </si>
  <si>
    <t xml:space="preserve">okcnightcourt
</t>
  </si>
  <si>
    <t>devonnorwood
Just took a trip to hobby lobby
and tractor supply only to learn
that they both close @ 8 👌🏼</t>
  </si>
  <si>
    <t>rachel_honness
RT @xxjamesnm: I can't wait to
get my own house so I can spend
all my money on decorations at
hobby lobby!!</t>
  </si>
  <si>
    <t>boymachinist
RT @Samiam556: You seem like the
kind of gal that would rub one
out in the Hobby Lobby bathroom
after viewing the new Christmas
Wreath disp…</t>
  </si>
  <si>
    <t>viviette
RT @PearlsFromMyrna: Speaking of
dossiers, I have one on Darlene
Van Der Pooten. Let's just say
it involves a Hobby Lobby coupon,
her cousi…</t>
  </si>
  <si>
    <t>hunterov
Well Hobby Lobby had a sale going
on. Spent $375. But plus side about
to get my paint on ✊🏻😎😝</t>
  </si>
  <si>
    <t>sraderosadavis
@TheWeirdTeacher Oh definitely!
I used to find thing at hobby lobby
&amp;amp; turn them into games or activities
in the classroom #weirded</t>
  </si>
  <si>
    <t xml:space="preserve">theweirdteacher
</t>
  </si>
  <si>
    <t>mikayla_ashley
RT @Sydney1727: I wanna be one
of those moms shopping at Hobby
Lobby @ 1:30 on a Wednesday afternoon
in yoga clothes</t>
  </si>
  <si>
    <t>_xyliadnae
Bought a big ass white board for
30$ @ hobby lobby.... I DONT EVEN
NEED ONE. God I suck.</t>
  </si>
  <si>
    <t>archerenemy
RT @Samiam556: You seem like the
kind of gal that would rub one
out in the Hobby Lobby bathroom
after viewing the new Christmas
Wreath disp…</t>
  </si>
  <si>
    <t>chloewillaford
I could live in Hobby Lobby</t>
  </si>
  <si>
    <t>hannahscurlock
RT @ChloeWillaford: I could live
in Hobby Lobby</t>
  </si>
  <si>
    <t>nitnat_g
also at the hobby lobby distribution
center I saw Mr. Green's bike and
all I wanted was to shake the same
hand that shook marco rubios</t>
  </si>
  <si>
    <t>amberrwasham
RT @NitNat_G: also at the hobby
lobby distribution center I saw
Mr. Green's bike and all I wanted
was to shake the same hand that
shook mar…</t>
  </si>
  <si>
    <t>punditoutpost
RT @SMadurski: Gay marriage and
obamacare are the law of the land,
but that damn citizens United and
hobby lobby rulings don't count.
#Libe…</t>
  </si>
  <si>
    <t xml:space="preserve">smadurski
</t>
  </si>
  <si>
    <t>kaylaamariah
@taylorstaii1 I'm tryna buy chains
and fake jewels from hobby lobby
and make one myself lmao</t>
  </si>
  <si>
    <t xml:space="preserve">taylorstaii1
</t>
  </si>
  <si>
    <t>michhomegarden
RT HobbyLobbyJobs : Can you recommend
anyone for this #job in #Kentwood,
MI? https://t.co/Dkfk9fh2Z5 #management
… https://t.co/oISmMpQQoO</t>
  </si>
  <si>
    <t>pastelseaprince
@Helmetgirl saw this at hobby lobby,
definatly on my wishlist. Ive admired
your work for so long. 💝💝</t>
  </si>
  <si>
    <t xml:space="preserve">helmetgirl
</t>
  </si>
  <si>
    <t>_beccaraney
RT @Sydney1727: I wanna be one
of those moms shopping at Hobby
Lobby @ 1:30 on a Wednesday afternoon
in yoga clothes</t>
  </si>
  <si>
    <t>emily_hagene
I liked a @YouTube video from @beingmommystyle
https://t.co/B5y3eXct7B HOME DECOR
HAUL ~ HOMEGOODS, HOBBY LOBBY,
AT HOME, KOHL'S |</t>
  </si>
  <si>
    <t xml:space="preserve">beingmommystyle
</t>
  </si>
  <si>
    <t>kaceyione
Just unconsciously snarled my lip
at Hobby Lobby lol</t>
  </si>
  <si>
    <t>coolbreeeze_
@getskintight hope she has a hobby
lobby nearby</t>
  </si>
  <si>
    <t>getskintight
@coolbreeeze_ HOBBY LOBBY</t>
  </si>
  <si>
    <t>devengus
RT @PearlsFromMyrna: Speaking of
dossiers, I have one on Darlene
Van Der Pooten. Let's just say
it involves a Hobby Lobby coupon,
her cousi…</t>
  </si>
  <si>
    <t>britttaaannny__
@saraharment she got it at hobby
lobby https://t.co/MNVFthRfxq</t>
  </si>
  <si>
    <t xml:space="preserve">saraharment
</t>
  </si>
  <si>
    <t>skepacabra
Hobby Lobby Horse #RuinAToy @midnight</t>
  </si>
  <si>
    <t xml:space="preserve">midnight
</t>
  </si>
  <si>
    <t>jgomezjr2014
@shanedawson I found a Mandella
Effect at Hobby Lobby today #MandellaEffect
https://t.co/sLSKaOXirW</t>
  </si>
  <si>
    <t xml:space="preserve">shanedawson
</t>
  </si>
  <si>
    <t>_determan
RT @PearlsFromMyrna: Speaking of
dossiers, I have one on Darlene
Van Der Pooten. Let's just say
it involves a Hobby Lobby coupon,
her cousi…</t>
  </si>
  <si>
    <t>mn2a4asupporter
Chick fil a, hobby lobby close
Sunday as business decision @MaryFranson
@keull</t>
  </si>
  <si>
    <t xml:space="preserve">keull
</t>
  </si>
  <si>
    <t xml:space="preserve">maryfranson
</t>
  </si>
  <si>
    <t>haleymorganne
Me &amp;amp; Emma walked through hobby
lobby &amp;amp; picked out everything
we were gonna decorate our apartment
with &amp;amp; it made me so ready</t>
  </si>
  <si>
    <t>emmadiggity
RT @HaleyMorganne: Me &amp;amp; Emma
walked through hobby lobby &amp;amp;
picked out everything we were gonna
decorate our apartment with &amp;amp;
it made me so r…</t>
  </si>
  <si>
    <t>kassidyknauth
RT @itsashleydutcha: I want all
the decor at hobby lobby.</t>
  </si>
  <si>
    <t>itsashleydutcha
going to hobby lobby today while
tyler is working 😍</t>
  </si>
  <si>
    <t>darinmfritz
RT @ryliekirby: Some of my favorite
stores are Hobby Lobby and Home
Goods... I'm such a mom SOS</t>
  </si>
  <si>
    <t>kaitlynnkline
RT @ryliekirby: Some of my favorite
stores are Hobby Lobby and Home
Goods... I'm such a mom SOS</t>
  </si>
  <si>
    <t>smariecastelli
Smells like some hobby lobby inscense
@raegantx</t>
  </si>
  <si>
    <t>raegantx
RT @smariecastelli: Smells like
some hobby lobby inscense @raegantx</t>
  </si>
  <si>
    <t>vivianna_14
I went into hobby lobby for 2 little
things &amp;amp; walked out with 2
bags</t>
  </si>
  <si>
    <t>rebeccaromine2
RT @ryliekirby: Some of my favorite
stores are Hobby Lobby and Home
Goods... I'm such a mom SOS</t>
  </si>
  <si>
    <t>grimbybeck
A cover band &amp;amp; Marie Osmond
are the headliners for your event.
Is a new Hobby Lobby store opening
or is it the US Presidential Inauguration?</t>
  </si>
  <si>
    <t>lakkidd
RT @Sydney1727: I wanna be one
of those moms shopping at Hobby
Lobby @ 1:30 on a Wednesday afternoon
in yoga clothes</t>
  </si>
  <si>
    <t>jokewriters
Holly Hobby Lobby #RuinAToy</t>
  </si>
  <si>
    <t>indigomission
I really do. That mug uses the
exact same art that's on My stickers
from Hobby Lobby that decorate
My laptop which is writing The
New Bible.</t>
  </si>
  <si>
    <t>southwestpine
@jeweleaves I crave Target, Home
Depot and Hobby Lobby.. how depressed
I am literally depends on how recently
I've purchased a candle</t>
  </si>
  <si>
    <t xml:space="preserve">jeweleaves
</t>
  </si>
  <si>
    <t>leenaban
RT @Joe_Dangerously: I don’t mean
to brag but I am, by far, the manliest
guy in this Hobby Lobby buying
knick knacks.</t>
  </si>
  <si>
    <t>tijohnso
RT @PearlsFromMyrna: Speaking of
dossiers, I have one on Darlene
Van Der Pooten. Let's just say
it involves a Hobby Lobby coupon,
her cousi…</t>
  </si>
  <si>
    <t>gt_ventura
Who's ready for some coffee?...
https://t.co/H2EyHSzGEQ</t>
  </si>
  <si>
    <t>imagine_sales
RT @gt_ventura: Who's ready for
some coffee?... https://t.co/H2EyHSzGEQ</t>
  </si>
  <si>
    <t>sparkledealer
Shopping Hobby Lobby? Get a huge
cash rebate + coupons + $10 bonus
https://t.co/7BPnQ6vVJE</t>
  </si>
  <si>
    <t>winelyclub
Idee originali: Search Results
| Shop Hobby Lobby https://t.co/W8knsjihV7
https://t.co/Qt2OKnLgkY</t>
  </si>
  <si>
    <t>pres_pennington
RT @Sydney1727: I wanna be one
of those moms shopping at Hobby
Lobby @ 1:30 on a Wednesday afternoon
in yoga clothes</t>
  </si>
  <si>
    <t>geezer2cents
We supported Chik-Fil-A and Hobby
Lobby now support LL Bean and their
great products! Pathetic-Left-Wing-Hysterical-Bafoons
attacking! #MAGA</t>
  </si>
  <si>
    <t>theendthebook
https://t.co/Muf1odxLnr is calling
for a boycott of companies like
Hobby Lobby, LL Bean, Amazon, etc.
Sounds... https://t.co/z10zQBxt92</t>
  </si>
  <si>
    <t>cholerajoe
Sent an order to LL Bean this am,
ate at Chick-Fil-A and going shopping
at Hobby Lobby over lunch. Lemme
know if I… https://t.co/IaoXrzFWlL</t>
  </si>
  <si>
    <t>rachp92
RT @Sydney1727: I wanna be one
of those moms shopping at Hobby
Lobby @ 1:30 on a Wednesday afternoon
in yoga clothes</t>
  </si>
  <si>
    <t>alanna_kellogg
I stopped shopping at Hobby Lobby
when they tried to force their
beliefs on their employees &amp;amp;
stop covering access to birth control</t>
  </si>
  <si>
    <t>stethimbelinah
Quick Hobby Lobby Haul: https://t.co/CcpkHaA06c
via @YouTube</t>
  </si>
  <si>
    <t>chrisbrownonair
Hobby Lobby President, Steve Green
joins me on the podcast! Thankful
for faith-filled leaders in the
marketplace!… https://t.co/2YypZv72wo</t>
  </si>
  <si>
    <t>1stopservicesuk
RT @ChrisBrownOnAir: Hobby Lobby
President, Steve Green joins me
on the podcast! Thankful for faith-filled
leaders in the marketplace! http…</t>
  </si>
  <si>
    <t>chandrathan
@80HD_Theatre @jrnall2 @btcoop71
pretty much every corporation is
evil. The two that I do actively
avoid are hobby lobby and chik
fil a.</t>
  </si>
  <si>
    <t xml:space="preserve">btcoop71
</t>
  </si>
  <si>
    <t xml:space="preserve">jrnall2
</t>
  </si>
  <si>
    <t xml:space="preserve">80hd_theatre
</t>
  </si>
  <si>
    <t>soonergrunt
@Mysteryjellocat @sgtjanedoe Sounds
like LL Bean is a lot like Hobby
Lobby.</t>
  </si>
  <si>
    <t xml:space="preserve">sgtjanedoe
</t>
  </si>
  <si>
    <t xml:space="preserve">mysteryjellocat
</t>
  </si>
  <si>
    <t>lbwski
@david_brenner I hear ya. I avoid
hobby lobby &amp;amp; chickfila for
similar reasons. …but my llb’s
are the best winter boots I’ve
ever owned!</t>
  </si>
  <si>
    <t xml:space="preserve">david_brenner
</t>
  </si>
  <si>
    <t>hawkeyebrooke
@Chandrathan The Hobby Lobby decision
directly effected my mentally handicapped
sister and her available contraception.
Burned me up.</t>
  </si>
  <si>
    <t>mkenzren
and what does Makenzie do for 45
minutes before 2nd period? I go
to hobby lobby to see if they have
anything for winter formal</t>
  </si>
  <si>
    <t>victoriaaaa01
Need a mom friend who's down to
go on random trips to target &amp;amp;
hobby lobby with me.</t>
  </si>
  <si>
    <t>timeforchoosing
@davidjpnorman @HashtagGriswold
"Position of power" was the threshold
you put forth, not head of state.
Here's DWS. https://t.co/tomlN2eBJb</t>
  </si>
  <si>
    <t xml:space="preserve">hashtaggriswold
</t>
  </si>
  <si>
    <t xml:space="preserve">davidjpnorman
</t>
  </si>
  <si>
    <t>snappity
I actively boycott corporations
that do things I disagree with.
(Hobby Lobby, Chick Fil A) but
I won’t boycott one that does good
things.</t>
  </si>
  <si>
    <t xml:space="preserve">blumom2015
</t>
  </si>
  <si>
    <t>jacobsnyder94
Good thing my last day is tomorrow.
Just told my boss she smells like
hobby lobby😅 she didn't like that</t>
  </si>
  <si>
    <t>oursouthernhome
I came across these stretcher bars
at Hobby Lobby. Look what I made
with them! https://t.co/zyaXGQy8ZF</t>
  </si>
  <si>
    <t>tmj_cae_retail
This #job might be a great fit
for you: #562 Columbia Retail Co-Manager
- https://t.co/AxyEnhZVyM #Retail
#NowHIring #Columbia, SC #Hiring</t>
  </si>
  <si>
    <t>rego_going_gone
Mothman is real he tried to sell
me Keith Urban tickets outside
the Hobby Lobby last night</t>
  </si>
  <si>
    <t>vcupav
@rachelheldevans by LL Bean, Hobby
Lobby and Lifeway?</t>
  </si>
  <si>
    <t xml:space="preserve">rachelheldevans
</t>
  </si>
  <si>
    <t>emily_peterson1
RT @electpeterson: Was your New
Years resolution to take a spin
class ? Cake Decorating class Feb
02 Hobby Lobby 6pm https://t.co/DLz8JreL8…</t>
  </si>
  <si>
    <t>electpeterson
Anyone can buy a valentine cake,
truly impress them, make it! Cake
Decorating class Feb02 Hobby Lobby
6pm… https://t.co/GVURx6HQjA</t>
  </si>
  <si>
    <t>girlinthegarage
Hobby Lobby, take all my money.
😍 https://t.co/KJxfYvzucJ</t>
  </si>
  <si>
    <t>rvz7
@DeeJayMalo ugh Citizens Unites
was the worst SCOTUS opinion and
that stupid Hobby Lobby one. Now
we get to see what Cheeto Satan
picks now.</t>
  </si>
  <si>
    <t xml:space="preserve">deejaymalo
</t>
  </si>
  <si>
    <t>pinkblonde
@mysprinkleofpre Target, Office
Depot, &amp;amp; Hobby Lobby usually
have good selections!</t>
  </si>
  <si>
    <t xml:space="preserve">mysprinkleofpre
</t>
  </si>
  <si>
    <t>hunter_smyth
Hobby Lobby wants to deny healthcare
coverage to its employees (bc of
religious beliefs), LL Bean just
has a crazy relative</t>
  </si>
  <si>
    <t>stop_the_morons
RT @patch1774: #Boycott companies
that endorse #Trump. •Yuengling
beer •NASCAR •MillerCoors •Jenny
Craig •UFC •Hobby Lobby •New Balance
•L…</t>
  </si>
  <si>
    <t>patch1774
#Boycott companies that endorse
#Trump. •Yuengling beer •NASCAR
•MillerCoors •Jenny Craig •UFC
•Hobby Lobby •New B… https://t.co/4z4R0Nf9VD</t>
  </si>
  <si>
    <t>asassybella
RT @patch1774: #Boycott companies
that endorse #Trump. •Yuengling
beer •NASCAR •MillerCoors •Jenny
Craig •UFC •Hobby Lobby •New Balance
•L…</t>
  </si>
  <si>
    <t>pamelajacobson2
RT @patch1774: #Boycott companies
that endorse #Trump. •Yuengling
beer •NASCAR •MillerCoors •Jenny
Craig •UFC •Hobby Lobby •New Balance
•L…</t>
  </si>
  <si>
    <t>wakeangel45440
@MaggieMimsy saw this at hobby
lobby. Really only vaguely tangentially
twisted to the discussion but thought
I'd ad… https://t.co/EKqpwTSUlV</t>
  </si>
  <si>
    <t xml:space="preserve">maggiemimsy
</t>
  </si>
  <si>
    <t>itsmiranduhh
RT @_KJSmith_: That moment when
you're at hobby lobby and you get
a message from God https://t.co/rxXOAMvGKm</t>
  </si>
  <si>
    <t>carioneil3
RT @patch1774: #Boycott companies
that endorse #Trump. •Yuengling
beer •NASCAR •MillerCoors •Jenny
Craig •UFC •Hobby Lobby •New Balance
•L…</t>
  </si>
  <si>
    <t>serisothikos
Also, I note that Hobby Lobby is
still in business. You know, a
company which has clear, institutionalized
bigoted practices.</t>
  </si>
  <si>
    <t>3snowbee3
RT @InfernalWheel: Almost went
to jail today. Almost broke my
back today. Almost had a breakdown
today. Just like everyone else.
Oh, &amp;amp; FU…</t>
  </si>
  <si>
    <t xml:space="preserve">infernalwheel
</t>
  </si>
  <si>
    <t>jayjandk17
RT @patch1774: #Boycott companies
that endorse #Trump. •Yuengling
beer •NASCAR •MillerCoors •Jenny
Craig •UFC •Hobby Lobby •New Balance
•L…</t>
  </si>
  <si>
    <t>vivala_lynds
Never mind hobby lobby just pissed
me the fuck off!</t>
  </si>
  <si>
    <t>farmhousemade
I couldn't resist the fall decor
at Hobby Lobby any longer. https://t.co/cZSlrZL3ey</t>
  </si>
  <si>
    <t>joan_mediator
@nwlc make hobby lobby great again</t>
  </si>
  <si>
    <t xml:space="preserve">nwlc
</t>
  </si>
  <si>
    <t>bourbon_brawler
RT @joan_mediator: @nwlc make hobby
lobby great again</t>
  </si>
  <si>
    <t>goshenblb
RT @patch1774: #Boycott companies
that endorse #Trump. •Yuengling
beer •NASCAR •MillerCoors •Jenny
Craig •UFC •Hobby Lobby •New Balance
•L…</t>
  </si>
  <si>
    <t>plannergrlzrock
💕💕 New dividers and dashboards.
I need a #craftday. Papers are
from Hobby Lobby, Felicity Jane,…
https://t.co/o0zzpQ4UgI</t>
  </si>
  <si>
    <t>mercurial_me_
Who wanna go to hobby lobby?</t>
  </si>
  <si>
    <t>payzay_
@mercurial_me_ shit it's hobby
lobby the possibilities are endless</t>
  </si>
  <si>
    <t>laurenboetje
RT @CaitieCurdie: Just being inside
Hobby Lobby makes me wanna fast
forward into my milf years</t>
  </si>
  <si>
    <t xml:space="preserve">caitiecurdie
</t>
  </si>
  <si>
    <t>snizzlefrizzle
RT @Joe_Dangerously: I don’t mean
to brag but I am, by far, the manliest
guy in this Hobby Lobby buying
knick knacks.</t>
  </si>
  <si>
    <t>jimmyj48125
RT @patch1774: #Boycott companies
that endorse #Trump. •Yuengling
beer •NASCAR •MillerCoors •Jenny
Craig •UFC •Hobby Lobby •New Balance
•L…</t>
  </si>
  <si>
    <t>hannaelizz
RT @Sydney1727: I wanna be one
of those moms shopping at Hobby
Lobby @ 1:30 on a Wednesday afternoon
in yoga clothes</t>
  </si>
  <si>
    <t>woogirl62
RT @patch1774: #Boycott companies
that endorse #Trump. •Yuengling
beer •NASCAR •MillerCoors •Jenny
Craig •UFC •Hobby Lobby •New Balance
•L…</t>
  </si>
  <si>
    <t>expertsdeal
Shopping Hobby Lobby? Get a huge
cash rebate + coupons + $10 bonus
https://t.co/tSWhngCTQ7</t>
  </si>
  <si>
    <t>urban_tuna
RT @patch1774: #Boycott companies
that endorse #Trump. •Yuengling
beer •NASCAR •MillerCoors •Jenny
Craig •UFC •Hobby Lobby •New Balance
•L…</t>
  </si>
  <si>
    <t>bonecraft9
RT @patch1774: #Boycott companies
that endorse #Trump. •Yuengling
beer •NASCAR •MillerCoors •Jenny
Craig •UFC •Hobby Lobby •New Balance
•L…</t>
  </si>
  <si>
    <t>itsmaddiemoyo
RT @Sydney1727: I wanna be one
of those moms shopping at Hobby
Lobby @ 1:30 on a Wednesday afternoon
in yoga clothes</t>
  </si>
  <si>
    <t>kiera_bryn
RT @patch1774: #Boycott companies
that endorse #Trump. •Yuengling
beer •NASCAR •MillerCoors •Jenny
Craig •UFC •Hobby Lobby •New Balance
•L…</t>
  </si>
  <si>
    <t>jamesgreenbronx
RT @patch1774: #Boycott companies
that endorse #Trump. •Yuengling
beer •NASCAR •MillerCoors •Jenny
Craig •UFC •Hobby Lobby •New Balance
•L…</t>
  </si>
  <si>
    <t>freewebcamporn
RT @patch1774: #Boycott companies
that endorse #Trump. •Yuengling
beer •NASCAR •MillerCoors •Jenny
Craig •UFC •Hobby Lobby •New Balance
•L…</t>
  </si>
  <si>
    <t>chrisphillip_
RT @patch1774: #Boycott companies
that endorse #Trump. •Yuengling
beer •NASCAR •MillerCoors •Jenny
Craig •UFC •Hobby Lobby •New Balance
•L…</t>
  </si>
  <si>
    <t>spivy2000
RT @patch1774: #Boycott companies
that endorse #Trump. •Yuengling
beer •NASCAR •MillerCoors •Jenny
Craig •UFC •Hobby Lobby •New Balance
•L…</t>
  </si>
  <si>
    <t>maryschmid2
RT @SpartyOn1979: @dbongino Online
looking to purchase from LL Bean
right now. Wish I had a chick-fil-a
to stop at after I leave Hobby
Lob…</t>
  </si>
  <si>
    <t>dbongino
RT @SpartyOn1979: @dbongino Online
looking to purchase from LL Bean
right now. Wish I had a chick-fil-a
to stop at after I leave Hobby
Lob…</t>
  </si>
  <si>
    <t>spartyon1979
@dbongino Online looking to purchase
from LL Bean right now. Wish I
had a chick-fil-a to stop at after
I leave Hobby Lobby this afternoon.</t>
  </si>
  <si>
    <t>laa6812
RT @SpartyOn1979: @dbongino Online
looking to purchase from LL Bean
right now. Wish I had a chick-fil-a
to stop at after I leave Hobby
Lob…</t>
  </si>
  <si>
    <t>gallsuejoe
RT @SpartyOn1979: @dbongino Online
looking to purchase from LL Bean
right now. Wish I had a chick-fil-a
to stop at after I leave Hobby
Lob…</t>
  </si>
  <si>
    <t>awbreesc
@janpeacock1 @CoachHughFreeze @B_ChapmanOM
Maybe Hobby Lobby sells something
that could fix your face...prolly
not</t>
  </si>
  <si>
    <t xml:space="preserve">b_chapmanom
</t>
  </si>
  <si>
    <t xml:space="preserve">coachhughfreeze
</t>
  </si>
  <si>
    <t xml:space="preserve">janpeacock1
</t>
  </si>
  <si>
    <t>shomysho2
RT @SpartyOn1979: @dbongino Online
looking to purchase from LL Bean
right now. Wish I had a chick-fil-a
to stop at after I leave Hobby
Lob…</t>
  </si>
  <si>
    <t>kelly_mossyrock
RT @SpartyOn1979: @dbongino Online
looking to purchase from LL Bean
right now. Wish I had a chick-fil-a
to stop at after I leave Hobby
Lob…</t>
  </si>
  <si>
    <t>lauraleewaters1
RT @SpartyOn1979: @dbongino Online
looking to purchase from LL Bean
right now. Wish I had a chick-fil-a
to stop at after I leave Hobby
Lob…</t>
  </si>
  <si>
    <t>alljerseystudio
I liked a @YouTube video https://t.co/XNAaGWyJ7B
Hobby Lobby &amp;amp; TJ Maxx Christmas
Haul #206</t>
  </si>
  <si>
    <t>scribbledpages1
RT @SpartyOn1979: @dbongino Online
looking to purchase from LL Bean
right now. Wish I had a chick-fil-a
to stop at after I leave Hobby
Lob…</t>
  </si>
  <si>
    <t>forevertexas6
RT @SpartyOn1979: @dbongino Online
looking to purchase from LL Bean
right now. Wish I had a chick-fil-a
to stop at after I leave Hobby
Lob…</t>
  </si>
  <si>
    <t>shoshanaruth98
RT @patch1774: #Boycott companies
that endorse #Trump. •Yuengling
beer •NASCAR •MillerCoors •Jenny
Craig •UFC •Hobby Lobby •New Balance
•L…</t>
  </si>
  <si>
    <t>carlisleboy
RT @SpartyOn1979: @dbongino Online
looking to purchase from LL Bean
right now. Wish I had a chick-fil-a
to stop at after I leave Hobby
Lob…</t>
  </si>
  <si>
    <t>brookekaylacox
I just spent 3 hours killing time
before my next class in Hobby Lobby
and my bank account cried after
spending $200 on crap I don't need😭</t>
  </si>
  <si>
    <t>dretz443
RT @SpartyOn1979: @dbongino Online
looking to purchase from LL Bean
right now. Wish I had a chick-fil-a
to stop at after I leave Hobby
Lob…</t>
  </si>
  <si>
    <t>w1nord1e
RT @SpartyOn1979: @dbongino Online
looking to purchase from LL Bean
right now. Wish I had a chick-fil-a
to stop at after I leave Hobby
Lob…</t>
  </si>
  <si>
    <t>tmj_chi_retail
Can you recommend anyone for this
#job? #183 Tinley Park Co-Manager
- https://t.co/3NhqGm46vb #Retail
#NowHIring #TinleyPark, IL #Hiring</t>
  </si>
  <si>
    <t>ebenbenson
@EbenBenson it's like this with
almost all consumer activism. Hobby
Lobby is still in business.</t>
  </si>
  <si>
    <t>mickeybull7
RT @SpartyOn1979: @dbongino Online
looking to purchase from LL Bean
right now. Wish I had a chick-fil-a
to stop at after I leave Hobby
Lob…</t>
  </si>
  <si>
    <t>brandon83
RT @outdooraustria: Academy Sports
+ Outdoors and Hobby Lobby celebrate
start of construction with groundbreaking
ceremony - Fort Worth… ht…</t>
  </si>
  <si>
    <t xml:space="preserve">outdooraustria
</t>
  </si>
  <si>
    <t>loxi1229
RT @SpartyOn1979: @dbongino Online
looking to purchase from LL Bean
right now. Wish I had a chick-fil-a
to stop at after I leave Hobby
Lob…</t>
  </si>
  <si>
    <t>robinjb73
RT @SpartyOn1979: @dbongino Online
looking to purchase from LL Bean
right now. Wish I had a chick-fil-a
to stop at after I leave Hobby
Lob…</t>
  </si>
  <si>
    <t>right_smarts
RT @SpartyOn1979: @dbongino Online
looking to purchase from LL Bean
right now. Wish I had a chick-fil-a
to stop at after I leave Hobby
Lob…</t>
  </si>
  <si>
    <t>poochie0428
RT @SpartyOn1979: @dbongino Online
looking to purchase from LL Bean
right now. Wish I had a chick-fil-a
to stop at after I leave Hobby
Lob…</t>
  </si>
  <si>
    <t>daviddcarpenter
RT @SpartyOn1979: @dbongino Online
looking to purchase from LL Bean
right now. Wish I had a chick-fil-a
to stop at after I leave Hobby
Lob…</t>
  </si>
  <si>
    <t>alibakirdan
RT @SpartyOn1979: @dbongino Online
looking to purchase from LL Bean
right now. Wish I had a chick-fil-a
to stop at after I leave Hobby
Lob…</t>
  </si>
  <si>
    <t>sareed59
RT @SpartyOn1979: @dbongino Online
looking to purchase from LL Bean
right now. Wish I had a chick-fil-a
to stop at after I leave Hobby
Lob…</t>
  </si>
  <si>
    <t>annetteyreed
@arthur_killings i think it's pretty
pernicious, for reasons @candidamoss
describes well https://t.co/g3kLwbSXlf</t>
  </si>
  <si>
    <t xml:space="preserve">candidamoss
</t>
  </si>
  <si>
    <t xml:space="preserve">arthur_killings
</t>
  </si>
  <si>
    <t>asjw9
RT @SpartyOn1979: @dbongino Online
looking to purchase from LL Bean
right now. Wish I had a chick-fil-a
to stop at after I leave Hobby
Lob…</t>
  </si>
  <si>
    <t>enlightnup
RT @SpartyOn1979: @dbongino Online
looking to purchase from LL Bean
right now. Wish I had a chick-fil-a
to stop at after I leave Hobby
Lob…</t>
  </si>
  <si>
    <t>sonnytfoth
RT @SpartyOn1979: @dbongino Online
looking to purchase from LL Bean
right now. Wish I had a chick-fil-a
to stop at after I leave Hobby
Lob…</t>
  </si>
  <si>
    <t>pugontheright
RT @SpartyOn1979: @dbongino Online
looking to purchase from LL Bean
right now. Wish I had a chick-fil-a
to stop at after I leave Hobby
Lob…</t>
  </si>
  <si>
    <t>jocastiglione
RT @SpartyOn1979: @dbongino Online
looking to purchase from LL Bean
right now. Wish I had a chick-fil-a
to stop at after I leave Hobby
Lob…</t>
  </si>
  <si>
    <t>littlemissellib
Me:HOBBY LOBBY!!!! https://t.co/IVfZA9eSIz</t>
  </si>
  <si>
    <t>rigbee17
RT @SpartyOn1979: @dbongino Online
looking to purchase from LL Bean
right now. Wish I had a chick-fil-a
to stop at after I leave Hobby
Lob…</t>
  </si>
  <si>
    <t>annalove1301
i always forget how damn big hobby
lobby is</t>
  </si>
  <si>
    <t>maejune_
RT @Sydney1727: I wanna be one
of those moms shopping at Hobby
Lobby @ 1:30 on a Wednesday afternoon
in yoga clothes</t>
  </si>
  <si>
    <t>ronhall46
RT @snappity: I actively boycott
corporations that do things I disagree
with. (Hobby Lobby, Chick Fil A)
but I won’t boycott one that does…</t>
  </si>
  <si>
    <t>jenbrooks727
RT @SpartyOn1979: @dbongino Online
looking to purchase from LL Bean
right now. Wish I had a chick-fil-a
to stop at after I leave Hobby
Lob…</t>
  </si>
  <si>
    <t>ganjasmokercb
RT @snappity: I actively boycott
corporations that do things I disagree
with. (Hobby Lobby, Chick Fil A)
but I won’t boycott one that does…</t>
  </si>
  <si>
    <t>ladavitt
RT @SpartyOn1979: @dbongino Online
looking to purchase from LL Bean
right now. Wish I had a chick-fil-a
to stop at after I leave Hobby
Lob…</t>
  </si>
  <si>
    <t>hesbry
@Miguel_Squad Hobby Lobby gang?</t>
  </si>
  <si>
    <t xml:space="preserve">miguel_squad
</t>
  </si>
  <si>
    <t>annakfletcher
Just spent way too much money at
hobby lobby 🙃</t>
  </si>
  <si>
    <t>ohhaley
Inside Hobby Lobby. Mistakes were
made.</t>
  </si>
  <si>
    <t>theses44319
@SpartyOn1979 @dbongino Hobby Lobby
gets MOST of their stock from China.</t>
  </si>
  <si>
    <t>07ultrac
RT @SpartyOn1979: @dbongino Online
looking to purchase from LL Bean
right now. Wish I had a chick-fil-a
to stop at after I leave Hobby
Lob…</t>
  </si>
  <si>
    <t>meeeedge
RT @SpartyOn1979: @dbongino Online
looking to purchase from LL Bean
right now. Wish I had a chick-fil-a
to stop at after I leave Hobby
Lob…</t>
  </si>
  <si>
    <t>liberalsoup
RT @SpartyOn1979: @dbongino Online
looking to purchase from LL Bean
right now. Wish I had a chick-fil-a
to stop at after I leave Hobby
Lob…</t>
  </si>
  <si>
    <t>suntan48
RT @SpartyOn1979: @dbongino Online
looking to purchase from LL Bean
right now. Wish I had a chick-fil-a
to stop at after I leave Hobby
Lob…</t>
  </si>
  <si>
    <t>gatorgirl4vr
RT @SpartyOn1979: @dbongino Online
looking to purchase from LL Bean
right now. Wish I had a chick-fil-a
to stop at after I leave Hobby
Lob…</t>
  </si>
  <si>
    <t>mistergooseman
Hobby lobby is having a 50% sale
and I'm in love 😊</t>
  </si>
  <si>
    <t>denisedr58
RT @SpartyOn1979: @dbongino Online
looking to purchase from LL Bean
right now. Wish I had a chick-fil-a
to stop at after I leave Hobby
Lob…</t>
  </si>
  <si>
    <t>bawlaw99
RT @SpartyOn1979: @dbongino Online
looking to purchase from LL Bean
right now. Wish I had a chick-fil-a
to stop at after I leave Hobby
Lob…</t>
  </si>
  <si>
    <t>sunnyjl52
RT @SpartyOn1979: @dbongino Online
looking to purchase from LL Bean
right now. Wish I had a chick-fil-a
to stop at after I leave Hobby
Lob…</t>
  </si>
  <si>
    <t>kenwsmith99
RT @SpartyOn1979: @dbongino Online
looking to purchase from LL Bean
right now. Wish I had a chick-fil-a
to stop at after I leave Hobby
Lob…</t>
  </si>
  <si>
    <t>bbyscila
RT @Sydney1727: I wanna be one
of those moms shopping at Hobby
Lobby @ 1:30 on a Wednesday afternoon
in yoga clothes</t>
  </si>
  <si>
    <t>joyceblake
RT @SpartyOn1979: @dbongino Online
looking to purchase from LL Bean
right now. Wish I had a chick-fil-a
to stop at after I leave Hobby
Lob…</t>
  </si>
  <si>
    <t>carolinentyler
RT @SpartyOn1979: @dbongino Online
looking to purchase from LL Bean
right now. Wish I had a chick-fil-a
to stop at after I leave Hobby
Lob…</t>
  </si>
  <si>
    <t>citigirl555
RT @SpartyOn1979: @dbongino Online
looking to purchase from LL Bean
right now. Wish I had a chick-fil-a
to stop at after I leave Hobby
Lob…</t>
  </si>
  <si>
    <t>docmurdock
RT @SpartyOn1979: @dbongino Online
looking to purchase from LL Bean
right now. Wish I had a chick-fil-a
to stop at after I leave Hobby
Lob…</t>
  </si>
  <si>
    <t>mi4boys
RT @SpartyOn1979: @dbongino Online
looking to purchase from LL Bean
right now. Wish I had a chick-fil-a
to stop at after I leave Hobby
Lob…</t>
  </si>
  <si>
    <t>jmanrr33
RT @SpartyOn1979: @dbongino Online
looking to purchase from LL Bean
right now. Wish I had a chick-fil-a
to stop at after I leave Hobby
Lob…</t>
  </si>
  <si>
    <t>itzgeralyn
RT @SpartyOn1979: @dbongino Online
looking to purchase from LL Bean
right now. Wish I had a chick-fil-a
to stop at after I leave Hobby
Lob…</t>
  </si>
  <si>
    <t>dej388
RT @SpartyOn1979: @dbongino Online
looking to purchase from LL Bean
right now. Wish I had a chick-fil-a
to stop at after I leave Hobby
Lob…</t>
  </si>
  <si>
    <t>jackechambers
HA HA NOW I GO SHOP AT LLBEAN AND
HOBBY LOBBY AND CHICKFILA ON ACCOUNT
OF A BILLIONAIRE SAID I SHOULD
AND ALSO I'M A MISERABLE ASSHOLE
MAGA</t>
  </si>
  <si>
    <t>newsgli
RT @SpartyOn1979: @dbongino Online
looking to purchase from LL Bean
right now. Wish I had a chick-fil-a
to stop at after I leave Hobby
Lob…</t>
  </si>
  <si>
    <t>ice_md
RT @SpartyOn1979: @dbongino Online
looking to purchase from LL Bean
right now. Wish I had a chick-fil-a
to stop at after I leave Hobby
Lob…</t>
  </si>
  <si>
    <t>thecraftyways
Haul from Studio Calico, Hobby
Lobby, &amp;amp; Michaels: https://t.co/IInMOlnuXW
via @YouTube</t>
  </si>
  <si>
    <t>glenncook16
RT @SpartyOn1979: @dbongino Online
looking to purchase from LL Bean
right now. Wish I had a chick-fil-a
to stop at after I leave Hobby
Lob…</t>
  </si>
  <si>
    <t>packardchad
RT @SpartyOn1979: @dbongino Online
looking to purchase from LL Bean
right now. Wish I had a chick-fil-a
to stop at after I leave Hobby
Lob…</t>
  </si>
  <si>
    <t>herewegokids7
RT @SpartyOn1979: @dbongino Online
looking to purchase from LL Bean
right now. Wish I had a chick-fil-a
to stop at after I leave Hobby
Lob…</t>
  </si>
  <si>
    <t>dukemom6
RT @SpartyOn1979: @dbongino Online
looking to purchase from LL Bean
right now. Wish I had a chick-fil-a
to stop at after I leave Hobby
Lob…</t>
  </si>
  <si>
    <t>trumpistheboss3
RT @SpartyOn1979: @dbongino Online
looking to purchase from LL Bean
right now. Wish I had a chick-fil-a
to stop at after I leave Hobby
Lob…</t>
  </si>
  <si>
    <t>summer_16_
RT @SpartyOn1979: @dbongino Online
looking to purchase from LL Bean
right now. Wish I had a chick-fil-a
to stop at after I leave Hobby
Lob…</t>
  </si>
  <si>
    <t>imc80465
I just checked in at Hobby Lobby
Stores with #mPLUSPlaces Download
today! https://t.co/OXON2u5SD0</t>
  </si>
  <si>
    <t>andrea_kisiner
RT @patch1774: #Boycott companies
that endorse #Trump. •Yuengling
beer •NASCAR •MillerCoors •Jenny
Craig •UFC •Hobby Lobby •New Balance
•L…</t>
  </si>
  <si>
    <t>mccormicreal
RT @SpartyOn1979: @dbongino Online
looking to purchase from LL Bean
right now. Wish I had a chick-fil-a
to stop at after I leave Hobby
Lob…</t>
  </si>
  <si>
    <t>hugva3
RT @SpartyOn1979: @dbongino Online
looking to purchase from LL Bean
right now. Wish I had a chick-fil-a
to stop at after I leave Hobby
Lob…</t>
  </si>
  <si>
    <t>karolyna1231
Hobby Lobby music drives me crazy</t>
  </si>
  <si>
    <t>mcr_6789
I can't wait to be a teacher so
I can buy all the cute teacher
shit in hobby lobby. #iwantitall</t>
  </si>
  <si>
    <t>jazz1294u
RT @SpartyOn1979: @dbongino Online
looking to purchase from LL Bean
right now. Wish I had a chick-fil-a
to stop at after I leave Hobby
Lob…</t>
  </si>
  <si>
    <t>lauren24roberts
RT @Sydney1727: I wanna be one
of those moms shopping at Hobby
Lobby @ 1:30 on a Wednesday afternoon
in yoga clothes</t>
  </si>
  <si>
    <t>psalm2607
RT @SpartyOn1979: @dbongino Online
looking to purchase from LL Bean
right now. Wish I had a chick-fil-a
to stop at after I leave Hobby
Lob…</t>
  </si>
  <si>
    <t>tmj_wde_retail
We're #hiring! Read about our latest
#job opening here: #496 Millville
Co-Manager - https://t.co/FJJ8LZaOnk
#Retail #Millville, NJ</t>
  </si>
  <si>
    <t>lucky_american
RT @SpartyOn1979: @dbongino Online
looking to purchase from LL Bean
right now. Wish I had a chick-fil-a
to stop at after I leave Hobby
Lob…</t>
  </si>
  <si>
    <t>brendabydesign
RT @joan8904: @michaelbd @chrislhayes
I don't investigate a company.But
when one insists on taking a stand
opposing my values,I make choice…</t>
  </si>
  <si>
    <t xml:space="preserve">chrislhayes
</t>
  </si>
  <si>
    <t xml:space="preserve">michaelbd
</t>
  </si>
  <si>
    <t>joan8904
@michaelbd @chrislhayes I don't
investigate a company.But when
one insists on taking a stand opposing
my values,I m… https://t.co/Gj1EEjYlLq</t>
  </si>
  <si>
    <t>mere_brown_
RT @CaitieCurdie: Just being inside
Hobby Lobby makes me wanna fast
forward into my milf years</t>
  </si>
  <si>
    <t>tmj_ctm_retail
Can you recommend anyone for this
#job in #Milford, CT? https://t.co/uVJYi05DVQ
#Retail #NowHIring #Hiring #CareerArc</t>
  </si>
  <si>
    <t>kaylacessna11
I just want to go to Hobby Lobby
with an unlimited gift card. Is
that to much to ask for?</t>
  </si>
  <si>
    <t>maddieburns1013
RT @CaitieCurdie: Just being inside
Hobby Lobby makes me wanna fast
forward into my milf years</t>
  </si>
  <si>
    <t>farrellcob
RT @SpartyOn1979: @dbongino Online
looking to purchase from LL Bean
right now. Wish I had a chick-fil-a
to stop at after I leave Hobby
Lob…</t>
  </si>
  <si>
    <t>cherylkay53
RT @SpartyOn1979: @dbongino Online
looking to purchase from LL Bean
right now. Wish I had a chick-fil-a
to stop at after I leave Hobby
Lob…</t>
  </si>
  <si>
    <t>mermaidshayla
Hobby lobby gets me hyped</t>
  </si>
  <si>
    <t>captainbananasa
@milkoes hobby lobby?</t>
  </si>
  <si>
    <t xml:space="preserve">milkoes
</t>
  </si>
  <si>
    <t>conscores
Sen. Ted Cruz's Religious Freedom
Petition, Protect the USA's future.
RETWEET https://t.co/z6m1ig3ncm
#USA #Freedom #Liberty</t>
  </si>
  <si>
    <t>bywatergal
RT @joan8904: @michaelbd @chrislhayes
I don't investigate a company.But
when one insists on taking a stand
opposing my values,I make choice…</t>
  </si>
  <si>
    <t>plr819
@calvinstowell @realDonaldTrump
@LBPerfectMaine Places not to spend
money -Hobby Lobby, ChicK-fil-a
and now LL Bean. Thanks for the
heads up</t>
  </si>
  <si>
    <t xml:space="preserve">calvinstowell
</t>
  </si>
  <si>
    <t xml:space="preserve">lbperfectmaine
</t>
  </si>
  <si>
    <t>manda_dt
I love Hobby Lobby.</t>
  </si>
  <si>
    <t>kelssammons
someone go to hobby lobby with
me later</t>
  </si>
  <si>
    <t>purrrdycat
I just checked in at Hobby Lobby
Stores with #mPLUSPlaces Download
today! https://t.co/8qFhrNWFMw</t>
  </si>
  <si>
    <t>linnalovescb
I can spend like 5 hours in hobby
lobby. Smh.</t>
  </si>
  <si>
    <t>tmj_nm_retail
If you're looking for work in #Hobbs,
NM, check out this #job: https://t.co/Ke7OwkoLuA
#Retail #NowHIring #Hiring #CareerArc</t>
  </si>
  <si>
    <t>little_j14
y'all I love hobby lobby</t>
  </si>
  <si>
    <t>katelynnkokes
RT @little_j14: y'all I love hobby
lobby</t>
  </si>
  <si>
    <t>sassyysabrina
Something is wrong. I just went
into hobby lobby and only spent
$3.... I don't know who I am anymore</t>
  </si>
  <si>
    <t>robertrokdawg
RT @SpartyOn1979: @dbongino Online
looking to purchase from LL Bean
right now. Wish I had a chick-fil-a
to stop at after I leave Hobby
Lob…</t>
  </si>
  <si>
    <t>carpebrina
I MEANT HOBBY LOBBY BTW https://t.co/JcRwfN2Ok4</t>
  </si>
  <si>
    <t>ohbabyrich
Hobby Lobby #takemymoney</t>
  </si>
  <si>
    <t>ginasalcidowu
RT @SpartyOn1979: @dbongino Online
looking to purchase from LL Bean
right now. Wish I had a chick-fil-a
to stop at after I leave Hobby
Lob…</t>
  </si>
  <si>
    <t>alyssaelaineee_
really believed hobby lobby would
be opened by feb. 🙄</t>
  </si>
  <si>
    <t>galaxybotanist
@evatier there's hobby lobby here
too 👀 Good luck tho!!</t>
  </si>
  <si>
    <t xml:space="preserve">evatier
</t>
  </si>
  <si>
    <t>crash42
RT @SpartyOn1979: @dbongino Online
looking to purchase from LL Bean
right now. Wish I had a chick-fil-a
to stop at after I leave Hobby
Lob…</t>
  </si>
  <si>
    <t>popefusty
@KeithOlbermann @AndyRichter it's
still DT's fault. Is he going to
endorse any more private businesses
for contributing? (Excl. Hobby
Lobby)</t>
  </si>
  <si>
    <t xml:space="preserve">andyrichter
</t>
  </si>
  <si>
    <t xml:space="preserve">keitholbermann
</t>
  </si>
  <si>
    <t>jadenolandd
just had the most exciting hobby
lobby experience</t>
  </si>
  <si>
    <t>tamezcaro
I love hobby lobby so much 💗💗💗</t>
  </si>
  <si>
    <t>amberpalomo
RT @TamezCaro: I love hobby lobby
so much 💗💗💗</t>
  </si>
  <si>
    <t>tmj_ok_facmgmt
Can you recommend anyone for this
#job? Maintenance Technician -
https://t.co/DyXyPPK3gQ #FacilitiesMgmt
#OklahomaCity, OK #Hiring</t>
  </si>
  <si>
    <t>trailduster6bt
RT @SpartyOn1979: @dbongino Online
looking to purchase from LL Bean
right now. Wish I had a chick-fil-a
to stop at after I leave Hobby
Lob…</t>
  </si>
  <si>
    <t>catiereece
RT @CaitieCurdie: Just being inside
Hobby Lobby makes me wanna fast
forward into my milf years</t>
  </si>
  <si>
    <t>nicolasgold1
Day 6 of Fast: my sense of smell
has increased. This happened last
time. The guy at Hobby Lobby smelled
like Brunswick stew.</t>
  </si>
  <si>
    <t>chelettesdecor
Or Hobby Lobby, or TJ Maxx, or
Target.... lol! :) You fill in
the blank! Where is your favorite
gotta get to... https://t.co/TpolrUmOZz</t>
  </si>
  <si>
    <t>lr_furguzo
@ssb_ebanks Hobby Lobby</t>
  </si>
  <si>
    <t xml:space="preserve">ssb_ebanks
</t>
  </si>
  <si>
    <t>subversivegrl
@RPGmyInitials @OccupyDemocrats
See Hobby Lobby.</t>
  </si>
  <si>
    <t xml:space="preserve">occupydemocrats
</t>
  </si>
  <si>
    <t xml:space="preserve">rpgmyinitials
</t>
  </si>
  <si>
    <t>danthevalencia
Also, #tbt to the time I narcissistically
went to Hobby Lobby to appreciate
my own work. https://t.co/jbVSJShGly</t>
  </si>
  <si>
    <t>bonnienieski
RT @SpartyOn1979: @dbongino Online
looking to purchase from LL Bean
right now. Wish I had a chick-fil-a
to stop at after I leave Hobby
Lob…</t>
  </si>
  <si>
    <t>brendapresko
@WeWonFam @7hk5f Starbucks, Coke,
Boeing, Microsoft, Merck always
come up as Clinton supporters/partners.
Hobby Lobby, Chik-fil-A good</t>
  </si>
  <si>
    <t>c__baileyyy
Don't let me inside a hobby lobby
etc. I won't be back out for houuurssss
#distractions 🙈</t>
  </si>
  <si>
    <t>j_kathlean
@realDonaldTrump Hobby Lobby employers
"right" to deny employees birth
control private carrier insurance
HOW will u address this?</t>
  </si>
  <si>
    <t>kate_dumas
The Eccentric and Hobby Lobby are
both surefire ways to get me in
trouble. #addictedtohomedecor</t>
  </si>
  <si>
    <t>houseogeekiness
Hobby Lobby is trying to give me
nightmares! https://t.co/KsBMF3k9Jw
https://t.co/DiSo9cFv3q</t>
  </si>
  <si>
    <t>htownciara
Still need to make my vision board
gotta go to hobby lobby soon</t>
  </si>
  <si>
    <t>_msteague
RT @HTOWNCIARA: Still need to make
my vision board gotta go to hobby
lobby soon</t>
  </si>
  <si>
    <t>kirstencherise
Come thru Hobby Lobby 🙏🏾 I wanna
get all arts and crafty tonight
😂</t>
  </si>
  <si>
    <t>sue51684
RT @SpartyOn1979: @dbongino Online
looking to purchase from LL Bean
right now. Wish I had a chick-fil-a
to stop at after I leave Hobby
Lob…</t>
  </si>
  <si>
    <t>parkerdunn1
I would rather jump into a pit
of lava then ever risk driving
through the Hobby Lobby parking
lot</t>
  </si>
  <si>
    <t>paiges_502
@ThatBoysGood @CardChronicle I
almost got kicked out of Hobby
Lobby...</t>
  </si>
  <si>
    <t xml:space="preserve">cardchronicle
</t>
  </si>
  <si>
    <t xml:space="preserve">thatboysgood
</t>
  </si>
  <si>
    <t>hopemcgloth
Today I discovered that Hobby Lobby
is a good place to learn how to
practice self control 😁</t>
  </si>
  <si>
    <t>say_spang
Just left hobby lobby without buying
one thing. If that's not self control
idk what is.</t>
  </si>
  <si>
    <t>catiegus
@hsmythwithaY @scrowder I'll buy
their boots, Eat Chic-Fil-A and
Walk into Hobby Lobby. I'll save
lots of money on not going to the
movies</t>
  </si>
  <si>
    <t xml:space="preserve">scrowder
</t>
  </si>
  <si>
    <t xml:space="preserve">hsmythwithay
</t>
  </si>
  <si>
    <t>floresmadalyn_
RT @Reneekay7991: I could spend
all day in hobby lobby</t>
  </si>
  <si>
    <t>reneekay7991
I could spend all day in hobby
lobby</t>
  </si>
  <si>
    <t>chloeee_lei
RT @Reneekay7991: I could spend
all day in hobby lobby</t>
  </si>
  <si>
    <t>offbeatonpurpos
via @SingleScalpel |me: find a
local sewing center and take an
embroidery class - MIchael's or
Hobby Lobby even. https://t.co/HisKAqQzn3</t>
  </si>
  <si>
    <t xml:space="preserve">singlescalpel
</t>
  </si>
  <si>
    <t>missbriannajaye
I real life will spend all of my
money in Hobby Lobby</t>
  </si>
  <si>
    <t>alexxoaye
RT @Reneekay7991: I could spend
all day in hobby lobby</t>
  </si>
  <si>
    <t>sunnyleaangst
RT @Reneekay7991: I could spend
all day in hobby lobby</t>
  </si>
  <si>
    <t>monsegar19
If it was up to me I would waste
alll my check at hobby lobby we
have the cutest shit I love my
job 😍</t>
  </si>
  <si>
    <t>emilykristen
Didn't want to go home yet. So
now at Hobby Lobby. More dangerous
territory...</t>
  </si>
  <si>
    <t>mantha_fonseca
RT @Reneekay7991: I could spend
all day in hobby lobby</t>
  </si>
  <si>
    <t>il_valley_times
Peru City Council approve amended
final plat for Hobby Lobby subdivision
https://t.co/4mU28kJnfn</t>
  </si>
  <si>
    <t>batfugleekat
RT @SpartyOn1979: @dbongino Online
looking to purchase from LL Bean
right now. Wish I had a chick-fil-a
to stop at after I leave Hobby
Lob…</t>
  </si>
  <si>
    <t>tmj_mit_retail
Interested in a #job in #SterlingHeights,
MI? This could be a great fit:
https://t.co/O8uTANveh2 #Retail
#NowHIring #Hiring #CareerArc</t>
  </si>
  <si>
    <t>tystryandy
someone go to hobby lobby w me</t>
  </si>
  <si>
    <t>ayyyedee
I bet heaven looks a lot like hobby
lobby</t>
  </si>
  <si>
    <t>jimw_in_nm
@MattWalshBlog Chick-fil-A and
Hobby Lobby seem to be withstanding
the pressure OK</t>
  </si>
  <si>
    <t xml:space="preserve">mattwalshblog
</t>
  </si>
  <si>
    <t>kennedyeli_
RT @Reneekay7991: I could spend
all day in hobby lobby</t>
  </si>
  <si>
    <t>giveawaymasi
I bet heaven looks a lot like hobby
lobby</t>
  </si>
  <si>
    <t>bklies
Hats &amp;amp; a Hobby Lobby Haul:
https://t.co/DzQcEuJhS2 via @YouTube</t>
  </si>
  <si>
    <t>hannah_foret
there's days that I love my job
and then there's days I'm getting
yelled at by a customer for not
taking their Hobby Lobby coupon</t>
  </si>
  <si>
    <t>idalisalexis
I loooooove going to Hobby Lobby</t>
  </si>
  <si>
    <t>ajinreno
@realDonaldTrump @LBPerfectMaine
Sad, done buying LL Bean. Prefer
Eddie Bauer. Don't shop at Hobby
Lobby either. Not a real hardship.</t>
  </si>
  <si>
    <t>wild_wanderer
If you believe in women having
autonomy to their bodies why are
you shopping at Hobby Lobby?</t>
  </si>
  <si>
    <t>chance_second
@youreacigarette yeah, you pretty
much get it all in one shot, unless
you want to go to hobby lobby up
the road</t>
  </si>
  <si>
    <t xml:space="preserve">youreacigarette
</t>
  </si>
  <si>
    <t>jshermanwx
@EmilyRoehler @WxWomanJess I saw
you at Hobby Lobby.... does that
mean @BrianBledsoe is stalking
me? And should I be afraid? 😂</t>
  </si>
  <si>
    <t xml:space="preserve">brianbledsoe
</t>
  </si>
  <si>
    <t xml:space="preserve">wxwomanjess
</t>
  </si>
  <si>
    <t xml:space="preserve">emilyroehler
</t>
  </si>
  <si>
    <t>beeachy
I just checked in at Hobby Lobby
Stores with #mPLUSPlaces Download
today! https://t.co/hAhIlHMQHD</t>
  </si>
  <si>
    <t>ofdeftmemoirs
| I nearly knocked over a vase
of flowers, this is why I don't
go to places like Hobby Lobby.
I accidentally break things.</t>
  </si>
  <si>
    <t>quierousa
RT @SpartyOn1979: @dbongino Online
looking to purchase from LL Bean
right now. Wish I had a chick-fil-a
to stop at after I leave Hobby
Lob…</t>
  </si>
  <si>
    <t>toorinicole
I had to go on a chalk run to hobby
lobby yesterday and got lost in
the store 😂 https://t.co/uVAyR8WbGK</t>
  </si>
  <si>
    <t>sondrasnapp
Sorry Chuck Todd my boycott of
Hobby Lobby and Chick-fil-A will
never go away!!!</t>
  </si>
  <si>
    <t>keck1157
RT @SpartyOn1979: @dbongino Online
looking to purchase from LL Bean
right now. Wish I had a chick-fil-a
to stop at after I leave Hobby
Lob…</t>
  </si>
  <si>
    <t>sampleatl
RT @SpartyOn1979: @dbongino Online
looking to purchase from LL Bean
right now. Wish I had a chick-fil-a
to stop at after I leave Hobby
Lob…</t>
  </si>
  <si>
    <t>candace_carr
Just walked around target and hobby
lobby, drinking a latte... with
no kiddos. (This mommy break was
given to me... https://t.co/WuIPkGwtfc</t>
  </si>
  <si>
    <t>4evernevertrump
@Gus_802 I proudly boycotted Hobby
Lobby by not patronizing it; heck,
I didn't even know it existed before
that decision!</t>
  </si>
  <si>
    <t xml:space="preserve">gus_802
</t>
  </si>
  <si>
    <t>_bratch
Hobby Lobby is my happy place.</t>
  </si>
  <si>
    <t>lane2151
RT @CaitieCurdie: Just being inside
Hobby Lobby makes me wanna fast
forward into my milf years</t>
  </si>
  <si>
    <t>addigracee
RT @CaitieCurdie: Just being inside
Hobby Lobby makes me wanna fast
forward into my milf years</t>
  </si>
  <si>
    <t>panitawilde
Getting Teabagged as a Hobby Lobby
#DirtyRetailStores</t>
  </si>
  <si>
    <t>pippi1969
RT @SpartyOn1979: @dbongino Online
looking to purchase from LL Bean
right now. Wish I had a chick-fil-a
to stop at after I leave Hobby
Lob…</t>
  </si>
  <si>
    <t>brookechance_
RT @CaitieCurdie: Just being inside
Hobby Lobby makes me wanna fast
forward into my milf years</t>
  </si>
  <si>
    <t>katelynjewel28
I got a masquerade mask &amp;amp; chased
my mom through Hobby Lobby while
singing Phantom of the Opera. Wonder
why she hates taking me out in
public</t>
  </si>
  <si>
    <t>mak_cantrell
RT @CaitieCurdie: Just being inside
Hobby Lobby makes me wanna fast
forward into my milf years</t>
  </si>
  <si>
    <t>drukulele
So I go to hobby lobby to do my
part and buy supplies, and it turned
out the only thing we didn't have
already was jars/jar lids</t>
  </si>
  <si>
    <t>novaculus
RT @SpartyOn1979: @dbongino Online
looking to purchase from LL Bean
right now. Wish I had a chick-fil-a
to stop at after I leave Hobby
Lob…</t>
  </si>
  <si>
    <t>gabbynwalker
RT @CaitieCurdie: Just being inside
Hobby Lobby makes me wanna fast
forward into my milf years</t>
  </si>
  <si>
    <t>cheyspier
Hobby lobby got the best of me
today</t>
  </si>
  <si>
    <t>jeanaleeee
I went into Hobby Lobby for ONE
thing and ended up spending $70
🙃</t>
  </si>
  <si>
    <t>katetobin1227
Hobby Lobby music sounds like Sim
house building mode. Intentional?</t>
  </si>
  <si>
    <t>teeresitaa__
RT @Reneekay7991: I could spend
all day in hobby lobby</t>
  </si>
  <si>
    <t>jjohns313
Omg what about if they wound up
at Hobby Lobby?!?! 😈😈 https://t.co/JVRDRyWk1k</t>
  </si>
  <si>
    <t>this1wierdgirl
@Creation_Stands @MarkRPellegrino
Hobby lobby. heh. Maybe they'll
end up at @SCIPLUS would be cool</t>
  </si>
  <si>
    <t xml:space="preserve">sciplus
</t>
  </si>
  <si>
    <t xml:space="preserve">markrpellegrino
</t>
  </si>
  <si>
    <t xml:space="preserve">creation_stands
</t>
  </si>
  <si>
    <t>socalrealtor
@TEN_GOP #boycotthollywood good
start. Chick-fil-A and Hobby Lobby
singled out by left also for being
morally strong. @geoff_deweaver</t>
  </si>
  <si>
    <t>geoff_deweaver
RT @SoCalRealtor: @TEN_GOP #boycotthollywood
good start. Chick-fil-A and Hobby
Lobby singled out by left also
for being morally strong. @ge…</t>
  </si>
  <si>
    <t xml:space="preserve">ge
</t>
  </si>
  <si>
    <t xml:space="preserve">ten_gop
</t>
  </si>
  <si>
    <t>amandathaler_
just found part of my moms broken
ring that she lost in hobby lobby
#greatestchildaward</t>
  </si>
  <si>
    <t>tyrantlizard45
RT @ChromeTyranno: This Hobby Lobby
supply run just took an interesting
turn. https://t.co/HkKlDxeiZD</t>
  </si>
  <si>
    <t>heyokitsdennis
straight up fuck hobby lobby right
now</t>
  </si>
  <si>
    <t>bri_mariiee
I've been at hobby lobby for an
hour 🙂</t>
  </si>
  <si>
    <t>lynnhackett50
RT @SoCalRealtor: @TEN_GOP #boycotthollywood
good start. Chick-fil-A and Hobby
Lobby singled out by left also
for being morally strong. @ge…</t>
  </si>
  <si>
    <t>redwingfanatic7
I just checked in at Hobby Lobby
Stores with #mPLUSPlaces Download
today! https://t.co/QkjMWOzWhC</t>
  </si>
  <si>
    <t>dazz2015
@matthewjdowd in past has been
picking and choosing with Chick-filet
and Hobby Lobby - is LLBean any
different ?</t>
  </si>
  <si>
    <t xml:space="preserve">matthewjdowd
</t>
  </si>
  <si>
    <t>madcook17
A lady had the cutest puppy in
hobby lobby &amp;amp; I seriously followed
her around for a good 15 mins..
I'm ridiculous I want one so bad!😭</t>
  </si>
  <si>
    <t>taylorraeofsun
My mom took me to hobby lobby and
I talked her out of buying anything
in protest of their ain't lgbtqia
advocacy</t>
  </si>
  <si>
    <t>jasminndayy
@TaylorRaeOfSun I'm so sad abt
hobby lobby bc they always have
such good deals :( why do people
have to be shitty</t>
  </si>
  <si>
    <t>justinbo_
Hobby lobby the best place on earth
idc</t>
  </si>
  <si>
    <t>paigejeeyyy
RT @Sydney1727: I wanna be one
of those moms shopping at Hobby
Lobby @ 1:30 on a Wednesday afternoon
in yoga clothes</t>
  </si>
  <si>
    <t>robfrythawfur
@LeahRBoss Chick-fil-A, Hobby Lobby....</t>
  </si>
  <si>
    <t xml:space="preserve">leahrboss
</t>
  </si>
  <si>
    <t>erikabenham
@DillonFedak glue it back and hobby
lobby has a wood filler marker
to fill in the cracks. It will
maybe work maybe.</t>
  </si>
  <si>
    <t xml:space="preserve">dillonfedak
</t>
  </si>
  <si>
    <t>tori_attison
RT @CaitieCurdie: Just being inside
Hobby Lobby makes me wanna fast
forward into my milf years</t>
  </si>
  <si>
    <t>realdillyb
@realtristya just walked into Hobby
Lobby, got really excited, said,
"I just want to look!" And wandered
off. Now I can't find her.</t>
  </si>
  <si>
    <t>realtristya
RT @realdillyb: @realtristya just
walked into Hobby Lobby, got really
excited, said, "I just want to
look!" And wandered off. Now I
can't f…</t>
  </si>
  <si>
    <t>jerzdevl2000
Adult Hobby Lobby #DirtyRetailStores</t>
  </si>
  <si>
    <t>aydenmommmy
Hobby lobby got my rugs in ❤😘
I need to make a move to get them
.</t>
  </si>
  <si>
    <t>vannamakayla
I remember when I hated Hobby Lobby.
Tsk tsk.</t>
  </si>
  <si>
    <t>cctl_
When you find a piece of your Pinterest
wedding at hobby lobby so you HAVE
to get it cause it's 50% off..Homegirl
ain't even engaged tho lol</t>
  </si>
  <si>
    <t>fany_ughh
RT @Reneekay7991: I could spend
all day in hobby lobby</t>
  </si>
  <si>
    <t>nlrobichaux
they're having a huge home decor
sale at hobby lobby and i regret
walking into the store</t>
  </si>
  <si>
    <t>skyramz
This is just one reason on why
I love coming to Hobby Lobby, reading
all of the pictures: https://t.co/TPI1uJ8KMh</t>
  </si>
  <si>
    <t>wassupbby
@FionaHoang19 hobby lobby https://t.co/FvaGsgaLQo</t>
  </si>
  <si>
    <t>fionahoang19
that being said...if anyone wants
to get me that elephant from Hobby
Lobby I would appreciate you for
the rest of my life</t>
  </si>
  <si>
    <t>rodhenry9
RT @SoCalRealtor: @TEN_GOP #boycotthollywood
good start. Chick-fil-A and Hobby
Lobby singled out by left also
for being morally strong. @ge…</t>
  </si>
  <si>
    <t>joocceee_
Hobby lobby it is!!!</t>
  </si>
  <si>
    <t>stephmb13
RT @Sydney1727: I wanna be one
of those moms shopping at Hobby
Lobby @ 1:30 on a Wednesday afternoon
in yoga clothes</t>
  </si>
  <si>
    <t>dianedahmer
RT @SpartyOn1979: @dbongino Online
looking to purchase from LL Bean
right now. Wish I had a chick-fil-a
to stop at after I leave Hobby
Lob…</t>
  </si>
  <si>
    <t>dca10992
@MegsBGood @shannoncoulter @nytimes
@LandsEnd Oh no.I'll never go in
a Chick-fil-A or Hobby lobby 'cause
of their beliefs. 2 much 2 remember</t>
  </si>
  <si>
    <t xml:space="preserve">landsend
</t>
  </si>
  <si>
    <t xml:space="preserve">megsbgood
</t>
  </si>
  <si>
    <t>erika_cash
RT @SpartyOn1979: @dbongino Online
looking to purchase from LL Bean
right now. Wish I had a chick-fil-a
to stop at after I leave Hobby
Lob…</t>
  </si>
  <si>
    <t>jdorajr
RT @SpartyOn1979: @dbongino Online
looking to purchase from LL Bean
right now. Wish I had a chick-fil-a
to stop at after I leave Hobby
Lob…</t>
  </si>
  <si>
    <t>kaleigh_jack
RT @WilliamsAmberr: I could spend
HOURS in hobby lobby... it's a
problem.</t>
  </si>
  <si>
    <t>williamsamberr
I could spend HOURS in hobby lobby...
it's a problem.</t>
  </si>
  <si>
    <t>parker_coffee
Lessons &amp;amp; Lemonade January
14, 2017, 9:30 AM @ Hobby Lobby</t>
  </si>
  <si>
    <t>karena_crawford
RT @WilliamsAmberr: I could spend
HOURS in hobby lobby... it's a
problem.</t>
  </si>
  <si>
    <t>shoulderstaylor
Got bored sitting at home so I
decided to go to hobby lobby...
and spent $100. Is this what adult
life is like bc I can't afford
it</t>
  </si>
  <si>
    <t>buhsbaby_baby
RT @kissmefreedom: Apparently you
need a special permit to set up
a milking table inside the Hobby
Lobby.</t>
  </si>
  <si>
    <t>fuckabillyrex
RT @kissmefreedom: Apparently you
need a special permit to set up
a milking table inside the Hobby
Lobby.</t>
  </si>
  <si>
    <t>warriorfreckled
RT @kissmefreedom: Apparently you
need a special permit to set up
a milking table inside the Hobby
Lobby.</t>
  </si>
  <si>
    <t>ipalatsky
RT @kissmefreedom: Apparently you
need a special permit to set up
a milking table inside the Hobby
Lobby.</t>
  </si>
  <si>
    <t>carnalartistry
2) Chick Fil A and Hobby Lobby
are still thriving. Progressive
boycotts can't harm large businesses.
Americans in general don't care</t>
  </si>
  <si>
    <t>macho_mattness
@LoricidexDoom Rockfire Grill in
Santa Ana, cross streets are 17th
st and Tustin avenue. Right next
to Hobby Lobby.</t>
  </si>
  <si>
    <t xml:space="preserve">loricidexdoom
</t>
  </si>
  <si>
    <t>kevynnferguson
Had such a good time bonding with
@alexajohnston_ at Hobby Lobby
today 🤗❤️</t>
  </si>
  <si>
    <t>alexajohnston_
RT @KevynnFerguson: Had such a
good time bonding with @alexajohnston_
at Hobby Lobby today 🤗❤️</t>
  </si>
  <si>
    <t>la_neutzler
Obsessed with my new little sign
from Hobby Lobby! ❤ https://t.co/87V9aARhr5</t>
  </si>
  <si>
    <t>rylieemariee
RT @WilliamsAmberr: I could spend
HOURS in hobby lobby... it's a
problem.</t>
  </si>
  <si>
    <t>corbintaylorr
I really just bought the whole
Hobby Lobby store but it's fine</t>
  </si>
  <si>
    <t>christinahh
Even though Hobby Lobby only offers
one type of coupon, I still save
at least 60% (sometimes up to 9
https://t.co/oYCtFepOsg</t>
  </si>
  <si>
    <t>_stinaxo
to add to that, I would LOVEEEE
to live at HOBBY LOBBY</t>
  </si>
  <si>
    <t>marissa_catluvr
@CalebTexeira @Neu_Kid_ yooo if
you go to hobby lobby they might
already be on sale but if not they
have an online coupon for 40% off
any</t>
  </si>
  <si>
    <t xml:space="preserve">neu_kid_
</t>
  </si>
  <si>
    <t xml:space="preserve">calebtexeira
</t>
  </si>
  <si>
    <t>reneepurdie
My bestie ROCKS! @TwannaTeaches
on #Periscope: My Hobby Lobby Haul
#Clearance #Planner #HappyPlanner
https://t.co/abtRfdMgES</t>
  </si>
  <si>
    <t>twannateaches
RT @ReneePurdie: My bestie ROCKS!
@TwannaTeaches on #Periscope: My
Hobby Lobby Haul #Clearance #Planner
#HappyPlanner https://t.co/abtRfdMg…</t>
  </si>
  <si>
    <t>ladyinchambray
Took a detour after work to Hobby
Lobby to find some things to decorate
my new office with 🙌🏻</t>
  </si>
  <si>
    <t>suzannegrimaud
Some get groceries to survive the
ice storm. OTHERS (uh...ME), stocked
up on supplies at Hobby Lobby today.
While... https://t.co/pOL32mpFdP</t>
  </si>
  <si>
    <t>treymorgan
Dropping wife at Hobby Lobby: ME:
Here, take my knife &amp;amp; give
it to the guy in there who wants
to kill himself HER: Who? ME: Any
of them</t>
  </si>
  <si>
    <t>the_superstache
RT @TreyMorgan: Dropping wife at
Hobby Lobby: ME: Here, take my
knife &amp;amp; give it to the guy
in there who wants to kill himself
HER: Who?…</t>
  </si>
  <si>
    <t>bob_janke
RT @kissmefreedom: Apparently you
need a special permit to set up
a milking table inside the Hobby
Lobby.</t>
  </si>
  <si>
    <t>noahgrimes10
RT @SpartyOn1979: @dbongino Online
looking to purchase from LL Bean
right now. Wish I had a chick-fil-a
to stop at after I leave Hobby
Lob…</t>
  </si>
  <si>
    <t>joekenn21357
@realDonaldTrump Delusional leftist
fake outrage over donation to your
campaign. Will support LL Bean,
along with Hobby Lobby &amp;amp; Chick-Fil-A.</t>
  </si>
  <si>
    <t>ljcuzzort
@Lrihendry @tomborelli @LindaSuhler
LL Bean, Hobby Lobby, Chick Filet,
Home Depot. Let's publish the full
list excluding rad left companies.</t>
  </si>
  <si>
    <t xml:space="preserve">lindasuhler
</t>
  </si>
  <si>
    <t xml:space="preserve">tomborelli
</t>
  </si>
  <si>
    <t xml:space="preserve">lrihendry
</t>
  </si>
  <si>
    <t>destinypatt_12
I'm pretty sure I had too much
fun in Hobby Lobby with @hannahh_jeannn
today😂</t>
  </si>
  <si>
    <t>hannahh_jeannn
RT @DestinyPatt_12: I'm pretty
sure I had too much fun in Hobby
Lobby with @hannahh_jeannn today😂</t>
  </si>
  <si>
    <t>mr_kapowski
RT @kissmefreedom: Apparently you
need a special permit to set up
a milking table inside the Hobby
Lobby.</t>
  </si>
  <si>
    <t>mark_desser
RT @SpartyOn1979: @dbongino Online
looking to purchase from LL Bean
right now. Wish I had a chick-fil-a
to stop at after I leave Hobby
Lob…</t>
  </si>
  <si>
    <t>pestofwurdone
Spittin game to old ladies at Hobby
Lobby https://t.co/CBkswjnQHm</t>
  </si>
  <si>
    <t>ewokxqueen
Reasons I can't take Urban Outfitters
seriously: I just bought this SAME
thing @ Hobby Lobby for $30. https://t.co/uj6UWDiRpq</t>
  </si>
  <si>
    <t>redrum_of_crows
God will provide. Just call 911
and Westboro Baptist Church will
come save your sorry asses... (
Right, Hobby Lobby… https://t.co/HcOhIPpe25</t>
  </si>
  <si>
    <t>ny2018
RT @kissmefreedom: Apparently you
need a special permit to set up
a milking table inside the Hobby
Lobby.</t>
  </si>
  <si>
    <t>kylei7449
Deplorable Nation will step up
&amp;amp; support businesses targeted
by the haters on the left (just
as we support Chick-fi… https://t.co/DXLadPjrsa</t>
  </si>
  <si>
    <t>esme_jimenez98
In honor of Rubi's 6 weeks of life,
I took her to the daycare, hobby
lobby &amp;amp; petco... what an adventurous
day for my little girl❣️</t>
  </si>
  <si>
    <t>statsinthewild
@JRJohnson_PSU @realDonaldTrump
@LBPerfectMaine @ChickfilA Same
thing with Hobby Lobby.</t>
  </si>
  <si>
    <t xml:space="preserve">chickfila
</t>
  </si>
  <si>
    <t xml:space="preserve">jrjohnson_psu
</t>
  </si>
  <si>
    <t>shooqlieber
RT @urbandoll: yes... lol it's
a little rug from hobby lobby 😂@elctrastyles</t>
  </si>
  <si>
    <t>elctrastyles
RT @urbandoll: yes... lol it's
a little rug from hobby lobby 😂@elctrastyles</t>
  </si>
  <si>
    <t>urbandoll
yes... lol it's a little rug from
hobby lobby 😂@elctrastyles</t>
  </si>
  <si>
    <t>thatgleamqueen
RT @urbandoll: yes... lol it's
a little rug from hobby lobby 😂@elctrastyles</t>
  </si>
  <si>
    <t>ashley_reckeweg
RT @urbandoll: yes... lol it's
a little rug from hobby lobby 😂@elctrastyles</t>
  </si>
  <si>
    <t>hannah_mae118
RT @urbandoll: yes... lol it's
a little rug from hobby lobby 😂@elctrastyles</t>
  </si>
  <si>
    <t>shellebelle4388
RT @urbandoll: yes... lol it's
a little rug from hobby lobby 😂@elctrastyles</t>
  </si>
  <si>
    <t>thelifeofdrizzy
RT @urbandoll: yes... lol it's
a little rug from hobby lobby 😂@elctrastyles</t>
  </si>
  <si>
    <t>biebspurposebby
RT @urbandoll: yes... lol it's
a little rug from hobby lobby 😂@elctrastyles</t>
  </si>
  <si>
    <t>brads_penguin
@urbandoll @elctrastyles hobby
lobby is fave</t>
  </si>
  <si>
    <t>charlylii
RT @urbandoll: yes... lol it's
a little rug from hobby lobby 😂@elctrastyles</t>
  </si>
  <si>
    <t>kenlizzlequeen
RT @urbandoll: yes... lol it's
a little rug from hobby lobby 😂@elctrastyles</t>
  </si>
  <si>
    <t>charlieyoungee
RT @urbandoll: yes... lol it's
a little rug from hobby lobby 😂@elctrastyles</t>
  </si>
  <si>
    <t>heyoooitskaty
RT @urbandoll: yes... lol it's
a little rug from hobby lobby 😂@elctrastyles</t>
  </si>
  <si>
    <t>iuangelxv
RT @urbandoll: yes... lol it's
a little rug from hobby lobby 😂@elctrastyles</t>
  </si>
  <si>
    <t>jocelyneris92
Ima take em to hobby lobby or Michaels
&amp;amp; get em framed or some shit</t>
  </si>
  <si>
    <t>blushinbabyy
RT @urbandoll: yes... lol it's
a little rug from hobby lobby 😂@elctrastyles</t>
  </si>
  <si>
    <t>sesorekilder
@urbandoll i love hobby lobby so
much</t>
  </si>
  <si>
    <t>5sos_girl28
RT @urbandoll: yes... lol it's
a little rug from hobby lobby 😂@elctrastyles</t>
  </si>
  <si>
    <t>bethbrann
RT @WilliamsAmberr: I could spend
HOURS in hobby lobby... it's a
problem.</t>
  </si>
  <si>
    <t>emily112345
RT @urbandoll: yes... lol it's
a little rug from hobby lobby 😂@elctrastyles</t>
  </si>
  <si>
    <t>shelbyholmes99
@shelbyholmes99 they went to HOBBY
LOBBY so at least i know they're
living large and politically immorally</t>
  </si>
  <si>
    <t>lanezzzzz
RT @urbandoll: yes... lol it's
a little rug from hobby lobby 😂@elctrastyles</t>
  </si>
  <si>
    <t>madilyncook
NOTHING BEATS FINDING A GIFT CARD
YOU DIDNT KNOW YOU HAD I AM GOING
TO HOBBY LOBBY TOMORROW</t>
  </si>
  <si>
    <t>whatever_lexi
RT @urbandoll: yes... lol it's
a little rug from hobby lobby 😂@elctrastyles</t>
  </si>
  <si>
    <t>danslezak2
RT @SpartyOn1979: @dbongino Online
looking to purchase from LL Bean
right now. Wish I had a chick-fil-a
to stop at after I leave Hobby
Lob…</t>
  </si>
  <si>
    <t>adviceishouldha
Let's see; no Chick fil a, no hobby
lobby and no.... https://t.co/BZvVJiXUMq</t>
  </si>
  <si>
    <t>kimshoecrzy
They not running up to Hobby Lobby
to make cute protest signs. I think
they're the powder keg that will
explode.</t>
  </si>
  <si>
    <t>nightnurse38
RT @KimShoeCrzy: They not running
up to Hobby Lobby to make cute
protest signs. I think they're
the powder keg that will explode.</t>
  </si>
  <si>
    <t>makotattsun
@Soulciable i get mine at either
Michael's or Hobby Lobby and i'll
just get too lazy to clean them.
Mine are all damaged quickly lol
😅😂</t>
  </si>
  <si>
    <t xml:space="preserve">soulciable
</t>
  </si>
  <si>
    <t>hobbylobby11
Your school is last place trash.
55-20 trash. Cheating trash. Hobby
Lobby trash. Hey Hugh. https://t.co/QYgN8EtsyG</t>
  </si>
  <si>
    <t>hezaynma
RT @urbandoll: yes... lol it's
a little rug from hobby lobby 😂@elctrastyles</t>
  </si>
  <si>
    <t>violetm88
RT @urbandoll: yes... lol it's
a little rug from hobby lobby 😂@elctrastyles</t>
  </si>
  <si>
    <t>stephrowepctdel
RT @SoCalRealtor: @TEN_GOP #boycotthollywood
good start. Chick-fil-A and Hobby
Lobby singled out by left also
for being morally strong. @ge…</t>
  </si>
  <si>
    <t>imjoeymartin
Hobby Lobby</t>
  </si>
  <si>
    <t>taylorgreen26
Most girls want to be taken to
Ulta or Sephora, take me to Hobby
Lobby &amp;amp; let me go crazy. I'll
love you forever.</t>
  </si>
  <si>
    <t>shybeauty12
RT @urbandoll: yes... lol it's
a little rug from hobby lobby 😂@elctrastyles</t>
  </si>
  <si>
    <t>carly_weiss16
RT @WilliamsAmberr: I could spend
HOURS in hobby lobby... it's a
problem.</t>
  </si>
  <si>
    <t>ckegley20
RT @Sydney1727: I wanna be one
of those moms shopping at Hobby
Lobby @ 1:30 on a Wednesday afternoon
in yoga clothes</t>
  </si>
  <si>
    <t>drariafya
My hub is salty about how Hobby
Lobby has homeless babies in the
back...</t>
  </si>
  <si>
    <t>sydddneyyy__
RT @WilliamsAmberr: I could spend
HOURS in hobby lobby... it's a
problem.</t>
  </si>
  <si>
    <t>marcus_ismael
@daguilarcanabal ok maybe not...quietly.
But LL Bean is no Chick Fil A or
Hobby Lobby when it comes to asshat
owners. Just Linda ;)</t>
  </si>
  <si>
    <t xml:space="preserve">daguilarcanabal
</t>
  </si>
  <si>
    <t>dan1017wjsq
Hobby Lobby coming soon, and bringing
with it... jobs. https://t.co/UqteeofDeK</t>
  </si>
  <si>
    <t>kevjayhawk
I just checked in at Hobby Lobby
Stores with #mPLUSPlaces Download
today! https://t.co/j80QCYmE6V</t>
  </si>
  <si>
    <t>morgannbrady
Hobby lobby is a dangerous place
to go, I'm gonna spend all my money.
😻😭</t>
  </si>
  <si>
    <t>leexxa_desa
RT @morgannbrady: Hobby lobby is
a dangerous place to go, I'm gonna
spend all my money. 😻😭</t>
  </si>
  <si>
    <t>charizzyma
RT @WilliamsAmberr: I could spend
HOURS in hobby lobby... it's a
problem.</t>
  </si>
  <si>
    <t>stacygerke
Check out this photo of Hobby Lobby
on #Yelp https://t.co/2eBp3YiFvo</t>
  </si>
  <si>
    <t>aposticmark
@BorgAreWe @AmyOtto8 @GayPatriot
Repealing Obamacare will turn every
Planned Parenthood into a Hobby
Lobby. #ACADNCtalkingpoints</t>
  </si>
  <si>
    <t xml:space="preserve">gaypatriot
</t>
  </si>
  <si>
    <t>borgarewe
@AposticMark @AmyOtto8 @GayPatriot
Cool! Maybe a Super Hobby Lobby?
Would love to be able to get crochet
yard &amp;amp; baby food at the same
place.</t>
  </si>
  <si>
    <t xml:space="preserve">amyotto8
</t>
  </si>
  <si>
    <t>evelyn_m98
@GladysRomo17 Hobby Lobby! I'll
go with you if you want!</t>
  </si>
  <si>
    <t xml:space="preserve">gladysromo17
</t>
  </si>
  <si>
    <t>urbantweetinq
RT @urbandoll: yes... lol it's
a little rug from hobby lobby 😂@elctrastyles</t>
  </si>
  <si>
    <t>hannnaa20
RT @Sydney1727: I wanna be one
of those moms shopping at Hobby
Lobby @ 1:30 on a Wednesday afternoon
in yoga clothes</t>
  </si>
  <si>
    <t>jgxmez
@ilianamartinezz nah that dude
actually goes to my job often his
shop used to be infront of hobby
lobby but I guess he moved</t>
  </si>
  <si>
    <t xml:space="preserve">ilianamartinezz
</t>
  </si>
  <si>
    <t>barce56
For all you 20-somethings that
have old souls, Hobby Lobby is
da bomb. You can sew, paint, make
model airplaines.</t>
  </si>
  <si>
    <t>healthyhuggins
@terrafic1 You are so sweet! We
used the 40% off coupon at hobby
lobby for a kit. It was actually
a lot of fun!</t>
  </si>
  <si>
    <t xml:space="preserve">terrafic1
</t>
  </si>
  <si>
    <t>iamjackboot
RT @kissmefreedom: Apparently you
need a special permit to set up
a milking table inside the Hobby
Lobby.</t>
  </si>
  <si>
    <t>unclekermit
RT @kissmefreedom: Apparently you
need a special permit to set up
a milking table inside the Hobby
Lobby.</t>
  </si>
  <si>
    <t>pizzaroll911
RT @EntirelyENFP: What's in her
pocket?! #ENFP Edition: -Hobby
Lobby receipt -Amethyst -Shiny
Pokémon card -Lisa Frank stickers
-"1 Free Hu…</t>
  </si>
  <si>
    <t xml:space="preserve">entirelyenfp
</t>
  </si>
  <si>
    <t>omar_5861
RT @BayCarolina45: Hobby Lobby's
Home Decor section is a like gateway
drug to a shopaholic &amp;amp; Pinterest
enthusiast....</t>
  </si>
  <si>
    <t xml:space="preserve">baycarolina45
</t>
  </si>
  <si>
    <t>jennisjoint
Michael's and Hobby Lobby are my
weakness!!! https://t.co/xidvZgh3fR</t>
  </si>
  <si>
    <t>jadopatato22
RT @bjsd93: From Hobby Lobby! https://t.co/ez775XMGyN</t>
  </si>
  <si>
    <t>bjsd93
From Hobby Lobby! https://t.co/ez775XMGyN</t>
  </si>
  <si>
    <t>sweethazelcage
RT @mintyhoneyy: Ok Hobby Lobby.
Ok. https://t.co/pGWDKTDT5F</t>
  </si>
  <si>
    <t>makeuppstyle
RT @urbandoll: yes... lol it's
a little rug from hobby lobby 😂@elctrastyles</t>
  </si>
  <si>
    <t>sasse39
I liked a @YouTube video https://t.co/ZmBasS76UK
Happy Planner Sticker Storage and
Hobby Lobby Haul</t>
  </si>
  <si>
    <t>bhattimicah
RT @urbandoll: yes... lol it's
a little rug from hobby lobby 😂@elctrastyles</t>
  </si>
  <si>
    <t>feel_good_today
RT @urbandoll: yes... lol it's
a little rug from hobby lobby 😂@elctrastyles</t>
  </si>
  <si>
    <t>nikol_adamidou
RT @urbandoll: yes... lol it's
a little rug from hobby lobby 😂@elctrastyles</t>
  </si>
  <si>
    <t>daisucci
RT @mintyhoneyy: Ok Hobby Lobby.
Ok. https://t.co/pGWDKTDT5F</t>
  </si>
  <si>
    <t>heartsforsei
RT @urbandoll: yes... lol it's
a little rug from hobby lobby 😂@elctrastyles</t>
  </si>
  <si>
    <t>terencemartha1
Strumpfhosen bei Hobby Lobby https://t.co/ZpzLB9EOB7</t>
  </si>
  <si>
    <t>jazzy_snazz_
I am 0.8 miles away from a Hobby
Lobby😍</t>
  </si>
  <si>
    <t>xchloeclark24
RT @urbandoll: yes... lol it's
a little rug from hobby lobby 😂@elctrastyles</t>
  </si>
  <si>
    <t>tylerwmcalister
@DAnTron24 @Michelle_Derps I even
have it in a lil baggy, gonna get
it framed at hobby lobby bet</t>
  </si>
  <si>
    <t xml:space="preserve">michelle_derps
</t>
  </si>
  <si>
    <t xml:space="preserve">dantron24
</t>
  </si>
  <si>
    <t>besthomedecor2
Adorable wall, ... #Kitchen-Designs
#interior #decorating #decor #home
#style https://t.co/oB8lsumDxg
https://t.co/GMKYmMgad3</t>
  </si>
  <si>
    <t>akalaurenx
@artmama603 well I read a how to
in hobby lobby earlier yesterday
and last night I did it because
I was too cheap to buy the book
lol</t>
  </si>
  <si>
    <t xml:space="preserve">artmama603
</t>
  </si>
  <si>
    <t>stefrodriguesdi
RT @urbandoll: yes... lol it's
a little rug from hobby lobby 😂@elctrastyles</t>
  </si>
  <si>
    <t>sandynowa
@Creation_Stands @MarkRPellegrino
It would be funnier if Hobby. lobby
got them.</t>
  </si>
  <si>
    <t>ecouponsh
40% Off 1 Regular-priced Item at
Hobby Lobby Coupon! https://t.co/gYZKA1Tw2b</t>
  </si>
  <si>
    <t>skzatopek
@TIME no tolerance on either side...conservatives
won't do gay weddings and boycott
Target..liberals boycott Hobby
Lobby..just don't brag!!</t>
  </si>
  <si>
    <t xml:space="preserve">time
</t>
  </si>
  <si>
    <t>jesssiiccaa28
RT @urbandoll: yes... lol it's
a little rug from hobby lobby 😂@elctrastyles</t>
  </si>
  <si>
    <t>make_it_rayneee
On the hobby lobby website and
it's probably a good thing I don't
have my credit card yet</t>
  </si>
  <si>
    <t>jenjentrixie
Did you know that you can get my
DIY Home Project Life kits at Hobby
Lobby? https://t.co/94ttrhaX24</t>
  </si>
  <si>
    <t>subject2chang
He should tell that to Hobby Lobby
employees. https://t.co/6RElmXEZY6</t>
  </si>
  <si>
    <t>susanicox
RT @subject2chang: He should tell
that to Hobby Lobby employees.
https://t.co/6RElmXEZY6</t>
  </si>
  <si>
    <t>galactus_theory
Check out M2 Machines 1957 Chevrolet
150 Sedan Model Kit Hobby Lobby
Exclusive 252 pieces https://t.co/Wdj4Jmr6SU
via @eBay</t>
  </si>
  <si>
    <t xml:space="preserve">ebay
</t>
  </si>
  <si>
    <t>acspollen
#GrabYourWallet will go about as
well as the Chick-fil-A, Pappa
Johns &amp;amp; Hobby Lobby boycotts.
The perpetually outraged have learned
nothing</t>
  </si>
  <si>
    <t>baseballusna
RT @SpartyOn1979: @dbongino Online
looking to purchase from LL Bean
right now. Wish I had a chick-fil-a
to stop at after I leave Hobby
Lob…</t>
  </si>
  <si>
    <t>marfaotano
@LLBean LL Bean, don't sweat it.Remember
Chic-Fil-A, Walmart, Hobby Lobby
all bullied this way,all still
thriving.Just ride the BS wave.</t>
  </si>
  <si>
    <t>achyanks
@JeremyinAkron and I get that.
But think big picture. Millions
of people don't got to hobby lobby
or Chik fil a anymore but their
business</t>
  </si>
  <si>
    <t xml:space="preserve">jeremyinakron
</t>
  </si>
  <si>
    <t>tmj_lah_retail
Join the Hobby Lobby team! See
our latest #job opening here: https://t.co/zqrJ2Lpjq5
#Retail #NowHIring #Shreveport,
LA #Hiring #CareerArc</t>
  </si>
  <si>
    <t>tmj_kan_retail
Want to work at Hobby Lobby? We're
#hiring in #OverlandPark, KS! Click
for details: https://t.co/zCkZQNwTTo
#Job #Retail #NowHIring #Jobs</t>
  </si>
  <si>
    <t>hydrick1
@KangCotton alright Hobby Lobby,
if you ain't cheatin', you ain't
trying to win!</t>
  </si>
  <si>
    <t xml:space="preserve">kangcotton
</t>
  </si>
  <si>
    <t>jimmyjo36802829
@michaelbd. Sorry, added it to
the list with papa John, hobby
lobby, chic Fila, and Walmart.</t>
  </si>
  <si>
    <t>tmj_okc_writing
Interested in a #job in #OklahomaCity,
OK? This could be a great fit:
https://t.co/qxnwE8anRB #Writing
#Hiring #CareerArc</t>
  </si>
  <si>
    <t>tmj_fay_retail
We're #hiring! Read about our latest
#job opening here: #347 Fayetteville
Retail Co-Manager - https://t.co/inN3dBdxJT
#Fayetteville, NC</t>
  </si>
  <si>
    <t>liltingzephyr
@ebruenig I love light colored
pencils for this purpose. A pale
cerulean is nice. You can buy individual
colors open stock at Hobby Lobby.</t>
  </si>
  <si>
    <t xml:space="preserve">ebruenig
</t>
  </si>
  <si>
    <t>_syd_gardner
RT @Sydney1727: I wanna be one
of those moms shopping at Hobby
Lobby @ 1:30 on a Wednesday afternoon
in yoga clothes</t>
  </si>
  <si>
    <t>aswizzle42
My dad asked what my plans for
the day are and I told him I'm
going to hobby lobby and then he
asked if I had a hot date there</t>
  </si>
  <si>
    <t>grierparrott
the eight most visited websites
on my computer at work include
lowe's and hobby lobby. someone
must be using this computer that
isn't me.</t>
  </si>
  <si>
    <t>fucxinglou
RT @urbandoll: yes... lol it's
a little rug from hobby lobby 😂@elctrastyles</t>
  </si>
  <si>
    <t>kychilehead
Can someone tell me why Conservatives
can boycott (Hamilton, Target)
but when Liberals do it (CFA, Hobby
Lobby) it's un-American &amp;amp; wrong.</t>
  </si>
  <si>
    <t>carrielynn80
Gotta make those beanies lol (@
Hobby Lobby in Elizabethtown, KY)
https://t.co/2GEJkhSSpF</t>
  </si>
  <si>
    <t>homeonthecorner
Lauren is Back with a Hobby Lobby Haul!
https://t.co/PyQphkeBoL https://t.co/TiSTOCuzMu</t>
  </si>
  <si>
    <t>craftscissors
scrapbooking Christmas paper is
from doodlebugdesign washi is hobby
lobby and the embossed… https://t.co/MFYONVT00W</t>
  </si>
  <si>
    <t>mldean36
@mollypageants That's the look
I got from @MakenzieDean when I
told her to stop with the Hobby
Lobby bags.</t>
  </si>
  <si>
    <t xml:space="preserve">makenziedean
</t>
  </si>
  <si>
    <t xml:space="preserve">mollypageants
</t>
  </si>
  <si>
    <t>akbell16
I just checked in at Hobby Lobby
Stores with #mPLUSPlaces Download
today! https://t.co/y9KYitha3v</t>
  </si>
  <si>
    <t>kltewers_karen
RT @joan8904: @michaelbd @chrislhayes
I don't investigate a company.But
when one insists on taking a stand
opposing my values,I make choice…</t>
  </si>
  <si>
    <t>nicci_holmes1
@AmberScholl thought of you when
I found them they are at hobby
lobby</t>
  </si>
  <si>
    <t xml:space="preserve">amberscholl
</t>
  </si>
  <si>
    <t>page__me
RT @TwoYdsandaCloud: Me: Hotty
Toddy State fan: Hobby Lobby Me:
What you want me to say? "Kale
Late"? "Shale Crate"? Random similar
words d…</t>
  </si>
  <si>
    <t>twoydsandacloud
Me: Hotty Toddy State fan: Hobby
Lobby Me: What you want me to say?
"Kale Late"? "Shale Crate"? Random
similar words don't make a joke,
boss</t>
  </si>
  <si>
    <t>d_ison92
@TwoYdsandaCloud @Page__Me When
hobby lobby was used heavily. It
was making fun of Bo and he turned
around and beat bama so yea hobby
lobby</t>
  </si>
  <si>
    <t>joshmasterson21
RT @TwoYdsandaCloud: Me: Hotty
Toddy State fan: Hobby Lobby Me:
What you want me to say? "Kale
Late"? "Shale Crate"? Random similar
words d…</t>
  </si>
  <si>
    <t>tmj_tol_retail
If you're looking for work in #Toledo,
OH, check out this #job: https://t.co/HsjLeW3x5U
#Retail #NowHIring #Hiring #CareerArc</t>
  </si>
  <si>
    <t>funkoboy
I need to stop by Hobby Lobby after
work.</t>
  </si>
  <si>
    <t>tmj_scm_retail
Can you recommend anyone for this
#job in #NorthMyrtleBeach, SC?
https://t.co/Ow7QNDTag1 #Retail
#NowHIring #Hiring #CareerArc</t>
  </si>
  <si>
    <t>callmeejenn
Someone go to hobby lobby with
me</t>
  </si>
  <si>
    <t>guccigunnarbsm
I ball like hobby lobby</t>
  </si>
  <si>
    <t>dwthompson1945
@jrc813jr Nope, you forget Hobby
Lobby and Chick-fil-a for example,
that was way before our side took
up tactic...</t>
  </si>
  <si>
    <t xml:space="preserve">jrc813jr
</t>
  </si>
  <si>
    <t>ibolyard
This needs to be embroidery on
a pillow in Hobby Lobby https://t.co/xkkDXlxQRa</t>
  </si>
  <si>
    <t>devereauxamelia
I just checked in at Hobby Lobby
Stores with #mPLUSPlaces Download
today! https://t.co/lzXzpP59AV</t>
  </si>
  <si>
    <t>tmj_msp_sales
If you're looking for work in #Anoka,
MN, check out this #job: https://t.co/X1g5R1yZ1f
#Sales #Hiring #CareerArc</t>
  </si>
  <si>
    <t>summerof_91
Waiting on this $812 refund for
this phone to hit my card so I
can go spend it at Home Goods and
Hobby Lobby 😂 https://t.co/jjFT0ZKrof</t>
  </si>
  <si>
    <t>_lovenbaseball
It's always a sad day when you
leave Hobby Lobby empty handed</t>
  </si>
  <si>
    <t>bookqueen23
RT @_loveNbaseball: It's always
a sad day when you leave Hobby
Lobby empty handed</t>
  </si>
  <si>
    <t>sueroweton
Know what is more dangerous than
icy roads? Being stuck inside Hobby
Lobby looking for craft ideas.
💸</t>
  </si>
  <si>
    <t>maudiaz007
@RalphyVargas honestly lol. Looks
like I'm going to hobby lobby then</t>
  </si>
  <si>
    <t xml:space="preserve">ralphyvargas
</t>
  </si>
  <si>
    <t>henry_3k
RT @kissmefreedom: Apparently you
need a special permit to set up
a milking table inside the Hobby
Lobby.</t>
  </si>
  <si>
    <t>tmj_lan_retail
Join the Hobby Lobby team! See
our latest #job opening here: https://t.co/AAtCoMJvfd
#Retail #NowHIring #Harvey, LA
#Hiring #CareerArc</t>
  </si>
  <si>
    <t>erikajakins
RT @SoCalRealtor: @TEN_GOP #boycotthollywood
good start. Chick-fil-A and Hobby
Lobby singled out by left also
for being morally strong. @ge…</t>
  </si>
  <si>
    <t>roomtemptamale
I told myself I wouldn't spend
anymore money, but there's cat
fleece that's 50% off at Hobby
Lobby (-:</t>
  </si>
  <si>
    <t>shelby_burnett
@roomtemptamale me everyday at
hobby lobby 😭</t>
  </si>
  <si>
    <t>mwc_noles
@LanieK I would jump thru those
hoops if it meant insurance paid
for my condoms. Just don't work
at Hobby Lobby.</t>
  </si>
  <si>
    <t xml:space="preserve">laniek
</t>
  </si>
  <si>
    <t>cammielulabell
Got this at Hobby Lobby for $17!!!!
https://t.co/z2mwChIEoW</t>
  </si>
  <si>
    <t>kenzieeeepaige_
Why is Hobby Lobby my favorite
store 😕</t>
  </si>
  <si>
    <t>tiecarlton
I would like to dedicate this song
to the man in art paper isle at
hobby lobby: You're creeeeeeeeeping
me ouuuuuut.</t>
  </si>
  <si>
    <t>tmj_okc_adm
See our latest #OklahomaCity, OK
#job and click to apply: Security
Analyst Team Leader - https://t.co/8gps5hM3ts
#IT #Hiring #CareerArc</t>
  </si>
  <si>
    <t>alisondank2552
RT @urbandoll: yes... lol it's
a little rug from hobby lobby 😂@elctrastyles</t>
  </si>
  <si>
    <t>justnjakeashton
Cute date idea: give me your wallet
and take me to Hobby Lobby</t>
  </si>
  <si>
    <t>tmj_idb_retail
Interested in a #job in #Meridian,
ID? This could be a great fit:
https://t.co/iME7oLej1M #Retail
#NowHIring #Hiring #CareerArc</t>
  </si>
  <si>
    <t>kayliedoggett
@OnThaDailey check out Hobby Lobby's
Happy Planners! They're only $25
and super cute!</t>
  </si>
  <si>
    <t xml:space="preserve">onthadailey
</t>
  </si>
  <si>
    <t>_tianscott
I love hobby lobby.</t>
  </si>
  <si>
    <t>gorebels1213
RT @TwoYdsandaCloud: Me: Hotty
Toddy State fan: Hobby Lobby Me:
What you want me to say? "Kale
Late"? "Shale Crate"? Random similar
words d…</t>
  </si>
  <si>
    <t>paigeelezabitch
@Savannahlame the one on california
by hobby lobby lol</t>
  </si>
  <si>
    <t xml:space="preserve">savannahlame
</t>
  </si>
  <si>
    <t>adonicass
@Myg this pisses me off. Have no
prob boycotting Cracker Barrel,
Hobby Lobby. LL Bean is a fav of
mine. 50 employees protested her
donation</t>
  </si>
  <si>
    <t xml:space="preserve">myg
</t>
  </si>
  <si>
    <t>pinkprada
Asked Leagan if he wanted to go
to Hobby Lobby after we finished
sewing orders... this imm… https://t.co/JwmwyPAsrc
https://t.co/gDABFMq2CU</t>
  </si>
  <si>
    <t>savanna_utley
Hobby Lobby is my happy place</t>
  </si>
  <si>
    <t>jacquie_woods
Hobby Lobby on my lunch break was
a bad idea I'm gonna be so late😂😂</t>
  </si>
  <si>
    <t>miss_tayloorrr
Hobby Lobby is heaven</t>
  </si>
  <si>
    <t>emmkayyybee
Nicole and I went to Hobby Lobby
planning to buy one thing and we
walked out with a new table, a
lamp, and a canvas painting 😂</t>
  </si>
  <si>
    <t>rollingewok
Pretty sure McCree would be all
over this sale they're having at
Hobby Lobby, wouldn't you agree,
@matthewmercer?… https://t.co/qXPEzeVcns</t>
  </si>
  <si>
    <t xml:space="preserve">matthewmercer
</t>
  </si>
  <si>
    <t>sydneyfife29
RT @Joe_Dangerously: I don’t mean
to brag but I am, by far, the manliest
guy in this Hobby Lobby buying
knick knacks.</t>
  </si>
  <si>
    <t>s4dshawty
@lumpyspvce I applied to petsmart
and Michaels so far🤔 I looked
on the hobby lobby website didn't
see one</t>
  </si>
  <si>
    <t>lumpyspvce
@CamilleAleta, lol I doubt very
many people got hired bc I'm sure
they want people experienced. Hobby
lobby seems fancy smchancy lol</t>
  </si>
  <si>
    <t>gingerpeche
Don't mind me, I'm just having
a personal breakdown in the middle
of Hobby Lobby.</t>
  </si>
  <si>
    <t>amkauphy
Just bought my yarn to make a #pussyhat
from Hobby Lobby. I'm still ok
with private business being assholes,
gov't, not so much.</t>
  </si>
  <si>
    <t>pittdave13
RT @Samiam556: You seem like the
kind of gal that would rub one
out in the Hobby Lobby bathroom
after viewing the new Christmas
Wreath disp…</t>
  </si>
  <si>
    <t>danvon1
@dissentingj There are so many.
Dredd Scot, Citizens United, Hobby
Lobby, Shelby County v. Holder...?</t>
  </si>
  <si>
    <t xml:space="preserve">dissentingj
</t>
  </si>
  <si>
    <t>bohemianmuses
RT @urbandoll: yes... lol it's
a little rug from hobby lobby 😂@elctrastyles</t>
  </si>
  <si>
    <t>tmj_tn_retail
Want to work in TN? View our latest
opening: https://t.co/eoX0k3YgxP
#Job #Retail #NowHIring #Jobs #Hiring
#CareerArc</t>
  </si>
  <si>
    <t>dana1020r
Hobby Lobby is #Hiring for a #Retail
#Manager in #Rome #GA https://t.co/5z7giI1AhS</t>
  </si>
  <si>
    <t>tiakrabbenhoft
RT @ImNotTayler: Tia looking like
a model at hobby lobby http://t.co/54XPpgZxUE</t>
  </si>
  <si>
    <t xml:space="preserve">imnottayler
</t>
  </si>
  <si>
    <t>kelseeleighh
I fucking love Hobby Lobby</t>
  </si>
  <si>
    <t>sdawn1226
Who wishes you could shop online
at Hobby Lobby? You don't even
know how many times I think this!!</t>
  </si>
  <si>
    <t>teresapreuss
Ever celebrate spending less than
$10 at Hobby Lobby by taking yourself
to Taco Bell? Just me? Okay.</t>
  </si>
  <si>
    <t>tecflips
RT @bjsd93: From Hobby Lobby! https://t.co/ez775XMGyN</t>
  </si>
  <si>
    <t>kala_owens
Chick-fil-A. Hobby Lobby. L.L.
Bean. Who else? #shitiwontbuy https://t.co/8iAX0dZwwr</t>
  </si>
  <si>
    <t>tmj_tnc_retail
Interested in a #job in #FortOglethorpe,
GA? This could be a great fit:
https://t.co/zlUNVyDot7 #Retail
#NowHIring #Hiring #CareerArc</t>
  </si>
  <si>
    <t>jonnieadaniels
Hobby lobby has half off on all
wedding items sooooo lets just
say my bank account is mad at me</t>
  </si>
  <si>
    <t>buffalover84
Hobby Lobby is the worst thing
to happen to my bank account since,
well, ever. 😳</t>
  </si>
  <si>
    <t>missunitedface
for ppl asking who they are, straight
from kathy's wed PM playlist at
ur local hobby lobby, i give you
3 doors down https://t.co/mfsio2wBlp</t>
  </si>
  <si>
    <t>katieshafferrr
Sitting on the floor at hobby lobby
- too many tough decisions and
I lost my mom. https://t.co/w4yB1nZQ92</t>
  </si>
  <si>
    <t>sydneeyuhas
I need to go to hobby lobby</t>
  </si>
  <si>
    <t>ipuga36
Gabby: you should buy a house already
. Me:why? Gabby: Becuase they got
disscounts at Hobby Lobby So I
can decorate your house 😊😊</t>
  </si>
  <si>
    <t>veryberrybanna
I'm TOO excited about the home
decor sale @ hobby lobby... 😌</t>
  </si>
  <si>
    <t>tmj_okc_mgmt
We're #hiring! Read about our latest
#job opening here: Inventory Control
Specialists - https://t.co/mX94rFdFjZ
#OklahomaCity, OK</t>
  </si>
  <si>
    <t>dlance78
I just wanna buy everything at
hobby lobby</t>
  </si>
  <si>
    <t>ctaylorsteven
RT @urbandoll: yes... lol it's
a little rug from hobby lobby 😂@elctrastyles</t>
  </si>
  <si>
    <t>billysullivan7
See also, Hobby Lobby. https://t.co/RnSvE9vdzl</t>
  </si>
  <si>
    <t>kaylachapaa
I keep buying things at hobby lobby
as if I have my own place</t>
  </si>
  <si>
    <t>sadieldinkel
@Keynan_Lamont personally, @SierraSwart
and I think Hobby Lobby's shelves.
Good luck!</t>
  </si>
  <si>
    <t xml:space="preserve">sierraswart
</t>
  </si>
  <si>
    <t xml:space="preserve">keynan_lamont
</t>
  </si>
  <si>
    <t>jodisaladino
Dollar Tree, Hobby Lobby and some
chit chat: https://t.co/s1DLHc61cs
via @YouTube</t>
  </si>
  <si>
    <t>it_is_les
@sylviayvonnee I just saw this
lmao! Let's go to hobby lobby on
Monday !</t>
  </si>
  <si>
    <t xml:space="preserve">sylviayvonnee
</t>
  </si>
  <si>
    <t>kvdailyexpress
#ICYMI Hobby Lobby could open in
August: https://t.co/A2FHtdFWN0</t>
  </si>
  <si>
    <t>matthew_brennan
@robotictom Do you know what's
gonna open next to TJ Maxx? I hear
it's a Hobby Lobby.</t>
  </si>
  <si>
    <t xml:space="preserve">robotictom
</t>
  </si>
  <si>
    <t>sunkissedxcocoa
My husband ran to Hobby Lobby for
me. #ThatsLove</t>
  </si>
  <si>
    <t>kenziej93
Hobby lobby where I can spend hours
of my day</t>
  </si>
  <si>
    <t>giftcardbarn
hobby lobby gift card Balance $35.29
https://t.co/3lGQGv9ETy</t>
  </si>
  <si>
    <t>teague_sara
If you're in Hobby Lobby &amp;amp;
need help with a craft, can you
just ask one of the moms who are
shopping? Or does it have to be
worker?</t>
  </si>
  <si>
    <t>caitlyn_kleve
Second time at Hobby Lobby today
and I'm not ashamed</t>
  </si>
  <si>
    <t>thecommonmandy
Well I made it from some hobby
lobby fabric and a pattern from
1960 so 😂😭 https://t.co/LMseOE0J0r</t>
  </si>
  <si>
    <t>jbartels21
RT @jessica_butzen: Can't believe
hobby lobby closes tomorrow...
its a sad day</t>
  </si>
  <si>
    <t>jessica_butzen
Can't believe hobby lobby closes
tomorrow... its a sad day</t>
  </si>
  <si>
    <t>jaz_minne__
@JustTajaaa_ 😂 I need them for
her room 🙄 I might go to hobby
lobby &amp;amp; get some big ones</t>
  </si>
  <si>
    <t xml:space="preserve">justtajaaa_
</t>
  </si>
  <si>
    <t>hiddledeedee
RT @Samiam556: You seem like the
kind of gal that would rub one
out in the Hobby Lobby bathroom
after viewing the new Christmas
Wreath disp…</t>
  </si>
  <si>
    <t>mediaboxstore
Framed paw print #art. Frame is
from Hobby Lobby and I used kid-friendly,
non-tox…: Framed… https://t.co/m3Q6NumZg6</t>
  </si>
  <si>
    <t>nicolemeyer1122
I just checked in at Hobby Lobby
Stores with #mPLUSPlaces Download
today! https://t.co/8f8yFWYeh0</t>
  </si>
  <si>
    <t>kerouac741
RT @Samiam556: You seem like the
kind of gal that would rub one
out in the Hobby Lobby bathroom
after viewing the new Christmas
Wreath disp…</t>
  </si>
  <si>
    <t>meowwjulia
There was a missing kid in Hobby
Lobby and he ran right at me 😅</t>
  </si>
  <si>
    <t>xnaeja
Hobby Lobby had 50% off all their
ribbon trims. I almost lost my
damn mind.</t>
  </si>
  <si>
    <t>definechic
I need a nap but I'm going to Hobby
Lobby instead bc DIYs won't come
to life if I don't get to doing
them.</t>
  </si>
  <si>
    <t>tyasia_redditt
@kirbsterr__ Walmart. Hobby Lobby.
Smoke shops have ones with designs.
Lol</t>
  </si>
  <si>
    <t xml:space="preserve">kirbsterr__
</t>
  </si>
  <si>
    <t>crystaldomm
RT @Samiam556: You seem like the
kind of gal that would rub one
out in the Hobby Lobby bathroom
after viewing the new Christmas
Wreath disp…</t>
  </si>
  <si>
    <t>wester_daniel
PSA: There is no such thing as
a quick trip to Hobby Lobby. Don't
believe it. It's a trap.</t>
  </si>
  <si>
    <t>mariaelvira2013
Hobby Lobby and other Contraception
Deniers - Join the campaign https://t.co/uh5pQPezzb
https://t.co/661FPLThrc</t>
  </si>
  <si>
    <t>tmj_okc_manuf
Interested in a #job in #OklahomaCity,
OK? This could be a great fit:
https://t.co/Eo2q9sBia3 #Manufacturing
#Hiring #CareerArc</t>
  </si>
  <si>
    <t>hernandez1adi
RT @gohardjoshy: Okay hobby lobby
is officially the greatest store
😍😍😍</t>
  </si>
  <si>
    <t>gohardjoshy
Okay hobby lobby is officially
the greatest store 😍😍😍</t>
  </si>
  <si>
    <t>tmj_usa_retail
If you're looking for work in #MoreheadCity,
NC, check out this #job: https://t.co/7iLoXYUStM
#Retail #NowHIring #Hiring #CareerArc</t>
  </si>
  <si>
    <t>josiahnelson15
Hobby lobby has grown up and would
like to be called Hobert Lobert</t>
  </si>
  <si>
    <t>amy4870
@JSEaster just left local Hobby
Lobby where a young child was singing
Over the Mountain at the top of
his lungs with your CD in the car.</t>
  </si>
  <si>
    <t xml:space="preserve">jseaster
</t>
  </si>
  <si>
    <t>scoobygiveaway
RT @urbandoll: yes... lol it's
a little rug from hobby lobby 😂@elctrastyles</t>
  </si>
  <si>
    <t>tmj_atl_retail
Interested in a #job in #Conyers,
GA? This could be a great fit:
https://t.co/aZyGKRSxDc #Retail
#NowHIring #Hiring #CareerArc</t>
  </si>
  <si>
    <t>jczalbowski
I just checked in at Hobby Lobby
Stores with #mPLUSPlaces Download
today! https://t.co/QeIFgJdjop</t>
  </si>
  <si>
    <t>sliwal
I just checked in at Hobby Lobby
Stores with #mPLUSPlaces Download
today! https://t.co/1SCCR9jWQb</t>
  </si>
  <si>
    <t>dammitpreds
I spend WAY TO MUCH time in hobby
lobby and kirklands ... and I'm
even straight !</t>
  </si>
  <si>
    <t>tmj_wi_retail
We're #hiring! Click to apply:
#193 Grand Chute Co-Manager - https://t.co/7mnJY2VgDL
#Job #Retail #NowHIring #GrandChute,
WI #Jobs</t>
  </si>
  <si>
    <t>scotty4more
I just checked in at Hobby Lobby
Stores with #mPLUSPlaces Download
today! https://t.co/H3ChB0yrsU</t>
  </si>
  <si>
    <t>the_just0r
@TEN_GOP This guy ACTUALLY resembles
a turd. Look at him, somebody took
a giant shit, went to hobby lobby
to get googly eyes and bam. Lewis</t>
  </si>
  <si>
    <t>clericbeastie
gonna go piss up a hobby lobby
https://t.co/Ak1EOk5Pr8</t>
  </si>
  <si>
    <t>matteajo_meland
Lol went to hobby lobby for one
thing and ended up spending $150
and now have a shit ton of projects.
Why am I like this</t>
  </si>
  <si>
    <t>nicolas12008241
Hobby Lobby and other Contraception
Deniers - Join the campaign https://t.co/IvB7FLYw8m
https://t.co/d5roUGl3b1</t>
  </si>
  <si>
    <t>daniel__j
@iamtrevhulan @jacob__word @DaVonteStewart_
when you want people to know you
like Hobby Lobby and you work on
your… https://t.co/lPuOn82jho</t>
  </si>
  <si>
    <t xml:space="preserve">davontestewart_
</t>
  </si>
  <si>
    <t xml:space="preserve">jacob__word
</t>
  </si>
  <si>
    <t xml:space="preserve">iamtrevhulan
</t>
  </si>
  <si>
    <t>mollyannmcc97
and then i explained to him that
i can't cater to him while i'm
driving bc we'll crash so the entire
way to hobby lobby he...</t>
  </si>
  <si>
    <t>73chelleb
Went to hobby lobby because I was
bored and needed something to get
my creative side happy. So I… https://t.co/mJUB15PTHt</t>
  </si>
  <si>
    <t>kelsiewalls92
@lydian912 lol my shopping cart
at hobby lobby is already over
100$!</t>
  </si>
  <si>
    <t xml:space="preserve">lydian912
</t>
  </si>
  <si>
    <t>myneejah
I done lost my momma in hobby lobby!!
🤦🏾‍♀️</t>
  </si>
  <si>
    <t>jacktully
Why doesn't anyone ever rap about
Hobby Lobby?</t>
  </si>
  <si>
    <t>tamsagotchi
how and why is hobby lobby so busy</t>
  </si>
  <si>
    <t>rudyapjr
@tamsagotchi google "Hobby lobby
coupon", 9 times/10 there'll be
a 25% off one item</t>
  </si>
  <si>
    <t>reeraa22
My bf asked me today if I have
ever been to Hobby Lobby. This
was my reaction. https://t.co/wGj4daHzVk</t>
  </si>
  <si>
    <t>britneyyyrenay
My stuff from Hobby Lobby and Ulta
is supposed to come today! I want
itttttttt.❤❤</t>
  </si>
  <si>
    <t>sarah_marie17
*buys everything 1/2 off at hobby
lobby, still spends $60*</t>
  </si>
  <si>
    <t>glowmamiii
RT @urbandoll: yes... lol it's
a little rug from hobby lobby 😂@elctrastyles</t>
  </si>
  <si>
    <t>jrgreene6
I just checked in at Hobby Lobby
Stores with #mPLUSPlaces Download
today! https://t.co/48VxNoAQQ4</t>
  </si>
  <si>
    <t>udimjuli
I just kinda wanna walk around
hobby lobby and plan a room aesthetic
for every item</t>
  </si>
  <si>
    <t>grandesinflnity
RT @udimjuli: I just kinda wanna
walk around hobby lobby and plan
a room aesthetic for every item</t>
  </si>
  <si>
    <t>ndplassmeyer
if the purge ever becomes a real
thing imma go straight to hobby
lobby</t>
  </si>
  <si>
    <t>1chuckthegirl
I got to go to hobby lobby today
everything is good all is well</t>
  </si>
  <si>
    <t>jerichocasper
RT @1chuckthegirl: I just wanna
live by a hobby lobby</t>
  </si>
  <si>
    <t>emilykrock
I could spend hours at hobby lobby
if my bank account would let me</t>
  </si>
  <si>
    <t>lennaf0x16
RT @Emilykrock: I could spend hours
at hobby lobby if my bank account
would let me</t>
  </si>
  <si>
    <t>marrissafaust
Just spent far too much time in
Hobby Lobby. 🎀🎨🌺</t>
  </si>
  <si>
    <t>_teekayb
for anyone who shops at Hobby Lobby
🙂 https://t.co/RYmabqA5BT</t>
  </si>
  <si>
    <t>guitarzan327
Just saw the most stereotypical
white girl while sitting in the
car waiting for Kelsye in front
of Hobby Lobby.... https://t.co/W8FKnOZXbA</t>
  </si>
  <si>
    <t>carsonsieving
@ThomasLS I'm sticking with Hobby
Lobby as he has supported them
before https://t.co/mrMZaxEceX</t>
  </si>
  <si>
    <t xml:space="preserve">thomasls
</t>
  </si>
  <si>
    <t>v_waaaaters
@LaurenMcClain95 I purchased all
of hobby lobby 🙃😅😂</t>
  </si>
  <si>
    <t xml:space="preserve">laurenmcclain95
</t>
  </si>
  <si>
    <t>lesvemrslonr
@thanksgivingup only happen with
companies that are openly religious.
Hobby lobby, chikfila, dunkin dounts,
etc.</t>
  </si>
  <si>
    <t xml:space="preserve">thanksgivingup
</t>
  </si>
  <si>
    <t>anissaanicole
I FORGOT HOW MUCH I LOVED HOBBY
LOBBY</t>
  </si>
  <si>
    <t>_kirbinator
@baills_ it was only $9 @ hobby
lobby!! Treat yo self!</t>
  </si>
  <si>
    <t xml:space="preserve">baills_
</t>
  </si>
  <si>
    <t>kaekaed
@sun_shower3 @missienelly hobby
lobby has them &amp;amp; amazon. It's
the #HappyPlanner by @mambitweets</t>
  </si>
  <si>
    <t xml:space="preserve">missienelly
</t>
  </si>
  <si>
    <t xml:space="preserve">sun_shower3
</t>
  </si>
  <si>
    <t>kraz4katz
I liked a @YouTube video https://t.co/ehSK6ATvB4
My Hauls From Hobby Lobby And Dollar
Tree...</t>
  </si>
  <si>
    <t>kristinahaley
I felt like doing a fan kick in
Hobby Lobby, so I did a fan kick
in Hobby Lobby.</t>
  </si>
  <si>
    <t>mwalters_29
If anyone wanted to know all of
hobby lobby is 50% off😍😍😍😍😍😍😘#yourwelcome</t>
  </si>
  <si>
    <t>c_ddawn
the only thing of course not on
sale at hobby lobby was the tall
stand up diamond crusted selfie
mirror 😭😭 shit was $349 so I
didnt buy it 🙄</t>
  </si>
  <si>
    <t>debbiepavlowski
I just checked in at Hobby Lobby
Stores with #mPLUSPlaces Download
today! https://t.co/U6B6x8YyzD</t>
  </si>
  <si>
    <t>jordan_couch
Hobby Lobby....my paychecks worst
nightmare.</t>
  </si>
  <si>
    <t>m1ssotaku25
I liked a @YouTube video https://t.co/K27ofkFISm
Lakewood Hobby Lobby Opening</t>
  </si>
  <si>
    <t>chico_maivia
@samfbiddle @chrissyteigen Probably
went to Hobby Lobby too.</t>
  </si>
  <si>
    <t xml:space="preserve">samfbiddle
</t>
  </si>
  <si>
    <t>sineapies
Money Saving Tips - 26 Hobby Lobby
Hacks That'll Save You Hundreds
https://t.co/m2tgu4aM0U</t>
  </si>
  <si>
    <t>lex_bo_bex
RT @jessica_butzen: Can't believe
hobby lobby closes tomorrow...
its a sad day</t>
  </si>
  <si>
    <t>country_algirl
Found this at Hobby Lobby today
for $6! Love it! https://t.co/DKffEHvlnN</t>
  </si>
  <si>
    <t>kirchnerhaily
Hobby Lobby was playing instrumental
Nickleback tonight, so yeah it's
definitely Friday the 13th.</t>
  </si>
  <si>
    <t>hefner_goats
@TVsAndyDaly Looks like it's from
Hobby Lobby. So I would guess the
Greens.</t>
  </si>
  <si>
    <t xml:space="preserve">tvsandydaly
</t>
  </si>
  <si>
    <t>irritabis
@SteveKingIA The wall model is
so sad Did you get it w/a Hobby
Lobby gift card from Bad Santa
4 Xmas? After let's p… https://t.co/wjCzicy75n</t>
  </si>
  <si>
    <t xml:space="preserve">stevekingia
</t>
  </si>
  <si>
    <t>crybabybiebur
RT @urbandoll: yes... lol it's
a little rug from hobby lobby 😂@elctrastyles</t>
  </si>
  <si>
    <t>arowefilms
@stephiegal i did bust my ass on
the hobby lobby side walk walking
with confidence...im prepared and
covered my windshield. but im sketch</t>
  </si>
  <si>
    <t xml:space="preserve">stephiegal
</t>
  </si>
  <si>
    <t>kaciiburch
@MattieDavie @ChaAnn_Misha hobby
lobby monday 🎉</t>
  </si>
  <si>
    <t xml:space="preserve">chaann_misha
</t>
  </si>
  <si>
    <t xml:space="preserve">mattiedavie
</t>
  </si>
  <si>
    <t>mcjamie
Why'd they even waste time building
this thing?! It's got some fukkin
craft wire from Hobby Lobby tacked
on that is… https://t.co/oqn66BvHHZ</t>
  </si>
  <si>
    <t>oneretrocupcake
@marcifromCO @anamariecox @SteveKingIA
Look at Crafty McCrafterson using
those Michaels and Hobby Lobby
coupons.</t>
  </si>
  <si>
    <t xml:space="preserve">anamariecox
</t>
  </si>
  <si>
    <t xml:space="preserve">marcifromco
</t>
  </si>
  <si>
    <t>carmselizabeth
Hobby lobby is such a dangerous
place to shop 😅</t>
  </si>
  <si>
    <t>jasminehexx
@LexySargeant its from hobby lobby!
My mom is gonna paint it for me
so it'll be custom I'm so excited</t>
  </si>
  <si>
    <t xml:space="preserve">lexysargeant
</t>
  </si>
  <si>
    <t>sassy__cat6
RT @Joe_Dangerously: I don’t mean
to brag but I am, by far, the manliest
guy in this Hobby Lobby buying
knick knacks.</t>
  </si>
  <si>
    <t>theamreality
RT @SpartyOn1979: @dbongino Online
looking to purchase from LL Bean
right now. Wish I had a chick-fil-a
to stop at after I leave Hobby
Lob…</t>
  </si>
  <si>
    <t>the_onionhuff
@SteveKingIA How much did you stress
over finding just the right wire
when you were at Hobby Lobby?</t>
  </si>
  <si>
    <t>crazyandfunky
@MrSilverScott I saw this while
I was at Hobby Lobby earlier tonight.
I may go back &amp;amp; get it. I love
what it says. https://t.co/3NgA0wNqAo</t>
  </si>
  <si>
    <t xml:space="preserve">mrsilverscott
</t>
  </si>
  <si>
    <t>elflein1
With Hobby Lobby and Joann's bringing
up the rear. We went into full
retreat. https://t.co/siBxzCNJey</t>
  </si>
  <si>
    <t>jamesfanning14
RT @elflein1: With Hobby Lobby
and Joann's bringing up the rear.
We went into full retreat. https://t.co/siBxzCNJey</t>
  </si>
  <si>
    <t>nanurbino411
RT @SoCalRealtor: @TEN_GOP #boycotthollywood
good start. Chick-fil-A and Hobby
Lobby singled out by left also
for being morally strong. @ge…</t>
  </si>
  <si>
    <t>rsarah129
RT @gohardjoshy: Okay hobby lobby
is officially the greatest store
😍😍😍</t>
  </si>
  <si>
    <t>lordtandees
Hahahahhahhahahahhahaha how many
trips to Hobby Lobby do you think
this took https://t.co/Kig1IsONVE</t>
  </si>
  <si>
    <t>broome_taylor
RT @WilliamsAmberr: I could spend
HOURS in hobby lobby... it's a
problem.</t>
  </si>
  <si>
    <t>paleonut_
@Creation_Stands @MarkRPellegrino
Please tell me they went to Hobby
Lobby first!</t>
  </si>
  <si>
    <t>dp3p0
@TVietor08 @SteveKingIA probably
got it from hobby lobby.</t>
  </si>
  <si>
    <t xml:space="preserve">tvietor08
</t>
  </si>
  <si>
    <t>alexandrakiffy
Spent less than $100 in Hobby Lobby.
I'm so proud of myself. 👏🏼</t>
  </si>
  <si>
    <t>alettetx
@jrwrightchd @allegrakirkland Of
those 3, only Hobby Lobby is included
in Boycott Trump app. So stay vigilant.</t>
  </si>
  <si>
    <t xml:space="preserve">allegrakirkland
</t>
  </si>
  <si>
    <t xml:space="preserve">jrwrightchd
</t>
  </si>
  <si>
    <t>_mikharrison
Whys there 500 cops at hobby lobby
on Pasadena blvd</t>
  </si>
  <si>
    <t>kethrook
"I need a giant crucifix. Guess
I'm gonna go to Hobby Lobby." @BexZombie</t>
  </si>
  <si>
    <t>bexzombie
RT @Kethrook: "I need a giant crucifix.
Guess I'm gonna go to Hobby Lobby."
@BexZombie</t>
  </si>
  <si>
    <t>denisebrendel
Angie Gordon: Save our Sheboygan
Hobby Lobby https://t.co/8wfXwruj43
via @Change</t>
  </si>
  <si>
    <t xml:space="preserve">change
</t>
  </si>
  <si>
    <t>erinscafe
@AmandaRTubbs probably went to
hobby lobby</t>
  </si>
  <si>
    <t>amandartubbs
@erinscafe good point, hobby lobby
probably has this as a premade
set.</t>
  </si>
  <si>
    <t>nfperryman
You could ask the Little Sisters
of the Poor or perhaps Hobby Lobby?
https://t.co/GmIPz3nuzb</t>
  </si>
  <si>
    <t>lisamcdaid34
RT @urbandoll: yes... lol it's
a little rug from hobby lobby 😂@elctrastyles</t>
  </si>
  <si>
    <t>simplyslimmersf
Pinned to diy workshop ideas on
@Pinterest: Brackets from hobby
lobby and a piece of wood https://t.co/HU4jbCOoXx</t>
  </si>
  <si>
    <t xml:space="preserve">pinterest
</t>
  </si>
  <si>
    <t>valary_l
Hobby lobby cart: $200.08 Amazon
cart: $274.97....... 😅😅😅 how
bad so I want a cute house????</t>
  </si>
  <si>
    <t>yousuck_lol
@BEASTtripple6 yeah pretty sure!
My choice is michaels or hobby
lobby!</t>
  </si>
  <si>
    <t xml:space="preserve">beasttripple6
</t>
  </si>
  <si>
    <t>vguerecaa
Hobby Lobby/ Ulta 😏 https://t.co/1wMbq63DQc</t>
  </si>
  <si>
    <t>abcdefgabby_
RT @justjasssmine: hobby lobby
not chillin http://t.co/PDIBguKoS3</t>
  </si>
  <si>
    <t xml:space="preserve">justjasssmine
</t>
  </si>
  <si>
    <t>ronni1771
RT @jessica_butzen: Can't believe
hobby lobby closes tomorrow...
its a sad day</t>
  </si>
  <si>
    <t>cassfromthecut
Today at Hobby Lobby I needed a
plaque for a deer skull &amp;amp; a
girl goes "I heard it's recruitment,
glitter is that way." Stfu I'm
cultured</t>
  </si>
  <si>
    <t>gnc_centric
@vcrizzle WHERE DO YOU GET IRON
ON PENCIL?!? I was just at Michaels(like
hobby lobby?) they didn't have
them 😭 Guess I'll check fabricland</t>
  </si>
  <si>
    <t xml:space="preserve">vcrizzle
</t>
  </si>
  <si>
    <t>seecoryplay
@Emmamhaney Michaels or Hobby Lobby?</t>
  </si>
  <si>
    <t xml:space="preserve">emmamhaney
</t>
  </si>
  <si>
    <t>hardkorrie
I stg. I even get discounts at
hobby lobby and its stilllll expensive
https://t.co/FJROqYZnbW</t>
  </si>
  <si>
    <t>suckmy_chuck93
I think I'll hit up hobby lobby
tomorrow 🤔 #Renovations #NewRoomComingSoon</t>
  </si>
  <si>
    <t>_chickenist
@Nerdonic I CAN TAKE MY BLACK ASS
TO HOBBY LOBBY AND MAKE ONE MYSELF
FOR LIKE $3</t>
  </si>
  <si>
    <t>nerdonic
RT @_Chickenist: @Nerdonic I CAN
TAKE MY BLACK ASS TO HOBBY LOBBY
AND MAKE ONE MYSELF FOR LIKE $3</t>
  </si>
  <si>
    <t>nicktreyn
@SteveKingIA I get it man. Gotta
use that gift card from Hobby Lobby
you got for Christmas on something</t>
  </si>
  <si>
    <t>sassycassssy
RT @xxjamesnm: I can't wait to
get my own house so I can spend
all my money on decorations at
hobby lobby!!</t>
  </si>
  <si>
    <t>udaysahadevan
RT @Joe_Dangerously: I don’t mean
to brag but I am, by far, the manliest
guy in this Hobby Lobby buying
knick knacks.</t>
  </si>
  <si>
    <t>_tinykat
Hobby lobby is dead my favorite
store 🙌🏼</t>
  </si>
  <si>
    <t>feliciapenning
I added a video to a @YouTube playlist
https://t.co/ByYarI0vqN ART SUPPLIES
SHOPPING (at Hobby Lobby and Michaels)
- @dramaticparrot</t>
  </si>
  <si>
    <t xml:space="preserve">dramaticparrot
</t>
  </si>
  <si>
    <t>shevegas
Change in Sheboygan? I will not
miss Hobby Lobby &amp;amp; definitely
don't want an Olive Garden in Sheboygan.
https://t.co/9sS54ixY0P</t>
  </si>
  <si>
    <t>glowdoughh
RT @urbandoll: yes... lol it's
a little rug from hobby lobby 😂@elctrastyles</t>
  </si>
  <si>
    <t>ebals19
@TVietor08 Chances that Trump wags
the dog with a Gob Bluth style
model wall? This guy should be
the Hobby Lobby lobbyist.</t>
  </si>
  <si>
    <t>makaylaaaa134
My 'inner me' is you bc that day
at hobby lobby. 'Pls just buy it
you know you want it so just do
it' @4sjohnson 😹 https://t.co/rVX2xZ4wya</t>
  </si>
  <si>
    <t xml:space="preserve">4sjohnson
</t>
  </si>
  <si>
    <t>tmj_okc_art
Want to work at Hobby Lobby? We're
#hiring in #OklahomaCity, OK! Click
for details: https://t.co/wNsr6bIH63
#Job #Art #Jobs #CareerArc</t>
  </si>
  <si>
    <t>tmj_okc_labor
See our latest #OklahomaCity, OK
#job and click to apply: Truck-Trailer
Technician Trainee - https://t.co/3IJauJWItB
#Labor #Hiring</t>
  </si>
  <si>
    <t>nena_pj
@realDonaldTrump @LBPerfectMaine
so sorry ur company &amp;amp; Hobby
Lobby have ur views.</t>
  </si>
  <si>
    <t>ea_andrewh
Because without the model, no one
would really comprehend what a
"wall" might look like. Too bad
hobby lobby doesn'… https://t.co/feNZ1kNQRx</t>
  </si>
  <si>
    <t>chaselyn_b
@crosscalyn they are all the same.
i went to the one out by hobby
lobby they are like $90 you register
online</t>
  </si>
  <si>
    <t xml:space="preserve">crosscalyn
</t>
  </si>
  <si>
    <t>kittypauljones
I hate hobby lobby but they might
carry the pens im looking for that
michaels doesnt</t>
  </si>
  <si>
    <t>srtamcclain
@woodsar you're the master of creativity!
I recommend buying a calligraphy
pen from Hobby Lobby or Michaels.
One pen, so many options.</t>
  </si>
  <si>
    <t xml:space="preserve">woodsar
</t>
  </si>
  <si>
    <t>bleusburger
The Bleus Burger Food Truck will
be at Hobby Lobby in McKenzie Village,
Foley Today (01/14) from 11-2!
C'mon out an… https://t.co/ir3NBPaeae</t>
  </si>
  <si>
    <t>blairdmckee
Hie thyself to Hobby Lobby - you
have 5+ hours to get this done.
It's just a big, blue X #gitrDONE
https://t.co/H9UcYE7tur</t>
  </si>
  <si>
    <t>smokinbarrelbbq
We will be open today from 11am
till we are sold out, on 138th
and Millard ave in the hobby lobby
parking lot… https://t.co/l5HjnRd8D8</t>
  </si>
  <si>
    <t>ukcat88fan
I just checked in at Hobby Lobby
Stores with #mPLUSPlaces Download
today! https://t.co/O1IiwCMCft</t>
  </si>
  <si>
    <t>annielumaye
Tuesday Morning &amp;amp; Hobby Lobby
Scrapbook Haul: https://t.co/lbEFSLhBJm
via @YouTube</t>
  </si>
  <si>
    <t>katelyndiaz53
WHY DO PEOPLE COME TO HOBBY LOBBY
AT 9?</t>
  </si>
  <si>
    <t>bomboclattttt
Took hubby to hobby lobby for the
1st time yesterday..he was mad
that I knew about it all along
and never told him..for the rest
of the day</t>
  </si>
  <si>
    <t>tmj_nyc_retail
This #job might be a great fit
for you: NY - Co-Manager - https://t.co/66bw1jVsPr
#Retail #NowHIring #NewYork, NY
#Hiring #CareerArc</t>
  </si>
  <si>
    <t>okokmecheyla
only us would jam out to Ariana
in hobby lobby 😂😂 https://t.co/2WYCDx8Y7W</t>
  </si>
  <si>
    <t>mpgphd
.@SenatorSessions - p. sure Hobby
Lobby decision est. that the first
amendment has nothing to do with
truth/fact.… https://t.co/gp91FbSxgT</t>
  </si>
  <si>
    <t>myself_makeup
マザーもHOBBY LOBBYに用があるらしく、行きは車で送ってもらえる☺️
帰りくらいは歩くぞ〜</t>
  </si>
  <si>
    <t>carriegwaltney
RT @joan8904: @michaelbd @chrislhayes
I don't investigate a company.But
when one insists on taking a stand
opposing my values,I make choice…</t>
  </si>
  <si>
    <t>tmj_dfw_retail
We're #hiring! Read about our latest
#job opening here: Part Time Cashier
- https://t.co/tf6U7hmY18 #Retail
#NowHIring #Allen, TX</t>
  </si>
  <si>
    <t>shelbykay1017
If I could just have unlimited
funds to shop at hobby lobby that
would be great!!!</t>
  </si>
  <si>
    <t>tmj_okc_nursing
We're #hiring! Read about our latest
#job opening here: Clinic Nurse,
FT, Days, Clinic at Hobby Lobby,...
- https://t.co/ROU9N5JX8G</t>
  </si>
  <si>
    <t>hannah_mick
Way too exhausted for Hobby Lobby's
bull shit today</t>
  </si>
  <si>
    <t>thepeyto
RT @hannah_mick: Way too exhausted
for Hobby Lobby's bull shit today</t>
  </si>
  <si>
    <t>outcastarmy_
I just checked in at The Hobby
Lobby with #mPLUSPlaces Download
today! https://t.co/3vfyMAU3Db</t>
  </si>
  <si>
    <t>momariffic
Yummy lunch at panera with kenzie.
Then to hobby lobby. #lunchdate
#momariffic #panerabread… https://t.co/7IUMAL2uJ4</t>
  </si>
  <si>
    <t>mptpart
@THE_Nasty_Woman @goodhousemag
printed in Hobby Lobby</t>
  </si>
  <si>
    <t xml:space="preserve">goodhousemag
</t>
  </si>
  <si>
    <t xml:space="preserve">the_nasty_woman
</t>
  </si>
  <si>
    <t>crackajacks
RT @Samiam556: You seem like the
kind of gal that would rub one
out in the Hobby Lobby bathroom
after viewing the new Christmas
Wreath disp…</t>
  </si>
  <si>
    <t>stangwolf
Time to get up &amp;amp; get this day
started! Gotta hit up the post
office, Hobby Lobby, Kohls, the
gas station &amp;amp; Panera! Then.....I
game!</t>
  </si>
  <si>
    <t>shesagoodin74
@fjmixon I will keep that in mind
next time. I usually go to hobby
lobby, but I feel sure Walmart
has them.</t>
  </si>
  <si>
    <t xml:space="preserve">fjmixon
</t>
  </si>
  <si>
    <t>1ragingbuddha
RT @ninatreemonkey: People: I'm
v busy and my time is valuable
Also People: hobby lobby's bathroom
was ugly, I'm write a 3 page yelp
review</t>
  </si>
  <si>
    <t>ninatreemonkey
People: I'm v busy and my time
is valuable Also People: hobby
lobby's bathroom was ugly, I'm
write a 3 page yelp review</t>
  </si>
  <si>
    <t>t_rieker11
Anytime I walk by these in Hobby
Lobby I think I'm in TMNT Secret
of the Ooze #TGRI https://t.co/vPgKHnqjHz</t>
  </si>
  <si>
    <t>krissybobissy
#obamafarewell @ Hobby Lobby https://t.co/K1NZXmk4Td</t>
  </si>
  <si>
    <t>amberbiancomano
Thank you to the lady who suggested
hobby lobby #iminlove</t>
  </si>
  <si>
    <t>leahkkrull
RT @lextacy09: hobby lobby makes
me wanna lock it down and have
6 kids</t>
  </si>
  <si>
    <t>lextacy09
hobby lobby makes me wanna lock
it down and have 6 kids</t>
  </si>
  <si>
    <t>kangacourt22
RT @SpartyOn1979: @dbongino Online
looking to purchase from LL Bean
right now. Wish I had a chick-fil-a
to stop at after I leave Hobby
Lob…</t>
  </si>
  <si>
    <t>kristinahowe19
RT @younggwhite: today is my self
reload day. a lengthy trip to the
thrift store &amp;amp; hobby lobby
will cure all spiritual ailment</t>
  </si>
  <si>
    <t>aimenicolee
@younggwhite lmao I'm going to
hobby lobby today too! I love that
place</t>
  </si>
  <si>
    <t>hannicait_
@heatherr_lea go to the hobby lobby!
They always have cute stuff on
clearance! 😍😍</t>
  </si>
  <si>
    <t xml:space="preserve">heatherr_lea
</t>
  </si>
  <si>
    <t>blak3e
RT @ninatreemonkey: People: I'm
v busy and my time is valuable
Also People: hobby lobby's bathroom
was ugly, I'm write a 3 page yelp
review</t>
  </si>
  <si>
    <t>rubylizz
I don't know how to act in Hobby
Lobby</t>
  </si>
  <si>
    <t>67eric67
@alexiaraye when your at hobby
lobby listen to the music it makes
you think about your life choices</t>
  </si>
  <si>
    <t xml:space="preserve">alexiaraye
</t>
  </si>
  <si>
    <t>illiter8too
RT @ninatreemonkey: People: I'm
v busy and my time is valuable
Also People: hobby lobby's bathroom
was ugly, I'm write a 3 page yelp
review</t>
  </si>
  <si>
    <t>kingkaylax
RT @younggwhite: today is my self
reload day. a lengthy trip to the
thrift store &amp;amp; hobby lobby
will cure all spiritual ailment</t>
  </si>
  <si>
    <t>semiller2013
Never let me go alone to hobby
lobby .... sooooo dangerous</t>
  </si>
  <si>
    <t>kbales127
Brianna and I literally went to
hobby lobby to find stuff for our
future dogs rooms.</t>
  </si>
  <si>
    <t>brecken_reeves
I could spend every dollar I have
in Homegoods, Michaels, and hobby
lobby</t>
  </si>
  <si>
    <t>lildodgee
Hey guys it's Hobby Lobby's last
day in Sheboygan so go shop there
and then come shopping at Bath
and Body Works thanks</t>
  </si>
  <si>
    <t>dangersilver
RT @ninatreemonkey: People: I'm
v busy and my time is valuable
Also People: hobby lobby's bathroom
was ugly, I'm write a 3 page yelp
review</t>
  </si>
  <si>
    <t>amendalobstein
I just spent 30 minutes beating
ice off my Tahoe so I can go to
Hobby lobby. Does that make me
a craft junkie? LOL</t>
  </si>
  <si>
    <t>air_free16
I lost $100 in like 15 minutes...
I could have bought so much at
Hobby Lobby 😤😔😑</t>
  </si>
  <si>
    <t>queen_elizabthh
RT @younggwhite: today is my self
reload day. a lengthy trip to the
thrift store &amp;amp; hobby lobby
will cure all spiritual ailment</t>
  </si>
  <si>
    <t>pgmew
RT @younggwhite: today is my self
reload day. a lengthy trip to the
thrift store &amp;amp; hobby lobby
will cure all spiritual ailment</t>
  </si>
  <si>
    <t>ssnatty_
RT @younggwhite: today is my self
reload day. a lengthy trip to the
thrift store &amp;amp; hobby lobby
will cure all spiritual ailment</t>
  </si>
  <si>
    <t>shhmeagol
Hobby Lobby - the land of my people.</t>
  </si>
  <si>
    <t>amandarosemoore
I saw a dad helping his daughter
pick out stickers at the Hobby
Lobby and my heart melted.</t>
  </si>
  <si>
    <t>fusrodont
RT @ninatreemonkey: People: I'm
v busy and my time is valuable
Also People: hobby lobby's bathroom
was ugly, I'm write a 3 page yelp
review</t>
  </si>
  <si>
    <t>toriiverson
RT @lextacy09: hobby lobby makes
me wanna lock it down and have
6 kids</t>
  </si>
  <si>
    <t>oredigger4life
But how the hell did I end up at
hobby lobby!</t>
  </si>
  <si>
    <t>taypierce12
@abigailelaine__ ur at dance, Jacob
is at the gym, wes &amp;amp; ur mom
are at hobby lobby &amp;amp; idk where
ur dad is tbh</t>
  </si>
  <si>
    <t xml:space="preserve">abigailelaine__
</t>
  </si>
  <si>
    <t>mrbmw5464
Wanted to take my grandma to Hobby
Lobby but the store does not have
motorized scooters. #Disability</t>
  </si>
  <si>
    <t>fanxichild
@fanxichild he can take me to drugstores
or hobby lobby and i would be the
happiest girl i swear sndb</t>
  </si>
  <si>
    <t>poly_bomb
All I fucking wanted to do today
was go to hobby lobby now we've
been out for like three hours can
I fucking go home?</t>
  </si>
  <si>
    <t>shutup_autumn
Hobby lobby is going to make me
go bankrupt</t>
  </si>
  <si>
    <t>oliviarosetn
the other end may be somewhere
in hobby lobby https://t.co/qZkQYwsyPV</t>
  </si>
  <si>
    <t>hashtagpierce
hobby lobby</t>
  </si>
  <si>
    <t>theanimedreamer
@RBReich does this mean I can't
shop Hobby Lobby anymore😿💔 I
mostly buy art crafts and some
home stuff</t>
  </si>
  <si>
    <t xml:space="preserve">rbreich
</t>
  </si>
  <si>
    <t>emilymusial
RT @younggwhite: today is my self
reload day. a lengthy trip to the
thrift store &amp;amp; hobby lobby
will cure all spiritual ailment</t>
  </si>
  <si>
    <t>haalleeeey
@sydneeyellis hobby lobby is where
it's at. u just wait lmao even
for like st patrick's day. u bet
my whole house is gonna be GREEN</t>
  </si>
  <si>
    <t>sydneeyellis
RT @Haalleeeey: @sydneeyellis hobby
lobby is where it's at. u just
wait lmao even for like st patrick's
day. u bet my whole house is gonna…</t>
  </si>
  <si>
    <t>tmb1818tina
Just hrd Hobby Lobby coming 2 Long
Island NY. Seriously! You don't
want Jews in your store and u move
to LI. We'll stick to Michaels!
😆😆😆</t>
  </si>
  <si>
    <t>jeanebraveaux
RT @Tmb1818Tina: Just hrd Hobby
Lobby coming 2 Long Island NY.
Seriously! You don't want Jews
in your store and u move to LI.
We'll stick…</t>
  </si>
  <si>
    <t>morgan4l
I lose my fucking mind every time
I go into Hobby Lobby</t>
  </si>
  <si>
    <t>yungmy_
RT @younggwhite: today is my self
reload day. a lengthy trip to the
thrift store &amp;amp; hobby lobby
will cure all spiritual ailment</t>
  </si>
  <si>
    <t>wildhearrt
RT @younggwhite: today is my self
reload day. a lengthy trip to the
thrift store &amp;amp; hobby lobby
will cure all spiritual ailment</t>
  </si>
  <si>
    <t>sarapekrul
RT @SingItBeautiful: "It's not
bad...but it feels like I'm eating
a candle or a pine cone from Hobby
Lobby."</t>
  </si>
  <si>
    <t>singitbeautiful
"It's not bad...but it feels like
I'm eating a candle or a pine cone
from Hobby Lobby."</t>
  </si>
  <si>
    <t>rlmerrillauthor
Oh yeah. Wearing this in Hobby
Lobby #loveislove #notmychoicetocomehere
https://t.co/10Ok9kIYbh</t>
  </si>
  <si>
    <t>k_chanellec
Oh Hobby Lobby. ✨</t>
  </si>
  <si>
    <t>shyyyy5
i just lost my mom in hobby lobby
omg</t>
  </si>
  <si>
    <t>julirodenburg
@robdelaney @JoAnn_Stores Hobby
Lobby ain't gonna like this one
bit.</t>
  </si>
  <si>
    <t xml:space="preserve">joann_stores
</t>
  </si>
  <si>
    <t xml:space="preserve">robdelaney
</t>
  </si>
  <si>
    <t>lovelyymonroe_
I need to go to hobby lobby, &amp;amp;
micheals 🤗🤗🤗</t>
  </si>
  <si>
    <t>laceyj17coffelt
this ice is harshing my work, hobby
lobby, gym plans</t>
  </si>
  <si>
    <t>coon_sydney
found the chalkboard aisle at Hobby
Lobby. @araewester, get ready to
be artsy 😂</t>
  </si>
  <si>
    <t xml:space="preserve">araewester
</t>
  </si>
  <si>
    <t>maya_nyari
RT @younggwhite: today is my self
reload day. a lengthy trip to the
thrift store &amp;amp; hobby lobby
will cure all spiritual ailment</t>
  </si>
  <si>
    <t>mattbuxtonttu
Hobby Lobby is the definition of
extra</t>
  </si>
  <si>
    <t>rondeplume1
FAKE NEWS! Hobby Lobby Lobbyist,
Mac Crame, will get the nod for
Secretary of Recreational Diversions
&amp;amp; Other Terrific Stuff</t>
  </si>
  <si>
    <t>tmj_grn_retail
We're #hiring! Read about our latest
#job opening here: #395 Easley
Co-Manager - https://t.co/EAtTeZhIlX
#Retail #NowHIring #Easley, SC</t>
  </si>
  <si>
    <t>seeme_succeed
Just picked up a lot of cute stuff
at Hobby Lobby</t>
  </si>
  <si>
    <t>halfamexican
We're at Hobby Lobby and i saw
a sign that says, "All I need is
a little bit of coffee and a whole
lotta Jesus"... so kill me now
i guess.</t>
  </si>
  <si>
    <t>maddie_madds
The music they play in hobby lobby
make me want to punch myself</t>
  </si>
  <si>
    <t>hockeygirl096
The girl at hobby lobby, her name
was Kelsi too!! She said she knows
the struggle of not ever finding
a keychain with her name on it
too! 😂</t>
  </si>
  <si>
    <t>honnneybunnn
RT @younggwhite: today is my self
reload day. a lengthy trip to the
thrift store &amp;amp; hobby lobby
will cure all spiritual ailment</t>
  </si>
  <si>
    <t>hmschling4girls
I love my new sign from Hobby Lobby
and so blessed @blurkt hung it
for me today. He loves me.… https://t.co/BBZtv8yttp</t>
  </si>
  <si>
    <t xml:space="preserve">blurkt
</t>
  </si>
  <si>
    <t>kerigan_16
Hobby lobby is having a huge sale
and it's taking all my strength
to not buy everything 😩🙃</t>
  </si>
  <si>
    <t>ellenbrown87
Someone forgot to warn me about
Hobby Lobby. We went in there for
one thing and came out with decor
for half the house #ButItWasOnSale</t>
  </si>
  <si>
    <t>alamagoozlum
Hobby Lobby is closing in my city.
What kind of shit should I go buy
for 50% off? #lastday Im rhinking
about clear ice accessories.</t>
  </si>
  <si>
    <t>aanaalou
Pasar por la seccion de pintura
en hobby lobby son mil orgasmos
y suspiros</t>
  </si>
  <si>
    <t>andpeggle
@RafaelCasal did you know hobby
lobby has a tribal section bc boy
howdy i didnt https://t.co/qZNlNSaCMI</t>
  </si>
  <si>
    <t xml:space="preserve">rafaelcasal
</t>
  </si>
  <si>
    <t>mndotson2014
A selfie in an unusual place! Sitting
on a rack, in the fake flower/garland
aisle at hobby lobby! 😊✌🏻️🌿
#rsedcamp17 https://t.co/Ju73cGyyr7</t>
  </si>
  <si>
    <t>jelfrink
RT @Mndotson2014: A selfie in an
unusual place! Sitting on a rack,
in the fake flower/garland aisle
at hobby lobby! 😊✌🏻️🌿 #rsedcamp17
https…</t>
  </si>
  <si>
    <t>jmiller21780388
@MeghanMcCain @conncarroll Time
to go away, Meghan. Go work at
Hobby Lobby or something.</t>
  </si>
  <si>
    <t xml:space="preserve">conncarroll
</t>
  </si>
  <si>
    <t xml:space="preserve">meghanmccain
</t>
  </si>
  <si>
    <t>fewdewdrops
Go to hobby lobby and make them
🙄 https://t.co/KjbvZYEfz0</t>
  </si>
  <si>
    <t>hunnibprincess
@CrazyClarine i love the crown
accent! Hobby Lobby has them!</t>
  </si>
  <si>
    <t xml:space="preserve">crazyclarine
</t>
  </si>
  <si>
    <t>abadabsofab
RT @SingItBeautiful: "It's not
bad...but it feels like I'm eating
a candle or a pine cone from Hobby
Lobby."</t>
  </si>
  <si>
    <t>mossbro4444
RT @josh_sugi: my music ranges
from the hood to hobby lobby</t>
  </si>
  <si>
    <t>josh_sugi
my music ranges from the hood to
hobby lobby</t>
  </si>
  <si>
    <t>tmj_ksw_retail
We're #hiring! Read about our latest
#job opening here: #016 Wichita
Retail Co-Manager - https://t.co/Tfc3c0fJBK
#Retail #Wichita, KS</t>
  </si>
  <si>
    <t>scbamaman
RT @ninatreemonkey: People: I'm
v busy and my time is valuable
Also People: hobby lobby's bathroom
was ugly, I'm write a 3 page yelp
review</t>
  </si>
  <si>
    <t>fiowerpaths
@aikrops HobLobGoblin... the goblin
of hobby lobby</t>
  </si>
  <si>
    <t>emaniiiiiiii
RT @younggwhite: today is my self
reload day. a lengthy trip to the
thrift store &amp;amp; hobby lobby
will cure all spiritual ailment</t>
  </si>
  <si>
    <t>kelbean33
RT @Thirst_E_: Just another unrealistic
representation of females. SMH
Hobby Lobby https://t.co/DGTgrLKczi</t>
  </si>
  <si>
    <t xml:space="preserve">thirst_e_
</t>
  </si>
  <si>
    <t>maryclaredavis
@katiecook Hobby Lobby on S. Lamar...
only in Austin!</t>
  </si>
  <si>
    <t xml:space="preserve">katiecook
</t>
  </si>
  <si>
    <t>_brittanyylynn
I have some really cute decorations
from Hobby Lobby leftover from
Heidi's birthday party that I did
for her.... https://t.co/PabstJHFoM</t>
  </si>
  <si>
    <t>bammdds
RT @ILlittlebirds: Someone stopped
me in Hobby Lobby to let me know
how much they were enjoying me
playing #CastleOnTheHill. Says
she prefe…</t>
  </si>
  <si>
    <t>illittlebirds
Someone stopped me in Hobby Lobby
to let me know how much they were
enjoying me playing #CastleOnTheHill.
Says she prefers Ed's music! 😆</t>
  </si>
  <si>
    <t>saudalvxi
Hobby lobby callin me , I'm bout
to clean my room &amp;amp; start remodeling</t>
  </si>
  <si>
    <t>randall15hannah
RT @josh_sugi: my music ranges
from the hood to hobby lobby</t>
  </si>
  <si>
    <t>maddiegates2
RT @younggwhite: today is my self
reload day. a lengthy trip to the
thrift store &amp;amp; hobby lobby
will cure all spiritual ailment</t>
  </si>
  <si>
    <t>missbrinanerss
Girl they have this at hobby lobby!
Thought you would maybe want it
for your nursery!! @ChelseaLandes
https://t.co/83bdvZXQQZ</t>
  </si>
  <si>
    <t xml:space="preserve">chelsealandes
</t>
  </si>
  <si>
    <t>klw_love
Went to Hobby Lobby and found wedding
decorations and I've could've spent
all day in there 👰🏼😍 I'm so
excited for our big day</t>
  </si>
  <si>
    <t>isitohbi
No, really. OKC Target, Shawnee
Hobby Lobby @Tileiya @apihtawikosisan
https://t.co/K899qnJ7pN</t>
  </si>
  <si>
    <t xml:space="preserve">apihtawikosisan
</t>
  </si>
  <si>
    <t xml:space="preserve">tileiya
</t>
  </si>
  <si>
    <t>nolahottee
I can just go to hobby lobby or
Michael's and spend hours in there...
I love those stores...off to HL
I go😀</t>
  </si>
  <si>
    <t>ashten_edinger
Hobby Lobby has so many cute things
for people who are married and
own a house. Neither of which is
me.</t>
  </si>
  <si>
    <t>ohyougirl
Whatever, icestorm. I'm going to
Hobby Lobby.</t>
  </si>
  <si>
    <t>bigkstone
RT @OhYouGirl: Whatever, icestorm.
I'm going to Hobby Lobby.</t>
  </si>
  <si>
    <t>joshiur
i'm going to hobby lobby https://t.co/kvyNWgGJ2L</t>
  </si>
  <si>
    <t>blairikeler
Having a wedding next year &amp;amp;
Hobby Lobby being 50% off is the
perfect equation for a disaster
#RIPmommaswallet</t>
  </si>
  <si>
    <t>torii_r
Working at hobby lobby honestly
makes me want to be crafty 😂😂
lowkey I'm not crafty at all</t>
  </si>
  <si>
    <t>musume_desu
Hobby Lobby has a website... would
it ship internationally? *looking
at all those amazing and cheap
props*</t>
  </si>
  <si>
    <t>kaitlin_marie3
Hobby lobby is everything my dreams
are made of</t>
  </si>
  <si>
    <t>bobby_sannwald
@ZButtonMel @ZButtonMel My mom
bought me this one from Hobby Lobby🍉
https://t.co/pb5kWCWmAF</t>
  </si>
  <si>
    <t xml:space="preserve">zbuttonmel
</t>
  </si>
  <si>
    <t>_eanojj
RT @younggwhite: today is my self
reload day. a lengthy trip to the
thrift store &amp;amp; hobby lobby
will cure all spiritual ailment</t>
  </si>
  <si>
    <t>gi_jose1998
Yrrying to spell send nudes at
hobby lobby but there aren't enough
D's</t>
  </si>
  <si>
    <t>tmj_usa_constru
See our latest PA #job and click
to apply: Construction Superintendent
- https://t.co/IteQLCEcRD #Construction
#Hiring #CareerArc</t>
  </si>
  <si>
    <t>nikkijazz_x
I called my mom to see what she
was doing and she says, "Your brother
needs a new hobby, so we brought
him to Hobby Lobby." Lol whaaaat?😂😭</t>
  </si>
  <si>
    <t>natandrewson
RT @airismile: old lady at hobby
lobby told me she hopes i have
a blessed weekend little does she
know i'm using these frames for
some gay…</t>
  </si>
  <si>
    <t>airismile
dropped my month-old phone in front
of hobby lobby and cracked the
corners of it more why am i like
this</t>
  </si>
  <si>
    <t>dancinandie
Yep! Hobby Lobby is crazy busy
today! As I was walking in to work,
I thought it was a nice day, &amp;amp;
I'm a freeze baby… https://t.co/Cst92D2dA3</t>
  </si>
  <si>
    <t>hurleyttu
Walked into hobby lobby and the
first thing my mom did was run
my foot over with the basket😐</t>
  </si>
  <si>
    <t>16ryleem
When you spend two hours at the
hobby lobby thinking about what
your life would be like if you
were crafty...</t>
  </si>
  <si>
    <t>tmj_nv_retail
Want to work in NV? View our latest
opening: https://t.co/TC5rK3OTrY
#Job #Retail #NowHIring #Jobs #Hiring
#CareerArc</t>
  </si>
  <si>
    <t>ashantitheplug
Get you one of these desk if you're
lazy like me but still like to
be productive 😎 it was $7 at Hobby
Lobby. You're… https://t.co/k6Dnvndish</t>
  </si>
  <si>
    <t>aqalexander92
RT @ASHANTITHEPLUG: Get you one
of these desk if you're lazy like
me but still like to be productive
😎 it was $7 at Hobby Lobby. You're
wel…</t>
  </si>
  <si>
    <t>unhallowedjit
RT @PAPIKODONE: we high at the
hobby lobby its bussin! https://t.co/duXvm2FzHu</t>
  </si>
  <si>
    <t>papikodone
we high at the hobby lobby its
bussin! https://t.co/duXvm2FzHu</t>
  </si>
  <si>
    <t>martin_cody10
RT @PAPIKODONE: we high at the
hobby lobby its bussin! https://t.co/duXvm2FzHu</t>
  </si>
  <si>
    <t>mushabear
RT @airismile: old lady at hobby
lobby told me she hopes i have
a blessed weekend little does she
know i'm using these frames for
some gay…</t>
  </si>
  <si>
    <t>lovelyweird0
RT @PAPIKODONE: we high at the
hobby lobby its bussin! https://t.co/duXvm2FzHu</t>
  </si>
  <si>
    <t>fox29philly
RT @bobkellytraffic: Christmas
decorations packed away &amp;amp; the
house looks so empty...Am I the
only one who feels the need to
go to Hobby Lob…</t>
  </si>
  <si>
    <t>bobkellytraffic
Christmas decorations packed away
&amp;amp; the house looks so empty...Am
I the only one who feels the need
to go to Hobby… https://t.co/3n3hoTbT0Q</t>
  </si>
  <si>
    <t>onpointmarcom
RT @electpeterson: Anyone can buy
a valentine cake, truly impress
them, make it! Cake Decorating
class Feb02 Hobby Lobby 6pm https://t.co/D…</t>
  </si>
  <si>
    <t>bredoxantana
RT @PAPIKODONE: we high at the
hobby lobby its bussin! https://t.co/duXvm2FzHu</t>
  </si>
  <si>
    <t>cwebb_5
Spending my Saturday at Hobby Lobby
so you could say I've had better
weekends</t>
  </si>
  <si>
    <t>georgemackey61
RT @2SteelGirls: 😂😂😂 At Hobby
Lobby &amp;amp; "bored out of my mind"
thought... Why aren't hemorrhoids
called assteroids?!??!?!! 😂😂😂</t>
  </si>
  <si>
    <t>2steelgirls
😂😂😂 At Hobby Lobby &amp;amp; "bored
out of my mind" thought... Why
aren't hemorrhoids called assteroids?!??!?!!
😂😂😂</t>
  </si>
  <si>
    <t>charliealexndr
RT @PAPIKODONE: we high at the
hobby lobby its bussin! https://t.co/duXvm2FzHu</t>
  </si>
  <si>
    <t>morgansummer_5
I could spend all day in Hobby
Lobby🤗</t>
  </si>
  <si>
    <t>joyfuixbox
YEAH IM RLY HAPPY WITH HOW THIS
IS TURNING OUT THANK U HOBBY LOBBY
GIFTCARD https://t.co/T17uh77cos</t>
  </si>
  <si>
    <t>mashbuttons
This entire Hobby Lobby smells
like a port-a-potty.</t>
  </si>
  <si>
    <t>lil_edogg
*goes to hobby lobby for no other
reason than because it is relaxing*</t>
  </si>
  <si>
    <t>kelseygwathney
@serinazinaaa have u been to hobby
lobby 🙄💓</t>
  </si>
  <si>
    <t xml:space="preserve">serinazinaaa
</t>
  </si>
  <si>
    <t>beccasternerr
Can't go into hobby lobby without
purchasing something🙈</t>
  </si>
  <si>
    <t>bhflory
Don't become a fashion major you'll
end up spending hours at JoAnns
and Hobby Lobby shopping for things
you've never heard of 🙄</t>
  </si>
  <si>
    <t>twr_princess
Was at Hobby Lobby and saw these.
Made me think of the VDay Riot
Cast where they said what they
would put on a conv… https://t.co/nC8CsHSBRt</t>
  </si>
  <si>
    <t>kattt_xoxo_
Of course hobby lobby is packed
:)</t>
  </si>
  <si>
    <t>f_rawww10
I can seriously spend all my money
at hobby lobby</t>
  </si>
  <si>
    <t>martinsenmaddy
RT @F_rawww10: I can seriously
spend all my money at hobby lobby</t>
  </si>
  <si>
    <t>pizzasslut
RT @PAPIKODONE: we high at the
hobby lobby its bussin! https://t.co/duXvm2FzHu</t>
  </si>
  <si>
    <t>maryann1009
RT @bobkellytraffic: Christmas
decorations packed away &amp;amp; the
house looks so empty...Am I the
only one who feels the need to
go to Hobby Lob…</t>
  </si>
  <si>
    <t>rose5661
RT @2SteelGirls: 😂😂😂 At Hobby
Lobby &amp;amp; "bored out of my mind"
thought... Why aren't hemorrhoids
called assteroids?!??!?!! 😂😂😂</t>
  </si>
  <si>
    <t>tmj_dfw_sales
Join the Hobby Lobby team! See
our latest #job opening here: https://t.co/ryHnpK5oKk
#Sales #Allen, TX #Hiring #CareerArc</t>
  </si>
  <si>
    <t>jnowak0617
I didn't go to Hobby Lobby for
YEARS either...my hobbies are fantasy
football &amp;amp; pussy... so I knew
there was no way they were carrying
that!</t>
  </si>
  <si>
    <t>bigliljon1989
Well I'm sure hobby lobby appreciates
your commitment. https://t.co/1mApcyFzyb</t>
  </si>
  <si>
    <t>adoringbiebxr
RT @younggwhite: today is my self
reload day. a lengthy trip to the
thrift store &amp;amp; hobby lobby
will cure all spiritual ailment</t>
  </si>
  <si>
    <t>epatch_
RT @abbyd746: hobby lobby hates
the gays, so we redecorated!!!
https://t.co/9gnG9mGhHx</t>
  </si>
  <si>
    <t>abbyd746
hobby lobby hates the gays, so
we redecorated!!! https://t.co/9gnG9mGhHx</t>
  </si>
  <si>
    <t>xjessbby
RT @delarosa_ruby: I swear hobby
lobby knows how to take my money</t>
  </si>
  <si>
    <t xml:space="preserve">delarosa_ruby
</t>
  </si>
  <si>
    <t>emma_arp
RT @abbyd746: hobby lobby hates
the gays, so we redecorated!!!
https://t.co/9gnG9mGhHx</t>
  </si>
  <si>
    <t>britishhipsta
I should not have come to hobby
lobby... goodbye paycheck 😑</t>
  </si>
  <si>
    <t>festner_1
Herd some kid at hobby lobby say
"I'm scared of this place"#samehereman
#mylivinghell #nobeerinthisplace</t>
  </si>
  <si>
    <t>alisalas_
I like bringing my grandma to hobby
lobby cause she doesn't judge me
for the amount of beads I buy...she
actually encourages me to buy more😂</t>
  </si>
  <si>
    <t>alyssazappier1
had to talk Bailey into taking
me to hobby lobby for an hour😋</t>
  </si>
  <si>
    <t>briyannaalexis
my mom is obsessed with hobby lobby</t>
  </si>
  <si>
    <t>gnarlytefi
RT @younggwhite: today is my self
reload day. a lengthy trip to the
thrift store &amp;amp; hobby lobby
will cure all spiritual ailment</t>
  </si>
  <si>
    <t>tayluhhhr
I love hobby lobby😍</t>
  </si>
  <si>
    <t>thewolfpharaoh
RT @PAPIKODONE: we high at the
hobby lobby its bussin! https://t.co/duXvm2FzHu</t>
  </si>
  <si>
    <t>typea_mama
WAS SO PUMPED TO GO TO HOBBY LOBBY
TOMORROW BUT LO AND BEHOLD, ITS
SUNDAY. THE DAY I ALWAYS REALIZE
I NEED TO GO TO HOBBY LOBBY. 😡</t>
  </si>
  <si>
    <t>its_just_a_luke
@its_just_luke_ I found this at
hobby lobby I should buy this for
you! https://t.co/jTBJgr7tLK</t>
  </si>
  <si>
    <t xml:space="preserve">its_just_luke_
</t>
  </si>
  <si>
    <t>bunnibutt
RT @hyped_resonance: [watches a
wes anderson movie once] *empties
out hobby lobby, buys a herschel
backpack, frida kahlo socks &amp;amp;
Marlboro…</t>
  </si>
  <si>
    <t xml:space="preserve">hyped_resonance
</t>
  </si>
  <si>
    <t>nataliehiller
Why does Hobby Lobby have to have
so many cute Mermaid stuff I want
it all</t>
  </si>
  <si>
    <t>brandonkelley_
Jeremiah 29:11 is all I see in
Hobby Lobby. Context, y'all.</t>
  </si>
  <si>
    <t>karlamarin22
Man I love hobby lobby</t>
  </si>
  <si>
    <t>ashleyyygraves
RT @karlamarin22: Man I love hobby
lobby</t>
  </si>
  <si>
    <t>iyabrenee
I saw this picture frame at Hobby
Lobby.. They played it smart putting
these Caucasian kids in it.. Because
lol.. https://t.co/KSncygxglD</t>
  </si>
  <si>
    <t>taygabey_
RT @iyabrenee: I saw this picture
frame at Hobby Lobby.. They played
it smart putting these Caucasian
kids in it.. Because lol.. https://t…</t>
  </si>
  <si>
    <t>5svqjjdvox10lni
I have this planner &amp;amp; it's
has bible verses for every emotion/situation.
I got it from hobby lobby, best
purchase eva</t>
  </si>
  <si>
    <t>ciaralexus_xoxo
My obsession with hobby lobby is
real</t>
  </si>
  <si>
    <t>_livieee
my mom loves decor so much she
goes in Hobby Lobby and starts
sweating and getting light headed
from excitement</t>
  </si>
  <si>
    <t>trackresponse
@OfficerCurrent @CCameron71 thankfully
he's just a rent-a-cop at a pawn
shop in a strip mall behind a hobby
lobby</t>
  </si>
  <si>
    <t xml:space="preserve">ccameron71
</t>
  </si>
  <si>
    <t xml:space="preserve">officercurrent
</t>
  </si>
  <si>
    <t>manndaraee
I love this but I hate hobby lobby
you can't be all about gay shit
and not support gays just saying
🤦🏻‍♀️💁🏻 https://t.co/iuHsLi5qVM</t>
  </si>
  <si>
    <t>kdashpri
@manndaraee @HobbyLobby I will
never set foot in a hobby lobby
or buy one single item from their
store(s).</t>
  </si>
  <si>
    <t>anniemcginnis17
Hobby Lobby on a Saturday is not
a good idea</t>
  </si>
  <si>
    <t>land1290
@AnnieMcGinnis17 are you watching
at Hobby Lobby?</t>
  </si>
  <si>
    <t>yo_debbie
Mitchell told me I'm taking you
on a date, so far I've been to
James Avery, hobby lobby and Walmart
doing errands</t>
  </si>
  <si>
    <t>jacob_guerrero
Why did I go to hobby lobby for
a sketch book and ended up spending
$65?</t>
  </si>
  <si>
    <t>killacam03
I want my own house to have a shopping
spree at hobby lobby ! Please !</t>
  </si>
  <si>
    <t>_vidale
RT @PAPIKODONE: we high at the
hobby lobby its bussin! https://t.co/duXvm2FzHu</t>
  </si>
  <si>
    <t>little_emmma
RT @_dallastexass: I can spend
hours in hobby lobby my mind goes
crazy with ideas</t>
  </si>
  <si>
    <t>_dallastexass
I can spend hours in hobby lobby
my mind goes crazy with ideas</t>
  </si>
  <si>
    <t>tallahatchie101
Birdcage. Put twigs/moss in bottom
and branch reaching to top. Decorate
with hobby lobby birds. Nest https://t.co/kgdu6egCIe</t>
  </si>
  <si>
    <t>alishadingman
RT @josh_sugi: my music ranges
from the hood to hobby lobby</t>
  </si>
  <si>
    <t>elinaaa_g
Dream guy: goes with me to Hobby
Lobby/ Barnes &amp;amp; Noble AND doesn't
rush me or complain about it :))))</t>
  </si>
  <si>
    <t>vicky____13
RT @elinaaa_g: Dream guy: goes
with me to Hobby Lobby/ Barnes
&amp;amp; Noble AND doesn't rush me
or complain about it :))))</t>
  </si>
  <si>
    <t>howaboutnojo
@radiatingbaby I fucking hobby
lobby you ! !</t>
  </si>
  <si>
    <t>radiatingbaby
RT @Howaboutnojo: @radiatingbaby
I fucking hobby lobby you ! !</t>
  </si>
  <si>
    <t>forelsket_xx
Hobby Lobby is every artist's paradise
im inlove 💕</t>
  </si>
  <si>
    <t>maggiiecampbell
RT @jessimcnaughton: TJ Maxx and
Hobby Lobby just as lethal as Target
where's their hype</t>
  </si>
  <si>
    <t>jessimcnaughton
TJ Maxx and Hobby Lobby just as
lethal as Target where's their
hype</t>
  </si>
  <si>
    <t>itsmemubera
every greeting card in hobby lobby
has a biblical verse written in
it...is this really necessary?</t>
  </si>
  <si>
    <t>bbybinoo
RT @younggwhite: today is my self
reload day. a lengthy trip to the
thrift store &amp;amp; hobby lobby
will cure all spiritual ailment</t>
  </si>
  <si>
    <t>parkermcrack
RT @PAPIKODONE: we high at the
hobby lobby its bussin! https://t.co/duXvm2FzHu</t>
  </si>
  <si>
    <t>erinhoguepetlvr
@iamnotbernie met you at Hobby
Lobby in Crystal Lake Il. Had a
great time chatting with you!</t>
  </si>
  <si>
    <t xml:space="preserve">iamnotbernie
</t>
  </si>
  <si>
    <t>athenacp
RT @bobkellytraffic: Christmas
decorations packed away &amp;amp; the
house looks so empty...Am I the
only one who feels the need to
go to Hobby Lob…</t>
  </si>
  <si>
    <t>kattttgeee
My mother in law bought me 6 pairs
of cute cozy socks, and a Hobby
Lobby gift card 🙌</t>
  </si>
  <si>
    <t>mrschimpf
Goodbye Hobby Lobby from Sheboygan!
Your parent company's opposition
to basic healthcare won't be missed
around here, along with your...</t>
  </si>
  <si>
    <t>tmj_bhm_retail
See our latest #Jasper, AL #job
and click to apply: #604 Jasper
Co-Manager - https://t.co/ioYf7DOXBf
#Retail #NowHIring #Hiring #CareerArc</t>
  </si>
  <si>
    <t>rachcornell
While leaving Hobby Lobby Erik
looks at me and says rather loudly
"Hurry up before your husband sees
us"😩😂😂😂 I can't take him anywhere🙈❤</t>
  </si>
  <si>
    <t>megan_johnson14
I'm hangry &amp;amp; been in Hobby
Lobby for 2 hours. Send help.</t>
  </si>
  <si>
    <t>brandygaye
Hobby Lobby may not have pretty
bathrooms but at least the floor
is always covered in glitter.</t>
  </si>
  <si>
    <t>beck_it_ralph
Decided today would be a good day
to go to Hobby Lobby Target AND
GameStop 😅💸</t>
  </si>
  <si>
    <t>gabriellla_33
RT @kellswenrich: Hobby lobby tries
to act all innocent and shit https://t.co/TUxzU9UiMU</t>
  </si>
  <si>
    <t>kellswenrich
Hobby lobby tries to act all innocent
and shit https://t.co/TUxzU9UiMU</t>
  </si>
  <si>
    <t>fernandojmatias
RT @younggwhite: today is my self
reload day. a lengthy trip to the
thrift store &amp;amp; hobby lobby
will cure all spiritual ailment</t>
  </si>
  <si>
    <t>_bbarnhill
Went to hobby lobby to get ONE
pen. A pen. And everything was
50-66% off. Of course I bought
everything 🙄🙄🙄🙄 why am I like
this lol</t>
  </si>
  <si>
    <t>orihime1011
My friend got kicked out of a Hobby
Lobby for challenging one of the
employees to a duel. My day has
been made.</t>
  </si>
  <si>
    <t>chellyyb
When does the new Michaels open?
I don't like giving Hobby Lobby
money but I don't always feel like
driving to NB or Austin</t>
  </si>
  <si>
    <t>kid_broadway
Broadway from Hobby Lobby https://t.co/L4vWnQv2Bc</t>
  </si>
  <si>
    <t>msschultz1230
I just checked in at Hobby Lobby
Stores with #mPLUSPlaces Download
today! https://t.co/fHdCOvLlz3</t>
  </si>
  <si>
    <t>daniel_negron55
Hobby lobby is my favorite store</t>
  </si>
  <si>
    <t>semixutomxtic
@BenJPierce hobby lobby is selling
your new merch https://t.co/yEU8DSpPbs</t>
  </si>
  <si>
    <t xml:space="preserve">benjpierce
</t>
  </si>
  <si>
    <t>jigglywood
All these people at hobby lobby
need to go home</t>
  </si>
  <si>
    <t>amb0602
There was an old man today in hobby
lobby pushing his dog in a stroller
and that's honestly what my future
will look like</t>
  </si>
  <si>
    <t>kndyk914kandy
I NEED to go to Hobby Lobby, and
go back to Tink's antiques!! Sigh!!</t>
  </si>
  <si>
    <t>shaypedigo
Kinda wanna go to hobby lobby...
kinda a work though</t>
  </si>
  <si>
    <t>jsophiaa12
Hobby Lobby has two aisles of stickers
and I took advantage</t>
  </si>
  <si>
    <t>connie_kathleen
RT @kellswenrich: Hobby lobby tries
to act all innocent and shit https://t.co/TUxzU9UiMU</t>
  </si>
  <si>
    <t>staceywhite15
like i just spent 3 hours in hobby
lobby &amp;amp; it only felt like 30
minutes</t>
  </si>
  <si>
    <t>briellexlee
Went to Hobby Lobby for the first
time today and it took every ounce
of self control not to buy the
whole store.</t>
  </si>
  <si>
    <t>watie_khite
i TRULY think my soul mate has
got to be a hobby lobby worker
bc i feel the presence of Jesus
every time i walk in that store</t>
  </si>
  <si>
    <t>lamboslice_23
Accidentally spent 3 hours in hobby
lobby tonight so happy Saturday.</t>
  </si>
  <si>
    <t>ycccwdb1
Hobby Lobby leggings https://t.co/uZWunebbLG</t>
  </si>
  <si>
    <t>boomitsesther
RT @jessimcnaughton: TJ Maxx and
Hobby Lobby just as lethal as Target
where's their hype</t>
  </si>
  <si>
    <t>cirrus0209
I need a Hobby Lobby in my life.
And a Dicks Sporting Goods.</t>
  </si>
  <si>
    <t>xowennndz
RT @_dallastexass: I can spend
hours in hobby lobby my mind goes
crazy with ideas</t>
  </si>
  <si>
    <t>juliiasaraa
6 guys in a car followed me from
chandler mall to hobby lobby .</t>
  </si>
  <si>
    <t>doritodemons
gay pony pattern spotted at hobby
lobby https://t.co/Q4oOejoCIR</t>
  </si>
  <si>
    <t>itsyaboiyardee
RT @doritodemons: gay pony pattern
spotted at hobby lobby https://t.co/Q4oOejoCIR</t>
  </si>
  <si>
    <t>clairenoack
RT @abbyd746: hobby lobby hates
the gays, so we redecorated!!!
https://t.co/9gnG9mGhHx</t>
  </si>
  <si>
    <t>rawlsbrooke
Tried to go to the gym but ended
up looking at brush drying sets
and Windsor and Newton oils at
hobby lobby #priorities</t>
  </si>
  <si>
    <t>alaina_brans256
Hobby lobby is so overwhelming</t>
  </si>
  <si>
    <t>barreracaleb5
Honestly me and Madison are so
white like we went to hobby lobby
today not for anything in particular
just to go😂</t>
  </si>
  <si>
    <t>_madisonduque
RT @BarreraCaleb5: Honestly me
and Madison are so white like we
went to hobby lobby today not for
anything in particular just to
go😂</t>
  </si>
  <si>
    <t>_mayradays
I found so many great deals at
hobby lobby and Michaels 🤘🏽</t>
  </si>
  <si>
    <t>rarris25
Feeling victimized by other mid-20
women b/c I don't really like wine,
hobby lobby, or Jimmy Fallon and
JT's humor</t>
  </si>
  <si>
    <t>spacebeard
@rarris25 hobby lobby can burn!</t>
  </si>
  <si>
    <t>morinah_
Hobby Lobby is my happy place.
❤</t>
  </si>
  <si>
    <t>katelyn_obregon
Went to Hobby Lobby for the first
time today and it was life changing</t>
  </si>
  <si>
    <t>nothingssweet13
RT @Joe_Dangerously: I don’t mean
to brag but I am, by far, the manliest
guy in this Hobby Lobby buying
knick knacks.</t>
  </si>
  <si>
    <t>irvingdesu
I swear hobby lobby is a concentration
camp for kids</t>
  </si>
  <si>
    <t>batmansslayys05
RT @Irvingdesu: I swear hobby lobby
is a concentration camp for kids</t>
  </si>
  <si>
    <t>chelseaalycee
@ShawtyyMacc , hobby lobby</t>
  </si>
  <si>
    <t xml:space="preserve">shawtyymacc
</t>
  </si>
  <si>
    <t>tangerine247
@anahi_nicoleP told me it looked
there was a fire behind hobby lobby
and I almost started crying.</t>
  </si>
  <si>
    <t xml:space="preserve">anahi_nicolep
</t>
  </si>
  <si>
    <t>itsanatalie
Okay but since i've moved to this
town I haven't heard anyone mention
those baby dolls on the trash bin
by hobby lobby that are always
there</t>
  </si>
  <si>
    <t>mikeowensart
Hobby Lobby and The Supreme Decision
https://t.co/dlcwsUynSR</t>
  </si>
  <si>
    <t>heynocheatcodes
RT @heynocheatcodes: Hey, I'm a
rapper named Hobby Lobby. Totally
average looking moms fuck with
my flow dude. All wet and shit
while gluin…</t>
  </si>
  <si>
    <t>berkowitzanne
RT @SoCalRealtor: @TEN_GOP #boycotthollywood
good start. Chick-fil-A and Hobby
Lobby singled out by left also
for being morally strong. @ge…</t>
  </si>
  <si>
    <t>ilikeyouguys
RT @ninatreemonkey: People: I'm
v busy and my time is valuable
Also People: hobby lobby's bathroom
was ugly, I'm write a 3 page yelp
review</t>
  </si>
  <si>
    <t>kelseystine
Hobby lobby and tjmaxx are my biggest
weaknesses 🙃</t>
  </si>
  <si>
    <t>baelin69
RT @janellemurillo: why the eff
does hobby lobby close at 8. what's
wrong with them? https://t.co/2hehCDUeS5</t>
  </si>
  <si>
    <t>janellemurillo
why the eff does hobby lobby close
at 8. what's wrong with them? https://t.co/2hehCDUeS5</t>
  </si>
  <si>
    <t>keepinitcntry
RT @2SteelGirls: 😂😂😂 At Hobby
Lobby &amp;amp; "bored out of my mind"
thought... Why aren't hemorrhoids
called assteroids?!??!?!! 😂😂😂</t>
  </si>
  <si>
    <t>khortnidionne
RT @janellemurillo: why the eff
does hobby lobby close at 8. what's
wrong with them? https://t.co/2hehCDUeS5</t>
  </si>
  <si>
    <t>freshwifi
RT @Joclyn_Ann: a Mary Jane in
the jungle @ hobby lobby https://t.co/QplRhL4g6i</t>
  </si>
  <si>
    <t>joclyn_ann
a Mary Jane in the jungle @ hobby
lobby https://t.co/QplRhL4g6i</t>
  </si>
  <si>
    <t>jordanccross
Give me a front porch, an hour
on Pinterest and 40% off at Hobby
Lobby and I'll give you my… https://t.co/w8CWsucQfg</t>
  </si>
  <si>
    <t>ughluci
RT @Joclyn_Ann: a Mary Jane in
the jungle @ hobby lobby https://t.co/QplRhL4g6i</t>
  </si>
  <si>
    <t>burpingburgos
@Wes10 OH MY GOD I JUST FOUND @HunterRowland
IN HOBBY LOBBY IM SHOOK! https://t.co/dtPm5vQ7s4</t>
  </si>
  <si>
    <t xml:space="preserve">hunterrowland
</t>
  </si>
  <si>
    <t xml:space="preserve">wes10
</t>
  </si>
  <si>
    <t>andrewperezx
RT @Joclyn_Ann: a Mary Jane in
the jungle @ hobby lobby https://t.co/QplRhL4g6i</t>
  </si>
  <si>
    <t>kingleighla
i love how hobby lobby is finally
starting to represent african american
history in their stores 😍😍😍😍
https://t.co/Kth5vsQjuI</t>
  </si>
  <si>
    <t>imdiakari
I think Pinterest and Hobby Lobby
gone be my new thing ... tired
of twitter.</t>
  </si>
  <si>
    <t>gabynicolecont1
RT @Joclyn_Ann: a Mary Jane in
the jungle @ hobby lobby https://t.co/QplRhL4g6i</t>
  </si>
  <si>
    <t>jpg_adrian
RT @Joclyn_Ann: a Mary Jane in
the jungle @ hobby lobby https://t.co/QplRhL4g6i</t>
  </si>
  <si>
    <t>aliyahmnelson
RT @Joclyn_Ann: a Mary Jane in
the jungle @ hobby lobby https://t.co/QplRhL4g6i</t>
  </si>
  <si>
    <t>sidalice
@SonyaBaker2 @GGevirtz Oops also
papa johns and hobby lobby to name
a few any other ideas?</t>
  </si>
  <si>
    <t xml:space="preserve">sonyabaker2
</t>
  </si>
  <si>
    <t>ggevirtz
RT @SIDALICE: @SonyaBaker2 @GGevirtz
Oops also papa johns and hobby
lobby to name a few any other ideas?</t>
  </si>
  <si>
    <t>analisnicole
RT @Joclyn_Ann: a Mary Jane in
the jungle @ hobby lobby https://t.co/QplRhL4g6i</t>
  </si>
  <si>
    <t>rblchief5
I just used Punchcard at Hobby
Lobby, and won 10 Points! WOO HOO!!</t>
  </si>
  <si>
    <t>thatbandgirl17
Seth and I spent a good 45 minutes
walking around hobby lobby together
today. We didn't buy anything,
just spent time together ❤❤</t>
  </si>
  <si>
    <t>mariom003
RT @Joclyn_Ann: a Mary Jane in
the jungle @ hobby lobby https://t.co/QplRhL4g6i</t>
  </si>
  <si>
    <t>alexciadaviss
RT @Joclyn_Ann: a Mary Jane in
the jungle @ hobby lobby https://t.co/QplRhL4g6i</t>
  </si>
  <si>
    <t>worshipnerd
Hobby Lobby and Chik-Fil-A are
propping up the gigantic instrumental
Christian music industry.</t>
  </si>
  <si>
    <t>laura_cornell
RT @abbyd746: hobby lobby hates
the gays, so we redecorated!!!
https://t.co/9gnG9mGhHx</t>
  </si>
  <si>
    <t>airwulf88
Hobby Lobby dance party https://t.co/k3X3I3VNLT</t>
  </si>
  <si>
    <t>candygthompson
What time does hobby lobby close
on Saturday nights? I got this
itch to crochet...But yarn....</t>
  </si>
  <si>
    <t>integriscareers
Can you recommend anyone for this
#job in #OklahomaCity, OK? https://t.co/sUd6vMrhl0
#Nursing #Hiring https://t.co/2zYWQhpsx8</t>
  </si>
  <si>
    <t>tbhm00d
RT @urbandoll: yes... lol it's
a little rug from hobby lobby 😂@elctrastyles</t>
  </si>
  <si>
    <t>x4ryuusei
Going to move this to a better
place later but I'm pretty happy
with this $25 frame from Target.
Hobby Lobby tried… https://t.co/5gJyqTxOTS</t>
  </si>
  <si>
    <t>dukeofvinings
@DiscreetLatino 1. Like you'd go
to Hobby Lobby 2. It's all just
Mexico, we know the truth...</t>
  </si>
  <si>
    <t>discreetlatino
A cashier at Hobby Lobby called
me a faggot &amp;amp; said Trump was
going to send me back to Guatemala
(I'm Puerto Rican).… https://t.co/GWPCbsltaW</t>
  </si>
  <si>
    <t>andy40han
Evidently the MILFs be at hobby
lobby</t>
  </si>
  <si>
    <t>belllossom
@peachymamii also i'm going to
hobby lobby this weekend if you
wanna tag along</t>
  </si>
  <si>
    <t xml:space="preserve">peachymamii
</t>
  </si>
  <si>
    <t>carleymae___
when in Hobby Lobby w/ me and @kamdyn_bailey
https://t.co/YPHIiXEc4d</t>
  </si>
  <si>
    <t>kamdyn_bailey
RT @CarleyMae___: when in Hobby
Lobby w/ me and @kamdyn_bailey
https://t.co/YPHIiXEc4d</t>
  </si>
  <si>
    <t>ilikehardd
RT @younggwhite: today is my self
reload day. a lengthy trip to the
thrift store &amp;amp; hobby lobby
will cure all spiritual ailment</t>
  </si>
  <si>
    <t>hoagieskc
@PhilMQuinn go to hobby lobby &amp;amp;
get a frame there on their 50%
off weeks. If you want nice. Get
some museum glass to get rid of
reflections</t>
  </si>
  <si>
    <t xml:space="preserve">philmquinn
</t>
  </si>
  <si>
    <t>madalyn_dobbs
I could stay in Hobby Lobby for
hours</t>
  </si>
  <si>
    <t>_highthigh
just remembered that I went to
hobby lobby a few days ago and
they had a sale for 66% off and
I just thought that was odd</t>
  </si>
  <si>
    <t>jujuesprincessa
So when I worked at hobby lobby
there was this older man who always
came dressed super nice and he
loved me</t>
  </si>
  <si>
    <t>tansil_alexis
went to Hobby Lobby today and it
just made me want a family and
a house to decorate even more 🙃</t>
  </si>
  <si>
    <t>subtlebisexual
RT @airismile: old lady at hobby
lobby told me she hopes i have
a blessed weekend little does she
know i'm using these frames for
some gay…</t>
  </si>
  <si>
    <t xml:space="preserve">apollojustlce
</t>
  </si>
  <si>
    <t>b3n_ifit
RT @DiscreetLatino: A cashier at
Hobby Lobby called me a faggot
&amp;amp; said Trump was going to send
me back to Guatemala (I'm Puerto
Rican). Thi…</t>
  </si>
  <si>
    <t>baghwanb
"Do you like it? Best part is I
made Consuela pay for it! Well,
she went to Hobby Lobby for the
styrofoam..." https://t.co/lke9M4djIQ</t>
  </si>
  <si>
    <t>fousheezy
RT @DiscreetLatino: A cashier at
Hobby Lobby called me a faggot
&amp;amp; said Trump was going to send
me back to Guatemala (I'm Puerto
Rican). Thi…</t>
  </si>
  <si>
    <t>combsherhair
@sippey @asherhuey excellent, just
don't go to Hobby Lobby for your
gold leaf!</t>
  </si>
  <si>
    <t xml:space="preserve">asherhuey
</t>
  </si>
  <si>
    <t xml:space="preserve">sippey
</t>
  </si>
  <si>
    <t>ashantischannel
RT @younggwhite: today is my self
reload day. a lengthy trip to the
thrift store &amp;amp; hobby lobby
will cure all spiritual ailment</t>
  </si>
  <si>
    <t>adriannaxmarie
RT @Joclyn_Ann: a Mary Jane in
the jungle @ hobby lobby https://t.co/QplRhL4g6i</t>
  </si>
  <si>
    <t>rachelsalazarr
RT @Joclyn_Ann: a Mary Jane in
the jungle @ hobby lobby https://t.co/QplRhL4g6i</t>
  </si>
  <si>
    <t>masrahmat13
Jual hobby lobby kopi hijau diet
Jus Langsing Extract Bean Obat
Pelangsing Slimming Fast https://t.co/NDkt6QGUQY
https://t.co/wOLjmCaQLO</t>
  </si>
  <si>
    <t>hollzballz93
2. At Hobby Lobby tonight when
I saw someone that I have sworn
to loathe for time and all eternity</t>
  </si>
  <si>
    <t>airportdistrict
shout out to the vape/car show
going on in front of hobby lobby</t>
  </si>
  <si>
    <t>fstcoupons
AC Moore, Hobby Lobby, Michaels
and Joann coupons https://t.co/9iTalfuapQ</t>
  </si>
  <si>
    <t>giveawayfamee
I got work tomorrow at hobby lobby</t>
  </si>
  <si>
    <t>gggrum
Last night I had a dream that I
was pregnant and I was planning
on having the baby in Hobby Lobby</t>
  </si>
  <si>
    <t>photoholicgurli
RT @samielorraine: Wedding Centerpiece
SNEAK PEEK || Hobby Lobby Vloggy:
https://t.co/q2lWXIspd0 via @YouTube</t>
  </si>
  <si>
    <t>samielorraine
RT @UnhapplyAHseWif: I liked a
@YouTube video from @samielorraine
https://t.co/dRLjpKYxrT Wedding
Centerpiece SNEAK PEEK || Hobby
Lobby Vlo…</t>
  </si>
  <si>
    <t>girlblog912
@samielorraine I'm so glad you
like hobby lobby like me lol all
my decor in my apartment is from
there lol</t>
  </si>
  <si>
    <t>politicsrecycle
Megyn Kelly Proves Liberals are
LYING about Birth Control &amp;amp;
Hobby Lobby ... https://t.co/H3nYi7JaTp
via @YouTube</t>
  </si>
  <si>
    <t>rbethge
@DiscreetLatino Why were you in
a Hobby Lobby?</t>
  </si>
  <si>
    <t>shinguujis
@shinguujis - eating taco bell
w friends in the trunk of a car
in a hobby lobby parking lot at
1am it was all weird and i still
feel weird</t>
  </si>
  <si>
    <t>wordupbitch
RT @Samiam556: You seem like the
kind of gal that would rub one
out in the Hobby Lobby bathroom
after viewing the new Christmas
Wreath disp…</t>
  </si>
  <si>
    <t>sunnflores
RT @DiscreetLatino: A cashier at
Hobby Lobby called me a faggot
&amp;amp; said Trump was going to send
me back to Guatemala (I'm Puerto
Rican). Thi…</t>
  </si>
  <si>
    <t>jobsomaha1
Omaha Co-Manager - Hobby Lobby
- Omaha, NE https://t.co/WGAKp6yvNA
Job Omaha</t>
  </si>
  <si>
    <t>xbuttmunch
Ok I have a $40 gift card to hobby
lobby. Do I spend it on a new tin
of prismacolor pencils or individual
tubes of paint? 🤔</t>
  </si>
  <si>
    <t>raissaaab_
RT @Joclyn_Ann: a Mary Jane in
the jungle @ hobby lobby https://t.co/QplRhL4g6i</t>
  </si>
  <si>
    <t>elfriesen
@nxtstop1 In USA,would also allow
robots to assert religious beliefs
-as Hobby Lobby did in #aca contraceptives
mandate case? #ai</t>
  </si>
  <si>
    <t xml:space="preserve">nxtstop1
</t>
  </si>
  <si>
    <t>mommymagic_11
I liked a @YouTube video from @sport5bear
https://t.co/7qHfmJs36I Hobby Lobby
Haul | 2017</t>
  </si>
  <si>
    <t>jennslyn
But first let me smoke a fatty
in the parking lot of this Hobby
Lobby</t>
  </si>
  <si>
    <t>mrsfoulmouth
RT @jennslyn: But first let me
smoke a fatty in the parking lot
of this Hobby Lobby</t>
  </si>
  <si>
    <t>shnwnnnnhh
RT @iabtoeys: 291216 | ทั้งหมดนี้30.44$
ลดไป36.01$ ของChristmasลด80% ของตกแต่งบ้าลด50%ที่
Hobby Lobby ไปไม่ทันของChristmas
#panadxusa #นักเ…</t>
  </si>
  <si>
    <t>olop4444
But first let me smoke a fatty
in the parking lot of this Hobby
Lobby</t>
  </si>
  <si>
    <t>wahrbear
@GMShivers @mombot In the US we
have stores like hobby lobby and
Micheals for things like this.</t>
  </si>
  <si>
    <t xml:space="preserve">mombot
</t>
  </si>
  <si>
    <t xml:space="preserve">gmshivers
</t>
  </si>
  <si>
    <t>coupondivas
[UPDATE] Hobby Lobby Printable
Coupon – Expires 1/21/17 https://t.co/9GPHnwSDD5
#Coupons #Tips</t>
  </si>
  <si>
    <t>misssallyys
Always craving Chick Fil A on a
Sunday and wanting to find stuff
at Hobby Lobby on Sundays...</t>
  </si>
  <si>
    <t>capybaraink
@SusanSueg54 a 24 piece set was
$20 at WM...saw the same set at
Hobby Lobby for $50...I definitely
want more!</t>
  </si>
  <si>
    <t xml:space="preserve">susansueg54
</t>
  </si>
  <si>
    <t>curranar1
@mfbishop_m29 @realDonaldTrump
I voted for him I also shop at
Walmart and hobby lobby he bought
his products cheap like us all
go trump</t>
  </si>
  <si>
    <t xml:space="preserve">mfbishop_m29
</t>
  </si>
  <si>
    <t>dturp41
Hobby Lobby sale cycles ❤️ https://t.co/gEzQ1YUFiA</t>
  </si>
  <si>
    <t>candyce_bush
RT @ScandiFreckles: I liked a @YouTube
video from @samielorraine https://t.co/YTBwSW0rVF
Wedding Centerpiece SNEAK PEEK
|| Hobby Lobby Vlog…</t>
  </si>
  <si>
    <t>scandifreckles
I liked a @YouTube video from @samielorraine
https://t.co/YTBwSW0rVF Wedding
Centerpiece SNEAK PEEK || Hobby
Lobby Vloggy</t>
  </si>
  <si>
    <t>smithcakez351
Hey @LarryConnersUSA i had a great
day yesterday went to Hobby Lobby,
had lunch at Chik Fil A and then
ordered some boots from L.L. Bean.</t>
  </si>
  <si>
    <t xml:space="preserve">larryconnersusa
</t>
  </si>
  <si>
    <t>skrabah
My love for Hobby Lobby is second
only to my love for Cecilia</t>
  </si>
  <si>
    <t>davidwinzelberg
ICYMI: @HobbyLobby to open first
#LongIsland store in area expansion
@LIBN #SundayMorning #MorningAfter…
https://t.co/bpneAocWbM</t>
  </si>
  <si>
    <t xml:space="preserve">libn
</t>
  </si>
  <si>
    <t>dylanspretzel
RT @ILlittlebirds: Someone stopped
me in Hobby Lobby to let me know
how much they were enjoying me
playing #CastleOnTheHill. Says
she prefe…</t>
  </si>
  <si>
    <t>megannewman97
The one day I want to go to Hobby
Lobby I remember that it's closed
on Sunday's :(</t>
  </si>
  <si>
    <t>giovannagomez
I couldn't find a planter I liked
but I found this gorgeous basket
at Hobby Lobby at half off. I…
https://t.co/9qvDtptunP</t>
  </si>
  <si>
    <t>1912sph
I liked a @YouTube video from @samielorraine
https://t.co/YTEdGsn7iQ Wedding
Centerpiece SNEAK PEEK || Hobby
Lobby Vloggy</t>
  </si>
  <si>
    <t>kdelpercio
I liked a @YouTube video from @samielorraine
https://t.co/s67iKxIpwT Wedding
Centerpiece SNEAK PEEK || Hobby
Lobby Vloggy</t>
  </si>
  <si>
    <t>banonimouslyrad
RT @airismile: old lady at hobby
lobby told me she hopes i have
a blessed weekend little does she
know i'm using these frames for
some gay…</t>
  </si>
  <si>
    <t>unhapplyahsewif
I liked a @YouTube video from @samielorraine
https://t.co/dRLjpKYxrT Wedding
Centerpiece SNEAK PEEK || Hobby
Lobby Vloggy</t>
  </si>
  <si>
    <t>thejinkslife
RT @UnhapplyAHseWif: I liked a
@YouTube video from @samielorraine
https://t.co/dRLjpKYxrT Wedding
Centerpiece SNEAK PEEK || Hobby
Lobby Vlo…</t>
  </si>
  <si>
    <t>catlovertamjo
@linlett60 You have touched many
lives as a teacher! Way to go!
We have Hobby Lobby stores here
in USA.I live in the midwest.😀</t>
  </si>
  <si>
    <t xml:space="preserve">djdrm1972
</t>
  </si>
  <si>
    <t>linlett60
@catlovertamjo Never heard of a
hobby lobby? Online store? Crafts
are fun &amp;amp; as a former educator
enjoyed crafting with students.</t>
  </si>
  <si>
    <t>grebeor
RT @ninatreemonkey: People: I'm
v busy and my time is valuable
Also People: hobby lobby's bathroom
was ugly, I'm write a 3 page yelp
review</t>
  </si>
  <si>
    <t>itsmajortom
RT @DiscreetLatino: A cashier at
Hobby Lobby called me a faggot
&amp;amp; said Trump was going to send
me back to Guatemala (I'm Puerto
Rican). Thi…</t>
  </si>
  <si>
    <t>camillealeta
So if I read that sign right on
skibo across from Best Buy.. they're
building a Hobby Lobby in that
area..... YES PLEASE</t>
  </si>
  <si>
    <t>krissyprobs
RT @DiscreetLatino: A cashier at
Hobby Lobby called me a faggot
&amp;amp; said Trump was going to send
me back to Guatemala (I'm Puerto
Rican). Thi…</t>
  </si>
  <si>
    <t>tmj_okc_it
See our latest #OklahomaCity, OK
#job and click to apply: Telecommunications
Technician - https://t.co/RkOV3pynvo
#IT #Hiring #CareerArc</t>
  </si>
  <si>
    <t>jamesan74166895
RT @bobkellytraffic: Christmas
decorations packed away &amp;amp; the
house looks so empty...Am I the
only one who feels the need to
go to Hobby Lob…</t>
  </si>
  <si>
    <t>djdarrellripley
RT @Samiam556: You seem like the
kind of gal that would rub one
out in the Hobby Lobby bathroom
after viewing the new Christmas
Wreath disp…</t>
  </si>
  <si>
    <t>dumont_music
RT @DiscreetLatino: A cashier at
Hobby Lobby called me a faggot
&amp;amp; said Trump was going to send
me back to Guatemala (I'm Puerto
Rican). Thi…</t>
  </si>
  <si>
    <t>hip2save
Craft Store Coupon Roundup: A.C.
Moore, Michaels, Jo-Ann Craft Stores
&amp;amp; Hobby Lobby https://t.co/zJdGfc5Nyq</t>
  </si>
  <si>
    <t>mccallmehotgirl
I got my days all freaking confused
man, I don't work today! It's Sunday!
Hobby lobby isn't even opened today.
{Face palm}</t>
  </si>
  <si>
    <t>despisesmath
I love Hobby lobby😍👏 https://t.co/C6jlnE2WwA</t>
  </si>
  <si>
    <t>ft_destiny1
RT @Nitaza18344: ร้าน hobby lobby
เป็นร้านที่มีอุปกรณ์D.I.Yที่อย่างต้องการเรียกได้ว่าสากกระเบือยันเรือรบโคตรชอบร้านนี้เลย
#นักเรียนแลกเปลี่…</t>
  </si>
  <si>
    <t>tmj_hou_retail
Can you recommend anyone for this
#job? #379 Missouri City Co-Manager
- https://t.co/Pl26mgaqZ5 #Retail
#NowHIring #MissouriCity, TX</t>
  </si>
  <si>
    <t>kayeleesmom
I just checked in at Hobby Lobby
Stores with #mPLUSPlaces Download
today! https://t.co/H79Yj92sRN</t>
  </si>
  <si>
    <t>tmj_fl_retail
Interested in a #job in #PanamaCity,
FL? This could be a great fit:
https://t.co/t0M5y5Awim #Retail
#NowHIring #Hiring #CareerArc</t>
  </si>
  <si>
    <t>caleyforniaa
I got bestfriends bracelets from
Hobby Lobby for me and my daughter
and finally looked at them today
and it says bestfrends.....😫</t>
  </si>
  <si>
    <t>ladyagnt
@NampaPolice1 Someone hit my car
in the hobby lobby parking lot.
Witness took a picture of the plate
after the guy hit me. Can't get
the....</t>
  </si>
  <si>
    <t xml:space="preserve">nampapolice1
</t>
  </si>
  <si>
    <t>okcompp
RT @younggwhite: today is my self
reload day. a lengthy trip to the
thrift store &amp;amp; hobby lobby
will cure all spiritual ailment</t>
  </si>
  <si>
    <t>homerealestate
Stop by our booth at the Lincoln
Wedding Show today from 12-4 p.m.
and register for a Hobby Lobby
gift card! https://t.co/tCNcj7TZYV</t>
  </si>
  <si>
    <t>sraegore
I just checked in at Hobby Lobby
Stores with #mPLUSPlaces Download
today! https://t.co/wUxBWLiK3g</t>
  </si>
  <si>
    <t>sydneeyy_s
Okay I actually remember that kid
was a stranger at hobby lobby 🤔😂😩
https://t.co/bfxZjxbYKy</t>
  </si>
  <si>
    <t>tmj_ms_retail
Can you recommend anyone for this
#job in #Hattiesburg, MS? https://t.co/xh0hCLWQ1j
#Retail #NowHIring #Hiring #CareerArc</t>
  </si>
  <si>
    <t>wittlecourt
driving thru reno and there is
a plaza that has a whole foods,
a hobby lobby and a pawn shop....
identity crisis</t>
  </si>
  <si>
    <t>smithbelll
#JoeSatriani - Echo https://t.co/oPCHWVarv8
via @YouTube feel a long visit
to hobby lobby comin on</t>
  </si>
  <si>
    <t>jennntru
turns out she got hobby lobby and
hooters mixed up because both have
orange signs</t>
  </si>
  <si>
    <t>timkrajcar
@SwiftOnSecurity @business Chick-Fil-A
and the Hobby Lobby Cafe, obviously</t>
  </si>
  <si>
    <t xml:space="preserve">business
</t>
  </si>
  <si>
    <t xml:space="preserve">swiftonsecurity
</t>
  </si>
  <si>
    <t>kelleyscreation
Your laundry room doesn't have
to be boring. *photo credit Hobby
Lobby #laundry #laundryroom… https://t.co/whPb1fR9N6</t>
  </si>
  <si>
    <t>downtownnoblesv
RT @electpeterson: Anyone can buy
a valentine cake, truly impress
them, make it! Cake Decorating
class Feb02 Hobby Lobby 6pm https://t.co/D…</t>
  </si>
  <si>
    <t>pvp23311
@laurDIY Omg that SUNDIY Made me
go to Hobby Lobby and Michael also
if you havent watched it go dude
your wasting… https://t.co/UwcxsTfVAB</t>
  </si>
  <si>
    <t xml:space="preserve">laurdiy
</t>
  </si>
  <si>
    <t>tmj_ga_retail
If you're looking for work in GA,
check out this #job: https://t.co/IY1yMbaY6h
#Retail #NowHIring #Hiring #CareerArc</t>
  </si>
  <si>
    <t>tmj_bna_retail
Can you recommend anyone for this
#job in #Smyrna, TN? https://t.co/unWJocH7cB
#Retail #NowHIring #Hiring #CareerArc</t>
  </si>
  <si>
    <t>vontearion
RT @janellemurillo: why the eff
does hobby lobby close at 8. what's
wrong with them? https://t.co/2hehCDUeS5</t>
  </si>
  <si>
    <t>emmabiays
@TakeAShotOfJen well yesterday
in hobby lobby my dad shouted "THATS
MY GOUT FOOT"</t>
  </si>
  <si>
    <t xml:space="preserve">takeashotofjen
</t>
  </si>
  <si>
    <t>j_garrr
When you want to go to Hobby Lobby
and remember it's Sunday and they're
closed 😰😰</t>
  </si>
  <si>
    <t>tmj_nct_retail
See our latest #Greensboro, NC
#job and click to apply: #315 Greensboro
Co-Manager - https://t.co/m83RbuLt07
#Retail #NowHIring #Hiring</t>
  </si>
  <si>
    <t>roddslaterpga
Rolling out the green (felt). Once
stretched and swept, it rolls at
a smooth 15. Thank you Hobby Lobby.
https://t.co/OGJbZ9ByAC</t>
  </si>
  <si>
    <t>mrsescaleraa___
Omg I Love Hobby Lobby 😍</t>
  </si>
  <si>
    <t>hachiemachie
RT @PearlsFromMyrna: Speaking of
dossiers, I have one on Darlene
Van Der Pooten. Let's just say
it involves a Hobby Lobby coupon,
her cousi…</t>
  </si>
  <si>
    <t>tiffstreats0
Why is it always Sunday when I
want to go to Hobby Lobby.... and
chick-Fil-a for that matter 😫
#AlwaysWantWhatICantHave</t>
  </si>
  <si>
    <t>perenties
@deadsexual oooo GOOD. All I've
got here is a hobby lobby with
p limited stock. Also I'd rather
avoid contributing to hobby lobby
so,</t>
  </si>
  <si>
    <t xml:space="preserve">deadsexual
</t>
  </si>
  <si>
    <t>bitchimcultured
😩 why hobby lobby closed</t>
  </si>
  <si>
    <t>tmj_il_retail
Can you recommend anyone for this
#job in #Quincy, IL? https://t.co/nMAT417Nu2
#Retail #NowHIring #Hiring #CareerArc</t>
  </si>
  <si>
    <t>igivedoyou
Hobby Lobby for the DIY enthusiasts!
https://t.co/JRcLF0fITm #ishopigive
#newstore https://t.co/hxGcft3QYb</t>
  </si>
  <si>
    <t>nursenofilter
@freespirit_RN or hobby lobby.
I could spend hours in either store</t>
  </si>
  <si>
    <t xml:space="preserve">freespirit_rn
</t>
  </si>
  <si>
    <t>tmj_den_retail
We're #hiring! Click to apply:
#092 Parker Co-Manager - https://t.co/FeAkLklamL
#Job #Retail #NowHIring #Parker,
CO #Jobs #CareerArc</t>
  </si>
  <si>
    <t>nuggetbritt
"Man cave" is apparently a choice
in departments to purchase shit
from on the Hobby Lobby website.
I have so many thoughts.</t>
  </si>
  <si>
    <t>mccflute
Reminder for people protesting,
or just life, art supplies should
not be purchased from hobby lobby.
(Thanks @JaleneR )</t>
  </si>
  <si>
    <t xml:space="preserve">jalener
</t>
  </si>
  <si>
    <t>tmj_ar_retail
Interested in a #job in #LittleRock,
AR? This could be a great fit:
https://t.co/AyYWf2gfMm #Retail
#NowHIring #Hiring #CareerArc</t>
  </si>
  <si>
    <t>duxorcist
@ProveItNoGod @MaxKolbeGroup Hobby
Lobby is a good example of the
State not imposing itself on religious
autonomy. The concern is mutual.</t>
  </si>
  <si>
    <t xml:space="preserve">maxkolbegroup
</t>
  </si>
  <si>
    <t xml:space="preserve">proveitnogod
</t>
  </si>
  <si>
    <t>russkrause
RT @ninatreemonkey: People: I'm
v busy and my time is valuable
Also People: hobby lobby's bathroom
was ugly, I'm write a 3 page yelp
review</t>
  </si>
  <si>
    <t>raqueldog
Am I the only one who remembers
Peanuts Colorforms? Saw this in
AC Moore or Hobby Lobby, can't…
https://t.co/MmTwq9qHbj</t>
  </si>
  <si>
    <t>gacb23
Any looking to move out to Jasper
for only $350 a month? I live right
behind hobby lobby. I really need
a roommate till may 😅</t>
  </si>
  <si>
    <t>jiverooms
RT @Gacb23: Any looking to move
out to Jasper for only $350 a month?
I live right behind hobby lobby.
I really need a roommate till may
😅</t>
  </si>
  <si>
    <t>tmj_pa_retail
This #job might be a great fit
for you: Co-Manager Region 4 -
LI - https://t.co/73C6bUlyby #Retail
#NowHIring PA #Hiring #CareerArc</t>
  </si>
  <si>
    <t>sylviaphilbia
The one day I want to go to Hobby
Lobby🙄 Sunday. Closed.</t>
  </si>
  <si>
    <t>maria_lara8
every time I need to go to hobby
lobby it happens to be a sunday
:)))))</t>
  </si>
  <si>
    <t>whitney_delynn
I always want to go to hobby lobby
on Sunday's. 🙄</t>
  </si>
  <si>
    <t>tmj_val_retail
If you're looking for work in #California,
MD, check out this #job: https://t.co/fvjvapSdni
#Retail #NowHIring #Hiring #CareerArc</t>
  </si>
  <si>
    <t>flolauren
why is it i always want to go to
chick fil a and go to hobby lobby
on sundays when they're closed?!</t>
  </si>
  <si>
    <t>tmj_ky_retail
We're #hiring! Read about our latest
#job opening here: #242 Bowling
Green Co-Manager - https://t.co/aRbhq1ULX5
#Retail #BowlingGreen, KY</t>
  </si>
  <si>
    <t>deeheater
Hobby Lobby and DIY projects are
my weakness https://t.co/seAfjcGlJq</t>
  </si>
  <si>
    <t>alyssajoy13r
@RebaJean7 Awe okay! They do great
work.. I'm trying to not go crazy
but the amount of $$ is crazy..
go to hobby lo… https://t.co/3QsBA1k5Qt</t>
  </si>
  <si>
    <t xml:space="preserve">rebajean7
</t>
  </si>
  <si>
    <t>cindyharnett
is it knit from sustainably-dyed
naturally-discarded cat hair on
needles lifted from hobby lobby
bc I'm picky about new hats. is
it staticky</t>
  </si>
  <si>
    <t>classicmp
RT @PearlsFromMyrna: Speaking of
dossiers, I have one on Darlene
Van Der Pooten. Let's just say
it involves a Hobby Lobby coupon,
her cousi…</t>
  </si>
  <si>
    <t>arpit_chauhan
@MattWalshBlog @chloetouzin Not
to forget, Satanist groups have
publicly taken liberal positions
(eg pro-abortion) https://t.co/qMnKkzsCqT</t>
  </si>
  <si>
    <t xml:space="preserve">chloetouzin
</t>
  </si>
  <si>
    <t>shtamey
*talking about working at hobby
lobby to @bethyoder_133* Me: &amp;amp;
you get a discount. you know bitches
love crafts</t>
  </si>
  <si>
    <t>bethyoder_133
RT @shtamey: *talking about working
at hobby lobby to @bethyoder_133*
Me: &amp;amp; you get a discount. you
know bitches love crafts</t>
  </si>
  <si>
    <t>kaylapaynee
Driving to hobby lobby on a Sunday
is worse than driving to chick
fil a on a Sunday</t>
  </si>
  <si>
    <t>timstavros
The one day I gather up the courage
to go to Hobby Lobby is the one
day they are closed 😐</t>
  </si>
  <si>
    <t>ayo_atomic
RT @airismile: old lady at hobby
lobby told me she hopes i have
a blessed weekend little does she
know i'm using these frames for
some gay…</t>
  </si>
  <si>
    <t>justin0leary
🙊 A N Y C I A @ Hobby Lobby https://t.co/a8qAzTa7ls</t>
  </si>
  <si>
    <t>tmj_sac_retail
Interested in a #job in #Lodi,
CA? This could be a great fit:
https://t.co/xTNid3Rz8g #Retail
#NowHIring #Hiring #CareerArc</t>
  </si>
  <si>
    <t>ashess1720
Fell in love with Hobby Lobby this
weekend 🙈</t>
  </si>
  <si>
    <t>parkershvacp
We are almost done with the Hobby
Lobby project. Commercial jobs
are always cool! Our next project,
Starbucks at... https://t.co/x1DqpKOd5w</t>
  </si>
  <si>
    <t>delta7of96_dw
Kick his hobby-lobby extra-mayo
ass... Christopher Von Keyserling
Assault Grab By The Pussy - https://t.co/c1U7EO4Ppw</t>
  </si>
  <si>
    <t>ankhassa
RT @delta7of96_dw: Kick his hobby-lobby
extra-mayo ass... Christopher Von
Keyserling Assault Grab By The
Pussy - https://t.co/c1U7EO4Ppw</t>
  </si>
  <si>
    <t>kpf_katie
I just checked in at Hobby Lobby
Stores with #mPLUSPlaces Download
today! https://t.co/ZRv5UJYvdd</t>
  </si>
  <si>
    <t>_aaarinn
RT @Joclyn_Ann: a Mary Jane in
the jungle @ hobby lobby https://t.co/QplRhL4g6i</t>
  </si>
  <si>
    <t>tmj_nen_retail
Can you recommend anyone for this
#job in #NorthPlatte, NE? https://t.co/1TsbHq4aWY
#Retail #NowHIring #Hiring #CareerArc</t>
  </si>
  <si>
    <t>kaylaaawickline
It brings me great pleasure to
watch people walk to the hobby
lobby doors with sheer confusion
and anger that it's closed on Sundays</t>
  </si>
  <si>
    <t>wizardofwoz1
RT @ninatreemonkey: People: I'm
v busy and my time is valuable
Also People: hobby lobby's bathroom
was ugly, I'm write a 3 page yelp
review</t>
  </si>
  <si>
    <t>nelson_taytay
Heavy crying* because I went to
hobby lobby and they were closed
so I decided to go to Chick fil
a and they are closed too bc it's
Sunday 😩</t>
  </si>
  <si>
    <t>danphetamine70
@freespirit_RN @NurseyWho @keepitrealrn
i prefer AC Moore... detest hobby
lobby :)</t>
  </si>
  <si>
    <t xml:space="preserve">keepitrealrn
</t>
  </si>
  <si>
    <t xml:space="preserve">nurseywho
</t>
  </si>
  <si>
    <t>kaitlynd_
Seems to always be Sunday when
I really want to go to Chick-Fil-A
and Hobby Lobby!</t>
  </si>
  <si>
    <t>kylesheehan23
*chuggs Mountain Dew in front of
a hobby lobby whilst my friend
trips and falls dramatically in
front of a target*</t>
  </si>
  <si>
    <t>jenmflaherty
Apparently my love for @HobbyLobby
has passed on to my kids! Parker
named her baby hobby lobby 😂 https://t.co/UyDi43UREe</t>
  </si>
  <si>
    <t>davisgmackenzie
someone take me to hobby lobby
tomorrow</t>
  </si>
  <si>
    <t>darth_mommie
@Mellecon No, it wasn't an angry
breakup. We only ever disagreed
on the SCOTUS ruling for Hobby
Lobby.</t>
  </si>
  <si>
    <t xml:space="preserve">mellecon
</t>
  </si>
  <si>
    <t>prettifyurlife
Hobby Lobby ad for the week of
1/15/17: https://t.co/Dl4F7h9lS6</t>
  </si>
  <si>
    <t>errormarie
Mom was gonna take me to Michael's
cuz I have 50$ to blow there like
HELLO COPIC MARKERS but they are
closed on Sunday's LIKE HOBBY LOBBY
😭😭</t>
  </si>
  <si>
    <t>tmj_tx_retail
Join the Hobby Lobby team! See
our latest #job opening here: https://t.co/a59uUo6TZ8
#Retail #NowHIring #Odessa, TX
#Hiring #CareerArc</t>
  </si>
  <si>
    <t>_bhels
Rolling up to Hobby Lobby on a
Sunday is the most disappointing
feeling. I can't tell you how many
times I've done this 😓</t>
  </si>
  <si>
    <t>kellcampbell
Hobby lobby &amp;amp; Starbucks during
our date day cause nathan loves
me. https://t.co/dyzA5Jxkfi</t>
  </si>
  <si>
    <t>4playofficial
@bicobebin yeh. hobby lobby sells
the little strap things so you
really could make them yourself.</t>
  </si>
  <si>
    <t>bicobebin
@4playofficial wait hobby lobby
sells those now? i just bought
a shit ton from daiso in japan
since colorado doesnt have one
yet</t>
  </si>
  <si>
    <t>prosepodcast
"Study of a Young Married Couple
in Hobby Lobby” peeps in at a young
married couple’s home life. https://t.co/QqJMsfIokv</t>
  </si>
  <si>
    <t>ranoom_zzz
I went to hobby lobby and came
back right after and started working
🙄 https://t.co/4XDCu9YaZO</t>
  </si>
  <si>
    <t>philjspinksart
@FrancisMahoney3 um no, there is
a stupid religious exemption, don't
you know anything? Hobby Lobby,
ring a bell?</t>
  </si>
  <si>
    <t>francismahoney3
@PhilJSpinksART Hobby Lobby is
private co.Little Sisters is church
group+ACA requires them 2 include
abort in emplo… https://t.co/ppc4kVKbKj</t>
  </si>
  <si>
    <t>jerkerina213
RT @younggwhite: i can't wait for
this apocalypse so i can loot hobby
lobby before i die https://t.co/lRuLik7BTd</t>
  </si>
  <si>
    <t>luf98
RT @younggwhite: i can't wait for
this apocalypse so i can loot hobby
lobby before i die https://t.co/lRuLik7BTd</t>
  </si>
  <si>
    <t>bbj7__
I wanna go to hobby lobby</t>
  </si>
  <si>
    <t>ashonice
@jollywhiskey I don't remember
if it was homophobic comments but
I for sure remember the Hobby Lobby
stuff.</t>
  </si>
  <si>
    <t xml:space="preserve">jollywhiskey
</t>
  </si>
  <si>
    <t>crazeerayzee
Sheree house brought to you by
hobby lobby. Kenya house brought
to you by leggo! #RHOA</t>
  </si>
  <si>
    <t xml:space="preserve">bethwill30
</t>
  </si>
  <si>
    <t>lgwinfl
@lparrillarocks This is what my
friend told me: I just used fondant
and winged it. The border is a
fondant cutter I got at hobby lobby.</t>
  </si>
  <si>
    <t xml:space="preserve">lparrillarocks
</t>
  </si>
  <si>
    <t>kathryn_claire
@ShelbyShacklett in the case of
Hobby Lobby, they just didn't want
to pay for the Plan B type of drugs.
Preventative was ok.</t>
  </si>
  <si>
    <t xml:space="preserve">shelbyshacklett
</t>
  </si>
  <si>
    <t>jaymefrankhouse
RT @umhaven: i don't need much
in a relationship just remind me
im cute without makeup and go to
hobby lobby with me lol</t>
  </si>
  <si>
    <t>umhaven
i don't need much in a relationship
just remind me im cute without
makeup and go to hobby lobby with
me lol</t>
  </si>
  <si>
    <t>hannah_gill_
When we want Chick Fil A, but realize
they're closed so you go to Hobby
Lobby and then remember they're
closed too.</t>
  </si>
  <si>
    <t>abbybourne1
I went to hobby lobby for the first
time ever last night and I am in
love</t>
  </si>
  <si>
    <t>exestiel
RT @umhaven: i don't need much
in a relationship just remind me
im cute without makeup and go to
hobby lobby with me lol</t>
  </si>
  <si>
    <t>jordlindz
@livcoiro i know you said tomorrow
night but amazon would be my first
place to look... idk about stores.
maybe a hobby lobby of sorts?</t>
  </si>
  <si>
    <t>livcoiro
@jordlindz the closest hobby lobby
is in charlotte 😫. If I can't
find anything in stores I'll go
to amazon</t>
  </si>
  <si>
    <t>willie1derful
RT @ProudFFAalumni: Would it surprise
you to know that every female at
Hobby Lobby has a fucking coupon</t>
  </si>
  <si>
    <t>toxicallyhood
"Hobby lobby is Michael's on steroids"</t>
  </si>
  <si>
    <t>gabbietatad
@presidents Michaels and Hobby
Lobby are the devil. Can't go in
there for simple purchases without
emerging with new craft projects
😂😂😂</t>
  </si>
  <si>
    <t xml:space="preserve">presidents
</t>
  </si>
  <si>
    <t>rocsiwillywonka
I need to go to hobby lobby tomorrow</t>
  </si>
  <si>
    <t>cherissexo_
@ehveeeee I bought a million things
for Scarlett's cake table at home
goods &amp;amp; hobby lobby they have
litterally everything there.</t>
  </si>
  <si>
    <t xml:space="preserve">ehveeeee
</t>
  </si>
  <si>
    <t>mytee_quinn
RT @BennettCartoons: 7/1/2014-
Hobby Lobby #HobbyLobby #SCOTUS
#BurwellvHobbyLobby #CorporateReligiousRights
http://t.co/qyRTLji4Br</t>
  </si>
  <si>
    <t xml:space="preserve">bennettcartoons
</t>
  </si>
  <si>
    <t>le_isaa
@leslyxrodz you should've told
me! We could've gone to hobby lobby
!!</t>
  </si>
  <si>
    <t xml:space="preserve">leslyxrodz
</t>
  </si>
  <si>
    <t>collincountymlk
@tewfus hello we will stage at
the Hobby Lobby in plano see address
on graphic https://t.co/Sssj9Mpd85</t>
  </si>
  <si>
    <t xml:space="preserve">tewfus
</t>
  </si>
  <si>
    <t>devunicorn
I should've went to hobby lobby.
Completely forgot</t>
  </si>
  <si>
    <t>coupon_coupons
40% Off Hobby Lobby Coupon through
1/21 https://t.co/d5Ul3zb2d6</t>
  </si>
  <si>
    <t>prncss_mk
@ArriagaSabrina it wasn't mine
but they have some at hobby lobby</t>
  </si>
  <si>
    <t xml:space="preserve">arriagasabrina
</t>
  </si>
  <si>
    <t>supernova14
Going to hobby lobby tomorrow to
get Valentine's Day photo shoot
props for Basil ❤️❤️❤️❤️</t>
  </si>
  <si>
    <t>olcatalog
Hobby Lobby Weekly Ad 15 - 21 January
2017 - https://t.co/2EC65Qr8UI
https://t.co/6T03RqzdYl</t>
  </si>
  <si>
    <t>caseymoedating
Hobby Lobby Weekly Ad 15 - 21 January
2017 - https://t.co/VbNsbeB4Ab
https://t.co/FIu3fHLRis</t>
  </si>
  <si>
    <t>beckyurcjob
Hobby Lobby Weekly Ad 15 - 21 January
2017 - https://t.co/99r8IebdcS
https://t.co/1Ap9bkFSlL</t>
  </si>
  <si>
    <t>hedvigbgdjob
Hobby Lobby Weekly Ad 15 - 21 January
2017 - https://t.co/agExekCffV
https://t.co/0BonCQJhkR</t>
  </si>
  <si>
    <t>suripanggoro
Hobby Lobby Weekly Ad 15 - 21 January
2017 - https://t.co/M9fmenhiRd
https://t.co/rTJsFXHp5R</t>
  </si>
  <si>
    <t>averiltivdating
Hobby Lobby Weekly Ad 15 - 21 January
2017 - https://t.co/1wxbI67i7i
https://t.co/xLBqvCtiqT</t>
  </si>
  <si>
    <t>ste01153
Hobby Lobby Weekly Ad 15 - 21 January
2017 - https://t.co/upYGKIBijN
https://t.co/yFTiCNJ2VE</t>
  </si>
  <si>
    <t>rochardalgost
Hobby Lobby Weekly Ad 15 - 21 January
2017 - https://t.co/09RKZk74qj
https://t.co/hGQ6AMgmup</t>
  </si>
  <si>
    <t>luellevaojob
Hobby Lobby Weekly Ad 15 - 21 January
2017 - https://t.co/UBgbRz5cjo
https://t.co/gHcRhZ0Qai</t>
  </si>
  <si>
    <t>dellyccddating
Hobby Lobby Weekly Ad 15 - 21 January
2017 - https://t.co/oDkruxb2Ra
https://t.co/kUpP4NmFIT</t>
  </si>
  <si>
    <t>rozakmahmud
Hobby Lobby Weekly Ad 15 - 21 January
2017 - https://t.co/OVAEuQ3uny
https://t.co/mhwCYSkLlv</t>
  </si>
  <si>
    <t>livviejijjob
Hobby Lobby Weekly Ad 15 - 21 January
2017 - https://t.co/tnJPf3g4ni
https://t.co/ju7I4Xoe1u</t>
  </si>
  <si>
    <t>ernaliirejob
Hobby Lobby Weekly Ad 15 - 21 January
2017 - https://t.co/EYvuwlZXKV
https://t.co/DMZjfHvd8t</t>
  </si>
  <si>
    <t>hannaykrjob
Hobby Lobby Weekly Ad 15 - 21 January
2017 - https://t.co/1VQr5spkYS
https://t.co/srKvsWpJok</t>
  </si>
  <si>
    <t>joliefsmjob
Hobby Lobby Weekly Ad 15 - 21 January
2017 - https://t.co/P46c0dWXpd
https://t.co/uBfATg9QXE</t>
  </si>
  <si>
    <t>josephcott
Guy on tinder: "a little abt me:
I'd rather be shopping at Hobby
Lobby than finding in some club!"
OKAY COOL.</t>
  </si>
  <si>
    <t>formationselman
@stfusemen hobby lobby</t>
  </si>
  <si>
    <t xml:space="preserve">stfusemen
</t>
  </si>
  <si>
    <t>kimball1kelly
@ReadYouForFree @MattWalshBlog
Ah Hobby Lobby? Their argument
was a moral issue with "some" not
all BC options.</t>
  </si>
  <si>
    <t xml:space="preserve">readyouforfree
</t>
  </si>
  <si>
    <t>nancy19852003
@_AlisaJ I'll send you my ideas
I have to go buy fake flowers from
hobby lobby</t>
  </si>
  <si>
    <t xml:space="preserve">_alisaj
</t>
  </si>
  <si>
    <t>maddiecomstock
"If I get high I want to go to
hobby lobby" -@jfreddie3</t>
  </si>
  <si>
    <t xml:space="preserve">jfreddie3
</t>
  </si>
  <si>
    <t>owlfelia
I need to hit up Hobby Lobby next
weekend</t>
  </si>
  <si>
    <t>emilea_billick
@Jade_Elizabeth5 @treebabyy Hope
he got the job at hobby lobby</t>
  </si>
  <si>
    <t xml:space="preserve">treebabyy
</t>
  </si>
  <si>
    <t xml:space="preserve">jade_elizabeth5
</t>
  </si>
  <si>
    <t>xo_dxstivy
@__JQC hobby lobby</t>
  </si>
  <si>
    <t xml:space="preserve">__jqc
</t>
  </si>
  <si>
    <t>recentfreebies
40% off One Item @ Hobby Lobby
(Available Again) - more @ https://t.co/O0RGwJohh5
#freebies #giveaway #free</t>
  </si>
  <si>
    <t>calliedanielson
RT @abbyd746: hobby lobby hates
the gays, so we redecorated!!!
https://t.co/9gnG9mGhHx</t>
  </si>
  <si>
    <t>miranda_gilbs15
RT @sophia_delo: I went to hobby
lobby and ended up finding a sink
ornament and I really wanted to
buy it, I was in line and it broke,
alon…</t>
  </si>
  <si>
    <t xml:space="preserve">sophia_delo
</t>
  </si>
  <si>
    <t>kitfitz35
RT @abbyd746: hobby lobby hates
the gays, so we redecorated!!!
https://t.co/9gnG9mGhHx</t>
  </si>
  <si>
    <t>daisyypatron
RT @younggwhite: today is my self
reload day. a lengthy trip to the
thrift store &amp;amp; hobby lobby
will cure all spiritual ailment</t>
  </si>
  <si>
    <t>edwardedsilva
“Judge: Hobby Lobby Decision Means
Polygamous Sect Member Can Refuse
To Testify In Child Labor Case”
by @imillhiser https://t.co/g6JWlLT8th</t>
  </si>
  <si>
    <t xml:space="preserve">imillhiser
</t>
  </si>
  <si>
    <t>kmorrow_
I just spent ten minutes reading
an article about how to save money
when shopping at Hobby Lobby😅
#lol</t>
  </si>
  <si>
    <t>gcarbonaro
Props to Hobby Lobby and Chick-Fil-A
for sacrificing profits on Sundays
and honoring God! #Jesus #god</t>
  </si>
  <si>
    <t>vaaajazzle
I'm cash out on the huge diamond
mirror at hobby lobby now for the
corner of my room 😉</t>
  </si>
  <si>
    <t>youh8kell
I over love hobby lobby. I got
some cute envelopes, i already
wrote two letters &amp;amp; he's only
been gone for a few hours lol</t>
  </si>
  <si>
    <t>taylorkathlleen
RT @umhaven: i don't need much
in a relationship just remind me
im cute without makeup and go to
hobby lobby with me lol</t>
  </si>
  <si>
    <t>ressurrection
Meet David Green: Hobby Lobby's
Biblical Billionaire #business
#faith #Entrepreneur https://t.co/rTLZ1L1mtt</t>
  </si>
  <si>
    <t>buxr
Hobby Lobby - 40% Off 1 Item at
Regular Price #coupons https://t.co/1dGXo59fqG</t>
  </si>
  <si>
    <t>wildwildwatson
little update on my life: I went
in hobby lobby yesterday for the
first time since I was like 7 and
conquered that irrational fear.</t>
  </si>
  <si>
    <t>cassthemom
I liked a @YouTube video https://t.co/7SX4uXIeoF
DOLLAR TREE DIY CHRISTMAS HOME
DECOR | DOLLAR TREE &amp;amp; HOBBY
LOBBY | HOME DECOR CRAFT</t>
  </si>
  <si>
    <t>pulluppanda
We been counting Hobby Lobby stores
and omg I'm in love .</t>
  </si>
  <si>
    <t>tmj_kal_retail
Can you recommend anyone for this
#job? #288 Elkhart Co-Manager -
https://t.co/qtVPiLKkGi #Retail
#NowHIring #Elkhart, IN #Hiring</t>
  </si>
  <si>
    <t>aliciak89_
When you have your first visit
to Hobby lobby and fall in love
😍 My third home!</t>
  </si>
  <si>
    <t>annoyedgruntx
RT @Joe_Dangerously: I don’t mean
to brag but I am, by far, the manliest
guy in this Hobby Lobby buying
knick knacks.</t>
  </si>
  <si>
    <t>santi96chosen
RT @haleyhughes97: When my mom
said she'd only be in Hobby Lobby
for 10 minutes https://t.co/DIC9vRJDPV</t>
  </si>
  <si>
    <t xml:space="preserve">haleyhughes97
</t>
  </si>
  <si>
    <t>jackiembouvier
RT @Joe_Dangerously: I don’t mean
to brag but I am, by far, the manliest
guy in this Hobby Lobby buying
knick knacks.</t>
  </si>
  <si>
    <t>rhondabhodge
Walk the walk; not just talk the
talk. MLK Unity Walk TODAY, 8:30
a.m. Meet at Hobby Lobby… https://t.co/MApWfbbElG</t>
  </si>
  <si>
    <t>absoluteforum
Found today: Hard Rock Stone Works
Project Prep Kit, Safety 1st Tiny
House Giveaway, Hobby Lobby Coupon...
https://t.co/B7F3UGPdm0</t>
  </si>
  <si>
    <t>sylviacaruso
Oh man!!!!! 😍 #hobbylobbyfinds
@ Hobby Lobby https://t.co/UiW5GJSnOn</t>
  </si>
  <si>
    <t>neighhay
RT @Sylviacaruso: Oh man!!!!! 😍
#hobbylobbyfinds @ Hobby Lobby
https://t.co/UiW5GJSnOn</t>
  </si>
  <si>
    <t>ireneqolcechapm
RT @nwayne66: Hey @SororityCrafts,
if u r the vile Hobby Lobby, STOP
FOLLOWING ME. @PPact @NARAL @AIsForOrg
@ShoutYrAbortion</t>
  </si>
  <si>
    <t xml:space="preserve">shoutyrabortion
</t>
  </si>
  <si>
    <t xml:space="preserve">aisfororg
</t>
  </si>
  <si>
    <t xml:space="preserve">naral
</t>
  </si>
  <si>
    <t xml:space="preserve">ppact
</t>
  </si>
  <si>
    <t xml:space="preserve">sororitycrafts
</t>
  </si>
  <si>
    <t xml:space="preserve">nwayne66
</t>
  </si>
  <si>
    <t>_durty_
RT @PAPIKODONE: we high at the
hobby lobby its bussin! https://t.co/duXvm2FzHu</t>
  </si>
  <si>
    <t>rubamarwan2
RT @glamourboxfox: My diy failed
😤 thats why i couldnt post ugg!!!
And hobby lobby closes sunday 😑</t>
  </si>
  <si>
    <t>glamourboxfox
My diy failed 😤 thats why i couldnt
post ugg!!! And hobby lobby closes
sunday 😑</t>
  </si>
  <si>
    <t>rubmarwan
RT @glamourboxfox: My diy failed
😤 thats why i couldnt post ugg!!!
And hobby lobby closes sunday 😑</t>
  </si>
  <si>
    <t>bluejsgrill
If you work at the Hobby Lobby
Corporate Offices you're in for
a treat today!! We will be there
from 11 to 1 servin… https://t.co/poH7zqkefh</t>
  </si>
  <si>
    <t>still_irisee
Hobby Lobby has a bunch of things
I want to get for my crib.. But,
they a lil high plus I'm tired
of doing inventory for this store..</t>
  </si>
  <si>
    <t>m3ggl3z
@BrittneyBear1 I'm about to run
to hobby lobby!! I'll text you
when I'm home</t>
  </si>
  <si>
    <t xml:space="preserve">brittneybear1
</t>
  </si>
  <si>
    <t>tianaknows
I really haven't stepped foot in
a Hobby Lobby since I found out
their extreme support for a racist.</t>
  </si>
  <si>
    <t>brooklynmonroe_
Todd hates that wake up early..I
just said babe I will be back i
going to hobby lobby...he said
"baby lay your ass down &amp;amp; chill"
😂</t>
  </si>
  <si>
    <t>bigdaddyydani
Y'all should visit me @ hobby lobby
throughout the day 😴</t>
  </si>
  <si>
    <t>desertriver
Except for Hobby Lobby and Chic
Filet - they have not lost their
way like @Target. https://t.co/xklhfMlIti</t>
  </si>
  <si>
    <t xml:space="preserve">target
</t>
  </si>
  <si>
    <t>anokaareachambr
Welcome Hobby Lobby in Coon Rapids,
the newest member of the Anoka
Area Chamber of Commerce!</t>
  </si>
  <si>
    <t>tmj_mgm_retail
Join the Hobby Lobby team! See
our latest #job opening here: https://t.co/lur12y8qQ5
#Retail #NowHIring #Montgomery,
AL #Hiring #CareerArc</t>
  </si>
  <si>
    <t>dyamond_morales
@oneBgaby277 let's go work at hobby
lobby or Home Depot</t>
  </si>
  <si>
    <t xml:space="preserve">onebgaby277
</t>
  </si>
  <si>
    <t>erikadunn_88
I dreamed last night there was
a Bobby Bones board game, available
only at Hobby Lobby. May want to
start that project next! @mrBobbyBones</t>
  </si>
  <si>
    <t xml:space="preserve">mrbobbybones
</t>
  </si>
  <si>
    <t>tmj_chh_retail
Interested in a #job in #Columbus,
OH? This could be a great fit:
https://t.co/n0q8xSr3Lv #Retail
#NowHIring #Hiring #CareerArc</t>
  </si>
  <si>
    <t>xranza
@AmiracleGcole Le nails by hobby
lobby</t>
  </si>
  <si>
    <t xml:space="preserve">amiraclegcole
</t>
  </si>
  <si>
    <t>lauravanoversch
After Hobby Lobby Comes Judge Pryor
https://t.co/H44GKHW2z0 SO MANY
facts here for conservatives to
applaud.</t>
  </si>
  <si>
    <t>dezmo_ebooks
hobby lobby looks like the cisco
call waiting music is vaporwave's
version of the rick roll at this
point</t>
  </si>
  <si>
    <t>jedisim801
@realmarkbaxter almost any $ that
you spend on national chains tightens
the chokehold, exceptions hobby
lobby, chickfila, LL bean...</t>
  </si>
  <si>
    <t xml:space="preserve">realmarkbaxter
</t>
  </si>
  <si>
    <t>kdoodle08
@evacameron333 @trnsmissions It's
a metal sign to hang on the wall.
Got it from Hobby Lobby. Looks
like it was on clearance too.</t>
  </si>
  <si>
    <t xml:space="preserve">trnsmissions
</t>
  </si>
  <si>
    <t xml:space="preserve">evacameron333
</t>
  </si>
  <si>
    <t>allygeighter
Let's see...boycotts have closed
down Hobby Lobby, Chic-fil-A, Megyn
Kelly, Fox News, and Trump. BoycottOn!
👍🏻 #BoycottTrumpInauguration</t>
  </si>
  <si>
    <t>scott_ballinger
@blue_by_design Custom order from
Flags Unlimited, https://t.co/7Ur3pRkSjA.
Frame by Hobby Lobby. Hard to find
gold… https://t.co/s5VXQiEAAC</t>
  </si>
  <si>
    <t xml:space="preserve">blue_by_design
</t>
  </si>
  <si>
    <t>crummiesamantha
someone go with me to hobby lobby</t>
  </si>
  <si>
    <t>tmj_mem_retail
We're #hiring! Read about our latest
#job opening here: #079 Collierville
Co-Manager - https://t.co/JPJH0A7r24
#Retail #Collierville, TN</t>
  </si>
  <si>
    <t>katepeplowski
@indianchum thanks arjun i hate
you a little for those pictures
but yes hobby lobby won't see us
coming</t>
  </si>
  <si>
    <t xml:space="preserve">indianchum
</t>
  </si>
  <si>
    <t>lesliannehgx
Hobby Lobby has the cutest little
plant decorations 😭😭</t>
  </si>
  <si>
    <t>jordan_green44
Hobby lobby is the bane of my existence.
They need a bigger man section
for me while my wife frolicks around</t>
  </si>
  <si>
    <t>austin_baney
If your girl ever asks if you want
to go to Hobby Lobby, #justsayno</t>
  </si>
  <si>
    <t>castsocool
Going to Hobby Lobby because I
need more lobbies to hobby. #hobbylobby</t>
  </si>
  <si>
    <t>meganmastro
thank you hobby lobby. i really
needed this message💗 https://t.co/ib1zQCM3oY</t>
  </si>
  <si>
    <t>courtney_brid
RT @MeganMastro: thank you hobby
lobby. i really needed this message💗
https://t.co/ib1zQCM3oY</t>
  </si>
  <si>
    <t>tmj_msp_retail
Interested in a #job in #WestSaintPaul,
MN? This could be a great fit:
https://t.co/QWVkS6hwMy #Retail
#NowHIring #Hiring #CareerArc</t>
  </si>
  <si>
    <t>officiaihue
Here to get some glue for my model
car building at Hobby Lobby. https://t.co/1mkY8ExZNG</t>
  </si>
  <si>
    <t>sydneymccoy99
Hobby Lobby will have a huge store
wide sale in the beginning of summer
for anyone looking to decorate
their dorm for the low 💁</t>
  </si>
  <si>
    <t>alicia_akin
I should NEVER be let loose in
hobby lobby alone.</t>
  </si>
  <si>
    <t>3saronayne
RT @umhaven: i don't need much
in a relationship just remind me
im cute without makeup and go to
hobby lobby with me lol</t>
  </si>
  <si>
    <t>noelcnoel
Glad to see you're a stickler for
the LAW. The Constitution protects
religious freedom, i.e. the Hobby
Lobby case. https://t.co/XPHQ7F9lkF</t>
  </si>
  <si>
    <t>kaitlynelliott1
It's the time of the yr. when Hobby
Lobby puts out typical farm home
decorations &amp;amp; I accidentally
buy things I won't need for 5yrs.</t>
  </si>
  <si>
    <t>kingleopoldx
The Black museum consists of inspirational
plaques donated by Hobby Lobby?
https://t.co/OhDD3aBtSX</t>
  </si>
  <si>
    <t>tmj_az_retail
If you're looking for work in AZ,
check out this #job: https://t.co/Xm8qOSni6Z
#Retail #NowHIring #Hiring #CareerArc</t>
  </si>
  <si>
    <t>torilerae
I love how peaceful hobby lobby
is in the morn</t>
  </si>
  <si>
    <t>twiz_hammi
Kylee brought me to Hobby Lobby
and I'm never going to leave</t>
  </si>
  <si>
    <t>marleehollomon_
This woman at Hobby Lobby just
checked out with a pen and mentos.
If that ain't self control, I don't
know what is.</t>
  </si>
  <si>
    <t>amessick
I just checked in at Hobby Lobby
Stores with #mPLUSPlaces Download
today! https://t.co/1uOzcmUR2Y</t>
  </si>
  <si>
    <t>morganbaxtrick
About to go into hobby lobby..
If I'm not back in an hour call
my bank and tell them my card has
been stolen, k thnx.</t>
  </si>
  <si>
    <t>munkmania
RT @Samiam556: You seem like the
kind of gal that would rub one
out in the Hobby Lobby bathroom
after viewing the new Christmas
Wreath disp…</t>
  </si>
  <si>
    <t>westblin
Just saw a dad standing next to
his son while the boy peed on the
side of Hobby Lobby. This is America,
folks. We have free public restrooms</t>
  </si>
  <si>
    <t>anniesparky
@occasionallycow I hope everything
goes well... And if something happens,
don't go to Hobby Lobby for a job!
Lol</t>
  </si>
  <si>
    <t xml:space="preserve">occasionallycow
</t>
  </si>
  <si>
    <t>rick_sheila
Meeting Bryce for lunch with Sheila.....
so Sheila can then go to Hobby
Lobby :) — eating lunch with family
at... https://t.co/DluXn82bCX</t>
  </si>
  <si>
    <t>tabright1985
I just checked in at Hobby Lobby
Stores with #mPLUSPlaces Download
today! https://t.co/Clyg0ViYkb</t>
  </si>
  <si>
    <t>jeanxmh
Imma go apply at hobby lobby lmaooooo
deadass my guy</t>
  </si>
  <si>
    <t>morenoalina6
I like coming to Hobby Lobby cause
there's so many ideas to create🤗</t>
  </si>
  <si>
    <t>mattyjaee
Need to go to hobby lobby so I
can find me a big ass mirror for
my room 🤔</t>
  </si>
  <si>
    <t>ashgotdajuicee
Designing Zoey's new backpack with
some iron stuff I got from Hobby
Lobby!</t>
  </si>
  <si>
    <t>caros96916597
Hobby lobby Victoria from 5-9pm
on Monday 1/16. https://t.co/14KiwjnsB7</t>
  </si>
  <si>
    <t>pamelaj_stevens
When your best friend gives you
a gift card to hobby lobby... I
have no idea where to begin 🤑😍</t>
  </si>
  <si>
    <t>emilatalla
Catch me on dis Hobby Lobby run</t>
  </si>
  <si>
    <t>katilago
He añadido un vídeo a una lista
de reproducción de @YouTube (https://t.co/WjTsyznjKX
- Haul y mas Haul||Dollar Tree,Hobby
Lobby y</t>
  </si>
  <si>
    <t>zeitunbeirut
@BeMyGuestBaby of course Hobby
Lobby would, southern Christian
values &amp;amp; all. It's not like
MLK was more Christian than Lee
o no no can't be🙄</t>
  </si>
  <si>
    <t xml:space="preserve">bemyguestbaby
</t>
  </si>
  <si>
    <t>scvarts
Henry O. Tanner, American artist.
First African-American artist to
achieve int'l fame. Workshop today
1-3pm, Hobby… https://t.co/gy3q6Ouas4</t>
  </si>
  <si>
    <t>lo_forever_ve
@HeyyTeacher it's a happy planner!
I got it at Michaels, you can also
get them at Hobby Lobby I'm told</t>
  </si>
  <si>
    <t xml:space="preserve">heyyteacher
</t>
  </si>
  <si>
    <t>kyndragarrick
Super excited to go to Hobby Lobby
again... 🙌🏻😂😬🤑</t>
  </si>
  <si>
    <t>jesss_lemayy
About to hit up Hobby Lobby like
the true old woman that I am🙂</t>
  </si>
  <si>
    <t>tmj_cao_retail
Want to work at Hobby Lobby? We're
#hiring in #Riverside, CA! Click
for details: https://t.co/h3tDqJIFfM
#Job #Retail #NowHIring #Jobs</t>
  </si>
  <si>
    <t>jobshouts
RT @tmj_cao_retail: Want to work
at Hobby Lobby? We're #hiring in
#Riverside, CA! Click for details:
https://t.co/h3tDqJIFfM #Job #Retail
#…</t>
  </si>
  <si>
    <t>shelleyguiseppi
I might have went shopping st hobby
lobby 😜</t>
  </si>
  <si>
    <t>kinggnoah
i just saw @KwesiBouie in hobby
lobby but i aint kno tht was him
😑nigga so diff in person 💀</t>
  </si>
  <si>
    <t xml:space="preserve">kwesibouie
</t>
  </si>
  <si>
    <t>r_achel_w
dont take me to hobby lobby...
its highly dangerous</t>
  </si>
  <si>
    <t>faisalriaz
@falamb3 Hobby Lobby?</t>
  </si>
  <si>
    <t xml:space="preserve">falamb3
</t>
  </si>
  <si>
    <t>_ahilll
Hobby lobby is my new favorite
😍</t>
  </si>
  <si>
    <t>southern_teach
I walked in and out of Hobby Lobby
without spending anything. It's
a miracle</t>
  </si>
  <si>
    <t>erinvlamis
hobby lobby is my version of target
- i can't go in there without buying
all the things</t>
  </si>
  <si>
    <t>tmj_elp_retail
We're #hiring! Read about our latest
#job opening here: #098 El Paso
Retail Co-Manager - https://t.co/PObjlpILuB
#Retail #ElPaso, TX</t>
  </si>
  <si>
    <t>mayabrauch
IM TRYING TO STAY CHILL IN HOBBY
LOBBY AAAAHHHH</t>
  </si>
  <si>
    <t>observantturtle
Spotted at Hobby Lobby: The Doctor
dropped in for some shopping! https://t.co/jMK6EcgxH7</t>
  </si>
  <si>
    <t>philipaburton
Here it is! This was inspired by
something I saw at Hobby Lobby
that didn't fit our decor. --&amp;gt;
🔗… https://t.co/K9HaFj7ubm</t>
  </si>
  <si>
    <t>brooklynndawson
I walk around Michael's and Hobby
Lobby and plan my future house.
I'm such a loser.</t>
  </si>
  <si>
    <t>pocalicious
Just had a ball in hobby lobby!</t>
  </si>
  <si>
    <t>rellythecrip
RT @pocalicious: Just had a ball
in hobby lobby!</t>
  </si>
  <si>
    <t>updefam
I just checked in at Hobby Lobby
Stores with #mPLUSPlaces Download
today! https://t.co/kAkC41C5Ko</t>
  </si>
  <si>
    <t>jamieamburgey
@ErinnDanielle85 now just find
half off sales at Hobby Lobby for
some decor 😉</t>
  </si>
  <si>
    <t xml:space="preserve">erinndanielle85
</t>
  </si>
  <si>
    <t>tmj_pit_retail
Want to work in #Pittsburgh, PA?
View our latest opening: https://t.co/yqSRBV6Dht
#Job #Retail #NowHIring #Jobs #Hiring
#CareerArc</t>
  </si>
  <si>
    <t>tmj_aus_sales
Want to work at Hobby Lobby? We're
#hiring in #CedarPark, TX! Click
for details: https://t.co/N0rw7tr7LR
#Job #Sales #Jobs #CareerArc</t>
  </si>
  <si>
    <t>shelbyyyroseeee
I'm broke but yet still find a
way to spend money in hobby lobby</t>
  </si>
  <si>
    <t>karmasbestie_
Patiently waiting on my shipment
from Hobby lobby 🙄🤔</t>
  </si>
  <si>
    <t>s_drown2016
Shopping at hobby lobby makes me
want to buy 13737920 things for
the apartment I don't have yet
😩😩😩</t>
  </si>
  <si>
    <t>ashlynmurphy17
RT @S_Drown2016: Shopping at hobby
lobby makes me want to buy 13737920
things for the apartment I don't
have yet 😩😩😩</t>
  </si>
  <si>
    <t>zoeagirl
Honestly all I want in life is
to feel better and also have enough
expendable cash to go to hobby
lobby regularly</t>
  </si>
  <si>
    <t>spencyy44
When your fiancé says the only
way he will take you to hobby lobby
is if we can go to Cheddars...
#thisiswhyilovehim</t>
  </si>
  <si>
    <t>angelacuencaa_
If you're giving me a gift card--
it better be from hobby lobby.</t>
  </si>
  <si>
    <t xml:space="preserve">ouiespnsa
</t>
  </si>
  <si>
    <t>tmj_ash_retail
We're #hiring! Click to apply:
#723 Arden Retail Co-Manager -
https://t.co/d7RuoX7HWp #Job #Retail
#NowHIring #Arden, NC #Jobs #CareerArc</t>
  </si>
  <si>
    <t>raisingmy5sons
Over the weekend my sister and
I went to Hobby Lobby. When I came
home and handed this book to… https://t.co/PpoHV58TTu</t>
  </si>
  <si>
    <t>postmodernwho
Currently at Hobby Lobby #DoctorWho
https://t.co/e9oxBBKXRG</t>
  </si>
  <si>
    <t>morganoliviaa14
i always want to redecorate my
room when i go to hobby lobby</t>
  </si>
  <si>
    <t>mackennasteele
RT @morganoliviaa14: i always want
to redecorate my room when i go
to hobby lobby</t>
  </si>
  <si>
    <t>lydia_mae211
I just heard a guy say "that's
why it's called hobby lobby..nobody
can afford their hobbies" 😂😂😂</t>
  </si>
  <si>
    <t>hxcvarrath
Saw this at Hobby Lobby and I need
it https://t.co/l8T1qMs14I</t>
  </si>
  <si>
    <t>pirates_beauty
@MermaidStylist when I'm at school
I have hobby lobby and when I'm
home I have michaels so my preference
is just wherever I am 😂</t>
  </si>
  <si>
    <t>mermaidstylist
@Pirates_Beauty we are getting
a new hobby lobby and I'm pretty
stoked</t>
  </si>
  <si>
    <t>annie_arndt
It's a ross, tj maxx, hobby lobby,
and mall type of day.</t>
  </si>
  <si>
    <t>a_dula209
the other day this girl came into
hobby lobby, called my name &amp;amp;
said "hi how are you" &amp;amp;gave
me a hug &amp;amp; I'm still tryna
figure out who she is</t>
  </si>
  <si>
    <t>ramonaloveex
Went to Hobby Lobby for the first
time &amp;amp; OMG I just found a new
obsession.</t>
  </si>
  <si>
    <t>guesswhomv
im at hobby lobby getting stuff
to color my pusheen book EEP</t>
  </si>
  <si>
    <t>abbysimon16
RT @abbyd746: hobby lobby hates
the gays, so we redecorated!!!
https://t.co/9gnG9mGhHx</t>
  </si>
  <si>
    <t>k3hlly
Today seems like a good evening
for a hobby lobby visit.</t>
  </si>
  <si>
    <t>makenziehhunt
smh i really just spent $52 on
picture frames from hobby lobby
😩😩😩</t>
  </si>
  <si>
    <t>just_snookin
I just checked in at Hobby Lobby
Stores with #mPLUSPlaces Download
today! https://t.co/Nzpsq6IdU1</t>
  </si>
  <si>
    <t>punkinnonstop
@TWRPband #DrSung spotted in hobby
lobby https://t.co/6bGLXfoaNW</t>
  </si>
  <si>
    <t xml:space="preserve">twrpband
</t>
  </si>
  <si>
    <t>blackjesis
My mom spent $40 at hobby lobby
and just kept staring at the receipt
in the car excepting it to change
or something. "This is outrageous!"</t>
  </si>
  <si>
    <t>pimpthatcar
My mom spent $40 at hobby lobby
and just kept staring at the receipt
in the car excepting it to change
or something. "This is outrageous!"</t>
  </si>
  <si>
    <t>brooklyn_54
Successful hobby lobby trip 😏</t>
  </si>
  <si>
    <t>jeganpal
Hobby Lobby by irenas1113 https://t.co/pgdAQvE1bs</t>
  </si>
  <si>
    <t>calepadgett
I'm opening a frame shop. I went
to this place called hobby lobby
today and you'd never guess how
much frames cost</t>
  </si>
  <si>
    <t>hoho1elpop
Popular on 500px : Hobby Lobby
by irenas1113 https://t.co/LYa3Vfbd9G</t>
  </si>
  <si>
    <t>leaderholder
Hobby Lobby #StillLife https://t.co/SyGwQWxWYE</t>
  </si>
  <si>
    <t>mjwest3388
I just checked in at Hobby Lobby
Stores with #mPLUSPlaces Download
today! https://t.co/J6Bw0BW2B5</t>
  </si>
  <si>
    <t>oodlemboodler
When at Hobby Lobby... 😂 https://t.co/UwDxptJ2am</t>
  </si>
  <si>
    <t>forevrconcusd21
Lost my boyfriend in hobby lobby</t>
  </si>
  <si>
    <t>tmj_neo_retail
Can you recommend anyone for this
#job? #693 Omaha Co-Manager - https://t.co/YsWzDCvtCc
#Retail #NowHIring #Omaha, NE #Hiring
#CareerArc</t>
  </si>
  <si>
    <t>anniedavis130
a little girl got a toy stuck in
her mom's hair at hobby lobby and
said "I thought it would cut it,
not get stuck"</t>
  </si>
  <si>
    <t>jcrow14
Oh you know just lying around at
hobby lobby… https://t.co/rpsPKpB05t</t>
  </si>
  <si>
    <t>katieblevins12
When @KaliMariee_J tried to put
her half eaten burrito in my purse
so we can go into hobby lobby&amp;lt;&amp;lt;&amp;lt;&amp;lt;</t>
  </si>
  <si>
    <t>kalimariee_j
RT @KatieBlevins12: When @KaliMariee_J
tried to put her half eaten burrito
in my purse so we can go into hobby
lobby&amp;lt;&amp;lt;&amp;lt;&amp;lt;</t>
  </si>
  <si>
    <t>jenniferdperry
Ugh Hobby Lobby is playing pan
flute Christian "music". HELP!</t>
  </si>
  <si>
    <t>elizaisyellow
Standing im a Hobby Lobby. All
I hear is @julesplz yell "Look
at all this fake fucking food!!!"
from 4 isles away.</t>
  </si>
  <si>
    <t>julesplz
RT @elizaisyellow: Standing im
a Hobby Lobby. All I hear is @julesplz
yell "Look at all this fake fucking
food!!!" from 4 isles away.</t>
  </si>
  <si>
    <t>peanutpenman
Always thought Hobby Lobby was
an airplane model, tools type of
place.... How WRONG I WAS OMG I'M
ADDICTED!😍</t>
  </si>
  <si>
    <t>4emilyann
Working at Hobby Lobby isn't a
problem yet but just you wait until
I have my own place cause I design
it in my mind every time I'm here</t>
  </si>
  <si>
    <t>otenant
Hobby Lobby Still Covers Vasectomies
And Viagra https://t.co/M1NBBPVxqj</t>
  </si>
  <si>
    <t xml:space="preserve">andizeisler
</t>
  </si>
  <si>
    <t xml:space="preserve">laurendane
</t>
  </si>
  <si>
    <t>97zok
Are you Alex from Hobby Lobby or
the Christmas miracle from the
Heartland service? #MissedConnections
https://t.co/kahRiY8Lnl</t>
  </si>
  <si>
    <t>dandy_randyyy
@theeGANCH does that even have
a fasten on it? Like it looks like
you have to tie it yourself in
which case go to hobby lobby and
buy 8</t>
  </si>
  <si>
    <t xml:space="preserve">theeganch
</t>
  </si>
  <si>
    <t>carolineerau
THE GHOST OF HOBBY LOBBY: https://t.co/4HM3evyjCv
via @YouTube</t>
  </si>
  <si>
    <t>wkwrdnrtrtl
spent like 10 minutes in the art
section of hobby lobby ahahh,,</t>
  </si>
  <si>
    <t>tmj_sd_retail
This #job might be a great fit
for you: Co-Manager Region 7 -
LI - https://t.co/J64QPFNwBb #Retail
#NowHIring SD #Hiring #CareerArc</t>
  </si>
  <si>
    <t>courtgravitt
Dropped the hubby off at church...
headed to Hobby Lobby. 😂😂… https://t.co/XygFrxtCMn</t>
  </si>
  <si>
    <t>tanasmermaid
the amount of pineapples i've seen
in hobby lobby is insane</t>
  </si>
  <si>
    <t>loveiytana
RT @tanasmermaid: the amount of
pineapples i've seen in hobby lobby
is insane</t>
  </si>
  <si>
    <t>amberasf
I'm laying in bed when I should
be at TJMaxx or hobby lobby</t>
  </si>
  <si>
    <t>thena_faith
I have made sure I've had @AshleyClifford4
approval for every step of re-doing
my office, even took her to hobby
lobby today. 😅</t>
  </si>
  <si>
    <t xml:space="preserve">ashleyclifford4
</t>
  </si>
  <si>
    <t>tmj_buf_retail
Want to work in #NiagaraFalls,
NY? View our latest opening: https://t.co/LzduG35uo7
#Job #Retail #NowHIring #Jobs #Hiring
#CareerArc</t>
  </si>
  <si>
    <t>enigmabvtch
A Hobby Lobby gift card would be
Litty asf 🔥</t>
  </si>
  <si>
    <t>mancrack
RT @EntirelyENFP: What's in her
pocket?! #ENFP Edition: -Hobby
Lobby receipt -Amethyst -Shiny
Pokémon card -Lisa Frank stickers
-"1 Free Hu…</t>
  </si>
  <si>
    <t>toriraquel
@tinaaa2424 lol it's totally glitter
from Hobby Lobby but it's extra
fine so it won't hurt the eyes
lol</t>
  </si>
  <si>
    <t xml:space="preserve">tinaaa2424
</t>
  </si>
  <si>
    <t>tmj_mn_retail
If you're looking for work in #Mankato,
MN, check out this #job: https://t.co/N3V2jYIFZm
#Retail #NowHIring #Hiring #CareerArc</t>
  </si>
  <si>
    <t>tara_sorrells
I don't have the kind of willpower
required to browse Hobby Lobby</t>
  </si>
  <si>
    <t>janeebecca
I'm in the middle of Hobby Lobby
w debilitating cramps and I really
think I may die pls send help</t>
  </si>
  <si>
    <t>ethan_guthrie
I was in hobby lobby a year ago
today and I just left there now</t>
  </si>
  <si>
    <t>grace__steph
Probably just spent too much at
hobby lobby for my theatre project
but it's going to look bomb</t>
  </si>
  <si>
    <t>sophomore_res
We went to hobby lobby and then
we drank coffee but then it went
down hill....literally @liz_n_harris
@Grace__Steph https://t.co/0sM5i6ZUV4</t>
  </si>
  <si>
    <t xml:space="preserve">liz_n_harris
</t>
  </si>
  <si>
    <t>davidofbyb
Hobby Lobby is one of my versions
of Hell.</t>
  </si>
  <si>
    <t>moser_taylorr
I shouldn't have came into hobby
lobby</t>
  </si>
  <si>
    <t>alldatcasss
Hobby lobby shouldn't be my favorite
store, but it totally is</t>
  </si>
  <si>
    <t>sig938
Got back from Hobby Lobby. Got
a display case for my 1851 Confederate
Navy. https://t.co/3jdkEHARjS</t>
  </si>
  <si>
    <t>lesxoo
@mijxnanda_ thank you love! 💞
I bought it at hobby lobby 😊</t>
  </si>
  <si>
    <t xml:space="preserve">mijxnanda_
</t>
  </si>
  <si>
    <t>marvelmadz
some1 take me to hobby lobby so
i can go get some bc theyre only
$8 there</t>
  </si>
  <si>
    <t>ashley_searcy
Hobby lobby is going to be my go
to place here shortly</t>
  </si>
  <si>
    <t>tmj_nwk_retail
This #job might be a great fit
for you: #615 Totowa Co-Manager
- https://t.co/sCXiCPztE8 #Retail
#NowHIring #Totowa, NJ #Hiring
#CareerArc</t>
  </si>
  <si>
    <t>haidynwhitley
I go to hobby lobby when I get
bored..</t>
  </si>
  <si>
    <t>onlineplatform
David Green, whose net worth is
nearly $6 billion, never went to
college. This founder of Hobby
Lobby -- a chain... https://t.co/AXMjmZ3YVc</t>
  </si>
  <si>
    <t>iamtayloroakes
I just checked in at Hobby Lobby
Stores with #mPLUSPlaces Download
today! https://t.co/JX56jPiCVU</t>
  </si>
  <si>
    <t>mlacey_12
Happy birthday to the only guy
I know that will spend his 21st
birthday at hobby lobby with me
🌈🎈@TPank https://t.co/vr7EVmWwyN</t>
  </si>
  <si>
    <t>tpank
RT @mlacey_12: Happy birthday to
the only guy I know that will spend
his 21st birthday at hobby lobby
with me 🌈🎈@TPank https://t.co/vr7EVmW…</t>
  </si>
  <si>
    <t>that_gurl_erin
I just checked in at Hobby Lobby
Stores with #mPLUSPlaces Download
today! https://t.co/AIl7NygnYy</t>
  </si>
  <si>
    <t>billdavis1516
RT @ninatreemonkey: People: I'm
v busy and my time is valuable
Also People: hobby lobby's bathroom
was ugly, I'm write a 3 page yelp
review</t>
  </si>
  <si>
    <t>minntwinquinn15
PSA seniors: scrapbooks are 50%
off at Hobby Lobby</t>
  </si>
  <si>
    <t>vivigarcia42
RT @Minntwinquinn15: PSA seniors:
scrapbooks are 50% off at Hobby
Lobby</t>
  </si>
  <si>
    <t>botshux
i came 2 hobby lobby for craft
supplies n ended up with a username
that isnt taken in the past few
days</t>
  </si>
  <si>
    <t>sara_harrod143
Someone go to hobby lobby w me
and help me pick out stuff for
my room</t>
  </si>
  <si>
    <t>kiaramaxie_x
my room looks like hobby lobby
rn</t>
  </si>
  <si>
    <t>chloegoldade
Okay but if I do one more craft
project for my house, I may throw
a steaming cup of coffee in the
face of hobby lob… https://t.co/Iy1TAxtvdP</t>
  </si>
  <si>
    <t>lillianangle
ALERT: HOBBY LOBBY HAS AARON COPLAND'S
APPALACHIAN SPRING PLAYING (or
Frank Ticheli's shaker song mvt.
4)</t>
  </si>
  <si>
    <t>carlishea4
Who else's mom says hey let's go
for a hike and ends up at hobby
lobby? 🙃</t>
  </si>
  <si>
    <t>calbaby3
Feel sorry for my future husband
and the day that he has to come
into hobby lobby with me... I could
spend hours in that place 😍</t>
  </si>
  <si>
    <t>tmj_okc_intern
We're #hiring! Read about our latest
#job opening here: Internship Program
- https://t.co/tIh9Uk0JuS #internship
#OklahomaCity, OK</t>
  </si>
  <si>
    <t>_chungfupanda
RT @TiviaLaShaye: #USA 20 #USA19
#USA18 they selling mf Girl Scout
cookies 😭😭😭😭 by hobby lobby
https://t.co/PNXrLxGir5</t>
  </si>
  <si>
    <t>tivialashaye
#USA 20 #USA19 #USA18 they selling
mf Girl Scout cookies 😭😭😭😭
by hobby lobby https://t.co/PNXrLxGir5</t>
  </si>
  <si>
    <t>hoopitch
RT @TiviaLaShaye: #USA 20 #USA19
#USA18 they selling mf Girl Scout
cookies 😭😭😭😭 by hobby lobby
https://t.co/PNXrLxGir5</t>
  </si>
  <si>
    <t>lorion
For all of the shouting about religious
liberty — from the landmark Hobby
Lobby Supreme Court case, to the...
https://t.co/feDybNfuei</t>
  </si>
  <si>
    <t>valeriekasinski
Target and Hobby Lobby are my comfort
zones 🤗✨</t>
  </si>
  <si>
    <t>boojiechic
Why hobby lobby wanna try me</t>
  </si>
  <si>
    <t>designbydesiree
@itslisannemarie Ultra or sephora
if you doing makeup. Forever 21
or fashion nova if your doing fashion.
Michaels o… https://t.co/QBiPWJk6a7</t>
  </si>
  <si>
    <t xml:space="preserve">itslisannemarie
</t>
  </si>
  <si>
    <t>madisonyoung75
Hobby lobby takes all of my money</t>
  </si>
  <si>
    <t>morganpelc
RT @Madisonyoung75: Hobby lobby
takes all of my money</t>
  </si>
  <si>
    <t>biabetes
despite my recent MLK-related tweet,
i still asked sean if he thought
hobby lobby would be open since
it's columbus day. stay in school
kids</t>
  </si>
  <si>
    <t>littl_beaver
RT @PearlsFromMyrna: Speaking of
dossiers, I have one on Darlene
Van Der Pooten. Let's just say
it involves a Hobby Lobby coupon,
her cousi…</t>
  </si>
  <si>
    <t>thatssmb
push come to shove i'm going to
hobby lobby get all kinda ribbons
and ima make my own shit before
I pay 30$ for some ribbons 😂</t>
  </si>
  <si>
    <t>carri_manion
@MrsZookeeper is hobby lobby your
favorite too? 😊 I get all my best
worst ideas there!</t>
  </si>
  <si>
    <t xml:space="preserve">mrszookeeper
</t>
  </si>
  <si>
    <t>audrey_turner1
When you hit the jackpot at Hobby
Lobby...I ain't even mad 💁🏼</t>
  </si>
  <si>
    <t>m_brette
The closest thing we have is the
one isle at hobby lobby.</t>
  </si>
  <si>
    <t>breckorie
@maddie_matlock oooh yes sundresses...
and the Hobby Lobby spring section
because ALL THE COLORS! 😍</t>
  </si>
  <si>
    <t xml:space="preserve">maddie_matlock
</t>
  </si>
  <si>
    <t>basiegle
Hobby Lobby, followed by Jo-Ann,
followed by a beer run 😂 #marriage</t>
  </si>
  <si>
    <t>hannahlynora021
RT @Jordyn_74: Hate coming into
Hobby Lobby bc I'm reminded that
I'm not married &amp;amp; I'm not decorating
my house w/ cute love quotes about
my…</t>
  </si>
  <si>
    <t>jordyn_74
Hate coming into Hobby Lobby bc
I'm reminded that I'm not married
&amp;amp; I'm not decorating my house
w/ cute love quotes about my lil
family</t>
  </si>
  <si>
    <t>_inesh25
I fucking love hobby lobby 😩</t>
  </si>
  <si>
    <t>christinag750
I'm completely obsessed with hobby
lobby. 😍</t>
  </si>
  <si>
    <t>raptorbunnyy
The lighting inside hobby lobby
makes me feel like I'm trapped
in purgatory and cheap fabric</t>
  </si>
  <si>
    <t>luciolelights
@raptorbunnyy isn't that exactly
what hobby lobby is</t>
  </si>
  <si>
    <t>violetmoonx3
My well deserved yarn haul from
hobby lobby. Not sure when I'll
be back. . . . #yarn #yarnlover…
https://t.co/zogTh9pUvn</t>
  </si>
  <si>
    <t>malluhree
Went to hobby lobby with my sister
and the dude checking us out handed
me the bag, stared at my the 1975
shirt &amp;amp; mouthed "the 1963"
like ok</t>
  </si>
  <si>
    <t>perfectlovewon
@rexblanko I have my craft supplies
in storage. I'll go to hobby lobby
tomorrow. My 2 favorite need repair</t>
  </si>
  <si>
    <t>kaymaga1
Safety pins are on sale at hobby
lobby... just saying 😂 @Karadana1
@antinazipatrol @_0Hour1__</t>
  </si>
  <si>
    <t xml:space="preserve">antinazipatrol
</t>
  </si>
  <si>
    <t xml:space="preserve">karadana1
</t>
  </si>
  <si>
    <t>febiehale
Hobby lobby tomorrow with the friends!</t>
  </si>
  <si>
    <t>tmj_ca_retail
This #job might be a great fit
for you: Senior Asst Manager Region
9 - LI - https://t.co/FmY0sAqChq
#Retail #NowHIring CA #Hiring</t>
  </si>
  <si>
    <t>karissafajardo
Ew, Michael's is selling "My _____
is a Republican" stickers. 😢 I'm
guessing they're on the same wavelength
as Hobby Lobby.</t>
  </si>
  <si>
    <t>shawnmurrayy
Hobby lobby poor customer service
needs to hire better friendly people
specially managers old st Augustine
rd</t>
  </si>
  <si>
    <t>aj__ferg
This hobby lobby shit annoying
af</t>
  </si>
  <si>
    <t>aimeelutes
Dalton told me "he needs me to
go to hobby lobby" He don't even
know what he just did</t>
  </si>
  <si>
    <t>peytondriver
No self control in hobby lobby.
fml.</t>
  </si>
  <si>
    <t>rinselli
Bitchin new mug from hobby lobby
eee &amp;lt;3 https://t.co/PwVEqPKaNF</t>
  </si>
  <si>
    <t>prolifepetition
I support the Little Sisters of
the Poor, Hobby Lobby &amp;amp; #EWTN!
#ReligiousFreedom #EndHHSMandate
#prolifepetitions #SaveSoulsLives</t>
  </si>
  <si>
    <t>tr84day
RT @prolifepetition: I support
the Little Sisters of the Poor,
Hobby Lobby &amp;amp; #EWTN! #ReligiousFreedom
#EndHHSMandate #prolifepetitions
#Sav…</t>
  </si>
  <si>
    <t>carlyy234
Going to hobby lobby tomorrow bc
I've been packing so hard and I
deserve it 😅</t>
  </si>
  <si>
    <t>og_thugglyfe
I can't believe I never been into
Hobby Lobby ... I'm like in love
with that store now.</t>
  </si>
  <si>
    <t>indiepxnk
RT @Duke_Of_Whales: I came into
hobby lobby a man And I left as
a struggling artist https://t.co/OK5ovSBiFR</t>
  </si>
  <si>
    <t>duke_of_whales
I came into hobby lobby a man And
I left as a struggling artist https://t.co/OK5ovSBiFR</t>
  </si>
  <si>
    <t>baileyleann0831
Girl I think about this every time
I walk into Hobby Lobby https://t.co/bEzfDqC0wC</t>
  </si>
  <si>
    <t>michaelaaballew
RT @baileyleann0831: Girl I think
about this every time I walk into
Hobby Lobby https://t.co/bEzfDqC0wC</t>
  </si>
  <si>
    <t>heyimjelly
you know it's been a bad day when
you start crying over missing stickers
from hobby lobby 😭</t>
  </si>
  <si>
    <t>averieang
mollie ruins everything for me
like i can't eat pizza hut, listen
to bruno mars, look at buicks,
or go to hobby lobby without crying</t>
  </si>
  <si>
    <t>jamieehale
@KSWrangler_ Target! Michaels,
or Hobby lobby :)</t>
  </si>
  <si>
    <t xml:space="preserve">kswrangler_
</t>
  </si>
  <si>
    <t>ayyale26
Hobby Lobby**** https://t.co/EFonJsxkLr</t>
  </si>
  <si>
    <t>madisonpage98
Ready for another semester of spending
100s of dollars at hobby lobby
and 3rd degree burns from hot glue
guns #artstudentprobz</t>
  </si>
  <si>
    <t>haleyharroff
Hobby lobby is a trap</t>
  </si>
  <si>
    <t>sydneyt98
RT @haleyharroff: Hobby lobby is
a trap</t>
  </si>
  <si>
    <t>stacie1327lynn
When I get my own house I'm buying
out hobby lobby 😛</t>
  </si>
  <si>
    <t>lynseybaum
I honestly can walk around in hobby
lobby for hours and not get bored
one bit</t>
  </si>
  <si>
    <t>corinaaabobinaa
RT @LynseyBaum: I honestly can
walk around in hobby lobby for
hours and not get bored one bit</t>
  </si>
  <si>
    <t>jessicaxelaine
@whitekite14 hobby lobby card aisle
at 4:30 tomorrow afternoon</t>
  </si>
  <si>
    <t xml:space="preserve">whitekite14
</t>
  </si>
  <si>
    <t>hatchyy_boop961
@kaitlinicolle you're 18 right?
Olive Garden! Hostess or server!
Also try Hobby Lobby! I'm trying
to think of where else...</t>
  </si>
  <si>
    <t xml:space="preserve">kaitlinicolle
</t>
  </si>
  <si>
    <t>shecuckme
IM SO TILTED. [watches a wes anderson
movie once] *empties out hobby
lobby, buys a dollar.</t>
  </si>
  <si>
    <t>hpkh123
@norabora93 I'm going up there
to hobby lobby tommorow so I'll
drop some by lol</t>
  </si>
  <si>
    <t xml:space="preserve">norabora93
</t>
  </si>
  <si>
    <t>kc_pgee
@torihariton @Things4WhitePpl reminds
me of stock photos in frames at
hobby lobby</t>
  </si>
  <si>
    <t xml:space="preserve">things4whiteppl
</t>
  </si>
  <si>
    <t xml:space="preserve">torihariton
</t>
  </si>
  <si>
    <t>dh_payne
@jkate99 Katherine just informed
me that hobby lobby has krylon
on sale for 30% off!!! Score!!!</t>
  </si>
  <si>
    <t xml:space="preserve">jkate99
</t>
  </si>
  <si>
    <t>nataleebaker98
@sammylopez7431 hobby lobby!</t>
  </si>
  <si>
    <t xml:space="preserve">sammylopez7431
</t>
  </si>
  <si>
    <t>gorillazfan82
@LarryWebsite @ebruenig Horrible.
If a church were to become a corp,
could it cite hobby lobby to legally
justify using church as a shelter?</t>
  </si>
  <si>
    <t xml:space="preserve">larrywebsite
</t>
  </si>
  <si>
    <t>katieschuermann
Hobby Lobby has started carrying
portraits of significant characters
from #TheHarvestRaise. https://t.co/P3gZqXU3Qo</t>
  </si>
  <si>
    <t>mschuermann
RT @katieschuermann: Hobby Lobby
has started carrying portraits
of significant characters from
#TheHarvestRaise. https://t.co/P3gZqXU3Qo</t>
  </si>
  <si>
    <t>ceeseam
@kelly__kardash drives a tahoe
and goes to hobby lobby in her
spare time.</t>
  </si>
  <si>
    <t xml:space="preserve">kelly__kardash
</t>
  </si>
  <si>
    <t>katievebee
@Tardisgirl510 this is why you
scare people at hobby lobby 😂</t>
  </si>
  <si>
    <t xml:space="preserve">tardisgirl510
</t>
  </si>
  <si>
    <t>got2ketchdemall
I hope everyone finds someone that
makes them as happy as walking
into a home decor store or hobby
lobby makes me</t>
  </si>
  <si>
    <t>dirtyddixon
RT @Samiam556: You seem like the
kind of gal that would rub one
out in the Hobby Lobby bathroom
after viewing the new Christmas
Wreath disp…</t>
  </si>
  <si>
    <t>queensupreme18
Why are the building a Marshalls
at the end of Hobby Lobby like
two stores down from TJ Maxx- we're
the same store!? Lol. We are Marshalls.</t>
  </si>
  <si>
    <t>ella_the_elf
I put thieves essential oil on
my acne and now my face smells
like the Christmas section of a
Hobby Lobby</t>
  </si>
  <si>
    <t>elrelampago
@deepidhaliwal hobby lobby has
rough cut cars.</t>
  </si>
  <si>
    <t xml:space="preserve">deepidhaliwal
</t>
  </si>
  <si>
    <t>jkickinit30
RT @Samiam556: You seem like the
kind of gal that would rub one
out in the Hobby Lobby bathroom
after viewing the new Christmas
Wreath disp…</t>
  </si>
  <si>
    <t>glazedham
@GlazedHam haven't talked to you
in forever bro hmu lets hang. You
still work at hobby lobby?</t>
  </si>
  <si>
    <t>churchnamebot
The Hobby Lobby Always Reforming
Shack of The Great Evanjellyfish</t>
  </si>
  <si>
    <t>derria_xoxo
RT @TiviaLaShaye: #USA 20 #USA19
#USA18 they selling mf Girl Scout
cookies 😭😭😭😭 by hobby lobby
https://t.co/PNXrLxGir5</t>
  </si>
  <si>
    <t>glynnk328
But who made fun of me today for
buying something for my dorm at
hobby lobby today? https://t.co/XZ4C4Lp8Gt</t>
  </si>
  <si>
    <t>frij0les_0nly
@sweetrosas_ michaels joann's hobby
lobby</t>
  </si>
  <si>
    <t xml:space="preserve">sweetrosas_
</t>
  </si>
  <si>
    <t>kaydrienlamica
@mollyygracee122 @jasmine_dinh
@CookOut we're getting a hobby
lobby apparently but not a cookout
🙄</t>
  </si>
  <si>
    <t xml:space="preserve">cookout
</t>
  </si>
  <si>
    <t xml:space="preserve">jasmine_dinh
</t>
  </si>
  <si>
    <t xml:space="preserve">mollyygracee122
</t>
  </si>
  <si>
    <t>janellebeyer
He loves his Nana. #andhobbylobby
#sethedwin @ Hobby Lobby https://t.co/htfttUP70D</t>
  </si>
  <si>
    <t>_ccourtney7
RT @Jordyn_74: Hate coming into
Hobby Lobby bc I'm reminded that
I'm not married &amp;amp; I'm not decorating
my house w/ cute love quotes about
my…</t>
  </si>
  <si>
    <t>politicalmath
@LizHenderson02 In the Hobby Lobby
case, the court said "You can still
get the BC here" There was no limit
on BC access</t>
  </si>
  <si>
    <t xml:space="preserve">lizhenderson02
</t>
  </si>
  <si>
    <t>mykitchencorne1
I liked a @YouTube video https://t.co/CfKwWttyeE
Hobby Lobby Online Haul 1-2017</t>
  </si>
  <si>
    <t>whosdadisthis72
Some hobby lobby shenanigans 😲👊🏼
https://t.co/qbOrXWl4Am</t>
  </si>
  <si>
    <t>y_belovinit
Dude omfg I remember when gabbs
n I went to Hobby Lobby and we
tried to spell out "Send Nudes"
with the letters and they fell
n made a scene</t>
  </si>
  <si>
    <t>gbzlla
RT @y_belovinit: Dude omfg I remember
when gabbs n I went to Hobby Lobby
and we tried to spell out "Send
Nudes" with the letters and they
f…</t>
  </si>
  <si>
    <t>photography7art
Hobby Lobby by irenas1113 #StillLife
#PhotographyIsArt https://t.co/bd4p08CNBD</t>
  </si>
  <si>
    <t>polykatia
RT @photography7art: Hobby Lobby
by irenas1113 #StillLife #PhotographyIsArt
https://t.co/bd4p08CNBD</t>
  </si>
  <si>
    <t>_amoss
I just checked in at Hobby Lobby
Stores with #mPLUSPlaces Download
today! https://t.co/DOhgpJcr9D</t>
  </si>
  <si>
    <t>kiahnkerz
Saw this gem at Hobby Lobby today.
Can't lie... it made me want to
buy them a whole lot more 😂❤ #cunt
https://t.co/IqCAMd7otf</t>
  </si>
  <si>
    <t>italianfreckles
FYI: Sheet glass is 30% at Hobby
Lobby this week.</t>
  </si>
  <si>
    <t>graceholmes__
Since everyone else sucks &amp;amp;
doesn't do anything with us we
messed around in hobby lobby looking
for a clock &amp;amp;fake f… https://t.co/fVZpVkfrKH</t>
  </si>
  <si>
    <t>nikibrou
RT @graceholmes__: Since everyone
else sucks &amp;amp; doesn't do anything
with us we messed around in hobby
lobby looking for a clock &amp;amp;fake
flower…</t>
  </si>
  <si>
    <t>mendigurl
RT @Joe_Dangerously: I don’t mean
to brag but I am, by far, the manliest
guy in this Hobby Lobby buying
knick knacks.</t>
  </si>
  <si>
    <t>not_deeann
RT @Joe_Dangerously: I don’t mean
to brag but I am, by far, the manliest
guy in this Hobby Lobby buying
knick knacks.</t>
  </si>
  <si>
    <t>averypeifer
@Caitiea5 it's just gold foil I
think my sister got it from hobby
lobby or something!! thank you!</t>
  </si>
  <si>
    <t xml:space="preserve">caitiea5
</t>
  </si>
  <si>
    <t>dustin_tsu18
@tyko__97 fuckin hobby lobby sells
the kits</t>
  </si>
  <si>
    <t xml:space="preserve">tyko__97
</t>
  </si>
  <si>
    <t>mackswift
RT @Joe_Dangerously: I don’t mean
to brag but I am, by far, the manliest
guy in this Hobby Lobby buying
knick knacks.</t>
  </si>
  <si>
    <t>stevemckenney
Tiffany Mckenney https://t.co/7yljJTukvl</t>
  </si>
  <si>
    <t>concordmall
Hobby Lobby... https://t.co/XO6cWezUv5</t>
  </si>
  <si>
    <t>lilylalaberry
RT @Duke_Of_Whales: I came into
hobby lobby a man And I left as
a struggling artist https://t.co/OK5ovSBiFR</t>
  </si>
  <si>
    <t>ryanxtaylor
@Takoda1L so do it yourself from
your local hobby lobby.</t>
  </si>
  <si>
    <t xml:space="preserve">takoda1l
</t>
  </si>
  <si>
    <t>luckytrition
I just checked in at Hobby Lobby
Stores with #mPLUSPlaces Download
today! https://t.co/Gm3pxJvAJC</t>
  </si>
  <si>
    <t>arycojitec
cadres photo adolescents Hobby
Lobby https://t.co/d7JDxUfgnx</t>
  </si>
  <si>
    <t>tooscoopskids
Coffee Bar made from old microwave
cart makeover. Shelf from Hobby
Lobby. https://t.co/OWQ4lbwQa6</t>
  </si>
  <si>
    <t>kimplies
I dreamt that I discovered a Hobby
Lobby just down the street, I was
so happy. I've been in a Hobby
Lobby just once in my life. #random</t>
  </si>
  <si>
    <t>pastelcaitlyn
@18MaggiePie caught a live Caitlyn
on tape at a local hobby lobby!!
Please be safe on your next visit!!
https://t.co/qalkMD6BjU</t>
  </si>
  <si>
    <t xml:space="preserve">18maggiepie
</t>
  </si>
  <si>
    <t>tmj_gas_retail
If you're looking for work in #Bluffton,
SC, check out this #job: https://t.co/9qaXr1cXrP
#Retail #NowHIring #Hiring #CareerArc</t>
  </si>
  <si>
    <t>mikesgoode
@amylecza Hobby Lobby.</t>
  </si>
  <si>
    <t xml:space="preserve">amylecza
</t>
  </si>
  <si>
    <t>schwarbs10
I'm a sub-par crafter on a good
day, but I love going to Hobby
Lobby because of the possibilities
that everything holds</t>
  </si>
  <si>
    <t>risschuto
RT @schwarbs10: I'm a sub-par crafter
on a good day, but I love going
to Hobby Lobby because of the possibilities
that everything holds</t>
  </si>
  <si>
    <t>emmareeeed
Thankful I have no room in my luggage
bc Hobby Lobby is dangerous</t>
  </si>
  <si>
    <t>deepinthehills
@symplsymin It has everything to
do with it. https://t.co/BOzwJZgwVP
Srsly. Read the facts before spouting
b.s.</t>
  </si>
  <si>
    <t xml:space="preserve">symplsymin
</t>
  </si>
  <si>
    <t>tmj_mt_retail
This #job might be a great fit
for you: #687 Helena Co-Manager
- https://t.co/DyyZ7CBaSc #Retail
#NowHIring #Helena, MT #Hiring
#CareerArc</t>
  </si>
  <si>
    <t>aoifewhitexox
im about to stress buy everything
in hobby lobby</t>
  </si>
  <si>
    <t>479ish
@BackUpMindYoBiz I would check
hobby lobby first if you have one!
But yeah craft stores are the best
bet. I source crafts for work 😘</t>
  </si>
  <si>
    <t xml:space="preserve">backupmindyobiz
</t>
  </si>
  <si>
    <t>minneapolis_buz
#JobSearch Cashiers and Stockers
- Hobby Lobby - Coon Rapids, MN
https://t.co/6YZsae5Fa7 Find this
Job &amp;amp; More https://t.co/DyRoy4iGfo</t>
  </si>
  <si>
    <t>junevaa
Cashiers and Stockers - Hobby Lobby
- Kennesaw, GA https://t.co/uHv7nXWaQ1</t>
  </si>
  <si>
    <t>minnesotajobsus
#Job Alert: #Minnesota #Jobs Cashiers
and Stockers - Hobby Lobby - Coon…
https://t.co/la7JjJUUtL For More
Jobs &amp;gt;&amp;gt;&amp;gt; Please Go2 our
Page!</t>
  </si>
  <si>
    <t>my_income
Alabama: Cashiers and Stockers
- Hobby Lobby - Montgomery, AL:
Previous experience in the… https://t.co/N2ZqS4vCrk</t>
  </si>
  <si>
    <t>sweetnyjobs
Cashiers and Stockers - Hobby Lobby
- Montgomery, AL https://t.co/6Go5Qf6fJS</t>
  </si>
  <si>
    <t>toriicreech
Hobby lobby is a wonderland</t>
  </si>
  <si>
    <t>allieeelawhorn
RT @toriicreech: Hobby lobby is
a wonderland</t>
  </si>
  <si>
    <t>talabi
People try to frame the Hobby Lobby
case as a win for Religious Freedom
when really it was a case of "These
two parts of the ACA contradict"</t>
  </si>
  <si>
    <t>tmj_sdf_retail
We're #hiring! Click to apply:
#648 Louisville Co-Manager - https://t.co/nEMEBvyayF
#Job #Retail #NowHIring #Louisville,
KY #Jobs</t>
  </si>
  <si>
    <t>matthewtwihard
Hobby Lobby Court Victory Becomes
Part of New EchoLight Movie | Movieguide
| Movie Reviews for Christians
https://t.co/djYzjVSWlX</t>
  </si>
  <si>
    <t>arobxoxo47
@bbell2012 So real! David &amp;amp;
I are moving so he knowssss I'm
bout to blow a check at kirklands,
home goods, and hobby lobby 😁🙈</t>
  </si>
  <si>
    <t xml:space="preserve">bbell2012
</t>
  </si>
  <si>
    <t>kkcoulon
Today has been filled with Cajun
music, Starbucks, and a hobby lobby
trip. It will be a good week!</t>
  </si>
  <si>
    <t>tmj_vaw_retail
We're #hiring! Click to apply:
#479 Winchester Co-Manager - https://t.co/vqoCTLAvLV
#Job #Retail #NowHIring #Winchester,
VA #Jobs</t>
  </si>
  <si>
    <t>dailyjobsoffers
Cashiers and Stockers job - Hobby
Lobby - Kennesaw, GA - https://t.co/8SZ4snCHP8
https://t.co/YTLCh9jfJq</t>
  </si>
  <si>
    <t>paoespinoza4
RT @hyped_resonance: [watches a
wes anderson movie once] *empties
out hobby lobby, buys a herschel
backpack, frida kahlo socks &amp;amp;
Marlboro…</t>
  </si>
  <si>
    <t>h_trinidad
RT @hyped_resonance: [watches a
wes anderson movie once] *empties
out hobby lobby, buys a herschel
backpack, frida kahlo socks &amp;amp;
Marlboro…</t>
  </si>
  <si>
    <t>tmj_aus_retail
If you're looking for work in #Austin,
TX, check out this #job: https://t.co/3hP2L1Yemu
#Retail #NowHIring #Hiring #CareerArc</t>
  </si>
  <si>
    <t>gretchenpeters
@TwangNation I don't think that's
where I'm going. I don't patronize
ChikFilA or Hobby Lobby either.
Voting w/ wallet is wrong?</t>
  </si>
  <si>
    <t xml:space="preserve">twangnation
</t>
  </si>
  <si>
    <t>tmj_azs_retail
We're #hiring! Read about our latest
#job opening here: #393 Mesa Co-Manager
- https://t.co/9IsAspvUAA #Retail
#NowHIring #Mesa, AZ</t>
  </si>
  <si>
    <t>tmj_ok_retail
If you're looking for work in OK,
check out this #job: https://t.co/FjoJgQ6LM6
#Retail #NowHIring #Hiring #CareerArc</t>
  </si>
  <si>
    <t>gregoryhawn
PTL! For His goodness to me!! My
wife is happy and I am happy...she
can shop and I now don't have to...Amen!
https://t.co/MKIm0xIqVK</t>
  </si>
  <si>
    <t>allieharmon_
kate:i wanna go to hobby lobby
chacha:HOBBLE HOBBLEEOBBLE</t>
  </si>
  <si>
    <t>sarachambers_18
Will some one come get me from
Hobby Lobby so I don't spend all
my money.</t>
  </si>
  <si>
    <t>pineridgemallid
Just in time for your winter craft
projects! Hobby Lobby - Chubbuck
Id. store 735 https://t.co/vdksGaTfyZ</t>
  </si>
  <si>
    <t>22jobscom
Cashiers and Stockers - Hobby Lobby
- Montgomery, AL https://t.co/44NtIIC8Xl</t>
  </si>
  <si>
    <t>nikkibartoli
I just checked in at Hobby Lobby
Stores with #mPLUSPlaces Download
today! https://t.co/5Ujc8qVURS</t>
  </si>
  <si>
    <t>pow_brishotya
Any excuse to go to Hobby Lobby
or Michaels 😅😂</t>
  </si>
  <si>
    <t>dbetzel
@bobbyo1967 @chasdad2003 yeah,
that worked for Chick-Fil-A, Hobby
Lobby, the House, the Senate, Governors,
have you looked at a map?</t>
  </si>
  <si>
    <t xml:space="preserve">chasdad2003
</t>
  </si>
  <si>
    <t>bobbyo1967
@dbetzel @chasdad2003 Chick-Fil-A
repented Couldn't slam Hobby Lobby
without screwing innocent employees.
Trust me, we tried</t>
  </si>
  <si>
    <t>luciadarth
@bobbyo1967 @dbetzel @chasdad2003
wrong on both. And Hobby Lobby
only removed 2 BC brands, leaving
20+ options. It was NEVER a real
issue</t>
  </si>
  <si>
    <t>mjzdesigns
#688 Gainesville Co-Manager https://t.co/YlzU6fy7rt</t>
  </si>
  <si>
    <t>_mcswaggie
RT @umhaven: i don't need much
in a relationship just remind me
im cute without makeup and go to
hobby lobby with me lol</t>
  </si>
  <si>
    <t>christuhlea
@DressingCute @sabrinamoniq2 50$
at hobby lobby!!!</t>
  </si>
  <si>
    <t xml:space="preserve">sabrinamoniq2
</t>
  </si>
  <si>
    <t xml:space="preserve">dressingcute
</t>
  </si>
  <si>
    <t>cutesypervert
Also Hobby Lobby has a large assortment
of leaves, a little more affordable
too. I want to get foam first for
the body suit.</t>
  </si>
  <si>
    <t>mickeycline
Had a great class last Saturday
at Hobby Lobby! Thanks to all who
came to paint with me! #happylittlepaintings
https://t.co/grWUqm15Na</t>
  </si>
  <si>
    <t>kay_garm
Hobby Lobby is so dangerous 😳</t>
  </si>
  <si>
    <t>tt_scraps
Nice Finds at Hobby Lobby: https://t.co/4p2NAT8mwc
via @YouTube</t>
  </si>
  <si>
    <t>princessm1985
@Kelly_Turner86 Ok! It is customizable.
I'll show ya when I get home tonight.
A lot I can get from Hobby Lobby
but it's on Amazon too.</t>
  </si>
  <si>
    <t xml:space="preserve">kelly_turner86
</t>
  </si>
  <si>
    <t>nonamealy
That awkward moment when your change
back from Hobby Lobby for $10 is
6.66</t>
  </si>
  <si>
    <t>_mergret_
*returns something to hobby lobby
to get money for food*</t>
  </si>
  <si>
    <t>asiagodw
everytime i go in hobby lobby i
want to buy a house</t>
  </si>
  <si>
    <t>jparishy
@jc4p i can’t bc the only local
place to get the materials is hobby
lobby</t>
  </si>
  <si>
    <t xml:space="preserve">jc4p
</t>
  </si>
  <si>
    <t>qveenntay
Hobby Lobby damn near than broke
me😭 but thank God for coupons
☺️</t>
  </si>
  <si>
    <t>sapphire32
I just checked in at Hobby Lobby
Stores with #mPLUSPlaces Download
today! https://t.co/X9GqCZ1QOU</t>
  </si>
  <si>
    <t>biancamchavez21
But kinda want to go to Hobby lobby
or michaels, I've been addicted
to going since I started wedding
planning ❤️😭</t>
  </si>
  <si>
    <t>abbigailbritt
I shouldn't of went in Hobby Lobby</t>
  </si>
  <si>
    <t>girlfunlover
ohhh i forgot to get some jems
at hobby lobby! :O</t>
  </si>
  <si>
    <t>arreesee
RT @k_seeley12: Everytime I go
to Hobby Lobby I end up spending
$100 more than what I needed to
🙃</t>
  </si>
  <si>
    <t>k_seeley12
Everytime I go to Hobby Lobby I
end up spending $100 more than
what I needed to 🙃</t>
  </si>
  <si>
    <t>taylorsmommy02
Went to Hobby Lobby and my Southern
came out! #magnolia #hydrangeas
#raisedbyasouthernmama https://t.co/uATOaDi7NM</t>
  </si>
  <si>
    <t>lyndsaynicole3
RT @k_seeley12: Everytime I go
to Hobby Lobby I end up spending
$100 more than what I needed to
🙃</t>
  </si>
  <si>
    <t>mlvslta
A great thing about Hobby Lobby
is definitely get your exercise
in cuz you just have to look at
everything 🚶🚶🚶🚶🚶🚶🚶🚶🚶🚶🚶🚶</t>
  </si>
  <si>
    <t>tmj_ram_retail
This #job might be a great fit
for you: #428 Poughkeepsie Co-Manager
- https://t.co/3THbbNtx5B #Retail
#NowHIring #Poughkeepsie, NY</t>
  </si>
  <si>
    <t>georgia_jobs_us
#Job Alert: #Georgia #Jobs Cashiers
and Stockers - Hobby Lobby - Kennesaw,
GA https://t.co/etvSPvT1xC For
More Jobs &amp;gt;&amp;gt;&amp;gt; Please Go2
our Page!</t>
  </si>
  <si>
    <t>diego92
RT @J2theDfw: Altus getting a hobby
lobby?? Turning that town into
L.A.</t>
  </si>
  <si>
    <t>j2thedfw
RT @J2theDfw: Altus getting a hobby
lobby?? Turning that town into
L.A.</t>
  </si>
  <si>
    <t>ffronw
Over the weekend my wife convinced
me to take her to Hobby Lobby for
"a few minutes." Next time I pack
a lunch.</t>
  </si>
  <si>
    <t>beckyfaulkner01
I know Hobby Lobby and I were soul
mates... #myembracedgrace #hobbylobby…
https://t.co/vkj1IbZ8D9</t>
  </si>
  <si>
    <t>sixguncin
I'd buy so much stuff in hobby
lobby if it all wasn't gold.</t>
  </si>
  <si>
    <t>caitwood_
starting a savings account strictly
for hobby lobby for when i move</t>
  </si>
  <si>
    <t>bloodngucci
My birthday the 29th, get me hobby
lobby gift cards so I can paint
more stuff</t>
  </si>
  <si>
    <t>carlilecargo
Whenever I go to hobby lobby or
Joanne's with my mom she goes YEAH
I QUILT IF YOU EVER NEED SOMEONE
HERES MY CARD to all the workers</t>
  </si>
  <si>
    <t>paigekiger1
Spent 3 hours at hobby lobby....</t>
  </si>
  <si>
    <t>valeriegarcia__
@ox_bev damn well I need black
and gold.. hope you went to hobby
lobby's sale that was the best
one.</t>
  </si>
  <si>
    <t xml:space="preserve">ox_bev
</t>
  </si>
  <si>
    <t>kaylanorthburg
Brandon tells me to go to hobby
lobby I show up at home of economy
like where is this guy😂😂😂</t>
  </si>
  <si>
    <t>how_do_it_com
Room divider from Hobby Lobby,
large wall art, easy cheap project
- https://t.co/tl5qaQc3fz https://t.co/IAxXDS18mq</t>
  </si>
  <si>
    <t>malorieemartinn
I need to go to Hobby Lobby so
bad but that means I gotta make
myself presentable 🙄</t>
  </si>
  <si>
    <t>themainspark
@CounterMoonbat Their Hobby Lobby
hobby horse.</t>
  </si>
  <si>
    <t xml:space="preserve">countermoonbat
</t>
  </si>
  <si>
    <t>sgabryszewski
@AnnNyberg saw this is Hobby Lobby
in North Carolina. Thought of you.
https://t.co/OKuLGTiwfp</t>
  </si>
  <si>
    <t xml:space="preserve">annnyberg
</t>
  </si>
  <si>
    <t>stylemyykurvz
I liked a @YouTube video https://t.co/TLwuAlCuQl
DIY DOLLAR TREE &amp;amp; Hobby Lobby
❤ VALENTINE'S DAY 2017 GLAM LOVE
SIGN CRAFT</t>
  </si>
  <si>
    <t>tmj_mo_retail
Can you recommend anyone for this
#job in #CapeGirardeau, MO? https://t.co/816C6AyQXX
#Retail #NowHIring #Hiring #CareerArc</t>
  </si>
  <si>
    <t>disneychic13
Finally went to hobby lobby and
got some art supplies😊🎨</t>
  </si>
  <si>
    <t>dylanhayes2107
RT @SophieeHayess: More wedding
shopping with mom hopefully i can
find some really pretty garland
to hang myself with at hobby lobby
(,:</t>
  </si>
  <si>
    <t xml:space="preserve">sophieehayess
</t>
  </si>
  <si>
    <t>jennimichaels
I just checked in at Hobby Lobby
Stores with #mPLUSPlaces Download
today! https://t.co/0L1NxY87s4</t>
  </si>
  <si>
    <t>suttle_doe
Hobby lobby got them boys for 5
dollars ya https://t.co/HeiUwH2TFK</t>
  </si>
  <si>
    <t>truelifetannah
@truelifetannah Update: Portfolio
for drawings found at Hobby Lobby
with 40% coupon for a final price
of $10.32</t>
  </si>
  <si>
    <t>_tayloranncox
Hobby Lobby is my weakness😩</t>
  </si>
  <si>
    <t>sassy_wife
@GeorgiaWifey I got mine at hobby
lobby! You can find them online
too though.</t>
  </si>
  <si>
    <t xml:space="preserve">georgiawifey
</t>
  </si>
  <si>
    <t>vaporwaveaes
BITCH HOBBY LOBBY WAS SELLING A
TINY ASS SKETCH BOOK FOR 16 I WAS
😱</t>
  </si>
  <si>
    <t>kendrapleasant1
came into hobby lobby looking for
stuff to hang pictures....walked
out with astronaut ice cream 😂</t>
  </si>
  <si>
    <t>mactownbuffgirl
Time to go to hobby lobby.... Whoops,
I meant broke</t>
  </si>
  <si>
    <t>pamburrr
@Cfreeeee you went to hobby lobby
for candy</t>
  </si>
  <si>
    <t>cfreeeee
@pamburrr it wasn't the purpose
of the trip but essentially, yes,
I got candy from hobby lobby.</t>
  </si>
  <si>
    <t>geeser_hannah
I live at Hobby Lobby lol</t>
  </si>
  <si>
    <t>keepinserena
RT @geeser_hannah: I live at Hobby
Lobby lol</t>
  </si>
  <si>
    <t>ashleecakess
update: i got chick fil a and now
i'm spending money i don't have
at hobby lobby #goals https://t.co/ntgkWKot23</t>
  </si>
  <si>
    <t>laurenchapmannn
hobby lobby stop emailing me I
HAVE NO FUCKING MONEY 😭😭😭😭</t>
  </si>
  <si>
    <t>a2diddy
Hey nosy lady in Hobby Lobby criticizing
me because my child is in shorts
🖕🏻 Some days arguing with a 7yo
just isn’t worth it</t>
  </si>
  <si>
    <t>midwestcryptid
i wanna go to hobby lobby but everything
is Fucking frozen and my mom probably
wont drive me :'/</t>
  </si>
  <si>
    <t>fawnline
i'm so hyped to go to hobby lobby
today</t>
  </si>
  <si>
    <t>craighlavaty
@mrglenn @evan7257 @daveweigel
I thought Hobby was a Hobby Lobby
thing. Who knew.</t>
  </si>
  <si>
    <t xml:space="preserve">daveweigel
</t>
  </si>
  <si>
    <t xml:space="preserve">evan7257
</t>
  </si>
  <si>
    <t xml:space="preserve">mrglenn
</t>
  </si>
  <si>
    <t>gilliamwest
Trigger warning @startrek @ Hobby
Lobby https://t.co/O7lNDKtmmh</t>
  </si>
  <si>
    <t xml:space="preserve">startrek
</t>
  </si>
  <si>
    <t>tmj_okc_retail
If you're looking for work in #OklahomaCity,
OK, check out this #job: https://t.co/DR7lENPiQZ
#Retail #NowHIring #Hiring #CareerArc</t>
  </si>
  <si>
    <t>elizabethmeyer2
Motivation for finishing homework:
going to hobby lobby to get supplies
to make a sign for my door.</t>
  </si>
  <si>
    <t>mytcjob
Join the HOBBY LOBBY team! See
our latest #job opening here: https://t.co/lweLQBx8aJ
#Sales #Anoka, MN #Hiring</t>
  </si>
  <si>
    <t>morganrose22
I live at hobby lobby lol</t>
  </si>
  <si>
    <t>pcflowerboy
I took di bus to hobby lobby n
i got on a bus that i thought was
going back ta school ITS GOIN DI
OPPOSITE DIRECTION N DEN MI PHONE
DIED</t>
  </si>
  <si>
    <t>bryceutterback
What is up with girls and hobby
lobby @smcapron23</t>
  </si>
  <si>
    <t xml:space="preserve">smcapron23
</t>
  </si>
  <si>
    <t>raeann_15
Everytime I go shopping in Hobby
Lobby I always fantasize about
how my future house will be decorated.
I can't wait to move out on my
own.</t>
  </si>
  <si>
    <t>brietillz
Hobby lobby is the most relaxing
place in the world #momproblems</t>
  </si>
  <si>
    <t>rebeccaaminer
@rebeccaaminer except maybe getting
stuck at Hobby Lobby or Michaels
with my mother</t>
  </si>
  <si>
    <t>deantheskunk
When you realize that Hobby Lobby
doesn't actually have things on
sale.</t>
  </si>
  <si>
    <t>brookietayxo
I go to Hobby Lobby whenever I
need to feel inspired. I dont usually
by anything, I just wander. 😊</t>
  </si>
  <si>
    <t>erinxc14
RT @k_seeley12: Everytime I go
to Hobby Lobby I end up spending
$100 more than what I needed to
🙃</t>
  </si>
  <si>
    <t>kelseeyyork
It's impossible for me to spend
less than an hour in Hobby Lobby</t>
  </si>
  <si>
    <t>abigailnashh
@tmoney_presa @paige_morgan13 aren't
those things like 2 for $5 at hobby
lobby??? lmao</t>
  </si>
  <si>
    <t xml:space="preserve">paige_morgan13
</t>
  </si>
  <si>
    <t xml:space="preserve">tmoney_presa
</t>
  </si>
  <si>
    <t>mckaylabaranek
Hobby Lobby is my weakness</t>
  </si>
  <si>
    <t>joshfleming21
@McKaylaBaranek hobby lobby rhymes
duh 💁🏻‍♂️</t>
  </si>
  <si>
    <t>theresa_25_01
26 Hobby Lobby Hacks That'll Save
You Hundreds https://t.co/1LjQgdQTg1</t>
  </si>
  <si>
    <t>tmj_okc_health
We're #hiring! Read about our latest
#job opening here: Medical Assistant
Senior, FT, Days, Clinic at Hobby...
- https://t.co/yerWuzTuLj</t>
  </si>
  <si>
    <t>megsridindirty
@Darth_Stout @RandallJSanders waiting
for hobby lobby to call and say
mine is readyyy</t>
  </si>
  <si>
    <t xml:space="preserve">randalljsanders
</t>
  </si>
  <si>
    <t xml:space="preserve">darth_stout
</t>
  </si>
  <si>
    <t>yoflipper
Heller, Citizens United, BushvGore,
Shelby County, Obergefell, Hobby
Lobby or @PPFA v Casey? Intellectually
Disingenuous #Scalia low point?</t>
  </si>
  <si>
    <t>rosmiliacca22
I want to buy everything from hobby
lobby</t>
  </si>
  <si>
    <t>aimscreename
It's 2017, Hobby Lobby should deliver.</t>
  </si>
  <si>
    <t>sandimciin
Hobby lobby</t>
  </si>
  <si>
    <t>cutti_p
Dammit! Meant to stop by Hobby
Lobby for an art pad 😤</t>
  </si>
  <si>
    <t>patisaboy
@twwgigi @JTonQ not all..Hobby
lobby doesn't carry it.</t>
  </si>
  <si>
    <t xml:space="preserve">jtonq
</t>
  </si>
  <si>
    <t>twwgigi
@PatisaBoy @JTonQ I'll remember
that if I need it. Not at hobby
lobby. Check!</t>
  </si>
  <si>
    <t>hannahlee_23
*walking in hobby lobby* Me- I
own all of those crosses but one.
*walks towards them* Mom- what
are you doing? Me- buying it! 💁🏼
#Obsessed</t>
  </si>
  <si>
    <t>dwalla10
sometimes you just need to sit
down and rest a little... @ Hobby
Lobby https://t.co/47WGGxHktC</t>
  </si>
  <si>
    <t>samisandbulte
Told Andrew I was working out but
I really went to Mcdonalds, tanned,
got groceries, &amp;amp; spent all
my money at Hobby Lobby. 😅</t>
  </si>
  <si>
    <t>kjeffers617
I could basically make everything
I see at hobby lobby</t>
  </si>
  <si>
    <t>pix_l_8
@Vinny TOO BAD IM AT HOBBY LOBBY
ENEBRBENS ENEKSJBRB</t>
  </si>
  <si>
    <t xml:space="preserve">vinny
</t>
  </si>
  <si>
    <t>erinriley9
"my pumpkin bread tastes like hobby
lobby"</t>
  </si>
  <si>
    <t>cheyenneolivia
I love hobby lobby</t>
  </si>
  <si>
    <t>brandimercer_
@afxo__ We're gonna have to get
a hobby lobby credit card 😂</t>
  </si>
  <si>
    <t xml:space="preserve">afxo__
</t>
  </si>
  <si>
    <t>kristennnfowler
"I had a guest try to book an uber
to hobby airport and they accidentally
booked it to hobby lobby"</t>
  </si>
  <si>
    <t>giometrixx
RT @KristennnFowler: "I had a guest
try to book an uber to hobby airport
and they accidentally booked it
to hobby lobby"</t>
  </si>
  <si>
    <t>marbeth8
These two dolls in Hobby Lobby!
Why have I never been? I can't
walk in with money! lol @Legomy_Megos
@Shellerno… https://t.co/Ox69oJcr02</t>
  </si>
  <si>
    <t xml:space="preserve">shellerno
</t>
  </si>
  <si>
    <t xml:space="preserve">legomy_megos
</t>
  </si>
  <si>
    <t>whasssssupkiki
Halp. I can't leave hobby lobby
alone.</t>
  </si>
  <si>
    <t>marybethwhalen
@Anitalovesbooks @BloominChick
@rockstar1023 what Anita said.
I find them at Michaels or Hobby
Lobby. Good luck!</t>
  </si>
  <si>
    <t xml:space="preserve">rockstar1023
</t>
  </si>
  <si>
    <t>bloominchick
@marybethwhalen @Anitalovesbooks
@rockstar1023 We have a Michael's
&amp;amp; just found our we're getting
our 1st local Hobby Lobby! 💥🎉💥
😁</t>
  </si>
  <si>
    <t xml:space="preserve">anitalovesbooks
</t>
  </si>
  <si>
    <t>atlantainformer
Cashiers and Stockers – Hobby Lobby
– Kennesaw, GA – Atlanta Jobs https://t.co/uHo49xpUef</t>
  </si>
  <si>
    <t>kateshellnutt
Becket Fund, the legal group that
defended Hobby Lobby, sided with
the band and against laws restricting
free speec… https://t.co/M9DoEn1OeI</t>
  </si>
  <si>
    <t>opinionatedcath
RT @kateshellnutt: Becket Fund,
the legal group that defended Hobby
Lobby, sided with the band and
against laws restricting free speech
in…</t>
  </si>
  <si>
    <t>d_a_y_y_y
I love Hobby Lobby!!</t>
  </si>
  <si>
    <t>boyfromdixie
@KarolineMusic1 oh before u go
i was in Hobby Lobby and i saw
Wild fire they have a 3D pic of
him running down the… https://t.co/tLqQ0SBGxi</t>
  </si>
  <si>
    <t xml:space="preserve">karolinemusic1
</t>
  </si>
  <si>
    <t>lil_lebanon
@natural_h0ney hobby lobby</t>
  </si>
  <si>
    <t xml:space="preserve">natural_h0ney
</t>
  </si>
  <si>
    <t>esabo92
Hobby lobby is heaven if you're
decorating your house 😍😍😍</t>
  </si>
  <si>
    <t>taylorreardon3
RT @Danielle_Beyer: Even the things
I don't need in Hobby Lobby, I
need.</t>
  </si>
  <si>
    <t>danielle_beyer
Even the things I don't need in
Hobby Lobby, I need.</t>
  </si>
  <si>
    <t>lindspelf93
"I'm just going to run in hobby
lobby real quick"- Me Also me:
https://t.co/btrN5sekWB</t>
  </si>
  <si>
    <t>selenaliston
RT @lindspelf93: "I'm just going
to run in hobby lobby real quick"-
Me Also me: https://t.co/btrN5sekWB</t>
  </si>
  <si>
    <t>kfrickey5
Smoke session at hobby lobby🍁💨</t>
  </si>
  <si>
    <t>tsunami__7
RT @Joe_Dangerously: I don’t mean
to brag but I am, by far, the manliest
guy in this Hobby Lobby buying
knick knacks.</t>
  </si>
  <si>
    <t>muldersvcr
I bought 5 candles at hobby lobby
for less than the cost of ONE regular
priced candle. Victory! 🕯🖤</t>
  </si>
  <si>
    <t>linzee_gray
Best sign I've found at Hobby Lobby.
Period. Although I can keep a pretty
clean house too!… https://t.co/ag2sbwWzYI</t>
  </si>
  <si>
    <t>kkleffman
Craving a Zaxby's date with bae
followed by hours wandering through
Goodwill, Hobby Lobby &amp;amp; TJ
Maxx😭😭</t>
  </si>
  <si>
    <t>victoriaroseh12
How does one go to hobby lobby
and not buy something</t>
  </si>
  <si>
    <t>caitlyn_reanne
RT @victoriaroseh12: How does one
go to hobby lobby and not buy something</t>
  </si>
  <si>
    <t>kylerritchie
I understand logic behind wanting
to ban abortions... but don't try
to limit access to birth control
*cough* hobby… https://t.co/jynFKkLKcn</t>
  </si>
  <si>
    <t>yroftucson
Young Rembrandts now at HOBBY LOBBY
https://t.co/s7eBPYQdfT https://t.co/Ct8bkhp9wi</t>
  </si>
  <si>
    <t>elf1966
@gandy1545 @SenFranken @HELPCmteDems
@usedgov You mean like Hobby Lobby?
They're a business, not a religion.
Religions don't pay taxes.</t>
  </si>
  <si>
    <t xml:space="preserve">usedgov
</t>
  </si>
  <si>
    <t xml:space="preserve">helpcmtedems
</t>
  </si>
  <si>
    <t xml:space="preserve">senfranken
</t>
  </si>
  <si>
    <t xml:space="preserve">gandy1545
</t>
  </si>
  <si>
    <t>haven_carter
@hannahcarter58 @isaiahmurph99
hobby lobby is the hookup for sherpa
🤙🏼</t>
  </si>
  <si>
    <t xml:space="preserve">isaiahmurph99
</t>
  </si>
  <si>
    <t xml:space="preserve">hannahcarter58
</t>
  </si>
  <si>
    <t>kenzieemmathell
RT @Danielle_Beyer: Even the things
I don't need in Hobby Lobby, I
need.</t>
  </si>
  <si>
    <t>joyysanders
Don't let John Kyle go into hobby
lobby with you... https://t.co/bkglwzFEBr</t>
  </si>
  <si>
    <t>guccigabe73
RT @joyysanders: Don't let John
Kyle go into hobby lobby with you...
https://t.co/bkglwzFEBr</t>
  </si>
  <si>
    <t>jadin_louise
I need to go to Hobby Lobby once
this refund kicks in whenever 😅</t>
  </si>
  <si>
    <t>miturner247
So excited to get my 365 The Happy
Planner storage case 40% off at
Hobby Lobby today! #the… https://t.co/Frw86xojMv
https://t.co/CDsdMQ4HZO</t>
  </si>
  <si>
    <t>gruzals2
I'm bringing my lunch tomorrow
in a Hobby Lobby bag...</t>
  </si>
  <si>
    <t>itsamimzy
@your_boy_blake5 @BigHoopThuggin
I'm still tryna find a frame. Might
just go to Hobby Lobby and get
a cheap one made tomorrow</t>
  </si>
  <si>
    <t xml:space="preserve">bighoopthuggin
</t>
  </si>
  <si>
    <t xml:space="preserve">your_boy_blake5
</t>
  </si>
  <si>
    <t>trimmedhedge
sketchbooks are 40% off at hobby
lobby this week</t>
  </si>
  <si>
    <t>amandamendia
From the way I've been feeling
lately, I need to go buy all of
hobby lobby's positive, uplifting
heart. Plus all the crosses. 💁🏻</t>
  </si>
  <si>
    <t>itsvinny34
When customers bring their attitude
into Hobby Lobby https://t.co/8mv7k8zeW0</t>
  </si>
  <si>
    <t>jaden_stein
RT @drew_gwy: @darien_holley you're
not a tortured artist. You bought
them bitches from Hobby Lobby</t>
  </si>
  <si>
    <t xml:space="preserve">darien_holley
</t>
  </si>
  <si>
    <t xml:space="preserve">drew_gwy
</t>
  </si>
  <si>
    <t>druuxo
@idkcun7_ "buy new jeans" -robert
from hobby lobby</t>
  </si>
  <si>
    <t>idkcun7_
@druuxo "get a job" - robert from
hobby lobby</t>
  </si>
  <si>
    <t>danni79jo
I liked a @YouTube video from @ha_tachi
https://t.co/aNBjXvXkR7 Hobby lobby
shop with me 2017</t>
  </si>
  <si>
    <t>gerardorks
RT @ADIANHERRERA: @chassidnut i
just use acrylic paint from hobby
lobby</t>
  </si>
  <si>
    <t xml:space="preserve">adianherrera
</t>
  </si>
  <si>
    <t>brett_lemon20
Yo Kylie from hobby lobby you want
a frappe?</t>
  </si>
  <si>
    <t>paige_rowland16
RT @Danielle_Beyer: Even the things
I don't need in Hobby Lobby, I
need.</t>
  </si>
  <si>
    <t>blockbusterllc
@raviIink for your birthday im
going to buy you the how to draw
furries book at hobby lobby</t>
  </si>
  <si>
    <t xml:space="preserve">raviiink
</t>
  </si>
  <si>
    <t>_jesuscare
@weknowwhatsbest hey I found these
crayons in sale at hobby lobby
Great for your family https://t.co/uA4In3Lj4z</t>
  </si>
  <si>
    <t xml:space="preserve">weknowwhatsbest
</t>
  </si>
  <si>
    <t>cmlmonstar
Hobby Lobby is disgusting, they
support the Institute in Basic
Life Principles program which the
Duggar use. #BoycottHobbyLobby</t>
  </si>
  <si>
    <t>ishgotswagg
@coach_trill lmfao you gonna pay
40$ for a half a dozen flowers
don't do it. But her some wooden
flowers or something from hobby
lobby</t>
  </si>
  <si>
    <t xml:space="preserve">coach_trill
</t>
  </si>
  <si>
    <t>overlookedolive
@LifeForSome {whispers.} Hobby
Lobby. {nods, gently nudging you.}</t>
  </si>
  <si>
    <t xml:space="preserve">lifeforsome
</t>
  </si>
  <si>
    <t>archambeaultd
@pearlwillam @YouTube my daughter
drew pics and they would go to
hobby lobby and hand them to ppl.
They did Harlem shake. Lol</t>
  </si>
  <si>
    <t xml:space="preserve">pearlwillam
</t>
  </si>
  <si>
    <t>chris2dope__
RT @ThikNquik: Aye fuck hobby lobby
Stockton then Chris https://t.co/6LNZiB5PrX</t>
  </si>
  <si>
    <t>thiknquik
Aye fuck hobby lobby Stockton then
Chris https://t.co/6LNZiB5PrX</t>
  </si>
  <si>
    <t>irockjayys23
RT @ThikNquik: Aye fuck hobby lobby
Stockton then Chris https://t.co/6LNZiB5PrX</t>
  </si>
  <si>
    <t>soliloquywriter
Never a dull moment when you visit
@BandsForArms! Thanks for the laughs
and shopping trip to Hobby Lobby,
had a bla… https://t.co/cLL6MYqPoQ</t>
  </si>
  <si>
    <t>bandsforarms
RT @SoliloquyWriter: Never a dull
moment when you visit @BandsForArms!
Thanks for the laughs and shopping
trip to Hobby Lobby, had a blast!…</t>
  </si>
  <si>
    <t>GraphSource░TwitterSearch▓GraphTerm░"hobby lobby"</t>
  </si>
  <si>
    <t>Directed</t>
  </si>
  <si>
    <t>&lt;?xml version="1.0" encoding="utf-8"?&gt;_x000D_
&lt;configuration&gt;_x000D_
  &lt;configSections&gt;_x000D_
    &lt;sectionGroup name="userSettings" type="System.Configuration.UserSettingsGroup, System, Version=2.0.0.0, Culture=neutral, PublicKeyToken=b77a5c561934e089"&gt;_x000D_
      &lt;section name="GraphZoomAndScaleUserSettings"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&lt;/sectionGroup&gt;_x000D_
  &lt;/configSections&gt;_x000D_
  &lt;userSettings&gt;_x000D_
    &lt;GraphZoomAndScaleUserSettings&gt;_x000D_
      &lt;setting name="GraphScale" serializeAs="String"&gt;_x000D_
        &lt;value&gt;1&lt;/value&gt;_x000D_
      &lt;/setting&gt;_x000D_
    &lt;/GraphZoomAndScaleUserSettings&gt;_x000D_
    &lt;GeneralUserSettings4&gt;_x000D_
      &lt;setting name="NewWorkbookGraphDirectedness" serializeAs="String"&gt;_x000D_
        &lt;value&gt;Directed&lt;/value&gt;_x000D_
      &lt;/setting&gt;_x000D_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&lt;/GeneralUserSettings4&gt;_x000D_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</si>
</sst>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12">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1" fillId="9" borderId="5" xfId="0" applyNumberFormat="1" applyFont="1" applyFill="1" applyBorder="1"/>
    <xf numFmtId="0" fontId="11" fillId="9" borderId="6" xfId="0" applyNumberFormat="1" applyFont="1" applyFill="1" applyBorder="1"/>
    <xf numFmtId="0" fontId="11" fillId="9" borderId="5" xfId="0" applyNumberFormat="1" applyFont="1" applyFill="1" applyBorder="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1"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13" fillId="0" borderId="0" xfId="9" applyFill="1" applyAlignment="1"/>
    <xf numFmtId="0" fontId="13" fillId="0" borderId="0" xfId="9" applyAlignment="1"/>
    <xf numFmtId="0" fontId="0" fillId="0" borderId="0" xfId="0" quotePrefix="1" applyAlignment="1"/>
    <xf numFmtId="0" fontId="0" fillId="0" borderId="0" xfId="0" quotePrefix="1" applyFill="1" applyAlignment="1"/>
    <xf numFmtId="11" fontId="0" fillId="0" borderId="0" xfId="0" applyNumberFormat="1" applyFill="1" applyAlignment="1"/>
    <xf numFmtId="1" fontId="11"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16" fontId="0" fillId="0" borderId="0" xfId="0" applyNumberFormat="1" applyAlignment="1"/>
    <xf numFmtId="14" fontId="0" fillId="0" borderId="0" xfId="0" applyNumberFormat="1" applyAlignment="1"/>
    <xf numFmtId="0" fontId="13" fillId="5" borderId="1" xfId="9" applyNumberFormat="1" applyFill="1" applyBorder="1" applyAlignment="1"/>
    <xf numFmtId="0" fontId="13" fillId="5" borderId="11" xfId="9" applyNumberFormat="1" applyFill="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56">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55"/>
      <tableStyleElement type="headerRow" dxfId="154"/>
    </tableStyle>
    <tableStyle name="NodeXL Table" pivot="0" count="1">
      <tableStyleElement type="headerRow" dxfId="15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91B4-4BE7-AE74-4AE162340851}"/>
            </c:ext>
          </c:extLst>
        </c:ser>
        <c:dLbls>
          <c:showLegendKey val="0"/>
          <c:showVal val="0"/>
          <c:showCatName val="0"/>
          <c:showSerName val="0"/>
          <c:showPercent val="0"/>
          <c:showBubbleSize val="0"/>
        </c:dLbls>
        <c:gapWidth val="0"/>
        <c:axId val="-1073676496"/>
        <c:axId val="-1073671056"/>
      </c:barChart>
      <c:catAx>
        <c:axId val="-1073676496"/>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1073671056"/>
        <c:crosses val="autoZero"/>
        <c:auto val="1"/>
        <c:lblAlgn val="ctr"/>
        <c:lblOffset val="100"/>
        <c:noMultiLvlLbl val="0"/>
      </c:catAx>
      <c:valAx>
        <c:axId val="-10736710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764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C888-4BA0-8DBB-E9A74E9A1547}"/>
            </c:ext>
          </c:extLst>
        </c:ser>
        <c:dLbls>
          <c:showLegendKey val="0"/>
          <c:showVal val="0"/>
          <c:showCatName val="0"/>
          <c:showSerName val="0"/>
          <c:showPercent val="0"/>
          <c:showBubbleSize val="0"/>
        </c:dLbls>
        <c:gapWidth val="0"/>
        <c:axId val="-1073669424"/>
        <c:axId val="-1073668336"/>
      </c:barChart>
      <c:catAx>
        <c:axId val="-1073669424"/>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1073668336"/>
        <c:crosses val="autoZero"/>
        <c:auto val="1"/>
        <c:lblAlgn val="ctr"/>
        <c:lblOffset val="100"/>
        <c:noMultiLvlLbl val="0"/>
      </c:catAx>
      <c:valAx>
        <c:axId val="-107366833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694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8A14-44C8-AD95-DE55CBE72D50}"/>
            </c:ext>
          </c:extLst>
        </c:ser>
        <c:dLbls>
          <c:showLegendKey val="0"/>
          <c:showVal val="0"/>
          <c:showCatName val="0"/>
          <c:showSerName val="0"/>
          <c:showPercent val="0"/>
          <c:showBubbleSize val="0"/>
        </c:dLbls>
        <c:gapWidth val="0"/>
        <c:axId val="-1073666160"/>
        <c:axId val="-1073665616"/>
      </c:barChart>
      <c:catAx>
        <c:axId val="-1073666160"/>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1073665616"/>
        <c:crosses val="autoZero"/>
        <c:auto val="1"/>
        <c:lblAlgn val="ctr"/>
        <c:lblOffset val="100"/>
        <c:noMultiLvlLbl val="0"/>
      </c:catAx>
      <c:valAx>
        <c:axId val="-107366561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6616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095A-4C99-83A4-56154B3DD93F}"/>
            </c:ext>
          </c:extLst>
        </c:ser>
        <c:dLbls>
          <c:showLegendKey val="0"/>
          <c:showVal val="0"/>
          <c:showCatName val="0"/>
          <c:showSerName val="0"/>
          <c:showPercent val="0"/>
          <c:showBubbleSize val="0"/>
        </c:dLbls>
        <c:gapWidth val="0"/>
        <c:axId val="-1073677584"/>
        <c:axId val="-1073677040"/>
      </c:barChart>
      <c:catAx>
        <c:axId val="-1073677584"/>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1073677040"/>
        <c:crosses val="autoZero"/>
        <c:auto val="1"/>
        <c:lblAlgn val="ctr"/>
        <c:lblOffset val="100"/>
        <c:noMultiLvlLbl val="0"/>
      </c:catAx>
      <c:valAx>
        <c:axId val="-10736770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7758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968C-4265-B0F6-3252687ACFBC}"/>
            </c:ext>
          </c:extLst>
        </c:ser>
        <c:dLbls>
          <c:showLegendKey val="0"/>
          <c:showVal val="0"/>
          <c:showCatName val="0"/>
          <c:showSerName val="0"/>
          <c:showPercent val="0"/>
          <c:showBubbleSize val="0"/>
        </c:dLbls>
        <c:gapWidth val="0"/>
        <c:axId val="-1074045712"/>
        <c:axId val="-602835968"/>
      </c:barChart>
      <c:catAx>
        <c:axId val="-1074045712"/>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602835968"/>
        <c:crosses val="autoZero"/>
        <c:auto val="1"/>
        <c:lblAlgn val="ctr"/>
        <c:lblOffset val="100"/>
        <c:noMultiLvlLbl val="0"/>
      </c:catAx>
      <c:valAx>
        <c:axId val="-60283596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40457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117A-4F4B-834E-65E53F4EAE00}"/>
            </c:ext>
          </c:extLst>
        </c:ser>
        <c:dLbls>
          <c:showLegendKey val="0"/>
          <c:showVal val="0"/>
          <c:showCatName val="0"/>
          <c:showSerName val="0"/>
          <c:showPercent val="0"/>
          <c:showBubbleSize val="0"/>
        </c:dLbls>
        <c:gapWidth val="0"/>
        <c:axId val="-602807680"/>
        <c:axId val="-602829984"/>
      </c:barChart>
      <c:catAx>
        <c:axId val="-60280768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602829984"/>
        <c:crosses val="autoZero"/>
        <c:auto val="1"/>
        <c:lblAlgn val="ctr"/>
        <c:lblOffset val="100"/>
        <c:noMultiLvlLbl val="0"/>
      </c:catAx>
      <c:valAx>
        <c:axId val="-6028299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076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89E9-4A81-9F9A-0D63DBBB6D0D}"/>
            </c:ext>
          </c:extLst>
        </c:ser>
        <c:dLbls>
          <c:showLegendKey val="0"/>
          <c:showVal val="0"/>
          <c:showCatName val="0"/>
          <c:showSerName val="0"/>
          <c:showPercent val="0"/>
          <c:showBubbleSize val="0"/>
        </c:dLbls>
        <c:gapWidth val="0"/>
        <c:axId val="-602828352"/>
        <c:axId val="-602837600"/>
      </c:barChart>
      <c:catAx>
        <c:axId val="-602828352"/>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602837600"/>
        <c:crosses val="autoZero"/>
        <c:auto val="1"/>
        <c:lblAlgn val="ctr"/>
        <c:lblOffset val="100"/>
        <c:noMultiLvlLbl val="0"/>
      </c:catAx>
      <c:valAx>
        <c:axId val="-60283760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283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48B8-4CB1-873A-397198715E74}"/>
            </c:ext>
          </c:extLst>
        </c:ser>
        <c:dLbls>
          <c:showLegendKey val="0"/>
          <c:showVal val="0"/>
          <c:showCatName val="0"/>
          <c:showSerName val="0"/>
          <c:showPercent val="0"/>
          <c:showBubbleSize val="0"/>
        </c:dLbls>
        <c:gapWidth val="0"/>
        <c:axId val="-602825088"/>
        <c:axId val="-602831072"/>
      </c:barChart>
      <c:catAx>
        <c:axId val="-602825088"/>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602831072"/>
        <c:crosses val="autoZero"/>
        <c:auto val="1"/>
        <c:lblAlgn val="ctr"/>
        <c:lblOffset val="100"/>
        <c:noMultiLvlLbl val="0"/>
      </c:catAx>
      <c:valAx>
        <c:axId val="-6028310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2508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F5C4-468F-B69A-2701D176BE25}"/>
            </c:ext>
          </c:extLst>
        </c:ser>
        <c:dLbls>
          <c:showLegendKey val="0"/>
          <c:showVal val="0"/>
          <c:showCatName val="0"/>
          <c:showSerName val="0"/>
          <c:showPercent val="0"/>
          <c:showBubbleSize val="0"/>
        </c:dLbls>
        <c:gapWidth val="0"/>
        <c:axId val="-602839232"/>
        <c:axId val="-602819104"/>
      </c:barChart>
      <c:catAx>
        <c:axId val="-602839232"/>
        <c:scaling>
          <c:orientation val="minMax"/>
        </c:scaling>
        <c:delete val="1"/>
        <c:axPos val="b"/>
        <c:numFmt formatCode="#,##0.00" sourceLinked="1"/>
        <c:majorTickMark val="out"/>
        <c:minorTickMark val="none"/>
        <c:tickLblPos val="none"/>
        <c:crossAx val="-602819104"/>
        <c:crosses val="autoZero"/>
        <c:auto val="1"/>
        <c:lblAlgn val="ctr"/>
        <c:lblOffset val="100"/>
        <c:noMultiLvlLbl val="0"/>
      </c:catAx>
      <c:valAx>
        <c:axId val="-602819104"/>
        <c:scaling>
          <c:orientation val="minMax"/>
        </c:scaling>
        <c:delete val="1"/>
        <c:axPos val="l"/>
        <c:numFmt formatCode="General" sourceLinked="1"/>
        <c:majorTickMark val="out"/>
        <c:minorTickMark val="none"/>
        <c:tickLblPos val="none"/>
        <c:crossAx val="-60283923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AW3441" totalsRowShown="0" headerRowDxfId="152" dataDxfId="91">
  <autoFilter ref="A2:AW3441"/>
  <tableColumns count="49">
    <tableColumn id="1" name="Vertex 1" dataDxfId="67" dataCellStyle="NodeXL Required"/>
    <tableColumn id="2" name="Vertex 2" dataDxfId="65" dataCellStyle="NodeXL Required"/>
    <tableColumn id="3" name="Color" dataDxfId="66" dataCellStyle="NodeXL Visual Property"/>
    <tableColumn id="4" name="Width" dataDxfId="101" dataCellStyle="NodeXL Visual Property"/>
    <tableColumn id="11" name="Style" dataDxfId="100" dataCellStyle="NodeXL Visual Property"/>
    <tableColumn id="5" name="Opacity" dataDxfId="99" dataCellStyle="NodeXL Visual Property"/>
    <tableColumn id="6" name="Visibility" dataDxfId="98" dataCellStyle="NodeXL Visual Property"/>
    <tableColumn id="10" name="Label" dataDxfId="97" dataCellStyle="NodeXL Label"/>
    <tableColumn id="12" name="Label Text Color" dataDxfId="96" dataCellStyle="NodeXL Label"/>
    <tableColumn id="13" name="Label Font Size" dataDxfId="95" dataCellStyle="NodeXL Label"/>
    <tableColumn id="14" name="Reciprocated?" dataDxfId="94" dataCellStyle="NodeXL Graph Metric"/>
    <tableColumn id="7" name="ID" dataDxfId="93" dataCellStyle="NodeXL Do Not Edit"/>
    <tableColumn id="9" name="Dynamic Filter" dataDxfId="92" dataCellStyle="NodeXL Do Not Edit"/>
    <tableColumn id="8" name="Add Your Own Columns Here" dataDxfId="64" dataCellStyle="NodeXL Other Column"/>
    <tableColumn id="15" name="Relationship" dataDxfId="63" dataCellStyle="Normal"/>
    <tableColumn id="16" name="Relationship Date (UTC)" dataDxfId="62" dataCellStyle="Normal"/>
    <tableColumn id="17" name="Tweet" dataDxfId="61" dataCellStyle="Normal"/>
    <tableColumn id="18" name="URLs in Tweet" dataDxfId="60" dataCellStyle="Normal"/>
    <tableColumn id="19" name="Domains in Tweet" dataDxfId="59" dataCellStyle="Normal"/>
    <tableColumn id="20" name="Hashtags in Tweet" dataDxfId="58" dataCellStyle="Normal"/>
    <tableColumn id="21" name="Tweet Date (UTC)" dataDxfId="57" dataCellStyle="Normal"/>
    <tableColumn id="22" name="Twitter Page for Tweet" dataDxfId="56" dataCellStyle="Normal"/>
    <tableColumn id="23" name="Latitude" dataDxfId="55" dataCellStyle="Normal"/>
    <tableColumn id="24" name="Longitude" dataDxfId="54" dataCellStyle="Normal"/>
    <tableColumn id="25" name="Imported ID" dataDxfId="53" dataCellStyle="Normal"/>
    <tableColumn id="26" name="In-Reply-To Tweet ID" dataDxfId="52" dataCellStyle="Normal"/>
    <tableColumn id="27" name="Favorited" dataDxfId="51" dataCellStyle="Normal"/>
    <tableColumn id="28" name="Favorite Count" dataDxfId="50" dataCellStyle="Normal"/>
    <tableColumn id="29" name="In-Reply-To User ID" dataDxfId="49" dataCellStyle="Normal"/>
    <tableColumn id="30" name="Is Quote Status" dataDxfId="48" dataCellStyle="Normal"/>
    <tableColumn id="31" name="Language" dataDxfId="47" dataCellStyle="Normal"/>
    <tableColumn id="32" name="Possibly Sensitive" dataDxfId="46" dataCellStyle="Normal"/>
    <tableColumn id="33" name="Quoted Status ID" dataDxfId="45" dataCellStyle="Normal"/>
    <tableColumn id="34" name="Retweeted" dataDxfId="44" dataCellStyle="Normal"/>
    <tableColumn id="35" name="Retweet Count" dataDxfId="43" dataCellStyle="Normal"/>
    <tableColumn id="36" name="Retweet ID" dataDxfId="42" dataCellStyle="Normal"/>
    <tableColumn id="37" name="Source" dataDxfId="41" dataCellStyle="Normal"/>
    <tableColumn id="38" name="Truncated" dataDxfId="40" dataCellStyle="Normal"/>
    <tableColumn id="39" name="Unified Twitter ID" dataDxfId="39" dataCellStyle="Normal"/>
    <tableColumn id="40" name="Added By Extended Analysis" dataDxfId="38" dataCellStyle="Normal"/>
    <tableColumn id="41" name="Corrected By Extended Analysis" dataDxfId="37" dataCellStyle="Normal"/>
    <tableColumn id="42" name="Place Bounding Box" dataDxfId="36" dataCellStyle="Normal"/>
    <tableColumn id="43" name="Place Country" dataDxfId="35" dataCellStyle="Normal"/>
    <tableColumn id="44" name="Place Country Code" dataDxfId="34" dataCellStyle="Normal"/>
    <tableColumn id="45" name="Place Full Name" dataDxfId="33" dataCellStyle="Normal"/>
    <tableColumn id="46" name="Place ID" dataDxfId="32" dataCellStyle="Normal"/>
    <tableColumn id="47" name="Place Name" dataDxfId="31" dataCellStyle="Normal"/>
    <tableColumn id="48" name="Place Type" dataDxfId="30" dataCellStyle="Normal"/>
    <tableColumn id="49" name="Place URL" dataDxfId="29"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3138" totalsRowShown="0" headerRowDxfId="151" dataDxfId="68">
  <autoFilter ref="A2:AY3138"/>
  <tableColumns count="51">
    <tableColumn id="1" name="Vertex" dataDxfId="90" dataCellStyle="NodeXL Required"/>
    <tableColumn id="2" name="Color" dataDxfId="89" dataCellStyle="NodeXL Visual Property"/>
    <tableColumn id="5" name="Shape" dataDxfId="88" dataCellStyle="NodeXL Visual Property"/>
    <tableColumn id="6" name="Size" dataDxfId="87"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86" dataCellStyle="NodeXL Label"/>
    <tableColumn id="16" name="Label Fill Color" dataDxfId="85" dataCellStyle="NodeXL Label"/>
    <tableColumn id="9" name="Label Position" dataDxfId="2" dataCellStyle="NodeXL Label"/>
    <tableColumn id="8" name="Tooltip" dataDxfId="0" dataCellStyle="NodeXL Label"/>
    <tableColumn id="18" name="Layout Order" dataDxfId="1" dataCellStyle="NodeXL Layout"/>
    <tableColumn id="13" name="X" dataDxfId="84" dataCellStyle="NodeXL Layout"/>
    <tableColumn id="14" name="Y" dataDxfId="83" dataCellStyle="NodeXL Layout"/>
    <tableColumn id="12" name="Locked?" dataDxfId="82" dataCellStyle="NodeXL Layout"/>
    <tableColumn id="19" name="Polar R" dataDxfId="81" dataCellStyle="NodeXL Layout"/>
    <tableColumn id="20" name="Polar Angle" dataDxfId="80" dataCellStyle="NodeXL Layout"/>
    <tableColumn id="21" name="Degree" dataDxfId="79" dataCellStyle="NodeXL Graph Metric"/>
    <tableColumn id="22" name="In-Degree" dataDxfId="78" dataCellStyle="NodeXL Graph Metric"/>
    <tableColumn id="23" name="Out-Degree" dataDxfId="77" dataCellStyle="NodeXL Graph Metric"/>
    <tableColumn id="24" name="Betweenness Centrality" dataDxfId="76" dataCellStyle="NodeXL Graph Metric"/>
    <tableColumn id="25" name="Closeness Centrality" dataDxfId="75" dataCellStyle="NodeXL Graph Metric"/>
    <tableColumn id="26" name="Eigenvector Centrality" dataDxfId="74" dataCellStyle="NodeXL Graph Metric"/>
    <tableColumn id="15" name="PageRank" dataDxfId="73" dataCellStyle="NodeXL Graph Metric"/>
    <tableColumn id="27" name="Clustering Coefficient" dataDxfId="72" dataCellStyle="NodeXL Graph Metric"/>
    <tableColumn id="29" name="Reciprocated Vertex Pair Ratio" dataDxfId="71" dataCellStyle="NodeXL Graph Metric"/>
    <tableColumn id="11" name="ID" dataDxfId="70" dataCellStyle="NodeXL Do Not Edit"/>
    <tableColumn id="28" name="Dynamic Filter" dataDxfId="69" dataCellStyle="NodeXL Do Not Edit"/>
    <tableColumn id="17" name="Add Your Own Columns Here" dataDxfId="28" dataCellStyle="NodeXL Other Column"/>
    <tableColumn id="30" name="Name" dataDxfId="27" dataCellStyle="Normal"/>
    <tableColumn id="31" name="Followed" dataDxfId="26" dataCellStyle="Normal"/>
    <tableColumn id="32" name="Followers" dataDxfId="25" dataCellStyle="Normal"/>
    <tableColumn id="33" name="Tweets" dataDxfId="24" dataCellStyle="Normal"/>
    <tableColumn id="34" name="Favorites" dataDxfId="23" dataCellStyle="Normal"/>
    <tableColumn id="35" name="Time Zone UTC Offset (Seconds)" dataDxfId="22" dataCellStyle="Normal"/>
    <tableColumn id="36" name="Description" dataDxfId="21" dataCellStyle="Normal"/>
    <tableColumn id="37" name="Location" dataDxfId="20" dataCellStyle="Normal"/>
    <tableColumn id="38" name="Web" dataDxfId="19" dataCellStyle="Normal"/>
    <tableColumn id="39" name="Time Zone" dataDxfId="18" dataCellStyle="Normal"/>
    <tableColumn id="40" name="Joined Twitter Date (UTC)" dataDxfId="17" dataCellStyle="Normal"/>
    <tableColumn id="41" name="Profile Banner Url" dataDxfId="16" dataCellStyle="Normal"/>
    <tableColumn id="42" name="Default Profile" dataDxfId="15" dataCellStyle="Normal"/>
    <tableColumn id="43" name="Default Profile Image" dataDxfId="14" dataCellStyle="Normal"/>
    <tableColumn id="44" name="Geo Enabled" dataDxfId="13" dataCellStyle="Normal"/>
    <tableColumn id="45" name="Language" dataDxfId="12" dataCellStyle="Normal"/>
    <tableColumn id="46" name="Listed Count" dataDxfId="11" dataCellStyle="Normal"/>
    <tableColumn id="47" name="Profile Background Image Url" dataDxfId="10" dataCellStyle="Normal"/>
    <tableColumn id="48" name="Verified" dataDxfId="6" dataCellStyle="Normal"/>
    <tableColumn id="49" name="Custom Menu Item Text" dataDxfId="5" dataCellStyle="Normal"/>
    <tableColumn id="50" name="Custom Menu Item Action" dataDxfId="4" dataCellStyle="Normal"/>
    <tableColumn id="51"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50">
  <autoFilter ref="A2:X3"/>
  <tableColumns count="24">
    <tableColumn id="1" name="Group" dataDxfId="149" dataCellStyle="NodeXL Required"/>
    <tableColumn id="2" name="Vertex Color" dataDxfId="148" dataCellStyle="NodeXL Visual Property"/>
    <tableColumn id="3" name="Vertex Shape" dataDxfId="147" dataCellStyle="NodeXL Visual Property"/>
    <tableColumn id="22" name="Visibility" dataDxfId="146" dataCellStyle="NodeXL Visual Property"/>
    <tableColumn id="4" name="Collapsed?" dataCellStyle="NodeXL Visual Property"/>
    <tableColumn id="18" name="Label" dataDxfId="145" dataCellStyle="NodeXL Label"/>
    <tableColumn id="20" name="Collapsed X" dataCellStyle="NodeXL Layout"/>
    <tableColumn id="21" name="Collapsed Y" dataCellStyle="NodeXL Layout"/>
    <tableColumn id="6" name="ID" dataDxfId="144" dataCellStyle="NodeXL Do Not Edit"/>
    <tableColumn id="19" name="Collapsed Properties" dataDxfId="143" dataCellStyle="NodeXL Do Not Edit"/>
    <tableColumn id="5" name="Vertices" dataDxfId="142" dataCellStyle="NodeXL Graph Metric"/>
    <tableColumn id="7" name="Unique Edges" dataDxfId="141" dataCellStyle="NodeXL Graph Metric"/>
    <tableColumn id="8" name="Edges With Duplicates" dataDxfId="140" dataCellStyle="NodeXL Graph Metric"/>
    <tableColumn id="9" name="Total Edges" dataDxfId="139" dataCellStyle="NodeXL Graph Metric"/>
    <tableColumn id="10" name="Self-Loops" dataDxfId="138" dataCellStyle="NodeXL Graph Metric"/>
    <tableColumn id="24" name="Reciprocated Vertex Pair Ratio" dataDxfId="137" dataCellStyle="NodeXL Graph Metric"/>
    <tableColumn id="25" name="Reciprocated Edge Ratio" dataDxfId="136" dataCellStyle="NodeXL Graph Metric"/>
    <tableColumn id="11" name="Connected Components" dataDxfId="135" dataCellStyle="NodeXL Graph Metric"/>
    <tableColumn id="12" name="Single-Vertex Connected Components" dataDxfId="134" dataCellStyle="NodeXL Graph Metric"/>
    <tableColumn id="13" name="Maximum Vertices in a Connected Component" dataDxfId="133" dataCellStyle="NodeXL Graph Metric"/>
    <tableColumn id="14" name="Maximum Edges in a Connected Component" dataDxfId="132" dataCellStyle="NodeXL Graph Metric"/>
    <tableColumn id="15" name="Maximum Geodesic Distance (Diameter)" dataDxfId="131" dataCellStyle="NodeXL Graph Metric"/>
    <tableColumn id="16" name="Average Geodesic Distance" dataDxfId="130" dataCellStyle="NodeXL Graph Metric"/>
    <tableColumn id="17" name="Graph Density" dataDxfId="129"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28" dataDxfId="127">
  <autoFilter ref="A1:C2"/>
  <tableColumns count="3">
    <tableColumn id="1" name="Group" dataDxfId="126"/>
    <tableColumn id="2" name="Vertex" dataDxfId="125"/>
    <tableColumn id="3" name="Vertex ID" dataDxfId="124"/>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23" dataCellStyle="NodeXL Graph Metric"/>
    <tableColumn id="2" name="Value" dataDxfId="122"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57" totalsRowShown="0">
  <autoFilter ref="D1:U57"/>
  <tableColumns count="18">
    <tableColumn id="1" name="Degree Bin" dataDxfId="121"/>
    <tableColumn id="2" name="Degree Frequency" dataDxfId="120">
      <calculatedColumnFormula>COUNTIF(Vertices[Degree], "&gt;= " &amp; D2) - COUNTIF(Vertices[Degree], "&gt;=" &amp; D3)</calculatedColumnFormula>
    </tableColumn>
    <tableColumn id="3" name="In-Degree Bin" dataDxfId="119"/>
    <tableColumn id="4" name="In-Degree Frequency" dataDxfId="118">
      <calculatedColumnFormula>COUNTIF(Vertices[In-Degree], "&gt;= " &amp; F2) - COUNTIF(Vertices[In-Degree], "&gt;=" &amp; F3)</calculatedColumnFormula>
    </tableColumn>
    <tableColumn id="5" name="Out-Degree Bin" dataDxfId="117"/>
    <tableColumn id="6" name="Out-Degree Frequency" dataDxfId="116">
      <calculatedColumnFormula>COUNTIF(Vertices[Out-Degree], "&gt;= " &amp; H2) - COUNTIF(Vertices[Out-Degree], "&gt;=" &amp; H3)</calculatedColumnFormula>
    </tableColumn>
    <tableColumn id="7" name="Betweenness Centrality Bin" dataDxfId="115"/>
    <tableColumn id="8" name="Betweenness Centrality Frequency" dataDxfId="114">
      <calculatedColumnFormula>COUNTIF(Vertices[Betweenness Centrality], "&gt;= " &amp; J2) - COUNTIF(Vertices[Betweenness Centrality], "&gt;=" &amp; J3)</calculatedColumnFormula>
    </tableColumn>
    <tableColumn id="9" name="Closeness Centrality Bin" dataDxfId="113"/>
    <tableColumn id="10" name="Closeness Centrality Frequency" dataDxfId="112">
      <calculatedColumnFormula>COUNTIF(Vertices[Closeness Centrality], "&gt;= " &amp; L2) - COUNTIF(Vertices[Closeness Centrality], "&gt;=" &amp; L3)</calculatedColumnFormula>
    </tableColumn>
    <tableColumn id="11" name="Eigenvector Centrality Bin" dataDxfId="111"/>
    <tableColumn id="12" name="Eigenvector Centrality Frequency" dataDxfId="110">
      <calculatedColumnFormula>COUNTIF(Vertices[Eigenvector Centrality], "&gt;= " &amp; N2) - COUNTIF(Vertices[Eigenvector Centrality], "&gt;=" &amp; N3)</calculatedColumnFormula>
    </tableColumn>
    <tableColumn id="18" name="PageRank Bin" dataDxfId="109"/>
    <tableColumn id="17" name="PageRank Frequency" dataDxfId="108">
      <calculatedColumnFormula>COUNTIF(Vertices[Eigenvector Centrality], "&gt;= " &amp; P2) - COUNTIF(Vertices[Eigenvector Centrality], "&gt;=" &amp; P3)</calculatedColumnFormula>
    </tableColumn>
    <tableColumn id="13" name="Clustering Coefficient Bin" dataDxfId="107"/>
    <tableColumn id="14" name="Clustering Coefficient Frequency" dataDxfId="106">
      <calculatedColumnFormula>COUNTIF(Vertices[Clustering Coefficient], "&gt;= " &amp; R2) - COUNTIF(Vertices[Clustering Coefficient], "&gt;=" &amp; R3)</calculatedColumnFormula>
    </tableColumn>
    <tableColumn id="15" name="Dynamic Filter Bin" dataDxfId="105"/>
    <tableColumn id="16" name="Dynamic Filter Frequency" dataDxfId="104">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41:B42" insertRow="1" totalsRowShown="0" dataCellStyle="NodeXL Graph Metric">
  <autoFilter ref="A41:B42"/>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103">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102">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3182" Type="http://schemas.openxmlformats.org/officeDocument/2006/relationships/hyperlink" Target="https://twitter.com/" TargetMode="External"/><Relationship Id="rId4233" Type="http://schemas.openxmlformats.org/officeDocument/2006/relationships/hyperlink" Target="https://twitter.com/" TargetMode="External"/><Relationship Id="rId3999" Type="http://schemas.openxmlformats.org/officeDocument/2006/relationships/hyperlink" Target="https://twitter.com/" TargetMode="External"/><Relationship Id="rId4300" Type="http://schemas.openxmlformats.org/officeDocument/2006/relationships/hyperlink" Target="https://api.twitter.com/1.1/geo/id/ab2f2fac83aa388d.json" TargetMode="External"/><Relationship Id="rId170" Type="http://schemas.openxmlformats.org/officeDocument/2006/relationships/hyperlink" Target="http://www.newsday.com/business/hobby-lobby-arts-and-crafts-retailer-plans-li-store-1.12822975" TargetMode="External"/><Relationship Id="rId987" Type="http://schemas.openxmlformats.org/officeDocument/2006/relationships/hyperlink" Target="https://twitter.com/" TargetMode="External"/><Relationship Id="rId2668" Type="http://schemas.openxmlformats.org/officeDocument/2006/relationships/hyperlink" Target="https://twitter.com/" TargetMode="External"/><Relationship Id="rId3719" Type="http://schemas.openxmlformats.org/officeDocument/2006/relationships/hyperlink" Target="https://twitter.com/" TargetMode="External"/><Relationship Id="rId4090" Type="http://schemas.openxmlformats.org/officeDocument/2006/relationships/hyperlink" Target="https://twitter.com/" TargetMode="External"/><Relationship Id="rId1684" Type="http://schemas.openxmlformats.org/officeDocument/2006/relationships/hyperlink" Target="https://twitter.com/" TargetMode="External"/><Relationship Id="rId2735" Type="http://schemas.openxmlformats.org/officeDocument/2006/relationships/hyperlink" Target="https://twitter.com/" TargetMode="External"/><Relationship Id="rId707" Type="http://schemas.openxmlformats.org/officeDocument/2006/relationships/hyperlink" Target="https://www.dailykos.com/story/2014/12/27/1354381/-The-Christian-Right-Does-Not-Want-You-To-Know-About-This-Day?detail=email&amp;link_id=12&amp;can_id=6eb694d73e368c0b2a5baeeef0fd1201&amp;source=email-trump-finally-lands-an-a-list-celebrity-to-show-up-at-his-inauguration&amp;email_referrer=trump-finally-lands-an-a-list-celebrity-to-show-up-at-his-inauguration&amp;email_subject=trump-finally-lands-an-a-list-celebrity-to-show-up-at-his-inauguration" TargetMode="External"/><Relationship Id="rId1337" Type="http://schemas.openxmlformats.org/officeDocument/2006/relationships/hyperlink" Target="https://twitter.com/" TargetMode="External"/><Relationship Id="rId1751" Type="http://schemas.openxmlformats.org/officeDocument/2006/relationships/hyperlink" Target="https://twitter.com/" TargetMode="External"/><Relationship Id="rId2802" Type="http://schemas.openxmlformats.org/officeDocument/2006/relationships/hyperlink" Target="https://twitter.com/" TargetMode="External"/><Relationship Id="rId43" Type="http://schemas.openxmlformats.org/officeDocument/2006/relationships/hyperlink" Target="https://www.youtube.com/watch?v=ebNixL9EGIs&amp;feature=youtu.be&amp;a" TargetMode="External"/><Relationship Id="rId1404" Type="http://schemas.openxmlformats.org/officeDocument/2006/relationships/hyperlink" Target="https://twitter.com/" TargetMode="External"/><Relationship Id="rId3576" Type="http://schemas.openxmlformats.org/officeDocument/2006/relationships/hyperlink" Target="https://twitter.com/" TargetMode="External"/><Relationship Id="rId4627" Type="http://schemas.openxmlformats.org/officeDocument/2006/relationships/hyperlink" Target="https://api.twitter.com/1.1/geo/id/439be6fbd82ae93b.json" TargetMode="External"/><Relationship Id="rId497" Type="http://schemas.openxmlformats.org/officeDocument/2006/relationships/hyperlink" Target="http://www.careerarc.com/job-listing/hobby-lobby-jobs-760-trussville-retail-co-manager-20354078?campaign_id=3518&amp;src=1&amp;utm_campaign=TW01&amp;utm_medium=TW&amp;utm_source=JC" TargetMode="External"/><Relationship Id="rId2178" Type="http://schemas.openxmlformats.org/officeDocument/2006/relationships/hyperlink" Target="https://twitter.com/" TargetMode="External"/><Relationship Id="rId3229" Type="http://schemas.openxmlformats.org/officeDocument/2006/relationships/hyperlink" Target="https://twitter.com/" TargetMode="External"/><Relationship Id="rId3990" Type="http://schemas.openxmlformats.org/officeDocument/2006/relationships/hyperlink" Target="https://twitter.com/" TargetMode="External"/><Relationship Id="rId1194" Type="http://schemas.openxmlformats.org/officeDocument/2006/relationships/hyperlink" Target="https://twitter.com/" TargetMode="External"/><Relationship Id="rId2592" Type="http://schemas.openxmlformats.org/officeDocument/2006/relationships/hyperlink" Target="https://twitter.com/" TargetMode="External"/><Relationship Id="rId3643" Type="http://schemas.openxmlformats.org/officeDocument/2006/relationships/hyperlink" Target="https://twitter.com/" TargetMode="External"/><Relationship Id="rId217" Type="http://schemas.openxmlformats.org/officeDocument/2006/relationships/hyperlink" Target="http://www.nationalreview.com/corner/381637/hobby-lobby-actually-lavishes-contraception-coverage-its-employees-deroy-murdock" TargetMode="External"/><Relationship Id="rId564" Type="http://schemas.openxmlformats.org/officeDocument/2006/relationships/hyperlink" Target="http://www.careerarc.com/job-listing/hobby-lobby-jobs-269-hattiesburg-co-manager-20443700?campaign_id=5642&amp;src=1&amp;utm_campaign=TW01&amp;utm_medium=TW&amp;utm_source=JC" TargetMode="External"/><Relationship Id="rId2245" Type="http://schemas.openxmlformats.org/officeDocument/2006/relationships/hyperlink" Target="https://twitter.com/" TargetMode="External"/><Relationship Id="rId3710" Type="http://schemas.openxmlformats.org/officeDocument/2006/relationships/hyperlink" Target="https://twitter.com/" TargetMode="External"/><Relationship Id="rId631" Type="http://schemas.openxmlformats.org/officeDocument/2006/relationships/hyperlink" Target="http://www.olcatalog.com/grocery/hobby-lobby-weekly-ad.html" TargetMode="External"/><Relationship Id="rId1261" Type="http://schemas.openxmlformats.org/officeDocument/2006/relationships/hyperlink" Target="https://twitter.com/" TargetMode="External"/><Relationship Id="rId2312" Type="http://schemas.openxmlformats.org/officeDocument/2006/relationships/hyperlink" Target="https://twitter.com/" TargetMode="External"/><Relationship Id="rId4484" Type="http://schemas.openxmlformats.org/officeDocument/2006/relationships/hyperlink" Target="https://api.twitter.com/1.1/geo/id/6ba08e404aed471f.json" TargetMode="External"/><Relationship Id="rId3086" Type="http://schemas.openxmlformats.org/officeDocument/2006/relationships/hyperlink" Target="https://twitter.com/" TargetMode="External"/><Relationship Id="rId4137" Type="http://schemas.openxmlformats.org/officeDocument/2006/relationships/hyperlink" Target="https://twitter.com/" TargetMode="External"/><Relationship Id="rId4551" Type="http://schemas.openxmlformats.org/officeDocument/2006/relationships/hyperlink" Target="https://api.twitter.com/1.1/geo/id/11b88122ad94aae2.json" TargetMode="External"/><Relationship Id="rId3153" Type="http://schemas.openxmlformats.org/officeDocument/2006/relationships/hyperlink" Target="https://twitter.com/" TargetMode="External"/><Relationship Id="rId4204" Type="http://schemas.openxmlformats.org/officeDocument/2006/relationships/hyperlink" Target="https://twitter.com/" TargetMode="External"/><Relationship Id="rId141" Type="http://schemas.openxmlformats.org/officeDocument/2006/relationships/hyperlink" Target="https://twitter.com/ANOMALY1/status/818475687770198016" TargetMode="External"/><Relationship Id="rId3220" Type="http://schemas.openxmlformats.org/officeDocument/2006/relationships/hyperlink" Target="https://twitter.com/" TargetMode="External"/><Relationship Id="rId7" Type="http://schemas.openxmlformats.org/officeDocument/2006/relationships/hyperlink" Target="https://curiouscat.me/jxrdanjames/post/72753282?t=1483935796" TargetMode="External"/><Relationship Id="rId2986" Type="http://schemas.openxmlformats.org/officeDocument/2006/relationships/hyperlink" Target="https://twitter.com/" TargetMode="External"/><Relationship Id="rId958" Type="http://schemas.openxmlformats.org/officeDocument/2006/relationships/hyperlink" Target="https://twitter.com/" TargetMode="External"/><Relationship Id="rId1588" Type="http://schemas.openxmlformats.org/officeDocument/2006/relationships/hyperlink" Target="https://twitter.com/" TargetMode="External"/><Relationship Id="rId2639" Type="http://schemas.openxmlformats.org/officeDocument/2006/relationships/hyperlink" Target="https://twitter.com/" TargetMode="External"/><Relationship Id="rId1655" Type="http://schemas.openxmlformats.org/officeDocument/2006/relationships/hyperlink" Target="https://twitter.com/" TargetMode="External"/><Relationship Id="rId2706" Type="http://schemas.openxmlformats.org/officeDocument/2006/relationships/hyperlink" Target="https://twitter.com/" TargetMode="External"/><Relationship Id="rId4061" Type="http://schemas.openxmlformats.org/officeDocument/2006/relationships/hyperlink" Target="https://twitter.com/" TargetMode="External"/><Relationship Id="rId1308" Type="http://schemas.openxmlformats.org/officeDocument/2006/relationships/hyperlink" Target="https://twitter.com/" TargetMode="External"/><Relationship Id="rId1722" Type="http://schemas.openxmlformats.org/officeDocument/2006/relationships/hyperlink" Target="https://twitter.com/" TargetMode="External"/><Relationship Id="rId14" Type="http://schemas.openxmlformats.org/officeDocument/2006/relationships/hyperlink" Target="https://www.youtube.com/watch?v=YP2unUdTKso&amp;feature=youtu.be&amp;a" TargetMode="External"/><Relationship Id="rId3894" Type="http://schemas.openxmlformats.org/officeDocument/2006/relationships/hyperlink" Target="https://twitter.com/" TargetMode="External"/><Relationship Id="rId2496" Type="http://schemas.openxmlformats.org/officeDocument/2006/relationships/hyperlink" Target="https://twitter.com/" TargetMode="External"/><Relationship Id="rId3547" Type="http://schemas.openxmlformats.org/officeDocument/2006/relationships/hyperlink" Target="https://twitter.com/" TargetMode="External"/><Relationship Id="rId3961" Type="http://schemas.openxmlformats.org/officeDocument/2006/relationships/hyperlink" Target="https://twitter.com/" TargetMode="External"/><Relationship Id="rId468" Type="http://schemas.openxmlformats.org/officeDocument/2006/relationships/hyperlink" Target="http://www.careerarc.com/job-listing/hobby-lobby-jobs-390-frisco-retail-co-manager-20117812?campaign_id=3503&amp;src=1&amp;utm_campaign=TW01&amp;utm_medium=TW&amp;utm_source=JC" TargetMode="External"/><Relationship Id="rId882" Type="http://schemas.openxmlformats.org/officeDocument/2006/relationships/hyperlink" Target="https://twitter.com/" TargetMode="External"/><Relationship Id="rId1098" Type="http://schemas.openxmlformats.org/officeDocument/2006/relationships/hyperlink" Target="https://twitter.com/" TargetMode="External"/><Relationship Id="rId2149" Type="http://schemas.openxmlformats.org/officeDocument/2006/relationships/hyperlink" Target="https://twitter.com/" TargetMode="External"/><Relationship Id="rId2563" Type="http://schemas.openxmlformats.org/officeDocument/2006/relationships/hyperlink" Target="https://twitter.com/" TargetMode="External"/><Relationship Id="rId3614" Type="http://schemas.openxmlformats.org/officeDocument/2006/relationships/hyperlink" Target="https://twitter.com/" TargetMode="External"/><Relationship Id="rId535" Type="http://schemas.openxmlformats.org/officeDocument/2006/relationships/hyperlink" Target="https://www.youtube.com/watch?v=QyNuckGve4o&amp;feature=youtu.be&amp;a" TargetMode="External"/><Relationship Id="rId1165" Type="http://schemas.openxmlformats.org/officeDocument/2006/relationships/hyperlink" Target="https://twitter.com/" TargetMode="External"/><Relationship Id="rId2216" Type="http://schemas.openxmlformats.org/officeDocument/2006/relationships/hyperlink" Target="https://twitter.com/" TargetMode="External"/><Relationship Id="rId2630" Type="http://schemas.openxmlformats.org/officeDocument/2006/relationships/hyperlink" Target="https://twitter.com/" TargetMode="External"/><Relationship Id="rId602" Type="http://schemas.openxmlformats.org/officeDocument/2006/relationships/hyperlink" Target="http://prose.libsyn.com/91-study-of-a-young-married-couple-in-hobby-lobby?tdest_id=448662" TargetMode="External"/><Relationship Id="rId1232" Type="http://schemas.openxmlformats.org/officeDocument/2006/relationships/hyperlink" Target="https://twitter.com/" TargetMode="External"/><Relationship Id="rId4388" Type="http://schemas.openxmlformats.org/officeDocument/2006/relationships/hyperlink" Target="https://api.twitter.com/1.1/geo/id/14b7e6a78837521a.json" TargetMode="External"/><Relationship Id="rId3057" Type="http://schemas.openxmlformats.org/officeDocument/2006/relationships/hyperlink" Target="https://twitter.com/" TargetMode="External"/><Relationship Id="rId4108" Type="http://schemas.openxmlformats.org/officeDocument/2006/relationships/hyperlink" Target="https://twitter.com/" TargetMode="External"/><Relationship Id="rId4455" Type="http://schemas.openxmlformats.org/officeDocument/2006/relationships/hyperlink" Target="https://api.twitter.com/1.1/geo/id/390600307e9cd236.json" TargetMode="External"/><Relationship Id="rId3471" Type="http://schemas.openxmlformats.org/officeDocument/2006/relationships/hyperlink" Target="https://twitter.com/" TargetMode="External"/><Relationship Id="rId4522" Type="http://schemas.openxmlformats.org/officeDocument/2006/relationships/hyperlink" Target="https://api.twitter.com/1.1/geo/id/e0060cda70f5f341.json" TargetMode="External"/><Relationship Id="rId392" Type="http://schemas.openxmlformats.org/officeDocument/2006/relationships/hyperlink" Target="https://www.instagram.com/p/BPNmk2jjtsIr5TVS12iVjhBqdrtp8q7TcAQetk0/" TargetMode="External"/><Relationship Id="rId2073" Type="http://schemas.openxmlformats.org/officeDocument/2006/relationships/hyperlink" Target="https://twitter.com/" TargetMode="External"/><Relationship Id="rId3124" Type="http://schemas.openxmlformats.org/officeDocument/2006/relationships/hyperlink" Target="https://twitter.com/" TargetMode="External"/><Relationship Id="rId2140" Type="http://schemas.openxmlformats.org/officeDocument/2006/relationships/hyperlink" Target="https://twitter.com/" TargetMode="External"/><Relationship Id="rId112" Type="http://schemas.openxmlformats.org/officeDocument/2006/relationships/hyperlink" Target="https://twitter.com/gizmodo/status/818568804972236800" TargetMode="External"/><Relationship Id="rId2957" Type="http://schemas.openxmlformats.org/officeDocument/2006/relationships/hyperlink" Target="https://twitter.com/" TargetMode="External"/><Relationship Id="rId929" Type="http://schemas.openxmlformats.org/officeDocument/2006/relationships/hyperlink" Target="https://twitter.com/" TargetMode="External"/><Relationship Id="rId1559" Type="http://schemas.openxmlformats.org/officeDocument/2006/relationships/hyperlink" Target="https://twitter.com/" TargetMode="External"/><Relationship Id="rId1973" Type="http://schemas.openxmlformats.org/officeDocument/2006/relationships/hyperlink" Target="https://twitter.com/" TargetMode="External"/><Relationship Id="rId4032" Type="http://schemas.openxmlformats.org/officeDocument/2006/relationships/hyperlink" Target="https://twitter.com/" TargetMode="External"/><Relationship Id="rId1626" Type="http://schemas.openxmlformats.org/officeDocument/2006/relationships/hyperlink" Target="https://twitter.com/" TargetMode="External"/><Relationship Id="rId3798" Type="http://schemas.openxmlformats.org/officeDocument/2006/relationships/hyperlink" Target="https://twitter.com/" TargetMode="External"/><Relationship Id="rId3865" Type="http://schemas.openxmlformats.org/officeDocument/2006/relationships/hyperlink" Target="https://twitter.com/" TargetMode="External"/><Relationship Id="rId786" Type="http://schemas.openxmlformats.org/officeDocument/2006/relationships/hyperlink" Target="http://www.careerarc.com/job-listing/hobby-lobby-jobs-hvac-apprentices-19266493?campaign_id=3544&amp;src=1&amp;utm_campaign=TW01&amp;utm_medium=TW&amp;utm_source=JC" TargetMode="External"/><Relationship Id="rId2467" Type="http://schemas.openxmlformats.org/officeDocument/2006/relationships/hyperlink" Target="https://twitter.com/" TargetMode="External"/><Relationship Id="rId3518" Type="http://schemas.openxmlformats.org/officeDocument/2006/relationships/hyperlink" Target="https://twitter.com/" TargetMode="External"/><Relationship Id="rId439" Type="http://schemas.openxmlformats.org/officeDocument/2006/relationships/hyperlink" Target="https://twitter.com/i/web/status/820093196273336320" TargetMode="External"/><Relationship Id="rId1069" Type="http://schemas.openxmlformats.org/officeDocument/2006/relationships/hyperlink" Target="https://twitter.com/" TargetMode="External"/><Relationship Id="rId1483" Type="http://schemas.openxmlformats.org/officeDocument/2006/relationships/hyperlink" Target="https://twitter.com/" TargetMode="External"/><Relationship Id="rId2881" Type="http://schemas.openxmlformats.org/officeDocument/2006/relationships/hyperlink" Target="https://twitter.com/" TargetMode="External"/><Relationship Id="rId3932" Type="http://schemas.openxmlformats.org/officeDocument/2006/relationships/hyperlink" Target="https://twitter.com/" TargetMode="External"/><Relationship Id="rId506" Type="http://schemas.openxmlformats.org/officeDocument/2006/relationships/hyperlink" Target="https://www.instagram.com/p/BPRXUQ9jAvs/" TargetMode="External"/><Relationship Id="rId853" Type="http://schemas.openxmlformats.org/officeDocument/2006/relationships/hyperlink" Target="https://twitter.com/" TargetMode="External"/><Relationship Id="rId1136" Type="http://schemas.openxmlformats.org/officeDocument/2006/relationships/hyperlink" Target="https://twitter.com/" TargetMode="External"/><Relationship Id="rId2534" Type="http://schemas.openxmlformats.org/officeDocument/2006/relationships/hyperlink" Target="https://twitter.com/" TargetMode="External"/><Relationship Id="rId920" Type="http://schemas.openxmlformats.org/officeDocument/2006/relationships/hyperlink" Target="https://twitter.com/" TargetMode="External"/><Relationship Id="rId1550" Type="http://schemas.openxmlformats.org/officeDocument/2006/relationships/hyperlink" Target="https://twitter.com/" TargetMode="External"/><Relationship Id="rId2601" Type="http://schemas.openxmlformats.org/officeDocument/2006/relationships/hyperlink" Target="https://twitter.com/" TargetMode="External"/><Relationship Id="rId1203" Type="http://schemas.openxmlformats.org/officeDocument/2006/relationships/hyperlink" Target="https://twitter.com/" TargetMode="External"/><Relationship Id="rId4359" Type="http://schemas.openxmlformats.org/officeDocument/2006/relationships/hyperlink" Target="https://api.twitter.com/1.1/geo/id/4548df3d99bb4891.json" TargetMode="External"/><Relationship Id="rId3375" Type="http://schemas.openxmlformats.org/officeDocument/2006/relationships/hyperlink" Target="https://twitter.com/" TargetMode="External"/><Relationship Id="rId4426" Type="http://schemas.openxmlformats.org/officeDocument/2006/relationships/hyperlink" Target="https://api.twitter.com/1.1/geo/id/c2078a710096ad52.json" TargetMode="External"/><Relationship Id="rId296" Type="http://schemas.openxmlformats.org/officeDocument/2006/relationships/hyperlink" Target="http://www.civilrights.org/advocacy/letters/2017/an-open-letter-to-the-united.html" TargetMode="External"/><Relationship Id="rId2391" Type="http://schemas.openxmlformats.org/officeDocument/2006/relationships/hyperlink" Target="https://twitter.com/" TargetMode="External"/><Relationship Id="rId3028" Type="http://schemas.openxmlformats.org/officeDocument/2006/relationships/hyperlink" Target="https://twitter.com/" TargetMode="External"/><Relationship Id="rId3442" Type="http://schemas.openxmlformats.org/officeDocument/2006/relationships/hyperlink" Target="https://twitter.com/" TargetMode="External"/><Relationship Id="rId363" Type="http://schemas.openxmlformats.org/officeDocument/2006/relationships/hyperlink" Target="https://www.youtube.com/watch?v=Ysb1TMZt8N8&amp;feature=youtu.be&amp;a" TargetMode="External"/><Relationship Id="rId2044" Type="http://schemas.openxmlformats.org/officeDocument/2006/relationships/hyperlink" Target="https://twitter.com/" TargetMode="External"/><Relationship Id="rId430" Type="http://schemas.openxmlformats.org/officeDocument/2006/relationships/hyperlink" Target="https://www.instagram.com/p/BPOPg3Fg_W8/" TargetMode="External"/><Relationship Id="rId1060" Type="http://schemas.openxmlformats.org/officeDocument/2006/relationships/hyperlink" Target="https://twitter.com/" TargetMode="External"/><Relationship Id="rId2111" Type="http://schemas.openxmlformats.org/officeDocument/2006/relationships/hyperlink" Target="https://twitter.com/" TargetMode="External"/><Relationship Id="rId1877" Type="http://schemas.openxmlformats.org/officeDocument/2006/relationships/hyperlink" Target="https://twitter.com/" TargetMode="External"/><Relationship Id="rId2928" Type="http://schemas.openxmlformats.org/officeDocument/2006/relationships/hyperlink" Target="https://twitter.com/" TargetMode="External"/><Relationship Id="rId4283" Type="http://schemas.openxmlformats.org/officeDocument/2006/relationships/hyperlink" Target="https://api.twitter.com/1.1/geo/id/85d3434ace478e35.json" TargetMode="External"/><Relationship Id="rId1944" Type="http://schemas.openxmlformats.org/officeDocument/2006/relationships/hyperlink" Target="https://twitter.com/" TargetMode="External"/><Relationship Id="rId4350" Type="http://schemas.openxmlformats.org/officeDocument/2006/relationships/hyperlink" Target="https://api.twitter.com/1.1/geo/id/276336654aa4f87a.json" TargetMode="External"/><Relationship Id="rId4003" Type="http://schemas.openxmlformats.org/officeDocument/2006/relationships/hyperlink" Target="https://twitter.com/" TargetMode="External"/><Relationship Id="rId3769" Type="http://schemas.openxmlformats.org/officeDocument/2006/relationships/hyperlink" Target="https://twitter.com/" TargetMode="External"/><Relationship Id="rId2785" Type="http://schemas.openxmlformats.org/officeDocument/2006/relationships/hyperlink" Target="https://twitter.com/" TargetMode="External"/><Relationship Id="rId3836" Type="http://schemas.openxmlformats.org/officeDocument/2006/relationships/hyperlink" Target="https://twitter.com/" TargetMode="External"/><Relationship Id="rId757" Type="http://schemas.openxmlformats.org/officeDocument/2006/relationships/hyperlink" Target="http://feeds.feedburner.com/~r/indeed/wlxh/~3/VMvqrFe4iW0/Cashier-Stocker-at-Hobby-Lobby-in-Kennesaw,-GA-a9ce3445059d3966?utm_source=feedburner&amp;utm_medium=twitter&amp;utm_campaign=22jobscom" TargetMode="External"/><Relationship Id="rId1387" Type="http://schemas.openxmlformats.org/officeDocument/2006/relationships/hyperlink" Target="https://twitter.com/" TargetMode="External"/><Relationship Id="rId2438" Type="http://schemas.openxmlformats.org/officeDocument/2006/relationships/hyperlink" Target="https://twitter.com/" TargetMode="External"/><Relationship Id="rId2852" Type="http://schemas.openxmlformats.org/officeDocument/2006/relationships/hyperlink" Target="https://twitter.com/" TargetMode="External"/><Relationship Id="rId3903" Type="http://schemas.openxmlformats.org/officeDocument/2006/relationships/hyperlink" Target="https://twitter.com/" TargetMode="External"/><Relationship Id="rId93" Type="http://schemas.openxmlformats.org/officeDocument/2006/relationships/hyperlink" Target="https://twitter.com/gizmodo/status/818568804972236800" TargetMode="External"/><Relationship Id="rId824" Type="http://schemas.openxmlformats.org/officeDocument/2006/relationships/hyperlink" Target="https://twitter.com/i/web/status/821050650121207809" TargetMode="External"/><Relationship Id="rId1454" Type="http://schemas.openxmlformats.org/officeDocument/2006/relationships/hyperlink" Target="https://twitter.com/" TargetMode="External"/><Relationship Id="rId2505" Type="http://schemas.openxmlformats.org/officeDocument/2006/relationships/hyperlink" Target="https://twitter.com/" TargetMode="External"/><Relationship Id="rId1107" Type="http://schemas.openxmlformats.org/officeDocument/2006/relationships/hyperlink" Target="https://twitter.com/" TargetMode="External"/><Relationship Id="rId1521" Type="http://schemas.openxmlformats.org/officeDocument/2006/relationships/hyperlink" Target="https://twitter.com/" TargetMode="External"/><Relationship Id="rId3279" Type="http://schemas.openxmlformats.org/officeDocument/2006/relationships/hyperlink" Target="https://twitter.com/" TargetMode="External"/><Relationship Id="rId3693" Type="http://schemas.openxmlformats.org/officeDocument/2006/relationships/hyperlink" Target="https://twitter.com/" TargetMode="External"/><Relationship Id="rId2295" Type="http://schemas.openxmlformats.org/officeDocument/2006/relationships/hyperlink" Target="https://twitter.com/" TargetMode="External"/><Relationship Id="rId3346" Type="http://schemas.openxmlformats.org/officeDocument/2006/relationships/hyperlink" Target="https://twitter.com/" TargetMode="External"/><Relationship Id="rId267" Type="http://schemas.openxmlformats.org/officeDocument/2006/relationships/hyperlink" Target="http://www.theconglomerate.org/2017/01/the-lines-continue-to-blur-between-personal-and-corporate-speech.html" TargetMode="External"/><Relationship Id="rId3760" Type="http://schemas.openxmlformats.org/officeDocument/2006/relationships/hyperlink" Target="https://twitter.com/" TargetMode="External"/><Relationship Id="rId681" Type="http://schemas.openxmlformats.org/officeDocument/2006/relationships/hyperlink" Target="http://www.gomplaces.com/" TargetMode="External"/><Relationship Id="rId2362" Type="http://schemas.openxmlformats.org/officeDocument/2006/relationships/hyperlink" Target="https://twitter.com/" TargetMode="External"/><Relationship Id="rId3413" Type="http://schemas.openxmlformats.org/officeDocument/2006/relationships/hyperlink" Target="https://twitter.com/" TargetMode="External"/><Relationship Id="rId334" Type="http://schemas.openxmlformats.org/officeDocument/2006/relationships/hyperlink" Target="https://www.instagram.com/p/BPLY14yl0g4/" TargetMode="External"/><Relationship Id="rId2015" Type="http://schemas.openxmlformats.org/officeDocument/2006/relationships/hyperlink" Target="https://twitter.com/" TargetMode="External"/><Relationship Id="rId401" Type="http://schemas.openxmlformats.org/officeDocument/2006/relationships/hyperlink" Target="http://www.careerarc.com/job-listing/hobby-lobby-jobs-630-fort-oglethorpe-co-manager-21382805?campaign_id=13509&amp;src=1&amp;utm_campaign=TW01&amp;utm_medium=TW&amp;utm_source=JC" TargetMode="External"/><Relationship Id="rId1031" Type="http://schemas.openxmlformats.org/officeDocument/2006/relationships/hyperlink" Target="https://twitter.com/" TargetMode="External"/><Relationship Id="rId4187" Type="http://schemas.openxmlformats.org/officeDocument/2006/relationships/hyperlink" Target="https://twitter.com/" TargetMode="External"/><Relationship Id="rId4254" Type="http://schemas.openxmlformats.org/officeDocument/2006/relationships/hyperlink" Target="https://twitter.com/" TargetMode="External"/><Relationship Id="rId1848" Type="http://schemas.openxmlformats.org/officeDocument/2006/relationships/hyperlink" Target="https://twitter.com/" TargetMode="External"/><Relationship Id="rId3270" Type="http://schemas.openxmlformats.org/officeDocument/2006/relationships/hyperlink" Target="https://twitter.com/" TargetMode="External"/><Relationship Id="rId4321" Type="http://schemas.openxmlformats.org/officeDocument/2006/relationships/hyperlink" Target="https://api.twitter.com/1.1/geo/id/d38e64abf084c996.json" TargetMode="External"/><Relationship Id="rId191" Type="http://schemas.openxmlformats.org/officeDocument/2006/relationships/hyperlink" Target="http://www.civilrights.org/advocacy/letters/2017/an-open-letter-to-the-united.html" TargetMode="External"/><Relationship Id="rId1915" Type="http://schemas.openxmlformats.org/officeDocument/2006/relationships/hyperlink" Target="https://twitter.com/" TargetMode="External"/><Relationship Id="rId2689" Type="http://schemas.openxmlformats.org/officeDocument/2006/relationships/hyperlink" Target="https://twitter.com/" TargetMode="External"/><Relationship Id="rId2756" Type="http://schemas.openxmlformats.org/officeDocument/2006/relationships/hyperlink" Target="https://twitter.com/" TargetMode="External"/><Relationship Id="rId3807" Type="http://schemas.openxmlformats.org/officeDocument/2006/relationships/hyperlink" Target="https://twitter.com/" TargetMode="External"/><Relationship Id="rId728" Type="http://schemas.openxmlformats.org/officeDocument/2006/relationships/hyperlink" Target="http://www.gomplaces.com/" TargetMode="External"/><Relationship Id="rId1358" Type="http://schemas.openxmlformats.org/officeDocument/2006/relationships/hyperlink" Target="https://twitter.com/" TargetMode="External"/><Relationship Id="rId1772" Type="http://schemas.openxmlformats.org/officeDocument/2006/relationships/hyperlink" Target="https://twitter.com/" TargetMode="External"/><Relationship Id="rId2409" Type="http://schemas.openxmlformats.org/officeDocument/2006/relationships/hyperlink" Target="https://twitter.com/" TargetMode="External"/><Relationship Id="rId64" Type="http://schemas.openxmlformats.org/officeDocument/2006/relationships/hyperlink" Target="https://twitter.com/gizmodo/status/818568804972236800" TargetMode="External"/><Relationship Id="rId1425" Type="http://schemas.openxmlformats.org/officeDocument/2006/relationships/hyperlink" Target="https://twitter.com/" TargetMode="External"/><Relationship Id="rId2823" Type="http://schemas.openxmlformats.org/officeDocument/2006/relationships/hyperlink" Target="https://twitter.com/" TargetMode="External"/><Relationship Id="rId2199" Type="http://schemas.openxmlformats.org/officeDocument/2006/relationships/hyperlink" Target="https://twitter.com/" TargetMode="External"/><Relationship Id="rId3597" Type="http://schemas.openxmlformats.org/officeDocument/2006/relationships/hyperlink" Target="https://twitter.com/" TargetMode="External"/><Relationship Id="rId4648" Type="http://schemas.openxmlformats.org/officeDocument/2006/relationships/hyperlink" Target="https://api.twitter.com/1.1/geo/id/44d207663001f00b.json" TargetMode="External"/><Relationship Id="rId3664" Type="http://schemas.openxmlformats.org/officeDocument/2006/relationships/hyperlink" Target="https://twitter.com/" TargetMode="External"/><Relationship Id="rId585" Type="http://schemas.openxmlformats.org/officeDocument/2006/relationships/hyperlink" Target="https://twitter.com/i/web/status/820725459348582400" TargetMode="External"/><Relationship Id="rId2266" Type="http://schemas.openxmlformats.org/officeDocument/2006/relationships/hyperlink" Target="https://twitter.com/" TargetMode="External"/><Relationship Id="rId2680" Type="http://schemas.openxmlformats.org/officeDocument/2006/relationships/hyperlink" Target="https://twitter.com/" TargetMode="External"/><Relationship Id="rId3317" Type="http://schemas.openxmlformats.org/officeDocument/2006/relationships/hyperlink" Target="https://twitter.com/" TargetMode="External"/><Relationship Id="rId3731" Type="http://schemas.openxmlformats.org/officeDocument/2006/relationships/hyperlink" Target="https://twitter.com/" TargetMode="External"/><Relationship Id="rId238" Type="http://schemas.openxmlformats.org/officeDocument/2006/relationships/hyperlink" Target="http://www.civilrights.org/advocacy/letters/2017/an-open-letter-to-the-united.html" TargetMode="External"/><Relationship Id="rId652" Type="http://schemas.openxmlformats.org/officeDocument/2006/relationships/hyperlink" Target="https://www.instagram.com/p/BPNv8YbhhZ4/" TargetMode="External"/><Relationship Id="rId1282" Type="http://schemas.openxmlformats.org/officeDocument/2006/relationships/hyperlink" Target="https://twitter.com/" TargetMode="External"/><Relationship Id="rId2333" Type="http://schemas.openxmlformats.org/officeDocument/2006/relationships/hyperlink" Target="https://twitter.com/" TargetMode="External"/><Relationship Id="rId305" Type="http://schemas.openxmlformats.org/officeDocument/2006/relationships/hyperlink" Target="https://twitter.com/i/web/status/819527749186519040" TargetMode="External"/><Relationship Id="rId2400" Type="http://schemas.openxmlformats.org/officeDocument/2006/relationships/hyperlink" Target="https://twitter.com/" TargetMode="External"/><Relationship Id="rId1002" Type="http://schemas.openxmlformats.org/officeDocument/2006/relationships/hyperlink" Target="https://twitter.com/" TargetMode="External"/><Relationship Id="rId4158" Type="http://schemas.openxmlformats.org/officeDocument/2006/relationships/hyperlink" Target="https://twitter.com/" TargetMode="External"/><Relationship Id="rId3174" Type="http://schemas.openxmlformats.org/officeDocument/2006/relationships/hyperlink" Target="https://twitter.com/" TargetMode="External"/><Relationship Id="rId4572" Type="http://schemas.openxmlformats.org/officeDocument/2006/relationships/hyperlink" Target="https://api.twitter.com/1.1/geo/id/337d304222d75060.json" TargetMode="External"/><Relationship Id="rId1819" Type="http://schemas.openxmlformats.org/officeDocument/2006/relationships/hyperlink" Target="https://twitter.com/" TargetMode="External"/><Relationship Id="rId4225" Type="http://schemas.openxmlformats.org/officeDocument/2006/relationships/hyperlink" Target="https://twitter.com/" TargetMode="External"/><Relationship Id="rId2190" Type="http://schemas.openxmlformats.org/officeDocument/2006/relationships/hyperlink" Target="https://twitter.com/" TargetMode="External"/><Relationship Id="rId3241" Type="http://schemas.openxmlformats.org/officeDocument/2006/relationships/hyperlink" Target="https://twitter.com/" TargetMode="External"/><Relationship Id="rId162" Type="http://schemas.openxmlformats.org/officeDocument/2006/relationships/hyperlink" Target="http://www.npr.org/sections/thetwo-way/2015/10/28/452646460/hobby-lobby-owners-under-investigation-for-alleged-illegal-import-of-artifacts" TargetMode="External"/><Relationship Id="rId979" Type="http://schemas.openxmlformats.org/officeDocument/2006/relationships/hyperlink" Target="https://twitter.com/" TargetMode="External"/><Relationship Id="rId4082" Type="http://schemas.openxmlformats.org/officeDocument/2006/relationships/hyperlink" Target="https://twitter.com/" TargetMode="External"/><Relationship Id="rId1676" Type="http://schemas.openxmlformats.org/officeDocument/2006/relationships/hyperlink" Target="https://twitter.com/" TargetMode="External"/><Relationship Id="rId2727" Type="http://schemas.openxmlformats.org/officeDocument/2006/relationships/hyperlink" Target="https://twitter.com/" TargetMode="External"/><Relationship Id="rId1329" Type="http://schemas.openxmlformats.org/officeDocument/2006/relationships/hyperlink" Target="https://twitter.com/" TargetMode="External"/><Relationship Id="rId1743" Type="http://schemas.openxmlformats.org/officeDocument/2006/relationships/hyperlink" Target="https://twitter.com/" TargetMode="External"/><Relationship Id="rId35" Type="http://schemas.openxmlformats.org/officeDocument/2006/relationships/hyperlink" Target="http://www.wtvm.com/story/34218264/hobby-lobby-dunhams-sports-coming-to-lagrange-mall?utm_content=buffere8826&amp;utm_medium=social&amp;utm_source=twitter.com&amp;utm_campaign=buffer" TargetMode="External"/><Relationship Id="rId1810" Type="http://schemas.openxmlformats.org/officeDocument/2006/relationships/hyperlink" Target="https://twitter.com/" TargetMode="External"/><Relationship Id="rId3568" Type="http://schemas.openxmlformats.org/officeDocument/2006/relationships/hyperlink" Target="https://twitter.com/" TargetMode="External"/><Relationship Id="rId3982" Type="http://schemas.openxmlformats.org/officeDocument/2006/relationships/hyperlink" Target="https://twitter.com/" TargetMode="External"/><Relationship Id="rId4619" Type="http://schemas.openxmlformats.org/officeDocument/2006/relationships/hyperlink" Target="https://api.twitter.com/1.1/geo/id/01629d4c3339d743.json" TargetMode="External"/><Relationship Id="rId489" Type="http://schemas.openxmlformats.org/officeDocument/2006/relationships/hyperlink" Target="https://twitter.com/i/web/status/820379688400982021" TargetMode="External"/><Relationship Id="rId2584" Type="http://schemas.openxmlformats.org/officeDocument/2006/relationships/hyperlink" Target="https://twitter.com/" TargetMode="External"/><Relationship Id="rId3635" Type="http://schemas.openxmlformats.org/officeDocument/2006/relationships/hyperlink" Target="https://twitter.com/" TargetMode="External"/><Relationship Id="rId556" Type="http://schemas.openxmlformats.org/officeDocument/2006/relationships/hyperlink" Target="http://www.gomplaces.com/" TargetMode="External"/><Relationship Id="rId1186" Type="http://schemas.openxmlformats.org/officeDocument/2006/relationships/hyperlink" Target="https://twitter.com/" TargetMode="External"/><Relationship Id="rId2237" Type="http://schemas.openxmlformats.org/officeDocument/2006/relationships/hyperlink" Target="https://twitter.com/" TargetMode="External"/><Relationship Id="rId209" Type="http://schemas.openxmlformats.org/officeDocument/2006/relationships/hyperlink" Target="http://www.civilrights.org/advocacy/letters/2017/an-open-letter-to-the-united.html" TargetMode="External"/><Relationship Id="rId970" Type="http://schemas.openxmlformats.org/officeDocument/2006/relationships/hyperlink" Target="https://twitter.com/" TargetMode="External"/><Relationship Id="rId1253" Type="http://schemas.openxmlformats.org/officeDocument/2006/relationships/hyperlink" Target="https://twitter.com/" TargetMode="External"/><Relationship Id="rId2651" Type="http://schemas.openxmlformats.org/officeDocument/2006/relationships/hyperlink" Target="https://twitter.com/" TargetMode="External"/><Relationship Id="rId3702" Type="http://schemas.openxmlformats.org/officeDocument/2006/relationships/hyperlink" Target="https://twitter.com/" TargetMode="External"/><Relationship Id="rId623" Type="http://schemas.openxmlformats.org/officeDocument/2006/relationships/hyperlink" Target="http://www.olcatalog.com/grocery/hobby-lobby-weekly-ad.html" TargetMode="External"/><Relationship Id="rId2304" Type="http://schemas.openxmlformats.org/officeDocument/2006/relationships/hyperlink" Target="https://twitter.com/" TargetMode="External"/><Relationship Id="rId1320" Type="http://schemas.openxmlformats.org/officeDocument/2006/relationships/hyperlink" Target="https://twitter.com/" TargetMode="External"/><Relationship Id="rId4476" Type="http://schemas.openxmlformats.org/officeDocument/2006/relationships/hyperlink" Target="https://api.twitter.com/1.1/geo/id/7f061ded71fdc974.json" TargetMode="External"/><Relationship Id="rId3078" Type="http://schemas.openxmlformats.org/officeDocument/2006/relationships/hyperlink" Target="https://twitter.com/" TargetMode="External"/><Relationship Id="rId3492" Type="http://schemas.openxmlformats.org/officeDocument/2006/relationships/hyperlink" Target="https://twitter.com/" TargetMode="External"/><Relationship Id="rId4129" Type="http://schemas.openxmlformats.org/officeDocument/2006/relationships/hyperlink" Target="https://twitter.com/" TargetMode="External"/><Relationship Id="rId4543" Type="http://schemas.openxmlformats.org/officeDocument/2006/relationships/hyperlink" Target="https://api.twitter.com/1.1/geo/id/9531d4e3bbafc09d.json" TargetMode="External"/><Relationship Id="rId2094" Type="http://schemas.openxmlformats.org/officeDocument/2006/relationships/hyperlink" Target="https://twitter.com/" TargetMode="External"/><Relationship Id="rId3145" Type="http://schemas.openxmlformats.org/officeDocument/2006/relationships/hyperlink" Target="https://twitter.com/" TargetMode="External"/><Relationship Id="rId4610" Type="http://schemas.openxmlformats.org/officeDocument/2006/relationships/hyperlink" Target="https://api.twitter.com/1.1/geo/id/9c7ce7eed4cb3dee.json" TargetMode="External"/><Relationship Id="rId480" Type="http://schemas.openxmlformats.org/officeDocument/2006/relationships/hyperlink" Target="https://www.instagram.com/p/BPQMW33FouqoCtq3MCHAHaOBYA0pBivcLygTgY0/" TargetMode="External"/><Relationship Id="rId2161" Type="http://schemas.openxmlformats.org/officeDocument/2006/relationships/hyperlink" Target="https://twitter.com/" TargetMode="External"/><Relationship Id="rId3212" Type="http://schemas.openxmlformats.org/officeDocument/2006/relationships/hyperlink" Target="https://twitter.com/" TargetMode="External"/><Relationship Id="rId133" Type="http://schemas.openxmlformats.org/officeDocument/2006/relationships/hyperlink" Target="https://twitter.com/gizmodo/status/818568804972236800" TargetMode="External"/><Relationship Id="rId200" Type="http://schemas.openxmlformats.org/officeDocument/2006/relationships/hyperlink" Target="http://www.civilrights.org/advocacy/letters/2017/an-open-letter-to-the-united.html" TargetMode="External"/><Relationship Id="rId2978" Type="http://schemas.openxmlformats.org/officeDocument/2006/relationships/hyperlink" Target="https://twitter.com/" TargetMode="External"/><Relationship Id="rId1994" Type="http://schemas.openxmlformats.org/officeDocument/2006/relationships/hyperlink" Target="https://twitter.com/" TargetMode="External"/><Relationship Id="rId1647" Type="http://schemas.openxmlformats.org/officeDocument/2006/relationships/hyperlink" Target="https://twitter.com/" TargetMode="External"/><Relationship Id="rId4053" Type="http://schemas.openxmlformats.org/officeDocument/2006/relationships/hyperlink" Target="https://twitter.com/" TargetMode="External"/><Relationship Id="rId1714" Type="http://schemas.openxmlformats.org/officeDocument/2006/relationships/hyperlink" Target="https://twitter.com/" TargetMode="External"/><Relationship Id="rId4120" Type="http://schemas.openxmlformats.org/officeDocument/2006/relationships/hyperlink" Target="https://twitter.com/" TargetMode="External"/><Relationship Id="rId2488" Type="http://schemas.openxmlformats.org/officeDocument/2006/relationships/hyperlink" Target="https://twitter.com/" TargetMode="External"/><Relationship Id="rId3886" Type="http://schemas.openxmlformats.org/officeDocument/2006/relationships/hyperlink" Target="https://twitter.com/" TargetMode="External"/><Relationship Id="rId3539" Type="http://schemas.openxmlformats.org/officeDocument/2006/relationships/hyperlink" Target="https://twitter.com/" TargetMode="External"/><Relationship Id="rId3953" Type="http://schemas.openxmlformats.org/officeDocument/2006/relationships/hyperlink" Target="https://twitter.com/" TargetMode="External"/><Relationship Id="rId874" Type="http://schemas.openxmlformats.org/officeDocument/2006/relationships/hyperlink" Target="https://twitter.com/" TargetMode="External"/><Relationship Id="rId2555" Type="http://schemas.openxmlformats.org/officeDocument/2006/relationships/hyperlink" Target="https://twitter.com/" TargetMode="External"/><Relationship Id="rId3606" Type="http://schemas.openxmlformats.org/officeDocument/2006/relationships/hyperlink" Target="https://twitter.com/" TargetMode="External"/><Relationship Id="rId527" Type="http://schemas.openxmlformats.org/officeDocument/2006/relationships/hyperlink" Target="https://www.instagram.com/p/BPSgU5eBbHC/" TargetMode="External"/><Relationship Id="rId941" Type="http://schemas.openxmlformats.org/officeDocument/2006/relationships/hyperlink" Target="https://twitter.com/" TargetMode="External"/><Relationship Id="rId1157" Type="http://schemas.openxmlformats.org/officeDocument/2006/relationships/hyperlink" Target="https://twitter.com/"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2622" Type="http://schemas.openxmlformats.org/officeDocument/2006/relationships/hyperlink" Target="https://twitter.com/" TargetMode="External"/><Relationship Id="rId1224" Type="http://schemas.openxmlformats.org/officeDocument/2006/relationships/hyperlink" Target="https://twitter.com/" TargetMode="External"/><Relationship Id="rId3396" Type="http://schemas.openxmlformats.org/officeDocument/2006/relationships/hyperlink" Target="https://twitter.com/" TargetMode="External"/><Relationship Id="rId4447" Type="http://schemas.openxmlformats.org/officeDocument/2006/relationships/hyperlink" Target="https://api.twitter.com/1.1/geo/id/833d51949e9c0bfb.json" TargetMode="External"/><Relationship Id="rId3049" Type="http://schemas.openxmlformats.org/officeDocument/2006/relationships/hyperlink" Target="https://twitter.com/" TargetMode="External"/><Relationship Id="rId3463" Type="http://schemas.openxmlformats.org/officeDocument/2006/relationships/hyperlink" Target="https://twitter.com/" TargetMode="External"/><Relationship Id="rId384" Type="http://schemas.openxmlformats.org/officeDocument/2006/relationships/hyperlink" Target="http://www.careerarc.com/job-listing/hobby-lobby-jobs-334-toledo-co-manager-20226697?campaign_id=3693&amp;src=1&amp;utm_campaign=TW01&amp;utm_medium=TW&amp;utm_source=JC" TargetMode="External"/><Relationship Id="rId2065" Type="http://schemas.openxmlformats.org/officeDocument/2006/relationships/hyperlink" Target="https://twitter.com/" TargetMode="External"/><Relationship Id="rId3116" Type="http://schemas.openxmlformats.org/officeDocument/2006/relationships/hyperlink" Target="https://twitter.com/" TargetMode="External"/><Relationship Id="rId4514" Type="http://schemas.openxmlformats.org/officeDocument/2006/relationships/hyperlink" Target="https://api.twitter.com/1.1/geo/id/5c62ffb0f0f3479d.json" TargetMode="External"/><Relationship Id="rId1081" Type="http://schemas.openxmlformats.org/officeDocument/2006/relationships/hyperlink" Target="https://twitter.com/" TargetMode="External"/><Relationship Id="rId3530" Type="http://schemas.openxmlformats.org/officeDocument/2006/relationships/hyperlink" Target="https://twitter.com/" TargetMode="External"/><Relationship Id="rId451" Type="http://schemas.openxmlformats.org/officeDocument/2006/relationships/hyperlink" Target="https://twitter.com/denisebrendel/status/820129048525410304" TargetMode="External"/><Relationship Id="rId2132" Type="http://schemas.openxmlformats.org/officeDocument/2006/relationships/hyperlink" Target="https://twitter.com/" TargetMode="External"/><Relationship Id="rId104" Type="http://schemas.openxmlformats.org/officeDocument/2006/relationships/hyperlink" Target="https://twitter.com/gizmodo/status/818568804972236800" TargetMode="External"/><Relationship Id="rId1898" Type="http://schemas.openxmlformats.org/officeDocument/2006/relationships/hyperlink" Target="https://twitter.com/" TargetMode="External"/><Relationship Id="rId2949" Type="http://schemas.openxmlformats.org/officeDocument/2006/relationships/hyperlink" Target="https://twitter.com/" TargetMode="External"/><Relationship Id="rId4371" Type="http://schemas.openxmlformats.org/officeDocument/2006/relationships/hyperlink" Target="https://api.twitter.com/1.1/geo/id/7fed75edb0645240.json" TargetMode="External"/><Relationship Id="rId1965" Type="http://schemas.openxmlformats.org/officeDocument/2006/relationships/hyperlink" Target="https://twitter.com/" TargetMode="External"/><Relationship Id="rId4024" Type="http://schemas.openxmlformats.org/officeDocument/2006/relationships/hyperlink" Target="https://twitter.com/" TargetMode="External"/><Relationship Id="rId1618" Type="http://schemas.openxmlformats.org/officeDocument/2006/relationships/hyperlink" Target="https://twitter.com/" TargetMode="External"/><Relationship Id="rId3040" Type="http://schemas.openxmlformats.org/officeDocument/2006/relationships/hyperlink" Target="https://twitter.com/" TargetMode="External"/><Relationship Id="rId3857" Type="http://schemas.openxmlformats.org/officeDocument/2006/relationships/hyperlink" Target="https://twitter.com/" TargetMode="External"/><Relationship Id="rId778" Type="http://schemas.openxmlformats.org/officeDocument/2006/relationships/hyperlink" Target="http://www.gomplaces.com/" TargetMode="External"/><Relationship Id="rId2459" Type="http://schemas.openxmlformats.org/officeDocument/2006/relationships/hyperlink" Target="https://twitter.com/" TargetMode="External"/><Relationship Id="rId2873" Type="http://schemas.openxmlformats.org/officeDocument/2006/relationships/hyperlink" Target="https://twitter.com/" TargetMode="External"/><Relationship Id="rId3924" Type="http://schemas.openxmlformats.org/officeDocument/2006/relationships/hyperlink" Target="https://twitter.com/" TargetMode="External"/><Relationship Id="rId845" Type="http://schemas.openxmlformats.org/officeDocument/2006/relationships/hyperlink" Target="https://twitter.com/" TargetMode="External"/><Relationship Id="rId1475" Type="http://schemas.openxmlformats.org/officeDocument/2006/relationships/hyperlink" Target="https://twitter.com/" TargetMode="External"/><Relationship Id="rId2526" Type="http://schemas.openxmlformats.org/officeDocument/2006/relationships/hyperlink" Target="https://twitter.com/" TargetMode="External"/><Relationship Id="rId1128" Type="http://schemas.openxmlformats.org/officeDocument/2006/relationships/hyperlink" Target="https://twitter.com/" TargetMode="External"/><Relationship Id="rId1542" Type="http://schemas.openxmlformats.org/officeDocument/2006/relationships/hyperlink" Target="https://twitter.com/" TargetMode="External"/><Relationship Id="rId2940" Type="http://schemas.openxmlformats.org/officeDocument/2006/relationships/hyperlink" Target="https://twitter.com/" TargetMode="External"/><Relationship Id="rId912" Type="http://schemas.openxmlformats.org/officeDocument/2006/relationships/hyperlink" Target="https://twitter.com/" TargetMode="External"/><Relationship Id="rId288" Type="http://schemas.openxmlformats.org/officeDocument/2006/relationships/hyperlink" Target="https://twitter.com/i/web/status/819315591043547136" TargetMode="External"/><Relationship Id="rId3367" Type="http://schemas.openxmlformats.org/officeDocument/2006/relationships/hyperlink" Target="https://twitter.com/" TargetMode="External"/><Relationship Id="rId3781" Type="http://schemas.openxmlformats.org/officeDocument/2006/relationships/hyperlink" Target="https://twitter.com/" TargetMode="External"/><Relationship Id="rId4418" Type="http://schemas.openxmlformats.org/officeDocument/2006/relationships/hyperlink" Target="https://api.twitter.com/1.1/geo/id/1661ada9b2b18024.json" TargetMode="External"/><Relationship Id="rId2383" Type="http://schemas.openxmlformats.org/officeDocument/2006/relationships/hyperlink" Target="https://twitter.com/" TargetMode="External"/><Relationship Id="rId3434" Type="http://schemas.openxmlformats.org/officeDocument/2006/relationships/hyperlink" Target="https://twitter.com/" TargetMode="External"/><Relationship Id="rId355" Type="http://schemas.openxmlformats.org/officeDocument/2006/relationships/hyperlink" Target="http://www.gomplaces.com/" TargetMode="External"/><Relationship Id="rId2036" Type="http://schemas.openxmlformats.org/officeDocument/2006/relationships/hyperlink" Target="https://twitter.com/" TargetMode="External"/><Relationship Id="rId2450" Type="http://schemas.openxmlformats.org/officeDocument/2006/relationships/hyperlink" Target="https://twitter.com/" TargetMode="External"/><Relationship Id="rId3501" Type="http://schemas.openxmlformats.org/officeDocument/2006/relationships/hyperlink" Target="https://twitter.com/" TargetMode="External"/><Relationship Id="rId422" Type="http://schemas.openxmlformats.org/officeDocument/2006/relationships/hyperlink" Target="http://www.gomplaces.com/" TargetMode="External"/><Relationship Id="rId1052" Type="http://schemas.openxmlformats.org/officeDocument/2006/relationships/hyperlink" Target="https://twitter.com/" TargetMode="External"/><Relationship Id="rId2103" Type="http://schemas.openxmlformats.org/officeDocument/2006/relationships/hyperlink" Target="https://twitter.com/" TargetMode="External"/><Relationship Id="rId4275" Type="http://schemas.openxmlformats.org/officeDocument/2006/relationships/hyperlink" Target="https://twitter.com/" TargetMode="External"/><Relationship Id="rId1869" Type="http://schemas.openxmlformats.org/officeDocument/2006/relationships/hyperlink" Target="https://twitter.com/" TargetMode="External"/><Relationship Id="rId3291" Type="http://schemas.openxmlformats.org/officeDocument/2006/relationships/hyperlink" Target="https://twitter.com/" TargetMode="External"/><Relationship Id="rId1936" Type="http://schemas.openxmlformats.org/officeDocument/2006/relationships/hyperlink" Target="https://twitter.com/" TargetMode="External"/><Relationship Id="rId4342" Type="http://schemas.openxmlformats.org/officeDocument/2006/relationships/hyperlink" Target="https://api.twitter.com/1.1/geo/id/fc045378889ef7d6.json" TargetMode="External"/><Relationship Id="rId3011" Type="http://schemas.openxmlformats.org/officeDocument/2006/relationships/hyperlink" Target="https://twitter.com/" TargetMode="External"/><Relationship Id="rId2777" Type="http://schemas.openxmlformats.org/officeDocument/2006/relationships/hyperlink" Target="https://twitter.com/" TargetMode="External"/><Relationship Id="rId749" Type="http://schemas.openxmlformats.org/officeDocument/2006/relationships/hyperlink" Target="http://www.careerarc.com/job-listing/hobby-lobby-jobs-part-time-cashier-19266522?campaign_id=3550&amp;src=1&amp;utm_campaign=TW01&amp;utm_medium=TW&amp;utm_source=JC" TargetMode="External"/><Relationship Id="rId1379" Type="http://schemas.openxmlformats.org/officeDocument/2006/relationships/hyperlink" Target="https://twitter.com/" TargetMode="External"/><Relationship Id="rId3828" Type="http://schemas.openxmlformats.org/officeDocument/2006/relationships/hyperlink" Target="https://twitter.com/" TargetMode="External"/><Relationship Id="rId1793" Type="http://schemas.openxmlformats.org/officeDocument/2006/relationships/hyperlink" Target="https://twitter.com/" TargetMode="External"/><Relationship Id="rId2844" Type="http://schemas.openxmlformats.org/officeDocument/2006/relationships/hyperlink" Target="https://twitter.com/" TargetMode="External"/><Relationship Id="rId85" Type="http://schemas.openxmlformats.org/officeDocument/2006/relationships/hyperlink" Target="https://twitter.com/gizmodo/status/818568804972236800" TargetMode="External"/><Relationship Id="rId816" Type="http://schemas.openxmlformats.org/officeDocument/2006/relationships/hyperlink" Target="http://www.careerarc.com/tracked-link/3cd404d0-af37-0134-991c-06ebd63956e9" TargetMode="External"/><Relationship Id="rId1446" Type="http://schemas.openxmlformats.org/officeDocument/2006/relationships/hyperlink" Target="https://twitter.com/" TargetMode="External"/><Relationship Id="rId1860" Type="http://schemas.openxmlformats.org/officeDocument/2006/relationships/hyperlink" Target="https://twitter.com/" TargetMode="External"/><Relationship Id="rId2911" Type="http://schemas.openxmlformats.org/officeDocument/2006/relationships/hyperlink" Target="https://twitter.com/" TargetMode="External"/><Relationship Id="rId1513" Type="http://schemas.openxmlformats.org/officeDocument/2006/relationships/hyperlink" Target="https://twitter.com/" TargetMode="External"/><Relationship Id="rId4669" Type="http://schemas.openxmlformats.org/officeDocument/2006/relationships/hyperlink" Target="https://api.twitter.com/1.1/geo/id/f2dabb4da43780ea.json" TargetMode="External"/><Relationship Id="rId3685" Type="http://schemas.openxmlformats.org/officeDocument/2006/relationships/hyperlink" Target="https://twitter.com/" TargetMode="External"/><Relationship Id="rId2287" Type="http://schemas.openxmlformats.org/officeDocument/2006/relationships/hyperlink" Target="https://twitter.com/" TargetMode="External"/><Relationship Id="rId3338" Type="http://schemas.openxmlformats.org/officeDocument/2006/relationships/hyperlink" Target="https://twitter.com/" TargetMode="External"/><Relationship Id="rId3752" Type="http://schemas.openxmlformats.org/officeDocument/2006/relationships/hyperlink" Target="https://twitter.com/" TargetMode="External"/><Relationship Id="rId259" Type="http://schemas.openxmlformats.org/officeDocument/2006/relationships/hyperlink" Target="http://www.civilrights.org/advocacy/letters/2017/an-open-letter-to-the-united.html" TargetMode="External"/><Relationship Id="rId673" Type="http://schemas.openxmlformats.org/officeDocument/2006/relationships/hyperlink" Target="http://www.careerarc.com/job-listing/hobby-lobby-jobs-762-riverside-senior-asst-manager-21240021?campaign_id=3746&amp;src=1&amp;utm_campaign=TW01&amp;utm_medium=TW&amp;utm_source=JC" TargetMode="External"/><Relationship Id="rId2354" Type="http://schemas.openxmlformats.org/officeDocument/2006/relationships/hyperlink" Target="https://twitter.com/" TargetMode="External"/><Relationship Id="rId3405" Type="http://schemas.openxmlformats.org/officeDocument/2006/relationships/hyperlink" Target="https://twitter.com/" TargetMode="External"/><Relationship Id="rId326" Type="http://schemas.openxmlformats.org/officeDocument/2006/relationships/hyperlink" Target="http://www.careerarc.com/job-listing/hobby-lobby-jobs-618-milford-co-manager-21129031?campaign_id=3713&amp;src=1&amp;utm_campaign=TW01&amp;utm_medium=TW&amp;utm_source=JC" TargetMode="External"/><Relationship Id="rId1370" Type="http://schemas.openxmlformats.org/officeDocument/2006/relationships/hyperlink" Target="https://twitter.com/" TargetMode="External"/><Relationship Id="rId2007" Type="http://schemas.openxmlformats.org/officeDocument/2006/relationships/hyperlink" Target="https://twitter.com/" TargetMode="External"/><Relationship Id="rId740" Type="http://schemas.openxmlformats.org/officeDocument/2006/relationships/hyperlink" Target="http://www.indeed.com/job/Cashier-Stocker-at-Hobby-Lobby-in-Coon-Rapids,-MN-d377d5daf43f58da?utm_source=dlvr.it&amp;utm_medium=twitter" TargetMode="External"/><Relationship Id="rId1023" Type="http://schemas.openxmlformats.org/officeDocument/2006/relationships/hyperlink" Target="https://twitter.com/" TargetMode="External"/><Relationship Id="rId2421" Type="http://schemas.openxmlformats.org/officeDocument/2006/relationships/hyperlink" Target="https://twitter.com/" TargetMode="External"/><Relationship Id="rId4179" Type="http://schemas.openxmlformats.org/officeDocument/2006/relationships/hyperlink" Target="https://twitter.com/" TargetMode="External"/><Relationship Id="rId4593" Type="http://schemas.openxmlformats.org/officeDocument/2006/relationships/hyperlink" Target="https://api.twitter.com/1.1/geo/id/003253f0107acd32.json" TargetMode="External"/><Relationship Id="rId3195" Type="http://schemas.openxmlformats.org/officeDocument/2006/relationships/hyperlink" Target="https://twitter.com/" TargetMode="External"/><Relationship Id="rId4246" Type="http://schemas.openxmlformats.org/officeDocument/2006/relationships/hyperlink" Target="https://twitter.com/" TargetMode="External"/><Relationship Id="rId4660" Type="http://schemas.openxmlformats.org/officeDocument/2006/relationships/hyperlink" Target="https://api.twitter.com/1.1/geo/id/9531d4e3bbafc09d.json" TargetMode="External"/><Relationship Id="rId3055" Type="http://schemas.openxmlformats.org/officeDocument/2006/relationships/hyperlink" Target="https://twitter.com/" TargetMode="External"/><Relationship Id="rId3262" Type="http://schemas.openxmlformats.org/officeDocument/2006/relationships/hyperlink" Target="https://twitter.com/" TargetMode="External"/><Relationship Id="rId4106" Type="http://schemas.openxmlformats.org/officeDocument/2006/relationships/hyperlink" Target="https://twitter.com/" TargetMode="External"/><Relationship Id="rId4313" Type="http://schemas.openxmlformats.org/officeDocument/2006/relationships/hyperlink" Target="https://api.twitter.com/1.1/geo/id/4ec01c9dbc693497.json" TargetMode="External"/><Relationship Id="rId4520" Type="http://schemas.openxmlformats.org/officeDocument/2006/relationships/hyperlink" Target="https://api.twitter.com/1.1/geo/id/bf470bba599e2ff8.json" TargetMode="External"/><Relationship Id="rId183" Type="http://schemas.openxmlformats.org/officeDocument/2006/relationships/hyperlink" Target="http://www.civilrights.org/advocacy/letters/2017/an-open-letter-to-the-united.html" TargetMode="External"/><Relationship Id="rId390" Type="http://schemas.openxmlformats.org/officeDocument/2006/relationships/hyperlink" Target="http://www.careerarc.com/job-listing/hobby-lobby-jobs-173-hammond-co-manager-21159937?campaign_id=4591&amp;src=1&amp;utm_campaign=TW01&amp;utm_medium=TW&amp;utm_source=JC"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3122" Type="http://schemas.openxmlformats.org/officeDocument/2006/relationships/hyperlink" Target="https://twitter.com/" TargetMode="External"/><Relationship Id="rId250" Type="http://schemas.openxmlformats.org/officeDocument/2006/relationships/hyperlink" Target="https://twitter.com/quietthem/status/818991810894790657" TargetMode="External"/><Relationship Id="rId110" Type="http://schemas.openxmlformats.org/officeDocument/2006/relationships/hyperlink" Target="https://twitter.com/gizmodo/status/818568804972236800" TargetMode="External"/><Relationship Id="rId2888" Type="http://schemas.openxmlformats.org/officeDocument/2006/relationships/hyperlink" Target="https://twitter.com/" TargetMode="External"/><Relationship Id="rId3939" Type="http://schemas.openxmlformats.org/officeDocument/2006/relationships/hyperlink" Target="https://twitter.com/" TargetMode="External"/><Relationship Id="rId1697" Type="http://schemas.openxmlformats.org/officeDocument/2006/relationships/hyperlink" Target="https://twitter.com/" TargetMode="External"/><Relationship Id="rId2748" Type="http://schemas.openxmlformats.org/officeDocument/2006/relationships/hyperlink" Target="https://twitter.com/" TargetMode="External"/><Relationship Id="rId2955" Type="http://schemas.openxmlformats.org/officeDocument/2006/relationships/hyperlink" Target="https://twitter.com/" TargetMode="External"/><Relationship Id="rId927" Type="http://schemas.openxmlformats.org/officeDocument/2006/relationships/hyperlink" Target="https://twitter.com/" TargetMode="External"/><Relationship Id="rId1557" Type="http://schemas.openxmlformats.org/officeDocument/2006/relationships/hyperlink" Target="https://twitter.com/"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s://twitter.com/" TargetMode="External"/><Relationship Id="rId2815" Type="http://schemas.openxmlformats.org/officeDocument/2006/relationships/hyperlink" Target="https://twitter.com/" TargetMode="External"/><Relationship Id="rId4170" Type="http://schemas.openxmlformats.org/officeDocument/2006/relationships/hyperlink" Target="https://twitter.com/" TargetMode="External"/><Relationship Id="rId56" Type="http://schemas.openxmlformats.org/officeDocument/2006/relationships/hyperlink" Target="https://twitter.com/gizmodo/status/818568804972236800" TargetMode="External"/><Relationship Id="rId1417" Type="http://schemas.openxmlformats.org/officeDocument/2006/relationships/hyperlink" Target="https://twitter.com/" TargetMode="External"/><Relationship Id="rId1624" Type="http://schemas.openxmlformats.org/officeDocument/2006/relationships/hyperlink" Target="https://twitter.com/" TargetMode="External"/><Relationship Id="rId1831" Type="http://schemas.openxmlformats.org/officeDocument/2006/relationships/hyperlink" Target="https://twitter.com/" TargetMode="External"/><Relationship Id="rId4030" Type="http://schemas.openxmlformats.org/officeDocument/2006/relationships/hyperlink" Target="https://twitter.com/" TargetMode="External"/><Relationship Id="rId3589" Type="http://schemas.openxmlformats.org/officeDocument/2006/relationships/hyperlink" Target="https://twitter.com/" TargetMode="External"/><Relationship Id="rId3796" Type="http://schemas.openxmlformats.org/officeDocument/2006/relationships/hyperlink" Target="https://twitter.com/" TargetMode="External"/><Relationship Id="rId2398" Type="http://schemas.openxmlformats.org/officeDocument/2006/relationships/hyperlink" Target="https://twitter.com/" TargetMode="External"/><Relationship Id="rId3449" Type="http://schemas.openxmlformats.org/officeDocument/2006/relationships/hyperlink" Target="https://twitter.com/" TargetMode="External"/><Relationship Id="rId577" Type="http://schemas.openxmlformats.org/officeDocument/2006/relationships/hyperlink" Target="http://www.careerarc.com/job-listing/hobby-lobby-jobs-092-parker-co-manager-21332900?campaign_id=3559&amp;src=1&amp;utm_campaign=TW01&amp;utm_medium=TW&amp;utm_source=JC" TargetMode="External"/><Relationship Id="rId2258" Type="http://schemas.openxmlformats.org/officeDocument/2006/relationships/hyperlink" Target="https://twitter.com/" TargetMode="External"/><Relationship Id="rId3656" Type="http://schemas.openxmlformats.org/officeDocument/2006/relationships/hyperlink" Target="https://twitter.com/" TargetMode="External"/><Relationship Id="rId3863" Type="http://schemas.openxmlformats.org/officeDocument/2006/relationships/hyperlink" Target="https://twitter.com/" TargetMode="External"/><Relationship Id="rId784" Type="http://schemas.openxmlformats.org/officeDocument/2006/relationships/hyperlink" Target="http://www.careerarc.com/job-listing/hobby-lobby-jobs-truck-trailer-technician-20591350?campaign_id=3544&amp;src=1&amp;utm_campaign=TW01&amp;utm_medium=TW&amp;utm_source=JC" TargetMode="External"/><Relationship Id="rId991" Type="http://schemas.openxmlformats.org/officeDocument/2006/relationships/hyperlink" Target="https://twitter.com/" TargetMode="External"/><Relationship Id="rId1067" Type="http://schemas.openxmlformats.org/officeDocument/2006/relationships/hyperlink" Target="https://twitter.com/" TargetMode="External"/><Relationship Id="rId2465" Type="http://schemas.openxmlformats.org/officeDocument/2006/relationships/hyperlink" Target="https://twitter.com/" TargetMode="External"/><Relationship Id="rId2672" Type="http://schemas.openxmlformats.org/officeDocument/2006/relationships/hyperlink" Target="https://twitter.com/" TargetMode="External"/><Relationship Id="rId3309" Type="http://schemas.openxmlformats.org/officeDocument/2006/relationships/hyperlink" Target="https://twitter.com/" TargetMode="External"/><Relationship Id="rId3516" Type="http://schemas.openxmlformats.org/officeDocument/2006/relationships/hyperlink" Target="https://twitter.com/" TargetMode="External"/><Relationship Id="rId3723" Type="http://schemas.openxmlformats.org/officeDocument/2006/relationships/hyperlink" Target="https://twitter.com/" TargetMode="External"/><Relationship Id="rId3930" Type="http://schemas.openxmlformats.org/officeDocument/2006/relationships/hyperlink" Target="https://twitter.com/" TargetMode="External"/><Relationship Id="rId437" Type="http://schemas.openxmlformats.org/officeDocument/2006/relationships/hyperlink" Target="https://www.youtube.com/watch?v=0iuKvw5r1aM&amp;feature=youtu.be&amp;a" TargetMode="External"/><Relationship Id="rId644" Type="http://schemas.openxmlformats.org/officeDocument/2006/relationships/hyperlink" Target="https://www.youtube.com/watch?v=1pxmHmpku54&amp;feature=youtu.be&amp;a" TargetMode="External"/><Relationship Id="rId851" Type="http://schemas.openxmlformats.org/officeDocument/2006/relationships/hyperlink" Target="https://twitter.com/" TargetMode="External"/><Relationship Id="rId1274" Type="http://schemas.openxmlformats.org/officeDocument/2006/relationships/hyperlink" Target="https://twitter.com/" TargetMode="External"/><Relationship Id="rId1481" Type="http://schemas.openxmlformats.org/officeDocument/2006/relationships/hyperlink" Target="https://twitter.com/" TargetMode="External"/><Relationship Id="rId2118" Type="http://schemas.openxmlformats.org/officeDocument/2006/relationships/hyperlink" Target="https://twitter.com/" TargetMode="External"/><Relationship Id="rId2325" Type="http://schemas.openxmlformats.org/officeDocument/2006/relationships/hyperlink" Target="https://twitter.com/" TargetMode="External"/><Relationship Id="rId2532" Type="http://schemas.openxmlformats.org/officeDocument/2006/relationships/hyperlink" Target="https://twitter.com/" TargetMode="External"/><Relationship Id="rId504" Type="http://schemas.openxmlformats.org/officeDocument/2006/relationships/hyperlink" Target="http://www.michaeloart.com/hobby-lobby-and-the-supreme-decision/?utm_source=ReviveOldPost&amp;utm_medium=social&amp;utm_campaign=ReviveOldPost" TargetMode="External"/><Relationship Id="rId711" Type="http://schemas.openxmlformats.org/officeDocument/2006/relationships/hyperlink" Target="http://www.careerarc.com/job-listing/hobby-lobby-jobs-756-turlock-senior-asst-manager-20354076?campaign_id=5590&amp;src=1&amp;utm_campaign=TW01&amp;utm_medium=TW&amp;utm_source=JC" TargetMode="External"/><Relationship Id="rId1134" Type="http://schemas.openxmlformats.org/officeDocument/2006/relationships/hyperlink" Target="https://twitter.com/" TargetMode="External"/><Relationship Id="rId1341" Type="http://schemas.openxmlformats.org/officeDocument/2006/relationships/hyperlink" Target="https://twitter.com/" TargetMode="External"/><Relationship Id="rId4497" Type="http://schemas.openxmlformats.org/officeDocument/2006/relationships/hyperlink" Target="https://api.twitter.com/1.1/geo/id/504ec2713c70e7a3.json" TargetMode="External"/><Relationship Id="rId1201" Type="http://schemas.openxmlformats.org/officeDocument/2006/relationships/hyperlink" Target="https://twitter.com/" TargetMode="External"/><Relationship Id="rId3099" Type="http://schemas.openxmlformats.org/officeDocument/2006/relationships/hyperlink" Target="https://twitter.com/" TargetMode="External"/><Relationship Id="rId4357" Type="http://schemas.openxmlformats.org/officeDocument/2006/relationships/hyperlink" Target="https://api.twitter.com/1.1/geo/id/ef975175b1003544.json" TargetMode="External"/><Relationship Id="rId4564" Type="http://schemas.openxmlformats.org/officeDocument/2006/relationships/hyperlink" Target="https://api.twitter.com/1.1/geo/id/9531d4e3bbafc09d.json" TargetMode="External"/><Relationship Id="rId3166" Type="http://schemas.openxmlformats.org/officeDocument/2006/relationships/hyperlink" Target="https://twitter.com/" TargetMode="External"/><Relationship Id="rId3373" Type="http://schemas.openxmlformats.org/officeDocument/2006/relationships/hyperlink" Target="https://twitter.com/" TargetMode="External"/><Relationship Id="rId3580" Type="http://schemas.openxmlformats.org/officeDocument/2006/relationships/hyperlink" Target="https://twitter.com/" TargetMode="External"/><Relationship Id="rId4217" Type="http://schemas.openxmlformats.org/officeDocument/2006/relationships/hyperlink" Target="https://twitter.com/" TargetMode="External"/><Relationship Id="rId4424" Type="http://schemas.openxmlformats.org/officeDocument/2006/relationships/hyperlink" Target="https://api.twitter.com/1.1/geo/id/c8ccc9439a8e5ee0.json" TargetMode="External"/><Relationship Id="rId294" Type="http://schemas.openxmlformats.org/officeDocument/2006/relationships/hyperlink" Target="http://www.gomplaces.com/" TargetMode="External"/><Relationship Id="rId2182" Type="http://schemas.openxmlformats.org/officeDocument/2006/relationships/hyperlink" Target="https://twitter.com/" TargetMode="External"/><Relationship Id="rId3026" Type="http://schemas.openxmlformats.org/officeDocument/2006/relationships/hyperlink" Target="https://twitter.com/" TargetMode="External"/><Relationship Id="rId3233" Type="http://schemas.openxmlformats.org/officeDocument/2006/relationships/hyperlink" Target="https://twitter.com/" TargetMode="External"/><Relationship Id="rId4631" Type="http://schemas.openxmlformats.org/officeDocument/2006/relationships/hyperlink" Target="https://api.twitter.com/1.1/geo/id/6057f1e35bcc6c20.json" TargetMode="External"/><Relationship Id="rId154" Type="http://schemas.openxmlformats.org/officeDocument/2006/relationships/hyperlink" Target="http://www.newsday.com/business/hobby-lobby-arts-and-crafts-retailer-plans-li-store-1.12822975" TargetMode="External"/><Relationship Id="rId361" Type="http://schemas.openxmlformats.org/officeDocument/2006/relationships/hyperlink" Target="https://www.yelp.com/biz_photos/hobby-lobby-orlando?pt=biz_photo&amp;ref=twitter&amp;select=glkXz2PoSPBrUWc7vXO3PA" TargetMode="External"/><Relationship Id="rId2042" Type="http://schemas.openxmlformats.org/officeDocument/2006/relationships/hyperlink" Target="https://twitter.com/" TargetMode="External"/><Relationship Id="rId3440" Type="http://schemas.openxmlformats.org/officeDocument/2006/relationships/hyperlink" Target="https://twitter.com/" TargetMode="External"/><Relationship Id="rId2999" Type="http://schemas.openxmlformats.org/officeDocument/2006/relationships/hyperlink" Target="https://twitter.com/" TargetMode="External"/><Relationship Id="rId3300" Type="http://schemas.openxmlformats.org/officeDocument/2006/relationships/hyperlink" Target="https://twitter.com/" TargetMode="External"/><Relationship Id="rId221" Type="http://schemas.openxmlformats.org/officeDocument/2006/relationships/hyperlink" Target="http://www.civilrights.org/advocacy/letters/2017/an-open-letter-to-the-united.html" TargetMode="External"/><Relationship Id="rId2859" Type="http://schemas.openxmlformats.org/officeDocument/2006/relationships/hyperlink" Target="https://twitter.com/"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2719" Type="http://schemas.openxmlformats.org/officeDocument/2006/relationships/hyperlink" Target="https://twitter.com/" TargetMode="External"/><Relationship Id="rId4074" Type="http://schemas.openxmlformats.org/officeDocument/2006/relationships/hyperlink" Target="https://twitter.com/" TargetMode="External"/><Relationship Id="rId4281" Type="http://schemas.openxmlformats.org/officeDocument/2006/relationships/hyperlink" Target="https://api.twitter.com/1.1/geo/id/f95ca607d76de8c6.json" TargetMode="External"/><Relationship Id="rId1528" Type="http://schemas.openxmlformats.org/officeDocument/2006/relationships/hyperlink" Target="https://twitter.com/" TargetMode="External"/><Relationship Id="rId2926" Type="http://schemas.openxmlformats.org/officeDocument/2006/relationships/hyperlink" Target="https://twitter.com/" TargetMode="External"/><Relationship Id="rId3090" Type="http://schemas.openxmlformats.org/officeDocument/2006/relationships/hyperlink" Target="https://twitter.com/" TargetMode="External"/><Relationship Id="rId4141"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4001" Type="http://schemas.openxmlformats.org/officeDocument/2006/relationships/hyperlink" Target="https://twitter.com/" TargetMode="External"/><Relationship Id="rId27" Type="http://schemas.openxmlformats.org/officeDocument/2006/relationships/hyperlink" Target="http://wrbl.com/2017/01/09/hobby-lobby-dunhams-sports-coming-to-lagrange-mall/" TargetMode="External"/><Relationship Id="rId1802" Type="http://schemas.openxmlformats.org/officeDocument/2006/relationships/hyperlink" Target="https://twitter.com/" TargetMode="External"/><Relationship Id="rId3767" Type="http://schemas.openxmlformats.org/officeDocument/2006/relationships/hyperlink" Target="https://twitter.com/" TargetMode="External"/><Relationship Id="rId3974" Type="http://schemas.openxmlformats.org/officeDocument/2006/relationships/hyperlink" Target="https://twitter.com/" TargetMode="External"/><Relationship Id="rId688" Type="http://schemas.openxmlformats.org/officeDocument/2006/relationships/hyperlink" Target="http://www.gomplaces.com/" TargetMode="External"/><Relationship Id="rId895" Type="http://schemas.openxmlformats.org/officeDocument/2006/relationships/hyperlink" Target="https://twitter.com/" TargetMode="External"/><Relationship Id="rId2369" Type="http://schemas.openxmlformats.org/officeDocument/2006/relationships/hyperlink" Target="https://twitter.com/" TargetMode="External"/><Relationship Id="rId2576" Type="http://schemas.openxmlformats.org/officeDocument/2006/relationships/hyperlink" Target="https://twitter.com/" TargetMode="External"/><Relationship Id="rId2783" Type="http://schemas.openxmlformats.org/officeDocument/2006/relationships/hyperlink" Target="https://twitter.com/" TargetMode="External"/><Relationship Id="rId2990" Type="http://schemas.openxmlformats.org/officeDocument/2006/relationships/hyperlink" Target="https://twitter.com/" TargetMode="External"/><Relationship Id="rId3627" Type="http://schemas.openxmlformats.org/officeDocument/2006/relationships/hyperlink" Target="https://twitter.com/" TargetMode="External"/><Relationship Id="rId3834" Type="http://schemas.openxmlformats.org/officeDocument/2006/relationships/hyperlink" Target="https://twitter.com/" TargetMode="External"/><Relationship Id="rId548" Type="http://schemas.openxmlformats.org/officeDocument/2006/relationships/hyperlink" Target="https://www.youtube.com/watch?v=QyNuckGve4o&amp;feature=youtu.be&amp;a" TargetMode="External"/><Relationship Id="rId755" Type="http://schemas.openxmlformats.org/officeDocument/2006/relationships/hyperlink" Target="http://altustimes.com/news/6966/hobby-lobby-coming-to-town" TargetMode="External"/><Relationship Id="rId962" Type="http://schemas.openxmlformats.org/officeDocument/2006/relationships/hyperlink" Target="https://twitter.com/" TargetMode="External"/><Relationship Id="rId1178" Type="http://schemas.openxmlformats.org/officeDocument/2006/relationships/hyperlink" Target="https://twitter.com/" TargetMode="External"/><Relationship Id="rId1385" Type="http://schemas.openxmlformats.org/officeDocument/2006/relationships/hyperlink" Target="https://twitter.com/" TargetMode="External"/><Relationship Id="rId1592" Type="http://schemas.openxmlformats.org/officeDocument/2006/relationships/hyperlink" Target="https://twitter.com/"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s://twitter.com/" TargetMode="External"/><Relationship Id="rId2850" Type="http://schemas.openxmlformats.org/officeDocument/2006/relationships/hyperlink" Target="https://twitter.com/" TargetMode="External"/><Relationship Id="rId91" Type="http://schemas.openxmlformats.org/officeDocument/2006/relationships/hyperlink" Target="https://pinterest.com/pin/375346950179111562/" TargetMode="External"/><Relationship Id="rId408" Type="http://schemas.openxmlformats.org/officeDocument/2006/relationships/hyperlink" Target="https://twitter.com/Holden114/status/820003400947535878" TargetMode="External"/><Relationship Id="rId615" Type="http://schemas.openxmlformats.org/officeDocument/2006/relationships/hyperlink" Target="http://www.olcatalog.com/grocery/hobby-lobby-weekly-ad.html" TargetMode="External"/><Relationship Id="rId822" Type="http://schemas.openxmlformats.org/officeDocument/2006/relationships/hyperlink" Target="http://www.careerarc.com/job-listing/hobby-lobby-jobs-inventory-control-specialists-21382860?campaign_id=8932&amp;src=1&amp;utm_campaign=TW01&amp;utm_medium=TW&amp;utm_source=JC" TargetMode="External"/><Relationship Id="rId1038" Type="http://schemas.openxmlformats.org/officeDocument/2006/relationships/hyperlink" Target="https://twitter.com/" TargetMode="External"/><Relationship Id="rId1245" Type="http://schemas.openxmlformats.org/officeDocument/2006/relationships/hyperlink" Target="https://twitter.com/" TargetMode="External"/><Relationship Id="rId1452" Type="http://schemas.openxmlformats.org/officeDocument/2006/relationships/hyperlink" Target="https://twitter.com/" TargetMode="External"/><Relationship Id="rId2503" Type="http://schemas.openxmlformats.org/officeDocument/2006/relationships/hyperlink" Target="https://twitter.com/" TargetMode="External"/><Relationship Id="rId3901" Type="http://schemas.openxmlformats.org/officeDocument/2006/relationships/hyperlink" Target="https://twitter.com/" TargetMode="External"/><Relationship Id="rId1105" Type="http://schemas.openxmlformats.org/officeDocument/2006/relationships/hyperlink" Target="https://twitter.com/" TargetMode="External"/><Relationship Id="rId1312" Type="http://schemas.openxmlformats.org/officeDocument/2006/relationships/hyperlink" Target="https://twitter.com/" TargetMode="External"/><Relationship Id="rId2710" Type="http://schemas.openxmlformats.org/officeDocument/2006/relationships/hyperlink" Target="https://twitter.com/" TargetMode="External"/><Relationship Id="rId4468" Type="http://schemas.openxmlformats.org/officeDocument/2006/relationships/hyperlink" Target="https://api.twitter.com/1.1/geo/id/07d9db4900086003.json" TargetMode="External"/><Relationship Id="rId3277" Type="http://schemas.openxmlformats.org/officeDocument/2006/relationships/hyperlink" Target="https://twitter.com/" TargetMode="External"/><Relationship Id="rId198" Type="http://schemas.openxmlformats.org/officeDocument/2006/relationships/hyperlink" Target="http://www.civilrights.org/advocacy/letters/2017/an-open-letter-to-the-united.html" TargetMode="External"/><Relationship Id="rId2086" Type="http://schemas.openxmlformats.org/officeDocument/2006/relationships/hyperlink" Target="https://twitter.com/" TargetMode="External"/><Relationship Id="rId3484" Type="http://schemas.openxmlformats.org/officeDocument/2006/relationships/hyperlink" Target="https://twitter.com/" TargetMode="External"/><Relationship Id="rId3691" Type="http://schemas.openxmlformats.org/officeDocument/2006/relationships/hyperlink" Target="https://twitter.com/" TargetMode="External"/><Relationship Id="rId4328" Type="http://schemas.openxmlformats.org/officeDocument/2006/relationships/hyperlink" Target="https://api.twitter.com/1.1/geo/id/c8b021ffd0c94ffc.json" TargetMode="External"/><Relationship Id="rId4535" Type="http://schemas.openxmlformats.org/officeDocument/2006/relationships/hyperlink" Target="https://api.twitter.com/1.1/geo/id/00caf39d503a84e9.json" TargetMode="External"/><Relationship Id="rId2293" Type="http://schemas.openxmlformats.org/officeDocument/2006/relationships/hyperlink" Target="https://twitter.com/" TargetMode="External"/><Relationship Id="rId3137" Type="http://schemas.openxmlformats.org/officeDocument/2006/relationships/hyperlink" Target="https://twitter.com/" TargetMode="External"/><Relationship Id="rId3344" Type="http://schemas.openxmlformats.org/officeDocument/2006/relationships/hyperlink" Target="https://twitter.com/" TargetMode="External"/><Relationship Id="rId3551" Type="http://schemas.openxmlformats.org/officeDocument/2006/relationships/hyperlink" Target="https://twitter.com/" TargetMode="External"/><Relationship Id="rId4602" Type="http://schemas.openxmlformats.org/officeDocument/2006/relationships/hyperlink" Target="https://api.twitter.com/1.1/geo/id/080b8d8543aab399.json" TargetMode="External"/><Relationship Id="rId265" Type="http://schemas.openxmlformats.org/officeDocument/2006/relationships/hyperlink" Target="http://ow.ly/LOeB508shOR" TargetMode="External"/><Relationship Id="rId472" Type="http://schemas.openxmlformats.org/officeDocument/2006/relationships/hyperlink" Target="http://www.gomplaces.com/"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3204" Type="http://schemas.openxmlformats.org/officeDocument/2006/relationships/hyperlink" Target="https://twitter.com/" TargetMode="External"/><Relationship Id="rId3411" Type="http://schemas.openxmlformats.org/officeDocument/2006/relationships/hyperlink" Target="https://twitter.com/" TargetMode="External"/><Relationship Id="rId125" Type="http://schemas.openxmlformats.org/officeDocument/2006/relationships/hyperlink" Target="https://twitter.com/gizmodo/status/818568804972236800" TargetMode="External"/><Relationship Id="rId332" Type="http://schemas.openxmlformats.org/officeDocument/2006/relationships/hyperlink" Target="http://www.careerarc.com/job-listing/hobby-lobby-jobs-maintenance-technician-20443712?campaign_id=14643&amp;src=1&amp;utm_campaign=TW01&amp;utm_medium=TW&amp;utm_source=JC"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4185" Type="http://schemas.openxmlformats.org/officeDocument/2006/relationships/hyperlink" Target="https://twitter.com/" TargetMode="External"/><Relationship Id="rId4392" Type="http://schemas.openxmlformats.org/officeDocument/2006/relationships/hyperlink" Target="https://api.twitter.com/1.1/geo/id/c7e3277182d3bc61.json"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4045" Type="http://schemas.openxmlformats.org/officeDocument/2006/relationships/hyperlink" Target="https://twitter.com/" TargetMode="External"/><Relationship Id="rId4252" Type="http://schemas.openxmlformats.org/officeDocument/2006/relationships/hyperlink" Target="https://twitter.com/" TargetMode="External"/><Relationship Id="rId1639" Type="http://schemas.openxmlformats.org/officeDocument/2006/relationships/hyperlink" Target="https://twitter.com/" TargetMode="External"/><Relationship Id="rId1846" Type="http://schemas.openxmlformats.org/officeDocument/2006/relationships/hyperlink" Target="https://twitter.com/" TargetMode="External"/><Relationship Id="rId3061" Type="http://schemas.openxmlformats.org/officeDocument/2006/relationships/hyperlink" Target="https://twitter.com/"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4112" Type="http://schemas.openxmlformats.org/officeDocument/2006/relationships/hyperlink" Target="https://twitter.com/" TargetMode="External"/><Relationship Id="rId3878" Type="http://schemas.openxmlformats.org/officeDocument/2006/relationships/hyperlink" Target="https://twitter.com/" TargetMode="External"/><Relationship Id="rId799" Type="http://schemas.openxmlformats.org/officeDocument/2006/relationships/hyperlink" Target="http://myemail.constantcontact.com/Young-Rembrandts-now-at-HOBBY-LOBBY.html?soid=1103337725586&amp;aid=cdY-jmFkixo" TargetMode="External"/><Relationship Id="rId2687" Type="http://schemas.openxmlformats.org/officeDocument/2006/relationships/hyperlink" Target="https://twitter.com/" TargetMode="External"/><Relationship Id="rId2894" Type="http://schemas.openxmlformats.org/officeDocument/2006/relationships/hyperlink" Target="https://twitter.com/" TargetMode="External"/><Relationship Id="rId3738" Type="http://schemas.openxmlformats.org/officeDocument/2006/relationships/hyperlink" Target="https://twitter.com/" TargetMode="External"/><Relationship Id="rId659" Type="http://schemas.openxmlformats.org/officeDocument/2006/relationships/hyperlink" Target="http://www.careerarc.com/job-listing/hobby-lobby-jobs-686-bloomington-co-manager-20422460?campaign_id=3563&amp;src=1&amp;utm_campaign=TW01&amp;utm_medium=TW&amp;utm_source=JC" TargetMode="External"/><Relationship Id="rId866" Type="http://schemas.openxmlformats.org/officeDocument/2006/relationships/hyperlink" Target="https://twitter.com/" TargetMode="External"/><Relationship Id="rId1289" Type="http://schemas.openxmlformats.org/officeDocument/2006/relationships/hyperlink" Target="https://twitter.com/" TargetMode="External"/><Relationship Id="rId1496" Type="http://schemas.openxmlformats.org/officeDocument/2006/relationships/hyperlink" Target="https://twitter.com/" TargetMode="External"/><Relationship Id="rId2547" Type="http://schemas.openxmlformats.org/officeDocument/2006/relationships/hyperlink" Target="https://twitter.com/" TargetMode="External"/><Relationship Id="rId3945" Type="http://schemas.openxmlformats.org/officeDocument/2006/relationships/hyperlink" Target="https://twitter.com/" TargetMode="External"/><Relationship Id="rId519" Type="http://schemas.openxmlformats.org/officeDocument/2006/relationships/hyperlink" Target="https://www.youtube.com/watch?v=3jmW6Q02mnI&amp;feature=youtu.be&amp;a" TargetMode="External"/><Relationship Id="rId1149" Type="http://schemas.openxmlformats.org/officeDocument/2006/relationships/hyperlink" Target="https://twitter.com/" TargetMode="External"/><Relationship Id="rId1356" Type="http://schemas.openxmlformats.org/officeDocument/2006/relationships/hyperlink" Target="https://twitter.com/" TargetMode="External"/><Relationship Id="rId2754" Type="http://schemas.openxmlformats.org/officeDocument/2006/relationships/hyperlink" Target="https://twitter.com/" TargetMode="External"/><Relationship Id="rId2961" Type="http://schemas.openxmlformats.org/officeDocument/2006/relationships/hyperlink" Target="https://twitter.com/" TargetMode="External"/><Relationship Id="rId3805" Type="http://schemas.openxmlformats.org/officeDocument/2006/relationships/hyperlink" Target="https://twitter.com/" TargetMode="External"/><Relationship Id="rId726" Type="http://schemas.openxmlformats.org/officeDocument/2006/relationships/hyperlink" Target="https://www.facebook.com/permalink.php?story_fbid=1573478586002811&amp;id=159899000694117" TargetMode="External"/><Relationship Id="rId933" Type="http://schemas.openxmlformats.org/officeDocument/2006/relationships/hyperlink" Target="https://twitter.com/" TargetMode="External"/><Relationship Id="rId1009" Type="http://schemas.openxmlformats.org/officeDocument/2006/relationships/hyperlink" Target="https://twitter.com/" TargetMode="External"/><Relationship Id="rId1563" Type="http://schemas.openxmlformats.org/officeDocument/2006/relationships/hyperlink" Target="https://twitter.com/" TargetMode="External"/><Relationship Id="rId1770" Type="http://schemas.openxmlformats.org/officeDocument/2006/relationships/hyperlink" Target="https://twitter.com/" TargetMode="External"/><Relationship Id="rId2407" Type="http://schemas.openxmlformats.org/officeDocument/2006/relationships/hyperlink" Target="https://twitter.com/" TargetMode="External"/><Relationship Id="rId2614" Type="http://schemas.openxmlformats.org/officeDocument/2006/relationships/hyperlink" Target="https://twitter.com/" TargetMode="External"/><Relationship Id="rId2821" Type="http://schemas.openxmlformats.org/officeDocument/2006/relationships/hyperlink" Target="https://twitter.com/" TargetMode="External"/><Relationship Id="rId62" Type="http://schemas.openxmlformats.org/officeDocument/2006/relationships/hyperlink" Target="https://twitter.com/gizmodo/status/818568804972236800" TargetMode="External"/><Relationship Id="rId1216" Type="http://schemas.openxmlformats.org/officeDocument/2006/relationships/hyperlink" Target="https://twitter.com/" TargetMode="External"/><Relationship Id="rId1423" Type="http://schemas.openxmlformats.org/officeDocument/2006/relationships/hyperlink" Target="https://twitter.com/" TargetMode="External"/><Relationship Id="rId1630" Type="http://schemas.openxmlformats.org/officeDocument/2006/relationships/hyperlink" Target="https://twitter.com/" TargetMode="External"/><Relationship Id="rId4579" Type="http://schemas.openxmlformats.org/officeDocument/2006/relationships/hyperlink" Target="https://api.twitter.com/1.1/geo/id/5c002c164438e699.json" TargetMode="External"/><Relationship Id="rId3388" Type="http://schemas.openxmlformats.org/officeDocument/2006/relationships/hyperlink" Target="https://twitter.com/" TargetMode="External"/><Relationship Id="rId3595" Type="http://schemas.openxmlformats.org/officeDocument/2006/relationships/hyperlink" Target="https://twitter.com/" TargetMode="External"/><Relationship Id="rId4439" Type="http://schemas.openxmlformats.org/officeDocument/2006/relationships/hyperlink" Target="https://api.twitter.com/1.1/geo/id/27d0ee77b9d28896.json" TargetMode="External"/><Relationship Id="rId4646" Type="http://schemas.openxmlformats.org/officeDocument/2006/relationships/hyperlink" Target="https://api.twitter.com/1.1/geo/id/9531d4e3bbafc09d.json" TargetMode="External"/><Relationship Id="rId2197" Type="http://schemas.openxmlformats.org/officeDocument/2006/relationships/hyperlink" Target="https://twitter.com/" TargetMode="External"/><Relationship Id="rId3248" Type="http://schemas.openxmlformats.org/officeDocument/2006/relationships/hyperlink" Target="https://twitter.com/" TargetMode="External"/><Relationship Id="rId3455" Type="http://schemas.openxmlformats.org/officeDocument/2006/relationships/hyperlink" Target="https://twitter.com/" TargetMode="External"/><Relationship Id="rId3662" Type="http://schemas.openxmlformats.org/officeDocument/2006/relationships/hyperlink" Target="https://twitter.com/" TargetMode="External"/><Relationship Id="rId4506" Type="http://schemas.openxmlformats.org/officeDocument/2006/relationships/hyperlink" Target="https://api.twitter.com/1.1/geo/id/894f2ba528ba1c7d.json" TargetMode="External"/><Relationship Id="rId169" Type="http://schemas.openxmlformats.org/officeDocument/2006/relationships/hyperlink" Target="http://www.newsday.com/business/hobby-lobby-arts-and-crafts-retailer-plans-li-store-1.12822975" TargetMode="External"/><Relationship Id="rId376" Type="http://schemas.openxmlformats.org/officeDocument/2006/relationships/hyperlink" Target="http://www.careerarc.com/job-listing/hobby-lobby-jobs-340-shreveport-co-manager-19284687?campaign_id=13513&amp;src=1&amp;utm_campaign=TW01&amp;utm_medium=TW&amp;utm_source=JC" TargetMode="External"/><Relationship Id="rId583" Type="http://schemas.openxmlformats.org/officeDocument/2006/relationships/hyperlink" Target="http://www.careerarc.com/job-listing/hobby-lobby-jobs-325-ashland-co-manager-20526874?campaign_id=5618&amp;src=1&amp;utm_campaign=TW01&amp;utm_medium=TW&amp;utm_source=JC" TargetMode="External"/><Relationship Id="rId790" Type="http://schemas.openxmlformats.org/officeDocument/2006/relationships/hyperlink" Target="http://www.careerarc.com/job-listing/integris-jobs-medical-assistant-senior-ft-days-clinic-at-hobby-lobby-integris-medical-group-20958023?campaign_id=308&amp;src=1&amp;utm_campaign=TW01&amp;utm_medium=TW&amp;utm_source=JC"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315" Type="http://schemas.openxmlformats.org/officeDocument/2006/relationships/hyperlink" Target="https://twitter.com/" TargetMode="External"/><Relationship Id="rId3522" Type="http://schemas.openxmlformats.org/officeDocument/2006/relationships/hyperlink" Target="https://twitter.com/" TargetMode="External"/><Relationship Id="rId236" Type="http://schemas.openxmlformats.org/officeDocument/2006/relationships/hyperlink" Target="https://twitter.com/i/web/status/818938841692184577" TargetMode="External"/><Relationship Id="rId443" Type="http://schemas.openxmlformats.org/officeDocument/2006/relationships/hyperlink" Target="https://twitter.com/stevekingia/status/820034215697928196" TargetMode="External"/><Relationship Id="rId650" Type="http://schemas.openxmlformats.org/officeDocument/2006/relationships/hyperlink" Target="http://eepurl.com/cxJn4T" TargetMode="External"/><Relationship Id="rId1073" Type="http://schemas.openxmlformats.org/officeDocument/2006/relationships/hyperlink" Target="https://twitter.com/" TargetMode="External"/><Relationship Id="rId1280" Type="http://schemas.openxmlformats.org/officeDocument/2006/relationships/hyperlink" Target="https://twitter.com/"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303" Type="http://schemas.openxmlformats.org/officeDocument/2006/relationships/hyperlink" Target="https://www.ebates.com/r/NICKDE184?eeid=28187" TargetMode="External"/><Relationship Id="rId1140" Type="http://schemas.openxmlformats.org/officeDocument/2006/relationships/hyperlink" Target="https://twitter.com/" TargetMode="External"/><Relationship Id="rId4089" Type="http://schemas.openxmlformats.org/officeDocument/2006/relationships/hyperlink" Target="https://twitter.com/" TargetMode="External"/><Relationship Id="rId4296" Type="http://schemas.openxmlformats.org/officeDocument/2006/relationships/hyperlink" Target="https://api.twitter.com/1.1/geo/id/3cd12646c811c87e.json" TargetMode="External"/><Relationship Id="rId510" Type="http://schemas.openxmlformats.org/officeDocument/2006/relationships/hyperlink" Target="https://twitter.com/SteveKingIA/status/820034215697928196" TargetMode="External"/><Relationship Id="rId1000" Type="http://schemas.openxmlformats.org/officeDocument/2006/relationships/hyperlink" Target="https://twitter.com/" TargetMode="External"/><Relationship Id="rId1957" Type="http://schemas.openxmlformats.org/officeDocument/2006/relationships/hyperlink" Target="https://twitter.com/" TargetMode="External"/><Relationship Id="rId4156" Type="http://schemas.openxmlformats.org/officeDocument/2006/relationships/hyperlink" Target="https://twitter.com/" TargetMode="External"/><Relationship Id="rId4363" Type="http://schemas.openxmlformats.org/officeDocument/2006/relationships/hyperlink" Target="https://api.twitter.com/1.1/geo/id/6660cfc4fdc7284d.json" TargetMode="External"/><Relationship Id="rId4570" Type="http://schemas.openxmlformats.org/officeDocument/2006/relationships/hyperlink" Target="https://api.twitter.com/1.1/geo/id/b820f5ac98af3903.json" TargetMode="External"/><Relationship Id="rId1817" Type="http://schemas.openxmlformats.org/officeDocument/2006/relationships/hyperlink" Target="https://twitter.com/" TargetMode="External"/><Relationship Id="rId3172" Type="http://schemas.openxmlformats.org/officeDocument/2006/relationships/hyperlink" Target="https://twitter.com/" TargetMode="External"/><Relationship Id="rId4016" Type="http://schemas.openxmlformats.org/officeDocument/2006/relationships/hyperlink" Target="https://twitter.com/" TargetMode="External"/><Relationship Id="rId4223" Type="http://schemas.openxmlformats.org/officeDocument/2006/relationships/hyperlink" Target="https://twitter.com/" TargetMode="External"/><Relationship Id="rId4430" Type="http://schemas.openxmlformats.org/officeDocument/2006/relationships/hyperlink" Target="https://api.twitter.com/1.1/geo/id/3df4f427b5a60fea.json" TargetMode="External"/><Relationship Id="rId3032" Type="http://schemas.openxmlformats.org/officeDocument/2006/relationships/hyperlink" Target="https://twitter.com/" TargetMode="External"/><Relationship Id="rId160" Type="http://schemas.openxmlformats.org/officeDocument/2006/relationships/hyperlink" Target="http://www.newsday.com/business/hobby-lobby-arts-and-crafts-retailer-plans-li-store-1.12822975" TargetMode="External"/><Relationship Id="rId3989" Type="http://schemas.openxmlformats.org/officeDocument/2006/relationships/hyperlink" Target="https://twitter.com/" TargetMode="External"/><Relationship Id="rId2798" Type="http://schemas.openxmlformats.org/officeDocument/2006/relationships/hyperlink" Target="https://twitter.com/" TargetMode="External"/><Relationship Id="rId3849" Type="http://schemas.openxmlformats.org/officeDocument/2006/relationships/hyperlink" Target="https://twitter.com/" TargetMode="External"/><Relationship Id="rId977" Type="http://schemas.openxmlformats.org/officeDocument/2006/relationships/hyperlink" Target="https://twitter.com/" TargetMode="External"/><Relationship Id="rId2658" Type="http://schemas.openxmlformats.org/officeDocument/2006/relationships/hyperlink" Target="https://twitter.com/" TargetMode="External"/><Relationship Id="rId2865" Type="http://schemas.openxmlformats.org/officeDocument/2006/relationships/hyperlink" Target="https://twitter.com/" TargetMode="External"/><Relationship Id="rId3709" Type="http://schemas.openxmlformats.org/officeDocument/2006/relationships/hyperlink" Target="https://twitter.com/" TargetMode="External"/><Relationship Id="rId3916" Type="http://schemas.openxmlformats.org/officeDocument/2006/relationships/hyperlink" Target="https://twitter.com/" TargetMode="External"/><Relationship Id="rId4080" Type="http://schemas.openxmlformats.org/officeDocument/2006/relationships/hyperlink" Target="https://twitter.com/" TargetMode="External"/><Relationship Id="rId837" Type="http://schemas.openxmlformats.org/officeDocument/2006/relationships/hyperlink" Target="http://www.careerarc.com/job-listing/hobby-lobby-jobs-construction-superintendent-14964071?campaign_id=8932&amp;src=1&amp;utm_campaign=TW01&amp;utm_medium=TW&amp;utm_source=JC" TargetMode="External"/><Relationship Id="rId1467" Type="http://schemas.openxmlformats.org/officeDocument/2006/relationships/hyperlink" Target="https://twitter.com/"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2518" Type="http://schemas.openxmlformats.org/officeDocument/2006/relationships/hyperlink" Target="https://twitter.com/" TargetMode="External"/><Relationship Id="rId2725"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s://twitter.com/" TargetMode="External"/><Relationship Id="rId1327" Type="http://schemas.openxmlformats.org/officeDocument/2006/relationships/hyperlink" Target="https://twitter.com/" TargetMode="External"/><Relationship Id="rId1534" Type="http://schemas.openxmlformats.org/officeDocument/2006/relationships/hyperlink" Target="https://twitter.com/" TargetMode="External"/><Relationship Id="rId1741" Type="http://schemas.openxmlformats.org/officeDocument/2006/relationships/hyperlink" Target="https://twitter.com/" TargetMode="External"/><Relationship Id="rId33" Type="http://schemas.openxmlformats.org/officeDocument/2006/relationships/hyperlink" Target="http://85southonline.com/articles/2017/01/09/hobby-lobby-and-dunhams-sports-coming-to-lagrange-mall/" TargetMode="External"/><Relationship Id="rId1601" Type="http://schemas.openxmlformats.org/officeDocument/2006/relationships/hyperlink" Target="https://twitter.com/" TargetMode="External"/><Relationship Id="rId3499" Type="http://schemas.openxmlformats.org/officeDocument/2006/relationships/hyperlink" Target="https://twitter.com/" TargetMode="External"/><Relationship Id="rId3359" Type="http://schemas.openxmlformats.org/officeDocument/2006/relationships/hyperlink" Target="https://twitter.com/" TargetMode="External"/><Relationship Id="rId3566" Type="http://schemas.openxmlformats.org/officeDocument/2006/relationships/hyperlink" Target="https://twitter.com/" TargetMode="External"/><Relationship Id="rId487" Type="http://schemas.openxmlformats.org/officeDocument/2006/relationships/hyperlink" Target="https://www.facebook.com/brittany.cumby.3/posts/10209820755927957" TargetMode="External"/><Relationship Id="rId694" Type="http://schemas.openxmlformats.org/officeDocument/2006/relationships/hyperlink" Target="https://www.youtube.com/watch?v=YpfaSPgo-JM&amp;feature=youtu.be&amp;a"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219" Type="http://schemas.openxmlformats.org/officeDocument/2006/relationships/hyperlink" Target="https://twitter.com/" TargetMode="External"/><Relationship Id="rId3773" Type="http://schemas.openxmlformats.org/officeDocument/2006/relationships/hyperlink" Target="https://twitter.com/" TargetMode="External"/><Relationship Id="rId3980" Type="http://schemas.openxmlformats.org/officeDocument/2006/relationships/hyperlink" Target="https://twitter.com/" TargetMode="External"/><Relationship Id="rId4617" Type="http://schemas.openxmlformats.org/officeDocument/2006/relationships/hyperlink" Target="https://api.twitter.com/1.1/geo/id/32b057a29a79ad43.json" TargetMode="External"/><Relationship Id="rId347" Type="http://schemas.openxmlformats.org/officeDocument/2006/relationships/hyperlink" Target="https://www.facebook.com/suzanne.grimaud/posts/10154872384643180" TargetMode="External"/><Relationship Id="rId1184" Type="http://schemas.openxmlformats.org/officeDocument/2006/relationships/hyperlink" Target="https://twitter.com/" TargetMode="External"/><Relationship Id="rId2028" Type="http://schemas.openxmlformats.org/officeDocument/2006/relationships/hyperlink" Target="https://twitter.com/" TargetMode="External"/><Relationship Id="rId2582" Type="http://schemas.openxmlformats.org/officeDocument/2006/relationships/hyperlink" Target="https://twitter.com/" TargetMode="External"/><Relationship Id="rId3426" Type="http://schemas.openxmlformats.org/officeDocument/2006/relationships/hyperlink" Target="https://twitter.com/" TargetMode="External"/><Relationship Id="rId3633" Type="http://schemas.openxmlformats.org/officeDocument/2006/relationships/hyperlink" Target="https://twitter.com/" TargetMode="External"/><Relationship Id="rId3840" Type="http://schemas.openxmlformats.org/officeDocument/2006/relationships/hyperlink" Target="https://twitter.com/" TargetMode="External"/><Relationship Id="rId554" Type="http://schemas.openxmlformats.org/officeDocument/2006/relationships/hyperlink" Target="http://www.careerarc.com/job-listing/hobby-lobby-jobs-141-league-city-co-manager-20967935?campaign_id=3538&amp;src=1&amp;utm_campaign=TW01&amp;utm_medium=TW&amp;utm_source=JC" TargetMode="External"/><Relationship Id="rId761" Type="http://schemas.openxmlformats.org/officeDocument/2006/relationships/hyperlink" Target="https://www.youtube.com/watch?v=A5xs7mOPW8E&amp;feature=youtu.be&amp;a" TargetMode="External"/><Relationship Id="rId1391" Type="http://schemas.openxmlformats.org/officeDocument/2006/relationships/hyperlink" Target="https://twitter.com/"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3700" Type="http://schemas.openxmlformats.org/officeDocument/2006/relationships/hyperlink" Target="https://twitter.com/" TargetMode="External"/><Relationship Id="rId207" Type="http://schemas.openxmlformats.org/officeDocument/2006/relationships/hyperlink" Target="http://www.civilrights.org/advocacy/letters/2017/an-open-letter-to-the-united.html" TargetMode="External"/><Relationship Id="rId414" Type="http://schemas.openxmlformats.org/officeDocument/2006/relationships/hyperlink" Target="http://feeds.feedburner.com/~r/Cupbord/~3/1xY7361hYzI/?utm_source=feedburner&amp;utm_medium=twitter&amp;utm_campaign=mediaboxstore" TargetMode="External"/><Relationship Id="rId621" Type="http://schemas.openxmlformats.org/officeDocument/2006/relationships/hyperlink" Target="http://www.olcatalog.com/grocery/hobby-lobby-weekly-ad.html" TargetMode="External"/><Relationship Id="rId1044" Type="http://schemas.openxmlformats.org/officeDocument/2006/relationships/hyperlink" Target="https://twitter.com/" TargetMode="External"/><Relationship Id="rId1251" Type="http://schemas.openxmlformats.org/officeDocument/2006/relationships/hyperlink" Target="https://twitter.com/" TargetMode="External"/><Relationship Id="rId2302" Type="http://schemas.openxmlformats.org/officeDocument/2006/relationships/hyperlink" Target="https://twitter.com/" TargetMode="External"/><Relationship Id="rId1111" Type="http://schemas.openxmlformats.org/officeDocument/2006/relationships/hyperlink" Target="https://twitter.com/" TargetMode="External"/><Relationship Id="rId4267" Type="http://schemas.openxmlformats.org/officeDocument/2006/relationships/hyperlink" Target="https://twitter.com/" TargetMode="External"/><Relationship Id="rId4474" Type="http://schemas.openxmlformats.org/officeDocument/2006/relationships/hyperlink" Target="https://api.twitter.com/1.1/geo/id/62ff27569714ddb3.json" TargetMode="External"/><Relationship Id="rId3076" Type="http://schemas.openxmlformats.org/officeDocument/2006/relationships/hyperlink" Target="https://twitter.com/" TargetMode="External"/><Relationship Id="rId3283" Type="http://schemas.openxmlformats.org/officeDocument/2006/relationships/hyperlink" Target="https://twitter.com/" TargetMode="External"/><Relationship Id="rId3490" Type="http://schemas.openxmlformats.org/officeDocument/2006/relationships/hyperlink" Target="https://twitter.com/" TargetMode="External"/><Relationship Id="rId4127" Type="http://schemas.openxmlformats.org/officeDocument/2006/relationships/hyperlink" Target="https://twitter.com/" TargetMode="External"/><Relationship Id="rId4334" Type="http://schemas.openxmlformats.org/officeDocument/2006/relationships/hyperlink" Target="https://api.twitter.com/1.1/geo/id/137e9418bbb125f5.json" TargetMode="External"/><Relationship Id="rId4541" Type="http://schemas.openxmlformats.org/officeDocument/2006/relationships/hyperlink" Target="https://api.twitter.com/1.1/geo/id/9531d4e3bbafc09d.json"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3143" Type="http://schemas.openxmlformats.org/officeDocument/2006/relationships/hyperlink" Target="https://twitter.com/" TargetMode="External"/><Relationship Id="rId3350" Type="http://schemas.openxmlformats.org/officeDocument/2006/relationships/hyperlink" Target="https://twitter.com/" TargetMode="External"/><Relationship Id="rId271" Type="http://schemas.openxmlformats.org/officeDocument/2006/relationships/hyperlink" Target="https://twitter.com/jaciveriz0n/status/819087444167577600" TargetMode="External"/><Relationship Id="rId3003" Type="http://schemas.openxmlformats.org/officeDocument/2006/relationships/hyperlink" Target="https://twitter.com/" TargetMode="External"/><Relationship Id="rId4401" Type="http://schemas.openxmlformats.org/officeDocument/2006/relationships/hyperlink" Target="https://api.twitter.com/1.1/geo/id/00c3e46c3d0cac08.json" TargetMode="External"/><Relationship Id="rId131" Type="http://schemas.openxmlformats.org/officeDocument/2006/relationships/hyperlink" Target="https://twitter.com/evanjaquez/status/818682808260579329" TargetMode="External"/><Relationship Id="rId3210" Type="http://schemas.openxmlformats.org/officeDocument/2006/relationships/hyperlink" Target="https://twitter.com/" TargetMode="External"/><Relationship Id="rId2769" Type="http://schemas.openxmlformats.org/officeDocument/2006/relationships/hyperlink" Target="https://twitter.com/" TargetMode="External"/><Relationship Id="rId2976" Type="http://schemas.openxmlformats.org/officeDocument/2006/relationships/hyperlink" Target="https://twitter.com/" TargetMode="External"/><Relationship Id="rId948" Type="http://schemas.openxmlformats.org/officeDocument/2006/relationships/hyperlink" Target="https://twitter.com/" TargetMode="External"/><Relationship Id="rId1578" Type="http://schemas.openxmlformats.org/officeDocument/2006/relationships/hyperlink" Target="https://twitter.com/"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2629" Type="http://schemas.openxmlformats.org/officeDocument/2006/relationships/hyperlink" Target="https://twitter.com/" TargetMode="External"/><Relationship Id="rId2836" Type="http://schemas.openxmlformats.org/officeDocument/2006/relationships/hyperlink" Target="https://twitter.com/" TargetMode="External"/><Relationship Id="rId4191" Type="http://schemas.openxmlformats.org/officeDocument/2006/relationships/hyperlink" Target="https://twitter.com/" TargetMode="External"/><Relationship Id="rId77" Type="http://schemas.openxmlformats.org/officeDocument/2006/relationships/hyperlink" Target="https://twitter.com/gizmodo/status/818568804972236800" TargetMode="External"/><Relationship Id="rId808" Type="http://schemas.openxmlformats.org/officeDocument/2006/relationships/hyperlink" Target="https://twitter.com/i/web/status/818965657731485696" TargetMode="External"/><Relationship Id="rId1438" Type="http://schemas.openxmlformats.org/officeDocument/2006/relationships/hyperlink" Target="https://twitter.com/" TargetMode="External"/><Relationship Id="rId1645" Type="http://schemas.openxmlformats.org/officeDocument/2006/relationships/hyperlink" Target="https://twitter.com/" TargetMode="External"/><Relationship Id="rId4051" Type="http://schemas.openxmlformats.org/officeDocument/2006/relationships/hyperlink" Target="https://twitter.com/" TargetMode="External"/><Relationship Id="rId1852" Type="http://schemas.openxmlformats.org/officeDocument/2006/relationships/hyperlink" Target="https://twitter.com/" TargetMode="External"/><Relationship Id="rId2903" Type="http://schemas.openxmlformats.org/officeDocument/2006/relationships/hyperlink" Target="https://twitter.com/" TargetMode="External"/><Relationship Id="rId1505" Type="http://schemas.openxmlformats.org/officeDocument/2006/relationships/hyperlink" Target="https://twitter.com/" TargetMode="External"/><Relationship Id="rId1712" Type="http://schemas.openxmlformats.org/officeDocument/2006/relationships/hyperlink" Target="https://twitter.com/" TargetMode="External"/><Relationship Id="rId3677" Type="http://schemas.openxmlformats.org/officeDocument/2006/relationships/hyperlink" Target="https://twitter.com/" TargetMode="External"/><Relationship Id="rId3884" Type="http://schemas.openxmlformats.org/officeDocument/2006/relationships/hyperlink" Target="https://twitter.com/" TargetMode="External"/><Relationship Id="rId598" Type="http://schemas.openxmlformats.org/officeDocument/2006/relationships/hyperlink" Target="http://www.careerarc.com/job-listing/hobby-lobby-jobs-co-manager-region-1-li-17149080?campaign_id=5698&amp;src=1&amp;utm_campaign=TW01&amp;utm_medium=TW&amp;utm_source=JC"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twitter.com/" TargetMode="External"/><Relationship Id="rId3537" Type="http://schemas.openxmlformats.org/officeDocument/2006/relationships/hyperlink" Target="https://twitter.com/" TargetMode="External"/><Relationship Id="rId3744" Type="http://schemas.openxmlformats.org/officeDocument/2006/relationships/hyperlink" Target="https://twitter.com/" TargetMode="External"/><Relationship Id="rId3951" Type="http://schemas.openxmlformats.org/officeDocument/2006/relationships/hyperlink" Target="https://twitter.com/" TargetMode="External"/><Relationship Id="rId458" Type="http://schemas.openxmlformats.org/officeDocument/2006/relationships/hyperlink" Target="https://twitter.com/butlervictory/status/820268255877230593" TargetMode="External"/><Relationship Id="rId665" Type="http://schemas.openxmlformats.org/officeDocument/2006/relationships/hyperlink" Target="http://www.gomplaces.com/" TargetMode="External"/><Relationship Id="rId872" Type="http://schemas.openxmlformats.org/officeDocument/2006/relationships/hyperlink" Target="https://twitter.com/" TargetMode="External"/><Relationship Id="rId1088" Type="http://schemas.openxmlformats.org/officeDocument/2006/relationships/hyperlink" Target="https://twitter.com/" TargetMode="External"/><Relationship Id="rId1295" Type="http://schemas.openxmlformats.org/officeDocument/2006/relationships/hyperlink" Target="https://twitter.com/"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 TargetMode="External"/><Relationship Id="rId2760" Type="http://schemas.openxmlformats.org/officeDocument/2006/relationships/hyperlink" Target="https://twitter.com/" TargetMode="External"/><Relationship Id="rId3604" Type="http://schemas.openxmlformats.org/officeDocument/2006/relationships/hyperlink" Target="https://twitter.com/" TargetMode="External"/><Relationship Id="rId3811" Type="http://schemas.openxmlformats.org/officeDocument/2006/relationships/hyperlink" Target="https://twitter.com/" TargetMode="External"/><Relationship Id="rId318" Type="http://schemas.openxmlformats.org/officeDocument/2006/relationships/hyperlink" Target="http://www.careerarc.com/job-listing/hobby-lobby-jobs-183-tinley-park-co-manager-21233270?campaign_id=3505&amp;src=1&amp;utm_campaign=TW01&amp;utm_medium=TW&amp;utm_source=JC" TargetMode="External"/><Relationship Id="rId525" Type="http://schemas.openxmlformats.org/officeDocument/2006/relationships/hyperlink" Target="https://twitter.com/i/web/status/820634291084423168" TargetMode="External"/><Relationship Id="rId732" Type="http://schemas.openxmlformats.org/officeDocument/2006/relationships/hyperlink" Target="http://www.careerarc.com/job-listing/hobby-lobby-jobs-397-statesboro-co-manager-19358580?campaign_id=13448&amp;src=1&amp;utm_campaign=TW01&amp;utm_medium=TW&amp;utm_source=JC" TargetMode="External"/><Relationship Id="rId1155" Type="http://schemas.openxmlformats.org/officeDocument/2006/relationships/hyperlink" Target="https://twitter.com/" TargetMode="External"/><Relationship Id="rId1362" Type="http://schemas.openxmlformats.org/officeDocument/2006/relationships/hyperlink" Target="https://twitter.com/"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s://twitter.com/" TargetMode="External"/><Relationship Id="rId1015" Type="http://schemas.openxmlformats.org/officeDocument/2006/relationships/hyperlink" Target="https://twitter.com/" TargetMode="External"/><Relationship Id="rId1222" Type="http://schemas.openxmlformats.org/officeDocument/2006/relationships/hyperlink" Target="https://twitter.com/" TargetMode="External"/><Relationship Id="rId4378" Type="http://schemas.openxmlformats.org/officeDocument/2006/relationships/hyperlink" Target="https://api.twitter.com/1.1/geo/id/419d7e5fdfa100b4.json" TargetMode="External"/><Relationship Id="rId4585" Type="http://schemas.openxmlformats.org/officeDocument/2006/relationships/hyperlink" Target="https://api.twitter.com/1.1/geo/id/afc5c9ce888b958d.json" TargetMode="External"/><Relationship Id="rId3187" Type="http://schemas.openxmlformats.org/officeDocument/2006/relationships/hyperlink" Target="https://twitter.com/" TargetMode="External"/><Relationship Id="rId3394" Type="http://schemas.openxmlformats.org/officeDocument/2006/relationships/hyperlink" Target="https://twitter.com/" TargetMode="External"/><Relationship Id="rId4238" Type="http://schemas.openxmlformats.org/officeDocument/2006/relationships/hyperlink" Target="https://twitter.com/" TargetMode="External"/><Relationship Id="rId3047" Type="http://schemas.openxmlformats.org/officeDocument/2006/relationships/hyperlink" Target="https://twitter.com/" TargetMode="External"/><Relationship Id="rId4445" Type="http://schemas.openxmlformats.org/officeDocument/2006/relationships/hyperlink" Target="https://api.twitter.com/1.1/geo/id/f9eb63ab4f7dd5db.json" TargetMode="External"/><Relationship Id="rId4652" Type="http://schemas.openxmlformats.org/officeDocument/2006/relationships/hyperlink" Target="https://api.twitter.com/1.1/geo/id/005d9455753e7700.json" TargetMode="External"/><Relationship Id="rId175" Type="http://schemas.openxmlformats.org/officeDocument/2006/relationships/hyperlink" Target="http://www.scotusblog.com/case-files/cases/sebelius-v-hobby-lobby-stores-inc/" TargetMode="External"/><Relationship Id="rId3254" Type="http://schemas.openxmlformats.org/officeDocument/2006/relationships/hyperlink" Target="https://twitter.com/" TargetMode="External"/><Relationship Id="rId3461" Type="http://schemas.openxmlformats.org/officeDocument/2006/relationships/hyperlink" Target="https://twitter.com/" TargetMode="External"/><Relationship Id="rId4305" Type="http://schemas.openxmlformats.org/officeDocument/2006/relationships/hyperlink" Target="https://api.twitter.com/1.1/geo/id/f95ca607d76de8c6.json" TargetMode="External"/><Relationship Id="rId4512" Type="http://schemas.openxmlformats.org/officeDocument/2006/relationships/hyperlink" Target="https://api.twitter.com/1.1/geo/id/2f97b9acb13ca665.json" TargetMode="External"/><Relationship Id="rId382" Type="http://schemas.openxmlformats.org/officeDocument/2006/relationships/hyperlink" Target="https://www.instagram.com/p/BPNZETHgVsy/"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3114" Type="http://schemas.openxmlformats.org/officeDocument/2006/relationships/hyperlink" Target="https://twitter.com/" TargetMode="External"/><Relationship Id="rId3321" Type="http://schemas.openxmlformats.org/officeDocument/2006/relationships/hyperlink" Target="https://twitter.com/" TargetMode="External"/><Relationship Id="rId242" Type="http://schemas.openxmlformats.org/officeDocument/2006/relationships/hyperlink" Target="https://www.facebook.com/photo.php?fbid=1332882163439190" TargetMode="External"/><Relationship Id="rId2130" Type="http://schemas.openxmlformats.org/officeDocument/2006/relationships/hyperlink" Target="https://twitter.com/" TargetMode="External"/><Relationship Id="rId102" Type="http://schemas.openxmlformats.org/officeDocument/2006/relationships/hyperlink" Target="https://twitter.com/gizmodo/status/818568804972236800" TargetMode="External"/><Relationship Id="rId1689" Type="http://schemas.openxmlformats.org/officeDocument/2006/relationships/hyperlink" Target="https://twitter.com/" TargetMode="External"/><Relationship Id="rId4095" Type="http://schemas.openxmlformats.org/officeDocument/2006/relationships/hyperlink" Target="https://twitter.com/" TargetMode="External"/><Relationship Id="rId1896" Type="http://schemas.openxmlformats.org/officeDocument/2006/relationships/hyperlink" Target="https://twitter.com/" TargetMode="External"/><Relationship Id="rId2947" Type="http://schemas.openxmlformats.org/officeDocument/2006/relationships/hyperlink" Target="https://twitter.com/" TargetMode="External"/><Relationship Id="rId4162" Type="http://schemas.openxmlformats.org/officeDocument/2006/relationships/hyperlink" Target="https://twitter.com/" TargetMode="External"/><Relationship Id="rId919" Type="http://schemas.openxmlformats.org/officeDocument/2006/relationships/hyperlink" Target="https://twitter.com/" TargetMode="External"/><Relationship Id="rId1549" Type="http://schemas.openxmlformats.org/officeDocument/2006/relationships/hyperlink" Target="https://twitter.com/"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2807" Type="http://schemas.openxmlformats.org/officeDocument/2006/relationships/hyperlink" Target="https://twitter.com/" TargetMode="External"/><Relationship Id="rId4022" Type="http://schemas.openxmlformats.org/officeDocument/2006/relationships/hyperlink" Target="https://twitter.com/" TargetMode="External"/><Relationship Id="rId48" Type="http://schemas.openxmlformats.org/officeDocument/2006/relationships/hyperlink" Target="https://twitter.com/gizmodo/status/818568804972236800" TargetMode="External"/><Relationship Id="rId1409" Type="http://schemas.openxmlformats.org/officeDocument/2006/relationships/hyperlink" Target="https://twitter.com/" TargetMode="External"/><Relationship Id="rId1616" Type="http://schemas.openxmlformats.org/officeDocument/2006/relationships/hyperlink" Target="https://twitter.com/" TargetMode="External"/><Relationship Id="rId1823" Type="http://schemas.openxmlformats.org/officeDocument/2006/relationships/hyperlink" Target="https://twitter.com/" TargetMode="External"/><Relationship Id="rId3788" Type="http://schemas.openxmlformats.org/officeDocument/2006/relationships/hyperlink" Target="https://twitter.com/" TargetMode="External"/><Relationship Id="rId3995" Type="http://schemas.openxmlformats.org/officeDocument/2006/relationships/hyperlink" Target="https://twitter.com/" TargetMode="External"/><Relationship Id="rId2597" Type="http://schemas.openxmlformats.org/officeDocument/2006/relationships/hyperlink" Target="https://twitter.com/" TargetMode="External"/><Relationship Id="rId3648" Type="http://schemas.openxmlformats.org/officeDocument/2006/relationships/hyperlink" Target="https://twitter.com/" TargetMode="External"/><Relationship Id="rId3855" Type="http://schemas.openxmlformats.org/officeDocument/2006/relationships/hyperlink" Target="https://twitter.com/" TargetMode="External"/><Relationship Id="rId569" Type="http://schemas.openxmlformats.org/officeDocument/2006/relationships/hyperlink" Target="https://twitter.com/i/web/status/820686563780730880" TargetMode="External"/><Relationship Id="rId776" Type="http://schemas.openxmlformats.org/officeDocument/2006/relationships/hyperlink" Target="http://www.careerarc.com/job-listing/hobby-lobby-jobs-046-jefferson-city-co-manager-21397578?campaign_id=5639&amp;src=1&amp;utm_campaign=TW01&amp;utm_medium=TW&amp;utm_source=JC" TargetMode="External"/><Relationship Id="rId983" Type="http://schemas.openxmlformats.org/officeDocument/2006/relationships/hyperlink" Target="https://twitter.com/" TargetMode="External"/><Relationship Id="rId1199" Type="http://schemas.openxmlformats.org/officeDocument/2006/relationships/hyperlink" Target="https://twitter.com/" TargetMode="External"/><Relationship Id="rId2457" Type="http://schemas.openxmlformats.org/officeDocument/2006/relationships/hyperlink" Target="https://twitter.com/" TargetMode="External"/><Relationship Id="rId2664" Type="http://schemas.openxmlformats.org/officeDocument/2006/relationships/hyperlink" Target="https://twitter.com/" TargetMode="External"/><Relationship Id="rId3508" Type="http://schemas.openxmlformats.org/officeDocument/2006/relationships/hyperlink" Target="https://twitter.com/" TargetMode="External"/><Relationship Id="rId429" Type="http://schemas.openxmlformats.org/officeDocument/2006/relationships/hyperlink" Target="https://twitter.com/i/web/status/820042596944924672" TargetMode="External"/><Relationship Id="rId636" Type="http://schemas.openxmlformats.org/officeDocument/2006/relationships/hyperlink" Target="http://www.olcatalog.com/grocery/hobby-lobby-weekly-ad.html" TargetMode="External"/><Relationship Id="rId1059" Type="http://schemas.openxmlformats.org/officeDocument/2006/relationships/hyperlink" Target="https://twitter.com/" TargetMode="External"/><Relationship Id="rId1266" Type="http://schemas.openxmlformats.org/officeDocument/2006/relationships/hyperlink" Target="https://twitter.com/" TargetMode="External"/><Relationship Id="rId1473" Type="http://schemas.openxmlformats.org/officeDocument/2006/relationships/hyperlink" Target="https://twitter.com/" TargetMode="External"/><Relationship Id="rId2317" Type="http://schemas.openxmlformats.org/officeDocument/2006/relationships/hyperlink" Target="https://twitter.com/" TargetMode="External"/><Relationship Id="rId2871" Type="http://schemas.openxmlformats.org/officeDocument/2006/relationships/hyperlink" Target="https://twitter.com/" TargetMode="External"/><Relationship Id="rId3715" Type="http://schemas.openxmlformats.org/officeDocument/2006/relationships/hyperlink" Target="https://twitter.com/" TargetMode="External"/><Relationship Id="rId3922" Type="http://schemas.openxmlformats.org/officeDocument/2006/relationships/hyperlink" Target="https://twitter.com/" TargetMode="External"/><Relationship Id="rId843" Type="http://schemas.openxmlformats.org/officeDocument/2006/relationships/hyperlink" Target="https://twitter.com/" TargetMode="External"/><Relationship Id="rId1126" Type="http://schemas.openxmlformats.org/officeDocument/2006/relationships/hyperlink" Target="https://twitter.com/" TargetMode="External"/><Relationship Id="rId1680" Type="http://schemas.openxmlformats.org/officeDocument/2006/relationships/hyperlink" Target="https://twitter.com/" TargetMode="External"/><Relationship Id="rId2524" Type="http://schemas.openxmlformats.org/officeDocument/2006/relationships/hyperlink" Target="https://twitter.com/" TargetMode="External"/><Relationship Id="rId2731" Type="http://schemas.openxmlformats.org/officeDocument/2006/relationships/hyperlink" Target="https://twitter.com/" TargetMode="External"/><Relationship Id="rId703" Type="http://schemas.openxmlformats.org/officeDocument/2006/relationships/hyperlink" Target="http://www.gomplaces.com/" TargetMode="External"/><Relationship Id="rId910" Type="http://schemas.openxmlformats.org/officeDocument/2006/relationships/hyperlink" Target="https://twitter.com/" TargetMode="External"/><Relationship Id="rId1333" Type="http://schemas.openxmlformats.org/officeDocument/2006/relationships/hyperlink" Target="https://twitter.com/" TargetMode="External"/><Relationship Id="rId1540" Type="http://schemas.openxmlformats.org/officeDocument/2006/relationships/hyperlink" Target="https://twitter.com/" TargetMode="External"/><Relationship Id="rId4489" Type="http://schemas.openxmlformats.org/officeDocument/2006/relationships/hyperlink" Target="https://api.twitter.com/1.1/geo/id/8a79915b095901ec.json" TargetMode="External"/><Relationship Id="rId1400" Type="http://schemas.openxmlformats.org/officeDocument/2006/relationships/hyperlink" Target="https://twitter.com/" TargetMode="External"/><Relationship Id="rId3298" Type="http://schemas.openxmlformats.org/officeDocument/2006/relationships/hyperlink" Target="https://twitter.com/" TargetMode="External"/><Relationship Id="rId4349" Type="http://schemas.openxmlformats.org/officeDocument/2006/relationships/hyperlink" Target="https://api.twitter.com/1.1/geo/id/bf470bba599e2ff8.json" TargetMode="External"/><Relationship Id="rId4556" Type="http://schemas.openxmlformats.org/officeDocument/2006/relationships/hyperlink" Target="https://api.twitter.com/1.1/geo/id/e868cf904e518ff4.json" TargetMode="External"/><Relationship Id="rId3158" Type="http://schemas.openxmlformats.org/officeDocument/2006/relationships/hyperlink" Target="https://twitter.com/" TargetMode="External"/><Relationship Id="rId3365" Type="http://schemas.openxmlformats.org/officeDocument/2006/relationships/hyperlink" Target="https://twitter.com/" TargetMode="External"/><Relationship Id="rId3572" Type="http://schemas.openxmlformats.org/officeDocument/2006/relationships/hyperlink" Target="https://twitter.com/" TargetMode="External"/><Relationship Id="rId4209" Type="http://schemas.openxmlformats.org/officeDocument/2006/relationships/hyperlink" Target="https://twitter.com/" TargetMode="External"/><Relationship Id="rId4416" Type="http://schemas.openxmlformats.org/officeDocument/2006/relationships/hyperlink" Target="https://api.twitter.com/1.1/geo/id/c7e3277182d3bc61.json" TargetMode="External"/><Relationship Id="rId4623" Type="http://schemas.openxmlformats.org/officeDocument/2006/relationships/hyperlink" Target="https://api.twitter.com/1.1/geo/id/69e8d4996cf22753.json" TargetMode="External"/><Relationship Id="rId286" Type="http://schemas.openxmlformats.org/officeDocument/2006/relationships/hyperlink" Target="http://www.careerarc.com/job-listing/hobby-lobby-jobs-064-salina-retail-co-manager-21360437?campaign_id=5615&amp;src=1&amp;utm_campaign=TW01&amp;utm_medium=TW&amp;utm_source=JC" TargetMode="External"/><Relationship Id="rId493" Type="http://schemas.openxmlformats.org/officeDocument/2006/relationships/hyperlink" Target="http://www.careerarc.com/job-listing/hobby-lobby-jobs-stockroom-sales-clerk-20129367?campaign_id=160&amp;src=1&amp;utm_campaign=TW01&amp;utm_medium=TW&amp;utm_source=JC"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3018" Type="http://schemas.openxmlformats.org/officeDocument/2006/relationships/hyperlink" Target="https://twitter.com/" TargetMode="External"/><Relationship Id="rId3225" Type="http://schemas.openxmlformats.org/officeDocument/2006/relationships/hyperlink" Target="https://twitter.com/" TargetMode="External"/><Relationship Id="rId3432" Type="http://schemas.openxmlformats.org/officeDocument/2006/relationships/hyperlink" Target="https://twitter.com/" TargetMode="External"/><Relationship Id="rId146" Type="http://schemas.openxmlformats.org/officeDocument/2006/relationships/hyperlink" Target="https://twitter.com/gizmodo/status/818568804972236800" TargetMode="External"/><Relationship Id="rId353" Type="http://schemas.openxmlformats.org/officeDocument/2006/relationships/hyperlink" Target="https://www.facebook.com/HandsomeDanRadio/posts/1696144837066216" TargetMode="External"/><Relationship Id="rId560" Type="http://schemas.openxmlformats.org/officeDocument/2006/relationships/hyperlink" Target="http://www.gomplaces.com/" TargetMode="External"/><Relationship Id="rId1190" Type="http://schemas.openxmlformats.org/officeDocument/2006/relationships/hyperlink" Target="https://twitter.com/"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www.civilrights.org/advocacy/letters/2017/an-open-letter-to-the-united.html" TargetMode="External"/><Relationship Id="rId420" Type="http://schemas.openxmlformats.org/officeDocument/2006/relationships/hyperlink" Target="http://www.careerarc.com/job-listing/hobby-lobby-jobs-688-gainesville-co-manager-21258080?campaign_id=3516&amp;src=1&amp;utm_campaign=TW01&amp;utm_medium=TW&amp;utm_source=JC" TargetMode="External"/><Relationship Id="rId1050" Type="http://schemas.openxmlformats.org/officeDocument/2006/relationships/hyperlink" Target="https://twitter.com/" TargetMode="External"/><Relationship Id="rId2101" Type="http://schemas.openxmlformats.org/officeDocument/2006/relationships/hyperlink" Target="https://twitter.com/" TargetMode="External"/><Relationship Id="rId4066" Type="http://schemas.openxmlformats.org/officeDocument/2006/relationships/hyperlink" Target="https://twitter.com/" TargetMode="External"/><Relationship Id="rId1867" Type="http://schemas.openxmlformats.org/officeDocument/2006/relationships/hyperlink" Target="https://twitter.com/" TargetMode="External"/><Relationship Id="rId2918" Type="http://schemas.openxmlformats.org/officeDocument/2006/relationships/hyperlink" Target="https://twitter.com/" TargetMode="External"/><Relationship Id="rId4273" Type="http://schemas.openxmlformats.org/officeDocument/2006/relationships/hyperlink" Target="https://twitter.com/" TargetMode="External"/><Relationship Id="rId4480" Type="http://schemas.openxmlformats.org/officeDocument/2006/relationships/hyperlink" Target="https://api.twitter.com/1.1/geo/id/6390886d39468948.json"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3082" Type="http://schemas.openxmlformats.org/officeDocument/2006/relationships/hyperlink" Target="https://twitter.com/" TargetMode="External"/><Relationship Id="rId4133" Type="http://schemas.openxmlformats.org/officeDocument/2006/relationships/hyperlink" Target="https://twitter.com/" TargetMode="External"/><Relationship Id="rId4340" Type="http://schemas.openxmlformats.org/officeDocument/2006/relationships/hyperlink" Target="https://api.twitter.com/1.1/geo/id/bd73972b51647e05.json" TargetMode="External"/><Relationship Id="rId19" Type="http://schemas.openxmlformats.org/officeDocument/2006/relationships/hyperlink" Target="https://www.facebook.com/photo.php?fbid=1767483903574599" TargetMode="External"/><Relationship Id="rId3899" Type="http://schemas.openxmlformats.org/officeDocument/2006/relationships/hyperlink" Target="https://twitter.com/" TargetMode="External"/><Relationship Id="rId4200" Type="http://schemas.openxmlformats.org/officeDocument/2006/relationships/hyperlink" Target="https://twitter.com/" TargetMode="External"/><Relationship Id="rId3759" Type="http://schemas.openxmlformats.org/officeDocument/2006/relationships/hyperlink" Target="https://twitter.com/" TargetMode="External"/><Relationship Id="rId3966" Type="http://schemas.openxmlformats.org/officeDocument/2006/relationships/hyperlink" Target="https://twitter.com/" TargetMode="External"/><Relationship Id="rId3" Type="http://schemas.openxmlformats.org/officeDocument/2006/relationships/hyperlink" Target="https://www.heels.com/" TargetMode="External"/><Relationship Id="rId887" Type="http://schemas.openxmlformats.org/officeDocument/2006/relationships/hyperlink" Target="https://twitter.com/" TargetMode="External"/><Relationship Id="rId2568" Type="http://schemas.openxmlformats.org/officeDocument/2006/relationships/hyperlink" Target="https://twitter.com/" TargetMode="External"/><Relationship Id="rId2775" Type="http://schemas.openxmlformats.org/officeDocument/2006/relationships/hyperlink" Target="https://twitter.com/" TargetMode="External"/><Relationship Id="rId2982" Type="http://schemas.openxmlformats.org/officeDocument/2006/relationships/hyperlink" Target="https://twitter.com/" TargetMode="External"/><Relationship Id="rId3619" Type="http://schemas.openxmlformats.org/officeDocument/2006/relationships/hyperlink" Target="https://twitter.com/" TargetMode="External"/><Relationship Id="rId3826" Type="http://schemas.openxmlformats.org/officeDocument/2006/relationships/hyperlink" Target="https://twitter.com/" TargetMode="External"/><Relationship Id="rId747" Type="http://schemas.openxmlformats.org/officeDocument/2006/relationships/hyperlink" Target="http://hiringlisting.com/cashiers-and-stockers-job-hobby-lobby-montgomery-al/" TargetMode="External"/><Relationship Id="rId954" Type="http://schemas.openxmlformats.org/officeDocument/2006/relationships/hyperlink" Target="https://twitter.com/" TargetMode="External"/><Relationship Id="rId1377" Type="http://schemas.openxmlformats.org/officeDocument/2006/relationships/hyperlink" Target="https://twitter.com/" TargetMode="External"/><Relationship Id="rId1584" Type="http://schemas.openxmlformats.org/officeDocument/2006/relationships/hyperlink" Target="https://twitter.com/"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635" Type="http://schemas.openxmlformats.org/officeDocument/2006/relationships/hyperlink" Target="https://twitter.com/" TargetMode="External"/><Relationship Id="rId2842" Type="http://schemas.openxmlformats.org/officeDocument/2006/relationships/hyperlink" Target="https://twitter.com/" TargetMode="External"/><Relationship Id="rId83" Type="http://schemas.openxmlformats.org/officeDocument/2006/relationships/hyperlink" Target="https://twitter.com/gizmodo/status/818568804972236800" TargetMode="External"/><Relationship Id="rId607" Type="http://schemas.openxmlformats.org/officeDocument/2006/relationships/hyperlink" Target="http://www.olcatalog.com/grocery/hobby-lobby-weekly-ad.html" TargetMode="External"/><Relationship Id="rId814" Type="http://schemas.openxmlformats.org/officeDocument/2006/relationships/hyperlink" Target="http://www.careerarc.com/job-listing/hobby-lobby-jobs-order-fulfillment-supervisor-20991685?campaign_id=8932&amp;src=1&amp;utm_campaign=TW01&amp;utm_medium=TW&amp;utm_source=JC" TargetMode="External"/><Relationship Id="rId1237" Type="http://schemas.openxmlformats.org/officeDocument/2006/relationships/hyperlink" Target="https://twitter.com/" TargetMode="External"/><Relationship Id="rId1444" Type="http://schemas.openxmlformats.org/officeDocument/2006/relationships/hyperlink" Target="https://twitter.com/" TargetMode="External"/><Relationship Id="rId1651" Type="http://schemas.openxmlformats.org/officeDocument/2006/relationships/hyperlink" Target="https://twitter.com/" TargetMode="External"/><Relationship Id="rId2702" Type="http://schemas.openxmlformats.org/officeDocument/2006/relationships/hyperlink" Target="https://twitter.com/" TargetMode="External"/><Relationship Id="rId1304" Type="http://schemas.openxmlformats.org/officeDocument/2006/relationships/hyperlink" Target="https://twitter.com/" TargetMode="External"/><Relationship Id="rId1511" Type="http://schemas.openxmlformats.org/officeDocument/2006/relationships/hyperlink" Target="https://twitter.com/" TargetMode="External"/><Relationship Id="rId4667" Type="http://schemas.openxmlformats.org/officeDocument/2006/relationships/hyperlink" Target="https://api.twitter.com/1.1/geo/id/19a69af030945159.json" TargetMode="External"/><Relationship Id="rId3269" Type="http://schemas.openxmlformats.org/officeDocument/2006/relationships/hyperlink" Target="https://twitter.com/" TargetMode="External"/><Relationship Id="rId3476" Type="http://schemas.openxmlformats.org/officeDocument/2006/relationships/hyperlink" Target="https://twitter.com/" TargetMode="External"/><Relationship Id="rId3683" Type="http://schemas.openxmlformats.org/officeDocument/2006/relationships/hyperlink" Target="https://twitter.com/" TargetMode="External"/><Relationship Id="rId4527" Type="http://schemas.openxmlformats.org/officeDocument/2006/relationships/hyperlink" Target="https://api.twitter.com/1.1/geo/id/44d207663001f00b.json" TargetMode="External"/><Relationship Id="rId10" Type="http://schemas.openxmlformats.org/officeDocument/2006/relationships/hyperlink" Target="https://curiouscat.me/3320644422/post/72877898?t=1483939511" TargetMode="External"/><Relationship Id="rId397" Type="http://schemas.openxmlformats.org/officeDocument/2006/relationships/hyperlink" Target="https://twitter.com/i/web/status/819986366385639424"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3336" Type="http://schemas.openxmlformats.org/officeDocument/2006/relationships/hyperlink" Target="https://twitter.com/" TargetMode="External"/><Relationship Id="rId3890" Type="http://schemas.openxmlformats.org/officeDocument/2006/relationships/hyperlink" Target="https://twitter.com/" TargetMode="External"/><Relationship Id="rId257" Type="http://schemas.openxmlformats.org/officeDocument/2006/relationships/hyperlink" Target="http://www.civilrights.org/advocacy/letters/2017/an-open-letter-to-the-united.html" TargetMode="External"/><Relationship Id="rId464" Type="http://schemas.openxmlformats.org/officeDocument/2006/relationships/hyperlink" Target="https://twitter.com/i/web/status/820291793455456257" TargetMode="External"/><Relationship Id="rId1094" Type="http://schemas.openxmlformats.org/officeDocument/2006/relationships/hyperlink" Target="https://twitter.com/" TargetMode="External"/><Relationship Id="rId2145" Type="http://schemas.openxmlformats.org/officeDocument/2006/relationships/hyperlink" Target="https://twitter.com/" TargetMode="External"/><Relationship Id="rId3543" Type="http://schemas.openxmlformats.org/officeDocument/2006/relationships/hyperlink" Target="https://twitter.com/" TargetMode="External"/><Relationship Id="rId3750" Type="http://schemas.openxmlformats.org/officeDocument/2006/relationships/hyperlink" Target="https://twitter.com/" TargetMode="External"/><Relationship Id="rId117" Type="http://schemas.openxmlformats.org/officeDocument/2006/relationships/hyperlink" Target="https://twitter.com/gizmodo/status/818568804972236800" TargetMode="External"/><Relationship Id="rId671" Type="http://schemas.openxmlformats.org/officeDocument/2006/relationships/hyperlink" Target="http://www.careerarc.com/job-listing/hobby-lobby-jobs-512-huntington-beach-senior-asst-manager-20111701?campaign_id=3746&amp;src=1&amp;utm_campaign=TW01&amp;utm_medium=TW&amp;utm_source=JC" TargetMode="External"/><Relationship Id="rId2352" Type="http://schemas.openxmlformats.org/officeDocument/2006/relationships/hyperlink" Target="https://twitter.com/" TargetMode="External"/><Relationship Id="rId3403" Type="http://schemas.openxmlformats.org/officeDocument/2006/relationships/hyperlink" Target="https://twitter.com/" TargetMode="External"/><Relationship Id="rId3610" Type="http://schemas.openxmlformats.org/officeDocument/2006/relationships/hyperlink" Target="https://twitter.com/" TargetMode="External"/><Relationship Id="rId324" Type="http://schemas.openxmlformats.org/officeDocument/2006/relationships/hyperlink" Target="https://twitter.com/i/web/status/819570082133078016" TargetMode="External"/><Relationship Id="rId531" Type="http://schemas.openxmlformats.org/officeDocument/2006/relationships/hyperlink" Target="https://www.youtube.com/watch?v=QyNuckGve4o&amp;feature=youtu.be&amp;a" TargetMode="External"/><Relationship Id="rId1161" Type="http://schemas.openxmlformats.org/officeDocument/2006/relationships/hyperlink" Target="https://twitter.com/"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1021" Type="http://schemas.openxmlformats.org/officeDocument/2006/relationships/hyperlink" Target="https://twitter.com/" TargetMode="External"/><Relationship Id="rId1978" Type="http://schemas.openxmlformats.org/officeDocument/2006/relationships/hyperlink" Target="https://twitter.com/" TargetMode="External"/><Relationship Id="rId4177" Type="http://schemas.openxmlformats.org/officeDocument/2006/relationships/hyperlink" Target="https://twitter.com/" TargetMode="External"/><Relationship Id="rId4384" Type="http://schemas.openxmlformats.org/officeDocument/2006/relationships/hyperlink" Target="https://api.twitter.com/1.1/geo/id/01de44ff61a82ea1.json" TargetMode="External"/><Relationship Id="rId4591" Type="http://schemas.openxmlformats.org/officeDocument/2006/relationships/hyperlink" Target="https://api.twitter.com/1.1/geo/id/390600307e9cd236.json" TargetMode="External"/><Relationship Id="rId3193" Type="http://schemas.openxmlformats.org/officeDocument/2006/relationships/hyperlink" Target="https://twitter.com/" TargetMode="External"/><Relationship Id="rId4037" Type="http://schemas.openxmlformats.org/officeDocument/2006/relationships/hyperlink" Target="https://twitter.com/" TargetMode="External"/><Relationship Id="rId4244" Type="http://schemas.openxmlformats.org/officeDocument/2006/relationships/hyperlink" Target="https://twitter.com/" TargetMode="External"/><Relationship Id="rId4451" Type="http://schemas.openxmlformats.org/officeDocument/2006/relationships/hyperlink" Target="https://api.twitter.com/1.1/geo/id/45a45eb8e30e7b14.json" TargetMode="External"/><Relationship Id="rId1838" Type="http://schemas.openxmlformats.org/officeDocument/2006/relationships/hyperlink" Target="https://twitter.com/" TargetMode="External"/><Relationship Id="rId3053" Type="http://schemas.openxmlformats.org/officeDocument/2006/relationships/hyperlink" Target="https://twitter.com/" TargetMode="External"/><Relationship Id="rId3260" Type="http://schemas.openxmlformats.org/officeDocument/2006/relationships/hyperlink" Target="https://twitter.com/" TargetMode="External"/><Relationship Id="rId4104" Type="http://schemas.openxmlformats.org/officeDocument/2006/relationships/hyperlink" Target="https://twitter.com/" TargetMode="External"/><Relationship Id="rId4311" Type="http://schemas.openxmlformats.org/officeDocument/2006/relationships/hyperlink" Target="https://api.twitter.com/1.1/geo/id/a6c257c61f294ec1.json" TargetMode="External"/><Relationship Id="rId181" Type="http://schemas.openxmlformats.org/officeDocument/2006/relationships/hyperlink" Target="http://www.gomplaces.com/" TargetMode="External"/><Relationship Id="rId1905" Type="http://schemas.openxmlformats.org/officeDocument/2006/relationships/hyperlink" Target="https://twitter.com/" TargetMode="External"/><Relationship Id="rId3120" Type="http://schemas.openxmlformats.org/officeDocument/2006/relationships/hyperlink" Target="https://twitter.com/" TargetMode="External"/><Relationship Id="rId998" Type="http://schemas.openxmlformats.org/officeDocument/2006/relationships/hyperlink" Target="https://twitter.com/" TargetMode="External"/><Relationship Id="rId2679" Type="http://schemas.openxmlformats.org/officeDocument/2006/relationships/hyperlink" Target="https://twitter.com/" TargetMode="External"/><Relationship Id="rId2886" Type="http://schemas.openxmlformats.org/officeDocument/2006/relationships/hyperlink" Target="https://twitter.com/" TargetMode="External"/><Relationship Id="rId3937" Type="http://schemas.openxmlformats.org/officeDocument/2006/relationships/hyperlink" Target="https://twitter.com/" TargetMode="External"/><Relationship Id="rId858" Type="http://schemas.openxmlformats.org/officeDocument/2006/relationships/hyperlink" Target="https://twitter.com/" TargetMode="External"/><Relationship Id="rId1488" Type="http://schemas.openxmlformats.org/officeDocument/2006/relationships/hyperlink" Target="https://twitter.com/" TargetMode="External"/><Relationship Id="rId1695" Type="http://schemas.openxmlformats.org/officeDocument/2006/relationships/hyperlink" Target="https://twitter.com/" TargetMode="External"/><Relationship Id="rId2539" Type="http://schemas.openxmlformats.org/officeDocument/2006/relationships/hyperlink" Target="https://twitter.com/" TargetMode="External"/><Relationship Id="rId2746" Type="http://schemas.openxmlformats.org/officeDocument/2006/relationships/hyperlink" Target="https://twitter.com/" TargetMode="External"/><Relationship Id="rId2953" Type="http://schemas.openxmlformats.org/officeDocument/2006/relationships/hyperlink" Target="https://twitter.com/" TargetMode="External"/><Relationship Id="rId718" Type="http://schemas.openxmlformats.org/officeDocument/2006/relationships/hyperlink" Target="https://www.instagram.com/p/BPWvlgTgt9D/" TargetMode="External"/><Relationship Id="rId925" Type="http://schemas.openxmlformats.org/officeDocument/2006/relationships/hyperlink" Target="https://twitter.com/" TargetMode="External"/><Relationship Id="rId1348" Type="http://schemas.openxmlformats.org/officeDocument/2006/relationships/hyperlink" Target="https://twitter.com/" TargetMode="External"/><Relationship Id="rId1555" Type="http://schemas.openxmlformats.org/officeDocument/2006/relationships/hyperlink" Target="https://twitter.com/" TargetMode="External"/><Relationship Id="rId1762" Type="http://schemas.openxmlformats.org/officeDocument/2006/relationships/hyperlink" Target="https://twitter.com/" TargetMode="External"/><Relationship Id="rId2606" Type="http://schemas.openxmlformats.org/officeDocument/2006/relationships/hyperlink" Target="https://twitter.com/" TargetMode="External"/><Relationship Id="rId1208" Type="http://schemas.openxmlformats.org/officeDocument/2006/relationships/hyperlink" Target="https://twitter.com/" TargetMode="External"/><Relationship Id="rId1415" Type="http://schemas.openxmlformats.org/officeDocument/2006/relationships/hyperlink" Target="https://twitter.com/" TargetMode="External"/><Relationship Id="rId2813" Type="http://schemas.openxmlformats.org/officeDocument/2006/relationships/hyperlink" Target="https://twitter.com/" TargetMode="External"/><Relationship Id="rId54" Type="http://schemas.openxmlformats.org/officeDocument/2006/relationships/hyperlink" Target="https://twitter.com/gizmodo/status/818568804972236800" TargetMode="External"/><Relationship Id="rId1622" Type="http://schemas.openxmlformats.org/officeDocument/2006/relationships/hyperlink" Target="https://twitter.com/" TargetMode="External"/><Relationship Id="rId2189" Type="http://schemas.openxmlformats.org/officeDocument/2006/relationships/hyperlink" Target="https://twitter.com/" TargetMode="External"/><Relationship Id="rId3587" Type="http://schemas.openxmlformats.org/officeDocument/2006/relationships/hyperlink" Target="https://twitter.com/" TargetMode="External"/><Relationship Id="rId3794" Type="http://schemas.openxmlformats.org/officeDocument/2006/relationships/hyperlink" Target="https://twitter.com/" TargetMode="External"/><Relationship Id="rId4638" Type="http://schemas.openxmlformats.org/officeDocument/2006/relationships/hyperlink" Target="https://api.twitter.com/1.1/geo/id/45a45eb8e30e7b14.json" TargetMode="External"/><Relationship Id="rId2396" Type="http://schemas.openxmlformats.org/officeDocument/2006/relationships/hyperlink" Target="https://twitter.com/" TargetMode="External"/><Relationship Id="rId3447" Type="http://schemas.openxmlformats.org/officeDocument/2006/relationships/hyperlink" Target="https://twitter.com/" TargetMode="External"/><Relationship Id="rId3654" Type="http://schemas.openxmlformats.org/officeDocument/2006/relationships/hyperlink" Target="https://twitter.com/" TargetMode="External"/><Relationship Id="rId3861" Type="http://schemas.openxmlformats.org/officeDocument/2006/relationships/hyperlink" Target="https://twitter.com/" TargetMode="External"/><Relationship Id="rId368" Type="http://schemas.openxmlformats.org/officeDocument/2006/relationships/hyperlink" Target="http://www.facebook.com/TatertotsandJello/posts/1216315985084073" TargetMode="External"/><Relationship Id="rId575" Type="http://schemas.openxmlformats.org/officeDocument/2006/relationships/hyperlink" Target="http://www.careerarc.com/job-listing/hobby-lobby-jobs-042-quincy-co-manager-20422459?campaign_id=5608&amp;src=1&amp;utm_campaign=TW01&amp;utm_medium=TW&amp;utm_source=JC" TargetMode="External"/><Relationship Id="rId782" Type="http://schemas.openxmlformats.org/officeDocument/2006/relationships/hyperlink" Target="http://www.careerarc.com/job-listing/hobby-lobby-jobs-commercial-hvac-journeyman-19266104?campaign_id=3544&amp;src=1&amp;utm_campaign=TW01&amp;utm_medium=TW&amp;utm_source=JC"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s://twitter.com/" TargetMode="External"/><Relationship Id="rId3307" Type="http://schemas.openxmlformats.org/officeDocument/2006/relationships/hyperlink" Target="https://twitter.com/" TargetMode="External"/><Relationship Id="rId3514" Type="http://schemas.openxmlformats.org/officeDocument/2006/relationships/hyperlink" Target="https://twitter.com/" TargetMode="External"/><Relationship Id="rId3721" Type="http://schemas.openxmlformats.org/officeDocument/2006/relationships/hyperlink" Target="https://twitter.com/" TargetMode="External"/><Relationship Id="rId228" Type="http://schemas.openxmlformats.org/officeDocument/2006/relationships/hyperlink" Target="http://www.civilrights.org/advocacy/letters/2017/an-open-letter-to-the-united.html" TargetMode="External"/><Relationship Id="rId435" Type="http://schemas.openxmlformats.org/officeDocument/2006/relationships/hyperlink" Target="https://www.youtube.com/watch?v=MdtDaNB1ex8&amp;feature=youtu.be&amp;a" TargetMode="External"/><Relationship Id="rId642" Type="http://schemas.openxmlformats.org/officeDocument/2006/relationships/hyperlink" Target="http://www.buxr.com/d/194487" TargetMode="External"/><Relationship Id="rId1065" Type="http://schemas.openxmlformats.org/officeDocument/2006/relationships/hyperlink" Target="https://twitter.com/" TargetMode="External"/><Relationship Id="rId1272" Type="http://schemas.openxmlformats.org/officeDocument/2006/relationships/hyperlink" Target="https://twitter.com/"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twitter.com/" TargetMode="External"/><Relationship Id="rId502" Type="http://schemas.openxmlformats.org/officeDocument/2006/relationships/hyperlink" Target="http://www.michaeloart.com/hobby-lobby-and-the-supreme-decision/?utm_source=ReviveOldPost&amp;utm_medium=social&amp;utm_campaign=ReviveOldPost" TargetMode="External"/><Relationship Id="rId1132" Type="http://schemas.openxmlformats.org/officeDocument/2006/relationships/hyperlink" Target="https://twitter.com/" TargetMode="External"/><Relationship Id="rId4288" Type="http://schemas.openxmlformats.org/officeDocument/2006/relationships/hyperlink" Target="https://api.twitter.com/1.1/geo/id/8a61588aff8b0577.json" TargetMode="External"/><Relationship Id="rId4495" Type="http://schemas.openxmlformats.org/officeDocument/2006/relationships/hyperlink" Target="https://api.twitter.com/1.1/geo/id/504ec2713c70e7a3.json" TargetMode="External"/><Relationship Id="rId3097" Type="http://schemas.openxmlformats.org/officeDocument/2006/relationships/hyperlink" Target="https://twitter.com/" TargetMode="External"/><Relationship Id="rId4148" Type="http://schemas.openxmlformats.org/officeDocument/2006/relationships/hyperlink" Target="https://twitter.com/" TargetMode="External"/><Relationship Id="rId4355" Type="http://schemas.openxmlformats.org/officeDocument/2006/relationships/hyperlink" Target="https://api.twitter.com/1.1/geo/id/792cda35481740af.json" TargetMode="External"/><Relationship Id="rId1949" Type="http://schemas.openxmlformats.org/officeDocument/2006/relationships/hyperlink" Target="https://twitter.com/" TargetMode="External"/><Relationship Id="rId3164" Type="http://schemas.openxmlformats.org/officeDocument/2006/relationships/hyperlink" Target="https://twitter.com/" TargetMode="External"/><Relationship Id="rId4008" Type="http://schemas.openxmlformats.org/officeDocument/2006/relationships/hyperlink" Target="https://twitter.com/" TargetMode="External"/><Relationship Id="rId4562" Type="http://schemas.openxmlformats.org/officeDocument/2006/relationships/hyperlink" Target="https://api.twitter.com/1.1/geo/id/c2078a710096ad52.json" TargetMode="External"/><Relationship Id="rId292" Type="http://schemas.openxmlformats.org/officeDocument/2006/relationships/hyperlink" Target="https://twitter.com/gizmodo/status/818568804972236800" TargetMode="External"/><Relationship Id="rId1809" Type="http://schemas.openxmlformats.org/officeDocument/2006/relationships/hyperlink" Target="https://twitter.com/" TargetMode="External"/><Relationship Id="rId3371" Type="http://schemas.openxmlformats.org/officeDocument/2006/relationships/hyperlink" Target="https://twitter.com/" TargetMode="External"/><Relationship Id="rId4215" Type="http://schemas.openxmlformats.org/officeDocument/2006/relationships/hyperlink" Target="https://twitter.com/" TargetMode="External"/><Relationship Id="rId4422" Type="http://schemas.openxmlformats.org/officeDocument/2006/relationships/hyperlink" Target="https://api.twitter.com/1.1/geo/id/22d928cbeab790ad.json" TargetMode="External"/><Relationship Id="rId2180" Type="http://schemas.openxmlformats.org/officeDocument/2006/relationships/hyperlink" Target="https://twitter.com/" TargetMode="External"/><Relationship Id="rId3024" Type="http://schemas.openxmlformats.org/officeDocument/2006/relationships/hyperlink" Target="https://twitter.com/" TargetMode="External"/><Relationship Id="rId3231" Type="http://schemas.openxmlformats.org/officeDocument/2006/relationships/hyperlink" Target="https://twitter.com/" TargetMode="External"/><Relationship Id="rId152" Type="http://schemas.openxmlformats.org/officeDocument/2006/relationships/hyperlink" Target="https://www.instagram.com/p/BPFnPm9BzOw/" TargetMode="External"/><Relationship Id="rId2040" Type="http://schemas.openxmlformats.org/officeDocument/2006/relationships/hyperlink" Target="https://twitter.com/" TargetMode="External"/><Relationship Id="rId2997" Type="http://schemas.openxmlformats.org/officeDocument/2006/relationships/hyperlink" Target="https://twitter.com/" TargetMode="External"/><Relationship Id="rId969" Type="http://schemas.openxmlformats.org/officeDocument/2006/relationships/hyperlink" Target="https://twitter.com/" TargetMode="External"/><Relationship Id="rId1599" Type="http://schemas.openxmlformats.org/officeDocument/2006/relationships/hyperlink" Target="https://twitter.com/" TargetMode="External"/><Relationship Id="rId1459" Type="http://schemas.openxmlformats.org/officeDocument/2006/relationships/hyperlink" Target="https://twitter.com/" TargetMode="External"/><Relationship Id="rId2857" Type="http://schemas.openxmlformats.org/officeDocument/2006/relationships/hyperlink" Target="https://twitter.com/" TargetMode="External"/><Relationship Id="rId3908" Type="http://schemas.openxmlformats.org/officeDocument/2006/relationships/hyperlink" Target="https://twitter.com/" TargetMode="External"/><Relationship Id="rId4072" Type="http://schemas.openxmlformats.org/officeDocument/2006/relationships/hyperlink" Target="https://twitter.com/" TargetMode="External"/><Relationship Id="rId98" Type="http://schemas.openxmlformats.org/officeDocument/2006/relationships/hyperlink" Target="https://twitter.com/gizmodo/status/818568804972236800" TargetMode="External"/><Relationship Id="rId829" Type="http://schemas.openxmlformats.org/officeDocument/2006/relationships/hyperlink" Target="http://www.careerarc.com/job-listing/hobby-lobby-jobs-truck-trailer-technician-trainee-20591349?campaign_id=8932&amp;src=1&amp;utm_campaign=TW01&amp;utm_medium=TW&amp;utm_source=JC"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2717" Type="http://schemas.openxmlformats.org/officeDocument/2006/relationships/hyperlink" Target="https://twitter.com/" TargetMode="External"/><Relationship Id="rId2924" Type="http://schemas.openxmlformats.org/officeDocument/2006/relationships/hyperlink" Target="https://twitter.com/" TargetMode="External"/><Relationship Id="rId1319" Type="http://schemas.openxmlformats.org/officeDocument/2006/relationships/hyperlink" Target="https://twitter.com/" TargetMode="External"/><Relationship Id="rId1526" Type="http://schemas.openxmlformats.org/officeDocument/2006/relationships/hyperlink" Target="https://twitter.com/"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s://www.youtube.com/watch?v=EDmO4i8lSug&amp;feature=youtu.be&amp;a" TargetMode="External"/><Relationship Id="rId1800" Type="http://schemas.openxmlformats.org/officeDocument/2006/relationships/hyperlink" Target="https://twitter.com/" TargetMode="External"/><Relationship Id="rId3698" Type="http://schemas.openxmlformats.org/officeDocument/2006/relationships/hyperlink" Target="https://twitter.com/" TargetMode="External"/><Relationship Id="rId3558" Type="http://schemas.openxmlformats.org/officeDocument/2006/relationships/hyperlink" Target="https://twitter.com/" TargetMode="External"/><Relationship Id="rId3765" Type="http://schemas.openxmlformats.org/officeDocument/2006/relationships/hyperlink" Target="https://twitter.com/" TargetMode="External"/><Relationship Id="rId3972" Type="http://schemas.openxmlformats.org/officeDocument/2006/relationships/hyperlink" Target="https://twitter.com/" TargetMode="External"/><Relationship Id="rId4609" Type="http://schemas.openxmlformats.org/officeDocument/2006/relationships/hyperlink" Target="https://api.twitter.com/1.1/geo/id/00e9226863a6e5a4.json" TargetMode="External"/><Relationship Id="rId479" Type="http://schemas.openxmlformats.org/officeDocument/2006/relationships/hyperlink" Target="https://www.instagram.com/p/BPQHPp0DnU6/" TargetMode="External"/><Relationship Id="rId686" Type="http://schemas.openxmlformats.org/officeDocument/2006/relationships/hyperlink" Target="https://www.instagram.com/p/BPVsDDWjCOT/" TargetMode="External"/><Relationship Id="rId893" Type="http://schemas.openxmlformats.org/officeDocument/2006/relationships/hyperlink" Target="https://twitter.com/" TargetMode="External"/><Relationship Id="rId2367" Type="http://schemas.openxmlformats.org/officeDocument/2006/relationships/hyperlink" Target="https://twitter.com/" TargetMode="External"/><Relationship Id="rId2574" Type="http://schemas.openxmlformats.org/officeDocument/2006/relationships/hyperlink" Target="https://twitter.com/" TargetMode="External"/><Relationship Id="rId2781" Type="http://schemas.openxmlformats.org/officeDocument/2006/relationships/hyperlink" Target="https://twitter.com/" TargetMode="External"/><Relationship Id="rId3418" Type="http://schemas.openxmlformats.org/officeDocument/2006/relationships/hyperlink" Target="https://twitter.com/" TargetMode="External"/><Relationship Id="rId3625" Type="http://schemas.openxmlformats.org/officeDocument/2006/relationships/hyperlink" Target="https://twitter.com/" TargetMode="External"/><Relationship Id="rId339" Type="http://schemas.openxmlformats.org/officeDocument/2006/relationships/hyperlink" Target="https://www.youtube.com/watch?v=OEPgpng83bE&amp;feature=youtu.be&amp;a" TargetMode="External"/><Relationship Id="rId546" Type="http://schemas.openxmlformats.org/officeDocument/2006/relationships/hyperlink" Target="https://www.youtube.com/watch?v=QyNuckGve4o&amp;feature=youtu.be&amp;a" TargetMode="External"/><Relationship Id="rId753" Type="http://schemas.openxmlformats.org/officeDocument/2006/relationships/hyperlink" Target="http://www.careerarc.com/job-listing/hobby-lobby-jobs-393-mesa-co-manager-20304538?campaign_id=13405&amp;src=1&amp;utm_campaign=TW01&amp;utm_medium=TW&amp;utm_source=JC" TargetMode="External"/><Relationship Id="rId1176" Type="http://schemas.openxmlformats.org/officeDocument/2006/relationships/hyperlink" Target="https://twitter.com/" TargetMode="External"/><Relationship Id="rId1383" Type="http://schemas.openxmlformats.org/officeDocument/2006/relationships/hyperlink" Target="https://twitter.com/"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3832" Type="http://schemas.openxmlformats.org/officeDocument/2006/relationships/hyperlink" Target="https://twitter.com/" TargetMode="External"/><Relationship Id="rId406" Type="http://schemas.openxmlformats.org/officeDocument/2006/relationships/hyperlink" Target="http://www.careerarc.com/job-listing/hobby-lobby-jobs-receiving-dock-supervisor-21003565?campaign_id=4621&amp;src=1&amp;utm_campaign=TW01&amp;utm_medium=TW&amp;utm_source=JC" TargetMode="External"/><Relationship Id="rId960" Type="http://schemas.openxmlformats.org/officeDocument/2006/relationships/hyperlink" Target="https://twitter.com/" TargetMode="External"/><Relationship Id="rId1036" Type="http://schemas.openxmlformats.org/officeDocument/2006/relationships/hyperlink" Target="https://twitter.com/" TargetMode="External"/><Relationship Id="rId1243" Type="http://schemas.openxmlformats.org/officeDocument/2006/relationships/hyperlink" Target="https://twitter.com/" TargetMode="External"/><Relationship Id="rId1590" Type="http://schemas.openxmlformats.org/officeDocument/2006/relationships/hyperlink" Target="https://twitter.com/" TargetMode="External"/><Relationship Id="rId2641" Type="http://schemas.openxmlformats.org/officeDocument/2006/relationships/hyperlink" Target="https://twitter.com/" TargetMode="External"/><Relationship Id="rId4399" Type="http://schemas.openxmlformats.org/officeDocument/2006/relationships/hyperlink" Target="https://api.twitter.com/1.1/geo/id/01a9a39529b27f36.json" TargetMode="External"/><Relationship Id="rId613" Type="http://schemas.openxmlformats.org/officeDocument/2006/relationships/hyperlink" Target="http://www.olcatalog.com/grocery/hobby-lobby-weekly-ad.html" TargetMode="External"/><Relationship Id="rId820" Type="http://schemas.openxmlformats.org/officeDocument/2006/relationships/hyperlink" Target="http://www.careerarc.com/job-listing/hobby-lobby-jobs-facilities-maintenance-technician-20684708?campaign_id=8932&amp;src=1&amp;utm_campaign=TW01&amp;utm_medium=TW&amp;utm_source=JC" TargetMode="External"/><Relationship Id="rId1450" Type="http://schemas.openxmlformats.org/officeDocument/2006/relationships/hyperlink" Target="https://twitter.com/" TargetMode="External"/><Relationship Id="rId2501" Type="http://schemas.openxmlformats.org/officeDocument/2006/relationships/hyperlink" Target="https://twitter.com/" TargetMode="External"/><Relationship Id="rId1103" Type="http://schemas.openxmlformats.org/officeDocument/2006/relationships/hyperlink" Target="https://twitter.com/" TargetMode="External"/><Relationship Id="rId1310" Type="http://schemas.openxmlformats.org/officeDocument/2006/relationships/hyperlink" Target="https://twitter.com/" TargetMode="External"/><Relationship Id="rId4259" Type="http://schemas.openxmlformats.org/officeDocument/2006/relationships/hyperlink" Target="https://twitter.com/" TargetMode="External"/><Relationship Id="rId4466" Type="http://schemas.openxmlformats.org/officeDocument/2006/relationships/hyperlink" Target="https://api.twitter.com/1.1/geo/id/2c0346ba4b733e24.json" TargetMode="External"/><Relationship Id="rId4673" Type="http://schemas.openxmlformats.org/officeDocument/2006/relationships/comments" Target="../comments1.xml"/><Relationship Id="rId3068" Type="http://schemas.openxmlformats.org/officeDocument/2006/relationships/hyperlink" Target="https://twitter.com/" TargetMode="External"/><Relationship Id="rId3275" Type="http://schemas.openxmlformats.org/officeDocument/2006/relationships/hyperlink" Target="https://twitter.com/" TargetMode="External"/><Relationship Id="rId3482" Type="http://schemas.openxmlformats.org/officeDocument/2006/relationships/hyperlink" Target="https://twitter.com/" TargetMode="External"/><Relationship Id="rId4119" Type="http://schemas.openxmlformats.org/officeDocument/2006/relationships/hyperlink" Target="https://twitter.com/" TargetMode="External"/><Relationship Id="rId4326" Type="http://schemas.openxmlformats.org/officeDocument/2006/relationships/hyperlink" Target="https://api.twitter.com/1.1/geo/id/7142eb97ae21e839.json" TargetMode="External"/><Relationship Id="rId4533" Type="http://schemas.openxmlformats.org/officeDocument/2006/relationships/hyperlink" Target="https://api.twitter.com/1.1/geo/id/01cace72701072d0.json" TargetMode="External"/><Relationship Id="rId196" Type="http://schemas.openxmlformats.org/officeDocument/2006/relationships/hyperlink" Target="http://www.civilrights.org/advocacy/letters/2017/an-open-letter-to-the-united.html"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3135" Type="http://schemas.openxmlformats.org/officeDocument/2006/relationships/hyperlink" Target="https://twitter.com/" TargetMode="External"/><Relationship Id="rId3342" Type="http://schemas.openxmlformats.org/officeDocument/2006/relationships/hyperlink" Target="https://twitter.com/" TargetMode="External"/><Relationship Id="rId4600" Type="http://schemas.openxmlformats.org/officeDocument/2006/relationships/hyperlink" Target="https://api.twitter.com/1.1/geo/id/90c543b181a7c56e.json" TargetMode="External"/><Relationship Id="rId263" Type="http://schemas.openxmlformats.org/officeDocument/2006/relationships/hyperlink" Target="http://sexbundle.com/relationships/rant-break-scotus-and-hobby-lobby-rage/" TargetMode="External"/><Relationship Id="rId470" Type="http://schemas.openxmlformats.org/officeDocument/2006/relationships/hyperlink" Target="http://www.careerarc.com/job-listing/integris-jobs-clinic-nurse-ft-days-clinic-at-hobby-lobby-integris-medical-group-20958021?campaign_id=850&amp;src=1&amp;utm_campaign=TW01&amp;utm_medium=TW&amp;utm_source=JC" TargetMode="External"/><Relationship Id="rId2151" Type="http://schemas.openxmlformats.org/officeDocument/2006/relationships/hyperlink" Target="https://twitter.com/" TargetMode="External"/><Relationship Id="rId3202" Type="http://schemas.openxmlformats.org/officeDocument/2006/relationships/hyperlink" Target="https://twitter.com/" TargetMode="External"/><Relationship Id="rId123" Type="http://schemas.openxmlformats.org/officeDocument/2006/relationships/hyperlink" Target="http://www.milflash.com/2017/01/09/mikeang2013hobby-lobby/" TargetMode="External"/><Relationship Id="rId330" Type="http://schemas.openxmlformats.org/officeDocument/2006/relationships/hyperlink" Target="https://twitter.com/carpebrina/status/819628229854195712" TargetMode="External"/><Relationship Id="rId2011" Type="http://schemas.openxmlformats.org/officeDocument/2006/relationships/hyperlink" Target="https://twitter.com/" TargetMode="External"/><Relationship Id="rId2968" Type="http://schemas.openxmlformats.org/officeDocument/2006/relationships/hyperlink" Target="https://twitter.com/" TargetMode="External"/><Relationship Id="rId4183"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2828" Type="http://schemas.openxmlformats.org/officeDocument/2006/relationships/hyperlink" Target="https://twitter.com/" TargetMode="External"/><Relationship Id="rId4390" Type="http://schemas.openxmlformats.org/officeDocument/2006/relationships/hyperlink" Target="https://api.twitter.com/1.1/geo/id/0068bc1a061e33c3.json" TargetMode="External"/><Relationship Id="rId69" Type="http://schemas.openxmlformats.org/officeDocument/2006/relationships/hyperlink" Target="https://twitter.com/gizmodo/status/818568804972236800" TargetMode="External"/><Relationship Id="rId1637" Type="http://schemas.openxmlformats.org/officeDocument/2006/relationships/hyperlink" Target="https://twitter.com/" TargetMode="External"/><Relationship Id="rId1844" Type="http://schemas.openxmlformats.org/officeDocument/2006/relationships/hyperlink" Target="https://twitter.com/" TargetMode="External"/><Relationship Id="rId4043" Type="http://schemas.openxmlformats.org/officeDocument/2006/relationships/hyperlink" Target="https://twitter.com/" TargetMode="External"/><Relationship Id="rId4250" Type="http://schemas.openxmlformats.org/officeDocument/2006/relationships/hyperlink" Target="https://twitter.com/" TargetMode="External"/><Relationship Id="rId1704" Type="http://schemas.openxmlformats.org/officeDocument/2006/relationships/hyperlink" Target="https://twitter.com/" TargetMode="External"/><Relationship Id="rId4110" Type="http://schemas.openxmlformats.org/officeDocument/2006/relationships/hyperlink" Target="https://twitter.com/" TargetMode="External"/><Relationship Id="rId1911" Type="http://schemas.openxmlformats.org/officeDocument/2006/relationships/hyperlink" Target="https://twitter.com/" TargetMode="External"/><Relationship Id="rId3669" Type="http://schemas.openxmlformats.org/officeDocument/2006/relationships/hyperlink" Target="https://twitter.com/" TargetMode="External"/><Relationship Id="rId797" Type="http://schemas.openxmlformats.org/officeDocument/2006/relationships/hyperlink" Target="https://www.instagram.com/p/BPY-uG8DI_3/" TargetMode="External"/><Relationship Id="rId2478" Type="http://schemas.openxmlformats.org/officeDocument/2006/relationships/hyperlink" Target="https://twitter.com/" TargetMode="External"/><Relationship Id="rId3876" Type="http://schemas.openxmlformats.org/officeDocument/2006/relationships/hyperlink" Target="https://twitter.com/" TargetMode="External"/><Relationship Id="rId1287" Type="http://schemas.openxmlformats.org/officeDocument/2006/relationships/hyperlink" Target="https://twitter.com/" TargetMode="External"/><Relationship Id="rId2685" Type="http://schemas.openxmlformats.org/officeDocument/2006/relationships/hyperlink" Target="https://twitter.com/" TargetMode="External"/><Relationship Id="rId2892" Type="http://schemas.openxmlformats.org/officeDocument/2006/relationships/hyperlink" Target="https://twitter.com/" TargetMode="External"/><Relationship Id="rId3529" Type="http://schemas.openxmlformats.org/officeDocument/2006/relationships/hyperlink" Target="https://twitter.com/" TargetMode="External"/><Relationship Id="rId3736" Type="http://schemas.openxmlformats.org/officeDocument/2006/relationships/hyperlink" Target="https://twitter.com/" TargetMode="External"/><Relationship Id="rId3943" Type="http://schemas.openxmlformats.org/officeDocument/2006/relationships/hyperlink" Target="https://twitter.com/" TargetMode="External"/><Relationship Id="rId657" Type="http://schemas.openxmlformats.org/officeDocument/2006/relationships/hyperlink" Target="http://linkis.com/natl.re/se4cE" TargetMode="External"/><Relationship Id="rId864" Type="http://schemas.openxmlformats.org/officeDocument/2006/relationships/hyperlink" Target="https://twitter.com/" TargetMode="External"/><Relationship Id="rId1494" Type="http://schemas.openxmlformats.org/officeDocument/2006/relationships/hyperlink" Target="https://twitter.com/" TargetMode="External"/><Relationship Id="rId2338" Type="http://schemas.openxmlformats.org/officeDocument/2006/relationships/hyperlink" Target="https://twitter.com/" TargetMode="External"/><Relationship Id="rId2545" Type="http://schemas.openxmlformats.org/officeDocument/2006/relationships/hyperlink" Target="https://twitter.com/" TargetMode="External"/><Relationship Id="rId2752" Type="http://schemas.openxmlformats.org/officeDocument/2006/relationships/hyperlink" Target="https://twitter.com/" TargetMode="External"/><Relationship Id="rId3803" Type="http://schemas.openxmlformats.org/officeDocument/2006/relationships/hyperlink" Target="https://twitter.com/" TargetMode="External"/><Relationship Id="rId517" Type="http://schemas.openxmlformats.org/officeDocument/2006/relationships/hyperlink" Target="https://www.youtube.com/watch?v=3jmW6Q02mnI&amp;feature=youtu.be" TargetMode="External"/><Relationship Id="rId724" Type="http://schemas.openxmlformats.org/officeDocument/2006/relationships/hyperlink" Target="https://www.facebook.com/permalink.php?story_fbid=1569314626419207&amp;id=159899000694117" TargetMode="External"/><Relationship Id="rId931" Type="http://schemas.openxmlformats.org/officeDocument/2006/relationships/hyperlink" Target="https://twitter.com/" TargetMode="External"/><Relationship Id="rId1147" Type="http://schemas.openxmlformats.org/officeDocument/2006/relationships/hyperlink" Target="https://twitter.com/" TargetMode="External"/><Relationship Id="rId1354" Type="http://schemas.openxmlformats.org/officeDocument/2006/relationships/hyperlink" Target="https://twitter.com/" TargetMode="External"/><Relationship Id="rId1561" Type="http://schemas.openxmlformats.org/officeDocument/2006/relationships/hyperlink" Target="https://twitter.com/" TargetMode="External"/><Relationship Id="rId2405" Type="http://schemas.openxmlformats.org/officeDocument/2006/relationships/hyperlink" Target="https://twitter.com/" TargetMode="External"/><Relationship Id="rId2612" Type="http://schemas.openxmlformats.org/officeDocument/2006/relationships/hyperlink" Target="https://twitter.com/" TargetMode="External"/><Relationship Id="rId60" Type="http://schemas.openxmlformats.org/officeDocument/2006/relationships/hyperlink" Target="https://twitter.com/gizmodo/status/818568804972236800" TargetMode="External"/><Relationship Id="rId1007" Type="http://schemas.openxmlformats.org/officeDocument/2006/relationships/hyperlink" Target="https://twitter.com/" TargetMode="External"/><Relationship Id="rId1214" Type="http://schemas.openxmlformats.org/officeDocument/2006/relationships/hyperlink" Target="https://twitter.com/" TargetMode="External"/><Relationship Id="rId1421" Type="http://schemas.openxmlformats.org/officeDocument/2006/relationships/hyperlink" Target="https://twitter.com/" TargetMode="External"/><Relationship Id="rId4577" Type="http://schemas.openxmlformats.org/officeDocument/2006/relationships/hyperlink" Target="https://api.twitter.com/1.1/geo/id/01a9a39529b27f36.json" TargetMode="External"/><Relationship Id="rId3179" Type="http://schemas.openxmlformats.org/officeDocument/2006/relationships/hyperlink" Target="https://twitter.com/" TargetMode="External"/><Relationship Id="rId3386" Type="http://schemas.openxmlformats.org/officeDocument/2006/relationships/hyperlink" Target="https://twitter.com/" TargetMode="External"/><Relationship Id="rId3593" Type="http://schemas.openxmlformats.org/officeDocument/2006/relationships/hyperlink" Target="https://twitter.com/" TargetMode="External"/><Relationship Id="rId4437" Type="http://schemas.openxmlformats.org/officeDocument/2006/relationships/hyperlink" Target="https://api.twitter.com/1.1/geo/id/2b267a4b954c288d.json" TargetMode="External"/><Relationship Id="rId4644" Type="http://schemas.openxmlformats.org/officeDocument/2006/relationships/hyperlink" Target="https://api.twitter.com/1.1/geo/id/e0060cda70f5f341.json" TargetMode="External"/><Relationship Id="rId2195" Type="http://schemas.openxmlformats.org/officeDocument/2006/relationships/hyperlink" Target="https://twitter.com/" TargetMode="External"/><Relationship Id="rId3039" Type="http://schemas.openxmlformats.org/officeDocument/2006/relationships/hyperlink" Target="https://twitter.com/" TargetMode="External"/><Relationship Id="rId3246" Type="http://schemas.openxmlformats.org/officeDocument/2006/relationships/hyperlink" Target="https://twitter.com/" TargetMode="External"/><Relationship Id="rId3453" Type="http://schemas.openxmlformats.org/officeDocument/2006/relationships/hyperlink" Target="https://twitter.com/" TargetMode="External"/><Relationship Id="rId167" Type="http://schemas.openxmlformats.org/officeDocument/2006/relationships/hyperlink" Target="http://wrbl.com/2017/01/09/hobby-lobby-dunhams-sports-coming-to-lagrange-mall/" TargetMode="External"/><Relationship Id="rId374" Type="http://schemas.openxmlformats.org/officeDocument/2006/relationships/hyperlink" Target="http://www.ebay.com/itm/-/252712144058?roken=cUgayN&amp;soutkn=39Lqff" TargetMode="External"/><Relationship Id="rId581" Type="http://schemas.openxmlformats.org/officeDocument/2006/relationships/hyperlink" Target="http://www.careerarc.com/job-listing/hobby-lobby-jobs-co-manager-region-4-li-17149083?campaign_id=5681&amp;src=1&amp;utm_campaign=TW01&amp;utm_medium=TW&amp;utm_source=JC"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3106" Type="http://schemas.openxmlformats.org/officeDocument/2006/relationships/hyperlink" Target="https://twitter.com/" TargetMode="External"/><Relationship Id="rId3660" Type="http://schemas.openxmlformats.org/officeDocument/2006/relationships/hyperlink" Target="https://twitter.com/" TargetMode="External"/><Relationship Id="rId4504" Type="http://schemas.openxmlformats.org/officeDocument/2006/relationships/hyperlink" Target="https://api.twitter.com/1.1/geo/id/1abb3fe80ce0b295.json" TargetMode="External"/><Relationship Id="rId234" Type="http://schemas.openxmlformats.org/officeDocument/2006/relationships/hyperlink" Target="http://www.civilrights.org/advocacy/letters/2017/an-open-letter-to-the-united.html" TargetMode="External"/><Relationship Id="rId3313" Type="http://schemas.openxmlformats.org/officeDocument/2006/relationships/hyperlink" Target="https://twitter.com/" TargetMode="External"/><Relationship Id="rId3520" Type="http://schemas.openxmlformats.org/officeDocument/2006/relationships/hyperlink" Target="https://twitter.com/" TargetMode="External"/><Relationship Id="rId441" Type="http://schemas.openxmlformats.org/officeDocument/2006/relationships/hyperlink" Target="https://twitter.com/jamesfanning14/status/820116546366291969" TargetMode="External"/><Relationship Id="rId1071" Type="http://schemas.openxmlformats.org/officeDocument/2006/relationships/hyperlink" Target="https://twitter.com/" TargetMode="External"/><Relationship Id="rId2122" Type="http://schemas.openxmlformats.org/officeDocument/2006/relationships/hyperlink" Target="https://twitter.com/" TargetMode="External"/><Relationship Id="rId301" Type="http://schemas.openxmlformats.org/officeDocument/2006/relationships/hyperlink" Target="http://www.cool-homedecorations.xyz/old-house-decor-designs/coffee-bar-made-from-old-microwave-cart-makeover-shelf-from-hobby-lobby/" TargetMode="External"/><Relationship Id="rId1888" Type="http://schemas.openxmlformats.org/officeDocument/2006/relationships/hyperlink" Target="https://twitter.com/" TargetMode="External"/><Relationship Id="rId2939" Type="http://schemas.openxmlformats.org/officeDocument/2006/relationships/hyperlink" Target="https://twitter.com/" TargetMode="External"/><Relationship Id="rId4087" Type="http://schemas.openxmlformats.org/officeDocument/2006/relationships/hyperlink" Target="https://twitter.com/" TargetMode="External"/><Relationship Id="rId4294" Type="http://schemas.openxmlformats.org/officeDocument/2006/relationships/hyperlink" Target="https://api.twitter.com/1.1/geo/id/42e46bc3663a4b5f.json" TargetMode="External"/><Relationship Id="rId1748" Type="http://schemas.openxmlformats.org/officeDocument/2006/relationships/hyperlink" Target="https://twitter.com/" TargetMode="External"/><Relationship Id="rId4154" Type="http://schemas.openxmlformats.org/officeDocument/2006/relationships/hyperlink" Target="https://twitter.com/" TargetMode="External"/><Relationship Id="rId4361" Type="http://schemas.openxmlformats.org/officeDocument/2006/relationships/hyperlink" Target="https://api.twitter.com/1.1/geo/id/7068dd9474ab6973.json" TargetMode="External"/><Relationship Id="rId1955" Type="http://schemas.openxmlformats.org/officeDocument/2006/relationships/hyperlink" Target="https://twitter.com/" TargetMode="External"/><Relationship Id="rId3170" Type="http://schemas.openxmlformats.org/officeDocument/2006/relationships/hyperlink" Target="https://twitter.com/" TargetMode="External"/><Relationship Id="rId4014" Type="http://schemas.openxmlformats.org/officeDocument/2006/relationships/hyperlink" Target="https://twitter.com/" TargetMode="External"/><Relationship Id="rId4221" Type="http://schemas.openxmlformats.org/officeDocument/2006/relationships/hyperlink" Target="https://twitter.com/" TargetMode="External"/><Relationship Id="rId1608" Type="http://schemas.openxmlformats.org/officeDocument/2006/relationships/hyperlink" Target="https://twitter.com/" TargetMode="External"/><Relationship Id="rId1815" Type="http://schemas.openxmlformats.org/officeDocument/2006/relationships/hyperlink" Target="https://twitter.com/" TargetMode="External"/><Relationship Id="rId3030" Type="http://schemas.openxmlformats.org/officeDocument/2006/relationships/hyperlink" Target="https://twitter.com/" TargetMode="External"/><Relationship Id="rId3987" Type="http://schemas.openxmlformats.org/officeDocument/2006/relationships/hyperlink" Target="https://twitter.com/" TargetMode="External"/><Relationship Id="rId2589" Type="http://schemas.openxmlformats.org/officeDocument/2006/relationships/hyperlink" Target="https://twitter.com/" TargetMode="External"/><Relationship Id="rId2796" Type="http://schemas.openxmlformats.org/officeDocument/2006/relationships/hyperlink" Target="https://twitter.com/" TargetMode="External"/><Relationship Id="rId3847" Type="http://schemas.openxmlformats.org/officeDocument/2006/relationships/hyperlink" Target="https://twitter.com/" TargetMode="External"/><Relationship Id="rId768" Type="http://schemas.openxmlformats.org/officeDocument/2006/relationships/hyperlink" Target="http://www.careerarc.com/job-listing/hobby-lobby-jobs-428-poughkeepsie-co-manager-21293440?campaign_id=11860&amp;src=1&amp;utm_campaign=TW01&amp;utm_medium=TW&amp;utm_source=JC" TargetMode="External"/><Relationship Id="rId975" Type="http://schemas.openxmlformats.org/officeDocument/2006/relationships/hyperlink" Target="https://twitter.com/" TargetMode="External"/><Relationship Id="rId1398" Type="http://schemas.openxmlformats.org/officeDocument/2006/relationships/hyperlink" Target="https://twitter.com/" TargetMode="External"/><Relationship Id="rId2449" Type="http://schemas.openxmlformats.org/officeDocument/2006/relationships/hyperlink" Target="https://twitter.com/" TargetMode="External"/><Relationship Id="rId2656" Type="http://schemas.openxmlformats.org/officeDocument/2006/relationships/hyperlink" Target="https://twitter.com/" TargetMode="External"/><Relationship Id="rId2863" Type="http://schemas.openxmlformats.org/officeDocument/2006/relationships/hyperlink" Target="https://twitter.com/" TargetMode="External"/><Relationship Id="rId3707" Type="http://schemas.openxmlformats.org/officeDocument/2006/relationships/hyperlink" Target="https://twitter.com/" TargetMode="External"/><Relationship Id="rId3914" Type="http://schemas.openxmlformats.org/officeDocument/2006/relationships/hyperlink" Target="https://twitter.com/" TargetMode="External"/><Relationship Id="rId628" Type="http://schemas.openxmlformats.org/officeDocument/2006/relationships/hyperlink" Target="http://www.olcatalog.com/grocery/hobby-lobby-weekly-ad.html" TargetMode="External"/><Relationship Id="rId835" Type="http://schemas.openxmlformats.org/officeDocument/2006/relationships/hyperlink" Target="http://www.careerarc.com/job-listing/hobby-lobby-jobs-stockroom-sales-clerk-20129367?campaign_id=8932&amp;src=1&amp;utm_campaign=TW01&amp;utm_medium=TW&amp;utm_source=JC" TargetMode="External"/><Relationship Id="rId1258" Type="http://schemas.openxmlformats.org/officeDocument/2006/relationships/hyperlink" Target="https://twitter.com/" TargetMode="External"/><Relationship Id="rId1465" Type="http://schemas.openxmlformats.org/officeDocument/2006/relationships/hyperlink" Target="https://twitter.com/" TargetMode="External"/><Relationship Id="rId1672" Type="http://schemas.openxmlformats.org/officeDocument/2006/relationships/hyperlink" Target="https://twitter.com/" TargetMode="External"/><Relationship Id="rId2309" Type="http://schemas.openxmlformats.org/officeDocument/2006/relationships/hyperlink" Target="https://twitter.com/" TargetMode="External"/><Relationship Id="rId2516" Type="http://schemas.openxmlformats.org/officeDocument/2006/relationships/hyperlink" Target="https://twitter.com/" TargetMode="External"/><Relationship Id="rId2723" Type="http://schemas.openxmlformats.org/officeDocument/2006/relationships/hyperlink" Target="https://twitter.com/" TargetMode="External"/><Relationship Id="rId1118" Type="http://schemas.openxmlformats.org/officeDocument/2006/relationships/hyperlink" Target="https://twitter.com/" TargetMode="External"/><Relationship Id="rId1325" Type="http://schemas.openxmlformats.org/officeDocument/2006/relationships/hyperlink" Target="https://twitter.com/" TargetMode="External"/><Relationship Id="rId1532" Type="http://schemas.openxmlformats.org/officeDocument/2006/relationships/hyperlink" Target="https://twitter.com/" TargetMode="External"/><Relationship Id="rId2930" Type="http://schemas.openxmlformats.org/officeDocument/2006/relationships/hyperlink" Target="https://twitter.com/" TargetMode="External"/><Relationship Id="rId902" Type="http://schemas.openxmlformats.org/officeDocument/2006/relationships/hyperlink" Target="https://twitter.com/" TargetMode="External"/><Relationship Id="rId3497" Type="http://schemas.openxmlformats.org/officeDocument/2006/relationships/hyperlink" Target="https://twitter.com/" TargetMode="External"/><Relationship Id="rId31" Type="http://schemas.openxmlformats.org/officeDocument/2006/relationships/hyperlink" Target="https://www.youtube.com/watch?v=AwAyNlXCh_0&amp;feature=youtu.be" TargetMode="External"/><Relationship Id="rId2099" Type="http://schemas.openxmlformats.org/officeDocument/2006/relationships/hyperlink" Target="https://twitter.com/" TargetMode="External"/><Relationship Id="rId4548" Type="http://schemas.openxmlformats.org/officeDocument/2006/relationships/hyperlink" Target="https://api.twitter.com/1.1/geo/id/504735bc1068842e.json" TargetMode="External"/><Relationship Id="rId278" Type="http://schemas.openxmlformats.org/officeDocument/2006/relationships/hyperlink" Target="https://twitter.com/i/web/status/819255961772703744" TargetMode="External"/><Relationship Id="rId3357" Type="http://schemas.openxmlformats.org/officeDocument/2006/relationships/hyperlink" Target="https://twitter.com/" TargetMode="External"/><Relationship Id="rId3564" Type="http://schemas.openxmlformats.org/officeDocument/2006/relationships/hyperlink" Target="https://twitter.com/" TargetMode="External"/><Relationship Id="rId3771" Type="http://schemas.openxmlformats.org/officeDocument/2006/relationships/hyperlink" Target="https://twitter.com/" TargetMode="External"/><Relationship Id="rId4408" Type="http://schemas.openxmlformats.org/officeDocument/2006/relationships/hyperlink" Target="https://api.twitter.com/1.1/geo/id/d06e595eb3733f42.json" TargetMode="External"/><Relationship Id="rId4615" Type="http://schemas.openxmlformats.org/officeDocument/2006/relationships/hyperlink" Target="https://api.twitter.com/1.1/geo/id/cf3b45e29c2c319b.json" TargetMode="External"/><Relationship Id="rId485" Type="http://schemas.openxmlformats.org/officeDocument/2006/relationships/hyperlink" Target="https://twitter.com/bohostyie/status/820025855179100160" TargetMode="External"/><Relationship Id="rId692" Type="http://schemas.openxmlformats.org/officeDocument/2006/relationships/hyperlink" Target="http://www.huffingtonpost.com/2014/06/30/hobby-lobby-viagra_n_5543916.html?ncid=engmodushpmg00000004"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3424" Type="http://schemas.openxmlformats.org/officeDocument/2006/relationships/hyperlink" Target="https://twitter.com/" TargetMode="External"/><Relationship Id="rId3631" Type="http://schemas.openxmlformats.org/officeDocument/2006/relationships/hyperlink" Target="https://twitter.com/" TargetMode="External"/><Relationship Id="rId138" Type="http://schemas.openxmlformats.org/officeDocument/2006/relationships/hyperlink" Target="https://twitter.com/gizmodo/status/818568804972236800" TargetMode="External"/><Relationship Id="rId345" Type="http://schemas.openxmlformats.org/officeDocument/2006/relationships/hyperlink" Target="https://pinterest.com/pin/210754457543393294/" TargetMode="External"/><Relationship Id="rId552" Type="http://schemas.openxmlformats.org/officeDocument/2006/relationships/hyperlink" Target="http://hip2save.com/2017/01/15/craft-store-coupon-roundup-a-c-moore-michaels-jo-ann-craft-stores-hobby-lobby-45/" TargetMode="External"/><Relationship Id="rId1182" Type="http://schemas.openxmlformats.org/officeDocument/2006/relationships/hyperlink" Target="https://twitter.com/"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05" Type="http://schemas.openxmlformats.org/officeDocument/2006/relationships/hyperlink" Target="http://www.civilrights.org/advocacy/letters/2017/an-open-letter-to-the-united.html" TargetMode="External"/><Relationship Id="rId412" Type="http://schemas.openxmlformats.org/officeDocument/2006/relationships/hyperlink" Target="http://www.kirksvilledailyexpress.com/news/20170111/hobby-lobby-could-open-in-august?platform=hootsuite" TargetMode="External"/><Relationship Id="rId1042" Type="http://schemas.openxmlformats.org/officeDocument/2006/relationships/hyperlink" Target="https://twitter.com/" TargetMode="External"/><Relationship Id="rId2300" Type="http://schemas.openxmlformats.org/officeDocument/2006/relationships/hyperlink" Target="https://twitter.com/" TargetMode="External"/><Relationship Id="rId4198" Type="http://schemas.openxmlformats.org/officeDocument/2006/relationships/hyperlink" Target="https://twitter.com/" TargetMode="External"/><Relationship Id="rId1999" Type="http://schemas.openxmlformats.org/officeDocument/2006/relationships/hyperlink" Target="https://twitter.com/" TargetMode="External"/><Relationship Id="rId4058" Type="http://schemas.openxmlformats.org/officeDocument/2006/relationships/hyperlink" Target="https://twitter.com/" TargetMode="External"/><Relationship Id="rId4265" Type="http://schemas.openxmlformats.org/officeDocument/2006/relationships/hyperlink" Target="https://twitter.com/" TargetMode="External"/><Relationship Id="rId4472" Type="http://schemas.openxmlformats.org/officeDocument/2006/relationships/hyperlink" Target="https://api.twitter.com/1.1/geo/id/43aa6d32149a6772.json" TargetMode="External"/><Relationship Id="rId1859" Type="http://schemas.openxmlformats.org/officeDocument/2006/relationships/hyperlink" Target="https://twitter.com/" TargetMode="External"/><Relationship Id="rId3074" Type="http://schemas.openxmlformats.org/officeDocument/2006/relationships/hyperlink" Target="https://twitter.com/" TargetMode="External"/><Relationship Id="rId4125"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3281" Type="http://schemas.openxmlformats.org/officeDocument/2006/relationships/hyperlink" Target="https://twitter.com/" TargetMode="External"/><Relationship Id="rId4332" Type="http://schemas.openxmlformats.org/officeDocument/2006/relationships/hyperlink" Target="https://api.twitter.com/1.1/geo/id/7905cfee1600eb70.json" TargetMode="External"/><Relationship Id="rId2090" Type="http://schemas.openxmlformats.org/officeDocument/2006/relationships/hyperlink" Target="https://twitter.com/" TargetMode="External"/><Relationship Id="rId3141" Type="http://schemas.openxmlformats.org/officeDocument/2006/relationships/hyperlink" Target="https://twitter.com/" TargetMode="External"/><Relationship Id="rId3001" Type="http://schemas.openxmlformats.org/officeDocument/2006/relationships/hyperlink" Target="https://twitter.com/" TargetMode="External"/><Relationship Id="rId3958" Type="http://schemas.openxmlformats.org/officeDocument/2006/relationships/hyperlink" Target="https://twitter.com/" TargetMode="External"/><Relationship Id="rId879" Type="http://schemas.openxmlformats.org/officeDocument/2006/relationships/hyperlink" Target="https://twitter.com/" TargetMode="External"/><Relationship Id="rId2767" Type="http://schemas.openxmlformats.org/officeDocument/2006/relationships/hyperlink" Target="https://twitter.com/" TargetMode="External"/><Relationship Id="rId739" Type="http://schemas.openxmlformats.org/officeDocument/2006/relationships/hyperlink" Target="http://salarylimit.com/find-jobs/" TargetMode="External"/><Relationship Id="rId1369" Type="http://schemas.openxmlformats.org/officeDocument/2006/relationships/hyperlink" Target="https://twitter.com/" TargetMode="External"/><Relationship Id="rId1576" Type="http://schemas.openxmlformats.org/officeDocument/2006/relationships/hyperlink" Target="https://twitter.com/" TargetMode="External"/><Relationship Id="rId2974" Type="http://schemas.openxmlformats.org/officeDocument/2006/relationships/hyperlink" Target="https://twitter.com/" TargetMode="External"/><Relationship Id="rId3818" Type="http://schemas.openxmlformats.org/officeDocument/2006/relationships/hyperlink" Target="https://twitter.com/" TargetMode="External"/><Relationship Id="rId946" Type="http://schemas.openxmlformats.org/officeDocument/2006/relationships/hyperlink" Target="https://twitter.com/" TargetMode="External"/><Relationship Id="rId1229" Type="http://schemas.openxmlformats.org/officeDocument/2006/relationships/hyperlink" Target="https://twitter.com/"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2627" Type="http://schemas.openxmlformats.org/officeDocument/2006/relationships/hyperlink" Target="https://twitter.com/" TargetMode="External"/><Relationship Id="rId2834" Type="http://schemas.openxmlformats.org/officeDocument/2006/relationships/hyperlink" Target="https://twitter.com/" TargetMode="External"/><Relationship Id="rId75" Type="http://schemas.openxmlformats.org/officeDocument/2006/relationships/hyperlink" Target="https://twitter.com/gizmodo/status/818568804972236800" TargetMode="External"/><Relationship Id="rId806" Type="http://schemas.openxmlformats.org/officeDocument/2006/relationships/hyperlink" Target="https://twitter.com/i/web/status/818591945492570113" TargetMode="External"/><Relationship Id="rId1436" Type="http://schemas.openxmlformats.org/officeDocument/2006/relationships/hyperlink" Target="https://twitter.com/"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2901" Type="http://schemas.openxmlformats.org/officeDocument/2006/relationships/hyperlink" Target="https://twitter.com/" TargetMode="External"/><Relationship Id="rId1503" Type="http://schemas.openxmlformats.org/officeDocument/2006/relationships/hyperlink" Target="https://twitter.com/" TargetMode="External"/><Relationship Id="rId1710" Type="http://schemas.openxmlformats.org/officeDocument/2006/relationships/hyperlink" Target="https://twitter.com/" TargetMode="External"/><Relationship Id="rId4659" Type="http://schemas.openxmlformats.org/officeDocument/2006/relationships/hyperlink" Target="https://api.twitter.com/1.1/geo/id/27d0ee77b9d28896.json" TargetMode="External"/><Relationship Id="rId3468" Type="http://schemas.openxmlformats.org/officeDocument/2006/relationships/hyperlink" Target="https://twitter.com/" TargetMode="External"/><Relationship Id="rId3675" Type="http://schemas.openxmlformats.org/officeDocument/2006/relationships/hyperlink" Target="https://twitter.com/" TargetMode="External"/><Relationship Id="rId3882" Type="http://schemas.openxmlformats.org/officeDocument/2006/relationships/hyperlink" Target="https://twitter.com/" TargetMode="External"/><Relationship Id="rId4519" Type="http://schemas.openxmlformats.org/officeDocument/2006/relationships/hyperlink" Target="https://api.twitter.com/1.1/geo/id/9c7ce7eed4cb3dee.json" TargetMode="External"/><Relationship Id="rId389" Type="http://schemas.openxmlformats.org/officeDocument/2006/relationships/hyperlink" Target="http://www.careerarc.com/job-listing/hobby-lobby-jobs-retail-hiring-event-store-associates-ft-pt-21378582?campaign_id=370&amp;src=1&amp;utm_campaign=TW01&amp;utm_medium=TW&amp;utm_source=JC" TargetMode="External"/><Relationship Id="rId596" Type="http://schemas.openxmlformats.org/officeDocument/2006/relationships/hyperlink" Target="http://www.careerarc.com/job-listing/hobby-lobby-jobs-673-north-platte-co-manager-20707049?campaign_id=13417&amp;src=1&amp;utm_campaign=TW01&amp;utm_medium=TW&amp;utm_source=JC"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twitter.com/" TargetMode="External"/><Relationship Id="rId3328" Type="http://schemas.openxmlformats.org/officeDocument/2006/relationships/hyperlink" Target="https://twitter.com/" TargetMode="External"/><Relationship Id="rId3535" Type="http://schemas.openxmlformats.org/officeDocument/2006/relationships/hyperlink" Target="https://twitter.com/" TargetMode="External"/><Relationship Id="rId3742" Type="http://schemas.openxmlformats.org/officeDocument/2006/relationships/hyperlink" Target="https://twitter.com/" TargetMode="External"/><Relationship Id="rId249" Type="http://schemas.openxmlformats.org/officeDocument/2006/relationships/hyperlink" Target="https://www.youtube.com/watch?v=R_2Exz8ltKs&amp;feature=share" TargetMode="External"/><Relationship Id="rId456" Type="http://schemas.openxmlformats.org/officeDocument/2006/relationships/hyperlink" Target="https://twitter.com/i/web/status/820267889316007937" TargetMode="External"/><Relationship Id="rId663" Type="http://schemas.openxmlformats.org/officeDocument/2006/relationships/hyperlink" Target="https://twitter.com/Gothamist/status/821050232502947841" TargetMode="External"/><Relationship Id="rId870" Type="http://schemas.openxmlformats.org/officeDocument/2006/relationships/hyperlink" Target="https://twitter.com/" TargetMode="External"/><Relationship Id="rId1086" Type="http://schemas.openxmlformats.org/officeDocument/2006/relationships/hyperlink" Target="https://twitter.com/" TargetMode="External"/><Relationship Id="rId1293" Type="http://schemas.openxmlformats.org/officeDocument/2006/relationships/hyperlink" Target="https://twitter.com/"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s://twitter.com/" TargetMode="External"/><Relationship Id="rId109" Type="http://schemas.openxmlformats.org/officeDocument/2006/relationships/hyperlink" Target="https://twitter.com/gizmodo/status/818568804972236800" TargetMode="External"/><Relationship Id="rId316" Type="http://schemas.openxmlformats.org/officeDocument/2006/relationships/hyperlink" Target="https://www.ebates.com/r/NICKDE184?eeid=28187" TargetMode="External"/><Relationship Id="rId523" Type="http://schemas.openxmlformats.org/officeDocument/2006/relationships/hyperlink" Target="https://www.youtube.com/watch?v=QyNuckGve4o&amp;feature=youtu.be&amp;a" TargetMode="External"/><Relationship Id="rId1153" Type="http://schemas.openxmlformats.org/officeDocument/2006/relationships/hyperlink" Target="https://twitter.com/" TargetMode="External"/><Relationship Id="rId2204" Type="http://schemas.openxmlformats.org/officeDocument/2006/relationships/hyperlink" Target="https://twitter.com/" TargetMode="External"/><Relationship Id="rId3602" Type="http://schemas.openxmlformats.org/officeDocument/2006/relationships/hyperlink" Target="https://twitter.com/" TargetMode="External"/><Relationship Id="rId730" Type="http://schemas.openxmlformats.org/officeDocument/2006/relationships/hyperlink" Target="http://xenenast.ru/bdeqqwasd/121" TargetMode="External"/><Relationship Id="rId1013" Type="http://schemas.openxmlformats.org/officeDocument/2006/relationships/hyperlink" Target="https://twitter.com/" TargetMode="External"/><Relationship Id="rId1360" Type="http://schemas.openxmlformats.org/officeDocument/2006/relationships/hyperlink" Target="https://twitter.com/" TargetMode="External"/><Relationship Id="rId2411" Type="http://schemas.openxmlformats.org/officeDocument/2006/relationships/hyperlink" Target="https://twitter.com/" TargetMode="External"/><Relationship Id="rId4169" Type="http://schemas.openxmlformats.org/officeDocument/2006/relationships/hyperlink" Target="https://twitter.com/" TargetMode="External"/><Relationship Id="rId1220" Type="http://schemas.openxmlformats.org/officeDocument/2006/relationships/hyperlink" Target="https://twitter.com/" TargetMode="External"/><Relationship Id="rId4376" Type="http://schemas.openxmlformats.org/officeDocument/2006/relationships/hyperlink" Target="https://api.twitter.com/1.1/geo/id/90c543b181a7c56e.json" TargetMode="External"/><Relationship Id="rId4583" Type="http://schemas.openxmlformats.org/officeDocument/2006/relationships/hyperlink" Target="https://api.twitter.com/1.1/geo/id/5b0b1baf24cf0a6a.json" TargetMode="External"/><Relationship Id="rId3185" Type="http://schemas.openxmlformats.org/officeDocument/2006/relationships/hyperlink" Target="https://twitter.com/" TargetMode="External"/><Relationship Id="rId3392" Type="http://schemas.openxmlformats.org/officeDocument/2006/relationships/hyperlink" Target="https://twitter.com/" TargetMode="External"/><Relationship Id="rId4029" Type="http://schemas.openxmlformats.org/officeDocument/2006/relationships/hyperlink" Target="https://twitter.com/" TargetMode="External"/><Relationship Id="rId4236" Type="http://schemas.openxmlformats.org/officeDocument/2006/relationships/hyperlink" Target="https://twitter.com/" TargetMode="External"/><Relationship Id="rId4443" Type="http://schemas.openxmlformats.org/officeDocument/2006/relationships/hyperlink" Target="https://api.twitter.com/1.1/geo/id/013e3bc05a18abdc.json" TargetMode="External"/><Relationship Id="rId4650" Type="http://schemas.openxmlformats.org/officeDocument/2006/relationships/hyperlink" Target="https://api.twitter.com/1.1/geo/id/01de44ff61a82ea1.json" TargetMode="External"/><Relationship Id="rId3045" Type="http://schemas.openxmlformats.org/officeDocument/2006/relationships/hyperlink" Target="https://twitter.com/" TargetMode="External"/><Relationship Id="rId3252" Type="http://schemas.openxmlformats.org/officeDocument/2006/relationships/hyperlink" Target="https://twitter.com/" TargetMode="External"/><Relationship Id="rId4303" Type="http://schemas.openxmlformats.org/officeDocument/2006/relationships/hyperlink" Target="https://api.twitter.com/1.1/geo/id/f77b0bf942a40070.json" TargetMode="External"/><Relationship Id="rId4510" Type="http://schemas.openxmlformats.org/officeDocument/2006/relationships/hyperlink" Target="https://api.twitter.com/1.1/geo/id/fef01a8cb0eacb64.json" TargetMode="External"/><Relationship Id="rId173" Type="http://schemas.openxmlformats.org/officeDocument/2006/relationships/hyperlink" Target="http://www.civilrights.org/advocacy/letters/2017/an-open-letter-to-the-united.html" TargetMode="External"/><Relationship Id="rId380" Type="http://schemas.openxmlformats.org/officeDocument/2006/relationships/hyperlink" Target="https://www.swarmapp.com/c/a5vkBWtK9qm" TargetMode="External"/><Relationship Id="rId2061" Type="http://schemas.openxmlformats.org/officeDocument/2006/relationships/hyperlink" Target="https://twitter.com/" TargetMode="External"/><Relationship Id="rId3112" Type="http://schemas.openxmlformats.org/officeDocument/2006/relationships/hyperlink" Target="https://twitter.com/" TargetMode="External"/><Relationship Id="rId240" Type="http://schemas.openxmlformats.org/officeDocument/2006/relationships/hyperlink" Target="http://www.civilrights.org/advocacy/letters/2017/an-open-letter-to-the-united.html" TargetMode="External"/><Relationship Id="rId100" Type="http://schemas.openxmlformats.org/officeDocument/2006/relationships/hyperlink" Target="https://twitter.com/gizmodo/status/818568804972236800" TargetMode="External"/><Relationship Id="rId2878" Type="http://schemas.openxmlformats.org/officeDocument/2006/relationships/hyperlink" Target="https://twitter.com/" TargetMode="External"/><Relationship Id="rId3929" Type="http://schemas.openxmlformats.org/officeDocument/2006/relationships/hyperlink" Target="https://twitter.com/" TargetMode="External"/><Relationship Id="rId4093"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2738" Type="http://schemas.openxmlformats.org/officeDocument/2006/relationships/hyperlink" Target="https://twitter.com/" TargetMode="External"/><Relationship Id="rId2945" Type="http://schemas.openxmlformats.org/officeDocument/2006/relationships/hyperlink" Target="https://twitter.com/" TargetMode="External"/><Relationship Id="rId917" Type="http://schemas.openxmlformats.org/officeDocument/2006/relationships/hyperlink" Target="https://twitter.com/" TargetMode="External"/><Relationship Id="rId1547" Type="http://schemas.openxmlformats.org/officeDocument/2006/relationships/hyperlink" Target="https://twitter.com/"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2805" Type="http://schemas.openxmlformats.org/officeDocument/2006/relationships/hyperlink" Target="https://twitter.com/" TargetMode="External"/><Relationship Id="rId4160" Type="http://schemas.openxmlformats.org/officeDocument/2006/relationships/hyperlink" Target="https://twitter.com/" TargetMode="External"/><Relationship Id="rId46" Type="http://schemas.openxmlformats.org/officeDocument/2006/relationships/hyperlink" Target="https://www.instagram.com/p/BPD6fbTjwqu/" TargetMode="External"/><Relationship Id="rId1407" Type="http://schemas.openxmlformats.org/officeDocument/2006/relationships/hyperlink" Target="https://twitter.com/" TargetMode="External"/><Relationship Id="rId1614" Type="http://schemas.openxmlformats.org/officeDocument/2006/relationships/hyperlink" Target="https://twitter.com/" TargetMode="External"/><Relationship Id="rId1821" Type="http://schemas.openxmlformats.org/officeDocument/2006/relationships/hyperlink" Target="https://twitter.com/" TargetMode="External"/><Relationship Id="rId4020" Type="http://schemas.openxmlformats.org/officeDocument/2006/relationships/hyperlink" Target="https://twitter.com/" TargetMode="External"/><Relationship Id="rId3579" Type="http://schemas.openxmlformats.org/officeDocument/2006/relationships/hyperlink" Target="https://twitter.com/" TargetMode="External"/><Relationship Id="rId3786"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s://twitter.com/" TargetMode="External"/><Relationship Id="rId3439" Type="http://schemas.openxmlformats.org/officeDocument/2006/relationships/hyperlink" Target="https://twitter.com/" TargetMode="External"/><Relationship Id="rId3993" Type="http://schemas.openxmlformats.org/officeDocument/2006/relationships/hyperlink" Target="https://twitter.com/" TargetMode="External"/><Relationship Id="rId567" Type="http://schemas.openxmlformats.org/officeDocument/2006/relationships/hyperlink" Target="https://twitter.com/i/web/status/819347111980449793" TargetMode="External"/><Relationship Id="rId1197" Type="http://schemas.openxmlformats.org/officeDocument/2006/relationships/hyperlink" Target="https://twitter.com/" TargetMode="External"/><Relationship Id="rId2248" Type="http://schemas.openxmlformats.org/officeDocument/2006/relationships/hyperlink" Target="https://twitter.com/" TargetMode="External"/><Relationship Id="rId3646" Type="http://schemas.openxmlformats.org/officeDocument/2006/relationships/hyperlink" Target="https://twitter.com/" TargetMode="External"/><Relationship Id="rId3853" Type="http://schemas.openxmlformats.org/officeDocument/2006/relationships/hyperlink" Target="https://twitter.com/" TargetMode="External"/><Relationship Id="rId774" Type="http://schemas.openxmlformats.org/officeDocument/2006/relationships/hyperlink" Target="https://www.youtube.com/watch?v=gJwtfA8aO2M&amp;feature=youtu.be&amp;a" TargetMode="External"/><Relationship Id="rId981" Type="http://schemas.openxmlformats.org/officeDocument/2006/relationships/hyperlink" Target="https://twitter.com/" TargetMode="External"/><Relationship Id="rId1057" Type="http://schemas.openxmlformats.org/officeDocument/2006/relationships/hyperlink" Target="https://twitter.com/" TargetMode="External"/><Relationship Id="rId2455" Type="http://schemas.openxmlformats.org/officeDocument/2006/relationships/hyperlink" Target="https://twitter.com/" TargetMode="External"/><Relationship Id="rId2662" Type="http://schemas.openxmlformats.org/officeDocument/2006/relationships/hyperlink" Target="https://twitter.com/" TargetMode="External"/><Relationship Id="rId3506" Type="http://schemas.openxmlformats.org/officeDocument/2006/relationships/hyperlink" Target="https://twitter.com/" TargetMode="External"/><Relationship Id="rId3713" Type="http://schemas.openxmlformats.org/officeDocument/2006/relationships/hyperlink" Target="https://twitter.com/" TargetMode="External"/><Relationship Id="rId3920" Type="http://schemas.openxmlformats.org/officeDocument/2006/relationships/hyperlink" Target="https://twitter.com/" TargetMode="External"/><Relationship Id="rId427" Type="http://schemas.openxmlformats.org/officeDocument/2006/relationships/hyperlink" Target="https://twitter.com/i/web/status/820042596944924672" TargetMode="External"/><Relationship Id="rId634" Type="http://schemas.openxmlformats.org/officeDocument/2006/relationships/hyperlink" Target="http://www.olcatalog.com/grocery/hobby-lobby-weekly-ad.html" TargetMode="External"/><Relationship Id="rId841" Type="http://schemas.openxmlformats.org/officeDocument/2006/relationships/hyperlink" Target="https://twitter.com/" TargetMode="External"/><Relationship Id="rId1264" Type="http://schemas.openxmlformats.org/officeDocument/2006/relationships/hyperlink" Target="https://twitter.com/" TargetMode="External"/><Relationship Id="rId1471" Type="http://schemas.openxmlformats.org/officeDocument/2006/relationships/hyperlink" Target="https://twitter.com/"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twitter.com/" TargetMode="External"/><Relationship Id="rId701" Type="http://schemas.openxmlformats.org/officeDocument/2006/relationships/hyperlink" Target="https://www.facebook.com/FlightPlan/posts/10210887773497653" TargetMode="External"/><Relationship Id="rId1124" Type="http://schemas.openxmlformats.org/officeDocument/2006/relationships/hyperlink" Target="https://twitter.com/" TargetMode="External"/><Relationship Id="rId1331" Type="http://schemas.openxmlformats.org/officeDocument/2006/relationships/hyperlink" Target="https://twitter.com/" TargetMode="External"/><Relationship Id="rId4487" Type="http://schemas.openxmlformats.org/officeDocument/2006/relationships/hyperlink" Target="https://api.twitter.com/1.1/geo/id/6a0a3474d8c5113c.json" TargetMode="External"/><Relationship Id="rId3089" Type="http://schemas.openxmlformats.org/officeDocument/2006/relationships/hyperlink" Target="https://twitter.com/" TargetMode="External"/><Relationship Id="rId3296" Type="http://schemas.openxmlformats.org/officeDocument/2006/relationships/hyperlink" Target="https://twitter.com/" TargetMode="External"/><Relationship Id="rId4347" Type="http://schemas.openxmlformats.org/officeDocument/2006/relationships/hyperlink" Target="https://api.twitter.com/1.1/geo/id/23e0af972b9a2e8e.json" TargetMode="External"/><Relationship Id="rId4554" Type="http://schemas.openxmlformats.org/officeDocument/2006/relationships/hyperlink" Target="https://api.twitter.com/1.1/geo/id/9531d4e3bbafc09d.json" TargetMode="External"/><Relationship Id="rId3156" Type="http://schemas.openxmlformats.org/officeDocument/2006/relationships/hyperlink" Target="https://twitter.com/" TargetMode="External"/><Relationship Id="rId3363" Type="http://schemas.openxmlformats.org/officeDocument/2006/relationships/hyperlink" Target="https://twitter.com/" TargetMode="External"/><Relationship Id="rId4207" Type="http://schemas.openxmlformats.org/officeDocument/2006/relationships/hyperlink" Target="https://twitter.com/" TargetMode="External"/><Relationship Id="rId4414" Type="http://schemas.openxmlformats.org/officeDocument/2006/relationships/hyperlink" Target="https://api.twitter.com/1.1/geo/id/0eec6a9635525944.json" TargetMode="External"/><Relationship Id="rId284" Type="http://schemas.openxmlformats.org/officeDocument/2006/relationships/hyperlink" Target="http://feeds.feedburner.com/~r/VideoTerbeken/~3/_GpLMmJQOhc/?utm_source=feedburner&amp;utm_medium=twitter&amp;utm_campaign=terbeken" TargetMode="External"/><Relationship Id="rId491" Type="http://schemas.openxmlformats.org/officeDocument/2006/relationships/hyperlink" Target="https://twitter.com/i/web/status/820375072636542977" TargetMode="External"/><Relationship Id="rId2172" Type="http://schemas.openxmlformats.org/officeDocument/2006/relationships/hyperlink" Target="https://twitter.com/" TargetMode="External"/><Relationship Id="rId3016" Type="http://schemas.openxmlformats.org/officeDocument/2006/relationships/hyperlink" Target="https://twitter.com/" TargetMode="External"/><Relationship Id="rId3223" Type="http://schemas.openxmlformats.org/officeDocument/2006/relationships/hyperlink" Target="https://twitter.com/" TargetMode="External"/><Relationship Id="rId3570" Type="http://schemas.openxmlformats.org/officeDocument/2006/relationships/hyperlink" Target="https://twitter.com/" TargetMode="External"/><Relationship Id="rId4621" Type="http://schemas.openxmlformats.org/officeDocument/2006/relationships/hyperlink" Target="https://api.twitter.com/1.1/geo/id/6a0a3474d8c5113c.json" TargetMode="External"/><Relationship Id="rId144" Type="http://schemas.openxmlformats.org/officeDocument/2006/relationships/hyperlink" Target="https://pinterest.com/pin/338684834463164732/" TargetMode="External"/><Relationship Id="rId3430" Type="http://schemas.openxmlformats.org/officeDocument/2006/relationships/hyperlink" Target="https://twitter.com/" TargetMode="External"/><Relationship Id="rId351" Type="http://schemas.openxmlformats.org/officeDocument/2006/relationships/hyperlink" Target="https://twitter.com/realDonaldTrump/status/819541997325316096" TargetMode="External"/><Relationship Id="rId2032" Type="http://schemas.openxmlformats.org/officeDocument/2006/relationships/hyperlink" Target="https://twitter.com/" TargetMode="External"/><Relationship Id="rId2989" Type="http://schemas.openxmlformats.org/officeDocument/2006/relationships/hyperlink" Target="https://twitter.com/" TargetMode="External"/><Relationship Id="rId211" Type="http://schemas.openxmlformats.org/officeDocument/2006/relationships/hyperlink" Target="http://www.civilrights.org/advocacy/letters/2017/an-open-letter-to-the-united.html" TargetMode="External"/><Relationship Id="rId1798" Type="http://schemas.openxmlformats.org/officeDocument/2006/relationships/hyperlink" Target="https://twitter.com/" TargetMode="External"/><Relationship Id="rId2849" Type="http://schemas.openxmlformats.org/officeDocument/2006/relationships/hyperlink" Target="https://twitter.com/"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2709" Type="http://schemas.openxmlformats.org/officeDocument/2006/relationships/hyperlink" Target="https://twitter.com/" TargetMode="External"/><Relationship Id="rId4064" Type="http://schemas.openxmlformats.org/officeDocument/2006/relationships/hyperlink" Target="https://twitter.com/" TargetMode="External"/><Relationship Id="rId4271" Type="http://schemas.openxmlformats.org/officeDocument/2006/relationships/hyperlink" Target="https://twitter.com/" TargetMode="External"/><Relationship Id="rId1518" Type="http://schemas.openxmlformats.org/officeDocument/2006/relationships/hyperlink" Target="https://twitter.com/" TargetMode="External"/><Relationship Id="rId2916" Type="http://schemas.openxmlformats.org/officeDocument/2006/relationships/hyperlink" Target="https://twitter.com/" TargetMode="External"/><Relationship Id="rId3080" Type="http://schemas.openxmlformats.org/officeDocument/2006/relationships/hyperlink" Target="https://twitter.com/" TargetMode="External"/><Relationship Id="rId4131"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17" Type="http://schemas.openxmlformats.org/officeDocument/2006/relationships/hyperlink" Target="https://twitter.com/i/web/status/818459244030660609" TargetMode="External"/><Relationship Id="rId3897" Type="http://schemas.openxmlformats.org/officeDocument/2006/relationships/hyperlink" Target="https://twitter.com/" TargetMode="External"/><Relationship Id="rId2499" Type="http://schemas.openxmlformats.org/officeDocument/2006/relationships/hyperlink" Target="https://twitter.com/" TargetMode="External"/><Relationship Id="rId3757" Type="http://schemas.openxmlformats.org/officeDocument/2006/relationships/hyperlink" Target="https://twitter.com/" TargetMode="External"/><Relationship Id="rId3964" Type="http://schemas.openxmlformats.org/officeDocument/2006/relationships/hyperlink" Target="https://twitter.com/" TargetMode="External"/><Relationship Id="rId1" Type="http://schemas.openxmlformats.org/officeDocument/2006/relationships/hyperlink" Target="http://www.gomplaces.com/" TargetMode="External"/><Relationship Id="rId678" Type="http://schemas.openxmlformats.org/officeDocument/2006/relationships/hyperlink" Target="https://www.instagram.com/p/BPVpCIkBvr6/" TargetMode="External"/><Relationship Id="rId885" Type="http://schemas.openxmlformats.org/officeDocument/2006/relationships/hyperlink" Target="https://twitter.com/" TargetMode="External"/><Relationship Id="rId2359" Type="http://schemas.openxmlformats.org/officeDocument/2006/relationships/hyperlink" Target="https://twitter.com/" TargetMode="External"/><Relationship Id="rId2566" Type="http://schemas.openxmlformats.org/officeDocument/2006/relationships/hyperlink" Target="https://twitter.com/" TargetMode="External"/><Relationship Id="rId2773" Type="http://schemas.openxmlformats.org/officeDocument/2006/relationships/hyperlink" Target="https://twitter.com/" TargetMode="External"/><Relationship Id="rId2980" Type="http://schemas.openxmlformats.org/officeDocument/2006/relationships/hyperlink" Target="https://twitter.com/" TargetMode="External"/><Relationship Id="rId3617" Type="http://schemas.openxmlformats.org/officeDocument/2006/relationships/hyperlink" Target="https://twitter.com/" TargetMode="External"/><Relationship Id="rId3824" Type="http://schemas.openxmlformats.org/officeDocument/2006/relationships/hyperlink" Target="https://twitter.com/" TargetMode="External"/><Relationship Id="rId538" Type="http://schemas.openxmlformats.org/officeDocument/2006/relationships/hyperlink" Target="https://www.youtube.com/watch?v=QyNuckGve4o&amp;feature=youtu.be&amp;a" TargetMode="External"/><Relationship Id="rId745" Type="http://schemas.openxmlformats.org/officeDocument/2006/relationships/hyperlink" Target="https://www.movieguide.org/news-articles/hobby-lobby-court-victory-part-echolight-movie.html" TargetMode="External"/><Relationship Id="rId952" Type="http://schemas.openxmlformats.org/officeDocument/2006/relationships/hyperlink" Target="https://twitter.com/" TargetMode="External"/><Relationship Id="rId1168" Type="http://schemas.openxmlformats.org/officeDocument/2006/relationships/hyperlink" Target="https://twitter.com/" TargetMode="External"/><Relationship Id="rId1375" Type="http://schemas.openxmlformats.org/officeDocument/2006/relationships/hyperlink" Target="https://twitter.com/" TargetMode="External"/><Relationship Id="rId1582" Type="http://schemas.openxmlformats.org/officeDocument/2006/relationships/hyperlink" Target="https://twitter.com/"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s://twitter.com/" TargetMode="External"/><Relationship Id="rId81" Type="http://schemas.openxmlformats.org/officeDocument/2006/relationships/hyperlink" Target="https://twitter.com/gizmodo/status/818568804972236800" TargetMode="External"/><Relationship Id="rId605" Type="http://schemas.openxmlformats.org/officeDocument/2006/relationships/hyperlink" Target="https://twitter.com/gizmodo/status/818568804972236800" TargetMode="External"/><Relationship Id="rId812" Type="http://schemas.openxmlformats.org/officeDocument/2006/relationships/hyperlink" Target="https://twitter.com/i/web/status/819689193475481602" TargetMode="External"/><Relationship Id="rId1028" Type="http://schemas.openxmlformats.org/officeDocument/2006/relationships/hyperlink" Target="https://twitter.com/" TargetMode="External"/><Relationship Id="rId1235" Type="http://schemas.openxmlformats.org/officeDocument/2006/relationships/hyperlink" Target="https://twitter.com/" TargetMode="External"/><Relationship Id="rId1442" Type="http://schemas.openxmlformats.org/officeDocument/2006/relationships/hyperlink" Target="https://twitter.com/" TargetMode="External"/><Relationship Id="rId2840" Type="http://schemas.openxmlformats.org/officeDocument/2006/relationships/hyperlink" Target="https://twitter.com/" TargetMode="External"/><Relationship Id="rId4598" Type="http://schemas.openxmlformats.org/officeDocument/2006/relationships/hyperlink" Target="https://api.twitter.com/1.1/geo/id/00836cb90515ddd1.json" TargetMode="External"/><Relationship Id="rId1302" Type="http://schemas.openxmlformats.org/officeDocument/2006/relationships/hyperlink" Target="https://twitter.com/" TargetMode="External"/><Relationship Id="rId2700" Type="http://schemas.openxmlformats.org/officeDocument/2006/relationships/hyperlink" Target="https://twitter.com/" TargetMode="External"/><Relationship Id="rId4458" Type="http://schemas.openxmlformats.org/officeDocument/2006/relationships/hyperlink" Target="https://api.twitter.com/1.1/geo/id/1c69a67ad480e1b1.json" TargetMode="External"/><Relationship Id="rId3267" Type="http://schemas.openxmlformats.org/officeDocument/2006/relationships/hyperlink" Target="https://twitter.com/" TargetMode="External"/><Relationship Id="rId4665" Type="http://schemas.openxmlformats.org/officeDocument/2006/relationships/hyperlink" Target="https://api.twitter.com/1.1/geo/id/3df0e3eb1e91170b.json" TargetMode="External"/><Relationship Id="rId188" Type="http://schemas.openxmlformats.org/officeDocument/2006/relationships/hyperlink" Target="http://www.civilrights.org/advocacy/letters/2017/an-open-letter-to-the-united.html" TargetMode="External"/><Relationship Id="rId395" Type="http://schemas.openxmlformats.org/officeDocument/2006/relationships/hyperlink" Target="http://www.careerarc.com/job-listing/hobby-lobby-jobs-433-meridian-retail-co-manager-20717400?campaign_id=13489&amp;src=1&amp;utm_campaign=TW01&amp;utm_medium=TW&amp;utm_source=JC" TargetMode="External"/><Relationship Id="rId2076" Type="http://schemas.openxmlformats.org/officeDocument/2006/relationships/hyperlink" Target="https://twitter.com/" TargetMode="External"/><Relationship Id="rId3474" Type="http://schemas.openxmlformats.org/officeDocument/2006/relationships/hyperlink" Target="https://twitter.com/" TargetMode="External"/><Relationship Id="rId3681" Type="http://schemas.openxmlformats.org/officeDocument/2006/relationships/hyperlink" Target="https://twitter.com/" TargetMode="External"/><Relationship Id="rId4318" Type="http://schemas.openxmlformats.org/officeDocument/2006/relationships/hyperlink" Target="https://api.twitter.com/1.1/geo/id/4c9ae2d113edcdd8.json" TargetMode="External"/><Relationship Id="rId4525" Type="http://schemas.openxmlformats.org/officeDocument/2006/relationships/hyperlink" Target="https://api.twitter.com/1.1/geo/id/3a8d0d494d8cd990.json" TargetMode="Externa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3127" Type="http://schemas.openxmlformats.org/officeDocument/2006/relationships/hyperlink" Target="https://twitter.com/" TargetMode="External"/><Relationship Id="rId3334" Type="http://schemas.openxmlformats.org/officeDocument/2006/relationships/hyperlink" Target="https://twitter.com/" TargetMode="External"/><Relationship Id="rId3541" Type="http://schemas.openxmlformats.org/officeDocument/2006/relationships/hyperlink" Target="https://twitter.com/" TargetMode="External"/><Relationship Id="rId255" Type="http://schemas.openxmlformats.org/officeDocument/2006/relationships/hyperlink" Target="http://www.civilrights.org/advocacy/letters/2017/an-open-letter-to-the-united.html" TargetMode="External"/><Relationship Id="rId462" Type="http://schemas.openxmlformats.org/officeDocument/2006/relationships/hyperlink" Target="https://www.youtube.com/watch?v=HGnSAvV6BFI&amp;feature=youtu.be&amp;a" TargetMode="External"/><Relationship Id="rId1092" Type="http://schemas.openxmlformats.org/officeDocument/2006/relationships/hyperlink" Target="https://twitter.com/"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3401" Type="http://schemas.openxmlformats.org/officeDocument/2006/relationships/hyperlink" Target="https://twitter.com/" TargetMode="External"/><Relationship Id="rId115" Type="http://schemas.openxmlformats.org/officeDocument/2006/relationships/hyperlink" Target="https://twitter.com/gizmodo/status/818568804972236800" TargetMode="External"/><Relationship Id="rId322" Type="http://schemas.openxmlformats.org/officeDocument/2006/relationships/hyperlink" Target="https://www.youtube.com/watch?v=oZO6jirSYaU&amp;feature=youtu.be&amp;a"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4175" Type="http://schemas.openxmlformats.org/officeDocument/2006/relationships/hyperlink" Target="https://twitter.com/" TargetMode="External"/><Relationship Id="rId4382" Type="http://schemas.openxmlformats.org/officeDocument/2006/relationships/hyperlink" Target="https://api.twitter.com/1.1/geo/id/ec6dac47648ca27f.json"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191" Type="http://schemas.openxmlformats.org/officeDocument/2006/relationships/hyperlink" Target="https://twitter.com/" TargetMode="External"/><Relationship Id="rId4035" Type="http://schemas.openxmlformats.org/officeDocument/2006/relationships/hyperlink" Target="https://twitter.com/" TargetMode="External"/><Relationship Id="rId4242" Type="http://schemas.openxmlformats.org/officeDocument/2006/relationships/hyperlink" Target="https://twitter.com/" TargetMode="External"/><Relationship Id="rId1629" Type="http://schemas.openxmlformats.org/officeDocument/2006/relationships/hyperlink" Target="https://twitter.com/" TargetMode="External"/><Relationship Id="rId1836" Type="http://schemas.openxmlformats.org/officeDocument/2006/relationships/hyperlink" Target="https://twitter.com/" TargetMode="External"/><Relationship Id="rId1903" Type="http://schemas.openxmlformats.org/officeDocument/2006/relationships/hyperlink" Target="https://twitter.com/" TargetMode="External"/><Relationship Id="rId3051" Type="http://schemas.openxmlformats.org/officeDocument/2006/relationships/hyperlink" Target="https://twitter.com/" TargetMode="External"/><Relationship Id="rId4102" Type="http://schemas.openxmlformats.org/officeDocument/2006/relationships/hyperlink" Target="https://twitter.com/" TargetMode="External"/><Relationship Id="rId3868" Type="http://schemas.openxmlformats.org/officeDocument/2006/relationships/hyperlink" Target="https://twitter.com/" TargetMode="External"/><Relationship Id="rId789" Type="http://schemas.openxmlformats.org/officeDocument/2006/relationships/hyperlink" Target="http://thekrazycouponlady.com/tips/store-hacks/26-hobby-lobby-hacks-thatll-save-you-hundreds/" TargetMode="External"/><Relationship Id="rId996" Type="http://schemas.openxmlformats.org/officeDocument/2006/relationships/hyperlink" Target="https://twitter.com/" TargetMode="External"/><Relationship Id="rId2677" Type="http://schemas.openxmlformats.org/officeDocument/2006/relationships/hyperlink" Target="https://twitter.com/" TargetMode="External"/><Relationship Id="rId2884" Type="http://schemas.openxmlformats.org/officeDocument/2006/relationships/hyperlink" Target="https://twitter.com/" TargetMode="External"/><Relationship Id="rId3728" Type="http://schemas.openxmlformats.org/officeDocument/2006/relationships/hyperlink" Target="https://twitter.com/" TargetMode="External"/><Relationship Id="rId649" Type="http://schemas.openxmlformats.org/officeDocument/2006/relationships/hyperlink" Target="http://us2.campaign-archive1.com/?u=7aebcba69ae71e331fb301e5b&amp;id=073a032ec7" TargetMode="External"/><Relationship Id="rId856" Type="http://schemas.openxmlformats.org/officeDocument/2006/relationships/hyperlink" Target="https://twitter.com/" TargetMode="External"/><Relationship Id="rId1279" Type="http://schemas.openxmlformats.org/officeDocument/2006/relationships/hyperlink" Target="https://twitter.com/" TargetMode="External"/><Relationship Id="rId1486" Type="http://schemas.openxmlformats.org/officeDocument/2006/relationships/hyperlink" Target="https://twitter.com/" TargetMode="External"/><Relationship Id="rId2537" Type="http://schemas.openxmlformats.org/officeDocument/2006/relationships/hyperlink" Target="https://twitter.com/" TargetMode="External"/><Relationship Id="rId3935" Type="http://schemas.openxmlformats.org/officeDocument/2006/relationships/hyperlink" Target="https://twitter.com/" TargetMode="External"/><Relationship Id="rId509" Type="http://schemas.openxmlformats.org/officeDocument/2006/relationships/hyperlink" Target="https://twitter.com/i/web/status/820491034652241920" TargetMode="External"/><Relationship Id="rId1139" Type="http://schemas.openxmlformats.org/officeDocument/2006/relationships/hyperlink" Target="https://twitter.com/" TargetMode="External"/><Relationship Id="rId1346" Type="http://schemas.openxmlformats.org/officeDocument/2006/relationships/hyperlink" Target="https://twitter.com/" TargetMode="External"/><Relationship Id="rId1693" Type="http://schemas.openxmlformats.org/officeDocument/2006/relationships/hyperlink" Target="https://twitter.com/" TargetMode="External"/><Relationship Id="rId2744" Type="http://schemas.openxmlformats.org/officeDocument/2006/relationships/hyperlink" Target="https://twitter.com/" TargetMode="External"/><Relationship Id="rId2951" Type="http://schemas.openxmlformats.org/officeDocument/2006/relationships/hyperlink" Target="https://twitter.com/" TargetMode="External"/><Relationship Id="rId716" Type="http://schemas.openxmlformats.org/officeDocument/2006/relationships/hyperlink" Target="https://twitter.com/CraveMyThoughts/status/821152606844133376" TargetMode="External"/><Relationship Id="rId923" Type="http://schemas.openxmlformats.org/officeDocument/2006/relationships/hyperlink" Target="https://twitter.com/" TargetMode="External"/><Relationship Id="rId1553" Type="http://schemas.openxmlformats.org/officeDocument/2006/relationships/hyperlink" Target="https://twitter.com/" TargetMode="External"/><Relationship Id="rId1760" Type="http://schemas.openxmlformats.org/officeDocument/2006/relationships/hyperlink" Target="https://twitter.com/" TargetMode="External"/><Relationship Id="rId2604" Type="http://schemas.openxmlformats.org/officeDocument/2006/relationships/hyperlink" Target="https://twitter.com/" TargetMode="External"/><Relationship Id="rId2811" Type="http://schemas.openxmlformats.org/officeDocument/2006/relationships/hyperlink" Target="https://twitter.com/" TargetMode="External"/><Relationship Id="rId52" Type="http://schemas.openxmlformats.org/officeDocument/2006/relationships/hyperlink" Target="https://twitter.com/gizmodo/status/818568804972236800" TargetMode="External"/><Relationship Id="rId1206" Type="http://schemas.openxmlformats.org/officeDocument/2006/relationships/hyperlink" Target="https://twitter.com/" TargetMode="External"/><Relationship Id="rId1413" Type="http://schemas.openxmlformats.org/officeDocument/2006/relationships/hyperlink" Target="https://twitter.com/" TargetMode="External"/><Relationship Id="rId1620" Type="http://schemas.openxmlformats.org/officeDocument/2006/relationships/hyperlink" Target="https://twitter.com/" TargetMode="External"/><Relationship Id="rId4569" Type="http://schemas.openxmlformats.org/officeDocument/2006/relationships/hyperlink" Target="https://api.twitter.com/1.1/geo/id/c3f37afa9efcf94b.json" TargetMode="External"/><Relationship Id="rId3378" Type="http://schemas.openxmlformats.org/officeDocument/2006/relationships/hyperlink" Target="https://twitter.com/" TargetMode="External"/><Relationship Id="rId3585" Type="http://schemas.openxmlformats.org/officeDocument/2006/relationships/hyperlink" Target="https://twitter.com/" TargetMode="External"/><Relationship Id="rId3792" Type="http://schemas.openxmlformats.org/officeDocument/2006/relationships/hyperlink" Target="https://twitter.com/" TargetMode="External"/><Relationship Id="rId4429" Type="http://schemas.openxmlformats.org/officeDocument/2006/relationships/hyperlink" Target="https://api.twitter.com/1.1/geo/id/c0267d2a45091817.json" TargetMode="External"/><Relationship Id="rId4636" Type="http://schemas.openxmlformats.org/officeDocument/2006/relationships/hyperlink" Target="https://api.twitter.com/1.1/geo/id/23e0af972b9a2e8e.json" TargetMode="External"/><Relationship Id="rId299" Type="http://schemas.openxmlformats.org/officeDocument/2006/relationships/hyperlink" Target="https://www.youtube.com/watch?v=_gdWjTwxODw&amp;feature=youtu.be&amp;a"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3238" Type="http://schemas.openxmlformats.org/officeDocument/2006/relationships/hyperlink" Target="https://twitter.com/" TargetMode="External"/><Relationship Id="rId3445" Type="http://schemas.openxmlformats.org/officeDocument/2006/relationships/hyperlink" Target="https://twitter.com/" TargetMode="External"/><Relationship Id="rId3652" Type="http://schemas.openxmlformats.org/officeDocument/2006/relationships/hyperlink" Target="https://twitter.com/" TargetMode="External"/><Relationship Id="rId159" Type="http://schemas.openxmlformats.org/officeDocument/2006/relationships/hyperlink" Target="http://www.newsday.com/business/hobby-lobby-arts-and-crafts-retailer-plans-li-store-1.12822975" TargetMode="External"/><Relationship Id="rId366" Type="http://schemas.openxmlformats.org/officeDocument/2006/relationships/hyperlink" Target="http://www.besthomedecorideas.com/kitchen-designs/adorable-wall-some-decor-came-from-hobby-lobby" TargetMode="External"/><Relationship Id="rId573" Type="http://schemas.openxmlformats.org/officeDocument/2006/relationships/hyperlink" Target="http://www.careerarc.com/job-listing/hobby-lobby-jobs-315-greensboro-co-manager-20835844?campaign_id=3752&amp;src=1&amp;utm_campaign=TW01&amp;utm_medium=TW&amp;utm_source=JC" TargetMode="External"/><Relationship Id="rId780" Type="http://schemas.openxmlformats.org/officeDocument/2006/relationships/hyperlink" Target="https://twitter.com/ashleecakess/status/819280448241008641"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3305" Type="http://schemas.openxmlformats.org/officeDocument/2006/relationships/hyperlink" Target="https://twitter.com/" TargetMode="External"/><Relationship Id="rId3512" Type="http://schemas.openxmlformats.org/officeDocument/2006/relationships/hyperlink" Target="https://twitter.com/" TargetMode="External"/><Relationship Id="rId226" Type="http://schemas.openxmlformats.org/officeDocument/2006/relationships/hyperlink" Target="http://www.civilrights.org/advocacy/letters/2017/an-open-letter-to-the-united.html" TargetMode="External"/><Relationship Id="rId433" Type="http://schemas.openxmlformats.org/officeDocument/2006/relationships/hyperlink" Target="https://steveking.house.gov/media-center/press-releases/king-hobby-lobby-landmark-religious-liberty-case" TargetMode="External"/><Relationship Id="rId1063" Type="http://schemas.openxmlformats.org/officeDocument/2006/relationships/hyperlink" Target="https://twitter.com/" TargetMode="External"/><Relationship Id="rId1270" Type="http://schemas.openxmlformats.org/officeDocument/2006/relationships/hyperlink" Target="https://twitter.com/" TargetMode="External"/><Relationship Id="rId2114" Type="http://schemas.openxmlformats.org/officeDocument/2006/relationships/hyperlink" Target="https://twitter.com/" TargetMode="External"/><Relationship Id="rId640" Type="http://schemas.openxmlformats.org/officeDocument/2006/relationships/hyperlink" Target="http://www.forbes.com/sites/briansolomon/2012/09/18/david-green-the-biblical-billionaire-backing-the-evangelical-movement/" TargetMode="External"/><Relationship Id="rId2321" Type="http://schemas.openxmlformats.org/officeDocument/2006/relationships/hyperlink" Target="https://twitter.com/" TargetMode="External"/><Relationship Id="rId4079" Type="http://schemas.openxmlformats.org/officeDocument/2006/relationships/hyperlink" Target="https://twitter.com/" TargetMode="External"/><Relationship Id="rId4286" Type="http://schemas.openxmlformats.org/officeDocument/2006/relationships/hyperlink" Target="https://api.twitter.com/1.1/geo/id/1d9a5370a355ab0c.json" TargetMode="External"/><Relationship Id="rId500" Type="http://schemas.openxmlformats.org/officeDocument/2006/relationships/hyperlink" Target="http://www.gomplaces.com/" TargetMode="External"/><Relationship Id="rId1130" Type="http://schemas.openxmlformats.org/officeDocument/2006/relationships/hyperlink" Target="https://twitter.com/" TargetMode="External"/><Relationship Id="rId4493" Type="http://schemas.openxmlformats.org/officeDocument/2006/relationships/hyperlink" Target="https://api.twitter.com/1.1/geo/id/bd3d2074a33fbd06.json" TargetMode="External"/><Relationship Id="rId1947" Type="http://schemas.openxmlformats.org/officeDocument/2006/relationships/hyperlink" Target="https://twitter.com/" TargetMode="External"/><Relationship Id="rId3095" Type="http://schemas.openxmlformats.org/officeDocument/2006/relationships/hyperlink" Target="https://twitter.com/" TargetMode="External"/><Relationship Id="rId4146" Type="http://schemas.openxmlformats.org/officeDocument/2006/relationships/hyperlink" Target="https://twitter.com/" TargetMode="External"/><Relationship Id="rId4353" Type="http://schemas.openxmlformats.org/officeDocument/2006/relationships/hyperlink" Target="https://api.twitter.com/1.1/geo/id/010ca0c52ba7443f.json" TargetMode="External"/><Relationship Id="rId4560" Type="http://schemas.openxmlformats.org/officeDocument/2006/relationships/hyperlink" Target="https://api.twitter.com/1.1/geo/id/ee2cfc9feb061a08.json" TargetMode="External"/><Relationship Id="rId1807" Type="http://schemas.openxmlformats.org/officeDocument/2006/relationships/hyperlink" Target="https://twitter.com/" TargetMode="External"/><Relationship Id="rId3162" Type="http://schemas.openxmlformats.org/officeDocument/2006/relationships/hyperlink" Target="https://twitter.com/" TargetMode="External"/><Relationship Id="rId4006" Type="http://schemas.openxmlformats.org/officeDocument/2006/relationships/hyperlink" Target="https://twitter.com/" TargetMode="External"/><Relationship Id="rId4213" Type="http://schemas.openxmlformats.org/officeDocument/2006/relationships/hyperlink" Target="https://twitter.com/" TargetMode="External"/><Relationship Id="rId4420" Type="http://schemas.openxmlformats.org/officeDocument/2006/relationships/hyperlink" Target="https://api.twitter.com/1.1/geo/id/3df4f427b5a60fea.json" TargetMode="External"/><Relationship Id="rId290" Type="http://schemas.openxmlformats.org/officeDocument/2006/relationships/hyperlink" Target="https://www.instagram.com/p/BPJJ8g3g1vJ/" TargetMode="External"/><Relationship Id="rId3022" Type="http://schemas.openxmlformats.org/officeDocument/2006/relationships/hyperlink" Target="https://twitter.com/" TargetMode="External"/><Relationship Id="rId150" Type="http://schemas.openxmlformats.org/officeDocument/2006/relationships/hyperlink" Target="https://twitter.com/gizmodo/status/818568804972236800" TargetMode="External"/><Relationship Id="rId3979" Type="http://schemas.openxmlformats.org/officeDocument/2006/relationships/hyperlink" Target="https://twitter.com/" TargetMode="External"/><Relationship Id="rId2788" Type="http://schemas.openxmlformats.org/officeDocument/2006/relationships/hyperlink" Target="https://twitter.com/" TargetMode="External"/><Relationship Id="rId2995" Type="http://schemas.openxmlformats.org/officeDocument/2006/relationships/hyperlink" Target="https://twitter.com/" TargetMode="External"/><Relationship Id="rId3839" Type="http://schemas.openxmlformats.org/officeDocument/2006/relationships/hyperlink" Target="https://twitter.com/" TargetMode="External"/><Relationship Id="rId967" Type="http://schemas.openxmlformats.org/officeDocument/2006/relationships/hyperlink" Target="https://twitter.com/" TargetMode="External"/><Relationship Id="rId1597" Type="http://schemas.openxmlformats.org/officeDocument/2006/relationships/hyperlink" Target="https://twitter.com/" TargetMode="External"/><Relationship Id="rId2648" Type="http://schemas.openxmlformats.org/officeDocument/2006/relationships/hyperlink" Target="https://twitter.com/" TargetMode="External"/><Relationship Id="rId2855" Type="http://schemas.openxmlformats.org/officeDocument/2006/relationships/hyperlink" Target="https://twitter.com/" TargetMode="External"/><Relationship Id="rId3906" Type="http://schemas.openxmlformats.org/officeDocument/2006/relationships/hyperlink" Target="https://twitter.com/" TargetMode="External"/><Relationship Id="rId96" Type="http://schemas.openxmlformats.org/officeDocument/2006/relationships/hyperlink" Target="https://twitter.com/gizmodo/status/818568804972236800" TargetMode="External"/><Relationship Id="rId827" Type="http://schemas.openxmlformats.org/officeDocument/2006/relationships/hyperlink" Target="https://twitter.com/i/web/status/821129942809223168" TargetMode="External"/><Relationship Id="rId1457" Type="http://schemas.openxmlformats.org/officeDocument/2006/relationships/hyperlink" Target="https://twitter.com/"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2508" Type="http://schemas.openxmlformats.org/officeDocument/2006/relationships/hyperlink" Target="https://twitter.com/" TargetMode="External"/><Relationship Id="rId2715" Type="http://schemas.openxmlformats.org/officeDocument/2006/relationships/hyperlink" Target="https://twitter.com/" TargetMode="External"/><Relationship Id="rId2922" Type="http://schemas.openxmlformats.org/officeDocument/2006/relationships/hyperlink" Target="https://twitter.com/" TargetMode="External"/><Relationship Id="rId4070" Type="http://schemas.openxmlformats.org/officeDocument/2006/relationships/hyperlink" Target="https://twitter.com/" TargetMode="External"/><Relationship Id="rId1317" Type="http://schemas.openxmlformats.org/officeDocument/2006/relationships/hyperlink" Target="https://twitter.com/" TargetMode="External"/><Relationship Id="rId1524" Type="http://schemas.openxmlformats.org/officeDocument/2006/relationships/hyperlink" Target="https://twitter.com/" TargetMode="External"/><Relationship Id="rId1731" Type="http://schemas.openxmlformats.org/officeDocument/2006/relationships/hyperlink" Target="https://twitter.com/" TargetMode="External"/><Relationship Id="rId23" Type="http://schemas.openxmlformats.org/officeDocument/2006/relationships/hyperlink" Target="http://refreshrestyle.com/burlap-and-flowers/?utm_content=buffer823f2&amp;utm_medium=social&amp;utm_source=facebook.com&amp;utm_campaign=buffer" TargetMode="External"/><Relationship Id="rId3489" Type="http://schemas.openxmlformats.org/officeDocument/2006/relationships/hyperlink" Target="https://twitter.com/" TargetMode="External"/><Relationship Id="rId3696" Type="http://schemas.openxmlformats.org/officeDocument/2006/relationships/hyperlink" Target="https://twitter.com/" TargetMode="External"/><Relationship Id="rId2298" Type="http://schemas.openxmlformats.org/officeDocument/2006/relationships/hyperlink" Target="https://twitter.com/" TargetMode="External"/><Relationship Id="rId3349" Type="http://schemas.openxmlformats.org/officeDocument/2006/relationships/hyperlink" Target="https://twitter.com/" TargetMode="External"/><Relationship Id="rId3556" Type="http://schemas.openxmlformats.org/officeDocument/2006/relationships/hyperlink" Target="https://twitter.com/" TargetMode="External"/><Relationship Id="rId477" Type="http://schemas.openxmlformats.org/officeDocument/2006/relationships/hyperlink" Target="http://www.gomplaces.com/" TargetMode="External"/><Relationship Id="rId684" Type="http://schemas.openxmlformats.org/officeDocument/2006/relationships/hyperlink" Target="http://www.careerarc.com/job-listing/hobby-lobby-jobs-stockroom-sales-clerk-19266594?campaign_id=328&amp;src=1&amp;utm_campaign=TW01&amp;utm_medium=TW&amp;utm_source=JC"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209" Type="http://schemas.openxmlformats.org/officeDocument/2006/relationships/hyperlink" Target="https://twitter.com/" TargetMode="External"/><Relationship Id="rId3763" Type="http://schemas.openxmlformats.org/officeDocument/2006/relationships/hyperlink" Target="https://twitter.com/" TargetMode="External"/><Relationship Id="rId3970" Type="http://schemas.openxmlformats.org/officeDocument/2006/relationships/hyperlink" Target="https://twitter.com/" TargetMode="External"/><Relationship Id="rId4607" Type="http://schemas.openxmlformats.org/officeDocument/2006/relationships/hyperlink" Target="https://api.twitter.com/1.1/geo/id/14bdb1a6511724ec.json" TargetMode="External"/><Relationship Id="rId337" Type="http://schemas.openxmlformats.org/officeDocument/2006/relationships/hyperlink" Target="http://illinoisvalleytimes.com/stories/511049816-peru-city-council-approve-amended-final-plat-for-hobby-lobby-subdivision" TargetMode="External"/><Relationship Id="rId891" Type="http://schemas.openxmlformats.org/officeDocument/2006/relationships/hyperlink" Target="https://twitter.com/" TargetMode="External"/><Relationship Id="rId2018" Type="http://schemas.openxmlformats.org/officeDocument/2006/relationships/hyperlink" Target="https://twitter.com/" TargetMode="External"/><Relationship Id="rId2572" Type="http://schemas.openxmlformats.org/officeDocument/2006/relationships/hyperlink" Target="https://twitter.com/" TargetMode="External"/><Relationship Id="rId3416" Type="http://schemas.openxmlformats.org/officeDocument/2006/relationships/hyperlink" Target="https://twitter.com/" TargetMode="External"/><Relationship Id="rId3623" Type="http://schemas.openxmlformats.org/officeDocument/2006/relationships/hyperlink" Target="https://twitter.com/" TargetMode="External"/><Relationship Id="rId3830" Type="http://schemas.openxmlformats.org/officeDocument/2006/relationships/hyperlink" Target="https://twitter.com/" TargetMode="External"/><Relationship Id="rId544" Type="http://schemas.openxmlformats.org/officeDocument/2006/relationships/hyperlink" Target="https://www.youtube.com/watch?v=QyNuckGve4o&amp;feature=youtu.be&amp;a" TargetMode="External"/><Relationship Id="rId751" Type="http://schemas.openxmlformats.org/officeDocument/2006/relationships/hyperlink" Target="http://www.careerarc.com/job-listing/hobby-lobby-jobs-169-austin-co-manager-20926506?campaign_id=3550&amp;src=1&amp;utm_campaign=TW01&amp;utm_medium=TW&amp;utm_source=JC" TargetMode="External"/><Relationship Id="rId1174" Type="http://schemas.openxmlformats.org/officeDocument/2006/relationships/hyperlink" Target="https://twitter.com/" TargetMode="External"/><Relationship Id="rId1381" Type="http://schemas.openxmlformats.org/officeDocument/2006/relationships/hyperlink" Target="https://twitter.com/"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s://www.youtube.com/watch?v=pgV6VUinDEA&amp;feature=youtu.be&amp;t=18s" TargetMode="External"/><Relationship Id="rId611" Type="http://schemas.openxmlformats.org/officeDocument/2006/relationships/hyperlink" Target="http://www.olcatalog.com/grocery/hobby-lobby-weekly-ad.html" TargetMode="External"/><Relationship Id="rId1034" Type="http://schemas.openxmlformats.org/officeDocument/2006/relationships/hyperlink" Target="https://twitter.com/" TargetMode="External"/><Relationship Id="rId1241" Type="http://schemas.openxmlformats.org/officeDocument/2006/relationships/hyperlink" Target="https://twitter.com/" TargetMode="External"/><Relationship Id="rId4397" Type="http://schemas.openxmlformats.org/officeDocument/2006/relationships/hyperlink" Target="https://api.twitter.com/1.1/geo/id/288de3df481163e8.json" TargetMode="External"/><Relationship Id="rId1101" Type="http://schemas.openxmlformats.org/officeDocument/2006/relationships/hyperlink" Target="https://twitter.com/" TargetMode="External"/><Relationship Id="rId4257" Type="http://schemas.openxmlformats.org/officeDocument/2006/relationships/hyperlink" Target="https://twitter.com/" TargetMode="External"/><Relationship Id="rId4464" Type="http://schemas.openxmlformats.org/officeDocument/2006/relationships/hyperlink" Target="https://api.twitter.com/1.1/geo/id/a3d770a00f15bcb1.json" TargetMode="External"/><Relationship Id="rId4671" Type="http://schemas.openxmlformats.org/officeDocument/2006/relationships/vmlDrawing" Target="../drawings/vmlDrawing1.vml"/><Relationship Id="rId3066" Type="http://schemas.openxmlformats.org/officeDocument/2006/relationships/hyperlink" Target="https://twitter.com/" TargetMode="External"/><Relationship Id="rId3273" Type="http://schemas.openxmlformats.org/officeDocument/2006/relationships/hyperlink" Target="https://twitter.com/" TargetMode="External"/><Relationship Id="rId3480" Type="http://schemas.openxmlformats.org/officeDocument/2006/relationships/hyperlink" Target="https://twitter.com/" TargetMode="External"/><Relationship Id="rId4117" Type="http://schemas.openxmlformats.org/officeDocument/2006/relationships/hyperlink" Target="https://twitter.com/" TargetMode="External"/><Relationship Id="rId4324" Type="http://schemas.openxmlformats.org/officeDocument/2006/relationships/hyperlink" Target="https://api.twitter.com/1.1/geo/id/003253f0107acd32.json" TargetMode="External"/><Relationship Id="rId4531" Type="http://schemas.openxmlformats.org/officeDocument/2006/relationships/hyperlink" Target="https://api.twitter.com/1.1/geo/id/050c276f7bcbb37e.json" TargetMode="External"/><Relationship Id="rId194" Type="http://schemas.openxmlformats.org/officeDocument/2006/relationships/hyperlink" Target="http://www.civilrights.org/advocacy/letters/2017/an-open-letter-to-the-united.html"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3133" Type="http://schemas.openxmlformats.org/officeDocument/2006/relationships/hyperlink" Target="https://twitter.com/" TargetMode="External"/><Relationship Id="rId261" Type="http://schemas.openxmlformats.org/officeDocument/2006/relationships/hyperlink" Target="http://www.diycraftshome.com/love-this-idea-i-already-have-a-basket-like-this-you-can-get-these-at-hobby-lobby" TargetMode="External"/><Relationship Id="rId3340"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s://twitter.com/gizmodo/status/818568804972236800" TargetMode="External"/><Relationship Id="rId2759" Type="http://schemas.openxmlformats.org/officeDocument/2006/relationships/hyperlink" Target="https://twitter.com/" TargetMode="External"/><Relationship Id="rId2966" Type="http://schemas.openxmlformats.org/officeDocument/2006/relationships/hyperlink" Target="https://twitter.com/" TargetMode="External"/><Relationship Id="rId938" Type="http://schemas.openxmlformats.org/officeDocument/2006/relationships/hyperlink" Target="https://twitter.com/" TargetMode="External"/><Relationship Id="rId1568" Type="http://schemas.openxmlformats.org/officeDocument/2006/relationships/hyperlink" Target="https://twitter.com/" TargetMode="External"/><Relationship Id="rId1775" Type="http://schemas.openxmlformats.org/officeDocument/2006/relationships/hyperlink" Target="https://twitter.com/" TargetMode="External"/><Relationship Id="rId2619" Type="http://schemas.openxmlformats.org/officeDocument/2006/relationships/hyperlink" Target="https://twitter.com/" TargetMode="External"/><Relationship Id="rId2826" Type="http://schemas.openxmlformats.org/officeDocument/2006/relationships/hyperlink" Target="https://twitter.com/" TargetMode="External"/><Relationship Id="rId4181" Type="http://schemas.openxmlformats.org/officeDocument/2006/relationships/hyperlink" Target="https://twitter.com/" TargetMode="External"/><Relationship Id="rId67" Type="http://schemas.openxmlformats.org/officeDocument/2006/relationships/hyperlink" Target="https://twitter.com/gizmodo/status/818568804972236800" TargetMode="External"/><Relationship Id="rId1428" Type="http://schemas.openxmlformats.org/officeDocument/2006/relationships/hyperlink" Target="https://twitter.com/"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4041" Type="http://schemas.openxmlformats.org/officeDocument/2006/relationships/hyperlink" Target="https://twitter.com/" TargetMode="External"/><Relationship Id="rId1842" Type="http://schemas.openxmlformats.org/officeDocument/2006/relationships/hyperlink" Target="https://twitter.com/" TargetMode="External"/><Relationship Id="rId1702" Type="http://schemas.openxmlformats.org/officeDocument/2006/relationships/hyperlink" Target="https://twitter.com/" TargetMode="External"/><Relationship Id="rId3667" Type="http://schemas.openxmlformats.org/officeDocument/2006/relationships/hyperlink" Target="https://twitter.com/" TargetMode="External"/><Relationship Id="rId3874" Type="http://schemas.openxmlformats.org/officeDocument/2006/relationships/hyperlink" Target="https://twitter.com/" TargetMode="External"/><Relationship Id="rId588" Type="http://schemas.openxmlformats.org/officeDocument/2006/relationships/hyperlink" Target="https://www.instagram.com/p/BPTErhVArwi/" TargetMode="External"/><Relationship Id="rId795" Type="http://schemas.openxmlformats.org/officeDocument/2006/relationships/hyperlink" Target="https://twitter.com/i/web/status/821364690890739713"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s://twitter.com/" TargetMode="External"/><Relationship Id="rId2890" Type="http://schemas.openxmlformats.org/officeDocument/2006/relationships/hyperlink" Target="https://twitter.com/" TargetMode="External"/><Relationship Id="rId3527" Type="http://schemas.openxmlformats.org/officeDocument/2006/relationships/hyperlink" Target="https://twitter.com/" TargetMode="External"/><Relationship Id="rId3734" Type="http://schemas.openxmlformats.org/officeDocument/2006/relationships/hyperlink" Target="https://twitter.com/" TargetMode="External"/><Relationship Id="rId3941" Type="http://schemas.openxmlformats.org/officeDocument/2006/relationships/hyperlink" Target="https://twitter.com/" TargetMode="External"/><Relationship Id="rId448" Type="http://schemas.openxmlformats.org/officeDocument/2006/relationships/hyperlink" Target="https://twitter.com/whackart/status/819690303498096642" TargetMode="External"/><Relationship Id="rId655" Type="http://schemas.openxmlformats.org/officeDocument/2006/relationships/hyperlink" Target="http://www.careerarc.com/job-listing/hobby-lobby-jobs-284-montgomery-co-manager-19868651?campaign_id=3512&amp;src=1&amp;utm_campaign=TW01&amp;utm_medium=TW&amp;utm_source=JC" TargetMode="External"/><Relationship Id="rId862" Type="http://schemas.openxmlformats.org/officeDocument/2006/relationships/hyperlink" Target="https://twitter.com/" TargetMode="External"/><Relationship Id="rId1078" Type="http://schemas.openxmlformats.org/officeDocument/2006/relationships/hyperlink" Target="https://twitter.com/" TargetMode="External"/><Relationship Id="rId1285" Type="http://schemas.openxmlformats.org/officeDocument/2006/relationships/hyperlink" Target="https://twitter.com/"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twitter.com/" TargetMode="External"/><Relationship Id="rId2750" Type="http://schemas.openxmlformats.org/officeDocument/2006/relationships/hyperlink" Target="https://twitter.com/" TargetMode="External"/><Relationship Id="rId3801" Type="http://schemas.openxmlformats.org/officeDocument/2006/relationships/hyperlink" Target="https://twitter.com/" TargetMode="External"/><Relationship Id="rId308" Type="http://schemas.openxmlformats.org/officeDocument/2006/relationships/hyperlink" Target="http://www.sun-sentinel.com/news/sfl-wasserman-schultz-hobby-lobby-boycott-20140820-story.html" TargetMode="External"/><Relationship Id="rId515" Type="http://schemas.openxmlformats.org/officeDocument/2006/relationships/hyperlink" Target="https://www.youtube.com/watch?v=O42KFjYNLto&amp;feature=youtu.be" TargetMode="External"/><Relationship Id="rId722" Type="http://schemas.openxmlformats.org/officeDocument/2006/relationships/hyperlink" Target="http://thekrazycouponlady.com/tips/finance/how-to-know-when-every-item-at-hobby-lobby-goes-on-sale/" TargetMode="External"/><Relationship Id="rId1145" Type="http://schemas.openxmlformats.org/officeDocument/2006/relationships/hyperlink" Target="https://twitter.com/" TargetMode="External"/><Relationship Id="rId1352" Type="http://schemas.openxmlformats.org/officeDocument/2006/relationships/hyperlink" Target="https://twitter.com/" TargetMode="External"/><Relationship Id="rId2403" Type="http://schemas.openxmlformats.org/officeDocument/2006/relationships/hyperlink" Target="https://twitter.com/" TargetMode="External"/><Relationship Id="rId1005" Type="http://schemas.openxmlformats.org/officeDocument/2006/relationships/hyperlink" Target="https://twitter.com/" TargetMode="External"/><Relationship Id="rId1212" Type="http://schemas.openxmlformats.org/officeDocument/2006/relationships/hyperlink" Target="https://twitter.com/" TargetMode="External"/><Relationship Id="rId2610" Type="http://schemas.openxmlformats.org/officeDocument/2006/relationships/hyperlink" Target="https://twitter.com/" TargetMode="External"/><Relationship Id="rId4368" Type="http://schemas.openxmlformats.org/officeDocument/2006/relationships/hyperlink" Target="https://api.twitter.com/1.1/geo/id/afc5c9ce888b958d.json" TargetMode="External"/><Relationship Id="rId4575" Type="http://schemas.openxmlformats.org/officeDocument/2006/relationships/hyperlink" Target="https://api.twitter.com/1.1/geo/id/0029290613dee5f5.json" TargetMode="External"/><Relationship Id="rId3177" Type="http://schemas.openxmlformats.org/officeDocument/2006/relationships/hyperlink" Target="https://twitter.com/" TargetMode="External"/><Relationship Id="rId4228" Type="http://schemas.openxmlformats.org/officeDocument/2006/relationships/hyperlink" Target="https://twitter.com/" TargetMode="External"/><Relationship Id="rId3037" Type="http://schemas.openxmlformats.org/officeDocument/2006/relationships/hyperlink" Target="https://twitter.com/" TargetMode="External"/><Relationship Id="rId3384" Type="http://schemas.openxmlformats.org/officeDocument/2006/relationships/hyperlink" Target="https://twitter.com/" TargetMode="External"/><Relationship Id="rId3591" Type="http://schemas.openxmlformats.org/officeDocument/2006/relationships/hyperlink" Target="https://twitter.com/" TargetMode="External"/><Relationship Id="rId4435" Type="http://schemas.openxmlformats.org/officeDocument/2006/relationships/hyperlink" Target="https://api.twitter.com/1.1/geo/id/cf3b45e29c2c319b.json" TargetMode="External"/><Relationship Id="rId4642" Type="http://schemas.openxmlformats.org/officeDocument/2006/relationships/hyperlink" Target="https://api.twitter.com/1.1/geo/id/004f18bc68c359f4.json" TargetMode="External"/><Relationship Id="rId2193" Type="http://schemas.openxmlformats.org/officeDocument/2006/relationships/hyperlink" Target="https://twitter.com/" TargetMode="External"/><Relationship Id="rId3244" Type="http://schemas.openxmlformats.org/officeDocument/2006/relationships/hyperlink" Target="https://twitter.com/" TargetMode="External"/><Relationship Id="rId3451" Type="http://schemas.openxmlformats.org/officeDocument/2006/relationships/hyperlink" Target="https://twitter.com/" TargetMode="External"/><Relationship Id="rId4502" Type="http://schemas.openxmlformats.org/officeDocument/2006/relationships/hyperlink" Target="https://api.twitter.com/1.1/geo/id/eec8e86da985fc44.json" TargetMode="External"/><Relationship Id="rId165" Type="http://schemas.openxmlformats.org/officeDocument/2006/relationships/hyperlink" Target="http://www.npr.org/sections/thetwo-way/2015/10/28/452646460/hobby-lobby-owners-under-investigation-for-alleged-illegal-import-of-artifacts" TargetMode="External"/><Relationship Id="rId372" Type="http://schemas.openxmlformats.org/officeDocument/2006/relationships/hyperlink" Target="http://www.ebay.com/itm/-/252712144058?roken=cUgayN&amp;soutkn=39Lqff"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www.civilrights.org/advocacy/letters/2017/an-open-letter-to-the-united.html" TargetMode="External"/><Relationship Id="rId2120" Type="http://schemas.openxmlformats.org/officeDocument/2006/relationships/hyperlink" Target="https://twitter.com/" TargetMode="External"/><Relationship Id="rId1679" Type="http://schemas.openxmlformats.org/officeDocument/2006/relationships/hyperlink" Target="https://twitter.com/" TargetMode="External"/><Relationship Id="rId4085" Type="http://schemas.openxmlformats.org/officeDocument/2006/relationships/hyperlink" Target="https://twitter.com/" TargetMode="External"/><Relationship Id="rId4292" Type="http://schemas.openxmlformats.org/officeDocument/2006/relationships/hyperlink" Target="https://api.twitter.com/1.1/geo/id/4c56854a831bdd43.json" TargetMode="External"/><Relationship Id="rId1886" Type="http://schemas.openxmlformats.org/officeDocument/2006/relationships/hyperlink" Target="https://twitter.com/" TargetMode="External"/><Relationship Id="rId2937" Type="http://schemas.openxmlformats.org/officeDocument/2006/relationships/hyperlink" Target="https://twitter.com/" TargetMode="External"/><Relationship Id="rId4152" Type="http://schemas.openxmlformats.org/officeDocument/2006/relationships/hyperlink" Target="https://twitter.com/" TargetMode="External"/><Relationship Id="rId909" Type="http://schemas.openxmlformats.org/officeDocument/2006/relationships/hyperlink" Target="https://twitter.com/" TargetMode="External"/><Relationship Id="rId1539" Type="http://schemas.openxmlformats.org/officeDocument/2006/relationships/hyperlink" Target="https://twitter.com/"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8" Type="http://schemas.openxmlformats.org/officeDocument/2006/relationships/hyperlink" Target="https://www.washingtonpost.com/news/volokh-conspiracy/wp/2017/01/04/republican-congressman-trying-to-undermine-hobby-lobby-decision-and-it-just-gets-weirder/?utm_content=bufferb9b6c&amp;utm_medium=social&amp;utm_source=twitter.com&amp;utm_campaign=buffer" TargetMode="External"/><Relationship Id="rId1606" Type="http://schemas.openxmlformats.org/officeDocument/2006/relationships/hyperlink" Target="https://twitter.com/" TargetMode="External"/><Relationship Id="rId1813" Type="http://schemas.openxmlformats.org/officeDocument/2006/relationships/hyperlink" Target="https://twitter.com/" TargetMode="External"/><Relationship Id="rId4012" Type="http://schemas.openxmlformats.org/officeDocument/2006/relationships/hyperlink" Target="https://twitter.com/" TargetMode="External"/><Relationship Id="rId3778" Type="http://schemas.openxmlformats.org/officeDocument/2006/relationships/hyperlink" Target="https://twitter.com/" TargetMode="External"/><Relationship Id="rId3985" Type="http://schemas.openxmlformats.org/officeDocument/2006/relationships/hyperlink" Target="https://twitter.com/" TargetMode="External"/><Relationship Id="rId699" Type="http://schemas.openxmlformats.org/officeDocument/2006/relationships/hyperlink" Target="http://www.careerarc.com/job-listing/hobby-lobby-jobs-534-englishtown-co-manager-19868667?campaign_id=12385&amp;src=1&amp;utm_campaign=TW01&amp;utm_medium=TW&amp;utm_source=JC"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3638" Type="http://schemas.openxmlformats.org/officeDocument/2006/relationships/hyperlink" Target="https://twitter.com/" TargetMode="External"/><Relationship Id="rId3845" Type="http://schemas.openxmlformats.org/officeDocument/2006/relationships/hyperlink" Target="https://twitter.com/" TargetMode="External"/><Relationship Id="rId559" Type="http://schemas.openxmlformats.org/officeDocument/2006/relationships/hyperlink" Target="http://www.kfornow.com/event/lincoln-wedding-show/" TargetMode="External"/><Relationship Id="rId766" Type="http://schemas.openxmlformats.org/officeDocument/2006/relationships/hyperlink" Target="http://www.gomplaces.com/" TargetMode="External"/><Relationship Id="rId1189" Type="http://schemas.openxmlformats.org/officeDocument/2006/relationships/hyperlink" Target="https://twitter.com/" TargetMode="External"/><Relationship Id="rId1396" Type="http://schemas.openxmlformats.org/officeDocument/2006/relationships/hyperlink" Target="https://twitter.com/" TargetMode="External"/><Relationship Id="rId2447" Type="http://schemas.openxmlformats.org/officeDocument/2006/relationships/hyperlink" Target="https://twitter.com/" TargetMode="External"/><Relationship Id="rId419" Type="http://schemas.openxmlformats.org/officeDocument/2006/relationships/hyperlink" Target="http://www.careerarc.com/job-listing/hobby-lobby-jobs-246-buford-co-manager-21258079?campaign_id=3516&amp;src=1&amp;utm_campaign=TW01&amp;utm_medium=TW&amp;utm_source=JC" TargetMode="External"/><Relationship Id="rId626" Type="http://schemas.openxmlformats.org/officeDocument/2006/relationships/hyperlink" Target="http://www.olcatalog.com/grocery/hobby-lobby-weekly-ad.html" TargetMode="External"/><Relationship Id="rId973" Type="http://schemas.openxmlformats.org/officeDocument/2006/relationships/hyperlink" Target="https://twitter.com/" TargetMode="External"/><Relationship Id="rId1049" Type="http://schemas.openxmlformats.org/officeDocument/2006/relationships/hyperlink" Target="https://twitter.com/" TargetMode="External"/><Relationship Id="rId1256" Type="http://schemas.openxmlformats.org/officeDocument/2006/relationships/hyperlink" Target="https://twitter.com/"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3705" Type="http://schemas.openxmlformats.org/officeDocument/2006/relationships/hyperlink" Target="https://twitter.com/" TargetMode="External"/><Relationship Id="rId3912" Type="http://schemas.openxmlformats.org/officeDocument/2006/relationships/hyperlink" Target="https://twitter.com/" TargetMode="External"/><Relationship Id="rId833" Type="http://schemas.openxmlformats.org/officeDocument/2006/relationships/hyperlink" Target="https://twitter.com/i/web/status/821389143485751302" TargetMode="External"/><Relationship Id="rId1116" Type="http://schemas.openxmlformats.org/officeDocument/2006/relationships/hyperlink" Target="https://twitter.com/" TargetMode="External"/><Relationship Id="rId1463" Type="http://schemas.openxmlformats.org/officeDocument/2006/relationships/hyperlink" Target="https://twitter.com/" TargetMode="External"/><Relationship Id="rId1670" Type="http://schemas.openxmlformats.org/officeDocument/2006/relationships/hyperlink" Target="https://twitter.com/"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900" Type="http://schemas.openxmlformats.org/officeDocument/2006/relationships/hyperlink" Target="https://twitter.com/" TargetMode="External"/><Relationship Id="rId1323" Type="http://schemas.openxmlformats.org/officeDocument/2006/relationships/hyperlink" Target="https://twitter.com/" TargetMode="External"/><Relationship Id="rId1530" Type="http://schemas.openxmlformats.org/officeDocument/2006/relationships/hyperlink" Target="https://twitter.com/" TargetMode="External"/><Relationship Id="rId4479" Type="http://schemas.openxmlformats.org/officeDocument/2006/relationships/hyperlink" Target="https://api.twitter.com/1.1/geo/id/080b8d8543aab399.json" TargetMode="External"/><Relationship Id="rId3288" Type="http://schemas.openxmlformats.org/officeDocument/2006/relationships/hyperlink" Target="https://twitter.com/" TargetMode="External"/><Relationship Id="rId3495" Type="http://schemas.openxmlformats.org/officeDocument/2006/relationships/hyperlink" Target="https://twitter.com/" TargetMode="External"/><Relationship Id="rId4339" Type="http://schemas.openxmlformats.org/officeDocument/2006/relationships/hyperlink" Target="https://api.twitter.com/1.1/geo/id/bd73972b51647e05.json" TargetMode="External"/><Relationship Id="rId4546" Type="http://schemas.openxmlformats.org/officeDocument/2006/relationships/hyperlink" Target="https://api.twitter.com/1.1/geo/id/00a4bbcc0dcd7572.json" TargetMode="External"/><Relationship Id="rId2097" Type="http://schemas.openxmlformats.org/officeDocument/2006/relationships/hyperlink" Target="https://twitter.com/" TargetMode="External"/><Relationship Id="rId3148" Type="http://schemas.openxmlformats.org/officeDocument/2006/relationships/hyperlink" Target="https://twitter.com/" TargetMode="External"/><Relationship Id="rId3355" Type="http://schemas.openxmlformats.org/officeDocument/2006/relationships/hyperlink" Target="https://twitter.com/" TargetMode="External"/><Relationship Id="rId3562" Type="http://schemas.openxmlformats.org/officeDocument/2006/relationships/hyperlink" Target="https://twitter.com/" TargetMode="External"/><Relationship Id="rId4406" Type="http://schemas.openxmlformats.org/officeDocument/2006/relationships/hyperlink" Target="https://api.twitter.com/1.1/geo/id/0160ed302dcb7707.json" TargetMode="External"/><Relationship Id="rId4613" Type="http://schemas.openxmlformats.org/officeDocument/2006/relationships/hyperlink" Target="https://api.twitter.com/1.1/geo/id/9531d4e3bbafc09d.json" TargetMode="External"/><Relationship Id="rId276" Type="http://schemas.openxmlformats.org/officeDocument/2006/relationships/hyperlink" Target="http://www.civilrights.org/advocacy/letters/2017/an-open-letter-to-the-united.html" TargetMode="External"/><Relationship Id="rId483" Type="http://schemas.openxmlformats.org/officeDocument/2006/relationships/hyperlink" Target="http://www.careerarc.com/job-listing/hobby-lobby-jobs-395-easley-co-manager-21052692?campaign_id=3740&amp;src=1&amp;utm_campaign=TW01&amp;utm_medium=TW&amp;utm_source=JC" TargetMode="External"/><Relationship Id="rId690" Type="http://schemas.openxmlformats.org/officeDocument/2006/relationships/hyperlink" Target="http://www.careerarc.com/job-listing/hobby-lobby-jobs-693-omaha-co-manager-20264143?campaign_id=13414&amp;src=1&amp;utm_campaign=TW01&amp;utm_medium=TW&amp;utm_source=JC"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3422" Type="http://schemas.openxmlformats.org/officeDocument/2006/relationships/hyperlink" Target="https://twitter.com/" TargetMode="External"/><Relationship Id="rId136" Type="http://schemas.openxmlformats.org/officeDocument/2006/relationships/hyperlink" Target="https://twitter.com/evanjaquez/status/818682808260579329" TargetMode="External"/><Relationship Id="rId343" Type="http://schemas.openxmlformats.org/officeDocument/2006/relationships/hyperlink" Target="http://www.gomplaces.com/" TargetMode="External"/><Relationship Id="rId550" Type="http://schemas.openxmlformats.org/officeDocument/2006/relationships/hyperlink" Target="https://twitter.com/i/web/status/820380187720302596" TargetMode="External"/><Relationship Id="rId1180" Type="http://schemas.openxmlformats.org/officeDocument/2006/relationships/hyperlink" Target="https://twitter.com/"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03" Type="http://schemas.openxmlformats.org/officeDocument/2006/relationships/hyperlink" Target="http://www.civilrights.org/advocacy/letters/2017/an-open-letter-to-the-united.html" TargetMode="External"/><Relationship Id="rId1040" Type="http://schemas.openxmlformats.org/officeDocument/2006/relationships/hyperlink" Target="https://twitter.com/" TargetMode="External"/><Relationship Id="rId4196" Type="http://schemas.openxmlformats.org/officeDocument/2006/relationships/hyperlink" Target="https://twitter.com/" TargetMode="External"/><Relationship Id="rId410" Type="http://schemas.openxmlformats.org/officeDocument/2006/relationships/hyperlink" Target="https://www.youtube.com/watch?v=J2RTSrhPNK8&amp;feature=youtu.be&amp;a" TargetMode="External"/><Relationship Id="rId1997" Type="http://schemas.openxmlformats.org/officeDocument/2006/relationships/hyperlink" Target="https://twitter.com/" TargetMode="External"/><Relationship Id="rId4056" Type="http://schemas.openxmlformats.org/officeDocument/2006/relationships/hyperlink" Target="https://twitter.com/" TargetMode="External"/><Relationship Id="rId1857" Type="http://schemas.openxmlformats.org/officeDocument/2006/relationships/hyperlink" Target="https://twitter.com/" TargetMode="External"/><Relationship Id="rId2908" Type="http://schemas.openxmlformats.org/officeDocument/2006/relationships/hyperlink" Target="https://twitter.com/" TargetMode="External"/><Relationship Id="rId4263" Type="http://schemas.openxmlformats.org/officeDocument/2006/relationships/hyperlink" Target="https://twitter.com/" TargetMode="External"/><Relationship Id="rId4470" Type="http://schemas.openxmlformats.org/officeDocument/2006/relationships/hyperlink" Target="https://api.twitter.com/1.1/geo/id/7142eb97ae21e839.json"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3072" Type="http://schemas.openxmlformats.org/officeDocument/2006/relationships/hyperlink" Target="https://twitter.com/" TargetMode="External"/><Relationship Id="rId4123" Type="http://schemas.openxmlformats.org/officeDocument/2006/relationships/hyperlink" Target="https://twitter.com/" TargetMode="External"/><Relationship Id="rId4330" Type="http://schemas.openxmlformats.org/officeDocument/2006/relationships/hyperlink" Target="https://api.twitter.com/1.1/geo/id/0072079038d1474a.json" TargetMode="External"/><Relationship Id="rId3889" Type="http://schemas.openxmlformats.org/officeDocument/2006/relationships/hyperlink" Target="https://twitter.com/" TargetMode="External"/><Relationship Id="rId2698" Type="http://schemas.openxmlformats.org/officeDocument/2006/relationships/hyperlink" Target="https://twitter.com/" TargetMode="External"/><Relationship Id="rId3749" Type="http://schemas.openxmlformats.org/officeDocument/2006/relationships/hyperlink" Target="https://twitter.com/" TargetMode="External"/><Relationship Id="rId3956" Type="http://schemas.openxmlformats.org/officeDocument/2006/relationships/hyperlink" Target="https://twitter.com/" TargetMode="External"/><Relationship Id="rId877" Type="http://schemas.openxmlformats.org/officeDocument/2006/relationships/hyperlink" Target="https://twitter.com/"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3609" Type="http://schemas.openxmlformats.org/officeDocument/2006/relationships/hyperlink" Target="https://twitter.com/" TargetMode="External"/><Relationship Id="rId3816" Type="http://schemas.openxmlformats.org/officeDocument/2006/relationships/hyperlink" Target="https://twitter.com/" TargetMode="External"/><Relationship Id="rId737" Type="http://schemas.openxmlformats.org/officeDocument/2006/relationships/hyperlink" Target="http://www.careerarc.com/job-listing/hobby-lobby-jobs-687-helena-co-manager-21403125?campaign_id=5645&amp;src=1&amp;utm_campaign=TW01&amp;utm_medium=TW&amp;utm_source=JC" TargetMode="External"/><Relationship Id="rId944" Type="http://schemas.openxmlformats.org/officeDocument/2006/relationships/hyperlink" Target="https://twitter.com/" TargetMode="External"/><Relationship Id="rId1367" Type="http://schemas.openxmlformats.org/officeDocument/2006/relationships/hyperlink" Target="https://twitter.com/" TargetMode="External"/><Relationship Id="rId1574" Type="http://schemas.openxmlformats.org/officeDocument/2006/relationships/hyperlink" Target="https://twitter.com/"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73" Type="http://schemas.openxmlformats.org/officeDocument/2006/relationships/hyperlink" Target="http://shop.meandmybigideas.com/collections/create-365" TargetMode="External"/><Relationship Id="rId804" Type="http://schemas.openxmlformats.org/officeDocument/2006/relationships/hyperlink" Target="https://twitter.com/chris2dope__/status/821604539585458177" TargetMode="External"/><Relationship Id="rId1227" Type="http://schemas.openxmlformats.org/officeDocument/2006/relationships/hyperlink" Target="https://twitter.com/" TargetMode="External"/><Relationship Id="rId1434" Type="http://schemas.openxmlformats.org/officeDocument/2006/relationships/hyperlink" Target="https://twitter.com/" TargetMode="External"/><Relationship Id="rId1641" Type="http://schemas.openxmlformats.org/officeDocument/2006/relationships/hyperlink" Target="https://twitter.com/" TargetMode="External"/><Relationship Id="rId1501" Type="http://schemas.openxmlformats.org/officeDocument/2006/relationships/hyperlink" Target="https://twitter.com/" TargetMode="External"/><Relationship Id="rId3399" Type="http://schemas.openxmlformats.org/officeDocument/2006/relationships/hyperlink" Target="https://twitter.com/" TargetMode="External"/><Relationship Id="rId4657" Type="http://schemas.openxmlformats.org/officeDocument/2006/relationships/hyperlink" Target="https://api.twitter.com/1.1/geo/id/36148a9a49d3da69.json" TargetMode="External"/><Relationship Id="rId3259" Type="http://schemas.openxmlformats.org/officeDocument/2006/relationships/hyperlink" Target="https://twitter.com/" TargetMode="External"/><Relationship Id="rId3466" Type="http://schemas.openxmlformats.org/officeDocument/2006/relationships/hyperlink" Target="https://twitter.com/" TargetMode="External"/><Relationship Id="rId4517" Type="http://schemas.openxmlformats.org/officeDocument/2006/relationships/hyperlink" Target="https://api.twitter.com/1.1/geo/id/00e9226863a6e5a4.json" TargetMode="External"/><Relationship Id="rId387" Type="http://schemas.openxmlformats.org/officeDocument/2006/relationships/hyperlink" Target="http://www.gomplaces.com/" TargetMode="External"/><Relationship Id="rId594" Type="http://schemas.openxmlformats.org/officeDocument/2006/relationships/hyperlink" Target="http://www.refinery29.com/2017/01/136253/christopher-von-keyserling-grab-them-by-the-pussy"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3673" Type="http://schemas.openxmlformats.org/officeDocument/2006/relationships/hyperlink" Target="https://twitter.com/" TargetMode="External"/><Relationship Id="rId3880" Type="http://schemas.openxmlformats.org/officeDocument/2006/relationships/hyperlink" Target="https://twitter.com/" TargetMode="External"/><Relationship Id="rId247" Type="http://schemas.openxmlformats.org/officeDocument/2006/relationships/hyperlink" Target="https://twitter.com/suga_mamta/status/818921403772796928" TargetMode="External"/><Relationship Id="rId1084" Type="http://schemas.openxmlformats.org/officeDocument/2006/relationships/hyperlink" Target="https://twitter.com/" TargetMode="External"/><Relationship Id="rId2482" Type="http://schemas.openxmlformats.org/officeDocument/2006/relationships/hyperlink" Target="https://twitter.com/" TargetMode="External"/><Relationship Id="rId3533" Type="http://schemas.openxmlformats.org/officeDocument/2006/relationships/hyperlink" Target="https://twitter.com/" TargetMode="External"/><Relationship Id="rId3740" Type="http://schemas.openxmlformats.org/officeDocument/2006/relationships/hyperlink" Target="https://twitter.com/" TargetMode="External"/><Relationship Id="rId107" Type="http://schemas.openxmlformats.org/officeDocument/2006/relationships/hyperlink" Target="https://twitter.com/gizmodo/status/818568804972236800" TargetMode="External"/><Relationship Id="rId454" Type="http://schemas.openxmlformats.org/officeDocument/2006/relationships/hyperlink" Target="http://www.careerarc.com/job-listing/hobby-lobby-jobs-cards-party-graphic-designer-21308650?campaign_id=1594&amp;src=1&amp;utm_campaign=TW01&amp;utm_medium=TW&amp;utm_source=JC" TargetMode="External"/><Relationship Id="rId661" Type="http://schemas.openxmlformats.org/officeDocument/2006/relationships/hyperlink" Target="http://www.careerarc.com/job-listing/hobby-lobby-jobs-753-west-st-paul-co-manager-20364998?campaign_id=3563&amp;src=1&amp;utm_campaign=TW01&amp;utm_medium=TW&amp;utm_source=JC" TargetMode="External"/><Relationship Id="rId1291" Type="http://schemas.openxmlformats.org/officeDocument/2006/relationships/hyperlink" Target="https://twitter.com/"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3600" Type="http://schemas.openxmlformats.org/officeDocument/2006/relationships/hyperlink" Target="https://twitter.com/" TargetMode="External"/><Relationship Id="rId314" Type="http://schemas.openxmlformats.org/officeDocument/2006/relationships/hyperlink" Target="https://pinterest.com/pin/206673070380521876/" TargetMode="External"/><Relationship Id="rId521" Type="http://schemas.openxmlformats.org/officeDocument/2006/relationships/hyperlink" Target="http://pin.it/aSR-pVX?fb_ref=433330932804506247%3AyVe64IY0KboC1Wq3U0fC" TargetMode="External"/><Relationship Id="rId1151" Type="http://schemas.openxmlformats.org/officeDocument/2006/relationships/hyperlink" Target="https://twitter.com/" TargetMode="External"/><Relationship Id="rId2202" Type="http://schemas.openxmlformats.org/officeDocument/2006/relationships/hyperlink" Target="https://twitter.com/" TargetMode="External"/><Relationship Id="rId1011" Type="http://schemas.openxmlformats.org/officeDocument/2006/relationships/hyperlink" Target="https://twitter.com/" TargetMode="External"/><Relationship Id="rId1968" Type="http://schemas.openxmlformats.org/officeDocument/2006/relationships/hyperlink" Target="https://twitter.com/" TargetMode="External"/><Relationship Id="rId4167" Type="http://schemas.openxmlformats.org/officeDocument/2006/relationships/hyperlink" Target="https://twitter.com/" TargetMode="External"/><Relationship Id="rId4374" Type="http://schemas.openxmlformats.org/officeDocument/2006/relationships/hyperlink" Target="https://api.twitter.com/1.1/geo/id/9531d4e3bbafc09d.json" TargetMode="External"/><Relationship Id="rId4581" Type="http://schemas.openxmlformats.org/officeDocument/2006/relationships/hyperlink" Target="https://api.twitter.com/1.1/geo/id/bf470bba599e2ff8.json" TargetMode="External"/><Relationship Id="rId3183" Type="http://schemas.openxmlformats.org/officeDocument/2006/relationships/hyperlink" Target="https://twitter.com/" TargetMode="External"/><Relationship Id="rId3390" Type="http://schemas.openxmlformats.org/officeDocument/2006/relationships/hyperlink" Target="https://twitter.com/" TargetMode="External"/><Relationship Id="rId4027" Type="http://schemas.openxmlformats.org/officeDocument/2006/relationships/hyperlink" Target="https://twitter.com/" TargetMode="External"/><Relationship Id="rId4234" Type="http://schemas.openxmlformats.org/officeDocument/2006/relationships/hyperlink" Target="https://twitter.com/" TargetMode="External"/><Relationship Id="rId4441" Type="http://schemas.openxmlformats.org/officeDocument/2006/relationships/hyperlink" Target="https://api.twitter.com/1.1/geo/id/6870523b6f8d96e6.json" TargetMode="External"/><Relationship Id="rId1828" Type="http://schemas.openxmlformats.org/officeDocument/2006/relationships/hyperlink" Target="https://twitter.com/" TargetMode="External"/><Relationship Id="rId3043" Type="http://schemas.openxmlformats.org/officeDocument/2006/relationships/hyperlink" Target="https://twitter.com/" TargetMode="External"/><Relationship Id="rId3250" Type="http://schemas.openxmlformats.org/officeDocument/2006/relationships/hyperlink" Target="https://twitter.com/" TargetMode="External"/><Relationship Id="rId171" Type="http://schemas.openxmlformats.org/officeDocument/2006/relationships/hyperlink" Target="http://xerghalf.ru/pdvaseersa/121" TargetMode="External"/><Relationship Id="rId4301" Type="http://schemas.openxmlformats.org/officeDocument/2006/relationships/hyperlink" Target="https://api.twitter.com/1.1/geo/id/21b6f72f9fdaeb06.json" TargetMode="External"/><Relationship Id="rId3110" Type="http://schemas.openxmlformats.org/officeDocument/2006/relationships/hyperlink" Target="https://twitter.com/" TargetMode="External"/><Relationship Id="rId988" Type="http://schemas.openxmlformats.org/officeDocument/2006/relationships/hyperlink" Target="https://twitter.com/"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3927" Type="http://schemas.openxmlformats.org/officeDocument/2006/relationships/hyperlink" Target="https://twitter.com/" TargetMode="External"/><Relationship Id="rId848" Type="http://schemas.openxmlformats.org/officeDocument/2006/relationships/hyperlink" Target="https://twitter.com/" TargetMode="External"/><Relationship Id="rId1478" Type="http://schemas.openxmlformats.org/officeDocument/2006/relationships/hyperlink" Target="https://twitter.com/"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4091" Type="http://schemas.openxmlformats.org/officeDocument/2006/relationships/hyperlink" Target="https://twitter.com/" TargetMode="External"/><Relationship Id="rId708" Type="http://schemas.openxmlformats.org/officeDocument/2006/relationships/hyperlink" Target="https://twitter.com/i/web/status/821142979977052162" TargetMode="External"/><Relationship Id="rId915" Type="http://schemas.openxmlformats.org/officeDocument/2006/relationships/hyperlink" Target="https://twitter.com/" TargetMode="External"/><Relationship Id="rId1338" Type="http://schemas.openxmlformats.org/officeDocument/2006/relationships/hyperlink" Target="https://twitter.com/" TargetMode="External"/><Relationship Id="rId1545" Type="http://schemas.openxmlformats.org/officeDocument/2006/relationships/hyperlink" Target="https://twitter.com/" TargetMode="External"/><Relationship Id="rId2943" Type="http://schemas.openxmlformats.org/officeDocument/2006/relationships/hyperlink" Target="https://twitter.com/" TargetMode="External"/><Relationship Id="rId1405" Type="http://schemas.openxmlformats.org/officeDocument/2006/relationships/hyperlink" Target="https://twitter.com/" TargetMode="External"/><Relationship Id="rId1752" Type="http://schemas.openxmlformats.org/officeDocument/2006/relationships/hyperlink" Target="https://twitter.com/" TargetMode="External"/><Relationship Id="rId2803" Type="http://schemas.openxmlformats.org/officeDocument/2006/relationships/hyperlink" Target="https://twitter.com/" TargetMode="External"/><Relationship Id="rId44" Type="http://schemas.openxmlformats.org/officeDocument/2006/relationships/hyperlink" Target="https://www.youtube.com/watch?v=7w44yWkNsLE&amp;feature=youtu.be&amp;a" TargetMode="External"/><Relationship Id="rId1612" Type="http://schemas.openxmlformats.org/officeDocument/2006/relationships/hyperlink" Target="https://twitter.com/" TargetMode="External"/><Relationship Id="rId498" Type="http://schemas.openxmlformats.org/officeDocument/2006/relationships/hyperlink" Target="http://www.careerarc.com/job-listing/hobby-lobby-jobs-297-hoover-retail-co-manager-19310189?campaign_id=3518&amp;src=1&amp;utm_campaign=TW01&amp;utm_medium=TW&amp;utm_source=JC" TargetMode="External"/><Relationship Id="rId2179" Type="http://schemas.openxmlformats.org/officeDocument/2006/relationships/hyperlink" Target="https://twitter.com/" TargetMode="External"/><Relationship Id="rId3577" Type="http://schemas.openxmlformats.org/officeDocument/2006/relationships/hyperlink" Target="https://twitter.com/" TargetMode="External"/><Relationship Id="rId3784" Type="http://schemas.openxmlformats.org/officeDocument/2006/relationships/hyperlink" Target="https://twitter.com/" TargetMode="External"/><Relationship Id="rId3991" Type="http://schemas.openxmlformats.org/officeDocument/2006/relationships/hyperlink" Target="https://twitter.com/" TargetMode="External"/><Relationship Id="rId4628" Type="http://schemas.openxmlformats.org/officeDocument/2006/relationships/hyperlink" Target="https://api.twitter.com/1.1/geo/id/e7bae49f1ac7f22e.json" TargetMode="External"/><Relationship Id="rId2386" Type="http://schemas.openxmlformats.org/officeDocument/2006/relationships/hyperlink" Target="https://twitter.com/" TargetMode="External"/><Relationship Id="rId2593" Type="http://schemas.openxmlformats.org/officeDocument/2006/relationships/hyperlink" Target="https://twitter.com/" TargetMode="External"/><Relationship Id="rId3437" Type="http://schemas.openxmlformats.org/officeDocument/2006/relationships/hyperlink" Target="https://twitter.com/" TargetMode="External"/><Relationship Id="rId3644" Type="http://schemas.openxmlformats.org/officeDocument/2006/relationships/hyperlink" Target="https://twitter.com/" TargetMode="External"/><Relationship Id="rId3851" Type="http://schemas.openxmlformats.org/officeDocument/2006/relationships/hyperlink" Target="https://twitter.com/" TargetMode="External"/><Relationship Id="rId358" Type="http://schemas.openxmlformats.org/officeDocument/2006/relationships/hyperlink" Target="https://www.yelp.com/biz_photos/hobby-lobby-orlando?pt=biz_photo&amp;ref=twitter&amp;select=I6zKjNUot-Cl5PI9lglJmQ" TargetMode="External"/><Relationship Id="rId565" Type="http://schemas.openxmlformats.org/officeDocument/2006/relationships/hyperlink" Target="https://www.youtube.com/watch?v=cMj8n5NKSeM&amp;feature=youtu.be" TargetMode="External"/><Relationship Id="rId772" Type="http://schemas.openxmlformats.org/officeDocument/2006/relationships/hyperlink" Target="https://www.youtube.com/watch?v=_gdWjTwxODw&amp;feature=youtu.be&amp;a" TargetMode="External"/><Relationship Id="rId1195" Type="http://schemas.openxmlformats.org/officeDocument/2006/relationships/hyperlink" Target="https://twitter.com/"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3504" Type="http://schemas.openxmlformats.org/officeDocument/2006/relationships/hyperlink" Target="https://twitter.com/" TargetMode="External"/><Relationship Id="rId3711" Type="http://schemas.openxmlformats.org/officeDocument/2006/relationships/hyperlink" Target="https://twitter.com/" TargetMode="External"/><Relationship Id="rId218" Type="http://schemas.openxmlformats.org/officeDocument/2006/relationships/hyperlink" Target="https://www.instagram.com/p/BPGJUAkg8Gc/" TargetMode="External"/><Relationship Id="rId425" Type="http://schemas.openxmlformats.org/officeDocument/2006/relationships/hyperlink" Target="http://www.gomplaces.com/" TargetMode="External"/><Relationship Id="rId632" Type="http://schemas.openxmlformats.org/officeDocument/2006/relationships/hyperlink" Target="http://www.olcatalog.com/grocery/hobby-lobby-weekly-ad.html" TargetMode="External"/><Relationship Id="rId1055" Type="http://schemas.openxmlformats.org/officeDocument/2006/relationships/hyperlink" Target="https://twitter.com/" TargetMode="External"/><Relationship Id="rId1262" Type="http://schemas.openxmlformats.org/officeDocument/2006/relationships/hyperlink" Target="https://twitter.com/"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twitter.com/" TargetMode="External"/><Relationship Id="rId1122" Type="http://schemas.openxmlformats.org/officeDocument/2006/relationships/hyperlink" Target="https://twitter.com/" TargetMode="External"/><Relationship Id="rId4278" Type="http://schemas.openxmlformats.org/officeDocument/2006/relationships/hyperlink" Target="https://twitter.com/" TargetMode="External"/><Relationship Id="rId4485" Type="http://schemas.openxmlformats.org/officeDocument/2006/relationships/hyperlink" Target="https://api.twitter.com/1.1/geo/id/6a0a3474d8c5113c.json" TargetMode="External"/><Relationship Id="rId3087" Type="http://schemas.openxmlformats.org/officeDocument/2006/relationships/hyperlink" Target="https://twitter.com/" TargetMode="External"/><Relationship Id="rId3294" Type="http://schemas.openxmlformats.org/officeDocument/2006/relationships/hyperlink" Target="https://twitter.com/" TargetMode="External"/><Relationship Id="rId4138" Type="http://schemas.openxmlformats.org/officeDocument/2006/relationships/hyperlink" Target="https://twitter.com/" TargetMode="External"/><Relationship Id="rId4345" Type="http://schemas.openxmlformats.org/officeDocument/2006/relationships/hyperlink" Target="https://api.twitter.com/1.1/geo/id/9531d4e3bbafc09d.json" TargetMode="External"/><Relationship Id="rId1939" Type="http://schemas.openxmlformats.org/officeDocument/2006/relationships/hyperlink" Target="https://twitter.com/" TargetMode="External"/><Relationship Id="rId4552" Type="http://schemas.openxmlformats.org/officeDocument/2006/relationships/hyperlink" Target="https://api.twitter.com/1.1/geo/id/6a0a3474d8c5113c.json" TargetMode="External"/><Relationship Id="rId3154" Type="http://schemas.openxmlformats.org/officeDocument/2006/relationships/hyperlink" Target="https://twitter.com/" TargetMode="External"/><Relationship Id="rId3361" Type="http://schemas.openxmlformats.org/officeDocument/2006/relationships/hyperlink" Target="https://twitter.com/" TargetMode="External"/><Relationship Id="rId4205" Type="http://schemas.openxmlformats.org/officeDocument/2006/relationships/hyperlink" Target="https://twitter.com/" TargetMode="External"/><Relationship Id="rId4412" Type="http://schemas.openxmlformats.org/officeDocument/2006/relationships/hyperlink" Target="https://api.twitter.com/1.1/geo/id/625eb47b5e233645.json" TargetMode="External"/><Relationship Id="rId282" Type="http://schemas.openxmlformats.org/officeDocument/2006/relationships/hyperlink" Target="https://www.facebook.com/permalink.php?story_fbid=10154675656785310&amp;id=71231155309" TargetMode="External"/><Relationship Id="rId2170" Type="http://schemas.openxmlformats.org/officeDocument/2006/relationships/hyperlink" Target="https://twitter.com/"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8" Type="http://schemas.openxmlformats.org/officeDocument/2006/relationships/hyperlink" Target="https://www.youtube.com/watch?v=M8zK0mfn-0s&amp;feature=youtu.be&amp;list=PLmLCHQC4Nm-TzaDVhNBUgnHv6yE1UJfpd" TargetMode="External"/><Relationship Id="rId142" Type="http://schemas.openxmlformats.org/officeDocument/2006/relationships/hyperlink" Target="https://twitter.com/ANOMALY1/status/818475687770198016" TargetMode="External"/><Relationship Id="rId2030" Type="http://schemas.openxmlformats.org/officeDocument/2006/relationships/hyperlink" Target="https://twitter.com/" TargetMode="External"/><Relationship Id="rId2987" Type="http://schemas.openxmlformats.org/officeDocument/2006/relationships/hyperlink" Target="https://twitter.com/" TargetMode="External"/><Relationship Id="rId959" Type="http://schemas.openxmlformats.org/officeDocument/2006/relationships/hyperlink" Target="https://twitter.com/" TargetMode="External"/><Relationship Id="rId1589"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2847" Type="http://schemas.openxmlformats.org/officeDocument/2006/relationships/hyperlink" Target="https://twitter.com/" TargetMode="External"/><Relationship Id="rId4062" Type="http://schemas.openxmlformats.org/officeDocument/2006/relationships/hyperlink" Target="https://twitter.com/" TargetMode="External"/><Relationship Id="rId88" Type="http://schemas.openxmlformats.org/officeDocument/2006/relationships/hyperlink" Target="https://twitter.com/gizmodo/status/818568804972236800" TargetMode="External"/><Relationship Id="rId819" Type="http://schemas.openxmlformats.org/officeDocument/2006/relationships/hyperlink" Target="http://www.careerarc.com/job-listing/hobby-lobby-jobs-receiving-dock-supervisor-21003565?campaign_id=8932&amp;src=1&amp;utm_campaign=TW01&amp;utm_medium=TW&amp;utm_source=JC"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1309" Type="http://schemas.openxmlformats.org/officeDocument/2006/relationships/hyperlink" Target="https://twitter.com/" TargetMode="External"/><Relationship Id="rId1516" Type="http://schemas.openxmlformats.org/officeDocument/2006/relationships/hyperlink" Target="https://twitter.com/"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15" Type="http://schemas.openxmlformats.org/officeDocument/2006/relationships/hyperlink" Target="https://dealspotr.com/deal/-ds-ski06?join=anationofmoms" TargetMode="External"/><Relationship Id="rId3688" Type="http://schemas.openxmlformats.org/officeDocument/2006/relationships/hyperlink" Target="https://twitter.com/" TargetMode="External"/><Relationship Id="rId3895" Type="http://schemas.openxmlformats.org/officeDocument/2006/relationships/hyperlink" Target="https://twitter.com/" TargetMode="External"/><Relationship Id="rId2497" Type="http://schemas.openxmlformats.org/officeDocument/2006/relationships/hyperlink" Target="https://twitter.com/" TargetMode="External"/><Relationship Id="rId3548" Type="http://schemas.openxmlformats.org/officeDocument/2006/relationships/hyperlink" Target="https://twitter.com/" TargetMode="External"/><Relationship Id="rId3755" Type="http://schemas.openxmlformats.org/officeDocument/2006/relationships/hyperlink" Target="https://twitter.com/" TargetMode="External"/><Relationship Id="rId469" Type="http://schemas.openxmlformats.org/officeDocument/2006/relationships/hyperlink" Target="http://www.careerarc.com/job-listing/hobby-lobby-jobs-part-time-cashier-20581585?campaign_id=3503&amp;src=1&amp;utm_campaign=TW01&amp;utm_medium=TW&amp;utm_source=JC" TargetMode="External"/><Relationship Id="rId676" Type="http://schemas.openxmlformats.org/officeDocument/2006/relationships/hyperlink" Target="http://www.careerarc.com/job-listing/hobby-lobby-jobs-722-el-paso-retail-co-manager-19944495?campaign_id=3579&amp;src=1&amp;utm_campaign=TW01&amp;utm_medium=TW&amp;utm_source=JC" TargetMode="External"/><Relationship Id="rId883" Type="http://schemas.openxmlformats.org/officeDocument/2006/relationships/hyperlink" Target="https://twitter.com/" TargetMode="External"/><Relationship Id="rId1099" Type="http://schemas.openxmlformats.org/officeDocument/2006/relationships/hyperlink" Target="https://twitter.com/" TargetMode="External"/><Relationship Id="rId2357" Type="http://schemas.openxmlformats.org/officeDocument/2006/relationships/hyperlink" Target="https://twitter.com/" TargetMode="External"/><Relationship Id="rId2564" Type="http://schemas.openxmlformats.org/officeDocument/2006/relationships/hyperlink" Target="https://twitter.com/" TargetMode="External"/><Relationship Id="rId3408" Type="http://schemas.openxmlformats.org/officeDocument/2006/relationships/hyperlink" Target="https://twitter.com/" TargetMode="External"/><Relationship Id="rId3615" Type="http://schemas.openxmlformats.org/officeDocument/2006/relationships/hyperlink" Target="https://twitter.com/" TargetMode="External"/><Relationship Id="rId3962" Type="http://schemas.openxmlformats.org/officeDocument/2006/relationships/hyperlink" Target="https://twitter.com/" TargetMode="External"/><Relationship Id="rId329" Type="http://schemas.openxmlformats.org/officeDocument/2006/relationships/hyperlink" Target="http://www.careerarc.com/job-listing/hobby-lobby-jobs-326-hobbs-co-manager-20595969?campaign_id=5663&amp;src=1&amp;utm_campaign=TW01&amp;utm_medium=TW&amp;utm_source=JC" TargetMode="External"/><Relationship Id="rId536" Type="http://schemas.openxmlformats.org/officeDocument/2006/relationships/hyperlink" Target="https://www.youtube.com/watch?v=QyNuckGve4o&amp;feature=youtu.be&amp;a" TargetMode="External"/><Relationship Id="rId1166" Type="http://schemas.openxmlformats.org/officeDocument/2006/relationships/hyperlink" Target="https://twitter.com/" TargetMode="External"/><Relationship Id="rId1373" Type="http://schemas.openxmlformats.org/officeDocument/2006/relationships/hyperlink" Target="https://twitter.com/" TargetMode="External"/><Relationship Id="rId2217" Type="http://schemas.openxmlformats.org/officeDocument/2006/relationships/hyperlink" Target="https://twitter.com/" TargetMode="External"/><Relationship Id="rId2771" Type="http://schemas.openxmlformats.org/officeDocument/2006/relationships/hyperlink" Target="https://twitter.com/" TargetMode="External"/><Relationship Id="rId3822" Type="http://schemas.openxmlformats.org/officeDocument/2006/relationships/hyperlink" Target="https://twitter.com/" TargetMode="External"/><Relationship Id="rId743" Type="http://schemas.openxmlformats.org/officeDocument/2006/relationships/hyperlink" Target="http://www.indeed.com/job/Cashier-Stocker-at-Hobby-Lobby-in-Montgomery,-AL-2303590ec8b3e387?utm_source=dlvr.it&amp;utm_medium=twitter" TargetMode="External"/><Relationship Id="rId950" Type="http://schemas.openxmlformats.org/officeDocument/2006/relationships/hyperlink" Target="https://twitter.com/" TargetMode="External"/><Relationship Id="rId1026" Type="http://schemas.openxmlformats.org/officeDocument/2006/relationships/hyperlink" Target="https://twitter.com/" TargetMode="External"/><Relationship Id="rId1580" Type="http://schemas.openxmlformats.org/officeDocument/2006/relationships/hyperlink" Target="https://twitter.com/"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4389" Type="http://schemas.openxmlformats.org/officeDocument/2006/relationships/hyperlink" Target="https://api.twitter.com/1.1/geo/id/0068bc1a061e33c3.json" TargetMode="External"/><Relationship Id="rId603" Type="http://schemas.openxmlformats.org/officeDocument/2006/relationships/hyperlink" Target="https://twitter.com/i/web/status/820787997310353408" TargetMode="External"/><Relationship Id="rId810" Type="http://schemas.openxmlformats.org/officeDocument/2006/relationships/hyperlink" Target="http://www.careerarc.com/tracked-link/66c81550-ba41-0134-5ff5-023c7c00c8ab" TargetMode="External"/><Relationship Id="rId1233" Type="http://schemas.openxmlformats.org/officeDocument/2006/relationships/hyperlink" Target="https://twitter.com/" TargetMode="External"/><Relationship Id="rId1440" Type="http://schemas.openxmlformats.org/officeDocument/2006/relationships/hyperlink" Target="https://twitter.com/" TargetMode="External"/><Relationship Id="rId4596" Type="http://schemas.openxmlformats.org/officeDocument/2006/relationships/hyperlink" Target="https://api.twitter.com/1.1/geo/id/01cace72701072d0.json" TargetMode="External"/><Relationship Id="rId1300" Type="http://schemas.openxmlformats.org/officeDocument/2006/relationships/hyperlink" Target="https://twitter.com/" TargetMode="External"/><Relationship Id="rId3198" Type="http://schemas.openxmlformats.org/officeDocument/2006/relationships/hyperlink" Target="https://twitter.com/" TargetMode="External"/><Relationship Id="rId4249" Type="http://schemas.openxmlformats.org/officeDocument/2006/relationships/hyperlink" Target="https://twitter.com/" TargetMode="External"/><Relationship Id="rId4456" Type="http://schemas.openxmlformats.org/officeDocument/2006/relationships/hyperlink" Target="https://api.twitter.com/1.1/geo/id/e0060cda70f5f341.json" TargetMode="External"/><Relationship Id="rId4663" Type="http://schemas.openxmlformats.org/officeDocument/2006/relationships/hyperlink" Target="https://api.twitter.com/1.1/geo/id/894f2ba528ba1c7d.json" TargetMode="External"/><Relationship Id="rId3058" Type="http://schemas.openxmlformats.org/officeDocument/2006/relationships/hyperlink" Target="https://twitter.com/" TargetMode="External"/><Relationship Id="rId3265" Type="http://schemas.openxmlformats.org/officeDocument/2006/relationships/hyperlink" Target="https://twitter.com/" TargetMode="External"/><Relationship Id="rId3472" Type="http://schemas.openxmlformats.org/officeDocument/2006/relationships/hyperlink" Target="https://twitter.com/" TargetMode="External"/><Relationship Id="rId4109" Type="http://schemas.openxmlformats.org/officeDocument/2006/relationships/hyperlink" Target="https://twitter.com/" TargetMode="External"/><Relationship Id="rId4316" Type="http://schemas.openxmlformats.org/officeDocument/2006/relationships/hyperlink" Target="https://api.twitter.com/1.1/geo/id/00ab941b685334e3.json" TargetMode="External"/><Relationship Id="rId4523" Type="http://schemas.openxmlformats.org/officeDocument/2006/relationships/hyperlink" Target="https://api.twitter.com/1.1/geo/id/e0060cda70f5f341.json" TargetMode="External"/><Relationship Id="rId186" Type="http://schemas.openxmlformats.org/officeDocument/2006/relationships/hyperlink" Target="https://twitter.com/gizmodo/status/818568804972236800" TargetMode="External"/><Relationship Id="rId393" Type="http://schemas.openxmlformats.org/officeDocument/2006/relationships/hyperlink" Target="http://www.careerarc.com/job-listing/hobby-lobby-jobs-information-security-analyst-20640955?campaign_id=12879&amp;src=1&amp;utm_campaign=TW01&amp;utm_medium=TW&amp;utm_source=JC"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www.indeed.com/job/Asset-Recovery-Assistant-at-Hobby-Lobby-in-Oklahoma-City,-OK-12751c00a7d30db9?utm_source=dlvr.it&amp;utm_medium=twitter" TargetMode="External"/><Relationship Id="rId460" Type="http://schemas.openxmlformats.org/officeDocument/2006/relationships/hyperlink" Target="http://www.gomplaces.com/" TargetMode="External"/><Relationship Id="rId1090" Type="http://schemas.openxmlformats.org/officeDocument/2006/relationships/hyperlink" Target="https://twitter.com/" TargetMode="External"/><Relationship Id="rId2141" Type="http://schemas.openxmlformats.org/officeDocument/2006/relationships/hyperlink" Target="https://twitter.com/" TargetMode="External"/><Relationship Id="rId113" Type="http://schemas.openxmlformats.org/officeDocument/2006/relationships/hyperlink" Target="https://twitter.com/gizmodo/status/818568804972236800" TargetMode="External"/><Relationship Id="rId320" Type="http://schemas.openxmlformats.org/officeDocument/2006/relationships/hyperlink" Target="http://www.theatlantic.com/magazine/archive/2016/01/can-hobby-lobby-buy-the-bible/419088/" TargetMode="External"/><Relationship Id="rId2001" Type="http://schemas.openxmlformats.org/officeDocument/2006/relationships/hyperlink" Target="https://twitter.com/" TargetMode="External"/><Relationship Id="rId2958" Type="http://schemas.openxmlformats.org/officeDocument/2006/relationships/hyperlink" Target="https://twitter.com/"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2818" Type="http://schemas.openxmlformats.org/officeDocument/2006/relationships/hyperlink" Target="https://twitter.com/" TargetMode="External"/><Relationship Id="rId4173" Type="http://schemas.openxmlformats.org/officeDocument/2006/relationships/hyperlink" Target="https://twitter.com/" TargetMode="External"/><Relationship Id="rId4380" Type="http://schemas.openxmlformats.org/officeDocument/2006/relationships/hyperlink" Target="https://api.twitter.com/1.1/geo/id/01fea1ed0b8cdbb6.json" TargetMode="External"/><Relationship Id="rId59" Type="http://schemas.openxmlformats.org/officeDocument/2006/relationships/hyperlink" Target="https://twitter.com/gizmodo/status/818568804972236800" TargetMode="External"/><Relationship Id="rId1627" Type="http://schemas.openxmlformats.org/officeDocument/2006/relationships/hyperlink" Target="https://twitter.com/" TargetMode="External"/><Relationship Id="rId1834" Type="http://schemas.openxmlformats.org/officeDocument/2006/relationships/hyperlink" Target="https://twitter.com/" TargetMode="External"/><Relationship Id="rId4033" Type="http://schemas.openxmlformats.org/officeDocument/2006/relationships/hyperlink" Target="https://twitter.com/" TargetMode="External"/><Relationship Id="rId4240" Type="http://schemas.openxmlformats.org/officeDocument/2006/relationships/hyperlink" Target="https://twitter.com/" TargetMode="External"/><Relationship Id="rId3799" Type="http://schemas.openxmlformats.org/officeDocument/2006/relationships/hyperlink" Target="https://twitter.com/" TargetMode="External"/><Relationship Id="rId4100" Type="http://schemas.openxmlformats.org/officeDocument/2006/relationships/hyperlink" Target="https://twitter.com/" TargetMode="External"/><Relationship Id="rId1901" Type="http://schemas.openxmlformats.org/officeDocument/2006/relationships/hyperlink" Target="https://twitter.com/" TargetMode="External"/><Relationship Id="rId3659" Type="http://schemas.openxmlformats.org/officeDocument/2006/relationships/hyperlink" Target="https://twitter.com/" TargetMode="External"/><Relationship Id="rId3866" Type="http://schemas.openxmlformats.org/officeDocument/2006/relationships/hyperlink" Target="https://twitter.com/" TargetMode="External"/><Relationship Id="rId787" Type="http://schemas.openxmlformats.org/officeDocument/2006/relationships/hyperlink" Target="http://www.careerarc.com/job-listing/hobby-lobby-jobs-asset-recovery-assistant-21351889?campaign_id=3544&amp;src=1&amp;utm_campaign=TW01&amp;utm_medium=TW&amp;utm_source=JC" TargetMode="External"/><Relationship Id="rId994" Type="http://schemas.openxmlformats.org/officeDocument/2006/relationships/hyperlink" Target="https://twitter.com/"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3519" Type="http://schemas.openxmlformats.org/officeDocument/2006/relationships/hyperlink" Target="https://twitter.com/" TargetMode="External"/><Relationship Id="rId3726" Type="http://schemas.openxmlformats.org/officeDocument/2006/relationships/hyperlink" Target="https://twitter.com/" TargetMode="External"/><Relationship Id="rId3933" Type="http://schemas.openxmlformats.org/officeDocument/2006/relationships/hyperlink" Target="https://twitter.com/" TargetMode="External"/><Relationship Id="rId647" Type="http://schemas.openxmlformats.org/officeDocument/2006/relationships/hyperlink" Target="https://www.instagram.com/p/BPU8Ta8l88A/" TargetMode="External"/><Relationship Id="rId854" Type="http://schemas.openxmlformats.org/officeDocument/2006/relationships/hyperlink" Target="https://twitter.com/" TargetMode="External"/><Relationship Id="rId1277" Type="http://schemas.openxmlformats.org/officeDocument/2006/relationships/hyperlink" Target="https://twitter.com/" TargetMode="External"/><Relationship Id="rId1484" Type="http://schemas.openxmlformats.org/officeDocument/2006/relationships/hyperlink" Target="https://twitter.com/" TargetMode="External"/><Relationship Id="rId1691" Type="http://schemas.openxmlformats.org/officeDocument/2006/relationships/hyperlink" Target="https://twitter.com/" TargetMode="External"/><Relationship Id="rId2328" Type="http://schemas.openxmlformats.org/officeDocument/2006/relationships/hyperlink" Target="https://twitter.com/"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s://twitter.com/i/web/status/820476266339913728" TargetMode="External"/><Relationship Id="rId714" Type="http://schemas.openxmlformats.org/officeDocument/2006/relationships/hyperlink" Target="https://twitter.com/michaelaaballew/status/821031158821621763" TargetMode="External"/><Relationship Id="rId921" Type="http://schemas.openxmlformats.org/officeDocument/2006/relationships/hyperlink" Target="https://twitter.com/" TargetMode="External"/><Relationship Id="rId1137" Type="http://schemas.openxmlformats.org/officeDocument/2006/relationships/hyperlink" Target="https://twitter.com/" TargetMode="External"/><Relationship Id="rId1344" Type="http://schemas.openxmlformats.org/officeDocument/2006/relationships/hyperlink" Target="https://twitter.com/" TargetMode="External"/><Relationship Id="rId1551" Type="http://schemas.openxmlformats.org/officeDocument/2006/relationships/hyperlink" Target="https://twitter.com/" TargetMode="External"/><Relationship Id="rId2602" Type="http://schemas.openxmlformats.org/officeDocument/2006/relationships/hyperlink" Target="https://twitter.com/" TargetMode="External"/><Relationship Id="rId50" Type="http://schemas.openxmlformats.org/officeDocument/2006/relationships/hyperlink" Target="https://twitter.com/gizmodo/status/818568804972236800" TargetMode="External"/><Relationship Id="rId1204" Type="http://schemas.openxmlformats.org/officeDocument/2006/relationships/hyperlink" Target="https://twitter.com/" TargetMode="External"/><Relationship Id="rId1411" Type="http://schemas.openxmlformats.org/officeDocument/2006/relationships/hyperlink" Target="https://twitter.com/" TargetMode="External"/><Relationship Id="rId4567" Type="http://schemas.openxmlformats.org/officeDocument/2006/relationships/hyperlink" Target="https://api.twitter.com/1.1/geo/id/2595040ad5860917.json" TargetMode="External"/><Relationship Id="rId3169" Type="http://schemas.openxmlformats.org/officeDocument/2006/relationships/hyperlink" Target="https://twitter.com/" TargetMode="External"/><Relationship Id="rId3376" Type="http://schemas.openxmlformats.org/officeDocument/2006/relationships/hyperlink" Target="https://twitter.com/" TargetMode="External"/><Relationship Id="rId3583" Type="http://schemas.openxmlformats.org/officeDocument/2006/relationships/hyperlink" Target="https://twitter.com/" TargetMode="External"/><Relationship Id="rId4427" Type="http://schemas.openxmlformats.org/officeDocument/2006/relationships/hyperlink" Target="https://api.twitter.com/1.1/geo/id/56c9f474a934e9fe.json" TargetMode="External"/><Relationship Id="rId297" Type="http://schemas.openxmlformats.org/officeDocument/2006/relationships/hyperlink" Target="http://www.civilrights.org/advocacy/letters/2017/an-open-letter-to-the-united.html"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3790" Type="http://schemas.openxmlformats.org/officeDocument/2006/relationships/hyperlink" Target="https://twitter.com/" TargetMode="External"/><Relationship Id="rId4634" Type="http://schemas.openxmlformats.org/officeDocument/2006/relationships/hyperlink" Target="https://api.twitter.com/1.1/geo/id/2b267a4b954c288d.json" TargetMode="External"/><Relationship Id="rId157" Type="http://schemas.openxmlformats.org/officeDocument/2006/relationships/hyperlink" Target="https://www.instagram.com/p/BPFnPm9BzOw/" TargetMode="External"/><Relationship Id="rId364" Type="http://schemas.openxmlformats.org/officeDocument/2006/relationships/hyperlink" Target="http://xmadauri.ru/suajjjshay/1210" TargetMode="External"/><Relationship Id="rId2045" Type="http://schemas.openxmlformats.org/officeDocument/2006/relationships/hyperlink" Target="https://twitter.com/" TargetMode="External"/><Relationship Id="rId3443" Type="http://schemas.openxmlformats.org/officeDocument/2006/relationships/hyperlink" Target="https://twitter.com/" TargetMode="External"/><Relationship Id="rId3650" Type="http://schemas.openxmlformats.org/officeDocument/2006/relationships/hyperlink" Target="https://twitter.com/" TargetMode="External"/><Relationship Id="rId571" Type="http://schemas.openxmlformats.org/officeDocument/2006/relationships/hyperlink" Target="http://www.careerarc.com/job-listing/hobby-lobby-jobs-co-manager-region-5-li-17149084?campaign_id=5600&amp;src=1&amp;utm_campaign=TW01&amp;utm_medium=TW&amp;utm_source=JC" TargetMode="External"/><Relationship Id="rId2252" Type="http://schemas.openxmlformats.org/officeDocument/2006/relationships/hyperlink" Target="https://twitter.com/" TargetMode="External"/><Relationship Id="rId3303" Type="http://schemas.openxmlformats.org/officeDocument/2006/relationships/hyperlink" Target="https://twitter.com/" TargetMode="External"/><Relationship Id="rId3510" Type="http://schemas.openxmlformats.org/officeDocument/2006/relationships/hyperlink" Target="https://twitter.com/" TargetMode="External"/><Relationship Id="rId224" Type="http://schemas.openxmlformats.org/officeDocument/2006/relationships/hyperlink" Target="https://twitter.com/NPWF/status/818872805303390209" TargetMode="External"/><Relationship Id="rId431" Type="http://schemas.openxmlformats.org/officeDocument/2006/relationships/hyperlink" Target="http://www.gomplaces.com/" TargetMode="External"/><Relationship Id="rId1061" Type="http://schemas.openxmlformats.org/officeDocument/2006/relationships/hyperlink" Target="https://twitter.com/" TargetMode="External"/><Relationship Id="rId2112" Type="http://schemas.openxmlformats.org/officeDocument/2006/relationships/hyperlink" Target="https://twitter.com/" TargetMode="External"/><Relationship Id="rId1878" Type="http://schemas.openxmlformats.org/officeDocument/2006/relationships/hyperlink" Target="https://twitter.com/" TargetMode="External"/><Relationship Id="rId2929" Type="http://schemas.openxmlformats.org/officeDocument/2006/relationships/hyperlink" Target="https://twitter.com/" TargetMode="External"/><Relationship Id="rId4077" Type="http://schemas.openxmlformats.org/officeDocument/2006/relationships/hyperlink" Target="https://twitter.com/" TargetMode="External"/><Relationship Id="rId4284" Type="http://schemas.openxmlformats.org/officeDocument/2006/relationships/hyperlink" Target="https://api.twitter.com/1.1/geo/id/f95ca607d76de8c6.json" TargetMode="External"/><Relationship Id="rId4491" Type="http://schemas.openxmlformats.org/officeDocument/2006/relationships/hyperlink" Target="https://api.twitter.com/1.1/geo/id/9531d4e3bbafc09d.json" TargetMode="External"/><Relationship Id="rId1738" Type="http://schemas.openxmlformats.org/officeDocument/2006/relationships/hyperlink" Target="https://twitter.com/" TargetMode="External"/><Relationship Id="rId3093" Type="http://schemas.openxmlformats.org/officeDocument/2006/relationships/hyperlink" Target="https://twitter.com/" TargetMode="External"/><Relationship Id="rId4144" Type="http://schemas.openxmlformats.org/officeDocument/2006/relationships/hyperlink" Target="https://twitter.com/" TargetMode="External"/><Relationship Id="rId4351" Type="http://schemas.openxmlformats.org/officeDocument/2006/relationships/hyperlink" Target="https://api.twitter.com/1.1/geo/id/8e9665cec9370f0f.json" TargetMode="External"/><Relationship Id="rId1945" Type="http://schemas.openxmlformats.org/officeDocument/2006/relationships/hyperlink" Target="https://twitter.com/" TargetMode="External"/><Relationship Id="rId3160" Type="http://schemas.openxmlformats.org/officeDocument/2006/relationships/hyperlink" Target="https://twitter.com/" TargetMode="External"/><Relationship Id="rId4004" Type="http://schemas.openxmlformats.org/officeDocument/2006/relationships/hyperlink" Target="https://twitter.com/" TargetMode="External"/><Relationship Id="rId4211" Type="http://schemas.openxmlformats.org/officeDocument/2006/relationships/hyperlink" Target="https://twitter.com/" TargetMode="External"/><Relationship Id="rId1805" Type="http://schemas.openxmlformats.org/officeDocument/2006/relationships/hyperlink" Target="https://twitter.com/" TargetMode="External"/><Relationship Id="rId3020" Type="http://schemas.openxmlformats.org/officeDocument/2006/relationships/hyperlink" Target="https://twitter.com/" TargetMode="External"/><Relationship Id="rId3977" Type="http://schemas.openxmlformats.org/officeDocument/2006/relationships/hyperlink" Target="https://twitter.com/" TargetMode="External"/><Relationship Id="rId898" Type="http://schemas.openxmlformats.org/officeDocument/2006/relationships/hyperlink" Target="https://twitter.com/"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3837" Type="http://schemas.openxmlformats.org/officeDocument/2006/relationships/hyperlink" Target="https://twitter.com/" TargetMode="External"/><Relationship Id="rId758" Type="http://schemas.openxmlformats.org/officeDocument/2006/relationships/hyperlink" Target="http://feeds.feedburner.com/~r/indeed/wlxh/~3/DbYweXm2aMk/Cashier-Stocker-at-Hobby-Lobby-in-Montgomery,-AL-2303590ec8b3e387?utm_source=feedburner&amp;utm_medium=twitter&amp;utm_campaign=22jobscom" TargetMode="External"/><Relationship Id="rId965" Type="http://schemas.openxmlformats.org/officeDocument/2006/relationships/hyperlink" Target="https://twitter.com/" TargetMode="External"/><Relationship Id="rId1388" Type="http://schemas.openxmlformats.org/officeDocument/2006/relationships/hyperlink" Target="https://twitter.com/" TargetMode="External"/><Relationship Id="rId1595" Type="http://schemas.openxmlformats.org/officeDocument/2006/relationships/hyperlink" Target="https://twitter.com/"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3904" Type="http://schemas.openxmlformats.org/officeDocument/2006/relationships/hyperlink" Target="https://twitter.com/" TargetMode="External"/><Relationship Id="rId94" Type="http://schemas.openxmlformats.org/officeDocument/2006/relationships/hyperlink" Target="https://twitter.com/gizmodo/status/818568804972236800" TargetMode="External"/><Relationship Id="rId618" Type="http://schemas.openxmlformats.org/officeDocument/2006/relationships/hyperlink" Target="http://www.olcatalog.com/grocery/hobby-lobby-weekly-ad.html" TargetMode="External"/><Relationship Id="rId825" Type="http://schemas.openxmlformats.org/officeDocument/2006/relationships/hyperlink" Target="https://twitter.com/i/web/status/821079621516959745" TargetMode="External"/><Relationship Id="rId1248" Type="http://schemas.openxmlformats.org/officeDocument/2006/relationships/hyperlink" Target="https://twitter.com/" TargetMode="External"/><Relationship Id="rId1455" Type="http://schemas.openxmlformats.org/officeDocument/2006/relationships/hyperlink" Target="https://twitter.com/" TargetMode="External"/><Relationship Id="rId1662" Type="http://schemas.openxmlformats.org/officeDocument/2006/relationships/hyperlink" Target="https://twitter.com/" TargetMode="External"/><Relationship Id="rId2506" Type="http://schemas.openxmlformats.org/officeDocument/2006/relationships/hyperlink" Target="https://twitter.com/" TargetMode="External"/><Relationship Id="rId1108" Type="http://schemas.openxmlformats.org/officeDocument/2006/relationships/hyperlink" Target="https://twitter.com/" TargetMode="External"/><Relationship Id="rId1315" Type="http://schemas.openxmlformats.org/officeDocument/2006/relationships/hyperlink" Target="https://twitter.com/"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1522" Type="http://schemas.openxmlformats.org/officeDocument/2006/relationships/hyperlink" Target="https://twitter.com/" TargetMode="External"/><Relationship Id="rId21" Type="http://schemas.openxmlformats.org/officeDocument/2006/relationships/hyperlink" Target="http://www.washingtontimes.com/news/2017/jan/8/hobby-lobby-to-develop-store-in-owners-hometown/" TargetMode="External"/><Relationship Id="rId2089" Type="http://schemas.openxmlformats.org/officeDocument/2006/relationships/hyperlink" Target="https://twitter.com/" TargetMode="External"/><Relationship Id="rId3487" Type="http://schemas.openxmlformats.org/officeDocument/2006/relationships/hyperlink" Target="https://twitter.com/" TargetMode="External"/><Relationship Id="rId3694" Type="http://schemas.openxmlformats.org/officeDocument/2006/relationships/hyperlink" Target="https://twitter.com/" TargetMode="External"/><Relationship Id="rId4538" Type="http://schemas.openxmlformats.org/officeDocument/2006/relationships/hyperlink" Target="https://api.twitter.com/1.1/geo/id/9531d4e3bbafc09d.json" TargetMode="External"/><Relationship Id="rId2296" Type="http://schemas.openxmlformats.org/officeDocument/2006/relationships/hyperlink" Target="https://twitter.com/" TargetMode="External"/><Relationship Id="rId3347" Type="http://schemas.openxmlformats.org/officeDocument/2006/relationships/hyperlink" Target="https://twitter.com/" TargetMode="External"/><Relationship Id="rId3554" Type="http://schemas.openxmlformats.org/officeDocument/2006/relationships/hyperlink" Target="https://twitter.com/" TargetMode="External"/><Relationship Id="rId3761" Type="http://schemas.openxmlformats.org/officeDocument/2006/relationships/hyperlink" Target="https://twitter.com/" TargetMode="External"/><Relationship Id="rId4605" Type="http://schemas.openxmlformats.org/officeDocument/2006/relationships/hyperlink" Target="https://api.twitter.com/1.1/geo/id/c386efac4d8d46d2.json" TargetMode="External"/><Relationship Id="rId268" Type="http://schemas.openxmlformats.org/officeDocument/2006/relationships/hyperlink" Target="http://dawsoncountychamber.chambermaster.com/list/Member/hobby-lobby-stores-inc-2347" TargetMode="External"/><Relationship Id="rId475" Type="http://schemas.openxmlformats.org/officeDocument/2006/relationships/hyperlink" Target="http://www.gomplaces.com/" TargetMode="External"/><Relationship Id="rId682" Type="http://schemas.openxmlformats.org/officeDocument/2006/relationships/hyperlink" Target="http://www.gomplaces.com/"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s://twitter.com/" TargetMode="External"/><Relationship Id="rId3207" Type="http://schemas.openxmlformats.org/officeDocument/2006/relationships/hyperlink" Target="https://twitter.com/" TargetMode="External"/><Relationship Id="rId3414" Type="http://schemas.openxmlformats.org/officeDocument/2006/relationships/hyperlink" Target="https://twitter.com/" TargetMode="External"/><Relationship Id="rId3621" Type="http://schemas.openxmlformats.org/officeDocument/2006/relationships/hyperlink" Target="https://twitter.com/" TargetMode="External"/><Relationship Id="rId128" Type="http://schemas.openxmlformats.org/officeDocument/2006/relationships/hyperlink" Target="https://twitter.com/evanjaquez/status/818682808260579329" TargetMode="External"/><Relationship Id="rId335" Type="http://schemas.openxmlformats.org/officeDocument/2006/relationships/hyperlink" Target="https://m.facebook.com/login/?next=https%3A%2F%2Fm.facebook.com%2Fgroups%2F342523429214685%3Fview%3Dpermalink%26id%3D992186890914999%26refid%3D18%26_ft_%3Dqid.6374577680050096756&amp;refsrc=https%3A%2F%2Fm.facebook.com%2Fgroups%2F342523429214685&amp;_rdr" TargetMode="External"/><Relationship Id="rId542" Type="http://schemas.openxmlformats.org/officeDocument/2006/relationships/hyperlink" Target="https://www.youtube.com/watch?v=QyNuckGve4o&amp;feature=youtu.be&amp;a" TargetMode="External"/><Relationship Id="rId1172" Type="http://schemas.openxmlformats.org/officeDocument/2006/relationships/hyperlink" Target="https://twitter.com/"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s://www.youtube.com/watch?v=PvPgYLhOq24&amp;feature=youtu.be&amp;t=28s" TargetMode="External"/><Relationship Id="rId1032" Type="http://schemas.openxmlformats.org/officeDocument/2006/relationships/hyperlink" Target="https://twitter.com/" TargetMode="External"/><Relationship Id="rId4188" Type="http://schemas.openxmlformats.org/officeDocument/2006/relationships/hyperlink" Target="https://twitter.com/" TargetMode="External"/><Relationship Id="rId4395" Type="http://schemas.openxmlformats.org/officeDocument/2006/relationships/hyperlink" Target="https://api.twitter.com/1.1/geo/id/9531d4e3bbafc09d.json" TargetMode="External"/><Relationship Id="rId1989" Type="http://schemas.openxmlformats.org/officeDocument/2006/relationships/hyperlink" Target="https://twitter.com/" TargetMode="External"/><Relationship Id="rId4048" Type="http://schemas.openxmlformats.org/officeDocument/2006/relationships/hyperlink" Target="https://twitter.com/" TargetMode="External"/><Relationship Id="rId4255" Type="http://schemas.openxmlformats.org/officeDocument/2006/relationships/hyperlink" Target="https://twitter.com/" TargetMode="External"/><Relationship Id="rId1849" Type="http://schemas.openxmlformats.org/officeDocument/2006/relationships/hyperlink" Target="https://twitter.com/" TargetMode="External"/><Relationship Id="rId3064" Type="http://schemas.openxmlformats.org/officeDocument/2006/relationships/hyperlink" Target="https://twitter.com/" TargetMode="External"/><Relationship Id="rId4462" Type="http://schemas.openxmlformats.org/officeDocument/2006/relationships/hyperlink" Target="https://api.twitter.com/1.1/geo/id/b820f5ac98af3903.json" TargetMode="External"/><Relationship Id="rId192" Type="http://schemas.openxmlformats.org/officeDocument/2006/relationships/hyperlink" Target="http://www.civilrights.org/advocacy/letters/2017/an-open-letter-to-the-united.html"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3271" Type="http://schemas.openxmlformats.org/officeDocument/2006/relationships/hyperlink" Target="https://twitter.com/" TargetMode="External"/><Relationship Id="rId4115" Type="http://schemas.openxmlformats.org/officeDocument/2006/relationships/hyperlink" Target="https://twitter.com/" TargetMode="External"/><Relationship Id="rId4322" Type="http://schemas.openxmlformats.org/officeDocument/2006/relationships/hyperlink" Target="https://api.twitter.com/1.1/geo/id/00a4bbcc0dcd7572.json" TargetMode="External"/><Relationship Id="rId2080" Type="http://schemas.openxmlformats.org/officeDocument/2006/relationships/hyperlink" Target="https://twitter.com/"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3948" Type="http://schemas.openxmlformats.org/officeDocument/2006/relationships/hyperlink" Target="https://twitter.com/" TargetMode="External"/><Relationship Id="rId869" Type="http://schemas.openxmlformats.org/officeDocument/2006/relationships/hyperlink" Target="https://twitter.com/" TargetMode="External"/><Relationship Id="rId1499" Type="http://schemas.openxmlformats.org/officeDocument/2006/relationships/hyperlink" Target="https://twitter.com/" TargetMode="External"/><Relationship Id="rId729" Type="http://schemas.openxmlformats.org/officeDocument/2006/relationships/hyperlink" Target="http://www.gomplaces.com/" TargetMode="External"/><Relationship Id="rId1359" Type="http://schemas.openxmlformats.org/officeDocument/2006/relationships/hyperlink" Target="https://twitter.com/"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3808" Type="http://schemas.openxmlformats.org/officeDocument/2006/relationships/hyperlink" Target="https://twitter.com/" TargetMode="External"/><Relationship Id="rId936" Type="http://schemas.openxmlformats.org/officeDocument/2006/relationships/hyperlink" Target="https://twitter.com/" TargetMode="External"/><Relationship Id="rId1219" Type="http://schemas.openxmlformats.org/officeDocument/2006/relationships/hyperlink" Target="https://twitter.com/" TargetMode="External"/><Relationship Id="rId1566" Type="http://schemas.openxmlformats.org/officeDocument/2006/relationships/hyperlink" Target="https://twitter.com/"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s://twitter.com/gizmodo/status/818568804972236800" TargetMode="External"/><Relationship Id="rId1426" Type="http://schemas.openxmlformats.org/officeDocument/2006/relationships/hyperlink" Target="https://twitter.com/"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598" Type="http://schemas.openxmlformats.org/officeDocument/2006/relationships/hyperlink" Target="https://twitter.com/" TargetMode="External"/><Relationship Id="rId4649" Type="http://schemas.openxmlformats.org/officeDocument/2006/relationships/hyperlink" Target="https://api.twitter.com/1.1/geo/id/e5797011cad97adf.json" TargetMode="External"/><Relationship Id="rId3458" Type="http://schemas.openxmlformats.org/officeDocument/2006/relationships/hyperlink" Target="https://twitter.com/" TargetMode="External"/><Relationship Id="rId3665" Type="http://schemas.openxmlformats.org/officeDocument/2006/relationships/hyperlink" Target="https://twitter.com/" TargetMode="External"/><Relationship Id="rId3872" Type="http://schemas.openxmlformats.org/officeDocument/2006/relationships/hyperlink" Target="https://twitter.com/" TargetMode="External"/><Relationship Id="rId4509" Type="http://schemas.openxmlformats.org/officeDocument/2006/relationships/hyperlink" Target="https://api.twitter.com/1.1/geo/id/fbd6d2f5a4e4a15e.json" TargetMode="External"/><Relationship Id="rId379" Type="http://schemas.openxmlformats.org/officeDocument/2006/relationships/hyperlink" Target="http://www.careerarc.com/job-listing/hobby-lobby-jobs-347-fayetteville-retail-co-manager-17162394?campaign_id=3680&amp;src=1&amp;utm_campaign=TW01&amp;utm_medium=TW&amp;utm_source=JC" TargetMode="External"/><Relationship Id="rId586" Type="http://schemas.openxmlformats.org/officeDocument/2006/relationships/hyperlink" Target="http://www.politicususa.com/2015/05/02/satanists-hobby-lobby-religious-freedom-defend-missouri-women.html" TargetMode="External"/><Relationship Id="rId793" Type="http://schemas.openxmlformats.org/officeDocument/2006/relationships/hyperlink" Target="https://twitter.com/i/web/status/821533162325102592"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3318" Type="http://schemas.openxmlformats.org/officeDocument/2006/relationships/hyperlink" Target="https://twitter.com/" TargetMode="External"/><Relationship Id="rId3525" Type="http://schemas.openxmlformats.org/officeDocument/2006/relationships/hyperlink" Target="https://twitter.com/" TargetMode="External"/><Relationship Id="rId239" Type="http://schemas.openxmlformats.org/officeDocument/2006/relationships/hyperlink" Target="http://www.civilrights.org/advocacy/letters/2017/an-open-letter-to-the-united.html" TargetMode="External"/><Relationship Id="rId446" Type="http://schemas.openxmlformats.org/officeDocument/2006/relationships/hyperlink" Target="https://www.pinterest.com/pin/31666003610348452" TargetMode="External"/><Relationship Id="rId653" Type="http://schemas.openxmlformats.org/officeDocument/2006/relationships/hyperlink" Target="https://twitter.com/i/web/status/820996511446237184" TargetMode="External"/><Relationship Id="rId1076" Type="http://schemas.openxmlformats.org/officeDocument/2006/relationships/hyperlink" Target="https://twitter.com/"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732" Type="http://schemas.openxmlformats.org/officeDocument/2006/relationships/hyperlink" Target="https://twitter.com/" TargetMode="External"/><Relationship Id="rId306" Type="http://schemas.openxmlformats.org/officeDocument/2006/relationships/hyperlink" Target="https://www.youtube.com/watch?v=O-BdYg42Umk&amp;feature=youtu.be&amp;a" TargetMode="External"/><Relationship Id="rId860" Type="http://schemas.openxmlformats.org/officeDocument/2006/relationships/hyperlink" Target="https://twitter.com/" TargetMode="External"/><Relationship Id="rId1143" Type="http://schemas.openxmlformats.org/officeDocument/2006/relationships/hyperlink" Target="https://twitter.com/" TargetMode="External"/><Relationship Id="rId2541" Type="http://schemas.openxmlformats.org/officeDocument/2006/relationships/hyperlink" Target="https://twitter.com/" TargetMode="External"/><Relationship Id="rId4299" Type="http://schemas.openxmlformats.org/officeDocument/2006/relationships/hyperlink" Target="https://api.twitter.com/1.1/geo/id/ab2f2fac83aa388d.json" TargetMode="External"/><Relationship Id="rId513" Type="http://schemas.openxmlformats.org/officeDocument/2006/relationships/hyperlink" Target="https://www.youtube.com/watch?v=QyNuckGve4o&amp;feature=youtu.be&amp;a" TargetMode="External"/><Relationship Id="rId720" Type="http://schemas.openxmlformats.org/officeDocument/2006/relationships/hyperlink" Target="http://www.gomplaces.com/" TargetMode="External"/><Relationship Id="rId1350" Type="http://schemas.openxmlformats.org/officeDocument/2006/relationships/hyperlink" Target="https://twitter.com/" TargetMode="External"/><Relationship Id="rId2401" Type="http://schemas.openxmlformats.org/officeDocument/2006/relationships/hyperlink" Target="https://twitter.com/" TargetMode="External"/><Relationship Id="rId4159"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s://twitter.com/" TargetMode="External"/><Relationship Id="rId4366" Type="http://schemas.openxmlformats.org/officeDocument/2006/relationships/hyperlink" Target="https://api.twitter.com/1.1/geo/id/9531d4e3bbafc09d.json" TargetMode="External"/><Relationship Id="rId4573" Type="http://schemas.openxmlformats.org/officeDocument/2006/relationships/hyperlink" Target="https://api.twitter.com/1.1/geo/id/f9eb63ab4f7dd5db.json" TargetMode="External"/><Relationship Id="rId3175" Type="http://schemas.openxmlformats.org/officeDocument/2006/relationships/hyperlink" Target="https://twitter.com/" TargetMode="External"/><Relationship Id="rId3382" Type="http://schemas.openxmlformats.org/officeDocument/2006/relationships/hyperlink" Target="https://twitter.com/" TargetMode="External"/><Relationship Id="rId4019" Type="http://schemas.openxmlformats.org/officeDocument/2006/relationships/hyperlink" Target="https://twitter.com/" TargetMode="External"/><Relationship Id="rId4226" Type="http://schemas.openxmlformats.org/officeDocument/2006/relationships/hyperlink" Target="https://twitter.com/" TargetMode="External"/><Relationship Id="rId4433" Type="http://schemas.openxmlformats.org/officeDocument/2006/relationships/hyperlink" Target="https://api.twitter.com/1.1/geo/id/4286bea8be81e904.json" TargetMode="External"/><Relationship Id="rId4640" Type="http://schemas.openxmlformats.org/officeDocument/2006/relationships/hyperlink" Target="https://api.twitter.com/1.1/geo/id/e0060cda70f5f341.json" TargetMode="External"/><Relationship Id="rId2191" Type="http://schemas.openxmlformats.org/officeDocument/2006/relationships/hyperlink" Target="https://twitter.com/"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4500" Type="http://schemas.openxmlformats.org/officeDocument/2006/relationships/hyperlink" Target="https://api.twitter.com/1.1/geo/id/3df4f427b5a60fea.json" TargetMode="External"/><Relationship Id="rId163" Type="http://schemas.openxmlformats.org/officeDocument/2006/relationships/hyperlink" Target="http://www.npr.org/sections/thetwo-way/2015/10/28/452646460/hobby-lobby-owners-under-investigation-for-alleged-illegal-import-of-artifacts" TargetMode="External"/><Relationship Id="rId370" Type="http://schemas.openxmlformats.org/officeDocument/2006/relationships/hyperlink" Target="https://twitter.com/susanicox/status/819741909191114753"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www.civilrights.org/advocacy/letters/2017/an-open-letter-to-the-united.html" TargetMode="External"/><Relationship Id="rId2868" Type="http://schemas.openxmlformats.org/officeDocument/2006/relationships/hyperlink" Target="https://twitter.com/" TargetMode="External"/><Relationship Id="rId3919" Type="http://schemas.openxmlformats.org/officeDocument/2006/relationships/hyperlink" Target="https://twitter.com/" TargetMode="External"/><Relationship Id="rId4083" Type="http://schemas.openxmlformats.org/officeDocument/2006/relationships/hyperlink" Target="https://twitter.com/"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4290" Type="http://schemas.openxmlformats.org/officeDocument/2006/relationships/hyperlink" Target="https://api.twitter.com/1.1/geo/id/f54a2170ff4b15f7.json" TargetMode="External"/><Relationship Id="rId907" Type="http://schemas.openxmlformats.org/officeDocument/2006/relationships/hyperlink" Target="https://twitter.com/" TargetMode="External"/><Relationship Id="rId1537" Type="http://schemas.openxmlformats.org/officeDocument/2006/relationships/hyperlink" Target="https://twitter.com/"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4150" Type="http://schemas.openxmlformats.org/officeDocument/2006/relationships/hyperlink" Target="https://twitter.com/" TargetMode="External"/><Relationship Id="rId36" Type="http://schemas.openxmlformats.org/officeDocument/2006/relationships/hyperlink" Target="https://www.linkedin.com/slink?code=eCTRKjT" TargetMode="External"/><Relationship Id="rId1604" Type="http://schemas.openxmlformats.org/officeDocument/2006/relationships/hyperlink" Target="https://twitter.com/" TargetMode="External"/><Relationship Id="rId4010" Type="http://schemas.openxmlformats.org/officeDocument/2006/relationships/hyperlink" Target="https://twitter.com/" TargetMode="External"/><Relationship Id="rId1811" Type="http://schemas.openxmlformats.org/officeDocument/2006/relationships/hyperlink" Target="https://twitter.com/" TargetMode="External"/><Relationship Id="rId3569" Type="http://schemas.openxmlformats.org/officeDocument/2006/relationships/hyperlink" Target="https://twitter.com/" TargetMode="External"/><Relationship Id="rId697" Type="http://schemas.openxmlformats.org/officeDocument/2006/relationships/hyperlink" Target="http://www.careerarc.com/job-listing/hobby-lobby-jobs-488-niagara-falls-co-manager-21274226?campaign_id=3668&amp;src=1&amp;utm_campaign=TW01&amp;utm_medium=TW&amp;utm_source=JC" TargetMode="External"/><Relationship Id="rId2378" Type="http://schemas.openxmlformats.org/officeDocument/2006/relationships/hyperlink" Target="https://twitter.com/" TargetMode="External"/><Relationship Id="rId3429" Type="http://schemas.openxmlformats.org/officeDocument/2006/relationships/hyperlink" Target="https://twitter.com/" TargetMode="External"/><Relationship Id="rId3776" Type="http://schemas.openxmlformats.org/officeDocument/2006/relationships/hyperlink" Target="https://twitter.com/" TargetMode="External"/><Relationship Id="rId3983" Type="http://schemas.openxmlformats.org/officeDocument/2006/relationships/hyperlink" Target="https://twitter.com/" TargetMode="External"/><Relationship Id="rId1187" Type="http://schemas.openxmlformats.org/officeDocument/2006/relationships/hyperlink" Target="https://twitter.com/"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3636" Type="http://schemas.openxmlformats.org/officeDocument/2006/relationships/hyperlink" Target="https://twitter.com/" TargetMode="External"/><Relationship Id="rId3843" Type="http://schemas.openxmlformats.org/officeDocument/2006/relationships/hyperlink" Target="https://twitter.com/" TargetMode="External"/><Relationship Id="rId557" Type="http://schemas.openxmlformats.org/officeDocument/2006/relationships/hyperlink" Target="http://www.careerarc.com/job-listing/hobby-lobby-jobs-fl-co-manager-17390137?campaign_id=5598&amp;src=1&amp;utm_campaign=TW01&amp;utm_medium=TW&amp;utm_source=JC" TargetMode="External"/><Relationship Id="rId764" Type="http://schemas.openxmlformats.org/officeDocument/2006/relationships/hyperlink" Target="http://www.gomplaces.com/" TargetMode="External"/><Relationship Id="rId971" Type="http://schemas.openxmlformats.org/officeDocument/2006/relationships/hyperlink" Target="https://twitter.com/" TargetMode="External"/><Relationship Id="rId1394" Type="http://schemas.openxmlformats.org/officeDocument/2006/relationships/hyperlink" Target="https://twitter.com/"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3703" Type="http://schemas.openxmlformats.org/officeDocument/2006/relationships/hyperlink" Target="https://twitter.com/" TargetMode="External"/><Relationship Id="rId3910" Type="http://schemas.openxmlformats.org/officeDocument/2006/relationships/hyperlink" Target="https://twitter.com/" TargetMode="External"/><Relationship Id="rId417" Type="http://schemas.openxmlformats.org/officeDocument/2006/relationships/hyperlink" Target="http://www.careerarc.com/job-listing/hobby-lobby-jobs-warehouse-team-lead-19421981?campaign_id=309&amp;src=1&amp;utm_campaign=TW01&amp;utm_medium=TW&amp;utm_source=JC" TargetMode="External"/><Relationship Id="rId624" Type="http://schemas.openxmlformats.org/officeDocument/2006/relationships/hyperlink" Target="http://www.olcatalog.com/grocery/hobby-lobby-weekly-ad.html" TargetMode="External"/><Relationship Id="rId831" Type="http://schemas.openxmlformats.org/officeDocument/2006/relationships/hyperlink" Target="http://www.careerarc.com/job-listing/hobby-lobby-jobs-writer-21360448?campaign_id=8932&amp;src=1&amp;utm_campaign=TW01&amp;utm_medium=TW&amp;utm_source=JC" TargetMode="External"/><Relationship Id="rId1047" Type="http://schemas.openxmlformats.org/officeDocument/2006/relationships/hyperlink" Target="https://twitter.com/"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1114" Type="http://schemas.openxmlformats.org/officeDocument/2006/relationships/hyperlink" Target="https://twitter.com/" TargetMode="External"/><Relationship Id="rId1321" Type="http://schemas.openxmlformats.org/officeDocument/2006/relationships/hyperlink" Target="https://twitter.com/" TargetMode="External"/><Relationship Id="rId4477" Type="http://schemas.openxmlformats.org/officeDocument/2006/relationships/hyperlink" Target="https://api.twitter.com/1.1/geo/id/3df0e3eb1e91170b.json" TargetMode="External"/><Relationship Id="rId3079" Type="http://schemas.openxmlformats.org/officeDocument/2006/relationships/hyperlink" Target="https://twitter.com/" TargetMode="External"/><Relationship Id="rId3286" Type="http://schemas.openxmlformats.org/officeDocument/2006/relationships/hyperlink" Target="https://twitter.com/" TargetMode="External"/><Relationship Id="rId3493" Type="http://schemas.openxmlformats.org/officeDocument/2006/relationships/hyperlink" Target="https://twitter.com/" TargetMode="External"/><Relationship Id="rId4337" Type="http://schemas.openxmlformats.org/officeDocument/2006/relationships/hyperlink" Target="https://api.twitter.com/1.1/geo/id/00f751614d8ce37b.json" TargetMode="External"/><Relationship Id="rId4544" Type="http://schemas.openxmlformats.org/officeDocument/2006/relationships/hyperlink" Target="https://api.twitter.com/1.1/geo/id/6660cfc4fdc7284d.json" TargetMode="External"/><Relationship Id="rId2095" Type="http://schemas.openxmlformats.org/officeDocument/2006/relationships/hyperlink" Target="https://twitter.com/" TargetMode="External"/><Relationship Id="rId3146" Type="http://schemas.openxmlformats.org/officeDocument/2006/relationships/hyperlink" Target="https://twitter.com/" TargetMode="External"/><Relationship Id="rId3353" Type="http://schemas.openxmlformats.org/officeDocument/2006/relationships/hyperlink" Target="https://twitter.com/" TargetMode="External"/><Relationship Id="rId274" Type="http://schemas.openxmlformats.org/officeDocument/2006/relationships/hyperlink" Target="http://www.civilrights.org/advocacy/letters/2017/an-open-letter-to-the-united.html" TargetMode="External"/><Relationship Id="rId481" Type="http://schemas.openxmlformats.org/officeDocument/2006/relationships/hyperlink" Target="https://twitter.com/yilwsmob/status/820109297606676482" TargetMode="External"/><Relationship Id="rId2162" Type="http://schemas.openxmlformats.org/officeDocument/2006/relationships/hyperlink" Target="https://twitter.com/" TargetMode="External"/><Relationship Id="rId3006" Type="http://schemas.openxmlformats.org/officeDocument/2006/relationships/hyperlink" Target="https://twitter.com/" TargetMode="External"/><Relationship Id="rId3560" Type="http://schemas.openxmlformats.org/officeDocument/2006/relationships/hyperlink" Target="https://twitter.com/" TargetMode="External"/><Relationship Id="rId4404" Type="http://schemas.openxmlformats.org/officeDocument/2006/relationships/hyperlink" Target="https://api.twitter.com/1.1/geo/id/fbd6d2f5a4e4a15e.json" TargetMode="External"/><Relationship Id="rId4611" Type="http://schemas.openxmlformats.org/officeDocument/2006/relationships/hyperlink" Target="https://api.twitter.com/1.1/geo/id/6ba08e404aed471f.json" TargetMode="External"/><Relationship Id="rId134" Type="http://schemas.openxmlformats.org/officeDocument/2006/relationships/hyperlink" Target="http://coupondivas.com/hobby-lobby-printable-coupon" TargetMode="External"/><Relationship Id="rId3213" Type="http://schemas.openxmlformats.org/officeDocument/2006/relationships/hyperlink" Target="https://twitter.com/" TargetMode="External"/><Relationship Id="rId3420" Type="http://schemas.openxmlformats.org/officeDocument/2006/relationships/hyperlink" Target="https://twitter.com/" TargetMode="External"/><Relationship Id="rId341" Type="http://schemas.openxmlformats.org/officeDocument/2006/relationships/hyperlink" Target="https://www.facebook.com/candace.m.carr/posts/689246263826" TargetMode="External"/><Relationship Id="rId2022" Type="http://schemas.openxmlformats.org/officeDocument/2006/relationships/hyperlink" Target="https://twitter.com/" TargetMode="External"/><Relationship Id="rId2979" Type="http://schemas.openxmlformats.org/officeDocument/2006/relationships/hyperlink" Target="https://twitter.com/" TargetMode="External"/><Relationship Id="rId201" Type="http://schemas.openxmlformats.org/officeDocument/2006/relationships/hyperlink" Target="http://www.civilrights.org/advocacy/letters/2017/an-open-letter-to-the-united.html"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2839" Type="http://schemas.openxmlformats.org/officeDocument/2006/relationships/hyperlink" Target="https://twitter.com/" TargetMode="External"/><Relationship Id="rId4194" Type="http://schemas.openxmlformats.org/officeDocument/2006/relationships/hyperlink" Target="https://twitter.com/" TargetMode="External"/><Relationship Id="rId1648" Type="http://schemas.openxmlformats.org/officeDocument/2006/relationships/hyperlink" Target="https://twitter.com/" TargetMode="External"/><Relationship Id="rId4054" Type="http://schemas.openxmlformats.org/officeDocument/2006/relationships/hyperlink" Target="https://twitter.com/" TargetMode="External"/><Relationship Id="rId4261"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s://twitter.com/"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4121"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3887"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3747" Type="http://schemas.openxmlformats.org/officeDocument/2006/relationships/hyperlink" Target="https://twitter.com/" TargetMode="External"/><Relationship Id="rId3954" Type="http://schemas.openxmlformats.org/officeDocument/2006/relationships/hyperlink" Target="https://twitter.com/" TargetMode="External"/><Relationship Id="rId668" Type="http://schemas.openxmlformats.org/officeDocument/2006/relationships/hyperlink" Target="https://www.youtube.com/watch?v=uaUlEskMlIg&amp;feature=youtu.be&amp;a" TargetMode="External"/><Relationship Id="rId875" Type="http://schemas.openxmlformats.org/officeDocument/2006/relationships/hyperlink" Target="https://twitter.com/" TargetMode="External"/><Relationship Id="rId1298" Type="http://schemas.openxmlformats.org/officeDocument/2006/relationships/hyperlink" Target="https://twitter.com/" TargetMode="External"/><Relationship Id="rId2349" Type="http://schemas.openxmlformats.org/officeDocument/2006/relationships/hyperlink" Target="https://twitter.com/"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3607" Type="http://schemas.openxmlformats.org/officeDocument/2006/relationships/hyperlink" Target="https://twitter.com/" TargetMode="External"/><Relationship Id="rId3814" Type="http://schemas.openxmlformats.org/officeDocument/2006/relationships/hyperlink" Target="https://twitter.com/" TargetMode="External"/><Relationship Id="rId528" Type="http://schemas.openxmlformats.org/officeDocument/2006/relationships/hyperlink" Target="https://www.youtube.com/watch?v=QyNuckGve4o&amp;feature=youtu.be&amp;a" TargetMode="External"/><Relationship Id="rId735" Type="http://schemas.openxmlformats.org/officeDocument/2006/relationships/hyperlink" Target="http://www.careerarc.com/job-listing/hobby-lobby-jobs-761-bluffton-retail-co-manager-20432177?campaign_id=13448&amp;src=1&amp;utm_campaign=TW01&amp;utm_medium=TW&amp;utm_source=JC" TargetMode="External"/><Relationship Id="rId942" Type="http://schemas.openxmlformats.org/officeDocument/2006/relationships/hyperlink" Target="https://twitter.com/" TargetMode="External"/><Relationship Id="rId1158" Type="http://schemas.openxmlformats.org/officeDocument/2006/relationships/hyperlink" Target="https://twitter.com/" TargetMode="External"/><Relationship Id="rId1365" Type="http://schemas.openxmlformats.org/officeDocument/2006/relationships/hyperlink" Target="https://twitter.com/" TargetMode="External"/><Relationship Id="rId1572" Type="http://schemas.openxmlformats.org/officeDocument/2006/relationships/hyperlink" Target="https://twitter.com/"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s://twitter.com/" TargetMode="External"/><Relationship Id="rId1018" Type="http://schemas.openxmlformats.org/officeDocument/2006/relationships/hyperlink" Target="https://twitter.com/" TargetMode="External"/><Relationship Id="rId1225" Type="http://schemas.openxmlformats.org/officeDocument/2006/relationships/hyperlink" Target="https://twitter.com/" TargetMode="External"/><Relationship Id="rId1432" Type="http://schemas.openxmlformats.org/officeDocument/2006/relationships/hyperlink" Target="https://twitter.com/" TargetMode="External"/><Relationship Id="rId2830" Type="http://schemas.openxmlformats.org/officeDocument/2006/relationships/hyperlink" Target="https://twitter.com/" TargetMode="External"/><Relationship Id="rId4588" Type="http://schemas.openxmlformats.org/officeDocument/2006/relationships/hyperlink" Target="https://api.twitter.com/1.1/geo/id/1661ada9b2b18024.json" TargetMode="External"/><Relationship Id="rId71" Type="http://schemas.openxmlformats.org/officeDocument/2006/relationships/hyperlink" Target="https://twitter.com/younggwhite/status/818618748303196161" TargetMode="External"/><Relationship Id="rId802" Type="http://schemas.openxmlformats.org/officeDocument/2006/relationships/hyperlink" Target="https://twitter.com/chris2dope__/status/821604539585458177" TargetMode="External"/><Relationship Id="rId3397" Type="http://schemas.openxmlformats.org/officeDocument/2006/relationships/hyperlink" Target="https://twitter.com/" TargetMode="External"/><Relationship Id="rId4448" Type="http://schemas.openxmlformats.org/officeDocument/2006/relationships/hyperlink" Target="https://api.twitter.com/1.1/geo/id/36148a9a49d3da69.json" TargetMode="External"/><Relationship Id="rId4655" Type="http://schemas.openxmlformats.org/officeDocument/2006/relationships/hyperlink" Target="https://api.twitter.com/1.1/geo/id/00c3e46c3d0cac08.json" TargetMode="External"/><Relationship Id="rId178" Type="http://schemas.openxmlformats.org/officeDocument/2006/relationships/hyperlink" Target="http://www.civilrights.org/advocacy/letters/2017/an-open-letter-to-the-united.html" TargetMode="External"/><Relationship Id="rId3257" Type="http://schemas.openxmlformats.org/officeDocument/2006/relationships/hyperlink" Target="https://twitter.com/" TargetMode="External"/><Relationship Id="rId3464" Type="http://schemas.openxmlformats.org/officeDocument/2006/relationships/hyperlink" Target="https://twitter.com/" TargetMode="External"/><Relationship Id="rId3671" Type="http://schemas.openxmlformats.org/officeDocument/2006/relationships/hyperlink" Target="https://twitter.com/" TargetMode="External"/><Relationship Id="rId4308" Type="http://schemas.openxmlformats.org/officeDocument/2006/relationships/hyperlink" Target="https://api.twitter.com/1.1/geo/id/dfae4bdb9055f07e.json" TargetMode="External"/><Relationship Id="rId4515" Type="http://schemas.openxmlformats.org/officeDocument/2006/relationships/hyperlink" Target="https://api.twitter.com/1.1/geo/id/90c543b181a7c56e.json" TargetMode="External"/><Relationship Id="rId385" Type="http://schemas.openxmlformats.org/officeDocument/2006/relationships/hyperlink" Target="http://www.careerarc.com/job-listing/hobby-lobby-jobs-602-north-myrtle-beach-co-manager-21321801?campaign_id=13446&amp;src=1&amp;utm_campaign=TW01&amp;utm_medium=TW&amp;utm_source=JC" TargetMode="External"/><Relationship Id="rId592" Type="http://schemas.openxmlformats.org/officeDocument/2006/relationships/hyperlink" Target="https://www.facebook.com/photo.php?fbid=1537010599657626"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3531" Type="http://schemas.openxmlformats.org/officeDocument/2006/relationships/hyperlink" Target="https://twitter.com/" TargetMode="External"/><Relationship Id="rId245" Type="http://schemas.openxmlformats.org/officeDocument/2006/relationships/hyperlink" Target="https://twitter.com/i/web/status/818953308656242689" TargetMode="External"/><Relationship Id="rId452" Type="http://schemas.openxmlformats.org/officeDocument/2006/relationships/hyperlink" Target="https://twitter.com/iquotecomedy/status/819998705612767232" TargetMode="External"/><Relationship Id="rId1082" Type="http://schemas.openxmlformats.org/officeDocument/2006/relationships/hyperlink" Target="https://twitter.com/"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s://twitter.com/gizmodo/status/818568804972236800" TargetMode="External"/><Relationship Id="rId312" Type="http://schemas.openxmlformats.org/officeDocument/2006/relationships/hyperlink" Target="https://www.facebook.com/photo.php?fbid=1211649338890578" TargetMode="External"/><Relationship Id="rId2200" Type="http://schemas.openxmlformats.org/officeDocument/2006/relationships/hyperlink" Target="https://twitter.com/" TargetMode="External"/><Relationship Id="rId4098" Type="http://schemas.openxmlformats.org/officeDocument/2006/relationships/hyperlink" Target="https://twitter.com/" TargetMode="External"/><Relationship Id="rId1899" Type="http://schemas.openxmlformats.org/officeDocument/2006/relationships/hyperlink" Target="https://twitter.com/" TargetMode="External"/><Relationship Id="rId4165" Type="http://schemas.openxmlformats.org/officeDocument/2006/relationships/hyperlink" Target="https://twitter.com/" TargetMode="External"/><Relationship Id="rId4372" Type="http://schemas.openxmlformats.org/officeDocument/2006/relationships/hyperlink" Target="https://api.twitter.com/1.1/geo/id/9531d4e3bbafc09d.json"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3181" Type="http://schemas.openxmlformats.org/officeDocument/2006/relationships/hyperlink" Target="https://twitter.com/" TargetMode="External"/><Relationship Id="rId4025" Type="http://schemas.openxmlformats.org/officeDocument/2006/relationships/hyperlink" Target="https://twitter.com/" TargetMode="External"/><Relationship Id="rId1619" Type="http://schemas.openxmlformats.org/officeDocument/2006/relationships/hyperlink" Target="https://twitter.com/" TargetMode="External"/><Relationship Id="rId1826" Type="http://schemas.openxmlformats.org/officeDocument/2006/relationships/hyperlink" Target="https://twitter.com/" TargetMode="External"/><Relationship Id="rId4232" Type="http://schemas.openxmlformats.org/officeDocument/2006/relationships/hyperlink" Target="https://twitter.com/" TargetMode="External"/><Relationship Id="rId3041" Type="http://schemas.openxmlformats.org/officeDocument/2006/relationships/hyperlink" Target="https://twitter.com/" TargetMode="External"/><Relationship Id="rId3998" Type="http://schemas.openxmlformats.org/officeDocument/2006/relationships/hyperlink" Target="https://twitter.com/" TargetMode="External"/><Relationship Id="rId3858" Type="http://schemas.openxmlformats.org/officeDocument/2006/relationships/hyperlink" Target="https://twitter.com/" TargetMode="External"/><Relationship Id="rId779" Type="http://schemas.openxmlformats.org/officeDocument/2006/relationships/hyperlink" Target="https://twitter.com/suttle_doe/status/821449089988644866" TargetMode="External"/><Relationship Id="rId986" Type="http://schemas.openxmlformats.org/officeDocument/2006/relationships/hyperlink" Target="https://twitter.com/" TargetMode="External"/><Relationship Id="rId2667" Type="http://schemas.openxmlformats.org/officeDocument/2006/relationships/hyperlink" Target="https://twitter.com/" TargetMode="External"/><Relationship Id="rId3718" Type="http://schemas.openxmlformats.org/officeDocument/2006/relationships/hyperlink" Target="https://twitter.com/" TargetMode="External"/><Relationship Id="rId639" Type="http://schemas.openxmlformats.org/officeDocument/2006/relationships/hyperlink" Target="https://medium.com/m/global-identity?redirectUrl=https://thinkprogress.org/judge-hobby-lobby-decision-means-polygamous-sect-member-can-refuse-to-testify-in-child-labor-case-9fe50e4ec3fd" TargetMode="External"/><Relationship Id="rId1269" Type="http://schemas.openxmlformats.org/officeDocument/2006/relationships/hyperlink" Target="https://twitter.com/" TargetMode="External"/><Relationship Id="rId1476" Type="http://schemas.openxmlformats.org/officeDocument/2006/relationships/hyperlink" Target="https://twitter.com/" TargetMode="External"/><Relationship Id="rId2874" Type="http://schemas.openxmlformats.org/officeDocument/2006/relationships/hyperlink" Target="https://twitter.com/" TargetMode="External"/><Relationship Id="rId3925" Type="http://schemas.openxmlformats.org/officeDocument/2006/relationships/hyperlink" Target="https://twitter.com/" TargetMode="External"/><Relationship Id="rId846" Type="http://schemas.openxmlformats.org/officeDocument/2006/relationships/hyperlink" Target="https://twitter.com/" TargetMode="External"/><Relationship Id="rId1129" Type="http://schemas.openxmlformats.org/officeDocument/2006/relationships/hyperlink" Target="https://twitter.com/"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706" Type="http://schemas.openxmlformats.org/officeDocument/2006/relationships/hyperlink" Target="http://www.careerarc.com/job-listing/hobby-lobby-jobs-internship-program-21397582?campaign_id=14889&amp;src=1&amp;utm_campaign=TW01&amp;utm_medium=TW&amp;utm_source=JC" TargetMode="External"/><Relationship Id="rId913" Type="http://schemas.openxmlformats.org/officeDocument/2006/relationships/hyperlink" Target="https://twitter.com/" TargetMode="External"/><Relationship Id="rId1336" Type="http://schemas.openxmlformats.org/officeDocument/2006/relationships/hyperlink" Target="https://twitter.com/" TargetMode="External"/><Relationship Id="rId1543" Type="http://schemas.openxmlformats.org/officeDocument/2006/relationships/hyperlink" Target="https://twitter.com/" TargetMode="External"/><Relationship Id="rId1750" Type="http://schemas.openxmlformats.org/officeDocument/2006/relationships/hyperlink" Target="https://twitter.com/" TargetMode="External"/><Relationship Id="rId2801" Type="http://schemas.openxmlformats.org/officeDocument/2006/relationships/hyperlink" Target="https://twitter.com/" TargetMode="External"/><Relationship Id="rId42" Type="http://schemas.openxmlformats.org/officeDocument/2006/relationships/hyperlink" Target="https://www.youtube.com/watch?v=dgT5wYgzA8s&amp;feature=youtu.be&amp;a" TargetMode="External"/><Relationship Id="rId1403" Type="http://schemas.openxmlformats.org/officeDocument/2006/relationships/hyperlink" Target="https://twitter.com/" TargetMode="External"/><Relationship Id="rId1610" Type="http://schemas.openxmlformats.org/officeDocument/2006/relationships/hyperlink" Target="https://twitter.com/" TargetMode="External"/><Relationship Id="rId4559" Type="http://schemas.openxmlformats.org/officeDocument/2006/relationships/hyperlink" Target="https://api.twitter.com/1.1/geo/id/4548df3d99bb4891.json" TargetMode="External"/><Relationship Id="rId3368" Type="http://schemas.openxmlformats.org/officeDocument/2006/relationships/hyperlink" Target="https://twitter.com/" TargetMode="External"/><Relationship Id="rId3575" Type="http://schemas.openxmlformats.org/officeDocument/2006/relationships/hyperlink" Target="https://twitter.com/" TargetMode="External"/><Relationship Id="rId3782" Type="http://schemas.openxmlformats.org/officeDocument/2006/relationships/hyperlink" Target="https://twitter.com/" TargetMode="External"/><Relationship Id="rId4419" Type="http://schemas.openxmlformats.org/officeDocument/2006/relationships/hyperlink" Target="https://api.twitter.com/1.1/geo/id/3a32d101fe825fd9.json" TargetMode="External"/><Relationship Id="rId4626" Type="http://schemas.openxmlformats.org/officeDocument/2006/relationships/hyperlink" Target="https://api.twitter.com/1.1/geo/id/012da9a255ae5140.json" TargetMode="External"/><Relationship Id="rId289" Type="http://schemas.openxmlformats.org/officeDocument/2006/relationships/hyperlink" Target="http://www.facebook.com/photo.php?fbid=10154921851703699" TargetMode="External"/><Relationship Id="rId496" Type="http://schemas.openxmlformats.org/officeDocument/2006/relationships/hyperlink" Target="https://pinterest.com/pin/545568942344773824/"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3435" Type="http://schemas.openxmlformats.org/officeDocument/2006/relationships/hyperlink" Target="https://twitter.com/" TargetMode="External"/><Relationship Id="rId3642" Type="http://schemas.openxmlformats.org/officeDocument/2006/relationships/hyperlink" Target="https://twitter.com/" TargetMode="External"/><Relationship Id="rId149" Type="http://schemas.openxmlformats.org/officeDocument/2006/relationships/hyperlink" Target="https://www.ebates.com/r/NICKDE184?eeid=28187" TargetMode="External"/><Relationship Id="rId356" Type="http://schemas.openxmlformats.org/officeDocument/2006/relationships/hyperlink" Target="http://www.gomplaces.com/" TargetMode="External"/><Relationship Id="rId563" Type="http://schemas.openxmlformats.org/officeDocument/2006/relationships/hyperlink" Target="http://www.careerarc.com/job-listing/hobby-lobby-jobs-150-tupelo-retail-co-manager-21367733?campaign_id=5642&amp;src=1&amp;utm_campaign=TW01&amp;utm_medium=TW&amp;utm_source=JC" TargetMode="External"/><Relationship Id="rId770" Type="http://schemas.openxmlformats.org/officeDocument/2006/relationships/hyperlink" Target="https://www.instagram.com/p/BPYK5P2jzd4/" TargetMode="External"/><Relationship Id="rId1193" Type="http://schemas.openxmlformats.org/officeDocument/2006/relationships/hyperlink" Target="https://twitter.com/"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www.civilrights.org/advocacy/letters/2017/an-open-letter-to-the-united.html" TargetMode="External"/><Relationship Id="rId423" Type="http://schemas.openxmlformats.org/officeDocument/2006/relationships/hyperlink" Target="http://www.gomplaces.com/" TargetMode="External"/><Relationship Id="rId1053" Type="http://schemas.openxmlformats.org/officeDocument/2006/relationships/hyperlink" Target="https://twitter.com/" TargetMode="External"/><Relationship Id="rId1260" Type="http://schemas.openxmlformats.org/officeDocument/2006/relationships/hyperlink" Target="https://twitter.com/" TargetMode="External"/><Relationship Id="rId2104" Type="http://schemas.openxmlformats.org/officeDocument/2006/relationships/hyperlink" Target="https://twitter.com/" TargetMode="External"/><Relationship Id="rId3502" Type="http://schemas.openxmlformats.org/officeDocument/2006/relationships/hyperlink" Target="https://twitter.com/" TargetMode="External"/><Relationship Id="rId630" Type="http://schemas.openxmlformats.org/officeDocument/2006/relationships/hyperlink" Target="http://www.olcatalog.com/grocery/hobby-lobby-weekly-ad.html" TargetMode="External"/><Relationship Id="rId2311" Type="http://schemas.openxmlformats.org/officeDocument/2006/relationships/hyperlink" Target="https://twitter.com/" TargetMode="External"/><Relationship Id="rId4069" Type="http://schemas.openxmlformats.org/officeDocument/2006/relationships/hyperlink" Target="https://twitter.com/" TargetMode="External"/><Relationship Id="rId1120" Type="http://schemas.openxmlformats.org/officeDocument/2006/relationships/hyperlink" Target="https://twitter.com/" TargetMode="External"/><Relationship Id="rId4276" Type="http://schemas.openxmlformats.org/officeDocument/2006/relationships/hyperlink" Target="https://twitter.com/" TargetMode="External"/><Relationship Id="rId4483" Type="http://schemas.openxmlformats.org/officeDocument/2006/relationships/hyperlink" Target="https://api.twitter.com/1.1/geo/id/36ac79e68ace76e4.json" TargetMode="External"/><Relationship Id="rId1937" Type="http://schemas.openxmlformats.org/officeDocument/2006/relationships/hyperlink" Target="https://twitter.com/" TargetMode="External"/><Relationship Id="rId3085" Type="http://schemas.openxmlformats.org/officeDocument/2006/relationships/hyperlink" Target="https://twitter.com/" TargetMode="External"/><Relationship Id="rId3292" Type="http://schemas.openxmlformats.org/officeDocument/2006/relationships/hyperlink" Target="https://twitter.com/" TargetMode="External"/><Relationship Id="rId4136" Type="http://schemas.openxmlformats.org/officeDocument/2006/relationships/hyperlink" Target="https://twitter.com/" TargetMode="External"/><Relationship Id="rId4343" Type="http://schemas.openxmlformats.org/officeDocument/2006/relationships/hyperlink" Target="https://api.twitter.com/1.1/geo/id/488da0de4c92ac8e.json" TargetMode="External"/><Relationship Id="rId4550" Type="http://schemas.openxmlformats.org/officeDocument/2006/relationships/hyperlink" Target="https://api.twitter.com/1.1/geo/id/3f7fc7936ffabbbb.json" TargetMode="External"/><Relationship Id="rId3152" Type="http://schemas.openxmlformats.org/officeDocument/2006/relationships/hyperlink" Target="https://twitter.com/" TargetMode="External"/><Relationship Id="rId4203" Type="http://schemas.openxmlformats.org/officeDocument/2006/relationships/hyperlink" Target="https://twitter.com/" TargetMode="External"/><Relationship Id="rId4410" Type="http://schemas.openxmlformats.org/officeDocument/2006/relationships/hyperlink" Target="https://api.twitter.com/1.1/geo/id/0050fcf22d8316b9.json" TargetMode="External"/><Relationship Id="rId280" Type="http://schemas.openxmlformats.org/officeDocument/2006/relationships/hyperlink" Target="http://www.careerarc.com/job-listing/hobby-lobby-jobs-751-riverdale-retail-co-manager-20717403?campaign_id=3557&amp;src=1&amp;utm_campaign=TW01&amp;utm_medium=TW&amp;utm_source=JC" TargetMode="External"/><Relationship Id="rId3012" Type="http://schemas.openxmlformats.org/officeDocument/2006/relationships/hyperlink" Target="https://twitter.com/" TargetMode="External"/><Relationship Id="rId140" Type="http://schemas.openxmlformats.org/officeDocument/2006/relationships/hyperlink" Target="https://twitter.com/ANOMALY1/status/818475687770198016" TargetMode="External"/><Relationship Id="rId3969" Type="http://schemas.openxmlformats.org/officeDocument/2006/relationships/hyperlink" Target="https://twitter.com/" TargetMode="External"/><Relationship Id="rId6" Type="http://schemas.openxmlformats.org/officeDocument/2006/relationships/hyperlink" Target="http://www.huffingtonpost.com/entry/companies-to-avoid-if-you-dont-want-to-fund-the-apocalypse_us_582a4f9be4b057e23e31491e?ncid=engmodushpmg00000003"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3829" Type="http://schemas.openxmlformats.org/officeDocument/2006/relationships/hyperlink" Target="https://twitter.com/" TargetMode="External"/><Relationship Id="rId957" Type="http://schemas.openxmlformats.org/officeDocument/2006/relationships/hyperlink" Target="https://twitter.com/"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86" Type="http://schemas.openxmlformats.org/officeDocument/2006/relationships/hyperlink" Target="https://www.instagram.com/p/BPEMONjBcqX/" TargetMode="External"/><Relationship Id="rId817" Type="http://schemas.openxmlformats.org/officeDocument/2006/relationships/hyperlink" Target="http://www.careerarc.com/job-listing/hobby-lobby-jobs-information-security-analyst-20640955?campaign_id=8932&amp;src=1&amp;utm_campaign=TW01&amp;utm_medium=TW&amp;utm_source=JC"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4060" Type="http://schemas.openxmlformats.org/officeDocument/2006/relationships/hyperlink" Target="https://twitter.com/"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13" Type="http://schemas.openxmlformats.org/officeDocument/2006/relationships/hyperlink" Target="http://freebieradar.com/coupons/11043/hobby-lobby-40-off-one-regular-priced-item-thru-1-14/" TargetMode="External"/><Relationship Id="rId3479" Type="http://schemas.openxmlformats.org/officeDocument/2006/relationships/hyperlink" Target="https://twitter.com/" TargetMode="External"/><Relationship Id="rId3686" Type="http://schemas.openxmlformats.org/officeDocument/2006/relationships/hyperlink" Target="https://twitter.com/"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3339" Type="http://schemas.openxmlformats.org/officeDocument/2006/relationships/hyperlink" Target="https://twitter.com/" TargetMode="External"/><Relationship Id="rId3893" Type="http://schemas.openxmlformats.org/officeDocument/2006/relationships/hyperlink" Target="https://twitter.com/" TargetMode="External"/><Relationship Id="rId467" Type="http://schemas.openxmlformats.org/officeDocument/2006/relationships/hyperlink" Target="http://www.careerarc.com/job-listing/hobby-lobby-jobs-552-lewisville-retail-co-manager-21159942?campaign_id=3503&amp;src=1&amp;utm_campaign=TW01&amp;utm_medium=TW&amp;utm_source=JC" TargetMode="External"/><Relationship Id="rId1097" Type="http://schemas.openxmlformats.org/officeDocument/2006/relationships/hyperlink" Target="https://twitter.com/" TargetMode="External"/><Relationship Id="rId2148" Type="http://schemas.openxmlformats.org/officeDocument/2006/relationships/hyperlink" Target="https://twitter.com/" TargetMode="External"/><Relationship Id="rId3546" Type="http://schemas.openxmlformats.org/officeDocument/2006/relationships/hyperlink" Target="https://twitter.com/" TargetMode="External"/><Relationship Id="rId3753" Type="http://schemas.openxmlformats.org/officeDocument/2006/relationships/hyperlink" Target="https://twitter.com/" TargetMode="External"/><Relationship Id="rId3960" Type="http://schemas.openxmlformats.org/officeDocument/2006/relationships/hyperlink" Target="https://twitter.com/" TargetMode="External"/><Relationship Id="rId674" Type="http://schemas.openxmlformats.org/officeDocument/2006/relationships/hyperlink" Target="http://www.careerarc.com/job-listing/hobby-lobby-jobs-762-riverside-senior-asst-manager-21240021?campaign_id=3746&amp;src=1&amp;utm_campaign=TW01&amp;utm_medium=TW&amp;utm_source=JC" TargetMode="External"/><Relationship Id="rId881" Type="http://schemas.openxmlformats.org/officeDocument/2006/relationships/hyperlink" Target="https://twitter.com/" TargetMode="External"/><Relationship Id="rId2355" Type="http://schemas.openxmlformats.org/officeDocument/2006/relationships/hyperlink" Target="https://twitter.com/" TargetMode="External"/><Relationship Id="rId2562" Type="http://schemas.openxmlformats.org/officeDocument/2006/relationships/hyperlink" Target="https://twitter.com/" TargetMode="External"/><Relationship Id="rId3406" Type="http://schemas.openxmlformats.org/officeDocument/2006/relationships/hyperlink" Target="https://twitter.com/" TargetMode="External"/><Relationship Id="rId3613" Type="http://schemas.openxmlformats.org/officeDocument/2006/relationships/hyperlink" Target="https://twitter.com/" TargetMode="External"/><Relationship Id="rId3820" Type="http://schemas.openxmlformats.org/officeDocument/2006/relationships/hyperlink" Target="https://twitter.com/" TargetMode="External"/><Relationship Id="rId327" Type="http://schemas.openxmlformats.org/officeDocument/2006/relationships/hyperlink" Target="http://cruzcrew.gop/hobby-lobby-petition/" TargetMode="External"/><Relationship Id="rId534" Type="http://schemas.openxmlformats.org/officeDocument/2006/relationships/hyperlink" Target="https://www.youtube.com/watch?v=QyNuckGve4o&amp;feature=youtu.be&amp;a" TargetMode="External"/><Relationship Id="rId741" Type="http://schemas.openxmlformats.org/officeDocument/2006/relationships/hyperlink" Target="http://feeds.feedburner.com/~r/indeed/NOgR/~3/DbYweXm2aMk/Cashier-Stocker-at-Hobby-Lobby-in-Montgomery,-AL-2303590ec8b3e387?utm_source=feedburner&amp;utm_medium=twitter&amp;utm_campaign=my_income" TargetMode="External"/><Relationship Id="rId1164" Type="http://schemas.openxmlformats.org/officeDocument/2006/relationships/hyperlink" Target="https://twitter.com/" TargetMode="External"/><Relationship Id="rId1371" Type="http://schemas.openxmlformats.org/officeDocument/2006/relationships/hyperlink" Target="https://twitter.com/"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www.careerarc.com/job-listing/hobby-lobby-jobs-074-odessa-co-manager-20640952?campaign_id=5698&amp;src=1&amp;utm_campaign=TW01&amp;utm_medium=TW&amp;utm_source=JC" TargetMode="External"/><Relationship Id="rId1024" Type="http://schemas.openxmlformats.org/officeDocument/2006/relationships/hyperlink" Target="https://twitter.com/" TargetMode="External"/><Relationship Id="rId1231" Type="http://schemas.openxmlformats.org/officeDocument/2006/relationships/hyperlink" Target="https://twitter.com/" TargetMode="External"/><Relationship Id="rId4387" Type="http://schemas.openxmlformats.org/officeDocument/2006/relationships/hyperlink" Target="https://api.twitter.com/1.1/geo/id/4723507d8ce23a60.json" TargetMode="External"/><Relationship Id="rId4594" Type="http://schemas.openxmlformats.org/officeDocument/2006/relationships/hyperlink" Target="https://api.twitter.com/1.1/geo/id/2fb47e56cc67fd10.json" TargetMode="External"/><Relationship Id="rId3196" Type="http://schemas.openxmlformats.org/officeDocument/2006/relationships/hyperlink" Target="https://twitter.com/" TargetMode="External"/><Relationship Id="rId4247" Type="http://schemas.openxmlformats.org/officeDocument/2006/relationships/hyperlink" Target="https://twitter.com/" TargetMode="External"/><Relationship Id="rId4454" Type="http://schemas.openxmlformats.org/officeDocument/2006/relationships/hyperlink" Target="https://api.twitter.com/1.1/geo/id/14bdb1a6511724ec.json" TargetMode="External"/><Relationship Id="rId4661" Type="http://schemas.openxmlformats.org/officeDocument/2006/relationships/hyperlink" Target="https://api.twitter.com/1.1/geo/id/a3d770a00f15bcb1.json"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3470" Type="http://schemas.openxmlformats.org/officeDocument/2006/relationships/hyperlink" Target="https://twitter.com/" TargetMode="External"/><Relationship Id="rId4107" Type="http://schemas.openxmlformats.org/officeDocument/2006/relationships/hyperlink" Target="https://twitter.com/" TargetMode="External"/><Relationship Id="rId4314" Type="http://schemas.openxmlformats.org/officeDocument/2006/relationships/hyperlink" Target="https://api.twitter.com/1.1/geo/id/dd9c503d6c35364b.json" TargetMode="External"/><Relationship Id="rId184" Type="http://schemas.openxmlformats.org/officeDocument/2006/relationships/hyperlink" Target="http://www.civilrights.org/advocacy/letters/2017/an-open-letter-to-the-united.html" TargetMode="External"/><Relationship Id="rId391" Type="http://schemas.openxmlformats.org/officeDocument/2006/relationships/hyperlink" Target="http://www.careerarc.com/job-listing/hobby-lobby-jobs-652-harvey-co-manager-20277713?campaign_id=4591&amp;src=1&amp;utm_campaign=TW01&amp;utm_medium=TW&amp;utm_source=JC"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3123" Type="http://schemas.openxmlformats.org/officeDocument/2006/relationships/hyperlink" Target="https://twitter.com/" TargetMode="External"/><Relationship Id="rId4521" Type="http://schemas.openxmlformats.org/officeDocument/2006/relationships/hyperlink" Target="https://api.twitter.com/1.1/geo/id/b4add85f41a3e371.json" TargetMode="External"/><Relationship Id="rId251" Type="http://schemas.openxmlformats.org/officeDocument/2006/relationships/hyperlink" Target="https://www.youtube.com/watch?v=3jmW6Q02mnI&amp;feature=youtu.be&amp;a" TargetMode="External"/><Relationship Id="rId3330" Type="http://schemas.openxmlformats.org/officeDocument/2006/relationships/hyperlink" Target="https://twitter.com/" TargetMode="External"/><Relationship Id="rId2889" Type="http://schemas.openxmlformats.org/officeDocument/2006/relationships/hyperlink" Target="https://twitter.com/" TargetMode="External"/><Relationship Id="rId111" Type="http://schemas.openxmlformats.org/officeDocument/2006/relationships/hyperlink" Target="http://originalroyalty.com/" TargetMode="External"/><Relationship Id="rId1698" Type="http://schemas.openxmlformats.org/officeDocument/2006/relationships/hyperlink" Target="https://twitter.com/"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928" Type="http://schemas.openxmlformats.org/officeDocument/2006/relationships/hyperlink" Target="https://twitter.com/" TargetMode="External"/><Relationship Id="rId1558" Type="http://schemas.openxmlformats.org/officeDocument/2006/relationships/hyperlink" Target="https://twitter.com/" TargetMode="External"/><Relationship Id="rId1765" Type="http://schemas.openxmlformats.org/officeDocument/2006/relationships/hyperlink" Target="https://twitter.com/" TargetMode="External"/><Relationship Id="rId2609" Type="http://schemas.openxmlformats.org/officeDocument/2006/relationships/hyperlink" Target="https://twitter.com/" TargetMode="External"/><Relationship Id="rId4171" Type="http://schemas.openxmlformats.org/officeDocument/2006/relationships/hyperlink" Target="https://twitter.com/" TargetMode="External"/><Relationship Id="rId57" Type="http://schemas.openxmlformats.org/officeDocument/2006/relationships/hyperlink" Target="https://twitter.com/gizmodo/status/818568804972236800" TargetMode="External"/><Relationship Id="rId1418" Type="http://schemas.openxmlformats.org/officeDocument/2006/relationships/hyperlink" Target="https://twitter.com/" TargetMode="External"/><Relationship Id="rId1972" Type="http://schemas.openxmlformats.org/officeDocument/2006/relationships/hyperlink" Target="https://twitter.com/" TargetMode="External"/><Relationship Id="rId2816" Type="http://schemas.openxmlformats.org/officeDocument/2006/relationships/hyperlink" Target="https://twitter.com/" TargetMode="External"/><Relationship Id="rId4031" Type="http://schemas.openxmlformats.org/officeDocument/2006/relationships/hyperlink" Target="https://twitter.com/" TargetMode="External"/><Relationship Id="rId1625" Type="http://schemas.openxmlformats.org/officeDocument/2006/relationships/hyperlink" Target="https://twitter.com/" TargetMode="External"/><Relationship Id="rId1832" Type="http://schemas.openxmlformats.org/officeDocument/2006/relationships/hyperlink" Target="https://twitter.com/" TargetMode="External"/><Relationship Id="rId3797" Type="http://schemas.openxmlformats.org/officeDocument/2006/relationships/hyperlink" Target="https://twitter.com/" TargetMode="External"/><Relationship Id="rId2399" Type="http://schemas.openxmlformats.org/officeDocument/2006/relationships/hyperlink" Target="https://twitter.com/" TargetMode="External"/><Relationship Id="rId3657" Type="http://schemas.openxmlformats.org/officeDocument/2006/relationships/hyperlink" Target="https://twitter.com/" TargetMode="External"/><Relationship Id="rId3864" Type="http://schemas.openxmlformats.org/officeDocument/2006/relationships/hyperlink" Target="https://twitter.com/" TargetMode="External"/><Relationship Id="rId578" Type="http://schemas.openxmlformats.org/officeDocument/2006/relationships/hyperlink" Target="http://www.careerarc.com/job-listing/hobby-lobby-jobs-585-mountain-home-co-manager-20488985?campaign_id=5586&amp;src=1&amp;utm_campaign=TW01&amp;utm_medium=TW&amp;utm_source=JC" TargetMode="External"/><Relationship Id="rId785" Type="http://schemas.openxmlformats.org/officeDocument/2006/relationships/hyperlink" Target="http://www.careerarc.com/job-listing/hobby-lobby-jobs-opentext-administrator-20451345?campaign_id=3544&amp;src=1&amp;utm_campaign=TW01&amp;utm_medium=TW&amp;utm_source=JC" TargetMode="External"/><Relationship Id="rId992" Type="http://schemas.openxmlformats.org/officeDocument/2006/relationships/hyperlink" Target="https://twitter.com/"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3517" Type="http://schemas.openxmlformats.org/officeDocument/2006/relationships/hyperlink" Target="https://twitter.com/" TargetMode="External"/><Relationship Id="rId3724" Type="http://schemas.openxmlformats.org/officeDocument/2006/relationships/hyperlink" Target="https://twitter.com/" TargetMode="External"/><Relationship Id="rId3931" Type="http://schemas.openxmlformats.org/officeDocument/2006/relationships/hyperlink" Target="https://twitter.com/" TargetMode="External"/><Relationship Id="rId438" Type="http://schemas.openxmlformats.org/officeDocument/2006/relationships/hyperlink" Target="https://pinterest.com/pin/382031980876390265/" TargetMode="External"/><Relationship Id="rId645" Type="http://schemas.openxmlformats.org/officeDocument/2006/relationships/hyperlink" Target="http://www.careerarc.com/job-listing/hobby-lobby-jobs-244-kentwood-co-manager-21313696?campaign_id=3728&amp;src=1&amp;utm_campaign=TW01&amp;utm_medium=TW&amp;utm_source=JC" TargetMode="External"/><Relationship Id="rId852" Type="http://schemas.openxmlformats.org/officeDocument/2006/relationships/hyperlink" Target="https://twitter.com/" TargetMode="External"/><Relationship Id="rId1068" Type="http://schemas.openxmlformats.org/officeDocument/2006/relationships/hyperlink" Target="https://twitter.com/" TargetMode="External"/><Relationship Id="rId1275" Type="http://schemas.openxmlformats.org/officeDocument/2006/relationships/hyperlink" Target="https://twitter.com/" TargetMode="External"/><Relationship Id="rId1482" Type="http://schemas.openxmlformats.org/officeDocument/2006/relationships/hyperlink" Target="https://twitter.com/"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05" Type="http://schemas.openxmlformats.org/officeDocument/2006/relationships/hyperlink" Target="https://www.instagram.com/p/BPRN6Z3l4u6/" TargetMode="External"/><Relationship Id="rId712" Type="http://schemas.openxmlformats.org/officeDocument/2006/relationships/hyperlink" Target="http://www.careerarc.com/job-listing/hobby-lobby-jobs-740-los-banos-senior-asst-manager-21336584?campaign_id=5590&amp;src=1&amp;utm_campaign=TW01&amp;utm_medium=TW&amp;utm_source=JC" TargetMode="External"/><Relationship Id="rId1135" Type="http://schemas.openxmlformats.org/officeDocument/2006/relationships/hyperlink" Target="https://twitter.com/" TargetMode="External"/><Relationship Id="rId1342" Type="http://schemas.openxmlformats.org/officeDocument/2006/relationships/hyperlink" Target="https://twitter.com/" TargetMode="External"/><Relationship Id="rId4498" Type="http://schemas.openxmlformats.org/officeDocument/2006/relationships/hyperlink" Target="https://api.twitter.com/1.1/geo/id/01cace72701072d0.json" TargetMode="External"/><Relationship Id="rId1202" Type="http://schemas.openxmlformats.org/officeDocument/2006/relationships/hyperlink" Target="https://twitter.com/" TargetMode="External"/><Relationship Id="rId2600" Type="http://schemas.openxmlformats.org/officeDocument/2006/relationships/hyperlink" Target="https://twitter.com/" TargetMode="External"/><Relationship Id="rId4358" Type="http://schemas.openxmlformats.org/officeDocument/2006/relationships/hyperlink" Target="https://api.twitter.com/1.1/geo/id/9531d4e3bbafc09d.json" TargetMode="External"/><Relationship Id="rId3167" Type="http://schemas.openxmlformats.org/officeDocument/2006/relationships/hyperlink" Target="https://twitter.com/" TargetMode="External"/><Relationship Id="rId4565" Type="http://schemas.openxmlformats.org/officeDocument/2006/relationships/hyperlink" Target="https://api.twitter.com/1.1/geo/id/0ec50d630c5d2c2b.json" TargetMode="External"/><Relationship Id="rId295" Type="http://schemas.openxmlformats.org/officeDocument/2006/relationships/hyperlink" Target="https://twitter.com/sarahred_13/status/819352765075951616" TargetMode="External"/><Relationship Id="rId3374" Type="http://schemas.openxmlformats.org/officeDocument/2006/relationships/hyperlink" Target="https://twitter.com/" TargetMode="External"/><Relationship Id="rId3581" Type="http://schemas.openxmlformats.org/officeDocument/2006/relationships/hyperlink" Target="https://twitter.com/" TargetMode="External"/><Relationship Id="rId4218" Type="http://schemas.openxmlformats.org/officeDocument/2006/relationships/hyperlink" Target="https://twitter.com/" TargetMode="External"/><Relationship Id="rId4425" Type="http://schemas.openxmlformats.org/officeDocument/2006/relationships/hyperlink" Target="https://api.twitter.com/1.1/geo/id/c7e3277182d3bc61.json" TargetMode="External"/><Relationship Id="rId4632" Type="http://schemas.openxmlformats.org/officeDocument/2006/relationships/hyperlink" Target="https://api.twitter.com/1.1/geo/id/a2b439a23220cb96.json"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3441" Type="http://schemas.openxmlformats.org/officeDocument/2006/relationships/hyperlink" Target="https://twitter.com/" TargetMode="External"/><Relationship Id="rId155" Type="http://schemas.openxmlformats.org/officeDocument/2006/relationships/hyperlink" Target="http://www.newsday.com/business/hobby-lobby-arts-and-crafts-retailer-plans-li-store-1.12822975" TargetMode="External"/><Relationship Id="rId362" Type="http://schemas.openxmlformats.org/officeDocument/2006/relationships/hyperlink" Target="https://www.facebook.com/story.php?story_fbid=10154522953713800&amp;id=713843799"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3301" Type="http://schemas.openxmlformats.org/officeDocument/2006/relationships/hyperlink" Target="https://twitter.com/" TargetMode="External"/><Relationship Id="rId222" Type="http://schemas.openxmlformats.org/officeDocument/2006/relationships/hyperlink" Target="http://www.civilrights.org/advocacy/letters/2017/an-open-letter-to-the-united.html" TargetMode="External"/><Relationship Id="rId2110" Type="http://schemas.openxmlformats.org/officeDocument/2006/relationships/hyperlink" Target="https://twitter.com/" TargetMode="External"/><Relationship Id="rId4075" Type="http://schemas.openxmlformats.org/officeDocument/2006/relationships/hyperlink" Target="https://twitter.com/" TargetMode="External"/><Relationship Id="rId4282" Type="http://schemas.openxmlformats.org/officeDocument/2006/relationships/hyperlink" Target="https://api.twitter.com/1.1/geo/id/64ab889e24887e12.json"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4142"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s://twitter.com/i/web/status/818551781886218248" TargetMode="External"/><Relationship Id="rId1803" Type="http://schemas.openxmlformats.org/officeDocument/2006/relationships/hyperlink" Target="https://twitter.com/" TargetMode="External"/><Relationship Id="rId4002" Type="http://schemas.openxmlformats.org/officeDocument/2006/relationships/hyperlink" Target="https://twitter.com/" TargetMode="External"/><Relationship Id="rId3768" Type="http://schemas.openxmlformats.org/officeDocument/2006/relationships/hyperlink" Target="https://twitter.com/" TargetMode="External"/><Relationship Id="rId3975" Type="http://schemas.openxmlformats.org/officeDocument/2006/relationships/hyperlink" Target="https://twitter.com/" TargetMode="External"/><Relationship Id="rId689" Type="http://schemas.openxmlformats.org/officeDocument/2006/relationships/hyperlink" Target="http://www.gomplaces.com/" TargetMode="External"/><Relationship Id="rId896" Type="http://schemas.openxmlformats.org/officeDocument/2006/relationships/hyperlink" Target="https://twitter.com/" TargetMode="External"/><Relationship Id="rId2577" Type="http://schemas.openxmlformats.org/officeDocument/2006/relationships/hyperlink" Target="https://twitter.com/" TargetMode="External"/><Relationship Id="rId2784" Type="http://schemas.openxmlformats.org/officeDocument/2006/relationships/hyperlink" Target="https://twitter.com/" TargetMode="External"/><Relationship Id="rId3628" Type="http://schemas.openxmlformats.org/officeDocument/2006/relationships/hyperlink" Target="https://twitter.com/" TargetMode="External"/><Relationship Id="rId549" Type="http://schemas.openxmlformats.org/officeDocument/2006/relationships/hyperlink" Target="http://www.careerarc.com/job-listing/hobby-lobby-jobs-telecommunications-technician-20464220?campaign_id=306&amp;src=1&amp;utm_campaign=TW01&amp;utm_medium=TW&amp;utm_source=JC" TargetMode="External"/><Relationship Id="rId756" Type="http://schemas.openxmlformats.org/officeDocument/2006/relationships/hyperlink" Target="https://www.facebook.com/PineRidgeMall/posts/10154974697835452" TargetMode="External"/><Relationship Id="rId1179" Type="http://schemas.openxmlformats.org/officeDocument/2006/relationships/hyperlink" Target="https://twitter.com/" TargetMode="External"/><Relationship Id="rId1386" Type="http://schemas.openxmlformats.org/officeDocument/2006/relationships/hyperlink" Target="https://twitter.com/" TargetMode="External"/><Relationship Id="rId1593" Type="http://schemas.openxmlformats.org/officeDocument/2006/relationships/hyperlink" Target="https://twitter.com/"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3835" Type="http://schemas.openxmlformats.org/officeDocument/2006/relationships/hyperlink" Target="https://twitter.com/" TargetMode="External"/><Relationship Id="rId409" Type="http://schemas.openxmlformats.org/officeDocument/2006/relationships/hyperlink" Target="https://www.youtube.com/watch?v=J2RTSrhPNK8&amp;feature=youtu.be&amp;a" TargetMode="External"/><Relationship Id="rId963" Type="http://schemas.openxmlformats.org/officeDocument/2006/relationships/hyperlink" Target="https://twitter.com/" TargetMode="External"/><Relationship Id="rId1039" Type="http://schemas.openxmlformats.org/officeDocument/2006/relationships/hyperlink" Target="https://twitter.com/" TargetMode="External"/><Relationship Id="rId1246" Type="http://schemas.openxmlformats.org/officeDocument/2006/relationships/hyperlink" Target="https://twitter.com/"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3902" Type="http://schemas.openxmlformats.org/officeDocument/2006/relationships/hyperlink" Target="https://twitter.com/" TargetMode="External"/><Relationship Id="rId92" Type="http://schemas.openxmlformats.org/officeDocument/2006/relationships/hyperlink" Target="https://twitter.com/gizmodo/status/818568804972236800" TargetMode="External"/><Relationship Id="rId616" Type="http://schemas.openxmlformats.org/officeDocument/2006/relationships/hyperlink" Target="http://www.olcatalog.com/grocery/hobby-lobby-weekly-ad.html" TargetMode="External"/><Relationship Id="rId823" Type="http://schemas.openxmlformats.org/officeDocument/2006/relationships/hyperlink" Target="http://www.careerarc.com/job-listing/hobby-lobby-jobs-security-analyst-team-leader-20647241?campaign_id=8932&amp;src=1&amp;utm_campaign=TW01&amp;utm_medium=TW&amp;utm_source=JC"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s://twitter.com/"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4469" Type="http://schemas.openxmlformats.org/officeDocument/2006/relationships/hyperlink" Target="https://api.twitter.com/1.1/geo/id/3df0e3eb1e91170b.json" TargetMode="External"/><Relationship Id="rId3278" Type="http://schemas.openxmlformats.org/officeDocument/2006/relationships/hyperlink" Target="https://twitter.com/" TargetMode="External"/><Relationship Id="rId3485" Type="http://schemas.openxmlformats.org/officeDocument/2006/relationships/hyperlink" Target="https://twitter.com/" TargetMode="External"/><Relationship Id="rId3692" Type="http://schemas.openxmlformats.org/officeDocument/2006/relationships/hyperlink" Target="https://twitter.com/" TargetMode="External"/><Relationship Id="rId4329" Type="http://schemas.openxmlformats.org/officeDocument/2006/relationships/hyperlink" Target="https://api.twitter.com/1.1/geo/id/0072079038d1474a.json" TargetMode="External"/><Relationship Id="rId4536" Type="http://schemas.openxmlformats.org/officeDocument/2006/relationships/hyperlink" Target="https://api.twitter.com/1.1/geo/id/b71fac2ee9792cbe.json" TargetMode="External"/><Relationship Id="rId199" Type="http://schemas.openxmlformats.org/officeDocument/2006/relationships/hyperlink" Target="http://www.civilrights.org/advocacy/letters/2017/an-open-letter-to-the-united.html"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3138" Type="http://schemas.openxmlformats.org/officeDocument/2006/relationships/hyperlink" Target="https://twitter.com/" TargetMode="External"/><Relationship Id="rId3345" Type="http://schemas.openxmlformats.org/officeDocument/2006/relationships/hyperlink" Target="https://twitter.com/" TargetMode="External"/><Relationship Id="rId3552" Type="http://schemas.openxmlformats.org/officeDocument/2006/relationships/hyperlink" Target="https://twitter.com/" TargetMode="External"/><Relationship Id="rId4603" Type="http://schemas.openxmlformats.org/officeDocument/2006/relationships/hyperlink" Target="https://api.twitter.com/1.1/geo/id/833d51949e9c0bfb.json" TargetMode="External"/><Relationship Id="rId266" Type="http://schemas.openxmlformats.org/officeDocument/2006/relationships/hyperlink" Target="http://www.dawsonnews.com/section/1/article/19538/preview/" TargetMode="External"/><Relationship Id="rId473" Type="http://schemas.openxmlformats.org/officeDocument/2006/relationships/hyperlink" Target="http://www.gomplaces.com/" TargetMode="External"/><Relationship Id="rId680" Type="http://schemas.openxmlformats.org/officeDocument/2006/relationships/hyperlink" Target="http://www.gomplaces.com/"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3205" Type="http://schemas.openxmlformats.org/officeDocument/2006/relationships/hyperlink" Target="https://twitter.com/" TargetMode="External"/><Relationship Id="rId3412" Type="http://schemas.openxmlformats.org/officeDocument/2006/relationships/hyperlink" Target="https://twitter.com/" TargetMode="External"/><Relationship Id="rId126" Type="http://schemas.openxmlformats.org/officeDocument/2006/relationships/hyperlink" Target="https://twitter.com/i/web/status/818682372505923585" TargetMode="External"/><Relationship Id="rId333" Type="http://schemas.openxmlformats.org/officeDocument/2006/relationships/hyperlink" Target="https://www.facebook.com/chelettesdecorandmore/posts/1240653372636613" TargetMode="External"/><Relationship Id="rId540" Type="http://schemas.openxmlformats.org/officeDocument/2006/relationships/hyperlink" Target="https://www.youtube.com/watch?v=QyNuckGve4o&amp;feature=youtu.be&amp;a" TargetMode="External"/><Relationship Id="rId1170" Type="http://schemas.openxmlformats.org/officeDocument/2006/relationships/hyperlink" Target="https://twitter.com/"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1030" Type="http://schemas.openxmlformats.org/officeDocument/2006/relationships/hyperlink" Target="https://twitter.com/" TargetMode="External"/><Relationship Id="rId4186" Type="http://schemas.openxmlformats.org/officeDocument/2006/relationships/hyperlink" Target="https://twitter.com/" TargetMode="External"/><Relationship Id="rId400" Type="http://schemas.openxmlformats.org/officeDocument/2006/relationships/hyperlink" Target="https://twitter.com/realdonaldtrump/status/819541997325316096" TargetMode="External"/><Relationship Id="rId1987" Type="http://schemas.openxmlformats.org/officeDocument/2006/relationships/hyperlink" Target="https://twitter.com/" TargetMode="External"/><Relationship Id="rId4393" Type="http://schemas.openxmlformats.org/officeDocument/2006/relationships/hyperlink" Target="https://api.twitter.com/1.1/geo/id/9531d4e3bbafc09d.json" TargetMode="External"/><Relationship Id="rId1847" Type="http://schemas.openxmlformats.org/officeDocument/2006/relationships/hyperlink" Target="https://twitter.com/" TargetMode="External"/><Relationship Id="rId4046" Type="http://schemas.openxmlformats.org/officeDocument/2006/relationships/hyperlink" Target="https://twitter.com/" TargetMode="External"/><Relationship Id="rId4253" Type="http://schemas.openxmlformats.org/officeDocument/2006/relationships/hyperlink" Target="https://twitter.com/" TargetMode="External"/><Relationship Id="rId4460" Type="http://schemas.openxmlformats.org/officeDocument/2006/relationships/hyperlink" Target="https://api.twitter.com/1.1/geo/id/a2c84129f9dcf69f.json" TargetMode="External"/><Relationship Id="rId1707" Type="http://schemas.openxmlformats.org/officeDocument/2006/relationships/hyperlink" Target="https://twitter.com/" TargetMode="External"/><Relationship Id="rId3062" Type="http://schemas.openxmlformats.org/officeDocument/2006/relationships/hyperlink" Target="https://twitter.com/" TargetMode="External"/><Relationship Id="rId4113" Type="http://schemas.openxmlformats.org/officeDocument/2006/relationships/hyperlink" Target="https://twitter.com/" TargetMode="External"/><Relationship Id="rId4320" Type="http://schemas.openxmlformats.org/officeDocument/2006/relationships/hyperlink" Target="https://api.twitter.com/1.1/geo/id/e7bae49f1ac7f22e.json" TargetMode="External"/><Relationship Id="rId190" Type="http://schemas.openxmlformats.org/officeDocument/2006/relationships/hyperlink" Target="http://www.civilrights.org/advocacy/letters/2017/an-open-letter-to-the-united.html" TargetMode="External"/><Relationship Id="rId1914" Type="http://schemas.openxmlformats.org/officeDocument/2006/relationships/hyperlink" Target="https://twitter.com/" TargetMode="External"/><Relationship Id="rId3879"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3739" Type="http://schemas.openxmlformats.org/officeDocument/2006/relationships/hyperlink" Target="https://twitter.com/" TargetMode="External"/><Relationship Id="rId3946" Type="http://schemas.openxmlformats.org/officeDocument/2006/relationships/hyperlink" Target="https://twitter.com/" TargetMode="External"/><Relationship Id="rId867" Type="http://schemas.openxmlformats.org/officeDocument/2006/relationships/hyperlink" Target="https://twitter.com/" TargetMode="External"/><Relationship Id="rId1497" Type="http://schemas.openxmlformats.org/officeDocument/2006/relationships/hyperlink" Target="https://twitter.com/"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3806" Type="http://schemas.openxmlformats.org/officeDocument/2006/relationships/hyperlink" Target="https://twitter.com/" TargetMode="External"/><Relationship Id="rId727" Type="http://schemas.openxmlformats.org/officeDocument/2006/relationships/hyperlink" Target="https://www.facebook.com/permalink.php?story_fbid=1575216579162345&amp;id=159899000694117" TargetMode="External"/><Relationship Id="rId934" Type="http://schemas.openxmlformats.org/officeDocument/2006/relationships/hyperlink" Target="https://twitter.com/" TargetMode="External"/><Relationship Id="rId1357" Type="http://schemas.openxmlformats.org/officeDocument/2006/relationships/hyperlink" Target="https://twitter.com/"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2408" Type="http://schemas.openxmlformats.org/officeDocument/2006/relationships/hyperlink" Target="https://twitter.com/"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63" Type="http://schemas.openxmlformats.org/officeDocument/2006/relationships/hyperlink" Target="https://twitter.com/gizmodo/status/818568804972236800" TargetMode="External"/><Relationship Id="rId1217" Type="http://schemas.openxmlformats.org/officeDocument/2006/relationships/hyperlink" Target="https://twitter.com/" TargetMode="External"/><Relationship Id="rId1424" Type="http://schemas.openxmlformats.org/officeDocument/2006/relationships/hyperlink" Target="https://twitter.com/" TargetMode="External"/><Relationship Id="rId1631" Type="http://schemas.openxmlformats.org/officeDocument/2006/relationships/hyperlink" Target="https://twitter.com/" TargetMode="External"/><Relationship Id="rId3389" Type="http://schemas.openxmlformats.org/officeDocument/2006/relationships/hyperlink" Target="https://twitter.com/" TargetMode="External"/><Relationship Id="rId3596" Type="http://schemas.openxmlformats.org/officeDocument/2006/relationships/hyperlink" Target="https://twitter.com/" TargetMode="External"/><Relationship Id="rId4647" Type="http://schemas.openxmlformats.org/officeDocument/2006/relationships/hyperlink" Target="https://api.twitter.com/1.1/geo/id/11bb0fd5ce3937f8.json" TargetMode="External"/><Relationship Id="rId2198" Type="http://schemas.openxmlformats.org/officeDocument/2006/relationships/hyperlink" Target="https://twitter.com/" TargetMode="External"/><Relationship Id="rId3249" Type="http://schemas.openxmlformats.org/officeDocument/2006/relationships/hyperlink" Target="https://twitter.com/" TargetMode="External"/><Relationship Id="rId3456" Type="http://schemas.openxmlformats.org/officeDocument/2006/relationships/hyperlink" Target="https://twitter.com/" TargetMode="External"/><Relationship Id="rId377" Type="http://schemas.openxmlformats.org/officeDocument/2006/relationships/hyperlink" Target="http://www.careerarc.com/job-listing/hobby-lobby-jobs-020-overland-park-co-manager-17818779?campaign_id=3655&amp;src=1&amp;utm_campaign=TW01&amp;utm_medium=TW&amp;utm_source=JC" TargetMode="External"/><Relationship Id="rId584" Type="http://schemas.openxmlformats.org/officeDocument/2006/relationships/hyperlink" Target="http://www.careerarc.com/job-listing/hobby-lobby-jobs-242-bowling-green-co-manager-20647232?campaign_id=5618&amp;src=1&amp;utm_campaign=TW01&amp;utm_medium=TW&amp;utm_source=JC"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3663" Type="http://schemas.openxmlformats.org/officeDocument/2006/relationships/hyperlink" Target="https://twitter.com/" TargetMode="External"/><Relationship Id="rId3870" Type="http://schemas.openxmlformats.org/officeDocument/2006/relationships/hyperlink" Target="https://twitter.com/" TargetMode="External"/><Relationship Id="rId4507" Type="http://schemas.openxmlformats.org/officeDocument/2006/relationships/hyperlink" Target="https://api.twitter.com/1.1/geo/id/9531d4e3bbafc09d.json" TargetMode="External"/><Relationship Id="rId237" Type="http://schemas.openxmlformats.org/officeDocument/2006/relationships/hyperlink" Target="https://twitter.com/gizmodo/status/818568804972236800" TargetMode="External"/><Relationship Id="rId791" Type="http://schemas.openxmlformats.org/officeDocument/2006/relationships/hyperlink" Target="https://www.instagram.com/p/BPYuLkqA2Xi/" TargetMode="External"/><Relationship Id="rId1074" Type="http://schemas.openxmlformats.org/officeDocument/2006/relationships/hyperlink" Target="https://twitter.com/" TargetMode="External"/><Relationship Id="rId2472" Type="http://schemas.openxmlformats.org/officeDocument/2006/relationships/hyperlink" Target="https://twitter.com/" TargetMode="External"/><Relationship Id="rId3316" Type="http://schemas.openxmlformats.org/officeDocument/2006/relationships/hyperlink" Target="https://twitter.com/" TargetMode="External"/><Relationship Id="rId3523" Type="http://schemas.openxmlformats.org/officeDocument/2006/relationships/hyperlink" Target="https://twitter.com/" TargetMode="External"/><Relationship Id="rId3730" Type="http://schemas.openxmlformats.org/officeDocument/2006/relationships/hyperlink" Target="https://twitter.com/" TargetMode="External"/><Relationship Id="rId444" Type="http://schemas.openxmlformats.org/officeDocument/2006/relationships/hyperlink" Target="https://www.change.org/p/angie-gordon-save-our-sheboygan-hobby-lobby?recruiter=664283732&amp;utm_campaign=signature_receipt&amp;utm_medium=twitter&amp;utm_source=share_petition" TargetMode="External"/><Relationship Id="rId651" Type="http://schemas.openxmlformats.org/officeDocument/2006/relationships/hyperlink" Target="https://www.instagram.com/p/BPNv8YbhhZ4/" TargetMode="External"/><Relationship Id="rId1281" Type="http://schemas.openxmlformats.org/officeDocument/2006/relationships/hyperlink" Target="https://twitter.com/"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www.winely.club/idee-originali-search-results-shop-hobby-lobby/" TargetMode="External"/><Relationship Id="rId511" Type="http://schemas.openxmlformats.org/officeDocument/2006/relationships/hyperlink" Target="http://juslangsing.xyz/2017/01/11/jual-hobby-lobby-kopi-hijau-diet-jus-langsing-extract-bean-obat-pelangsing-slimming-fast/" TargetMode="External"/><Relationship Id="rId1141" Type="http://schemas.openxmlformats.org/officeDocument/2006/relationships/hyperlink" Target="https://twitter.com/" TargetMode="External"/><Relationship Id="rId4297" Type="http://schemas.openxmlformats.org/officeDocument/2006/relationships/hyperlink" Target="https://api.twitter.com/1.1/geo/id/618f7312e28e6db0.json" TargetMode="External"/><Relationship Id="rId1001" Type="http://schemas.openxmlformats.org/officeDocument/2006/relationships/hyperlink" Target="https://twitter.com/" TargetMode="External"/><Relationship Id="rId4157" Type="http://schemas.openxmlformats.org/officeDocument/2006/relationships/hyperlink" Target="https://twitter.com/" TargetMode="External"/><Relationship Id="rId4364" Type="http://schemas.openxmlformats.org/officeDocument/2006/relationships/hyperlink" Target="https://api.twitter.com/1.1/geo/id/9c628d39e924afc1.json" TargetMode="External"/><Relationship Id="rId4571" Type="http://schemas.openxmlformats.org/officeDocument/2006/relationships/hyperlink" Target="https://api.twitter.com/1.1/geo/id/004b6af247a07d62.json" TargetMode="External"/><Relationship Id="rId1958" Type="http://schemas.openxmlformats.org/officeDocument/2006/relationships/hyperlink" Target="https://twitter.com/" TargetMode="External"/><Relationship Id="rId3173" Type="http://schemas.openxmlformats.org/officeDocument/2006/relationships/hyperlink" Target="https://twitter.com/" TargetMode="External"/><Relationship Id="rId3380" Type="http://schemas.openxmlformats.org/officeDocument/2006/relationships/hyperlink" Target="https://twitter.com/" TargetMode="External"/><Relationship Id="rId4017" Type="http://schemas.openxmlformats.org/officeDocument/2006/relationships/hyperlink" Target="https://twitter.com/" TargetMode="External"/><Relationship Id="rId4224" Type="http://schemas.openxmlformats.org/officeDocument/2006/relationships/hyperlink" Target="https://twitter.com/" TargetMode="External"/><Relationship Id="rId4431" Type="http://schemas.openxmlformats.org/officeDocument/2006/relationships/hyperlink" Target="https://api.twitter.com/1.1/geo/id/6565298bcadb82a1.json" TargetMode="External"/><Relationship Id="rId1818" Type="http://schemas.openxmlformats.org/officeDocument/2006/relationships/hyperlink" Target="https://twitter.com/"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161" Type="http://schemas.openxmlformats.org/officeDocument/2006/relationships/hyperlink" Target="https://twitter.com/mintyhoneyy/status/818529420847628288"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s://twitter.com/"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3917" Type="http://schemas.openxmlformats.org/officeDocument/2006/relationships/hyperlink" Target="https://twitter.com/" TargetMode="External"/><Relationship Id="rId838" Type="http://schemas.openxmlformats.org/officeDocument/2006/relationships/hyperlink" Target="http://www.careerarc.com/job-listing/hobby-lobby-jobs-maintenance-technician-20443712?campaign_id=8932&amp;src=1&amp;utm_campaign=TW01&amp;utm_medium=TW&amp;utm_source=JC" TargetMode="External"/><Relationship Id="rId1468" Type="http://schemas.openxmlformats.org/officeDocument/2006/relationships/hyperlink" Target="https://twitter.com/"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4081" Type="http://schemas.openxmlformats.org/officeDocument/2006/relationships/hyperlink" Target="https://twitter.com/" TargetMode="External"/><Relationship Id="rId1328" Type="http://schemas.openxmlformats.org/officeDocument/2006/relationships/hyperlink" Target="https://twitter.com/" TargetMode="External"/><Relationship Id="rId1535" Type="http://schemas.openxmlformats.org/officeDocument/2006/relationships/hyperlink" Target="https://twitter.com/" TargetMode="External"/><Relationship Id="rId2933" Type="http://schemas.openxmlformats.org/officeDocument/2006/relationships/hyperlink" Target="https://twitter.com/" TargetMode="External"/><Relationship Id="rId905" Type="http://schemas.openxmlformats.org/officeDocument/2006/relationships/hyperlink" Target="https://twitter.com/" TargetMode="External"/><Relationship Id="rId1742" Type="http://schemas.openxmlformats.org/officeDocument/2006/relationships/hyperlink" Target="https://twitter.com/" TargetMode="External"/><Relationship Id="rId34" Type="http://schemas.openxmlformats.org/officeDocument/2006/relationships/hyperlink" Target="http://wrbl.com/2017/01/09/hobby-lobby-dunhams-sports-coming-to-lagrange-mall/" TargetMode="External"/><Relationship Id="rId1602" Type="http://schemas.openxmlformats.org/officeDocument/2006/relationships/hyperlink" Target="https://twitter.com/" TargetMode="External"/><Relationship Id="rId3567" Type="http://schemas.openxmlformats.org/officeDocument/2006/relationships/hyperlink" Target="https://twitter.com/" TargetMode="External"/><Relationship Id="rId3774" Type="http://schemas.openxmlformats.org/officeDocument/2006/relationships/hyperlink" Target="https://twitter.com/" TargetMode="External"/><Relationship Id="rId3981" Type="http://schemas.openxmlformats.org/officeDocument/2006/relationships/hyperlink" Target="https://twitter.com/" TargetMode="External"/><Relationship Id="rId4618" Type="http://schemas.openxmlformats.org/officeDocument/2006/relationships/hyperlink" Target="https://api.twitter.com/1.1/geo/id/6390886d39468948.json" TargetMode="External"/><Relationship Id="rId488" Type="http://schemas.openxmlformats.org/officeDocument/2006/relationships/hyperlink" Target="http://www.careerarc.com/job-listing/hobby-lobby-jobs-construction-superintendent-20752741?campaign_id=3642&amp;src=1&amp;utm_campaign=TW01&amp;utm_medium=TW&amp;utm_source=JC" TargetMode="External"/><Relationship Id="rId695" Type="http://schemas.openxmlformats.org/officeDocument/2006/relationships/hyperlink" Target="http://www.careerarc.com/job-listing/hobby-lobby-jobs-co-manager-region-7-li-17149086?campaign_id=5691&amp;src=1&amp;utm_campaign=TW01&amp;utm_medium=TW&amp;utm_source=JC"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27" Type="http://schemas.openxmlformats.org/officeDocument/2006/relationships/hyperlink" Target="https://twitter.com/" TargetMode="External"/><Relationship Id="rId3634" Type="http://schemas.openxmlformats.org/officeDocument/2006/relationships/hyperlink" Target="https://twitter.com/" TargetMode="External"/><Relationship Id="rId3841" Type="http://schemas.openxmlformats.org/officeDocument/2006/relationships/hyperlink" Target="https://twitter.com/" TargetMode="External"/><Relationship Id="rId348" Type="http://schemas.openxmlformats.org/officeDocument/2006/relationships/hyperlink" Target="https://www.facebook.com/pest509/videos/1259573097443752/" TargetMode="External"/><Relationship Id="rId555" Type="http://schemas.openxmlformats.org/officeDocument/2006/relationships/hyperlink" Target="http://www.careerarc.com/job-listing/hobby-lobby-jobs-379-missouri-city-co-manager-21112676?campaign_id=3538&amp;src=1&amp;utm_campaign=TW01&amp;utm_medium=TW&amp;utm_source=JC" TargetMode="External"/><Relationship Id="rId762" Type="http://schemas.openxmlformats.org/officeDocument/2006/relationships/hyperlink" Target="http://www.gomplaces.com/" TargetMode="External"/><Relationship Id="rId1185" Type="http://schemas.openxmlformats.org/officeDocument/2006/relationships/hyperlink" Target="https://twitter.com/" TargetMode="External"/><Relationship Id="rId1392" Type="http://schemas.openxmlformats.org/officeDocument/2006/relationships/hyperlink" Target="https://twitter.com/"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3701" Type="http://schemas.openxmlformats.org/officeDocument/2006/relationships/hyperlink" Target="https://twitter.com/" TargetMode="External"/><Relationship Id="rId208" Type="http://schemas.openxmlformats.org/officeDocument/2006/relationships/hyperlink" Target="http://www.civilrights.org/advocacy/letters/2017/an-open-letter-to-the-united.html" TargetMode="External"/><Relationship Id="rId415" Type="http://schemas.openxmlformats.org/officeDocument/2006/relationships/hyperlink" Target="http://www.gomplaces.com/" TargetMode="External"/><Relationship Id="rId622" Type="http://schemas.openxmlformats.org/officeDocument/2006/relationships/hyperlink" Target="http://www.olcatalog.com/grocery/hobby-lobby-weekly-ad.html" TargetMode="External"/><Relationship Id="rId1045" Type="http://schemas.openxmlformats.org/officeDocument/2006/relationships/hyperlink" Target="https://twitter.com/" TargetMode="External"/><Relationship Id="rId1252" Type="http://schemas.openxmlformats.org/officeDocument/2006/relationships/hyperlink" Target="https://twitter.com/"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1112" Type="http://schemas.openxmlformats.org/officeDocument/2006/relationships/hyperlink" Target="https://twitter.com/" TargetMode="External"/><Relationship Id="rId4268" Type="http://schemas.openxmlformats.org/officeDocument/2006/relationships/hyperlink" Target="https://twitter.com/" TargetMode="External"/><Relationship Id="rId4475" Type="http://schemas.openxmlformats.org/officeDocument/2006/relationships/hyperlink" Target="https://api.twitter.com/1.1/geo/id/4cb7f66ae6f6d487.json" TargetMode="External"/><Relationship Id="rId3077" Type="http://schemas.openxmlformats.org/officeDocument/2006/relationships/hyperlink" Target="https://twitter.com/" TargetMode="External"/><Relationship Id="rId3284" Type="http://schemas.openxmlformats.org/officeDocument/2006/relationships/hyperlink" Target="https://twitter.com/" TargetMode="External"/><Relationship Id="rId4128" Type="http://schemas.openxmlformats.org/officeDocument/2006/relationships/hyperlink" Target="https://twitter.com/"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3491" Type="http://schemas.openxmlformats.org/officeDocument/2006/relationships/hyperlink" Target="https://twitter.com/" TargetMode="External"/><Relationship Id="rId4335" Type="http://schemas.openxmlformats.org/officeDocument/2006/relationships/hyperlink" Target="https://api.twitter.com/1.1/geo/id/bd73972b51647e05.json" TargetMode="External"/><Relationship Id="rId4542" Type="http://schemas.openxmlformats.org/officeDocument/2006/relationships/hyperlink" Target="https://api.twitter.com/1.1/geo/id/9531d4e3bbafc09d.json" TargetMode="External"/><Relationship Id="rId3144" Type="http://schemas.openxmlformats.org/officeDocument/2006/relationships/hyperlink" Target="https://twitter.com/" TargetMode="External"/><Relationship Id="rId3351" Type="http://schemas.openxmlformats.org/officeDocument/2006/relationships/hyperlink" Target="https://twitter.com/" TargetMode="External"/><Relationship Id="rId4402" Type="http://schemas.openxmlformats.org/officeDocument/2006/relationships/hyperlink" Target="https://api.twitter.com/1.1/geo/id/22d928cbeab790ad.json" TargetMode="External"/><Relationship Id="rId272" Type="http://schemas.openxmlformats.org/officeDocument/2006/relationships/hyperlink" Target="https://www.youtube.com/watch?v=NKJ4W3jM6fk&amp;feature=youtu.be&amp;a" TargetMode="External"/><Relationship Id="rId2160" Type="http://schemas.openxmlformats.org/officeDocument/2006/relationships/hyperlink" Target="https://twitter.com/"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s://twitter.com/evanjaquez/status/818682808260579329" TargetMode="External"/><Relationship Id="rId2020" Type="http://schemas.openxmlformats.org/officeDocument/2006/relationships/hyperlink" Target="https://twitter.com/" TargetMode="External"/><Relationship Id="rId1579" Type="http://schemas.openxmlformats.org/officeDocument/2006/relationships/hyperlink" Target="https://twitter.com/" TargetMode="External"/><Relationship Id="rId2977" Type="http://schemas.openxmlformats.org/officeDocument/2006/relationships/hyperlink" Target="https://twitter.com/" TargetMode="External"/><Relationship Id="rId4192" Type="http://schemas.openxmlformats.org/officeDocument/2006/relationships/hyperlink" Target="https://twitter.com/" TargetMode="External"/><Relationship Id="rId949" Type="http://schemas.openxmlformats.org/officeDocument/2006/relationships/hyperlink" Target="https://twitter.com/"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2837" Type="http://schemas.openxmlformats.org/officeDocument/2006/relationships/hyperlink" Target="https://twitter.com/" TargetMode="External"/><Relationship Id="rId4052" Type="http://schemas.openxmlformats.org/officeDocument/2006/relationships/hyperlink" Target="https://twitter.com/" TargetMode="External"/><Relationship Id="rId78" Type="http://schemas.openxmlformats.org/officeDocument/2006/relationships/hyperlink" Target="https://twitter.com/gizmodo/status/818568804972236800" TargetMode="External"/><Relationship Id="rId809" Type="http://schemas.openxmlformats.org/officeDocument/2006/relationships/hyperlink" Target="https://twitter.com/i/web/status/819211032056844288" TargetMode="External"/><Relationship Id="rId1439" Type="http://schemas.openxmlformats.org/officeDocument/2006/relationships/hyperlink" Target="https://twitter.com/"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2904"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3678" Type="http://schemas.openxmlformats.org/officeDocument/2006/relationships/hyperlink" Target="https://twitter.com/" TargetMode="External"/><Relationship Id="rId3885" Type="http://schemas.openxmlformats.org/officeDocument/2006/relationships/hyperlink" Target="https://twitter.com/" TargetMode="External"/><Relationship Id="rId599" Type="http://schemas.openxmlformats.org/officeDocument/2006/relationships/hyperlink" Target="http://www.careerarc.com/job-listing/hobby-lobby-jobs-066-corpus-christi-co-manager-21252523?campaign_id=5698&amp;src=1&amp;utm_campaign=TW01&amp;utm_medium=TW&amp;utm_source=JC"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3538" Type="http://schemas.openxmlformats.org/officeDocument/2006/relationships/hyperlink" Target="https://twitter.com/" TargetMode="External"/><Relationship Id="rId3745" Type="http://schemas.openxmlformats.org/officeDocument/2006/relationships/hyperlink" Target="https://twitter.com/" TargetMode="External"/><Relationship Id="rId459" Type="http://schemas.openxmlformats.org/officeDocument/2006/relationships/hyperlink" Target="https://twitter.com/i/web/status/820274794901938176" TargetMode="External"/><Relationship Id="rId666" Type="http://schemas.openxmlformats.org/officeDocument/2006/relationships/hyperlink" Target="https://www.facebook.com/reedricksr/posts/10211037369242387" TargetMode="External"/><Relationship Id="rId873" Type="http://schemas.openxmlformats.org/officeDocument/2006/relationships/hyperlink" Target="https://twitter.com/" TargetMode="External"/><Relationship Id="rId1089" Type="http://schemas.openxmlformats.org/officeDocument/2006/relationships/hyperlink" Target="https://twitter.com/" TargetMode="External"/><Relationship Id="rId1296" Type="http://schemas.openxmlformats.org/officeDocument/2006/relationships/hyperlink" Target="https://twitter.com/" TargetMode="External"/><Relationship Id="rId2347" Type="http://schemas.openxmlformats.org/officeDocument/2006/relationships/hyperlink" Target="https://twitter.com/" TargetMode="External"/><Relationship Id="rId2554" Type="http://schemas.openxmlformats.org/officeDocument/2006/relationships/hyperlink" Target="https://twitter.com/" TargetMode="External"/><Relationship Id="rId3952" Type="http://schemas.openxmlformats.org/officeDocument/2006/relationships/hyperlink" Target="https://twitter.com/" TargetMode="External"/><Relationship Id="rId319" Type="http://schemas.openxmlformats.org/officeDocument/2006/relationships/hyperlink" Target="http://www.theatlantic.com/magazine/archive/2016/01/can-hobby-lobby-buy-the-bible/419088/" TargetMode="External"/><Relationship Id="rId526" Type="http://schemas.openxmlformats.org/officeDocument/2006/relationships/hyperlink" Target="https://twitter.com/i/web/status/820634291084423168" TargetMode="External"/><Relationship Id="rId1156" Type="http://schemas.openxmlformats.org/officeDocument/2006/relationships/hyperlink" Target="https://twitter.com/" TargetMode="External"/><Relationship Id="rId1363" Type="http://schemas.openxmlformats.org/officeDocument/2006/relationships/hyperlink" Target="https://twitter.com/" TargetMode="External"/><Relationship Id="rId2207" Type="http://schemas.openxmlformats.org/officeDocument/2006/relationships/hyperlink" Target="https://twitter.com/" TargetMode="External"/><Relationship Id="rId2761" Type="http://schemas.openxmlformats.org/officeDocument/2006/relationships/hyperlink" Target="https://twitter.com/" TargetMode="External"/><Relationship Id="rId3605" Type="http://schemas.openxmlformats.org/officeDocument/2006/relationships/hyperlink" Target="https://twitter.com/" TargetMode="External"/><Relationship Id="rId3812" Type="http://schemas.openxmlformats.org/officeDocument/2006/relationships/hyperlink" Target="https://twitter.com/" TargetMode="External"/><Relationship Id="rId733" Type="http://schemas.openxmlformats.org/officeDocument/2006/relationships/hyperlink" Target="http://www.careerarc.com/job-listing/hobby-lobby-jobs-759-hinesville-retail-co-manager-20354077?campaign_id=13448&amp;src=1&amp;utm_campaign=TW01&amp;utm_medium=TW&amp;utm_source=JC" TargetMode="External"/><Relationship Id="rId940" Type="http://schemas.openxmlformats.org/officeDocument/2006/relationships/hyperlink" Target="https://twitter.com/" TargetMode="External"/><Relationship Id="rId1016" Type="http://schemas.openxmlformats.org/officeDocument/2006/relationships/hyperlink" Target="https://twitter.com/" TargetMode="External"/><Relationship Id="rId1570" Type="http://schemas.openxmlformats.org/officeDocument/2006/relationships/hyperlink" Target="https://twitter.com/" TargetMode="External"/><Relationship Id="rId2414" Type="http://schemas.openxmlformats.org/officeDocument/2006/relationships/hyperlink" Target="https://twitter.com/" TargetMode="External"/><Relationship Id="rId2621" Type="http://schemas.openxmlformats.org/officeDocument/2006/relationships/hyperlink" Target="https://twitter.com/" TargetMode="External"/><Relationship Id="rId800" Type="http://schemas.openxmlformats.org/officeDocument/2006/relationships/hyperlink" Target="https://www.instagram.com/p/BPZIraYlSrg/" TargetMode="External"/><Relationship Id="rId1223" Type="http://schemas.openxmlformats.org/officeDocument/2006/relationships/hyperlink" Target="https://twitter.com/" TargetMode="External"/><Relationship Id="rId1430" Type="http://schemas.openxmlformats.org/officeDocument/2006/relationships/hyperlink" Target="https://twitter.com/" TargetMode="External"/><Relationship Id="rId4379" Type="http://schemas.openxmlformats.org/officeDocument/2006/relationships/hyperlink" Target="https://api.twitter.com/1.1/geo/id/9531d4e3bbafc09d.json" TargetMode="External"/><Relationship Id="rId4586" Type="http://schemas.openxmlformats.org/officeDocument/2006/relationships/hyperlink" Target="https://api.twitter.com/1.1/geo/id/7fed75edb0645240.json" TargetMode="External"/><Relationship Id="rId3188" Type="http://schemas.openxmlformats.org/officeDocument/2006/relationships/hyperlink" Target="https://twitter.com/" TargetMode="External"/><Relationship Id="rId3395" Type="http://schemas.openxmlformats.org/officeDocument/2006/relationships/hyperlink" Target="https://twitter.com/" TargetMode="External"/><Relationship Id="rId4239" Type="http://schemas.openxmlformats.org/officeDocument/2006/relationships/hyperlink" Target="https://twitter.com/" TargetMode="External"/><Relationship Id="rId4446" Type="http://schemas.openxmlformats.org/officeDocument/2006/relationships/hyperlink" Target="https://api.twitter.com/1.1/geo/id/a6c257c61f294ec1.json" TargetMode="External"/><Relationship Id="rId4653" Type="http://schemas.openxmlformats.org/officeDocument/2006/relationships/hyperlink" Target="https://api.twitter.com/1.1/geo/id/43aa6d32149a6772.json"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3462" Type="http://schemas.openxmlformats.org/officeDocument/2006/relationships/hyperlink" Target="https://twitter.com/" TargetMode="External"/><Relationship Id="rId4306" Type="http://schemas.openxmlformats.org/officeDocument/2006/relationships/hyperlink" Target="https://api.twitter.com/1.1/geo/id/6057f1e35bcc6c20.json" TargetMode="External"/><Relationship Id="rId4513" Type="http://schemas.openxmlformats.org/officeDocument/2006/relationships/hyperlink" Target="https://api.twitter.com/1.1/geo/id/2f97b9acb13ca665.json" TargetMode="External"/><Relationship Id="rId176" Type="http://schemas.openxmlformats.org/officeDocument/2006/relationships/hyperlink" Target="http://www.civilrights.org/advocacy/letters/2017/an-open-letter-to-the-united.html" TargetMode="External"/><Relationship Id="rId383" Type="http://schemas.openxmlformats.org/officeDocument/2006/relationships/hyperlink" Target="http://www.gomplaces.com/" TargetMode="External"/><Relationship Id="rId590" Type="http://schemas.openxmlformats.org/officeDocument/2006/relationships/hyperlink" Target="https://www.instagram.com/p/BPTJrmQAchJ/"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s://www.instagram.com/p/BPGbffrBLT--YCdq6DjRfud0jkyTvkaHaDoWWE0/" TargetMode="External"/><Relationship Id="rId450" Type="http://schemas.openxmlformats.org/officeDocument/2006/relationships/hyperlink" Target="https://www.youtube.com/watch?v=7xfRg75wxdA&amp;feature=youtu.be&amp;a" TargetMode="External"/><Relationship Id="rId1080" Type="http://schemas.openxmlformats.org/officeDocument/2006/relationships/hyperlink" Target="https://twitter.com/" TargetMode="External"/><Relationship Id="rId2131" Type="http://schemas.openxmlformats.org/officeDocument/2006/relationships/hyperlink" Target="https://twitter.com/" TargetMode="External"/><Relationship Id="rId103" Type="http://schemas.openxmlformats.org/officeDocument/2006/relationships/hyperlink" Target="https://twitter.com/gizmodo/status/818568804972236800" TargetMode="External"/><Relationship Id="rId310" Type="http://schemas.openxmlformats.org/officeDocument/2006/relationships/hyperlink" Target="https://pinterest.com/pin/109775309648155470/" TargetMode="External"/><Relationship Id="rId4096" Type="http://schemas.openxmlformats.org/officeDocument/2006/relationships/hyperlink" Target="https://twitter.com/" TargetMode="External"/><Relationship Id="rId1897" Type="http://schemas.openxmlformats.org/officeDocument/2006/relationships/hyperlink" Target="https://twitter.com/" TargetMode="External"/><Relationship Id="rId2948"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2808" Type="http://schemas.openxmlformats.org/officeDocument/2006/relationships/hyperlink" Target="https://twitter.com/" TargetMode="External"/><Relationship Id="rId4163" Type="http://schemas.openxmlformats.org/officeDocument/2006/relationships/hyperlink" Target="https://twitter.com/" TargetMode="External"/><Relationship Id="rId4370" Type="http://schemas.openxmlformats.org/officeDocument/2006/relationships/hyperlink" Target="https://api.twitter.com/1.1/geo/id/953525ef572ed959.json" TargetMode="External"/><Relationship Id="rId49" Type="http://schemas.openxmlformats.org/officeDocument/2006/relationships/hyperlink" Target="https://twitter.com/gizmodo/status/818568804972236800" TargetMode="External"/><Relationship Id="rId1617" Type="http://schemas.openxmlformats.org/officeDocument/2006/relationships/hyperlink" Target="https://twitter.com/" TargetMode="External"/><Relationship Id="rId1824" Type="http://schemas.openxmlformats.org/officeDocument/2006/relationships/hyperlink" Target="https://twitter.com/" TargetMode="External"/><Relationship Id="rId4023" Type="http://schemas.openxmlformats.org/officeDocument/2006/relationships/hyperlink" Target="https://twitter.com/" TargetMode="External"/><Relationship Id="rId4230" Type="http://schemas.openxmlformats.org/officeDocument/2006/relationships/hyperlink" Target="https://twitter.com/" TargetMode="External"/><Relationship Id="rId3789" Type="http://schemas.openxmlformats.org/officeDocument/2006/relationships/hyperlink" Target="https://twitter.com/" TargetMode="External"/><Relationship Id="rId2598" Type="http://schemas.openxmlformats.org/officeDocument/2006/relationships/hyperlink" Target="https://twitter.com/" TargetMode="External"/><Relationship Id="rId3996" Type="http://schemas.openxmlformats.org/officeDocument/2006/relationships/hyperlink" Target="https://twitter.com/" TargetMode="External"/><Relationship Id="rId3649" Type="http://schemas.openxmlformats.org/officeDocument/2006/relationships/hyperlink" Target="https://twitter.com/" TargetMode="External"/><Relationship Id="rId3856" Type="http://schemas.openxmlformats.org/officeDocument/2006/relationships/hyperlink" Target="https://twitter.com/" TargetMode="External"/><Relationship Id="rId777" Type="http://schemas.openxmlformats.org/officeDocument/2006/relationships/hyperlink" Target="http://www.careerarc.com/job-listing/hobby-lobby-jobs-054-cape-girardeau-co-manager-20812135?campaign_id=5639&amp;src=1&amp;utm_campaign=TW01&amp;utm_medium=TW&amp;utm_source=JC" TargetMode="External"/><Relationship Id="rId984" Type="http://schemas.openxmlformats.org/officeDocument/2006/relationships/hyperlink" Target="https://twitter.com/"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3509" Type="http://schemas.openxmlformats.org/officeDocument/2006/relationships/hyperlink" Target="https://twitter.com/" TargetMode="External"/><Relationship Id="rId3716" Type="http://schemas.openxmlformats.org/officeDocument/2006/relationships/hyperlink" Target="https://twitter.com/" TargetMode="External"/><Relationship Id="rId3923" Type="http://schemas.openxmlformats.org/officeDocument/2006/relationships/hyperlink" Target="https://twitter.com/" TargetMode="External"/><Relationship Id="rId637" Type="http://schemas.openxmlformats.org/officeDocument/2006/relationships/hyperlink" Target="https://recentfreebies.com/" TargetMode="External"/><Relationship Id="rId844" Type="http://schemas.openxmlformats.org/officeDocument/2006/relationships/hyperlink" Target="https://twitter.com/" TargetMode="External"/><Relationship Id="rId1267" Type="http://schemas.openxmlformats.org/officeDocument/2006/relationships/hyperlink" Target="https://twitter.com/" TargetMode="External"/><Relationship Id="rId1474" Type="http://schemas.openxmlformats.org/officeDocument/2006/relationships/hyperlink" Target="https://twitter.com/" TargetMode="External"/><Relationship Id="rId1681" Type="http://schemas.openxmlformats.org/officeDocument/2006/relationships/hyperlink" Target="https://twitter.com/" TargetMode="External"/><Relationship Id="rId2318" Type="http://schemas.openxmlformats.org/officeDocument/2006/relationships/hyperlink" Target="https://twitter.com/"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www.gomplaces.com/" TargetMode="External"/><Relationship Id="rId911" Type="http://schemas.openxmlformats.org/officeDocument/2006/relationships/hyperlink" Target="https://twitter.com/" TargetMode="External"/><Relationship Id="rId1127" Type="http://schemas.openxmlformats.org/officeDocument/2006/relationships/hyperlink" Target="https://twitter.com/" TargetMode="External"/><Relationship Id="rId1334" Type="http://schemas.openxmlformats.org/officeDocument/2006/relationships/hyperlink" Target="https://twitter.com/" TargetMode="External"/><Relationship Id="rId1541" Type="http://schemas.openxmlformats.org/officeDocument/2006/relationships/hyperlink" Target="https://twitter.com/" TargetMode="External"/><Relationship Id="rId40" Type="http://schemas.openxmlformats.org/officeDocument/2006/relationships/hyperlink" Target="https://twitter.com/francie1950?protected_redirect=true" TargetMode="External"/><Relationship Id="rId1401" Type="http://schemas.openxmlformats.org/officeDocument/2006/relationships/hyperlink" Target="https://twitter.com/" TargetMode="External"/><Relationship Id="rId3299" Type="http://schemas.openxmlformats.org/officeDocument/2006/relationships/hyperlink" Target="https://twitter.com/" TargetMode="External"/><Relationship Id="rId4557" Type="http://schemas.openxmlformats.org/officeDocument/2006/relationships/hyperlink" Target="https://api.twitter.com/1.1/geo/id/fbcefe96d630085b.json" TargetMode="External"/><Relationship Id="rId3159" Type="http://schemas.openxmlformats.org/officeDocument/2006/relationships/hyperlink" Target="https://twitter.com/" TargetMode="External"/><Relationship Id="rId3366" Type="http://schemas.openxmlformats.org/officeDocument/2006/relationships/hyperlink" Target="https://twitter.com/" TargetMode="External"/><Relationship Id="rId3573" Type="http://schemas.openxmlformats.org/officeDocument/2006/relationships/hyperlink" Target="https://twitter.com/" TargetMode="External"/><Relationship Id="rId4417" Type="http://schemas.openxmlformats.org/officeDocument/2006/relationships/hyperlink" Target="https://api.twitter.com/1.1/geo/id/9531d4e3bbafc09d.json" TargetMode="External"/><Relationship Id="rId287" Type="http://schemas.openxmlformats.org/officeDocument/2006/relationships/hyperlink" Target="http://onlinelibrary.wiley.com/doi/10.1111/jopp.12112/full" TargetMode="External"/><Relationship Id="rId494" Type="http://schemas.openxmlformats.org/officeDocument/2006/relationships/hyperlink" Target="https://twitter.com/shaymitch/status/820390765574529024"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3780" Type="http://schemas.openxmlformats.org/officeDocument/2006/relationships/hyperlink" Target="https://twitter.com/" TargetMode="External"/><Relationship Id="rId4624" Type="http://schemas.openxmlformats.org/officeDocument/2006/relationships/hyperlink" Target="https://api.twitter.com/1.1/geo/id/4ec71fc3f2579572.json" TargetMode="External"/><Relationship Id="rId147" Type="http://schemas.openxmlformats.org/officeDocument/2006/relationships/hyperlink" Target="http://www.gomplaces.com/" TargetMode="External"/><Relationship Id="rId354" Type="http://schemas.openxmlformats.org/officeDocument/2006/relationships/hyperlink" Target="http://www.gomplaces.com/" TargetMode="External"/><Relationship Id="rId1191" Type="http://schemas.openxmlformats.org/officeDocument/2006/relationships/hyperlink" Target="https://twitter.com/" TargetMode="External"/><Relationship Id="rId2035" Type="http://schemas.openxmlformats.org/officeDocument/2006/relationships/hyperlink" Target="https://twitter.com/" TargetMode="External"/><Relationship Id="rId3433" Type="http://schemas.openxmlformats.org/officeDocument/2006/relationships/hyperlink" Target="https://twitter.com/" TargetMode="External"/><Relationship Id="rId3640" Type="http://schemas.openxmlformats.org/officeDocument/2006/relationships/hyperlink" Target="https://twitter.com/" TargetMode="External"/><Relationship Id="rId561" Type="http://schemas.openxmlformats.org/officeDocument/2006/relationships/hyperlink" Target="https://twitter.com/andreaa_mersadi/status/820676146027200512" TargetMode="External"/><Relationship Id="rId2242" Type="http://schemas.openxmlformats.org/officeDocument/2006/relationships/hyperlink" Target="https://twitter.com/" TargetMode="External"/><Relationship Id="rId3500" Type="http://schemas.openxmlformats.org/officeDocument/2006/relationships/hyperlink" Target="https://twitter.com/" TargetMode="External"/><Relationship Id="rId214" Type="http://schemas.openxmlformats.org/officeDocument/2006/relationships/hyperlink" Target="http://www.civilrights.org/advocacy/letters/2017/an-open-letter-to-the-united.html" TargetMode="External"/><Relationship Id="rId421" Type="http://schemas.openxmlformats.org/officeDocument/2006/relationships/hyperlink" Target="http://www.careerarc.com/job-listing/hobby-lobby-jobs-250-conyers-co-manager-18520163?campaign_id=3516&amp;src=1&amp;utm_campaign=TW01&amp;utm_medium=TW&amp;utm_source=JC" TargetMode="External"/><Relationship Id="rId1051" Type="http://schemas.openxmlformats.org/officeDocument/2006/relationships/hyperlink" Target="https://twitter.com/" TargetMode="External"/><Relationship Id="rId2102" Type="http://schemas.openxmlformats.org/officeDocument/2006/relationships/hyperlink" Target="https://twitter.com/" TargetMode="External"/><Relationship Id="rId1868" Type="http://schemas.openxmlformats.org/officeDocument/2006/relationships/hyperlink" Target="https://twitter.com/" TargetMode="External"/><Relationship Id="rId4067" Type="http://schemas.openxmlformats.org/officeDocument/2006/relationships/hyperlink" Target="https://twitter.com/" TargetMode="External"/><Relationship Id="rId4274" Type="http://schemas.openxmlformats.org/officeDocument/2006/relationships/hyperlink" Target="https://twitter.com/" TargetMode="External"/><Relationship Id="rId4481" Type="http://schemas.openxmlformats.org/officeDocument/2006/relationships/hyperlink" Target="https://api.twitter.com/1.1/geo/id/012da9a255ae5140.json"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s://twitter.com/" TargetMode="External"/><Relationship Id="rId4134" Type="http://schemas.openxmlformats.org/officeDocument/2006/relationships/hyperlink" Target="https://twitter.com/" TargetMode="External"/><Relationship Id="rId4341" Type="http://schemas.openxmlformats.org/officeDocument/2006/relationships/hyperlink" Target="https://api.twitter.com/1.1/geo/id/015e664c48444066.json"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3150" Type="http://schemas.openxmlformats.org/officeDocument/2006/relationships/hyperlink" Target="https://twitter.com/" TargetMode="External"/><Relationship Id="rId4201" Type="http://schemas.openxmlformats.org/officeDocument/2006/relationships/hyperlink" Target="https://twitter.com/" TargetMode="External"/><Relationship Id="rId3010" Type="http://schemas.openxmlformats.org/officeDocument/2006/relationships/hyperlink" Target="https://twitter.com/" TargetMode="External"/><Relationship Id="rId3967" Type="http://schemas.openxmlformats.org/officeDocument/2006/relationships/hyperlink" Target="https://twitter.com/" TargetMode="External"/><Relationship Id="rId4" Type="http://schemas.openxmlformats.org/officeDocument/2006/relationships/hyperlink" Target="http://shop.meandmybigideas.com/" TargetMode="External"/><Relationship Id="rId888" Type="http://schemas.openxmlformats.org/officeDocument/2006/relationships/hyperlink" Target="https://twitter.com/"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3827" Type="http://schemas.openxmlformats.org/officeDocument/2006/relationships/hyperlink" Target="https://twitter.com/" TargetMode="External"/><Relationship Id="rId748" Type="http://schemas.openxmlformats.org/officeDocument/2006/relationships/hyperlink" Target="http://hiringlisting.com/cashiers-and-stockers-job-hobby-lobby-kennesaw-ga/" TargetMode="External"/><Relationship Id="rId955" Type="http://schemas.openxmlformats.org/officeDocument/2006/relationships/hyperlink" Target="https://twitter.com/" TargetMode="External"/><Relationship Id="rId1378" Type="http://schemas.openxmlformats.org/officeDocument/2006/relationships/hyperlink" Target="https://twitter.com/"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84" Type="http://schemas.openxmlformats.org/officeDocument/2006/relationships/hyperlink" Target="https://twitter.com/gizmodo/status/818568804972236800" TargetMode="External"/><Relationship Id="rId608" Type="http://schemas.openxmlformats.org/officeDocument/2006/relationships/hyperlink" Target="http://www.olcatalog.com/grocery/hobby-lobby-weekly-ad.html" TargetMode="External"/><Relationship Id="rId815" Type="http://schemas.openxmlformats.org/officeDocument/2006/relationships/hyperlink" Target="https://twitter.com/i/web/status/820714470406135808"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305" Type="http://schemas.openxmlformats.org/officeDocument/2006/relationships/hyperlink" Target="https://twitter.com/"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s://twitter.com/" TargetMode="External"/><Relationship Id="rId4668" Type="http://schemas.openxmlformats.org/officeDocument/2006/relationships/hyperlink" Target="https://api.twitter.com/1.1/geo/id/7068dd9474ab6973.json" TargetMode="External"/><Relationship Id="rId11" Type="http://schemas.openxmlformats.org/officeDocument/2006/relationships/hyperlink" Target="https://twitter.com/blowmytweets_/status/818307893539770369" TargetMode="External"/><Relationship Id="rId398" Type="http://schemas.openxmlformats.org/officeDocument/2006/relationships/hyperlink" Target="http://www.careerarc.com/job-listing/hobby-lobby-jobs-co-manager-region-8-li-17149087?campaign_id=5694&amp;src=1&amp;utm_campaign=TW01&amp;utm_medium=TW&amp;utm_source=JC" TargetMode="External"/><Relationship Id="rId2079" Type="http://schemas.openxmlformats.org/officeDocument/2006/relationships/hyperlink" Target="https://twitter.com/" TargetMode="External"/><Relationship Id="rId3477" Type="http://schemas.openxmlformats.org/officeDocument/2006/relationships/hyperlink" Target="https://twitter.com/" TargetMode="External"/><Relationship Id="rId3684" Type="http://schemas.openxmlformats.org/officeDocument/2006/relationships/hyperlink" Target="https://twitter.com/" TargetMode="External"/><Relationship Id="rId3891" Type="http://schemas.openxmlformats.org/officeDocument/2006/relationships/hyperlink" Target="https://twitter.com/" TargetMode="External"/><Relationship Id="rId4528" Type="http://schemas.openxmlformats.org/officeDocument/2006/relationships/hyperlink" Target="https://api.twitter.com/1.1/geo/id/3b98b02fba3f9753.json"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3337" Type="http://schemas.openxmlformats.org/officeDocument/2006/relationships/hyperlink" Target="https://twitter.com/" TargetMode="External"/><Relationship Id="rId3544" Type="http://schemas.openxmlformats.org/officeDocument/2006/relationships/hyperlink" Target="https://twitter.com/" TargetMode="External"/><Relationship Id="rId3751" Type="http://schemas.openxmlformats.org/officeDocument/2006/relationships/hyperlink" Target="https://twitter.com/" TargetMode="External"/><Relationship Id="rId258" Type="http://schemas.openxmlformats.org/officeDocument/2006/relationships/hyperlink" Target="http://www.civilrights.org/advocacy/letters/2017/an-open-letter-to-the-united.html" TargetMode="External"/><Relationship Id="rId465" Type="http://schemas.openxmlformats.org/officeDocument/2006/relationships/hyperlink" Target="https://twitter.com/i/web/status/819559398515294209" TargetMode="External"/><Relationship Id="rId672" Type="http://schemas.openxmlformats.org/officeDocument/2006/relationships/hyperlink" Target="http://www.careerarc.com/job-listing/hobby-lobby-jobs-485-rancho-cucamonga-senior-asst-manager-21336582?campaign_id=3746&amp;src=1&amp;utm_campaign=TW01&amp;utm_medium=TW&amp;utm_source=JC" TargetMode="External"/><Relationship Id="rId1095" Type="http://schemas.openxmlformats.org/officeDocument/2006/relationships/hyperlink" Target="https://twitter.com/"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s://twitter.com/" TargetMode="External"/><Relationship Id="rId3404" Type="http://schemas.openxmlformats.org/officeDocument/2006/relationships/hyperlink" Target="https://twitter.com/" TargetMode="External"/><Relationship Id="rId3611" Type="http://schemas.openxmlformats.org/officeDocument/2006/relationships/hyperlink" Target="https://twitter.com/" TargetMode="External"/><Relationship Id="rId118" Type="http://schemas.openxmlformats.org/officeDocument/2006/relationships/hyperlink" Target="https://twitter.com/gizmodo/status/818568804972236800" TargetMode="External"/><Relationship Id="rId325" Type="http://schemas.openxmlformats.org/officeDocument/2006/relationships/hyperlink" Target="http://www.careerarc.com/job-listing/hobby-lobby-jobs-496-millville-co-manager-21112677?campaign_id=15694&amp;src=1&amp;utm_campaign=TW01&amp;utm_medium=TW&amp;utm_source=JC" TargetMode="External"/><Relationship Id="rId532" Type="http://schemas.openxmlformats.org/officeDocument/2006/relationships/hyperlink" Target="https://www.youtube.com/watch?v=QyNuckGve4o&amp;feature=youtu.be&amp;a" TargetMode="External"/><Relationship Id="rId1162" Type="http://schemas.openxmlformats.org/officeDocument/2006/relationships/hyperlink" Target="https://twitter.com/"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1022" Type="http://schemas.openxmlformats.org/officeDocument/2006/relationships/hyperlink" Target="https://twitter.com/" TargetMode="External"/><Relationship Id="rId4178" Type="http://schemas.openxmlformats.org/officeDocument/2006/relationships/hyperlink" Target="https://twitter.com/" TargetMode="External"/><Relationship Id="rId4385" Type="http://schemas.openxmlformats.org/officeDocument/2006/relationships/hyperlink" Target="https://api.twitter.com/1.1/geo/id/3df4f427b5a60fea.json" TargetMode="External"/><Relationship Id="rId4592" Type="http://schemas.openxmlformats.org/officeDocument/2006/relationships/hyperlink" Target="https://api.twitter.com/1.1/geo/id/64ab889e24887e12.json" TargetMode="External"/><Relationship Id="rId1979" Type="http://schemas.openxmlformats.org/officeDocument/2006/relationships/hyperlink" Target="https://twitter.com/" TargetMode="External"/><Relationship Id="rId3194" Type="http://schemas.openxmlformats.org/officeDocument/2006/relationships/hyperlink" Target="https://twitter.com/" TargetMode="External"/><Relationship Id="rId4038" Type="http://schemas.openxmlformats.org/officeDocument/2006/relationships/hyperlink" Target="https://twitter.com/" TargetMode="External"/><Relationship Id="rId4245" Type="http://schemas.openxmlformats.org/officeDocument/2006/relationships/hyperlink" Target="https://twitter.com/" TargetMode="External"/><Relationship Id="rId1839" Type="http://schemas.openxmlformats.org/officeDocument/2006/relationships/hyperlink" Target="https://twitter.com/" TargetMode="External"/><Relationship Id="rId3054" Type="http://schemas.openxmlformats.org/officeDocument/2006/relationships/hyperlink" Target="https://twitter.com/" TargetMode="External"/><Relationship Id="rId4452" Type="http://schemas.openxmlformats.org/officeDocument/2006/relationships/hyperlink" Target="https://api.twitter.com/1.1/geo/id/439be6fbd82ae93b.json" TargetMode="External"/><Relationship Id="rId182" Type="http://schemas.openxmlformats.org/officeDocument/2006/relationships/hyperlink" Target="https://twitter.com/i/web/status/818899048300249088" TargetMode="External"/><Relationship Id="rId1906" Type="http://schemas.openxmlformats.org/officeDocument/2006/relationships/hyperlink" Target="https://twitter.com/" TargetMode="External"/><Relationship Id="rId3261" Type="http://schemas.openxmlformats.org/officeDocument/2006/relationships/hyperlink" Target="https://twitter.com/" TargetMode="External"/><Relationship Id="rId4105" Type="http://schemas.openxmlformats.org/officeDocument/2006/relationships/hyperlink" Target="https://twitter.com/" TargetMode="External"/><Relationship Id="rId4312" Type="http://schemas.openxmlformats.org/officeDocument/2006/relationships/hyperlink" Target="https://api.twitter.com/1.1/geo/id/960993b9cfdffda9.json" TargetMode="External"/><Relationship Id="rId2070" Type="http://schemas.openxmlformats.org/officeDocument/2006/relationships/hyperlink" Target="https://twitter.com/" TargetMode="External"/><Relationship Id="rId3121" Type="http://schemas.openxmlformats.org/officeDocument/2006/relationships/hyperlink" Target="https://twitter.com/" TargetMode="External"/><Relationship Id="rId999" Type="http://schemas.openxmlformats.org/officeDocument/2006/relationships/hyperlink" Target="https://twitter.com/" TargetMode="External"/><Relationship Id="rId2887" Type="http://schemas.openxmlformats.org/officeDocument/2006/relationships/hyperlink" Target="https://twitter.com/" TargetMode="External"/><Relationship Id="rId859" Type="http://schemas.openxmlformats.org/officeDocument/2006/relationships/hyperlink" Target="https://twitter.com/"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3938" Type="http://schemas.openxmlformats.org/officeDocument/2006/relationships/hyperlink" Target="https://twitter.com/" TargetMode="External"/><Relationship Id="rId1349" Type="http://schemas.openxmlformats.org/officeDocument/2006/relationships/hyperlink" Target="https://twitter.com/"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719" Type="http://schemas.openxmlformats.org/officeDocument/2006/relationships/hyperlink" Target="https://www.youtube.com/watch?v=iGp-rWu0n9A&amp;feature=youtu.be&amp;a" TargetMode="External"/><Relationship Id="rId926" Type="http://schemas.openxmlformats.org/officeDocument/2006/relationships/hyperlink" Target="https://twitter.com/" TargetMode="External"/><Relationship Id="rId1556" Type="http://schemas.openxmlformats.org/officeDocument/2006/relationships/hyperlink" Target="https://twitter.com/"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s://twitter.com/gizmodo/status/818568804972236800" TargetMode="External"/><Relationship Id="rId1209" Type="http://schemas.openxmlformats.org/officeDocument/2006/relationships/hyperlink" Target="https://twitter.com/" TargetMode="External"/><Relationship Id="rId1416" Type="http://schemas.openxmlformats.org/officeDocument/2006/relationships/hyperlink" Target="https://twitter.com/" TargetMode="External"/><Relationship Id="rId1623" Type="http://schemas.openxmlformats.org/officeDocument/2006/relationships/hyperlink" Target="https://twitter.com/" TargetMode="External"/><Relationship Id="rId1830" Type="http://schemas.openxmlformats.org/officeDocument/2006/relationships/hyperlink" Target="https://twitter.com/" TargetMode="External"/><Relationship Id="rId3588" Type="http://schemas.openxmlformats.org/officeDocument/2006/relationships/hyperlink" Target="https://twitter.com/" TargetMode="External"/><Relationship Id="rId3795" Type="http://schemas.openxmlformats.org/officeDocument/2006/relationships/hyperlink" Target="https://twitter.com/" TargetMode="External"/><Relationship Id="rId4639" Type="http://schemas.openxmlformats.org/officeDocument/2006/relationships/hyperlink" Target="https://api.twitter.com/1.1/geo/id/56c9f474a934e9fe.json" TargetMode="External"/><Relationship Id="rId2397" Type="http://schemas.openxmlformats.org/officeDocument/2006/relationships/hyperlink" Target="https://twitter.com/" TargetMode="External"/><Relationship Id="rId3448" Type="http://schemas.openxmlformats.org/officeDocument/2006/relationships/hyperlink" Target="https://twitter.com/" TargetMode="External"/><Relationship Id="rId3655" Type="http://schemas.openxmlformats.org/officeDocument/2006/relationships/hyperlink" Target="https://twitter.com/" TargetMode="External"/><Relationship Id="rId3862" Type="http://schemas.openxmlformats.org/officeDocument/2006/relationships/hyperlink" Target="https://twitter.com/" TargetMode="External"/><Relationship Id="rId369" Type="http://schemas.openxmlformats.org/officeDocument/2006/relationships/hyperlink" Target="https://twitter.com/susanicox/status/819741909191114753" TargetMode="External"/><Relationship Id="rId576" Type="http://schemas.openxmlformats.org/officeDocument/2006/relationships/hyperlink" Target="http://www.careerarc.com/job-listing/hobby-lobby-jobs-196-thornton-retail-co-manager-20980260?campaign_id=3559&amp;src=1&amp;utm_campaign=TW01&amp;utm_medium=TW&amp;utm_source=JC" TargetMode="External"/><Relationship Id="rId783" Type="http://schemas.openxmlformats.org/officeDocument/2006/relationships/hyperlink" Target="http://www.careerarc.com/job-listing/hobby-lobby-jobs-015-norman-co-manager-21137199?campaign_id=3544&amp;src=1&amp;utm_campaign=TW01&amp;utm_medium=TW&amp;utm_source=JC" TargetMode="External"/><Relationship Id="rId990" Type="http://schemas.openxmlformats.org/officeDocument/2006/relationships/hyperlink" Target="https://twitter.com/"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3308" Type="http://schemas.openxmlformats.org/officeDocument/2006/relationships/hyperlink" Target="https://twitter.com/" TargetMode="External"/><Relationship Id="rId3515" Type="http://schemas.openxmlformats.org/officeDocument/2006/relationships/hyperlink" Target="https://twitter.com/" TargetMode="External"/><Relationship Id="rId229" Type="http://schemas.openxmlformats.org/officeDocument/2006/relationships/hyperlink" Target="http://www.civilrights.org/advocacy/letters/2017/an-open-letter-to-the-united.html" TargetMode="External"/><Relationship Id="rId436" Type="http://schemas.openxmlformats.org/officeDocument/2006/relationships/hyperlink" Target="http://www.gomplaces.com/" TargetMode="External"/><Relationship Id="rId643" Type="http://schemas.openxmlformats.org/officeDocument/2006/relationships/hyperlink" Target="http://www.buxr.com/d/194510" TargetMode="External"/><Relationship Id="rId1066" Type="http://schemas.openxmlformats.org/officeDocument/2006/relationships/hyperlink" Target="https://twitter.com/" TargetMode="External"/><Relationship Id="rId1273" Type="http://schemas.openxmlformats.org/officeDocument/2006/relationships/hyperlink" Target="https://twitter.com/" TargetMode="External"/><Relationship Id="rId1480" Type="http://schemas.openxmlformats.org/officeDocument/2006/relationships/hyperlink" Target="https://twitter.com/"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3722" Type="http://schemas.openxmlformats.org/officeDocument/2006/relationships/hyperlink" Target="https://twitter.com/" TargetMode="External"/><Relationship Id="rId850" Type="http://schemas.openxmlformats.org/officeDocument/2006/relationships/hyperlink" Target="https://twitter.com/" TargetMode="External"/><Relationship Id="rId1133" Type="http://schemas.openxmlformats.org/officeDocument/2006/relationships/hyperlink" Target="https://twitter.com/" TargetMode="External"/><Relationship Id="rId2531" Type="http://schemas.openxmlformats.org/officeDocument/2006/relationships/hyperlink" Target="https://twitter.com/" TargetMode="External"/><Relationship Id="rId4289" Type="http://schemas.openxmlformats.org/officeDocument/2006/relationships/hyperlink" Target="https://api.twitter.com/1.1/geo/id/f54a2170ff4b15f7.json" TargetMode="External"/><Relationship Id="rId503" Type="http://schemas.openxmlformats.org/officeDocument/2006/relationships/hyperlink" Target="http://www.michaeloart.com/hobby-lobby-and-the-supreme-decision/?utm_source=ReviveOldPost&amp;utm_medium=social&amp;utm_campaign=ReviveOldPost" TargetMode="External"/><Relationship Id="rId710" Type="http://schemas.openxmlformats.org/officeDocument/2006/relationships/hyperlink" Target="https://www.instagram.com/p/BPWK79KA7Se/" TargetMode="External"/><Relationship Id="rId1340" Type="http://schemas.openxmlformats.org/officeDocument/2006/relationships/hyperlink" Target="https://twitter.com/" TargetMode="External"/><Relationship Id="rId3098" Type="http://schemas.openxmlformats.org/officeDocument/2006/relationships/hyperlink" Target="https://twitter.com/" TargetMode="External"/><Relationship Id="rId4496" Type="http://schemas.openxmlformats.org/officeDocument/2006/relationships/hyperlink" Target="https://api.twitter.com/1.1/geo/id/a84b808ce3f11719.json" TargetMode="External"/><Relationship Id="rId1200" Type="http://schemas.openxmlformats.org/officeDocument/2006/relationships/hyperlink" Target="https://twitter.com/" TargetMode="External"/><Relationship Id="rId4149" Type="http://schemas.openxmlformats.org/officeDocument/2006/relationships/hyperlink" Target="https://twitter.com/" TargetMode="External"/><Relationship Id="rId4356" Type="http://schemas.openxmlformats.org/officeDocument/2006/relationships/hyperlink" Target="https://api.twitter.com/1.1/geo/id/4ec71fc3f2579572.json" TargetMode="External"/><Relationship Id="rId4563" Type="http://schemas.openxmlformats.org/officeDocument/2006/relationships/hyperlink" Target="https://api.twitter.com/1.1/geo/id/0eec6a9635525944.json" TargetMode="External"/><Relationship Id="rId3165" Type="http://schemas.openxmlformats.org/officeDocument/2006/relationships/hyperlink" Target="https://twitter.com/" TargetMode="External"/><Relationship Id="rId3372" Type="http://schemas.openxmlformats.org/officeDocument/2006/relationships/hyperlink" Target="https://twitter.com/" TargetMode="External"/><Relationship Id="rId4009" Type="http://schemas.openxmlformats.org/officeDocument/2006/relationships/hyperlink" Target="https://twitter.com/" TargetMode="External"/><Relationship Id="rId4216" Type="http://schemas.openxmlformats.org/officeDocument/2006/relationships/hyperlink" Target="https://twitter.com/" TargetMode="External"/><Relationship Id="rId4423" Type="http://schemas.openxmlformats.org/officeDocument/2006/relationships/hyperlink" Target="https://api.twitter.com/1.1/geo/id/41ca1875e930a9c7.json" TargetMode="External"/><Relationship Id="rId4630" Type="http://schemas.openxmlformats.org/officeDocument/2006/relationships/hyperlink" Target="https://api.twitter.com/1.1/geo/id/a6c257c61f294ec1.json" TargetMode="External"/><Relationship Id="rId293" Type="http://schemas.openxmlformats.org/officeDocument/2006/relationships/hyperlink" Target="http://www.careerarc.com/job-listing/hobby-lobby-jobs-744-palmdale-senior-asst-manager-19735352?campaign_id=3514&amp;src=1&amp;utm_campaign=TW01&amp;utm_medium=TW&amp;utm_source=JC" TargetMode="External"/><Relationship Id="rId2181" Type="http://schemas.openxmlformats.org/officeDocument/2006/relationships/hyperlink" Target="https://twitter.com/"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s://www.instagram.com/p/BPFnPm9BzOw/" TargetMode="External"/><Relationship Id="rId360" Type="http://schemas.openxmlformats.org/officeDocument/2006/relationships/hyperlink" Target="https://www.yelp.com/biz_photos/hobby-lobby-orlando?pt=biz_photo&amp;ref=twitter&amp;select=2BySQ0JWUz1MkuajjtuM0Q" TargetMode="External"/><Relationship Id="rId2041" Type="http://schemas.openxmlformats.org/officeDocument/2006/relationships/hyperlink" Target="https://twitter.com/" TargetMode="External"/><Relationship Id="rId220" Type="http://schemas.openxmlformats.org/officeDocument/2006/relationships/hyperlink" Target="http://www.civilrights.org/advocacy/letters/2017/an-open-letter-to-the-united.html" TargetMode="External"/><Relationship Id="rId2998" Type="http://schemas.openxmlformats.org/officeDocument/2006/relationships/hyperlink" Target="https://twitter.com/" TargetMode="External"/><Relationship Id="rId2858" Type="http://schemas.openxmlformats.org/officeDocument/2006/relationships/hyperlink" Target="https://twitter.com/" TargetMode="External"/><Relationship Id="rId3909" Type="http://schemas.openxmlformats.org/officeDocument/2006/relationships/hyperlink" Target="https://twitter.com/" TargetMode="External"/><Relationship Id="rId4073" Type="http://schemas.openxmlformats.org/officeDocument/2006/relationships/hyperlink" Target="https://twitter.com/" TargetMode="External"/><Relationship Id="rId99" Type="http://schemas.openxmlformats.org/officeDocument/2006/relationships/hyperlink" Target="https://twitter.com/gizmodo/status/818568804972236800"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4280" Type="http://schemas.openxmlformats.org/officeDocument/2006/relationships/hyperlink" Target="https://api.twitter.com/1.1/geo/id/6057f1e35bcc6c20.json"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4140" Type="http://schemas.openxmlformats.org/officeDocument/2006/relationships/hyperlink" Target="https://twitter.com/" TargetMode="External"/><Relationship Id="rId26" Type="http://schemas.openxmlformats.org/officeDocument/2006/relationships/hyperlink" Target="https://www.facebook.com/photo.php?fbid=1379003742133398" TargetMode="External"/><Relationship Id="rId3699" Type="http://schemas.openxmlformats.org/officeDocument/2006/relationships/hyperlink" Target="https://twitter.com/" TargetMode="External"/><Relationship Id="rId4000" Type="http://schemas.openxmlformats.org/officeDocument/2006/relationships/hyperlink" Target="https://twitter.com/" TargetMode="External"/><Relationship Id="rId1801" Type="http://schemas.openxmlformats.org/officeDocument/2006/relationships/hyperlink" Target="https://twitter.com/" TargetMode="External"/><Relationship Id="rId3559" Type="http://schemas.openxmlformats.org/officeDocument/2006/relationships/hyperlink" Target="https://twitter.com/" TargetMode="External"/><Relationship Id="rId687" Type="http://schemas.openxmlformats.org/officeDocument/2006/relationships/hyperlink" Target="http://www.gomplaces.com/" TargetMode="External"/><Relationship Id="rId2368" Type="http://schemas.openxmlformats.org/officeDocument/2006/relationships/hyperlink" Target="https://twitter.com/" TargetMode="External"/><Relationship Id="rId3766" Type="http://schemas.openxmlformats.org/officeDocument/2006/relationships/hyperlink" Target="https://twitter.com/" TargetMode="External"/><Relationship Id="rId3973" Type="http://schemas.openxmlformats.org/officeDocument/2006/relationships/hyperlink" Target="https://twitter.com/" TargetMode="External"/><Relationship Id="rId894" Type="http://schemas.openxmlformats.org/officeDocument/2006/relationships/hyperlink" Target="https://twitter.com/" TargetMode="External"/><Relationship Id="rId1177" Type="http://schemas.openxmlformats.org/officeDocument/2006/relationships/hyperlink" Target="https://twitter.com/"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3419" Type="http://schemas.openxmlformats.org/officeDocument/2006/relationships/hyperlink" Target="https://twitter.com/" TargetMode="External"/><Relationship Id="rId3626" Type="http://schemas.openxmlformats.org/officeDocument/2006/relationships/hyperlink" Target="https://twitter.com/" TargetMode="External"/><Relationship Id="rId3833" Type="http://schemas.openxmlformats.org/officeDocument/2006/relationships/hyperlink" Target="https://twitter.com/" TargetMode="External"/><Relationship Id="rId547" Type="http://schemas.openxmlformats.org/officeDocument/2006/relationships/hyperlink" Target="https://www.youtube.com/watch?v=QyNuckGve4o&amp;feature=youtu.be&amp;a" TargetMode="External"/><Relationship Id="rId754" Type="http://schemas.openxmlformats.org/officeDocument/2006/relationships/hyperlink" Target="http://www.careerarc.com/job-listing/hobby-lobby-jobs-co-manager-checkster-14781977?campaign_id=5675&amp;src=1&amp;utm_campaign=TW01&amp;utm_medium=TW&amp;utm_source=JC" TargetMode="External"/><Relationship Id="rId961" Type="http://schemas.openxmlformats.org/officeDocument/2006/relationships/hyperlink" Target="https://twitter.com/" TargetMode="External"/><Relationship Id="rId1384" Type="http://schemas.openxmlformats.org/officeDocument/2006/relationships/hyperlink" Target="https://twitter.com/" TargetMode="External"/><Relationship Id="rId1591" Type="http://schemas.openxmlformats.org/officeDocument/2006/relationships/hyperlink" Target="https://twitter.com/"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3900" Type="http://schemas.openxmlformats.org/officeDocument/2006/relationships/hyperlink" Target="https://twitter.com/" TargetMode="External"/><Relationship Id="rId90" Type="http://schemas.openxmlformats.org/officeDocument/2006/relationships/hyperlink" Target="https://twitter.com/gizmodo/status/818568804972236800" TargetMode="External"/><Relationship Id="rId407" Type="http://schemas.openxmlformats.org/officeDocument/2006/relationships/hyperlink" Target="http://www.careerarc.com/job-listing/hobby-lobby-jobs-inventory-control-specialists-21382860?campaign_id=4621&amp;src=1&amp;utm_campaign=TW01&amp;utm_medium=TW&amp;utm_source=JC" TargetMode="External"/><Relationship Id="rId614" Type="http://schemas.openxmlformats.org/officeDocument/2006/relationships/hyperlink" Target="http://www.olcatalog.com/grocery/hobby-lobby-weekly-ad.html" TargetMode="External"/><Relationship Id="rId821" Type="http://schemas.openxmlformats.org/officeDocument/2006/relationships/hyperlink" Target="http://www.careerarc.com/job-listing/hobby-lobby-jobs-co-manager-region-9-li-17149088?campaign_id=8932&amp;src=1&amp;utm_campaign=TW01&amp;utm_medium=TW&amp;utm_source=JC" TargetMode="External"/><Relationship Id="rId1037" Type="http://schemas.openxmlformats.org/officeDocument/2006/relationships/hyperlink" Target="https://twitter.com/"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2502" Type="http://schemas.openxmlformats.org/officeDocument/2006/relationships/hyperlink" Target="https://twitter.com/" TargetMode="External"/><Relationship Id="rId1104" Type="http://schemas.openxmlformats.org/officeDocument/2006/relationships/hyperlink" Target="https://twitter.com/" TargetMode="External"/><Relationship Id="rId1311" Type="http://schemas.openxmlformats.org/officeDocument/2006/relationships/hyperlink" Target="https://twitter.com/" TargetMode="External"/><Relationship Id="rId4467" Type="http://schemas.openxmlformats.org/officeDocument/2006/relationships/hyperlink" Target="https://api.twitter.com/1.1/geo/id/3b98b02fba3f9753.json" TargetMode="External"/><Relationship Id="rId3069" Type="http://schemas.openxmlformats.org/officeDocument/2006/relationships/hyperlink" Target="https://twitter.com/" TargetMode="External"/><Relationship Id="rId3276" Type="http://schemas.openxmlformats.org/officeDocument/2006/relationships/hyperlink" Target="https://twitter.com/" TargetMode="External"/><Relationship Id="rId3483" Type="http://schemas.openxmlformats.org/officeDocument/2006/relationships/hyperlink" Target="https://twitter.com/" TargetMode="External"/><Relationship Id="rId3690" Type="http://schemas.openxmlformats.org/officeDocument/2006/relationships/hyperlink" Target="https://twitter.com/" TargetMode="External"/><Relationship Id="rId4327" Type="http://schemas.openxmlformats.org/officeDocument/2006/relationships/hyperlink" Target="https://api.twitter.com/1.1/geo/id/0147373d5e0cb283.json" TargetMode="External"/><Relationship Id="rId4534" Type="http://schemas.openxmlformats.org/officeDocument/2006/relationships/hyperlink" Target="https://api.twitter.com/1.1/geo/id/19a69af030945159.json" TargetMode="External"/><Relationship Id="rId197" Type="http://schemas.openxmlformats.org/officeDocument/2006/relationships/hyperlink" Target="http://www.civilrights.org/advocacy/letters/2017/an-open-letter-to-the-united.html"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264" Type="http://schemas.openxmlformats.org/officeDocument/2006/relationships/hyperlink" Target="https://www.youtube.com/watch?v=sw262836tbk&amp;feature=youtu.be&amp;a" TargetMode="External"/><Relationship Id="rId471" Type="http://schemas.openxmlformats.org/officeDocument/2006/relationships/hyperlink" Target="http://www.gomplaces.com/" TargetMode="External"/><Relationship Id="rId2152" Type="http://schemas.openxmlformats.org/officeDocument/2006/relationships/hyperlink" Target="https://twitter.com/" TargetMode="External"/><Relationship Id="rId3550" Type="http://schemas.openxmlformats.org/officeDocument/2006/relationships/hyperlink" Target="https://twitter.com/" TargetMode="External"/><Relationship Id="rId4601" Type="http://schemas.openxmlformats.org/officeDocument/2006/relationships/hyperlink" Target="https://api.twitter.com/1.1/geo/id/01fea1ed0b8cdbb6.json" TargetMode="External"/><Relationship Id="rId124" Type="http://schemas.openxmlformats.org/officeDocument/2006/relationships/hyperlink" Target="https://twitter.com/gizmodo/status/818568804972236800" TargetMode="External"/><Relationship Id="rId3203" Type="http://schemas.openxmlformats.org/officeDocument/2006/relationships/hyperlink" Target="https://twitter.com/" TargetMode="External"/><Relationship Id="rId3410" Type="http://schemas.openxmlformats.org/officeDocument/2006/relationships/hyperlink" Target="https://twitter.com/" TargetMode="External"/><Relationship Id="rId331" Type="http://schemas.openxmlformats.org/officeDocument/2006/relationships/hyperlink" Target="http://www.careerarc.com/job-listing/hobby-lobby-jobs-facilities-maintenance-technician-20684708?campaign_id=14643&amp;src=1&amp;utm_campaign=TW01&amp;utm_medium=TW&amp;utm_source=JC" TargetMode="External"/><Relationship Id="rId2012" Type="http://schemas.openxmlformats.org/officeDocument/2006/relationships/hyperlink" Target="https://twitter.com/" TargetMode="External"/><Relationship Id="rId2969"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829" Type="http://schemas.openxmlformats.org/officeDocument/2006/relationships/hyperlink" Target="https://twitter.com/" TargetMode="External"/><Relationship Id="rId4184" Type="http://schemas.openxmlformats.org/officeDocument/2006/relationships/hyperlink" Target="https://twitter.com/" TargetMode="External"/><Relationship Id="rId4391" Type="http://schemas.openxmlformats.org/officeDocument/2006/relationships/hyperlink" Target="https://api.twitter.com/1.1/geo/id/cf2d9d01f16e9bd4.json" TargetMode="External"/><Relationship Id="rId1638" Type="http://schemas.openxmlformats.org/officeDocument/2006/relationships/hyperlink" Target="https://twitter.com/" TargetMode="External"/><Relationship Id="rId4044" Type="http://schemas.openxmlformats.org/officeDocument/2006/relationships/hyperlink" Target="https://twitter.com/" TargetMode="External"/><Relationship Id="rId4251" Type="http://schemas.openxmlformats.org/officeDocument/2006/relationships/hyperlink" Target="https://twitter.com/" TargetMode="External"/><Relationship Id="rId1845" Type="http://schemas.openxmlformats.org/officeDocument/2006/relationships/hyperlink" Target="https://twitter.com/" TargetMode="External"/><Relationship Id="rId3060" Type="http://schemas.openxmlformats.org/officeDocument/2006/relationships/hyperlink" Target="https://twitter.com/" TargetMode="External"/><Relationship Id="rId4111"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3877" Type="http://schemas.openxmlformats.org/officeDocument/2006/relationships/hyperlink" Target="https://twitter.com/" TargetMode="External"/><Relationship Id="rId798" Type="http://schemas.openxmlformats.org/officeDocument/2006/relationships/hyperlink" Target="https://twitter.com/i/web/status/821563836805369856"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3737" Type="http://schemas.openxmlformats.org/officeDocument/2006/relationships/hyperlink" Target="https://twitter.com/" TargetMode="External"/><Relationship Id="rId3944" Type="http://schemas.openxmlformats.org/officeDocument/2006/relationships/hyperlink" Target="https://twitter.com/" TargetMode="External"/><Relationship Id="rId658" Type="http://schemas.openxmlformats.org/officeDocument/2006/relationships/hyperlink" Target="http://www.careerarc.com/job-listing/hobby-lobby-jobs-079-collierville-co-manager-19955939?campaign_id=3577&amp;src=1&amp;utm_campaign=TW01&amp;utm_medium=TW&amp;utm_source=JC" TargetMode="External"/><Relationship Id="rId865" Type="http://schemas.openxmlformats.org/officeDocument/2006/relationships/hyperlink" Target="https://twitter.com/"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339" Type="http://schemas.openxmlformats.org/officeDocument/2006/relationships/hyperlink" Target="https://twitter.com/"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3804" Type="http://schemas.openxmlformats.org/officeDocument/2006/relationships/hyperlink" Target="https://twitter.com/" TargetMode="External"/><Relationship Id="rId518" Type="http://schemas.openxmlformats.org/officeDocument/2006/relationships/hyperlink" Target="https://www.youtube.com/watch?v=3jmW6Q02mnI&amp;feature=youtu.be&amp;a" TargetMode="External"/><Relationship Id="rId725" Type="http://schemas.openxmlformats.org/officeDocument/2006/relationships/hyperlink" Target="https://www.facebook.com/permalink.php?story_fbid=1570145353002801&amp;id=159899000694117" TargetMode="External"/><Relationship Id="rId932" Type="http://schemas.openxmlformats.org/officeDocument/2006/relationships/hyperlink" Target="https://twitter.com/" TargetMode="External"/><Relationship Id="rId1148" Type="http://schemas.openxmlformats.org/officeDocument/2006/relationships/hyperlink" Target="https://twitter.com/"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2406" Type="http://schemas.openxmlformats.org/officeDocument/2006/relationships/hyperlink" Target="https://twitter.com/" TargetMode="External"/><Relationship Id="rId2613" Type="http://schemas.openxmlformats.org/officeDocument/2006/relationships/hyperlink" Target="https://twitter.com/" TargetMode="External"/><Relationship Id="rId1008" Type="http://schemas.openxmlformats.org/officeDocument/2006/relationships/hyperlink" Target="https://twitter.com/" TargetMode="External"/><Relationship Id="rId1215" Type="http://schemas.openxmlformats.org/officeDocument/2006/relationships/hyperlink" Target="https://twitter.com/" TargetMode="External"/><Relationship Id="rId1422" Type="http://schemas.openxmlformats.org/officeDocument/2006/relationships/hyperlink" Target="https://twitter.com/" TargetMode="External"/><Relationship Id="rId2820" Type="http://schemas.openxmlformats.org/officeDocument/2006/relationships/hyperlink" Target="https://twitter.com/" TargetMode="External"/><Relationship Id="rId4578" Type="http://schemas.openxmlformats.org/officeDocument/2006/relationships/hyperlink" Target="https://api.twitter.com/1.1/geo/id/9531d4e3bbafc09d.json" TargetMode="External"/><Relationship Id="rId61" Type="http://schemas.openxmlformats.org/officeDocument/2006/relationships/hyperlink" Target="https://twitter.com/gizmodo/status/818568804972236800" TargetMode="External"/><Relationship Id="rId3387" Type="http://schemas.openxmlformats.org/officeDocument/2006/relationships/hyperlink" Target="https://twitter.com/" TargetMode="External"/><Relationship Id="rId2196" Type="http://schemas.openxmlformats.org/officeDocument/2006/relationships/hyperlink" Target="https://twitter.com/" TargetMode="External"/><Relationship Id="rId3594" Type="http://schemas.openxmlformats.org/officeDocument/2006/relationships/hyperlink" Target="https://twitter.com/" TargetMode="External"/><Relationship Id="rId4438" Type="http://schemas.openxmlformats.org/officeDocument/2006/relationships/hyperlink" Target="https://api.twitter.com/1.1/geo/id/894f2ba528ba1c7d.json" TargetMode="External"/><Relationship Id="rId4645" Type="http://schemas.openxmlformats.org/officeDocument/2006/relationships/hyperlink" Target="https://api.twitter.com/1.1/geo/id/01a9a39529b27f36.json" TargetMode="External"/><Relationship Id="rId168" Type="http://schemas.openxmlformats.org/officeDocument/2006/relationships/hyperlink" Target="http://www.newsday.com/business/hobby-lobby-arts-and-crafts-retailer-plans-li-store-1.12822975" TargetMode="External"/><Relationship Id="rId3247" Type="http://schemas.openxmlformats.org/officeDocument/2006/relationships/hyperlink" Target="https://twitter.com/" TargetMode="External"/><Relationship Id="rId3454" Type="http://schemas.openxmlformats.org/officeDocument/2006/relationships/hyperlink" Target="https://twitter.com/" TargetMode="External"/><Relationship Id="rId3661" Type="http://schemas.openxmlformats.org/officeDocument/2006/relationships/hyperlink" Target="https://twitter.com/" TargetMode="External"/><Relationship Id="rId4505" Type="http://schemas.openxmlformats.org/officeDocument/2006/relationships/hyperlink" Target="https://api.twitter.com/1.1/geo/id/2fb47e56cc67fd10.json" TargetMode="External"/><Relationship Id="rId375" Type="http://schemas.openxmlformats.org/officeDocument/2006/relationships/hyperlink" Target="http://www.ebay.com/itm/-/252712144058?roken=cUgayN&amp;soutkn=39Lqff" TargetMode="External"/><Relationship Id="rId582" Type="http://schemas.openxmlformats.org/officeDocument/2006/relationships/hyperlink" Target="http://www.careerarc.com/job-listing/hobby-lobby-jobs-746-california-retail-co-manager-19735353?campaign_id=13503&amp;src=1&amp;utm_campaign=TW01&amp;utm_medium=TW&amp;utm_source=JC"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3521" Type="http://schemas.openxmlformats.org/officeDocument/2006/relationships/hyperlink" Target="https://twitter.com/" TargetMode="External"/><Relationship Id="rId235" Type="http://schemas.openxmlformats.org/officeDocument/2006/relationships/hyperlink" Target="http://www.careerarc.com/job-listing/hobby-lobby-jobs-764-baton-rouge-co-manager-20758246?campaign_id=5621&amp;src=1&amp;utm_campaign=TW01&amp;utm_medium=TW&amp;utm_source=JC" TargetMode="External"/><Relationship Id="rId442" Type="http://schemas.openxmlformats.org/officeDocument/2006/relationships/hyperlink" Target="https://twitter.com/jamesfanning14/status/820116546366291969" TargetMode="External"/><Relationship Id="rId1072" Type="http://schemas.openxmlformats.org/officeDocument/2006/relationships/hyperlink" Target="https://twitter.com/"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302" Type="http://schemas.openxmlformats.org/officeDocument/2006/relationships/hyperlink" Target="http://www.cool-homedecorations.xyz/old-house-decor-designs/coffee-bar-made-from-old-microwave-cart-makeover-shelf-from-hobby-lobby/" TargetMode="External"/><Relationship Id="rId4088" Type="http://schemas.openxmlformats.org/officeDocument/2006/relationships/hyperlink" Target="https://twitter.com/" TargetMode="External"/><Relationship Id="rId4295" Type="http://schemas.openxmlformats.org/officeDocument/2006/relationships/hyperlink" Target="https://api.twitter.com/1.1/geo/id/df7fd3a3b9eff7ee.json" TargetMode="External"/><Relationship Id="rId1889" Type="http://schemas.openxmlformats.org/officeDocument/2006/relationships/hyperlink" Target="https://twitter.com/" TargetMode="External"/><Relationship Id="rId4155" Type="http://schemas.openxmlformats.org/officeDocument/2006/relationships/hyperlink" Target="https://twitter.com/" TargetMode="External"/><Relationship Id="rId4362" Type="http://schemas.openxmlformats.org/officeDocument/2006/relationships/hyperlink" Target="https://api.twitter.com/1.1/geo/id/e5797011cad97adf.json"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3171" Type="http://schemas.openxmlformats.org/officeDocument/2006/relationships/hyperlink" Target="https://twitter.com/" TargetMode="External"/><Relationship Id="rId4015" Type="http://schemas.openxmlformats.org/officeDocument/2006/relationships/hyperlink" Target="https://twitter.com/" TargetMode="External"/><Relationship Id="rId1609" Type="http://schemas.openxmlformats.org/officeDocument/2006/relationships/hyperlink" Target="https://twitter.com/" TargetMode="External"/><Relationship Id="rId1816" Type="http://schemas.openxmlformats.org/officeDocument/2006/relationships/hyperlink" Target="https://twitter.com/" TargetMode="External"/><Relationship Id="rId4222" Type="http://schemas.openxmlformats.org/officeDocument/2006/relationships/hyperlink" Target="https://twitter.com/" TargetMode="External"/><Relationship Id="rId3031" Type="http://schemas.openxmlformats.org/officeDocument/2006/relationships/hyperlink" Target="https://twitter.com/" TargetMode="External"/><Relationship Id="rId3988" Type="http://schemas.openxmlformats.org/officeDocument/2006/relationships/hyperlink" Target="https://twitter.com/" TargetMode="External"/><Relationship Id="rId2797" Type="http://schemas.openxmlformats.org/officeDocument/2006/relationships/hyperlink" Target="https://twitter.com/" TargetMode="External"/><Relationship Id="rId3848" Type="http://schemas.openxmlformats.org/officeDocument/2006/relationships/hyperlink" Target="https://twitter.com/" TargetMode="External"/><Relationship Id="rId769" Type="http://schemas.openxmlformats.org/officeDocument/2006/relationships/hyperlink" Target="http://www.indeed.com/job/Cashier-Stocker-at-Hobby-Lobby-in-Kennesaw,-GA-a9ce3445059d3966?utm_source=dlvr.it&amp;utm_medium=twitter" TargetMode="External"/><Relationship Id="rId976" Type="http://schemas.openxmlformats.org/officeDocument/2006/relationships/hyperlink" Target="https://twitter.com/" TargetMode="External"/><Relationship Id="rId1399" Type="http://schemas.openxmlformats.org/officeDocument/2006/relationships/hyperlink" Target="https://twitter.com/" TargetMode="External"/><Relationship Id="rId2657" Type="http://schemas.openxmlformats.org/officeDocument/2006/relationships/hyperlink" Target="https://twitter.com/" TargetMode="External"/><Relationship Id="rId629" Type="http://schemas.openxmlformats.org/officeDocument/2006/relationships/hyperlink" Target="http://www.olcatalog.com/grocery/hobby-lobby-weekly-ad.html" TargetMode="External"/><Relationship Id="rId1259" Type="http://schemas.openxmlformats.org/officeDocument/2006/relationships/hyperlink" Target="https://twitter.com/" TargetMode="External"/><Relationship Id="rId1466" Type="http://schemas.openxmlformats.org/officeDocument/2006/relationships/hyperlink" Target="https://twitter.com/" TargetMode="External"/><Relationship Id="rId2864" Type="http://schemas.openxmlformats.org/officeDocument/2006/relationships/hyperlink" Target="https://twitter.com/" TargetMode="External"/><Relationship Id="rId3708" Type="http://schemas.openxmlformats.org/officeDocument/2006/relationships/hyperlink" Target="https://twitter.com/" TargetMode="External"/><Relationship Id="rId3915" Type="http://schemas.openxmlformats.org/officeDocument/2006/relationships/hyperlink" Target="https://twitter.com/" TargetMode="External"/><Relationship Id="rId836" Type="http://schemas.openxmlformats.org/officeDocument/2006/relationships/hyperlink" Target="https://twitter.com/i/web/status/821473470026379265" TargetMode="External"/><Relationship Id="rId1119" Type="http://schemas.openxmlformats.org/officeDocument/2006/relationships/hyperlink" Target="https://twitter.com/"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s://twitter.com/" TargetMode="External"/><Relationship Id="rId1326" Type="http://schemas.openxmlformats.org/officeDocument/2006/relationships/hyperlink" Target="https://twitter.com/" TargetMode="External"/><Relationship Id="rId1533" Type="http://schemas.openxmlformats.org/officeDocument/2006/relationships/hyperlink" Target="https://twitter.com/" TargetMode="External"/><Relationship Id="rId1740" Type="http://schemas.openxmlformats.org/officeDocument/2006/relationships/hyperlink" Target="https://twitter.com/" TargetMode="External"/><Relationship Id="rId32" Type="http://schemas.openxmlformats.org/officeDocument/2006/relationships/hyperlink" Target="https://t.co/xCoCrBh3FL" TargetMode="External"/><Relationship Id="rId1600" Type="http://schemas.openxmlformats.org/officeDocument/2006/relationships/hyperlink" Target="https://twitter.com/" TargetMode="External"/><Relationship Id="rId3498" Type="http://schemas.openxmlformats.org/officeDocument/2006/relationships/hyperlink" Target="https://twitter.com/" TargetMode="External"/><Relationship Id="rId4549" Type="http://schemas.openxmlformats.org/officeDocument/2006/relationships/hyperlink" Target="https://api.twitter.com/1.1/geo/id/3f7fc7936ffabbbb.json" TargetMode="External"/><Relationship Id="rId3358" Type="http://schemas.openxmlformats.org/officeDocument/2006/relationships/hyperlink" Target="https://twitter.com/" TargetMode="External"/><Relationship Id="rId3565" Type="http://schemas.openxmlformats.org/officeDocument/2006/relationships/hyperlink" Target="https://twitter.com/" TargetMode="External"/><Relationship Id="rId3772" Type="http://schemas.openxmlformats.org/officeDocument/2006/relationships/hyperlink" Target="https://twitter.com/" TargetMode="External"/><Relationship Id="rId4409" Type="http://schemas.openxmlformats.org/officeDocument/2006/relationships/hyperlink" Target="https://api.twitter.com/1.1/geo/id/0147373d5e0cb283.json" TargetMode="External"/><Relationship Id="rId4616" Type="http://schemas.openxmlformats.org/officeDocument/2006/relationships/hyperlink" Target="https://api.twitter.com/1.1/geo/id/5c62ffb0f0f3479d.json" TargetMode="External"/><Relationship Id="rId279" Type="http://schemas.openxmlformats.org/officeDocument/2006/relationships/hyperlink" Target="https://twitter.com/i/web/status/819255961772703744" TargetMode="External"/><Relationship Id="rId486" Type="http://schemas.openxmlformats.org/officeDocument/2006/relationships/hyperlink" Target="http://www.careerarc.com/job-listing/hobby-lobby-jobs-016-wichita-retail-co-manager-21210394?campaign_id=3755&amp;src=1&amp;utm_campaign=TW01&amp;utm_medium=TW&amp;utm_source=JC" TargetMode="External"/><Relationship Id="rId693" Type="http://schemas.openxmlformats.org/officeDocument/2006/relationships/hyperlink" Target="http://97zokonline.com/rockford-missed-connections-fridays-hobby-lobby-heartland-service/"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3425" Type="http://schemas.openxmlformats.org/officeDocument/2006/relationships/hyperlink" Target="https://twitter.com/" TargetMode="External"/><Relationship Id="rId3632" Type="http://schemas.openxmlformats.org/officeDocument/2006/relationships/hyperlink" Target="https://twitter.com/" TargetMode="External"/><Relationship Id="rId139" Type="http://schemas.openxmlformats.org/officeDocument/2006/relationships/hyperlink" Target="https://twitter.com/xx_ambition/status/818706854469582853" TargetMode="External"/><Relationship Id="rId346" Type="http://schemas.openxmlformats.org/officeDocument/2006/relationships/hyperlink" Target="https://www.periscope.tv/w/a0bNpTI2MTQ2NzF8MVlwSmtxRWtQQU5LavXG8DvZjNXYePJHx-n7izc5fAsv-pc4UfCuliKhw1NG" TargetMode="External"/><Relationship Id="rId553" Type="http://schemas.openxmlformats.org/officeDocument/2006/relationships/hyperlink" Target="https://twitter.com/McCallMeHotGirl/status/820665930921414656" TargetMode="External"/><Relationship Id="rId760" Type="http://schemas.openxmlformats.org/officeDocument/2006/relationships/hyperlink" Target="http://www.careerarc.com/job-listing/hobby-lobby-jobs-688-gainesville-co-manager-21258080?campaign_id=16333&amp;src=37&amp;utm_campaign=li37&amp;utm_medium=xml&amp;utm_source=linkedin" TargetMode="External"/><Relationship Id="rId1183" Type="http://schemas.openxmlformats.org/officeDocument/2006/relationships/hyperlink" Target="https://twitter.com/" TargetMode="External"/><Relationship Id="rId1390" Type="http://schemas.openxmlformats.org/officeDocument/2006/relationships/hyperlink" Target="https://twitter.com/"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06" Type="http://schemas.openxmlformats.org/officeDocument/2006/relationships/hyperlink" Target="http://www.civilrights.org/advocacy/letters/2017/an-open-letter-to-the-united.html" TargetMode="External"/><Relationship Id="rId413" Type="http://schemas.openxmlformats.org/officeDocument/2006/relationships/hyperlink" Target="https://twitter.com/l0ve_jaz/status/820008614836506628" TargetMode="External"/><Relationship Id="rId1043" Type="http://schemas.openxmlformats.org/officeDocument/2006/relationships/hyperlink" Target="https://twitter.com/" TargetMode="External"/><Relationship Id="rId4199" Type="http://schemas.openxmlformats.org/officeDocument/2006/relationships/hyperlink" Target="https://twitter.com/" TargetMode="External"/><Relationship Id="rId620" Type="http://schemas.openxmlformats.org/officeDocument/2006/relationships/hyperlink" Target="http://www.olcatalog.com/grocery/hobby-lobby-weekly-ad.html" TargetMode="External"/><Relationship Id="rId1250" Type="http://schemas.openxmlformats.org/officeDocument/2006/relationships/hyperlink" Target="https://twitter.com/" TargetMode="External"/><Relationship Id="rId2301" Type="http://schemas.openxmlformats.org/officeDocument/2006/relationships/hyperlink" Target="https://twitter.com/" TargetMode="External"/><Relationship Id="rId4059" Type="http://schemas.openxmlformats.org/officeDocument/2006/relationships/hyperlink" Target="https://twitter.com/" TargetMode="External"/><Relationship Id="rId1110" Type="http://schemas.openxmlformats.org/officeDocument/2006/relationships/hyperlink" Target="https://twitter.com/" TargetMode="External"/><Relationship Id="rId4266" Type="http://schemas.openxmlformats.org/officeDocument/2006/relationships/hyperlink" Target="https://twitter.com/" TargetMode="External"/><Relationship Id="rId4473" Type="http://schemas.openxmlformats.org/officeDocument/2006/relationships/hyperlink" Target="https://api.twitter.com/1.1/geo/id/7142eb97ae21e839.json" TargetMode="External"/><Relationship Id="rId1927" Type="http://schemas.openxmlformats.org/officeDocument/2006/relationships/hyperlink" Target="https://twitter.com/" TargetMode="External"/><Relationship Id="rId3075" Type="http://schemas.openxmlformats.org/officeDocument/2006/relationships/hyperlink" Target="https://twitter.com/" TargetMode="External"/><Relationship Id="rId3282" Type="http://schemas.openxmlformats.org/officeDocument/2006/relationships/hyperlink" Target="https://twitter.com/" TargetMode="External"/><Relationship Id="rId4126" Type="http://schemas.openxmlformats.org/officeDocument/2006/relationships/hyperlink" Target="https://twitter.com/" TargetMode="External"/><Relationship Id="rId4333" Type="http://schemas.openxmlformats.org/officeDocument/2006/relationships/hyperlink" Target="https://api.twitter.com/1.1/geo/id/f515486276aa6192.json" TargetMode="External"/><Relationship Id="rId4540" Type="http://schemas.openxmlformats.org/officeDocument/2006/relationships/hyperlink" Target="https://api.twitter.com/1.1/geo/id/9531d4e3bbafc09d.json" TargetMode="External"/><Relationship Id="rId2091" Type="http://schemas.openxmlformats.org/officeDocument/2006/relationships/hyperlink" Target="https://twitter.com/" TargetMode="External"/><Relationship Id="rId3142" Type="http://schemas.openxmlformats.org/officeDocument/2006/relationships/hyperlink" Target="https://twitter.com/" TargetMode="External"/><Relationship Id="rId4400" Type="http://schemas.openxmlformats.org/officeDocument/2006/relationships/hyperlink" Target="https://api.twitter.com/1.1/geo/id/0ec50d630c5d2c2b.json" TargetMode="External"/><Relationship Id="rId270" Type="http://schemas.openxmlformats.org/officeDocument/2006/relationships/hyperlink" Target="https://twitter.com/i/web/status/819212021052882944" TargetMode="External"/><Relationship Id="rId3002" Type="http://schemas.openxmlformats.org/officeDocument/2006/relationships/hyperlink" Target="https://twitter.com/" TargetMode="External"/><Relationship Id="rId130" Type="http://schemas.openxmlformats.org/officeDocument/2006/relationships/hyperlink" Target="https://twitter.com/evanjaquez/status/818682808260579329" TargetMode="External"/><Relationship Id="rId3959" Type="http://schemas.openxmlformats.org/officeDocument/2006/relationships/hyperlink" Target="https://twitter.com/"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3819" Type="http://schemas.openxmlformats.org/officeDocument/2006/relationships/hyperlink" Target="https://twitter.com/" TargetMode="External"/><Relationship Id="rId947" Type="http://schemas.openxmlformats.org/officeDocument/2006/relationships/hyperlink" Target="https://twitter.com/" TargetMode="External"/><Relationship Id="rId1577" Type="http://schemas.openxmlformats.org/officeDocument/2006/relationships/hyperlink" Target="https://twitter.com/"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4190" Type="http://schemas.openxmlformats.org/officeDocument/2006/relationships/hyperlink" Target="https://twitter.com/" TargetMode="External"/><Relationship Id="rId76" Type="http://schemas.openxmlformats.org/officeDocument/2006/relationships/hyperlink" Target="https://twitter.com/gizmodo/status/818568804972236800" TargetMode="External"/><Relationship Id="rId807" Type="http://schemas.openxmlformats.org/officeDocument/2006/relationships/hyperlink" Target="https://twitter.com/i/web/status/818844863701532673" TargetMode="External"/><Relationship Id="rId1437" Type="http://schemas.openxmlformats.org/officeDocument/2006/relationships/hyperlink" Target="https://twitter.com/"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2902" Type="http://schemas.openxmlformats.org/officeDocument/2006/relationships/hyperlink" Target="https://twitter.com/" TargetMode="External"/><Relationship Id="rId4050"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s://twitter.com/" TargetMode="External"/><Relationship Id="rId3469" Type="http://schemas.openxmlformats.org/officeDocument/2006/relationships/hyperlink" Target="https://twitter.com/" TargetMode="External"/><Relationship Id="rId3676" Type="http://schemas.openxmlformats.org/officeDocument/2006/relationships/hyperlink" Target="https://twitter.com/" TargetMode="External"/><Relationship Id="rId597" Type="http://schemas.openxmlformats.org/officeDocument/2006/relationships/hyperlink" Target="https://www.facebook.com/photo.php?fbid=447588792032056"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3329" Type="http://schemas.openxmlformats.org/officeDocument/2006/relationships/hyperlink" Target="https://twitter.com/" TargetMode="External"/><Relationship Id="rId3883" Type="http://schemas.openxmlformats.org/officeDocument/2006/relationships/hyperlink" Target="https://twitter.com/" TargetMode="External"/><Relationship Id="rId457" Type="http://schemas.openxmlformats.org/officeDocument/2006/relationships/hyperlink" Target="https://twitter.com/i/web/status/820272624760713216" TargetMode="External"/><Relationship Id="rId1087" Type="http://schemas.openxmlformats.org/officeDocument/2006/relationships/hyperlink" Target="https://twitter.com/" TargetMode="External"/><Relationship Id="rId1294" Type="http://schemas.openxmlformats.org/officeDocument/2006/relationships/hyperlink" Target="https://twitter.com/" TargetMode="External"/><Relationship Id="rId2138" Type="http://schemas.openxmlformats.org/officeDocument/2006/relationships/hyperlink" Target="https://twitter.com/" TargetMode="External"/><Relationship Id="rId2692" Type="http://schemas.openxmlformats.org/officeDocument/2006/relationships/hyperlink" Target="https://twitter.com/" TargetMode="External"/><Relationship Id="rId3536" Type="http://schemas.openxmlformats.org/officeDocument/2006/relationships/hyperlink" Target="https://twitter.com/" TargetMode="External"/><Relationship Id="rId3743" Type="http://schemas.openxmlformats.org/officeDocument/2006/relationships/hyperlink" Target="https://twitter.com/" TargetMode="External"/><Relationship Id="rId3950" Type="http://schemas.openxmlformats.org/officeDocument/2006/relationships/hyperlink" Target="https://twitter.com/" TargetMode="External"/><Relationship Id="rId664" Type="http://schemas.openxmlformats.org/officeDocument/2006/relationships/hyperlink" Target="http://www.careerarc.com/job-listing/hobby-lobby-jobs-co-manager-region-6-li-17149085?campaign_id=5588&amp;src=1&amp;utm_campaign=TW01&amp;utm_medium=TW&amp;utm_source=JC" TargetMode="External"/><Relationship Id="rId871" Type="http://schemas.openxmlformats.org/officeDocument/2006/relationships/hyperlink" Target="https://twitter.com/" TargetMode="External"/><Relationship Id="rId2345" Type="http://schemas.openxmlformats.org/officeDocument/2006/relationships/hyperlink" Target="https://twitter.com/" TargetMode="External"/><Relationship Id="rId2552" Type="http://schemas.openxmlformats.org/officeDocument/2006/relationships/hyperlink" Target="https://twitter.com/" TargetMode="External"/><Relationship Id="rId3603" Type="http://schemas.openxmlformats.org/officeDocument/2006/relationships/hyperlink" Target="https://twitter.com/" TargetMode="External"/><Relationship Id="rId3810" Type="http://schemas.openxmlformats.org/officeDocument/2006/relationships/hyperlink" Target="https://twitter.com/" TargetMode="External"/><Relationship Id="rId317" Type="http://schemas.openxmlformats.org/officeDocument/2006/relationships/hyperlink" Target="https://www.youtube.com/watch?v=86_jkRFOA-c&amp;feature=youtu.be&amp;a" TargetMode="External"/><Relationship Id="rId524" Type="http://schemas.openxmlformats.org/officeDocument/2006/relationships/hyperlink" Target="https://www.youtube.com/watch?v=QyNuckGve4o&amp;feature=youtu.be&amp;a" TargetMode="External"/><Relationship Id="rId731" Type="http://schemas.openxmlformats.org/officeDocument/2006/relationships/hyperlink" Target="https://pinterest.com/pin/306244843396948327/" TargetMode="External"/><Relationship Id="rId1154" Type="http://schemas.openxmlformats.org/officeDocument/2006/relationships/hyperlink" Target="https://twitter.com/" TargetMode="External"/><Relationship Id="rId1361" Type="http://schemas.openxmlformats.org/officeDocument/2006/relationships/hyperlink" Target="https://twitter.com/"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1014" Type="http://schemas.openxmlformats.org/officeDocument/2006/relationships/hyperlink" Target="https://twitter.com/" TargetMode="External"/><Relationship Id="rId1221" Type="http://schemas.openxmlformats.org/officeDocument/2006/relationships/hyperlink" Target="https://twitter.com/" TargetMode="External"/><Relationship Id="rId4377" Type="http://schemas.openxmlformats.org/officeDocument/2006/relationships/hyperlink" Target="https://api.twitter.com/1.1/geo/id/01af006c3a91a348.json" TargetMode="External"/><Relationship Id="rId4584" Type="http://schemas.openxmlformats.org/officeDocument/2006/relationships/hyperlink" Target="https://api.twitter.com/1.1/geo/id/9531d4e3bbafc09d.json" TargetMode="External"/><Relationship Id="rId3186" Type="http://schemas.openxmlformats.org/officeDocument/2006/relationships/hyperlink" Target="https://twitter.com/" TargetMode="External"/><Relationship Id="rId3393" Type="http://schemas.openxmlformats.org/officeDocument/2006/relationships/hyperlink" Target="https://twitter.com/" TargetMode="External"/><Relationship Id="rId4237" Type="http://schemas.openxmlformats.org/officeDocument/2006/relationships/hyperlink" Target="https://twitter.com/" TargetMode="External"/><Relationship Id="rId4444" Type="http://schemas.openxmlformats.org/officeDocument/2006/relationships/hyperlink" Target="https://api.twitter.com/1.1/geo/id/11bb0fd5ce3937f8.json" TargetMode="External"/><Relationship Id="rId4651" Type="http://schemas.openxmlformats.org/officeDocument/2006/relationships/hyperlink" Target="https://api.twitter.com/1.1/geo/id/a84b808ce3f11719.json"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3460" Type="http://schemas.openxmlformats.org/officeDocument/2006/relationships/hyperlink" Target="https://twitter.com/" TargetMode="External"/><Relationship Id="rId4304" Type="http://schemas.openxmlformats.org/officeDocument/2006/relationships/hyperlink" Target="https://api.twitter.com/1.1/geo/id/b49f565245b0c54d.json" TargetMode="External"/><Relationship Id="rId174" Type="http://schemas.openxmlformats.org/officeDocument/2006/relationships/hyperlink" Target="http://www.civilrights.org/advocacy/letters/2017/an-open-letter-to-the-united.html" TargetMode="External"/><Relationship Id="rId381" Type="http://schemas.openxmlformats.org/officeDocument/2006/relationships/hyperlink" Target="https://homeonthecorner.com/2017/01/13/lauren-is-back-with-a-hobby-lobby-haul" TargetMode="External"/><Relationship Id="rId2062" Type="http://schemas.openxmlformats.org/officeDocument/2006/relationships/hyperlink" Target="https://twitter.com/" TargetMode="External"/><Relationship Id="rId3113" Type="http://schemas.openxmlformats.org/officeDocument/2006/relationships/hyperlink" Target="https://twitter.com/" TargetMode="External"/><Relationship Id="rId4511" Type="http://schemas.openxmlformats.org/officeDocument/2006/relationships/hyperlink" Target="https://api.twitter.com/1.1/geo/id/1c73ebb264e145ee.json" TargetMode="External"/><Relationship Id="rId241" Type="http://schemas.openxmlformats.org/officeDocument/2006/relationships/hyperlink" Target="https://www.instagram.com/p/BPGYlsIjHA8/" TargetMode="External"/><Relationship Id="rId3320" Type="http://schemas.openxmlformats.org/officeDocument/2006/relationships/hyperlink" Target="https://twitter.com/" TargetMode="External"/><Relationship Id="rId2879" Type="http://schemas.openxmlformats.org/officeDocument/2006/relationships/hyperlink" Target="https://twitter.com/" TargetMode="External"/><Relationship Id="rId101" Type="http://schemas.openxmlformats.org/officeDocument/2006/relationships/hyperlink" Target="https://twitter.com/gizmodo/status/818568804972236800"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4094" Type="http://schemas.openxmlformats.org/officeDocument/2006/relationships/hyperlink" Target="https://twitter.com/" TargetMode="External"/><Relationship Id="rId918" Type="http://schemas.openxmlformats.org/officeDocument/2006/relationships/hyperlink" Target="https://twitter.com/" TargetMode="External"/><Relationship Id="rId1548" Type="http://schemas.openxmlformats.org/officeDocument/2006/relationships/hyperlink" Target="https://twitter.com/" TargetMode="External"/><Relationship Id="rId1755" Type="http://schemas.openxmlformats.org/officeDocument/2006/relationships/hyperlink" Target="https://twitter.com/" TargetMode="External"/><Relationship Id="rId4161"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s://twitter.com/" TargetMode="External"/><Relationship Id="rId2806" Type="http://schemas.openxmlformats.org/officeDocument/2006/relationships/hyperlink" Target="https://twitter.com/" TargetMode="External"/><Relationship Id="rId4021" Type="http://schemas.openxmlformats.org/officeDocument/2006/relationships/hyperlink" Target="https://twitter.com/" TargetMode="External"/><Relationship Id="rId47" Type="http://schemas.openxmlformats.org/officeDocument/2006/relationships/hyperlink" Target="http://wrbl.com/2017/01/09/hobby-lobby-dunhams-sports-coming-to-lagrange-mall/" TargetMode="External"/><Relationship Id="rId1615" Type="http://schemas.openxmlformats.org/officeDocument/2006/relationships/hyperlink" Target="https://twitter.com/" TargetMode="External"/><Relationship Id="rId1822" Type="http://schemas.openxmlformats.org/officeDocument/2006/relationships/hyperlink" Target="https://twitter.com/" TargetMode="External"/><Relationship Id="rId3787" Type="http://schemas.openxmlformats.org/officeDocument/2006/relationships/hyperlink" Target="https://twitter.com/" TargetMode="External"/><Relationship Id="rId3994"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s://twitter.com/" TargetMode="External"/><Relationship Id="rId3647" Type="http://schemas.openxmlformats.org/officeDocument/2006/relationships/hyperlink" Target="https://twitter.com/" TargetMode="External"/><Relationship Id="rId3854" Type="http://schemas.openxmlformats.org/officeDocument/2006/relationships/hyperlink" Target="https://twitter.com/" TargetMode="External"/><Relationship Id="rId568" Type="http://schemas.openxmlformats.org/officeDocument/2006/relationships/hyperlink" Target="https://twitter.com/i/web/status/819348441407062017" TargetMode="External"/><Relationship Id="rId775" Type="http://schemas.openxmlformats.org/officeDocument/2006/relationships/hyperlink" Target="http://www.careerarc.com/job-listing/hobby-lobby-jobs-705-farmington-co-manager-20980291?campaign_id=5639&amp;src=1&amp;utm_campaign=TW01&amp;utm_medium=TW&amp;utm_source=JC" TargetMode="External"/><Relationship Id="rId982" Type="http://schemas.openxmlformats.org/officeDocument/2006/relationships/hyperlink" Target="https://twitter.com/" TargetMode="External"/><Relationship Id="rId1198" Type="http://schemas.openxmlformats.org/officeDocument/2006/relationships/hyperlink" Target="https://twitter.com/"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3507" Type="http://schemas.openxmlformats.org/officeDocument/2006/relationships/hyperlink" Target="https://twitter.com/" TargetMode="External"/><Relationship Id="rId3714" Type="http://schemas.openxmlformats.org/officeDocument/2006/relationships/hyperlink" Target="https://twitter.com/" TargetMode="External"/><Relationship Id="rId3921" Type="http://schemas.openxmlformats.org/officeDocument/2006/relationships/hyperlink" Target="https://twitter.com/" TargetMode="External"/><Relationship Id="rId428" Type="http://schemas.openxmlformats.org/officeDocument/2006/relationships/hyperlink" Target="https://twitter.com/i/web/status/820042596944924672" TargetMode="External"/><Relationship Id="rId635" Type="http://schemas.openxmlformats.org/officeDocument/2006/relationships/hyperlink" Target="http://www.olcatalog.com/grocery/hobby-lobby-weekly-ad.html" TargetMode="External"/><Relationship Id="rId842" Type="http://schemas.openxmlformats.org/officeDocument/2006/relationships/hyperlink" Target="https://twitter.com/" TargetMode="External"/><Relationship Id="rId1058" Type="http://schemas.openxmlformats.org/officeDocument/2006/relationships/hyperlink" Target="https://twitter.com/" TargetMode="External"/><Relationship Id="rId1265" Type="http://schemas.openxmlformats.org/officeDocument/2006/relationships/hyperlink" Target="https://twitter.com/" TargetMode="External"/><Relationship Id="rId1472" Type="http://schemas.openxmlformats.org/officeDocument/2006/relationships/hyperlink" Target="https://twitter.com/"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702" Type="http://schemas.openxmlformats.org/officeDocument/2006/relationships/hyperlink" Target="http://www.gomplaces.com/" TargetMode="External"/><Relationship Id="rId1125" Type="http://schemas.openxmlformats.org/officeDocument/2006/relationships/hyperlink" Target="https://twitter.com/" TargetMode="External"/><Relationship Id="rId1332" Type="http://schemas.openxmlformats.org/officeDocument/2006/relationships/hyperlink" Target="https://twitter.com/" TargetMode="External"/><Relationship Id="rId4488" Type="http://schemas.openxmlformats.org/officeDocument/2006/relationships/hyperlink" Target="https://api.twitter.com/1.1/geo/id/9a974dfc8efb32a0.json" TargetMode="External"/><Relationship Id="rId3297" Type="http://schemas.openxmlformats.org/officeDocument/2006/relationships/hyperlink" Target="https://twitter.com/" TargetMode="External"/><Relationship Id="rId4348" Type="http://schemas.openxmlformats.org/officeDocument/2006/relationships/hyperlink" Target="https://api.twitter.com/1.1/geo/id/c3f37afa9efcf94b.json" TargetMode="External"/><Relationship Id="rId3157" Type="http://schemas.openxmlformats.org/officeDocument/2006/relationships/hyperlink" Target="https://twitter.com/" TargetMode="External"/><Relationship Id="rId4555" Type="http://schemas.openxmlformats.org/officeDocument/2006/relationships/hyperlink" Target="https://api.twitter.com/1.1/geo/id/9531d4e3bbafc09d.json" TargetMode="External"/><Relationship Id="rId285" Type="http://schemas.openxmlformats.org/officeDocument/2006/relationships/hyperlink" Target="https://www.youtube.com/watch?v=nz5IAo5XElA&amp;feature=youtu.be&amp;a" TargetMode="External"/><Relationship Id="rId3364" Type="http://schemas.openxmlformats.org/officeDocument/2006/relationships/hyperlink" Target="https://twitter.com/" TargetMode="External"/><Relationship Id="rId3571" Type="http://schemas.openxmlformats.org/officeDocument/2006/relationships/hyperlink" Target="https://twitter.com/" TargetMode="External"/><Relationship Id="rId4208" Type="http://schemas.openxmlformats.org/officeDocument/2006/relationships/hyperlink" Target="https://twitter.com/" TargetMode="External"/><Relationship Id="rId4415" Type="http://schemas.openxmlformats.org/officeDocument/2006/relationships/hyperlink" Target="https://api.twitter.com/1.1/geo/id/0029290613dee5f5.json" TargetMode="External"/><Relationship Id="rId4622" Type="http://schemas.openxmlformats.org/officeDocument/2006/relationships/hyperlink" Target="https://api.twitter.com/1.1/geo/id/798522f39f66d411.json" TargetMode="External"/><Relationship Id="rId492" Type="http://schemas.openxmlformats.org/officeDocument/2006/relationships/hyperlink" Target="https://twitter.com/i/web/status/820387930447429633"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 Id="rId3431" Type="http://schemas.openxmlformats.org/officeDocument/2006/relationships/hyperlink" Target="https://twitter.com/" TargetMode="External"/><Relationship Id="rId145" Type="http://schemas.openxmlformats.org/officeDocument/2006/relationships/hyperlink" Target="https://www.instagram.com/p/BPFXbRHgQg2/" TargetMode="External"/><Relationship Id="rId352" Type="http://schemas.openxmlformats.org/officeDocument/2006/relationships/hyperlink" Target="https://twitter.com/leftfieldmask/status/819750897018347520"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12" Type="http://schemas.openxmlformats.org/officeDocument/2006/relationships/hyperlink" Target="http://www.civilrights.org/advocacy/letters/2017/an-open-letter-to-the-united.html"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4065" Type="http://schemas.openxmlformats.org/officeDocument/2006/relationships/hyperlink" Target="https://twitter.com/" TargetMode="External"/><Relationship Id="rId4272"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4132"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s://twitter.com/i/web/status/818488777303879680" TargetMode="External"/><Relationship Id="rId3898" Type="http://schemas.openxmlformats.org/officeDocument/2006/relationships/hyperlink" Target="https://twitter.com/" TargetMode="External"/><Relationship Id="rId3758" Type="http://schemas.openxmlformats.org/officeDocument/2006/relationships/hyperlink" Target="https://twitter.com/" TargetMode="External"/><Relationship Id="rId3965" Type="http://schemas.openxmlformats.org/officeDocument/2006/relationships/hyperlink" Target="https://twitter.com/" TargetMode="External"/><Relationship Id="rId679" Type="http://schemas.openxmlformats.org/officeDocument/2006/relationships/hyperlink" Target="https://www.instagram.com/p/BPVpU4_AlLW/" TargetMode="External"/><Relationship Id="rId886" Type="http://schemas.openxmlformats.org/officeDocument/2006/relationships/hyperlink" Target="https://twitter.com/"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3618" Type="http://schemas.openxmlformats.org/officeDocument/2006/relationships/hyperlink" Target="https://twitter.com/" TargetMode="External"/><Relationship Id="rId2" Type="http://schemas.openxmlformats.org/officeDocument/2006/relationships/hyperlink" Target="https://www.instagram.com/p/BPBqne_gwhU/" TargetMode="External"/><Relationship Id="rId539" Type="http://schemas.openxmlformats.org/officeDocument/2006/relationships/hyperlink" Target="https://www.youtube.com/watch?v=QyNuckGve4o&amp;feature=youtu.be&amp;a" TargetMode="External"/><Relationship Id="rId746" Type="http://schemas.openxmlformats.org/officeDocument/2006/relationships/hyperlink" Target="http://www.careerarc.com/job-listing/hobby-lobby-jobs-479-winchester-co-manager-20967949?campaign_id=12905&amp;src=1&amp;utm_campaign=TW01&amp;utm_medium=TW&amp;utm_source=JC" TargetMode="External"/><Relationship Id="rId1169" Type="http://schemas.openxmlformats.org/officeDocument/2006/relationships/hyperlink" Target="https://twitter.com/" TargetMode="External"/><Relationship Id="rId1376" Type="http://schemas.openxmlformats.org/officeDocument/2006/relationships/hyperlink" Target="https://twitter.com/" TargetMode="External"/><Relationship Id="rId1583" Type="http://schemas.openxmlformats.org/officeDocument/2006/relationships/hyperlink" Target="https://twitter.com/" TargetMode="External"/><Relationship Id="rId2427" Type="http://schemas.openxmlformats.org/officeDocument/2006/relationships/hyperlink" Target="https://twitter.com/" TargetMode="External"/><Relationship Id="rId2981" Type="http://schemas.openxmlformats.org/officeDocument/2006/relationships/hyperlink" Target="https://twitter.com/" TargetMode="External"/><Relationship Id="rId3825" Type="http://schemas.openxmlformats.org/officeDocument/2006/relationships/hyperlink" Target="https://twitter.com/" TargetMode="External"/><Relationship Id="rId953" Type="http://schemas.openxmlformats.org/officeDocument/2006/relationships/hyperlink" Target="https://twitter.com/" TargetMode="External"/><Relationship Id="rId1029" Type="http://schemas.openxmlformats.org/officeDocument/2006/relationships/hyperlink" Target="https://twitter.com/" TargetMode="External"/><Relationship Id="rId1236" Type="http://schemas.openxmlformats.org/officeDocument/2006/relationships/hyperlink" Target="https://twitter.com/" TargetMode="External"/><Relationship Id="rId1790" Type="http://schemas.openxmlformats.org/officeDocument/2006/relationships/hyperlink" Target="https://twitter.com/"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82" Type="http://schemas.openxmlformats.org/officeDocument/2006/relationships/hyperlink" Target="https://twitter.com/gizmodo/status/818568804972236800" TargetMode="External"/><Relationship Id="rId606" Type="http://schemas.openxmlformats.org/officeDocument/2006/relationships/hyperlink" Target="http://coupon-coupons.com/2017/01/15/40-off-hobby-lobby-coupon-through-121/?utm_source=dlvr.it&amp;utm_medium=twitter" TargetMode="External"/><Relationship Id="rId813" Type="http://schemas.openxmlformats.org/officeDocument/2006/relationships/hyperlink" Target="https://twitter.com/i/web/status/819909412336713728"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2701" Type="http://schemas.openxmlformats.org/officeDocument/2006/relationships/hyperlink" Target="https://twitter.com/" TargetMode="External"/><Relationship Id="rId4599" Type="http://schemas.openxmlformats.org/officeDocument/2006/relationships/hyperlink" Target="https://api.twitter.com/1.1/geo/id/9531d4e3bbafc09d.json"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4459" Type="http://schemas.openxmlformats.org/officeDocument/2006/relationships/hyperlink" Target="https://api.twitter.com/1.1/geo/id/a2c84129f9dcf69f.json" TargetMode="External"/><Relationship Id="rId4666" Type="http://schemas.openxmlformats.org/officeDocument/2006/relationships/hyperlink" Target="https://api.twitter.com/1.1/geo/id/36ac79e68ace76e4.json" TargetMode="External"/><Relationship Id="rId3268" Type="http://schemas.openxmlformats.org/officeDocument/2006/relationships/hyperlink" Target="https://twitter.com/" TargetMode="External"/><Relationship Id="rId3475" Type="http://schemas.openxmlformats.org/officeDocument/2006/relationships/hyperlink" Target="https://twitter.com/" TargetMode="External"/><Relationship Id="rId3682" Type="http://schemas.openxmlformats.org/officeDocument/2006/relationships/hyperlink" Target="https://twitter.com/" TargetMode="External"/><Relationship Id="rId4319" Type="http://schemas.openxmlformats.org/officeDocument/2006/relationships/hyperlink" Target="https://api.twitter.com/1.1/geo/id/7fbac95847df5212.json" TargetMode="External"/><Relationship Id="rId4526" Type="http://schemas.openxmlformats.org/officeDocument/2006/relationships/hyperlink" Target="https://api.twitter.com/1.1/geo/id/5c62ffb0f0f3479d.json" TargetMode="External"/><Relationship Id="rId189" Type="http://schemas.openxmlformats.org/officeDocument/2006/relationships/hyperlink" Target="http://www.civilrights.org/advocacy/letters/2017/an-open-letter-to-the-united.html" TargetMode="External"/><Relationship Id="rId396" Type="http://schemas.openxmlformats.org/officeDocument/2006/relationships/hyperlink" Target="https://www.instagram.com/p/BPNugtxBbWY/"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3542" Type="http://schemas.openxmlformats.org/officeDocument/2006/relationships/hyperlink" Target="https://twitter.com/" TargetMode="External"/><Relationship Id="rId256" Type="http://schemas.openxmlformats.org/officeDocument/2006/relationships/hyperlink" Target="http://www.civilrights.org/advocacy/letters/2017/an-open-letter-to-the-united.html" TargetMode="External"/><Relationship Id="rId463" Type="http://schemas.openxmlformats.org/officeDocument/2006/relationships/hyperlink" Target="http://www.careerarc.com/job-listing/hobby-lobby-jobs-ny-co-manager-21172318?campaign_id=3492&amp;src=1&amp;utm_campaign=TW01&amp;utm_medium=TW&amp;utm_source=JC" TargetMode="External"/><Relationship Id="rId670" Type="http://schemas.openxmlformats.org/officeDocument/2006/relationships/hyperlink" Target="https://twitter.com/i/web/status/821069627476348934" TargetMode="External"/><Relationship Id="rId1093" Type="http://schemas.openxmlformats.org/officeDocument/2006/relationships/hyperlink" Target="https://twitter.com/"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3402" Type="http://schemas.openxmlformats.org/officeDocument/2006/relationships/hyperlink" Target="https://twitter.com/" TargetMode="External"/><Relationship Id="rId116" Type="http://schemas.openxmlformats.org/officeDocument/2006/relationships/hyperlink" Target="https://twitter.com/gizmodo/status/818568804972236800" TargetMode="External"/><Relationship Id="rId323" Type="http://schemas.openxmlformats.org/officeDocument/2006/relationships/hyperlink" Target="http://www.gomplaces.com/" TargetMode="External"/><Relationship Id="rId530" Type="http://schemas.openxmlformats.org/officeDocument/2006/relationships/hyperlink" Target="https://www.youtube.com/watch?v=QyNuckGve4o&amp;feature=youtu.be&amp;a" TargetMode="External"/><Relationship Id="rId1160" Type="http://schemas.openxmlformats.org/officeDocument/2006/relationships/hyperlink" Target="https://twitter.com/"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4176" Type="http://schemas.openxmlformats.org/officeDocument/2006/relationships/hyperlink" Target="https://twitter.com/" TargetMode="External"/><Relationship Id="rId1020" Type="http://schemas.openxmlformats.org/officeDocument/2006/relationships/hyperlink" Target="https://twitter.com/" TargetMode="External"/><Relationship Id="rId1977" Type="http://schemas.openxmlformats.org/officeDocument/2006/relationships/hyperlink" Target="https://twitter.com/" TargetMode="External"/><Relationship Id="rId4383" Type="http://schemas.openxmlformats.org/officeDocument/2006/relationships/hyperlink" Target="https://api.twitter.com/1.1/geo/id/32b057a29a79ad43.json" TargetMode="External"/><Relationship Id="rId4590" Type="http://schemas.openxmlformats.org/officeDocument/2006/relationships/hyperlink" Target="https://api.twitter.com/1.1/geo/id/9531d4e3bbafc09d.json" TargetMode="External"/><Relationship Id="rId1837" Type="http://schemas.openxmlformats.org/officeDocument/2006/relationships/hyperlink" Target="https://twitter.com/" TargetMode="External"/><Relationship Id="rId3192" Type="http://schemas.openxmlformats.org/officeDocument/2006/relationships/hyperlink" Target="https://twitter.com/" TargetMode="External"/><Relationship Id="rId4036" Type="http://schemas.openxmlformats.org/officeDocument/2006/relationships/hyperlink" Target="https://twitter.com/" TargetMode="External"/><Relationship Id="rId4243" Type="http://schemas.openxmlformats.org/officeDocument/2006/relationships/hyperlink" Target="https://twitter.com/" TargetMode="External"/><Relationship Id="rId4450" Type="http://schemas.openxmlformats.org/officeDocument/2006/relationships/hyperlink" Target="https://api.twitter.com/1.1/geo/id/69e8d4996cf22753.json" TargetMode="External"/><Relationship Id="rId3052" Type="http://schemas.openxmlformats.org/officeDocument/2006/relationships/hyperlink" Target="https://twitter.com/" TargetMode="External"/><Relationship Id="rId4103" Type="http://schemas.openxmlformats.org/officeDocument/2006/relationships/hyperlink" Target="https://twitter.com/" TargetMode="External"/><Relationship Id="rId4310" Type="http://schemas.openxmlformats.org/officeDocument/2006/relationships/hyperlink" Target="https://api.twitter.com/1.1/geo/id/fbcefe96d630085b.json" TargetMode="External"/><Relationship Id="rId180" Type="http://schemas.openxmlformats.org/officeDocument/2006/relationships/hyperlink" Target="http://www.gomplaces.com/" TargetMode="External"/><Relationship Id="rId1904" Type="http://schemas.openxmlformats.org/officeDocument/2006/relationships/hyperlink" Target="https://twitter.com/" TargetMode="External"/><Relationship Id="rId3869" Type="http://schemas.openxmlformats.org/officeDocument/2006/relationships/hyperlink" Target="https://twitter.com/" TargetMode="External"/><Relationship Id="rId997" Type="http://schemas.openxmlformats.org/officeDocument/2006/relationships/hyperlink" Target="https://twitter.com/"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3729" Type="http://schemas.openxmlformats.org/officeDocument/2006/relationships/hyperlink" Target="https://twitter.com/" TargetMode="External"/><Relationship Id="rId3936" Type="http://schemas.openxmlformats.org/officeDocument/2006/relationships/hyperlink" Target="https://twitter.com/" TargetMode="External"/><Relationship Id="rId857" Type="http://schemas.openxmlformats.org/officeDocument/2006/relationships/hyperlink" Target="https://twitter.com/" TargetMode="External"/><Relationship Id="rId1487" Type="http://schemas.openxmlformats.org/officeDocument/2006/relationships/hyperlink" Target="https://twitter.com/" TargetMode="External"/><Relationship Id="rId1694" Type="http://schemas.openxmlformats.org/officeDocument/2006/relationships/hyperlink" Target="https://twitter.com/"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s://twitter.com/nataleebaker98/status/821224555180130304" TargetMode="External"/><Relationship Id="rId924" Type="http://schemas.openxmlformats.org/officeDocument/2006/relationships/hyperlink" Target="https://twitter.com/"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s://twitter.com/"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3" Type="http://schemas.openxmlformats.org/officeDocument/2006/relationships/hyperlink" Target="https://twitter.com/gizmodo/status/818568804972236800" TargetMode="External"/><Relationship Id="rId1207" Type="http://schemas.openxmlformats.org/officeDocument/2006/relationships/hyperlink" Target="https://twitter.com/" TargetMode="External"/><Relationship Id="rId1414" Type="http://schemas.openxmlformats.org/officeDocument/2006/relationships/hyperlink" Target="https://twitter.com/" TargetMode="External"/><Relationship Id="rId1621" Type="http://schemas.openxmlformats.org/officeDocument/2006/relationships/hyperlink" Target="https://twitter.com/" TargetMode="External"/><Relationship Id="rId3379" Type="http://schemas.openxmlformats.org/officeDocument/2006/relationships/hyperlink" Target="https://twitter.com/" TargetMode="External"/><Relationship Id="rId3586" Type="http://schemas.openxmlformats.org/officeDocument/2006/relationships/hyperlink" Target="https://twitter.com/" TargetMode="External"/><Relationship Id="rId3793" Type="http://schemas.openxmlformats.org/officeDocument/2006/relationships/hyperlink" Target="https://twitter.com/" TargetMode="External"/><Relationship Id="rId4637" Type="http://schemas.openxmlformats.org/officeDocument/2006/relationships/hyperlink" Target="https://api.twitter.com/1.1/geo/id/638adca1ca0cd926.json"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239" Type="http://schemas.openxmlformats.org/officeDocument/2006/relationships/hyperlink" Target="https://twitter.com/" TargetMode="External"/><Relationship Id="rId3446" Type="http://schemas.openxmlformats.org/officeDocument/2006/relationships/hyperlink" Target="https://twitter.com/" TargetMode="External"/><Relationship Id="rId367" Type="http://schemas.openxmlformats.org/officeDocument/2006/relationships/hyperlink" Target="http://www.ecouponshub.com/coupons/40-off-1-regular-priced-item-at-hobby-lobby-coupon/?utm_source=dlvr.it&amp;utm_medium=twitter" TargetMode="External"/><Relationship Id="rId574" Type="http://schemas.openxmlformats.org/officeDocument/2006/relationships/hyperlink" Target="http://www.careerarc.com/job-listing/hobby-lobby-jobs-co-manager-region-3-li-17149082?campaign_id=5608&amp;src=1&amp;utm_campaign=TW01&amp;utm_medium=TW&amp;utm_source=JC"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3653" Type="http://schemas.openxmlformats.org/officeDocument/2006/relationships/hyperlink" Target="https://twitter.com/" TargetMode="External"/><Relationship Id="rId3860" Type="http://schemas.openxmlformats.org/officeDocument/2006/relationships/hyperlink" Target="https://twitter.com/" TargetMode="External"/><Relationship Id="rId227" Type="http://schemas.openxmlformats.org/officeDocument/2006/relationships/hyperlink" Target="http://www.civilrights.org/advocacy/letters/2017/an-open-letter-to-the-united.html" TargetMode="External"/><Relationship Id="rId781" Type="http://schemas.openxmlformats.org/officeDocument/2006/relationships/hyperlink" Target="https://www.instagram.com/p/BPYdFHVjTsd/" TargetMode="External"/><Relationship Id="rId2462" Type="http://schemas.openxmlformats.org/officeDocument/2006/relationships/hyperlink" Target="https://twitter.com/" TargetMode="External"/><Relationship Id="rId3306" Type="http://schemas.openxmlformats.org/officeDocument/2006/relationships/hyperlink" Target="https://twitter.com/" TargetMode="External"/><Relationship Id="rId3513" Type="http://schemas.openxmlformats.org/officeDocument/2006/relationships/hyperlink" Target="https://twitter.com/" TargetMode="External"/><Relationship Id="rId3720" Type="http://schemas.openxmlformats.org/officeDocument/2006/relationships/hyperlink" Target="https://twitter.com/" TargetMode="External"/><Relationship Id="rId434" Type="http://schemas.openxmlformats.org/officeDocument/2006/relationships/hyperlink" Target="https://twitter.com/i/web/status/820060084264955904" TargetMode="External"/><Relationship Id="rId641" Type="http://schemas.openxmlformats.org/officeDocument/2006/relationships/hyperlink" Target="http://www.buxr.com/d/194435" TargetMode="External"/><Relationship Id="rId1064" Type="http://schemas.openxmlformats.org/officeDocument/2006/relationships/hyperlink" Target="https://twitter.com/" TargetMode="External"/><Relationship Id="rId1271" Type="http://schemas.openxmlformats.org/officeDocument/2006/relationships/hyperlink" Target="https://twitter.com/"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501" Type="http://schemas.openxmlformats.org/officeDocument/2006/relationships/hyperlink" Target="http://xirdaune.ru/vdoaooosas/143" TargetMode="External"/><Relationship Id="rId1131" Type="http://schemas.openxmlformats.org/officeDocument/2006/relationships/hyperlink" Target="https://twitter.com/" TargetMode="External"/><Relationship Id="rId4287" Type="http://schemas.openxmlformats.org/officeDocument/2006/relationships/hyperlink" Target="https://api.twitter.com/1.1/geo/id/24af70ccf8cd2bfb.json" TargetMode="External"/><Relationship Id="rId4494" Type="http://schemas.openxmlformats.org/officeDocument/2006/relationships/hyperlink" Target="https://api.twitter.com/1.1/geo/id/00836cb90515ddd1.json" TargetMode="External"/><Relationship Id="rId3096" Type="http://schemas.openxmlformats.org/officeDocument/2006/relationships/hyperlink" Target="https://twitter.com/" TargetMode="External"/><Relationship Id="rId4147" Type="http://schemas.openxmlformats.org/officeDocument/2006/relationships/hyperlink" Target="https://twitter.com/" TargetMode="External"/><Relationship Id="rId4354" Type="http://schemas.openxmlformats.org/officeDocument/2006/relationships/hyperlink" Target="https://api.twitter.com/1.1/geo/id/bd3d2074a33fbd06.json" TargetMode="External"/><Relationship Id="rId4561" Type="http://schemas.openxmlformats.org/officeDocument/2006/relationships/hyperlink" Target="https://api.twitter.com/1.1/geo/id/6cc49882c2468f39.json" TargetMode="External"/><Relationship Id="rId1948" Type="http://schemas.openxmlformats.org/officeDocument/2006/relationships/hyperlink" Target="https://twitter.com/" TargetMode="External"/><Relationship Id="rId3163" Type="http://schemas.openxmlformats.org/officeDocument/2006/relationships/hyperlink" Target="https://twitter.com/" TargetMode="External"/><Relationship Id="rId3370" Type="http://schemas.openxmlformats.org/officeDocument/2006/relationships/hyperlink" Target="https://twitter.com/" TargetMode="External"/><Relationship Id="rId4007" Type="http://schemas.openxmlformats.org/officeDocument/2006/relationships/hyperlink" Target="https://twitter.com/" TargetMode="External"/><Relationship Id="rId4214" Type="http://schemas.openxmlformats.org/officeDocument/2006/relationships/hyperlink" Target="https://twitter.com/" TargetMode="External"/><Relationship Id="rId4421" Type="http://schemas.openxmlformats.org/officeDocument/2006/relationships/hyperlink" Target="https://api.twitter.com/1.1/geo/id/3df4f427b5a60fea.json" TargetMode="External"/><Relationship Id="rId291" Type="http://schemas.openxmlformats.org/officeDocument/2006/relationships/hyperlink" Target="http://www.careerarc.com/job-listing/hobby-lobby-jobs-571-dublin-senior-asst-manager-20029463?campaign_id=12306&amp;src=1&amp;utm_campaign=TW01&amp;utm_medium=TW&amp;utm_source=JC" TargetMode="External"/><Relationship Id="rId1808" Type="http://schemas.openxmlformats.org/officeDocument/2006/relationships/hyperlink" Target="https://twitter.com/" TargetMode="External"/><Relationship Id="rId3023" Type="http://schemas.openxmlformats.org/officeDocument/2006/relationships/hyperlink" Target="https://twitter.com/" TargetMode="External"/><Relationship Id="rId151" Type="http://schemas.openxmlformats.org/officeDocument/2006/relationships/hyperlink" Target="https://www.facebook.com/story.php?story_fbid=10158015803705521&amp;id=620300520" TargetMode="External"/><Relationship Id="rId3230"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968" Type="http://schemas.openxmlformats.org/officeDocument/2006/relationships/hyperlink" Target="https://twitter.com/" TargetMode="External"/><Relationship Id="rId1598" Type="http://schemas.openxmlformats.org/officeDocument/2006/relationships/hyperlink" Target="https://twitter.com/"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3907" Type="http://schemas.openxmlformats.org/officeDocument/2006/relationships/hyperlink" Target="https://twitter.com/" TargetMode="External"/><Relationship Id="rId97" Type="http://schemas.openxmlformats.org/officeDocument/2006/relationships/hyperlink" Target="https://www.instagram.com/p/BPEPZFYjrno0o7ruIqfk2ZVyfgqWnsX_WDqbsI0/" TargetMode="External"/><Relationship Id="rId828" Type="http://schemas.openxmlformats.org/officeDocument/2006/relationships/hyperlink" Target="http://www.careerarc.com/job-listing/hobby-lobby-jobs-telecommunications-technician-20464220?campaign_id=8932&amp;src=1&amp;utm_campaign=TW01&amp;utm_medium=TW&amp;utm_source=JC"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4071" Type="http://schemas.openxmlformats.org/officeDocument/2006/relationships/hyperlink" Target="https://twitter.com/"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2923" Type="http://schemas.openxmlformats.org/officeDocument/2006/relationships/hyperlink" Target="https://twitter.com/" TargetMode="External"/><Relationship Id="rId1732" Type="http://schemas.openxmlformats.org/officeDocument/2006/relationships/hyperlink" Target="https://twitter.com/" TargetMode="External"/><Relationship Id="rId24" Type="http://schemas.openxmlformats.org/officeDocument/2006/relationships/hyperlink" Target="http://refreshrestyle.com/burlap-and-flowers/?utm_content=buffer823f2&amp;utm_medium=social&amp;utm_source=facebook.com&amp;utm_campaign=buffer" TargetMode="External"/><Relationship Id="rId2299" Type="http://schemas.openxmlformats.org/officeDocument/2006/relationships/hyperlink" Target="https://twitter.com/" TargetMode="External"/><Relationship Id="rId3697" Type="http://schemas.openxmlformats.org/officeDocument/2006/relationships/hyperlink" Target="https://twitter.com/" TargetMode="External"/><Relationship Id="rId3557" Type="http://schemas.openxmlformats.org/officeDocument/2006/relationships/hyperlink" Target="https://twitter.com/" TargetMode="External"/><Relationship Id="rId3764" Type="http://schemas.openxmlformats.org/officeDocument/2006/relationships/hyperlink" Target="https://twitter.com/" TargetMode="External"/><Relationship Id="rId3971" Type="http://schemas.openxmlformats.org/officeDocument/2006/relationships/hyperlink" Target="https://twitter.com/" TargetMode="External"/><Relationship Id="rId4608" Type="http://schemas.openxmlformats.org/officeDocument/2006/relationships/hyperlink" Target="https://api.twitter.com/1.1/geo/id/9531d4e3bbafc09d.json" TargetMode="External"/><Relationship Id="rId478" Type="http://schemas.openxmlformats.org/officeDocument/2006/relationships/hyperlink" Target="http://www.gomplaces.com/" TargetMode="External"/><Relationship Id="rId685" Type="http://schemas.openxmlformats.org/officeDocument/2006/relationships/hyperlink" Target="http://www.careerarc.com/job-listing/hobby-lobby-jobs-723-arden-retail-co-manager-21397580?campaign_id=3683&amp;src=1&amp;utm_campaign=TW01&amp;utm_medium=TW&amp;utm_source=JC" TargetMode="External"/><Relationship Id="rId892" Type="http://schemas.openxmlformats.org/officeDocument/2006/relationships/hyperlink" Target="https://twitter.com/"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3417" Type="http://schemas.openxmlformats.org/officeDocument/2006/relationships/hyperlink" Target="https://twitter.com/" TargetMode="External"/><Relationship Id="rId3624" Type="http://schemas.openxmlformats.org/officeDocument/2006/relationships/hyperlink" Target="https://twitter.com/" TargetMode="External"/><Relationship Id="rId3831" Type="http://schemas.openxmlformats.org/officeDocument/2006/relationships/hyperlink" Target="https://twitter.com/" TargetMode="External"/><Relationship Id="rId338" Type="http://schemas.openxmlformats.org/officeDocument/2006/relationships/hyperlink" Target="http://www.careerarc.com/job-listing/hobby-lobby-jobs-419-sterling-heights-co-manager-21313697?campaign_id=13461&amp;src=1&amp;utm_campaign=TW01&amp;utm_medium=TW&amp;utm_source=JC" TargetMode="External"/><Relationship Id="rId545" Type="http://schemas.openxmlformats.org/officeDocument/2006/relationships/hyperlink" Target="https://www.youtube.com/watch?v=QyNuckGve4o&amp;feature=youtu.be&amp;a" TargetMode="External"/><Relationship Id="rId752" Type="http://schemas.openxmlformats.org/officeDocument/2006/relationships/hyperlink" Target="http://www.careerarc.com/job-listing/hobby-lobby-jobs-430-phoenix-co-manager-20967946?campaign_id=13405&amp;src=1&amp;utm_campaign=TW01&amp;utm_medium=TW&amp;utm_source=JC" TargetMode="External"/><Relationship Id="rId1175" Type="http://schemas.openxmlformats.org/officeDocument/2006/relationships/hyperlink" Target="https://twitter.com/" TargetMode="External"/><Relationship Id="rId1382" Type="http://schemas.openxmlformats.org/officeDocument/2006/relationships/hyperlink" Target="https://twitter.com/"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405" Type="http://schemas.openxmlformats.org/officeDocument/2006/relationships/hyperlink" Target="http://www.careerarc.com/job-listing/hobby-lobby-jobs-order-fulfillment-supervisor-20991685?campaign_id=4621&amp;src=1&amp;utm_campaign=TW01&amp;utm_medium=TW&amp;utm_source=JC" TargetMode="External"/><Relationship Id="rId612" Type="http://schemas.openxmlformats.org/officeDocument/2006/relationships/hyperlink" Target="http://www.olcatalog.com/grocery/hobby-lobby-weekly-ad.html" TargetMode="External"/><Relationship Id="rId1035" Type="http://schemas.openxmlformats.org/officeDocument/2006/relationships/hyperlink" Target="https://twitter.com/" TargetMode="External"/><Relationship Id="rId1242" Type="http://schemas.openxmlformats.org/officeDocument/2006/relationships/hyperlink" Target="https://twitter.com/" TargetMode="External"/><Relationship Id="rId2500" Type="http://schemas.openxmlformats.org/officeDocument/2006/relationships/hyperlink" Target="https://twitter.com/" TargetMode="External"/><Relationship Id="rId4398" Type="http://schemas.openxmlformats.org/officeDocument/2006/relationships/hyperlink" Target="https://api.twitter.com/1.1/geo/id/22d928cbeab790ad.json" TargetMode="External"/><Relationship Id="rId1102" Type="http://schemas.openxmlformats.org/officeDocument/2006/relationships/hyperlink" Target="https://twitter.com/" TargetMode="External"/><Relationship Id="rId4258" Type="http://schemas.openxmlformats.org/officeDocument/2006/relationships/hyperlink" Target="https://twitter.com/" TargetMode="External"/><Relationship Id="rId4465" Type="http://schemas.openxmlformats.org/officeDocument/2006/relationships/hyperlink" Target="https://api.twitter.com/1.1/geo/id/c386efac4d8d46d2.json" TargetMode="External"/><Relationship Id="rId3067" Type="http://schemas.openxmlformats.org/officeDocument/2006/relationships/hyperlink" Target="https://twitter.com/" TargetMode="External"/><Relationship Id="rId3274" Type="http://schemas.openxmlformats.org/officeDocument/2006/relationships/hyperlink" Target="https://twitter.com/" TargetMode="External"/><Relationship Id="rId4118" Type="http://schemas.openxmlformats.org/officeDocument/2006/relationships/hyperlink" Target="https://twitter.com/" TargetMode="External"/><Relationship Id="rId4672" Type="http://schemas.openxmlformats.org/officeDocument/2006/relationships/table" Target="../tables/table1.xml"/><Relationship Id="rId195" Type="http://schemas.openxmlformats.org/officeDocument/2006/relationships/hyperlink" Target="http://www.civilrights.org/advocacy/letters/2017/an-open-letter-to-the-united.html" TargetMode="External"/><Relationship Id="rId1919" Type="http://schemas.openxmlformats.org/officeDocument/2006/relationships/hyperlink" Target="https://twitter.com/" TargetMode="External"/><Relationship Id="rId3481" Type="http://schemas.openxmlformats.org/officeDocument/2006/relationships/hyperlink" Target="https://twitter.com/" TargetMode="External"/><Relationship Id="rId4325" Type="http://schemas.openxmlformats.org/officeDocument/2006/relationships/hyperlink" Target="https://api.twitter.com/1.1/geo/id/e868cf904e518ff4.json" TargetMode="External"/><Relationship Id="rId4532" Type="http://schemas.openxmlformats.org/officeDocument/2006/relationships/hyperlink" Target="https://api.twitter.com/1.1/geo/id/94d9e8f4ac8454bf.json"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www.home4your.com/01/11/yellow-disc-plate-hangers-that-attach-to-the-back-of-the-plate-who-knew-hobby-lobby/" TargetMode="External"/><Relationship Id="rId2150" Type="http://schemas.openxmlformats.org/officeDocument/2006/relationships/hyperlink" Target="https://twitter.com/" TargetMode="External"/><Relationship Id="rId3201" Type="http://schemas.openxmlformats.org/officeDocument/2006/relationships/hyperlink" Target="https://twitter.com/" TargetMode="External"/><Relationship Id="rId122" Type="http://schemas.openxmlformats.org/officeDocument/2006/relationships/hyperlink" Target="https://twitter.com/i/web/status/818669227200520193" TargetMode="External"/><Relationship Id="rId2010" Type="http://schemas.openxmlformats.org/officeDocument/2006/relationships/hyperlink" Target="https://twitter.com/" TargetMode="External"/><Relationship Id="rId1569" Type="http://schemas.openxmlformats.org/officeDocument/2006/relationships/hyperlink" Target="https://twitter.com/" TargetMode="External"/><Relationship Id="rId2967" Type="http://schemas.openxmlformats.org/officeDocument/2006/relationships/hyperlink" Target="https://twitter.com/" TargetMode="External"/><Relationship Id="rId4182" Type="http://schemas.openxmlformats.org/officeDocument/2006/relationships/hyperlink" Target="https://twitter.com/" TargetMode="External"/><Relationship Id="rId939" Type="http://schemas.openxmlformats.org/officeDocument/2006/relationships/hyperlink" Target="https://twitter.com/"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2827" Type="http://schemas.openxmlformats.org/officeDocument/2006/relationships/hyperlink" Target="https://twitter.com/" TargetMode="External"/><Relationship Id="rId4042" Type="http://schemas.openxmlformats.org/officeDocument/2006/relationships/hyperlink" Target="https://twitter.com/" TargetMode="External"/><Relationship Id="rId68" Type="http://schemas.openxmlformats.org/officeDocument/2006/relationships/hyperlink" Target="https://twitter.com/gizmodo/status/818568804972236800" TargetMode="External"/><Relationship Id="rId1429" Type="http://schemas.openxmlformats.org/officeDocument/2006/relationships/hyperlink" Target="https://twitter.com/"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3668" Type="http://schemas.openxmlformats.org/officeDocument/2006/relationships/hyperlink" Target="https://twitter.com/" TargetMode="External"/><Relationship Id="rId3875" Type="http://schemas.openxmlformats.org/officeDocument/2006/relationships/hyperlink" Target="https://twitter.com/" TargetMode="External"/><Relationship Id="rId589" Type="http://schemas.openxmlformats.org/officeDocument/2006/relationships/hyperlink" Target="https://www.instagram.com/p/BPTJTuhASjJ/" TargetMode="External"/><Relationship Id="rId796" Type="http://schemas.openxmlformats.org/officeDocument/2006/relationships/hyperlink" Target="https://twitter.com/i/web/status/821539169751199744"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28" Type="http://schemas.openxmlformats.org/officeDocument/2006/relationships/hyperlink" Target="https://twitter.com/" TargetMode="External"/><Relationship Id="rId3735" Type="http://schemas.openxmlformats.org/officeDocument/2006/relationships/hyperlink" Target="https://twitter.com/" TargetMode="External"/><Relationship Id="rId449" Type="http://schemas.openxmlformats.org/officeDocument/2006/relationships/hyperlink" Target="https://www.youtube.com/watch?v=7xfRg75wxdA&amp;feature=youtu.be&amp;a" TargetMode="External"/><Relationship Id="rId656" Type="http://schemas.openxmlformats.org/officeDocument/2006/relationships/hyperlink" Target="http://www.careerarc.com/job-listing/hobby-lobby-jobs-240-columbus-co-manager-21336578?campaign_id=3507&amp;src=1&amp;utm_campaign=TW01&amp;utm_medium=TW&amp;utm_source=JC" TargetMode="External"/><Relationship Id="rId863" Type="http://schemas.openxmlformats.org/officeDocument/2006/relationships/hyperlink" Target="https://twitter.com/" TargetMode="External"/><Relationship Id="rId1079" Type="http://schemas.openxmlformats.org/officeDocument/2006/relationships/hyperlink" Target="https://twitter.com/"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337" Type="http://schemas.openxmlformats.org/officeDocument/2006/relationships/hyperlink" Target="https://twitter.com/" TargetMode="External"/><Relationship Id="rId2544" Type="http://schemas.openxmlformats.org/officeDocument/2006/relationships/hyperlink" Target="https://twitter.com/" TargetMode="External"/><Relationship Id="rId2891" Type="http://schemas.openxmlformats.org/officeDocument/2006/relationships/hyperlink" Target="https://twitter.com/" TargetMode="External"/><Relationship Id="rId3942" Type="http://schemas.openxmlformats.org/officeDocument/2006/relationships/hyperlink" Target="https://twitter.com/" TargetMode="External"/><Relationship Id="rId309" Type="http://schemas.openxmlformats.org/officeDocument/2006/relationships/hyperlink" Target="http://www.sun-sentinel.com/news/sfl-wasserman-schultz-hobby-lobby-boycott-20140820-story.html" TargetMode="External"/><Relationship Id="rId516" Type="http://schemas.openxmlformats.org/officeDocument/2006/relationships/hyperlink" Target="http://www.indeed.com/job/Manager-at-Hobby-Lobby-in-Omaha,-NE-bb8a57d4fda9437a?utm_source=dlvr.it&amp;utm_medium=twitter" TargetMode="External"/><Relationship Id="rId1146" Type="http://schemas.openxmlformats.org/officeDocument/2006/relationships/hyperlink" Target="https://twitter.com/" TargetMode="External"/><Relationship Id="rId2751" Type="http://schemas.openxmlformats.org/officeDocument/2006/relationships/hyperlink" Target="https://twitter.com/" TargetMode="External"/><Relationship Id="rId3802" Type="http://schemas.openxmlformats.org/officeDocument/2006/relationships/hyperlink" Target="https://twitter.com/" TargetMode="External"/><Relationship Id="rId723" Type="http://schemas.openxmlformats.org/officeDocument/2006/relationships/hyperlink" Target="https://www.facebook.com/permalink.php?story_fbid=1568011913216145&amp;id=159899000694117" TargetMode="External"/><Relationship Id="rId930" Type="http://schemas.openxmlformats.org/officeDocument/2006/relationships/hyperlink" Target="https://twitter.com/" TargetMode="External"/><Relationship Id="rId1006" Type="http://schemas.openxmlformats.org/officeDocument/2006/relationships/hyperlink" Target="https://twitter.com/"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2404" Type="http://schemas.openxmlformats.org/officeDocument/2006/relationships/hyperlink" Target="https://twitter.com/" TargetMode="External"/><Relationship Id="rId2611" Type="http://schemas.openxmlformats.org/officeDocument/2006/relationships/hyperlink" Target="https://twitter.com/" TargetMode="External"/><Relationship Id="rId1213" Type="http://schemas.openxmlformats.org/officeDocument/2006/relationships/hyperlink" Target="https://twitter.com/" TargetMode="External"/><Relationship Id="rId1420" Type="http://schemas.openxmlformats.org/officeDocument/2006/relationships/hyperlink" Target="https://twitter.com/" TargetMode="External"/><Relationship Id="rId4369" Type="http://schemas.openxmlformats.org/officeDocument/2006/relationships/hyperlink" Target="https://api.twitter.com/1.1/geo/id/6252d06c3e5bb9f9.json" TargetMode="External"/><Relationship Id="rId4576" Type="http://schemas.openxmlformats.org/officeDocument/2006/relationships/hyperlink" Target="https://api.twitter.com/1.1/geo/id/22d928cbeab790ad.json" TargetMode="External"/><Relationship Id="rId3178" Type="http://schemas.openxmlformats.org/officeDocument/2006/relationships/hyperlink" Target="https://twitter.com/" TargetMode="External"/><Relationship Id="rId3385" Type="http://schemas.openxmlformats.org/officeDocument/2006/relationships/hyperlink" Target="https://twitter.com/" TargetMode="External"/><Relationship Id="rId3592" Type="http://schemas.openxmlformats.org/officeDocument/2006/relationships/hyperlink" Target="https://twitter.com/" TargetMode="External"/><Relationship Id="rId4229" Type="http://schemas.openxmlformats.org/officeDocument/2006/relationships/hyperlink" Target="https://twitter.com/" TargetMode="External"/><Relationship Id="rId4436" Type="http://schemas.openxmlformats.org/officeDocument/2006/relationships/hyperlink" Target="https://api.twitter.com/1.1/geo/id/798522f39f66d411.json" TargetMode="External"/><Relationship Id="rId4643" Type="http://schemas.openxmlformats.org/officeDocument/2006/relationships/hyperlink" Target="https://api.twitter.com/1.1/geo/id/7f061ded71fdc974.json" TargetMode="External"/><Relationship Id="rId2194" Type="http://schemas.openxmlformats.org/officeDocument/2006/relationships/hyperlink" Target="https://twitter.com/"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3452" Type="http://schemas.openxmlformats.org/officeDocument/2006/relationships/hyperlink" Target="https://twitter.com/" TargetMode="External"/><Relationship Id="rId4503" Type="http://schemas.openxmlformats.org/officeDocument/2006/relationships/hyperlink" Target="https://api.twitter.com/1.1/geo/id/a2b439a23220cb96.json" TargetMode="External"/><Relationship Id="rId166" Type="http://schemas.openxmlformats.org/officeDocument/2006/relationships/hyperlink" Target="http://wrbl.com/2017/01/09/hobby-lobby-dunhams-sports-coming-to-lagrange-mall/" TargetMode="External"/><Relationship Id="rId373" Type="http://schemas.openxmlformats.org/officeDocument/2006/relationships/hyperlink" Target="http://www.ebay.com/itm/-/252712144058?roken=cUgayN&amp;soutkn=39Lqff" TargetMode="External"/><Relationship Id="rId580" Type="http://schemas.openxmlformats.org/officeDocument/2006/relationships/hyperlink" Target="https://www.instagram.com/p/BPS-O2AF3vD/"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233" Type="http://schemas.openxmlformats.org/officeDocument/2006/relationships/hyperlink" Target="http://www.civilrights.org/advocacy/letters/2017/an-open-letter-to-the-united.html" TargetMode="External"/><Relationship Id="rId440" Type="http://schemas.openxmlformats.org/officeDocument/2006/relationships/hyperlink" Target="https://twitter.com/i/web/status/820102134586806272" TargetMode="External"/><Relationship Id="rId1070" Type="http://schemas.openxmlformats.org/officeDocument/2006/relationships/hyperlink" Target="https://twitter.com/" TargetMode="External"/><Relationship Id="rId2121" Type="http://schemas.openxmlformats.org/officeDocument/2006/relationships/hyperlink" Target="https://twitter.com/" TargetMode="External"/><Relationship Id="rId300" Type="http://schemas.openxmlformats.org/officeDocument/2006/relationships/hyperlink" Target="https://www.youtube.com/watch?v=_gdWjTwxODw&amp;feature=youtu.be&amp;a" TargetMode="External"/><Relationship Id="rId4086" Type="http://schemas.openxmlformats.org/officeDocument/2006/relationships/hyperlink" Target="https://twitter.com/" TargetMode="External"/><Relationship Id="rId1887" Type="http://schemas.openxmlformats.org/officeDocument/2006/relationships/hyperlink" Target="https://twitter.com/" TargetMode="External"/><Relationship Id="rId2938" Type="http://schemas.openxmlformats.org/officeDocument/2006/relationships/hyperlink" Target="https://twitter.com/" TargetMode="External"/><Relationship Id="rId4293" Type="http://schemas.openxmlformats.org/officeDocument/2006/relationships/hyperlink" Target="https://api.twitter.com/1.1/geo/id/d0287cda13b8d994.json"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4153" Type="http://schemas.openxmlformats.org/officeDocument/2006/relationships/hyperlink" Target="https://twitter.com/" TargetMode="External"/><Relationship Id="rId4360" Type="http://schemas.openxmlformats.org/officeDocument/2006/relationships/hyperlink" Target="https://api.twitter.com/1.1/geo/id/998c5b6035f9b5a4.json" TargetMode="External"/><Relationship Id="rId39" Type="http://schemas.openxmlformats.org/officeDocument/2006/relationships/hyperlink" Target="https://twitter.com/francie1950?protected_redirect=true" TargetMode="External"/><Relationship Id="rId1607" Type="http://schemas.openxmlformats.org/officeDocument/2006/relationships/hyperlink" Target="https://twitter.com/" TargetMode="External"/><Relationship Id="rId1814" Type="http://schemas.openxmlformats.org/officeDocument/2006/relationships/hyperlink" Target="https://twitter.com/" TargetMode="External"/><Relationship Id="rId4013" Type="http://schemas.openxmlformats.org/officeDocument/2006/relationships/hyperlink" Target="https://twitter.com/" TargetMode="External"/><Relationship Id="rId4220" Type="http://schemas.openxmlformats.org/officeDocument/2006/relationships/hyperlink" Target="https://twitter.com/" TargetMode="External"/><Relationship Id="rId3779" Type="http://schemas.openxmlformats.org/officeDocument/2006/relationships/hyperlink" Target="https://twitter.com/" TargetMode="External"/><Relationship Id="rId2588" Type="http://schemas.openxmlformats.org/officeDocument/2006/relationships/hyperlink" Target="https://twitter.com/" TargetMode="External"/><Relationship Id="rId3986" Type="http://schemas.openxmlformats.org/officeDocument/2006/relationships/hyperlink" Target="https://twitter.com/" TargetMode="External"/><Relationship Id="rId1397" Type="http://schemas.openxmlformats.org/officeDocument/2006/relationships/hyperlink" Target="https://twitter.com/" TargetMode="External"/><Relationship Id="rId2795" Type="http://schemas.openxmlformats.org/officeDocument/2006/relationships/hyperlink" Target="https://twitter.com/" TargetMode="External"/><Relationship Id="rId3639" Type="http://schemas.openxmlformats.org/officeDocument/2006/relationships/hyperlink" Target="https://twitter.com/" TargetMode="External"/><Relationship Id="rId3846" Type="http://schemas.openxmlformats.org/officeDocument/2006/relationships/hyperlink" Target="https://twitter.com/" TargetMode="External"/><Relationship Id="rId767" Type="http://schemas.openxmlformats.org/officeDocument/2006/relationships/hyperlink" Target="https://www.instagram.com/p/BPYIVlegFXM/" TargetMode="External"/><Relationship Id="rId974" Type="http://schemas.openxmlformats.org/officeDocument/2006/relationships/hyperlink" Target="https://twitter.com/"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3706" Type="http://schemas.openxmlformats.org/officeDocument/2006/relationships/hyperlink" Target="https://twitter.com/" TargetMode="External"/><Relationship Id="rId3913" Type="http://schemas.openxmlformats.org/officeDocument/2006/relationships/hyperlink" Target="https://twitter.com/" TargetMode="External"/><Relationship Id="rId627" Type="http://schemas.openxmlformats.org/officeDocument/2006/relationships/hyperlink" Target="http://www.olcatalog.com/grocery/hobby-lobby-weekly-ad.html" TargetMode="External"/><Relationship Id="rId834" Type="http://schemas.openxmlformats.org/officeDocument/2006/relationships/hyperlink" Target="https://twitter.com/i/web/status/821404256984932352"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s://twitter.com/"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s://twitter.com/" TargetMode="External"/><Relationship Id="rId1117" Type="http://schemas.openxmlformats.org/officeDocument/2006/relationships/hyperlink" Target="https://twitter.com/"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30" Type="http://schemas.openxmlformats.org/officeDocument/2006/relationships/hyperlink" Target="http://www.wtvm.com/story/34218264/hobby-lobby-dunhams-sports-coming-to-lagrange-mall?utm_content=buffere8826&amp;utm_medium=social&amp;utm_source=twitter.com&amp;utm_campaign=buffer" TargetMode="External"/><Relationship Id="rId3289" Type="http://schemas.openxmlformats.org/officeDocument/2006/relationships/hyperlink" Target="https://twitter.com/" TargetMode="External"/><Relationship Id="rId3496" Type="http://schemas.openxmlformats.org/officeDocument/2006/relationships/hyperlink" Target="https://twitter.com/" TargetMode="External"/><Relationship Id="rId4547" Type="http://schemas.openxmlformats.org/officeDocument/2006/relationships/hyperlink" Target="https://api.twitter.com/1.1/geo/id/756059b9675acdae.json" TargetMode="External"/><Relationship Id="rId2098" Type="http://schemas.openxmlformats.org/officeDocument/2006/relationships/hyperlink" Target="https://twitter.com/" TargetMode="External"/><Relationship Id="rId3149" Type="http://schemas.openxmlformats.org/officeDocument/2006/relationships/hyperlink" Target="https://twitter.com/" TargetMode="External"/><Relationship Id="rId3356" Type="http://schemas.openxmlformats.org/officeDocument/2006/relationships/hyperlink" Target="https://twitter.com/" TargetMode="External"/><Relationship Id="rId3563" Type="http://schemas.openxmlformats.org/officeDocument/2006/relationships/hyperlink" Target="https://twitter.com/" TargetMode="External"/><Relationship Id="rId4407" Type="http://schemas.openxmlformats.org/officeDocument/2006/relationships/hyperlink" Target="https://api.twitter.com/1.1/geo/id/3b98b02fba3f9753.json" TargetMode="External"/><Relationship Id="rId277" Type="http://schemas.openxmlformats.org/officeDocument/2006/relationships/hyperlink" Target="http://www.civilrights.org/advocacy/letters/2017/an-open-letter-to-the-united.html" TargetMode="External"/><Relationship Id="rId484" Type="http://schemas.openxmlformats.org/officeDocument/2006/relationships/hyperlink" Target="https://www.instagram.com/p/BPQcT99BKqK/" TargetMode="External"/><Relationship Id="rId2165" Type="http://schemas.openxmlformats.org/officeDocument/2006/relationships/hyperlink" Target="https://twitter.com/"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3770" Type="http://schemas.openxmlformats.org/officeDocument/2006/relationships/hyperlink" Target="https://twitter.com/" TargetMode="External"/><Relationship Id="rId4614" Type="http://schemas.openxmlformats.org/officeDocument/2006/relationships/hyperlink" Target="https://api.twitter.com/1.1/geo/id/b4add85f41a3e371.json" TargetMode="External"/><Relationship Id="rId137" Type="http://schemas.openxmlformats.org/officeDocument/2006/relationships/hyperlink" Target="https://twitter.com/gizmodo/status/818568804972236800" TargetMode="External"/><Relationship Id="rId344" Type="http://schemas.openxmlformats.org/officeDocument/2006/relationships/hyperlink" Target="https://www.instagram.com/p/BPMDTbhhaEyc0MqQuyV9CRrVpO8gs64oBr4Ljw0/" TargetMode="External"/><Relationship Id="rId691" Type="http://schemas.openxmlformats.org/officeDocument/2006/relationships/hyperlink" Target="https://www.instagram.com/p/BPV0h2SjjlUobl1UryLUi4bhCjadExqLBCO4Mo0/"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3423" Type="http://schemas.openxmlformats.org/officeDocument/2006/relationships/hyperlink" Target="https://twitter.com/" TargetMode="External"/><Relationship Id="rId3630" Type="http://schemas.openxmlformats.org/officeDocument/2006/relationships/hyperlink" Target="https://twitter.com/" TargetMode="External"/><Relationship Id="rId551" Type="http://schemas.openxmlformats.org/officeDocument/2006/relationships/hyperlink" Target="https://twitter.com/i/web/status/820490721971109888" TargetMode="External"/><Relationship Id="rId1181" Type="http://schemas.openxmlformats.org/officeDocument/2006/relationships/hyperlink" Target="https://twitter.com/" TargetMode="External"/><Relationship Id="rId2232" Type="http://schemas.openxmlformats.org/officeDocument/2006/relationships/hyperlink" Target="https://twitter.com/" TargetMode="External"/><Relationship Id="rId204" Type="http://schemas.openxmlformats.org/officeDocument/2006/relationships/hyperlink" Target="http://www.civilrights.org/advocacy/letters/2017/an-open-letter-to-the-united.html" TargetMode="External"/><Relationship Id="rId411" Type="http://schemas.openxmlformats.org/officeDocument/2006/relationships/hyperlink" Target="http://www.kirksvilledailyexpress.com/news/20170111/hobby-lobby-could-open-in-august?platform=hootsuite" TargetMode="External"/><Relationship Id="rId1041" Type="http://schemas.openxmlformats.org/officeDocument/2006/relationships/hyperlink" Target="https://twitter.com/" TargetMode="External"/><Relationship Id="rId1998" Type="http://schemas.openxmlformats.org/officeDocument/2006/relationships/hyperlink" Target="https://twitter.com/" TargetMode="External"/><Relationship Id="rId4197" Type="http://schemas.openxmlformats.org/officeDocument/2006/relationships/hyperlink" Target="https://twitter.com/" TargetMode="External"/><Relationship Id="rId1858" Type="http://schemas.openxmlformats.org/officeDocument/2006/relationships/hyperlink" Target="https://twitter.com/" TargetMode="External"/><Relationship Id="rId4057" Type="http://schemas.openxmlformats.org/officeDocument/2006/relationships/hyperlink" Target="https://twitter.com/" TargetMode="External"/><Relationship Id="rId4264" Type="http://schemas.openxmlformats.org/officeDocument/2006/relationships/hyperlink" Target="https://twitter.com/" TargetMode="External"/><Relationship Id="rId4471" Type="http://schemas.openxmlformats.org/officeDocument/2006/relationships/hyperlink" Target="https://api.twitter.com/1.1/geo/id/638adca1ca0cd926.json"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3280" Type="http://schemas.openxmlformats.org/officeDocument/2006/relationships/hyperlink" Target="https://twitter.com/" TargetMode="External"/><Relationship Id="rId4124" Type="http://schemas.openxmlformats.org/officeDocument/2006/relationships/hyperlink" Target="https://twitter.com/" TargetMode="External"/><Relationship Id="rId4331" Type="http://schemas.openxmlformats.org/officeDocument/2006/relationships/hyperlink" Target="https://api.twitter.com/1.1/geo/id/c3f37afa9efcf94b.json"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3140"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3957" Type="http://schemas.openxmlformats.org/officeDocument/2006/relationships/hyperlink" Target="https://twitter.com/" TargetMode="External"/><Relationship Id="rId878" Type="http://schemas.openxmlformats.org/officeDocument/2006/relationships/hyperlink" Target="https://twitter.com/"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3817" Type="http://schemas.openxmlformats.org/officeDocument/2006/relationships/hyperlink" Target="https://twitter.com/" TargetMode="External"/><Relationship Id="rId738" Type="http://schemas.openxmlformats.org/officeDocument/2006/relationships/hyperlink" Target="http://salarylimit.com/find-jobs/" TargetMode="External"/><Relationship Id="rId945" Type="http://schemas.openxmlformats.org/officeDocument/2006/relationships/hyperlink" Target="https://twitter.com/" TargetMode="External"/><Relationship Id="rId1368" Type="http://schemas.openxmlformats.org/officeDocument/2006/relationships/hyperlink" Target="https://twitter.com/" TargetMode="External"/><Relationship Id="rId1575" Type="http://schemas.openxmlformats.org/officeDocument/2006/relationships/hyperlink" Target="https://twitter.com/" TargetMode="External"/><Relationship Id="rId1782"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74" Type="http://schemas.openxmlformats.org/officeDocument/2006/relationships/hyperlink" Target="http://shop.meandmybigideas.com/collections/create-365" TargetMode="External"/><Relationship Id="rId805" Type="http://schemas.openxmlformats.org/officeDocument/2006/relationships/hyperlink" Target="https://twitter.com/i/web/status/818558009500540928" TargetMode="External"/><Relationship Id="rId1228" Type="http://schemas.openxmlformats.org/officeDocument/2006/relationships/hyperlink" Target="https://twitter.com/" TargetMode="External"/><Relationship Id="rId1435" Type="http://schemas.openxmlformats.org/officeDocument/2006/relationships/hyperlink" Target="https://twitter.com/" TargetMode="External"/><Relationship Id="rId1642" Type="http://schemas.openxmlformats.org/officeDocument/2006/relationships/hyperlink" Target="https://twitter.com/" TargetMode="External"/><Relationship Id="rId2900" Type="http://schemas.openxmlformats.org/officeDocument/2006/relationships/hyperlink" Target="https://twitter.com/" TargetMode="External"/><Relationship Id="rId1502" Type="http://schemas.openxmlformats.org/officeDocument/2006/relationships/hyperlink" Target="https://twitter.com/" TargetMode="External"/><Relationship Id="rId4658" Type="http://schemas.openxmlformats.org/officeDocument/2006/relationships/hyperlink" Target="https://api.twitter.com/1.1/geo/id/9531d4e3bbafc09d.json" TargetMode="External"/><Relationship Id="rId388" Type="http://schemas.openxmlformats.org/officeDocument/2006/relationships/hyperlink" Target="http://www.gomplaces.com/" TargetMode="External"/><Relationship Id="rId2069" Type="http://schemas.openxmlformats.org/officeDocument/2006/relationships/hyperlink" Target="https://twitter.com/" TargetMode="External"/><Relationship Id="rId3467" Type="http://schemas.openxmlformats.org/officeDocument/2006/relationships/hyperlink" Target="https://twitter.com/" TargetMode="External"/><Relationship Id="rId3674" Type="http://schemas.openxmlformats.org/officeDocument/2006/relationships/hyperlink" Target="https://twitter.com/" TargetMode="External"/><Relationship Id="rId3881" Type="http://schemas.openxmlformats.org/officeDocument/2006/relationships/hyperlink" Target="https://twitter.com/" TargetMode="External"/><Relationship Id="rId4518" Type="http://schemas.openxmlformats.org/officeDocument/2006/relationships/hyperlink" Target="https://api.twitter.com/1.1/geo/id/004f18bc68c359f4.json" TargetMode="External"/><Relationship Id="rId595" Type="http://schemas.openxmlformats.org/officeDocument/2006/relationships/hyperlink" Target="http://www.gomplaces.com/"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3327" Type="http://schemas.openxmlformats.org/officeDocument/2006/relationships/hyperlink" Target="https://twitter.com/" TargetMode="External"/><Relationship Id="rId3534" Type="http://schemas.openxmlformats.org/officeDocument/2006/relationships/hyperlink" Target="https://twitter.com/" TargetMode="External"/><Relationship Id="rId3741" Type="http://schemas.openxmlformats.org/officeDocument/2006/relationships/hyperlink" Target="https://twitter.com/" TargetMode="External"/><Relationship Id="rId248" Type="http://schemas.openxmlformats.org/officeDocument/2006/relationships/hyperlink" Target="https://twitter.com/i/web/status/818979099486093312" TargetMode="External"/><Relationship Id="rId455" Type="http://schemas.openxmlformats.org/officeDocument/2006/relationships/hyperlink" Target="http://www.careerarc.com/job-listing/hobby-lobby-jobs-truck-trailer-technician-trainee-20591349?campaign_id=1309&amp;src=1&amp;utm_campaign=TW01&amp;utm_medium=TW&amp;utm_source=JC" TargetMode="External"/><Relationship Id="rId662" Type="http://schemas.openxmlformats.org/officeDocument/2006/relationships/hyperlink" Target="https://twitter.com/notoriousngd/status/821048284122935298" TargetMode="External"/><Relationship Id="rId1085" Type="http://schemas.openxmlformats.org/officeDocument/2006/relationships/hyperlink" Target="https://twitter.com/" TargetMode="External"/><Relationship Id="rId1292" Type="http://schemas.openxmlformats.org/officeDocument/2006/relationships/hyperlink" Target="https://twitter.com/"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twitter.com/" TargetMode="External"/><Relationship Id="rId3601" Type="http://schemas.openxmlformats.org/officeDocument/2006/relationships/hyperlink" Target="https://twitter.com/" TargetMode="External"/><Relationship Id="rId108" Type="http://schemas.openxmlformats.org/officeDocument/2006/relationships/hyperlink" Target="https://twitter.com/gizmodo/status/818568804972236800" TargetMode="External"/><Relationship Id="rId315" Type="http://schemas.openxmlformats.org/officeDocument/2006/relationships/hyperlink" Target="https://www.instagram.com/p/BPK_Bs-gPBy/" TargetMode="External"/><Relationship Id="rId522" Type="http://schemas.openxmlformats.org/officeDocument/2006/relationships/hyperlink" Target="https://www.youtube.com/watch?v=QyNuckGve4o&amp;feature=youtu.be&amp;a" TargetMode="External"/><Relationship Id="rId1152" Type="http://schemas.openxmlformats.org/officeDocument/2006/relationships/hyperlink" Target="https://twitter.com/"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1012" Type="http://schemas.openxmlformats.org/officeDocument/2006/relationships/hyperlink" Target="https://twitter.com/" TargetMode="External"/><Relationship Id="rId4168" Type="http://schemas.openxmlformats.org/officeDocument/2006/relationships/hyperlink" Target="https://twitter.com/" TargetMode="External"/><Relationship Id="rId4375" Type="http://schemas.openxmlformats.org/officeDocument/2006/relationships/hyperlink" Target="https://api.twitter.com/1.1/geo/id/1276a44d783a529d.json" TargetMode="External"/><Relationship Id="rId1969" Type="http://schemas.openxmlformats.org/officeDocument/2006/relationships/hyperlink" Target="https://twitter.com/" TargetMode="External"/><Relationship Id="rId3184" Type="http://schemas.openxmlformats.org/officeDocument/2006/relationships/hyperlink" Target="https://twitter.com/" TargetMode="External"/><Relationship Id="rId4028" Type="http://schemas.openxmlformats.org/officeDocument/2006/relationships/hyperlink" Target="https://twitter.com/" TargetMode="External"/><Relationship Id="rId4235" Type="http://schemas.openxmlformats.org/officeDocument/2006/relationships/hyperlink" Target="https://twitter.com/" TargetMode="External"/><Relationship Id="rId4582" Type="http://schemas.openxmlformats.org/officeDocument/2006/relationships/hyperlink" Target="https://api.twitter.com/1.1/geo/id/ec6dac47648ca27f.json" TargetMode="External"/><Relationship Id="rId1829" Type="http://schemas.openxmlformats.org/officeDocument/2006/relationships/hyperlink" Target="https://twitter.com/" TargetMode="External"/><Relationship Id="rId3391" Type="http://schemas.openxmlformats.org/officeDocument/2006/relationships/hyperlink" Target="https://twitter.com/" TargetMode="External"/><Relationship Id="rId4442" Type="http://schemas.openxmlformats.org/officeDocument/2006/relationships/hyperlink" Target="https://api.twitter.com/1.1/geo/id/013e3bc05a18abdc.json"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4302" Type="http://schemas.openxmlformats.org/officeDocument/2006/relationships/hyperlink" Target="https://api.twitter.com/1.1/geo/id/5c62ffb0f0f3479d.json" TargetMode="External"/><Relationship Id="rId172" Type="http://schemas.openxmlformats.org/officeDocument/2006/relationships/hyperlink" Target="http://www.civilrights.org/advocacy/letters/2017/an-open-letter-to-the-united.html" TargetMode="External"/><Relationship Id="rId2060" Type="http://schemas.openxmlformats.org/officeDocument/2006/relationships/hyperlink" Target="https://twitter.com/" TargetMode="External"/><Relationship Id="rId3111" Type="http://schemas.openxmlformats.org/officeDocument/2006/relationships/hyperlink" Target="https://twitter.com/" TargetMode="External"/><Relationship Id="rId989" Type="http://schemas.openxmlformats.org/officeDocument/2006/relationships/hyperlink" Target="https://twitter.com/" TargetMode="External"/><Relationship Id="rId2877" Type="http://schemas.openxmlformats.org/officeDocument/2006/relationships/hyperlink" Target="https://twitter.com/" TargetMode="External"/><Relationship Id="rId849" Type="http://schemas.openxmlformats.org/officeDocument/2006/relationships/hyperlink" Target="https://twitter.com/" TargetMode="External"/><Relationship Id="rId1479" Type="http://schemas.openxmlformats.org/officeDocument/2006/relationships/hyperlink" Target="https://twitter.com/" TargetMode="External"/><Relationship Id="rId1686" Type="http://schemas.openxmlformats.org/officeDocument/2006/relationships/hyperlink" Target="https://twitter.com/" TargetMode="External"/><Relationship Id="rId3928" Type="http://schemas.openxmlformats.org/officeDocument/2006/relationships/hyperlink" Target="https://twitter.com/" TargetMode="External"/><Relationship Id="rId4092"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s://twitter.com/"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709" Type="http://schemas.openxmlformats.org/officeDocument/2006/relationships/hyperlink" Target="https://www.instagram.com/p/BPWKhZYAuOe/" TargetMode="External"/><Relationship Id="rId916" Type="http://schemas.openxmlformats.org/officeDocument/2006/relationships/hyperlink" Target="https://twitter.com/" TargetMode="External"/><Relationship Id="rId1546" Type="http://schemas.openxmlformats.org/officeDocument/2006/relationships/hyperlink" Target="https://twitter.com/"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2804" Type="http://schemas.openxmlformats.org/officeDocument/2006/relationships/hyperlink" Target="https://twitter.com/" TargetMode="External"/><Relationship Id="rId45" Type="http://schemas.openxmlformats.org/officeDocument/2006/relationships/hyperlink" Target="https://www.youtube.com/watch?v=iWY5-gVr2i4&amp;feature=youtu.be&amp;a" TargetMode="External"/><Relationship Id="rId1406" Type="http://schemas.openxmlformats.org/officeDocument/2006/relationships/hyperlink" Target="https://twitter.com/" TargetMode="External"/><Relationship Id="rId1613" Type="http://schemas.openxmlformats.org/officeDocument/2006/relationships/hyperlink" Target="https://twitter.com/" TargetMode="External"/><Relationship Id="rId1820" Type="http://schemas.openxmlformats.org/officeDocument/2006/relationships/hyperlink" Target="https://twitter.com/" TargetMode="External"/><Relationship Id="rId3578" Type="http://schemas.openxmlformats.org/officeDocument/2006/relationships/hyperlink" Target="https://twitter.com/" TargetMode="External"/><Relationship Id="rId3785" Type="http://schemas.openxmlformats.org/officeDocument/2006/relationships/hyperlink" Target="https://twitter.com/" TargetMode="External"/><Relationship Id="rId3992" Type="http://schemas.openxmlformats.org/officeDocument/2006/relationships/hyperlink" Target="https://twitter.com/" TargetMode="External"/><Relationship Id="rId4629" Type="http://schemas.openxmlformats.org/officeDocument/2006/relationships/hyperlink" Target="https://api.twitter.com/1.1/geo/id/9531d4e3bbafc09d.json" TargetMode="External"/><Relationship Id="rId499" Type="http://schemas.openxmlformats.org/officeDocument/2006/relationships/hyperlink" Target="http://www.careerarc.com/job-listing/hobby-lobby-jobs-604-jasper-co-manager-19834094?campaign_id=3518&amp;src=1&amp;utm_campaign=TW01&amp;utm_medium=TW&amp;utm_source=JC" TargetMode="External"/><Relationship Id="rId2387" Type="http://schemas.openxmlformats.org/officeDocument/2006/relationships/hyperlink" Target="https://twitter.com/" TargetMode="External"/><Relationship Id="rId2594" Type="http://schemas.openxmlformats.org/officeDocument/2006/relationships/hyperlink" Target="https://twitter.com/" TargetMode="External"/><Relationship Id="rId3438" Type="http://schemas.openxmlformats.org/officeDocument/2006/relationships/hyperlink" Target="https://twitter.com/" TargetMode="External"/><Relationship Id="rId3645" Type="http://schemas.openxmlformats.org/officeDocument/2006/relationships/hyperlink" Target="https://twitter.com/" TargetMode="External"/><Relationship Id="rId3852" Type="http://schemas.openxmlformats.org/officeDocument/2006/relationships/hyperlink" Target="https://twitter.com/" TargetMode="External"/><Relationship Id="rId359" Type="http://schemas.openxmlformats.org/officeDocument/2006/relationships/hyperlink" Target="https://www.yelp.com/biz_photos/hobby-lobby-orlando?pt=biz_photo&amp;ref=twitter&amp;select=UwtNXlGo1i03y9026bPXqQ" TargetMode="External"/><Relationship Id="rId566" Type="http://schemas.openxmlformats.org/officeDocument/2006/relationships/hyperlink" Target="https://www.instagram.com/p/BPSyDLvg9YE/" TargetMode="External"/><Relationship Id="rId773" Type="http://schemas.openxmlformats.org/officeDocument/2006/relationships/hyperlink" Target="https://www.youtube.com/watch?v=_gdWjTwxODw&amp;feature=youtu.be&amp;a" TargetMode="External"/><Relationship Id="rId1196" Type="http://schemas.openxmlformats.org/officeDocument/2006/relationships/hyperlink" Target="https://twitter.com/"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3505" Type="http://schemas.openxmlformats.org/officeDocument/2006/relationships/hyperlink" Target="https://twitter.com/" TargetMode="External"/><Relationship Id="rId219" Type="http://schemas.openxmlformats.org/officeDocument/2006/relationships/hyperlink" Target="https://www.instagram.com/p/BPGQh6ugLSv/" TargetMode="External"/><Relationship Id="rId426" Type="http://schemas.openxmlformats.org/officeDocument/2006/relationships/hyperlink" Target="https://www.buycott.com/campaign/838/hobby-lobby-and-other-contraception-deniers?ref_id=1450546" TargetMode="External"/><Relationship Id="rId633" Type="http://schemas.openxmlformats.org/officeDocument/2006/relationships/hyperlink" Target="http://www.olcatalog.com/grocery/hobby-lobby-weekly-ad.html" TargetMode="External"/><Relationship Id="rId980" Type="http://schemas.openxmlformats.org/officeDocument/2006/relationships/hyperlink" Target="https://twitter.com/" TargetMode="External"/><Relationship Id="rId1056" Type="http://schemas.openxmlformats.org/officeDocument/2006/relationships/hyperlink" Target="https://twitter.com/" TargetMode="External"/><Relationship Id="rId1263" Type="http://schemas.openxmlformats.org/officeDocument/2006/relationships/hyperlink" Target="https://twitter.com/"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3712" Type="http://schemas.openxmlformats.org/officeDocument/2006/relationships/hyperlink" Target="https://twitter.com/" TargetMode="External"/><Relationship Id="rId840" Type="http://schemas.openxmlformats.org/officeDocument/2006/relationships/hyperlink" Target="https://twitter.com/i/web/status/821589158514802690" TargetMode="External"/><Relationship Id="rId1470" Type="http://schemas.openxmlformats.org/officeDocument/2006/relationships/hyperlink" Target="https://twitter.com/" TargetMode="External"/><Relationship Id="rId2521" Type="http://schemas.openxmlformats.org/officeDocument/2006/relationships/hyperlink" Target="https://twitter.com/" TargetMode="External"/><Relationship Id="rId4279" Type="http://schemas.openxmlformats.org/officeDocument/2006/relationships/hyperlink" Target="https://twitter.com/" TargetMode="External"/><Relationship Id="rId700" Type="http://schemas.openxmlformats.org/officeDocument/2006/relationships/hyperlink" Target="http://www.careerarc.com/job-listing/hobby-lobby-jobs-615-totowa-co-manager-18956066?campaign_id=12385&amp;src=1&amp;utm_campaign=TW01&amp;utm_medium=TW&amp;utm_source=JC" TargetMode="External"/><Relationship Id="rId1123" Type="http://schemas.openxmlformats.org/officeDocument/2006/relationships/hyperlink" Target="https://twitter.com/" TargetMode="External"/><Relationship Id="rId1330" Type="http://schemas.openxmlformats.org/officeDocument/2006/relationships/hyperlink" Target="https://twitter.com/" TargetMode="External"/><Relationship Id="rId3088" Type="http://schemas.openxmlformats.org/officeDocument/2006/relationships/hyperlink" Target="https://twitter.com/" TargetMode="External"/><Relationship Id="rId4486" Type="http://schemas.openxmlformats.org/officeDocument/2006/relationships/hyperlink" Target="https://api.twitter.com/1.1/geo/id/6a0a3474d8c5113c.json" TargetMode="External"/><Relationship Id="rId3295" Type="http://schemas.openxmlformats.org/officeDocument/2006/relationships/hyperlink" Target="https://twitter.com/" TargetMode="External"/><Relationship Id="rId4139" Type="http://schemas.openxmlformats.org/officeDocument/2006/relationships/hyperlink" Target="https://twitter.com/" TargetMode="External"/><Relationship Id="rId4346" Type="http://schemas.openxmlformats.org/officeDocument/2006/relationships/hyperlink" Target="https://api.twitter.com/1.1/geo/id/a9e535bc5a50aba9.json" TargetMode="External"/><Relationship Id="rId4553" Type="http://schemas.openxmlformats.org/officeDocument/2006/relationships/hyperlink" Target="https://api.twitter.com/1.1/geo/id/015e664c48444066.json" TargetMode="External"/><Relationship Id="rId3155" Type="http://schemas.openxmlformats.org/officeDocument/2006/relationships/hyperlink" Target="https://twitter.com/" TargetMode="External"/><Relationship Id="rId3362" Type="http://schemas.openxmlformats.org/officeDocument/2006/relationships/hyperlink" Target="https://twitter.com/" TargetMode="External"/><Relationship Id="rId4206" Type="http://schemas.openxmlformats.org/officeDocument/2006/relationships/hyperlink" Target="https://twitter.com/" TargetMode="External"/><Relationship Id="rId4413" Type="http://schemas.openxmlformats.org/officeDocument/2006/relationships/hyperlink" Target="https://api.twitter.com/1.1/geo/id/625eb47b5e233645.json" TargetMode="External"/><Relationship Id="rId4620" Type="http://schemas.openxmlformats.org/officeDocument/2006/relationships/hyperlink" Target="https://api.twitter.com/1.1/geo/id/1abb3fe80ce0b295.json" TargetMode="External"/><Relationship Id="rId283" Type="http://schemas.openxmlformats.org/officeDocument/2006/relationships/hyperlink" Target="https://twitter.com/i/web/status/819267739088863232" TargetMode="External"/><Relationship Id="rId490" Type="http://schemas.openxmlformats.org/officeDocument/2006/relationships/hyperlink" Target="http://www.careerarc.com/job-listing/hobby-lobby-jobs-co-manager-region-9-li-17149088?campaign_id=5666&amp;src=1&amp;utm_campaign=TW01&amp;utm_medium=TW&amp;utm_source=JC" TargetMode="External"/><Relationship Id="rId2171" Type="http://schemas.openxmlformats.org/officeDocument/2006/relationships/hyperlink" Target="https://twitter.com/"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s://www.ebates.com/r/NICKDE184?eeid=28187" TargetMode="External"/><Relationship Id="rId350" Type="http://schemas.openxmlformats.org/officeDocument/2006/relationships/hyperlink" Target="https://twitter.com/i/web/status/819756894185107456" TargetMode="External"/><Relationship Id="rId2031" Type="http://schemas.openxmlformats.org/officeDocument/2006/relationships/hyperlink" Target="https://twitter.com/" TargetMode="External"/><Relationship Id="rId9" Type="http://schemas.openxmlformats.org/officeDocument/2006/relationships/hyperlink" Target="https://twitter.com/i/web/status/818322606508146688" TargetMode="External"/><Relationship Id="rId210" Type="http://schemas.openxmlformats.org/officeDocument/2006/relationships/hyperlink" Target="http://www.civilrights.org/advocacy/letters/2017/an-open-letter-to-the-united.html" TargetMode="External"/><Relationship Id="rId2988" Type="http://schemas.openxmlformats.org/officeDocument/2006/relationships/hyperlink" Target="https://twitter.com/" TargetMode="External"/><Relationship Id="rId1797" Type="http://schemas.openxmlformats.org/officeDocument/2006/relationships/hyperlink" Target="https://twitter.com/" TargetMode="External"/><Relationship Id="rId2848" Type="http://schemas.openxmlformats.org/officeDocument/2006/relationships/hyperlink" Target="https://twitter.com/" TargetMode="External"/><Relationship Id="rId89" Type="http://schemas.openxmlformats.org/officeDocument/2006/relationships/hyperlink" Target="https://twitter.com/gizmodo/status/818568804972236800"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4063" Type="http://schemas.openxmlformats.org/officeDocument/2006/relationships/hyperlink" Target="https://twitter.com/" TargetMode="External"/><Relationship Id="rId4270"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4130" Type="http://schemas.openxmlformats.org/officeDocument/2006/relationships/hyperlink" Target="https://twitter.com/" TargetMode="External"/><Relationship Id="rId16" Type="http://schemas.openxmlformats.org/officeDocument/2006/relationships/hyperlink" Target="https://twitter.com/internet_threat/status/818456726601134080" TargetMode="External"/><Relationship Id="rId1931" Type="http://schemas.openxmlformats.org/officeDocument/2006/relationships/hyperlink" Target="https://twitter.com/" TargetMode="External"/><Relationship Id="rId3689" Type="http://schemas.openxmlformats.org/officeDocument/2006/relationships/hyperlink" Target="https://twitter.com/" TargetMode="External"/><Relationship Id="rId3896" Type="http://schemas.openxmlformats.org/officeDocument/2006/relationships/hyperlink" Target="https://twitter.com/" TargetMode="External"/><Relationship Id="rId2498" Type="http://schemas.openxmlformats.org/officeDocument/2006/relationships/hyperlink" Target="https://twitter.com/" TargetMode="External"/><Relationship Id="rId3549" Type="http://schemas.openxmlformats.org/officeDocument/2006/relationships/hyperlink" Target="https://twitter.com/" TargetMode="External"/><Relationship Id="rId677" Type="http://schemas.openxmlformats.org/officeDocument/2006/relationships/hyperlink" Target="http://www.careerarc.com/job-listing/hobby-lobby-jobs-098-el-paso-retail-co-manager-19860369?campaign_id=3579&amp;src=1&amp;utm_campaign=TW01&amp;utm_medium=TW&amp;utm_source=JC" TargetMode="External"/><Relationship Id="rId2358" Type="http://schemas.openxmlformats.org/officeDocument/2006/relationships/hyperlink" Target="https://twitter.com/" TargetMode="External"/><Relationship Id="rId3756" Type="http://schemas.openxmlformats.org/officeDocument/2006/relationships/hyperlink" Target="https://twitter.com/" TargetMode="External"/><Relationship Id="rId3963" Type="http://schemas.openxmlformats.org/officeDocument/2006/relationships/hyperlink" Target="https://twitter.com/" TargetMode="External"/><Relationship Id="rId884" Type="http://schemas.openxmlformats.org/officeDocument/2006/relationships/hyperlink" Target="https://twitter.com/"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3409" Type="http://schemas.openxmlformats.org/officeDocument/2006/relationships/hyperlink" Target="https://twitter.com/" TargetMode="External"/><Relationship Id="rId3616" Type="http://schemas.openxmlformats.org/officeDocument/2006/relationships/hyperlink" Target="https://twitter.com/" TargetMode="External"/><Relationship Id="rId3823" Type="http://schemas.openxmlformats.org/officeDocument/2006/relationships/hyperlink" Target="https://twitter.com/" TargetMode="External"/><Relationship Id="rId537" Type="http://schemas.openxmlformats.org/officeDocument/2006/relationships/hyperlink" Target="https://www.youtube.com/watch?v=QyNuckGve4o&amp;feature=youtu.be&amp;a" TargetMode="External"/><Relationship Id="rId744" Type="http://schemas.openxmlformats.org/officeDocument/2006/relationships/hyperlink" Target="http://www.careerarc.com/job-listing/hobby-lobby-jobs-648-louisville-co-manager-21348123?campaign_id=3592&amp;src=1&amp;utm_campaign=TW01&amp;utm_medium=TW&amp;utm_source=JC" TargetMode="External"/><Relationship Id="rId951" Type="http://schemas.openxmlformats.org/officeDocument/2006/relationships/hyperlink" Target="https://twitter.com/" TargetMode="External"/><Relationship Id="rId1167" Type="http://schemas.openxmlformats.org/officeDocument/2006/relationships/hyperlink" Target="https://twitter.com/" TargetMode="External"/><Relationship Id="rId1374" Type="http://schemas.openxmlformats.org/officeDocument/2006/relationships/hyperlink" Target="https://twitter.com/" TargetMode="External"/><Relationship Id="rId1581" Type="http://schemas.openxmlformats.org/officeDocument/2006/relationships/hyperlink" Target="https://twitter.com/"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s://pinterest.com/pin/182395853639153939/" TargetMode="External"/><Relationship Id="rId604" Type="http://schemas.openxmlformats.org/officeDocument/2006/relationships/hyperlink" Target="https://twitter.com/gizmodo/status/818568804972236800" TargetMode="External"/><Relationship Id="rId811" Type="http://schemas.openxmlformats.org/officeDocument/2006/relationships/hyperlink" Target="https://twitter.com/i/web/status/819599866414276608" TargetMode="External"/><Relationship Id="rId1027" Type="http://schemas.openxmlformats.org/officeDocument/2006/relationships/hyperlink" Target="https://twitter.com/"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4597" Type="http://schemas.openxmlformats.org/officeDocument/2006/relationships/hyperlink" Target="https://api.twitter.com/1.1/geo/id/8a79915b095901ec.json" TargetMode="External"/><Relationship Id="rId1301" Type="http://schemas.openxmlformats.org/officeDocument/2006/relationships/hyperlink" Target="https://twitter.com/" TargetMode="External"/><Relationship Id="rId3199" Type="http://schemas.openxmlformats.org/officeDocument/2006/relationships/hyperlink" Target="https://twitter.com/" TargetMode="External"/><Relationship Id="rId4457" Type="http://schemas.openxmlformats.org/officeDocument/2006/relationships/hyperlink" Target="https://api.twitter.com/1.1/geo/id/1c69a67ad480e1b1.json" TargetMode="External"/><Relationship Id="rId4664" Type="http://schemas.openxmlformats.org/officeDocument/2006/relationships/hyperlink" Target="https://api.twitter.com/1.1/geo/id/fbd6d2f5a4e4a15e.json"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3473" Type="http://schemas.openxmlformats.org/officeDocument/2006/relationships/hyperlink" Target="https://twitter.com/" TargetMode="External"/><Relationship Id="rId4317" Type="http://schemas.openxmlformats.org/officeDocument/2006/relationships/hyperlink" Target="https://api.twitter.com/1.1/geo/id/2595040ad5860917.json" TargetMode="External"/><Relationship Id="rId4524" Type="http://schemas.openxmlformats.org/officeDocument/2006/relationships/hyperlink" Target="https://api.twitter.com/1.1/geo/id/c3f37afa9efcf94b.json" TargetMode="External"/><Relationship Id="rId187" Type="http://schemas.openxmlformats.org/officeDocument/2006/relationships/hyperlink" Target="http://www.civilrights.org/advocacy/letters/2017/an-open-letter-to-the-united.html" TargetMode="External"/><Relationship Id="rId394" Type="http://schemas.openxmlformats.org/officeDocument/2006/relationships/hyperlink" Target="http://www.careerarc.com/job-listing/hobby-lobby-jobs-security-analyst-team-leader-20647241?campaign_id=12879&amp;src=1&amp;utm_campaign=TW01&amp;utm_medium=TW&amp;utm_source=JC"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3126" Type="http://schemas.openxmlformats.org/officeDocument/2006/relationships/hyperlink" Target="https://twitter.com/" TargetMode="External"/><Relationship Id="rId3680" Type="http://schemas.openxmlformats.org/officeDocument/2006/relationships/hyperlink" Target="https://twitter.com/" TargetMode="External"/><Relationship Id="rId254" Type="http://schemas.openxmlformats.org/officeDocument/2006/relationships/hyperlink" Target="http://www.civilrights.org/advocacy/letters/2017/an-open-letter-to-the-united.html" TargetMode="External"/><Relationship Id="rId1091" Type="http://schemas.openxmlformats.org/officeDocument/2006/relationships/hyperlink" Target="https://twitter.com/" TargetMode="External"/><Relationship Id="rId3333" Type="http://schemas.openxmlformats.org/officeDocument/2006/relationships/hyperlink" Target="https://twitter.com/" TargetMode="External"/><Relationship Id="rId3540" Type="http://schemas.openxmlformats.org/officeDocument/2006/relationships/hyperlink" Target="https://twitter.com/" TargetMode="External"/><Relationship Id="rId114" Type="http://schemas.openxmlformats.org/officeDocument/2006/relationships/hyperlink" Target="https://twitter.com/gizmodo/status/818568804972236800" TargetMode="External"/><Relationship Id="rId461" Type="http://schemas.openxmlformats.org/officeDocument/2006/relationships/hyperlink" Target="https://www.youtube.com/watch?v=HGnSAvV6BFI&amp;feature=youtu.be&amp;a" TargetMode="External"/><Relationship Id="rId2142" Type="http://schemas.openxmlformats.org/officeDocument/2006/relationships/hyperlink" Target="https://twitter.com/" TargetMode="External"/><Relationship Id="rId3400" Type="http://schemas.openxmlformats.org/officeDocument/2006/relationships/hyperlink" Target="https://twitter.com/" TargetMode="External"/><Relationship Id="rId321" Type="http://schemas.openxmlformats.org/officeDocument/2006/relationships/hyperlink" Target="https://www.instagram.com/p/BPLFePKl1P5/" TargetMode="External"/><Relationship Id="rId2002" Type="http://schemas.openxmlformats.org/officeDocument/2006/relationships/hyperlink" Target="https://twitter.com/" TargetMode="External"/><Relationship Id="rId2959" Type="http://schemas.openxmlformats.org/officeDocument/2006/relationships/hyperlink" Target="https://twitter.com/" TargetMode="External"/><Relationship Id="rId1768" Type="http://schemas.openxmlformats.org/officeDocument/2006/relationships/hyperlink" Target="https://twitter.com/" TargetMode="External"/><Relationship Id="rId2819" Type="http://schemas.openxmlformats.org/officeDocument/2006/relationships/hyperlink" Target="https://twitter.com/" TargetMode="External"/><Relationship Id="rId4174" Type="http://schemas.openxmlformats.org/officeDocument/2006/relationships/hyperlink" Target="https://twitter.com/" TargetMode="External"/><Relationship Id="rId4381" Type="http://schemas.openxmlformats.org/officeDocument/2006/relationships/hyperlink" Target="https://api.twitter.com/1.1/geo/id/5c002c164438e699.json" TargetMode="External"/><Relationship Id="rId1628" Type="http://schemas.openxmlformats.org/officeDocument/2006/relationships/hyperlink" Target="https://twitter.com/" TargetMode="External"/><Relationship Id="rId1975" Type="http://schemas.openxmlformats.org/officeDocument/2006/relationships/hyperlink" Target="https://twitter.com/" TargetMode="External"/><Relationship Id="rId3190" Type="http://schemas.openxmlformats.org/officeDocument/2006/relationships/hyperlink" Target="https://twitter.com/" TargetMode="External"/><Relationship Id="rId4034" Type="http://schemas.openxmlformats.org/officeDocument/2006/relationships/hyperlink" Target="https://twitter.com/" TargetMode="External"/><Relationship Id="rId4241" Type="http://schemas.openxmlformats.org/officeDocument/2006/relationships/hyperlink" Target="https://twitter.com/" TargetMode="External"/><Relationship Id="rId1835" Type="http://schemas.openxmlformats.org/officeDocument/2006/relationships/hyperlink" Target="https://twitter.com/" TargetMode="External"/><Relationship Id="rId3050" Type="http://schemas.openxmlformats.org/officeDocument/2006/relationships/hyperlink" Target="https://twitter.com/" TargetMode="External"/><Relationship Id="rId4101" Type="http://schemas.openxmlformats.org/officeDocument/2006/relationships/hyperlink" Target="https://twitter.com/" TargetMode="External"/><Relationship Id="rId1902" Type="http://schemas.openxmlformats.org/officeDocument/2006/relationships/hyperlink" Target="https://twitter.com/" TargetMode="External"/><Relationship Id="rId3867" Type="http://schemas.openxmlformats.org/officeDocument/2006/relationships/hyperlink" Target="https://twitter.com/" TargetMode="External"/><Relationship Id="rId788" Type="http://schemas.openxmlformats.org/officeDocument/2006/relationships/hyperlink" Target="http://www.careerarc.com/job-listing/hobby-lobby-jobs-retail-hiring-event-store-associates-ft-pt-21378582?campaign_id=8862&amp;src=1&amp;utm_campaign=TW01&amp;utm_medium=TW&amp;utm_source=JC" TargetMode="External"/><Relationship Id="rId995" Type="http://schemas.openxmlformats.org/officeDocument/2006/relationships/hyperlink" Target="https://twitter.com/"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3727" Type="http://schemas.openxmlformats.org/officeDocument/2006/relationships/hyperlink" Target="https://twitter.com/" TargetMode="External"/><Relationship Id="rId3934" Type="http://schemas.openxmlformats.org/officeDocument/2006/relationships/hyperlink" Target="https://twitter.com/" TargetMode="External"/><Relationship Id="rId648" Type="http://schemas.openxmlformats.org/officeDocument/2006/relationships/hyperlink" Target="http://absolute-forum.com/retail-coupons/63200-hobby-lobby-printable-coupons-promo-codes-4.html" TargetMode="External"/><Relationship Id="rId855" Type="http://schemas.openxmlformats.org/officeDocument/2006/relationships/hyperlink" Target="https://twitter.com/" TargetMode="External"/><Relationship Id="rId1278" Type="http://schemas.openxmlformats.org/officeDocument/2006/relationships/hyperlink" Target="https://twitter.com/" TargetMode="External"/><Relationship Id="rId1485" Type="http://schemas.openxmlformats.org/officeDocument/2006/relationships/hyperlink" Target="https://twitter.com/" TargetMode="External"/><Relationship Id="rId1692" Type="http://schemas.openxmlformats.org/officeDocument/2006/relationships/hyperlink" Target="https://twitter.com/"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508" Type="http://schemas.openxmlformats.org/officeDocument/2006/relationships/hyperlink" Target="http://www.careerarc.com/job-listing/integris-jobs-clinic-nurse-ft-days-clinic-at-hobby-lobby-integris-medical-group-20958021?campaign_id=16463&amp;src=1&amp;utm_campaign=TW01&amp;utm_medium=TW&amp;utm_source=JC" TargetMode="External"/><Relationship Id="rId715" Type="http://schemas.openxmlformats.org/officeDocument/2006/relationships/hyperlink" Target="https://twitter.com/michaelaaballew/status/821031158821621763" TargetMode="External"/><Relationship Id="rId922" Type="http://schemas.openxmlformats.org/officeDocument/2006/relationships/hyperlink" Target="https://twitter.com/" TargetMode="External"/><Relationship Id="rId1138" Type="http://schemas.openxmlformats.org/officeDocument/2006/relationships/hyperlink" Target="https://twitter.com/"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1205" Type="http://schemas.openxmlformats.org/officeDocument/2006/relationships/hyperlink" Target="https://twitter.com/" TargetMode="External"/><Relationship Id="rId2810" Type="http://schemas.openxmlformats.org/officeDocument/2006/relationships/hyperlink" Target="https://twitter.com/" TargetMode="External"/><Relationship Id="rId4568" Type="http://schemas.openxmlformats.org/officeDocument/2006/relationships/hyperlink" Target="https://api.twitter.com/1.1/geo/id/2c0346ba4b733e24.json" TargetMode="External"/><Relationship Id="rId51" Type="http://schemas.openxmlformats.org/officeDocument/2006/relationships/hyperlink" Target="https://twitter.com/gizmodo/status/818568804972236800" TargetMode="External"/><Relationship Id="rId1412" Type="http://schemas.openxmlformats.org/officeDocument/2006/relationships/hyperlink" Target="https://twitter.com/" TargetMode="External"/><Relationship Id="rId3377" Type="http://schemas.openxmlformats.org/officeDocument/2006/relationships/hyperlink" Target="https://twitter.com/" TargetMode="External"/><Relationship Id="rId298" Type="http://schemas.openxmlformats.org/officeDocument/2006/relationships/hyperlink" Target="https://twitter.com/i/web/status/819373903474814976" TargetMode="External"/><Relationship Id="rId3584" Type="http://schemas.openxmlformats.org/officeDocument/2006/relationships/hyperlink" Target="https://twitter.com/" TargetMode="External"/><Relationship Id="rId3791" Type="http://schemas.openxmlformats.org/officeDocument/2006/relationships/hyperlink" Target="https://twitter.com/" TargetMode="External"/><Relationship Id="rId4428" Type="http://schemas.openxmlformats.org/officeDocument/2006/relationships/hyperlink" Target="https://api.twitter.com/1.1/geo/id/fa4a0db0e23833d3.json" TargetMode="External"/><Relationship Id="rId4635" Type="http://schemas.openxmlformats.org/officeDocument/2006/relationships/hyperlink" Target="https://api.twitter.com/1.1/geo/id/22d928cbeab790ad.json" TargetMode="External"/><Relationship Id="rId158" Type="http://schemas.openxmlformats.org/officeDocument/2006/relationships/hyperlink" Target="https://www.instagram.com/p/BPFnPm9BzOw/"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3237" Type="http://schemas.openxmlformats.org/officeDocument/2006/relationships/hyperlink" Target="https://twitter.com/" TargetMode="External"/><Relationship Id="rId3444" Type="http://schemas.openxmlformats.org/officeDocument/2006/relationships/hyperlink" Target="https://twitter.com/" TargetMode="External"/><Relationship Id="rId3651" Type="http://schemas.openxmlformats.org/officeDocument/2006/relationships/hyperlink" Target="https://twitter.com/" TargetMode="External"/><Relationship Id="rId365" Type="http://schemas.openxmlformats.org/officeDocument/2006/relationships/hyperlink" Target="http://www.besthomedecorideas.com/diy/diy-darling-dalmatian-home-decor-frames-hobby-lobby" TargetMode="External"/><Relationship Id="rId572" Type="http://schemas.openxmlformats.org/officeDocument/2006/relationships/hyperlink" Target="http://www.careerarc.com/job-listing/hobby-lobby-jobs-755-smyrna-retail-co-manager-20364999?campaign_id=3588&amp;src=1&amp;utm_campaign=TW01&amp;utm_medium=TW&amp;utm_source=JC"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3304" Type="http://schemas.openxmlformats.org/officeDocument/2006/relationships/hyperlink" Target="https://twitter.com/" TargetMode="External"/><Relationship Id="rId3511" Type="http://schemas.openxmlformats.org/officeDocument/2006/relationships/hyperlink" Target="https://twitter.com/" TargetMode="External"/><Relationship Id="rId225" Type="http://schemas.openxmlformats.org/officeDocument/2006/relationships/hyperlink" Target="https://twitter.com/NPWF/status/818872805303390209" TargetMode="External"/><Relationship Id="rId432" Type="http://schemas.openxmlformats.org/officeDocument/2006/relationships/hyperlink" Target="https://www.facebook.com/guitarzan327/posts/10101673270215446" TargetMode="External"/><Relationship Id="rId1062" Type="http://schemas.openxmlformats.org/officeDocument/2006/relationships/hyperlink" Target="https://twitter.com/"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4078" Type="http://schemas.openxmlformats.org/officeDocument/2006/relationships/hyperlink" Target="https://twitter.com/" TargetMode="External"/><Relationship Id="rId4285" Type="http://schemas.openxmlformats.org/officeDocument/2006/relationships/hyperlink" Target="https://api.twitter.com/1.1/geo/id/cf4827d75b2f7aed.json" TargetMode="External"/><Relationship Id="rId4492" Type="http://schemas.openxmlformats.org/officeDocument/2006/relationships/hyperlink" Target="https://api.twitter.com/1.1/geo/id/bd3d2074a33fbd06.json" TargetMode="External"/><Relationship Id="rId1879" Type="http://schemas.openxmlformats.org/officeDocument/2006/relationships/hyperlink" Target="https://twitter.com/" TargetMode="External"/><Relationship Id="rId3094" Type="http://schemas.openxmlformats.org/officeDocument/2006/relationships/hyperlink" Target="https://twitter.com/" TargetMode="External"/><Relationship Id="rId4145"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4005" Type="http://schemas.openxmlformats.org/officeDocument/2006/relationships/hyperlink" Target="https://twitter.com/" TargetMode="External"/><Relationship Id="rId4352" Type="http://schemas.openxmlformats.org/officeDocument/2006/relationships/hyperlink" Target="https://api.twitter.com/1.1/geo/id/0562e9e53cddf6ec.json" TargetMode="External"/><Relationship Id="rId1806" Type="http://schemas.openxmlformats.org/officeDocument/2006/relationships/hyperlink" Target="https://twitter.com/" TargetMode="External"/><Relationship Id="rId3161" Type="http://schemas.openxmlformats.org/officeDocument/2006/relationships/hyperlink" Target="https://twitter.com/" TargetMode="External"/><Relationship Id="rId4212" Type="http://schemas.openxmlformats.org/officeDocument/2006/relationships/hyperlink" Target="https://twitter.com/" TargetMode="External"/><Relationship Id="rId3021" Type="http://schemas.openxmlformats.org/officeDocument/2006/relationships/hyperlink" Target="https://twitter.com/" TargetMode="External"/><Relationship Id="rId3978" Type="http://schemas.openxmlformats.org/officeDocument/2006/relationships/hyperlink" Target="https://twitter.com/" TargetMode="External"/><Relationship Id="rId899" Type="http://schemas.openxmlformats.org/officeDocument/2006/relationships/hyperlink" Target="https://twitter.com/" TargetMode="External"/><Relationship Id="rId2787" Type="http://schemas.openxmlformats.org/officeDocument/2006/relationships/hyperlink" Target="https://twitter.com/" TargetMode="External"/><Relationship Id="rId3838" Type="http://schemas.openxmlformats.org/officeDocument/2006/relationships/hyperlink" Target="https://twitter.com/" TargetMode="External"/><Relationship Id="rId759" Type="http://schemas.openxmlformats.org/officeDocument/2006/relationships/hyperlink" Target="http://www.gomplaces.com/" TargetMode="External"/><Relationship Id="rId966" Type="http://schemas.openxmlformats.org/officeDocument/2006/relationships/hyperlink" Target="https://twitter.com/" TargetMode="External"/><Relationship Id="rId1389" Type="http://schemas.openxmlformats.org/officeDocument/2006/relationships/hyperlink" Target="https://twitter.com/" TargetMode="External"/><Relationship Id="rId1596" Type="http://schemas.openxmlformats.org/officeDocument/2006/relationships/hyperlink" Target="https://twitter.com/"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619" Type="http://schemas.openxmlformats.org/officeDocument/2006/relationships/hyperlink" Target="http://www.olcatalog.com/grocery/hobby-lobby-weekly-ad.html" TargetMode="External"/><Relationship Id="rId1249" Type="http://schemas.openxmlformats.org/officeDocument/2006/relationships/hyperlink" Target="https://twitter.com/" TargetMode="External"/><Relationship Id="rId2854" Type="http://schemas.openxmlformats.org/officeDocument/2006/relationships/hyperlink" Target="https://twitter.com/" TargetMode="External"/><Relationship Id="rId3905" Type="http://schemas.openxmlformats.org/officeDocument/2006/relationships/hyperlink" Target="https://twitter.com/" TargetMode="External"/><Relationship Id="rId95" Type="http://schemas.openxmlformats.org/officeDocument/2006/relationships/hyperlink" Target="https://twitter.com/gizmodo/status/818568804972236800" TargetMode="External"/><Relationship Id="rId826" Type="http://schemas.openxmlformats.org/officeDocument/2006/relationships/hyperlink" Target="http://www.careerarc.com/job-listing/hobby-lobby-jobs-internship-program-21397582?campaign_id=8932&amp;src=1&amp;utm_campaign=TW01&amp;utm_medium=TW&amp;utm_source=JC" TargetMode="External"/><Relationship Id="rId1109" Type="http://schemas.openxmlformats.org/officeDocument/2006/relationships/hyperlink" Target="https://twitter.com/"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22" Type="http://schemas.openxmlformats.org/officeDocument/2006/relationships/hyperlink" Target="http://xerghalf.ru/bbfjuuajsaa/121" TargetMode="External"/><Relationship Id="rId3488" Type="http://schemas.openxmlformats.org/officeDocument/2006/relationships/hyperlink" Target="https://twitter.com/" TargetMode="External"/><Relationship Id="rId3695" Type="http://schemas.openxmlformats.org/officeDocument/2006/relationships/hyperlink" Target="https://twitter.com/" TargetMode="External"/><Relationship Id="rId4539" Type="http://schemas.openxmlformats.org/officeDocument/2006/relationships/hyperlink" Target="https://api.twitter.com/1.1/geo/id/27de1a6e27075587.json" TargetMode="External"/><Relationship Id="rId2297" Type="http://schemas.openxmlformats.org/officeDocument/2006/relationships/hyperlink" Target="https://twitter.com/" TargetMode="External"/><Relationship Id="rId3348" Type="http://schemas.openxmlformats.org/officeDocument/2006/relationships/hyperlink" Target="https://twitter.com/" TargetMode="External"/><Relationship Id="rId3555" Type="http://schemas.openxmlformats.org/officeDocument/2006/relationships/hyperlink" Target="https://twitter.com/" TargetMode="External"/><Relationship Id="rId3762" Type="http://schemas.openxmlformats.org/officeDocument/2006/relationships/hyperlink" Target="https://twitter.com/" TargetMode="External"/><Relationship Id="rId4606" Type="http://schemas.openxmlformats.org/officeDocument/2006/relationships/hyperlink" Target="https://api.twitter.com/1.1/geo/id/9531d4e3bbafc09d.json" TargetMode="External"/><Relationship Id="rId269" Type="http://schemas.openxmlformats.org/officeDocument/2006/relationships/hyperlink" Target="http://www.gomplaces.com/" TargetMode="External"/><Relationship Id="rId476" Type="http://schemas.openxmlformats.org/officeDocument/2006/relationships/hyperlink" Target="http://www.gomplaces.com/" TargetMode="External"/><Relationship Id="rId683" Type="http://schemas.openxmlformats.org/officeDocument/2006/relationships/hyperlink" Target="http://www.careerarc.com/job-listing/hobby-lobby-jobs-473-pittsburgh-co-manager-21397579?campaign_id=3665&amp;src=1&amp;utm_campaign=TW01&amp;utm_medium=TW&amp;utm_source=JC" TargetMode="External"/><Relationship Id="rId890" Type="http://schemas.openxmlformats.org/officeDocument/2006/relationships/hyperlink" Target="https://twitter.com/"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s://twitter.com/" TargetMode="External"/><Relationship Id="rId3208" Type="http://schemas.openxmlformats.org/officeDocument/2006/relationships/hyperlink" Target="https://twitter.com/" TargetMode="External"/><Relationship Id="rId3415" Type="http://schemas.openxmlformats.org/officeDocument/2006/relationships/hyperlink" Target="https://twitter.com/" TargetMode="External"/><Relationship Id="rId129" Type="http://schemas.openxmlformats.org/officeDocument/2006/relationships/hyperlink" Target="https://twitter.com/evanjaquez/status/818682808260579329" TargetMode="External"/><Relationship Id="rId336" Type="http://schemas.openxmlformats.org/officeDocument/2006/relationships/hyperlink" Target="https://twitter.com/kimrindhillon/status/819361665602977792" TargetMode="External"/><Relationship Id="rId543" Type="http://schemas.openxmlformats.org/officeDocument/2006/relationships/hyperlink" Target="https://www.youtube.com/watch?v=QyNuckGve4o&amp;feature=youtu.be&amp;a" TargetMode="External"/><Relationship Id="rId1173" Type="http://schemas.openxmlformats.org/officeDocument/2006/relationships/hyperlink" Target="https://twitter.com/" TargetMode="External"/><Relationship Id="rId1380" Type="http://schemas.openxmlformats.org/officeDocument/2006/relationships/hyperlink" Target="https://twitter.com/"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3622" Type="http://schemas.openxmlformats.org/officeDocument/2006/relationships/hyperlink" Target="https://twitter.com/" TargetMode="External"/><Relationship Id="rId403" Type="http://schemas.openxmlformats.org/officeDocument/2006/relationships/hyperlink" Target="https://www.youtube.com/watch?v=42vpWfyAevI&amp;feature=youtu.be&amp;t=24s" TargetMode="External"/><Relationship Id="rId750" Type="http://schemas.openxmlformats.org/officeDocument/2006/relationships/hyperlink" Target="http://www.careerarc.com/job-listing/hobby-lobby-jobs-custodian-20456054?campaign_id=3550&amp;src=1&amp;utm_campaign=TW01&amp;utm_medium=TW&amp;utm_source=JC" TargetMode="External"/><Relationship Id="rId1033" Type="http://schemas.openxmlformats.org/officeDocument/2006/relationships/hyperlink" Target="https://twitter.com/" TargetMode="External"/><Relationship Id="rId2431" Type="http://schemas.openxmlformats.org/officeDocument/2006/relationships/hyperlink" Target="https://twitter.com/" TargetMode="External"/><Relationship Id="rId4189" Type="http://schemas.openxmlformats.org/officeDocument/2006/relationships/hyperlink" Target="https://twitter.com/" TargetMode="External"/><Relationship Id="rId610" Type="http://schemas.openxmlformats.org/officeDocument/2006/relationships/hyperlink" Target="http://www.olcatalog.com/grocery/hobby-lobby-weekly-ad.html" TargetMode="External"/><Relationship Id="rId1240" Type="http://schemas.openxmlformats.org/officeDocument/2006/relationships/hyperlink" Target="https://twitter.com/" TargetMode="External"/><Relationship Id="rId4049" Type="http://schemas.openxmlformats.org/officeDocument/2006/relationships/hyperlink" Target="https://twitter.com/" TargetMode="External"/><Relationship Id="rId4396" Type="http://schemas.openxmlformats.org/officeDocument/2006/relationships/hyperlink" Target="https://api.twitter.com/1.1/geo/id/cdfc23e872167de7.json" TargetMode="External"/><Relationship Id="rId1100" Type="http://schemas.openxmlformats.org/officeDocument/2006/relationships/hyperlink" Target="https://twitter.com/" TargetMode="External"/><Relationship Id="rId4256" Type="http://schemas.openxmlformats.org/officeDocument/2006/relationships/hyperlink" Target="https://twitter.com/" TargetMode="External"/><Relationship Id="rId4463" Type="http://schemas.openxmlformats.org/officeDocument/2006/relationships/hyperlink" Target="https://api.twitter.com/1.1/geo/id/11b88122ad94aae2.json" TargetMode="External"/><Relationship Id="rId4670" Type="http://schemas.openxmlformats.org/officeDocument/2006/relationships/printerSettings" Target="../printerSettings/printerSettings1.bin"/><Relationship Id="rId1917" Type="http://schemas.openxmlformats.org/officeDocument/2006/relationships/hyperlink" Target="https://twitter.com/" TargetMode="External"/><Relationship Id="rId3065" Type="http://schemas.openxmlformats.org/officeDocument/2006/relationships/hyperlink" Target="https://twitter.com/" TargetMode="External"/><Relationship Id="rId3272" Type="http://schemas.openxmlformats.org/officeDocument/2006/relationships/hyperlink" Target="https://twitter.com/" TargetMode="External"/><Relationship Id="rId4116" Type="http://schemas.openxmlformats.org/officeDocument/2006/relationships/hyperlink" Target="https://twitter.com/" TargetMode="External"/><Relationship Id="rId4323" Type="http://schemas.openxmlformats.org/officeDocument/2006/relationships/hyperlink" Target="https://api.twitter.com/1.1/geo/id/9a974dfc8efb32a0.json" TargetMode="External"/><Relationship Id="rId4530" Type="http://schemas.openxmlformats.org/officeDocument/2006/relationships/hyperlink" Target="https://api.twitter.com/1.1/geo/id/004b6af247a07d62.json" TargetMode="External"/><Relationship Id="rId193" Type="http://schemas.openxmlformats.org/officeDocument/2006/relationships/hyperlink" Target="http://www.civilrights.org/advocacy/letters/2017/an-open-letter-to-the-united.html" TargetMode="External"/><Relationship Id="rId2081" Type="http://schemas.openxmlformats.org/officeDocument/2006/relationships/hyperlink" Target="https://twitter.com/" TargetMode="External"/><Relationship Id="rId3132" Type="http://schemas.openxmlformats.org/officeDocument/2006/relationships/hyperlink" Target="https://twitter.com/" TargetMode="External"/><Relationship Id="rId260" Type="http://schemas.openxmlformats.org/officeDocument/2006/relationships/hyperlink" Target="https://twitter.com/gizmodo/status/818568804972236800" TargetMode="External"/><Relationship Id="rId120" Type="http://schemas.openxmlformats.org/officeDocument/2006/relationships/hyperlink" Target="https://curiouscat.me/Fannir/post/73892334?t=1484020383" TargetMode="External"/><Relationship Id="rId2898" Type="http://schemas.openxmlformats.org/officeDocument/2006/relationships/hyperlink" Target="https://twitter.com/" TargetMode="External"/><Relationship Id="rId3949"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3809" Type="http://schemas.openxmlformats.org/officeDocument/2006/relationships/hyperlink" Target="https://twitter.com/" TargetMode="External"/><Relationship Id="rId937" Type="http://schemas.openxmlformats.org/officeDocument/2006/relationships/hyperlink" Target="https://twitter.com/"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4180" Type="http://schemas.openxmlformats.org/officeDocument/2006/relationships/hyperlink" Target="https://twitter.com/" TargetMode="External"/><Relationship Id="rId66" Type="http://schemas.openxmlformats.org/officeDocument/2006/relationships/hyperlink" Target="https://twitter.com/gizmodo/status/818568804972236800" TargetMode="External"/><Relationship Id="rId1427" Type="http://schemas.openxmlformats.org/officeDocument/2006/relationships/hyperlink" Target="https://twitter.com/"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4040" Type="http://schemas.openxmlformats.org/officeDocument/2006/relationships/hyperlink" Target="https://twitter.com/" TargetMode="External"/><Relationship Id="rId3599" Type="http://schemas.openxmlformats.org/officeDocument/2006/relationships/hyperlink" Target="https://twitter.com/" TargetMode="External"/><Relationship Id="rId1701" Type="http://schemas.openxmlformats.org/officeDocument/2006/relationships/hyperlink" Target="https://twitter.com/" TargetMode="External"/><Relationship Id="rId3459" Type="http://schemas.openxmlformats.org/officeDocument/2006/relationships/hyperlink" Target="https://twitter.com/" TargetMode="External"/><Relationship Id="rId3666" Type="http://schemas.openxmlformats.org/officeDocument/2006/relationships/hyperlink" Target="https://twitter.com/" TargetMode="External"/><Relationship Id="rId587" Type="http://schemas.openxmlformats.org/officeDocument/2006/relationships/hyperlink" Target="http://www.politicususa.com/2015/05/02/satanists-hobby-lobby-religious-freedom-defend-missouri-women.html" TargetMode="External"/><Relationship Id="rId2268" Type="http://schemas.openxmlformats.org/officeDocument/2006/relationships/hyperlink" Target="https://twitter.com/" TargetMode="External"/><Relationship Id="rId3319" Type="http://schemas.openxmlformats.org/officeDocument/2006/relationships/hyperlink" Target="https://twitter.com/" TargetMode="External"/><Relationship Id="rId3873" Type="http://schemas.openxmlformats.org/officeDocument/2006/relationships/hyperlink" Target="https://twitter.com/" TargetMode="External"/><Relationship Id="rId447" Type="http://schemas.openxmlformats.org/officeDocument/2006/relationships/hyperlink" Target="https://twitter.com/aadrianvillaa/status/820149643258593280" TargetMode="External"/><Relationship Id="rId794" Type="http://schemas.openxmlformats.org/officeDocument/2006/relationships/hyperlink" Target="http://atlantainformer.com/173652/cashiers-and-stockers-hobby-lobby-kennesaw-ga-atlanta-jobs/" TargetMode="External"/><Relationship Id="rId1077" Type="http://schemas.openxmlformats.org/officeDocument/2006/relationships/hyperlink" Target="https://twitter.com/"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3526" Type="http://schemas.openxmlformats.org/officeDocument/2006/relationships/hyperlink" Target="https://twitter.com/" TargetMode="External"/><Relationship Id="rId3733" Type="http://schemas.openxmlformats.org/officeDocument/2006/relationships/hyperlink" Target="https://twitter.com/" TargetMode="External"/><Relationship Id="rId3940" Type="http://schemas.openxmlformats.org/officeDocument/2006/relationships/hyperlink" Target="https://twitter.com/" TargetMode="External"/><Relationship Id="rId654" Type="http://schemas.openxmlformats.org/officeDocument/2006/relationships/hyperlink" Target="https://twitter.com/ImCh1quita/status/821011854851969026" TargetMode="External"/><Relationship Id="rId861" Type="http://schemas.openxmlformats.org/officeDocument/2006/relationships/hyperlink" Target="https://twitter.com/"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2335" Type="http://schemas.openxmlformats.org/officeDocument/2006/relationships/hyperlink" Target="https://twitter.com/" TargetMode="External"/><Relationship Id="rId2542" Type="http://schemas.openxmlformats.org/officeDocument/2006/relationships/hyperlink" Target="https://twitter.com/" TargetMode="External"/><Relationship Id="rId3800" Type="http://schemas.openxmlformats.org/officeDocument/2006/relationships/hyperlink" Target="https://twitter.com/" TargetMode="External"/><Relationship Id="rId307" Type="http://schemas.openxmlformats.org/officeDocument/2006/relationships/hyperlink" Target="https://twitter.com/i/web/status/819316017583259649" TargetMode="External"/><Relationship Id="rId514" Type="http://schemas.openxmlformats.org/officeDocument/2006/relationships/hyperlink" Target="https://www.youtube.com/watch?v=QyNuckGve4o&amp;feature=youtu.be&amp;a" TargetMode="External"/><Relationship Id="rId721" Type="http://schemas.openxmlformats.org/officeDocument/2006/relationships/hyperlink" Target="https://twitter.com/i/web/status/821245832582352897" TargetMode="External"/><Relationship Id="rId1144" Type="http://schemas.openxmlformats.org/officeDocument/2006/relationships/hyperlink" Target="https://twitter.com/" TargetMode="External"/><Relationship Id="rId1351" Type="http://schemas.openxmlformats.org/officeDocument/2006/relationships/hyperlink" Target="https://twitter.com/" TargetMode="External"/><Relationship Id="rId2402" Type="http://schemas.openxmlformats.org/officeDocument/2006/relationships/hyperlink" Target="https://twitter.com/" TargetMode="External"/><Relationship Id="rId1004" Type="http://schemas.openxmlformats.org/officeDocument/2006/relationships/hyperlink" Target="https://twitter.com/" TargetMode="External"/><Relationship Id="rId1211" Type="http://schemas.openxmlformats.org/officeDocument/2006/relationships/hyperlink" Target="https://twitter.com/" TargetMode="External"/><Relationship Id="rId4367" Type="http://schemas.openxmlformats.org/officeDocument/2006/relationships/hyperlink" Target="https://api.twitter.com/1.1/geo/id/9531d4e3bbafc09d.json" TargetMode="External"/><Relationship Id="rId4574" Type="http://schemas.openxmlformats.org/officeDocument/2006/relationships/hyperlink" Target="https://api.twitter.com/1.1/geo/id/fa4a0db0e23833d3.json" TargetMode="External"/><Relationship Id="rId3176" Type="http://schemas.openxmlformats.org/officeDocument/2006/relationships/hyperlink" Target="https://twitter.com/" TargetMode="External"/><Relationship Id="rId3383" Type="http://schemas.openxmlformats.org/officeDocument/2006/relationships/hyperlink" Target="https://twitter.com/" TargetMode="External"/><Relationship Id="rId3590" Type="http://schemas.openxmlformats.org/officeDocument/2006/relationships/hyperlink" Target="https://twitter.com/" TargetMode="External"/><Relationship Id="rId4227" Type="http://schemas.openxmlformats.org/officeDocument/2006/relationships/hyperlink" Target="https://twitter.com/" TargetMode="External"/><Relationship Id="rId4434" Type="http://schemas.openxmlformats.org/officeDocument/2006/relationships/hyperlink" Target="https://api.twitter.com/1.1/geo/id/9531d4e3bbafc09d.json" TargetMode="External"/><Relationship Id="rId2192" Type="http://schemas.openxmlformats.org/officeDocument/2006/relationships/hyperlink" Target="https://twitter.com/"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4641" Type="http://schemas.openxmlformats.org/officeDocument/2006/relationships/hyperlink" Target="https://api.twitter.com/1.1/geo/id/9531d4e3bbafc09d.json" TargetMode="External"/><Relationship Id="rId164" Type="http://schemas.openxmlformats.org/officeDocument/2006/relationships/hyperlink" Target="http://www.npr.org/sections/thetwo-way/2015/10/28/452646460/hobby-lobby-owners-under-investigation-for-alleged-illegal-import-of-artifacts" TargetMode="External"/><Relationship Id="rId371" Type="http://schemas.openxmlformats.org/officeDocument/2006/relationships/hyperlink" Target="http://www.ebay.com/itm/-/252712144058?roken=cUgayN&amp;soutkn=39Lqff" TargetMode="External"/><Relationship Id="rId2052" Type="http://schemas.openxmlformats.org/officeDocument/2006/relationships/hyperlink" Target="https://twitter.com/" TargetMode="External"/><Relationship Id="rId3450" Type="http://schemas.openxmlformats.org/officeDocument/2006/relationships/hyperlink" Target="https://twitter.com/" TargetMode="External"/><Relationship Id="rId4501" Type="http://schemas.openxmlformats.org/officeDocument/2006/relationships/hyperlink" Target="https://api.twitter.com/1.1/geo/id/67d92742f1ebf307.json"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231" Type="http://schemas.openxmlformats.org/officeDocument/2006/relationships/hyperlink" Target="http://www.civilrights.org/advocacy/letters/2017/an-open-letter-to-the-united.html" TargetMode="External"/><Relationship Id="rId2869" Type="http://schemas.openxmlformats.org/officeDocument/2006/relationships/hyperlink" Target="https://twitter.com/"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4084" Type="http://schemas.openxmlformats.org/officeDocument/2006/relationships/hyperlink" Target="https://twitter.com/" TargetMode="External"/><Relationship Id="rId4291" Type="http://schemas.openxmlformats.org/officeDocument/2006/relationships/hyperlink" Target="https://api.twitter.com/1.1/geo/id/f54a2170ff4b15f7.json" TargetMode="External"/><Relationship Id="rId908" Type="http://schemas.openxmlformats.org/officeDocument/2006/relationships/hyperlink" Target="https://twitter.com/" TargetMode="External"/><Relationship Id="rId1538" Type="http://schemas.openxmlformats.org/officeDocument/2006/relationships/hyperlink" Target="https://twitter.com/" TargetMode="External"/><Relationship Id="rId4151" Type="http://schemas.openxmlformats.org/officeDocument/2006/relationships/hyperlink" Target="https://twitter.com/"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4011" Type="http://schemas.openxmlformats.org/officeDocument/2006/relationships/hyperlink" Target="https://twitter.com/" TargetMode="External"/><Relationship Id="rId37" Type="http://schemas.openxmlformats.org/officeDocument/2006/relationships/hyperlink" Target="https://www.youtube.com/watch?v=AwAyNlXCh_0&amp;feature=youtu.be"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3777" Type="http://schemas.openxmlformats.org/officeDocument/2006/relationships/hyperlink" Target="https://twitter.com/" TargetMode="External"/><Relationship Id="rId3984" Type="http://schemas.openxmlformats.org/officeDocument/2006/relationships/hyperlink" Target="https://twitter.com/" TargetMode="External"/><Relationship Id="rId698" Type="http://schemas.openxmlformats.org/officeDocument/2006/relationships/hyperlink" Target="http://www.careerarc.com/job-listing/hobby-lobby-jobs-234-mankato-co-manager-20190128?campaign_id=5636&amp;src=1&amp;utm_campaign=TW01&amp;utm_medium=TW&amp;utm_source=JC" TargetMode="External"/><Relationship Id="rId2379" Type="http://schemas.openxmlformats.org/officeDocument/2006/relationships/hyperlink" Target="https://twitter.com/"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3637" Type="http://schemas.openxmlformats.org/officeDocument/2006/relationships/hyperlink" Target="https://twitter.com/" TargetMode="External"/><Relationship Id="rId3844" Type="http://schemas.openxmlformats.org/officeDocument/2006/relationships/hyperlink" Target="https://twitter.com/" TargetMode="External"/><Relationship Id="rId558" Type="http://schemas.openxmlformats.org/officeDocument/2006/relationships/hyperlink" Target="http://www.careerarc.com/job-listing/hobby-lobby-jobs-339-panama-city-co-manager-20602093?campaign_id=5598&amp;src=1&amp;utm_campaign=TW01&amp;utm_medium=TW&amp;utm_source=JC" TargetMode="External"/><Relationship Id="rId765" Type="http://schemas.openxmlformats.org/officeDocument/2006/relationships/hyperlink" Target="http://www.gomplaces.com/" TargetMode="External"/><Relationship Id="rId972" Type="http://schemas.openxmlformats.org/officeDocument/2006/relationships/hyperlink" Target="https://twitter.com/" TargetMode="External"/><Relationship Id="rId1188" Type="http://schemas.openxmlformats.org/officeDocument/2006/relationships/hyperlink" Target="https://twitter.com/" TargetMode="External"/><Relationship Id="rId1395" Type="http://schemas.openxmlformats.org/officeDocument/2006/relationships/hyperlink" Target="https://twitter.com/"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3704" Type="http://schemas.openxmlformats.org/officeDocument/2006/relationships/hyperlink" Target="https://twitter.com/" TargetMode="External"/><Relationship Id="rId418" Type="http://schemas.openxmlformats.org/officeDocument/2006/relationships/hyperlink" Target="http://www.careerarc.com/job-listing/hobby-lobby-jobs-530-morehead-city-co-manager-21141323?campaign_id=3724&amp;src=1&amp;utm_campaign=TW01&amp;utm_medium=TW&amp;utm_source=JC" TargetMode="External"/><Relationship Id="rId625" Type="http://schemas.openxmlformats.org/officeDocument/2006/relationships/hyperlink" Target="http://www.olcatalog.com/grocery/hobby-lobby-weekly-ad.html" TargetMode="External"/><Relationship Id="rId832" Type="http://schemas.openxmlformats.org/officeDocument/2006/relationships/hyperlink" Target="https://twitter.com/i/web/status/821380323841753088" TargetMode="External"/><Relationship Id="rId1048" Type="http://schemas.openxmlformats.org/officeDocument/2006/relationships/hyperlink" Target="https://twitter.com/"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3911" Type="http://schemas.openxmlformats.org/officeDocument/2006/relationships/hyperlink" Target="https://twitter.com/" TargetMode="External"/><Relationship Id="rId1115" Type="http://schemas.openxmlformats.org/officeDocument/2006/relationships/hyperlink" Target="https://twitter.com/" TargetMode="External"/><Relationship Id="rId1322" Type="http://schemas.openxmlformats.org/officeDocument/2006/relationships/hyperlink" Target="https://twitter.com/" TargetMode="External"/><Relationship Id="rId2720" Type="http://schemas.openxmlformats.org/officeDocument/2006/relationships/hyperlink" Target="https://twitter.com/" TargetMode="External"/><Relationship Id="rId4478" Type="http://schemas.openxmlformats.org/officeDocument/2006/relationships/hyperlink" Target="https://api.twitter.com/1.1/geo/id/64ab889e24887e12.json" TargetMode="External"/><Relationship Id="rId3287" Type="http://schemas.openxmlformats.org/officeDocument/2006/relationships/hyperlink" Target="https://twitter.com/" TargetMode="External"/><Relationship Id="rId4338" Type="http://schemas.openxmlformats.org/officeDocument/2006/relationships/hyperlink" Target="https://api.twitter.com/1.1/geo/id/5b0b1baf24cf0a6a.json" TargetMode="External"/><Relationship Id="rId2096" Type="http://schemas.openxmlformats.org/officeDocument/2006/relationships/hyperlink" Target="https://twitter.com/" TargetMode="External"/><Relationship Id="rId3494" Type="http://schemas.openxmlformats.org/officeDocument/2006/relationships/hyperlink" Target="https://twitter.com/" TargetMode="External"/><Relationship Id="rId4545" Type="http://schemas.openxmlformats.org/officeDocument/2006/relationships/hyperlink" Target="https://api.twitter.com/1.1/geo/id/9531d4e3bbafc09d.json" TargetMode="External"/><Relationship Id="rId3147" Type="http://schemas.openxmlformats.org/officeDocument/2006/relationships/hyperlink" Target="https://twitter.com/" TargetMode="External"/><Relationship Id="rId3354" Type="http://schemas.openxmlformats.org/officeDocument/2006/relationships/hyperlink" Target="https://twitter.com/" TargetMode="External"/><Relationship Id="rId3561" Type="http://schemas.openxmlformats.org/officeDocument/2006/relationships/hyperlink" Target="https://twitter.com/" TargetMode="External"/><Relationship Id="rId4405" Type="http://schemas.openxmlformats.org/officeDocument/2006/relationships/hyperlink" Target="https://api.twitter.com/1.1/geo/id/fbd6d2f5a4e4a15e.json" TargetMode="External"/><Relationship Id="rId4612" Type="http://schemas.openxmlformats.org/officeDocument/2006/relationships/hyperlink" Target="https://api.twitter.com/1.1/geo/id/9531d4e3bbafc09d.json" TargetMode="External"/><Relationship Id="rId275" Type="http://schemas.openxmlformats.org/officeDocument/2006/relationships/hyperlink" Target="http://www.civilrights.org/advocacy/letters/2017/an-open-letter-to-the-united.html" TargetMode="External"/><Relationship Id="rId482" Type="http://schemas.openxmlformats.org/officeDocument/2006/relationships/hyperlink" Target="http://www.careerarc.com/job-listing/hobby-lobby-jobs-328-taylors-co-manager-21047873?campaign_id=3740&amp;src=1&amp;utm_campaign=TW01&amp;utm_medium=TW&amp;utm_source=JC"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3421" Type="http://schemas.openxmlformats.org/officeDocument/2006/relationships/hyperlink" Target="https://twitter.com/" TargetMode="External"/><Relationship Id="rId135" Type="http://schemas.openxmlformats.org/officeDocument/2006/relationships/hyperlink" Target="https://twitter.com/evanjaquez/status/818682808260579329" TargetMode="External"/><Relationship Id="rId342" Type="http://schemas.openxmlformats.org/officeDocument/2006/relationships/hyperlink" Target="https://twitter.com/creation_stands/status/819692676052357120"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02" Type="http://schemas.openxmlformats.org/officeDocument/2006/relationships/hyperlink" Target="http://www.civilrights.org/advocacy/letters/2017/an-open-letter-to-the-united.html" TargetMode="External"/><Relationship Id="rId4195"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4055" Type="http://schemas.openxmlformats.org/officeDocument/2006/relationships/hyperlink" Target="https://twitter.com/" TargetMode="External"/><Relationship Id="rId4262"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4122" Type="http://schemas.openxmlformats.org/officeDocument/2006/relationships/hyperlink" Target="https://twitter.com/" TargetMode="External"/><Relationship Id="rId3888" Type="http://schemas.openxmlformats.org/officeDocument/2006/relationships/hyperlink" Target="https://twitter.com/" TargetMode="External"/><Relationship Id="rId2697" Type="http://schemas.openxmlformats.org/officeDocument/2006/relationships/hyperlink" Target="https://twitter.com/" TargetMode="External"/><Relationship Id="rId3748" Type="http://schemas.openxmlformats.org/officeDocument/2006/relationships/hyperlink" Target="https://twitter.com/" TargetMode="External"/><Relationship Id="rId669" Type="http://schemas.openxmlformats.org/officeDocument/2006/relationships/hyperlink" Target="https://www.youtube.com/watch?v=uaUlEskMlIg&amp;feature=youtu.be&amp;a" TargetMode="External"/><Relationship Id="rId876" Type="http://schemas.openxmlformats.org/officeDocument/2006/relationships/hyperlink" Target="https://twitter.com/" TargetMode="External"/><Relationship Id="rId1299" Type="http://schemas.openxmlformats.org/officeDocument/2006/relationships/hyperlink" Target="https://twitter.com/" TargetMode="External"/><Relationship Id="rId2557" Type="http://schemas.openxmlformats.org/officeDocument/2006/relationships/hyperlink" Target="https://twitter.com/" TargetMode="External"/><Relationship Id="rId3608" Type="http://schemas.openxmlformats.org/officeDocument/2006/relationships/hyperlink" Target="https://twitter.com/" TargetMode="External"/><Relationship Id="rId3955" Type="http://schemas.openxmlformats.org/officeDocument/2006/relationships/hyperlink" Target="https://twitter.com/" TargetMode="External"/><Relationship Id="rId529" Type="http://schemas.openxmlformats.org/officeDocument/2006/relationships/hyperlink" Target="https://www.youtube.com/watch?v=QyNuckGve4o&amp;feature=youtu.be&amp;a" TargetMode="External"/><Relationship Id="rId736" Type="http://schemas.openxmlformats.org/officeDocument/2006/relationships/hyperlink" Target="http://www.usnews.com/news/articles/2015/07/10/after-hobby-lobby-ruling-hhs-announces-birth-control-workaround" TargetMode="External"/><Relationship Id="rId1159" Type="http://schemas.openxmlformats.org/officeDocument/2006/relationships/hyperlink" Target="https://twitter.com/" TargetMode="External"/><Relationship Id="rId1366" Type="http://schemas.openxmlformats.org/officeDocument/2006/relationships/hyperlink" Target="https://twitter.com/" TargetMode="External"/><Relationship Id="rId2417" Type="http://schemas.openxmlformats.org/officeDocument/2006/relationships/hyperlink" Target="https://twitter.com/"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3815" Type="http://schemas.openxmlformats.org/officeDocument/2006/relationships/hyperlink" Target="https://twitter.com/" TargetMode="External"/><Relationship Id="rId943" Type="http://schemas.openxmlformats.org/officeDocument/2006/relationships/hyperlink" Target="https://twitter.com/" TargetMode="External"/><Relationship Id="rId1019" Type="http://schemas.openxmlformats.org/officeDocument/2006/relationships/hyperlink" Target="https://twitter.com/" TargetMode="External"/><Relationship Id="rId1573" Type="http://schemas.openxmlformats.org/officeDocument/2006/relationships/hyperlink" Target="https://twitter.com/" TargetMode="External"/><Relationship Id="rId1780" Type="http://schemas.openxmlformats.org/officeDocument/2006/relationships/hyperlink" Target="https://twitter.com/"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72" Type="http://schemas.openxmlformats.org/officeDocument/2006/relationships/hyperlink" Target="https://twitter.com/mintyhoneyy/status/818529420847628288" TargetMode="External"/><Relationship Id="rId803" Type="http://schemas.openxmlformats.org/officeDocument/2006/relationships/hyperlink" Target="https://twitter.com/chris2dope__/status/821604539585458177" TargetMode="External"/><Relationship Id="rId1226" Type="http://schemas.openxmlformats.org/officeDocument/2006/relationships/hyperlink" Target="https://twitter.com/" TargetMode="External"/><Relationship Id="rId1433" Type="http://schemas.openxmlformats.org/officeDocument/2006/relationships/hyperlink" Target="https://twitter.com/" TargetMode="External"/><Relationship Id="rId1640" Type="http://schemas.openxmlformats.org/officeDocument/2006/relationships/hyperlink" Target="https://twitter.com/" TargetMode="External"/><Relationship Id="rId4589" Type="http://schemas.openxmlformats.org/officeDocument/2006/relationships/hyperlink" Target="https://api.twitter.com/1.1/geo/id/27de1a6e27075587.json" TargetMode="External"/><Relationship Id="rId1500" Type="http://schemas.openxmlformats.org/officeDocument/2006/relationships/hyperlink" Target="https://twitter.com/" TargetMode="External"/><Relationship Id="rId3398" Type="http://schemas.openxmlformats.org/officeDocument/2006/relationships/hyperlink" Target="https://twitter.com/" TargetMode="External"/><Relationship Id="rId4449" Type="http://schemas.openxmlformats.org/officeDocument/2006/relationships/hyperlink" Target="https://api.twitter.com/1.1/geo/id/005d9455753e7700.json" TargetMode="External"/><Relationship Id="rId4656" Type="http://schemas.openxmlformats.org/officeDocument/2006/relationships/hyperlink" Target="https://api.twitter.com/1.1/geo/id/94d9e8f4ac8454bf.json" TargetMode="External"/><Relationship Id="rId3258" Type="http://schemas.openxmlformats.org/officeDocument/2006/relationships/hyperlink" Target="https://twitter.com/" TargetMode="External"/><Relationship Id="rId3465" Type="http://schemas.openxmlformats.org/officeDocument/2006/relationships/hyperlink" Target="https://twitter.com/" TargetMode="External"/><Relationship Id="rId3672" Type="http://schemas.openxmlformats.org/officeDocument/2006/relationships/hyperlink" Target="https://twitter.com/" TargetMode="External"/><Relationship Id="rId4309" Type="http://schemas.openxmlformats.org/officeDocument/2006/relationships/hyperlink" Target="https://api.twitter.com/1.1/geo/id/dfae4bdb9055f07e.json" TargetMode="External"/><Relationship Id="rId4516" Type="http://schemas.openxmlformats.org/officeDocument/2006/relationships/hyperlink" Target="https://api.twitter.com/1.1/geo/id/6cc49882c2468f39.json" TargetMode="External"/><Relationship Id="rId179" Type="http://schemas.openxmlformats.org/officeDocument/2006/relationships/hyperlink" Target="http://www.gomplaces.com/" TargetMode="External"/><Relationship Id="rId386" Type="http://schemas.openxmlformats.org/officeDocument/2006/relationships/hyperlink" Target="https://twitter.com/joeyellis/status/819934374820986880" TargetMode="External"/><Relationship Id="rId593" Type="http://schemas.openxmlformats.org/officeDocument/2006/relationships/hyperlink" Target="http://www.refinery29.com/2017/01/136253/christopher-von-keyserling-grab-them-by-the-pussy"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3532" Type="http://schemas.openxmlformats.org/officeDocument/2006/relationships/hyperlink" Target="https://twitter.com/" TargetMode="External"/><Relationship Id="rId246" Type="http://schemas.openxmlformats.org/officeDocument/2006/relationships/hyperlink" Target="http://www.gomplaces.com/" TargetMode="External"/><Relationship Id="rId453" Type="http://schemas.openxmlformats.org/officeDocument/2006/relationships/hyperlink" Target="http://www.careerarc.com/job-listing/hobby-lobby-jobs-digital-print-graphic-designer-21348126?campaign_id=1594&amp;src=1&amp;utm_campaign=TW01&amp;utm_medium=TW&amp;utm_source=JC" TargetMode="External"/><Relationship Id="rId660" Type="http://schemas.openxmlformats.org/officeDocument/2006/relationships/hyperlink" Target="http://www.careerarc.com/job-listing/hobby-lobby-jobs-671-maple-grove-co-manager-19894650?campaign_id=3563&amp;src=1&amp;utm_campaign=TW01&amp;utm_medium=TW&amp;utm_source=JC" TargetMode="External"/><Relationship Id="rId1083" Type="http://schemas.openxmlformats.org/officeDocument/2006/relationships/hyperlink" Target="https://twitter.com/" TargetMode="External"/><Relationship Id="rId1290" Type="http://schemas.openxmlformats.org/officeDocument/2006/relationships/hyperlink" Target="https://twitter.com/"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106" Type="http://schemas.openxmlformats.org/officeDocument/2006/relationships/hyperlink" Target="https://twitter.com/gizmodo/status/818568804972236800" TargetMode="External"/><Relationship Id="rId313" Type="http://schemas.openxmlformats.org/officeDocument/2006/relationships/hyperlink" Target="https://twitter.com/i/web/status/819575849313779713" TargetMode="External"/><Relationship Id="rId1150" Type="http://schemas.openxmlformats.org/officeDocument/2006/relationships/hyperlink" Target="https://twitter.com/" TargetMode="External"/><Relationship Id="rId4099" Type="http://schemas.openxmlformats.org/officeDocument/2006/relationships/hyperlink" Target="https://twitter.com/" TargetMode="External"/><Relationship Id="rId520" Type="http://schemas.openxmlformats.org/officeDocument/2006/relationships/hyperlink" Target="http://coupondivas.com/hobby-lobby-printable-coupon" TargetMode="External"/><Relationship Id="rId2201" Type="http://schemas.openxmlformats.org/officeDocument/2006/relationships/hyperlink" Target="https://twitter.com/" TargetMode="External"/><Relationship Id="rId1010" Type="http://schemas.openxmlformats.org/officeDocument/2006/relationships/hyperlink" Target="https://twitter.com/" TargetMode="External"/><Relationship Id="rId1967" Type="http://schemas.openxmlformats.org/officeDocument/2006/relationships/hyperlink" Target="https://twitter.com/" TargetMode="External"/><Relationship Id="rId4166" Type="http://schemas.openxmlformats.org/officeDocument/2006/relationships/hyperlink" Target="https://twitter.com/" TargetMode="External"/><Relationship Id="rId4373" Type="http://schemas.openxmlformats.org/officeDocument/2006/relationships/hyperlink" Target="https://api.twitter.com/1.1/geo/id/9531d4e3bbafc09d.json" TargetMode="External"/><Relationship Id="rId4580" Type="http://schemas.openxmlformats.org/officeDocument/2006/relationships/hyperlink" Target="https://api.twitter.com/1.1/geo/id/9531d4e3bbafc09d.json" TargetMode="External"/><Relationship Id="rId4026" Type="http://schemas.openxmlformats.org/officeDocument/2006/relationships/hyperlink" Target="https://twitter.com/" TargetMode="External"/><Relationship Id="rId4440" Type="http://schemas.openxmlformats.org/officeDocument/2006/relationships/hyperlink" Target="https://api.twitter.com/1.1/geo/id/6870523b6f8d96e6.json" TargetMode="External"/><Relationship Id="rId3042" Type="http://schemas.openxmlformats.org/officeDocument/2006/relationships/hyperlink" Target="https://twitter.com/" TargetMode="External"/><Relationship Id="rId3859" Type="http://schemas.openxmlformats.org/officeDocument/2006/relationships/hyperlink" Target="https://twitter.com/" TargetMode="External"/><Relationship Id="rId2875" Type="http://schemas.openxmlformats.org/officeDocument/2006/relationships/hyperlink" Target="https://twitter.com/" TargetMode="External"/><Relationship Id="rId3926" Type="http://schemas.openxmlformats.org/officeDocument/2006/relationships/hyperlink" Target="https://twitter.com/" TargetMode="External"/><Relationship Id="rId847" Type="http://schemas.openxmlformats.org/officeDocument/2006/relationships/hyperlink" Target="https://twitter.com/" TargetMode="External"/><Relationship Id="rId1477" Type="http://schemas.openxmlformats.org/officeDocument/2006/relationships/hyperlink" Target="https://twitter.com/" TargetMode="External"/><Relationship Id="rId1891" Type="http://schemas.openxmlformats.org/officeDocument/2006/relationships/hyperlink" Target="https://twitter.com/" TargetMode="External"/><Relationship Id="rId2528" Type="http://schemas.openxmlformats.org/officeDocument/2006/relationships/hyperlink" Target="https://twitter.com/" TargetMode="External"/><Relationship Id="rId2942" Type="http://schemas.openxmlformats.org/officeDocument/2006/relationships/hyperlink" Target="https://twitter.com/" TargetMode="External"/><Relationship Id="rId914" Type="http://schemas.openxmlformats.org/officeDocument/2006/relationships/hyperlink" Target="https://twitter.com/" TargetMode="External"/><Relationship Id="rId1544" Type="http://schemas.openxmlformats.org/officeDocument/2006/relationships/hyperlink" Target="https://twitter.com/" TargetMode="External"/><Relationship Id="rId1611" Type="http://schemas.openxmlformats.org/officeDocument/2006/relationships/hyperlink" Target="https://twitter.com/" TargetMode="External"/><Relationship Id="rId3369" Type="http://schemas.openxmlformats.org/officeDocument/2006/relationships/hyperlink" Target="https://twitter.com/" TargetMode="External"/><Relationship Id="rId2385" Type="http://schemas.openxmlformats.org/officeDocument/2006/relationships/hyperlink" Target="https://twitter.com/" TargetMode="External"/><Relationship Id="rId3783" Type="http://schemas.openxmlformats.org/officeDocument/2006/relationships/hyperlink" Target="https://twitter.com/" TargetMode="External"/><Relationship Id="rId357" Type="http://schemas.openxmlformats.org/officeDocument/2006/relationships/hyperlink" Target="https://www.yelp.com/biz_photos/hobby-lobby-orlando?pt=biz_photo&amp;ref=twitter&amp;select=_QQLHBFJDMGiAgHksNQpbw" TargetMode="External"/><Relationship Id="rId2038" Type="http://schemas.openxmlformats.org/officeDocument/2006/relationships/hyperlink" Target="https://twitter.com/" TargetMode="External"/><Relationship Id="rId3436" Type="http://schemas.openxmlformats.org/officeDocument/2006/relationships/hyperlink" Target="https://twitter.com/" TargetMode="External"/><Relationship Id="rId3850" Type="http://schemas.openxmlformats.org/officeDocument/2006/relationships/hyperlink" Target="https://twitter.com/" TargetMode="External"/><Relationship Id="rId771" Type="http://schemas.openxmlformats.org/officeDocument/2006/relationships/hyperlink" Target="http://webcodeshools.com/room-divider-from-hobby-lobby-large-wall-art-easy-cheap-project/" TargetMode="External"/><Relationship Id="rId2452" Type="http://schemas.openxmlformats.org/officeDocument/2006/relationships/hyperlink" Target="https://twitter.com/" TargetMode="External"/><Relationship Id="rId3503" Type="http://schemas.openxmlformats.org/officeDocument/2006/relationships/hyperlink" Target="https://twitter.com/" TargetMode="External"/><Relationship Id="rId424" Type="http://schemas.openxmlformats.org/officeDocument/2006/relationships/hyperlink" Target="http://www.careerarc.com/job-listing/hobby-lobby-jobs-193-grand-chute-co-manager-20456048?campaign_id=5713&amp;src=1&amp;utm_campaign=TW01&amp;utm_medium=TW&amp;utm_source=JC" TargetMode="External"/><Relationship Id="rId1054" Type="http://schemas.openxmlformats.org/officeDocument/2006/relationships/hyperlink" Target="https://twitter.com/" TargetMode="External"/><Relationship Id="rId2105" Type="http://schemas.openxmlformats.org/officeDocument/2006/relationships/hyperlink" Target="https://twitter.com/" TargetMode="External"/><Relationship Id="rId1121" Type="http://schemas.openxmlformats.org/officeDocument/2006/relationships/hyperlink" Target="https://twitter.com/" TargetMode="External"/><Relationship Id="rId4277" Type="http://schemas.openxmlformats.org/officeDocument/2006/relationships/hyperlink" Target="https://twitter.com/" TargetMode="External"/><Relationship Id="rId3293" Type="http://schemas.openxmlformats.org/officeDocument/2006/relationships/hyperlink" Target="https://twitter.com/" TargetMode="External"/><Relationship Id="rId4344" Type="http://schemas.openxmlformats.org/officeDocument/2006/relationships/hyperlink" Target="https://api.twitter.com/1.1/geo/id/9531d4e3bbafc09d.json" TargetMode="External"/><Relationship Id="rId1938" Type="http://schemas.openxmlformats.org/officeDocument/2006/relationships/hyperlink" Target="https://twitter.com/" TargetMode="External"/><Relationship Id="rId3360" Type="http://schemas.openxmlformats.org/officeDocument/2006/relationships/hyperlink" Target="https://twitter.com/" TargetMode="External"/><Relationship Id="rId281" Type="http://schemas.openxmlformats.org/officeDocument/2006/relationships/hyperlink" Target="https://twitter.com/i/web/status/819265391503560708" TargetMode="External"/><Relationship Id="rId3013" Type="http://schemas.openxmlformats.org/officeDocument/2006/relationships/hyperlink" Target="https://twitter.com/" TargetMode="External"/><Relationship Id="rId4411" Type="http://schemas.openxmlformats.org/officeDocument/2006/relationships/hyperlink" Target="https://api.twitter.com/1.1/geo/id/012cf25774f836cd.json" TargetMode="External"/><Relationship Id="rId2779" Type="http://schemas.openxmlformats.org/officeDocument/2006/relationships/hyperlink" Target="https://twitter.com/" TargetMode="External"/><Relationship Id="rId1795" Type="http://schemas.openxmlformats.org/officeDocument/2006/relationships/hyperlink" Target="https://twitter.com/" TargetMode="External"/><Relationship Id="rId2846" Type="http://schemas.openxmlformats.org/officeDocument/2006/relationships/hyperlink" Target="https://twitter.com/" TargetMode="External"/><Relationship Id="rId87" Type="http://schemas.openxmlformats.org/officeDocument/2006/relationships/hyperlink" Target="https://twitter.com/gizmodo/status/818568804972236800" TargetMode="External"/><Relationship Id="rId818" Type="http://schemas.openxmlformats.org/officeDocument/2006/relationships/hyperlink" Target="https://twitter.com/i/web/status/820770065796579328" TargetMode="External"/><Relationship Id="rId1448" Type="http://schemas.openxmlformats.org/officeDocument/2006/relationships/hyperlink" Target="https://twitter.com/" TargetMode="External"/><Relationship Id="rId1862" Type="http://schemas.openxmlformats.org/officeDocument/2006/relationships/hyperlink" Target="https://twitter.com/" TargetMode="External"/><Relationship Id="rId2913" Type="http://schemas.openxmlformats.org/officeDocument/2006/relationships/hyperlink" Target="https://twitter.com/" TargetMode="External"/><Relationship Id="rId1515" Type="http://schemas.openxmlformats.org/officeDocument/2006/relationships/hyperlink" Target="https://twitter.com/" TargetMode="External"/><Relationship Id="rId3687" Type="http://schemas.openxmlformats.org/officeDocument/2006/relationships/hyperlink" Target="https://twitter.com/" TargetMode="External"/><Relationship Id="rId2289" Type="http://schemas.openxmlformats.org/officeDocument/2006/relationships/hyperlink" Target="https://twitter.com/" TargetMode="External"/><Relationship Id="rId3754" Type="http://schemas.openxmlformats.org/officeDocument/2006/relationships/hyperlink" Target="https://twitter.com/" TargetMode="External"/><Relationship Id="rId675" Type="http://schemas.openxmlformats.org/officeDocument/2006/relationships/hyperlink" Target="http://www.careerarc.com/job-listing/hobby-lobby-jobs-221-el-paso-co-manager-20511518?campaign_id=3579&amp;src=1&amp;utm_campaign=TW01&amp;utm_medium=TW&amp;utm_source=JC" TargetMode="External"/><Relationship Id="rId2356" Type="http://schemas.openxmlformats.org/officeDocument/2006/relationships/hyperlink" Target="https://twitter.com/" TargetMode="External"/><Relationship Id="rId2770" Type="http://schemas.openxmlformats.org/officeDocument/2006/relationships/hyperlink" Target="https://twitter.com/" TargetMode="External"/><Relationship Id="rId3407" Type="http://schemas.openxmlformats.org/officeDocument/2006/relationships/hyperlink" Target="https://twitter.com/" TargetMode="External"/><Relationship Id="rId3821" Type="http://schemas.openxmlformats.org/officeDocument/2006/relationships/hyperlink" Target="https://twitter.com/" TargetMode="External"/><Relationship Id="rId328" Type="http://schemas.openxmlformats.org/officeDocument/2006/relationships/hyperlink" Target="http://www.gomplaces.com/" TargetMode="External"/><Relationship Id="rId742" Type="http://schemas.openxmlformats.org/officeDocument/2006/relationships/hyperlink" Target="http://www.indeed.com/job/Cashier-Stocker-at-Hobby-Lobby-in-Kennesaw,-GA-a9ce3445059d3966?utm_source=dlvr.it&amp;utm_medium=twitter" TargetMode="External"/><Relationship Id="rId1372" Type="http://schemas.openxmlformats.org/officeDocument/2006/relationships/hyperlink" Target="https://twitter.com/" TargetMode="External"/><Relationship Id="rId2009" Type="http://schemas.openxmlformats.org/officeDocument/2006/relationships/hyperlink" Target="https://twitter.com/" TargetMode="External"/><Relationship Id="rId2423" Type="http://schemas.openxmlformats.org/officeDocument/2006/relationships/hyperlink" Target="https://twitter.com/" TargetMode="External"/><Relationship Id="rId1025" Type="http://schemas.openxmlformats.org/officeDocument/2006/relationships/hyperlink" Target="https://twitter.com/" TargetMode="External"/><Relationship Id="rId4595" Type="http://schemas.openxmlformats.org/officeDocument/2006/relationships/hyperlink" Target="https://api.twitter.com/1.1/geo/id/e0060cda70f5f341.json" TargetMode="External"/><Relationship Id="rId3197" Type="http://schemas.openxmlformats.org/officeDocument/2006/relationships/hyperlink" Target="https://twitter.com/" TargetMode="External"/><Relationship Id="rId4248" Type="http://schemas.openxmlformats.org/officeDocument/2006/relationships/hyperlink" Target="https://twitter.com/" TargetMode="External"/><Relationship Id="rId4662" Type="http://schemas.openxmlformats.org/officeDocument/2006/relationships/hyperlink" Target="https://api.twitter.com/1.1/geo/id/6a0a3474d8c5113c.json" TargetMode="External"/><Relationship Id="rId185" Type="http://schemas.openxmlformats.org/officeDocument/2006/relationships/hyperlink" Target="http://www.civilrights.org/advocacy/letters/2017/an-open-letter-to-the-united.html" TargetMode="External"/><Relationship Id="rId1909" Type="http://schemas.openxmlformats.org/officeDocument/2006/relationships/hyperlink" Target="https://twitter.com/" TargetMode="External"/><Relationship Id="rId3264" Type="http://schemas.openxmlformats.org/officeDocument/2006/relationships/hyperlink" Target="https://twitter.com/" TargetMode="External"/><Relationship Id="rId4315" Type="http://schemas.openxmlformats.org/officeDocument/2006/relationships/hyperlink" Target="https://api.twitter.com/1.1/geo/id/a81f9ed24c15d6af.json" TargetMode="External"/><Relationship Id="rId2280" Type="http://schemas.openxmlformats.org/officeDocument/2006/relationships/hyperlink" Target="https://twitter.com/" TargetMode="External"/><Relationship Id="rId3331" Type="http://schemas.openxmlformats.org/officeDocument/2006/relationships/hyperlink" Target="https://twitter.com/" TargetMode="External"/><Relationship Id="rId252" Type="http://schemas.openxmlformats.org/officeDocument/2006/relationships/hyperlink" Target="https://www.youtube.com/watch?v=3jmW6Q02mnI&amp;feature=youtu.be&amp;a"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4172" Type="http://schemas.openxmlformats.org/officeDocument/2006/relationships/hyperlink" Target="https://twitter.com/" TargetMode="External"/><Relationship Id="rId1766" Type="http://schemas.openxmlformats.org/officeDocument/2006/relationships/hyperlink" Target="https://twitter.com/" TargetMode="External"/><Relationship Id="rId2817" Type="http://schemas.openxmlformats.org/officeDocument/2006/relationships/hyperlink" Target="https://twitter.com/" TargetMode="External"/><Relationship Id="rId58" Type="http://schemas.openxmlformats.org/officeDocument/2006/relationships/hyperlink" Target="https://twitter.com/gizmodo/status/818568804972236800" TargetMode="External"/><Relationship Id="rId1419" Type="http://schemas.openxmlformats.org/officeDocument/2006/relationships/hyperlink" Target="https://twitter.com/"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3658" Type="http://schemas.openxmlformats.org/officeDocument/2006/relationships/hyperlink" Target="https://twitter.com/" TargetMode="External"/><Relationship Id="rId579" Type="http://schemas.openxmlformats.org/officeDocument/2006/relationships/hyperlink" Target="http://www.careerarc.com/job-listing/hobby-lobby-jobs-088-little-rock-co-manager-20559127?campaign_id=5586&amp;src=1&amp;utm_campaign=TW01&amp;utm_medium=TW&amp;utm_source=JC" TargetMode="External"/><Relationship Id="rId993" Type="http://schemas.openxmlformats.org/officeDocument/2006/relationships/hyperlink" Target="https://twitter.com/" TargetMode="External"/><Relationship Id="rId2674" Type="http://schemas.openxmlformats.org/officeDocument/2006/relationships/hyperlink" Target="https://twitter.com/" TargetMode="External"/><Relationship Id="rId646" Type="http://schemas.openxmlformats.org/officeDocument/2006/relationships/hyperlink" Target="http://www.careerarc.com/job-listing/hobby-lobby-jobs-288-elkhart-co-manager-21332903?campaign_id=3728&amp;src=1&amp;utm_campaign=TW01&amp;utm_medium=TW&amp;utm_source=JC" TargetMode="External"/><Relationship Id="rId1276" Type="http://schemas.openxmlformats.org/officeDocument/2006/relationships/hyperlink" Target="https://twitter.com/" TargetMode="External"/><Relationship Id="rId2327" Type="http://schemas.openxmlformats.org/officeDocument/2006/relationships/hyperlink" Target="https://twitter.com/" TargetMode="External"/><Relationship Id="rId3725" Type="http://schemas.openxmlformats.org/officeDocument/2006/relationships/hyperlink" Target="https://twitter.com/" TargetMode="External"/><Relationship Id="rId1690" Type="http://schemas.openxmlformats.org/officeDocument/2006/relationships/hyperlink" Target="https://twitter.com/" TargetMode="External"/><Relationship Id="rId2741" Type="http://schemas.openxmlformats.org/officeDocument/2006/relationships/hyperlink" Target="https://twitter.com/" TargetMode="External"/><Relationship Id="rId713" Type="http://schemas.openxmlformats.org/officeDocument/2006/relationships/hyperlink" Target="http://www.careerarc.com/job-listing/hobby-lobby-jobs-senior-asst-manager-region-9-li-17149089?campaign_id=5590&amp;src=1&amp;utm_campaign=TW01&amp;utm_medium=TW&amp;utm_source=JC" TargetMode="External"/><Relationship Id="rId1343" Type="http://schemas.openxmlformats.org/officeDocument/2006/relationships/hyperlink" Target="https://twitter.com/" TargetMode="External"/><Relationship Id="rId4499" Type="http://schemas.openxmlformats.org/officeDocument/2006/relationships/hyperlink" Target="https://api.twitter.com/1.1/geo/id/050c276f7bcbb37e.json" TargetMode="External"/><Relationship Id="rId1410" Type="http://schemas.openxmlformats.org/officeDocument/2006/relationships/hyperlink" Target="https://twitter.com/" TargetMode="External"/><Relationship Id="rId4566" Type="http://schemas.openxmlformats.org/officeDocument/2006/relationships/hyperlink" Target="https://api.twitter.com/1.1/geo/id/9c628d39e924afc1.json" TargetMode="External"/><Relationship Id="rId3168" Type="http://schemas.openxmlformats.org/officeDocument/2006/relationships/hyperlink" Target="https://twitter.com/" TargetMode="External"/><Relationship Id="rId3582" Type="http://schemas.openxmlformats.org/officeDocument/2006/relationships/hyperlink" Target="https://twitter.com/" TargetMode="External"/><Relationship Id="rId4219" Type="http://schemas.openxmlformats.org/officeDocument/2006/relationships/hyperlink" Target="https://twitter.com/" TargetMode="External"/><Relationship Id="rId4633" Type="http://schemas.openxmlformats.org/officeDocument/2006/relationships/hyperlink" Target="https://api.twitter.com/1.1/geo/id/fc045378889ef7d6.json" TargetMode="External"/><Relationship Id="rId2184" Type="http://schemas.openxmlformats.org/officeDocument/2006/relationships/hyperlink" Target="https://twitter.com/" TargetMode="External"/><Relationship Id="rId3235" Type="http://schemas.openxmlformats.org/officeDocument/2006/relationships/hyperlink" Target="https://twitter.com/" TargetMode="External"/><Relationship Id="rId156" Type="http://schemas.openxmlformats.org/officeDocument/2006/relationships/hyperlink" Target="https://www.instagram.com/p/BPFnPm9BzOw/" TargetMode="External"/><Relationship Id="rId570" Type="http://schemas.openxmlformats.org/officeDocument/2006/relationships/hyperlink" Target="http://www.careerarc.com/job-listing/hobby-lobby-jobs-616-rome-co-manager-20099040?campaign_id=5600&amp;src=1&amp;utm_campaign=TW01&amp;utm_medium=TW&amp;utm_source=JC" TargetMode="External"/><Relationship Id="rId2251" Type="http://schemas.openxmlformats.org/officeDocument/2006/relationships/hyperlink" Target="https://twitter.com/" TargetMode="External"/><Relationship Id="rId3302" Type="http://schemas.openxmlformats.org/officeDocument/2006/relationships/hyperlink" Target="https://twitter.com/" TargetMode="External"/><Relationship Id="rId223" Type="http://schemas.openxmlformats.org/officeDocument/2006/relationships/hyperlink" Target="https://www.instagram.com/p/BPGRX0bAwsq/" TargetMode="External"/><Relationship Id="rId4076" Type="http://schemas.openxmlformats.org/officeDocument/2006/relationships/hyperlink" Target="https://twitter.com/" TargetMode="External"/><Relationship Id="rId4490" Type="http://schemas.openxmlformats.org/officeDocument/2006/relationships/hyperlink" Target="https://api.twitter.com/1.1/geo/id/e0060cda70f5f341.json" TargetMode="External"/><Relationship Id="rId1737" Type="http://schemas.openxmlformats.org/officeDocument/2006/relationships/hyperlink" Target="https://twitter.com/" TargetMode="External"/><Relationship Id="rId3092" Type="http://schemas.openxmlformats.org/officeDocument/2006/relationships/hyperlink" Target="https://twitter.com/" TargetMode="External"/><Relationship Id="rId4143" Type="http://schemas.openxmlformats.org/officeDocument/2006/relationships/hyperlink" Target="https://twitter.com/" TargetMode="External"/><Relationship Id="rId29" Type="http://schemas.openxmlformats.org/officeDocument/2006/relationships/hyperlink" Target="http://www.wtvm.com/story/34218264/hobby-lobby-dunhams-sports-coming-to-lagrange-mall?utm_content=buffer42bfb&amp;utm_medium=social&amp;utm_source=twitter.com&amp;utm_campaign=buffer" TargetMode="External"/><Relationship Id="rId4210" Type="http://schemas.openxmlformats.org/officeDocument/2006/relationships/hyperlink" Target="https://twitter.com/" TargetMode="External"/><Relationship Id="rId1804" Type="http://schemas.openxmlformats.org/officeDocument/2006/relationships/hyperlink" Target="https://twitter.com/" TargetMode="External"/><Relationship Id="rId3976" Type="http://schemas.openxmlformats.org/officeDocument/2006/relationships/hyperlink" Target="https://twitter.com/" TargetMode="External"/><Relationship Id="rId897" Type="http://schemas.openxmlformats.org/officeDocument/2006/relationships/hyperlink" Target="https://twitter.com/" TargetMode="External"/><Relationship Id="rId2578" Type="http://schemas.openxmlformats.org/officeDocument/2006/relationships/hyperlink" Target="https://twitter.com/" TargetMode="External"/><Relationship Id="rId2992" Type="http://schemas.openxmlformats.org/officeDocument/2006/relationships/hyperlink" Target="https://twitter.com/" TargetMode="External"/><Relationship Id="rId3629" Type="http://schemas.openxmlformats.org/officeDocument/2006/relationships/hyperlink" Target="https://twitter.com/" TargetMode="External"/><Relationship Id="rId964" Type="http://schemas.openxmlformats.org/officeDocument/2006/relationships/hyperlink" Target="https://twitter.com/" TargetMode="External"/><Relationship Id="rId1594" Type="http://schemas.openxmlformats.org/officeDocument/2006/relationships/hyperlink" Target="https://twitter.com/" TargetMode="External"/><Relationship Id="rId2645" Type="http://schemas.openxmlformats.org/officeDocument/2006/relationships/hyperlink" Target="https://twitter.com/" TargetMode="External"/><Relationship Id="rId617" Type="http://schemas.openxmlformats.org/officeDocument/2006/relationships/hyperlink" Target="http://www.olcatalog.com/grocery/hobby-lobby-weekly-ad.html" TargetMode="External"/><Relationship Id="rId1247" Type="http://schemas.openxmlformats.org/officeDocument/2006/relationships/hyperlink" Target="https://twitter.com/" TargetMode="External"/><Relationship Id="rId1661" Type="http://schemas.openxmlformats.org/officeDocument/2006/relationships/hyperlink" Target="https://twitter.com/" TargetMode="External"/><Relationship Id="rId2712" Type="http://schemas.openxmlformats.org/officeDocument/2006/relationships/hyperlink" Target="https://twitter.com/" TargetMode="External"/><Relationship Id="rId1314" Type="http://schemas.openxmlformats.org/officeDocument/2006/relationships/hyperlink" Target="https://twitter.com/" TargetMode="External"/><Relationship Id="rId3486" Type="http://schemas.openxmlformats.org/officeDocument/2006/relationships/hyperlink" Target="https://twitter.com/" TargetMode="External"/><Relationship Id="rId4537" Type="http://schemas.openxmlformats.org/officeDocument/2006/relationships/hyperlink" Target="https://api.twitter.com/1.1/geo/id/a89175c4c91f45a3.json" TargetMode="External"/><Relationship Id="rId20" Type="http://schemas.openxmlformats.org/officeDocument/2006/relationships/hyperlink" Target="http://www.washingtontimes.com/news/2017/jan/8/hobby-lobby-to-develop-store-in-owners-hometown/" TargetMode="External"/><Relationship Id="rId2088" Type="http://schemas.openxmlformats.org/officeDocument/2006/relationships/hyperlink" Target="https://twitter.com/" TargetMode="External"/><Relationship Id="rId3139" Type="http://schemas.openxmlformats.org/officeDocument/2006/relationships/hyperlink" Target="https://twitter.com/" TargetMode="External"/><Relationship Id="rId474" Type="http://schemas.openxmlformats.org/officeDocument/2006/relationships/hyperlink" Target="http://www.gomplaces.com/" TargetMode="External"/><Relationship Id="rId2155" Type="http://schemas.openxmlformats.org/officeDocument/2006/relationships/hyperlink" Target="https://twitter.com/" TargetMode="External"/><Relationship Id="rId3553" Type="http://schemas.openxmlformats.org/officeDocument/2006/relationships/hyperlink" Target="https://twitter.com/" TargetMode="External"/><Relationship Id="rId4604" Type="http://schemas.openxmlformats.org/officeDocument/2006/relationships/hyperlink" Target="https://api.twitter.com/1.1/geo/id/9531d4e3bbafc09d.json" TargetMode="External"/><Relationship Id="rId127" Type="http://schemas.openxmlformats.org/officeDocument/2006/relationships/hyperlink" Target="https://twitter.com/gizmodo/status/818568804972236800" TargetMode="External"/><Relationship Id="rId3206" Type="http://schemas.openxmlformats.org/officeDocument/2006/relationships/hyperlink" Target="https://twitter.com/" TargetMode="External"/><Relationship Id="rId3620" Type="http://schemas.openxmlformats.org/officeDocument/2006/relationships/hyperlink" Target="https://twitter.com/" TargetMode="External"/><Relationship Id="rId541" Type="http://schemas.openxmlformats.org/officeDocument/2006/relationships/hyperlink" Target="https://www.youtube.com/watch?v=QyNuckGve4o&amp;feature=youtu.be&amp;a" TargetMode="External"/><Relationship Id="rId1171" Type="http://schemas.openxmlformats.org/officeDocument/2006/relationships/hyperlink" Target="https://twitter.com/" TargetMode="External"/><Relationship Id="rId2222" Type="http://schemas.openxmlformats.org/officeDocument/2006/relationships/hyperlink" Target="https://twitter.com/" TargetMode="External"/><Relationship Id="rId1988" Type="http://schemas.openxmlformats.org/officeDocument/2006/relationships/hyperlink" Target="https://twitter.com/" TargetMode="External"/><Relationship Id="rId4394" Type="http://schemas.openxmlformats.org/officeDocument/2006/relationships/hyperlink" Target="https://api.twitter.com/1.1/geo/id/9531d4e3bbafc09d.json" TargetMode="External"/><Relationship Id="rId4047" Type="http://schemas.openxmlformats.org/officeDocument/2006/relationships/hyperlink" Target="https://twitter.com/" TargetMode="External"/><Relationship Id="rId4461" Type="http://schemas.openxmlformats.org/officeDocument/2006/relationships/hyperlink" Target="https://api.twitter.com/1.1/geo/id/a2c84129f9dcf69f.json" TargetMode="External"/><Relationship Id="rId3063" Type="http://schemas.openxmlformats.org/officeDocument/2006/relationships/hyperlink" Target="https://twitter.com/" TargetMode="External"/><Relationship Id="rId4114" Type="http://schemas.openxmlformats.org/officeDocument/2006/relationships/hyperlink" Target="https://twitter.com/" TargetMode="External"/><Relationship Id="rId1708" Type="http://schemas.openxmlformats.org/officeDocument/2006/relationships/hyperlink" Target="https://twitter.com/" TargetMode="External"/><Relationship Id="rId3130" Type="http://schemas.openxmlformats.org/officeDocument/2006/relationships/hyperlink" Target="https://twitter.com/" TargetMode="External"/><Relationship Id="rId2896" Type="http://schemas.openxmlformats.org/officeDocument/2006/relationships/hyperlink" Target="https://twitter.com/" TargetMode="External"/><Relationship Id="rId3947" Type="http://schemas.openxmlformats.org/officeDocument/2006/relationships/hyperlink" Target="https://twitter.com/" TargetMode="External"/><Relationship Id="rId868" Type="http://schemas.openxmlformats.org/officeDocument/2006/relationships/hyperlink" Target="https://twitter.com/" TargetMode="External"/><Relationship Id="rId1498" Type="http://schemas.openxmlformats.org/officeDocument/2006/relationships/hyperlink" Target="https://twitter.com/" TargetMode="External"/><Relationship Id="rId2549" Type="http://schemas.openxmlformats.org/officeDocument/2006/relationships/hyperlink" Target="https://twitter.com/" TargetMode="External"/><Relationship Id="rId2963" Type="http://schemas.openxmlformats.org/officeDocument/2006/relationships/hyperlink" Target="https://twitter.com/" TargetMode="External"/><Relationship Id="rId935" Type="http://schemas.openxmlformats.org/officeDocument/2006/relationships/hyperlink" Target="https://twitter.com/" TargetMode="External"/><Relationship Id="rId1565" Type="http://schemas.openxmlformats.org/officeDocument/2006/relationships/hyperlink" Target="https://twitter.com/" TargetMode="External"/><Relationship Id="rId2616" Type="http://schemas.openxmlformats.org/officeDocument/2006/relationships/hyperlink" Target="https://twitter.com/" TargetMode="External"/><Relationship Id="rId1218" Type="http://schemas.openxmlformats.org/officeDocument/2006/relationships/hyperlink" Target="https://twitter.com/" TargetMode="External"/><Relationship Id="rId1632" Type="http://schemas.openxmlformats.org/officeDocument/2006/relationships/hyperlink" Target="https://twitter.com/" TargetMode="External"/><Relationship Id="rId3457" Type="http://schemas.openxmlformats.org/officeDocument/2006/relationships/hyperlink" Target="https://twitter.com/" TargetMode="External"/><Relationship Id="rId3871" Type="http://schemas.openxmlformats.org/officeDocument/2006/relationships/hyperlink" Target="https://twitter.com/" TargetMode="External"/><Relationship Id="rId4508" Type="http://schemas.openxmlformats.org/officeDocument/2006/relationships/hyperlink" Target="https://api.twitter.com/1.1/geo/id/ee2cfc9feb061a08.json" TargetMode="External"/><Relationship Id="rId378" Type="http://schemas.openxmlformats.org/officeDocument/2006/relationships/hyperlink" Target="http://www.careerarc.com/job-listing/hobby-lobby-jobs-writer-21360448?campaign_id=1497&amp;src=1&amp;utm_campaign=TW01&amp;utm_medium=TW&amp;utm_source=JC" TargetMode="External"/><Relationship Id="rId792" Type="http://schemas.openxmlformats.org/officeDocument/2006/relationships/hyperlink" Target="https://twitter.com/i/web/status/821533162325102592" TargetMode="External"/><Relationship Id="rId2059" Type="http://schemas.openxmlformats.org/officeDocument/2006/relationships/hyperlink" Target="https://twitter.com/" TargetMode="External"/><Relationship Id="rId2473" Type="http://schemas.openxmlformats.org/officeDocument/2006/relationships/hyperlink" Target="https://twitter.com/" TargetMode="External"/><Relationship Id="rId3524" Type="http://schemas.openxmlformats.org/officeDocument/2006/relationships/hyperlink" Target="https://twitter.com/" TargetMode="External"/><Relationship Id="rId445" Type="http://schemas.openxmlformats.org/officeDocument/2006/relationships/hyperlink" Target="https://twitter.com/burkecnn/status/819546671872774144" TargetMode="External"/><Relationship Id="rId1075" Type="http://schemas.openxmlformats.org/officeDocument/2006/relationships/hyperlink" Target="https://twitter.com/" TargetMode="External"/><Relationship Id="rId2126" Type="http://schemas.openxmlformats.org/officeDocument/2006/relationships/hyperlink" Target="https://twitter.com/" TargetMode="External"/><Relationship Id="rId2540" Type="http://schemas.openxmlformats.org/officeDocument/2006/relationships/hyperlink" Target="https://twitter.com/" TargetMode="External"/><Relationship Id="rId512" Type="http://schemas.openxmlformats.org/officeDocument/2006/relationships/hyperlink" Target="http://www.freestufftimes.com/coupons/15/ac-moore-hobby-lobby-michaels-joann-coupons-30/" TargetMode="External"/><Relationship Id="rId1142" Type="http://schemas.openxmlformats.org/officeDocument/2006/relationships/hyperlink" Target="https://twitter.com/" TargetMode="External"/><Relationship Id="rId4298" Type="http://schemas.openxmlformats.org/officeDocument/2006/relationships/hyperlink" Target="https://api.twitter.com/1.1/geo/id/e0060cda70f5f341.json" TargetMode="External"/><Relationship Id="rId4365" Type="http://schemas.openxmlformats.org/officeDocument/2006/relationships/hyperlink" Target="https://api.twitter.com/1.1/geo/id/337d304222d75060.json" TargetMode="External"/><Relationship Id="rId1959" Type="http://schemas.openxmlformats.org/officeDocument/2006/relationships/hyperlink" Target="https://twitter.com/" TargetMode="External"/><Relationship Id="rId4018" Type="http://schemas.openxmlformats.org/officeDocument/2006/relationships/hyperlink" Target="https://twitter.com/" TargetMode="External"/><Relationship Id="rId3381" Type="http://schemas.openxmlformats.org/officeDocument/2006/relationships/hyperlink" Target="https://twitter.com/" TargetMode="External"/><Relationship Id="rId4432" Type="http://schemas.openxmlformats.org/officeDocument/2006/relationships/hyperlink" Target="https://api.twitter.com/1.1/geo/id/e0060cda70f5f341.json" TargetMode="External"/><Relationship Id="rId3034" Type="http://schemas.openxmlformats.org/officeDocument/2006/relationships/hyperlink" Target="https://twitter.com/"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839" Type="http://schemas.openxmlformats.org/officeDocument/2006/relationships/hyperlink" Target="http://www.careerarc.com/job-listing/hobby-lobby-jobs-construction-superintendent-20752741?campaign_id=8932&amp;src=1&amp;utm_campaign=TW01&amp;utm_medium=TW&amp;utm_source=JC" TargetMode="External"/><Relationship Id="rId1469" Type="http://schemas.openxmlformats.org/officeDocument/2006/relationships/hyperlink" Target="https://twitter.com/" TargetMode="External"/><Relationship Id="rId2867" Type="http://schemas.openxmlformats.org/officeDocument/2006/relationships/hyperlink" Target="https://twitter.com/" TargetMode="External"/><Relationship Id="rId3918" Type="http://schemas.openxmlformats.org/officeDocument/2006/relationships/hyperlink" Target="https://twitter.com/" TargetMode="External"/><Relationship Id="rId1883" Type="http://schemas.openxmlformats.org/officeDocument/2006/relationships/hyperlink" Target="https://twitter.com/" TargetMode="External"/><Relationship Id="rId2934" Type="http://schemas.openxmlformats.org/officeDocument/2006/relationships/hyperlink" Target="https://twitter.com/" TargetMode="External"/><Relationship Id="rId906" Type="http://schemas.openxmlformats.org/officeDocument/2006/relationships/hyperlink" Target="https://twitter.com/" TargetMode="External"/><Relationship Id="rId1536" Type="http://schemas.openxmlformats.org/officeDocument/2006/relationships/hyperlink" Target="https://twitter.com/" TargetMode="External"/><Relationship Id="rId1950" Type="http://schemas.openxmlformats.org/officeDocument/2006/relationships/hyperlink" Target="https://twitter.com/" TargetMode="External"/><Relationship Id="rId1603" Type="http://schemas.openxmlformats.org/officeDocument/2006/relationships/hyperlink" Target="https://twitter.com/" TargetMode="External"/><Relationship Id="rId3775" Type="http://schemas.openxmlformats.org/officeDocument/2006/relationships/hyperlink" Target="https://twitter.com/" TargetMode="External"/><Relationship Id="rId696" Type="http://schemas.openxmlformats.org/officeDocument/2006/relationships/hyperlink" Target="https://www.instagram.com/p/BPV3EanA0GUILsZTJYkcVVWBYTg-FzIUz2h5VE0/" TargetMode="External"/><Relationship Id="rId2377" Type="http://schemas.openxmlformats.org/officeDocument/2006/relationships/hyperlink" Target="https://twitter.com/" TargetMode="External"/><Relationship Id="rId2791" Type="http://schemas.openxmlformats.org/officeDocument/2006/relationships/hyperlink" Target="https://twitter.com/" TargetMode="External"/><Relationship Id="rId3428" Type="http://schemas.openxmlformats.org/officeDocument/2006/relationships/hyperlink" Target="https://twitter.com/" TargetMode="External"/><Relationship Id="rId349" Type="http://schemas.openxmlformats.org/officeDocument/2006/relationships/hyperlink" Target="https://twitter.com/i/web/status/819754172052426753" TargetMode="External"/><Relationship Id="rId763" Type="http://schemas.openxmlformats.org/officeDocument/2006/relationships/hyperlink" Target="http://www.gomplaces.com/" TargetMode="External"/><Relationship Id="rId1393" Type="http://schemas.openxmlformats.org/officeDocument/2006/relationships/hyperlink" Target="https://twitter.com/" TargetMode="External"/><Relationship Id="rId2444" Type="http://schemas.openxmlformats.org/officeDocument/2006/relationships/hyperlink" Target="https://twitter.com/" TargetMode="External"/><Relationship Id="rId3842" Type="http://schemas.openxmlformats.org/officeDocument/2006/relationships/hyperlink" Target="https://twitter.com/" TargetMode="External"/><Relationship Id="rId416" Type="http://schemas.openxmlformats.org/officeDocument/2006/relationships/hyperlink" Target="https://www.buycott.com/campaign/838/hobby-lobby-and-other-contraception-deniers?ref_id=1450556" TargetMode="External"/><Relationship Id="rId1046" Type="http://schemas.openxmlformats.org/officeDocument/2006/relationships/hyperlink" Target="https://twitter.com/" TargetMode="External"/><Relationship Id="rId830" Type="http://schemas.openxmlformats.org/officeDocument/2006/relationships/hyperlink" Target="https://twitter.com/i/web/status/821207916736757760" TargetMode="External"/><Relationship Id="rId1460" Type="http://schemas.openxmlformats.org/officeDocument/2006/relationships/hyperlink" Target="https://twitter.com/" TargetMode="External"/><Relationship Id="rId2511" Type="http://schemas.openxmlformats.org/officeDocument/2006/relationships/hyperlink" Target="https://twitter.com/" TargetMode="External"/><Relationship Id="rId1113" Type="http://schemas.openxmlformats.org/officeDocument/2006/relationships/hyperlink" Target="https://twitter.com/" TargetMode="External"/><Relationship Id="rId4269" Type="http://schemas.openxmlformats.org/officeDocument/2006/relationships/hyperlink" Target="https://twitter.com/" TargetMode="External"/><Relationship Id="rId3285" Type="http://schemas.openxmlformats.org/officeDocument/2006/relationships/hyperlink" Target="https://twitter.com/" TargetMode="External"/><Relationship Id="rId4336" Type="http://schemas.openxmlformats.org/officeDocument/2006/relationships/hyperlink" Target="https://api.twitter.com/1.1/geo/id/6057f1e35bcc6c20.json" TargetMode="External"/><Relationship Id="rId3352" Type="http://schemas.openxmlformats.org/officeDocument/2006/relationships/hyperlink" Target="https://twitter.com/" TargetMode="External"/><Relationship Id="rId4403" Type="http://schemas.openxmlformats.org/officeDocument/2006/relationships/hyperlink" Target="https://api.twitter.com/1.1/geo/id/9531d4e3bbafc09d.json" TargetMode="External"/><Relationship Id="rId273" Type="http://schemas.openxmlformats.org/officeDocument/2006/relationships/hyperlink" Target="http://www.civilrights.org/advocacy/letters/2017/an-open-letter-to-the-united.html" TargetMode="External"/><Relationship Id="rId3005" Type="http://schemas.openxmlformats.org/officeDocument/2006/relationships/hyperlink" Target="https://twitter.com/" TargetMode="External"/><Relationship Id="rId340" Type="http://schemas.openxmlformats.org/officeDocument/2006/relationships/hyperlink" Target="http://www.gomplaces.com/" TargetMode="External"/><Relationship Id="rId2021" Type="http://schemas.openxmlformats.org/officeDocument/2006/relationships/hyperlink" Target="https://twitter.com/" TargetMode="External"/><Relationship Id="rId4193" Type="http://schemas.openxmlformats.org/officeDocument/2006/relationships/hyperlink" Target="https://twitter.com/" TargetMode="External"/><Relationship Id="rId1787" Type="http://schemas.openxmlformats.org/officeDocument/2006/relationships/hyperlink" Target="https://twitter.com/" TargetMode="External"/><Relationship Id="rId2838" Type="http://schemas.openxmlformats.org/officeDocument/2006/relationships/hyperlink" Target="https://twitter.com/" TargetMode="External"/><Relationship Id="rId79" Type="http://schemas.openxmlformats.org/officeDocument/2006/relationships/hyperlink" Target="https://twitter.com/gizmodo/status/818568804972236800" TargetMode="External"/><Relationship Id="rId1854" Type="http://schemas.openxmlformats.org/officeDocument/2006/relationships/hyperlink" Target="https://twitter.com/" TargetMode="External"/><Relationship Id="rId2905" Type="http://schemas.openxmlformats.org/officeDocument/2006/relationships/hyperlink" Target="https://twitter.com/" TargetMode="External"/><Relationship Id="rId4260" Type="http://schemas.openxmlformats.org/officeDocument/2006/relationships/hyperlink" Target="https://twitter.com/" TargetMode="External"/><Relationship Id="rId1507" Type="http://schemas.openxmlformats.org/officeDocument/2006/relationships/hyperlink" Target="https://twitter.com/" TargetMode="External"/><Relationship Id="rId1921" Type="http://schemas.openxmlformats.org/officeDocument/2006/relationships/hyperlink" Target="https://twitter.com/" TargetMode="External"/><Relationship Id="rId3679" Type="http://schemas.openxmlformats.org/officeDocument/2006/relationships/hyperlink" Target="https://twitter.com/" TargetMode="External"/><Relationship Id="rId1297" Type="http://schemas.openxmlformats.org/officeDocument/2006/relationships/hyperlink" Target="https://twitter.com/" TargetMode="External"/><Relationship Id="rId2695" Type="http://schemas.openxmlformats.org/officeDocument/2006/relationships/hyperlink" Target="https://twitter.com/" TargetMode="External"/><Relationship Id="rId3746" Type="http://schemas.openxmlformats.org/officeDocument/2006/relationships/hyperlink" Target="https://twitter.com/" TargetMode="External"/><Relationship Id="rId667" Type="http://schemas.openxmlformats.org/officeDocument/2006/relationships/hyperlink" Target="http://www.gomplaces.com/" TargetMode="External"/><Relationship Id="rId2348" Type="http://schemas.openxmlformats.org/officeDocument/2006/relationships/hyperlink" Target="https://twitter.com/" TargetMode="External"/><Relationship Id="rId2762" Type="http://schemas.openxmlformats.org/officeDocument/2006/relationships/hyperlink" Target="https://twitter.com/" TargetMode="External"/><Relationship Id="rId3813" Type="http://schemas.openxmlformats.org/officeDocument/2006/relationships/hyperlink" Target="https://twitter.com/" TargetMode="External"/><Relationship Id="rId734" Type="http://schemas.openxmlformats.org/officeDocument/2006/relationships/hyperlink" Target="http://www.careerarc.com/job-listing/hobby-lobby-jobs-612-savannah-co-manager-21403124?campaign_id=13448&amp;src=1&amp;utm_campaign=TW01&amp;utm_medium=TW&amp;utm_source=JC" TargetMode="External"/><Relationship Id="rId1364" Type="http://schemas.openxmlformats.org/officeDocument/2006/relationships/hyperlink" Target="https://twitter.com/" TargetMode="External"/><Relationship Id="rId2415" Type="http://schemas.openxmlformats.org/officeDocument/2006/relationships/hyperlink" Target="https://twitter.com/" TargetMode="External"/><Relationship Id="rId70" Type="http://schemas.openxmlformats.org/officeDocument/2006/relationships/hyperlink" Target="https://twitter.com/gizmodo/status/818568804972236800" TargetMode="External"/><Relationship Id="rId801" Type="http://schemas.openxmlformats.org/officeDocument/2006/relationships/hyperlink" Target="https://www.youtube.com/watch?v=p9k3jR0JKgQ&amp;feature=youtu.be&amp;a" TargetMode="External"/><Relationship Id="rId1017" Type="http://schemas.openxmlformats.org/officeDocument/2006/relationships/hyperlink" Target="https://twitter.com/" TargetMode="External"/><Relationship Id="rId1431" Type="http://schemas.openxmlformats.org/officeDocument/2006/relationships/hyperlink" Target="https://twitter.com/" TargetMode="External"/><Relationship Id="rId4587" Type="http://schemas.openxmlformats.org/officeDocument/2006/relationships/hyperlink" Target="https://api.twitter.com/1.1/geo/id/9531d4e3bbafc09d.json" TargetMode="External"/><Relationship Id="rId3189" Type="http://schemas.openxmlformats.org/officeDocument/2006/relationships/hyperlink" Target="https://twitter.com/" TargetMode="External"/><Relationship Id="rId4654" Type="http://schemas.openxmlformats.org/officeDocument/2006/relationships/hyperlink" Target="https://api.twitter.com/1.1/geo/id/80eb17ffe368fc9a.json" TargetMode="External"/><Relationship Id="rId3256" Type="http://schemas.openxmlformats.org/officeDocument/2006/relationships/hyperlink" Target="https://twitter.com/" TargetMode="External"/><Relationship Id="rId4307" Type="http://schemas.openxmlformats.org/officeDocument/2006/relationships/hyperlink" Target="https://api.twitter.com/1.1/geo/id/1c69a67ad480e1b1.json" TargetMode="External"/><Relationship Id="rId177" Type="http://schemas.openxmlformats.org/officeDocument/2006/relationships/hyperlink" Target="http://www.civilrights.org/advocacy/letters/2017/an-open-letter-to-the-united.html" TargetMode="External"/><Relationship Id="rId591" Type="http://schemas.openxmlformats.org/officeDocument/2006/relationships/hyperlink" Target="http://www.careerarc.com/job-listing/hobby-lobby-jobs-768-lodi-senior-asst-manager-21230395?campaign_id=3650&amp;src=1&amp;utm_campaign=TW01&amp;utm_medium=TW&amp;utm_source=JC" TargetMode="External"/><Relationship Id="rId2272" Type="http://schemas.openxmlformats.org/officeDocument/2006/relationships/hyperlink" Target="https://twitter.com/" TargetMode="External"/><Relationship Id="rId3670" Type="http://schemas.openxmlformats.org/officeDocument/2006/relationships/hyperlink" Target="https://twitter.com/" TargetMode="External"/><Relationship Id="rId244" Type="http://schemas.openxmlformats.org/officeDocument/2006/relationships/hyperlink" Target="http://www.artisticthreadworks.com/" TargetMode="External"/><Relationship Id="rId3323" Type="http://schemas.openxmlformats.org/officeDocument/2006/relationships/hyperlink" Target="https://twitter.com/" TargetMode="External"/><Relationship Id="rId311" Type="http://schemas.openxmlformats.org/officeDocument/2006/relationships/hyperlink" Target="http://www.careerarc.com/job-listing/hobby-lobby-jobs-562-columbia-retail-co-manager-20835851?campaign_id=3600&amp;src=1&amp;utm_campaign=TW01&amp;utm_medium=TW&amp;utm_source=JC" TargetMode="External"/><Relationship Id="rId4097" Type="http://schemas.openxmlformats.org/officeDocument/2006/relationships/hyperlink" Target="https://twitter.com/" TargetMode="External"/><Relationship Id="rId1758" Type="http://schemas.openxmlformats.org/officeDocument/2006/relationships/hyperlink" Target="https://twitter.com/" TargetMode="External"/><Relationship Id="rId2809" Type="http://schemas.openxmlformats.org/officeDocument/2006/relationships/hyperlink" Target="https://twitter.com/" TargetMode="External"/><Relationship Id="rId4164" Type="http://schemas.openxmlformats.org/officeDocument/2006/relationships/hyperlink" Target="https://twitter.com/" TargetMode="External"/><Relationship Id="rId3180" Type="http://schemas.openxmlformats.org/officeDocument/2006/relationships/hyperlink" Target="https://twitter.com/" TargetMode="External"/><Relationship Id="rId4231" Type="http://schemas.openxmlformats.org/officeDocument/2006/relationships/hyperlink" Target="https://twitter.com/" TargetMode="External"/><Relationship Id="rId1825" Type="http://schemas.openxmlformats.org/officeDocument/2006/relationships/hyperlink" Target="https://twitter.com/" TargetMode="External"/><Relationship Id="rId3997" Type="http://schemas.openxmlformats.org/officeDocument/2006/relationships/hyperlink" Target="https://twitter.com/" TargetMode="External"/><Relationship Id="rId2599" Type="http://schemas.openxmlformats.org/officeDocument/2006/relationships/hyperlink" Target="https://twitter.com/" TargetMode="External"/><Relationship Id="rId985" Type="http://schemas.openxmlformats.org/officeDocument/2006/relationships/hyperlink" Target="https://twitter.com/" TargetMode="External"/><Relationship Id="rId2666" Type="http://schemas.openxmlformats.org/officeDocument/2006/relationships/hyperlink" Target="https://twitter.com/" TargetMode="External"/><Relationship Id="rId3717" Type="http://schemas.openxmlformats.org/officeDocument/2006/relationships/hyperlink" Target="https://twitter.com/" TargetMode="External"/><Relationship Id="rId638" Type="http://schemas.openxmlformats.org/officeDocument/2006/relationships/hyperlink" Target="https://twitter.com/gizmodo/status/818568804972236800" TargetMode="External"/><Relationship Id="rId1268" Type="http://schemas.openxmlformats.org/officeDocument/2006/relationships/hyperlink" Target="https://twitter.com/" TargetMode="External"/><Relationship Id="rId1682" Type="http://schemas.openxmlformats.org/officeDocument/2006/relationships/hyperlink" Target="https://twitter.com/" TargetMode="External"/><Relationship Id="rId2319" Type="http://schemas.openxmlformats.org/officeDocument/2006/relationships/hyperlink" Target="https://twitter.com/" TargetMode="External"/><Relationship Id="rId2733" Type="http://schemas.openxmlformats.org/officeDocument/2006/relationships/hyperlink" Target="https://twitter.com/" TargetMode="External"/><Relationship Id="rId705" Type="http://schemas.openxmlformats.org/officeDocument/2006/relationships/hyperlink" Target="https://twitter.com/i/web/status/821135083759431680" TargetMode="External"/><Relationship Id="rId1335" Type="http://schemas.openxmlformats.org/officeDocument/2006/relationships/hyperlink" Target="https://twitter.com/" TargetMode="External"/><Relationship Id="rId2800" Type="http://schemas.openxmlformats.org/officeDocument/2006/relationships/hyperlink" Target="https://twitter.com/" TargetMode="External"/><Relationship Id="rId41" Type="http://schemas.openxmlformats.org/officeDocument/2006/relationships/hyperlink" Target="http://www.gomplaces.com/" TargetMode="External"/><Relationship Id="rId1402" Type="http://schemas.openxmlformats.org/officeDocument/2006/relationships/hyperlink" Target="https://twitter.com/" TargetMode="External"/><Relationship Id="rId4558" Type="http://schemas.openxmlformats.org/officeDocument/2006/relationships/hyperlink" Target="https://api.twitter.com/1.1/geo/id/ef975175b1003544.json" TargetMode="External"/><Relationship Id="rId3574" Type="http://schemas.openxmlformats.org/officeDocument/2006/relationships/hyperlink" Target="https://twitter.com/" TargetMode="External"/><Relationship Id="rId4625" Type="http://schemas.openxmlformats.org/officeDocument/2006/relationships/hyperlink" Target="https://api.twitter.com/1.1/geo/id/eec8e86da985fc44.json" TargetMode="External"/><Relationship Id="rId495" Type="http://schemas.openxmlformats.org/officeDocument/2006/relationships/hyperlink" Target="https://twitter.com/hobbylobby/status/816011450753945600" TargetMode="External"/><Relationship Id="rId2176" Type="http://schemas.openxmlformats.org/officeDocument/2006/relationships/hyperlink" Target="https://twitter.com/"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3641" Type="http://schemas.openxmlformats.org/officeDocument/2006/relationships/hyperlink" Target="https://twitter.com/" TargetMode="External"/><Relationship Id="rId148" Type="http://schemas.openxmlformats.org/officeDocument/2006/relationships/hyperlink" Target="http://www.gomplaces.com/" TargetMode="External"/><Relationship Id="rId562" Type="http://schemas.openxmlformats.org/officeDocument/2006/relationships/hyperlink" Target="http://www.careerarc.com/job-listing/hobby-lobby-jobs-co-manager-region-2-li-17149081?campaign_id=5642&amp;src=1&amp;utm_campaign=TW01&amp;utm_medium=TW&amp;utm_source=JC" TargetMode="External"/><Relationship Id="rId1192" Type="http://schemas.openxmlformats.org/officeDocument/2006/relationships/hyperlink" Target="https://twitter.com/" TargetMode="External"/><Relationship Id="rId2243" Type="http://schemas.openxmlformats.org/officeDocument/2006/relationships/hyperlink" Target="https://twitter.com/" TargetMode="External"/><Relationship Id="rId215" Type="http://schemas.openxmlformats.org/officeDocument/2006/relationships/hyperlink" Target="http://www.civilrights.org/advocacy/letters/2017/an-open-letter-to-the-united.html" TargetMode="External"/><Relationship Id="rId2310" Type="http://schemas.openxmlformats.org/officeDocument/2006/relationships/hyperlink" Target="https://twitter.com/" TargetMode="External"/><Relationship Id="rId4068" Type="http://schemas.openxmlformats.org/officeDocument/2006/relationships/hyperlink" Target="https://twitter.com/" TargetMode="External"/><Relationship Id="rId4482" Type="http://schemas.openxmlformats.org/officeDocument/2006/relationships/hyperlink" Target="https://api.twitter.com/1.1/geo/id/80eb17ffe368fc9a.json" TargetMode="External"/><Relationship Id="rId3084" Type="http://schemas.openxmlformats.org/officeDocument/2006/relationships/hyperlink" Target="https://twitter.com/" TargetMode="External"/><Relationship Id="rId4135" Type="http://schemas.openxmlformats.org/officeDocument/2006/relationships/hyperlink" Target="https://twitter.com/" TargetMode="External"/><Relationship Id="rId1729" Type="http://schemas.openxmlformats.org/officeDocument/2006/relationships/hyperlink" Target="https://twitter.com/" TargetMode="External"/><Relationship Id="rId3151" Type="http://schemas.openxmlformats.org/officeDocument/2006/relationships/hyperlink" Target="https://twitter.com/" TargetMode="External"/><Relationship Id="rId4202" Type="http://schemas.openxmlformats.org/officeDocument/2006/relationships/hyperlink" Target="https://twitter.com/" TargetMode="External"/><Relationship Id="rId3968" Type="http://schemas.openxmlformats.org/officeDocument/2006/relationships/hyperlink" Target="https://twitter.com/" TargetMode="External"/><Relationship Id="rId5" Type="http://schemas.openxmlformats.org/officeDocument/2006/relationships/hyperlink" Target="https://twitter.com/yanx62/status/817430375190380544" TargetMode="External"/><Relationship Id="rId889" Type="http://schemas.openxmlformats.org/officeDocument/2006/relationships/hyperlink" Target="https://twitter.com/" TargetMode="External"/><Relationship Id="rId1586" Type="http://schemas.openxmlformats.org/officeDocument/2006/relationships/hyperlink" Target="https://twitter.com/" TargetMode="External"/><Relationship Id="rId2984" Type="http://schemas.openxmlformats.org/officeDocument/2006/relationships/hyperlink" Target="https://twitter.com/" TargetMode="External"/><Relationship Id="rId609" Type="http://schemas.openxmlformats.org/officeDocument/2006/relationships/hyperlink" Target="http://www.olcatalog.com/grocery/hobby-lobby-weekly-ad.html" TargetMode="External"/><Relationship Id="rId956" Type="http://schemas.openxmlformats.org/officeDocument/2006/relationships/hyperlink" Target="https://twitter.com/" TargetMode="External"/><Relationship Id="rId1239" Type="http://schemas.openxmlformats.org/officeDocument/2006/relationships/hyperlink" Target="https://twitter.com/" TargetMode="External"/><Relationship Id="rId2637" Type="http://schemas.openxmlformats.org/officeDocument/2006/relationships/hyperlink" Target="https://twitter.com/" TargetMode="External"/><Relationship Id="rId1653" Type="http://schemas.openxmlformats.org/officeDocument/2006/relationships/hyperlink" Target="https://twitter.com/" TargetMode="External"/><Relationship Id="rId2704" Type="http://schemas.openxmlformats.org/officeDocument/2006/relationships/hyperlink" Target="https://twitter.com/" TargetMode="External"/><Relationship Id="rId1306" Type="http://schemas.openxmlformats.org/officeDocument/2006/relationships/hyperlink" Target="https://twitter.com/" TargetMode="External"/><Relationship Id="rId1720" Type="http://schemas.openxmlformats.org/officeDocument/2006/relationships/hyperlink" Target="https://twitter.com/" TargetMode="External"/><Relationship Id="rId12" Type="http://schemas.openxmlformats.org/officeDocument/2006/relationships/hyperlink" Target="https://www.linkedin.com/slink?code=gU4x5m7" TargetMode="External"/><Relationship Id="rId3478" Type="http://schemas.openxmlformats.org/officeDocument/2006/relationships/hyperlink" Target="https://twitter.com/" TargetMode="External"/><Relationship Id="rId3892" Type="http://schemas.openxmlformats.org/officeDocument/2006/relationships/hyperlink" Target="https://twitter.com/" TargetMode="External"/><Relationship Id="rId4529" Type="http://schemas.openxmlformats.org/officeDocument/2006/relationships/hyperlink" Target="https://api.twitter.com/1.1/geo/id/c47efae2a73aef75.json" TargetMode="External"/><Relationship Id="rId399" Type="http://schemas.openxmlformats.org/officeDocument/2006/relationships/hyperlink" Target="http://www.careerarc.com/job-listing/hobby-lobby-jobs-616-rome-co-manager-20099040?campaign_id=8933&amp;src=37&amp;utm_campaign=li37&amp;utm_medium=xml&amp;utm_source=linkedin" TargetMode="External"/><Relationship Id="rId2494" Type="http://schemas.openxmlformats.org/officeDocument/2006/relationships/hyperlink" Target="https://twitter.com/" TargetMode="External"/><Relationship Id="rId3545" Type="http://schemas.openxmlformats.org/officeDocument/2006/relationships/hyperlink" Target="https://twitter.com/" TargetMode="External"/><Relationship Id="rId466" Type="http://schemas.openxmlformats.org/officeDocument/2006/relationships/hyperlink" Target="https://twitter.com/i/web/status/819559398515294209" TargetMode="External"/><Relationship Id="rId880" Type="http://schemas.openxmlformats.org/officeDocument/2006/relationships/hyperlink" Target="https://twitter.com/" TargetMode="External"/><Relationship Id="rId1096" Type="http://schemas.openxmlformats.org/officeDocument/2006/relationships/hyperlink" Target="https://twitter.com/" TargetMode="External"/><Relationship Id="rId2147" Type="http://schemas.openxmlformats.org/officeDocument/2006/relationships/hyperlink" Target="https://twitter.com/" TargetMode="External"/><Relationship Id="rId2561" Type="http://schemas.openxmlformats.org/officeDocument/2006/relationships/hyperlink" Target="https://twitter.com/" TargetMode="External"/><Relationship Id="rId119" Type="http://schemas.openxmlformats.org/officeDocument/2006/relationships/hyperlink" Target="https://twitter.com/gizmodo/status/818568804972236800" TargetMode="External"/><Relationship Id="rId533" Type="http://schemas.openxmlformats.org/officeDocument/2006/relationships/hyperlink" Target="https://www.youtube.com/watch?v=QyNuckGve4o&amp;feature=youtu.be&amp;a" TargetMode="External"/><Relationship Id="rId1163" Type="http://schemas.openxmlformats.org/officeDocument/2006/relationships/hyperlink" Target="https://twitter.com/" TargetMode="External"/><Relationship Id="rId2214" Type="http://schemas.openxmlformats.org/officeDocument/2006/relationships/hyperlink" Target="https://twitter.com/" TargetMode="External"/><Relationship Id="rId3612" Type="http://schemas.openxmlformats.org/officeDocument/2006/relationships/hyperlink" Target="https://twitter.com/" TargetMode="External"/><Relationship Id="rId600" Type="http://schemas.openxmlformats.org/officeDocument/2006/relationships/hyperlink" Target="http://www.careerarc.com/job-listing/hobby-lobby-jobs-077-abilene-co-manager-20885201?campaign_id=5698&amp;src=1&amp;utm_campaign=TW01&amp;utm_medium=TW&amp;utm_source=JC" TargetMode="External"/><Relationship Id="rId1230" Type="http://schemas.openxmlformats.org/officeDocument/2006/relationships/hyperlink" Target="https://twitter.com/" TargetMode="External"/><Relationship Id="rId4386" Type="http://schemas.openxmlformats.org/officeDocument/2006/relationships/hyperlink" Target="https://api.twitter.com/1.1/geo/id/4723507d8ce23a60.json" TargetMode="External"/><Relationship Id="rId4039" Type="http://schemas.openxmlformats.org/officeDocument/2006/relationships/hyperlink" Target="https://twitter.com/" TargetMode="External"/><Relationship Id="rId4453" Type="http://schemas.openxmlformats.org/officeDocument/2006/relationships/hyperlink" Target="https://api.twitter.com/1.1/geo/id/018929347840059e.json" TargetMode="External"/></Relationships>
</file>

<file path=xl/worksheets/_rels/sheet2.xml.rels><?xml version="1.0" encoding="UTF-8" standalone="yes"?>
<Relationships xmlns="http://schemas.openxmlformats.org/package/2006/relationships"><Relationship Id="rId3182" Type="http://schemas.openxmlformats.org/officeDocument/2006/relationships/hyperlink" Target="https://pbs.twimg.com/profile_banners/28778594/1474628923" TargetMode="External"/><Relationship Id="rId4233" Type="http://schemas.openxmlformats.org/officeDocument/2006/relationships/hyperlink" Target="http://abs.twimg.com/images/themes/theme1/bg.png" TargetMode="External"/><Relationship Id="rId8854" Type="http://schemas.openxmlformats.org/officeDocument/2006/relationships/hyperlink" Target="http://pbs.twimg.com/profile_images/816858068801744898/iqz2Bix1_normal.jpg" TargetMode="External"/><Relationship Id="rId9905" Type="http://schemas.openxmlformats.org/officeDocument/2006/relationships/hyperlink" Target="http://pbs.twimg.com/profile_images/820791170632531968/97h6YEdr_normal.jpg" TargetMode="External"/><Relationship Id="rId7456" Type="http://schemas.openxmlformats.org/officeDocument/2006/relationships/hyperlink" Target="http://pbs.twimg.com/profile_images/798314514529783808/XlPmZdfx_normal.jpg" TargetMode="External"/><Relationship Id="rId8507" Type="http://schemas.openxmlformats.org/officeDocument/2006/relationships/hyperlink" Target="http://pbs.twimg.com/profile_images/555547760192004096/dE98UDiH_normal.jpeg" TargetMode="External"/><Relationship Id="rId10784" Type="http://schemas.openxmlformats.org/officeDocument/2006/relationships/hyperlink" Target="https://twitter.com/hevelyngreene" TargetMode="External"/><Relationship Id="rId11835" Type="http://schemas.openxmlformats.org/officeDocument/2006/relationships/hyperlink" Target="https://twitter.com/scotty4more" TargetMode="External"/><Relationship Id="rId6058" Type="http://schemas.openxmlformats.org/officeDocument/2006/relationships/hyperlink" Target="http://abs.twimg.com/images/themes/theme1/bg.png" TargetMode="External"/><Relationship Id="rId7109" Type="http://schemas.openxmlformats.org/officeDocument/2006/relationships/hyperlink" Target="http://pbs.twimg.com/profile_images/809596096452272128/K6I2Xl2u_normal.jpg" TargetMode="External"/><Relationship Id="rId10437" Type="http://schemas.openxmlformats.org/officeDocument/2006/relationships/hyperlink" Target="https://twitter.com/amberxreni" TargetMode="External"/><Relationship Id="rId987" Type="http://schemas.openxmlformats.org/officeDocument/2006/relationships/hyperlink" Target="https://t.co/q2cyTzcWvh" TargetMode="External"/><Relationship Id="rId2668" Type="http://schemas.openxmlformats.org/officeDocument/2006/relationships/hyperlink" Target="https://pbs.twimg.com/profile_banners/718390606993702913/1483985655" TargetMode="External"/><Relationship Id="rId3719" Type="http://schemas.openxmlformats.org/officeDocument/2006/relationships/hyperlink" Target="https://pbs.twimg.com/profile_banners/747896138/1460612275" TargetMode="External"/><Relationship Id="rId4090" Type="http://schemas.openxmlformats.org/officeDocument/2006/relationships/hyperlink" Target="http://pbs.twimg.com/profile_background_images/451389902429491200/Rrlh09IC.png" TargetMode="External"/><Relationship Id="rId5141" Type="http://schemas.openxmlformats.org/officeDocument/2006/relationships/hyperlink" Target="http://abs.twimg.com/images/themes/theme1/bg.png" TargetMode="External"/><Relationship Id="rId9762" Type="http://schemas.openxmlformats.org/officeDocument/2006/relationships/hyperlink" Target="http://pbs.twimg.com/profile_images/768508222063927296/fx9VgBtc_normal.jpg" TargetMode="External"/><Relationship Id="rId11692" Type="http://schemas.openxmlformats.org/officeDocument/2006/relationships/hyperlink" Target="https://twitter.com/tmj_okc_writing" TargetMode="External"/><Relationship Id="rId12743" Type="http://schemas.openxmlformats.org/officeDocument/2006/relationships/hyperlink" Target="https://twitter.com/katieblevins12" TargetMode="External"/><Relationship Id="rId1751" Type="http://schemas.openxmlformats.org/officeDocument/2006/relationships/hyperlink" Target="https://pbs.twimg.com/profile_banners/72910463/1482425053" TargetMode="External"/><Relationship Id="rId2802" Type="http://schemas.openxmlformats.org/officeDocument/2006/relationships/hyperlink" Target="https://pbs.twimg.com/profile_banners/447465696/1474858245" TargetMode="External"/><Relationship Id="rId8364" Type="http://schemas.openxmlformats.org/officeDocument/2006/relationships/hyperlink" Target="http://pbs.twimg.com/profile_images/653749739276632064/HLP-LEux_normal.jpg" TargetMode="External"/><Relationship Id="rId9415" Type="http://schemas.openxmlformats.org/officeDocument/2006/relationships/hyperlink" Target="http://pbs.twimg.com/profile_images/1575590284/LDP-0673_normal.jpg" TargetMode="External"/><Relationship Id="rId10294" Type="http://schemas.openxmlformats.org/officeDocument/2006/relationships/hyperlink" Target="https://twitter.com/junhongtwt" TargetMode="External"/><Relationship Id="rId11345" Type="http://schemas.openxmlformats.org/officeDocument/2006/relationships/hyperlink" Target="https://twitter.com/herewegokids7" TargetMode="External"/><Relationship Id="rId1404" Type="http://schemas.openxmlformats.org/officeDocument/2006/relationships/hyperlink" Target="https://pbs.twimg.com/profile_banners/377151387/1481000385" TargetMode="External"/><Relationship Id="rId8017" Type="http://schemas.openxmlformats.org/officeDocument/2006/relationships/hyperlink" Target="http://pbs.twimg.com/profile_images/640018311657431040/Z5sY9N1H_normal.jpg" TargetMode="External"/><Relationship Id="rId3576" Type="http://schemas.openxmlformats.org/officeDocument/2006/relationships/hyperlink" Target="https://pbs.twimg.com/profile_banners/1676697565/1384368099" TargetMode="External"/><Relationship Id="rId4627" Type="http://schemas.openxmlformats.org/officeDocument/2006/relationships/hyperlink" Target="http://abs.twimg.com/images/themes/theme1/bg.png" TargetMode="External"/><Relationship Id="rId4974" Type="http://schemas.openxmlformats.org/officeDocument/2006/relationships/hyperlink" Target="http://pbs.twimg.com/profile_background_images/464145128299311104/cYV9jdVo.png" TargetMode="External"/><Relationship Id="rId497" Type="http://schemas.openxmlformats.org/officeDocument/2006/relationships/hyperlink" Target="https://t.co/BiAQOXa81R" TargetMode="External"/><Relationship Id="rId2178" Type="http://schemas.openxmlformats.org/officeDocument/2006/relationships/hyperlink" Target="https://pbs.twimg.com/profile_banners/49897288/1429811846" TargetMode="External"/><Relationship Id="rId3229" Type="http://schemas.openxmlformats.org/officeDocument/2006/relationships/hyperlink" Target="https://pbs.twimg.com/profile_banners/1616292608/1478909119" TargetMode="External"/><Relationship Id="rId7100" Type="http://schemas.openxmlformats.org/officeDocument/2006/relationships/hyperlink" Target="http://pbs.twimg.com/profile_images/721811443406909442/0kKqLWiG_normal.jpg" TargetMode="External"/><Relationship Id="rId6799" Type="http://schemas.openxmlformats.org/officeDocument/2006/relationships/hyperlink" Target="http://pbs.twimg.com/profile_background_images/177903131/lkjhgfghjkhgfghj_erin.jpg" TargetMode="External"/><Relationship Id="rId3710" Type="http://schemas.openxmlformats.org/officeDocument/2006/relationships/hyperlink" Target="https://pbs.twimg.com/profile_banners/1892036460/1480433587" TargetMode="External"/><Relationship Id="rId9272" Type="http://schemas.openxmlformats.org/officeDocument/2006/relationships/hyperlink" Target="http://abs.twimg.com/sticky/default_profile_images/default_profile_3_normal.png" TargetMode="External"/><Relationship Id="rId12253" Type="http://schemas.openxmlformats.org/officeDocument/2006/relationships/hyperlink" Target="https://twitter.com/juliiasaraa" TargetMode="External"/><Relationship Id="rId631" Type="http://schemas.openxmlformats.org/officeDocument/2006/relationships/hyperlink" Target="https://t.co/5G1SOtfAlf" TargetMode="External"/><Relationship Id="rId1261" Type="http://schemas.openxmlformats.org/officeDocument/2006/relationships/hyperlink" Target="https://pbs.twimg.com/profile_banners/2681519481/1483566571" TargetMode="External"/><Relationship Id="rId2312" Type="http://schemas.openxmlformats.org/officeDocument/2006/relationships/hyperlink" Target="https://pbs.twimg.com/profile_banners/1676850726/1483743940" TargetMode="External"/><Relationship Id="rId5882" Type="http://schemas.openxmlformats.org/officeDocument/2006/relationships/hyperlink" Target="http://abs.twimg.com/images/themes/theme1/bg.png" TargetMode="External"/><Relationship Id="rId6933" Type="http://schemas.openxmlformats.org/officeDocument/2006/relationships/hyperlink" Target="http://pbs.twimg.com/profile_images/820387639329169409/Uy8UYWm-_normal.jpg" TargetMode="External"/><Relationship Id="rId4484" Type="http://schemas.openxmlformats.org/officeDocument/2006/relationships/hyperlink" Target="http://abs.twimg.com/images/themes/theme1/bg.png" TargetMode="External"/><Relationship Id="rId5535" Type="http://schemas.openxmlformats.org/officeDocument/2006/relationships/hyperlink" Target="http://abs.twimg.com/images/themes/theme1/bg.png" TargetMode="External"/><Relationship Id="rId3086" Type="http://schemas.openxmlformats.org/officeDocument/2006/relationships/hyperlink" Target="https://pbs.twimg.com/profile_banners/3000092596/1484718269" TargetMode="External"/><Relationship Id="rId4137" Type="http://schemas.openxmlformats.org/officeDocument/2006/relationships/hyperlink" Target="http://abs.twimg.com/images/themes/theme1/bg.png" TargetMode="External"/><Relationship Id="rId8758" Type="http://schemas.openxmlformats.org/officeDocument/2006/relationships/hyperlink" Target="http://pbs.twimg.com/profile_images/655126494876930048/cKJuJXg4_normal.jpg" TargetMode="External"/><Relationship Id="rId9809" Type="http://schemas.openxmlformats.org/officeDocument/2006/relationships/hyperlink" Target="http://pbs.twimg.com/profile_images/650008718269153280/Eo5iZI-G_normal.jpg" TargetMode="External"/><Relationship Id="rId10688" Type="http://schemas.openxmlformats.org/officeDocument/2006/relationships/hyperlink" Target="https://twitter.com/katethesnake99" TargetMode="External"/><Relationship Id="rId11739" Type="http://schemas.openxmlformats.org/officeDocument/2006/relationships/hyperlink" Target="https://twitter.com/kenzieeeepaige_" TargetMode="External"/><Relationship Id="rId13161" Type="http://schemas.openxmlformats.org/officeDocument/2006/relationships/hyperlink" Target="https://twitter.com/weknowwhatsbest" TargetMode="External"/><Relationship Id="rId141" Type="http://schemas.openxmlformats.org/officeDocument/2006/relationships/hyperlink" Target="https://t.co/ZRE3Hio3Dd" TargetMode="External"/><Relationship Id="rId3220" Type="http://schemas.openxmlformats.org/officeDocument/2006/relationships/hyperlink" Target="https://pbs.twimg.com/profile_banners/797509274180063232/1478976778" TargetMode="External"/><Relationship Id="rId6790" Type="http://schemas.openxmlformats.org/officeDocument/2006/relationships/hyperlink" Target="http://abs.twimg.com/images/themes/theme14/bg.gif" TargetMode="External"/><Relationship Id="rId7841" Type="http://schemas.openxmlformats.org/officeDocument/2006/relationships/hyperlink" Target="http://pbs.twimg.com/profile_images/817948473949622272/vIjYF-TI_normal.jpg" TargetMode="External"/><Relationship Id="rId10822" Type="http://schemas.openxmlformats.org/officeDocument/2006/relationships/hyperlink" Target="https://twitter.com/rachiee_2016" TargetMode="External"/><Relationship Id="rId7" Type="http://schemas.openxmlformats.org/officeDocument/2006/relationships/hyperlink" Target="http://coolbreeeze.tumblr.com/" TargetMode="External"/><Relationship Id="rId5392" Type="http://schemas.openxmlformats.org/officeDocument/2006/relationships/hyperlink" Target="http://pbs.twimg.com/profile_background_images/758359638/5c9fcaa266e5fe1a62eedd389c55118f.jpeg" TargetMode="External"/><Relationship Id="rId6443" Type="http://schemas.openxmlformats.org/officeDocument/2006/relationships/hyperlink" Target="http://pbs.twimg.com/profile_background_images/315481756/Twitter-BG_2_bg-image.jpg" TargetMode="External"/><Relationship Id="rId5045" Type="http://schemas.openxmlformats.org/officeDocument/2006/relationships/hyperlink" Target="http://pbs.twimg.com/profile_background_images/558342383/156.gif" TargetMode="External"/><Relationship Id="rId9666" Type="http://schemas.openxmlformats.org/officeDocument/2006/relationships/hyperlink" Target="http://pbs.twimg.com/profile_images/711372042780614656/EPF8g21O_normal.jpg" TargetMode="External"/><Relationship Id="rId11596" Type="http://schemas.openxmlformats.org/officeDocument/2006/relationships/hyperlink" Target="https://twitter.com/jocelyneris92" TargetMode="External"/><Relationship Id="rId12994" Type="http://schemas.openxmlformats.org/officeDocument/2006/relationships/hyperlink" Target="https://twitter.com/jc4p" TargetMode="External"/><Relationship Id="rId1655" Type="http://schemas.openxmlformats.org/officeDocument/2006/relationships/hyperlink" Target="https://pbs.twimg.com/profile_banners/471672239/1479171740" TargetMode="External"/><Relationship Id="rId2706" Type="http://schemas.openxmlformats.org/officeDocument/2006/relationships/hyperlink" Target="https://pbs.twimg.com/profile_banners/806306570816684032/1481074007" TargetMode="External"/><Relationship Id="rId8268" Type="http://schemas.openxmlformats.org/officeDocument/2006/relationships/hyperlink" Target="http://pbs.twimg.com/profile_images/673659380349333504/yBSPuCHZ_normal.jpg" TargetMode="External"/><Relationship Id="rId9319" Type="http://schemas.openxmlformats.org/officeDocument/2006/relationships/hyperlink" Target="http://pbs.twimg.com/profile_images/700450121750704128/qlN4krOt_normal.jpg" TargetMode="External"/><Relationship Id="rId10198" Type="http://schemas.openxmlformats.org/officeDocument/2006/relationships/hyperlink" Target="https://twitter.com/butai_trash" TargetMode="External"/><Relationship Id="rId11249" Type="http://schemas.openxmlformats.org/officeDocument/2006/relationships/hyperlink" Target="https://twitter.com/plannergrlzrock" TargetMode="External"/><Relationship Id="rId12647" Type="http://schemas.openxmlformats.org/officeDocument/2006/relationships/hyperlink" Target="https://twitter.com/sydneymccoy99" TargetMode="External"/><Relationship Id="rId1308" Type="http://schemas.openxmlformats.org/officeDocument/2006/relationships/hyperlink" Target="https://pbs.twimg.com/profile_banners/2884761431/1481318777" TargetMode="External"/><Relationship Id="rId4878" Type="http://schemas.openxmlformats.org/officeDocument/2006/relationships/hyperlink" Target="http://pbs.twimg.com/profile_background_images/378800000095558377/732faa0594213d141e540a9ad72869a9.jpeg" TargetMode="External"/><Relationship Id="rId5929" Type="http://schemas.openxmlformats.org/officeDocument/2006/relationships/hyperlink" Target="http://pbs.twimg.com/profile_background_images/691585178913873920/fYvEVWA2.png" TargetMode="External"/><Relationship Id="rId9800" Type="http://schemas.openxmlformats.org/officeDocument/2006/relationships/hyperlink" Target="http://pbs.twimg.com/profile_images/798628620239519744/WsYf7exJ_normal.jpg" TargetMode="External"/><Relationship Id="rId11730" Type="http://schemas.openxmlformats.org/officeDocument/2006/relationships/hyperlink" Target="https://twitter.com/ralphyvargas" TargetMode="External"/><Relationship Id="rId14" Type="http://schemas.openxmlformats.org/officeDocument/2006/relationships/hyperlink" Target="https://t.co/UTDGJTH7pA" TargetMode="External"/><Relationship Id="rId7004" Type="http://schemas.openxmlformats.org/officeDocument/2006/relationships/hyperlink" Target="http://pbs.twimg.com/profile_images/817947356968718341/UWE3L_3-_normal.jpg" TargetMode="External"/><Relationship Id="rId7351" Type="http://schemas.openxmlformats.org/officeDocument/2006/relationships/hyperlink" Target="http://pbs.twimg.com/profile_images/817044404280107008/GvFBTUW5_normal.jpg" TargetMode="External"/><Relationship Id="rId8402" Type="http://schemas.openxmlformats.org/officeDocument/2006/relationships/hyperlink" Target="http://pbs.twimg.com/profile_images/803071034660454401/NECXniLi_normal.jpg" TargetMode="External"/><Relationship Id="rId10332" Type="http://schemas.openxmlformats.org/officeDocument/2006/relationships/hyperlink" Target="https://twitter.com/sifuentesdes" TargetMode="External"/><Relationship Id="rId3961" Type="http://schemas.openxmlformats.org/officeDocument/2006/relationships/hyperlink" Target="https://pbs.twimg.com/profile_banners/18620185/1482400361" TargetMode="External"/><Relationship Id="rId882" Type="http://schemas.openxmlformats.org/officeDocument/2006/relationships/hyperlink" Target="https://t.co/MCI6zSmW8x" TargetMode="External"/><Relationship Id="rId2563" Type="http://schemas.openxmlformats.org/officeDocument/2006/relationships/hyperlink" Target="https://pbs.twimg.com/profile_banners/25618558/1472364025" TargetMode="External"/><Relationship Id="rId3614" Type="http://schemas.openxmlformats.org/officeDocument/2006/relationships/hyperlink" Target="https://pbs.twimg.com/profile_banners/28700693/1448870645" TargetMode="External"/><Relationship Id="rId9176" Type="http://schemas.openxmlformats.org/officeDocument/2006/relationships/hyperlink" Target="http://pbs.twimg.com/profile_images/816418884110655488/ZFcfglXe_normal.jpg" TargetMode="External"/><Relationship Id="rId12157" Type="http://schemas.openxmlformats.org/officeDocument/2006/relationships/hyperlink" Target="https://twitter.com/f_rawww10" TargetMode="External"/><Relationship Id="rId535" Type="http://schemas.openxmlformats.org/officeDocument/2006/relationships/hyperlink" Target="http://t.co/oJ5NIltuwB" TargetMode="External"/><Relationship Id="rId1165" Type="http://schemas.openxmlformats.org/officeDocument/2006/relationships/hyperlink" Target="https://t.co/klEBSM62Xv" TargetMode="External"/><Relationship Id="rId2216" Type="http://schemas.openxmlformats.org/officeDocument/2006/relationships/hyperlink" Target="https://pbs.twimg.com/profile_banners/500807596/1480155187" TargetMode="External"/><Relationship Id="rId5786" Type="http://schemas.openxmlformats.org/officeDocument/2006/relationships/hyperlink" Target="http://abs.twimg.com/images/themes/theme14/bg.gif" TargetMode="External"/><Relationship Id="rId6837" Type="http://schemas.openxmlformats.org/officeDocument/2006/relationships/hyperlink" Target="http://pbs.twimg.com/profile_background_images/679677841508675586/jIkKkcim.jpg" TargetMode="External"/><Relationship Id="rId4388" Type="http://schemas.openxmlformats.org/officeDocument/2006/relationships/hyperlink" Target="http://abs.twimg.com/images/themes/theme1/bg.png" TargetMode="External"/><Relationship Id="rId5439" Type="http://schemas.openxmlformats.org/officeDocument/2006/relationships/hyperlink" Target="http://abs.twimg.com/images/themes/theme1/bg.png" TargetMode="External"/><Relationship Id="rId9310" Type="http://schemas.openxmlformats.org/officeDocument/2006/relationships/hyperlink" Target="http://pbs.twimg.com/profile_images/820776624987770881/DnSt_yeb_normal.jpg" TargetMode="External"/><Relationship Id="rId11240" Type="http://schemas.openxmlformats.org/officeDocument/2006/relationships/hyperlink" Target="https://twitter.com/3snowbee3" TargetMode="External"/><Relationship Id="rId5920" Type="http://schemas.openxmlformats.org/officeDocument/2006/relationships/hyperlink" Target="http://pbs.twimg.com/profile_background_images/413011473/cropped-peacezm.jpg" TargetMode="External"/><Relationship Id="rId3471" Type="http://schemas.openxmlformats.org/officeDocument/2006/relationships/hyperlink" Target="https://pbs.twimg.com/profile_banners/2287005757/1484226442" TargetMode="External"/><Relationship Id="rId4522" Type="http://schemas.openxmlformats.org/officeDocument/2006/relationships/hyperlink" Target="http://abs.twimg.com/images/themes/theme1/bg.png" TargetMode="External"/><Relationship Id="rId13065" Type="http://schemas.openxmlformats.org/officeDocument/2006/relationships/hyperlink" Target="https://twitter.com/brookietayxo" TargetMode="External"/><Relationship Id="rId392" Type="http://schemas.openxmlformats.org/officeDocument/2006/relationships/hyperlink" Target="https://t.co/u6Fz6tfiSb" TargetMode="External"/><Relationship Id="rId2073" Type="http://schemas.openxmlformats.org/officeDocument/2006/relationships/hyperlink" Target="https://pbs.twimg.com/profile_banners/2411680652/1467658553" TargetMode="External"/><Relationship Id="rId3124" Type="http://schemas.openxmlformats.org/officeDocument/2006/relationships/hyperlink" Target="https://pbs.twimg.com/profile_banners/320944306/1460416320" TargetMode="External"/><Relationship Id="rId6694" Type="http://schemas.openxmlformats.org/officeDocument/2006/relationships/hyperlink" Target="http://abs.twimg.com/images/themes/theme9/bg.gif" TargetMode="External"/><Relationship Id="rId7745" Type="http://schemas.openxmlformats.org/officeDocument/2006/relationships/hyperlink" Target="http://pbs.twimg.com/profile_images/818251860263976962/pwKhLH6H_normal.jpg" TargetMode="External"/><Relationship Id="rId5296" Type="http://schemas.openxmlformats.org/officeDocument/2006/relationships/hyperlink" Target="http://pbs.twimg.com/profile_background_images/509980848846688256/O1NxcmXZ.png" TargetMode="External"/><Relationship Id="rId6347" Type="http://schemas.openxmlformats.org/officeDocument/2006/relationships/hyperlink" Target="http://abs.twimg.com/images/themes/theme1/bg.png" TargetMode="External"/><Relationship Id="rId10726" Type="http://schemas.openxmlformats.org/officeDocument/2006/relationships/hyperlink" Target="https://twitter.com/la_crystal" TargetMode="External"/><Relationship Id="rId12898" Type="http://schemas.openxmlformats.org/officeDocument/2006/relationships/hyperlink" Target="https://twitter.com/cookout" TargetMode="External"/><Relationship Id="rId2957" Type="http://schemas.openxmlformats.org/officeDocument/2006/relationships/hyperlink" Target="https://pbs.twimg.com/profile_banners/28443787/1447880596" TargetMode="External"/><Relationship Id="rId929" Type="http://schemas.openxmlformats.org/officeDocument/2006/relationships/hyperlink" Target="https://t.co/UGDqezVR3X" TargetMode="External"/><Relationship Id="rId1559" Type="http://schemas.openxmlformats.org/officeDocument/2006/relationships/hyperlink" Target="https://pbs.twimg.com/profile_banners/1155643578/1484278196" TargetMode="External"/><Relationship Id="rId4032" Type="http://schemas.openxmlformats.org/officeDocument/2006/relationships/hyperlink" Target="https://pbs.twimg.com/profile_banners/314406866/1470874522" TargetMode="External"/><Relationship Id="rId5430" Type="http://schemas.openxmlformats.org/officeDocument/2006/relationships/hyperlink" Target="http://pbs.twimg.com/profile_background_images/667590515320164352/j0a6Os5i.jpg" TargetMode="External"/><Relationship Id="rId11981" Type="http://schemas.openxmlformats.org/officeDocument/2006/relationships/hyperlink" Target="https://twitter.com/tmj_nyc_retail" TargetMode="External"/><Relationship Id="rId8653" Type="http://schemas.openxmlformats.org/officeDocument/2006/relationships/hyperlink" Target="http://pbs.twimg.com/profile_images/798198234757943296/KnqjlKx3_normal.jpg" TargetMode="External"/><Relationship Id="rId9704" Type="http://schemas.openxmlformats.org/officeDocument/2006/relationships/hyperlink" Target="http://pbs.twimg.com/profile_images/814978088262045696/d6O7vrs__normal.jpg" TargetMode="External"/><Relationship Id="rId10583" Type="http://schemas.openxmlformats.org/officeDocument/2006/relationships/hyperlink" Target="https://twitter.com/panicpip" TargetMode="External"/><Relationship Id="rId11634" Type="http://schemas.openxmlformats.org/officeDocument/2006/relationships/hyperlink" Target="https://twitter.com/amyotto8" TargetMode="External"/><Relationship Id="rId7255" Type="http://schemas.openxmlformats.org/officeDocument/2006/relationships/hyperlink" Target="http://pbs.twimg.com/profile_images/821051159599284224/ep79AM2p_normal.jpg" TargetMode="External"/><Relationship Id="rId8306" Type="http://schemas.openxmlformats.org/officeDocument/2006/relationships/hyperlink" Target="http://pbs.twimg.com/profile_images/739946785519456256/yzCDHcR5_normal.jpg" TargetMode="External"/><Relationship Id="rId10236" Type="http://schemas.openxmlformats.org/officeDocument/2006/relationships/hyperlink" Target="https://twitter.com/timesnewromary" TargetMode="External"/><Relationship Id="rId3865" Type="http://schemas.openxmlformats.org/officeDocument/2006/relationships/hyperlink" Target="https://pbs.twimg.com/profile_banners/379335899/1484675913" TargetMode="External"/><Relationship Id="rId4916" Type="http://schemas.openxmlformats.org/officeDocument/2006/relationships/hyperlink" Target="http://abs.twimg.com/images/themes/theme1/bg.png" TargetMode="External"/><Relationship Id="rId786" Type="http://schemas.openxmlformats.org/officeDocument/2006/relationships/hyperlink" Target="https://t.co/JkLSK0aTDv" TargetMode="External"/><Relationship Id="rId2467" Type="http://schemas.openxmlformats.org/officeDocument/2006/relationships/hyperlink" Target="https://pbs.twimg.com/profile_banners/620796609/1478046968" TargetMode="External"/><Relationship Id="rId3518" Type="http://schemas.openxmlformats.org/officeDocument/2006/relationships/hyperlink" Target="https://pbs.twimg.com/profile_banners/783753587272802304/1477943714" TargetMode="External"/><Relationship Id="rId439" Type="http://schemas.openxmlformats.org/officeDocument/2006/relationships/hyperlink" Target="https://t.co/1nUiragsnL" TargetMode="External"/><Relationship Id="rId1069" Type="http://schemas.openxmlformats.org/officeDocument/2006/relationships/hyperlink" Target="https://t.co/YSfj95HIlF" TargetMode="External"/><Relationship Id="rId8163" Type="http://schemas.openxmlformats.org/officeDocument/2006/relationships/hyperlink" Target="http://pbs.twimg.com/profile_images/816023969778323456/MSkMFotY_normal.jpg" TargetMode="External"/><Relationship Id="rId9214" Type="http://schemas.openxmlformats.org/officeDocument/2006/relationships/hyperlink" Target="http://pbs.twimg.com/profile_images/420662020833169408/QToF06zJ_normal.jpeg" TargetMode="External"/><Relationship Id="rId9561" Type="http://schemas.openxmlformats.org/officeDocument/2006/relationships/hyperlink" Target="http://pbs.twimg.com/profile_images/816067064112828417/miP-KROB_normal.jpg" TargetMode="External"/><Relationship Id="rId11491" Type="http://schemas.openxmlformats.org/officeDocument/2006/relationships/hyperlink" Target="https://twitter.com/socalrealtor" TargetMode="External"/><Relationship Id="rId12542" Type="http://schemas.openxmlformats.org/officeDocument/2006/relationships/hyperlink" Target="https://twitter.com/suripanggoro" TargetMode="External"/><Relationship Id="rId920" Type="http://schemas.openxmlformats.org/officeDocument/2006/relationships/hyperlink" Target="https://t.co/GQksqZUv53" TargetMode="External"/><Relationship Id="rId1550" Type="http://schemas.openxmlformats.org/officeDocument/2006/relationships/hyperlink" Target="https://pbs.twimg.com/profile_banners/4442934735/1449795309" TargetMode="External"/><Relationship Id="rId2601" Type="http://schemas.openxmlformats.org/officeDocument/2006/relationships/hyperlink" Target="https://pbs.twimg.com/profile_banners/760246639873368064/1470476349" TargetMode="External"/><Relationship Id="rId10093" Type="http://schemas.openxmlformats.org/officeDocument/2006/relationships/hyperlink" Target="https://twitter.com/rock_golem" TargetMode="External"/><Relationship Id="rId11144" Type="http://schemas.openxmlformats.org/officeDocument/2006/relationships/hyperlink" Target="https://twitter.com/amberrwasham" TargetMode="External"/><Relationship Id="rId1203" Type="http://schemas.openxmlformats.org/officeDocument/2006/relationships/hyperlink" Target="https://t.co/pmohqSxccJ" TargetMode="External"/><Relationship Id="rId4773" Type="http://schemas.openxmlformats.org/officeDocument/2006/relationships/hyperlink" Target="http://abs.twimg.com/images/themes/theme4/bg.gif" TargetMode="External"/><Relationship Id="rId5824" Type="http://schemas.openxmlformats.org/officeDocument/2006/relationships/hyperlink" Target="http://abs.twimg.com/images/themes/theme14/bg.gif" TargetMode="External"/><Relationship Id="rId3375" Type="http://schemas.openxmlformats.org/officeDocument/2006/relationships/hyperlink" Target="https://pbs.twimg.com/profile_banners/59785313/1447866135" TargetMode="External"/><Relationship Id="rId4426" Type="http://schemas.openxmlformats.org/officeDocument/2006/relationships/hyperlink" Target="http://pbs.twimg.com/profile_background_images/250079967/G.jpg" TargetMode="External"/><Relationship Id="rId7996" Type="http://schemas.openxmlformats.org/officeDocument/2006/relationships/hyperlink" Target="http://pbs.twimg.com/profile_images/813997314746580992/AbZ1G7nT_normal.jpg" TargetMode="External"/><Relationship Id="rId296" Type="http://schemas.openxmlformats.org/officeDocument/2006/relationships/hyperlink" Target="https://t.co/yZMJffnwNO" TargetMode="External"/><Relationship Id="rId3028" Type="http://schemas.openxmlformats.org/officeDocument/2006/relationships/hyperlink" Target="https://pbs.twimg.com/profile_banners/477837730/1483461766" TargetMode="External"/><Relationship Id="rId6598" Type="http://schemas.openxmlformats.org/officeDocument/2006/relationships/hyperlink" Target="http://pbs.twimg.com/profile_background_images/378800000104885887/1fbf397617c507b44f08360085f89fb5.jpeg" TargetMode="External"/><Relationship Id="rId7649" Type="http://schemas.openxmlformats.org/officeDocument/2006/relationships/hyperlink" Target="http://pbs.twimg.com/profile_images/813766268507553801/oD-mbwRg_normal.jpg" TargetMode="External"/><Relationship Id="rId10977" Type="http://schemas.openxmlformats.org/officeDocument/2006/relationships/hyperlink" Target="https://twitter.com/becka_tyy" TargetMode="External"/><Relationship Id="rId9071" Type="http://schemas.openxmlformats.org/officeDocument/2006/relationships/hyperlink" Target="http://pbs.twimg.com/profile_images/820768845610684416/envJJ4cG_normal.jpg" TargetMode="External"/><Relationship Id="rId12052" Type="http://schemas.openxmlformats.org/officeDocument/2006/relationships/hyperlink" Target="https://twitter.com/singitbeautiful" TargetMode="External"/><Relationship Id="rId430" Type="http://schemas.openxmlformats.org/officeDocument/2006/relationships/hyperlink" Target="http://t.co/IbPbPFH5iK" TargetMode="External"/><Relationship Id="rId1060" Type="http://schemas.openxmlformats.org/officeDocument/2006/relationships/hyperlink" Target="http://t.co/fPH1HnO7Qi" TargetMode="External"/><Relationship Id="rId2111" Type="http://schemas.openxmlformats.org/officeDocument/2006/relationships/hyperlink" Target="https://pbs.twimg.com/profile_banners/3294197026/1480401115" TargetMode="External"/><Relationship Id="rId13103" Type="http://schemas.openxmlformats.org/officeDocument/2006/relationships/hyperlink" Target="https://twitter.com/rockstar1023" TargetMode="External"/><Relationship Id="rId5681" Type="http://schemas.openxmlformats.org/officeDocument/2006/relationships/hyperlink" Target="http://abs.twimg.com/images/themes/theme10/bg.gif" TargetMode="External"/><Relationship Id="rId6732" Type="http://schemas.openxmlformats.org/officeDocument/2006/relationships/hyperlink" Target="http://abs.twimg.com/images/themes/theme18/bg.gif" TargetMode="External"/><Relationship Id="rId4283" Type="http://schemas.openxmlformats.org/officeDocument/2006/relationships/hyperlink" Target="http://pbs.twimg.com/profile_background_images/497042889063419905/Kni3pz63.png" TargetMode="External"/><Relationship Id="rId5334" Type="http://schemas.openxmlformats.org/officeDocument/2006/relationships/hyperlink" Target="http://abs.twimg.com/images/themes/theme18/bg.gif" TargetMode="External"/><Relationship Id="rId9955" Type="http://schemas.openxmlformats.org/officeDocument/2006/relationships/hyperlink" Target="http://pbs.twimg.com/profile_images/819950207706300417/C7_FhDyQ_normal.jpg" TargetMode="External"/><Relationship Id="rId11885" Type="http://schemas.openxmlformats.org/officeDocument/2006/relationships/hyperlink" Target="https://twitter.com/m1ssotaku25" TargetMode="External"/><Relationship Id="rId1944" Type="http://schemas.openxmlformats.org/officeDocument/2006/relationships/hyperlink" Target="https://pbs.twimg.com/profile_banners/30706668/1483239089" TargetMode="External"/><Relationship Id="rId8557" Type="http://schemas.openxmlformats.org/officeDocument/2006/relationships/hyperlink" Target="http://pbs.twimg.com/profile_images/685984846993174528/cojE72wJ_normal.jpg" TargetMode="External"/><Relationship Id="rId9608" Type="http://schemas.openxmlformats.org/officeDocument/2006/relationships/hyperlink" Target="http://pbs.twimg.com/profile_images/818672222130896902/zv-Dvk3p_normal.jpg" TargetMode="External"/><Relationship Id="rId10487" Type="http://schemas.openxmlformats.org/officeDocument/2006/relationships/hyperlink" Target="https://twitter.com/__tieanna__" TargetMode="External"/><Relationship Id="rId11538" Type="http://schemas.openxmlformats.org/officeDocument/2006/relationships/hyperlink" Target="https://twitter.com/buhsbaby_baby" TargetMode="External"/><Relationship Id="rId12936" Type="http://schemas.openxmlformats.org/officeDocument/2006/relationships/hyperlink" Target="https://twitter.com/amylecza" TargetMode="External"/><Relationship Id="rId7159" Type="http://schemas.openxmlformats.org/officeDocument/2006/relationships/hyperlink" Target="http://pbs.twimg.com/profile_images/478000166654332928/0pKC5DDp_normal.jpeg" TargetMode="External"/><Relationship Id="rId3769" Type="http://schemas.openxmlformats.org/officeDocument/2006/relationships/hyperlink" Target="https://pbs.twimg.com/profile_banners/332636535/1471584214" TargetMode="External"/><Relationship Id="rId5191" Type="http://schemas.openxmlformats.org/officeDocument/2006/relationships/hyperlink" Target="http://pbs.twimg.com/profile_background_images/315484461/Twitter-BG_2_bg-image.jpg" TargetMode="External"/><Relationship Id="rId6242" Type="http://schemas.openxmlformats.org/officeDocument/2006/relationships/hyperlink" Target="http://pbs.twimg.com/profile_background_images/861951262/0d0b9ded3ede183c30b139fe63bf6d05.jpeg" TargetMode="External"/><Relationship Id="rId7640" Type="http://schemas.openxmlformats.org/officeDocument/2006/relationships/hyperlink" Target="http://pbs.twimg.com/profile_images/667207275614855168/4QQdkZ59_normal.jpg" TargetMode="External"/><Relationship Id="rId10621" Type="http://schemas.openxmlformats.org/officeDocument/2006/relationships/hyperlink" Target="https://twitter.com/flchefnicole" TargetMode="External"/><Relationship Id="rId12793" Type="http://schemas.openxmlformats.org/officeDocument/2006/relationships/hyperlink" Target="https://twitter.com/minntwinquinn15" TargetMode="External"/><Relationship Id="rId2852" Type="http://schemas.openxmlformats.org/officeDocument/2006/relationships/hyperlink" Target="https://pbs.twimg.com/profile_banners/48238079/1480351571" TargetMode="External"/><Relationship Id="rId3903" Type="http://schemas.openxmlformats.org/officeDocument/2006/relationships/hyperlink" Target="https://pbs.twimg.com/profile_banners/378827491/1484249019" TargetMode="External"/><Relationship Id="rId9465" Type="http://schemas.openxmlformats.org/officeDocument/2006/relationships/hyperlink" Target="http://pbs.twimg.com/profile_images/572555997604900864/yaVd0azU_normal.png" TargetMode="External"/><Relationship Id="rId11395" Type="http://schemas.openxmlformats.org/officeDocument/2006/relationships/hyperlink" Target="https://twitter.com/andyrichter" TargetMode="External"/><Relationship Id="rId12446" Type="http://schemas.openxmlformats.org/officeDocument/2006/relationships/hyperlink" Target="https://twitter.com/proveitnogod" TargetMode="External"/><Relationship Id="rId824" Type="http://schemas.openxmlformats.org/officeDocument/2006/relationships/hyperlink" Target="https://t.co/5Hb1CeEYdA" TargetMode="External"/><Relationship Id="rId1454" Type="http://schemas.openxmlformats.org/officeDocument/2006/relationships/hyperlink" Target="https://pbs.twimg.com/profile_banners/38266595/1453395489" TargetMode="External"/><Relationship Id="rId2505" Type="http://schemas.openxmlformats.org/officeDocument/2006/relationships/hyperlink" Target="https://pbs.twimg.com/profile_banners/375467592/1444937269" TargetMode="External"/><Relationship Id="rId8067" Type="http://schemas.openxmlformats.org/officeDocument/2006/relationships/hyperlink" Target="http://pbs.twimg.com/profile_images/816291116408569856/tCMvJzyj_normal.jpg" TargetMode="External"/><Relationship Id="rId9118" Type="http://schemas.openxmlformats.org/officeDocument/2006/relationships/hyperlink" Target="http://pbs.twimg.com/profile_images/813252860133580800/w_rgHsu6_normal.jpg" TargetMode="External"/><Relationship Id="rId11048" Type="http://schemas.openxmlformats.org/officeDocument/2006/relationships/hyperlink" Target="https://twitter.com/memehomieg" TargetMode="External"/><Relationship Id="rId1107" Type="http://schemas.openxmlformats.org/officeDocument/2006/relationships/hyperlink" Target="https://t.co/twv58WEFmA" TargetMode="External"/><Relationship Id="rId4677" Type="http://schemas.openxmlformats.org/officeDocument/2006/relationships/hyperlink" Target="http://pbs.twimg.com/profile_background_images/378800000025460310/5e7a92c5fbd1b3d1a4cb604a347c08a7.jpeg" TargetMode="External"/><Relationship Id="rId5728" Type="http://schemas.openxmlformats.org/officeDocument/2006/relationships/hyperlink" Target="http://pbs.twimg.com/profile_background_images/754533290/a5a14aee15b600f41c00351b636fa575.jpeg" TargetMode="External"/><Relationship Id="rId3279" Type="http://schemas.openxmlformats.org/officeDocument/2006/relationships/hyperlink" Target="https://pbs.twimg.com/profile_banners/2886761792/1481600418" TargetMode="External"/><Relationship Id="rId7150" Type="http://schemas.openxmlformats.org/officeDocument/2006/relationships/hyperlink" Target="http://pbs.twimg.com/profile_images/1317654882/family_oscar_normal.jpg" TargetMode="External"/><Relationship Id="rId8201" Type="http://schemas.openxmlformats.org/officeDocument/2006/relationships/hyperlink" Target="http://pbs.twimg.com/profile_images/801208814712262658/5cDdFR_A_normal.jpg" TargetMode="External"/><Relationship Id="rId10131" Type="http://schemas.openxmlformats.org/officeDocument/2006/relationships/hyperlink" Target="https://twitter.com/fi_first0122" TargetMode="External"/><Relationship Id="rId3760" Type="http://schemas.openxmlformats.org/officeDocument/2006/relationships/hyperlink" Target="https://pbs.twimg.com/profile_banners/339237370/1484540930" TargetMode="External"/><Relationship Id="rId4811" Type="http://schemas.openxmlformats.org/officeDocument/2006/relationships/hyperlink" Target="http://abs.twimg.com/images/themes/theme1/bg.png" TargetMode="External"/><Relationship Id="rId681" Type="http://schemas.openxmlformats.org/officeDocument/2006/relationships/hyperlink" Target="https://t.co/yyPxLWswkj" TargetMode="External"/><Relationship Id="rId2362" Type="http://schemas.openxmlformats.org/officeDocument/2006/relationships/hyperlink" Target="https://pbs.twimg.com/profile_banners/1483200715/1477443597" TargetMode="External"/><Relationship Id="rId3413" Type="http://schemas.openxmlformats.org/officeDocument/2006/relationships/hyperlink" Target="https://pbs.twimg.com/profile_banners/218368146/1385848429" TargetMode="External"/><Relationship Id="rId6983" Type="http://schemas.openxmlformats.org/officeDocument/2006/relationships/hyperlink" Target="http://pbs.twimg.com/profile_images/443365563759214593/0z_olijp_normal.jpeg" TargetMode="External"/><Relationship Id="rId13007" Type="http://schemas.openxmlformats.org/officeDocument/2006/relationships/hyperlink" Target="https://twitter.com/diego92" TargetMode="External"/><Relationship Id="rId334" Type="http://schemas.openxmlformats.org/officeDocument/2006/relationships/hyperlink" Target="https://t.co/5PaGvJdb2r" TargetMode="External"/><Relationship Id="rId2015" Type="http://schemas.openxmlformats.org/officeDocument/2006/relationships/hyperlink" Target="https://pbs.twimg.com/profile_banners/14677919/1478111474" TargetMode="External"/><Relationship Id="rId5585" Type="http://schemas.openxmlformats.org/officeDocument/2006/relationships/hyperlink" Target="http://pbs.twimg.com/profile_background_images/315409283/Twitter-BG_2_bg-image.jpg" TargetMode="External"/><Relationship Id="rId6636" Type="http://schemas.openxmlformats.org/officeDocument/2006/relationships/hyperlink" Target="http://abs.twimg.com/images/themes/theme12/bg.gif" TargetMode="External"/><Relationship Id="rId4187" Type="http://schemas.openxmlformats.org/officeDocument/2006/relationships/hyperlink" Target="http://pbs.twimg.com/profile_background_images/378800000155994811/DZEO4e9c.jpeg" TargetMode="External"/><Relationship Id="rId5238" Type="http://schemas.openxmlformats.org/officeDocument/2006/relationships/hyperlink" Target="http://abs.twimg.com/images/themes/theme14/bg.gif" TargetMode="External"/><Relationship Id="rId9859" Type="http://schemas.openxmlformats.org/officeDocument/2006/relationships/hyperlink" Target="http://pbs.twimg.com/profile_images/821243716056846336/Q4WpZX7G_normal.jpg" TargetMode="External"/><Relationship Id="rId11789" Type="http://schemas.openxmlformats.org/officeDocument/2006/relationships/hyperlink" Target="https://twitter.com/billysullivan7" TargetMode="External"/><Relationship Id="rId1848" Type="http://schemas.openxmlformats.org/officeDocument/2006/relationships/hyperlink" Target="https://pbs.twimg.com/profile_banners/3059080777/1483375787" TargetMode="External"/><Relationship Id="rId3270" Type="http://schemas.openxmlformats.org/officeDocument/2006/relationships/hyperlink" Target="https://pbs.twimg.com/profile_banners/3300163796/1484189500" TargetMode="External"/><Relationship Id="rId4321" Type="http://schemas.openxmlformats.org/officeDocument/2006/relationships/hyperlink" Target="http://abs.twimg.com/images/themes/theme1/bg.png" TargetMode="External"/><Relationship Id="rId191" Type="http://schemas.openxmlformats.org/officeDocument/2006/relationships/hyperlink" Target="https://t.co/t6TcjOfVuk" TargetMode="External"/><Relationship Id="rId7891" Type="http://schemas.openxmlformats.org/officeDocument/2006/relationships/hyperlink" Target="http://pbs.twimg.com/profile_images/821252778966347776/5lYhLhfn_normal.jpg" TargetMode="External"/><Relationship Id="rId8942" Type="http://schemas.openxmlformats.org/officeDocument/2006/relationships/hyperlink" Target="http://pbs.twimg.com/profile_images/777990433452486656/KP8iCNie_normal.jpg" TargetMode="External"/><Relationship Id="rId10872" Type="http://schemas.openxmlformats.org/officeDocument/2006/relationships/hyperlink" Target="https://twitter.com/wetkalel" TargetMode="External"/><Relationship Id="rId11923" Type="http://schemas.openxmlformats.org/officeDocument/2006/relationships/hyperlink" Target="https://twitter.com/alexandrakiffy" TargetMode="External"/><Relationship Id="rId5095" Type="http://schemas.openxmlformats.org/officeDocument/2006/relationships/hyperlink" Target="http://pbs.twimg.com/profile_background_images/613740936175095808/TW67D3XX.jpg" TargetMode="External"/><Relationship Id="rId6493" Type="http://schemas.openxmlformats.org/officeDocument/2006/relationships/hyperlink" Target="http://pbs.twimg.com/profile_background_images/706843041420615681/jpc1486F.jpg" TargetMode="External"/><Relationship Id="rId7544" Type="http://schemas.openxmlformats.org/officeDocument/2006/relationships/hyperlink" Target="http://pbs.twimg.com/profile_images/821026041544265728/Qvx9pFHf_normal.jpg" TargetMode="External"/><Relationship Id="rId10525" Type="http://schemas.openxmlformats.org/officeDocument/2006/relationships/hyperlink" Target="https://twitter.com/_cmarie08" TargetMode="External"/><Relationship Id="rId6146" Type="http://schemas.openxmlformats.org/officeDocument/2006/relationships/hyperlink" Target="http://pbs.twimg.com/profile_background_images/378800000096324077/721a9aff80de3542d00430b0043c2c00.jpeg" TargetMode="External"/><Relationship Id="rId12697" Type="http://schemas.openxmlformats.org/officeDocument/2006/relationships/hyperlink" Target="https://twitter.com/rellythecrip" TargetMode="External"/><Relationship Id="rId2756" Type="http://schemas.openxmlformats.org/officeDocument/2006/relationships/hyperlink" Target="https://pbs.twimg.com/profile_banners/151243448/1472229679" TargetMode="External"/><Relationship Id="rId3807" Type="http://schemas.openxmlformats.org/officeDocument/2006/relationships/hyperlink" Target="https://pbs.twimg.com/profile_banners/2808368150/1477167158" TargetMode="External"/><Relationship Id="rId9369" Type="http://schemas.openxmlformats.org/officeDocument/2006/relationships/hyperlink" Target="http://pbs.twimg.com/profile_images/808705112390541312/AFm8O3GF_normal.jpg" TargetMode="External"/><Relationship Id="rId11299" Type="http://schemas.openxmlformats.org/officeDocument/2006/relationships/hyperlink" Target="https://twitter.com/annetteyreed" TargetMode="External"/><Relationship Id="rId728" Type="http://schemas.openxmlformats.org/officeDocument/2006/relationships/hyperlink" Target="https://t.co/fIjcccb3dH" TargetMode="External"/><Relationship Id="rId1358" Type="http://schemas.openxmlformats.org/officeDocument/2006/relationships/hyperlink" Target="https://pbs.twimg.com/profile_banners/460593792/1484021271" TargetMode="External"/><Relationship Id="rId2409" Type="http://schemas.openxmlformats.org/officeDocument/2006/relationships/hyperlink" Target="https://pbs.twimg.com/profile_banners/2829292303/1465629910" TargetMode="External"/><Relationship Id="rId5979" Type="http://schemas.openxmlformats.org/officeDocument/2006/relationships/hyperlink" Target="http://abs.twimg.com/images/themes/theme1/bg.png" TargetMode="External"/><Relationship Id="rId64" Type="http://schemas.openxmlformats.org/officeDocument/2006/relationships/hyperlink" Target="http://t.co/JIS2J8wqY9" TargetMode="External"/><Relationship Id="rId8452" Type="http://schemas.openxmlformats.org/officeDocument/2006/relationships/hyperlink" Target="http://pbs.twimg.com/profile_images/761859136242024448/iuZoOGbC_normal.jpg" TargetMode="External"/><Relationship Id="rId9503" Type="http://schemas.openxmlformats.org/officeDocument/2006/relationships/hyperlink" Target="http://pbs.twimg.com/profile_images/812164316350840832/AkfIxjp2_normal.jpg" TargetMode="External"/><Relationship Id="rId9850" Type="http://schemas.openxmlformats.org/officeDocument/2006/relationships/hyperlink" Target="http://pbs.twimg.com/profile_images/813924220963090432/EfYDuD_t_normal.jpg" TargetMode="External"/><Relationship Id="rId11780" Type="http://schemas.openxmlformats.org/officeDocument/2006/relationships/hyperlink" Target="https://twitter.com/buffalover84" TargetMode="External"/><Relationship Id="rId12831" Type="http://schemas.openxmlformats.org/officeDocument/2006/relationships/hyperlink" Target="https://twitter.com/perfectlovewon" TargetMode="External"/><Relationship Id="rId7054" Type="http://schemas.openxmlformats.org/officeDocument/2006/relationships/hyperlink" Target="http://pbs.twimg.com/profile_images/639964285469392896/UcD70oyn_normal.jpg" TargetMode="External"/><Relationship Id="rId8105" Type="http://schemas.openxmlformats.org/officeDocument/2006/relationships/hyperlink" Target="http://pbs.twimg.com/profile_images/810802198514802688/DggzO6eF_normal.jpg" TargetMode="External"/><Relationship Id="rId10382" Type="http://schemas.openxmlformats.org/officeDocument/2006/relationships/hyperlink" Target="https://twitter.com/yasmine_chkarka" TargetMode="External"/><Relationship Id="rId11433" Type="http://schemas.openxmlformats.org/officeDocument/2006/relationships/hyperlink" Target="https://twitter.com/offbeatonpurpos" TargetMode="External"/><Relationship Id="rId10035" Type="http://schemas.openxmlformats.org/officeDocument/2006/relationships/hyperlink" Target="http://pbs.twimg.com/profile_images/821490942095933440/QKXrbfSQ_normal.jpg" TargetMode="External"/><Relationship Id="rId3664" Type="http://schemas.openxmlformats.org/officeDocument/2006/relationships/hyperlink" Target="https://pbs.twimg.com/profile_banners/764876066/1483891272" TargetMode="External"/><Relationship Id="rId4715" Type="http://schemas.openxmlformats.org/officeDocument/2006/relationships/hyperlink" Target="http://pbs.twimg.com/profile_background_images/584504551979356160/iDkt5lk0.jpg" TargetMode="External"/><Relationship Id="rId585" Type="http://schemas.openxmlformats.org/officeDocument/2006/relationships/hyperlink" Target="https://t.co/U2GxF0SVs4" TargetMode="External"/><Relationship Id="rId2266" Type="http://schemas.openxmlformats.org/officeDocument/2006/relationships/hyperlink" Target="https://pbs.twimg.com/profile_banners/47529560/1480151235" TargetMode="External"/><Relationship Id="rId3317" Type="http://schemas.openxmlformats.org/officeDocument/2006/relationships/hyperlink" Target="https://pbs.twimg.com/profile_banners/49102584/1473526607" TargetMode="External"/><Relationship Id="rId6887" Type="http://schemas.openxmlformats.org/officeDocument/2006/relationships/hyperlink" Target="http://abs.twimg.com/images/themes/theme1/bg.png" TargetMode="External"/><Relationship Id="rId7938" Type="http://schemas.openxmlformats.org/officeDocument/2006/relationships/hyperlink" Target="http://pbs.twimg.com/profile_images/813249442828718080/V2gZuhQQ_normal.jpg" TargetMode="External"/><Relationship Id="rId238" Type="http://schemas.openxmlformats.org/officeDocument/2006/relationships/hyperlink" Target="https://t.co/VGrPrtsqg4" TargetMode="External"/><Relationship Id="rId5489" Type="http://schemas.openxmlformats.org/officeDocument/2006/relationships/hyperlink" Target="http://abs.twimg.com/images/themes/theme1/bg.png" TargetMode="External"/><Relationship Id="rId9360" Type="http://schemas.openxmlformats.org/officeDocument/2006/relationships/hyperlink" Target="http://pbs.twimg.com/profile_images/821078611180584966/YPojLQtz_normal.jpg" TargetMode="External"/><Relationship Id="rId10919" Type="http://schemas.openxmlformats.org/officeDocument/2006/relationships/hyperlink" Target="https://twitter.com/raeof_sunshiine" TargetMode="External"/><Relationship Id="rId11290" Type="http://schemas.openxmlformats.org/officeDocument/2006/relationships/hyperlink" Target="https://twitter.com/brandon83" TargetMode="External"/><Relationship Id="rId12341" Type="http://schemas.openxmlformats.org/officeDocument/2006/relationships/hyperlink" Target="https://twitter.com/gggrum" TargetMode="External"/><Relationship Id="rId2400" Type="http://schemas.openxmlformats.org/officeDocument/2006/relationships/hyperlink" Target="https://pbs.twimg.com/profile_banners/147676903/1481884983" TargetMode="External"/><Relationship Id="rId9013" Type="http://schemas.openxmlformats.org/officeDocument/2006/relationships/hyperlink" Target="http://pbs.twimg.com/profile_images/769220429361872897/SnaN88zP_normal.jpg" TargetMode="External"/><Relationship Id="rId1002" Type="http://schemas.openxmlformats.org/officeDocument/2006/relationships/hyperlink" Target="https://t.co/VRgkvyCNvn" TargetMode="External"/><Relationship Id="rId5970" Type="http://schemas.openxmlformats.org/officeDocument/2006/relationships/hyperlink" Target="http://abs.twimg.com/images/themes/theme1/bg.png" TargetMode="External"/><Relationship Id="rId3174" Type="http://schemas.openxmlformats.org/officeDocument/2006/relationships/hyperlink" Target="https://pbs.twimg.com/profile_banners/2703824395/1482603521" TargetMode="External"/><Relationship Id="rId4572" Type="http://schemas.openxmlformats.org/officeDocument/2006/relationships/hyperlink" Target="http://abs.twimg.com/images/themes/theme17/bg.gif" TargetMode="External"/><Relationship Id="rId5623" Type="http://schemas.openxmlformats.org/officeDocument/2006/relationships/hyperlink" Target="http://pbs.twimg.com/profile_background_images/570630945409990656/8y2aFMYY.png" TargetMode="External"/><Relationship Id="rId4225" Type="http://schemas.openxmlformats.org/officeDocument/2006/relationships/hyperlink" Target="http://abs.twimg.com/images/themes/theme1/bg.png" TargetMode="External"/><Relationship Id="rId7795" Type="http://schemas.openxmlformats.org/officeDocument/2006/relationships/hyperlink" Target="http://pbs.twimg.com/profile_images/766770959940333568/VCVV7T_C_normal.jpg" TargetMode="External"/><Relationship Id="rId8846" Type="http://schemas.openxmlformats.org/officeDocument/2006/relationships/hyperlink" Target="http://pbs.twimg.com/profile_images/815028727964762112/acWpOWny_normal.jpg" TargetMode="External"/><Relationship Id="rId10776" Type="http://schemas.openxmlformats.org/officeDocument/2006/relationships/hyperlink" Target="https://twitter.com/tmj_la_retail" TargetMode="External"/><Relationship Id="rId11827" Type="http://schemas.openxmlformats.org/officeDocument/2006/relationships/hyperlink" Target="https://twitter.com/amy4870" TargetMode="External"/><Relationship Id="rId6397" Type="http://schemas.openxmlformats.org/officeDocument/2006/relationships/hyperlink" Target="http://pbs.twimg.com/profile_background_images/601022738128457728/k0HLvJmJ.png" TargetMode="External"/><Relationship Id="rId7448" Type="http://schemas.openxmlformats.org/officeDocument/2006/relationships/hyperlink" Target="http://pbs.twimg.com/profile_images/811420963917025280/l2BX_49H_normal.jpg" TargetMode="External"/><Relationship Id="rId10429" Type="http://schemas.openxmlformats.org/officeDocument/2006/relationships/hyperlink" Target="https://twitter.com/caryalyn" TargetMode="External"/><Relationship Id="rId979" Type="http://schemas.openxmlformats.org/officeDocument/2006/relationships/hyperlink" Target="https://t.co/4OJ50z8doY" TargetMode="External"/><Relationship Id="rId5480" Type="http://schemas.openxmlformats.org/officeDocument/2006/relationships/hyperlink" Target="http://abs.twimg.com/images/themes/theme1/bg.png" TargetMode="External"/><Relationship Id="rId6531" Type="http://schemas.openxmlformats.org/officeDocument/2006/relationships/hyperlink" Target="http://abs.twimg.com/images/themes/theme1/bg.png" TargetMode="External"/><Relationship Id="rId10910" Type="http://schemas.openxmlformats.org/officeDocument/2006/relationships/hyperlink" Target="https://twitter.com/ar1511c" TargetMode="External"/><Relationship Id="rId4082" Type="http://schemas.openxmlformats.org/officeDocument/2006/relationships/hyperlink" Target="http://abs.twimg.com/images/themes/theme1/bg.png" TargetMode="External"/><Relationship Id="rId5133" Type="http://schemas.openxmlformats.org/officeDocument/2006/relationships/hyperlink" Target="http://pbs.twimg.com/profile_background_images/433020670138527744/keNVPZZe.png" TargetMode="External"/><Relationship Id="rId9754" Type="http://schemas.openxmlformats.org/officeDocument/2006/relationships/hyperlink" Target="http://pbs.twimg.com/profile_images/821527196036661248/Y6LT-peu_normal.jpg" TargetMode="External"/><Relationship Id="rId11684" Type="http://schemas.openxmlformats.org/officeDocument/2006/relationships/hyperlink" Target="https://twitter.com/marfaotano" TargetMode="External"/><Relationship Id="rId12735" Type="http://schemas.openxmlformats.org/officeDocument/2006/relationships/hyperlink" Target="https://twitter.com/hoho1elpop" TargetMode="External"/><Relationship Id="rId1743" Type="http://schemas.openxmlformats.org/officeDocument/2006/relationships/hyperlink" Target="https://pbs.twimg.com/profile_banners/252325973/1431611481" TargetMode="External"/><Relationship Id="rId8009" Type="http://schemas.openxmlformats.org/officeDocument/2006/relationships/hyperlink" Target="http://pbs.twimg.com/profile_images/816046250151677952/AfCzhnIj_normal.jpg" TargetMode="External"/><Relationship Id="rId8356" Type="http://schemas.openxmlformats.org/officeDocument/2006/relationships/hyperlink" Target="http://pbs.twimg.com/profile_images/808555521166839808/P5qQ6Yuh_normal.jpg" TargetMode="External"/><Relationship Id="rId9407" Type="http://schemas.openxmlformats.org/officeDocument/2006/relationships/hyperlink" Target="http://pbs.twimg.com/profile_images/3049791686/5cbeb4cdf373337b1c8730ba5dfeb546_normal.jpeg" TargetMode="External"/><Relationship Id="rId10286" Type="http://schemas.openxmlformats.org/officeDocument/2006/relationships/hyperlink" Target="https://twitter.com/85soutandabout" TargetMode="External"/><Relationship Id="rId11337" Type="http://schemas.openxmlformats.org/officeDocument/2006/relationships/hyperlink" Target="https://twitter.com/itzgeralyn" TargetMode="External"/><Relationship Id="rId4966" Type="http://schemas.openxmlformats.org/officeDocument/2006/relationships/hyperlink" Target="http://pbs.twimg.com/profile_background_images/771714741/553c9a72dfb9ec2459d8c6bace0e6436.jpeg" TargetMode="External"/><Relationship Id="rId3568" Type="http://schemas.openxmlformats.org/officeDocument/2006/relationships/hyperlink" Target="https://pbs.twimg.com/profile_banners/237851829/1477610924" TargetMode="External"/><Relationship Id="rId4619" Type="http://schemas.openxmlformats.org/officeDocument/2006/relationships/hyperlink" Target="http://abs.twimg.com/images/themes/theme10/bg.gif" TargetMode="External"/><Relationship Id="rId10420" Type="http://schemas.openxmlformats.org/officeDocument/2006/relationships/hyperlink" Target="https://twitter.com/cumbust" TargetMode="External"/><Relationship Id="rId489" Type="http://schemas.openxmlformats.org/officeDocument/2006/relationships/hyperlink" Target="https://t.co/arhf9Z7Ics" TargetMode="External"/><Relationship Id="rId6041" Type="http://schemas.openxmlformats.org/officeDocument/2006/relationships/hyperlink" Target="http://abs.twimg.com/images/themes/theme1/bg.png" TargetMode="External"/><Relationship Id="rId9264" Type="http://schemas.openxmlformats.org/officeDocument/2006/relationships/hyperlink" Target="http://pbs.twimg.com/profile_images/667035208445628416/DY5Zth4t_normal.jpg" TargetMode="External"/><Relationship Id="rId12592" Type="http://schemas.openxmlformats.org/officeDocument/2006/relationships/hyperlink" Target="https://twitter.com/rhondabhodge" TargetMode="External"/><Relationship Id="rId970" Type="http://schemas.openxmlformats.org/officeDocument/2006/relationships/hyperlink" Target="https://t.co/hHPeN4u1sa" TargetMode="External"/><Relationship Id="rId1253" Type="http://schemas.openxmlformats.org/officeDocument/2006/relationships/hyperlink" Target="https://pbs.twimg.com/profile_banners/2580530060/1481565430" TargetMode="External"/><Relationship Id="rId2651" Type="http://schemas.openxmlformats.org/officeDocument/2006/relationships/hyperlink" Target="https://pbs.twimg.com/profile_banners/2905925969/1478754962" TargetMode="External"/><Relationship Id="rId3702" Type="http://schemas.openxmlformats.org/officeDocument/2006/relationships/hyperlink" Target="https://pbs.twimg.com/profile_banners/2892441916/1482807562" TargetMode="External"/><Relationship Id="rId11194" Type="http://schemas.openxmlformats.org/officeDocument/2006/relationships/hyperlink" Target="https://twitter.com/cholerajoe" TargetMode="External"/><Relationship Id="rId12245" Type="http://schemas.openxmlformats.org/officeDocument/2006/relationships/hyperlink" Target="https://twitter.com/staceywhite15" TargetMode="External"/><Relationship Id="rId623" Type="http://schemas.openxmlformats.org/officeDocument/2006/relationships/hyperlink" Target="https://t.co/H3teGhJjI4" TargetMode="External"/><Relationship Id="rId2304" Type="http://schemas.openxmlformats.org/officeDocument/2006/relationships/hyperlink" Target="https://pbs.twimg.com/profile_banners/797485736782131204/1483135724" TargetMode="External"/><Relationship Id="rId5874" Type="http://schemas.openxmlformats.org/officeDocument/2006/relationships/hyperlink" Target="http://pbs.twimg.com/profile_background_images/462010838165889025/MPolBhUS.jpeg" TargetMode="External"/><Relationship Id="rId6925" Type="http://schemas.openxmlformats.org/officeDocument/2006/relationships/hyperlink" Target="http://pbs.twimg.com/profile_images/820646944360038400/o1rkqpp3_normal.jpg" TargetMode="External"/><Relationship Id="rId4476" Type="http://schemas.openxmlformats.org/officeDocument/2006/relationships/hyperlink" Target="http://abs.twimg.com/images/themes/theme1/bg.png" TargetMode="External"/><Relationship Id="rId5527" Type="http://schemas.openxmlformats.org/officeDocument/2006/relationships/hyperlink" Target="http://pbs.twimg.com/profile_background_images/207724525/x219cf497fcfe1ee3088e0b4e15abff8.png" TargetMode="External"/><Relationship Id="rId3078" Type="http://schemas.openxmlformats.org/officeDocument/2006/relationships/hyperlink" Target="https://pbs.twimg.com/profile_banners/1075228178/1476892648" TargetMode="External"/><Relationship Id="rId4129" Type="http://schemas.openxmlformats.org/officeDocument/2006/relationships/hyperlink" Target="http://abs.twimg.com/images/themes/theme1/bg.png" TargetMode="External"/><Relationship Id="rId7699" Type="http://schemas.openxmlformats.org/officeDocument/2006/relationships/hyperlink" Target="http://pbs.twimg.com/profile_images/815593621227536384/HYyOIhf1_normal.jpg" TargetMode="External"/><Relationship Id="rId8000" Type="http://schemas.openxmlformats.org/officeDocument/2006/relationships/hyperlink" Target="http://pbs.twimg.com/profile_images/768046865002684416/BSzS1zVd_normal.jpg" TargetMode="External"/><Relationship Id="rId4610" Type="http://schemas.openxmlformats.org/officeDocument/2006/relationships/hyperlink" Target="http://pbs.twimg.com/profile_background_images/821470572/b20f5ebbeb2e7033eca6836ca68a9132.png" TargetMode="External"/><Relationship Id="rId13153" Type="http://schemas.openxmlformats.org/officeDocument/2006/relationships/hyperlink" Target="https://twitter.com/danni79jo" TargetMode="External"/><Relationship Id="rId480" Type="http://schemas.openxmlformats.org/officeDocument/2006/relationships/hyperlink" Target="http://t.co/08lW6KNC4g" TargetMode="External"/><Relationship Id="rId2161" Type="http://schemas.openxmlformats.org/officeDocument/2006/relationships/hyperlink" Target="https://pbs.twimg.com/profile_banners/4180668133/1477455177" TargetMode="External"/><Relationship Id="rId3212" Type="http://schemas.openxmlformats.org/officeDocument/2006/relationships/hyperlink" Target="https://pbs.twimg.com/profile_banners/28000697/1481606454" TargetMode="External"/><Relationship Id="rId133" Type="http://schemas.openxmlformats.org/officeDocument/2006/relationships/hyperlink" Target="https://t.co/kgEo3YXLJh" TargetMode="External"/><Relationship Id="rId5384" Type="http://schemas.openxmlformats.org/officeDocument/2006/relationships/hyperlink" Target="http://pbs.twimg.com/profile_background_images/378800000159423070/SLCGUIB7.jpeg" TargetMode="External"/><Relationship Id="rId6782" Type="http://schemas.openxmlformats.org/officeDocument/2006/relationships/hyperlink" Target="http://abs.twimg.com/images/themes/theme14/bg.gif" TargetMode="External"/><Relationship Id="rId7833" Type="http://schemas.openxmlformats.org/officeDocument/2006/relationships/hyperlink" Target="http://pbs.twimg.com/profile_images/814310861229715456/C4IwfnPj_normal.jpg" TargetMode="External"/><Relationship Id="rId10814" Type="http://schemas.openxmlformats.org/officeDocument/2006/relationships/hyperlink" Target="https://twitter.com/sarah_elained" TargetMode="External"/><Relationship Id="rId5037" Type="http://schemas.openxmlformats.org/officeDocument/2006/relationships/hyperlink" Target="http://abs.twimg.com/images/themes/theme1/bg.png" TargetMode="External"/><Relationship Id="rId6435" Type="http://schemas.openxmlformats.org/officeDocument/2006/relationships/hyperlink" Target="http://abs.twimg.com/images/themes/theme1/bg.png" TargetMode="External"/><Relationship Id="rId12986" Type="http://schemas.openxmlformats.org/officeDocument/2006/relationships/hyperlink" Target="https://twitter.com/kay_garm" TargetMode="External"/><Relationship Id="rId1994" Type="http://schemas.openxmlformats.org/officeDocument/2006/relationships/hyperlink" Target="https://pbs.twimg.com/profile_banners/2942817443/1419632502" TargetMode="External"/><Relationship Id="rId9658" Type="http://schemas.openxmlformats.org/officeDocument/2006/relationships/hyperlink" Target="http://pbs.twimg.com/profile_images/754853855091843072/ZCd-s533_normal.jpg" TargetMode="External"/><Relationship Id="rId11588" Type="http://schemas.openxmlformats.org/officeDocument/2006/relationships/hyperlink" Target="https://twitter.com/thelifeofdrizzy" TargetMode="External"/><Relationship Id="rId12639" Type="http://schemas.openxmlformats.org/officeDocument/2006/relationships/hyperlink" Target="https://twitter.com/lesliannehgx" TargetMode="External"/><Relationship Id="rId1647" Type="http://schemas.openxmlformats.org/officeDocument/2006/relationships/hyperlink" Target="https://pbs.twimg.com/profile_banners/136726042/1476711311" TargetMode="External"/><Relationship Id="rId4120" Type="http://schemas.openxmlformats.org/officeDocument/2006/relationships/hyperlink" Target="http://abs.twimg.com/images/themes/theme10/bg.gif" TargetMode="External"/><Relationship Id="rId7690" Type="http://schemas.openxmlformats.org/officeDocument/2006/relationships/hyperlink" Target="http://pbs.twimg.com/profile_images/624247430238765056/SI1x7zPV_normal.jpg" TargetMode="External"/><Relationship Id="rId8741" Type="http://schemas.openxmlformats.org/officeDocument/2006/relationships/hyperlink" Target="http://pbs.twimg.com/profile_images/821483511408422915/5p4fG5r9_normal.jpg" TargetMode="External"/><Relationship Id="rId6292" Type="http://schemas.openxmlformats.org/officeDocument/2006/relationships/hyperlink" Target="http://pbs.twimg.com/profile_background_images/788462671/f8334126bd968a70e582bec9209ff6ff.jpeg" TargetMode="External"/><Relationship Id="rId7343" Type="http://schemas.openxmlformats.org/officeDocument/2006/relationships/hyperlink" Target="http://pbs.twimg.com/profile_images/777281762951061505/3IvlpcYT_normal.jpg" TargetMode="External"/><Relationship Id="rId10671" Type="http://schemas.openxmlformats.org/officeDocument/2006/relationships/hyperlink" Target="https://twitter.com/rswirling" TargetMode="External"/><Relationship Id="rId11722" Type="http://schemas.openxmlformats.org/officeDocument/2006/relationships/hyperlink" Target="https://twitter.com/ibolyard" TargetMode="External"/><Relationship Id="rId10324" Type="http://schemas.openxmlformats.org/officeDocument/2006/relationships/hyperlink" Target="https://twitter.com/mshstheatre" TargetMode="External"/><Relationship Id="rId3953" Type="http://schemas.openxmlformats.org/officeDocument/2006/relationships/hyperlink" Target="https://pbs.twimg.com/profile_banners/15541200/1481221164" TargetMode="External"/><Relationship Id="rId9168" Type="http://schemas.openxmlformats.org/officeDocument/2006/relationships/hyperlink" Target="http://pbs.twimg.com/profile_images/730787305972240384/enhcSKfP_normal.jpg" TargetMode="External"/><Relationship Id="rId12496" Type="http://schemas.openxmlformats.org/officeDocument/2006/relationships/hyperlink" Target="https://twitter.com/4playofficial" TargetMode="External"/><Relationship Id="rId874" Type="http://schemas.openxmlformats.org/officeDocument/2006/relationships/hyperlink" Target="http://t.co/CkaLSUwu" TargetMode="External"/><Relationship Id="rId2555" Type="http://schemas.openxmlformats.org/officeDocument/2006/relationships/hyperlink" Target="https://pbs.twimg.com/profile_banners/2685856388/1483900190" TargetMode="External"/><Relationship Id="rId3606" Type="http://schemas.openxmlformats.org/officeDocument/2006/relationships/hyperlink" Target="https://pbs.twimg.com/profile_banners/763565304253341696/1483943984" TargetMode="External"/><Relationship Id="rId11098" Type="http://schemas.openxmlformats.org/officeDocument/2006/relationships/hyperlink" Target="https://twitter.com/femaletexts" TargetMode="External"/><Relationship Id="rId12149" Type="http://schemas.openxmlformats.org/officeDocument/2006/relationships/hyperlink" Target="https://twitter.com/mashbuttons" TargetMode="External"/><Relationship Id="rId527" Type="http://schemas.openxmlformats.org/officeDocument/2006/relationships/hyperlink" Target="https://t.co/C7Jqp9zGZV" TargetMode="External"/><Relationship Id="rId1157" Type="http://schemas.openxmlformats.org/officeDocument/2006/relationships/hyperlink" Target="http://t.co/lDOYjbhS" TargetMode="External"/><Relationship Id="rId2208" Type="http://schemas.openxmlformats.org/officeDocument/2006/relationships/hyperlink" Target="https://pbs.twimg.com/profile_banners/251199155/1482504206" TargetMode="External"/><Relationship Id="rId5778" Type="http://schemas.openxmlformats.org/officeDocument/2006/relationships/hyperlink" Target="http://pbs.twimg.com/profile_background_images/674818893/0f77765ea3a4d324487b36e2883319ce.jpeg" TargetMode="External"/><Relationship Id="rId6829" Type="http://schemas.openxmlformats.org/officeDocument/2006/relationships/hyperlink" Target="http://pbs.twimg.com/profile_background_images/285073728/Senior_year_001.jpg" TargetMode="External"/><Relationship Id="rId12630" Type="http://schemas.openxmlformats.org/officeDocument/2006/relationships/hyperlink" Target="https://twitter.com/trnsmissions" TargetMode="External"/><Relationship Id="rId8251" Type="http://schemas.openxmlformats.org/officeDocument/2006/relationships/hyperlink" Target="http://pbs.twimg.com/profile_images/820128278832971782/Tt80v8so_normal.jpg" TargetMode="External"/><Relationship Id="rId9302" Type="http://schemas.openxmlformats.org/officeDocument/2006/relationships/hyperlink" Target="http://pbs.twimg.com/profile_images/818379143712751616/4snUlnd4_normal.jpg" TargetMode="External"/><Relationship Id="rId10181" Type="http://schemas.openxmlformats.org/officeDocument/2006/relationships/hyperlink" Target="https://twitter.com/lauren_davis__" TargetMode="External"/><Relationship Id="rId11232" Type="http://schemas.openxmlformats.org/officeDocument/2006/relationships/hyperlink" Target="https://twitter.com/patch1774" TargetMode="External"/><Relationship Id="rId3463" Type="http://schemas.openxmlformats.org/officeDocument/2006/relationships/hyperlink" Target="https://pbs.twimg.com/profile_banners/346823124/1355855314" TargetMode="External"/><Relationship Id="rId4861" Type="http://schemas.openxmlformats.org/officeDocument/2006/relationships/hyperlink" Target="http://abs.twimg.com/images/themes/theme1/bg.png" TargetMode="External"/><Relationship Id="rId5912" Type="http://schemas.openxmlformats.org/officeDocument/2006/relationships/hyperlink" Target="http://abs.twimg.com/images/themes/theme1/bg.png" TargetMode="External"/><Relationship Id="rId13057" Type="http://schemas.openxmlformats.org/officeDocument/2006/relationships/hyperlink" Target="https://twitter.com/morganrose22" TargetMode="External"/><Relationship Id="rId384" Type="http://schemas.openxmlformats.org/officeDocument/2006/relationships/hyperlink" Target="http://t.co/tKrwdGfigM" TargetMode="External"/><Relationship Id="rId2065" Type="http://schemas.openxmlformats.org/officeDocument/2006/relationships/hyperlink" Target="https://pbs.twimg.com/profile_banners/2732622423/1451707441" TargetMode="External"/><Relationship Id="rId3116" Type="http://schemas.openxmlformats.org/officeDocument/2006/relationships/hyperlink" Target="https://pbs.twimg.com/profile_banners/756267842/1484612638" TargetMode="External"/><Relationship Id="rId4514" Type="http://schemas.openxmlformats.org/officeDocument/2006/relationships/hyperlink" Target="http://abs.twimg.com/images/themes/theme1/bg.png" TargetMode="External"/><Relationship Id="rId6686" Type="http://schemas.openxmlformats.org/officeDocument/2006/relationships/hyperlink" Target="http://abs.twimg.com/images/themes/theme1/bg.png" TargetMode="External"/><Relationship Id="rId7737" Type="http://schemas.openxmlformats.org/officeDocument/2006/relationships/hyperlink" Target="http://pbs.twimg.com/profile_images/820042212729757697/aN3lIy1W_normal.jpg" TargetMode="External"/><Relationship Id="rId10718" Type="http://schemas.openxmlformats.org/officeDocument/2006/relationships/hyperlink" Target="https://twitter.com/harwellwifey" TargetMode="External"/><Relationship Id="rId5288" Type="http://schemas.openxmlformats.org/officeDocument/2006/relationships/hyperlink" Target="http://abs.twimg.com/images/themes/theme1/bg.png" TargetMode="External"/><Relationship Id="rId6339" Type="http://schemas.openxmlformats.org/officeDocument/2006/relationships/hyperlink" Target="http://abs.twimg.com/images/themes/theme14/bg.gif" TargetMode="External"/><Relationship Id="rId12140" Type="http://schemas.openxmlformats.org/officeDocument/2006/relationships/hyperlink" Target="https://twitter.com/bobkellytraffic" TargetMode="External"/><Relationship Id="rId1898" Type="http://schemas.openxmlformats.org/officeDocument/2006/relationships/hyperlink" Target="https://pbs.twimg.com/profile_banners/59950484/1447909586" TargetMode="External"/><Relationship Id="rId2949" Type="http://schemas.openxmlformats.org/officeDocument/2006/relationships/hyperlink" Target="https://pbs.twimg.com/profile_banners/462316942/1473624018" TargetMode="External"/><Relationship Id="rId6820" Type="http://schemas.openxmlformats.org/officeDocument/2006/relationships/hyperlink" Target="http://abs.twimg.com/images/themes/theme5/bg.gif" TargetMode="External"/><Relationship Id="rId4371" Type="http://schemas.openxmlformats.org/officeDocument/2006/relationships/hyperlink" Target="http://abs.twimg.com/images/themes/theme1/bg.png" TargetMode="External"/><Relationship Id="rId5422" Type="http://schemas.openxmlformats.org/officeDocument/2006/relationships/hyperlink" Target="http://abs.twimg.com/images/themes/theme1/bg.png" TargetMode="External"/><Relationship Id="rId4024" Type="http://schemas.openxmlformats.org/officeDocument/2006/relationships/hyperlink" Target="https://pbs.twimg.com/profile_banners/952112047/1484416259" TargetMode="External"/><Relationship Id="rId7594" Type="http://schemas.openxmlformats.org/officeDocument/2006/relationships/hyperlink" Target="http://pbs.twimg.com/profile_images/742477919801335816/O6okGPN6_normal.jpg" TargetMode="External"/><Relationship Id="rId8992" Type="http://schemas.openxmlformats.org/officeDocument/2006/relationships/hyperlink" Target="http://pbs.twimg.com/profile_images/795534104947200000/1HF5aCeL_normal.jpg" TargetMode="External"/><Relationship Id="rId11973" Type="http://schemas.openxmlformats.org/officeDocument/2006/relationships/hyperlink" Target="https://twitter.com/woodsar" TargetMode="External"/><Relationship Id="rId6196" Type="http://schemas.openxmlformats.org/officeDocument/2006/relationships/hyperlink" Target="http://pbs.twimg.com/profile_background_images/782080329/cc6b1b45f2cd48a47aad88dc35ee284a.jpeg" TargetMode="External"/><Relationship Id="rId7247" Type="http://schemas.openxmlformats.org/officeDocument/2006/relationships/hyperlink" Target="http://pbs.twimg.com/profile_images/815053237539733504/jatvvnDm_normal.jpg" TargetMode="External"/><Relationship Id="rId8645" Type="http://schemas.openxmlformats.org/officeDocument/2006/relationships/hyperlink" Target="http://pbs.twimg.com/profile_images/819625175779917824/ixC4bQAG_normal.jpg" TargetMode="External"/><Relationship Id="rId10575" Type="http://schemas.openxmlformats.org/officeDocument/2006/relationships/hyperlink" Target="https://twitter.com/thatssopony" TargetMode="External"/><Relationship Id="rId11626" Type="http://schemas.openxmlformats.org/officeDocument/2006/relationships/hyperlink" Target="https://twitter.com/kevjayhawk" TargetMode="External"/><Relationship Id="rId10228" Type="http://schemas.openxmlformats.org/officeDocument/2006/relationships/hyperlink" Target="https://twitter.com/novajelly" TargetMode="External"/><Relationship Id="rId3857" Type="http://schemas.openxmlformats.org/officeDocument/2006/relationships/hyperlink" Target="https://pbs.twimg.com/profile_banners/711718483591962624/1461514674" TargetMode="External"/><Relationship Id="rId4908" Type="http://schemas.openxmlformats.org/officeDocument/2006/relationships/hyperlink" Target="http://pbs.twimg.com/profile_background_images/463868214930198529/JzGeZSl1.jpeg" TargetMode="External"/><Relationship Id="rId778" Type="http://schemas.openxmlformats.org/officeDocument/2006/relationships/hyperlink" Target="https://t.co/Zp2zqkroTg" TargetMode="External"/><Relationship Id="rId2459" Type="http://schemas.openxmlformats.org/officeDocument/2006/relationships/hyperlink" Target="https://pbs.twimg.com/profile_banners/19091173/1409724563" TargetMode="External"/><Relationship Id="rId6330" Type="http://schemas.openxmlformats.org/officeDocument/2006/relationships/hyperlink" Target="http://pbs.twimg.com/profile_background_images/350151411/a__4_.jpg" TargetMode="External"/><Relationship Id="rId9553" Type="http://schemas.openxmlformats.org/officeDocument/2006/relationships/hyperlink" Target="http://pbs.twimg.com/profile_images/809134418636001280/gcDsTh7r_normal.jpg" TargetMode="External"/><Relationship Id="rId12881" Type="http://schemas.openxmlformats.org/officeDocument/2006/relationships/hyperlink" Target="https://twitter.com/kelly__kardash" TargetMode="External"/><Relationship Id="rId1542" Type="http://schemas.openxmlformats.org/officeDocument/2006/relationships/hyperlink" Target="https://pbs.twimg.com/profile_banners/1033192710/1454899961" TargetMode="External"/><Relationship Id="rId2940" Type="http://schemas.openxmlformats.org/officeDocument/2006/relationships/hyperlink" Target="https://pbs.twimg.com/profile_banners/779720251038629888/1480279824" TargetMode="External"/><Relationship Id="rId8155" Type="http://schemas.openxmlformats.org/officeDocument/2006/relationships/hyperlink" Target="http://pbs.twimg.com/profile_images/1139337632/katze_normal.jpg" TargetMode="External"/><Relationship Id="rId9206" Type="http://schemas.openxmlformats.org/officeDocument/2006/relationships/hyperlink" Target="http://pbs.twimg.com/profile_images/667053287921860608/BBc-W-l8_normal.jpg" TargetMode="External"/><Relationship Id="rId10085" Type="http://schemas.openxmlformats.org/officeDocument/2006/relationships/hyperlink" Target="https://twitter.com/eveningstar_nm" TargetMode="External"/><Relationship Id="rId11136" Type="http://schemas.openxmlformats.org/officeDocument/2006/relationships/hyperlink" Target="https://twitter.com/sraderosadavis" TargetMode="External"/><Relationship Id="rId11483" Type="http://schemas.openxmlformats.org/officeDocument/2006/relationships/hyperlink" Target="https://twitter.com/jeanaleeee" TargetMode="External"/><Relationship Id="rId12534" Type="http://schemas.openxmlformats.org/officeDocument/2006/relationships/hyperlink" Target="https://twitter.com/coupon_coupons" TargetMode="External"/><Relationship Id="rId912" Type="http://schemas.openxmlformats.org/officeDocument/2006/relationships/hyperlink" Target="https://t.co/mYVcLfTWjH" TargetMode="External"/><Relationship Id="rId4765" Type="http://schemas.openxmlformats.org/officeDocument/2006/relationships/hyperlink" Target="http://pbs.twimg.com/profile_background_images/378800000089993924/5f1062956518cc49d9a06cb86a60d4b1.jpeg" TargetMode="External"/><Relationship Id="rId5816" Type="http://schemas.openxmlformats.org/officeDocument/2006/relationships/hyperlink" Target="http://pbs.twimg.com/profile_background_images/316974712/black_veil_brides.jpg" TargetMode="External"/><Relationship Id="rId288" Type="http://schemas.openxmlformats.org/officeDocument/2006/relationships/hyperlink" Target="https://t.co/dDYJOMUu0k" TargetMode="External"/><Relationship Id="rId3367" Type="http://schemas.openxmlformats.org/officeDocument/2006/relationships/hyperlink" Target="https://pbs.twimg.com/profile_banners/28710310/1448556561" TargetMode="External"/><Relationship Id="rId4418" Type="http://schemas.openxmlformats.org/officeDocument/2006/relationships/hyperlink" Target="http://pbs.twimg.com/profile_background_images/378800000167898051/8Ru2Y331.jpeg" TargetMode="External"/><Relationship Id="rId7988" Type="http://schemas.openxmlformats.org/officeDocument/2006/relationships/hyperlink" Target="http://pbs.twimg.com/profile_images/816789399216279552/Ja89TVC6_normal.jpg" TargetMode="External"/><Relationship Id="rId10969" Type="http://schemas.openxmlformats.org/officeDocument/2006/relationships/hyperlink" Target="https://twitter.com/alyssabarattata" TargetMode="External"/><Relationship Id="rId12391" Type="http://schemas.openxmlformats.org/officeDocument/2006/relationships/hyperlink" Target="https://twitter.com/krissyprobs" TargetMode="External"/><Relationship Id="rId2450" Type="http://schemas.openxmlformats.org/officeDocument/2006/relationships/hyperlink" Target="https://pbs.twimg.com/profile_banners/172034777/1475725004" TargetMode="External"/><Relationship Id="rId3501" Type="http://schemas.openxmlformats.org/officeDocument/2006/relationships/hyperlink" Target="https://pbs.twimg.com/profile_banners/3246388579/1484224818" TargetMode="External"/><Relationship Id="rId9063" Type="http://schemas.openxmlformats.org/officeDocument/2006/relationships/hyperlink" Target="http://pbs.twimg.com/profile_images/417361168580112384/Ei1dWSdQ_normal.jpeg" TargetMode="External"/><Relationship Id="rId12044" Type="http://schemas.openxmlformats.org/officeDocument/2006/relationships/hyperlink" Target="https://twitter.com/haalleeeey" TargetMode="External"/><Relationship Id="rId422" Type="http://schemas.openxmlformats.org/officeDocument/2006/relationships/hyperlink" Target="https://t.co/q25xXBMi0h" TargetMode="External"/><Relationship Id="rId1052" Type="http://schemas.openxmlformats.org/officeDocument/2006/relationships/hyperlink" Target="https://t.co/uG1mcXITfU" TargetMode="External"/><Relationship Id="rId2103" Type="http://schemas.openxmlformats.org/officeDocument/2006/relationships/hyperlink" Target="https://pbs.twimg.com/profile_banners/463310669/1481595309" TargetMode="External"/><Relationship Id="rId5673" Type="http://schemas.openxmlformats.org/officeDocument/2006/relationships/hyperlink" Target="http://abs.twimg.com/images/themes/theme1/bg.png" TargetMode="External"/><Relationship Id="rId4275" Type="http://schemas.openxmlformats.org/officeDocument/2006/relationships/hyperlink" Target="http://pbs.twimg.com/profile_background_images/108434257/beach.jpg" TargetMode="External"/><Relationship Id="rId5326" Type="http://schemas.openxmlformats.org/officeDocument/2006/relationships/hyperlink" Target="http://abs.twimg.com/images/themes/theme1/bg.png" TargetMode="External"/><Relationship Id="rId6724" Type="http://schemas.openxmlformats.org/officeDocument/2006/relationships/hyperlink" Target="http://abs.twimg.com/images/themes/theme1/bg.png" TargetMode="External"/><Relationship Id="rId8896" Type="http://schemas.openxmlformats.org/officeDocument/2006/relationships/hyperlink" Target="http://pbs.twimg.com/profile_images/813819090317897728/Do8FljAa_normal.jpg" TargetMode="External"/><Relationship Id="rId9947" Type="http://schemas.openxmlformats.org/officeDocument/2006/relationships/hyperlink" Target="http://pbs.twimg.com/profile_images/724013945636425728/-zbEerbD_normal.jpg" TargetMode="External"/><Relationship Id="rId11877" Type="http://schemas.openxmlformats.org/officeDocument/2006/relationships/hyperlink" Target="https://twitter.com/missienelly" TargetMode="External"/><Relationship Id="rId12928" Type="http://schemas.openxmlformats.org/officeDocument/2006/relationships/hyperlink" Target="https://twitter.com/luckytrition" TargetMode="External"/><Relationship Id="rId1936" Type="http://schemas.openxmlformats.org/officeDocument/2006/relationships/hyperlink" Target="https://pbs.twimg.com/profile_banners/764438113/1484442589" TargetMode="External"/><Relationship Id="rId7498" Type="http://schemas.openxmlformats.org/officeDocument/2006/relationships/hyperlink" Target="http://pbs.twimg.com/profile_images/451029058017439745/M2t2gAD9_normal.png" TargetMode="External"/><Relationship Id="rId8549" Type="http://schemas.openxmlformats.org/officeDocument/2006/relationships/hyperlink" Target="http://pbs.twimg.com/profile_images/812164629187198976/4dMDYtd__normal.jpg" TargetMode="External"/><Relationship Id="rId10479" Type="http://schemas.openxmlformats.org/officeDocument/2006/relationships/hyperlink" Target="https://twitter.com/realityundone" TargetMode="External"/><Relationship Id="rId3011" Type="http://schemas.openxmlformats.org/officeDocument/2006/relationships/hyperlink" Target="https://pbs.twimg.com/profile_banners/4879338880/1456866762" TargetMode="External"/><Relationship Id="rId6581" Type="http://schemas.openxmlformats.org/officeDocument/2006/relationships/hyperlink" Target="http://pbs.twimg.com/profile_background_images/581342787649429504/QBaWGUlw.png" TargetMode="External"/><Relationship Id="rId7632" Type="http://schemas.openxmlformats.org/officeDocument/2006/relationships/hyperlink" Target="http://pbs.twimg.com/profile_images/821164953063354368/8Z6jqxMc_normal.jpg" TargetMode="External"/><Relationship Id="rId10960" Type="http://schemas.openxmlformats.org/officeDocument/2006/relationships/hyperlink" Target="https://twitter.com/kellieoakleyy" TargetMode="External"/><Relationship Id="rId5183" Type="http://schemas.openxmlformats.org/officeDocument/2006/relationships/hyperlink" Target="http://abs.twimg.com/images/themes/theme1/bg.png" TargetMode="External"/><Relationship Id="rId6234" Type="http://schemas.openxmlformats.org/officeDocument/2006/relationships/hyperlink" Target="http://pbs.twimg.com/profile_background_images/378800000023816008/0b19375001269739bc60bcffd7f6dba3.jpeg" TargetMode="External"/><Relationship Id="rId10613" Type="http://schemas.openxmlformats.org/officeDocument/2006/relationships/hyperlink" Target="https://twitter.com/pizzabut" TargetMode="External"/><Relationship Id="rId9457" Type="http://schemas.openxmlformats.org/officeDocument/2006/relationships/hyperlink" Target="http://pbs.twimg.com/profile_images/509283439682400257/hmG3dhzO_normal.jpeg" TargetMode="External"/><Relationship Id="rId12785" Type="http://schemas.openxmlformats.org/officeDocument/2006/relationships/hyperlink" Target="https://twitter.com/tmj_nwk_retail" TargetMode="External"/><Relationship Id="rId1793" Type="http://schemas.openxmlformats.org/officeDocument/2006/relationships/hyperlink" Target="https://pbs.twimg.com/profile_banners/47975734/1396879190" TargetMode="External"/><Relationship Id="rId2844" Type="http://schemas.openxmlformats.org/officeDocument/2006/relationships/hyperlink" Target="https://pbs.twimg.com/profile_banners/881188698/1482792538" TargetMode="External"/><Relationship Id="rId8059" Type="http://schemas.openxmlformats.org/officeDocument/2006/relationships/hyperlink" Target="http://pbs.twimg.com/profile_images/821372817354739713/stnOaeT8_normal.jpg" TargetMode="External"/><Relationship Id="rId11387" Type="http://schemas.openxmlformats.org/officeDocument/2006/relationships/hyperlink" Target="https://twitter.com/carpebrina" TargetMode="External"/><Relationship Id="rId12438" Type="http://schemas.openxmlformats.org/officeDocument/2006/relationships/hyperlink" Target="https://twitter.com/freespirit_rn" TargetMode="External"/><Relationship Id="rId816" Type="http://schemas.openxmlformats.org/officeDocument/2006/relationships/hyperlink" Target="https://t.co/EkmrwwQLoh" TargetMode="External"/><Relationship Id="rId1446" Type="http://schemas.openxmlformats.org/officeDocument/2006/relationships/hyperlink" Target="https://pbs.twimg.com/profile_banners/4494238394/1481252259" TargetMode="External"/><Relationship Id="rId4669" Type="http://schemas.openxmlformats.org/officeDocument/2006/relationships/hyperlink" Target="http://abs.twimg.com/images/themes/theme1/bg.png" TargetMode="External"/><Relationship Id="rId8540" Type="http://schemas.openxmlformats.org/officeDocument/2006/relationships/hyperlink" Target="http://pbs.twimg.com/profile_images/820799386867224576/GljYbjJg_normal.jpg" TargetMode="External"/><Relationship Id="rId10470" Type="http://schemas.openxmlformats.org/officeDocument/2006/relationships/hyperlink" Target="https://twitter.com/beccaalv" TargetMode="External"/><Relationship Id="rId11521" Type="http://schemas.openxmlformats.org/officeDocument/2006/relationships/hyperlink" Target="https://twitter.com/skyramz" TargetMode="External"/><Relationship Id="rId6091" Type="http://schemas.openxmlformats.org/officeDocument/2006/relationships/hyperlink" Target="http://abs.twimg.com/images/themes/theme18/bg.gif" TargetMode="External"/><Relationship Id="rId7142" Type="http://schemas.openxmlformats.org/officeDocument/2006/relationships/hyperlink" Target="http://pbs.twimg.com/profile_images/777911132983926784/Eu-XX1TM_normal.jpg" TargetMode="External"/><Relationship Id="rId10123" Type="http://schemas.openxmlformats.org/officeDocument/2006/relationships/hyperlink" Target="https://twitter.com/_tattsonmyarm_" TargetMode="External"/><Relationship Id="rId3752" Type="http://schemas.openxmlformats.org/officeDocument/2006/relationships/hyperlink" Target="https://pbs.twimg.com/profile_banners/721608578868510721/1484558533" TargetMode="External"/><Relationship Id="rId12295" Type="http://schemas.openxmlformats.org/officeDocument/2006/relationships/hyperlink" Target="https://twitter.com/aliyahmnelson" TargetMode="External"/><Relationship Id="rId673" Type="http://schemas.openxmlformats.org/officeDocument/2006/relationships/hyperlink" Target="https://t.co/KxNwfMfnxN" TargetMode="External"/><Relationship Id="rId2354" Type="http://schemas.openxmlformats.org/officeDocument/2006/relationships/hyperlink" Target="https://pbs.twimg.com/profile_banners/2466195860/1412870125" TargetMode="External"/><Relationship Id="rId3405" Type="http://schemas.openxmlformats.org/officeDocument/2006/relationships/hyperlink" Target="https://pbs.twimg.com/profile_banners/43308192/1483062606" TargetMode="External"/><Relationship Id="rId4803" Type="http://schemas.openxmlformats.org/officeDocument/2006/relationships/hyperlink" Target="http://pbs.twimg.com/profile_background_images/453086147208429568/NF7IbHUW.png" TargetMode="External"/><Relationship Id="rId326" Type="http://schemas.openxmlformats.org/officeDocument/2006/relationships/hyperlink" Target="http://t.co/t414UtTRv4" TargetMode="External"/><Relationship Id="rId2007" Type="http://schemas.openxmlformats.org/officeDocument/2006/relationships/hyperlink" Target="https://pbs.twimg.com/profile_banners/2217857090/1385563105" TargetMode="External"/><Relationship Id="rId6975" Type="http://schemas.openxmlformats.org/officeDocument/2006/relationships/hyperlink" Target="http://pbs.twimg.com/profile_images/2739894999/fb80e2979ce038c212bae9540b1c772d_normal.jpeg" TargetMode="External"/><Relationship Id="rId4179" Type="http://schemas.openxmlformats.org/officeDocument/2006/relationships/hyperlink" Target="http://abs.twimg.com/images/themes/theme1/bg.png" TargetMode="External"/><Relationship Id="rId5577" Type="http://schemas.openxmlformats.org/officeDocument/2006/relationships/hyperlink" Target="http://abs.twimg.com/images/themes/theme1/bg.png" TargetMode="External"/><Relationship Id="rId6628" Type="http://schemas.openxmlformats.org/officeDocument/2006/relationships/hyperlink" Target="http://abs.twimg.com/images/themes/theme10/bg.gif" TargetMode="External"/><Relationship Id="rId8050" Type="http://schemas.openxmlformats.org/officeDocument/2006/relationships/hyperlink" Target="http://pbs.twimg.com/profile_images/813683801431773184/ona6aPlG_normal.jpg" TargetMode="External"/><Relationship Id="rId9101" Type="http://schemas.openxmlformats.org/officeDocument/2006/relationships/hyperlink" Target="http://pbs.twimg.com/profile_images/762313321165053952/rXcChutM_normal.jpg" TargetMode="External"/><Relationship Id="rId11031" Type="http://schemas.openxmlformats.org/officeDocument/2006/relationships/hyperlink" Target="https://twitter.com/alexamerle" TargetMode="External"/><Relationship Id="rId4660" Type="http://schemas.openxmlformats.org/officeDocument/2006/relationships/hyperlink" Target="http://abs.twimg.com/images/themes/theme1/bg.png" TargetMode="External"/><Relationship Id="rId5711" Type="http://schemas.openxmlformats.org/officeDocument/2006/relationships/hyperlink" Target="http://abs.twimg.com/images/themes/theme5/bg.gif" TargetMode="External"/><Relationship Id="rId3262" Type="http://schemas.openxmlformats.org/officeDocument/2006/relationships/hyperlink" Target="https://pbs.twimg.com/profile_banners/979079132/1433972336" TargetMode="External"/><Relationship Id="rId4313" Type="http://schemas.openxmlformats.org/officeDocument/2006/relationships/hyperlink" Target="http://pbs.twimg.com/profile_background_images/651445911059628032/6sSBHSVu.jpg" TargetMode="External"/><Relationship Id="rId7883" Type="http://schemas.openxmlformats.org/officeDocument/2006/relationships/hyperlink" Target="http://pbs.twimg.com/profile_images/798761398520016897/LHyOBnex_normal.jpg" TargetMode="External"/><Relationship Id="rId183" Type="http://schemas.openxmlformats.org/officeDocument/2006/relationships/hyperlink" Target="https://t.co/obghc4syTv" TargetMode="External"/><Relationship Id="rId6485" Type="http://schemas.openxmlformats.org/officeDocument/2006/relationships/hyperlink" Target="http://abs.twimg.com/images/themes/theme1/bg.png" TargetMode="External"/><Relationship Id="rId7536" Type="http://schemas.openxmlformats.org/officeDocument/2006/relationships/hyperlink" Target="http://pbs.twimg.com/profile_images/738890038604234752/EUhVJC05_normal.jpg" TargetMode="External"/><Relationship Id="rId8934" Type="http://schemas.openxmlformats.org/officeDocument/2006/relationships/hyperlink" Target="http://pbs.twimg.com/profile_images/821131660666277889/loBeuhQy_normal.jpg" TargetMode="External"/><Relationship Id="rId10864" Type="http://schemas.openxmlformats.org/officeDocument/2006/relationships/hyperlink" Target="https://twitter.com/letimgil" TargetMode="External"/><Relationship Id="rId11915" Type="http://schemas.openxmlformats.org/officeDocument/2006/relationships/hyperlink" Target="https://twitter.com/jamesfanning14" TargetMode="External"/><Relationship Id="rId5087" Type="http://schemas.openxmlformats.org/officeDocument/2006/relationships/hyperlink" Target="http://pbs.twimg.com/profile_background_images/441038133098868736/8VymF7by.jpeg" TargetMode="External"/><Relationship Id="rId6138" Type="http://schemas.openxmlformats.org/officeDocument/2006/relationships/hyperlink" Target="http://abs.twimg.com/images/themes/theme1/bg.png" TargetMode="External"/><Relationship Id="rId10517" Type="http://schemas.openxmlformats.org/officeDocument/2006/relationships/hyperlink" Target="https://twitter.com/_meshun" TargetMode="External"/><Relationship Id="rId12689" Type="http://schemas.openxmlformats.org/officeDocument/2006/relationships/hyperlink" Target="https://twitter.com/southern_teach" TargetMode="External"/><Relationship Id="rId1697" Type="http://schemas.openxmlformats.org/officeDocument/2006/relationships/hyperlink" Target="https://pbs.twimg.com/profile_banners/564132860/1484459227" TargetMode="External"/><Relationship Id="rId2748" Type="http://schemas.openxmlformats.org/officeDocument/2006/relationships/hyperlink" Target="https://pbs.twimg.com/profile_banners/14946911/1403526999" TargetMode="External"/><Relationship Id="rId4170" Type="http://schemas.openxmlformats.org/officeDocument/2006/relationships/hyperlink" Target="http://pbs.twimg.com/profile_background_images/560644127671349248/JgVCvRVV.jpeg" TargetMode="External"/><Relationship Id="rId5221" Type="http://schemas.openxmlformats.org/officeDocument/2006/relationships/hyperlink" Target="http://abs.twimg.com/images/themes/theme1/bg.png" TargetMode="External"/><Relationship Id="rId8791" Type="http://schemas.openxmlformats.org/officeDocument/2006/relationships/hyperlink" Target="http://pbs.twimg.com/profile_images/784982360081051648/1WwTOccM_normal.jpg" TargetMode="External"/><Relationship Id="rId9842" Type="http://schemas.openxmlformats.org/officeDocument/2006/relationships/hyperlink" Target="http://pbs.twimg.com/profile_images/820155423315480577/uiOKmi_n_normal.jpg" TargetMode="External"/><Relationship Id="rId56" Type="http://schemas.openxmlformats.org/officeDocument/2006/relationships/hyperlink" Target="https://t.co/fJfBus5Xts" TargetMode="External"/><Relationship Id="rId1831" Type="http://schemas.openxmlformats.org/officeDocument/2006/relationships/hyperlink" Target="https://pbs.twimg.com/profile_banners/40582167/1469839478" TargetMode="External"/><Relationship Id="rId7393" Type="http://schemas.openxmlformats.org/officeDocument/2006/relationships/hyperlink" Target="http://pbs.twimg.com/profile_images/556346457058324480/p8X4urtw_normal.png" TargetMode="External"/><Relationship Id="rId8444" Type="http://schemas.openxmlformats.org/officeDocument/2006/relationships/hyperlink" Target="http://pbs.twimg.com/profile_images/594699906050228224/hH2WZqBT_normal.jpg" TargetMode="External"/><Relationship Id="rId10374" Type="http://schemas.openxmlformats.org/officeDocument/2006/relationships/hyperlink" Target="https://twitter.com/liza_kaizuka" TargetMode="External"/><Relationship Id="rId11425" Type="http://schemas.openxmlformats.org/officeDocument/2006/relationships/hyperlink" Target="https://twitter.com/hopemcgloth" TargetMode="External"/><Relationship Id="rId11772" Type="http://schemas.openxmlformats.org/officeDocument/2006/relationships/hyperlink" Target="https://twitter.com/imnottayler" TargetMode="External"/><Relationship Id="rId12823" Type="http://schemas.openxmlformats.org/officeDocument/2006/relationships/hyperlink" Target="https://twitter.com/hannahlynora021" TargetMode="External"/><Relationship Id="rId7046" Type="http://schemas.openxmlformats.org/officeDocument/2006/relationships/hyperlink" Target="http://pbs.twimg.com/profile_images/810173444075687937/OZXPrvlY_normal.jpg" TargetMode="External"/><Relationship Id="rId10027" Type="http://schemas.openxmlformats.org/officeDocument/2006/relationships/hyperlink" Target="http://pbs.twimg.com/profile_images/818533463062171649/iZaSzVGL_normal.jpg" TargetMode="External"/><Relationship Id="rId12199" Type="http://schemas.openxmlformats.org/officeDocument/2006/relationships/hyperlink" Target="https://twitter.com/land1290" TargetMode="External"/><Relationship Id="rId577" Type="http://schemas.openxmlformats.org/officeDocument/2006/relationships/hyperlink" Target="https://t.co/hv2T2nfTKE" TargetMode="External"/><Relationship Id="rId2258" Type="http://schemas.openxmlformats.org/officeDocument/2006/relationships/hyperlink" Target="https://pbs.twimg.com/profile_banners/2506591508/1484154478" TargetMode="External"/><Relationship Id="rId3656" Type="http://schemas.openxmlformats.org/officeDocument/2006/relationships/hyperlink" Target="https://pbs.twimg.com/profile_banners/98075072/1481495295" TargetMode="External"/><Relationship Id="rId4707" Type="http://schemas.openxmlformats.org/officeDocument/2006/relationships/hyperlink" Target="http://abs.twimg.com/images/themes/theme1/bg.png" TargetMode="External"/><Relationship Id="rId3309" Type="http://schemas.openxmlformats.org/officeDocument/2006/relationships/hyperlink" Target="https://pbs.twimg.com/profile_banners/2951963678/1480591253" TargetMode="External"/><Relationship Id="rId6879" Type="http://schemas.openxmlformats.org/officeDocument/2006/relationships/hyperlink" Target="http://abs.twimg.com/images/themes/theme1/bg.png" TargetMode="External"/><Relationship Id="rId12680" Type="http://schemas.openxmlformats.org/officeDocument/2006/relationships/hyperlink" Target="https://twitter.com/tmj_cao_retail" TargetMode="External"/><Relationship Id="rId9352" Type="http://schemas.openxmlformats.org/officeDocument/2006/relationships/hyperlink" Target="http://pbs.twimg.com/profile_images/816257187429445632/KdCONviH_normal.jpg" TargetMode="External"/><Relationship Id="rId11282" Type="http://schemas.openxmlformats.org/officeDocument/2006/relationships/hyperlink" Target="https://twitter.com/shoshanaruth98" TargetMode="External"/><Relationship Id="rId12333" Type="http://schemas.openxmlformats.org/officeDocument/2006/relationships/hyperlink" Target="https://twitter.com/ashantischannel" TargetMode="External"/><Relationship Id="rId711" Type="http://schemas.openxmlformats.org/officeDocument/2006/relationships/hyperlink" Target="https://t.co/b0PEJjrHG2" TargetMode="External"/><Relationship Id="rId1341" Type="http://schemas.openxmlformats.org/officeDocument/2006/relationships/hyperlink" Target="https://pbs.twimg.com/profile_banners/339938109/1474734678" TargetMode="External"/><Relationship Id="rId5962" Type="http://schemas.openxmlformats.org/officeDocument/2006/relationships/hyperlink" Target="http://abs.twimg.com/images/themes/theme1/bg.png" TargetMode="External"/><Relationship Id="rId9005" Type="http://schemas.openxmlformats.org/officeDocument/2006/relationships/hyperlink" Target="http://pbs.twimg.com/profile_images/2733334853/733ff2c188087898fa50d62180799e21_normal.png" TargetMode="External"/><Relationship Id="rId4564" Type="http://schemas.openxmlformats.org/officeDocument/2006/relationships/hyperlink" Target="http://abs.twimg.com/images/themes/theme18/bg.gif" TargetMode="External"/><Relationship Id="rId5615" Type="http://schemas.openxmlformats.org/officeDocument/2006/relationships/hyperlink" Target="http://abs.twimg.com/images/themes/theme1/bg.png" TargetMode="External"/><Relationship Id="rId3166" Type="http://schemas.openxmlformats.org/officeDocument/2006/relationships/hyperlink" Target="https://pbs.twimg.com/profile_banners/884639282/1484586729" TargetMode="External"/><Relationship Id="rId4217" Type="http://schemas.openxmlformats.org/officeDocument/2006/relationships/hyperlink" Target="http://abs.twimg.com/images/themes/theme1/bg.png" TargetMode="External"/><Relationship Id="rId6389" Type="http://schemas.openxmlformats.org/officeDocument/2006/relationships/hyperlink" Target="http://pbs.twimg.com/profile_background_images/381874556/BBDesign.jpg" TargetMode="External"/><Relationship Id="rId7787" Type="http://schemas.openxmlformats.org/officeDocument/2006/relationships/hyperlink" Target="http://pbs.twimg.com/profile_images/745620061545627648/Tf6vpHfY_normal.jpg" TargetMode="External"/><Relationship Id="rId8838" Type="http://schemas.openxmlformats.org/officeDocument/2006/relationships/hyperlink" Target="http://pbs.twimg.com/profile_images/669518093241212929/uFuWMsoY_normal.jpg" TargetMode="External"/><Relationship Id="rId10768" Type="http://schemas.openxmlformats.org/officeDocument/2006/relationships/hyperlink" Target="https://twitter.com/hottiesfortrump" TargetMode="External"/><Relationship Id="rId11819" Type="http://schemas.openxmlformats.org/officeDocument/2006/relationships/hyperlink" Target="https://twitter.com/crystaldomm" TargetMode="External"/><Relationship Id="rId12190" Type="http://schemas.openxmlformats.org/officeDocument/2006/relationships/hyperlink" Target="https://twitter.com/5svqjjdvox10lni" TargetMode="External"/><Relationship Id="rId2999" Type="http://schemas.openxmlformats.org/officeDocument/2006/relationships/hyperlink" Target="https://pbs.twimg.com/profile_banners/290330767/1483720758" TargetMode="External"/><Relationship Id="rId3300" Type="http://schemas.openxmlformats.org/officeDocument/2006/relationships/hyperlink" Target="https://pbs.twimg.com/profile_banners/2277005874/1483507889" TargetMode="External"/><Relationship Id="rId6870" Type="http://schemas.openxmlformats.org/officeDocument/2006/relationships/hyperlink" Target="http://abs.twimg.com/images/themes/theme1/bg.png" TargetMode="External"/><Relationship Id="rId7921" Type="http://schemas.openxmlformats.org/officeDocument/2006/relationships/hyperlink" Target="http://pbs.twimg.com/profile_images/798746616714825728/QyrP68kN_normal.jpg" TargetMode="External"/><Relationship Id="rId221" Type="http://schemas.openxmlformats.org/officeDocument/2006/relationships/hyperlink" Target="https://t.co/yPyu1YYBYy" TargetMode="External"/><Relationship Id="rId5472" Type="http://schemas.openxmlformats.org/officeDocument/2006/relationships/hyperlink" Target="http://abs.twimg.com/images/themes/theme1/bg.png" TargetMode="External"/><Relationship Id="rId6523" Type="http://schemas.openxmlformats.org/officeDocument/2006/relationships/hyperlink" Target="http://pbs.twimg.com/profile_background_images/378800000173823790/2V1SXCqS.jpeg" TargetMode="External"/><Relationship Id="rId10902" Type="http://schemas.openxmlformats.org/officeDocument/2006/relationships/hyperlink" Target="https://twitter.com/paparazziwife" TargetMode="External"/><Relationship Id="rId4074" Type="http://schemas.openxmlformats.org/officeDocument/2006/relationships/hyperlink" Target="http://abs.twimg.com/images/themes/theme1/bg.png" TargetMode="External"/><Relationship Id="rId5125" Type="http://schemas.openxmlformats.org/officeDocument/2006/relationships/hyperlink" Target="http://abs.twimg.com/images/themes/theme1/bg.png" TargetMode="External"/><Relationship Id="rId8695" Type="http://schemas.openxmlformats.org/officeDocument/2006/relationships/hyperlink" Target="http://pbs.twimg.com/profile_images/606631291576918016/dy4_Bvxg_normal.jpg" TargetMode="External"/><Relationship Id="rId9746" Type="http://schemas.openxmlformats.org/officeDocument/2006/relationships/hyperlink" Target="http://pbs.twimg.com/profile_images/777611818210439168/EQdbPXz8_normal.jpg" TargetMode="External"/><Relationship Id="rId7297" Type="http://schemas.openxmlformats.org/officeDocument/2006/relationships/hyperlink" Target="http://pbs.twimg.com/profile_images/813602600239001601/9QaKN07R_normal.jpg" TargetMode="External"/><Relationship Id="rId8348" Type="http://schemas.openxmlformats.org/officeDocument/2006/relationships/hyperlink" Target="http://pbs.twimg.com/profile_images/815798913366106113/F-25_Zee_normal.jpg" TargetMode="External"/><Relationship Id="rId10278" Type="http://schemas.openxmlformats.org/officeDocument/2006/relationships/hyperlink" Target="https://twitter.com/bekahwilliams16" TargetMode="External"/><Relationship Id="rId11676" Type="http://schemas.openxmlformats.org/officeDocument/2006/relationships/hyperlink" Target="https://twitter.com/make_it_rayneee" TargetMode="External"/><Relationship Id="rId12727" Type="http://schemas.openxmlformats.org/officeDocument/2006/relationships/hyperlink" Target="https://twitter.com/just_snookin" TargetMode="External"/><Relationship Id="rId1735" Type="http://schemas.openxmlformats.org/officeDocument/2006/relationships/hyperlink" Target="https://pbs.twimg.com/profile_banners/423718590/1484258370" TargetMode="External"/><Relationship Id="rId11329" Type="http://schemas.openxmlformats.org/officeDocument/2006/relationships/hyperlink" Target="https://twitter.com/kenwsmith99" TargetMode="External"/><Relationship Id="rId4958" Type="http://schemas.openxmlformats.org/officeDocument/2006/relationships/hyperlink" Target="http://pbs.twimg.com/profile_background_images/510241241162731520/rBaCxuuU.jpeg" TargetMode="External"/><Relationship Id="rId11810" Type="http://schemas.openxmlformats.org/officeDocument/2006/relationships/hyperlink" Target="https://twitter.com/hiddledeedee" TargetMode="External"/><Relationship Id="rId6380" Type="http://schemas.openxmlformats.org/officeDocument/2006/relationships/hyperlink" Target="http://pbs.twimg.com/profile_background_images/378800000165804539/M32ApTaE.jpeg" TargetMode="External"/><Relationship Id="rId7431" Type="http://schemas.openxmlformats.org/officeDocument/2006/relationships/hyperlink" Target="http://pbs.twimg.com/profile_images/546966903835475968/JUlbGRKT_normal.png" TargetMode="External"/><Relationship Id="rId10412" Type="http://schemas.openxmlformats.org/officeDocument/2006/relationships/hyperlink" Target="https://twitter.com/lewd__lerxst" TargetMode="External"/><Relationship Id="rId2990" Type="http://schemas.openxmlformats.org/officeDocument/2006/relationships/hyperlink" Target="https://pbs.twimg.com/profile_banners/340932030/1479729095" TargetMode="External"/><Relationship Id="rId6033" Type="http://schemas.openxmlformats.org/officeDocument/2006/relationships/hyperlink" Target="http://abs.twimg.com/images/themes/theme5/bg.gif" TargetMode="External"/><Relationship Id="rId12584" Type="http://schemas.openxmlformats.org/officeDocument/2006/relationships/hyperlink" Target="https://twitter.com/cassthemom" TargetMode="External"/><Relationship Id="rId962" Type="http://schemas.openxmlformats.org/officeDocument/2006/relationships/hyperlink" Target="https://t.co/Sh54Z17AIY" TargetMode="External"/><Relationship Id="rId1592" Type="http://schemas.openxmlformats.org/officeDocument/2006/relationships/hyperlink" Target="https://pbs.twimg.com/profile_banners/1441686632/1484382968" TargetMode="External"/><Relationship Id="rId2643" Type="http://schemas.openxmlformats.org/officeDocument/2006/relationships/hyperlink" Target="https://pbs.twimg.com/profile_banners/18244206/1481498057" TargetMode="External"/><Relationship Id="rId9256" Type="http://schemas.openxmlformats.org/officeDocument/2006/relationships/hyperlink" Target="http://pbs.twimg.com/profile_images/672873440261496832/S57mh2fE_normal.jpg" TargetMode="External"/><Relationship Id="rId11186" Type="http://schemas.openxmlformats.org/officeDocument/2006/relationships/hyperlink" Target="https://twitter.com/tijohnso" TargetMode="External"/><Relationship Id="rId12237" Type="http://schemas.openxmlformats.org/officeDocument/2006/relationships/hyperlink" Target="https://twitter.com/semixutomxtic" TargetMode="External"/><Relationship Id="rId615" Type="http://schemas.openxmlformats.org/officeDocument/2006/relationships/hyperlink" Target="https://t.co/e9gsI0hO1L" TargetMode="External"/><Relationship Id="rId1245" Type="http://schemas.openxmlformats.org/officeDocument/2006/relationships/hyperlink" Target="https://pbs.twimg.com/profile_banners/2468319771/1484588932" TargetMode="External"/><Relationship Id="rId4468" Type="http://schemas.openxmlformats.org/officeDocument/2006/relationships/hyperlink" Target="http://abs.twimg.com/images/themes/theme1/bg.png" TargetMode="External"/><Relationship Id="rId5866" Type="http://schemas.openxmlformats.org/officeDocument/2006/relationships/hyperlink" Target="http://pbs.twimg.com/profile_background_images/547339337/xbf2a202426361c8599402456154b8f7.png" TargetMode="External"/><Relationship Id="rId6917" Type="http://schemas.openxmlformats.org/officeDocument/2006/relationships/hyperlink" Target="http://pbs.twimg.com/profile_images/816740313503059969/cfNBqi91_normal.jpg" TargetMode="External"/><Relationship Id="rId5519" Type="http://schemas.openxmlformats.org/officeDocument/2006/relationships/hyperlink" Target="http://pbs.twimg.com/profile_background_images/344918034409731261/17668b8a2628ec20dec2eecae377b193.gif" TargetMode="External"/><Relationship Id="rId11320" Type="http://schemas.openxmlformats.org/officeDocument/2006/relationships/hyperlink" Target="https://twitter.com/07ultrac" TargetMode="External"/><Relationship Id="rId3551" Type="http://schemas.openxmlformats.org/officeDocument/2006/relationships/hyperlink" Target="https://pbs.twimg.com/profile_banners/533739910/1437757089" TargetMode="External"/><Relationship Id="rId4602" Type="http://schemas.openxmlformats.org/officeDocument/2006/relationships/hyperlink" Target="http://pbs.twimg.com/profile_background_images/653269059/99md8sb2d2n9um0xs2jl.jpeg" TargetMode="External"/><Relationship Id="rId12094" Type="http://schemas.openxmlformats.org/officeDocument/2006/relationships/hyperlink" Target="https://twitter.com/emaniiiiiiii" TargetMode="External"/><Relationship Id="rId13145" Type="http://schemas.openxmlformats.org/officeDocument/2006/relationships/hyperlink" Target="https://twitter.com/trimmedhedge" TargetMode="External"/><Relationship Id="rId472" Type="http://schemas.openxmlformats.org/officeDocument/2006/relationships/hyperlink" Target="http://t.co/H67JODUUAS" TargetMode="External"/><Relationship Id="rId2153" Type="http://schemas.openxmlformats.org/officeDocument/2006/relationships/hyperlink" Target="https://pbs.twimg.com/profile_banners/553893844/1478559716" TargetMode="External"/><Relationship Id="rId3204" Type="http://schemas.openxmlformats.org/officeDocument/2006/relationships/hyperlink" Target="https://pbs.twimg.com/profile_banners/3054017502/1484584277" TargetMode="External"/><Relationship Id="rId6774" Type="http://schemas.openxmlformats.org/officeDocument/2006/relationships/hyperlink" Target="http://pbs.twimg.com/profile_background_images/378800000105597100/9e29e9d02bb487f299e1ab3ff6f7cfa1.jpeg" TargetMode="External"/><Relationship Id="rId7825" Type="http://schemas.openxmlformats.org/officeDocument/2006/relationships/hyperlink" Target="http://pbs.twimg.com/profile_images/748352960221020161/KwEd2zHZ_normal.jpg" TargetMode="External"/><Relationship Id="rId125" Type="http://schemas.openxmlformats.org/officeDocument/2006/relationships/hyperlink" Target="https://t.co/HveuDEcAcb" TargetMode="External"/><Relationship Id="rId5376" Type="http://schemas.openxmlformats.org/officeDocument/2006/relationships/hyperlink" Target="http://abs.twimg.com/images/themes/theme1/bg.png" TargetMode="External"/><Relationship Id="rId6427" Type="http://schemas.openxmlformats.org/officeDocument/2006/relationships/hyperlink" Target="http://pbs.twimg.com/profile_background_images/602306997/icqaxxp444036l2zrwe8.jpeg" TargetMode="External"/><Relationship Id="rId10806" Type="http://schemas.openxmlformats.org/officeDocument/2006/relationships/hyperlink" Target="https://twitter.com/pinkyrosin" TargetMode="External"/><Relationship Id="rId5029" Type="http://schemas.openxmlformats.org/officeDocument/2006/relationships/hyperlink" Target="http://abs.twimg.com/images/themes/theme1/bg.png" TargetMode="External"/><Relationship Id="rId8599" Type="http://schemas.openxmlformats.org/officeDocument/2006/relationships/hyperlink" Target="http://pbs.twimg.com/profile_images/813817816923205632/YFsma5Qo_normal.jpg" TargetMode="External"/><Relationship Id="rId9997" Type="http://schemas.openxmlformats.org/officeDocument/2006/relationships/hyperlink" Target="http://pbs.twimg.com/profile_images/815311415221374977/cGJVb8oB_normal.jpg" TargetMode="External"/><Relationship Id="rId12978" Type="http://schemas.openxmlformats.org/officeDocument/2006/relationships/hyperlink" Target="https://twitter.com/luciadarth" TargetMode="External"/><Relationship Id="rId1986" Type="http://schemas.openxmlformats.org/officeDocument/2006/relationships/hyperlink" Target="https://pbs.twimg.com/profile_banners/493528948/1421642524" TargetMode="External"/><Relationship Id="rId1639" Type="http://schemas.openxmlformats.org/officeDocument/2006/relationships/hyperlink" Target="https://pbs.twimg.com/profile_banners/1033356912/1484181537" TargetMode="External"/><Relationship Id="rId3061" Type="http://schemas.openxmlformats.org/officeDocument/2006/relationships/hyperlink" Target="https://pbs.twimg.com/profile_banners/722934852622790657/1471405115" TargetMode="External"/><Relationship Id="rId5510" Type="http://schemas.openxmlformats.org/officeDocument/2006/relationships/hyperlink" Target="http://abs.twimg.com/images/themes/theme17/bg.gif" TargetMode="External"/><Relationship Id="rId4112" Type="http://schemas.openxmlformats.org/officeDocument/2006/relationships/hyperlink" Target="http://abs.twimg.com/images/themes/theme1/bg.png" TargetMode="External"/><Relationship Id="rId7682" Type="http://schemas.openxmlformats.org/officeDocument/2006/relationships/hyperlink" Target="http://pbs.twimg.com/profile_images/818947762712551424/G-s_YT3Z_normal.jpg" TargetMode="External"/><Relationship Id="rId8733" Type="http://schemas.openxmlformats.org/officeDocument/2006/relationships/hyperlink" Target="http://pbs.twimg.com/profile_images/780201427813576704/WBtJ1yuX_normal.jpg" TargetMode="External"/><Relationship Id="rId10663" Type="http://schemas.openxmlformats.org/officeDocument/2006/relationships/hyperlink" Target="https://twitter.com/jeansanpach" TargetMode="External"/><Relationship Id="rId11714" Type="http://schemas.openxmlformats.org/officeDocument/2006/relationships/hyperlink" Target="https://twitter.com/joshmasterson21" TargetMode="External"/><Relationship Id="rId6284" Type="http://schemas.openxmlformats.org/officeDocument/2006/relationships/hyperlink" Target="http://abs.twimg.com/images/themes/theme3/bg.gif" TargetMode="External"/><Relationship Id="rId7335" Type="http://schemas.openxmlformats.org/officeDocument/2006/relationships/hyperlink" Target="http://pbs.twimg.com/profile_images/815677856424534016/avKIt4B__normal.jpg" TargetMode="External"/><Relationship Id="rId10316" Type="http://schemas.openxmlformats.org/officeDocument/2006/relationships/hyperlink" Target="https://twitter.com/lizette_esp" TargetMode="External"/><Relationship Id="rId2894" Type="http://schemas.openxmlformats.org/officeDocument/2006/relationships/hyperlink" Target="https://pbs.twimg.com/profile_banners/33380865/1472416175" TargetMode="External"/><Relationship Id="rId12488" Type="http://schemas.openxmlformats.org/officeDocument/2006/relationships/hyperlink" Target="https://twitter.com/davisgmackenzie" TargetMode="External"/><Relationship Id="rId866" Type="http://schemas.openxmlformats.org/officeDocument/2006/relationships/hyperlink" Target="https://t.co/GqaksWPKXE" TargetMode="External"/><Relationship Id="rId1496" Type="http://schemas.openxmlformats.org/officeDocument/2006/relationships/hyperlink" Target="https://pbs.twimg.com/profile_banners/2467272367/1461558038" TargetMode="External"/><Relationship Id="rId2547" Type="http://schemas.openxmlformats.org/officeDocument/2006/relationships/hyperlink" Target="https://pbs.twimg.com/profile_banners/733803430007955456/1479490574" TargetMode="External"/><Relationship Id="rId3945" Type="http://schemas.openxmlformats.org/officeDocument/2006/relationships/hyperlink" Target="https://pbs.twimg.com/profile_banners/381865093/1484269731" TargetMode="External"/><Relationship Id="rId519" Type="http://schemas.openxmlformats.org/officeDocument/2006/relationships/hyperlink" Target="https://t.co/vG1KoUByzO" TargetMode="External"/><Relationship Id="rId1149" Type="http://schemas.openxmlformats.org/officeDocument/2006/relationships/hyperlink" Target="https://t.co/upzErj3AAS" TargetMode="External"/><Relationship Id="rId5020" Type="http://schemas.openxmlformats.org/officeDocument/2006/relationships/hyperlink" Target="http://pbs.twimg.com/profile_background_images/790313905/441c3826b4adaa01934d959059d390ad.png" TargetMode="External"/><Relationship Id="rId7192" Type="http://schemas.openxmlformats.org/officeDocument/2006/relationships/hyperlink" Target="http://pbs.twimg.com/profile_images/712325152638423041/UsIiOyY9_normal.jpg" TargetMode="External"/><Relationship Id="rId8590" Type="http://schemas.openxmlformats.org/officeDocument/2006/relationships/hyperlink" Target="http://pbs.twimg.com/profile_images/768815878561533952/LedpcBc5_normal.jpg" TargetMode="External"/><Relationship Id="rId9641" Type="http://schemas.openxmlformats.org/officeDocument/2006/relationships/hyperlink" Target="http://pbs.twimg.com/profile_images/821575772783734786/uuo_rgKt_normal.jpg" TargetMode="External"/><Relationship Id="rId11571" Type="http://schemas.openxmlformats.org/officeDocument/2006/relationships/hyperlink" Target="https://twitter.com/mark_desser" TargetMode="External"/><Relationship Id="rId12622" Type="http://schemas.openxmlformats.org/officeDocument/2006/relationships/hyperlink" Target="https://twitter.com/tmj_chh_retail" TargetMode="External"/><Relationship Id="rId1630" Type="http://schemas.openxmlformats.org/officeDocument/2006/relationships/hyperlink" Target="https://pbs.twimg.com/profile_banners/1185299023/1374557060" TargetMode="External"/><Relationship Id="rId8243" Type="http://schemas.openxmlformats.org/officeDocument/2006/relationships/hyperlink" Target="http://pbs.twimg.com/profile_images/821523230078930945/Ldjpw-YL_normal.jpg" TargetMode="External"/><Relationship Id="rId10173" Type="http://schemas.openxmlformats.org/officeDocument/2006/relationships/hyperlink" Target="https://twitter.com/nikkivojacek" TargetMode="External"/><Relationship Id="rId11224" Type="http://schemas.openxmlformats.org/officeDocument/2006/relationships/hyperlink" Target="https://twitter.com/electpeterson" TargetMode="External"/><Relationship Id="rId4853" Type="http://schemas.openxmlformats.org/officeDocument/2006/relationships/hyperlink" Target="http://abs.twimg.com/images/themes/theme4/bg.gif" TargetMode="External"/><Relationship Id="rId5904" Type="http://schemas.openxmlformats.org/officeDocument/2006/relationships/hyperlink" Target="http://pbs.twimg.com/profile_background_images/315481680/Twitter-BG_2_bg-image.jpg" TargetMode="External"/><Relationship Id="rId3455" Type="http://schemas.openxmlformats.org/officeDocument/2006/relationships/hyperlink" Target="https://pbs.twimg.com/profile_banners/178889953/1474299499" TargetMode="External"/><Relationship Id="rId4506" Type="http://schemas.openxmlformats.org/officeDocument/2006/relationships/hyperlink" Target="http://abs.twimg.com/images/themes/theme1/bg.png" TargetMode="External"/><Relationship Id="rId13049" Type="http://schemas.openxmlformats.org/officeDocument/2006/relationships/hyperlink" Target="https://twitter.com/daveweigel" TargetMode="External"/><Relationship Id="rId376" Type="http://schemas.openxmlformats.org/officeDocument/2006/relationships/hyperlink" Target="http://favstar.fm/users/CommonSavant" TargetMode="External"/><Relationship Id="rId2057" Type="http://schemas.openxmlformats.org/officeDocument/2006/relationships/hyperlink" Target="https://pbs.twimg.com/profile_banners/579379444/1391873362" TargetMode="External"/><Relationship Id="rId3108" Type="http://schemas.openxmlformats.org/officeDocument/2006/relationships/hyperlink" Target="https://pbs.twimg.com/profile_banners/478139796/1470075703" TargetMode="External"/><Relationship Id="rId6678" Type="http://schemas.openxmlformats.org/officeDocument/2006/relationships/hyperlink" Target="http://abs.twimg.com/images/themes/theme1/bg.png" TargetMode="External"/><Relationship Id="rId7729" Type="http://schemas.openxmlformats.org/officeDocument/2006/relationships/hyperlink" Target="http://pbs.twimg.com/profile_images/818000687720075264/pL2PJkht_normal.jpg" TargetMode="External"/><Relationship Id="rId9151" Type="http://schemas.openxmlformats.org/officeDocument/2006/relationships/hyperlink" Target="http://pbs.twimg.com/profile_images/821211722799345664/jQzSZzxs_normal.jpg" TargetMode="External"/><Relationship Id="rId1140" Type="http://schemas.openxmlformats.org/officeDocument/2006/relationships/hyperlink" Target="http://t.co/VWDo6Dm6Mw" TargetMode="External"/><Relationship Id="rId11081" Type="http://schemas.openxmlformats.org/officeDocument/2006/relationships/hyperlink" Target="https://twitter.com/jfostaaa" TargetMode="External"/><Relationship Id="rId12132" Type="http://schemas.openxmlformats.org/officeDocument/2006/relationships/hyperlink" Target="https://twitter.com/ashantitheplug" TargetMode="External"/><Relationship Id="rId510" Type="http://schemas.openxmlformats.org/officeDocument/2006/relationships/hyperlink" Target="https://t.co/oZKXpKdw2J" TargetMode="External"/><Relationship Id="rId5761" Type="http://schemas.openxmlformats.org/officeDocument/2006/relationships/hyperlink" Target="http://abs.twimg.com/images/themes/theme1/bg.png" TargetMode="External"/><Relationship Id="rId6812" Type="http://schemas.openxmlformats.org/officeDocument/2006/relationships/hyperlink" Target="http://abs.twimg.com/images/themes/theme1/bg.png" TargetMode="External"/><Relationship Id="rId4363" Type="http://schemas.openxmlformats.org/officeDocument/2006/relationships/hyperlink" Target="http://abs.twimg.com/images/themes/theme9/bg.gif" TargetMode="External"/><Relationship Id="rId5414" Type="http://schemas.openxmlformats.org/officeDocument/2006/relationships/hyperlink" Target="http://abs.twimg.com/images/themes/theme1/bg.png" TargetMode="External"/><Relationship Id="rId8984" Type="http://schemas.openxmlformats.org/officeDocument/2006/relationships/hyperlink" Target="http://pbs.twimg.com/profile_images/815802523693043712/N8D8Rfg1_normal.jpg" TargetMode="External"/><Relationship Id="rId4016" Type="http://schemas.openxmlformats.org/officeDocument/2006/relationships/hyperlink" Target="https://pbs.twimg.com/profile_banners/253240583/1466460005" TargetMode="External"/><Relationship Id="rId7586" Type="http://schemas.openxmlformats.org/officeDocument/2006/relationships/hyperlink" Target="http://pbs.twimg.com/profile_images/1315284932/20101125130123WZFLk__2__normal.jpg" TargetMode="External"/><Relationship Id="rId8637" Type="http://schemas.openxmlformats.org/officeDocument/2006/relationships/hyperlink" Target="http://pbs.twimg.com/profile_images/819686225409961984/6BAtTSHO_normal.jpg" TargetMode="External"/><Relationship Id="rId10567" Type="http://schemas.openxmlformats.org/officeDocument/2006/relationships/hyperlink" Target="https://twitter.com/getdenked" TargetMode="External"/><Relationship Id="rId11965" Type="http://schemas.openxmlformats.org/officeDocument/2006/relationships/hyperlink" Target="https://twitter.com/tmj_okc_art" TargetMode="External"/><Relationship Id="rId6188" Type="http://schemas.openxmlformats.org/officeDocument/2006/relationships/hyperlink" Target="http://pbs.twimg.com/profile_background_images/726488227/efe79420da14aa1808f3fcb76a6f9689.jpeg" TargetMode="External"/><Relationship Id="rId7239" Type="http://schemas.openxmlformats.org/officeDocument/2006/relationships/hyperlink" Target="http://pbs.twimg.com/profile_images/820029837742051329/EnE-rpDK_normal.jpg" TargetMode="External"/><Relationship Id="rId11618" Type="http://schemas.openxmlformats.org/officeDocument/2006/relationships/hyperlink" Target="https://twitter.com/shybeauty12" TargetMode="External"/><Relationship Id="rId13040" Type="http://schemas.openxmlformats.org/officeDocument/2006/relationships/hyperlink" Target="https://twitter.com/cfreeeee" TargetMode="External"/><Relationship Id="rId2798" Type="http://schemas.openxmlformats.org/officeDocument/2006/relationships/hyperlink" Target="https://pbs.twimg.com/profile_banners/415208998/1484193260" TargetMode="External"/><Relationship Id="rId3849" Type="http://schemas.openxmlformats.org/officeDocument/2006/relationships/hyperlink" Target="https://pbs.twimg.com/profile_banners/65513/1454068399" TargetMode="External"/><Relationship Id="rId5271" Type="http://schemas.openxmlformats.org/officeDocument/2006/relationships/hyperlink" Target="http://pbs.twimg.com/profile_background_images/655519248/814mus744zuf9uqz120q.jpeg" TargetMode="External"/><Relationship Id="rId7720" Type="http://schemas.openxmlformats.org/officeDocument/2006/relationships/hyperlink" Target="http://pbs.twimg.com/profile_images/420628801924497408/FXZmIgTH_normal.jpeg" TargetMode="External"/><Relationship Id="rId10701" Type="http://schemas.openxmlformats.org/officeDocument/2006/relationships/hyperlink" Target="https://twitter.com/thebaileymcl" TargetMode="External"/><Relationship Id="rId6322" Type="http://schemas.openxmlformats.org/officeDocument/2006/relationships/hyperlink" Target="http://abs.twimg.com/images/themes/theme1/bg.png" TargetMode="External"/><Relationship Id="rId9892" Type="http://schemas.openxmlformats.org/officeDocument/2006/relationships/hyperlink" Target="http://pbs.twimg.com/profile_images/801435860113756160/V65Hd_Nu_normal.jpg" TargetMode="External"/><Relationship Id="rId12873" Type="http://schemas.openxmlformats.org/officeDocument/2006/relationships/hyperlink" Target="https://twitter.com/jkate99" TargetMode="External"/><Relationship Id="rId1881" Type="http://schemas.openxmlformats.org/officeDocument/2006/relationships/hyperlink" Target="https://pbs.twimg.com/profile_banners/124205639/1479009768" TargetMode="External"/><Relationship Id="rId2932" Type="http://schemas.openxmlformats.org/officeDocument/2006/relationships/hyperlink" Target="https://pbs.twimg.com/profile_banners/492420235/1465433112" TargetMode="External"/><Relationship Id="rId8494" Type="http://schemas.openxmlformats.org/officeDocument/2006/relationships/hyperlink" Target="http://pbs.twimg.com/profile_images/697634621337563136/Geah35hU_normal.jpg" TargetMode="External"/><Relationship Id="rId9545" Type="http://schemas.openxmlformats.org/officeDocument/2006/relationships/hyperlink" Target="http://pbs.twimg.com/profile_images/509723929980583937/Ywbj5lEe_normal.png" TargetMode="External"/><Relationship Id="rId11475" Type="http://schemas.openxmlformats.org/officeDocument/2006/relationships/hyperlink" Target="https://twitter.com/pippi1969" TargetMode="External"/><Relationship Id="rId12526" Type="http://schemas.openxmlformats.org/officeDocument/2006/relationships/hyperlink" Target="https://twitter.com/ehveeeee" TargetMode="External"/><Relationship Id="rId904" Type="http://schemas.openxmlformats.org/officeDocument/2006/relationships/hyperlink" Target="https://t.co/JPc5taaQsb" TargetMode="External"/><Relationship Id="rId1534" Type="http://schemas.openxmlformats.org/officeDocument/2006/relationships/hyperlink" Target="https://pbs.twimg.com/profile_banners/715014660/1483320238" TargetMode="External"/><Relationship Id="rId7096" Type="http://schemas.openxmlformats.org/officeDocument/2006/relationships/hyperlink" Target="http://pbs.twimg.com/profile_images/815708365104017408/mZeF67Cu_normal.jpg" TargetMode="External"/><Relationship Id="rId8147" Type="http://schemas.openxmlformats.org/officeDocument/2006/relationships/hyperlink" Target="http://pbs.twimg.com/profile_images/465387725684617216/yxZZndwd_normal.jpeg" TargetMode="External"/><Relationship Id="rId10077" Type="http://schemas.openxmlformats.org/officeDocument/2006/relationships/hyperlink" Target="https://twitter.com/ogutierrez98" TargetMode="External"/><Relationship Id="rId11128" Type="http://schemas.openxmlformats.org/officeDocument/2006/relationships/hyperlink" Target="https://twitter.com/risapantsxx" TargetMode="External"/><Relationship Id="rId4757" Type="http://schemas.openxmlformats.org/officeDocument/2006/relationships/hyperlink" Target="http://pbs.twimg.com/profile_background_images/623234070474919937/PvWb9OUf.jpg" TargetMode="External"/><Relationship Id="rId3359" Type="http://schemas.openxmlformats.org/officeDocument/2006/relationships/hyperlink" Target="https://pbs.twimg.com/profile_banners/3429043792/1481494228" TargetMode="External"/><Relationship Id="rId5808" Type="http://schemas.openxmlformats.org/officeDocument/2006/relationships/hyperlink" Target="http://pbs.twimg.com/profile_background_images/378800000098176972/7ab5271a31f9d3786eceac9b4bc30097.jpeg" TargetMode="External"/><Relationship Id="rId7230" Type="http://schemas.openxmlformats.org/officeDocument/2006/relationships/hyperlink" Target="http://pbs.twimg.com/profile_images/820416747371118592/I1Wrx45h_normal.jpg" TargetMode="External"/><Relationship Id="rId10211" Type="http://schemas.openxmlformats.org/officeDocument/2006/relationships/hyperlink" Target="https://twitter.com/rsblackrose" TargetMode="External"/><Relationship Id="rId3840" Type="http://schemas.openxmlformats.org/officeDocument/2006/relationships/hyperlink" Target="https://pbs.twimg.com/profile_banners/28557854/1448455299" TargetMode="External"/><Relationship Id="rId9055" Type="http://schemas.openxmlformats.org/officeDocument/2006/relationships/hyperlink" Target="http://pbs.twimg.com/profile_images/815799301859373056/C1-Khjdn_normal.jpg" TargetMode="External"/><Relationship Id="rId12383" Type="http://schemas.openxmlformats.org/officeDocument/2006/relationships/hyperlink" Target="https://twitter.com/unhapplyahsewif" TargetMode="External"/><Relationship Id="rId761" Type="http://schemas.openxmlformats.org/officeDocument/2006/relationships/hyperlink" Target="https://t.co/DByWt45HZj" TargetMode="External"/><Relationship Id="rId1391" Type="http://schemas.openxmlformats.org/officeDocument/2006/relationships/hyperlink" Target="https://pbs.twimg.com/profile_banners/67222321/1483314916" TargetMode="External"/><Relationship Id="rId2442" Type="http://schemas.openxmlformats.org/officeDocument/2006/relationships/hyperlink" Target="https://pbs.twimg.com/profile_banners/414327939/1484435913" TargetMode="External"/><Relationship Id="rId12036" Type="http://schemas.openxmlformats.org/officeDocument/2006/relationships/hyperlink" Target="https://twitter.com/fanxichild" TargetMode="External"/><Relationship Id="rId414" Type="http://schemas.openxmlformats.org/officeDocument/2006/relationships/hyperlink" Target="https://t.co/7VwDyjfReR" TargetMode="External"/><Relationship Id="rId1044" Type="http://schemas.openxmlformats.org/officeDocument/2006/relationships/hyperlink" Target="https://t.co/EvCgB6wed0" TargetMode="External"/><Relationship Id="rId5665" Type="http://schemas.openxmlformats.org/officeDocument/2006/relationships/hyperlink" Target="http://pbs.twimg.com/profile_background_images/315484344/Twitter-BG_2_bg-image.jpg" TargetMode="External"/><Relationship Id="rId6716" Type="http://schemas.openxmlformats.org/officeDocument/2006/relationships/hyperlink" Target="http://abs.twimg.com/images/themes/theme1/bg.png" TargetMode="External"/><Relationship Id="rId4267" Type="http://schemas.openxmlformats.org/officeDocument/2006/relationships/hyperlink" Target="http://abs.twimg.com/images/themes/theme1/bg.png" TargetMode="External"/><Relationship Id="rId5318" Type="http://schemas.openxmlformats.org/officeDocument/2006/relationships/hyperlink" Target="http://abs.twimg.com/images/themes/theme1/bg.png" TargetMode="External"/><Relationship Id="rId8888" Type="http://schemas.openxmlformats.org/officeDocument/2006/relationships/hyperlink" Target="http://pbs.twimg.com/profile_images/772971702187913216/_4BfXKo0_normal.jpg" TargetMode="External"/><Relationship Id="rId9939" Type="http://schemas.openxmlformats.org/officeDocument/2006/relationships/hyperlink" Target="http://pbs.twimg.com/profile_images/820477399007711232/8182e3ik_normal.jpg" TargetMode="External"/><Relationship Id="rId11869" Type="http://schemas.openxmlformats.org/officeDocument/2006/relationships/hyperlink" Target="https://twitter.com/v_waaaaters" TargetMode="External"/><Relationship Id="rId1928" Type="http://schemas.openxmlformats.org/officeDocument/2006/relationships/hyperlink" Target="https://pbs.twimg.com/profile_banners/1942085311/1484023868" TargetMode="External"/><Relationship Id="rId3350" Type="http://schemas.openxmlformats.org/officeDocument/2006/relationships/hyperlink" Target="https://pbs.twimg.com/profile_banners/59967434/1448032088" TargetMode="External"/><Relationship Id="rId271" Type="http://schemas.openxmlformats.org/officeDocument/2006/relationships/hyperlink" Target="https://t.co/Ad6WAEzG0v" TargetMode="External"/><Relationship Id="rId3003" Type="http://schemas.openxmlformats.org/officeDocument/2006/relationships/hyperlink" Target="https://pbs.twimg.com/profile_banners/2593440319/1482886186" TargetMode="External"/><Relationship Id="rId4401" Type="http://schemas.openxmlformats.org/officeDocument/2006/relationships/hyperlink" Target="http://abs.twimg.com/images/themes/theme1/bg.png" TargetMode="External"/><Relationship Id="rId7971" Type="http://schemas.openxmlformats.org/officeDocument/2006/relationships/hyperlink" Target="http://pbs.twimg.com/profile_images/819346900914733060/hsY12W5Z_normal.jpg" TargetMode="External"/><Relationship Id="rId10952" Type="http://schemas.openxmlformats.org/officeDocument/2006/relationships/hyperlink" Target="https://twitter.com/ciedoesitbest" TargetMode="External"/><Relationship Id="rId6573" Type="http://schemas.openxmlformats.org/officeDocument/2006/relationships/hyperlink" Target="http://pbs.twimg.com/profile_background_images/856072097/a4ebdeb2374757e34128e6ff1ec808ad.jpeg" TargetMode="External"/><Relationship Id="rId7624" Type="http://schemas.openxmlformats.org/officeDocument/2006/relationships/hyperlink" Target="http://pbs.twimg.com/profile_images/802547559105433600/VXuI0NBO_normal.jpg" TargetMode="External"/><Relationship Id="rId10605" Type="http://schemas.openxmlformats.org/officeDocument/2006/relationships/hyperlink" Target="https://twitter.com/seanjohnson__" TargetMode="External"/><Relationship Id="rId5175" Type="http://schemas.openxmlformats.org/officeDocument/2006/relationships/hyperlink" Target="http://pbs.twimg.com/profile_background_images/378800000037480128/956114964958b613dffa081bd00ed990.jpeg" TargetMode="External"/><Relationship Id="rId6226" Type="http://schemas.openxmlformats.org/officeDocument/2006/relationships/hyperlink" Target="http://pbs.twimg.com/profile_background_images/315433970/Twitter-BG_2_bg-image.jpg" TargetMode="External"/><Relationship Id="rId9796" Type="http://schemas.openxmlformats.org/officeDocument/2006/relationships/hyperlink" Target="http://pbs.twimg.com/profile_images/807974856562196480/ZmooSr-V_normal.jpg" TargetMode="External"/><Relationship Id="rId12777" Type="http://schemas.openxmlformats.org/officeDocument/2006/relationships/hyperlink" Target="https://twitter.com/davidofbyb" TargetMode="External"/><Relationship Id="rId1785" Type="http://schemas.openxmlformats.org/officeDocument/2006/relationships/hyperlink" Target="https://pbs.twimg.com/profile_banners/435799786/1395956993" TargetMode="External"/><Relationship Id="rId2836" Type="http://schemas.openxmlformats.org/officeDocument/2006/relationships/hyperlink" Target="https://pbs.twimg.com/profile_banners/103706440/1483337481" TargetMode="External"/><Relationship Id="rId8398" Type="http://schemas.openxmlformats.org/officeDocument/2006/relationships/hyperlink" Target="http://pbs.twimg.com/profile_images/808088743647264768/luV-hgI6_normal.jpg" TargetMode="External"/><Relationship Id="rId9449" Type="http://schemas.openxmlformats.org/officeDocument/2006/relationships/hyperlink" Target="http://pbs.twimg.com/profile_images/813509286978617344/Xr_z4t2V_normal.jpg" TargetMode="External"/><Relationship Id="rId11379" Type="http://schemas.openxmlformats.org/officeDocument/2006/relationships/hyperlink" Target="https://twitter.com/kelssammons" TargetMode="External"/><Relationship Id="rId808" Type="http://schemas.openxmlformats.org/officeDocument/2006/relationships/hyperlink" Target="http://t.co/xV70XpuP6c" TargetMode="External"/><Relationship Id="rId1438" Type="http://schemas.openxmlformats.org/officeDocument/2006/relationships/hyperlink" Target="https://pbs.twimg.com/profile_banners/418336670/1479096279" TargetMode="External"/><Relationship Id="rId7481" Type="http://schemas.openxmlformats.org/officeDocument/2006/relationships/hyperlink" Target="http://pbs.twimg.com/profile_images/808336591882227712/-YkGZv0S_normal.jpg" TargetMode="External"/><Relationship Id="rId9930" Type="http://schemas.openxmlformats.org/officeDocument/2006/relationships/hyperlink" Target="http://pbs.twimg.com/profile_images/796549257528561668/A7cAigsH_normal.jpg" TargetMode="External"/><Relationship Id="rId11860" Type="http://schemas.openxmlformats.org/officeDocument/2006/relationships/hyperlink" Target="https://twitter.com/1chuckthegirl" TargetMode="External"/><Relationship Id="rId12911" Type="http://schemas.openxmlformats.org/officeDocument/2006/relationships/hyperlink" Target="https://twitter.com/_amoss" TargetMode="External"/><Relationship Id="rId6083" Type="http://schemas.openxmlformats.org/officeDocument/2006/relationships/hyperlink" Target="http://abs.twimg.com/images/themes/theme1/bg.png" TargetMode="External"/><Relationship Id="rId7134" Type="http://schemas.openxmlformats.org/officeDocument/2006/relationships/hyperlink" Target="http://pbs.twimg.com/profile_images/433659012/throwing_down_normal.jpeg" TargetMode="External"/><Relationship Id="rId8532" Type="http://schemas.openxmlformats.org/officeDocument/2006/relationships/hyperlink" Target="http://pbs.twimg.com/profile_images/820270517571768320/-YMiuEHr_normal.jpg" TargetMode="External"/><Relationship Id="rId10462" Type="http://schemas.openxmlformats.org/officeDocument/2006/relationships/hyperlink" Target="https://twitter.com/minsalbooks" TargetMode="External"/><Relationship Id="rId11513" Type="http://schemas.openxmlformats.org/officeDocument/2006/relationships/hyperlink" Target="https://twitter.com/realdillyb" TargetMode="External"/><Relationship Id="rId10115" Type="http://schemas.openxmlformats.org/officeDocument/2006/relationships/hyperlink" Target="https://twitter.com/jamespare" TargetMode="External"/><Relationship Id="rId2693" Type="http://schemas.openxmlformats.org/officeDocument/2006/relationships/hyperlink" Target="https://pbs.twimg.com/profile_banners/178123644/1469584457" TargetMode="External"/><Relationship Id="rId3744" Type="http://schemas.openxmlformats.org/officeDocument/2006/relationships/hyperlink" Target="https://pbs.twimg.com/profile_banners/389101489/1483126132" TargetMode="External"/><Relationship Id="rId12287" Type="http://schemas.openxmlformats.org/officeDocument/2006/relationships/hyperlink" Target="https://twitter.com/burpingburgos" TargetMode="External"/><Relationship Id="rId665" Type="http://schemas.openxmlformats.org/officeDocument/2006/relationships/hyperlink" Target="https://t.co/H6ibiDA18g" TargetMode="External"/><Relationship Id="rId1295" Type="http://schemas.openxmlformats.org/officeDocument/2006/relationships/hyperlink" Target="https://pbs.twimg.com/profile_banners/15850444/1351726986" TargetMode="External"/><Relationship Id="rId2346" Type="http://schemas.openxmlformats.org/officeDocument/2006/relationships/hyperlink" Target="https://pbs.twimg.com/profile_banners/28441930/1447886565" TargetMode="External"/><Relationship Id="rId6967" Type="http://schemas.openxmlformats.org/officeDocument/2006/relationships/hyperlink" Target="http://pbs.twimg.com/profile_images/810283254930669568/2YQz2EPq_normal.jpg" TargetMode="External"/><Relationship Id="rId318" Type="http://schemas.openxmlformats.org/officeDocument/2006/relationships/hyperlink" Target="https://t.co/DByWt45HZj" TargetMode="External"/><Relationship Id="rId5569" Type="http://schemas.openxmlformats.org/officeDocument/2006/relationships/hyperlink" Target="http://abs.twimg.com/images/themes/theme1/bg.png" TargetMode="External"/><Relationship Id="rId9440" Type="http://schemas.openxmlformats.org/officeDocument/2006/relationships/hyperlink" Target="http://pbs.twimg.com/profile_images/807112628728369152/hGzvZW2N_normal.jpg" TargetMode="External"/><Relationship Id="rId8042" Type="http://schemas.openxmlformats.org/officeDocument/2006/relationships/hyperlink" Target="http://pbs.twimg.com/profile_images/821243970101444608/4SL9ulQq_normal.jpg" TargetMode="External"/><Relationship Id="rId11370" Type="http://schemas.openxmlformats.org/officeDocument/2006/relationships/hyperlink" Target="https://twitter.com/mermaidshayla" TargetMode="External"/><Relationship Id="rId12421" Type="http://schemas.openxmlformats.org/officeDocument/2006/relationships/hyperlink" Target="https://twitter.com/tmj_ga_retail" TargetMode="External"/><Relationship Id="rId11023" Type="http://schemas.openxmlformats.org/officeDocument/2006/relationships/hyperlink" Target="https://twitter.com/beccapintado5" TargetMode="External"/><Relationship Id="rId4652" Type="http://schemas.openxmlformats.org/officeDocument/2006/relationships/hyperlink" Target="http://pbs.twimg.com/profile_background_images/691084269779755008/bcvBApCB.jpg" TargetMode="External"/><Relationship Id="rId5703" Type="http://schemas.openxmlformats.org/officeDocument/2006/relationships/hyperlink" Target="http://abs.twimg.com/images/themes/theme1/bg.png" TargetMode="External"/><Relationship Id="rId175" Type="http://schemas.openxmlformats.org/officeDocument/2006/relationships/hyperlink" Target="https://t.co/0EzRJjGPg7" TargetMode="External"/><Relationship Id="rId3254" Type="http://schemas.openxmlformats.org/officeDocument/2006/relationships/hyperlink" Target="https://pbs.twimg.com/profile_banners/2655862579/1484725893" TargetMode="External"/><Relationship Id="rId4305" Type="http://schemas.openxmlformats.org/officeDocument/2006/relationships/hyperlink" Target="http://abs.twimg.com/images/themes/theme1/bg.png" TargetMode="External"/><Relationship Id="rId7875" Type="http://schemas.openxmlformats.org/officeDocument/2006/relationships/hyperlink" Target="http://pbs.twimg.com/profile_images/819284361702965249/09J_I8Uf_normal.jpg" TargetMode="External"/><Relationship Id="rId8926" Type="http://schemas.openxmlformats.org/officeDocument/2006/relationships/hyperlink" Target="http://pbs.twimg.com/profile_images/815253892665634817/EZP_Qbxk_normal.jpg" TargetMode="External"/><Relationship Id="rId10856" Type="http://schemas.openxmlformats.org/officeDocument/2006/relationships/hyperlink" Target="https://twitter.com/oklahomajobcity" TargetMode="External"/><Relationship Id="rId6477" Type="http://schemas.openxmlformats.org/officeDocument/2006/relationships/hyperlink" Target="http://pbs.twimg.com/profile_background_images/609869697429975043/MUbu8jMG.jpg" TargetMode="External"/><Relationship Id="rId7528" Type="http://schemas.openxmlformats.org/officeDocument/2006/relationships/hyperlink" Target="http://pbs.twimg.com/profile_images/821342304468344832/L3g7ewe0_normal.jpg" TargetMode="External"/><Relationship Id="rId10509" Type="http://schemas.openxmlformats.org/officeDocument/2006/relationships/hyperlink" Target="https://twitter.com/foxandfriends" TargetMode="External"/><Relationship Id="rId11907" Type="http://schemas.openxmlformats.org/officeDocument/2006/relationships/hyperlink" Target="https://twitter.com/jasminehexx" TargetMode="External"/><Relationship Id="rId5079" Type="http://schemas.openxmlformats.org/officeDocument/2006/relationships/hyperlink" Target="http://pbs.twimg.com/profile_background_images/378800000095387197/3e7dd25288ff089f6d09363d88684fe0.jpeg" TargetMode="External"/><Relationship Id="rId1689" Type="http://schemas.openxmlformats.org/officeDocument/2006/relationships/hyperlink" Target="https://pbs.twimg.com/profile_banners/3081937802/1477320156" TargetMode="External"/><Relationship Id="rId5560" Type="http://schemas.openxmlformats.org/officeDocument/2006/relationships/hyperlink" Target="http://pbs.twimg.com/profile_background_images/378800000039827315/e1e34e936c1c8db51f7013f10557cc6b.png" TargetMode="External"/><Relationship Id="rId4162" Type="http://schemas.openxmlformats.org/officeDocument/2006/relationships/hyperlink" Target="http://abs.twimg.com/images/themes/theme1/bg.png" TargetMode="External"/><Relationship Id="rId5213" Type="http://schemas.openxmlformats.org/officeDocument/2006/relationships/hyperlink" Target="http://abs.twimg.com/images/themes/theme1/bg.png" TargetMode="External"/><Relationship Id="rId6611" Type="http://schemas.openxmlformats.org/officeDocument/2006/relationships/hyperlink" Target="http://abs.twimg.com/images/themes/theme5/bg.gif" TargetMode="External"/><Relationship Id="rId8783" Type="http://schemas.openxmlformats.org/officeDocument/2006/relationships/hyperlink" Target="http://pbs.twimg.com/profile_images/815621152559300609/fORjpn1M_normal.jpg" TargetMode="External"/><Relationship Id="rId9834" Type="http://schemas.openxmlformats.org/officeDocument/2006/relationships/hyperlink" Target="http://pbs.twimg.com/profile_images/773733867761000448/ut_s1L7V_normal.jpg" TargetMode="External"/><Relationship Id="rId11764" Type="http://schemas.openxmlformats.org/officeDocument/2006/relationships/hyperlink" Target="https://twitter.com/amkauphy" TargetMode="External"/><Relationship Id="rId12815" Type="http://schemas.openxmlformats.org/officeDocument/2006/relationships/hyperlink" Target="https://twitter.com/thatssmb" TargetMode="External"/><Relationship Id="rId48" Type="http://schemas.openxmlformats.org/officeDocument/2006/relationships/hyperlink" Target="https://t.co/nRKtQf5Wyg" TargetMode="External"/><Relationship Id="rId1823" Type="http://schemas.openxmlformats.org/officeDocument/2006/relationships/hyperlink" Target="https://pbs.twimg.com/profile_banners/902987454/1467058882" TargetMode="External"/><Relationship Id="rId7385" Type="http://schemas.openxmlformats.org/officeDocument/2006/relationships/hyperlink" Target="http://pbs.twimg.com/profile_images/777494122118520832/z8EHODTF_normal.jpg" TargetMode="External"/><Relationship Id="rId8436" Type="http://schemas.openxmlformats.org/officeDocument/2006/relationships/hyperlink" Target="http://pbs.twimg.com/profile_images/714226271438381056/Ae3ETqb8_normal.jpg" TargetMode="External"/><Relationship Id="rId10366" Type="http://schemas.openxmlformats.org/officeDocument/2006/relationships/hyperlink" Target="https://twitter.com/mithritadeshd" TargetMode="External"/><Relationship Id="rId11417" Type="http://schemas.openxmlformats.org/officeDocument/2006/relationships/hyperlink" Target="https://twitter.com/htownciara" TargetMode="External"/><Relationship Id="rId3995" Type="http://schemas.openxmlformats.org/officeDocument/2006/relationships/hyperlink" Target="https://pbs.twimg.com/profile_banners/171968009/1481983020" TargetMode="External"/><Relationship Id="rId7038" Type="http://schemas.openxmlformats.org/officeDocument/2006/relationships/hyperlink" Target="http://pbs.twimg.com/profile_images/818334837195018240/keLIZ4Ab_normal.jpg" TargetMode="External"/><Relationship Id="rId10019" Type="http://schemas.openxmlformats.org/officeDocument/2006/relationships/hyperlink" Target="http://pbs.twimg.com/profile_images/821417624592642048/WG2XCCf3_normal.jpg" TargetMode="External"/><Relationship Id="rId2597" Type="http://schemas.openxmlformats.org/officeDocument/2006/relationships/hyperlink" Target="https://pbs.twimg.com/profile_banners/3933634283/1482383283" TargetMode="External"/><Relationship Id="rId3648" Type="http://schemas.openxmlformats.org/officeDocument/2006/relationships/hyperlink" Target="https://pbs.twimg.com/profile_banners/3527824936/1474999683" TargetMode="External"/><Relationship Id="rId569" Type="http://schemas.openxmlformats.org/officeDocument/2006/relationships/hyperlink" Target="http://t.co/ZUkNYErQ9m" TargetMode="External"/><Relationship Id="rId1199" Type="http://schemas.openxmlformats.org/officeDocument/2006/relationships/hyperlink" Target="https://t.co/tqa41maBGo" TargetMode="External"/><Relationship Id="rId5070" Type="http://schemas.openxmlformats.org/officeDocument/2006/relationships/hyperlink" Target="http://abs.twimg.com/images/themes/theme19/bg.gif" TargetMode="External"/><Relationship Id="rId6121" Type="http://schemas.openxmlformats.org/officeDocument/2006/relationships/hyperlink" Target="http://abs.twimg.com/images/themes/theme15/bg.png" TargetMode="External"/><Relationship Id="rId9691" Type="http://schemas.openxmlformats.org/officeDocument/2006/relationships/hyperlink" Target="http://pbs.twimg.com/profile_images/820146926217818112/Uxl2ijhY_normal.jpg" TargetMode="External"/><Relationship Id="rId10500" Type="http://schemas.openxmlformats.org/officeDocument/2006/relationships/hyperlink" Target="https://twitter.com/givenchyglow" TargetMode="External"/><Relationship Id="rId8293" Type="http://schemas.openxmlformats.org/officeDocument/2006/relationships/hyperlink" Target="http://pbs.twimg.com/profile_images/819176297574309888/uwkCTqqI_normal.jpg" TargetMode="External"/><Relationship Id="rId9344" Type="http://schemas.openxmlformats.org/officeDocument/2006/relationships/hyperlink" Target="http://pbs.twimg.com/profile_images/743508195998580741/HMQQrCfR_normal.jpg" TargetMode="External"/><Relationship Id="rId12672" Type="http://schemas.openxmlformats.org/officeDocument/2006/relationships/hyperlink" Target="https://twitter.com/katilago" TargetMode="External"/><Relationship Id="rId1680" Type="http://schemas.openxmlformats.org/officeDocument/2006/relationships/hyperlink" Target="https://pbs.twimg.com/profile_banners/4513853239/1471328818" TargetMode="External"/><Relationship Id="rId2731" Type="http://schemas.openxmlformats.org/officeDocument/2006/relationships/hyperlink" Target="https://pbs.twimg.com/profile_banners/614938876/1478282573" TargetMode="External"/><Relationship Id="rId11274" Type="http://schemas.openxmlformats.org/officeDocument/2006/relationships/hyperlink" Target="https://twitter.com/coachhughfreeze" TargetMode="External"/><Relationship Id="rId12325" Type="http://schemas.openxmlformats.org/officeDocument/2006/relationships/hyperlink" Target="https://twitter.com/subtlebisexual" TargetMode="External"/><Relationship Id="rId703" Type="http://schemas.openxmlformats.org/officeDocument/2006/relationships/hyperlink" Target="https://t.co/qXW0d0V3G7" TargetMode="External"/><Relationship Id="rId1333" Type="http://schemas.openxmlformats.org/officeDocument/2006/relationships/hyperlink" Target="https://pbs.twimg.com/profile_banners/155593778/1434392228" TargetMode="External"/><Relationship Id="rId5954" Type="http://schemas.openxmlformats.org/officeDocument/2006/relationships/hyperlink" Target="http://abs.twimg.com/images/themes/theme9/bg.gif" TargetMode="External"/><Relationship Id="rId4556" Type="http://schemas.openxmlformats.org/officeDocument/2006/relationships/hyperlink" Target="http://pbs.twimg.com/profile_background_images/378800000031230571/9f267bc3542d4cdd38add8ef4f4e2322.jpeg" TargetMode="External"/><Relationship Id="rId5607" Type="http://schemas.openxmlformats.org/officeDocument/2006/relationships/hyperlink" Target="http://pbs.twimg.com/profile_background_images/413372810/be_nice_poster_blunt_version-.jpg" TargetMode="External"/><Relationship Id="rId13099" Type="http://schemas.openxmlformats.org/officeDocument/2006/relationships/hyperlink" Target="https://twitter.com/shellerno" TargetMode="External"/><Relationship Id="rId3158" Type="http://schemas.openxmlformats.org/officeDocument/2006/relationships/hyperlink" Target="https://pbs.twimg.com/profile_banners/799064688239616000/1480016961" TargetMode="External"/><Relationship Id="rId4209" Type="http://schemas.openxmlformats.org/officeDocument/2006/relationships/hyperlink" Target="http://abs.twimg.com/images/themes/theme1/bg.png" TargetMode="External"/><Relationship Id="rId7779" Type="http://schemas.openxmlformats.org/officeDocument/2006/relationships/hyperlink" Target="http://pbs.twimg.com/profile_images/821584085286010880/0sHlnJGB_normal.jpg" TargetMode="External"/><Relationship Id="rId10010" Type="http://schemas.openxmlformats.org/officeDocument/2006/relationships/hyperlink" Target="http://pbs.twimg.com/profile_images/785235017542672384/ab62OskN_normal.jpg" TargetMode="External"/><Relationship Id="rId12182" Type="http://schemas.openxmlformats.org/officeDocument/2006/relationships/hyperlink" Target="https://twitter.com/bunnibutt" TargetMode="External"/><Relationship Id="rId560" Type="http://schemas.openxmlformats.org/officeDocument/2006/relationships/hyperlink" Target="https://t.co/yOigV1QSOk" TargetMode="External"/><Relationship Id="rId1190" Type="http://schemas.openxmlformats.org/officeDocument/2006/relationships/hyperlink" Target="https://t.co/XDvCTynwzf" TargetMode="External"/><Relationship Id="rId2241" Type="http://schemas.openxmlformats.org/officeDocument/2006/relationships/hyperlink" Target="https://pbs.twimg.com/profile_banners/3169300470/1483589151" TargetMode="External"/><Relationship Id="rId213" Type="http://schemas.openxmlformats.org/officeDocument/2006/relationships/hyperlink" Target="https://t.co/4LIRPN3G26" TargetMode="External"/><Relationship Id="rId6862" Type="http://schemas.openxmlformats.org/officeDocument/2006/relationships/hyperlink" Target="http://abs.twimg.com/images/themes/theme1/bg.png" TargetMode="External"/><Relationship Id="rId7913" Type="http://schemas.openxmlformats.org/officeDocument/2006/relationships/hyperlink" Target="http://pbs.twimg.com/profile_images/590580350532845568/rLGWqV5a_normal.png" TargetMode="External"/><Relationship Id="rId4066" Type="http://schemas.openxmlformats.org/officeDocument/2006/relationships/hyperlink" Target="http://abs.twimg.com/images/themes/theme13/bg.gif" TargetMode="External"/><Relationship Id="rId5464" Type="http://schemas.openxmlformats.org/officeDocument/2006/relationships/hyperlink" Target="http://pbs.twimg.com/profile_background_images/768450637/5bf92509664946daf2e238bcd8c22928.jpeg" TargetMode="External"/><Relationship Id="rId6515" Type="http://schemas.openxmlformats.org/officeDocument/2006/relationships/hyperlink" Target="http://pbs.twimg.com/profile_background_images/315433140/Twitter-BG_2_bg-image.jpg" TargetMode="External"/><Relationship Id="rId5117" Type="http://schemas.openxmlformats.org/officeDocument/2006/relationships/hyperlink" Target="http://abs.twimg.com/images/themes/theme1/bg.png" TargetMode="External"/><Relationship Id="rId8687" Type="http://schemas.openxmlformats.org/officeDocument/2006/relationships/hyperlink" Target="http://pbs.twimg.com/profile_images/789511071044366337/eS7xC9DT_normal.jpg" TargetMode="External"/><Relationship Id="rId9738" Type="http://schemas.openxmlformats.org/officeDocument/2006/relationships/hyperlink" Target="http://pbs.twimg.com/profile_images/817942844480622592/PA4lePLb_normal.jpg" TargetMode="External"/><Relationship Id="rId11668" Type="http://schemas.openxmlformats.org/officeDocument/2006/relationships/hyperlink" Target="https://twitter.com/akalaurenx" TargetMode="External"/><Relationship Id="rId12719" Type="http://schemas.openxmlformats.org/officeDocument/2006/relationships/hyperlink" Target="https://twitter.com/mermaidstylist" TargetMode="External"/><Relationship Id="rId1727" Type="http://schemas.openxmlformats.org/officeDocument/2006/relationships/hyperlink" Target="https://pbs.twimg.com/profile_banners/725449411/1472200259" TargetMode="External"/><Relationship Id="rId7289" Type="http://schemas.openxmlformats.org/officeDocument/2006/relationships/hyperlink" Target="http://pbs.twimg.com/profile_images/809141066804826112/y5J9oyNz_normal.jpg" TargetMode="External"/><Relationship Id="rId13090" Type="http://schemas.openxmlformats.org/officeDocument/2006/relationships/hyperlink" Target="https://twitter.com/pix_l_8" TargetMode="External"/><Relationship Id="rId3899" Type="http://schemas.openxmlformats.org/officeDocument/2006/relationships/hyperlink" Target="https://pbs.twimg.com/profile_banners/802862959/1467220434" TargetMode="External"/><Relationship Id="rId4200" Type="http://schemas.openxmlformats.org/officeDocument/2006/relationships/hyperlink" Target="http://pbs.twimg.com/profile_background_images/435488007592738816/_Y7n78Fi.jpeg" TargetMode="External"/><Relationship Id="rId7770" Type="http://schemas.openxmlformats.org/officeDocument/2006/relationships/hyperlink" Target="http://pbs.twimg.com/profile_images/805544123977433088/yIpiEgJB_normal.jpg" TargetMode="External"/><Relationship Id="rId6372" Type="http://schemas.openxmlformats.org/officeDocument/2006/relationships/hyperlink" Target="http://pbs.twimg.com/profile_background_images/378800000181417008/4vB7Ptui.png" TargetMode="External"/><Relationship Id="rId7423" Type="http://schemas.openxmlformats.org/officeDocument/2006/relationships/hyperlink" Target="http://pbs.twimg.com/profile_images/806633455412985856/joERlRpG_normal.jpg" TargetMode="External"/><Relationship Id="rId8821" Type="http://schemas.openxmlformats.org/officeDocument/2006/relationships/hyperlink" Target="http://pbs.twimg.com/profile_images/663445209922084864/s5YTeb3j_normal.jpg" TargetMode="External"/><Relationship Id="rId10751" Type="http://schemas.openxmlformats.org/officeDocument/2006/relationships/hyperlink" Target="https://twitter.com/brendacohorn" TargetMode="External"/><Relationship Id="rId11802" Type="http://schemas.openxmlformats.org/officeDocument/2006/relationships/hyperlink" Target="https://twitter.com/giftcardbarn" TargetMode="External"/><Relationship Id="rId6025" Type="http://schemas.openxmlformats.org/officeDocument/2006/relationships/hyperlink" Target="http://pbs.twimg.com/profile_background_images/535341308802396160/6LkGw26r.jpeg" TargetMode="External"/><Relationship Id="rId10404" Type="http://schemas.openxmlformats.org/officeDocument/2006/relationships/hyperlink" Target="https://twitter.com/pasillas_cj" TargetMode="External"/><Relationship Id="rId2982" Type="http://schemas.openxmlformats.org/officeDocument/2006/relationships/hyperlink" Target="https://pbs.twimg.com/profile_banners/774629043769528321/1484357839" TargetMode="External"/><Relationship Id="rId8197" Type="http://schemas.openxmlformats.org/officeDocument/2006/relationships/hyperlink" Target="http://pbs.twimg.com/profile_images/819587137221824516/V_o_kl0N_normal.jpg" TargetMode="External"/><Relationship Id="rId9595" Type="http://schemas.openxmlformats.org/officeDocument/2006/relationships/hyperlink" Target="http://pbs.twimg.com/profile_images/798887058865434626/m3eqM0N-_normal.jpg" TargetMode="External"/><Relationship Id="rId12576" Type="http://schemas.openxmlformats.org/officeDocument/2006/relationships/hyperlink" Target="https://twitter.com/kmorrow_" TargetMode="External"/><Relationship Id="rId954" Type="http://schemas.openxmlformats.org/officeDocument/2006/relationships/hyperlink" Target="https://t.co/R0kEe5FfVd" TargetMode="External"/><Relationship Id="rId1584" Type="http://schemas.openxmlformats.org/officeDocument/2006/relationships/hyperlink" Target="https://pbs.twimg.com/profile_banners/3396572457/1471659677" TargetMode="External"/><Relationship Id="rId2635" Type="http://schemas.openxmlformats.org/officeDocument/2006/relationships/hyperlink" Target="https://pbs.twimg.com/profile_banners/3190271899/1484025455" TargetMode="External"/><Relationship Id="rId9248" Type="http://schemas.openxmlformats.org/officeDocument/2006/relationships/hyperlink" Target="http://pbs.twimg.com/profile_images/811035491315257344/VsIoOXdh_normal.jpg" TargetMode="External"/><Relationship Id="rId11178" Type="http://schemas.openxmlformats.org/officeDocument/2006/relationships/hyperlink" Target="https://twitter.com/rebeccaromine2" TargetMode="External"/><Relationship Id="rId12229" Type="http://schemas.openxmlformats.org/officeDocument/2006/relationships/hyperlink" Target="https://twitter.com/kellswenrich" TargetMode="External"/><Relationship Id="rId607" Type="http://schemas.openxmlformats.org/officeDocument/2006/relationships/hyperlink" Target="https://t.co/9idXGFixTn" TargetMode="External"/><Relationship Id="rId1237" Type="http://schemas.openxmlformats.org/officeDocument/2006/relationships/hyperlink" Target="https://pbs.twimg.com/profile_banners/2919102575/1484492454" TargetMode="External"/><Relationship Id="rId5858" Type="http://schemas.openxmlformats.org/officeDocument/2006/relationships/hyperlink" Target="http://pbs.twimg.com/profile_background_images/443103057123897345/WANv8d31.jpeg" TargetMode="External"/><Relationship Id="rId6909" Type="http://schemas.openxmlformats.org/officeDocument/2006/relationships/hyperlink" Target="http://pbs.twimg.com/profile_images/821216265817755651/t1AOQA5R_normal.jpg" TargetMode="External"/><Relationship Id="rId7280" Type="http://schemas.openxmlformats.org/officeDocument/2006/relationships/hyperlink" Target="http://pbs.twimg.com/profile_images/821434120978907136/7XVXtbWb_normal.jpg" TargetMode="External"/><Relationship Id="rId8331" Type="http://schemas.openxmlformats.org/officeDocument/2006/relationships/hyperlink" Target="http://pbs.twimg.com/profile_images/678222544525135873/Ic1M-3wz_normal.jpg" TargetMode="External"/><Relationship Id="rId10261" Type="http://schemas.openxmlformats.org/officeDocument/2006/relationships/hyperlink" Target="https://twitter.com/llbean" TargetMode="External"/><Relationship Id="rId12710" Type="http://schemas.openxmlformats.org/officeDocument/2006/relationships/hyperlink" Target="https://twitter.com/ouiespnsa" TargetMode="External"/><Relationship Id="rId11312" Type="http://schemas.openxmlformats.org/officeDocument/2006/relationships/hyperlink" Target="https://twitter.com/jenbrooks727" TargetMode="External"/><Relationship Id="rId2492" Type="http://schemas.openxmlformats.org/officeDocument/2006/relationships/hyperlink" Target="https://pbs.twimg.com/profile_banners/293602749/1469618151" TargetMode="External"/><Relationship Id="rId3890" Type="http://schemas.openxmlformats.org/officeDocument/2006/relationships/hyperlink" Target="https://pbs.twimg.com/profile_banners/350757566/1479676790" TargetMode="External"/><Relationship Id="rId4941" Type="http://schemas.openxmlformats.org/officeDocument/2006/relationships/hyperlink" Target="http://abs.twimg.com/images/themes/theme10/bg.gif" TargetMode="External"/><Relationship Id="rId464" Type="http://schemas.openxmlformats.org/officeDocument/2006/relationships/hyperlink" Target="http://t.co/BurwNtt5MU" TargetMode="External"/><Relationship Id="rId1094" Type="http://schemas.openxmlformats.org/officeDocument/2006/relationships/hyperlink" Target="https://t.co/RZoFS3zFX0" TargetMode="External"/><Relationship Id="rId2145" Type="http://schemas.openxmlformats.org/officeDocument/2006/relationships/hyperlink" Target="https://pbs.twimg.com/profile_banners/1408980060/1479691518" TargetMode="External"/><Relationship Id="rId3543" Type="http://schemas.openxmlformats.org/officeDocument/2006/relationships/hyperlink" Target="https://pbs.twimg.com/profile_banners/28542657/1448776984" TargetMode="External"/><Relationship Id="rId12086" Type="http://schemas.openxmlformats.org/officeDocument/2006/relationships/hyperlink" Target="https://twitter.com/hunnibprincess" TargetMode="External"/><Relationship Id="rId13137" Type="http://schemas.openxmlformats.org/officeDocument/2006/relationships/hyperlink" Target="https://twitter.com/joyysanders" TargetMode="External"/><Relationship Id="rId117" Type="http://schemas.openxmlformats.org/officeDocument/2006/relationships/hyperlink" Target="https://t.co/pcjHSLWXeU" TargetMode="External"/><Relationship Id="rId6766" Type="http://schemas.openxmlformats.org/officeDocument/2006/relationships/hyperlink" Target="http://abs.twimg.com/images/themes/theme11/bg.gif" TargetMode="External"/><Relationship Id="rId7817" Type="http://schemas.openxmlformats.org/officeDocument/2006/relationships/hyperlink" Target="http://pbs.twimg.com/profile_images/3343806985/559381499ca2d17accac57bc32b9ec6f_normal.png" TargetMode="External"/><Relationship Id="rId5368" Type="http://schemas.openxmlformats.org/officeDocument/2006/relationships/hyperlink" Target="http://pbs.twimg.com/profile_background_images/378800000050885639/241c7e855a9be50cc7ff1fed0c76bcaf.jpeg" TargetMode="External"/><Relationship Id="rId6419" Type="http://schemas.openxmlformats.org/officeDocument/2006/relationships/hyperlink" Target="http://pbs.twimg.com/profile_background_images/315433954/Twitter-BG_2_bg-image.jpg" TargetMode="External"/><Relationship Id="rId9989" Type="http://schemas.openxmlformats.org/officeDocument/2006/relationships/hyperlink" Target="http://pbs.twimg.com/profile_images/812522215631716352/jTgErbbR_normal.jpg" TargetMode="External"/><Relationship Id="rId12220" Type="http://schemas.openxmlformats.org/officeDocument/2006/relationships/hyperlink" Target="https://twitter.com/athenacp" TargetMode="External"/><Relationship Id="rId1978" Type="http://schemas.openxmlformats.org/officeDocument/2006/relationships/hyperlink" Target="https://pbs.twimg.com/profile_banners/369820241/1475105157" TargetMode="External"/><Relationship Id="rId4451" Type="http://schemas.openxmlformats.org/officeDocument/2006/relationships/hyperlink" Target="http://pbs.twimg.com/profile_background_images/671173940174127104/PHp-j4Ol.png" TargetMode="External"/><Relationship Id="rId5502" Type="http://schemas.openxmlformats.org/officeDocument/2006/relationships/hyperlink" Target="http://abs.twimg.com/images/themes/theme1/bg.png" TargetMode="External"/><Relationship Id="rId6900" Type="http://schemas.openxmlformats.org/officeDocument/2006/relationships/hyperlink" Target="http://abs.twimg.com/images/themes/theme16/bg.gif" TargetMode="External"/><Relationship Id="rId3053" Type="http://schemas.openxmlformats.org/officeDocument/2006/relationships/hyperlink" Target="https://pbs.twimg.com/profile_banners/1358414726/1478575882" TargetMode="External"/><Relationship Id="rId4104" Type="http://schemas.openxmlformats.org/officeDocument/2006/relationships/hyperlink" Target="http://pbs.twimg.com/profile_background_images/234896108/main_bg.jpg" TargetMode="External"/><Relationship Id="rId6276" Type="http://schemas.openxmlformats.org/officeDocument/2006/relationships/hyperlink" Target="http://abs.twimg.com/images/themes/theme18/bg.gif" TargetMode="External"/><Relationship Id="rId7674" Type="http://schemas.openxmlformats.org/officeDocument/2006/relationships/hyperlink" Target="http://pbs.twimg.com/profile_images/814695609626198016/aZRhr74n_normal.jpg" TargetMode="External"/><Relationship Id="rId8725" Type="http://schemas.openxmlformats.org/officeDocument/2006/relationships/hyperlink" Target="http://pbs.twimg.com/profile_images/815241927255871488/WnjMFM4o_normal.jpg" TargetMode="External"/><Relationship Id="rId10655" Type="http://schemas.openxmlformats.org/officeDocument/2006/relationships/hyperlink" Target="https://twitter.com/metrocola" TargetMode="External"/><Relationship Id="rId11706" Type="http://schemas.openxmlformats.org/officeDocument/2006/relationships/hyperlink" Target="https://twitter.com/mollypageants" TargetMode="External"/><Relationship Id="rId7327" Type="http://schemas.openxmlformats.org/officeDocument/2006/relationships/hyperlink" Target="http://pbs.twimg.com/profile_images/818351673315885056/qYbjCI5y_normal.jpg" TargetMode="External"/><Relationship Id="rId10308" Type="http://schemas.openxmlformats.org/officeDocument/2006/relationships/hyperlink" Target="https://twitter.com/nixanadoo" TargetMode="External"/><Relationship Id="rId2886" Type="http://schemas.openxmlformats.org/officeDocument/2006/relationships/hyperlink" Target="https://pbs.twimg.com/profile_banners/11640472/1483460789" TargetMode="External"/><Relationship Id="rId3937" Type="http://schemas.openxmlformats.org/officeDocument/2006/relationships/hyperlink" Target="https://pbs.twimg.com/profile_banners/2450948287/1483055277" TargetMode="External"/><Relationship Id="rId9499" Type="http://schemas.openxmlformats.org/officeDocument/2006/relationships/hyperlink" Target="http://pbs.twimg.com/profile_images/809399531301433344/-WVuHFiI_normal.jpg" TargetMode="External"/><Relationship Id="rId858" Type="http://schemas.openxmlformats.org/officeDocument/2006/relationships/hyperlink" Target="https://t.co/K4C2APMNBr" TargetMode="External"/><Relationship Id="rId1488" Type="http://schemas.openxmlformats.org/officeDocument/2006/relationships/hyperlink" Target="https://pbs.twimg.com/profile_banners/985402004/1484706210" TargetMode="External"/><Relationship Id="rId2539" Type="http://schemas.openxmlformats.org/officeDocument/2006/relationships/hyperlink" Target="https://pbs.twimg.com/profile_banners/717881015578927106/1484406198" TargetMode="External"/><Relationship Id="rId6410" Type="http://schemas.openxmlformats.org/officeDocument/2006/relationships/hyperlink" Target="http://abs.twimg.com/images/themes/theme17/bg.gif" TargetMode="External"/><Relationship Id="rId9980" Type="http://schemas.openxmlformats.org/officeDocument/2006/relationships/hyperlink" Target="http://pbs.twimg.com/profile_images/816374505241133057/z5dFOtpt_normal.jpg" TargetMode="External"/><Relationship Id="rId5012" Type="http://schemas.openxmlformats.org/officeDocument/2006/relationships/hyperlink" Target="http://abs.twimg.com/images/themes/theme13/bg.gif" TargetMode="External"/><Relationship Id="rId8582" Type="http://schemas.openxmlformats.org/officeDocument/2006/relationships/hyperlink" Target="http://pbs.twimg.com/profile_images/819257722344448000/DPSUSQWs_normal.jpg" TargetMode="External"/><Relationship Id="rId9633" Type="http://schemas.openxmlformats.org/officeDocument/2006/relationships/hyperlink" Target="http://pbs.twimg.com/profile_images/814414328795373569/8TNL2DzY_normal.jpg" TargetMode="External"/><Relationship Id="rId12961" Type="http://schemas.openxmlformats.org/officeDocument/2006/relationships/hyperlink" Target="https://twitter.com/paoespinoza4" TargetMode="External"/><Relationship Id="rId7184" Type="http://schemas.openxmlformats.org/officeDocument/2006/relationships/hyperlink" Target="http://pbs.twimg.com/profile_images/820510580691767299/OzsgbgAi_normal.jpg" TargetMode="External"/><Relationship Id="rId8235" Type="http://schemas.openxmlformats.org/officeDocument/2006/relationships/hyperlink" Target="http://pbs.twimg.com/profile_images/776943130792701952/81_ahEq6_normal.jpg" TargetMode="External"/><Relationship Id="rId11563" Type="http://schemas.openxmlformats.org/officeDocument/2006/relationships/hyperlink" Target="https://twitter.com/joekenn21357" TargetMode="External"/><Relationship Id="rId12614" Type="http://schemas.openxmlformats.org/officeDocument/2006/relationships/hyperlink" Target="https://twitter.com/desertriver" TargetMode="External"/><Relationship Id="rId1622" Type="http://schemas.openxmlformats.org/officeDocument/2006/relationships/hyperlink" Target="https://pbs.twimg.com/profile_banners/712060416768106496/1474097503" TargetMode="External"/><Relationship Id="rId10165" Type="http://schemas.openxmlformats.org/officeDocument/2006/relationships/hyperlink" Target="https://twitter.com/refreshrestyle" TargetMode="External"/><Relationship Id="rId11216" Type="http://schemas.openxmlformats.org/officeDocument/2006/relationships/hyperlink" Target="https://twitter.com/blumom2015" TargetMode="External"/><Relationship Id="rId3794" Type="http://schemas.openxmlformats.org/officeDocument/2006/relationships/hyperlink" Target="https://pbs.twimg.com/profile_banners/2403286143/1484546634" TargetMode="External"/><Relationship Id="rId4845" Type="http://schemas.openxmlformats.org/officeDocument/2006/relationships/hyperlink" Target="http://pbs.twimg.com/profile_background_images/55790865/Twitter_BG_Final_final.jpg" TargetMode="External"/><Relationship Id="rId2396" Type="http://schemas.openxmlformats.org/officeDocument/2006/relationships/hyperlink" Target="https://pbs.twimg.com/profile_banners/550487203/1474953322" TargetMode="External"/><Relationship Id="rId3447" Type="http://schemas.openxmlformats.org/officeDocument/2006/relationships/hyperlink" Target="https://pbs.twimg.com/profile_banners/580419612/1482327176" TargetMode="External"/><Relationship Id="rId368" Type="http://schemas.openxmlformats.org/officeDocument/2006/relationships/hyperlink" Target="https://t.co/SR8wZ2o6Ca" TargetMode="External"/><Relationship Id="rId2049" Type="http://schemas.openxmlformats.org/officeDocument/2006/relationships/hyperlink" Target="https://pbs.twimg.com/profile_banners/376296935/1381479762" TargetMode="External"/><Relationship Id="rId9490" Type="http://schemas.openxmlformats.org/officeDocument/2006/relationships/hyperlink" Target="http://pbs.twimg.com/profile_images/630262172904390656/MDeq56kC_normal.png" TargetMode="External"/><Relationship Id="rId12471" Type="http://schemas.openxmlformats.org/officeDocument/2006/relationships/hyperlink" Target="https://twitter.com/tmj_sac_retail" TargetMode="External"/><Relationship Id="rId2530" Type="http://schemas.openxmlformats.org/officeDocument/2006/relationships/hyperlink" Target="https://pbs.twimg.com/profile_banners/3038464987/1483745757" TargetMode="External"/><Relationship Id="rId8092" Type="http://schemas.openxmlformats.org/officeDocument/2006/relationships/hyperlink" Target="http://pbs.twimg.com/profile_images/819214401412726784/RfQbeGcD_normal.jpg" TargetMode="External"/><Relationship Id="rId9143" Type="http://schemas.openxmlformats.org/officeDocument/2006/relationships/hyperlink" Target="http://pbs.twimg.com/profile_images/819384453780869120/CSljbiXh_normal.jpg" TargetMode="External"/><Relationship Id="rId11073" Type="http://schemas.openxmlformats.org/officeDocument/2006/relationships/hyperlink" Target="https://twitter.com/shelbylomack" TargetMode="External"/><Relationship Id="rId12124" Type="http://schemas.openxmlformats.org/officeDocument/2006/relationships/hyperlink" Target="https://twitter.com/tmj_usa_constru" TargetMode="External"/><Relationship Id="rId502" Type="http://schemas.openxmlformats.org/officeDocument/2006/relationships/hyperlink" Target="http://t.co/HDp7ucryca" TargetMode="External"/><Relationship Id="rId1132" Type="http://schemas.openxmlformats.org/officeDocument/2006/relationships/hyperlink" Target="https://t.co/DByWt45HZj" TargetMode="External"/><Relationship Id="rId4355" Type="http://schemas.openxmlformats.org/officeDocument/2006/relationships/hyperlink" Target="http://abs.twimg.com/images/themes/theme1/bg.png" TargetMode="External"/><Relationship Id="rId5753" Type="http://schemas.openxmlformats.org/officeDocument/2006/relationships/hyperlink" Target="http://abs.twimg.com/images/themes/theme1/bg.png" TargetMode="External"/><Relationship Id="rId6804" Type="http://schemas.openxmlformats.org/officeDocument/2006/relationships/hyperlink" Target="http://pbs.twimg.com/profile_background_images/618906748/xbbf24f46be058c1301c8afb00f79620.png" TargetMode="External"/><Relationship Id="rId4008" Type="http://schemas.openxmlformats.org/officeDocument/2006/relationships/hyperlink" Target="https://pbs.twimg.com/profile_banners/4826506630/1482124009" TargetMode="External"/><Relationship Id="rId5406" Type="http://schemas.openxmlformats.org/officeDocument/2006/relationships/hyperlink" Target="http://pbs.twimg.com/profile_background_images/389303738/twittre.jpg" TargetMode="External"/><Relationship Id="rId8976" Type="http://schemas.openxmlformats.org/officeDocument/2006/relationships/hyperlink" Target="http://pbs.twimg.com/profile_images/820506899120590848/3padr2_s_normal.jpg" TargetMode="External"/><Relationship Id="rId11957" Type="http://schemas.openxmlformats.org/officeDocument/2006/relationships/hyperlink" Target="https://twitter.com/_tinykat" TargetMode="External"/><Relationship Id="rId7578" Type="http://schemas.openxmlformats.org/officeDocument/2006/relationships/hyperlink" Target="http://pbs.twimg.com/profile_images/770837965002055680/A6wNdOja_normal.jpg" TargetMode="External"/><Relationship Id="rId8629" Type="http://schemas.openxmlformats.org/officeDocument/2006/relationships/hyperlink" Target="http://pbs.twimg.com/profile_images/818850297397342208/nfPq2wET_normal.jpg" TargetMode="External"/><Relationship Id="rId10559" Type="http://schemas.openxmlformats.org/officeDocument/2006/relationships/hyperlink" Target="https://twitter.com/pyrategurl77" TargetMode="External"/><Relationship Id="rId13032" Type="http://schemas.openxmlformats.org/officeDocument/2006/relationships/hyperlink" Target="https://twitter.com/truelifetannah" TargetMode="External"/><Relationship Id="rId2040" Type="http://schemas.openxmlformats.org/officeDocument/2006/relationships/hyperlink" Target="https://pbs.twimg.com/profile_banners/461421675/1477942488" TargetMode="External"/><Relationship Id="rId6661" Type="http://schemas.openxmlformats.org/officeDocument/2006/relationships/hyperlink" Target="http://abs.twimg.com/images/themes/theme9/bg.gif" TargetMode="External"/><Relationship Id="rId7712" Type="http://schemas.openxmlformats.org/officeDocument/2006/relationships/hyperlink" Target="http://pbs.twimg.com/profile_images/817399849507258368/p3pE7UXR_normal.jpg" TargetMode="External"/><Relationship Id="rId5263" Type="http://schemas.openxmlformats.org/officeDocument/2006/relationships/hyperlink" Target="http://abs.twimg.com/images/themes/theme1/bg.png" TargetMode="External"/><Relationship Id="rId6314" Type="http://schemas.openxmlformats.org/officeDocument/2006/relationships/hyperlink" Target="http://abs.twimg.com/images/themes/theme1/bg.png" TargetMode="External"/><Relationship Id="rId8486" Type="http://schemas.openxmlformats.org/officeDocument/2006/relationships/hyperlink" Target="http://pbs.twimg.com/profile_images/803460845695025152/-bRV5SH1_normal.jpg" TargetMode="External"/><Relationship Id="rId9884" Type="http://schemas.openxmlformats.org/officeDocument/2006/relationships/hyperlink" Target="http://pbs.twimg.com/profile_images/817477578651041793/GRantu4__normal.jpg" TargetMode="External"/><Relationship Id="rId12865" Type="http://schemas.openxmlformats.org/officeDocument/2006/relationships/hyperlink" Target="https://twitter.com/kaitlinicolle" TargetMode="External"/><Relationship Id="rId98" Type="http://schemas.openxmlformats.org/officeDocument/2006/relationships/hyperlink" Target="https://t.co/BdTky4vchN" TargetMode="External"/><Relationship Id="rId1873" Type="http://schemas.openxmlformats.org/officeDocument/2006/relationships/hyperlink" Target="https://pbs.twimg.com/profile_banners/706618136171323392/1484072544" TargetMode="External"/><Relationship Id="rId2924" Type="http://schemas.openxmlformats.org/officeDocument/2006/relationships/hyperlink" Target="https://pbs.twimg.com/profile_banners/752425950/1427606388" TargetMode="External"/><Relationship Id="rId7088" Type="http://schemas.openxmlformats.org/officeDocument/2006/relationships/hyperlink" Target="http://pbs.twimg.com/profile_images/808365436857303040/wiTjW5tn_normal.jpg" TargetMode="External"/><Relationship Id="rId8139" Type="http://schemas.openxmlformats.org/officeDocument/2006/relationships/hyperlink" Target="http://pbs.twimg.com/profile_images/788111739615195136/KQhWfgZ1_normal.jpg" TargetMode="External"/><Relationship Id="rId9537" Type="http://schemas.openxmlformats.org/officeDocument/2006/relationships/hyperlink" Target="http://pbs.twimg.com/profile_images/810269093630722048/Wc7Ig2wB_normal.jpg" TargetMode="External"/><Relationship Id="rId11467" Type="http://schemas.openxmlformats.org/officeDocument/2006/relationships/hyperlink" Target="https://twitter.com/sampleatl" TargetMode="External"/><Relationship Id="rId12518" Type="http://schemas.openxmlformats.org/officeDocument/2006/relationships/hyperlink" Target="https://twitter.com/jordlindz" TargetMode="External"/><Relationship Id="rId1526" Type="http://schemas.openxmlformats.org/officeDocument/2006/relationships/hyperlink" Target="https://pbs.twimg.com/profile_banners/2503276771/1483647758" TargetMode="External"/><Relationship Id="rId10069" Type="http://schemas.openxmlformats.org/officeDocument/2006/relationships/hyperlink" Target="https://twitter.com/melodymay13" TargetMode="External"/><Relationship Id="rId3698" Type="http://schemas.openxmlformats.org/officeDocument/2006/relationships/hyperlink" Target="https://pbs.twimg.com/profile_banners/1033720051/1483052190" TargetMode="External"/><Relationship Id="rId4749" Type="http://schemas.openxmlformats.org/officeDocument/2006/relationships/hyperlink" Target="http://abs.twimg.com/images/themes/theme14/bg.gif" TargetMode="External"/><Relationship Id="rId8620" Type="http://schemas.openxmlformats.org/officeDocument/2006/relationships/hyperlink" Target="http://pbs.twimg.com/profile_images/807681560564658176/Z9c7Zh7q_normal.jpg" TargetMode="External"/><Relationship Id="rId10550" Type="http://schemas.openxmlformats.org/officeDocument/2006/relationships/hyperlink" Target="https://twitter.com/jesssiboo" TargetMode="External"/><Relationship Id="rId6171" Type="http://schemas.openxmlformats.org/officeDocument/2006/relationships/hyperlink" Target="http://abs.twimg.com/images/themes/theme1/bg.png" TargetMode="External"/><Relationship Id="rId7222" Type="http://schemas.openxmlformats.org/officeDocument/2006/relationships/hyperlink" Target="http://pbs.twimg.com/profile_images/812521912761020416/5COjTkZS_normal.jpg" TargetMode="External"/><Relationship Id="rId10203" Type="http://schemas.openxmlformats.org/officeDocument/2006/relationships/hyperlink" Target="https://twitter.com/washingmachineo" TargetMode="External"/><Relationship Id="rId11601" Type="http://schemas.openxmlformats.org/officeDocument/2006/relationships/hyperlink" Target="https://twitter.com/emily112345" TargetMode="External"/><Relationship Id="rId2781" Type="http://schemas.openxmlformats.org/officeDocument/2006/relationships/hyperlink" Target="https://pbs.twimg.com/profile_banners/24305331/1451112183" TargetMode="External"/><Relationship Id="rId9394" Type="http://schemas.openxmlformats.org/officeDocument/2006/relationships/hyperlink" Target="http://pbs.twimg.com/profile_images/818359670058389504/TO6dIbqK_normal.jpg" TargetMode="External"/><Relationship Id="rId753" Type="http://schemas.openxmlformats.org/officeDocument/2006/relationships/hyperlink" Target="https://t.co/bt1HvU6wzz" TargetMode="External"/><Relationship Id="rId1383" Type="http://schemas.openxmlformats.org/officeDocument/2006/relationships/hyperlink" Target="https://pbs.twimg.com/profile_banners/4094307383/1484590990" TargetMode="External"/><Relationship Id="rId2434" Type="http://schemas.openxmlformats.org/officeDocument/2006/relationships/hyperlink" Target="https://pbs.twimg.com/profile_banners/1069504549/1484531153" TargetMode="External"/><Relationship Id="rId3832" Type="http://schemas.openxmlformats.org/officeDocument/2006/relationships/hyperlink" Target="https://pbs.twimg.com/profile_banners/218741211/1459195461" TargetMode="External"/><Relationship Id="rId9047" Type="http://schemas.openxmlformats.org/officeDocument/2006/relationships/hyperlink" Target="http://pbs.twimg.com/profile_images/819005649623404547/YFoFC8Oc_normal.jpg" TargetMode="External"/><Relationship Id="rId12028" Type="http://schemas.openxmlformats.org/officeDocument/2006/relationships/hyperlink" Target="https://twitter.com/shhmeagol" TargetMode="External"/><Relationship Id="rId12375" Type="http://schemas.openxmlformats.org/officeDocument/2006/relationships/hyperlink" Target="https://twitter.com/davidwinzelberg" TargetMode="External"/><Relationship Id="rId406" Type="http://schemas.openxmlformats.org/officeDocument/2006/relationships/hyperlink" Target="https://t.co/YDmkKbZOUq" TargetMode="External"/><Relationship Id="rId1036" Type="http://schemas.openxmlformats.org/officeDocument/2006/relationships/hyperlink" Target="http://t.co/qusNwKFRXm" TargetMode="External"/><Relationship Id="rId5657" Type="http://schemas.openxmlformats.org/officeDocument/2006/relationships/hyperlink" Target="http://pbs.twimg.com/profile_background_images/880396356/fceb444f95a9893d9235c0e8832f2ddf.jpeg" TargetMode="External"/><Relationship Id="rId6708" Type="http://schemas.openxmlformats.org/officeDocument/2006/relationships/hyperlink" Target="http://pbs.twimg.com/profile_background_images/833762007/e651240e86e65927e9bf016d53fc38b2.jpeg" TargetMode="External"/><Relationship Id="rId4259" Type="http://schemas.openxmlformats.org/officeDocument/2006/relationships/hyperlink" Target="http://pbs.twimg.com/profile_background_images/507404168571531264/cTUFzZLZ.jpeg" TargetMode="External"/><Relationship Id="rId8130" Type="http://schemas.openxmlformats.org/officeDocument/2006/relationships/hyperlink" Target="http://pbs.twimg.com/profile_images/808131371252273152/W2e1O88i_normal.jpg" TargetMode="External"/><Relationship Id="rId10060" Type="http://schemas.openxmlformats.org/officeDocument/2006/relationships/hyperlink" Target="https://twitter.com/m_wiltz_" TargetMode="External"/><Relationship Id="rId11111" Type="http://schemas.openxmlformats.org/officeDocument/2006/relationships/hyperlink" Target="https://twitter.com/tmj_lax_retail" TargetMode="External"/><Relationship Id="rId4740" Type="http://schemas.openxmlformats.org/officeDocument/2006/relationships/hyperlink" Target="http://pbs.twimg.com/profile_background_images/700906086/4e1d78df2f63e4b8d152954b7b22d3bf.jpeg" TargetMode="External"/><Relationship Id="rId2291" Type="http://schemas.openxmlformats.org/officeDocument/2006/relationships/hyperlink" Target="https://pbs.twimg.com/profile_banners/414966269/1424033802" TargetMode="External"/><Relationship Id="rId3342" Type="http://schemas.openxmlformats.org/officeDocument/2006/relationships/hyperlink" Target="https://pbs.twimg.com/profile_banners/531681632/1394668639" TargetMode="External"/><Relationship Id="rId263" Type="http://schemas.openxmlformats.org/officeDocument/2006/relationships/hyperlink" Target="http://t.co/CmXkbxnW31" TargetMode="External"/><Relationship Id="rId6565" Type="http://schemas.openxmlformats.org/officeDocument/2006/relationships/hyperlink" Target="http://abs.twimg.com/images/themes/theme1/bg.png" TargetMode="External"/><Relationship Id="rId7963" Type="http://schemas.openxmlformats.org/officeDocument/2006/relationships/hyperlink" Target="http://pbs.twimg.com/profile_images/816853557961953281/ilKMYXSC_normal.jpg" TargetMode="External"/><Relationship Id="rId10944" Type="http://schemas.openxmlformats.org/officeDocument/2006/relationships/hyperlink" Target="https://twitter.com/rozannaortiz" TargetMode="External"/><Relationship Id="rId5167" Type="http://schemas.openxmlformats.org/officeDocument/2006/relationships/hyperlink" Target="http://abs.twimg.com/images/themes/theme11/bg.gif" TargetMode="External"/><Relationship Id="rId6218" Type="http://schemas.openxmlformats.org/officeDocument/2006/relationships/hyperlink" Target="http://pbs.twimg.com/profile_background_images/315433741/Twitter-BG_2_bg-image.jpg" TargetMode="External"/><Relationship Id="rId7616" Type="http://schemas.openxmlformats.org/officeDocument/2006/relationships/hyperlink" Target="http://pbs.twimg.com/profile_images/794566153314021377/6krT9cck_normal.jpg" TargetMode="External"/><Relationship Id="rId9788" Type="http://schemas.openxmlformats.org/officeDocument/2006/relationships/hyperlink" Target="http://pbs.twimg.com/profile_images/637339091739111424/b20VnC2w_normal.jpg" TargetMode="External"/><Relationship Id="rId12769" Type="http://schemas.openxmlformats.org/officeDocument/2006/relationships/hyperlink" Target="https://twitter.com/tinaaa2424" TargetMode="External"/><Relationship Id="rId1777" Type="http://schemas.openxmlformats.org/officeDocument/2006/relationships/hyperlink" Target="https://pbs.twimg.com/profile_banners/19444865/1483772961" TargetMode="External"/><Relationship Id="rId2828" Type="http://schemas.openxmlformats.org/officeDocument/2006/relationships/hyperlink" Target="https://pbs.twimg.com/profile_banners/77325880/1472861357" TargetMode="External"/><Relationship Id="rId4250" Type="http://schemas.openxmlformats.org/officeDocument/2006/relationships/hyperlink" Target="http://pbs.twimg.com/profile_background_images/378800000057152631/0a4225f4df7a0a2bf4a1bb45fcd6b604.png" TargetMode="External"/><Relationship Id="rId5301" Type="http://schemas.openxmlformats.org/officeDocument/2006/relationships/hyperlink" Target="http://pbs.twimg.com/profile_background_images/754573776/25f31ecb8f61e4659906d4243064179f.jpeg" TargetMode="External"/><Relationship Id="rId8871" Type="http://schemas.openxmlformats.org/officeDocument/2006/relationships/hyperlink" Target="http://pbs.twimg.com/profile_images/812719619362459648/oudXZBg8_normal.jpg" TargetMode="External"/><Relationship Id="rId9922" Type="http://schemas.openxmlformats.org/officeDocument/2006/relationships/hyperlink" Target="http://pbs.twimg.com/profile_images/821617577105485826/PoV8F6ON_normal.jpg" TargetMode="External"/><Relationship Id="rId7473" Type="http://schemas.openxmlformats.org/officeDocument/2006/relationships/hyperlink" Target="http://pbs.twimg.com/profile_images/813529057690353668/TPrQ3eA7_normal.jpg" TargetMode="External"/><Relationship Id="rId8524" Type="http://schemas.openxmlformats.org/officeDocument/2006/relationships/hyperlink" Target="http://pbs.twimg.com/profile_images/818521274871873536/-Aw6O4Y2_normal.jpg" TargetMode="External"/><Relationship Id="rId11852" Type="http://schemas.openxmlformats.org/officeDocument/2006/relationships/hyperlink" Target="https://twitter.com/reeraa22" TargetMode="External"/><Relationship Id="rId12903" Type="http://schemas.openxmlformats.org/officeDocument/2006/relationships/hyperlink" Target="https://twitter.com/politicalmath" TargetMode="External"/><Relationship Id="rId1911" Type="http://schemas.openxmlformats.org/officeDocument/2006/relationships/hyperlink" Target="https://pbs.twimg.com/profile_banners/54385761/1479532190" TargetMode="External"/><Relationship Id="rId6075" Type="http://schemas.openxmlformats.org/officeDocument/2006/relationships/hyperlink" Target="http://pbs.twimg.com/profile_background_images/378800000000673378/4d0e5a49f466b017e596331b390b1066.jpeg" TargetMode="External"/><Relationship Id="rId7126" Type="http://schemas.openxmlformats.org/officeDocument/2006/relationships/hyperlink" Target="http://pbs.twimg.com/profile_images/820516325692870656/gDcHzWS6_normal.jpg" TargetMode="External"/><Relationship Id="rId10454" Type="http://schemas.openxmlformats.org/officeDocument/2006/relationships/hyperlink" Target="https://twitter.com/jazzrnarie" TargetMode="External"/><Relationship Id="rId11505" Type="http://schemas.openxmlformats.org/officeDocument/2006/relationships/hyperlink" Target="https://twitter.com/jasminndayy" TargetMode="External"/><Relationship Id="rId9298" Type="http://schemas.openxmlformats.org/officeDocument/2006/relationships/hyperlink" Target="http://pbs.twimg.com/profile_images/821004286637314050/Uu6jfCs1_normal.jpg" TargetMode="External"/><Relationship Id="rId10107" Type="http://schemas.openxmlformats.org/officeDocument/2006/relationships/hyperlink" Target="https://twitter.com/kaycheetah" TargetMode="External"/><Relationship Id="rId1287" Type="http://schemas.openxmlformats.org/officeDocument/2006/relationships/hyperlink" Target="https://pbs.twimg.com/profile_banners/346629421/1483108436" TargetMode="External"/><Relationship Id="rId2685" Type="http://schemas.openxmlformats.org/officeDocument/2006/relationships/hyperlink" Target="https://pbs.twimg.com/profile_banners/19709040/1482957844" TargetMode="External"/><Relationship Id="rId3736" Type="http://schemas.openxmlformats.org/officeDocument/2006/relationships/hyperlink" Target="https://pbs.twimg.com/profile_banners/583041700/1482868624" TargetMode="External"/><Relationship Id="rId12279" Type="http://schemas.openxmlformats.org/officeDocument/2006/relationships/hyperlink" Target="https://twitter.com/baelin69" TargetMode="External"/><Relationship Id="rId657" Type="http://schemas.openxmlformats.org/officeDocument/2006/relationships/hyperlink" Target="https://t.co/DByWt45HZj" TargetMode="External"/><Relationship Id="rId2338" Type="http://schemas.openxmlformats.org/officeDocument/2006/relationships/hyperlink" Target="https://pbs.twimg.com/profile_banners/481004428/1474141214" TargetMode="External"/><Relationship Id="rId6959" Type="http://schemas.openxmlformats.org/officeDocument/2006/relationships/hyperlink" Target="http://pbs.twimg.com/profile_images/811648447833141248/cuq3DcOP_normal.jpg" TargetMode="External"/><Relationship Id="rId12760" Type="http://schemas.openxmlformats.org/officeDocument/2006/relationships/hyperlink" Target="https://twitter.com/tanasmermaid" TargetMode="External"/><Relationship Id="rId8381" Type="http://schemas.openxmlformats.org/officeDocument/2006/relationships/hyperlink" Target="http://pbs.twimg.com/profile_images/817267566389231616/U77KvyY6_normal.jpg" TargetMode="External"/><Relationship Id="rId9432" Type="http://schemas.openxmlformats.org/officeDocument/2006/relationships/hyperlink" Target="http://pbs.twimg.com/profile_images/716200391256309760/RH1MNX10_normal.jpg" TargetMode="External"/><Relationship Id="rId11362" Type="http://schemas.openxmlformats.org/officeDocument/2006/relationships/hyperlink" Target="https://twitter.com/michaelbd" TargetMode="External"/><Relationship Id="rId12413" Type="http://schemas.openxmlformats.org/officeDocument/2006/relationships/hyperlink" Target="https://twitter.com/jennntru" TargetMode="External"/><Relationship Id="rId1421" Type="http://schemas.openxmlformats.org/officeDocument/2006/relationships/hyperlink" Target="https://pbs.twimg.com/profile_banners/2149187568/1457364753" TargetMode="External"/><Relationship Id="rId4991" Type="http://schemas.openxmlformats.org/officeDocument/2006/relationships/hyperlink" Target="http://abs.twimg.com/images/themes/theme1/bg.png" TargetMode="External"/><Relationship Id="rId8034" Type="http://schemas.openxmlformats.org/officeDocument/2006/relationships/hyperlink" Target="http://pbs.twimg.com/profile_images/817261730132738049/hCKiSPdY_normal.jpg" TargetMode="External"/><Relationship Id="rId11015" Type="http://schemas.openxmlformats.org/officeDocument/2006/relationships/hyperlink" Target="https://twitter.com/colelizabethh" TargetMode="External"/><Relationship Id="rId3593" Type="http://schemas.openxmlformats.org/officeDocument/2006/relationships/hyperlink" Target="https://pbs.twimg.com/profile_banners/282899624/1484018910" TargetMode="External"/><Relationship Id="rId4644" Type="http://schemas.openxmlformats.org/officeDocument/2006/relationships/hyperlink" Target="http://pbs.twimg.com/profile_background_images/652009892/wkzbxfp2zcyyuhm31w7v.jpeg" TargetMode="External"/><Relationship Id="rId2195" Type="http://schemas.openxmlformats.org/officeDocument/2006/relationships/hyperlink" Target="https://pbs.twimg.com/profile_banners/700369945/1477864880" TargetMode="External"/><Relationship Id="rId3246" Type="http://schemas.openxmlformats.org/officeDocument/2006/relationships/hyperlink" Target="https://pbs.twimg.com/profile_banners/2266263029/1484721100" TargetMode="External"/><Relationship Id="rId167" Type="http://schemas.openxmlformats.org/officeDocument/2006/relationships/hyperlink" Target="https://t.co/jFXpVIXzup" TargetMode="External"/><Relationship Id="rId7867" Type="http://schemas.openxmlformats.org/officeDocument/2006/relationships/hyperlink" Target="http://pbs.twimg.com/profile_images/432610993051406336/-SrCVKZt_normal.jpeg" TargetMode="External"/><Relationship Id="rId8918" Type="http://schemas.openxmlformats.org/officeDocument/2006/relationships/hyperlink" Target="http://pbs.twimg.com/profile_images/818324059125493761/Hojdq_Mu_normal.jpg" TargetMode="External"/><Relationship Id="rId10848" Type="http://schemas.openxmlformats.org/officeDocument/2006/relationships/hyperlink" Target="https://twitter.com/leahbolitho" TargetMode="External"/><Relationship Id="rId6469" Type="http://schemas.openxmlformats.org/officeDocument/2006/relationships/hyperlink" Target="http://abs.twimg.com/images/themes/theme10/bg.gif" TargetMode="External"/><Relationship Id="rId12270" Type="http://schemas.openxmlformats.org/officeDocument/2006/relationships/hyperlink" Target="https://twitter.com/shawtyymacc" TargetMode="External"/><Relationship Id="rId6950" Type="http://schemas.openxmlformats.org/officeDocument/2006/relationships/hyperlink" Target="http://pbs.twimg.com/profile_images/788837845238702080/uzxbUJc8_normal.jpg" TargetMode="External"/><Relationship Id="rId301" Type="http://schemas.openxmlformats.org/officeDocument/2006/relationships/hyperlink" Target="https://t.co/C5vaHgR3AV" TargetMode="External"/><Relationship Id="rId5552" Type="http://schemas.openxmlformats.org/officeDocument/2006/relationships/hyperlink" Target="http://abs.twimg.com/images/themes/theme1/bg.png" TargetMode="External"/><Relationship Id="rId6603" Type="http://schemas.openxmlformats.org/officeDocument/2006/relationships/hyperlink" Target="http://abs.twimg.com/images/themes/theme1/bg.png" TargetMode="External"/><Relationship Id="rId4154" Type="http://schemas.openxmlformats.org/officeDocument/2006/relationships/hyperlink" Target="http://abs.twimg.com/images/themes/theme1/bg.png" TargetMode="External"/><Relationship Id="rId5205" Type="http://schemas.openxmlformats.org/officeDocument/2006/relationships/hyperlink" Target="http://abs.twimg.com/images/themes/theme1/bg.png" TargetMode="External"/><Relationship Id="rId8775" Type="http://schemas.openxmlformats.org/officeDocument/2006/relationships/hyperlink" Target="http://pbs.twimg.com/profile_images/819309763548876800/avw2ptDF_normal.jpg" TargetMode="External"/><Relationship Id="rId7377" Type="http://schemas.openxmlformats.org/officeDocument/2006/relationships/hyperlink" Target="http://pbs.twimg.com/profile_images/811349902647128064/CVe4kS-f_normal.jpg" TargetMode="External"/><Relationship Id="rId8428" Type="http://schemas.openxmlformats.org/officeDocument/2006/relationships/hyperlink" Target="http://pbs.twimg.com/profile_images/637705861792694272/w9UuI6fg_normal.jpg" TargetMode="External"/><Relationship Id="rId9826" Type="http://schemas.openxmlformats.org/officeDocument/2006/relationships/hyperlink" Target="http://pbs.twimg.com/profile_images/818911875320676352/ms1jEOP2_normal.jpg" TargetMode="External"/><Relationship Id="rId11756" Type="http://schemas.openxmlformats.org/officeDocument/2006/relationships/hyperlink" Target="https://twitter.com/miss_tayloorrr" TargetMode="External"/><Relationship Id="rId12807" Type="http://schemas.openxmlformats.org/officeDocument/2006/relationships/hyperlink" Target="https://twitter.com/valeriekasinski" TargetMode="External"/><Relationship Id="rId1815" Type="http://schemas.openxmlformats.org/officeDocument/2006/relationships/hyperlink" Target="https://pbs.twimg.com/profile_banners/1274109595/1484350562" TargetMode="External"/><Relationship Id="rId10358" Type="http://schemas.openxmlformats.org/officeDocument/2006/relationships/hyperlink" Target="https://twitter.com/amazingraelina" TargetMode="External"/><Relationship Id="rId11409" Type="http://schemas.openxmlformats.org/officeDocument/2006/relationships/hyperlink" Target="https://twitter.com/rpgmyinitials" TargetMode="External"/><Relationship Id="rId3987" Type="http://schemas.openxmlformats.org/officeDocument/2006/relationships/hyperlink" Target="https://pbs.twimg.com/profile_banners/2508358645/1484595412" TargetMode="External"/><Relationship Id="rId2589" Type="http://schemas.openxmlformats.org/officeDocument/2006/relationships/hyperlink" Target="https://pbs.twimg.com/profile_banners/279339435/1480706353" TargetMode="External"/><Relationship Id="rId6460" Type="http://schemas.openxmlformats.org/officeDocument/2006/relationships/hyperlink" Target="http://pbs.twimg.com/profile_background_images/845846277/4e1d78df2f63e4b8d152954b7b22d3bf.jpeg" TargetMode="External"/><Relationship Id="rId7511" Type="http://schemas.openxmlformats.org/officeDocument/2006/relationships/hyperlink" Target="http://pbs.twimg.com/profile_images/507995254826340352/3sTy_Jjm_normal.png" TargetMode="External"/><Relationship Id="rId5062" Type="http://schemas.openxmlformats.org/officeDocument/2006/relationships/hyperlink" Target="http://pbs.twimg.com/profile_background_images/648842378/p47ro2cwbpie5h3u78fn.jpeg" TargetMode="External"/><Relationship Id="rId6113" Type="http://schemas.openxmlformats.org/officeDocument/2006/relationships/hyperlink" Target="http://abs.twimg.com/images/themes/theme14/bg.gif" TargetMode="External"/><Relationship Id="rId9683" Type="http://schemas.openxmlformats.org/officeDocument/2006/relationships/hyperlink" Target="http://pbs.twimg.com/profile_images/819429597255204864/LLj3_MXE_normal.jpg" TargetMode="External"/><Relationship Id="rId1672" Type="http://schemas.openxmlformats.org/officeDocument/2006/relationships/hyperlink" Target="https://pbs.twimg.com/profile_banners/2828471023/1483644433" TargetMode="External"/><Relationship Id="rId2723" Type="http://schemas.openxmlformats.org/officeDocument/2006/relationships/hyperlink" Target="https://pbs.twimg.com/profile_banners/768811924620443649/1472265598" TargetMode="External"/><Relationship Id="rId8285" Type="http://schemas.openxmlformats.org/officeDocument/2006/relationships/hyperlink" Target="http://pbs.twimg.com/profile_images/502082579483226112/44Pcd88x_normal.jpeg" TargetMode="External"/><Relationship Id="rId9336" Type="http://schemas.openxmlformats.org/officeDocument/2006/relationships/hyperlink" Target="http://pbs.twimg.com/profile_images/813588601430798336/kVD6xdCM_normal.jpg" TargetMode="External"/><Relationship Id="rId11266" Type="http://schemas.openxmlformats.org/officeDocument/2006/relationships/hyperlink" Target="https://twitter.com/spivy2000" TargetMode="External"/><Relationship Id="rId12317" Type="http://schemas.openxmlformats.org/officeDocument/2006/relationships/hyperlink" Target="https://twitter.com/kamdyn_bailey" TargetMode="External"/><Relationship Id="rId12664" Type="http://schemas.openxmlformats.org/officeDocument/2006/relationships/hyperlink" Target="https://twitter.com/tabright1985" TargetMode="External"/><Relationship Id="rId1325" Type="http://schemas.openxmlformats.org/officeDocument/2006/relationships/hyperlink" Target="https://pbs.twimg.com/profile_banners/53201278/1484057465" TargetMode="External"/><Relationship Id="rId3497" Type="http://schemas.openxmlformats.org/officeDocument/2006/relationships/hyperlink" Target="https://pbs.twimg.com/profile_banners/213936564/1472374068" TargetMode="External"/><Relationship Id="rId4895" Type="http://schemas.openxmlformats.org/officeDocument/2006/relationships/hyperlink" Target="http://abs.twimg.com/images/themes/theme1/bg.png" TargetMode="External"/><Relationship Id="rId5946" Type="http://schemas.openxmlformats.org/officeDocument/2006/relationships/hyperlink" Target="http://pbs.twimg.com/profile_background_images/551117939554783232/v02p1UbO.jpeg" TargetMode="External"/><Relationship Id="rId31" Type="http://schemas.openxmlformats.org/officeDocument/2006/relationships/hyperlink" Target="https://t.co/jlFn8KasKs" TargetMode="External"/><Relationship Id="rId2099" Type="http://schemas.openxmlformats.org/officeDocument/2006/relationships/hyperlink" Target="https://pbs.twimg.com/profile_banners/155996916/1475014270" TargetMode="External"/><Relationship Id="rId4548" Type="http://schemas.openxmlformats.org/officeDocument/2006/relationships/hyperlink" Target="http://abs.twimg.com/images/themes/theme1/bg.png" TargetMode="External"/><Relationship Id="rId7021" Type="http://schemas.openxmlformats.org/officeDocument/2006/relationships/hyperlink" Target="http://pbs.twimg.com/profile_images/758384037589348352/KB3RFwFm_normal.jpg" TargetMode="External"/><Relationship Id="rId11400" Type="http://schemas.openxmlformats.org/officeDocument/2006/relationships/hyperlink" Target="https://twitter.com/tmj_ok_facmgmt" TargetMode="External"/><Relationship Id="rId10002" Type="http://schemas.openxmlformats.org/officeDocument/2006/relationships/hyperlink" Target="http://pbs.twimg.com/profile_images/699103688824991744/J1Iowg_A_normal.jpg" TargetMode="External"/><Relationship Id="rId2580" Type="http://schemas.openxmlformats.org/officeDocument/2006/relationships/hyperlink" Target="https://pbs.twimg.com/profile_banners/1284530156/1439066017" TargetMode="External"/><Relationship Id="rId3631" Type="http://schemas.openxmlformats.org/officeDocument/2006/relationships/hyperlink" Target="https://pbs.twimg.com/profile_banners/551513959/1433465769" TargetMode="External"/><Relationship Id="rId9193" Type="http://schemas.openxmlformats.org/officeDocument/2006/relationships/hyperlink" Target="http://pbs.twimg.com/profile_images/439466811784839168/KNCrcXfa_normal.jpeg" TargetMode="External"/><Relationship Id="rId12174" Type="http://schemas.openxmlformats.org/officeDocument/2006/relationships/hyperlink" Target="https://twitter.com/alyssazappier1" TargetMode="External"/><Relationship Id="rId552" Type="http://schemas.openxmlformats.org/officeDocument/2006/relationships/hyperlink" Target="https://t.co/Zlh9kFd9OR" TargetMode="External"/><Relationship Id="rId1182" Type="http://schemas.openxmlformats.org/officeDocument/2006/relationships/hyperlink" Target="https://t.co/yFtXQ06Lna" TargetMode="External"/><Relationship Id="rId2233" Type="http://schemas.openxmlformats.org/officeDocument/2006/relationships/hyperlink" Target="https://pbs.twimg.com/profile_banners/357452350/1483511490" TargetMode="External"/><Relationship Id="rId6854" Type="http://schemas.openxmlformats.org/officeDocument/2006/relationships/hyperlink" Target="http://abs.twimg.com/images/themes/theme17/bg.gif" TargetMode="External"/><Relationship Id="rId205" Type="http://schemas.openxmlformats.org/officeDocument/2006/relationships/hyperlink" Target="http://t.co/yOTZER5hRn" TargetMode="External"/><Relationship Id="rId5456" Type="http://schemas.openxmlformats.org/officeDocument/2006/relationships/hyperlink" Target="http://pbs.twimg.com/profile_background_images/600228316/infinite_love_black.png" TargetMode="External"/><Relationship Id="rId6507" Type="http://schemas.openxmlformats.org/officeDocument/2006/relationships/hyperlink" Target="http://abs.twimg.com/images/themes/theme1/bg.png" TargetMode="External"/><Relationship Id="rId7905" Type="http://schemas.openxmlformats.org/officeDocument/2006/relationships/hyperlink" Target="http://pbs.twimg.com/profile_images/814586269103751169/UtCSVaxA_normal.jpg" TargetMode="External"/><Relationship Id="rId4058" Type="http://schemas.openxmlformats.org/officeDocument/2006/relationships/hyperlink" Target="http://pbs.twimg.com/profile_background_images/378800000092540968/6350003c0b1a18829f4927ab1f043031.jpeg" TargetMode="External"/><Relationship Id="rId5109" Type="http://schemas.openxmlformats.org/officeDocument/2006/relationships/hyperlink" Target="http://abs.twimg.com/images/themes/theme1/bg.png" TargetMode="External"/><Relationship Id="rId8679" Type="http://schemas.openxmlformats.org/officeDocument/2006/relationships/hyperlink" Target="http://pbs.twimg.com/profile_images/815489223042224128/bs-tyTgR_normal.jpg" TargetMode="External"/><Relationship Id="rId1719" Type="http://schemas.openxmlformats.org/officeDocument/2006/relationships/hyperlink" Target="https://pbs.twimg.com/profile_banners/328361720/1483950795" TargetMode="External"/><Relationship Id="rId13082" Type="http://schemas.openxmlformats.org/officeDocument/2006/relationships/hyperlink" Target="https://twitter.com/cutti_p" TargetMode="External"/><Relationship Id="rId2090" Type="http://schemas.openxmlformats.org/officeDocument/2006/relationships/hyperlink" Target="https://pbs.twimg.com/profile_banners/475957325/1483198463" TargetMode="External"/><Relationship Id="rId3141" Type="http://schemas.openxmlformats.org/officeDocument/2006/relationships/hyperlink" Target="https://pbs.twimg.com/profile_banners/2209789552/1483436611" TargetMode="External"/><Relationship Id="rId7762" Type="http://schemas.openxmlformats.org/officeDocument/2006/relationships/hyperlink" Target="http://pbs.twimg.com/profile_images/817255504837636097/YK8OTBwo_normal.jpg" TargetMode="External"/><Relationship Id="rId8813" Type="http://schemas.openxmlformats.org/officeDocument/2006/relationships/hyperlink" Target="http://pbs.twimg.com/profile_images/621559187999293440/g6WlBcUB_normal.jpg" TargetMode="External"/><Relationship Id="rId6364" Type="http://schemas.openxmlformats.org/officeDocument/2006/relationships/hyperlink" Target="http://pbs.twimg.com/profile_background_images/859176937/510735ebf47929dc6ee4acb9c26f2744.jpeg" TargetMode="External"/><Relationship Id="rId7415" Type="http://schemas.openxmlformats.org/officeDocument/2006/relationships/hyperlink" Target="http://pbs.twimg.com/profile_images/821563543459741696/6OM9YOhl_normal.jpg" TargetMode="External"/><Relationship Id="rId10743" Type="http://schemas.openxmlformats.org/officeDocument/2006/relationships/hyperlink" Target="https://twitter.com/feminit4equipar" TargetMode="External"/><Relationship Id="rId6017" Type="http://schemas.openxmlformats.org/officeDocument/2006/relationships/hyperlink" Target="http://abs.twimg.com/images/themes/theme1/bg.png" TargetMode="External"/><Relationship Id="rId9587" Type="http://schemas.openxmlformats.org/officeDocument/2006/relationships/hyperlink" Target="http://pbs.twimg.com/profile_images/820586160648916993/pz0l9Pxc_normal.jpg" TargetMode="External"/><Relationship Id="rId1576" Type="http://schemas.openxmlformats.org/officeDocument/2006/relationships/hyperlink" Target="https://pbs.twimg.com/profile_banners/2216337498/1479131490" TargetMode="External"/><Relationship Id="rId2974" Type="http://schemas.openxmlformats.org/officeDocument/2006/relationships/hyperlink" Target="https://pbs.twimg.com/profile_banners/340155502/1471227495" TargetMode="External"/><Relationship Id="rId8189" Type="http://schemas.openxmlformats.org/officeDocument/2006/relationships/hyperlink" Target="http://pbs.twimg.com/profile_images/809979180330815488/iagdflVi_normal.jpg" TargetMode="External"/><Relationship Id="rId12568" Type="http://schemas.openxmlformats.org/officeDocument/2006/relationships/hyperlink" Target="https://twitter.com/recentfreebies" TargetMode="External"/><Relationship Id="rId946" Type="http://schemas.openxmlformats.org/officeDocument/2006/relationships/hyperlink" Target="https://t.co/DByWt45HZj" TargetMode="External"/><Relationship Id="rId1229" Type="http://schemas.openxmlformats.org/officeDocument/2006/relationships/hyperlink" Target="https://pbs.twimg.com/profile_banners/18286505/1477895532" TargetMode="External"/><Relationship Id="rId2627" Type="http://schemas.openxmlformats.org/officeDocument/2006/relationships/hyperlink" Target="https://pbs.twimg.com/profile_banners/68031935/1443534049" TargetMode="External"/><Relationship Id="rId5100" Type="http://schemas.openxmlformats.org/officeDocument/2006/relationships/hyperlink" Target="http://pbs.twimg.com/profile_background_images/378800000108900556/0eaf967d121942afbe7f317ba3fdf9bc.png" TargetMode="External"/><Relationship Id="rId4799" Type="http://schemas.openxmlformats.org/officeDocument/2006/relationships/hyperlink" Target="http://abs.twimg.com/images/themes/theme1/bg.png" TargetMode="External"/><Relationship Id="rId8670" Type="http://schemas.openxmlformats.org/officeDocument/2006/relationships/hyperlink" Target="http://pbs.twimg.com/profile_images/549300110283530240/XFpjY5Jy_normal.jpeg" TargetMode="External"/><Relationship Id="rId9721" Type="http://schemas.openxmlformats.org/officeDocument/2006/relationships/hyperlink" Target="http://pbs.twimg.com/profile_images/802758427063832577/KZ-H2sPE_normal.jpg" TargetMode="External"/><Relationship Id="rId11651" Type="http://schemas.openxmlformats.org/officeDocument/2006/relationships/hyperlink" Target="https://twitter.com/jadopatato22" TargetMode="External"/><Relationship Id="rId12702" Type="http://schemas.openxmlformats.org/officeDocument/2006/relationships/hyperlink" Target="https://twitter.com/tmj_aus_sales" TargetMode="External"/><Relationship Id="rId1710" Type="http://schemas.openxmlformats.org/officeDocument/2006/relationships/hyperlink" Target="https://pbs.twimg.com/profile_banners/3655596917/1484209450" TargetMode="External"/><Relationship Id="rId7272" Type="http://schemas.openxmlformats.org/officeDocument/2006/relationships/hyperlink" Target="http://pbs.twimg.com/profile_images/821584899681480706/UPMKNv1B_normal.jpg" TargetMode="External"/><Relationship Id="rId8323" Type="http://schemas.openxmlformats.org/officeDocument/2006/relationships/hyperlink" Target="http://pbs.twimg.com/profile_images/815429155093364737/xEbXF7VK_normal.jpg" TargetMode="External"/><Relationship Id="rId10253" Type="http://schemas.openxmlformats.org/officeDocument/2006/relationships/hyperlink" Target="https://twitter.com/miniimoutotime" TargetMode="External"/><Relationship Id="rId11304" Type="http://schemas.openxmlformats.org/officeDocument/2006/relationships/hyperlink" Target="https://twitter.com/sonnytfoth" TargetMode="External"/><Relationship Id="rId3882" Type="http://schemas.openxmlformats.org/officeDocument/2006/relationships/hyperlink" Target="https://pbs.twimg.com/profile_banners/70926140/1456226840" TargetMode="External"/><Relationship Id="rId4933" Type="http://schemas.openxmlformats.org/officeDocument/2006/relationships/hyperlink" Target="http://pbs.twimg.com/profile_background_images/754540175/e543204560c0b0806ff75a3fa28b03a4.jpeg" TargetMode="External"/><Relationship Id="rId2484" Type="http://schemas.openxmlformats.org/officeDocument/2006/relationships/hyperlink" Target="https://pbs.twimg.com/profile_banners/31488070/1471885893" TargetMode="External"/><Relationship Id="rId3535" Type="http://schemas.openxmlformats.org/officeDocument/2006/relationships/hyperlink" Target="https://pbs.twimg.com/profile_banners/3409893754/1439109209" TargetMode="External"/><Relationship Id="rId9097" Type="http://schemas.openxmlformats.org/officeDocument/2006/relationships/hyperlink" Target="http://pbs.twimg.com/profile_images/813635710376939521/Qw5JgkDP_normal.jpg" TargetMode="External"/><Relationship Id="rId12078" Type="http://schemas.openxmlformats.org/officeDocument/2006/relationships/hyperlink" Target="https://twitter.com/andpeggle" TargetMode="External"/><Relationship Id="rId13129" Type="http://schemas.openxmlformats.org/officeDocument/2006/relationships/hyperlink" Target="https://twitter.com/usedgov" TargetMode="External"/><Relationship Id="rId456" Type="http://schemas.openxmlformats.org/officeDocument/2006/relationships/hyperlink" Target="https://t.co/VWGRt83QjZ" TargetMode="External"/><Relationship Id="rId1086" Type="http://schemas.openxmlformats.org/officeDocument/2006/relationships/hyperlink" Target="http://t.co/xv9yYJgTK5" TargetMode="External"/><Relationship Id="rId2137" Type="http://schemas.openxmlformats.org/officeDocument/2006/relationships/hyperlink" Target="https://pbs.twimg.com/profile_banners/1202301871/1484712189" TargetMode="External"/><Relationship Id="rId109" Type="http://schemas.openxmlformats.org/officeDocument/2006/relationships/hyperlink" Target="https://t.co/0Sg9yGOpf6" TargetMode="External"/><Relationship Id="rId6758" Type="http://schemas.openxmlformats.org/officeDocument/2006/relationships/hyperlink" Target="http://abs.twimg.com/images/themes/theme1/bg.png" TargetMode="External"/><Relationship Id="rId7809" Type="http://schemas.openxmlformats.org/officeDocument/2006/relationships/hyperlink" Target="http://pbs.twimg.com/profile_images/788845782891847680/w-eO3yVp_normal.jpg" TargetMode="External"/><Relationship Id="rId8180" Type="http://schemas.openxmlformats.org/officeDocument/2006/relationships/hyperlink" Target="http://pbs.twimg.com/profile_images/786413117240594432/n304mlGh_normal.jpg" TargetMode="External"/><Relationship Id="rId9231" Type="http://schemas.openxmlformats.org/officeDocument/2006/relationships/hyperlink" Target="http://pbs.twimg.com/profile_images/661692371848007680/xFW4yTZ4_normal.jpg" TargetMode="External"/><Relationship Id="rId11161" Type="http://schemas.openxmlformats.org/officeDocument/2006/relationships/hyperlink" Target="https://twitter.com/skepacabra" TargetMode="External"/><Relationship Id="rId12212" Type="http://schemas.openxmlformats.org/officeDocument/2006/relationships/hyperlink" Target="https://twitter.com/forelsket_xx" TargetMode="External"/><Relationship Id="rId1220" Type="http://schemas.openxmlformats.org/officeDocument/2006/relationships/hyperlink" Target="https://pbs.twimg.com/profile_banners/779051218979069952/1484543079" TargetMode="External"/><Relationship Id="rId4790" Type="http://schemas.openxmlformats.org/officeDocument/2006/relationships/hyperlink" Target="http://abs.twimg.com/images/themes/theme1/bg.png" TargetMode="External"/><Relationship Id="rId5841" Type="http://schemas.openxmlformats.org/officeDocument/2006/relationships/hyperlink" Target="http://abs.twimg.com/images/themes/theme18/bg.gif" TargetMode="External"/><Relationship Id="rId3392" Type="http://schemas.openxmlformats.org/officeDocument/2006/relationships/hyperlink" Target="https://pbs.twimg.com/profile_banners/38003687/1348484131" TargetMode="External"/><Relationship Id="rId4443" Type="http://schemas.openxmlformats.org/officeDocument/2006/relationships/hyperlink" Target="http://pbs.twimg.com/profile_background_images/613829835899564033/2jxQnt5o.png" TargetMode="External"/><Relationship Id="rId3045" Type="http://schemas.openxmlformats.org/officeDocument/2006/relationships/hyperlink" Target="https://pbs.twimg.com/profile_banners/14051377/1361308685" TargetMode="External"/><Relationship Id="rId7666" Type="http://schemas.openxmlformats.org/officeDocument/2006/relationships/hyperlink" Target="http://pbs.twimg.com/profile_images/736197119565037569/b11aNjED_normal.jpg" TargetMode="External"/><Relationship Id="rId8717" Type="http://schemas.openxmlformats.org/officeDocument/2006/relationships/hyperlink" Target="http://pbs.twimg.com/profile_images/815018126496571396/Xe8vlgUl_normal.jpg" TargetMode="External"/><Relationship Id="rId10994" Type="http://schemas.openxmlformats.org/officeDocument/2006/relationships/hyperlink" Target="https://twitter.com/kusteredweiner" TargetMode="External"/><Relationship Id="rId6268" Type="http://schemas.openxmlformats.org/officeDocument/2006/relationships/hyperlink" Target="http://abs.twimg.com/images/themes/theme1/bg.png" TargetMode="External"/><Relationship Id="rId7319" Type="http://schemas.openxmlformats.org/officeDocument/2006/relationships/hyperlink" Target="http://pbs.twimg.com/profile_images/821604037678219265/CLDPsBtR_normal.jpg" TargetMode="External"/><Relationship Id="rId10647" Type="http://schemas.openxmlformats.org/officeDocument/2006/relationships/hyperlink" Target="https://twitter.com/ryangrim" TargetMode="External"/><Relationship Id="rId13120" Type="http://schemas.openxmlformats.org/officeDocument/2006/relationships/hyperlink" Target="https://twitter.com/tsunami__7" TargetMode="External"/><Relationship Id="rId100" Type="http://schemas.openxmlformats.org/officeDocument/2006/relationships/hyperlink" Target="https://t.co/9vP7lRwfLq" TargetMode="External"/><Relationship Id="rId2878" Type="http://schemas.openxmlformats.org/officeDocument/2006/relationships/hyperlink" Target="https://pbs.twimg.com/profile_banners/2838377875/1480232402" TargetMode="External"/><Relationship Id="rId3929" Type="http://schemas.openxmlformats.org/officeDocument/2006/relationships/hyperlink" Target="https://pbs.twimg.com/profile_banners/1054723434/1482579740" TargetMode="External"/><Relationship Id="rId7800" Type="http://schemas.openxmlformats.org/officeDocument/2006/relationships/hyperlink" Target="http://pbs.twimg.com/profile_images/779690555999739904/IPS0D8Zc_normal.jpg" TargetMode="External"/><Relationship Id="rId5351" Type="http://schemas.openxmlformats.org/officeDocument/2006/relationships/hyperlink" Target="http://pbs.twimg.com/profile_background_images/380979320/il_fullxfull.jpeg" TargetMode="External"/><Relationship Id="rId6402" Type="http://schemas.openxmlformats.org/officeDocument/2006/relationships/hyperlink" Target="http://abs.twimg.com/images/themes/theme1/bg.png" TargetMode="External"/><Relationship Id="rId9972" Type="http://schemas.openxmlformats.org/officeDocument/2006/relationships/hyperlink" Target="http://pbs.twimg.com/profile_images/757384471087767553/2wDWEUQO_normal.jpg" TargetMode="External"/><Relationship Id="rId1961" Type="http://schemas.openxmlformats.org/officeDocument/2006/relationships/hyperlink" Target="https://pbs.twimg.com/profile_banners/757968894921277440/1482530219" TargetMode="External"/><Relationship Id="rId5004" Type="http://schemas.openxmlformats.org/officeDocument/2006/relationships/hyperlink" Target="http://abs.twimg.com/images/themes/theme1/bg.png" TargetMode="External"/><Relationship Id="rId8574" Type="http://schemas.openxmlformats.org/officeDocument/2006/relationships/hyperlink" Target="http://pbs.twimg.com/profile_images/818531931134443520/sGz3u4YT_normal.jpg" TargetMode="External"/><Relationship Id="rId9625" Type="http://schemas.openxmlformats.org/officeDocument/2006/relationships/hyperlink" Target="http://pbs.twimg.com/profile_images/814430171293851648/hmbt3BVK_normal.jpg" TargetMode="External"/><Relationship Id="rId11555" Type="http://schemas.openxmlformats.org/officeDocument/2006/relationships/hyperlink" Target="https://twitter.com/reneepurdie" TargetMode="External"/><Relationship Id="rId12606" Type="http://schemas.openxmlformats.org/officeDocument/2006/relationships/hyperlink" Target="https://twitter.com/rubmarwan" TargetMode="External"/><Relationship Id="rId12953" Type="http://schemas.openxmlformats.org/officeDocument/2006/relationships/hyperlink" Target="https://twitter.com/talabi" TargetMode="External"/><Relationship Id="rId1614" Type="http://schemas.openxmlformats.org/officeDocument/2006/relationships/hyperlink" Target="https://pbs.twimg.com/profile_banners/75456935/1367142814" TargetMode="External"/><Relationship Id="rId7176" Type="http://schemas.openxmlformats.org/officeDocument/2006/relationships/hyperlink" Target="http://pbs.twimg.com/profile_images/807062160132206593/Z0a--w_b_normal.jpg" TargetMode="External"/><Relationship Id="rId8227" Type="http://schemas.openxmlformats.org/officeDocument/2006/relationships/hyperlink" Target="http://pbs.twimg.com/profile_images/743451102448738304/2ruIeHmh_normal.jpg" TargetMode="External"/><Relationship Id="rId10157" Type="http://schemas.openxmlformats.org/officeDocument/2006/relationships/hyperlink" Target="https://twitter.com/nytimes" TargetMode="External"/><Relationship Id="rId11208" Type="http://schemas.openxmlformats.org/officeDocument/2006/relationships/hyperlink" Target="https://twitter.com/david_brenner" TargetMode="External"/><Relationship Id="rId3786" Type="http://schemas.openxmlformats.org/officeDocument/2006/relationships/hyperlink" Target="https://pbs.twimg.com/profile_banners/3914873895/1484638578" TargetMode="External"/><Relationship Id="rId2388" Type="http://schemas.openxmlformats.org/officeDocument/2006/relationships/hyperlink" Target="https://pbs.twimg.com/profile_banners/3410342393/1474816441" TargetMode="External"/><Relationship Id="rId3439" Type="http://schemas.openxmlformats.org/officeDocument/2006/relationships/hyperlink" Target="https://pbs.twimg.com/profile_banners/17511748/1408625912" TargetMode="External"/><Relationship Id="rId4837" Type="http://schemas.openxmlformats.org/officeDocument/2006/relationships/hyperlink" Target="http://pbs.twimg.com/profile_background_images/378800000060010396/9b38562c7daecd876c6c4e8c262bc167.jpeg" TargetMode="External"/><Relationship Id="rId7310" Type="http://schemas.openxmlformats.org/officeDocument/2006/relationships/hyperlink" Target="http://pbs.twimg.com/profile_images/673596715992240132/S_0LU6b2_normal.jpg" TargetMode="External"/><Relationship Id="rId3920" Type="http://schemas.openxmlformats.org/officeDocument/2006/relationships/hyperlink" Target="https://pbs.twimg.com/profile_banners/16985304/1366174872" TargetMode="External"/><Relationship Id="rId8084" Type="http://schemas.openxmlformats.org/officeDocument/2006/relationships/hyperlink" Target="http://pbs.twimg.com/profile_images/749234241251213312/EC6ClJHK_normal.jpg" TargetMode="External"/><Relationship Id="rId9482" Type="http://schemas.openxmlformats.org/officeDocument/2006/relationships/hyperlink" Target="http://pbs.twimg.com/profile_images/815464167356383232/LjMrA7Zd_normal.jpg" TargetMode="External"/><Relationship Id="rId12463" Type="http://schemas.openxmlformats.org/officeDocument/2006/relationships/hyperlink" Target="https://twitter.com/arpit_chauhan" TargetMode="External"/><Relationship Id="rId841" Type="http://schemas.openxmlformats.org/officeDocument/2006/relationships/hyperlink" Target="https://t.co/Sgfgatna4N" TargetMode="External"/><Relationship Id="rId1471" Type="http://schemas.openxmlformats.org/officeDocument/2006/relationships/hyperlink" Target="https://pbs.twimg.com/profile_banners/333890476/1484603447" TargetMode="External"/><Relationship Id="rId2522" Type="http://schemas.openxmlformats.org/officeDocument/2006/relationships/hyperlink" Target="https://pbs.twimg.com/profile_banners/134579388/1483903176" TargetMode="External"/><Relationship Id="rId9135" Type="http://schemas.openxmlformats.org/officeDocument/2006/relationships/hyperlink" Target="http://pbs.twimg.com/profile_images/797228735632064512/5R6Vqwii_normal.jpg" TargetMode="External"/><Relationship Id="rId11065" Type="http://schemas.openxmlformats.org/officeDocument/2006/relationships/hyperlink" Target="https://twitter.com/scottwardadd" TargetMode="External"/><Relationship Id="rId12116" Type="http://schemas.openxmlformats.org/officeDocument/2006/relationships/hyperlink" Target="https://twitter.com/blairikeler" TargetMode="External"/><Relationship Id="rId1124" Type="http://schemas.openxmlformats.org/officeDocument/2006/relationships/hyperlink" Target="https://t.co/EGjGXojJus" TargetMode="External"/><Relationship Id="rId4694" Type="http://schemas.openxmlformats.org/officeDocument/2006/relationships/hyperlink" Target="http://pbs.twimg.com/profile_background_images/378800000154733321/nGlpOV6v.jpeg" TargetMode="External"/><Relationship Id="rId5745" Type="http://schemas.openxmlformats.org/officeDocument/2006/relationships/hyperlink" Target="http://pbs.twimg.com/profile_background_images/255656424/Twitter2.jpg" TargetMode="External"/><Relationship Id="rId3296" Type="http://schemas.openxmlformats.org/officeDocument/2006/relationships/hyperlink" Target="https://pbs.twimg.com/profile_banners/4882289866/1484209154" TargetMode="External"/><Relationship Id="rId4347" Type="http://schemas.openxmlformats.org/officeDocument/2006/relationships/hyperlink" Target="http://pbs.twimg.com/profile_background_images/168785212/tumblr_las9v4GMPG1qc2s0yo1_500.jpg" TargetMode="External"/><Relationship Id="rId8968" Type="http://schemas.openxmlformats.org/officeDocument/2006/relationships/hyperlink" Target="http://pbs.twimg.com/profile_images/817891881841328128/6uEqfRb6_normal.jpg" TargetMode="External"/><Relationship Id="rId10898" Type="http://schemas.openxmlformats.org/officeDocument/2006/relationships/hyperlink" Target="https://twitter.com/olgaleonenko" TargetMode="External"/><Relationship Id="rId11949" Type="http://schemas.openxmlformats.org/officeDocument/2006/relationships/hyperlink" Target="https://twitter.com/emmamhaney" TargetMode="External"/><Relationship Id="rId3430" Type="http://schemas.openxmlformats.org/officeDocument/2006/relationships/hyperlink" Target="https://pbs.twimg.com/profile_banners/3938689274/1483167890" TargetMode="External"/><Relationship Id="rId13024" Type="http://schemas.openxmlformats.org/officeDocument/2006/relationships/hyperlink" Target="https://twitter.com/annnyberg" TargetMode="External"/><Relationship Id="rId351" Type="http://schemas.openxmlformats.org/officeDocument/2006/relationships/hyperlink" Target="http://t.co/OmgHzaddO2" TargetMode="External"/><Relationship Id="rId2032" Type="http://schemas.openxmlformats.org/officeDocument/2006/relationships/hyperlink" Target="https://pbs.twimg.com/profile_banners/640893/1451602634" TargetMode="External"/><Relationship Id="rId6653" Type="http://schemas.openxmlformats.org/officeDocument/2006/relationships/hyperlink" Target="http://abs.twimg.com/images/themes/theme1/bg.png" TargetMode="External"/><Relationship Id="rId7704" Type="http://schemas.openxmlformats.org/officeDocument/2006/relationships/hyperlink" Target="http://pbs.twimg.com/profile_images/820769332221329408/1cZfevxH_normal.jpg" TargetMode="External"/><Relationship Id="rId5255" Type="http://schemas.openxmlformats.org/officeDocument/2006/relationships/hyperlink" Target="http://pbs.twimg.com/profile_background_images/2743424/everynight.jpg" TargetMode="External"/><Relationship Id="rId6306" Type="http://schemas.openxmlformats.org/officeDocument/2006/relationships/hyperlink" Target="http://abs.twimg.com/images/themes/theme14/bg.gif" TargetMode="External"/><Relationship Id="rId9876" Type="http://schemas.openxmlformats.org/officeDocument/2006/relationships/hyperlink" Target="http://pbs.twimg.com/profile_images/820327023688187905/2zXCQ32R_normal.jpg" TargetMode="External"/><Relationship Id="rId1865" Type="http://schemas.openxmlformats.org/officeDocument/2006/relationships/hyperlink" Target="https://pbs.twimg.com/profile_banners/2727671705/1413843423" TargetMode="External"/><Relationship Id="rId8478" Type="http://schemas.openxmlformats.org/officeDocument/2006/relationships/hyperlink" Target="http://pbs.twimg.com/profile_images/747121917442719744/afToL_u5_normal.jpg" TargetMode="External"/><Relationship Id="rId9529" Type="http://schemas.openxmlformats.org/officeDocument/2006/relationships/hyperlink" Target="http://pbs.twimg.com/profile_images/821554290884050945/dL9o66TD_normal.jpg" TargetMode="External"/><Relationship Id="rId12857" Type="http://schemas.openxmlformats.org/officeDocument/2006/relationships/hyperlink" Target="https://twitter.com/haleyharroff" TargetMode="External"/><Relationship Id="rId1518" Type="http://schemas.openxmlformats.org/officeDocument/2006/relationships/hyperlink" Target="https://pbs.twimg.com/profile_banners/43718737/1453844128" TargetMode="External"/><Relationship Id="rId2916" Type="http://schemas.openxmlformats.org/officeDocument/2006/relationships/hyperlink" Target="https://pbs.twimg.com/profile_banners/14826714/1433081033" TargetMode="External"/><Relationship Id="rId11459" Type="http://schemas.openxmlformats.org/officeDocument/2006/relationships/hyperlink" Target="https://twitter.com/wxwomanjess" TargetMode="External"/><Relationship Id="rId11940" Type="http://schemas.openxmlformats.org/officeDocument/2006/relationships/hyperlink" Target="https://twitter.com/beasttripple6" TargetMode="External"/><Relationship Id="rId6163" Type="http://schemas.openxmlformats.org/officeDocument/2006/relationships/hyperlink" Target="http://pbs.twimg.com/profile_background_images/19171244/485919186_f8ec6281d4.jpg" TargetMode="External"/><Relationship Id="rId7561" Type="http://schemas.openxmlformats.org/officeDocument/2006/relationships/hyperlink" Target="http://pbs.twimg.com/profile_images/775369945181921280/xxWYT6O6_normal.jpg" TargetMode="External"/><Relationship Id="rId8612" Type="http://schemas.openxmlformats.org/officeDocument/2006/relationships/hyperlink" Target="http://pbs.twimg.com/profile_images/804228891460116482/siZCLLZY_normal.jpg" TargetMode="External"/><Relationship Id="rId10542" Type="http://schemas.openxmlformats.org/officeDocument/2006/relationships/hyperlink" Target="https://twitter.com/caucasianliving" TargetMode="External"/><Relationship Id="rId7214" Type="http://schemas.openxmlformats.org/officeDocument/2006/relationships/hyperlink" Target="http://pbs.twimg.com/profile_images/816880354959069185/nqxegv-1_normal.jpg" TargetMode="External"/><Relationship Id="rId2773" Type="http://schemas.openxmlformats.org/officeDocument/2006/relationships/hyperlink" Target="https://pbs.twimg.com/profile_banners/127999744/1455837738" TargetMode="External"/><Relationship Id="rId3824" Type="http://schemas.openxmlformats.org/officeDocument/2006/relationships/hyperlink" Target="https://pbs.twimg.com/profile_banners/26804189/1361287338" TargetMode="External"/><Relationship Id="rId9386" Type="http://schemas.openxmlformats.org/officeDocument/2006/relationships/hyperlink" Target="http://pbs.twimg.com/profile_images/815585275342524416/APctJEob_normal.jpg" TargetMode="External"/><Relationship Id="rId12367" Type="http://schemas.openxmlformats.org/officeDocument/2006/relationships/hyperlink" Target="https://twitter.com/curranar1" TargetMode="External"/><Relationship Id="rId745" Type="http://schemas.openxmlformats.org/officeDocument/2006/relationships/hyperlink" Target="https://t.co/5qSJS7LoLe" TargetMode="External"/><Relationship Id="rId1375" Type="http://schemas.openxmlformats.org/officeDocument/2006/relationships/hyperlink" Target="https://pbs.twimg.com/profile_banners/331171638/1481407684" TargetMode="External"/><Relationship Id="rId2426" Type="http://schemas.openxmlformats.org/officeDocument/2006/relationships/hyperlink" Target="https://pbs.twimg.com/profile_banners/549771734/1472700116" TargetMode="External"/><Relationship Id="rId5996" Type="http://schemas.openxmlformats.org/officeDocument/2006/relationships/hyperlink" Target="http://pbs.twimg.com/profile_background_images/810647204/0abebbd314a7c59b4feb82071e005044.jpeg" TargetMode="External"/><Relationship Id="rId9039" Type="http://schemas.openxmlformats.org/officeDocument/2006/relationships/hyperlink" Target="http://pbs.twimg.com/profile_images/820840376818802688/XogmsOmQ_normal.jpg" TargetMode="External"/><Relationship Id="rId81" Type="http://schemas.openxmlformats.org/officeDocument/2006/relationships/hyperlink" Target="https://t.co/wtLwFTwwHT" TargetMode="External"/><Relationship Id="rId1028" Type="http://schemas.openxmlformats.org/officeDocument/2006/relationships/hyperlink" Target="https://t.co/O5Yemc53AT" TargetMode="External"/><Relationship Id="rId4598" Type="http://schemas.openxmlformats.org/officeDocument/2006/relationships/hyperlink" Target="http://abs.twimg.com/images/themes/theme1/bg.png" TargetMode="External"/><Relationship Id="rId5649" Type="http://schemas.openxmlformats.org/officeDocument/2006/relationships/hyperlink" Target="http://abs.twimg.com/images/themes/theme1/bg.png" TargetMode="External"/><Relationship Id="rId9520" Type="http://schemas.openxmlformats.org/officeDocument/2006/relationships/hyperlink" Target="http://pbs.twimg.com/profile_images/818654614602059776/PmwQmY95_normal.jpg" TargetMode="External"/><Relationship Id="rId7071" Type="http://schemas.openxmlformats.org/officeDocument/2006/relationships/hyperlink" Target="http://pbs.twimg.com/profile_images/815622640648015872/E9pBwOwW_normal.jpg" TargetMode="External"/><Relationship Id="rId8122" Type="http://schemas.openxmlformats.org/officeDocument/2006/relationships/hyperlink" Target="http://pbs.twimg.com/profile_images/791805031850844161/LbnrvwAe_normal.jpg" TargetMode="External"/><Relationship Id="rId11450" Type="http://schemas.openxmlformats.org/officeDocument/2006/relationships/hyperlink" Target="https://twitter.com/bklies" TargetMode="External"/><Relationship Id="rId12501" Type="http://schemas.openxmlformats.org/officeDocument/2006/relationships/hyperlink" Target="https://twitter.com/francismahoney3" TargetMode="External"/><Relationship Id="rId10052" Type="http://schemas.openxmlformats.org/officeDocument/2006/relationships/hyperlink" Target="https://twitter.com/hypebeast" TargetMode="External"/><Relationship Id="rId11103" Type="http://schemas.openxmlformats.org/officeDocument/2006/relationships/hyperlink" Target="https://twitter.com/tnmnzn" TargetMode="External"/><Relationship Id="rId3681" Type="http://schemas.openxmlformats.org/officeDocument/2006/relationships/hyperlink" Target="https://pbs.twimg.com/profile_banners/4848423566/1483574884" TargetMode="External"/><Relationship Id="rId4732" Type="http://schemas.openxmlformats.org/officeDocument/2006/relationships/hyperlink" Target="http://abs.twimg.com/images/themes/theme1/bg.png" TargetMode="External"/><Relationship Id="rId2283" Type="http://schemas.openxmlformats.org/officeDocument/2006/relationships/hyperlink" Target="https://pbs.twimg.com/profile_banners/182403730/1477008565" TargetMode="External"/><Relationship Id="rId3334" Type="http://schemas.openxmlformats.org/officeDocument/2006/relationships/hyperlink" Target="https://pbs.twimg.com/profile_banners/21630120/1449260506" TargetMode="External"/><Relationship Id="rId7955" Type="http://schemas.openxmlformats.org/officeDocument/2006/relationships/hyperlink" Target="http://pbs.twimg.com/profile_images/698673780869050370/6Or96fgT_normal.jpg" TargetMode="External"/><Relationship Id="rId255" Type="http://schemas.openxmlformats.org/officeDocument/2006/relationships/hyperlink" Target="https://t.co/gEpXK0qpWl" TargetMode="External"/><Relationship Id="rId6557" Type="http://schemas.openxmlformats.org/officeDocument/2006/relationships/hyperlink" Target="http://abs.twimg.com/images/themes/theme1/bg.png" TargetMode="External"/><Relationship Id="rId7608" Type="http://schemas.openxmlformats.org/officeDocument/2006/relationships/hyperlink" Target="http://pbs.twimg.com/profile_images/692519902859628544/zAKH_IXN_normal.jpg" TargetMode="External"/><Relationship Id="rId10936" Type="http://schemas.openxmlformats.org/officeDocument/2006/relationships/hyperlink" Target="https://twitter.com/bassackwardsusa" TargetMode="External"/><Relationship Id="rId5159" Type="http://schemas.openxmlformats.org/officeDocument/2006/relationships/hyperlink" Target="http://abs.twimg.com/images/themes/theme1/bg.png" TargetMode="External"/><Relationship Id="rId9030" Type="http://schemas.openxmlformats.org/officeDocument/2006/relationships/hyperlink" Target="http://pbs.twimg.com/profile_images/805088194895216640/BRJJYjhy_normal.jpg" TargetMode="External"/><Relationship Id="rId12011" Type="http://schemas.openxmlformats.org/officeDocument/2006/relationships/hyperlink" Target="https://twitter.com/heatherr_lea" TargetMode="External"/><Relationship Id="rId1769" Type="http://schemas.openxmlformats.org/officeDocument/2006/relationships/hyperlink" Target="https://pbs.twimg.com/profile_banners/1613732948/1399647443" TargetMode="External"/><Relationship Id="rId3191" Type="http://schemas.openxmlformats.org/officeDocument/2006/relationships/hyperlink" Target="https://pbs.twimg.com/profile_banners/26579600/1474713325" TargetMode="External"/><Relationship Id="rId4242" Type="http://schemas.openxmlformats.org/officeDocument/2006/relationships/hyperlink" Target="http://abs.twimg.com/images/themes/theme1/bg.png" TargetMode="External"/><Relationship Id="rId5640" Type="http://schemas.openxmlformats.org/officeDocument/2006/relationships/hyperlink" Target="http://pbs.twimg.com/profile_background_images/672583662/85a432f092e126e9d3f43181bb0042da.jpeg" TargetMode="External"/><Relationship Id="rId8863" Type="http://schemas.openxmlformats.org/officeDocument/2006/relationships/hyperlink" Target="http://pbs.twimg.com/profile_images/378800000276145051/bf1f181599e529a640a228f6869b1f91_normal.jpeg" TargetMode="External"/><Relationship Id="rId9914" Type="http://schemas.openxmlformats.org/officeDocument/2006/relationships/hyperlink" Target="http://pbs.twimg.com/profile_images/1779562133/image_normal.jpg" TargetMode="External"/><Relationship Id="rId10793" Type="http://schemas.openxmlformats.org/officeDocument/2006/relationships/hyperlink" Target="https://twitter.com/terrafan98" TargetMode="External"/><Relationship Id="rId11844" Type="http://schemas.openxmlformats.org/officeDocument/2006/relationships/hyperlink" Target="https://twitter.com/mollyannmcc97" TargetMode="External"/><Relationship Id="rId1903" Type="http://schemas.openxmlformats.org/officeDocument/2006/relationships/hyperlink" Target="https://pbs.twimg.com/profile_banners/468901661/1484364834" TargetMode="External"/><Relationship Id="rId7465" Type="http://schemas.openxmlformats.org/officeDocument/2006/relationships/hyperlink" Target="http://pbs.twimg.com/profile_images/625466662402199552/dVMvtNZu_normal.jpg" TargetMode="External"/><Relationship Id="rId8516" Type="http://schemas.openxmlformats.org/officeDocument/2006/relationships/hyperlink" Target="http://pbs.twimg.com/profile_images/768939968051896320/bs2XUzFS_normal.jpg" TargetMode="External"/><Relationship Id="rId10446" Type="http://schemas.openxmlformats.org/officeDocument/2006/relationships/hyperlink" Target="https://twitter.com/anielnotdaniel" TargetMode="External"/><Relationship Id="rId6067" Type="http://schemas.openxmlformats.org/officeDocument/2006/relationships/hyperlink" Target="http://abs.twimg.com/images/themes/theme1/bg.png" TargetMode="External"/><Relationship Id="rId7118" Type="http://schemas.openxmlformats.org/officeDocument/2006/relationships/hyperlink" Target="http://pbs.twimg.com/profile_images/816710142448304137/XFOlvQ57_normal.jpg" TargetMode="External"/><Relationship Id="rId996" Type="http://schemas.openxmlformats.org/officeDocument/2006/relationships/hyperlink" Target="https://t.co/QV9tY48tLB" TargetMode="External"/><Relationship Id="rId2677" Type="http://schemas.openxmlformats.org/officeDocument/2006/relationships/hyperlink" Target="https://pbs.twimg.com/profile_banners/2231545124/1455823690" TargetMode="External"/><Relationship Id="rId3728" Type="http://schemas.openxmlformats.org/officeDocument/2006/relationships/hyperlink" Target="https://pbs.twimg.com/profile_banners/238780516/1375457954" TargetMode="External"/><Relationship Id="rId649" Type="http://schemas.openxmlformats.org/officeDocument/2006/relationships/hyperlink" Target="https://t.co/zJU05NxOb2" TargetMode="External"/><Relationship Id="rId1279" Type="http://schemas.openxmlformats.org/officeDocument/2006/relationships/hyperlink" Target="https://pbs.twimg.com/profile_banners/84919141/1483651829" TargetMode="External"/><Relationship Id="rId5150" Type="http://schemas.openxmlformats.org/officeDocument/2006/relationships/hyperlink" Target="http://abs.twimg.com/images/themes/theme2/bg.gif" TargetMode="External"/><Relationship Id="rId6201" Type="http://schemas.openxmlformats.org/officeDocument/2006/relationships/hyperlink" Target="http://pbs.twimg.com/profile_background_images/21514700/Art_Imitates_Art.jpg" TargetMode="External"/><Relationship Id="rId8373" Type="http://schemas.openxmlformats.org/officeDocument/2006/relationships/hyperlink" Target="http://pbs.twimg.com/profile_images/819121042312597505/C_yeaIC3_normal.jpg" TargetMode="External"/><Relationship Id="rId9771" Type="http://schemas.openxmlformats.org/officeDocument/2006/relationships/hyperlink" Target="http://pbs.twimg.com/profile_images/820549458723078145/pdhs06Fv_normal.jpg" TargetMode="External"/><Relationship Id="rId12752" Type="http://schemas.openxmlformats.org/officeDocument/2006/relationships/hyperlink" Target="https://twitter.com/laurendane" TargetMode="External"/><Relationship Id="rId1760" Type="http://schemas.openxmlformats.org/officeDocument/2006/relationships/hyperlink" Target="https://pbs.twimg.com/profile_banners/2432364504/1445448672" TargetMode="External"/><Relationship Id="rId2811" Type="http://schemas.openxmlformats.org/officeDocument/2006/relationships/hyperlink" Target="https://pbs.twimg.com/profile_banners/799473176811970561/1483578859" TargetMode="External"/><Relationship Id="rId8026" Type="http://schemas.openxmlformats.org/officeDocument/2006/relationships/hyperlink" Target="http://pbs.twimg.com/profile_images/781124218746318848/6zVJ0Su4_normal.jpg" TargetMode="External"/><Relationship Id="rId9424" Type="http://schemas.openxmlformats.org/officeDocument/2006/relationships/hyperlink" Target="http://pbs.twimg.com/profile_images/816506588005625856/IB_1Rigj_normal.jpg" TargetMode="External"/><Relationship Id="rId11354" Type="http://schemas.openxmlformats.org/officeDocument/2006/relationships/hyperlink" Target="https://twitter.com/mcr_6789" TargetMode="External"/><Relationship Id="rId12405" Type="http://schemas.openxmlformats.org/officeDocument/2006/relationships/hyperlink" Target="https://twitter.com/nampapolice1" TargetMode="External"/><Relationship Id="rId1413" Type="http://schemas.openxmlformats.org/officeDocument/2006/relationships/hyperlink" Target="https://pbs.twimg.com/profile_banners/989287933/1481861668" TargetMode="External"/><Relationship Id="rId4983" Type="http://schemas.openxmlformats.org/officeDocument/2006/relationships/hyperlink" Target="http://abs.twimg.com/images/themes/theme1/bg.png" TargetMode="External"/><Relationship Id="rId11007" Type="http://schemas.openxmlformats.org/officeDocument/2006/relationships/hyperlink" Target="https://twitter.com/_kjsmith_" TargetMode="External"/><Relationship Id="rId3585" Type="http://schemas.openxmlformats.org/officeDocument/2006/relationships/hyperlink" Target="https://pbs.twimg.com/profile_banners/3185372358/1467917641" TargetMode="External"/><Relationship Id="rId4636" Type="http://schemas.openxmlformats.org/officeDocument/2006/relationships/hyperlink" Target="http://abs.twimg.com/images/themes/theme1/bg.png" TargetMode="External"/><Relationship Id="rId2187" Type="http://schemas.openxmlformats.org/officeDocument/2006/relationships/hyperlink" Target="https://pbs.twimg.com/profile_banners/204887235/1484104170" TargetMode="External"/><Relationship Id="rId3238" Type="http://schemas.openxmlformats.org/officeDocument/2006/relationships/hyperlink" Target="https://pbs.twimg.com/profile_banners/2591349990/1481626691" TargetMode="External"/><Relationship Id="rId7859" Type="http://schemas.openxmlformats.org/officeDocument/2006/relationships/hyperlink" Target="http://pbs.twimg.com/profile_images/378800000576219398/28b467cda0afcef93f7349ff6b9f2bed_normal.jpeg" TargetMode="External"/><Relationship Id="rId159" Type="http://schemas.openxmlformats.org/officeDocument/2006/relationships/hyperlink" Target="https://t.co/RkPuHpSQyN" TargetMode="External"/><Relationship Id="rId9281" Type="http://schemas.openxmlformats.org/officeDocument/2006/relationships/hyperlink" Target="http://pbs.twimg.com/profile_images/813658787156475904/8FYUddOB_normal.jpg" TargetMode="External"/><Relationship Id="rId1270" Type="http://schemas.openxmlformats.org/officeDocument/2006/relationships/hyperlink" Target="https://pbs.twimg.com/profile_banners/758217917485846530/1484438406" TargetMode="External"/><Relationship Id="rId12262" Type="http://schemas.openxmlformats.org/officeDocument/2006/relationships/hyperlink" Target="https://twitter.com/rarris25" TargetMode="External"/><Relationship Id="rId640" Type="http://schemas.openxmlformats.org/officeDocument/2006/relationships/hyperlink" Target="http://t.co/Hjvelstjyk" TargetMode="External"/><Relationship Id="rId2321" Type="http://schemas.openxmlformats.org/officeDocument/2006/relationships/hyperlink" Target="https://pbs.twimg.com/profile_banners/564042108/1465955246" TargetMode="External"/><Relationship Id="rId5891" Type="http://schemas.openxmlformats.org/officeDocument/2006/relationships/hyperlink" Target="http://abs.twimg.com/images/themes/theme1/bg.png" TargetMode="External"/><Relationship Id="rId6942" Type="http://schemas.openxmlformats.org/officeDocument/2006/relationships/hyperlink" Target="http://pbs.twimg.com/profile_images/794597441920081920/0_cVkEk5_normal.jpg" TargetMode="External"/><Relationship Id="rId4493" Type="http://schemas.openxmlformats.org/officeDocument/2006/relationships/hyperlink" Target="http://pbs.twimg.com/profile_background_images/536538324928696320/XJMo0naH.jpeg" TargetMode="External"/><Relationship Id="rId5544" Type="http://schemas.openxmlformats.org/officeDocument/2006/relationships/hyperlink" Target="http://pbs.twimg.com/profile_background_images/602303443/x6082783aec6e85db3944ae7c3fb42c2.png" TargetMode="External"/><Relationship Id="rId3095" Type="http://schemas.openxmlformats.org/officeDocument/2006/relationships/hyperlink" Target="https://pbs.twimg.com/profile_banners/59877526/1454455314" TargetMode="External"/><Relationship Id="rId4146" Type="http://schemas.openxmlformats.org/officeDocument/2006/relationships/hyperlink" Target="http://abs.twimg.com/images/themes/theme2/bg.gif" TargetMode="External"/><Relationship Id="rId8767" Type="http://schemas.openxmlformats.org/officeDocument/2006/relationships/hyperlink" Target="http://pbs.twimg.com/profile_images/812410700882673664/D3NUCpYL_normal.jpg" TargetMode="External"/><Relationship Id="rId9818" Type="http://schemas.openxmlformats.org/officeDocument/2006/relationships/hyperlink" Target="http://pbs.twimg.com/profile_images/669496158457237504/B2UphjKF_normal.jpg" TargetMode="External"/><Relationship Id="rId10697" Type="http://schemas.openxmlformats.org/officeDocument/2006/relationships/hyperlink" Target="https://twitter.com/hannahv131223" TargetMode="External"/><Relationship Id="rId1807" Type="http://schemas.openxmlformats.org/officeDocument/2006/relationships/hyperlink" Target="https://pbs.twimg.com/profile_banners/2177027112/1484512330" TargetMode="External"/><Relationship Id="rId7369" Type="http://schemas.openxmlformats.org/officeDocument/2006/relationships/hyperlink" Target="http://pbs.twimg.com/profile_images/816501797045080064/6SvI_Vzz_normal.jpg" TargetMode="External"/><Relationship Id="rId11748" Type="http://schemas.openxmlformats.org/officeDocument/2006/relationships/hyperlink" Target="https://twitter.com/gorebels1213" TargetMode="External"/><Relationship Id="rId13170" Type="http://schemas.openxmlformats.org/officeDocument/2006/relationships/hyperlink" Target="https://twitter.com/thiknquik" TargetMode="External"/><Relationship Id="rId150" Type="http://schemas.openxmlformats.org/officeDocument/2006/relationships/hyperlink" Target="https://t.co/6kLaPt1gRT" TargetMode="External"/><Relationship Id="rId3979" Type="http://schemas.openxmlformats.org/officeDocument/2006/relationships/hyperlink" Target="https://pbs.twimg.com/profile_banners/437266041/1416195121" TargetMode="External"/><Relationship Id="rId6452" Type="http://schemas.openxmlformats.org/officeDocument/2006/relationships/hyperlink" Target="http://pbs.twimg.com/profile_background_images/378800000008858649/91ae08474bf7e5ba834cbedc00262989.jpeg" TargetMode="External"/><Relationship Id="rId7850" Type="http://schemas.openxmlformats.org/officeDocument/2006/relationships/hyperlink" Target="http://pbs.twimg.com/profile_images/668796927648010240/sXD2bFJF_normal.jpg" TargetMode="External"/><Relationship Id="rId8901" Type="http://schemas.openxmlformats.org/officeDocument/2006/relationships/hyperlink" Target="http://pbs.twimg.com/profile_images/805952548364570624/opjcr2sF_normal.jpg" TargetMode="External"/><Relationship Id="rId10831" Type="http://schemas.openxmlformats.org/officeDocument/2006/relationships/hyperlink" Target="https://twitter.com/_desiwinona" TargetMode="External"/><Relationship Id="rId5054" Type="http://schemas.openxmlformats.org/officeDocument/2006/relationships/hyperlink" Target="http://abs.twimg.com/images/themes/theme1/bg.png" TargetMode="External"/><Relationship Id="rId6105" Type="http://schemas.openxmlformats.org/officeDocument/2006/relationships/hyperlink" Target="http://pbs.twimg.com/profile_background_images/614702349/z7wb4vk1zd2z4zbrxcdh.png" TargetMode="External"/><Relationship Id="rId7503" Type="http://schemas.openxmlformats.org/officeDocument/2006/relationships/hyperlink" Target="http://pbs.twimg.com/profile_images/741022918549864448/cc4jz7aA_normal.jpg" TargetMode="External"/><Relationship Id="rId9675" Type="http://schemas.openxmlformats.org/officeDocument/2006/relationships/hyperlink" Target="http://pbs.twimg.com/profile_images/803622818416095232/KBDTimB7_normal.jpg" TargetMode="External"/><Relationship Id="rId12656" Type="http://schemas.openxmlformats.org/officeDocument/2006/relationships/hyperlink" Target="https://twitter.com/marleehollomon_" TargetMode="External"/><Relationship Id="rId1664" Type="http://schemas.openxmlformats.org/officeDocument/2006/relationships/hyperlink" Target="https://pbs.twimg.com/profile_banners/192642554/1481438321" TargetMode="External"/><Relationship Id="rId2715" Type="http://schemas.openxmlformats.org/officeDocument/2006/relationships/hyperlink" Target="https://pbs.twimg.com/profile_banners/1708950648/1462678060" TargetMode="External"/><Relationship Id="rId8277" Type="http://schemas.openxmlformats.org/officeDocument/2006/relationships/hyperlink" Target="http://pbs.twimg.com/profile_images/791513664326991872/yGUxTjs__normal.jpg" TargetMode="External"/><Relationship Id="rId9328" Type="http://schemas.openxmlformats.org/officeDocument/2006/relationships/hyperlink" Target="http://pbs.twimg.com/profile_images/814323800561057792/boeseiyb_normal.jpg" TargetMode="External"/><Relationship Id="rId11258" Type="http://schemas.openxmlformats.org/officeDocument/2006/relationships/hyperlink" Target="https://twitter.com/expertsdeal" TargetMode="External"/><Relationship Id="rId12309" Type="http://schemas.openxmlformats.org/officeDocument/2006/relationships/hyperlink" Target="https://twitter.com/tbhm00d" TargetMode="External"/><Relationship Id="rId1317" Type="http://schemas.openxmlformats.org/officeDocument/2006/relationships/hyperlink" Target="https://pbs.twimg.com/profile_banners/22771130/1483743127" TargetMode="External"/><Relationship Id="rId4887" Type="http://schemas.openxmlformats.org/officeDocument/2006/relationships/hyperlink" Target="http://abs.twimg.com/images/themes/theme14/bg.gif" TargetMode="External"/><Relationship Id="rId5938" Type="http://schemas.openxmlformats.org/officeDocument/2006/relationships/hyperlink" Target="http://abs.twimg.com/images/themes/theme1/bg.png" TargetMode="External"/><Relationship Id="rId23" Type="http://schemas.openxmlformats.org/officeDocument/2006/relationships/hyperlink" Target="https://t.co/bSNOUvb33C" TargetMode="External"/><Relationship Id="rId3489" Type="http://schemas.openxmlformats.org/officeDocument/2006/relationships/hyperlink" Target="https://pbs.twimg.com/profile_banners/4088281210/1483119274" TargetMode="External"/><Relationship Id="rId7360" Type="http://schemas.openxmlformats.org/officeDocument/2006/relationships/hyperlink" Target="http://pbs.twimg.com/profile_images/820358963598360576/-s07eeAG_normal.jpg" TargetMode="External"/><Relationship Id="rId8411" Type="http://schemas.openxmlformats.org/officeDocument/2006/relationships/hyperlink" Target="http://pbs.twimg.com/profile_images/633634944267370496/t1ziFGps_normal.jpg" TargetMode="External"/><Relationship Id="rId7013" Type="http://schemas.openxmlformats.org/officeDocument/2006/relationships/hyperlink" Target="http://pbs.twimg.com/profile_images/807502090922663939/5qtLksFq_normal.jpg" TargetMode="External"/><Relationship Id="rId10341" Type="http://schemas.openxmlformats.org/officeDocument/2006/relationships/hyperlink" Target="https://twitter.com/danrichomes" TargetMode="External"/><Relationship Id="rId3970" Type="http://schemas.openxmlformats.org/officeDocument/2006/relationships/hyperlink" Target="https://pbs.twimg.com/profile_banners/43528631/1460223223" TargetMode="External"/><Relationship Id="rId9185" Type="http://schemas.openxmlformats.org/officeDocument/2006/relationships/hyperlink" Target="http://pbs.twimg.com/profile_images/813497093029498880/ixYJqYtL_normal.jpg" TargetMode="External"/><Relationship Id="rId891" Type="http://schemas.openxmlformats.org/officeDocument/2006/relationships/hyperlink" Target="https://t.co/4f7CO5rWlB" TargetMode="External"/><Relationship Id="rId2572" Type="http://schemas.openxmlformats.org/officeDocument/2006/relationships/hyperlink" Target="https://pbs.twimg.com/profile_banners/1888356139/1478712714" TargetMode="External"/><Relationship Id="rId3623" Type="http://schemas.openxmlformats.org/officeDocument/2006/relationships/hyperlink" Target="https://pbs.twimg.com/profile_banners/4785575023/1478105257" TargetMode="External"/><Relationship Id="rId12166" Type="http://schemas.openxmlformats.org/officeDocument/2006/relationships/hyperlink" Target="https://twitter.com/epatch_" TargetMode="External"/><Relationship Id="rId544" Type="http://schemas.openxmlformats.org/officeDocument/2006/relationships/hyperlink" Target="https://t.co/DByWt45HZj" TargetMode="External"/><Relationship Id="rId1174" Type="http://schemas.openxmlformats.org/officeDocument/2006/relationships/hyperlink" Target="https://t.co/4rQeqYYvTk" TargetMode="External"/><Relationship Id="rId2225" Type="http://schemas.openxmlformats.org/officeDocument/2006/relationships/hyperlink" Target="https://pbs.twimg.com/profile_banners/2900063543/1484160322" TargetMode="External"/><Relationship Id="rId5795" Type="http://schemas.openxmlformats.org/officeDocument/2006/relationships/hyperlink" Target="http://pbs.twimg.com/profile_background_images/315538384/Twitter-BG_2_bg-image.jpg" TargetMode="External"/><Relationship Id="rId6846" Type="http://schemas.openxmlformats.org/officeDocument/2006/relationships/hyperlink" Target="http://abs.twimg.com/images/themes/theme1/bg.png" TargetMode="External"/><Relationship Id="rId4397" Type="http://schemas.openxmlformats.org/officeDocument/2006/relationships/hyperlink" Target="http://abs.twimg.com/images/themes/theme1/bg.png" TargetMode="External"/><Relationship Id="rId5448" Type="http://schemas.openxmlformats.org/officeDocument/2006/relationships/hyperlink" Target="http://abs.twimg.com/images/themes/theme1/bg.png" TargetMode="External"/><Relationship Id="rId12300" Type="http://schemas.openxmlformats.org/officeDocument/2006/relationships/hyperlink" Target="https://twitter.com/rblchief5" TargetMode="External"/><Relationship Id="rId11999" Type="http://schemas.openxmlformats.org/officeDocument/2006/relationships/hyperlink" Target="https://twitter.com/fjmixon" TargetMode="External"/><Relationship Id="rId3480" Type="http://schemas.openxmlformats.org/officeDocument/2006/relationships/hyperlink" Target="https://pbs.twimg.com/profile_banners/381111526/1476028556" TargetMode="External"/><Relationship Id="rId4531" Type="http://schemas.openxmlformats.org/officeDocument/2006/relationships/hyperlink" Target="http://pbs.twimg.com/profile_background_images/769755711/f252ba0d302aba3644611e401f3efc0d.png" TargetMode="External"/><Relationship Id="rId13074" Type="http://schemas.openxmlformats.org/officeDocument/2006/relationships/hyperlink" Target="https://twitter.com/tmj_okc_health" TargetMode="External"/><Relationship Id="rId2082" Type="http://schemas.openxmlformats.org/officeDocument/2006/relationships/hyperlink" Target="https://pbs.twimg.com/profile_banners/28485453/1448288589" TargetMode="External"/><Relationship Id="rId3133" Type="http://schemas.openxmlformats.org/officeDocument/2006/relationships/hyperlink" Target="https://pbs.twimg.com/profile_banners/630330847/1484542898" TargetMode="External"/><Relationship Id="rId7754" Type="http://schemas.openxmlformats.org/officeDocument/2006/relationships/hyperlink" Target="http://pbs.twimg.com/profile_images/773942198765166592/gX3tHHJ9_normal.jpg" TargetMode="External"/><Relationship Id="rId8805" Type="http://schemas.openxmlformats.org/officeDocument/2006/relationships/hyperlink" Target="http://pbs.twimg.com/profile_images/820153593110155264/BGM-UR9E_normal.jpg" TargetMode="External"/><Relationship Id="rId10735" Type="http://schemas.openxmlformats.org/officeDocument/2006/relationships/hyperlink" Target="https://twitter.com/posibitch" TargetMode="External"/><Relationship Id="rId6356" Type="http://schemas.openxmlformats.org/officeDocument/2006/relationships/hyperlink" Target="http://pbs.twimg.com/profile_background_images/45254927/twitter_background.jpg" TargetMode="External"/><Relationship Id="rId7407" Type="http://schemas.openxmlformats.org/officeDocument/2006/relationships/hyperlink" Target="http://pbs.twimg.com/profile_images/815652641644625925/1yzvZpeA_normal.jpg" TargetMode="External"/><Relationship Id="rId2966" Type="http://schemas.openxmlformats.org/officeDocument/2006/relationships/hyperlink" Target="https://pbs.twimg.com/profile_banners/188845431/1466393526" TargetMode="External"/><Relationship Id="rId6009" Type="http://schemas.openxmlformats.org/officeDocument/2006/relationships/hyperlink" Target="http://pbs.twimg.com/profile_background_images/602842328995213314/G_SSk9gW.png" TargetMode="External"/><Relationship Id="rId9579" Type="http://schemas.openxmlformats.org/officeDocument/2006/relationships/hyperlink" Target="http://pbs.twimg.com/profile_images/818101095885139968/10XkR9Bo_normal.jpg" TargetMode="External"/><Relationship Id="rId938" Type="http://schemas.openxmlformats.org/officeDocument/2006/relationships/hyperlink" Target="https://t.co/DByWt45HZj" TargetMode="External"/><Relationship Id="rId1568" Type="http://schemas.openxmlformats.org/officeDocument/2006/relationships/hyperlink" Target="https://pbs.twimg.com/profile_banners/155319365/1483571255" TargetMode="External"/><Relationship Id="rId2619" Type="http://schemas.openxmlformats.org/officeDocument/2006/relationships/hyperlink" Target="https://pbs.twimg.com/profile_banners/3433573822/1479747890" TargetMode="External"/><Relationship Id="rId4041" Type="http://schemas.openxmlformats.org/officeDocument/2006/relationships/hyperlink" Target="http://abs.twimg.com/images/themes/theme1/bg.png" TargetMode="External"/><Relationship Id="rId8662" Type="http://schemas.openxmlformats.org/officeDocument/2006/relationships/hyperlink" Target="http://pbs.twimg.com/profile_images/642013652510461952/A1T3PRfG_normal.jpg" TargetMode="External"/><Relationship Id="rId11990" Type="http://schemas.openxmlformats.org/officeDocument/2006/relationships/hyperlink" Target="https://twitter.com/thepeyto" TargetMode="External"/><Relationship Id="rId7264" Type="http://schemas.openxmlformats.org/officeDocument/2006/relationships/hyperlink" Target="http://pbs.twimg.com/profile_images/675116577868640261/aRC-xKWf_normal.jpg" TargetMode="External"/><Relationship Id="rId8315" Type="http://schemas.openxmlformats.org/officeDocument/2006/relationships/hyperlink" Target="http://pbs.twimg.com/profile_images/819237971329224707/Je2Ktim2_normal.jpg" TargetMode="External"/><Relationship Id="rId9713" Type="http://schemas.openxmlformats.org/officeDocument/2006/relationships/hyperlink" Target="http://pbs.twimg.com/profile_images/819357922169942017/qyy_ynKV_normal.jpg" TargetMode="External"/><Relationship Id="rId10592" Type="http://schemas.openxmlformats.org/officeDocument/2006/relationships/hyperlink" Target="https://twitter.com/lomstar68" TargetMode="External"/><Relationship Id="rId11643" Type="http://schemas.openxmlformats.org/officeDocument/2006/relationships/hyperlink" Target="https://twitter.com/terrafic1" TargetMode="External"/><Relationship Id="rId1702" Type="http://schemas.openxmlformats.org/officeDocument/2006/relationships/hyperlink" Target="https://pbs.twimg.com/profile_banners/208212697/1407183395" TargetMode="External"/><Relationship Id="rId10245" Type="http://schemas.openxmlformats.org/officeDocument/2006/relationships/hyperlink" Target="https://twitter.com/srsrazzmatazz" TargetMode="External"/><Relationship Id="rId3874" Type="http://schemas.openxmlformats.org/officeDocument/2006/relationships/hyperlink" Target="https://pbs.twimg.com/profile_banners/2730109069/1479543980" TargetMode="External"/><Relationship Id="rId4925" Type="http://schemas.openxmlformats.org/officeDocument/2006/relationships/hyperlink" Target="http://pbs.twimg.com/profile_background_images/94258953/twitter_skin.gif" TargetMode="External"/><Relationship Id="rId9089" Type="http://schemas.openxmlformats.org/officeDocument/2006/relationships/hyperlink" Target="http://pbs.twimg.com/profile_images/821387902458413057/ivslfTkh_normal.jpg" TargetMode="External"/><Relationship Id="rId795" Type="http://schemas.openxmlformats.org/officeDocument/2006/relationships/hyperlink" Target="https://t.co/ZgKaravhyx" TargetMode="External"/><Relationship Id="rId2476" Type="http://schemas.openxmlformats.org/officeDocument/2006/relationships/hyperlink" Target="https://pbs.twimg.com/profile_banners/84135023/1430082232" TargetMode="External"/><Relationship Id="rId3527" Type="http://schemas.openxmlformats.org/officeDocument/2006/relationships/hyperlink" Target="https://pbs.twimg.com/profile_banners/28465115/1448926899" TargetMode="External"/><Relationship Id="rId448" Type="http://schemas.openxmlformats.org/officeDocument/2006/relationships/hyperlink" Target="https://t.co/cngGL71717" TargetMode="External"/><Relationship Id="rId1078" Type="http://schemas.openxmlformats.org/officeDocument/2006/relationships/hyperlink" Target="https://t.co/eHXijIimQp" TargetMode="External"/><Relationship Id="rId2129" Type="http://schemas.openxmlformats.org/officeDocument/2006/relationships/hyperlink" Target="https://pbs.twimg.com/profile_banners/1217439024/1482380403" TargetMode="External"/><Relationship Id="rId5699" Type="http://schemas.openxmlformats.org/officeDocument/2006/relationships/hyperlink" Target="http://pbs.twimg.com/profile_background_images/378800000182686295/X4rJ8gVO.jpeg" TargetMode="External"/><Relationship Id="rId6000" Type="http://schemas.openxmlformats.org/officeDocument/2006/relationships/hyperlink" Target="http://abs.twimg.com/images/themes/theme1/bg.png" TargetMode="External"/><Relationship Id="rId9570" Type="http://schemas.openxmlformats.org/officeDocument/2006/relationships/hyperlink" Target="http://pbs.twimg.com/profile_images/690605258356170752/DuDE64h-_normal.jpg" TargetMode="External"/><Relationship Id="rId8172" Type="http://schemas.openxmlformats.org/officeDocument/2006/relationships/hyperlink" Target="http://pbs.twimg.com/profile_images/800467150012030976/Tzak4tPn_normal.jpg" TargetMode="External"/><Relationship Id="rId9223" Type="http://schemas.openxmlformats.org/officeDocument/2006/relationships/hyperlink" Target="http://pbs.twimg.com/profile_images/757250670437232640/vVzfIQRE_normal.jpg" TargetMode="External"/><Relationship Id="rId11153" Type="http://schemas.openxmlformats.org/officeDocument/2006/relationships/hyperlink" Target="https://twitter.com/emily_hagene" TargetMode="External"/><Relationship Id="rId12551" Type="http://schemas.openxmlformats.org/officeDocument/2006/relationships/hyperlink" Target="https://twitter.com/hannaykrjob" TargetMode="External"/><Relationship Id="rId1212" Type="http://schemas.openxmlformats.org/officeDocument/2006/relationships/hyperlink" Target="https://t.co/YDf8zODQwd" TargetMode="External"/><Relationship Id="rId2610" Type="http://schemas.openxmlformats.org/officeDocument/2006/relationships/hyperlink" Target="https://pbs.twimg.com/profile_banners/797367470562545665/1478942391" TargetMode="External"/><Relationship Id="rId12204" Type="http://schemas.openxmlformats.org/officeDocument/2006/relationships/hyperlink" Target="https://twitter.com/little_emmma" TargetMode="External"/><Relationship Id="rId4782" Type="http://schemas.openxmlformats.org/officeDocument/2006/relationships/hyperlink" Target="http://abs.twimg.com/images/themes/theme1/bg.png" TargetMode="External"/><Relationship Id="rId5833" Type="http://schemas.openxmlformats.org/officeDocument/2006/relationships/hyperlink" Target="http://abs.twimg.com/images/themes/theme10/bg.gif" TargetMode="External"/><Relationship Id="rId3037" Type="http://schemas.openxmlformats.org/officeDocument/2006/relationships/hyperlink" Target="https://pbs.twimg.com/profile_banners/78351703/1354565518" TargetMode="External"/><Relationship Id="rId3384" Type="http://schemas.openxmlformats.org/officeDocument/2006/relationships/hyperlink" Target="https://pbs.twimg.com/profile_banners/67751056/1408319948" TargetMode="External"/><Relationship Id="rId4435" Type="http://schemas.openxmlformats.org/officeDocument/2006/relationships/hyperlink" Target="http://pbs.twimg.com/profile_background_images/358882920/123SM.jpg" TargetMode="External"/><Relationship Id="rId10986" Type="http://schemas.openxmlformats.org/officeDocument/2006/relationships/hyperlink" Target="https://twitter.com/tmj_slc_retail" TargetMode="External"/><Relationship Id="rId7658" Type="http://schemas.openxmlformats.org/officeDocument/2006/relationships/hyperlink" Target="http://pbs.twimg.com/profile_images/771056565856051200/nOi08CDR_normal.jpg" TargetMode="External"/><Relationship Id="rId8709" Type="http://schemas.openxmlformats.org/officeDocument/2006/relationships/hyperlink" Target="http://pbs.twimg.com/profile_images/684210408954056704/DmGOG47j_normal.jpg" TargetMode="External"/><Relationship Id="rId10639" Type="http://schemas.openxmlformats.org/officeDocument/2006/relationships/hyperlink" Target="https://twitter.com/timduffy" TargetMode="External"/><Relationship Id="rId9080" Type="http://schemas.openxmlformats.org/officeDocument/2006/relationships/hyperlink" Target="http://pbs.twimg.com/profile_images/820723252993687552/i1bEWDN6_normal.jpg" TargetMode="External"/><Relationship Id="rId12061" Type="http://schemas.openxmlformats.org/officeDocument/2006/relationships/hyperlink" Target="https://twitter.com/coon_sydney" TargetMode="External"/><Relationship Id="rId13112" Type="http://schemas.openxmlformats.org/officeDocument/2006/relationships/hyperlink" Target="https://twitter.com/lil_lebanon" TargetMode="External"/><Relationship Id="rId2120" Type="http://schemas.openxmlformats.org/officeDocument/2006/relationships/hyperlink" Target="https://pbs.twimg.com/profile_banners/446521258/1470726161" TargetMode="External"/><Relationship Id="rId5690" Type="http://schemas.openxmlformats.org/officeDocument/2006/relationships/hyperlink" Target="http://abs.twimg.com/images/themes/theme1/bg.png" TargetMode="External"/><Relationship Id="rId6741" Type="http://schemas.openxmlformats.org/officeDocument/2006/relationships/hyperlink" Target="http://pbs.twimg.com/profile_background_images/132394730/x29d52cb8d70f6e00330a99b07ab5105.png" TargetMode="External"/><Relationship Id="rId4292" Type="http://schemas.openxmlformats.org/officeDocument/2006/relationships/hyperlink" Target="http://abs.twimg.com/images/themes/theme11/bg.gif" TargetMode="External"/><Relationship Id="rId5343" Type="http://schemas.openxmlformats.org/officeDocument/2006/relationships/hyperlink" Target="http://abs.twimg.com/images/themes/theme1/bg.png" TargetMode="External"/><Relationship Id="rId9964" Type="http://schemas.openxmlformats.org/officeDocument/2006/relationships/hyperlink" Target="http://pbs.twimg.com/profile_images/817826694719537154/UAsNlF2s_normal.jpg" TargetMode="External"/><Relationship Id="rId11894" Type="http://schemas.openxmlformats.org/officeDocument/2006/relationships/hyperlink" Target="https://twitter.com/irritabis" TargetMode="External"/><Relationship Id="rId12945" Type="http://schemas.openxmlformats.org/officeDocument/2006/relationships/hyperlink" Target="https://twitter.com/backupmindyobiz" TargetMode="External"/><Relationship Id="rId1953" Type="http://schemas.openxmlformats.org/officeDocument/2006/relationships/hyperlink" Target="https://pbs.twimg.com/profile_banners/1069575595/1484624408" TargetMode="External"/><Relationship Id="rId7168" Type="http://schemas.openxmlformats.org/officeDocument/2006/relationships/hyperlink" Target="http://pbs.twimg.com/profile_images/821064623772336129/PH07EGMh_normal.jpg" TargetMode="External"/><Relationship Id="rId8566" Type="http://schemas.openxmlformats.org/officeDocument/2006/relationships/hyperlink" Target="http://pbs.twimg.com/profile_images/625817969763811328/yHmljwRF_normal.jpg" TargetMode="External"/><Relationship Id="rId9617" Type="http://schemas.openxmlformats.org/officeDocument/2006/relationships/hyperlink" Target="http://pbs.twimg.com/profile_images/819921760934105088/NolWdQpe_normal.jpg" TargetMode="External"/><Relationship Id="rId10496" Type="http://schemas.openxmlformats.org/officeDocument/2006/relationships/hyperlink" Target="https://twitter.com/jilli212" TargetMode="External"/><Relationship Id="rId11547" Type="http://schemas.openxmlformats.org/officeDocument/2006/relationships/hyperlink" Target="https://twitter.com/la_neutzler" TargetMode="External"/><Relationship Id="rId1606" Type="http://schemas.openxmlformats.org/officeDocument/2006/relationships/hyperlink" Target="https://pbs.twimg.com/profile_banners/91058619/1481342706" TargetMode="External"/><Relationship Id="rId8219" Type="http://schemas.openxmlformats.org/officeDocument/2006/relationships/hyperlink" Target="http://pbs.twimg.com/profile_images/810263827535171584/XM2g8e8u_normal.jpg" TargetMode="External"/><Relationship Id="rId10149" Type="http://schemas.openxmlformats.org/officeDocument/2006/relationships/hyperlink" Target="https://twitter.com/cameronhaider" TargetMode="External"/><Relationship Id="rId3778" Type="http://schemas.openxmlformats.org/officeDocument/2006/relationships/hyperlink" Target="https://pbs.twimg.com/profile_banners/524771578/1482946024" TargetMode="External"/><Relationship Id="rId4829" Type="http://schemas.openxmlformats.org/officeDocument/2006/relationships/hyperlink" Target="http://pbs.twimg.com/profile_background_images/378800000029229662/530305ee54dcd37a33244a09f7f62844.jpeg" TargetMode="External"/><Relationship Id="rId8700" Type="http://schemas.openxmlformats.org/officeDocument/2006/relationships/hyperlink" Target="http://pbs.twimg.com/profile_images/814878162081320961/R3M2nN6Y_normal.jpg" TargetMode="External"/><Relationship Id="rId699" Type="http://schemas.openxmlformats.org/officeDocument/2006/relationships/hyperlink" Target="https://t.co/ikSeqNpHtc" TargetMode="External"/><Relationship Id="rId6251" Type="http://schemas.openxmlformats.org/officeDocument/2006/relationships/hyperlink" Target="http://abs.twimg.com/images/themes/theme1/bg.png" TargetMode="External"/><Relationship Id="rId7302" Type="http://schemas.openxmlformats.org/officeDocument/2006/relationships/hyperlink" Target="http://pbs.twimg.com/profile_images/817895129591803904/ThYYtSay_normal.jpg" TargetMode="External"/><Relationship Id="rId10630" Type="http://schemas.openxmlformats.org/officeDocument/2006/relationships/hyperlink" Target="https://twitter.com/k8sogr88" TargetMode="External"/><Relationship Id="rId9474" Type="http://schemas.openxmlformats.org/officeDocument/2006/relationships/hyperlink" Target="http://pbs.twimg.com/profile_images/820459824492253184/LbjA0TQS_normal.jpg" TargetMode="External"/><Relationship Id="rId2861" Type="http://schemas.openxmlformats.org/officeDocument/2006/relationships/hyperlink" Target="https://pbs.twimg.com/profile_banners/2590744336/1480740439" TargetMode="External"/><Relationship Id="rId3912" Type="http://schemas.openxmlformats.org/officeDocument/2006/relationships/hyperlink" Target="https://pbs.twimg.com/profile_banners/1615973892/1378124982" TargetMode="External"/><Relationship Id="rId8076" Type="http://schemas.openxmlformats.org/officeDocument/2006/relationships/hyperlink" Target="http://pbs.twimg.com/profile_images/695986807666823168/yuzyJ68n_normal.jpg" TargetMode="External"/><Relationship Id="rId9127" Type="http://schemas.openxmlformats.org/officeDocument/2006/relationships/hyperlink" Target="http://pbs.twimg.com/profile_images/780137939586146304/gEiWtQ15_normal.jpg" TargetMode="External"/><Relationship Id="rId12455" Type="http://schemas.openxmlformats.org/officeDocument/2006/relationships/hyperlink" Target="https://twitter.com/tmj_val_retail" TargetMode="External"/><Relationship Id="rId833" Type="http://schemas.openxmlformats.org/officeDocument/2006/relationships/hyperlink" Target="https://t.co/sPX3MJC6PK" TargetMode="External"/><Relationship Id="rId1116" Type="http://schemas.openxmlformats.org/officeDocument/2006/relationships/hyperlink" Target="https://t.co/DQi6aZtx0s" TargetMode="External"/><Relationship Id="rId1463" Type="http://schemas.openxmlformats.org/officeDocument/2006/relationships/hyperlink" Target="https://pbs.twimg.com/profile_banners/716529358/1482384452" TargetMode="External"/><Relationship Id="rId2514" Type="http://schemas.openxmlformats.org/officeDocument/2006/relationships/hyperlink" Target="https://pbs.twimg.com/profile_banners/3188173885/1483540375" TargetMode="External"/><Relationship Id="rId11057" Type="http://schemas.openxmlformats.org/officeDocument/2006/relationships/hyperlink" Target="https://twitter.com/karleerose27" TargetMode="External"/><Relationship Id="rId12108" Type="http://schemas.openxmlformats.org/officeDocument/2006/relationships/hyperlink" Target="https://twitter.com/isitohbi" TargetMode="External"/><Relationship Id="rId4686" Type="http://schemas.openxmlformats.org/officeDocument/2006/relationships/hyperlink" Target="http://pbs.twimg.com/profile_background_images/414491063/fb-twitter-bg.jpg" TargetMode="External"/><Relationship Id="rId5737" Type="http://schemas.openxmlformats.org/officeDocument/2006/relationships/hyperlink" Target="http://pbs.twimg.com/profile_background_images/492698202/handsome.jpg" TargetMode="External"/><Relationship Id="rId3288" Type="http://schemas.openxmlformats.org/officeDocument/2006/relationships/hyperlink" Target="https://pbs.twimg.com/profile_banners/288046096/1471400395" TargetMode="External"/><Relationship Id="rId4339" Type="http://schemas.openxmlformats.org/officeDocument/2006/relationships/hyperlink" Target="http://abs.twimg.com/images/themes/theme9/bg.gif" TargetMode="External"/><Relationship Id="rId8210" Type="http://schemas.openxmlformats.org/officeDocument/2006/relationships/hyperlink" Target="http://abs.twimg.com/sticky/default_profile_images/default_profile_5_normal.png" TargetMode="External"/><Relationship Id="rId10140" Type="http://schemas.openxmlformats.org/officeDocument/2006/relationships/hyperlink" Target="https://twitter.com/bcrawford247" TargetMode="External"/><Relationship Id="rId690" Type="http://schemas.openxmlformats.org/officeDocument/2006/relationships/hyperlink" Target="https://t.co/ulnuKgylh7" TargetMode="External"/><Relationship Id="rId2371" Type="http://schemas.openxmlformats.org/officeDocument/2006/relationships/hyperlink" Target="https://pbs.twimg.com/profile_banners/100547855/1453054910" TargetMode="External"/><Relationship Id="rId3422" Type="http://schemas.openxmlformats.org/officeDocument/2006/relationships/hyperlink" Target="https://pbs.twimg.com/profile_banners/563968410/1467334178" TargetMode="External"/><Relationship Id="rId4820" Type="http://schemas.openxmlformats.org/officeDocument/2006/relationships/hyperlink" Target="http://abs.twimg.com/images/themes/theme9/bg.gif" TargetMode="External"/><Relationship Id="rId13016" Type="http://schemas.openxmlformats.org/officeDocument/2006/relationships/hyperlink" Target="https://twitter.com/valeriegarcia__" TargetMode="External"/><Relationship Id="rId343" Type="http://schemas.openxmlformats.org/officeDocument/2006/relationships/hyperlink" Target="https://t.co/nZ61L0PHWM" TargetMode="External"/><Relationship Id="rId2024" Type="http://schemas.openxmlformats.org/officeDocument/2006/relationships/hyperlink" Target="https://pbs.twimg.com/profile_banners/366814279/1484146737" TargetMode="External"/><Relationship Id="rId6992" Type="http://schemas.openxmlformats.org/officeDocument/2006/relationships/hyperlink" Target="http://pbs.twimg.com/profile_images/803775021378322432/MCEvBl-o_normal.jpg" TargetMode="External"/><Relationship Id="rId4196" Type="http://schemas.openxmlformats.org/officeDocument/2006/relationships/hyperlink" Target="http://pbs.twimg.com/profile_background_images/511624628234514432/SAVi3Xw6.jpeg" TargetMode="External"/><Relationship Id="rId5247" Type="http://schemas.openxmlformats.org/officeDocument/2006/relationships/hyperlink" Target="http://pbs.twimg.com/profile_background_images/876694428/15ad8df9841ac5d49d22d17710523f37.png" TargetMode="External"/><Relationship Id="rId5594" Type="http://schemas.openxmlformats.org/officeDocument/2006/relationships/hyperlink" Target="http://pbs.twimg.com/profile_background_images/133984854/Tree.jpg" TargetMode="External"/><Relationship Id="rId6645" Type="http://schemas.openxmlformats.org/officeDocument/2006/relationships/hyperlink" Target="http://pbs.twimg.com/profile_background_images/675138546647375872/23fNpEjc.png" TargetMode="External"/><Relationship Id="rId9868" Type="http://schemas.openxmlformats.org/officeDocument/2006/relationships/hyperlink" Target="http://pbs.twimg.com/profile_images/818825069967261696/fIFcRde3_normal.jpg" TargetMode="External"/><Relationship Id="rId11798" Type="http://schemas.openxmlformats.org/officeDocument/2006/relationships/hyperlink" Target="https://twitter.com/matthew_brennan" TargetMode="External"/><Relationship Id="rId12849" Type="http://schemas.openxmlformats.org/officeDocument/2006/relationships/hyperlink" Target="https://twitter.com/baileyleann0831" TargetMode="External"/><Relationship Id="rId1857" Type="http://schemas.openxmlformats.org/officeDocument/2006/relationships/hyperlink" Target="https://pbs.twimg.com/profile_banners/1267233920/1483847535" TargetMode="External"/><Relationship Id="rId2908" Type="http://schemas.openxmlformats.org/officeDocument/2006/relationships/hyperlink" Target="https://pbs.twimg.com/profile_banners/935500765/1476026691" TargetMode="External"/><Relationship Id="rId4330" Type="http://schemas.openxmlformats.org/officeDocument/2006/relationships/hyperlink" Target="http://pbs.twimg.com/profile_background_images/603005732930256896/l0pl_saB.png" TargetMode="External"/><Relationship Id="rId8951" Type="http://schemas.openxmlformats.org/officeDocument/2006/relationships/hyperlink" Target="http://pbs.twimg.com/profile_images/817930887220367361/dGyUCjHY_normal.jpg" TargetMode="External"/><Relationship Id="rId7553" Type="http://schemas.openxmlformats.org/officeDocument/2006/relationships/hyperlink" Target="http://pbs.twimg.com/profile_images/807461201730899969/mlsOOyvQ_normal.jpg" TargetMode="External"/><Relationship Id="rId8604" Type="http://schemas.openxmlformats.org/officeDocument/2006/relationships/hyperlink" Target="http://pbs.twimg.com/profile_images/705260550373007360/okrRko5__normal.jpg" TargetMode="External"/><Relationship Id="rId10881" Type="http://schemas.openxmlformats.org/officeDocument/2006/relationships/hyperlink" Target="https://twitter.com/icthockeymom" TargetMode="External"/><Relationship Id="rId11932" Type="http://schemas.openxmlformats.org/officeDocument/2006/relationships/hyperlink" Target="https://twitter.com/erinscafe" TargetMode="External"/><Relationship Id="rId6155" Type="http://schemas.openxmlformats.org/officeDocument/2006/relationships/hyperlink" Target="http://abs.twimg.com/images/themes/theme1/bg.png" TargetMode="External"/><Relationship Id="rId7206" Type="http://schemas.openxmlformats.org/officeDocument/2006/relationships/hyperlink" Target="http://pbs.twimg.com/profile_images/1462691496/259666_1939680809288_1160448705_31881600_1129907_o_normal.jpg" TargetMode="External"/><Relationship Id="rId10534" Type="http://schemas.openxmlformats.org/officeDocument/2006/relationships/hyperlink" Target="https://twitter.com/gabbulous_" TargetMode="External"/><Relationship Id="rId9378" Type="http://schemas.openxmlformats.org/officeDocument/2006/relationships/hyperlink" Target="http://pbs.twimg.com/profile_images/819346985010532352/6t56qb6l_normal.jpg" TargetMode="External"/><Relationship Id="rId2765" Type="http://schemas.openxmlformats.org/officeDocument/2006/relationships/hyperlink" Target="https://pbs.twimg.com/profile_banners/320811610/1427227453" TargetMode="External"/><Relationship Id="rId3816" Type="http://schemas.openxmlformats.org/officeDocument/2006/relationships/hyperlink" Target="https://pbs.twimg.com/profile_banners/16480342/1412946181" TargetMode="External"/><Relationship Id="rId12359" Type="http://schemas.openxmlformats.org/officeDocument/2006/relationships/hyperlink" Target="https://twitter.com/olop4444" TargetMode="External"/><Relationship Id="rId737" Type="http://schemas.openxmlformats.org/officeDocument/2006/relationships/hyperlink" Target="https://t.co/5YvExOrZaJ" TargetMode="External"/><Relationship Id="rId1367" Type="http://schemas.openxmlformats.org/officeDocument/2006/relationships/hyperlink" Target="https://pbs.twimg.com/profile_banners/2166040080/1484238430" TargetMode="External"/><Relationship Id="rId2418" Type="http://schemas.openxmlformats.org/officeDocument/2006/relationships/hyperlink" Target="https://pbs.twimg.com/profile_banners/97289938/1357623725" TargetMode="External"/><Relationship Id="rId5988" Type="http://schemas.openxmlformats.org/officeDocument/2006/relationships/hyperlink" Target="http://pbs.twimg.com/profile_background_images/698729387353464832/yD0TClnc.png" TargetMode="External"/><Relationship Id="rId73" Type="http://schemas.openxmlformats.org/officeDocument/2006/relationships/hyperlink" Target="https://t.co/REzCXB77uu" TargetMode="External"/><Relationship Id="rId8461" Type="http://schemas.openxmlformats.org/officeDocument/2006/relationships/hyperlink" Target="http://pbs.twimg.com/profile_images/819705893839175680/fQUQoSa9_normal.jpg" TargetMode="External"/><Relationship Id="rId9512" Type="http://schemas.openxmlformats.org/officeDocument/2006/relationships/hyperlink" Target="http://pbs.twimg.com/profile_images/769048859532259334/AIGVyiCE_normal.jpg" TargetMode="External"/><Relationship Id="rId10391" Type="http://schemas.openxmlformats.org/officeDocument/2006/relationships/hyperlink" Target="https://twitter.com/perlassion" TargetMode="External"/><Relationship Id="rId11442" Type="http://schemas.openxmlformats.org/officeDocument/2006/relationships/hyperlink" Target="https://twitter.com/batfugleekat" TargetMode="External"/><Relationship Id="rId12840" Type="http://schemas.openxmlformats.org/officeDocument/2006/relationships/hyperlink" Target="https://twitter.com/aimeelutes" TargetMode="External"/><Relationship Id="rId1501" Type="http://schemas.openxmlformats.org/officeDocument/2006/relationships/hyperlink" Target="https://pbs.twimg.com/profile_banners/578650172/1482708555" TargetMode="External"/><Relationship Id="rId7063" Type="http://schemas.openxmlformats.org/officeDocument/2006/relationships/hyperlink" Target="http://pbs.twimg.com/profile_images/715978203551166464/EArkx2qM_normal.jpg" TargetMode="External"/><Relationship Id="rId8114" Type="http://schemas.openxmlformats.org/officeDocument/2006/relationships/hyperlink" Target="http://pbs.twimg.com/profile_images/820996128288210944/gwgkGqPp_normal.jpg" TargetMode="External"/><Relationship Id="rId10044" Type="http://schemas.openxmlformats.org/officeDocument/2006/relationships/hyperlink" Target="https://twitter.com/maddiewondrasek" TargetMode="External"/><Relationship Id="rId594" Type="http://schemas.openxmlformats.org/officeDocument/2006/relationships/hyperlink" Target="https://t.co/2Bd0b6LSn5" TargetMode="External"/><Relationship Id="rId2275" Type="http://schemas.openxmlformats.org/officeDocument/2006/relationships/hyperlink" Target="https://pbs.twimg.com/profile_banners/21226522/1439064983" TargetMode="External"/><Relationship Id="rId3326" Type="http://schemas.openxmlformats.org/officeDocument/2006/relationships/hyperlink" Target="https://pbs.twimg.com/profile_banners/793546451502575620/1478032418" TargetMode="External"/><Relationship Id="rId3673" Type="http://schemas.openxmlformats.org/officeDocument/2006/relationships/hyperlink" Target="https://pbs.twimg.com/profile_banners/469757253/1484297169" TargetMode="External"/><Relationship Id="rId4724" Type="http://schemas.openxmlformats.org/officeDocument/2006/relationships/hyperlink" Target="http://abs.twimg.com/images/themes/theme1/bg.png" TargetMode="External"/><Relationship Id="rId247" Type="http://schemas.openxmlformats.org/officeDocument/2006/relationships/hyperlink" Target="https://t.co/YeqfvITwol" TargetMode="External"/><Relationship Id="rId6896" Type="http://schemas.openxmlformats.org/officeDocument/2006/relationships/hyperlink" Target="http://pbs.twimg.com/profile_background_images/453683429742108672/eZn4v0Oa.jpeg" TargetMode="External"/><Relationship Id="rId7947" Type="http://schemas.openxmlformats.org/officeDocument/2006/relationships/hyperlink" Target="http://pbs.twimg.com/profile_images/821419370949840896/T7TVDVsv_normal.jpg" TargetMode="External"/><Relationship Id="rId10928" Type="http://schemas.openxmlformats.org/officeDocument/2006/relationships/hyperlink" Target="https://twitter.com/commonsavant" TargetMode="External"/><Relationship Id="rId5498" Type="http://schemas.openxmlformats.org/officeDocument/2006/relationships/hyperlink" Target="http://abs.twimg.com/images/themes/theme1/bg.png" TargetMode="External"/><Relationship Id="rId6549" Type="http://schemas.openxmlformats.org/officeDocument/2006/relationships/hyperlink" Target="http://abs.twimg.com/images/themes/theme1/bg.png" TargetMode="External"/><Relationship Id="rId12350" Type="http://schemas.openxmlformats.org/officeDocument/2006/relationships/hyperlink" Target="https://twitter.com/jobsomaha1" TargetMode="External"/><Relationship Id="rId9022" Type="http://schemas.openxmlformats.org/officeDocument/2006/relationships/hyperlink" Target="http://pbs.twimg.com/profile_images/820390155521404928/Qlx5Sn6Q_normal.jpg" TargetMode="External"/><Relationship Id="rId12003" Type="http://schemas.openxmlformats.org/officeDocument/2006/relationships/hyperlink" Target="https://twitter.com/krissybobissy" TargetMode="External"/><Relationship Id="rId1011" Type="http://schemas.openxmlformats.org/officeDocument/2006/relationships/hyperlink" Target="http://t.co/wYhQVofVkO" TargetMode="External"/><Relationship Id="rId4581" Type="http://schemas.openxmlformats.org/officeDocument/2006/relationships/hyperlink" Target="http://abs.twimg.com/images/themes/theme1/bg.png" TargetMode="External"/><Relationship Id="rId5632" Type="http://schemas.openxmlformats.org/officeDocument/2006/relationships/hyperlink" Target="http://pbs.twimg.com/profile_background_images/457664454/imagesCAP3DYS8.jpg" TargetMode="External"/><Relationship Id="rId3183" Type="http://schemas.openxmlformats.org/officeDocument/2006/relationships/hyperlink" Target="https://pbs.twimg.com/profile_banners/1732946708/1482986791" TargetMode="External"/><Relationship Id="rId4234" Type="http://schemas.openxmlformats.org/officeDocument/2006/relationships/hyperlink" Target="http://abs.twimg.com/images/themes/theme1/bg.png" TargetMode="External"/><Relationship Id="rId7457" Type="http://schemas.openxmlformats.org/officeDocument/2006/relationships/hyperlink" Target="http://pbs.twimg.com/profile_images/819093162522189824/jtTUWqvo_normal.jpg" TargetMode="External"/><Relationship Id="rId8855" Type="http://schemas.openxmlformats.org/officeDocument/2006/relationships/hyperlink" Target="http://pbs.twimg.com/profile_images/1507569326/bvb_sign_normal.jpg" TargetMode="External"/><Relationship Id="rId9906" Type="http://schemas.openxmlformats.org/officeDocument/2006/relationships/hyperlink" Target="http://pbs.twimg.com/profile_images/817315879016771589/5BicvzmL_normal.jpg" TargetMode="External"/><Relationship Id="rId10785" Type="http://schemas.openxmlformats.org/officeDocument/2006/relationships/hyperlink" Target="https://twitter.com/aprildouglass_" TargetMode="External"/><Relationship Id="rId11836" Type="http://schemas.openxmlformats.org/officeDocument/2006/relationships/hyperlink" Target="https://twitter.com/the_just0r" TargetMode="External"/><Relationship Id="rId6059" Type="http://schemas.openxmlformats.org/officeDocument/2006/relationships/hyperlink" Target="http://abs.twimg.com/images/themes/theme1/bg.png" TargetMode="External"/><Relationship Id="rId8508" Type="http://schemas.openxmlformats.org/officeDocument/2006/relationships/hyperlink" Target="http://pbs.twimg.com/profile_images/809629472957878272/49MtL1pJ_normal.jpg" TargetMode="External"/><Relationship Id="rId10438" Type="http://schemas.openxmlformats.org/officeDocument/2006/relationships/hyperlink" Target="https://twitter.com/hannah_shapiro" TargetMode="External"/><Relationship Id="rId988" Type="http://schemas.openxmlformats.org/officeDocument/2006/relationships/hyperlink" Target="https://t.co/VXeja7uruZ" TargetMode="External"/><Relationship Id="rId2669" Type="http://schemas.openxmlformats.org/officeDocument/2006/relationships/hyperlink" Target="https://pbs.twimg.com/profile_banners/543867966/1483650347" TargetMode="External"/><Relationship Id="rId6540" Type="http://schemas.openxmlformats.org/officeDocument/2006/relationships/hyperlink" Target="http://abs.twimg.com/images/themes/theme1/bg.png" TargetMode="External"/><Relationship Id="rId4091" Type="http://schemas.openxmlformats.org/officeDocument/2006/relationships/hyperlink" Target="http://pbs.twimg.com/profile_background_images/512587872/ANN1440x900.jpg" TargetMode="External"/><Relationship Id="rId5142" Type="http://schemas.openxmlformats.org/officeDocument/2006/relationships/hyperlink" Target="http://abs.twimg.com/images/themes/theme1/bg.png" TargetMode="External"/><Relationship Id="rId9763" Type="http://schemas.openxmlformats.org/officeDocument/2006/relationships/hyperlink" Target="http://pbs.twimg.com/profile_images/815785202857508864/Zn3QeQ4C_normal.jpg" TargetMode="External"/><Relationship Id="rId8365" Type="http://schemas.openxmlformats.org/officeDocument/2006/relationships/hyperlink" Target="http://abs.twimg.com/sticky/default_profile_images/default_profile_1_normal.png" TargetMode="External"/><Relationship Id="rId9416" Type="http://schemas.openxmlformats.org/officeDocument/2006/relationships/hyperlink" Target="http://pbs.twimg.com/profile_images/1575589922/LDP-2687_normal.jpg" TargetMode="External"/><Relationship Id="rId10295" Type="http://schemas.openxmlformats.org/officeDocument/2006/relationships/hyperlink" Target="https://twitter.com/maxamegalon2000" TargetMode="External"/><Relationship Id="rId11693" Type="http://schemas.openxmlformats.org/officeDocument/2006/relationships/hyperlink" Target="https://twitter.com/tmj_fay_retail" TargetMode="External"/><Relationship Id="rId12744" Type="http://schemas.openxmlformats.org/officeDocument/2006/relationships/hyperlink" Target="https://twitter.com/kalimariee_j" TargetMode="External"/><Relationship Id="rId1405" Type="http://schemas.openxmlformats.org/officeDocument/2006/relationships/hyperlink" Target="https://pbs.twimg.com/profile_banners/262223990/1465830827" TargetMode="External"/><Relationship Id="rId1752" Type="http://schemas.openxmlformats.org/officeDocument/2006/relationships/hyperlink" Target="https://pbs.twimg.com/profile_banners/40170415/1465623127" TargetMode="External"/><Relationship Id="rId2803" Type="http://schemas.openxmlformats.org/officeDocument/2006/relationships/hyperlink" Target="https://pbs.twimg.com/profile_banners/2273278169/1484417949" TargetMode="External"/><Relationship Id="rId8018" Type="http://schemas.openxmlformats.org/officeDocument/2006/relationships/hyperlink" Target="http://pbs.twimg.com/profile_images/765907367015751680/fEEroULv_normal.jpg" TargetMode="External"/><Relationship Id="rId11346" Type="http://schemas.openxmlformats.org/officeDocument/2006/relationships/hyperlink" Target="https://twitter.com/dukemom6" TargetMode="External"/><Relationship Id="rId4975" Type="http://schemas.openxmlformats.org/officeDocument/2006/relationships/hyperlink" Target="http://pbs.twimg.com/profile_background_images/625414858/he6uvk64at8sfe9q4sbu.jpeg" TargetMode="External"/><Relationship Id="rId498" Type="http://schemas.openxmlformats.org/officeDocument/2006/relationships/hyperlink" Target="https://t.co/7EMIGprWyp" TargetMode="External"/><Relationship Id="rId2179" Type="http://schemas.openxmlformats.org/officeDocument/2006/relationships/hyperlink" Target="https://pbs.twimg.com/profile_banners/431800395/1427312166" TargetMode="External"/><Relationship Id="rId3577" Type="http://schemas.openxmlformats.org/officeDocument/2006/relationships/hyperlink" Target="https://pbs.twimg.com/profile_banners/775911428435873792/1482306324" TargetMode="External"/><Relationship Id="rId4628" Type="http://schemas.openxmlformats.org/officeDocument/2006/relationships/hyperlink" Target="http://abs.twimg.com/images/themes/theme1/bg.png" TargetMode="External"/><Relationship Id="rId6050" Type="http://schemas.openxmlformats.org/officeDocument/2006/relationships/hyperlink" Target="http://abs.twimg.com/images/themes/theme1/bg.png" TargetMode="External"/><Relationship Id="rId7101" Type="http://schemas.openxmlformats.org/officeDocument/2006/relationships/hyperlink" Target="http://pbs.twimg.com/profile_images/805327648805322752/7pNf_j7h_normal.jpg" TargetMode="External"/><Relationship Id="rId2660" Type="http://schemas.openxmlformats.org/officeDocument/2006/relationships/hyperlink" Target="https://pbs.twimg.com/profile_banners/378949353/1472419550" TargetMode="External"/><Relationship Id="rId3711" Type="http://schemas.openxmlformats.org/officeDocument/2006/relationships/hyperlink" Target="https://pbs.twimg.com/profile_banners/878561797/1482769653" TargetMode="External"/><Relationship Id="rId9273" Type="http://schemas.openxmlformats.org/officeDocument/2006/relationships/hyperlink" Target="http://pbs.twimg.com/profile_images/820454912840634368/KjkuSDfr_normal.jpg" TargetMode="External"/><Relationship Id="rId12254" Type="http://schemas.openxmlformats.org/officeDocument/2006/relationships/hyperlink" Target="https://twitter.com/doritodemons" TargetMode="External"/><Relationship Id="rId632" Type="http://schemas.openxmlformats.org/officeDocument/2006/relationships/hyperlink" Target="https://t.co/Ir2mCnNex9" TargetMode="External"/><Relationship Id="rId1262" Type="http://schemas.openxmlformats.org/officeDocument/2006/relationships/hyperlink" Target="https://pbs.twimg.com/profile_banners/95771168/1429505928" TargetMode="External"/><Relationship Id="rId2313" Type="http://schemas.openxmlformats.org/officeDocument/2006/relationships/hyperlink" Target="https://pbs.twimg.com/profile_banners/3300586733/1484046656" TargetMode="External"/><Relationship Id="rId4485" Type="http://schemas.openxmlformats.org/officeDocument/2006/relationships/hyperlink" Target="http://abs.twimg.com/images/themes/theme1/bg.png" TargetMode="External"/><Relationship Id="rId5536" Type="http://schemas.openxmlformats.org/officeDocument/2006/relationships/hyperlink" Target="http://pbs.twimg.com/profile_background_images/315404402/Twitter-BG_2_bg-image.jpg" TargetMode="External"/><Relationship Id="rId5883" Type="http://schemas.openxmlformats.org/officeDocument/2006/relationships/hyperlink" Target="http://pbs.twimg.com/profile_background_images/703804006/c94d149e063146764cbd5134de23c7ee.jpeg" TargetMode="External"/><Relationship Id="rId6934" Type="http://schemas.openxmlformats.org/officeDocument/2006/relationships/hyperlink" Target="http://pbs.twimg.com/profile_images/821052974956969987/7rASelUg_normal.jpg" TargetMode="External"/><Relationship Id="rId3087" Type="http://schemas.openxmlformats.org/officeDocument/2006/relationships/hyperlink" Target="https://pbs.twimg.com/profile_banners/4849839013/1483176719" TargetMode="External"/><Relationship Id="rId4138" Type="http://schemas.openxmlformats.org/officeDocument/2006/relationships/hyperlink" Target="http://abs.twimg.com/images/themes/theme1/bg.png" TargetMode="External"/><Relationship Id="rId8759" Type="http://schemas.openxmlformats.org/officeDocument/2006/relationships/hyperlink" Target="http://pbs.twimg.com/profile_images/562285752105443328/YNSd5Sq5_normal.jpeg" TargetMode="External"/><Relationship Id="rId10689" Type="http://schemas.openxmlformats.org/officeDocument/2006/relationships/hyperlink" Target="https://twitter.com/mklave" TargetMode="External"/><Relationship Id="rId13162" Type="http://schemas.openxmlformats.org/officeDocument/2006/relationships/hyperlink" Target="https://twitter.com/cmlmonstar" TargetMode="External"/><Relationship Id="rId2170" Type="http://schemas.openxmlformats.org/officeDocument/2006/relationships/hyperlink" Target="https://pbs.twimg.com/profile_banners/287858728/1474906157" TargetMode="External"/><Relationship Id="rId3221" Type="http://schemas.openxmlformats.org/officeDocument/2006/relationships/hyperlink" Target="https://pbs.twimg.com/profile_banners/210610332/1474834536" TargetMode="External"/><Relationship Id="rId6791" Type="http://schemas.openxmlformats.org/officeDocument/2006/relationships/hyperlink" Target="http://abs.twimg.com/images/themes/theme18/bg.gif" TargetMode="External"/><Relationship Id="rId7842" Type="http://schemas.openxmlformats.org/officeDocument/2006/relationships/hyperlink" Target="http://pbs.twimg.com/profile_images/815666624040673280/WOPYwQBK_normal.jpg" TargetMode="External"/><Relationship Id="rId8" Type="http://schemas.openxmlformats.org/officeDocument/2006/relationships/hyperlink" Target="https://www.twitch.tv/gamingwi" TargetMode="External"/><Relationship Id="rId142" Type="http://schemas.openxmlformats.org/officeDocument/2006/relationships/hyperlink" Target="https://t.co/MHG7PiLQKV" TargetMode="External"/><Relationship Id="rId5393" Type="http://schemas.openxmlformats.org/officeDocument/2006/relationships/hyperlink" Target="http://abs.twimg.com/images/themes/theme10/bg.gif" TargetMode="External"/><Relationship Id="rId6444" Type="http://schemas.openxmlformats.org/officeDocument/2006/relationships/hyperlink" Target="http://pbs.twimg.com/profile_background_images/508035791310704640/VBdzPjNR.jpeg" TargetMode="External"/><Relationship Id="rId10823" Type="http://schemas.openxmlformats.org/officeDocument/2006/relationships/hyperlink" Target="https://twitter.com/briarie" TargetMode="External"/><Relationship Id="rId5046" Type="http://schemas.openxmlformats.org/officeDocument/2006/relationships/hyperlink" Target="http://abs.twimg.com/images/themes/theme10/bg.gif" TargetMode="External"/><Relationship Id="rId9667" Type="http://schemas.openxmlformats.org/officeDocument/2006/relationships/hyperlink" Target="http://pbs.twimg.com/profile_images/819331685355573248/rXacewEV_normal.jpg" TargetMode="External"/><Relationship Id="rId12995" Type="http://schemas.openxmlformats.org/officeDocument/2006/relationships/hyperlink" Target="https://twitter.com/qveenntay" TargetMode="External"/><Relationship Id="rId8269" Type="http://schemas.openxmlformats.org/officeDocument/2006/relationships/hyperlink" Target="http://pbs.twimg.com/profile_images/819792119137062912/TtUFM3ZX_normal.jpg" TargetMode="External"/><Relationship Id="rId11597" Type="http://schemas.openxmlformats.org/officeDocument/2006/relationships/hyperlink" Target="https://twitter.com/blushinbabyy" TargetMode="External"/><Relationship Id="rId12648" Type="http://schemas.openxmlformats.org/officeDocument/2006/relationships/hyperlink" Target="https://twitter.com/alicia_akin" TargetMode="External"/><Relationship Id="rId1656" Type="http://schemas.openxmlformats.org/officeDocument/2006/relationships/hyperlink" Target="https://pbs.twimg.com/profile_banners/3638534536/1478910396" TargetMode="External"/><Relationship Id="rId2707" Type="http://schemas.openxmlformats.org/officeDocument/2006/relationships/hyperlink" Target="https://pbs.twimg.com/profile_banners/150845807/1484410793" TargetMode="External"/><Relationship Id="rId10199" Type="http://schemas.openxmlformats.org/officeDocument/2006/relationships/hyperlink" Target="https://twitter.com/c0mpl3x1ty1" TargetMode="External"/><Relationship Id="rId1309" Type="http://schemas.openxmlformats.org/officeDocument/2006/relationships/hyperlink" Target="https://pbs.twimg.com/profile_banners/3003553487/1484059897" TargetMode="External"/><Relationship Id="rId4879" Type="http://schemas.openxmlformats.org/officeDocument/2006/relationships/hyperlink" Target="http://abs.twimg.com/images/themes/theme1/bg.png" TargetMode="External"/><Relationship Id="rId8750" Type="http://schemas.openxmlformats.org/officeDocument/2006/relationships/hyperlink" Target="http://pbs.twimg.com/profile_images/820085653123629056/qdZ2j9Zi_normal.jpg" TargetMode="External"/><Relationship Id="rId9801" Type="http://schemas.openxmlformats.org/officeDocument/2006/relationships/hyperlink" Target="http://pbs.twimg.com/profile_images/815821552788897792/r0_uQ0jP_normal.jpg" TargetMode="External"/><Relationship Id="rId10680" Type="http://schemas.openxmlformats.org/officeDocument/2006/relationships/hyperlink" Target="https://twitter.com/swoozyqyah" TargetMode="External"/><Relationship Id="rId11731" Type="http://schemas.openxmlformats.org/officeDocument/2006/relationships/hyperlink" Target="https://twitter.com/henry_3k" TargetMode="External"/><Relationship Id="rId15" Type="http://schemas.openxmlformats.org/officeDocument/2006/relationships/hyperlink" Target="https://t.co/G8lintMb0B" TargetMode="External"/><Relationship Id="rId7352" Type="http://schemas.openxmlformats.org/officeDocument/2006/relationships/hyperlink" Target="http://pbs.twimg.com/profile_images/810257956193308672/Tl6pIRDp_normal.jpg" TargetMode="External"/><Relationship Id="rId8403" Type="http://schemas.openxmlformats.org/officeDocument/2006/relationships/hyperlink" Target="http://pbs.twimg.com/profile_images/818964459456778241/o2zJthL0_normal.jpg" TargetMode="External"/><Relationship Id="rId10333" Type="http://schemas.openxmlformats.org/officeDocument/2006/relationships/hyperlink" Target="https://twitter.com/ald4006" TargetMode="External"/><Relationship Id="rId7005" Type="http://schemas.openxmlformats.org/officeDocument/2006/relationships/hyperlink" Target="http://pbs.twimg.com/profile_images/807334662368440321/itSTgNYf_normal.jpg" TargetMode="External"/><Relationship Id="rId883" Type="http://schemas.openxmlformats.org/officeDocument/2006/relationships/hyperlink" Target="https://t.co/FboyRw5nw7" TargetMode="External"/><Relationship Id="rId2564" Type="http://schemas.openxmlformats.org/officeDocument/2006/relationships/hyperlink" Target="https://pbs.twimg.com/profile_banners/168821745/1399765278" TargetMode="External"/><Relationship Id="rId3615" Type="http://schemas.openxmlformats.org/officeDocument/2006/relationships/hyperlink" Target="https://pbs.twimg.com/profile_banners/118062768/1421160431" TargetMode="External"/><Relationship Id="rId3962" Type="http://schemas.openxmlformats.org/officeDocument/2006/relationships/hyperlink" Target="https://pbs.twimg.com/profile_banners/556452314/1484635334" TargetMode="External"/><Relationship Id="rId9177" Type="http://schemas.openxmlformats.org/officeDocument/2006/relationships/hyperlink" Target="http://pbs.twimg.com/profile_images/803802367875579904/0zKh6-mL_normal.jpg" TargetMode="External"/><Relationship Id="rId12158" Type="http://schemas.openxmlformats.org/officeDocument/2006/relationships/hyperlink" Target="https://twitter.com/martinsenmaddy" TargetMode="External"/><Relationship Id="rId536" Type="http://schemas.openxmlformats.org/officeDocument/2006/relationships/hyperlink" Target="http://t.co/YjtrTHNTnv" TargetMode="External"/><Relationship Id="rId1166" Type="http://schemas.openxmlformats.org/officeDocument/2006/relationships/hyperlink" Target="https://t.co/fH66dGGX87" TargetMode="External"/><Relationship Id="rId2217" Type="http://schemas.openxmlformats.org/officeDocument/2006/relationships/hyperlink" Target="https://pbs.twimg.com/profile_banners/2421319333/1483415167" TargetMode="External"/><Relationship Id="rId4389" Type="http://schemas.openxmlformats.org/officeDocument/2006/relationships/hyperlink" Target="http://pbs.twimg.com/profile_background_images/472913320920354817/r4V58S3K.png" TargetMode="External"/><Relationship Id="rId5787" Type="http://schemas.openxmlformats.org/officeDocument/2006/relationships/hyperlink" Target="http://abs.twimg.com/images/themes/theme13/bg.gif" TargetMode="External"/><Relationship Id="rId6838" Type="http://schemas.openxmlformats.org/officeDocument/2006/relationships/hyperlink" Target="http://abs.twimg.com/images/themes/theme5/bg.gif" TargetMode="External"/><Relationship Id="rId8260" Type="http://schemas.openxmlformats.org/officeDocument/2006/relationships/hyperlink" Target="http://pbs.twimg.com/profile_images/821478259422613504/5QAWnhHa_normal.jpg" TargetMode="External"/><Relationship Id="rId9311" Type="http://schemas.openxmlformats.org/officeDocument/2006/relationships/hyperlink" Target="http://pbs.twimg.com/profile_images/1768823334/n10517161_33297216_7345_normal.jpg" TargetMode="External"/><Relationship Id="rId10190" Type="http://schemas.openxmlformats.org/officeDocument/2006/relationships/hyperlink" Target="https://twitter.com/kstapleton359" TargetMode="External"/><Relationship Id="rId11241" Type="http://schemas.openxmlformats.org/officeDocument/2006/relationships/hyperlink" Target="https://twitter.com/infernalwheel" TargetMode="External"/><Relationship Id="rId1300" Type="http://schemas.openxmlformats.org/officeDocument/2006/relationships/hyperlink" Target="https://pbs.twimg.com/profile_banners/778796987617382400/1477113702" TargetMode="External"/><Relationship Id="rId4870" Type="http://schemas.openxmlformats.org/officeDocument/2006/relationships/hyperlink" Target="http://pbs.twimg.com/profile_background_images/581322177133199360/SiRzmjtH.jpg" TargetMode="External"/><Relationship Id="rId5921" Type="http://schemas.openxmlformats.org/officeDocument/2006/relationships/hyperlink" Target="http://abs.twimg.com/images/themes/theme14/bg.gif" TargetMode="External"/><Relationship Id="rId3472" Type="http://schemas.openxmlformats.org/officeDocument/2006/relationships/hyperlink" Target="https://pbs.twimg.com/profile_banners/4214216901/1476839932" TargetMode="External"/><Relationship Id="rId4523" Type="http://schemas.openxmlformats.org/officeDocument/2006/relationships/hyperlink" Target="http://abs.twimg.com/images/themes/theme9/bg.gif" TargetMode="External"/><Relationship Id="rId13066" Type="http://schemas.openxmlformats.org/officeDocument/2006/relationships/hyperlink" Target="https://twitter.com/erinxc14" TargetMode="External"/><Relationship Id="rId393" Type="http://schemas.openxmlformats.org/officeDocument/2006/relationships/hyperlink" Target="https://t.co/sWPFZ1IMRA" TargetMode="External"/><Relationship Id="rId2074" Type="http://schemas.openxmlformats.org/officeDocument/2006/relationships/hyperlink" Target="https://pbs.twimg.com/profile_banners/446723003/1461103505" TargetMode="External"/><Relationship Id="rId3125" Type="http://schemas.openxmlformats.org/officeDocument/2006/relationships/hyperlink" Target="https://pbs.twimg.com/profile_banners/87865709/1466208269" TargetMode="External"/><Relationship Id="rId6695" Type="http://schemas.openxmlformats.org/officeDocument/2006/relationships/hyperlink" Target="http://pbs.twimg.com/profile_background_images/315483274/Twitter-BG_2_bg-image.jpg" TargetMode="External"/><Relationship Id="rId7746" Type="http://schemas.openxmlformats.org/officeDocument/2006/relationships/hyperlink" Target="http://pbs.twimg.com/profile_images/809602764607254528/SEsD6VmG_normal.jpg" TargetMode="External"/><Relationship Id="rId5297" Type="http://schemas.openxmlformats.org/officeDocument/2006/relationships/hyperlink" Target="http://abs.twimg.com/images/themes/theme1/bg.png" TargetMode="External"/><Relationship Id="rId6348" Type="http://schemas.openxmlformats.org/officeDocument/2006/relationships/hyperlink" Target="http://abs.twimg.com/images/themes/theme1/bg.png" TargetMode="External"/><Relationship Id="rId10727" Type="http://schemas.openxmlformats.org/officeDocument/2006/relationships/hyperlink" Target="https://twitter.com/tlex483" TargetMode="External"/><Relationship Id="rId12899" Type="http://schemas.openxmlformats.org/officeDocument/2006/relationships/hyperlink" Target="https://twitter.com/jasmine_dinh" TargetMode="External"/><Relationship Id="rId2958" Type="http://schemas.openxmlformats.org/officeDocument/2006/relationships/hyperlink" Target="https://pbs.twimg.com/profile_banners/2749842546/1416538309" TargetMode="External"/><Relationship Id="rId4380" Type="http://schemas.openxmlformats.org/officeDocument/2006/relationships/hyperlink" Target="http://abs.twimg.com/images/themes/theme9/bg.gif" TargetMode="External"/><Relationship Id="rId5431" Type="http://schemas.openxmlformats.org/officeDocument/2006/relationships/hyperlink" Target="http://abs.twimg.com/images/themes/theme1/bg.png" TargetMode="External"/><Relationship Id="rId4033" Type="http://schemas.openxmlformats.org/officeDocument/2006/relationships/hyperlink" Target="https://pbs.twimg.com/profile_banners/345210446/1459275088" TargetMode="External"/><Relationship Id="rId8654" Type="http://schemas.openxmlformats.org/officeDocument/2006/relationships/hyperlink" Target="http://pbs.twimg.com/profile_images/820402415891611648/1kiQjjU5_normal.jpg" TargetMode="External"/><Relationship Id="rId9705" Type="http://schemas.openxmlformats.org/officeDocument/2006/relationships/hyperlink" Target="http://pbs.twimg.com/profile_images/810499004526161920/C6mUa8W0_normal.jpg" TargetMode="External"/><Relationship Id="rId10584" Type="http://schemas.openxmlformats.org/officeDocument/2006/relationships/hyperlink" Target="https://twitter.com/aleemaayaaa_" TargetMode="External"/><Relationship Id="rId11982" Type="http://schemas.openxmlformats.org/officeDocument/2006/relationships/hyperlink" Target="https://twitter.com/okokmecheyla" TargetMode="External"/><Relationship Id="rId7256" Type="http://schemas.openxmlformats.org/officeDocument/2006/relationships/hyperlink" Target="http://pbs.twimg.com/profile_images/792833406912434176/4RQz_Lq-_normal.jpg" TargetMode="External"/><Relationship Id="rId8307" Type="http://schemas.openxmlformats.org/officeDocument/2006/relationships/hyperlink" Target="http://pbs.twimg.com/profile_images/670634139884777472/FABcSnsA_normal.jpg" TargetMode="External"/><Relationship Id="rId10237" Type="http://schemas.openxmlformats.org/officeDocument/2006/relationships/hyperlink" Target="https://twitter.com/anyastasla" TargetMode="External"/><Relationship Id="rId11635" Type="http://schemas.openxmlformats.org/officeDocument/2006/relationships/hyperlink" Target="https://twitter.com/evelyn_m98" TargetMode="External"/><Relationship Id="rId3866" Type="http://schemas.openxmlformats.org/officeDocument/2006/relationships/hyperlink" Target="https://pbs.twimg.com/profile_banners/1952495498/1484673208" TargetMode="External"/><Relationship Id="rId4917" Type="http://schemas.openxmlformats.org/officeDocument/2006/relationships/hyperlink" Target="http://abs.twimg.com/images/themes/theme1/bg.png" TargetMode="External"/><Relationship Id="rId787" Type="http://schemas.openxmlformats.org/officeDocument/2006/relationships/hyperlink" Target="https://t.co/J9IQePmbQJ" TargetMode="External"/><Relationship Id="rId2468" Type="http://schemas.openxmlformats.org/officeDocument/2006/relationships/hyperlink" Target="https://pbs.twimg.com/profile_banners/613148392/1482701156" TargetMode="External"/><Relationship Id="rId3519" Type="http://schemas.openxmlformats.org/officeDocument/2006/relationships/hyperlink" Target="https://pbs.twimg.com/profile_banners/44009694/1481345511" TargetMode="External"/><Relationship Id="rId12890" Type="http://schemas.openxmlformats.org/officeDocument/2006/relationships/hyperlink" Target="https://twitter.com/jkickinit30" TargetMode="External"/><Relationship Id="rId9562" Type="http://schemas.openxmlformats.org/officeDocument/2006/relationships/hyperlink" Target="http://pbs.twimg.com/profile_images/2245234860/Thanskgiving_Sr_Center_2010__263__normal.JPG" TargetMode="External"/><Relationship Id="rId11492" Type="http://schemas.openxmlformats.org/officeDocument/2006/relationships/hyperlink" Target="https://twitter.com/geoff_deweaver" TargetMode="External"/><Relationship Id="rId12543" Type="http://schemas.openxmlformats.org/officeDocument/2006/relationships/hyperlink" Target="https://twitter.com/averiltivdating" TargetMode="External"/><Relationship Id="rId921" Type="http://schemas.openxmlformats.org/officeDocument/2006/relationships/hyperlink" Target="https://t.co/jaUx5db3nZ" TargetMode="External"/><Relationship Id="rId1551" Type="http://schemas.openxmlformats.org/officeDocument/2006/relationships/hyperlink" Target="https://pbs.twimg.com/profile_banners/3502224313/1464798717" TargetMode="External"/><Relationship Id="rId2602" Type="http://schemas.openxmlformats.org/officeDocument/2006/relationships/hyperlink" Target="https://pbs.twimg.com/profile_banners/812593934492790784/1484317419" TargetMode="External"/><Relationship Id="rId8164" Type="http://schemas.openxmlformats.org/officeDocument/2006/relationships/hyperlink" Target="http://pbs.twimg.com/profile_images/434804947574476800/9HzzfVAT_normal.jpeg" TargetMode="External"/><Relationship Id="rId9215" Type="http://schemas.openxmlformats.org/officeDocument/2006/relationships/hyperlink" Target="http://pbs.twimg.com/profile_images/799127044323950592/YRsTEeXv_normal.jpg" TargetMode="External"/><Relationship Id="rId10094" Type="http://schemas.openxmlformats.org/officeDocument/2006/relationships/hyperlink" Target="https://twitter.com/eggertma" TargetMode="External"/><Relationship Id="rId11145" Type="http://schemas.openxmlformats.org/officeDocument/2006/relationships/hyperlink" Target="https://twitter.com/punditoutpost" TargetMode="External"/><Relationship Id="rId1204" Type="http://schemas.openxmlformats.org/officeDocument/2006/relationships/hyperlink" Target="https://t.co/MllTAtoS9d" TargetMode="External"/><Relationship Id="rId4774" Type="http://schemas.openxmlformats.org/officeDocument/2006/relationships/hyperlink" Target="http://pbs.twimg.com/profile_background_images/855257189/980be3a118f4871e32fd6a4a783b0bae.jpeg" TargetMode="External"/><Relationship Id="rId5825" Type="http://schemas.openxmlformats.org/officeDocument/2006/relationships/hyperlink" Target="http://abs.twimg.com/images/themes/theme1/bg.png" TargetMode="External"/><Relationship Id="rId3376" Type="http://schemas.openxmlformats.org/officeDocument/2006/relationships/hyperlink" Target="https://pbs.twimg.com/profile_banners/417644809/1483951768" TargetMode="External"/><Relationship Id="rId4427" Type="http://schemas.openxmlformats.org/officeDocument/2006/relationships/hyperlink" Target="http://pbs.twimg.com/profile_background_images/263569793/music4.jpg" TargetMode="External"/><Relationship Id="rId297" Type="http://schemas.openxmlformats.org/officeDocument/2006/relationships/hyperlink" Target="http://t.co/s97ucU3JqW" TargetMode="External"/><Relationship Id="rId3029" Type="http://schemas.openxmlformats.org/officeDocument/2006/relationships/hyperlink" Target="https://pbs.twimg.com/profile_banners/2271670190/1483467194" TargetMode="External"/><Relationship Id="rId6599" Type="http://schemas.openxmlformats.org/officeDocument/2006/relationships/hyperlink" Target="http://pbs.twimg.com/profile_background_images/675201723758223360/2XQZx9Ei.jpg" TargetMode="External"/><Relationship Id="rId7997" Type="http://schemas.openxmlformats.org/officeDocument/2006/relationships/hyperlink" Target="http://pbs.twimg.com/profile_images/819695758811205632/KpDrtzKu_normal.jpg" TargetMode="External"/><Relationship Id="rId10978" Type="http://schemas.openxmlformats.org/officeDocument/2006/relationships/hyperlink" Target="https://twitter.com/ashn_wonderland" TargetMode="External"/><Relationship Id="rId9072" Type="http://schemas.openxmlformats.org/officeDocument/2006/relationships/hyperlink" Target="http://pbs.twimg.com/profile_images/805226476148768768/tN3my5GQ_normal.jpg" TargetMode="External"/><Relationship Id="rId3510" Type="http://schemas.openxmlformats.org/officeDocument/2006/relationships/hyperlink" Target="https://pbs.twimg.com/profile_banners/515931365/1465748213" TargetMode="External"/><Relationship Id="rId12053" Type="http://schemas.openxmlformats.org/officeDocument/2006/relationships/hyperlink" Target="https://twitter.com/rlmerrillauthor" TargetMode="External"/><Relationship Id="rId13104" Type="http://schemas.openxmlformats.org/officeDocument/2006/relationships/hyperlink" Target="https://twitter.com/bloominchick" TargetMode="External"/><Relationship Id="rId431" Type="http://schemas.openxmlformats.org/officeDocument/2006/relationships/hyperlink" Target="http://t.co/M17mcKlvU6" TargetMode="External"/><Relationship Id="rId1061" Type="http://schemas.openxmlformats.org/officeDocument/2006/relationships/hyperlink" Target="https://t.co/RJhtIhhpil" TargetMode="External"/><Relationship Id="rId2112" Type="http://schemas.openxmlformats.org/officeDocument/2006/relationships/hyperlink" Target="https://pbs.twimg.com/profile_banners/733698598081159168/1463764747" TargetMode="External"/><Relationship Id="rId5682" Type="http://schemas.openxmlformats.org/officeDocument/2006/relationships/hyperlink" Target="http://pbs.twimg.com/profile_background_images/643816951/95ce8r8uotj45yawign4.jpeg" TargetMode="External"/><Relationship Id="rId6733" Type="http://schemas.openxmlformats.org/officeDocument/2006/relationships/hyperlink" Target="http://abs.twimg.com/images/themes/theme4/bg.gif" TargetMode="External"/><Relationship Id="rId4284" Type="http://schemas.openxmlformats.org/officeDocument/2006/relationships/hyperlink" Target="http://abs.twimg.com/images/themes/theme1/bg.png" TargetMode="External"/><Relationship Id="rId5335" Type="http://schemas.openxmlformats.org/officeDocument/2006/relationships/hyperlink" Target="http://pbs.twimg.com/profile_background_images/795188756/60750a76a937bcbe0d6613e1836c8eeb.jpeg" TargetMode="External"/><Relationship Id="rId9956" Type="http://schemas.openxmlformats.org/officeDocument/2006/relationships/hyperlink" Target="http://pbs.twimg.com/profile_images/817867906042232833/JC792DqY_normal.jpg" TargetMode="External"/><Relationship Id="rId8558" Type="http://schemas.openxmlformats.org/officeDocument/2006/relationships/hyperlink" Target="http://pbs.twimg.com/profile_images/816404038224744448/pCsgnDaG_normal.jpg" TargetMode="External"/><Relationship Id="rId9609" Type="http://schemas.openxmlformats.org/officeDocument/2006/relationships/hyperlink" Target="http://pbs.twimg.com/profile_images/821582560245465088/Qf-feZX-_normal.jpg" TargetMode="External"/><Relationship Id="rId11886" Type="http://schemas.openxmlformats.org/officeDocument/2006/relationships/hyperlink" Target="https://twitter.com/chico_maivia" TargetMode="External"/><Relationship Id="rId12937" Type="http://schemas.openxmlformats.org/officeDocument/2006/relationships/hyperlink" Target="https://twitter.com/schwarbs10" TargetMode="External"/><Relationship Id="rId1945" Type="http://schemas.openxmlformats.org/officeDocument/2006/relationships/hyperlink" Target="https://pbs.twimg.com/profile_banners/68841213/1469953778" TargetMode="External"/><Relationship Id="rId10488" Type="http://schemas.openxmlformats.org/officeDocument/2006/relationships/hyperlink" Target="https://twitter.com/mrmikelawson" TargetMode="External"/><Relationship Id="rId11539" Type="http://schemas.openxmlformats.org/officeDocument/2006/relationships/hyperlink" Target="https://twitter.com/fuckabillyrex" TargetMode="External"/><Relationship Id="rId3020" Type="http://schemas.openxmlformats.org/officeDocument/2006/relationships/hyperlink" Target="https://pbs.twimg.com/profile_banners/2460460412/1483901622" TargetMode="External"/><Relationship Id="rId6590" Type="http://schemas.openxmlformats.org/officeDocument/2006/relationships/hyperlink" Target="http://pbs.twimg.com/profile_background_images/676802206/30d0a0c9ebf5dffafc95c9f5d2d0024a.jpeg" TargetMode="External"/><Relationship Id="rId7641" Type="http://schemas.openxmlformats.org/officeDocument/2006/relationships/hyperlink" Target="http://pbs.twimg.com/profile_images/808133722671353856/4L8B_ykw_normal.jpg" TargetMode="External"/><Relationship Id="rId10622" Type="http://schemas.openxmlformats.org/officeDocument/2006/relationships/hyperlink" Target="https://twitter.com/_ely_o" TargetMode="External"/><Relationship Id="rId5192" Type="http://schemas.openxmlformats.org/officeDocument/2006/relationships/hyperlink" Target="http://pbs.twimg.com/profile_background_images/282995402/_blanket.jpg" TargetMode="External"/><Relationship Id="rId6243" Type="http://schemas.openxmlformats.org/officeDocument/2006/relationships/hyperlink" Target="http://abs.twimg.com/images/themes/theme1/bg.png" TargetMode="External"/><Relationship Id="rId12794" Type="http://schemas.openxmlformats.org/officeDocument/2006/relationships/hyperlink" Target="https://twitter.com/vivigarcia42" TargetMode="External"/><Relationship Id="rId2853" Type="http://schemas.openxmlformats.org/officeDocument/2006/relationships/hyperlink" Target="https://pbs.twimg.com/profile_banners/318642543/1442790179" TargetMode="External"/><Relationship Id="rId3904" Type="http://schemas.openxmlformats.org/officeDocument/2006/relationships/hyperlink" Target="https://pbs.twimg.com/profile_banners/496715631/1484547681" TargetMode="External"/><Relationship Id="rId9466" Type="http://schemas.openxmlformats.org/officeDocument/2006/relationships/hyperlink" Target="http://pbs.twimg.com/profile_images/821220084098170882/zwsAMtP6_normal.jpg" TargetMode="External"/><Relationship Id="rId11396" Type="http://schemas.openxmlformats.org/officeDocument/2006/relationships/hyperlink" Target="https://twitter.com/keitholbermann" TargetMode="External"/><Relationship Id="rId12447" Type="http://schemas.openxmlformats.org/officeDocument/2006/relationships/hyperlink" Target="https://twitter.com/russkrause" TargetMode="External"/><Relationship Id="rId825" Type="http://schemas.openxmlformats.org/officeDocument/2006/relationships/hyperlink" Target="https://t.co/EVfYFkFwJz" TargetMode="External"/><Relationship Id="rId1455" Type="http://schemas.openxmlformats.org/officeDocument/2006/relationships/hyperlink" Target="https://pbs.twimg.com/profile_banners/16104618/1442433355" TargetMode="External"/><Relationship Id="rId2506" Type="http://schemas.openxmlformats.org/officeDocument/2006/relationships/hyperlink" Target="https://pbs.twimg.com/profile_banners/558842118/1483937785" TargetMode="External"/><Relationship Id="rId8068" Type="http://schemas.openxmlformats.org/officeDocument/2006/relationships/hyperlink" Target="http://pbs.twimg.com/profile_images/812868142829449220/EmKMEcEp_normal.jpg" TargetMode="External"/><Relationship Id="rId9119" Type="http://schemas.openxmlformats.org/officeDocument/2006/relationships/hyperlink" Target="http://pbs.twimg.com/profile_images/821217523605508100/Pb2f7x8x_normal.jpg" TargetMode="External"/><Relationship Id="rId11049" Type="http://schemas.openxmlformats.org/officeDocument/2006/relationships/hyperlink" Target="https://twitter.com/jezebel" TargetMode="External"/><Relationship Id="rId1108" Type="http://schemas.openxmlformats.org/officeDocument/2006/relationships/hyperlink" Target="https://t.co/MZRv9t5lJO" TargetMode="External"/><Relationship Id="rId4678" Type="http://schemas.openxmlformats.org/officeDocument/2006/relationships/hyperlink" Target="http://pbs.twimg.com/profile_background_images/589484173/adventure_time_dance.png" TargetMode="External"/><Relationship Id="rId5729" Type="http://schemas.openxmlformats.org/officeDocument/2006/relationships/hyperlink" Target="http://abs.twimg.com/images/themes/theme1/bg.png" TargetMode="External"/><Relationship Id="rId7151" Type="http://schemas.openxmlformats.org/officeDocument/2006/relationships/hyperlink" Target="http://pbs.twimg.com/profile_images/667319976873693188/BdXOZM3N_normal.png" TargetMode="External"/><Relationship Id="rId8202" Type="http://schemas.openxmlformats.org/officeDocument/2006/relationships/hyperlink" Target="http://pbs.twimg.com/profile_images/631097079922860032/6FVV0UZn_normal.jpg" TargetMode="External"/><Relationship Id="rId9600" Type="http://schemas.openxmlformats.org/officeDocument/2006/relationships/hyperlink" Target="http://pbs.twimg.com/profile_images/760135022154252290/94kQuQlV_normal.jpg" TargetMode="External"/><Relationship Id="rId11530" Type="http://schemas.openxmlformats.org/officeDocument/2006/relationships/hyperlink" Target="https://twitter.com/megsbgood" TargetMode="External"/><Relationship Id="rId10132" Type="http://schemas.openxmlformats.org/officeDocument/2006/relationships/hyperlink" Target="https://twitter.com/iabtoeys" TargetMode="External"/><Relationship Id="rId3761" Type="http://schemas.openxmlformats.org/officeDocument/2006/relationships/hyperlink" Target="https://pbs.twimg.com/profile_banners/578528019/1484287834" TargetMode="External"/><Relationship Id="rId4812" Type="http://schemas.openxmlformats.org/officeDocument/2006/relationships/hyperlink" Target="http://pbs.twimg.com/profile_background_images/687194568/1f4f705409da47ed08ef395b602624f2.png" TargetMode="External"/><Relationship Id="rId682" Type="http://schemas.openxmlformats.org/officeDocument/2006/relationships/hyperlink" Target="https://t.co/kLJqreQT83" TargetMode="External"/><Relationship Id="rId2363" Type="http://schemas.openxmlformats.org/officeDocument/2006/relationships/hyperlink" Target="https://pbs.twimg.com/profile_banners/766547376/1419006444" TargetMode="External"/><Relationship Id="rId3414" Type="http://schemas.openxmlformats.org/officeDocument/2006/relationships/hyperlink" Target="https://pbs.twimg.com/profile_banners/1308426613/1483650792" TargetMode="External"/><Relationship Id="rId6984" Type="http://schemas.openxmlformats.org/officeDocument/2006/relationships/hyperlink" Target="http://pbs.twimg.com/profile_images/806329915385774080/DCZozVjI_normal.jpg" TargetMode="External"/><Relationship Id="rId13008" Type="http://schemas.openxmlformats.org/officeDocument/2006/relationships/hyperlink" Target="https://twitter.com/j2thedfw" TargetMode="External"/><Relationship Id="rId335" Type="http://schemas.openxmlformats.org/officeDocument/2006/relationships/hyperlink" Target="https://t.co/FCcH4TSJPv" TargetMode="External"/><Relationship Id="rId2016" Type="http://schemas.openxmlformats.org/officeDocument/2006/relationships/hyperlink" Target="https://pbs.twimg.com/profile_banners/88749392/1484338186" TargetMode="External"/><Relationship Id="rId5586" Type="http://schemas.openxmlformats.org/officeDocument/2006/relationships/hyperlink" Target="http://pbs.twimg.com/profile_background_images/471852323401003010/XZb8CCgu.jpeg" TargetMode="External"/><Relationship Id="rId6637" Type="http://schemas.openxmlformats.org/officeDocument/2006/relationships/hyperlink" Target="http://abs.twimg.com/images/themes/theme1/bg.png" TargetMode="External"/><Relationship Id="rId4188" Type="http://schemas.openxmlformats.org/officeDocument/2006/relationships/hyperlink" Target="http://pbs.twimg.com/profile_background_images/517318759065722882/HM_9GgLK.jpeg" TargetMode="External"/><Relationship Id="rId5239" Type="http://schemas.openxmlformats.org/officeDocument/2006/relationships/hyperlink" Target="http://abs.twimg.com/images/themes/theme1/bg.png" TargetMode="External"/><Relationship Id="rId9110" Type="http://schemas.openxmlformats.org/officeDocument/2006/relationships/hyperlink" Target="http://pbs.twimg.com/profile_images/817897826789314560/OFdLxzKd_normal.jpg" TargetMode="External"/><Relationship Id="rId11040" Type="http://schemas.openxmlformats.org/officeDocument/2006/relationships/hyperlink" Target="https://twitter.com/tenessakayy" TargetMode="External"/><Relationship Id="rId1849" Type="http://schemas.openxmlformats.org/officeDocument/2006/relationships/hyperlink" Target="https://pbs.twimg.com/profile_banners/1564958000/1474419373" TargetMode="External"/><Relationship Id="rId5720" Type="http://schemas.openxmlformats.org/officeDocument/2006/relationships/hyperlink" Target="http://pbs.twimg.com/profile_background_images/16374295/fd1407-comic_book_debate.jpg" TargetMode="External"/><Relationship Id="rId192" Type="http://schemas.openxmlformats.org/officeDocument/2006/relationships/hyperlink" Target="https://t.co/Cbdx5mr2OC" TargetMode="External"/><Relationship Id="rId3271" Type="http://schemas.openxmlformats.org/officeDocument/2006/relationships/hyperlink" Target="https://pbs.twimg.com/profile_banners/3100774992/1479442094" TargetMode="External"/><Relationship Id="rId4322" Type="http://schemas.openxmlformats.org/officeDocument/2006/relationships/hyperlink" Target="http://abs.twimg.com/images/themes/theme1/bg.png" TargetMode="External"/><Relationship Id="rId7892" Type="http://schemas.openxmlformats.org/officeDocument/2006/relationships/hyperlink" Target="http://pbs.twimg.com/profile_images/819729093243654144/wia2i8sk_normal.jpg" TargetMode="External"/><Relationship Id="rId8943" Type="http://schemas.openxmlformats.org/officeDocument/2006/relationships/hyperlink" Target="http://pbs.twimg.com/profile_images/776233240785018880/s8HNdXCI_normal.jpg" TargetMode="External"/><Relationship Id="rId10873" Type="http://schemas.openxmlformats.org/officeDocument/2006/relationships/hyperlink" Target="https://twitter.com/hilaryp15360748" TargetMode="External"/><Relationship Id="rId6494" Type="http://schemas.openxmlformats.org/officeDocument/2006/relationships/hyperlink" Target="http://abs.twimg.com/images/themes/theme1/bg.png" TargetMode="External"/><Relationship Id="rId7545" Type="http://schemas.openxmlformats.org/officeDocument/2006/relationships/hyperlink" Target="http://pbs.twimg.com/profile_images/817092451617873920/0_n_cppm_normal.jpg" TargetMode="External"/><Relationship Id="rId10526" Type="http://schemas.openxmlformats.org/officeDocument/2006/relationships/hyperlink" Target="https://twitter.com/smuttwhisperer" TargetMode="External"/><Relationship Id="rId11924" Type="http://schemas.openxmlformats.org/officeDocument/2006/relationships/hyperlink" Target="https://twitter.com/alettetx" TargetMode="External"/><Relationship Id="rId5096" Type="http://schemas.openxmlformats.org/officeDocument/2006/relationships/hyperlink" Target="http://abs.twimg.com/images/themes/theme6/bg.gif" TargetMode="External"/><Relationship Id="rId6147" Type="http://schemas.openxmlformats.org/officeDocument/2006/relationships/hyperlink" Target="http://pbs.twimg.com/profile_background_images/706298863192117248/POIAu1A9.jpg" TargetMode="External"/><Relationship Id="rId12698" Type="http://schemas.openxmlformats.org/officeDocument/2006/relationships/hyperlink" Target="https://twitter.com/updefam" TargetMode="External"/><Relationship Id="rId729" Type="http://schemas.openxmlformats.org/officeDocument/2006/relationships/hyperlink" Target="http://t.co/HihTxRYc6a" TargetMode="External"/><Relationship Id="rId1359" Type="http://schemas.openxmlformats.org/officeDocument/2006/relationships/hyperlink" Target="https://pbs.twimg.com/profile_banners/416619775/1440460317" TargetMode="External"/><Relationship Id="rId2757" Type="http://schemas.openxmlformats.org/officeDocument/2006/relationships/hyperlink" Target="https://pbs.twimg.com/profile_banners/47273398/1476107843" TargetMode="External"/><Relationship Id="rId3808" Type="http://schemas.openxmlformats.org/officeDocument/2006/relationships/hyperlink" Target="https://pbs.twimg.com/profile_banners/1483902950/1484272377" TargetMode="External"/><Relationship Id="rId5230" Type="http://schemas.openxmlformats.org/officeDocument/2006/relationships/hyperlink" Target="http://abs.twimg.com/images/themes/theme1/bg.png" TargetMode="External"/><Relationship Id="rId9851" Type="http://schemas.openxmlformats.org/officeDocument/2006/relationships/hyperlink" Target="http://pbs.twimg.com/profile_images/3066453157/3fc24da29d2c6771d5ed742097361c42_normal.jpeg" TargetMode="External"/><Relationship Id="rId11781" Type="http://schemas.openxmlformats.org/officeDocument/2006/relationships/hyperlink" Target="https://twitter.com/missunitedface" TargetMode="External"/><Relationship Id="rId12832" Type="http://schemas.openxmlformats.org/officeDocument/2006/relationships/hyperlink" Target="https://twitter.com/kaymaga1" TargetMode="External"/><Relationship Id="rId65" Type="http://schemas.openxmlformats.org/officeDocument/2006/relationships/hyperlink" Target="http://t.co/eXYNba4cct" TargetMode="External"/><Relationship Id="rId1840" Type="http://schemas.openxmlformats.org/officeDocument/2006/relationships/hyperlink" Target="https://pbs.twimg.com/profile_banners/2608307622/1480549046" TargetMode="External"/><Relationship Id="rId8453" Type="http://schemas.openxmlformats.org/officeDocument/2006/relationships/hyperlink" Target="http://pbs.twimg.com/profile_images/820942840784003072/JOPJ6GQC_normal.jpg" TargetMode="External"/><Relationship Id="rId9504" Type="http://schemas.openxmlformats.org/officeDocument/2006/relationships/hyperlink" Target="http://pbs.twimg.com/profile_images/693122776190865408/agY5QdAW_normal.jpg" TargetMode="External"/><Relationship Id="rId10383" Type="http://schemas.openxmlformats.org/officeDocument/2006/relationships/hyperlink" Target="https://twitter.com/wallyxsama" TargetMode="External"/><Relationship Id="rId11434" Type="http://schemas.openxmlformats.org/officeDocument/2006/relationships/hyperlink" Target="https://twitter.com/singlescalpel" TargetMode="External"/><Relationship Id="rId7055" Type="http://schemas.openxmlformats.org/officeDocument/2006/relationships/hyperlink" Target="http://pbs.twimg.com/profile_images/3764553096/b70849a77f120d429302802d1deb717f_normal.jpeg" TargetMode="External"/><Relationship Id="rId8106" Type="http://schemas.openxmlformats.org/officeDocument/2006/relationships/hyperlink" Target="http://pbs.twimg.com/profile_images/794872551952498688/XdYFyX0o_normal.jpg" TargetMode="External"/><Relationship Id="rId10036" Type="http://schemas.openxmlformats.org/officeDocument/2006/relationships/hyperlink" Target="http://pbs.twimg.com/profile_images/820143726563467264/ZarDd5WF_normal.jpg" TargetMode="External"/><Relationship Id="rId3665" Type="http://schemas.openxmlformats.org/officeDocument/2006/relationships/hyperlink" Target="https://pbs.twimg.com/profile_banners/489566163/1480100481" TargetMode="External"/><Relationship Id="rId4716" Type="http://schemas.openxmlformats.org/officeDocument/2006/relationships/hyperlink" Target="http://abs.twimg.com/images/themes/theme9/bg.gif" TargetMode="External"/><Relationship Id="rId586" Type="http://schemas.openxmlformats.org/officeDocument/2006/relationships/hyperlink" Target="https://t.co/sTZzhQeq3b" TargetMode="External"/><Relationship Id="rId2267" Type="http://schemas.openxmlformats.org/officeDocument/2006/relationships/hyperlink" Target="https://pbs.twimg.com/profile_banners/1967631776/1399477341" TargetMode="External"/><Relationship Id="rId3318" Type="http://schemas.openxmlformats.org/officeDocument/2006/relationships/hyperlink" Target="https://pbs.twimg.com/profile_banners/16030899/1467051697" TargetMode="External"/><Relationship Id="rId6888" Type="http://schemas.openxmlformats.org/officeDocument/2006/relationships/hyperlink" Target="http://abs.twimg.com/images/themes/theme1/bg.png" TargetMode="External"/><Relationship Id="rId239" Type="http://schemas.openxmlformats.org/officeDocument/2006/relationships/hyperlink" Target="https://t.co/yGxNS2UIwX" TargetMode="External"/><Relationship Id="rId7939" Type="http://schemas.openxmlformats.org/officeDocument/2006/relationships/hyperlink" Target="http://pbs.twimg.com/profile_images/817889051961425921/wiId3-39_normal.jpg" TargetMode="External"/><Relationship Id="rId9361" Type="http://schemas.openxmlformats.org/officeDocument/2006/relationships/hyperlink" Target="http://pbs.twimg.com/profile_images/807520613107568640/CMN-I0gc_normal.jpg" TargetMode="External"/><Relationship Id="rId9014" Type="http://schemas.openxmlformats.org/officeDocument/2006/relationships/hyperlink" Target="http://pbs.twimg.com/profile_images/800783327527571456/i6gegVBG_normal.jpg" TargetMode="External"/><Relationship Id="rId11291" Type="http://schemas.openxmlformats.org/officeDocument/2006/relationships/hyperlink" Target="https://twitter.com/outdooraustria" TargetMode="External"/><Relationship Id="rId12342" Type="http://schemas.openxmlformats.org/officeDocument/2006/relationships/hyperlink" Target="https://twitter.com/photoholicgurli" TargetMode="External"/><Relationship Id="rId720" Type="http://schemas.openxmlformats.org/officeDocument/2006/relationships/hyperlink" Target="https://t.co/2ZDMKxFUYp" TargetMode="External"/><Relationship Id="rId1350" Type="http://schemas.openxmlformats.org/officeDocument/2006/relationships/hyperlink" Target="https://pbs.twimg.com/profile_banners/966692894/1484196873" TargetMode="External"/><Relationship Id="rId2401" Type="http://schemas.openxmlformats.org/officeDocument/2006/relationships/hyperlink" Target="https://pbs.twimg.com/profile_banners/4207961/1412600167" TargetMode="External"/><Relationship Id="rId5971" Type="http://schemas.openxmlformats.org/officeDocument/2006/relationships/hyperlink" Target="http://abs.twimg.com/images/themes/theme1/bg.png" TargetMode="External"/><Relationship Id="rId1003" Type="http://schemas.openxmlformats.org/officeDocument/2006/relationships/hyperlink" Target="https://t.co/bxd4YApeeu" TargetMode="External"/><Relationship Id="rId4573" Type="http://schemas.openxmlformats.org/officeDocument/2006/relationships/hyperlink" Target="http://abs.twimg.com/images/themes/theme1/bg.png" TargetMode="External"/><Relationship Id="rId5624" Type="http://schemas.openxmlformats.org/officeDocument/2006/relationships/hyperlink" Target="http://pbs.twimg.com/profile_background_images/538320368/drawing.jpg" TargetMode="External"/><Relationship Id="rId3175" Type="http://schemas.openxmlformats.org/officeDocument/2006/relationships/hyperlink" Target="https://pbs.twimg.com/profile_banners/1606953325/1481162771" TargetMode="External"/><Relationship Id="rId4226" Type="http://schemas.openxmlformats.org/officeDocument/2006/relationships/hyperlink" Target="http://abs.twimg.com/images/themes/theme1/bg.png" TargetMode="External"/><Relationship Id="rId7796" Type="http://schemas.openxmlformats.org/officeDocument/2006/relationships/hyperlink" Target="http://pbs.twimg.com/profile_images/799732270663946240/MhCNMDco_normal.jpg" TargetMode="External"/><Relationship Id="rId8847" Type="http://schemas.openxmlformats.org/officeDocument/2006/relationships/hyperlink" Target="http://pbs.twimg.com/profile_images/796462799274786817/ukMXxCny_normal.jpg" TargetMode="External"/><Relationship Id="rId6398" Type="http://schemas.openxmlformats.org/officeDocument/2006/relationships/hyperlink" Target="http://abs.twimg.com/images/themes/theme4/bg.gif" TargetMode="External"/><Relationship Id="rId7449" Type="http://schemas.openxmlformats.org/officeDocument/2006/relationships/hyperlink" Target="http://pbs.twimg.com/profile_images/821571643680047104/kzVDuQCh_normal.jpg" TargetMode="External"/><Relationship Id="rId10777" Type="http://schemas.openxmlformats.org/officeDocument/2006/relationships/hyperlink" Target="https://twitter.com/shaenarinehart" TargetMode="External"/><Relationship Id="rId11828" Type="http://schemas.openxmlformats.org/officeDocument/2006/relationships/hyperlink" Target="https://twitter.com/jseaster" TargetMode="External"/><Relationship Id="rId230" Type="http://schemas.openxmlformats.org/officeDocument/2006/relationships/hyperlink" Target="http://t.co/gT86aAsub3" TargetMode="External"/><Relationship Id="rId7930" Type="http://schemas.openxmlformats.org/officeDocument/2006/relationships/hyperlink" Target="http://pbs.twimg.com/profile_images/818345077370224648/biUD6sKc_normal.jpg" TargetMode="External"/><Relationship Id="rId10911" Type="http://schemas.openxmlformats.org/officeDocument/2006/relationships/hyperlink" Target="https://twitter.com/twice8791" TargetMode="External"/><Relationship Id="rId4083" Type="http://schemas.openxmlformats.org/officeDocument/2006/relationships/hyperlink" Target="http://pbs.twimg.com/profile_background_images/340150681/IMG_0782.JPG" TargetMode="External"/><Relationship Id="rId5481" Type="http://schemas.openxmlformats.org/officeDocument/2006/relationships/hyperlink" Target="http://pbs.twimg.com/profile_background_images/58435624/Hawaii_pict_2_Pu_ohauonau.jpg" TargetMode="External"/><Relationship Id="rId6532" Type="http://schemas.openxmlformats.org/officeDocument/2006/relationships/hyperlink" Target="http://abs.twimg.com/images/themes/theme10/bg.gif" TargetMode="External"/><Relationship Id="rId5134" Type="http://schemas.openxmlformats.org/officeDocument/2006/relationships/hyperlink" Target="http://pbs.twimg.com/profile_background_images/315483174/Twitter-BG_2_bg-image.jpg" TargetMode="External"/><Relationship Id="rId9755" Type="http://schemas.openxmlformats.org/officeDocument/2006/relationships/hyperlink" Target="http://pbs.twimg.com/profile_images/769681399955587072/4lIgjacN_normal.jpg" TargetMode="External"/><Relationship Id="rId11685" Type="http://schemas.openxmlformats.org/officeDocument/2006/relationships/hyperlink" Target="https://twitter.com/achyanks" TargetMode="External"/><Relationship Id="rId12736" Type="http://schemas.openxmlformats.org/officeDocument/2006/relationships/hyperlink" Target="https://twitter.com/leaderholder" TargetMode="External"/><Relationship Id="rId1744" Type="http://schemas.openxmlformats.org/officeDocument/2006/relationships/hyperlink" Target="https://pbs.twimg.com/profile_banners/3024037308/1445651763" TargetMode="External"/><Relationship Id="rId8357" Type="http://schemas.openxmlformats.org/officeDocument/2006/relationships/hyperlink" Target="http://pbs.twimg.com/profile_images/664720509104336896/MZAGXFVU_normal.png" TargetMode="External"/><Relationship Id="rId9408" Type="http://schemas.openxmlformats.org/officeDocument/2006/relationships/hyperlink" Target="http://pbs.twimg.com/profile_images/3073614720/52ac3c2e0746ffa57c261eae344fab12_normal.jpeg" TargetMode="External"/><Relationship Id="rId10287" Type="http://schemas.openxmlformats.org/officeDocument/2006/relationships/hyperlink" Target="https://twitter.com/topcolumbusnow" TargetMode="External"/><Relationship Id="rId11338" Type="http://schemas.openxmlformats.org/officeDocument/2006/relationships/hyperlink" Target="https://twitter.com/dej388" TargetMode="External"/><Relationship Id="rId4967" Type="http://schemas.openxmlformats.org/officeDocument/2006/relationships/hyperlink" Target="http://abs.twimg.com/images/themes/theme1/bg.png" TargetMode="External"/><Relationship Id="rId3569" Type="http://schemas.openxmlformats.org/officeDocument/2006/relationships/hyperlink" Target="https://pbs.twimg.com/profile_banners/478935928/1460475860" TargetMode="External"/><Relationship Id="rId7440" Type="http://schemas.openxmlformats.org/officeDocument/2006/relationships/hyperlink" Target="http://pbs.twimg.com/profile_images/811001959377502208/aBG0LYKd_normal.jpg" TargetMode="External"/><Relationship Id="rId6042" Type="http://schemas.openxmlformats.org/officeDocument/2006/relationships/hyperlink" Target="http://abs.twimg.com/images/themes/theme1/bg.png" TargetMode="External"/><Relationship Id="rId10421" Type="http://schemas.openxmlformats.org/officeDocument/2006/relationships/hyperlink" Target="https://twitter.com/leahdoire" TargetMode="External"/><Relationship Id="rId12593" Type="http://schemas.openxmlformats.org/officeDocument/2006/relationships/hyperlink" Target="https://twitter.com/absoluteforum" TargetMode="External"/><Relationship Id="rId971" Type="http://schemas.openxmlformats.org/officeDocument/2006/relationships/hyperlink" Target="https://t.co/DByWt45HZj" TargetMode="External"/><Relationship Id="rId2652" Type="http://schemas.openxmlformats.org/officeDocument/2006/relationships/hyperlink" Target="https://pbs.twimg.com/profile_banners/20404309/1365532424" TargetMode="External"/><Relationship Id="rId3703" Type="http://schemas.openxmlformats.org/officeDocument/2006/relationships/hyperlink" Target="https://pbs.twimg.com/profile_banners/324112320/1473654362" TargetMode="External"/><Relationship Id="rId9265" Type="http://schemas.openxmlformats.org/officeDocument/2006/relationships/hyperlink" Target="http://pbs.twimg.com/profile_images/1948445733/image_normal.jpg" TargetMode="External"/><Relationship Id="rId11195" Type="http://schemas.openxmlformats.org/officeDocument/2006/relationships/hyperlink" Target="https://twitter.com/rachp92" TargetMode="External"/><Relationship Id="rId12246" Type="http://schemas.openxmlformats.org/officeDocument/2006/relationships/hyperlink" Target="https://twitter.com/briellexlee" TargetMode="External"/><Relationship Id="rId624" Type="http://schemas.openxmlformats.org/officeDocument/2006/relationships/hyperlink" Target="https://t.co/bQuWTeowcI" TargetMode="External"/><Relationship Id="rId1254" Type="http://schemas.openxmlformats.org/officeDocument/2006/relationships/hyperlink" Target="https://pbs.twimg.com/profile_banners/53525609/1483419822" TargetMode="External"/><Relationship Id="rId2305" Type="http://schemas.openxmlformats.org/officeDocument/2006/relationships/hyperlink" Target="https://pbs.twimg.com/profile_banners/2996071064/1422204744" TargetMode="External"/><Relationship Id="rId5875" Type="http://schemas.openxmlformats.org/officeDocument/2006/relationships/hyperlink" Target="http://pbs.twimg.com/profile_background_images/726165534/f80c2a723768d9924e8b12f320c72140.jpeg" TargetMode="External"/><Relationship Id="rId6926" Type="http://schemas.openxmlformats.org/officeDocument/2006/relationships/hyperlink" Target="http://pbs.twimg.com/profile_images/809875423098261504/7OxLCXPW_normal.jpg" TargetMode="External"/><Relationship Id="rId4477" Type="http://schemas.openxmlformats.org/officeDocument/2006/relationships/hyperlink" Target="http://abs.twimg.com/images/themes/theme1/bg.png" TargetMode="External"/><Relationship Id="rId5528" Type="http://schemas.openxmlformats.org/officeDocument/2006/relationships/hyperlink" Target="http://pbs.twimg.com/profile_background_images/50832850/Picture_048.jpg" TargetMode="External"/><Relationship Id="rId3079" Type="http://schemas.openxmlformats.org/officeDocument/2006/relationships/hyperlink" Target="https://pbs.twimg.com/profile_banners/3399310570/1478907838" TargetMode="External"/><Relationship Id="rId8001" Type="http://schemas.openxmlformats.org/officeDocument/2006/relationships/hyperlink" Target="http://pbs.twimg.com/profile_images/440721642423992320/DlRcpV_y_normal.jpeg" TargetMode="External"/><Relationship Id="rId481" Type="http://schemas.openxmlformats.org/officeDocument/2006/relationships/hyperlink" Target="https://t.co/UmD2QKptBY" TargetMode="External"/><Relationship Id="rId2162" Type="http://schemas.openxmlformats.org/officeDocument/2006/relationships/hyperlink" Target="https://pbs.twimg.com/profile_banners/3723814763/1456091155" TargetMode="External"/><Relationship Id="rId3560" Type="http://schemas.openxmlformats.org/officeDocument/2006/relationships/hyperlink" Target="https://pbs.twimg.com/profile_banners/59877844/1448610387" TargetMode="External"/><Relationship Id="rId4611" Type="http://schemas.openxmlformats.org/officeDocument/2006/relationships/hyperlink" Target="http://pbs.twimg.com/profile_background_images/414488415/xyz123abc.jpg" TargetMode="External"/><Relationship Id="rId13154" Type="http://schemas.openxmlformats.org/officeDocument/2006/relationships/hyperlink" Target="https://twitter.com/gerardorks" TargetMode="External"/><Relationship Id="rId134" Type="http://schemas.openxmlformats.org/officeDocument/2006/relationships/hyperlink" Target="https://t.co/PYA2h40NqW" TargetMode="External"/><Relationship Id="rId3213" Type="http://schemas.openxmlformats.org/officeDocument/2006/relationships/hyperlink" Target="https://pbs.twimg.com/profile_banners/3054180733/1484695330" TargetMode="External"/><Relationship Id="rId6783" Type="http://schemas.openxmlformats.org/officeDocument/2006/relationships/hyperlink" Target="http://abs.twimg.com/images/themes/theme9/bg.gif" TargetMode="External"/><Relationship Id="rId7834" Type="http://schemas.openxmlformats.org/officeDocument/2006/relationships/hyperlink" Target="http://pbs.twimg.com/profile_images/802220831766028288/3ModSZFY_normal.jpg" TargetMode="External"/><Relationship Id="rId10815" Type="http://schemas.openxmlformats.org/officeDocument/2006/relationships/hyperlink" Target="https://twitter.com/dessiestfu" TargetMode="External"/><Relationship Id="rId5385" Type="http://schemas.openxmlformats.org/officeDocument/2006/relationships/hyperlink" Target="http://abs.twimg.com/images/themes/theme1/bg.png" TargetMode="External"/><Relationship Id="rId6436" Type="http://schemas.openxmlformats.org/officeDocument/2006/relationships/hyperlink" Target="http://abs.twimg.com/images/themes/theme1/bg.png" TargetMode="External"/><Relationship Id="rId1995" Type="http://schemas.openxmlformats.org/officeDocument/2006/relationships/hyperlink" Target="https://pbs.twimg.com/profile_banners/783705900/1471709769" TargetMode="External"/><Relationship Id="rId5038" Type="http://schemas.openxmlformats.org/officeDocument/2006/relationships/hyperlink" Target="http://abs.twimg.com/images/themes/theme1/bg.png" TargetMode="External"/><Relationship Id="rId9659" Type="http://schemas.openxmlformats.org/officeDocument/2006/relationships/hyperlink" Target="http://pbs.twimg.com/profile_images/806377116220686337/dsffSil__normal.jpg" TargetMode="External"/><Relationship Id="rId11589" Type="http://schemas.openxmlformats.org/officeDocument/2006/relationships/hyperlink" Target="https://twitter.com/biebspurposebby" TargetMode="External"/><Relationship Id="rId12987" Type="http://schemas.openxmlformats.org/officeDocument/2006/relationships/hyperlink" Target="https://twitter.com/tt_scraps" TargetMode="External"/><Relationship Id="rId1648" Type="http://schemas.openxmlformats.org/officeDocument/2006/relationships/hyperlink" Target="https://pbs.twimg.com/profile_banners/2269190408/1484574045" TargetMode="External"/><Relationship Id="rId3070" Type="http://schemas.openxmlformats.org/officeDocument/2006/relationships/hyperlink" Target="https://pbs.twimg.com/profile_banners/458609322/1484587309" TargetMode="External"/><Relationship Id="rId4121" Type="http://schemas.openxmlformats.org/officeDocument/2006/relationships/hyperlink" Target="http://pbs.twimg.com/profile_background_images/4233950/01balloon2.jpg" TargetMode="External"/><Relationship Id="rId6293" Type="http://schemas.openxmlformats.org/officeDocument/2006/relationships/hyperlink" Target="http://abs.twimg.com/images/themes/theme1/bg.png" TargetMode="External"/><Relationship Id="rId7691" Type="http://schemas.openxmlformats.org/officeDocument/2006/relationships/hyperlink" Target="http://pbs.twimg.com/profile_images/817955095102926849/HqJllsu6_normal.jpg" TargetMode="External"/><Relationship Id="rId8742" Type="http://schemas.openxmlformats.org/officeDocument/2006/relationships/hyperlink" Target="http://pbs.twimg.com/profile_images/3372208716/fd2b8e90dfc8d39d4436b34ec88ba699_normal.jpeg" TargetMode="External"/><Relationship Id="rId10672" Type="http://schemas.openxmlformats.org/officeDocument/2006/relationships/hyperlink" Target="https://twitter.com/hegemommy" TargetMode="External"/><Relationship Id="rId11723" Type="http://schemas.openxmlformats.org/officeDocument/2006/relationships/hyperlink" Target="https://twitter.com/devereauxamelia" TargetMode="External"/><Relationship Id="rId7344" Type="http://schemas.openxmlformats.org/officeDocument/2006/relationships/hyperlink" Target="http://pbs.twimg.com/profile_images/813852184957845506/BOQLBhAp_normal.jpg" TargetMode="External"/><Relationship Id="rId10325" Type="http://schemas.openxmlformats.org/officeDocument/2006/relationships/hyperlink" Target="https://twitter.com/theatricallyliz" TargetMode="External"/><Relationship Id="rId3954" Type="http://schemas.openxmlformats.org/officeDocument/2006/relationships/hyperlink" Target="https://pbs.twimg.com/profile_banners/357296455/1480306710" TargetMode="External"/><Relationship Id="rId12497" Type="http://schemas.openxmlformats.org/officeDocument/2006/relationships/hyperlink" Target="https://twitter.com/bicobebin" TargetMode="External"/><Relationship Id="rId875" Type="http://schemas.openxmlformats.org/officeDocument/2006/relationships/hyperlink" Target="https://t.co/P8bwNR2nz0" TargetMode="External"/><Relationship Id="rId2556" Type="http://schemas.openxmlformats.org/officeDocument/2006/relationships/hyperlink" Target="https://pbs.twimg.com/profile_banners/1310557039/1484502335" TargetMode="External"/><Relationship Id="rId3607" Type="http://schemas.openxmlformats.org/officeDocument/2006/relationships/hyperlink" Target="https://pbs.twimg.com/profile_banners/307695524/1484108560" TargetMode="External"/><Relationship Id="rId9169" Type="http://schemas.openxmlformats.org/officeDocument/2006/relationships/hyperlink" Target="http://pbs.twimg.com/profile_images/742187907616628736/MxLKO2-3_normal.jpg" TargetMode="External"/><Relationship Id="rId11099" Type="http://schemas.openxmlformats.org/officeDocument/2006/relationships/hyperlink" Target="https://twitter.com/clay_walker1211" TargetMode="External"/><Relationship Id="rId528" Type="http://schemas.openxmlformats.org/officeDocument/2006/relationships/hyperlink" Target="https://t.co/4oZBVeX6VR" TargetMode="External"/><Relationship Id="rId1158" Type="http://schemas.openxmlformats.org/officeDocument/2006/relationships/hyperlink" Target="https://t.co/J4Bda0Egmg" TargetMode="External"/><Relationship Id="rId2209" Type="http://schemas.openxmlformats.org/officeDocument/2006/relationships/hyperlink" Target="https://pbs.twimg.com/profile_banners/281807863/1479246570" TargetMode="External"/><Relationship Id="rId5779" Type="http://schemas.openxmlformats.org/officeDocument/2006/relationships/hyperlink" Target="http://abs.twimg.com/images/themes/theme4/bg.gif" TargetMode="External"/><Relationship Id="rId9650" Type="http://schemas.openxmlformats.org/officeDocument/2006/relationships/hyperlink" Target="http://pbs.twimg.com/profile_images/820443626861981696/AKgYWkla_normal.jpg" TargetMode="External"/><Relationship Id="rId8252" Type="http://schemas.openxmlformats.org/officeDocument/2006/relationships/hyperlink" Target="http://pbs.twimg.com/profile_images/771186291954167808/kPeeYKG3_normal.jpg" TargetMode="External"/><Relationship Id="rId9303" Type="http://schemas.openxmlformats.org/officeDocument/2006/relationships/hyperlink" Target="http://pbs.twimg.com/profile_images/668112089118957570/7vizUmEX_normal.jpg" TargetMode="External"/><Relationship Id="rId11580" Type="http://schemas.openxmlformats.org/officeDocument/2006/relationships/hyperlink" Target="https://twitter.com/jrjohnson_psu" TargetMode="External"/><Relationship Id="rId12631" Type="http://schemas.openxmlformats.org/officeDocument/2006/relationships/hyperlink" Target="https://twitter.com/evacameron333" TargetMode="External"/><Relationship Id="rId10182" Type="http://schemas.openxmlformats.org/officeDocument/2006/relationships/hyperlink" Target="https://twitter.com/kiarakearney_" TargetMode="External"/><Relationship Id="rId11233" Type="http://schemas.openxmlformats.org/officeDocument/2006/relationships/hyperlink" Target="https://twitter.com/asassybella" TargetMode="External"/><Relationship Id="rId4862" Type="http://schemas.openxmlformats.org/officeDocument/2006/relationships/hyperlink" Target="http://abs.twimg.com/images/themes/theme9/bg.gif" TargetMode="External"/><Relationship Id="rId5913" Type="http://schemas.openxmlformats.org/officeDocument/2006/relationships/hyperlink" Target="http://pbs.twimg.com/profile_background_images/453371551727882240/3AQz_zHt.png" TargetMode="External"/><Relationship Id="rId3464" Type="http://schemas.openxmlformats.org/officeDocument/2006/relationships/hyperlink" Target="https://pbs.twimg.com/profile_banners/321148874/1483115973" TargetMode="External"/><Relationship Id="rId4515" Type="http://schemas.openxmlformats.org/officeDocument/2006/relationships/hyperlink" Target="http://abs.twimg.com/images/themes/theme1/bg.png" TargetMode="External"/><Relationship Id="rId13058" Type="http://schemas.openxmlformats.org/officeDocument/2006/relationships/hyperlink" Target="https://twitter.com/pcflowerboy" TargetMode="External"/><Relationship Id="rId385" Type="http://schemas.openxmlformats.org/officeDocument/2006/relationships/hyperlink" Target="http://t.co/nogETYrnmN" TargetMode="External"/><Relationship Id="rId2066" Type="http://schemas.openxmlformats.org/officeDocument/2006/relationships/hyperlink" Target="https://pbs.twimg.com/profile_banners/4552055776/1478667326" TargetMode="External"/><Relationship Id="rId3117" Type="http://schemas.openxmlformats.org/officeDocument/2006/relationships/hyperlink" Target="https://pbs.twimg.com/profile_banners/627511214/1480888419" TargetMode="External"/><Relationship Id="rId6687" Type="http://schemas.openxmlformats.org/officeDocument/2006/relationships/hyperlink" Target="http://pbs.twimg.com/profile_background_images/881114116/500e7bce4a843d27647b719fd8dfe2da.png" TargetMode="External"/><Relationship Id="rId7738" Type="http://schemas.openxmlformats.org/officeDocument/2006/relationships/hyperlink" Target="http://pbs.twimg.com/profile_images/815076173394956288/fF74BrQ9_normal.jpg" TargetMode="External"/><Relationship Id="rId5289" Type="http://schemas.openxmlformats.org/officeDocument/2006/relationships/hyperlink" Target="http://pbs.twimg.com/profile_background_images/315348124/Twitter-BG_2_bg-image.jpg" TargetMode="External"/><Relationship Id="rId9160" Type="http://schemas.openxmlformats.org/officeDocument/2006/relationships/hyperlink" Target="http://pbs.twimg.com/profile_images/1295413681/4d3049ae-da86-4156-95d4-934fc0b1bc99_normal.png" TargetMode="External"/><Relationship Id="rId10719" Type="http://schemas.openxmlformats.org/officeDocument/2006/relationships/hyperlink" Target="https://twitter.com/killager" TargetMode="External"/><Relationship Id="rId11090" Type="http://schemas.openxmlformats.org/officeDocument/2006/relationships/hyperlink" Target="https://twitter.com/paparazzi_drea" TargetMode="External"/><Relationship Id="rId12141" Type="http://schemas.openxmlformats.org/officeDocument/2006/relationships/hyperlink" Target="https://twitter.com/onpointmarcom" TargetMode="External"/><Relationship Id="rId2200" Type="http://schemas.openxmlformats.org/officeDocument/2006/relationships/hyperlink" Target="https://pbs.twimg.com/profile_banners/28466494/1447876975" TargetMode="External"/><Relationship Id="rId1899" Type="http://schemas.openxmlformats.org/officeDocument/2006/relationships/hyperlink" Target="https://pbs.twimg.com/profile_banners/166899916/1479352308" TargetMode="External"/><Relationship Id="rId4372" Type="http://schemas.openxmlformats.org/officeDocument/2006/relationships/hyperlink" Target="http://pbs.twimg.com/profile_background_images/762469171/a3afd64a15f949c4b91e9577f1c32dab.jpeg" TargetMode="External"/><Relationship Id="rId5770" Type="http://schemas.openxmlformats.org/officeDocument/2006/relationships/hyperlink" Target="http://abs.twimg.com/images/themes/theme1/bg.png" TargetMode="External"/><Relationship Id="rId6821" Type="http://schemas.openxmlformats.org/officeDocument/2006/relationships/hyperlink" Target="http://pbs.twimg.com/profile_background_images/423669110/zebra_twiiter.gif" TargetMode="External"/><Relationship Id="rId4025" Type="http://schemas.openxmlformats.org/officeDocument/2006/relationships/hyperlink" Target="https://pbs.twimg.com/profile_banners/37552727/1478564691" TargetMode="External"/><Relationship Id="rId5423" Type="http://schemas.openxmlformats.org/officeDocument/2006/relationships/hyperlink" Target="http://abs.twimg.com/images/themes/theme1/bg.png" TargetMode="External"/><Relationship Id="rId8993" Type="http://schemas.openxmlformats.org/officeDocument/2006/relationships/hyperlink" Target="http://pbs.twimg.com/profile_images/743979689220280320/bFT6oGSf_normal.jpg" TargetMode="External"/><Relationship Id="rId11974" Type="http://schemas.openxmlformats.org/officeDocument/2006/relationships/hyperlink" Target="https://twitter.com/bleusburger" TargetMode="External"/><Relationship Id="rId7595" Type="http://schemas.openxmlformats.org/officeDocument/2006/relationships/hyperlink" Target="http://pbs.twimg.com/profile_images/699974743751929856/nf8OCM2A_normal.jpg" TargetMode="External"/><Relationship Id="rId8646" Type="http://schemas.openxmlformats.org/officeDocument/2006/relationships/hyperlink" Target="http://pbs.twimg.com/profile_images/778711963035578368/qx94wGPp_normal.jpg" TargetMode="External"/><Relationship Id="rId10576" Type="http://schemas.openxmlformats.org/officeDocument/2006/relationships/hyperlink" Target="https://twitter.com/brigethemidget" TargetMode="External"/><Relationship Id="rId11627" Type="http://schemas.openxmlformats.org/officeDocument/2006/relationships/hyperlink" Target="https://twitter.com/morgannbrady" TargetMode="External"/><Relationship Id="rId6197" Type="http://schemas.openxmlformats.org/officeDocument/2006/relationships/hyperlink" Target="http://pbs.twimg.com/profile_background_images/440680793715650560/5qyju4ac.png" TargetMode="External"/><Relationship Id="rId7248" Type="http://schemas.openxmlformats.org/officeDocument/2006/relationships/hyperlink" Target="http://pbs.twimg.com/profile_images/818616874363711490/IrhAVIYD_normal.jpg" TargetMode="External"/><Relationship Id="rId10229" Type="http://schemas.openxmlformats.org/officeDocument/2006/relationships/hyperlink" Target="https://twitter.com/toriggleason" TargetMode="External"/><Relationship Id="rId3858" Type="http://schemas.openxmlformats.org/officeDocument/2006/relationships/hyperlink" Target="https://pbs.twimg.com/profile_banners/157685373/1484159882" TargetMode="External"/><Relationship Id="rId4909" Type="http://schemas.openxmlformats.org/officeDocument/2006/relationships/hyperlink" Target="http://abs.twimg.com/images/themes/theme1/bg.png" TargetMode="External"/><Relationship Id="rId779" Type="http://schemas.openxmlformats.org/officeDocument/2006/relationships/hyperlink" Target="https://t.co/svalklPQbk" TargetMode="External"/><Relationship Id="rId5280" Type="http://schemas.openxmlformats.org/officeDocument/2006/relationships/hyperlink" Target="http://pbs.twimg.com/profile_background_images/29071518/72.png" TargetMode="External"/><Relationship Id="rId6331" Type="http://schemas.openxmlformats.org/officeDocument/2006/relationships/hyperlink" Target="http://pbs.twimg.com/profile_background_images/378800000091414475/b2a48a481589d2dfd00856ed9d91cb7b.jpeg" TargetMode="External"/><Relationship Id="rId10710" Type="http://schemas.openxmlformats.org/officeDocument/2006/relationships/hyperlink" Target="https://twitter.com/sabrinarock16" TargetMode="External"/><Relationship Id="rId12882" Type="http://schemas.openxmlformats.org/officeDocument/2006/relationships/hyperlink" Target="https://twitter.com/katievebee" TargetMode="External"/><Relationship Id="rId1890" Type="http://schemas.openxmlformats.org/officeDocument/2006/relationships/hyperlink" Target="https://pbs.twimg.com/profile_banners/2756581260/1483654310" TargetMode="External"/><Relationship Id="rId2941" Type="http://schemas.openxmlformats.org/officeDocument/2006/relationships/hyperlink" Target="https://pbs.twimg.com/profile_banners/598053149/1439019969" TargetMode="External"/><Relationship Id="rId8156" Type="http://schemas.openxmlformats.org/officeDocument/2006/relationships/hyperlink" Target="http://pbs.twimg.com/profile_images/701523130527776768/UsICmEut_normal.jpg" TargetMode="External"/><Relationship Id="rId9207" Type="http://schemas.openxmlformats.org/officeDocument/2006/relationships/hyperlink" Target="http://pbs.twimg.com/profile_images/794025700688732160/fnl6lga1_normal.jpg" TargetMode="External"/><Relationship Id="rId9554" Type="http://schemas.openxmlformats.org/officeDocument/2006/relationships/hyperlink" Target="http://pbs.twimg.com/profile_images/818287509113212928/C6CeXEAo_normal.jpg" TargetMode="External"/><Relationship Id="rId11484" Type="http://schemas.openxmlformats.org/officeDocument/2006/relationships/hyperlink" Target="https://twitter.com/katetobin1227" TargetMode="External"/><Relationship Id="rId12535" Type="http://schemas.openxmlformats.org/officeDocument/2006/relationships/hyperlink" Target="https://twitter.com/prncss_mk" TargetMode="External"/><Relationship Id="rId913" Type="http://schemas.openxmlformats.org/officeDocument/2006/relationships/hyperlink" Target="http://t.co/4VEazrNiUN" TargetMode="External"/><Relationship Id="rId1543" Type="http://schemas.openxmlformats.org/officeDocument/2006/relationships/hyperlink" Target="https://pbs.twimg.com/profile_banners/571450633/1484700040" TargetMode="External"/><Relationship Id="rId10086" Type="http://schemas.openxmlformats.org/officeDocument/2006/relationships/hyperlink" Target="https://twitter.com/enzerukristin" TargetMode="External"/><Relationship Id="rId11137" Type="http://schemas.openxmlformats.org/officeDocument/2006/relationships/hyperlink" Target="https://twitter.com/theweirdteacher" TargetMode="External"/><Relationship Id="rId4766" Type="http://schemas.openxmlformats.org/officeDocument/2006/relationships/hyperlink" Target="http://abs.twimg.com/images/themes/theme7/bg.gif" TargetMode="External"/><Relationship Id="rId5817" Type="http://schemas.openxmlformats.org/officeDocument/2006/relationships/hyperlink" Target="http://abs.twimg.com/images/themes/theme1/bg.png" TargetMode="External"/><Relationship Id="rId3368" Type="http://schemas.openxmlformats.org/officeDocument/2006/relationships/hyperlink" Target="https://pbs.twimg.com/profile_banners/888056353/1484572048" TargetMode="External"/><Relationship Id="rId4419" Type="http://schemas.openxmlformats.org/officeDocument/2006/relationships/hyperlink" Target="http://abs.twimg.com/images/themes/theme1/bg.png" TargetMode="External"/><Relationship Id="rId7989" Type="http://schemas.openxmlformats.org/officeDocument/2006/relationships/hyperlink" Target="http://pbs.twimg.com/profile_images/785951452850167808/W4OSKE8F_normal.jpg" TargetMode="External"/><Relationship Id="rId10220" Type="http://schemas.openxmlformats.org/officeDocument/2006/relationships/hyperlink" Target="https://twitter.com/civilscourge" TargetMode="External"/><Relationship Id="rId289" Type="http://schemas.openxmlformats.org/officeDocument/2006/relationships/hyperlink" Target="http://t.co/sE6uQ9LAio" TargetMode="External"/><Relationship Id="rId12392" Type="http://schemas.openxmlformats.org/officeDocument/2006/relationships/hyperlink" Target="https://twitter.com/tmj_okc_it" TargetMode="External"/><Relationship Id="rId770" Type="http://schemas.openxmlformats.org/officeDocument/2006/relationships/hyperlink" Target="https://t.co/B8IKgShETP" TargetMode="External"/><Relationship Id="rId2451" Type="http://schemas.openxmlformats.org/officeDocument/2006/relationships/hyperlink" Target="https://pbs.twimg.com/profile_banners/1364919528/1414083600" TargetMode="External"/><Relationship Id="rId4900" Type="http://schemas.openxmlformats.org/officeDocument/2006/relationships/hyperlink" Target="http://abs.twimg.com/images/themes/theme11/bg.gif" TargetMode="External"/><Relationship Id="rId9064" Type="http://schemas.openxmlformats.org/officeDocument/2006/relationships/hyperlink" Target="http://pbs.twimg.com/profile_images/820407883921768448/K0ZhpeZU_normal.jpg" TargetMode="External"/><Relationship Id="rId12045" Type="http://schemas.openxmlformats.org/officeDocument/2006/relationships/hyperlink" Target="https://twitter.com/sydneeyellis" TargetMode="External"/><Relationship Id="rId423" Type="http://schemas.openxmlformats.org/officeDocument/2006/relationships/hyperlink" Target="https://t.co/9f6kMAekEX" TargetMode="External"/><Relationship Id="rId1053" Type="http://schemas.openxmlformats.org/officeDocument/2006/relationships/hyperlink" Target="https://t.co/va80ltD1fM" TargetMode="External"/><Relationship Id="rId2104" Type="http://schemas.openxmlformats.org/officeDocument/2006/relationships/hyperlink" Target="https://pbs.twimg.com/profile_banners/2438308422/1469879637" TargetMode="External"/><Relationship Id="rId3502" Type="http://schemas.openxmlformats.org/officeDocument/2006/relationships/hyperlink" Target="https://pbs.twimg.com/profile_banners/973994208/1476027177" TargetMode="External"/><Relationship Id="rId5674" Type="http://schemas.openxmlformats.org/officeDocument/2006/relationships/hyperlink" Target="http://pbs.twimg.com/profile_background_images/797122459/cdc946b037c2751edebb2a1b56030e63.jpeg" TargetMode="External"/><Relationship Id="rId6725" Type="http://schemas.openxmlformats.org/officeDocument/2006/relationships/hyperlink" Target="http://abs.twimg.com/images/themes/theme11/bg.gif" TargetMode="External"/><Relationship Id="rId4276" Type="http://schemas.openxmlformats.org/officeDocument/2006/relationships/hyperlink" Target="http://pbs.twimg.com/profile_background_images/378800000159302728/jDYQyS08.jpeg" TargetMode="External"/><Relationship Id="rId5327" Type="http://schemas.openxmlformats.org/officeDocument/2006/relationships/hyperlink" Target="http://pbs.twimg.com/profile_background_images/315404874/Twitter-BG_2_bg-image.jpg" TargetMode="External"/><Relationship Id="rId8897" Type="http://schemas.openxmlformats.org/officeDocument/2006/relationships/hyperlink" Target="http://pbs.twimg.com/profile_images/819227251988451328/RzFZDFko_normal.jpg" TargetMode="External"/><Relationship Id="rId9948" Type="http://schemas.openxmlformats.org/officeDocument/2006/relationships/hyperlink" Target="http://pbs.twimg.com/profile_images/812086999976771584/N1K-r2qw_normal.jpg" TargetMode="External"/><Relationship Id="rId11878" Type="http://schemas.openxmlformats.org/officeDocument/2006/relationships/hyperlink" Target="https://twitter.com/sun_shower3" TargetMode="External"/><Relationship Id="rId1937" Type="http://schemas.openxmlformats.org/officeDocument/2006/relationships/hyperlink" Target="https://pbs.twimg.com/profile_banners/635142048/1468860667" TargetMode="External"/><Relationship Id="rId7499" Type="http://schemas.openxmlformats.org/officeDocument/2006/relationships/hyperlink" Target="http://pbs.twimg.com/profile_images/378800000709183776/6273b31aa1836ac86426478aaa82a597_normal.jpeg" TargetMode="External"/><Relationship Id="rId12929" Type="http://schemas.openxmlformats.org/officeDocument/2006/relationships/hyperlink" Target="https://twitter.com/arycojitec" TargetMode="External"/><Relationship Id="rId4410" Type="http://schemas.openxmlformats.org/officeDocument/2006/relationships/hyperlink" Target="http://abs.twimg.com/images/themes/theme1/bg.png" TargetMode="External"/><Relationship Id="rId280" Type="http://schemas.openxmlformats.org/officeDocument/2006/relationships/hyperlink" Target="https://t.co/OHVY5sBemO" TargetMode="External"/><Relationship Id="rId3012" Type="http://schemas.openxmlformats.org/officeDocument/2006/relationships/hyperlink" Target="https://pbs.twimg.com/profile_banners/3322642872/1452543894" TargetMode="External"/><Relationship Id="rId6582" Type="http://schemas.openxmlformats.org/officeDocument/2006/relationships/hyperlink" Target="http://pbs.twimg.com/profile_background_images/752752287/579e7e27617b5c3321c7e494526c34b8.gif" TargetMode="External"/><Relationship Id="rId7980" Type="http://schemas.openxmlformats.org/officeDocument/2006/relationships/hyperlink" Target="http://pbs.twimg.com/profile_images/813961881652199424/TNZ-mWnl_normal.jpg" TargetMode="External"/><Relationship Id="rId10961" Type="http://schemas.openxmlformats.org/officeDocument/2006/relationships/hyperlink" Target="https://twitter.com/jessicahaley12_" TargetMode="External"/><Relationship Id="rId5184" Type="http://schemas.openxmlformats.org/officeDocument/2006/relationships/hyperlink" Target="http://abs.twimg.com/images/themes/theme1/bg.png" TargetMode="External"/><Relationship Id="rId6235" Type="http://schemas.openxmlformats.org/officeDocument/2006/relationships/hyperlink" Target="http://abs.twimg.com/images/themes/theme10/bg.gif" TargetMode="External"/><Relationship Id="rId7633" Type="http://schemas.openxmlformats.org/officeDocument/2006/relationships/hyperlink" Target="http://pbs.twimg.com/profile_images/817595852223086592/NdVq0QYz_normal.jpg" TargetMode="External"/><Relationship Id="rId10614" Type="http://schemas.openxmlformats.org/officeDocument/2006/relationships/hyperlink" Target="https://twitter.com/scottkalyn" TargetMode="External"/><Relationship Id="rId12786" Type="http://schemas.openxmlformats.org/officeDocument/2006/relationships/hyperlink" Target="https://twitter.com/haidynwhitley" TargetMode="External"/><Relationship Id="rId1794" Type="http://schemas.openxmlformats.org/officeDocument/2006/relationships/hyperlink" Target="https://pbs.twimg.com/profile_banners/58503762/1419263676" TargetMode="External"/><Relationship Id="rId2845" Type="http://schemas.openxmlformats.org/officeDocument/2006/relationships/hyperlink" Target="https://pbs.twimg.com/profile_banners/448379342/1482821017" TargetMode="External"/><Relationship Id="rId9458" Type="http://schemas.openxmlformats.org/officeDocument/2006/relationships/hyperlink" Target="http://pbs.twimg.com/profile_images/808088565829816320/KTsLQC5Q_normal.jpg" TargetMode="External"/><Relationship Id="rId11388" Type="http://schemas.openxmlformats.org/officeDocument/2006/relationships/hyperlink" Target="https://twitter.com/ohbabyrich" TargetMode="External"/><Relationship Id="rId12439" Type="http://schemas.openxmlformats.org/officeDocument/2006/relationships/hyperlink" Target="https://twitter.com/tmj_den_retail" TargetMode="External"/><Relationship Id="rId817" Type="http://schemas.openxmlformats.org/officeDocument/2006/relationships/hyperlink" Target="http://t.co/jsy7uojefH" TargetMode="External"/><Relationship Id="rId1447" Type="http://schemas.openxmlformats.org/officeDocument/2006/relationships/hyperlink" Target="https://pbs.twimg.com/profile_banners/139241426/1469487281" TargetMode="External"/><Relationship Id="rId7490" Type="http://schemas.openxmlformats.org/officeDocument/2006/relationships/hyperlink" Target="http://pbs.twimg.com/profile_images/806699523070230528/J0NcP9Sx_normal.jpg" TargetMode="External"/><Relationship Id="rId8541" Type="http://schemas.openxmlformats.org/officeDocument/2006/relationships/hyperlink" Target="http://pbs.twimg.com/profile_images/1249457118/jennifer_i_heart_faces_profile_normal.jpg" TargetMode="External"/><Relationship Id="rId12920" Type="http://schemas.openxmlformats.org/officeDocument/2006/relationships/hyperlink" Target="https://twitter.com/dustin_tsu18" TargetMode="External"/><Relationship Id="rId6092" Type="http://schemas.openxmlformats.org/officeDocument/2006/relationships/hyperlink" Target="http://abs.twimg.com/images/themes/theme1/bg.png" TargetMode="External"/><Relationship Id="rId7143" Type="http://schemas.openxmlformats.org/officeDocument/2006/relationships/hyperlink" Target="http://pbs.twimg.com/profile_images/806573015278428160/f-PT5BuH_normal.jpg" TargetMode="External"/><Relationship Id="rId10124" Type="http://schemas.openxmlformats.org/officeDocument/2006/relationships/hyperlink" Target="https://twitter.com/pacificoreconst" TargetMode="External"/><Relationship Id="rId10471" Type="http://schemas.openxmlformats.org/officeDocument/2006/relationships/hyperlink" Target="https://twitter.com/jadore__pink" TargetMode="External"/><Relationship Id="rId11522" Type="http://schemas.openxmlformats.org/officeDocument/2006/relationships/hyperlink" Target="https://twitter.com/wassupbby" TargetMode="External"/><Relationship Id="rId3753" Type="http://schemas.openxmlformats.org/officeDocument/2006/relationships/hyperlink" Target="https://pbs.twimg.com/profile_banners/2479914049/1482293184" TargetMode="External"/><Relationship Id="rId4804" Type="http://schemas.openxmlformats.org/officeDocument/2006/relationships/hyperlink" Target="http://abs.twimg.com/images/themes/theme1/bg.png" TargetMode="External"/><Relationship Id="rId12296" Type="http://schemas.openxmlformats.org/officeDocument/2006/relationships/hyperlink" Target="https://twitter.com/sidalice" TargetMode="External"/><Relationship Id="rId674" Type="http://schemas.openxmlformats.org/officeDocument/2006/relationships/hyperlink" Target="https://t.co/fC0nwCJEBa" TargetMode="External"/><Relationship Id="rId2355" Type="http://schemas.openxmlformats.org/officeDocument/2006/relationships/hyperlink" Target="https://pbs.twimg.com/profile_banners/45986085/1398555929" TargetMode="External"/><Relationship Id="rId3406" Type="http://schemas.openxmlformats.org/officeDocument/2006/relationships/hyperlink" Target="https://pbs.twimg.com/profile_banners/28677207/1448161305" TargetMode="External"/><Relationship Id="rId6976" Type="http://schemas.openxmlformats.org/officeDocument/2006/relationships/hyperlink" Target="http://pbs.twimg.com/profile_images/815079054147620864/JpnnP3ZH_normal.jpg" TargetMode="External"/><Relationship Id="rId327" Type="http://schemas.openxmlformats.org/officeDocument/2006/relationships/hyperlink" Target="https://t.co/D4SBD99Ucx" TargetMode="External"/><Relationship Id="rId2008" Type="http://schemas.openxmlformats.org/officeDocument/2006/relationships/hyperlink" Target="https://pbs.twimg.com/profile_banners/34486706/1478804937" TargetMode="External"/><Relationship Id="rId5578" Type="http://schemas.openxmlformats.org/officeDocument/2006/relationships/hyperlink" Target="http://pbs.twimg.com/profile_background_images/595476346/j0u7iwxs6k94nwo7yag2.jpeg" TargetMode="External"/><Relationship Id="rId6629" Type="http://schemas.openxmlformats.org/officeDocument/2006/relationships/hyperlink" Target="http://pbs.twimg.com/profile_background_images/817996179/f0f2d26a675f42d2f832fec01a7584a3.png" TargetMode="External"/><Relationship Id="rId12430" Type="http://schemas.openxmlformats.org/officeDocument/2006/relationships/hyperlink" Target="https://twitter.com/hachiemachie" TargetMode="External"/><Relationship Id="rId8051" Type="http://schemas.openxmlformats.org/officeDocument/2006/relationships/hyperlink" Target="http://pbs.twimg.com/profile_images/378800000610930654/0e30bf781947c2650a9a8d87fd74341b_normal.jpeg" TargetMode="External"/><Relationship Id="rId9102" Type="http://schemas.openxmlformats.org/officeDocument/2006/relationships/hyperlink" Target="http://pbs.twimg.com/profile_images/808434396063760384/fiicHFpq_normal.jpg" TargetMode="External"/><Relationship Id="rId11032" Type="http://schemas.openxmlformats.org/officeDocument/2006/relationships/hyperlink" Target="https://twitter.com/gloriaamerson" TargetMode="External"/><Relationship Id="rId4661" Type="http://schemas.openxmlformats.org/officeDocument/2006/relationships/hyperlink" Target="http://abs.twimg.com/images/themes/theme1/bg.png" TargetMode="External"/><Relationship Id="rId3263" Type="http://schemas.openxmlformats.org/officeDocument/2006/relationships/hyperlink" Target="https://pbs.twimg.com/profile_banners/777337176082087936/1477370589" TargetMode="External"/><Relationship Id="rId4314" Type="http://schemas.openxmlformats.org/officeDocument/2006/relationships/hyperlink" Target="http://abs.twimg.com/images/themes/theme1/bg.png" TargetMode="External"/><Relationship Id="rId5712" Type="http://schemas.openxmlformats.org/officeDocument/2006/relationships/hyperlink" Target="http://abs.twimg.com/images/themes/theme1/bg.png" TargetMode="External"/><Relationship Id="rId184" Type="http://schemas.openxmlformats.org/officeDocument/2006/relationships/hyperlink" Target="http://t.co/lMgAoy2umx" TargetMode="External"/><Relationship Id="rId7884" Type="http://schemas.openxmlformats.org/officeDocument/2006/relationships/hyperlink" Target="http://abs.twimg.com/sticky/default_profile_images/default_profile_3_normal.png" TargetMode="External"/><Relationship Id="rId8935" Type="http://schemas.openxmlformats.org/officeDocument/2006/relationships/hyperlink" Target="http://pbs.twimg.com/profile_images/819513134633218048/5TpUU7Rf_normal.jpg" TargetMode="External"/><Relationship Id="rId10865" Type="http://schemas.openxmlformats.org/officeDocument/2006/relationships/hyperlink" Target="https://twitter.com/nanamchiak" TargetMode="External"/><Relationship Id="rId11916" Type="http://schemas.openxmlformats.org/officeDocument/2006/relationships/hyperlink" Target="https://twitter.com/nanurbino411" TargetMode="External"/><Relationship Id="rId5088" Type="http://schemas.openxmlformats.org/officeDocument/2006/relationships/hyperlink" Target="http://pbs.twimg.com/profile_background_images/552338874/White" TargetMode="External"/><Relationship Id="rId6139" Type="http://schemas.openxmlformats.org/officeDocument/2006/relationships/hyperlink" Target="http://pbs.twimg.com/profile_background_images/378800000025700866/2536781296b5f5e42443679b7291cefd.jpeg" TargetMode="External"/><Relationship Id="rId6486" Type="http://schemas.openxmlformats.org/officeDocument/2006/relationships/hyperlink" Target="http://pbs.twimg.com/profile_background_images/338573056/xaa3c90186bfa8bd459e46e83a990c8d.jpg" TargetMode="External"/><Relationship Id="rId7537" Type="http://schemas.openxmlformats.org/officeDocument/2006/relationships/hyperlink" Target="http://pbs.twimg.com/profile_images/820730322878763008/wc0NsHie_normal.jpg" TargetMode="External"/><Relationship Id="rId10518" Type="http://schemas.openxmlformats.org/officeDocument/2006/relationships/hyperlink" Target="https://twitter.com/baeg0d_47" TargetMode="External"/><Relationship Id="rId1698" Type="http://schemas.openxmlformats.org/officeDocument/2006/relationships/hyperlink" Target="https://pbs.twimg.com/profile_banners/431604085/1466574501" TargetMode="External"/><Relationship Id="rId2749" Type="http://schemas.openxmlformats.org/officeDocument/2006/relationships/hyperlink" Target="https://pbs.twimg.com/profile_banners/715204556/1483646539" TargetMode="External"/><Relationship Id="rId6620" Type="http://schemas.openxmlformats.org/officeDocument/2006/relationships/hyperlink" Target="http://abs.twimg.com/images/themes/theme1/bg.png" TargetMode="External"/><Relationship Id="rId4171" Type="http://schemas.openxmlformats.org/officeDocument/2006/relationships/hyperlink" Target="http://abs.twimg.com/images/themes/theme1/bg.png" TargetMode="External"/><Relationship Id="rId5222" Type="http://schemas.openxmlformats.org/officeDocument/2006/relationships/hyperlink" Target="http://abs.twimg.com/images/themes/theme1/bg.png" TargetMode="External"/><Relationship Id="rId8792" Type="http://schemas.openxmlformats.org/officeDocument/2006/relationships/hyperlink" Target="http://pbs.twimg.com/profile_images/716995115835723776/IUdqCPxf_normal.jpg" TargetMode="External"/><Relationship Id="rId57" Type="http://schemas.openxmlformats.org/officeDocument/2006/relationships/hyperlink" Target="https://t.co/wXjptSs5cV" TargetMode="External"/><Relationship Id="rId7394" Type="http://schemas.openxmlformats.org/officeDocument/2006/relationships/hyperlink" Target="http://pbs.twimg.com/profile_images/810271766656393216/63sQ4hcU_normal.jpg" TargetMode="External"/><Relationship Id="rId8445" Type="http://schemas.openxmlformats.org/officeDocument/2006/relationships/hyperlink" Target="http://pbs.twimg.com/profile_images/821182382979969024/sshtYohw_normal.jpg" TargetMode="External"/><Relationship Id="rId9843" Type="http://schemas.openxmlformats.org/officeDocument/2006/relationships/hyperlink" Target="http://pbs.twimg.com/profile_images/752511517287911425/Ibk6GDUw_normal.jpg" TargetMode="External"/><Relationship Id="rId11773" Type="http://schemas.openxmlformats.org/officeDocument/2006/relationships/hyperlink" Target="https://twitter.com/kelseeleighh" TargetMode="External"/><Relationship Id="rId12824" Type="http://schemas.openxmlformats.org/officeDocument/2006/relationships/hyperlink" Target="https://twitter.com/jordyn_74" TargetMode="External"/><Relationship Id="rId1832" Type="http://schemas.openxmlformats.org/officeDocument/2006/relationships/hyperlink" Target="https://pbs.twimg.com/profile_banners/991625149/1466195789" TargetMode="External"/><Relationship Id="rId7047" Type="http://schemas.openxmlformats.org/officeDocument/2006/relationships/hyperlink" Target="http://pbs.twimg.com/profile_images/815360891998916608/KIBT835Q_normal.jpg" TargetMode="External"/><Relationship Id="rId10375" Type="http://schemas.openxmlformats.org/officeDocument/2006/relationships/hyperlink" Target="https://twitter.com/ryunosuketanaka" TargetMode="External"/><Relationship Id="rId11426" Type="http://schemas.openxmlformats.org/officeDocument/2006/relationships/hyperlink" Target="https://twitter.com/say_spang" TargetMode="External"/><Relationship Id="rId10028" Type="http://schemas.openxmlformats.org/officeDocument/2006/relationships/hyperlink" Target="http://pbs.twimg.com/profile_images/820891945451061254/F5G5-rYM_normal.jpg" TargetMode="External"/><Relationship Id="rId3657" Type="http://schemas.openxmlformats.org/officeDocument/2006/relationships/hyperlink" Target="https://pbs.twimg.com/profile_banners/310001671/1479486270" TargetMode="External"/><Relationship Id="rId4708" Type="http://schemas.openxmlformats.org/officeDocument/2006/relationships/hyperlink" Target="http://pbs.twimg.com/profile_background_images/576260829177257984/FPDPmR3c.jpeg" TargetMode="External"/><Relationship Id="rId578" Type="http://schemas.openxmlformats.org/officeDocument/2006/relationships/hyperlink" Target="https://t.co/UTmfDbltgC" TargetMode="External"/><Relationship Id="rId2259" Type="http://schemas.openxmlformats.org/officeDocument/2006/relationships/hyperlink" Target="https://pbs.twimg.com/profile_banners/57509217/1435162329" TargetMode="External"/><Relationship Id="rId6130" Type="http://schemas.openxmlformats.org/officeDocument/2006/relationships/hyperlink" Target="http://pbs.twimg.com/profile_background_images/624872647776694272/bpZJueAg.png" TargetMode="External"/><Relationship Id="rId12681" Type="http://schemas.openxmlformats.org/officeDocument/2006/relationships/hyperlink" Target="https://twitter.com/jobshouts" TargetMode="External"/><Relationship Id="rId2740" Type="http://schemas.openxmlformats.org/officeDocument/2006/relationships/hyperlink" Target="https://pbs.twimg.com/profile_banners/349242755/1484406640" TargetMode="External"/><Relationship Id="rId9353" Type="http://schemas.openxmlformats.org/officeDocument/2006/relationships/hyperlink" Target="http://pbs.twimg.com/profile_images/819968917544300544/bUPNFV9A_normal.jpg" TargetMode="External"/><Relationship Id="rId11283" Type="http://schemas.openxmlformats.org/officeDocument/2006/relationships/hyperlink" Target="https://twitter.com/carlisleboy" TargetMode="External"/><Relationship Id="rId12334" Type="http://schemas.openxmlformats.org/officeDocument/2006/relationships/hyperlink" Target="https://twitter.com/adriannaxmarie" TargetMode="External"/><Relationship Id="rId712" Type="http://schemas.openxmlformats.org/officeDocument/2006/relationships/hyperlink" Target="https://t.co/uIEHSZL62t" TargetMode="External"/><Relationship Id="rId1342" Type="http://schemas.openxmlformats.org/officeDocument/2006/relationships/hyperlink" Target="https://pbs.twimg.com/profile_banners/286942654/1484171017" TargetMode="External"/><Relationship Id="rId9006" Type="http://schemas.openxmlformats.org/officeDocument/2006/relationships/hyperlink" Target="http://pbs.twimg.com/profile_images/800845833843380224/lhrkey5O_normal.jpg" TargetMode="External"/><Relationship Id="rId5963" Type="http://schemas.openxmlformats.org/officeDocument/2006/relationships/hyperlink" Target="http://abs.twimg.com/images/themes/theme1/bg.png" TargetMode="External"/><Relationship Id="rId3167" Type="http://schemas.openxmlformats.org/officeDocument/2006/relationships/hyperlink" Target="https://pbs.twimg.com/profile_banners/1304955115/1483524254" TargetMode="External"/><Relationship Id="rId4565" Type="http://schemas.openxmlformats.org/officeDocument/2006/relationships/hyperlink" Target="http://abs.twimg.com/images/themes/theme1/bg.png" TargetMode="External"/><Relationship Id="rId5616" Type="http://schemas.openxmlformats.org/officeDocument/2006/relationships/hyperlink" Target="http://abs.twimg.com/images/themes/theme1/bg.png" TargetMode="External"/><Relationship Id="rId4218" Type="http://schemas.openxmlformats.org/officeDocument/2006/relationships/hyperlink" Target="http://pbs.twimg.com/profile_background_images/6699897/tweet.jpg" TargetMode="External"/><Relationship Id="rId7788" Type="http://schemas.openxmlformats.org/officeDocument/2006/relationships/hyperlink" Target="http://pbs.twimg.com/profile_images/801940451913777152/-6jP-GPc_normal.jpg" TargetMode="External"/><Relationship Id="rId8839" Type="http://schemas.openxmlformats.org/officeDocument/2006/relationships/hyperlink" Target="http://pbs.twimg.com/profile_images/796542971609051136/LY73AgKY_normal.jpg" TargetMode="External"/><Relationship Id="rId10769" Type="http://schemas.openxmlformats.org/officeDocument/2006/relationships/hyperlink" Target="https://twitter.com/rosemarywitch" TargetMode="External"/><Relationship Id="rId12191" Type="http://schemas.openxmlformats.org/officeDocument/2006/relationships/hyperlink" Target="https://twitter.com/ciaralexus_xoxo" TargetMode="External"/><Relationship Id="rId2250" Type="http://schemas.openxmlformats.org/officeDocument/2006/relationships/hyperlink" Target="https://pbs.twimg.com/profile_banners/425255262/1483896244" TargetMode="External"/><Relationship Id="rId3301" Type="http://schemas.openxmlformats.org/officeDocument/2006/relationships/hyperlink" Target="https://pbs.twimg.com/profile_banners/4749939152/1484572262" TargetMode="External"/><Relationship Id="rId6871" Type="http://schemas.openxmlformats.org/officeDocument/2006/relationships/hyperlink" Target="http://abs.twimg.com/images/themes/theme10/bg.gif" TargetMode="External"/><Relationship Id="rId222" Type="http://schemas.openxmlformats.org/officeDocument/2006/relationships/hyperlink" Target="https://t.co/wdKqpk7iTC" TargetMode="External"/><Relationship Id="rId5473" Type="http://schemas.openxmlformats.org/officeDocument/2006/relationships/hyperlink" Target="http://pbs.twimg.com/profile_background_images/683790718200975361/o8YHurIN.jpg" TargetMode="External"/><Relationship Id="rId6524" Type="http://schemas.openxmlformats.org/officeDocument/2006/relationships/hyperlink" Target="http://abs.twimg.com/images/themes/theme10/bg.gif" TargetMode="External"/><Relationship Id="rId7922" Type="http://schemas.openxmlformats.org/officeDocument/2006/relationships/hyperlink" Target="http://pbs.twimg.com/profile_images/815792404586373120/ATy5Za2P_normal.jpg" TargetMode="External"/><Relationship Id="rId10903" Type="http://schemas.openxmlformats.org/officeDocument/2006/relationships/hyperlink" Target="https://twitter.com/cardbearhelp" TargetMode="External"/><Relationship Id="rId4075" Type="http://schemas.openxmlformats.org/officeDocument/2006/relationships/hyperlink" Target="http://pbs.twimg.com/profile_background_images/47970865/nvdenverbroncos.br.jpg" TargetMode="External"/><Relationship Id="rId5126" Type="http://schemas.openxmlformats.org/officeDocument/2006/relationships/hyperlink" Target="http://abs.twimg.com/images/themes/theme1/bg.png" TargetMode="External"/><Relationship Id="rId7298" Type="http://schemas.openxmlformats.org/officeDocument/2006/relationships/hyperlink" Target="http://pbs.twimg.com/profile_images/818182770358784000/yE3pA6zB_normal.jpg" TargetMode="External"/><Relationship Id="rId8349" Type="http://schemas.openxmlformats.org/officeDocument/2006/relationships/hyperlink" Target="http://pbs.twimg.com/profile_images/809308551592181760/MeqaEJFr_normal.jpg" TargetMode="External"/><Relationship Id="rId8696" Type="http://schemas.openxmlformats.org/officeDocument/2006/relationships/hyperlink" Target="http://abs.twimg.com/sticky/default_profile_images/default_profile_4_normal.png" TargetMode="External"/><Relationship Id="rId9747" Type="http://schemas.openxmlformats.org/officeDocument/2006/relationships/hyperlink" Target="http://pbs.twimg.com/profile_images/808578600052158464/fxvT2nyv_normal.jpg" TargetMode="External"/><Relationship Id="rId11677" Type="http://schemas.openxmlformats.org/officeDocument/2006/relationships/hyperlink" Target="https://twitter.com/jenjentrixie" TargetMode="External"/><Relationship Id="rId12728" Type="http://schemas.openxmlformats.org/officeDocument/2006/relationships/hyperlink" Target="https://twitter.com/punkinnonstop" TargetMode="External"/><Relationship Id="rId1736" Type="http://schemas.openxmlformats.org/officeDocument/2006/relationships/hyperlink" Target="https://pbs.twimg.com/profile_banners/3226170622/1481213583" TargetMode="External"/><Relationship Id="rId10279" Type="http://schemas.openxmlformats.org/officeDocument/2006/relationships/hyperlink" Target="https://twitter.com/ashley_dawn67" TargetMode="External"/><Relationship Id="rId4959" Type="http://schemas.openxmlformats.org/officeDocument/2006/relationships/hyperlink" Target="http://abs.twimg.com/images/themes/theme1/bg.png" TargetMode="External"/><Relationship Id="rId8830" Type="http://schemas.openxmlformats.org/officeDocument/2006/relationships/hyperlink" Target="http://pbs.twimg.com/profile_images/676945306316087297/WwNA18mC_normal.jpg" TargetMode="External"/><Relationship Id="rId6381" Type="http://schemas.openxmlformats.org/officeDocument/2006/relationships/hyperlink" Target="http://pbs.twimg.com/profile_background_images/378800000160853071/7AYjcLa3.png" TargetMode="External"/><Relationship Id="rId7432" Type="http://schemas.openxmlformats.org/officeDocument/2006/relationships/hyperlink" Target="http://pbs.twimg.com/profile_images/815766806392664064/vurhw6pS_normal.jpg" TargetMode="External"/><Relationship Id="rId10413" Type="http://schemas.openxmlformats.org/officeDocument/2006/relationships/hyperlink" Target="https://twitter.com/flygones" TargetMode="External"/><Relationship Id="rId10760" Type="http://schemas.openxmlformats.org/officeDocument/2006/relationships/hyperlink" Target="https://twitter.com/myrudy321" TargetMode="External"/><Relationship Id="rId11811" Type="http://schemas.openxmlformats.org/officeDocument/2006/relationships/hyperlink" Target="https://twitter.com/mediaboxstore" TargetMode="External"/><Relationship Id="rId6034" Type="http://schemas.openxmlformats.org/officeDocument/2006/relationships/hyperlink" Target="http://pbs.twimg.com/profile_background_images/623642071975342080/Jd0U2lyA.jpg" TargetMode="External"/><Relationship Id="rId1593" Type="http://schemas.openxmlformats.org/officeDocument/2006/relationships/hyperlink" Target="https://pbs.twimg.com/profile_banners/2799246517/1481349645" TargetMode="External"/><Relationship Id="rId2991" Type="http://schemas.openxmlformats.org/officeDocument/2006/relationships/hyperlink" Target="https://pbs.twimg.com/profile_banners/318510842/1484423574" TargetMode="External"/><Relationship Id="rId9257" Type="http://schemas.openxmlformats.org/officeDocument/2006/relationships/hyperlink" Target="http://abs.twimg.com/sticky/default_profile_images/default_profile_6_normal.png" TargetMode="External"/><Relationship Id="rId11187" Type="http://schemas.openxmlformats.org/officeDocument/2006/relationships/hyperlink" Target="https://twitter.com/gt_ventura" TargetMode="External"/><Relationship Id="rId12585" Type="http://schemas.openxmlformats.org/officeDocument/2006/relationships/hyperlink" Target="https://twitter.com/pulluppanda" TargetMode="External"/><Relationship Id="rId963" Type="http://schemas.openxmlformats.org/officeDocument/2006/relationships/hyperlink" Target="https://t.co/9xsIC9USMM" TargetMode="External"/><Relationship Id="rId1246" Type="http://schemas.openxmlformats.org/officeDocument/2006/relationships/hyperlink" Target="https://pbs.twimg.com/profile_banners/37981933/1478644348" TargetMode="External"/><Relationship Id="rId2644" Type="http://schemas.openxmlformats.org/officeDocument/2006/relationships/hyperlink" Target="https://pbs.twimg.com/profile_banners/3070130779/1470621784" TargetMode="External"/><Relationship Id="rId12238" Type="http://schemas.openxmlformats.org/officeDocument/2006/relationships/hyperlink" Target="https://twitter.com/benjpierce" TargetMode="External"/><Relationship Id="rId616" Type="http://schemas.openxmlformats.org/officeDocument/2006/relationships/hyperlink" Target="https://t.co/gAWOlJhy2G" TargetMode="External"/><Relationship Id="rId5867" Type="http://schemas.openxmlformats.org/officeDocument/2006/relationships/hyperlink" Target="http://pbs.twimg.com/profile_background_images/378800000017758799/fc161eb3dd41c2d98d45072cdf959a5a.jpeg" TargetMode="External"/><Relationship Id="rId6918" Type="http://schemas.openxmlformats.org/officeDocument/2006/relationships/hyperlink" Target="http://pbs.twimg.com/profile_images/819570621948502019/c84Ja2WV_normal.jpg" TargetMode="External"/><Relationship Id="rId4469" Type="http://schemas.openxmlformats.org/officeDocument/2006/relationships/hyperlink" Target="http://pbs.twimg.com/profile_background_images/589484731244253185/8bOABdD-.jpg" TargetMode="External"/><Relationship Id="rId8340" Type="http://schemas.openxmlformats.org/officeDocument/2006/relationships/hyperlink" Target="http://pbs.twimg.com/profile_images/800005969027670018/B0ADSUM7_normal.jpg" TargetMode="External"/><Relationship Id="rId10270" Type="http://schemas.openxmlformats.org/officeDocument/2006/relationships/hyperlink" Target="https://twitter.com/jason73brown" TargetMode="External"/><Relationship Id="rId11321" Type="http://schemas.openxmlformats.org/officeDocument/2006/relationships/hyperlink" Target="https://twitter.com/meeeedge" TargetMode="External"/><Relationship Id="rId4950" Type="http://schemas.openxmlformats.org/officeDocument/2006/relationships/hyperlink" Target="http://pbs.twimg.com/profile_background_images/426908880/MayaParker.jpg" TargetMode="External"/><Relationship Id="rId3552" Type="http://schemas.openxmlformats.org/officeDocument/2006/relationships/hyperlink" Target="https://pbs.twimg.com/profile_banners/28487761/1448160177" TargetMode="External"/><Relationship Id="rId4603" Type="http://schemas.openxmlformats.org/officeDocument/2006/relationships/hyperlink" Target="http://pbs.twimg.com/profile_background_images/608324195/i7crtaaa0uxrt7gksmh1.jpeg" TargetMode="External"/><Relationship Id="rId12095" Type="http://schemas.openxmlformats.org/officeDocument/2006/relationships/hyperlink" Target="https://twitter.com/kelbean33" TargetMode="External"/><Relationship Id="rId13146" Type="http://schemas.openxmlformats.org/officeDocument/2006/relationships/hyperlink" Target="https://twitter.com/amandamendia" TargetMode="External"/><Relationship Id="rId473" Type="http://schemas.openxmlformats.org/officeDocument/2006/relationships/hyperlink" Target="http://t.co/i6PpkKdLe5" TargetMode="External"/><Relationship Id="rId2154" Type="http://schemas.openxmlformats.org/officeDocument/2006/relationships/hyperlink" Target="https://pbs.twimg.com/profile_banners/72757555/1409805621" TargetMode="External"/><Relationship Id="rId3205" Type="http://schemas.openxmlformats.org/officeDocument/2006/relationships/hyperlink" Target="https://pbs.twimg.com/profile_banners/496490985/1480803384" TargetMode="External"/><Relationship Id="rId126" Type="http://schemas.openxmlformats.org/officeDocument/2006/relationships/hyperlink" Target="https://t.co/tBjJO0aqhi" TargetMode="External"/><Relationship Id="rId5377" Type="http://schemas.openxmlformats.org/officeDocument/2006/relationships/hyperlink" Target="http://abs.twimg.com/images/themes/theme1/bg.png" TargetMode="External"/><Relationship Id="rId6428" Type="http://schemas.openxmlformats.org/officeDocument/2006/relationships/hyperlink" Target="http://pbs.twimg.com/profile_background_images/462024774269403136/RpqC6brx.jpeg" TargetMode="External"/><Relationship Id="rId6775" Type="http://schemas.openxmlformats.org/officeDocument/2006/relationships/hyperlink" Target="http://abs.twimg.com/images/themes/theme1/bg.png" TargetMode="External"/><Relationship Id="rId7826" Type="http://schemas.openxmlformats.org/officeDocument/2006/relationships/hyperlink" Target="http://pbs.twimg.com/profile_images/821213687646191617/sjnDvK9P_normal.jpg" TargetMode="External"/><Relationship Id="rId10807" Type="http://schemas.openxmlformats.org/officeDocument/2006/relationships/hyperlink" Target="https://twitter.com/hollyatw" TargetMode="External"/><Relationship Id="rId9998" Type="http://schemas.openxmlformats.org/officeDocument/2006/relationships/hyperlink" Target="http://pbs.twimg.com/profile_images/771211349816844288/_RfbnK_i_normal.jpg" TargetMode="External"/><Relationship Id="rId12979" Type="http://schemas.openxmlformats.org/officeDocument/2006/relationships/hyperlink" Target="https://twitter.com/mjzdesigns" TargetMode="External"/><Relationship Id="rId1987" Type="http://schemas.openxmlformats.org/officeDocument/2006/relationships/hyperlink" Target="https://pbs.twimg.com/profile_banners/456065579/1468715679" TargetMode="External"/><Relationship Id="rId4460" Type="http://schemas.openxmlformats.org/officeDocument/2006/relationships/hyperlink" Target="http://abs.twimg.com/images/themes/theme1/bg.png" TargetMode="External"/><Relationship Id="rId5511" Type="http://schemas.openxmlformats.org/officeDocument/2006/relationships/hyperlink" Target="http://pbs.twimg.com/profile_background_images/607606656701198337/fV08JHLu.jpg" TargetMode="External"/><Relationship Id="rId3062" Type="http://schemas.openxmlformats.org/officeDocument/2006/relationships/hyperlink" Target="https://pbs.twimg.com/profile_banners/15110839/1398443362" TargetMode="External"/><Relationship Id="rId4113" Type="http://schemas.openxmlformats.org/officeDocument/2006/relationships/hyperlink" Target="http://pbs.twimg.com/profile_background_images/344918034410666770/170675cff054bdb9d0279af033985caa.jpeg" TargetMode="External"/><Relationship Id="rId7683" Type="http://schemas.openxmlformats.org/officeDocument/2006/relationships/hyperlink" Target="http://abs.twimg.com/sticky/default_profile_images/default_profile_0_normal.png" TargetMode="External"/><Relationship Id="rId8734" Type="http://schemas.openxmlformats.org/officeDocument/2006/relationships/hyperlink" Target="http://pbs.twimg.com/profile_images/796541421381701632/Bk0y2Y8M_normal.jpg" TargetMode="External"/><Relationship Id="rId6285" Type="http://schemas.openxmlformats.org/officeDocument/2006/relationships/hyperlink" Target="http://pbs.twimg.com/profile_background_images/530430608/locsbw.jpg" TargetMode="External"/><Relationship Id="rId7336" Type="http://schemas.openxmlformats.org/officeDocument/2006/relationships/hyperlink" Target="http://pbs.twimg.com/profile_images/811577577504698369/t9dcAR5U_normal.jpg" TargetMode="External"/><Relationship Id="rId10664" Type="http://schemas.openxmlformats.org/officeDocument/2006/relationships/hyperlink" Target="https://twitter.com/natali52475190" TargetMode="External"/><Relationship Id="rId11715" Type="http://schemas.openxmlformats.org/officeDocument/2006/relationships/hyperlink" Target="https://twitter.com/tmj_tol_retail" TargetMode="External"/><Relationship Id="rId10317" Type="http://schemas.openxmlformats.org/officeDocument/2006/relationships/hyperlink" Target="https://twitter.com/k000lkayla" TargetMode="External"/><Relationship Id="rId2895" Type="http://schemas.openxmlformats.org/officeDocument/2006/relationships/hyperlink" Target="https://pbs.twimg.com/profile_banners/235157481/1484332989" TargetMode="External"/><Relationship Id="rId3946" Type="http://schemas.openxmlformats.org/officeDocument/2006/relationships/hyperlink" Target="https://pbs.twimg.com/profile_banners/976354352/1409082118" TargetMode="External"/><Relationship Id="rId12489" Type="http://schemas.openxmlformats.org/officeDocument/2006/relationships/hyperlink" Target="https://twitter.com/darth_mommie" TargetMode="External"/><Relationship Id="rId867" Type="http://schemas.openxmlformats.org/officeDocument/2006/relationships/hyperlink" Target="http://t.co/i69imH7pS3" TargetMode="External"/><Relationship Id="rId1497" Type="http://schemas.openxmlformats.org/officeDocument/2006/relationships/hyperlink" Target="https://pbs.twimg.com/profile_banners/2314875445/1484237395" TargetMode="External"/><Relationship Id="rId2548" Type="http://schemas.openxmlformats.org/officeDocument/2006/relationships/hyperlink" Target="https://pbs.twimg.com/profile_banners/616543180/1463447579" TargetMode="External"/><Relationship Id="rId5021" Type="http://schemas.openxmlformats.org/officeDocument/2006/relationships/hyperlink" Target="http://pbs.twimg.com/profile_background_images/535081391457714176/rWBv3o4V.jpeg" TargetMode="External"/><Relationship Id="rId8591" Type="http://schemas.openxmlformats.org/officeDocument/2006/relationships/hyperlink" Target="http://pbs.twimg.com/profile_images/816753157330137091/W7sgqJLe_normal.jpg" TargetMode="External"/><Relationship Id="rId9642" Type="http://schemas.openxmlformats.org/officeDocument/2006/relationships/hyperlink" Target="http://pbs.twimg.com/profile_images/821070978239365122/i50RsdEs_normal.jpg" TargetMode="External"/><Relationship Id="rId11572" Type="http://schemas.openxmlformats.org/officeDocument/2006/relationships/hyperlink" Target="https://twitter.com/pestofwurdone" TargetMode="External"/><Relationship Id="rId12623" Type="http://schemas.openxmlformats.org/officeDocument/2006/relationships/hyperlink" Target="https://twitter.com/xranza" TargetMode="External"/><Relationship Id="rId12970" Type="http://schemas.openxmlformats.org/officeDocument/2006/relationships/hyperlink" Target="https://twitter.com/sarachambers_18" TargetMode="External"/><Relationship Id="rId1631" Type="http://schemas.openxmlformats.org/officeDocument/2006/relationships/hyperlink" Target="https://pbs.twimg.com/profile_banners/806314341691576320/1484606200" TargetMode="External"/><Relationship Id="rId7193" Type="http://schemas.openxmlformats.org/officeDocument/2006/relationships/hyperlink" Target="http://pbs.twimg.com/profile_images/821176852786114560/sq3hL8CD_normal.jpg" TargetMode="External"/><Relationship Id="rId8244" Type="http://schemas.openxmlformats.org/officeDocument/2006/relationships/hyperlink" Target="http://pbs.twimg.com/profile_images/1156317508/image_normal.jpg" TargetMode="External"/><Relationship Id="rId10174" Type="http://schemas.openxmlformats.org/officeDocument/2006/relationships/hyperlink" Target="https://twitter.com/hannahknowmiley" TargetMode="External"/><Relationship Id="rId11225" Type="http://schemas.openxmlformats.org/officeDocument/2006/relationships/hyperlink" Target="https://twitter.com/girlinthegarage" TargetMode="External"/><Relationship Id="rId3456" Type="http://schemas.openxmlformats.org/officeDocument/2006/relationships/hyperlink" Target="https://pbs.twimg.com/profile_banners/505176264/1452731342" TargetMode="External"/><Relationship Id="rId4854" Type="http://schemas.openxmlformats.org/officeDocument/2006/relationships/hyperlink" Target="http://abs.twimg.com/images/themes/theme1/bg.png" TargetMode="External"/><Relationship Id="rId5905" Type="http://schemas.openxmlformats.org/officeDocument/2006/relationships/hyperlink" Target="http://abs.twimg.com/images/themes/theme1/bg.png" TargetMode="External"/><Relationship Id="rId377" Type="http://schemas.openxmlformats.org/officeDocument/2006/relationships/hyperlink" Target="https://t.co/6jlg93lgyA" TargetMode="External"/><Relationship Id="rId2058" Type="http://schemas.openxmlformats.org/officeDocument/2006/relationships/hyperlink" Target="https://pbs.twimg.com/profile_banners/478200219/1442551661" TargetMode="External"/><Relationship Id="rId3109" Type="http://schemas.openxmlformats.org/officeDocument/2006/relationships/hyperlink" Target="https://pbs.twimg.com/profile_banners/158667834/1473215931" TargetMode="External"/><Relationship Id="rId4507" Type="http://schemas.openxmlformats.org/officeDocument/2006/relationships/hyperlink" Target="http://abs.twimg.com/images/themes/theme12/bg.gif" TargetMode="External"/><Relationship Id="rId6679" Type="http://schemas.openxmlformats.org/officeDocument/2006/relationships/hyperlink" Target="http://pbs.twimg.com/profile_background_images/148539414/images.jpeg" TargetMode="External"/><Relationship Id="rId12480" Type="http://schemas.openxmlformats.org/officeDocument/2006/relationships/hyperlink" Target="https://twitter.com/wizardofwoz1" TargetMode="External"/><Relationship Id="rId9152" Type="http://schemas.openxmlformats.org/officeDocument/2006/relationships/hyperlink" Target="http://pbs.twimg.com/profile_images/810054813283184641/HIbm2tJi_normal.jpg" TargetMode="External"/><Relationship Id="rId11082" Type="http://schemas.openxmlformats.org/officeDocument/2006/relationships/hyperlink" Target="https://twitter.com/sassyyabby" TargetMode="External"/><Relationship Id="rId12133" Type="http://schemas.openxmlformats.org/officeDocument/2006/relationships/hyperlink" Target="https://twitter.com/aqalexander92" TargetMode="External"/><Relationship Id="rId511" Type="http://schemas.openxmlformats.org/officeDocument/2006/relationships/hyperlink" Target="https://t.co/EwXjRzRCat" TargetMode="External"/><Relationship Id="rId1141" Type="http://schemas.openxmlformats.org/officeDocument/2006/relationships/hyperlink" Target="https://t.co/Ds118pE78B" TargetMode="External"/><Relationship Id="rId5762" Type="http://schemas.openxmlformats.org/officeDocument/2006/relationships/hyperlink" Target="http://pbs.twimg.com/profile_background_images/501834922680541184/E0UjhUjj.png" TargetMode="External"/><Relationship Id="rId6813" Type="http://schemas.openxmlformats.org/officeDocument/2006/relationships/hyperlink" Target="http://abs.twimg.com/images/themes/theme1/bg.png" TargetMode="External"/><Relationship Id="rId4364" Type="http://schemas.openxmlformats.org/officeDocument/2006/relationships/hyperlink" Target="http://abs.twimg.com/images/themes/theme1/bg.png" TargetMode="External"/><Relationship Id="rId5415" Type="http://schemas.openxmlformats.org/officeDocument/2006/relationships/hyperlink" Target="http://abs.twimg.com/images/themes/theme11/bg.gif" TargetMode="External"/><Relationship Id="rId4017" Type="http://schemas.openxmlformats.org/officeDocument/2006/relationships/hyperlink" Target="https://pbs.twimg.com/profile_banners/1274296992/1484547149" TargetMode="External"/><Relationship Id="rId7587" Type="http://schemas.openxmlformats.org/officeDocument/2006/relationships/hyperlink" Target="http://pbs.twimg.com/profile_images/812005882812887040/y-UF6803_normal.jpg" TargetMode="External"/><Relationship Id="rId8638" Type="http://schemas.openxmlformats.org/officeDocument/2006/relationships/hyperlink" Target="http://pbs.twimg.com/profile_images/630016244356247552/dwNEdBUm_normal.jpg" TargetMode="External"/><Relationship Id="rId8985" Type="http://schemas.openxmlformats.org/officeDocument/2006/relationships/hyperlink" Target="http://pbs.twimg.com/profile_images/799718067718668288/LSbdCOxZ_normal.jpg" TargetMode="External"/><Relationship Id="rId11966" Type="http://schemas.openxmlformats.org/officeDocument/2006/relationships/hyperlink" Target="https://twitter.com/tmj_okc_labor" TargetMode="External"/><Relationship Id="rId6189" Type="http://schemas.openxmlformats.org/officeDocument/2006/relationships/hyperlink" Target="http://abs.twimg.com/images/themes/theme1/bg.png" TargetMode="External"/><Relationship Id="rId10568" Type="http://schemas.openxmlformats.org/officeDocument/2006/relationships/hyperlink" Target="https://twitter.com/emibois" TargetMode="External"/><Relationship Id="rId11619" Type="http://schemas.openxmlformats.org/officeDocument/2006/relationships/hyperlink" Target="https://twitter.com/carly_weiss16" TargetMode="External"/><Relationship Id="rId13041" Type="http://schemas.openxmlformats.org/officeDocument/2006/relationships/hyperlink" Target="https://twitter.com/geeser_hannah" TargetMode="External"/><Relationship Id="rId2799" Type="http://schemas.openxmlformats.org/officeDocument/2006/relationships/hyperlink" Target="https://pbs.twimg.com/profile_banners/372105843/1378516382" TargetMode="External"/><Relationship Id="rId3100" Type="http://schemas.openxmlformats.org/officeDocument/2006/relationships/hyperlink" Target="https://pbs.twimg.com/profile_banners/1371244500/1482090515" TargetMode="External"/><Relationship Id="rId6670" Type="http://schemas.openxmlformats.org/officeDocument/2006/relationships/hyperlink" Target="http://abs.twimg.com/images/themes/theme9/bg.gif" TargetMode="External"/><Relationship Id="rId7721" Type="http://schemas.openxmlformats.org/officeDocument/2006/relationships/hyperlink" Target="http://pbs.twimg.com/profile_images/3763781581/6329bbea181e75208bd59b8c175d742f_normal.jpeg" TargetMode="External"/><Relationship Id="rId10702" Type="http://schemas.openxmlformats.org/officeDocument/2006/relationships/hyperlink" Target="https://twitter.com/deekillla" TargetMode="External"/><Relationship Id="rId5272" Type="http://schemas.openxmlformats.org/officeDocument/2006/relationships/hyperlink" Target="http://pbs.twimg.com/profile_background_images/315433333/Twitter-BG_2_bg-image.jpg" TargetMode="External"/><Relationship Id="rId6323" Type="http://schemas.openxmlformats.org/officeDocument/2006/relationships/hyperlink" Target="http://abs.twimg.com/images/themes/theme1/bg.png" TargetMode="External"/><Relationship Id="rId9893" Type="http://schemas.openxmlformats.org/officeDocument/2006/relationships/hyperlink" Target="http://pbs.twimg.com/profile_images/752138975054356480/Rq_Y_YHx_normal.jpg" TargetMode="External"/><Relationship Id="rId1882" Type="http://schemas.openxmlformats.org/officeDocument/2006/relationships/hyperlink" Target="https://pbs.twimg.com/profile_banners/354713353/1357986640" TargetMode="External"/><Relationship Id="rId8495" Type="http://schemas.openxmlformats.org/officeDocument/2006/relationships/hyperlink" Target="http://pbs.twimg.com/profile_images/621033253890228224/XWxKS4wb_normal.jpg" TargetMode="External"/><Relationship Id="rId9546" Type="http://schemas.openxmlformats.org/officeDocument/2006/relationships/hyperlink" Target="http://pbs.twimg.com/profile_images/773594182334160896/EX3fSiGH_normal.jpg" TargetMode="External"/><Relationship Id="rId11476" Type="http://schemas.openxmlformats.org/officeDocument/2006/relationships/hyperlink" Target="https://twitter.com/brookechance_" TargetMode="External"/><Relationship Id="rId12874" Type="http://schemas.openxmlformats.org/officeDocument/2006/relationships/hyperlink" Target="https://twitter.com/nataleebaker98" TargetMode="External"/><Relationship Id="rId1535" Type="http://schemas.openxmlformats.org/officeDocument/2006/relationships/hyperlink" Target="https://pbs.twimg.com/profile_banners/200989337/1453514847" TargetMode="External"/><Relationship Id="rId2933" Type="http://schemas.openxmlformats.org/officeDocument/2006/relationships/hyperlink" Target="https://pbs.twimg.com/profile_banners/357850189/1483826528" TargetMode="External"/><Relationship Id="rId7097" Type="http://schemas.openxmlformats.org/officeDocument/2006/relationships/hyperlink" Target="http://pbs.twimg.com/profile_images/722190968187961344/05ALfLBd_normal.jpg" TargetMode="External"/><Relationship Id="rId8148" Type="http://schemas.openxmlformats.org/officeDocument/2006/relationships/hyperlink" Target="http://pbs.twimg.com/profile_images/803540412149493760/NehVuOd4_normal.jpg" TargetMode="External"/><Relationship Id="rId10078" Type="http://schemas.openxmlformats.org/officeDocument/2006/relationships/hyperlink" Target="https://twitter.com/parkersmurf" TargetMode="External"/><Relationship Id="rId11129" Type="http://schemas.openxmlformats.org/officeDocument/2006/relationships/hyperlink" Target="https://twitter.com/cindyevans42" TargetMode="External"/><Relationship Id="rId12527" Type="http://schemas.openxmlformats.org/officeDocument/2006/relationships/hyperlink" Target="https://twitter.com/mytee_quinn" TargetMode="External"/><Relationship Id="rId905" Type="http://schemas.openxmlformats.org/officeDocument/2006/relationships/hyperlink" Target="http://t.co/ZKXYfSPwJc" TargetMode="External"/><Relationship Id="rId4758" Type="http://schemas.openxmlformats.org/officeDocument/2006/relationships/hyperlink" Target="http://abs.twimg.com/images/themes/theme1/bg.png" TargetMode="External"/><Relationship Id="rId5809" Type="http://schemas.openxmlformats.org/officeDocument/2006/relationships/hyperlink" Target="http://pbs.twimg.com/profile_background_images/315484615/Twitter-BG_2_bg-image.jpg" TargetMode="External"/><Relationship Id="rId6180" Type="http://schemas.openxmlformats.org/officeDocument/2006/relationships/hyperlink" Target="http://abs.twimg.com/images/themes/theme15/bg.png" TargetMode="External"/><Relationship Id="rId11610" Type="http://schemas.openxmlformats.org/officeDocument/2006/relationships/hyperlink" Target="https://twitter.com/makotattsun" TargetMode="External"/><Relationship Id="rId7231" Type="http://schemas.openxmlformats.org/officeDocument/2006/relationships/hyperlink" Target="http://pbs.twimg.com/profile_images/777982095373246465/-k1CKR3P_normal.jpg" TargetMode="External"/><Relationship Id="rId10212" Type="http://schemas.openxmlformats.org/officeDocument/2006/relationships/hyperlink" Target="https://twitter.com/shepfax" TargetMode="External"/><Relationship Id="rId2790" Type="http://schemas.openxmlformats.org/officeDocument/2006/relationships/hyperlink" Target="https://pbs.twimg.com/profile_banners/539579440/1482769030" TargetMode="External"/><Relationship Id="rId3841" Type="http://schemas.openxmlformats.org/officeDocument/2006/relationships/hyperlink" Target="https://pbs.twimg.com/profile_banners/88296327/1477174026" TargetMode="External"/><Relationship Id="rId12384" Type="http://schemas.openxmlformats.org/officeDocument/2006/relationships/hyperlink" Target="https://twitter.com/thejinkslife" TargetMode="External"/><Relationship Id="rId762" Type="http://schemas.openxmlformats.org/officeDocument/2006/relationships/hyperlink" Target="https://t.co/4Phu8pW3Da" TargetMode="External"/><Relationship Id="rId1392" Type="http://schemas.openxmlformats.org/officeDocument/2006/relationships/hyperlink" Target="https://pbs.twimg.com/profile_banners/14344823/1461018698" TargetMode="External"/><Relationship Id="rId2443" Type="http://schemas.openxmlformats.org/officeDocument/2006/relationships/hyperlink" Target="https://pbs.twimg.com/profile_banners/789987197583814660/1477531147" TargetMode="External"/><Relationship Id="rId9056" Type="http://schemas.openxmlformats.org/officeDocument/2006/relationships/hyperlink" Target="http://pbs.twimg.com/profile_images/810874114781102080/4AgwduB-_normal.jpg" TargetMode="External"/><Relationship Id="rId12037" Type="http://schemas.openxmlformats.org/officeDocument/2006/relationships/hyperlink" Target="https://twitter.com/poly_bomb" TargetMode="External"/><Relationship Id="rId415" Type="http://schemas.openxmlformats.org/officeDocument/2006/relationships/hyperlink" Target="http://t.co/HWum47tQW1" TargetMode="External"/><Relationship Id="rId1045" Type="http://schemas.openxmlformats.org/officeDocument/2006/relationships/hyperlink" Target="https://t.co/DByWt4njnT" TargetMode="External"/><Relationship Id="rId5666" Type="http://schemas.openxmlformats.org/officeDocument/2006/relationships/hyperlink" Target="http://abs.twimg.com/images/themes/theme1/bg.png" TargetMode="External"/><Relationship Id="rId4268" Type="http://schemas.openxmlformats.org/officeDocument/2006/relationships/hyperlink" Target="http://pbs.twimg.com/profile_background_images/722134770784677888/ZZQKsoYB.jpg" TargetMode="External"/><Relationship Id="rId5319" Type="http://schemas.openxmlformats.org/officeDocument/2006/relationships/hyperlink" Target="http://abs.twimg.com/images/themes/theme1/bg.png" TargetMode="External"/><Relationship Id="rId6717" Type="http://schemas.openxmlformats.org/officeDocument/2006/relationships/hyperlink" Target="http://abs.twimg.com/images/themes/theme1/bg.png" TargetMode="External"/><Relationship Id="rId8889" Type="http://schemas.openxmlformats.org/officeDocument/2006/relationships/hyperlink" Target="http://pbs.twimg.com/profile_images/816173823078834176/InOlY8gC_normal.jpg" TargetMode="External"/><Relationship Id="rId11120" Type="http://schemas.openxmlformats.org/officeDocument/2006/relationships/hyperlink" Target="https://twitter.com/diamonddd___" TargetMode="External"/><Relationship Id="rId1929" Type="http://schemas.openxmlformats.org/officeDocument/2006/relationships/hyperlink" Target="https://pbs.twimg.com/profile_banners/398843356/1483676650" TargetMode="External"/><Relationship Id="rId5800" Type="http://schemas.openxmlformats.org/officeDocument/2006/relationships/hyperlink" Target="http://pbs.twimg.com/profile_background_images/666001934629797890/k875JVnv.jpg" TargetMode="External"/><Relationship Id="rId3351" Type="http://schemas.openxmlformats.org/officeDocument/2006/relationships/hyperlink" Target="https://pbs.twimg.com/profile_banners/262025724/1352176268" TargetMode="External"/><Relationship Id="rId4402" Type="http://schemas.openxmlformats.org/officeDocument/2006/relationships/hyperlink" Target="http://abs.twimg.com/images/themes/theme1/bg.png" TargetMode="External"/><Relationship Id="rId7972" Type="http://schemas.openxmlformats.org/officeDocument/2006/relationships/hyperlink" Target="http://pbs.twimg.com/profile_images/815757687459893249/6GvEQtx2_normal.jpg" TargetMode="External"/><Relationship Id="rId272" Type="http://schemas.openxmlformats.org/officeDocument/2006/relationships/hyperlink" Target="http://t.co/8HiT4GIcah" TargetMode="External"/><Relationship Id="rId3004" Type="http://schemas.openxmlformats.org/officeDocument/2006/relationships/hyperlink" Target="https://pbs.twimg.com/profile_banners/793784241289064449/1481938961" TargetMode="External"/><Relationship Id="rId6574" Type="http://schemas.openxmlformats.org/officeDocument/2006/relationships/hyperlink" Target="http://abs.twimg.com/images/themes/theme1/bg.png" TargetMode="External"/><Relationship Id="rId7625" Type="http://schemas.openxmlformats.org/officeDocument/2006/relationships/hyperlink" Target="http://pbs.twimg.com/profile_images/816773489063526400/8Ne-LsNX_normal.jpg" TargetMode="External"/><Relationship Id="rId10953" Type="http://schemas.openxmlformats.org/officeDocument/2006/relationships/hyperlink" Target="https://twitter.com/eldoradosan" TargetMode="External"/><Relationship Id="rId5176" Type="http://schemas.openxmlformats.org/officeDocument/2006/relationships/hyperlink" Target="http://abs.twimg.com/images/themes/theme1/bg.png" TargetMode="External"/><Relationship Id="rId6227" Type="http://schemas.openxmlformats.org/officeDocument/2006/relationships/hyperlink" Target="http://abs.twimg.com/images/themes/theme16/bg.gif" TargetMode="External"/><Relationship Id="rId9797" Type="http://schemas.openxmlformats.org/officeDocument/2006/relationships/hyperlink" Target="http://pbs.twimg.com/profile_images/815590490259255297/LniXR0cQ_normal.jpg" TargetMode="External"/><Relationship Id="rId10606" Type="http://schemas.openxmlformats.org/officeDocument/2006/relationships/hyperlink" Target="https://twitter.com/poogeyy" TargetMode="External"/><Relationship Id="rId8399" Type="http://schemas.openxmlformats.org/officeDocument/2006/relationships/hyperlink" Target="http://pbs.twimg.com/profile_images/818173168170897408/r53Qbt0b_normal.jpg" TargetMode="External"/><Relationship Id="rId12778" Type="http://schemas.openxmlformats.org/officeDocument/2006/relationships/hyperlink" Target="https://twitter.com/moser_taylorr" TargetMode="External"/><Relationship Id="rId1786" Type="http://schemas.openxmlformats.org/officeDocument/2006/relationships/hyperlink" Target="https://pbs.twimg.com/profile_banners/1256827484/1403442333" TargetMode="External"/><Relationship Id="rId2837" Type="http://schemas.openxmlformats.org/officeDocument/2006/relationships/hyperlink" Target="https://pbs.twimg.com/profile_banners/446540569/1478620880" TargetMode="External"/><Relationship Id="rId809" Type="http://schemas.openxmlformats.org/officeDocument/2006/relationships/hyperlink" Target="http://t.co/pCoBogr76J" TargetMode="External"/><Relationship Id="rId1439" Type="http://schemas.openxmlformats.org/officeDocument/2006/relationships/hyperlink" Target="https://pbs.twimg.com/profile_banners/1228805976/1483589426" TargetMode="External"/><Relationship Id="rId5310" Type="http://schemas.openxmlformats.org/officeDocument/2006/relationships/hyperlink" Target="http://pbs.twimg.com/profile_background_images/45524268/admm.jpg" TargetMode="External"/><Relationship Id="rId8880" Type="http://schemas.openxmlformats.org/officeDocument/2006/relationships/hyperlink" Target="http://pbs.twimg.com/profile_images/817198102323068928/deZsHzrG_normal.jpg" TargetMode="External"/><Relationship Id="rId9931" Type="http://schemas.openxmlformats.org/officeDocument/2006/relationships/hyperlink" Target="http://pbs.twimg.com/profile_images/821179386388889602/eXUCq8A3_normal.jpg" TargetMode="External"/><Relationship Id="rId11861" Type="http://schemas.openxmlformats.org/officeDocument/2006/relationships/hyperlink" Target="https://twitter.com/jerichocasper" TargetMode="External"/><Relationship Id="rId12912" Type="http://schemas.openxmlformats.org/officeDocument/2006/relationships/hyperlink" Target="https://twitter.com/kiahnkerz" TargetMode="External"/><Relationship Id="rId1920" Type="http://schemas.openxmlformats.org/officeDocument/2006/relationships/hyperlink" Target="https://pbs.twimg.com/profile_banners/705389328344612864/1484136044" TargetMode="External"/><Relationship Id="rId7482" Type="http://schemas.openxmlformats.org/officeDocument/2006/relationships/hyperlink" Target="http://pbs.twimg.com/profile_images/815540428166598656/cGx6EohY_normal.jpg" TargetMode="External"/><Relationship Id="rId8533" Type="http://schemas.openxmlformats.org/officeDocument/2006/relationships/hyperlink" Target="http://pbs.twimg.com/profile_images/1588450028/image_normal.jpg" TargetMode="External"/><Relationship Id="rId10463" Type="http://schemas.openxmlformats.org/officeDocument/2006/relationships/hyperlink" Target="https://twitter.com/uniqueworthy" TargetMode="External"/><Relationship Id="rId11514" Type="http://schemas.openxmlformats.org/officeDocument/2006/relationships/hyperlink" Target="https://twitter.com/realtristya" TargetMode="External"/><Relationship Id="rId6084" Type="http://schemas.openxmlformats.org/officeDocument/2006/relationships/hyperlink" Target="http://abs.twimg.com/images/themes/theme1/bg.png" TargetMode="External"/><Relationship Id="rId7135" Type="http://schemas.openxmlformats.org/officeDocument/2006/relationships/hyperlink" Target="http://pbs.twimg.com/profile_images/661558264463646721/Vrp5CEYf_normal.png" TargetMode="External"/><Relationship Id="rId10116" Type="http://schemas.openxmlformats.org/officeDocument/2006/relationships/hyperlink" Target="https://twitter.com/antisemantic" TargetMode="External"/><Relationship Id="rId2694" Type="http://schemas.openxmlformats.org/officeDocument/2006/relationships/hyperlink" Target="https://pbs.twimg.com/profile_banners/22810767/1450351345" TargetMode="External"/><Relationship Id="rId3745" Type="http://schemas.openxmlformats.org/officeDocument/2006/relationships/hyperlink" Target="https://pbs.twimg.com/profile_banners/327576903/1476327821" TargetMode="External"/><Relationship Id="rId12288" Type="http://schemas.openxmlformats.org/officeDocument/2006/relationships/hyperlink" Target="https://twitter.com/hunterrowland" TargetMode="External"/><Relationship Id="rId666" Type="http://schemas.openxmlformats.org/officeDocument/2006/relationships/hyperlink" Target="https://t.co/DByWt45HZj" TargetMode="External"/><Relationship Id="rId1296" Type="http://schemas.openxmlformats.org/officeDocument/2006/relationships/hyperlink" Target="https://pbs.twimg.com/profile_banners/1299279140/1448682979" TargetMode="External"/><Relationship Id="rId2347" Type="http://schemas.openxmlformats.org/officeDocument/2006/relationships/hyperlink" Target="https://pbs.twimg.com/profile_banners/142912171/1422062075" TargetMode="External"/><Relationship Id="rId319" Type="http://schemas.openxmlformats.org/officeDocument/2006/relationships/hyperlink" Target="https://t.co/NF0jc8wosr" TargetMode="External"/><Relationship Id="rId6968" Type="http://schemas.openxmlformats.org/officeDocument/2006/relationships/hyperlink" Target="http://pbs.twimg.com/profile_images/811396833591238656/5k37FNEc_normal.jpg" TargetMode="External"/><Relationship Id="rId8390" Type="http://schemas.openxmlformats.org/officeDocument/2006/relationships/hyperlink" Target="http://pbs.twimg.com/profile_images/811779078852345857/3wY08fjT_normal.jpg" TargetMode="External"/><Relationship Id="rId8043" Type="http://schemas.openxmlformats.org/officeDocument/2006/relationships/hyperlink" Target="http://pbs.twimg.com/profile_images/778804401758539776/TFaEw4eJ_normal.jpg" TargetMode="External"/><Relationship Id="rId9441" Type="http://schemas.openxmlformats.org/officeDocument/2006/relationships/hyperlink" Target="http://pbs.twimg.com/profile_images/3380209423/565dd0a2a685d83413a09428ae0f0801_normal.jpeg" TargetMode="External"/><Relationship Id="rId11371" Type="http://schemas.openxmlformats.org/officeDocument/2006/relationships/hyperlink" Target="https://twitter.com/captainbananasa" TargetMode="External"/><Relationship Id="rId12422" Type="http://schemas.openxmlformats.org/officeDocument/2006/relationships/hyperlink" Target="https://twitter.com/tmj_bna_retail" TargetMode="External"/><Relationship Id="rId800" Type="http://schemas.openxmlformats.org/officeDocument/2006/relationships/hyperlink" Target="https://t.co/hpCS5LFstE" TargetMode="External"/><Relationship Id="rId1430" Type="http://schemas.openxmlformats.org/officeDocument/2006/relationships/hyperlink" Target="https://pbs.twimg.com/profile_banners/1909781599/1484581228" TargetMode="External"/><Relationship Id="rId11024" Type="http://schemas.openxmlformats.org/officeDocument/2006/relationships/hyperlink" Target="https://twitter.com/chris_rutt7" TargetMode="External"/><Relationship Id="rId4653" Type="http://schemas.openxmlformats.org/officeDocument/2006/relationships/hyperlink" Target="http://abs.twimg.com/images/themes/theme14/bg.gif" TargetMode="External"/><Relationship Id="rId5704" Type="http://schemas.openxmlformats.org/officeDocument/2006/relationships/hyperlink" Target="http://abs.twimg.com/images/themes/theme1/bg.png" TargetMode="External"/><Relationship Id="rId3255" Type="http://schemas.openxmlformats.org/officeDocument/2006/relationships/hyperlink" Target="https://pbs.twimg.com/profile_banners/2244854042/1476022620" TargetMode="External"/><Relationship Id="rId4306" Type="http://schemas.openxmlformats.org/officeDocument/2006/relationships/hyperlink" Target="http://pbs.twimg.com/profile_background_images/535676923/232323232_fp____nu_3378_588__46_WSNRCG_34_7653535339nu0mrj.jpg" TargetMode="External"/><Relationship Id="rId7876" Type="http://schemas.openxmlformats.org/officeDocument/2006/relationships/hyperlink" Target="http://pbs.twimg.com/profile_images/759356621432684544/aDF68j7b_normal.jpg" TargetMode="External"/><Relationship Id="rId8927" Type="http://schemas.openxmlformats.org/officeDocument/2006/relationships/hyperlink" Target="http://pbs.twimg.com/profile_images/814738607265095680/AEC-sQgF_normal.jpg" TargetMode="External"/><Relationship Id="rId176" Type="http://schemas.openxmlformats.org/officeDocument/2006/relationships/hyperlink" Target="https://t.co/UahmWVNe5x" TargetMode="External"/><Relationship Id="rId6478" Type="http://schemas.openxmlformats.org/officeDocument/2006/relationships/hyperlink" Target="http://abs.twimg.com/images/themes/theme1/bg.png" TargetMode="External"/><Relationship Id="rId7529" Type="http://schemas.openxmlformats.org/officeDocument/2006/relationships/hyperlink" Target="http://pbs.twimg.com/profile_images/818614808840835073/ImnoEIgO_normal.jpg" TargetMode="External"/><Relationship Id="rId10857" Type="http://schemas.openxmlformats.org/officeDocument/2006/relationships/hyperlink" Target="https://twitter.com/xoxide101" TargetMode="External"/><Relationship Id="rId11908" Type="http://schemas.openxmlformats.org/officeDocument/2006/relationships/hyperlink" Target="https://twitter.com/lexysargeant" TargetMode="External"/><Relationship Id="rId310" Type="http://schemas.openxmlformats.org/officeDocument/2006/relationships/hyperlink" Target="http://t.co/WtGXcDkweJ" TargetMode="External"/><Relationship Id="rId5561" Type="http://schemas.openxmlformats.org/officeDocument/2006/relationships/hyperlink" Target="http://abs.twimg.com/images/themes/theme1/bg.png" TargetMode="External"/><Relationship Id="rId6612" Type="http://schemas.openxmlformats.org/officeDocument/2006/relationships/hyperlink" Target="http://pbs.twimg.com/profile_background_images/620783649/za82ntuxlm4otl3r7nbd.jpeg" TargetMode="External"/><Relationship Id="rId4163" Type="http://schemas.openxmlformats.org/officeDocument/2006/relationships/hyperlink" Target="http://pbs.twimg.com/profile_background_images/525850942424371202/bj9QIm1i.jpeg" TargetMode="External"/><Relationship Id="rId5214" Type="http://schemas.openxmlformats.org/officeDocument/2006/relationships/hyperlink" Target="http://abs.twimg.com/images/themes/theme1/bg.png" TargetMode="External"/><Relationship Id="rId8784" Type="http://schemas.openxmlformats.org/officeDocument/2006/relationships/hyperlink" Target="http://pbs.twimg.com/profile_images/798691434559782912/iji0BjRP_normal.jpg" TargetMode="External"/><Relationship Id="rId9835" Type="http://schemas.openxmlformats.org/officeDocument/2006/relationships/hyperlink" Target="http://pbs.twimg.com/profile_images/461206789778718722/gZolOUHR_normal.png" TargetMode="External"/><Relationship Id="rId11765" Type="http://schemas.openxmlformats.org/officeDocument/2006/relationships/hyperlink" Target="https://twitter.com/pittdave13" TargetMode="External"/><Relationship Id="rId49" Type="http://schemas.openxmlformats.org/officeDocument/2006/relationships/hyperlink" Target="https://t.co/Zq5cSwGAbn" TargetMode="External"/><Relationship Id="rId1824" Type="http://schemas.openxmlformats.org/officeDocument/2006/relationships/hyperlink" Target="https://pbs.twimg.com/profile_banners/1900576567/1484256104" TargetMode="External"/><Relationship Id="rId7386" Type="http://schemas.openxmlformats.org/officeDocument/2006/relationships/hyperlink" Target="http://pbs.twimg.com/profile_images/808106771575357441/alTfYFbe_normal.jpg" TargetMode="External"/><Relationship Id="rId8437" Type="http://schemas.openxmlformats.org/officeDocument/2006/relationships/hyperlink" Target="http://pbs.twimg.com/profile_images/798655914060513280/dl76_Tfa_normal.jpg" TargetMode="External"/><Relationship Id="rId10367" Type="http://schemas.openxmlformats.org/officeDocument/2006/relationships/hyperlink" Target="https://twitter.com/owennnthomas" TargetMode="External"/><Relationship Id="rId11418" Type="http://schemas.openxmlformats.org/officeDocument/2006/relationships/hyperlink" Target="https://twitter.com/_msteague" TargetMode="External"/><Relationship Id="rId12816" Type="http://schemas.openxmlformats.org/officeDocument/2006/relationships/hyperlink" Target="https://twitter.com/carri_manion" TargetMode="External"/><Relationship Id="rId7039" Type="http://schemas.openxmlformats.org/officeDocument/2006/relationships/hyperlink" Target="http://pbs.twimg.com/profile_images/821598582071508992/Za2DzYbR_normal.jpg" TargetMode="External"/><Relationship Id="rId2598" Type="http://schemas.openxmlformats.org/officeDocument/2006/relationships/hyperlink" Target="https://pbs.twimg.com/profile_banners/356398575/1473310427" TargetMode="External"/><Relationship Id="rId3996" Type="http://schemas.openxmlformats.org/officeDocument/2006/relationships/hyperlink" Target="https://pbs.twimg.com/profile_banners/2820589609/1466045603" TargetMode="External"/><Relationship Id="rId3649" Type="http://schemas.openxmlformats.org/officeDocument/2006/relationships/hyperlink" Target="https://pbs.twimg.com/profile_banners/344159608/1355706995" TargetMode="External"/><Relationship Id="rId5071" Type="http://schemas.openxmlformats.org/officeDocument/2006/relationships/hyperlink" Target="http://abs.twimg.com/images/themes/theme1/bg.png" TargetMode="External"/><Relationship Id="rId6122" Type="http://schemas.openxmlformats.org/officeDocument/2006/relationships/hyperlink" Target="http://pbs.twimg.com/profile_background_images/5078213/twitterhead.png" TargetMode="External"/><Relationship Id="rId7520" Type="http://schemas.openxmlformats.org/officeDocument/2006/relationships/hyperlink" Target="http://pbs.twimg.com/profile_images/621774302900195328/URZC1Bkb_normal.png" TargetMode="External"/><Relationship Id="rId10501" Type="http://schemas.openxmlformats.org/officeDocument/2006/relationships/hyperlink" Target="https://twitter.com/nikki_cesa" TargetMode="External"/><Relationship Id="rId9692" Type="http://schemas.openxmlformats.org/officeDocument/2006/relationships/hyperlink" Target="http://pbs.twimg.com/profile_images/799284719439335424/hy76r5xn_normal.jpg" TargetMode="External"/><Relationship Id="rId12673" Type="http://schemas.openxmlformats.org/officeDocument/2006/relationships/hyperlink" Target="https://twitter.com/zeitunbeirut" TargetMode="External"/><Relationship Id="rId1681" Type="http://schemas.openxmlformats.org/officeDocument/2006/relationships/hyperlink" Target="https://pbs.twimg.com/profile_banners/147405326/1360157283" TargetMode="External"/><Relationship Id="rId2732" Type="http://schemas.openxmlformats.org/officeDocument/2006/relationships/hyperlink" Target="https://pbs.twimg.com/profile_banners/554582209/1484457324" TargetMode="External"/><Relationship Id="rId8294" Type="http://schemas.openxmlformats.org/officeDocument/2006/relationships/hyperlink" Target="http://pbs.twimg.com/profile_images/813593467033153536/GU5kuYIt_normal.jpg" TargetMode="External"/><Relationship Id="rId9345" Type="http://schemas.openxmlformats.org/officeDocument/2006/relationships/hyperlink" Target="http://pbs.twimg.com/profile_images/817117127551369216/-_SOP48J_normal.jpg" TargetMode="External"/><Relationship Id="rId11275" Type="http://schemas.openxmlformats.org/officeDocument/2006/relationships/hyperlink" Target="https://twitter.com/janpeacock1" TargetMode="External"/><Relationship Id="rId12326" Type="http://schemas.openxmlformats.org/officeDocument/2006/relationships/hyperlink" Target="https://twitter.com/apollojustlce" TargetMode="External"/><Relationship Id="rId704" Type="http://schemas.openxmlformats.org/officeDocument/2006/relationships/hyperlink" Target="https://t.co/DByWt45HZj" TargetMode="External"/><Relationship Id="rId1334" Type="http://schemas.openxmlformats.org/officeDocument/2006/relationships/hyperlink" Target="https://pbs.twimg.com/profile_banners/1202003708/1369665776" TargetMode="External"/><Relationship Id="rId5955" Type="http://schemas.openxmlformats.org/officeDocument/2006/relationships/hyperlink" Target="http://pbs.twimg.com/profile_background_images/646279238/x6568dd660fd76baf37ffc10a14fe064.png" TargetMode="External"/><Relationship Id="rId40" Type="http://schemas.openxmlformats.org/officeDocument/2006/relationships/hyperlink" Target="https://t.co/0mqRX4GvqH" TargetMode="External"/><Relationship Id="rId4557" Type="http://schemas.openxmlformats.org/officeDocument/2006/relationships/hyperlink" Target="http://abs.twimg.com/images/themes/theme1/bg.png" TargetMode="External"/><Relationship Id="rId5608" Type="http://schemas.openxmlformats.org/officeDocument/2006/relationships/hyperlink" Target="http://abs.twimg.com/images/themes/theme1/bg.png" TargetMode="External"/><Relationship Id="rId3159" Type="http://schemas.openxmlformats.org/officeDocument/2006/relationships/hyperlink" Target="https://pbs.twimg.com/profile_banners/63363339/1473999278" TargetMode="External"/><Relationship Id="rId7030" Type="http://schemas.openxmlformats.org/officeDocument/2006/relationships/hyperlink" Target="http://pbs.twimg.com/profile_images/769140634644983808/XJ6skA2E_normal.jpg" TargetMode="External"/><Relationship Id="rId10011" Type="http://schemas.openxmlformats.org/officeDocument/2006/relationships/hyperlink" Target="http://pbs.twimg.com/profile_images/811663659210514432/YGaHGnGA_normal.jpg" TargetMode="External"/><Relationship Id="rId1191" Type="http://schemas.openxmlformats.org/officeDocument/2006/relationships/hyperlink" Target="http://t.co/jrCfl3MMP1" TargetMode="External"/><Relationship Id="rId3640" Type="http://schemas.openxmlformats.org/officeDocument/2006/relationships/hyperlink" Target="https://pbs.twimg.com/profile_banners/4198444414/1471837975" TargetMode="External"/><Relationship Id="rId12183" Type="http://schemas.openxmlformats.org/officeDocument/2006/relationships/hyperlink" Target="https://twitter.com/hyped_resonance" TargetMode="External"/><Relationship Id="rId561" Type="http://schemas.openxmlformats.org/officeDocument/2006/relationships/hyperlink" Target="https://t.co/cUihUEg3eu" TargetMode="External"/><Relationship Id="rId2242" Type="http://schemas.openxmlformats.org/officeDocument/2006/relationships/hyperlink" Target="https://pbs.twimg.com/profile_banners/1674356126/1484102982" TargetMode="External"/><Relationship Id="rId6863" Type="http://schemas.openxmlformats.org/officeDocument/2006/relationships/hyperlink" Target="http://pbs.twimg.com/profile_background_images/128010250/franken_bg.jpg" TargetMode="External"/><Relationship Id="rId7914" Type="http://schemas.openxmlformats.org/officeDocument/2006/relationships/hyperlink" Target="http://pbs.twimg.com/profile_images/798896220957720577/dlkMeEMn_normal.jpg" TargetMode="External"/><Relationship Id="rId214" Type="http://schemas.openxmlformats.org/officeDocument/2006/relationships/hyperlink" Target="http://t.co/pU4p827W2F" TargetMode="External"/><Relationship Id="rId5465" Type="http://schemas.openxmlformats.org/officeDocument/2006/relationships/hyperlink" Target="http://abs.twimg.com/images/themes/theme11/bg.gif" TargetMode="External"/><Relationship Id="rId6516" Type="http://schemas.openxmlformats.org/officeDocument/2006/relationships/hyperlink" Target="http://abs.twimg.com/images/themes/theme8/bg.gif" TargetMode="External"/><Relationship Id="rId4067" Type="http://schemas.openxmlformats.org/officeDocument/2006/relationships/hyperlink" Target="http://abs.twimg.com/images/themes/theme12/bg.gif" TargetMode="External"/><Relationship Id="rId5118" Type="http://schemas.openxmlformats.org/officeDocument/2006/relationships/hyperlink" Target="http://pbs.twimg.com/profile_background_images/290454524/Cincinnati-Reds-Mascot3.jpg" TargetMode="External"/><Relationship Id="rId8688" Type="http://schemas.openxmlformats.org/officeDocument/2006/relationships/hyperlink" Target="http://pbs.twimg.com/profile_images/819831565899268097/Kdcc2Ysi_normal.jpg" TargetMode="External"/><Relationship Id="rId9739" Type="http://schemas.openxmlformats.org/officeDocument/2006/relationships/hyperlink" Target="http://pbs.twimg.com/profile_images/816511994077605888/7WJnSjp5_normal.jpg" TargetMode="External"/><Relationship Id="rId11669" Type="http://schemas.openxmlformats.org/officeDocument/2006/relationships/hyperlink" Target="https://twitter.com/artmama603" TargetMode="External"/><Relationship Id="rId13091" Type="http://schemas.openxmlformats.org/officeDocument/2006/relationships/hyperlink" Target="https://twitter.com/vinny" TargetMode="External"/><Relationship Id="rId1728" Type="http://schemas.openxmlformats.org/officeDocument/2006/relationships/hyperlink" Target="https://pbs.twimg.com/profile_banners/2726385077/1484695086" TargetMode="External"/><Relationship Id="rId3150" Type="http://schemas.openxmlformats.org/officeDocument/2006/relationships/hyperlink" Target="https://pbs.twimg.com/profile_banners/3666111200/1484282767" TargetMode="External"/><Relationship Id="rId4201" Type="http://schemas.openxmlformats.org/officeDocument/2006/relationships/hyperlink" Target="http://pbs.twimg.com/profile_background_images/426273912/77_maroc.jpg" TargetMode="External"/><Relationship Id="rId7771" Type="http://schemas.openxmlformats.org/officeDocument/2006/relationships/hyperlink" Target="http://pbs.twimg.com/profile_images/804424660607635456/3pXNja_x_normal.jpg" TargetMode="External"/><Relationship Id="rId8822" Type="http://schemas.openxmlformats.org/officeDocument/2006/relationships/hyperlink" Target="http://pbs.twimg.com/profile_images/794264636249866240/tWlkC7J1_normal.jpg" TargetMode="External"/><Relationship Id="rId10752" Type="http://schemas.openxmlformats.org/officeDocument/2006/relationships/hyperlink" Target="https://twitter.com/amanthasarie" TargetMode="External"/><Relationship Id="rId11803" Type="http://schemas.openxmlformats.org/officeDocument/2006/relationships/hyperlink" Target="https://twitter.com/teague_sara" TargetMode="External"/><Relationship Id="rId6373" Type="http://schemas.openxmlformats.org/officeDocument/2006/relationships/hyperlink" Target="http://pbs.twimg.com/profile_background_images/587724896135876608/1LGZr3aY.png" TargetMode="External"/><Relationship Id="rId7424" Type="http://schemas.openxmlformats.org/officeDocument/2006/relationships/hyperlink" Target="http://pbs.twimg.com/profile_images/2193819223/me_in_my_skull_scarf_copy_normal.jpg" TargetMode="External"/><Relationship Id="rId10405" Type="http://schemas.openxmlformats.org/officeDocument/2006/relationships/hyperlink" Target="https://twitter.com/the301st" TargetMode="External"/><Relationship Id="rId2983" Type="http://schemas.openxmlformats.org/officeDocument/2006/relationships/hyperlink" Target="https://pbs.twimg.com/profile_banners/4253772377/1476142113" TargetMode="External"/><Relationship Id="rId6026" Type="http://schemas.openxmlformats.org/officeDocument/2006/relationships/hyperlink" Target="http://pbs.twimg.com/profile_background_images/315484299/Twitter-BG_2_bg-image.jpg" TargetMode="External"/><Relationship Id="rId9596" Type="http://schemas.openxmlformats.org/officeDocument/2006/relationships/hyperlink" Target="http://pbs.twimg.com/profile_images/819761471328518144/01ywXftH_normal.jpg" TargetMode="External"/><Relationship Id="rId12577" Type="http://schemas.openxmlformats.org/officeDocument/2006/relationships/hyperlink" Target="https://twitter.com/gcarbonaro" TargetMode="External"/><Relationship Id="rId955" Type="http://schemas.openxmlformats.org/officeDocument/2006/relationships/hyperlink" Target="https://t.co/Cj4UT6qAP8" TargetMode="External"/><Relationship Id="rId1585" Type="http://schemas.openxmlformats.org/officeDocument/2006/relationships/hyperlink" Target="https://pbs.twimg.com/profile_banners/2367814851/1483567705" TargetMode="External"/><Relationship Id="rId2636" Type="http://schemas.openxmlformats.org/officeDocument/2006/relationships/hyperlink" Target="https://pbs.twimg.com/profile_banners/722526498146508800/1475377868" TargetMode="External"/><Relationship Id="rId8198" Type="http://schemas.openxmlformats.org/officeDocument/2006/relationships/hyperlink" Target="http://pbs.twimg.com/profile_images/820704468949831680/LLX1fLbe_normal.jpg" TargetMode="External"/><Relationship Id="rId9249" Type="http://schemas.openxmlformats.org/officeDocument/2006/relationships/hyperlink" Target="http://pbs.twimg.com/profile_images/820114139544698881/aCnKNsD5_normal.jpg" TargetMode="External"/><Relationship Id="rId11179" Type="http://schemas.openxmlformats.org/officeDocument/2006/relationships/hyperlink" Target="https://twitter.com/grimbybeck" TargetMode="External"/><Relationship Id="rId608" Type="http://schemas.openxmlformats.org/officeDocument/2006/relationships/hyperlink" Target="https://t.co/IF1hmY6EMz" TargetMode="External"/><Relationship Id="rId1238" Type="http://schemas.openxmlformats.org/officeDocument/2006/relationships/hyperlink" Target="https://pbs.twimg.com/profile_banners/774975384/1483329680" TargetMode="External"/><Relationship Id="rId5859" Type="http://schemas.openxmlformats.org/officeDocument/2006/relationships/hyperlink" Target="http://abs.twimg.com/images/themes/theme1/bg.png" TargetMode="External"/><Relationship Id="rId7281" Type="http://schemas.openxmlformats.org/officeDocument/2006/relationships/hyperlink" Target="http://pbs.twimg.com/profile_images/809647004846616576/FufuAmwb_normal.jpg" TargetMode="External"/><Relationship Id="rId8332" Type="http://schemas.openxmlformats.org/officeDocument/2006/relationships/hyperlink" Target="http://pbs.twimg.com/profile_images/1689868109/315635_532229262156_102500753_30707459_652359896_n_normal.jpeg" TargetMode="External"/><Relationship Id="rId9730" Type="http://schemas.openxmlformats.org/officeDocument/2006/relationships/hyperlink" Target="http://pbs.twimg.com/profile_images/820132260133437440/R6MyY5eA_normal.jpg" TargetMode="External"/><Relationship Id="rId11660" Type="http://schemas.openxmlformats.org/officeDocument/2006/relationships/hyperlink" Target="https://twitter.com/heartsforsei" TargetMode="External"/><Relationship Id="rId12711" Type="http://schemas.openxmlformats.org/officeDocument/2006/relationships/hyperlink" Target="https://twitter.com/tmj_ash_retail" TargetMode="External"/><Relationship Id="rId10262" Type="http://schemas.openxmlformats.org/officeDocument/2006/relationships/hyperlink" Target="https://twitter.com/futaboshi_twins" TargetMode="External"/><Relationship Id="rId11313" Type="http://schemas.openxmlformats.org/officeDocument/2006/relationships/hyperlink" Target="https://twitter.com/ganjasmokercb" TargetMode="External"/><Relationship Id="rId3891" Type="http://schemas.openxmlformats.org/officeDocument/2006/relationships/hyperlink" Target="https://pbs.twimg.com/profile_banners/172614450/1484291436" TargetMode="External"/><Relationship Id="rId4942" Type="http://schemas.openxmlformats.org/officeDocument/2006/relationships/hyperlink" Target="http://pbs.twimg.com/profile_background_images/393069329/pink.gif" TargetMode="External"/><Relationship Id="rId2493" Type="http://schemas.openxmlformats.org/officeDocument/2006/relationships/hyperlink" Target="https://pbs.twimg.com/profile_banners/413392534/1462980650" TargetMode="External"/><Relationship Id="rId3544" Type="http://schemas.openxmlformats.org/officeDocument/2006/relationships/hyperlink" Target="https://pbs.twimg.com/profile_banners/3290995015/1479836570" TargetMode="External"/><Relationship Id="rId12087" Type="http://schemas.openxmlformats.org/officeDocument/2006/relationships/hyperlink" Target="https://twitter.com/crazyclarine" TargetMode="External"/><Relationship Id="rId13138" Type="http://schemas.openxmlformats.org/officeDocument/2006/relationships/hyperlink" Target="https://twitter.com/guccigabe73" TargetMode="External"/><Relationship Id="rId465" Type="http://schemas.openxmlformats.org/officeDocument/2006/relationships/hyperlink" Target="http://t.co/PBI4tTUHmF" TargetMode="External"/><Relationship Id="rId1095" Type="http://schemas.openxmlformats.org/officeDocument/2006/relationships/hyperlink" Target="https://t.co/issRDHZtiQ" TargetMode="External"/><Relationship Id="rId2146" Type="http://schemas.openxmlformats.org/officeDocument/2006/relationships/hyperlink" Target="https://pbs.twimg.com/profile_banners/492620347/1484673315" TargetMode="External"/><Relationship Id="rId6767" Type="http://schemas.openxmlformats.org/officeDocument/2006/relationships/hyperlink" Target="http://abs.twimg.com/images/themes/theme1/bg.png" TargetMode="External"/><Relationship Id="rId7818" Type="http://schemas.openxmlformats.org/officeDocument/2006/relationships/hyperlink" Target="http://abs.twimg.com/sticky/default_profile_images/default_profile_0_normal.png" TargetMode="External"/><Relationship Id="rId118" Type="http://schemas.openxmlformats.org/officeDocument/2006/relationships/hyperlink" Target="https://t.co/HwadYfAnCk" TargetMode="External"/><Relationship Id="rId5369" Type="http://schemas.openxmlformats.org/officeDocument/2006/relationships/hyperlink" Target="http://abs.twimg.com/images/themes/theme1/bg.png" TargetMode="External"/><Relationship Id="rId9240" Type="http://schemas.openxmlformats.org/officeDocument/2006/relationships/hyperlink" Target="http://pbs.twimg.com/profile_images/444175118755848192/SXUCls3b_normal.jpeg" TargetMode="External"/><Relationship Id="rId11170" Type="http://schemas.openxmlformats.org/officeDocument/2006/relationships/hyperlink" Target="https://twitter.com/emmadiggity" TargetMode="External"/><Relationship Id="rId12221" Type="http://schemas.openxmlformats.org/officeDocument/2006/relationships/hyperlink" Target="https://twitter.com/kattttgeee" TargetMode="External"/><Relationship Id="rId1979" Type="http://schemas.openxmlformats.org/officeDocument/2006/relationships/hyperlink" Target="https://pbs.twimg.com/profile_banners/74008969/1466727904" TargetMode="External"/><Relationship Id="rId5850" Type="http://schemas.openxmlformats.org/officeDocument/2006/relationships/hyperlink" Target="http://abs.twimg.com/images/themes/theme13/bg.gif" TargetMode="External"/><Relationship Id="rId6901" Type="http://schemas.openxmlformats.org/officeDocument/2006/relationships/hyperlink" Target="http://pbs.twimg.com/profile_background_images/733415046/c9cc2ab1d26a30d76563bf8b93e58786.jpeg" TargetMode="External"/><Relationship Id="rId3054" Type="http://schemas.openxmlformats.org/officeDocument/2006/relationships/hyperlink" Target="https://pbs.twimg.com/profile_banners/2295461215/1478756469" TargetMode="External"/><Relationship Id="rId4452" Type="http://schemas.openxmlformats.org/officeDocument/2006/relationships/hyperlink" Target="http://pbs.twimg.com/profile_background_images/448673566326673408/AsKv3QQF.jpeg" TargetMode="External"/><Relationship Id="rId5503" Type="http://schemas.openxmlformats.org/officeDocument/2006/relationships/hyperlink" Target="http://pbs.twimg.com/profile_background_images/468589272358850563/74sL4AEA.jpeg" TargetMode="External"/><Relationship Id="rId4105" Type="http://schemas.openxmlformats.org/officeDocument/2006/relationships/hyperlink" Target="http://abs.twimg.com/images/themes/theme1/bg.png" TargetMode="External"/><Relationship Id="rId7675" Type="http://schemas.openxmlformats.org/officeDocument/2006/relationships/hyperlink" Target="http://pbs.twimg.com/profile_images/814928366302269440/k8MV5ndj_normal.jpg" TargetMode="External"/><Relationship Id="rId8726" Type="http://schemas.openxmlformats.org/officeDocument/2006/relationships/hyperlink" Target="http://pbs.twimg.com/profile_images/820552377149296640/q5bRSGB7_normal.jpg" TargetMode="External"/><Relationship Id="rId10656" Type="http://schemas.openxmlformats.org/officeDocument/2006/relationships/hyperlink" Target="https://twitter.com/dunhamssports" TargetMode="External"/><Relationship Id="rId11707" Type="http://schemas.openxmlformats.org/officeDocument/2006/relationships/hyperlink" Target="https://twitter.com/akbell16" TargetMode="External"/><Relationship Id="rId6277" Type="http://schemas.openxmlformats.org/officeDocument/2006/relationships/hyperlink" Target="http://pbs.twimg.com/profile_background_images/701962690567151616/KerfYDIX.png" TargetMode="External"/><Relationship Id="rId7328" Type="http://schemas.openxmlformats.org/officeDocument/2006/relationships/hyperlink" Target="http://pbs.twimg.com/profile_images/807767342222602240/RxLu-Aow_normal.jpg" TargetMode="External"/><Relationship Id="rId10309" Type="http://schemas.openxmlformats.org/officeDocument/2006/relationships/hyperlink" Target="https://twitter.com/bayleestamey" TargetMode="External"/><Relationship Id="rId2887" Type="http://schemas.openxmlformats.org/officeDocument/2006/relationships/hyperlink" Target="https://pbs.twimg.com/profile_banners/17877087/1480170179" TargetMode="External"/><Relationship Id="rId859" Type="http://schemas.openxmlformats.org/officeDocument/2006/relationships/hyperlink" Target="https://t.co/1ie5TqrJsM" TargetMode="External"/><Relationship Id="rId1489" Type="http://schemas.openxmlformats.org/officeDocument/2006/relationships/hyperlink" Target="https://pbs.twimg.com/profile_banners/794198653/1484142243" TargetMode="External"/><Relationship Id="rId3938" Type="http://schemas.openxmlformats.org/officeDocument/2006/relationships/hyperlink" Target="https://pbs.twimg.com/profile_banners/379468564/1484723420" TargetMode="External"/><Relationship Id="rId5360" Type="http://schemas.openxmlformats.org/officeDocument/2006/relationships/hyperlink" Target="http://abs.twimg.com/images/themes/theme12/bg.gif" TargetMode="External"/><Relationship Id="rId6411" Type="http://schemas.openxmlformats.org/officeDocument/2006/relationships/hyperlink" Target="http://pbs.twimg.com/profile_background_images/462618480278126592/pCohfIV1.jpeg" TargetMode="External"/><Relationship Id="rId5013" Type="http://schemas.openxmlformats.org/officeDocument/2006/relationships/hyperlink" Target="http://abs.twimg.com/images/themes/theme14/bg.gif" TargetMode="External"/><Relationship Id="rId9981" Type="http://schemas.openxmlformats.org/officeDocument/2006/relationships/hyperlink" Target="http://pbs.twimg.com/profile_images/821036724050685953/J6C2qU14_normal.jpg" TargetMode="External"/><Relationship Id="rId12962" Type="http://schemas.openxmlformats.org/officeDocument/2006/relationships/hyperlink" Target="https://twitter.com/h_trinidad" TargetMode="External"/><Relationship Id="rId1970" Type="http://schemas.openxmlformats.org/officeDocument/2006/relationships/hyperlink" Target="https://pbs.twimg.com/profile_banners/631310817/1479310380" TargetMode="External"/><Relationship Id="rId7185" Type="http://schemas.openxmlformats.org/officeDocument/2006/relationships/hyperlink" Target="http://pbs.twimg.com/profile_images/821128501927387136/ULYznzQc_normal.jpg" TargetMode="External"/><Relationship Id="rId8583" Type="http://schemas.openxmlformats.org/officeDocument/2006/relationships/hyperlink" Target="http://pbs.twimg.com/profile_images/819927738123427840/Y6jAINwq_normal.jpg" TargetMode="External"/><Relationship Id="rId9634" Type="http://schemas.openxmlformats.org/officeDocument/2006/relationships/hyperlink" Target="http://pbs.twimg.com/profile_images/667981438940151808/4H4A4VeP_normal.jpg" TargetMode="External"/><Relationship Id="rId11564" Type="http://schemas.openxmlformats.org/officeDocument/2006/relationships/hyperlink" Target="https://twitter.com/ljcuzzort" TargetMode="External"/><Relationship Id="rId12615" Type="http://schemas.openxmlformats.org/officeDocument/2006/relationships/hyperlink" Target="https://twitter.com/target" TargetMode="External"/><Relationship Id="rId1623" Type="http://schemas.openxmlformats.org/officeDocument/2006/relationships/hyperlink" Target="https://pbs.twimg.com/profile_banners/995327772/1483532357" TargetMode="External"/><Relationship Id="rId8236" Type="http://schemas.openxmlformats.org/officeDocument/2006/relationships/hyperlink" Target="http://pbs.twimg.com/profile_images/802666771132121092/EqPO58SV_normal.jpg" TargetMode="External"/><Relationship Id="rId10166" Type="http://schemas.openxmlformats.org/officeDocument/2006/relationships/hyperlink" Target="https://twitter.com/unexpectedele" TargetMode="External"/><Relationship Id="rId11217" Type="http://schemas.openxmlformats.org/officeDocument/2006/relationships/hyperlink" Target="https://twitter.com/jacobsnyder94" TargetMode="External"/><Relationship Id="rId3795" Type="http://schemas.openxmlformats.org/officeDocument/2006/relationships/hyperlink" Target="https://pbs.twimg.com/profile_banners/2975860678/1484708318" TargetMode="External"/><Relationship Id="rId4846" Type="http://schemas.openxmlformats.org/officeDocument/2006/relationships/hyperlink" Target="http://abs.twimg.com/images/themes/theme1/bg.png" TargetMode="External"/><Relationship Id="rId2397" Type="http://schemas.openxmlformats.org/officeDocument/2006/relationships/hyperlink" Target="https://pbs.twimg.com/profile_banners/1835037054/1482875781" TargetMode="External"/><Relationship Id="rId3448" Type="http://schemas.openxmlformats.org/officeDocument/2006/relationships/hyperlink" Target="https://pbs.twimg.com/profile_banners/596892061/1484333665" TargetMode="External"/><Relationship Id="rId369" Type="http://schemas.openxmlformats.org/officeDocument/2006/relationships/hyperlink" Target="https://t.co/Zlvx1LVmgR" TargetMode="External"/><Relationship Id="rId9491" Type="http://schemas.openxmlformats.org/officeDocument/2006/relationships/hyperlink" Target="http://pbs.twimg.com/profile_images/705634875433308162/e-9V90eh_normal.jpg" TargetMode="External"/><Relationship Id="rId10300" Type="http://schemas.openxmlformats.org/officeDocument/2006/relationships/hyperlink" Target="https://twitter.com/nymphmage" TargetMode="External"/><Relationship Id="rId1480" Type="http://schemas.openxmlformats.org/officeDocument/2006/relationships/hyperlink" Target="https://pbs.twimg.com/profile_banners/437879832/1399792311" TargetMode="External"/><Relationship Id="rId8093" Type="http://schemas.openxmlformats.org/officeDocument/2006/relationships/hyperlink" Target="http://pbs.twimg.com/profile_images/806877018461761536/7DhGzfhT_normal.jpg" TargetMode="External"/><Relationship Id="rId9144" Type="http://schemas.openxmlformats.org/officeDocument/2006/relationships/hyperlink" Target="http://pbs.twimg.com/profile_images/816546769471504384/St4B_wHb_normal.jpg" TargetMode="External"/><Relationship Id="rId12472" Type="http://schemas.openxmlformats.org/officeDocument/2006/relationships/hyperlink" Target="https://twitter.com/ashess1720" TargetMode="External"/><Relationship Id="rId850" Type="http://schemas.openxmlformats.org/officeDocument/2006/relationships/hyperlink" Target="https://t.co/DByWt45HZj" TargetMode="External"/><Relationship Id="rId1133" Type="http://schemas.openxmlformats.org/officeDocument/2006/relationships/hyperlink" Target="https://t.co/c02ZDVE0zy" TargetMode="External"/><Relationship Id="rId2531" Type="http://schemas.openxmlformats.org/officeDocument/2006/relationships/hyperlink" Target="https://pbs.twimg.com/profile_banners/322345911/1477104733" TargetMode="External"/><Relationship Id="rId11074" Type="http://schemas.openxmlformats.org/officeDocument/2006/relationships/hyperlink" Target="https://twitter.com/marissaroyals0" TargetMode="External"/><Relationship Id="rId12125" Type="http://schemas.openxmlformats.org/officeDocument/2006/relationships/hyperlink" Target="https://twitter.com/nikkijazz_x" TargetMode="External"/><Relationship Id="rId503" Type="http://schemas.openxmlformats.org/officeDocument/2006/relationships/hyperlink" Target="https://t.co/0QXGv8Baqx" TargetMode="External"/><Relationship Id="rId5754" Type="http://schemas.openxmlformats.org/officeDocument/2006/relationships/hyperlink" Target="http://abs.twimg.com/images/themes/theme1/bg.png" TargetMode="External"/><Relationship Id="rId6805" Type="http://schemas.openxmlformats.org/officeDocument/2006/relationships/hyperlink" Target="http://pbs.twimg.com/profile_background_images/378800000056800854/624b9c5739bf11d6e9f3c60ddd031076.jpeg" TargetMode="External"/><Relationship Id="rId4356" Type="http://schemas.openxmlformats.org/officeDocument/2006/relationships/hyperlink" Target="http://abs.twimg.com/images/themes/theme1/bg.png" TargetMode="External"/><Relationship Id="rId5407" Type="http://schemas.openxmlformats.org/officeDocument/2006/relationships/hyperlink" Target="http://abs.twimg.com/images/themes/theme1/bg.png" TargetMode="External"/><Relationship Id="rId8977" Type="http://schemas.openxmlformats.org/officeDocument/2006/relationships/hyperlink" Target="http://pbs.twimg.com/profile_images/810174015419641857/HpXb-33S_normal.jpg" TargetMode="External"/><Relationship Id="rId4009" Type="http://schemas.openxmlformats.org/officeDocument/2006/relationships/hyperlink" Target="https://pbs.twimg.com/profile_banners/211256374/1411079905" TargetMode="External"/><Relationship Id="rId7579" Type="http://schemas.openxmlformats.org/officeDocument/2006/relationships/hyperlink" Target="http://pbs.twimg.com/profile_images/814130050287030272/ztonoQbw_normal.jpg" TargetMode="External"/><Relationship Id="rId11958" Type="http://schemas.openxmlformats.org/officeDocument/2006/relationships/hyperlink" Target="https://twitter.com/feliciapenning" TargetMode="External"/><Relationship Id="rId13033" Type="http://schemas.openxmlformats.org/officeDocument/2006/relationships/hyperlink" Target="https://twitter.com/_tayloranncox" TargetMode="External"/><Relationship Id="rId360" Type="http://schemas.openxmlformats.org/officeDocument/2006/relationships/hyperlink" Target="https://t.co/WerKIS9me9" TargetMode="External"/><Relationship Id="rId2041" Type="http://schemas.openxmlformats.org/officeDocument/2006/relationships/hyperlink" Target="https://pbs.twimg.com/profile_banners/17435423/1483569604" TargetMode="External"/><Relationship Id="rId5264" Type="http://schemas.openxmlformats.org/officeDocument/2006/relationships/hyperlink" Target="http://abs.twimg.com/images/themes/theme1/bg.png" TargetMode="External"/><Relationship Id="rId6662" Type="http://schemas.openxmlformats.org/officeDocument/2006/relationships/hyperlink" Target="http://abs.twimg.com/images/themes/theme1/bg.png" TargetMode="External"/><Relationship Id="rId7713" Type="http://schemas.openxmlformats.org/officeDocument/2006/relationships/hyperlink" Target="http://pbs.twimg.com/profile_images/809259179919687680/O3pLHtcJ_normal.jpg" TargetMode="External"/><Relationship Id="rId6315" Type="http://schemas.openxmlformats.org/officeDocument/2006/relationships/hyperlink" Target="http://abs.twimg.com/images/themes/theme19/bg.gif" TargetMode="External"/><Relationship Id="rId9885" Type="http://schemas.openxmlformats.org/officeDocument/2006/relationships/hyperlink" Target="http://pbs.twimg.com/profile_images/507718350676324352/dwSbUSxG_normal.jpeg" TargetMode="External"/><Relationship Id="rId12866" Type="http://schemas.openxmlformats.org/officeDocument/2006/relationships/hyperlink" Target="https://twitter.com/shecuckme" TargetMode="External"/><Relationship Id="rId99" Type="http://schemas.openxmlformats.org/officeDocument/2006/relationships/hyperlink" Target="http://t.co/RQcW9oIGLJ" TargetMode="External"/><Relationship Id="rId1874" Type="http://schemas.openxmlformats.org/officeDocument/2006/relationships/hyperlink" Target="https://pbs.twimg.com/profile_banners/51461863/1469193269" TargetMode="External"/><Relationship Id="rId2925" Type="http://schemas.openxmlformats.org/officeDocument/2006/relationships/hyperlink" Target="https://pbs.twimg.com/profile_banners/450773186/1484255539" TargetMode="External"/><Relationship Id="rId8487" Type="http://schemas.openxmlformats.org/officeDocument/2006/relationships/hyperlink" Target="http://pbs.twimg.com/profile_images/820558046237573120/3fwzbBfn_normal.jpg" TargetMode="External"/><Relationship Id="rId9538" Type="http://schemas.openxmlformats.org/officeDocument/2006/relationships/hyperlink" Target="http://pbs.twimg.com/profile_images/811746632228282372/m8-1RWZv_normal.jpg" TargetMode="External"/><Relationship Id="rId11468" Type="http://schemas.openxmlformats.org/officeDocument/2006/relationships/hyperlink" Target="https://twitter.com/candace_carr" TargetMode="External"/><Relationship Id="rId12519" Type="http://schemas.openxmlformats.org/officeDocument/2006/relationships/hyperlink" Target="https://twitter.com/livcoiro" TargetMode="External"/><Relationship Id="rId1527" Type="http://schemas.openxmlformats.org/officeDocument/2006/relationships/hyperlink" Target="https://pbs.twimg.com/profile_banners/2399637897/1482797461" TargetMode="External"/><Relationship Id="rId7089" Type="http://schemas.openxmlformats.org/officeDocument/2006/relationships/hyperlink" Target="http://pbs.twimg.com/profile_images/785362666726518784/9SNE_ldQ_normal.jpg" TargetMode="External"/><Relationship Id="rId3699" Type="http://schemas.openxmlformats.org/officeDocument/2006/relationships/hyperlink" Target="https://pbs.twimg.com/profile_banners/2279753364/1465783205" TargetMode="External"/><Relationship Id="rId4000" Type="http://schemas.openxmlformats.org/officeDocument/2006/relationships/hyperlink" Target="https://pbs.twimg.com/profile_banners/2314529005/1483913131" TargetMode="External"/><Relationship Id="rId7570" Type="http://schemas.openxmlformats.org/officeDocument/2006/relationships/hyperlink" Target="http://pbs.twimg.com/profile_images/2618580151/dt89dkdnry0uphgs90g4_normal.jpeg" TargetMode="External"/><Relationship Id="rId8621" Type="http://schemas.openxmlformats.org/officeDocument/2006/relationships/hyperlink" Target="http://pbs.twimg.com/profile_images/813796875191062528/LzjnANqW_normal.jpg" TargetMode="External"/><Relationship Id="rId6172" Type="http://schemas.openxmlformats.org/officeDocument/2006/relationships/hyperlink" Target="http://abs.twimg.com/images/themes/theme1/bg.png" TargetMode="External"/><Relationship Id="rId7223" Type="http://schemas.openxmlformats.org/officeDocument/2006/relationships/hyperlink" Target="http://pbs.twimg.com/profile_images/796129059860312064/6rV8gFLo_normal.jpg" TargetMode="External"/><Relationship Id="rId10551" Type="http://schemas.openxmlformats.org/officeDocument/2006/relationships/hyperlink" Target="https://twitter.com/natasha_isbell" TargetMode="External"/><Relationship Id="rId11602" Type="http://schemas.openxmlformats.org/officeDocument/2006/relationships/hyperlink" Target="https://twitter.com/shelbyholmes99" TargetMode="External"/><Relationship Id="rId9395" Type="http://schemas.openxmlformats.org/officeDocument/2006/relationships/hyperlink" Target="http://pbs.twimg.com/profile_images/819753072297705472/6psiXxVC_normal.jpg" TargetMode="External"/><Relationship Id="rId10204" Type="http://schemas.openxmlformats.org/officeDocument/2006/relationships/hyperlink" Target="https://twitter.com/skywardshield" TargetMode="External"/><Relationship Id="rId2782" Type="http://schemas.openxmlformats.org/officeDocument/2006/relationships/hyperlink" Target="https://pbs.twimg.com/profile_banners/816092862861348864/1484527181" TargetMode="External"/><Relationship Id="rId3833" Type="http://schemas.openxmlformats.org/officeDocument/2006/relationships/hyperlink" Target="https://pbs.twimg.com/profile_banners/2959264365/1443807843" TargetMode="External"/><Relationship Id="rId9048" Type="http://schemas.openxmlformats.org/officeDocument/2006/relationships/hyperlink" Target="http://pbs.twimg.com/profile_images/782011896060796928/_c6nvC5L_normal.jpg" TargetMode="External"/><Relationship Id="rId12376" Type="http://schemas.openxmlformats.org/officeDocument/2006/relationships/hyperlink" Target="https://twitter.com/libn" TargetMode="External"/><Relationship Id="rId754" Type="http://schemas.openxmlformats.org/officeDocument/2006/relationships/hyperlink" Target="https://t.co/6HaxftAe9N" TargetMode="External"/><Relationship Id="rId1384" Type="http://schemas.openxmlformats.org/officeDocument/2006/relationships/hyperlink" Target="https://pbs.twimg.com/profile_banners/176491864/1476079831" TargetMode="External"/><Relationship Id="rId2435" Type="http://schemas.openxmlformats.org/officeDocument/2006/relationships/hyperlink" Target="https://pbs.twimg.com/profile_banners/424705091/1481611844" TargetMode="External"/><Relationship Id="rId12029" Type="http://schemas.openxmlformats.org/officeDocument/2006/relationships/hyperlink" Target="https://twitter.com/amandarosemoore" TargetMode="External"/><Relationship Id="rId90" Type="http://schemas.openxmlformats.org/officeDocument/2006/relationships/hyperlink" Target="https://t.co/UbBj3wXWck" TargetMode="External"/><Relationship Id="rId407" Type="http://schemas.openxmlformats.org/officeDocument/2006/relationships/hyperlink" Target="https://t.co/nK7aMbOYGE" TargetMode="External"/><Relationship Id="rId1037" Type="http://schemas.openxmlformats.org/officeDocument/2006/relationships/hyperlink" Target="https://t.co/vdjZfcDanf" TargetMode="External"/><Relationship Id="rId5658" Type="http://schemas.openxmlformats.org/officeDocument/2006/relationships/hyperlink" Target="http://abs.twimg.com/images/themes/theme1/bg.png" TargetMode="External"/><Relationship Id="rId6709" Type="http://schemas.openxmlformats.org/officeDocument/2006/relationships/hyperlink" Target="http://abs.twimg.com/images/themes/theme1/bg.png" TargetMode="External"/><Relationship Id="rId7080" Type="http://schemas.openxmlformats.org/officeDocument/2006/relationships/hyperlink" Target="http://pbs.twimg.com/profile_images/818231363040067584/DLlDCoDS_normal.jpg" TargetMode="External"/><Relationship Id="rId8131" Type="http://schemas.openxmlformats.org/officeDocument/2006/relationships/hyperlink" Target="http://pbs.twimg.com/profile_images/767900984844492800/DjGMUt8h_normal.jpg" TargetMode="External"/><Relationship Id="rId10061" Type="http://schemas.openxmlformats.org/officeDocument/2006/relationships/hyperlink" Target="https://twitter.com/corinnefaith_" TargetMode="External"/><Relationship Id="rId11112" Type="http://schemas.openxmlformats.org/officeDocument/2006/relationships/hyperlink" Target="https://twitter.com/crisito13_" TargetMode="External"/><Relationship Id="rId12510" Type="http://schemas.openxmlformats.org/officeDocument/2006/relationships/hyperlink" Target="https://twitter.com/lparrillarocks" TargetMode="External"/><Relationship Id="rId3690" Type="http://schemas.openxmlformats.org/officeDocument/2006/relationships/hyperlink" Target="https://pbs.twimg.com/profile_banners/514758038/1481412544" TargetMode="External"/><Relationship Id="rId2292" Type="http://schemas.openxmlformats.org/officeDocument/2006/relationships/hyperlink" Target="https://pbs.twimg.com/profile_banners/28560884/1448284903" TargetMode="External"/><Relationship Id="rId3343" Type="http://schemas.openxmlformats.org/officeDocument/2006/relationships/hyperlink" Target="https://pbs.twimg.com/profile_banners/59695864/1447807704" TargetMode="External"/><Relationship Id="rId4741" Type="http://schemas.openxmlformats.org/officeDocument/2006/relationships/hyperlink" Target="http://abs.twimg.com/images/themes/theme1/bg.png" TargetMode="External"/><Relationship Id="rId264" Type="http://schemas.openxmlformats.org/officeDocument/2006/relationships/hyperlink" Target="https://t.co/YFISwy0WA9" TargetMode="External"/><Relationship Id="rId7964" Type="http://schemas.openxmlformats.org/officeDocument/2006/relationships/hyperlink" Target="http://pbs.twimg.com/profile_images/820864877262675970/vaC8KUqn_normal.jpg" TargetMode="External"/><Relationship Id="rId10945" Type="http://schemas.openxmlformats.org/officeDocument/2006/relationships/hyperlink" Target="https://twitter.com/timmorrison" TargetMode="External"/><Relationship Id="rId6566" Type="http://schemas.openxmlformats.org/officeDocument/2006/relationships/hyperlink" Target="http://abs.twimg.com/images/themes/theme1/bg.png" TargetMode="External"/><Relationship Id="rId7617" Type="http://schemas.openxmlformats.org/officeDocument/2006/relationships/hyperlink" Target="http://pbs.twimg.com/profile_images/513495600357060610/Iwkk2cKu_normal.jpeg" TargetMode="External"/><Relationship Id="rId5168" Type="http://schemas.openxmlformats.org/officeDocument/2006/relationships/hyperlink" Target="http://abs.twimg.com/images/themes/theme1/bg.png" TargetMode="External"/><Relationship Id="rId6219" Type="http://schemas.openxmlformats.org/officeDocument/2006/relationships/hyperlink" Target="http://pbs.twimg.com/profile_background_images/23294220/iGive_Logo.jpg" TargetMode="External"/><Relationship Id="rId9789" Type="http://schemas.openxmlformats.org/officeDocument/2006/relationships/hyperlink" Target="http://pbs.twimg.com/profile_images/794231775845355520/utjyQEDe_normal.jpg" TargetMode="External"/><Relationship Id="rId12020" Type="http://schemas.openxmlformats.org/officeDocument/2006/relationships/hyperlink" Target="https://twitter.com/brecken_reeves" TargetMode="External"/><Relationship Id="rId1778" Type="http://schemas.openxmlformats.org/officeDocument/2006/relationships/hyperlink" Target="https://pbs.twimg.com/profile_banners/16544024/1442418045" TargetMode="External"/><Relationship Id="rId2829" Type="http://schemas.openxmlformats.org/officeDocument/2006/relationships/hyperlink" Target="https://pbs.twimg.com/profile_banners/127019732/1479691372" TargetMode="External"/><Relationship Id="rId6700" Type="http://schemas.openxmlformats.org/officeDocument/2006/relationships/hyperlink" Target="http://pbs.twimg.com/profile_background_images/315360782/Twitter-BG_2_bg-image.jpg" TargetMode="External"/><Relationship Id="rId4251" Type="http://schemas.openxmlformats.org/officeDocument/2006/relationships/hyperlink" Target="http://pbs.twimg.com/profile_background_images/378800000099714989/7e51511d72649cc56b3c07854ff9caac.jpeg" TargetMode="External"/><Relationship Id="rId5302" Type="http://schemas.openxmlformats.org/officeDocument/2006/relationships/hyperlink" Target="http://abs.twimg.com/images/themes/theme17/bg.gif" TargetMode="External"/><Relationship Id="rId7474" Type="http://schemas.openxmlformats.org/officeDocument/2006/relationships/hyperlink" Target="http://pbs.twimg.com/profile_images/818667783525371908/RnNxeVBQ_normal.jpg" TargetMode="External"/><Relationship Id="rId8872" Type="http://schemas.openxmlformats.org/officeDocument/2006/relationships/hyperlink" Target="http://pbs.twimg.com/profile_images/819016451193470976/QJg-qN8H_normal.jpg" TargetMode="External"/><Relationship Id="rId9923" Type="http://schemas.openxmlformats.org/officeDocument/2006/relationships/hyperlink" Target="http://pbs.twimg.com/profile_images/779198542699122688/RZUn2dEN_normal.jpg" TargetMode="External"/><Relationship Id="rId11853" Type="http://schemas.openxmlformats.org/officeDocument/2006/relationships/hyperlink" Target="https://twitter.com/britneyyyrenay" TargetMode="External"/><Relationship Id="rId12904" Type="http://schemas.openxmlformats.org/officeDocument/2006/relationships/hyperlink" Target="https://twitter.com/lizhenderson02" TargetMode="External"/><Relationship Id="rId1912" Type="http://schemas.openxmlformats.org/officeDocument/2006/relationships/hyperlink" Target="https://pbs.twimg.com/profile_banners/549818148/1484030260" TargetMode="External"/><Relationship Id="rId6076" Type="http://schemas.openxmlformats.org/officeDocument/2006/relationships/hyperlink" Target="http://pbs.twimg.com/profile_background_images/594320321/b9wr2nu4ohz5ovy1tfwt.jpeg" TargetMode="External"/><Relationship Id="rId7127" Type="http://schemas.openxmlformats.org/officeDocument/2006/relationships/hyperlink" Target="http://pbs.twimg.com/profile_images/808780187110359041/inukj6_u_normal.jpg" TargetMode="External"/><Relationship Id="rId8525" Type="http://schemas.openxmlformats.org/officeDocument/2006/relationships/hyperlink" Target="http://pbs.twimg.com/profile_images/727451456278765568/nKI4JJcK_normal.jpg" TargetMode="External"/><Relationship Id="rId10455" Type="http://schemas.openxmlformats.org/officeDocument/2006/relationships/hyperlink" Target="https://twitter.com/shoutforlife" TargetMode="External"/><Relationship Id="rId11506" Type="http://schemas.openxmlformats.org/officeDocument/2006/relationships/hyperlink" Target="https://twitter.com/justinbo_" TargetMode="External"/><Relationship Id="rId10108" Type="http://schemas.openxmlformats.org/officeDocument/2006/relationships/hyperlink" Target="https://twitter.com/noelleeleainn" TargetMode="External"/><Relationship Id="rId2686" Type="http://schemas.openxmlformats.org/officeDocument/2006/relationships/hyperlink" Target="https://pbs.twimg.com/profile_banners/316739994/1473466516" TargetMode="External"/><Relationship Id="rId3737" Type="http://schemas.openxmlformats.org/officeDocument/2006/relationships/hyperlink" Target="https://pbs.twimg.com/profile_banners/330740744/1478706926" TargetMode="External"/><Relationship Id="rId9299" Type="http://schemas.openxmlformats.org/officeDocument/2006/relationships/hyperlink" Target="http://pbs.twimg.com/profile_images/667025028538462209/DpOmOE-T_normal.jpg" TargetMode="External"/><Relationship Id="rId658" Type="http://schemas.openxmlformats.org/officeDocument/2006/relationships/hyperlink" Target="https://t.co/glyAb8caW9" TargetMode="External"/><Relationship Id="rId1288" Type="http://schemas.openxmlformats.org/officeDocument/2006/relationships/hyperlink" Target="https://pbs.twimg.com/profile_banners/156776733/1452784282" TargetMode="External"/><Relationship Id="rId2339" Type="http://schemas.openxmlformats.org/officeDocument/2006/relationships/hyperlink" Target="https://pbs.twimg.com/profile_banners/802268845754826752/1481662952" TargetMode="External"/><Relationship Id="rId6210" Type="http://schemas.openxmlformats.org/officeDocument/2006/relationships/hyperlink" Target="http://pbs.twimg.com/profile_background_images/493991298/free-twitter-.br.jpg" TargetMode="External"/><Relationship Id="rId9780" Type="http://schemas.openxmlformats.org/officeDocument/2006/relationships/hyperlink" Target="http://pbs.twimg.com/profile_images/815297188196679680/10H-nt_0_normal.jpg" TargetMode="External"/><Relationship Id="rId8382" Type="http://schemas.openxmlformats.org/officeDocument/2006/relationships/hyperlink" Target="http://pbs.twimg.com/profile_images/819806299571429376/CpYjhGFj_normal.jpg" TargetMode="External"/><Relationship Id="rId9433" Type="http://schemas.openxmlformats.org/officeDocument/2006/relationships/hyperlink" Target="http://pbs.twimg.com/profile_images/814659807688925184/184N4S57_normal.jpg" TargetMode="External"/><Relationship Id="rId12761" Type="http://schemas.openxmlformats.org/officeDocument/2006/relationships/hyperlink" Target="https://twitter.com/loveiytana" TargetMode="External"/><Relationship Id="rId1422" Type="http://schemas.openxmlformats.org/officeDocument/2006/relationships/hyperlink" Target="https://pbs.twimg.com/profile_banners/16424606/1483755202" TargetMode="External"/><Relationship Id="rId2820" Type="http://schemas.openxmlformats.org/officeDocument/2006/relationships/hyperlink" Target="https://pbs.twimg.com/profile_banners/784602473784832000/1475899019" TargetMode="External"/><Relationship Id="rId8035" Type="http://schemas.openxmlformats.org/officeDocument/2006/relationships/hyperlink" Target="http://pbs.twimg.com/profile_images/819334198045605890/ZhII9oZV_normal.jpg" TargetMode="External"/><Relationship Id="rId11016" Type="http://schemas.openxmlformats.org/officeDocument/2006/relationships/hyperlink" Target="https://twitter.com/_itssarahhhh" TargetMode="External"/><Relationship Id="rId11363" Type="http://schemas.openxmlformats.org/officeDocument/2006/relationships/hyperlink" Target="https://twitter.com/joan8904" TargetMode="External"/><Relationship Id="rId12414" Type="http://schemas.openxmlformats.org/officeDocument/2006/relationships/hyperlink" Target="https://twitter.com/timkrajcar" TargetMode="External"/><Relationship Id="rId4992" Type="http://schemas.openxmlformats.org/officeDocument/2006/relationships/hyperlink" Target="http://abs.twimg.com/images/themes/theme1/bg.png" TargetMode="External"/><Relationship Id="rId2196" Type="http://schemas.openxmlformats.org/officeDocument/2006/relationships/hyperlink" Target="https://pbs.twimg.com/profile_banners/194389331/1483762480" TargetMode="External"/><Relationship Id="rId3594" Type="http://schemas.openxmlformats.org/officeDocument/2006/relationships/hyperlink" Target="https://pbs.twimg.com/profile_banners/28545643/1449041156" TargetMode="External"/><Relationship Id="rId4645" Type="http://schemas.openxmlformats.org/officeDocument/2006/relationships/hyperlink" Target="http://abs.twimg.com/images/themes/theme1/bg.png" TargetMode="External"/><Relationship Id="rId168" Type="http://schemas.openxmlformats.org/officeDocument/2006/relationships/hyperlink" Target="https://t.co/Pg1CC8emIj" TargetMode="External"/><Relationship Id="rId3247" Type="http://schemas.openxmlformats.org/officeDocument/2006/relationships/hyperlink" Target="https://pbs.twimg.com/profile_banners/2854016252/1481781469" TargetMode="External"/><Relationship Id="rId7868" Type="http://schemas.openxmlformats.org/officeDocument/2006/relationships/hyperlink" Target="http://pbs.twimg.com/profile_images/821223664523890688/cZIPG-KQ_normal.jpg" TargetMode="External"/><Relationship Id="rId8919" Type="http://schemas.openxmlformats.org/officeDocument/2006/relationships/hyperlink" Target="http://pbs.twimg.com/profile_images/821101193187491840/sSp0_8OZ_normal.jpg" TargetMode="External"/><Relationship Id="rId10849" Type="http://schemas.openxmlformats.org/officeDocument/2006/relationships/hyperlink" Target="https://twitter.com/alohalaulena" TargetMode="External"/><Relationship Id="rId9290" Type="http://schemas.openxmlformats.org/officeDocument/2006/relationships/hyperlink" Target="http://pbs.twimg.com/profile_images/811600104180383746/xgPMEbDJ_normal.jpg" TargetMode="External"/><Relationship Id="rId12271" Type="http://schemas.openxmlformats.org/officeDocument/2006/relationships/hyperlink" Target="https://twitter.com/tangerine247" TargetMode="External"/><Relationship Id="rId2330" Type="http://schemas.openxmlformats.org/officeDocument/2006/relationships/hyperlink" Target="https://pbs.twimg.com/profile_banners/3105344624/1482723471" TargetMode="External"/><Relationship Id="rId302" Type="http://schemas.openxmlformats.org/officeDocument/2006/relationships/hyperlink" Target="https://t.co/t2lFFSoGBw" TargetMode="External"/><Relationship Id="rId5553" Type="http://schemas.openxmlformats.org/officeDocument/2006/relationships/hyperlink" Target="http://pbs.twimg.com/profile_background_images/153720625/wishing.jpg" TargetMode="External"/><Relationship Id="rId6951" Type="http://schemas.openxmlformats.org/officeDocument/2006/relationships/hyperlink" Target="http://pbs.twimg.com/profile_images/816764251696005120/LjdlXlm0_normal.jpg" TargetMode="External"/><Relationship Id="rId4155" Type="http://schemas.openxmlformats.org/officeDocument/2006/relationships/hyperlink" Target="http://abs.twimg.com/images/themes/theme16/bg.gif" TargetMode="External"/><Relationship Id="rId5206" Type="http://schemas.openxmlformats.org/officeDocument/2006/relationships/hyperlink" Target="http://abs.twimg.com/images/themes/theme1/bg.png" TargetMode="External"/><Relationship Id="rId6604" Type="http://schemas.openxmlformats.org/officeDocument/2006/relationships/hyperlink" Target="http://abs.twimg.com/images/themes/theme1/bg.png" TargetMode="External"/><Relationship Id="rId8776" Type="http://schemas.openxmlformats.org/officeDocument/2006/relationships/hyperlink" Target="http://pbs.twimg.com/profile_images/820650439930761216/rQb8dO-5_normal.jpg" TargetMode="External"/><Relationship Id="rId9827" Type="http://schemas.openxmlformats.org/officeDocument/2006/relationships/hyperlink" Target="http://pbs.twimg.com/profile_images/668278297478893568/ycL3pypV_normal.jpg" TargetMode="External"/><Relationship Id="rId11757" Type="http://schemas.openxmlformats.org/officeDocument/2006/relationships/hyperlink" Target="https://twitter.com/emmkayyybee" TargetMode="External"/><Relationship Id="rId12808" Type="http://schemas.openxmlformats.org/officeDocument/2006/relationships/hyperlink" Target="https://twitter.com/boojiechic" TargetMode="External"/><Relationship Id="rId1816" Type="http://schemas.openxmlformats.org/officeDocument/2006/relationships/hyperlink" Target="https://pbs.twimg.com/profile_banners/797357226952302593/1478939933" TargetMode="External"/><Relationship Id="rId7378" Type="http://schemas.openxmlformats.org/officeDocument/2006/relationships/hyperlink" Target="http://pbs.twimg.com/profile_images/806187000537587713/kZujPIrp_normal.jpg" TargetMode="External"/><Relationship Id="rId8429" Type="http://schemas.openxmlformats.org/officeDocument/2006/relationships/hyperlink" Target="http://pbs.twimg.com/profile_images/816430830532718592/MZ3braDh_normal.jpg" TargetMode="External"/><Relationship Id="rId10359" Type="http://schemas.openxmlformats.org/officeDocument/2006/relationships/hyperlink" Target="https://twitter.com/chessinchocolat" TargetMode="External"/><Relationship Id="rId3988" Type="http://schemas.openxmlformats.org/officeDocument/2006/relationships/hyperlink" Target="https://pbs.twimg.com/profile_banners/464831010/1483488000" TargetMode="External"/><Relationship Id="rId8910" Type="http://schemas.openxmlformats.org/officeDocument/2006/relationships/hyperlink" Target="http://pbs.twimg.com/profile_images/741014323372412932/BC0x1Rhc_normal.jpg" TargetMode="External"/><Relationship Id="rId6461" Type="http://schemas.openxmlformats.org/officeDocument/2006/relationships/hyperlink" Target="http://abs.twimg.com/images/themes/theme1/bg.png" TargetMode="External"/><Relationship Id="rId7512" Type="http://schemas.openxmlformats.org/officeDocument/2006/relationships/hyperlink" Target="http://pbs.twimg.com/profile_images/522962971820298240/vh_rkHxS_normal.jpeg" TargetMode="External"/><Relationship Id="rId10840" Type="http://schemas.openxmlformats.org/officeDocument/2006/relationships/hyperlink" Target="https://twitter.com/therlysad" TargetMode="External"/><Relationship Id="rId5063" Type="http://schemas.openxmlformats.org/officeDocument/2006/relationships/hyperlink" Target="http://abs.twimg.com/images/themes/theme1/bg.png" TargetMode="External"/><Relationship Id="rId6114" Type="http://schemas.openxmlformats.org/officeDocument/2006/relationships/hyperlink" Target="http://abs.twimg.com/images/themes/theme1/bg.png" TargetMode="External"/><Relationship Id="rId9684" Type="http://schemas.openxmlformats.org/officeDocument/2006/relationships/hyperlink" Target="http://pbs.twimg.com/profile_images/815790798230917120/LOHfohND_normal.jpg" TargetMode="External"/><Relationship Id="rId8286" Type="http://schemas.openxmlformats.org/officeDocument/2006/relationships/hyperlink" Target="http://pbs.twimg.com/profile_images/810128023739572224/wlRFgMbx_normal.jpg" TargetMode="External"/><Relationship Id="rId9337" Type="http://schemas.openxmlformats.org/officeDocument/2006/relationships/hyperlink" Target="http://pbs.twimg.com/profile_images/1587997659/Twitter_logo_normal.JPG" TargetMode="External"/><Relationship Id="rId12665" Type="http://schemas.openxmlformats.org/officeDocument/2006/relationships/hyperlink" Target="https://twitter.com/jeanxmh" TargetMode="External"/><Relationship Id="rId1673" Type="http://schemas.openxmlformats.org/officeDocument/2006/relationships/hyperlink" Target="https://pbs.twimg.com/profile_banners/3292871473/1440942568" TargetMode="External"/><Relationship Id="rId2724" Type="http://schemas.openxmlformats.org/officeDocument/2006/relationships/hyperlink" Target="https://pbs.twimg.com/profile_banners/750853885015781377/1483411330" TargetMode="External"/><Relationship Id="rId11267" Type="http://schemas.openxmlformats.org/officeDocument/2006/relationships/hyperlink" Target="https://twitter.com/maryschmid2" TargetMode="External"/><Relationship Id="rId12318" Type="http://schemas.openxmlformats.org/officeDocument/2006/relationships/hyperlink" Target="https://twitter.com/ilikehardd" TargetMode="External"/><Relationship Id="rId1326" Type="http://schemas.openxmlformats.org/officeDocument/2006/relationships/hyperlink" Target="https://pbs.twimg.com/profile_banners/337548694/1483741729" TargetMode="External"/><Relationship Id="rId4896" Type="http://schemas.openxmlformats.org/officeDocument/2006/relationships/hyperlink" Target="http://abs.twimg.com/images/themes/theme1/bg.png" TargetMode="External"/><Relationship Id="rId5947" Type="http://schemas.openxmlformats.org/officeDocument/2006/relationships/hyperlink" Target="http://pbs.twimg.com/profile_background_images/859386392/9d0c40cf51e68913e48aa3bf68825082.jpeg" TargetMode="External"/><Relationship Id="rId32" Type="http://schemas.openxmlformats.org/officeDocument/2006/relationships/hyperlink" Target="https://t.co/xA6BwRvJJV" TargetMode="External"/><Relationship Id="rId3498" Type="http://schemas.openxmlformats.org/officeDocument/2006/relationships/hyperlink" Target="https://pbs.twimg.com/profile_banners/24095400/1438454248" TargetMode="External"/><Relationship Id="rId4549" Type="http://schemas.openxmlformats.org/officeDocument/2006/relationships/hyperlink" Target="http://pbs.twimg.com/profile_background_images/655970392/sawnbzfzyc7wvm79kqc3.png" TargetMode="External"/><Relationship Id="rId8420" Type="http://schemas.openxmlformats.org/officeDocument/2006/relationships/hyperlink" Target="http://pbs.twimg.com/profile_images/805648797145632768/nYrPgToe_normal.jpg" TargetMode="External"/><Relationship Id="rId10350" Type="http://schemas.openxmlformats.org/officeDocument/2006/relationships/hyperlink" Target="https://twitter.com/aylenyy" TargetMode="External"/><Relationship Id="rId11401" Type="http://schemas.openxmlformats.org/officeDocument/2006/relationships/hyperlink" Target="https://twitter.com/trailduster6bt" TargetMode="External"/><Relationship Id="rId7022" Type="http://schemas.openxmlformats.org/officeDocument/2006/relationships/hyperlink" Target="http://pbs.twimg.com/profile_images/545339806570397696/tOX42I73_normal.jpeg" TargetMode="External"/><Relationship Id="rId10003" Type="http://schemas.openxmlformats.org/officeDocument/2006/relationships/hyperlink" Target="http://pbs.twimg.com/profile_images/817782572038164481/Yz3G3H4x_normal.jpg" TargetMode="External"/><Relationship Id="rId2581" Type="http://schemas.openxmlformats.org/officeDocument/2006/relationships/hyperlink" Target="https://pbs.twimg.com/profile_banners/347627434/1484623493" TargetMode="External"/><Relationship Id="rId3632" Type="http://schemas.openxmlformats.org/officeDocument/2006/relationships/hyperlink" Target="https://pbs.twimg.com/profile_banners/93907146/1480370265" TargetMode="External"/><Relationship Id="rId9194" Type="http://schemas.openxmlformats.org/officeDocument/2006/relationships/hyperlink" Target="http://pbs.twimg.com/profile_images/378800000281563575/b08c92fa2e7c9f70be82bd500c82214c_normal.jpeg" TargetMode="External"/><Relationship Id="rId12175" Type="http://schemas.openxmlformats.org/officeDocument/2006/relationships/hyperlink" Target="https://twitter.com/briyannaalexis" TargetMode="External"/><Relationship Id="rId553" Type="http://schemas.openxmlformats.org/officeDocument/2006/relationships/hyperlink" Target="http://t.co/vw6lc7ljed" TargetMode="External"/><Relationship Id="rId1183" Type="http://schemas.openxmlformats.org/officeDocument/2006/relationships/hyperlink" Target="https://t.co/YMWZIMiwDA" TargetMode="External"/><Relationship Id="rId2234" Type="http://schemas.openxmlformats.org/officeDocument/2006/relationships/hyperlink" Target="https://pbs.twimg.com/profile_banners/20751546/1484436565" TargetMode="External"/><Relationship Id="rId206" Type="http://schemas.openxmlformats.org/officeDocument/2006/relationships/hyperlink" Target="https://t.co/xg790NQUNl" TargetMode="External"/><Relationship Id="rId6855" Type="http://schemas.openxmlformats.org/officeDocument/2006/relationships/hyperlink" Target="http://abs.twimg.com/images/themes/theme1/bg.png" TargetMode="External"/><Relationship Id="rId7906" Type="http://schemas.openxmlformats.org/officeDocument/2006/relationships/hyperlink" Target="http://pbs.twimg.com/profile_images/764625502787076096/YkO-PdKX_normal.jpg" TargetMode="External"/><Relationship Id="rId4059" Type="http://schemas.openxmlformats.org/officeDocument/2006/relationships/hyperlink" Target="http://abs.twimg.com/images/themes/theme10/bg.gif" TargetMode="External"/><Relationship Id="rId5457" Type="http://schemas.openxmlformats.org/officeDocument/2006/relationships/hyperlink" Target="http://abs.twimg.com/images/themes/theme1/bg.png" TargetMode="External"/><Relationship Id="rId6508" Type="http://schemas.openxmlformats.org/officeDocument/2006/relationships/hyperlink" Target="http://abs.twimg.com/images/themes/theme18/bg.gif" TargetMode="External"/><Relationship Id="rId4540" Type="http://schemas.openxmlformats.org/officeDocument/2006/relationships/hyperlink" Target="http://abs.twimg.com/images/themes/theme14/bg.gif" TargetMode="External"/><Relationship Id="rId13083" Type="http://schemas.openxmlformats.org/officeDocument/2006/relationships/hyperlink" Target="https://twitter.com/patisaboy" TargetMode="External"/><Relationship Id="rId2091" Type="http://schemas.openxmlformats.org/officeDocument/2006/relationships/hyperlink" Target="https://pbs.twimg.com/profile_banners/16439471/1476707366" TargetMode="External"/><Relationship Id="rId3142" Type="http://schemas.openxmlformats.org/officeDocument/2006/relationships/hyperlink" Target="https://pbs.twimg.com/profile_banners/769126157879042048/1481417666" TargetMode="External"/><Relationship Id="rId7763" Type="http://schemas.openxmlformats.org/officeDocument/2006/relationships/hyperlink" Target="http://pbs.twimg.com/profile_images/679216277492129792/svD55bLK_normal.jpg" TargetMode="External"/><Relationship Id="rId6365" Type="http://schemas.openxmlformats.org/officeDocument/2006/relationships/hyperlink" Target="http://abs.twimg.com/images/themes/theme1/bg.png" TargetMode="External"/><Relationship Id="rId7416" Type="http://schemas.openxmlformats.org/officeDocument/2006/relationships/hyperlink" Target="http://pbs.twimg.com/profile_images/816523249513271296/xmABsFIw_normal.jpg" TargetMode="External"/><Relationship Id="rId8814" Type="http://schemas.openxmlformats.org/officeDocument/2006/relationships/hyperlink" Target="http://pbs.twimg.com/profile_images/821558909081178113/c9v4qYG8_normal.jpg" TargetMode="External"/><Relationship Id="rId10744" Type="http://schemas.openxmlformats.org/officeDocument/2006/relationships/hyperlink" Target="https://twitter.com/mavismaven" TargetMode="External"/><Relationship Id="rId6018" Type="http://schemas.openxmlformats.org/officeDocument/2006/relationships/hyperlink" Target="http://abs.twimg.com/images/themes/theme1/bg.png" TargetMode="External"/><Relationship Id="rId2975" Type="http://schemas.openxmlformats.org/officeDocument/2006/relationships/hyperlink" Target="https://pbs.twimg.com/profile_banners/3128755848/1476594508" TargetMode="External"/><Relationship Id="rId9588" Type="http://schemas.openxmlformats.org/officeDocument/2006/relationships/hyperlink" Target="http://pbs.twimg.com/profile_images/821102736838107136/WrcAjtvV_normal.jpg" TargetMode="External"/><Relationship Id="rId12569" Type="http://schemas.openxmlformats.org/officeDocument/2006/relationships/hyperlink" Target="https://twitter.com/calliedanielson" TargetMode="External"/><Relationship Id="rId947" Type="http://schemas.openxmlformats.org/officeDocument/2006/relationships/hyperlink" Target="http://t.co/6S7vg9O9ey" TargetMode="External"/><Relationship Id="rId1577" Type="http://schemas.openxmlformats.org/officeDocument/2006/relationships/hyperlink" Target="https://pbs.twimg.com/profile_banners/2673616912/1473256625" TargetMode="External"/><Relationship Id="rId2628" Type="http://schemas.openxmlformats.org/officeDocument/2006/relationships/hyperlink" Target="https://pbs.twimg.com/profile_banners/538585627/1426100058" TargetMode="External"/><Relationship Id="rId4050" Type="http://schemas.openxmlformats.org/officeDocument/2006/relationships/hyperlink" Target="http://abs.twimg.com/images/themes/theme1/bg.png" TargetMode="External"/><Relationship Id="rId5101" Type="http://schemas.openxmlformats.org/officeDocument/2006/relationships/hyperlink" Target="http://abs.twimg.com/images/themes/theme5/bg.gif" TargetMode="External"/><Relationship Id="rId8671" Type="http://schemas.openxmlformats.org/officeDocument/2006/relationships/hyperlink" Target="http://pbs.twimg.com/profile_images/786204897393860608/9ZFQJt9P_normal.jpg" TargetMode="External"/><Relationship Id="rId9722" Type="http://schemas.openxmlformats.org/officeDocument/2006/relationships/hyperlink" Target="http://pbs.twimg.com/profile_images/818861952780955648/OoJAh4E6_normal.jpg" TargetMode="External"/><Relationship Id="rId1711" Type="http://schemas.openxmlformats.org/officeDocument/2006/relationships/hyperlink" Target="https://pbs.twimg.com/profile_banners/3711907700/1443422421" TargetMode="External"/><Relationship Id="rId7273" Type="http://schemas.openxmlformats.org/officeDocument/2006/relationships/hyperlink" Target="http://pbs.twimg.com/profile_images/819747709057900544/PGf4yIfR_normal.jpg" TargetMode="External"/><Relationship Id="rId8324" Type="http://schemas.openxmlformats.org/officeDocument/2006/relationships/hyperlink" Target="http://pbs.twimg.com/profile_images/489477790853382144/mRNRt7C7_normal.jpeg" TargetMode="External"/><Relationship Id="rId10254" Type="http://schemas.openxmlformats.org/officeDocument/2006/relationships/hyperlink" Target="https://twitter.com/suchclumsyhands" TargetMode="External"/><Relationship Id="rId11652" Type="http://schemas.openxmlformats.org/officeDocument/2006/relationships/hyperlink" Target="https://twitter.com/bjsd93" TargetMode="External"/><Relationship Id="rId12703" Type="http://schemas.openxmlformats.org/officeDocument/2006/relationships/hyperlink" Target="https://twitter.com/shelbyyyroseeee" TargetMode="External"/><Relationship Id="rId11305" Type="http://schemas.openxmlformats.org/officeDocument/2006/relationships/hyperlink" Target="https://twitter.com/pugontheright" TargetMode="External"/><Relationship Id="rId2485" Type="http://schemas.openxmlformats.org/officeDocument/2006/relationships/hyperlink" Target="https://pbs.twimg.com/profile_banners/185041308/1482214912" TargetMode="External"/><Relationship Id="rId3883" Type="http://schemas.openxmlformats.org/officeDocument/2006/relationships/hyperlink" Target="https://pbs.twimg.com/profile_banners/121960319/1480883441" TargetMode="External"/><Relationship Id="rId4934" Type="http://schemas.openxmlformats.org/officeDocument/2006/relationships/hyperlink" Target="http://pbs.twimg.com/profile_background_images/776191023/8fceedefe7279be484625718df498786.jpeg" TargetMode="External"/><Relationship Id="rId9098" Type="http://schemas.openxmlformats.org/officeDocument/2006/relationships/hyperlink" Target="http://pbs.twimg.com/profile_images/812762933860204561/0AawHCFh_normal.jpg" TargetMode="External"/><Relationship Id="rId457" Type="http://schemas.openxmlformats.org/officeDocument/2006/relationships/hyperlink" Target="https://t.co/WI3vh2Lz6J" TargetMode="External"/><Relationship Id="rId1087" Type="http://schemas.openxmlformats.org/officeDocument/2006/relationships/hyperlink" Target="https://t.co/MqxHXptnd1" TargetMode="External"/><Relationship Id="rId2138" Type="http://schemas.openxmlformats.org/officeDocument/2006/relationships/hyperlink" Target="https://pbs.twimg.com/profile_banners/4013626589/1483221225" TargetMode="External"/><Relationship Id="rId3536" Type="http://schemas.openxmlformats.org/officeDocument/2006/relationships/hyperlink" Target="https://pbs.twimg.com/profile_banners/2725171190/1484428403" TargetMode="External"/><Relationship Id="rId12079" Type="http://schemas.openxmlformats.org/officeDocument/2006/relationships/hyperlink" Target="https://twitter.com/rafaelcasal" TargetMode="External"/><Relationship Id="rId6759" Type="http://schemas.openxmlformats.org/officeDocument/2006/relationships/hyperlink" Target="http://abs.twimg.com/images/themes/theme14/bg.gif" TargetMode="External"/><Relationship Id="rId12560" Type="http://schemas.openxmlformats.org/officeDocument/2006/relationships/hyperlink" Target="https://twitter.com/maddiecomstock" TargetMode="External"/><Relationship Id="rId8181" Type="http://schemas.openxmlformats.org/officeDocument/2006/relationships/hyperlink" Target="http://pbs.twimg.com/profile_images/801619739076345856/dGeh0Zhk_normal.jpg" TargetMode="External"/><Relationship Id="rId9232" Type="http://schemas.openxmlformats.org/officeDocument/2006/relationships/hyperlink" Target="http://pbs.twimg.com/profile_images/821557082679672832/LWXkUT5x_normal.jpg" TargetMode="External"/><Relationship Id="rId11162" Type="http://schemas.openxmlformats.org/officeDocument/2006/relationships/hyperlink" Target="https://twitter.com/midnight" TargetMode="External"/><Relationship Id="rId12213" Type="http://schemas.openxmlformats.org/officeDocument/2006/relationships/hyperlink" Target="https://twitter.com/maggiiecampbell" TargetMode="External"/><Relationship Id="rId1221" Type="http://schemas.openxmlformats.org/officeDocument/2006/relationships/hyperlink" Target="https://pbs.twimg.com/profile_banners/618473474/1483633660" TargetMode="External"/><Relationship Id="rId4791" Type="http://schemas.openxmlformats.org/officeDocument/2006/relationships/hyperlink" Target="http://pbs.twimg.com/profile_background_images/202929565/soccertheme.jpg" TargetMode="External"/><Relationship Id="rId5842" Type="http://schemas.openxmlformats.org/officeDocument/2006/relationships/hyperlink" Target="http://abs.twimg.com/images/themes/theme1/bg.png" TargetMode="External"/><Relationship Id="rId3393" Type="http://schemas.openxmlformats.org/officeDocument/2006/relationships/hyperlink" Target="https://pbs.twimg.com/profile_banners/59950260/1448129311" TargetMode="External"/><Relationship Id="rId4444" Type="http://schemas.openxmlformats.org/officeDocument/2006/relationships/hyperlink" Target="http://pbs.twimg.com/profile_background_images/662292272231264256/duZoabyQ.png" TargetMode="External"/><Relationship Id="rId3046" Type="http://schemas.openxmlformats.org/officeDocument/2006/relationships/hyperlink" Target="https://pbs.twimg.com/profile_banners/797628048946462720/1483841047" TargetMode="External"/><Relationship Id="rId10995" Type="http://schemas.openxmlformats.org/officeDocument/2006/relationships/hyperlink" Target="https://twitter.com/couponsherpa" TargetMode="External"/><Relationship Id="rId6269" Type="http://schemas.openxmlformats.org/officeDocument/2006/relationships/hyperlink" Target="http://abs.twimg.com/images/themes/theme1/bg.png" TargetMode="External"/><Relationship Id="rId7667" Type="http://schemas.openxmlformats.org/officeDocument/2006/relationships/hyperlink" Target="http://pbs.twimg.com/profile_images/758505162667282433/ieTHzZqv_normal.jpg" TargetMode="External"/><Relationship Id="rId8718" Type="http://schemas.openxmlformats.org/officeDocument/2006/relationships/hyperlink" Target="http://pbs.twimg.com/profile_images/814649417957515264/GvtKjAte_normal.jpg" TargetMode="External"/><Relationship Id="rId10648" Type="http://schemas.openxmlformats.org/officeDocument/2006/relationships/hyperlink" Target="https://twitter.com/matthewdicks" TargetMode="External"/><Relationship Id="rId12070" Type="http://schemas.openxmlformats.org/officeDocument/2006/relationships/hyperlink" Target="https://twitter.com/hockeygirl096" TargetMode="External"/><Relationship Id="rId13121" Type="http://schemas.openxmlformats.org/officeDocument/2006/relationships/hyperlink" Target="https://twitter.com/muldersvcr" TargetMode="External"/><Relationship Id="rId2879" Type="http://schemas.openxmlformats.org/officeDocument/2006/relationships/hyperlink" Target="https://pbs.twimg.com/profile_banners/2192910240/1481658500" TargetMode="External"/><Relationship Id="rId6750" Type="http://schemas.openxmlformats.org/officeDocument/2006/relationships/hyperlink" Target="http://abs.twimg.com/images/themes/theme1/bg.png" TargetMode="External"/><Relationship Id="rId7801" Type="http://schemas.openxmlformats.org/officeDocument/2006/relationships/hyperlink" Target="http://pbs.twimg.com/profile_images/809847870031626244/qTYL9mh9_normal.jpg" TargetMode="External"/><Relationship Id="rId101" Type="http://schemas.openxmlformats.org/officeDocument/2006/relationships/hyperlink" Target="https://t.co/h2eFVOMXZp" TargetMode="External"/><Relationship Id="rId5352" Type="http://schemas.openxmlformats.org/officeDocument/2006/relationships/hyperlink" Target="http://abs.twimg.com/images/themes/theme1/bg.png" TargetMode="External"/><Relationship Id="rId6403" Type="http://schemas.openxmlformats.org/officeDocument/2006/relationships/hyperlink" Target="http://pbs.twimg.com/profile_background_images/315483437/Twitter-BG_2_bg-image.jpg" TargetMode="External"/><Relationship Id="rId9973" Type="http://schemas.openxmlformats.org/officeDocument/2006/relationships/hyperlink" Target="http://pbs.twimg.com/profile_images/821133660468281344/Wd4YRGSV_normal.jpg" TargetMode="External"/><Relationship Id="rId5005" Type="http://schemas.openxmlformats.org/officeDocument/2006/relationships/hyperlink" Target="http://abs.twimg.com/images/themes/theme6/bg.gif" TargetMode="External"/><Relationship Id="rId8575" Type="http://schemas.openxmlformats.org/officeDocument/2006/relationships/hyperlink" Target="http://pbs.twimg.com/profile_images/753670272004329473/PmWJXZUQ_normal.jpg" TargetMode="External"/><Relationship Id="rId9626" Type="http://schemas.openxmlformats.org/officeDocument/2006/relationships/hyperlink" Target="http://pbs.twimg.com/profile_images/818954024162656260/xE8hPQ_Z_normal.jpg" TargetMode="External"/><Relationship Id="rId12954" Type="http://schemas.openxmlformats.org/officeDocument/2006/relationships/hyperlink" Target="https://twitter.com/tmj_sdf_retail" TargetMode="External"/><Relationship Id="rId1962" Type="http://schemas.openxmlformats.org/officeDocument/2006/relationships/hyperlink" Target="https://pbs.twimg.com/profile_banners/2400390806/1484556234" TargetMode="External"/><Relationship Id="rId7177" Type="http://schemas.openxmlformats.org/officeDocument/2006/relationships/hyperlink" Target="http://pbs.twimg.com/profile_images/818666806856581124/PtIP6BQ9_normal.jpg" TargetMode="External"/><Relationship Id="rId8228" Type="http://schemas.openxmlformats.org/officeDocument/2006/relationships/hyperlink" Target="http://pbs.twimg.com/profile_images/785194084327645184/-mYkOZdQ_normal.jpg" TargetMode="External"/><Relationship Id="rId11556" Type="http://schemas.openxmlformats.org/officeDocument/2006/relationships/hyperlink" Target="https://twitter.com/twannateaches" TargetMode="External"/><Relationship Id="rId12607" Type="http://schemas.openxmlformats.org/officeDocument/2006/relationships/hyperlink" Target="https://twitter.com/bluejsgrill" TargetMode="External"/><Relationship Id="rId1615" Type="http://schemas.openxmlformats.org/officeDocument/2006/relationships/hyperlink" Target="https://pbs.twimg.com/profile_banners/721311427147878400/1483766070" TargetMode="External"/><Relationship Id="rId10158" Type="http://schemas.openxmlformats.org/officeDocument/2006/relationships/hyperlink" Target="https://twitter.com/cbreoklahoma" TargetMode="External"/><Relationship Id="rId11209" Type="http://schemas.openxmlformats.org/officeDocument/2006/relationships/hyperlink" Target="https://twitter.com/hawkeyebrooke" TargetMode="External"/><Relationship Id="rId3787" Type="http://schemas.openxmlformats.org/officeDocument/2006/relationships/hyperlink" Target="https://pbs.twimg.com/profile_banners/942128808/1442127854" TargetMode="External"/><Relationship Id="rId4838" Type="http://schemas.openxmlformats.org/officeDocument/2006/relationships/hyperlink" Target="http://abs.twimg.com/images/themes/theme1/bg.png" TargetMode="External"/><Relationship Id="rId2389" Type="http://schemas.openxmlformats.org/officeDocument/2006/relationships/hyperlink" Target="https://pbs.twimg.com/profile_banners/379904152/1362862702" TargetMode="External"/><Relationship Id="rId6260" Type="http://schemas.openxmlformats.org/officeDocument/2006/relationships/hyperlink" Target="http://pbs.twimg.com/profile_background_images/438153161/Twitter-BG_2_bg-image.jpg" TargetMode="External"/><Relationship Id="rId7311" Type="http://schemas.openxmlformats.org/officeDocument/2006/relationships/hyperlink" Target="http://pbs.twimg.com/profile_images/816902795546726402/uekdIYor_normal.jpg" TargetMode="External"/><Relationship Id="rId2870" Type="http://schemas.openxmlformats.org/officeDocument/2006/relationships/hyperlink" Target="https://pbs.twimg.com/profile_banners/44123487/1401466493" TargetMode="External"/><Relationship Id="rId3921" Type="http://schemas.openxmlformats.org/officeDocument/2006/relationships/hyperlink" Target="https://pbs.twimg.com/profile_banners/15857113/1436481549" TargetMode="External"/><Relationship Id="rId9483" Type="http://schemas.openxmlformats.org/officeDocument/2006/relationships/hyperlink" Target="http://pbs.twimg.com/profile_images/817789141136109568/7bz9ULsz_normal.jpg" TargetMode="External"/><Relationship Id="rId12464" Type="http://schemas.openxmlformats.org/officeDocument/2006/relationships/hyperlink" Target="https://twitter.com/chloetouzin" TargetMode="External"/><Relationship Id="rId842" Type="http://schemas.openxmlformats.org/officeDocument/2006/relationships/hyperlink" Target="https://t.co/AoqckUul4j" TargetMode="External"/><Relationship Id="rId1472" Type="http://schemas.openxmlformats.org/officeDocument/2006/relationships/hyperlink" Target="https://pbs.twimg.com/profile_banners/2995159064/1472796512" TargetMode="External"/><Relationship Id="rId2523" Type="http://schemas.openxmlformats.org/officeDocument/2006/relationships/hyperlink" Target="https://pbs.twimg.com/profile_banners/2178882809/1390764786" TargetMode="External"/><Relationship Id="rId8085" Type="http://schemas.openxmlformats.org/officeDocument/2006/relationships/hyperlink" Target="http://pbs.twimg.com/profile_images/798763538193887232/SWmFKGZf_normal.jpg" TargetMode="External"/><Relationship Id="rId9136" Type="http://schemas.openxmlformats.org/officeDocument/2006/relationships/hyperlink" Target="http://pbs.twimg.com/profile_images/811044224489529344/Dse2rtpO_normal.jpg" TargetMode="External"/><Relationship Id="rId11066" Type="http://schemas.openxmlformats.org/officeDocument/2006/relationships/hyperlink" Target="https://twitter.com/annixaaa" TargetMode="External"/><Relationship Id="rId12117" Type="http://schemas.openxmlformats.org/officeDocument/2006/relationships/hyperlink" Target="https://twitter.com/torii_r" TargetMode="External"/><Relationship Id="rId1125" Type="http://schemas.openxmlformats.org/officeDocument/2006/relationships/hyperlink" Target="http://t.co/GJVgpKuxsW" TargetMode="External"/><Relationship Id="rId4695" Type="http://schemas.openxmlformats.org/officeDocument/2006/relationships/hyperlink" Target="http://abs.twimg.com/images/themes/theme1/bg.png" TargetMode="External"/><Relationship Id="rId3297" Type="http://schemas.openxmlformats.org/officeDocument/2006/relationships/hyperlink" Target="https://pbs.twimg.com/profile_banners/4558857439/1483224865" TargetMode="External"/><Relationship Id="rId4348" Type="http://schemas.openxmlformats.org/officeDocument/2006/relationships/hyperlink" Target="http://pbs.twimg.com/profile_background_images/514663090919460864/GUkShQCt.jpeg" TargetMode="External"/><Relationship Id="rId5746" Type="http://schemas.openxmlformats.org/officeDocument/2006/relationships/hyperlink" Target="http://abs.twimg.com/images/themes/theme1/bg.png" TargetMode="External"/><Relationship Id="rId8969" Type="http://schemas.openxmlformats.org/officeDocument/2006/relationships/hyperlink" Target="http://pbs.twimg.com/profile_images/815744347257896961/ZfyewtJg_normal.jpg" TargetMode="External"/><Relationship Id="rId10899" Type="http://schemas.openxmlformats.org/officeDocument/2006/relationships/hyperlink" Target="https://twitter.com/franklijulie1" TargetMode="External"/><Relationship Id="rId11200" Type="http://schemas.openxmlformats.org/officeDocument/2006/relationships/hyperlink" Target="https://twitter.com/chandrathan" TargetMode="External"/><Relationship Id="rId2380" Type="http://schemas.openxmlformats.org/officeDocument/2006/relationships/hyperlink" Target="https://pbs.twimg.com/profile_banners/108751302/1483987158" TargetMode="External"/><Relationship Id="rId3431" Type="http://schemas.openxmlformats.org/officeDocument/2006/relationships/hyperlink" Target="https://pbs.twimg.com/profile_banners/792222643403513856/1477747089" TargetMode="External"/><Relationship Id="rId13025" Type="http://schemas.openxmlformats.org/officeDocument/2006/relationships/hyperlink" Target="https://twitter.com/stylemyykurvz" TargetMode="External"/><Relationship Id="rId352" Type="http://schemas.openxmlformats.org/officeDocument/2006/relationships/hyperlink" Target="https://t.co/eLx9IXkSOh" TargetMode="External"/><Relationship Id="rId2033" Type="http://schemas.openxmlformats.org/officeDocument/2006/relationships/hyperlink" Target="https://pbs.twimg.com/profile_banners/102852362/1464377444" TargetMode="External"/><Relationship Id="rId6654" Type="http://schemas.openxmlformats.org/officeDocument/2006/relationships/hyperlink" Target="http://abs.twimg.com/images/themes/theme1/bg.png" TargetMode="External"/><Relationship Id="rId7705" Type="http://schemas.openxmlformats.org/officeDocument/2006/relationships/hyperlink" Target="http://pbs.twimg.com/profile_images/689103969726132225/vdxw5NVV_normal.jpg" TargetMode="External"/><Relationship Id="rId5256" Type="http://schemas.openxmlformats.org/officeDocument/2006/relationships/hyperlink" Target="http://pbs.twimg.com/profile_background_images/205779715/one_scarf_end.jpg" TargetMode="External"/><Relationship Id="rId6307" Type="http://schemas.openxmlformats.org/officeDocument/2006/relationships/hyperlink" Target="http://abs.twimg.com/images/themes/theme6/bg.gif" TargetMode="External"/><Relationship Id="rId8479" Type="http://schemas.openxmlformats.org/officeDocument/2006/relationships/hyperlink" Target="http://pbs.twimg.com/profile_images/771383478365646848/lVMWxutm_normal.jpg" TargetMode="External"/><Relationship Id="rId9877" Type="http://schemas.openxmlformats.org/officeDocument/2006/relationships/hyperlink" Target="http://pbs.twimg.com/profile_images/812475024007450624/mUSGSXe6_normal.jpg" TargetMode="External"/><Relationship Id="rId12858" Type="http://schemas.openxmlformats.org/officeDocument/2006/relationships/hyperlink" Target="https://twitter.com/sydneyt98" TargetMode="External"/><Relationship Id="rId1866" Type="http://schemas.openxmlformats.org/officeDocument/2006/relationships/hyperlink" Target="https://pbs.twimg.com/profile_banners/56152208/1455246001" TargetMode="External"/><Relationship Id="rId2917" Type="http://schemas.openxmlformats.org/officeDocument/2006/relationships/hyperlink" Target="https://pbs.twimg.com/profile_banners/106837463/1480610734" TargetMode="External"/><Relationship Id="rId1519" Type="http://schemas.openxmlformats.org/officeDocument/2006/relationships/hyperlink" Target="https://pbs.twimg.com/profile_banners/146209385/1459007422" TargetMode="External"/><Relationship Id="rId8960" Type="http://schemas.openxmlformats.org/officeDocument/2006/relationships/hyperlink" Target="http://pbs.twimg.com/profile_images/814855772102397952/KCr55zNn_normal.jpg" TargetMode="External"/><Relationship Id="rId10890" Type="http://schemas.openxmlformats.org/officeDocument/2006/relationships/hyperlink" Target="https://twitter.com/jose_gdk" TargetMode="External"/><Relationship Id="rId7562" Type="http://schemas.openxmlformats.org/officeDocument/2006/relationships/hyperlink" Target="http://pbs.twimg.com/profile_images/819348688262729729/FdHA0-yu_normal.jpg" TargetMode="External"/><Relationship Id="rId8613" Type="http://schemas.openxmlformats.org/officeDocument/2006/relationships/hyperlink" Target="http://pbs.twimg.com/profile_images/816888005960966144/9GWc5s3i_normal.jpg" TargetMode="External"/><Relationship Id="rId10543" Type="http://schemas.openxmlformats.org/officeDocument/2006/relationships/hyperlink" Target="https://twitter.com/lucassholeee" TargetMode="External"/><Relationship Id="rId11941" Type="http://schemas.openxmlformats.org/officeDocument/2006/relationships/hyperlink" Target="https://twitter.com/vguerecaa" TargetMode="External"/><Relationship Id="rId6164" Type="http://schemas.openxmlformats.org/officeDocument/2006/relationships/hyperlink" Target="http://pbs.twimg.com/profile_background_images/444174967546974208/HgKus59v.jpeg" TargetMode="External"/><Relationship Id="rId7215" Type="http://schemas.openxmlformats.org/officeDocument/2006/relationships/hyperlink" Target="http://pbs.twimg.com/profile_images/806566920963190785/SnAm6VYm_normal.jpg" TargetMode="External"/><Relationship Id="rId2774" Type="http://schemas.openxmlformats.org/officeDocument/2006/relationships/hyperlink" Target="https://pbs.twimg.com/profile_banners/3014044196/1484698197" TargetMode="External"/><Relationship Id="rId9387" Type="http://schemas.openxmlformats.org/officeDocument/2006/relationships/hyperlink" Target="http://pbs.twimg.com/profile_images/821595173977280513/nW1SUy5i_normal.jpg" TargetMode="External"/><Relationship Id="rId746" Type="http://schemas.openxmlformats.org/officeDocument/2006/relationships/hyperlink" Target="https://t.co/xygaKv57C6" TargetMode="External"/><Relationship Id="rId1376" Type="http://schemas.openxmlformats.org/officeDocument/2006/relationships/hyperlink" Target="https://pbs.twimg.com/profile_banners/426647588/1472257549" TargetMode="External"/><Relationship Id="rId2427" Type="http://schemas.openxmlformats.org/officeDocument/2006/relationships/hyperlink" Target="https://pbs.twimg.com/profile_banners/4669402740/1484536926" TargetMode="External"/><Relationship Id="rId3825" Type="http://schemas.openxmlformats.org/officeDocument/2006/relationships/hyperlink" Target="https://pbs.twimg.com/profile_banners/27783704/1471985165" TargetMode="External"/><Relationship Id="rId12368" Type="http://schemas.openxmlformats.org/officeDocument/2006/relationships/hyperlink" Target="https://twitter.com/mfbishop_m29" TargetMode="External"/><Relationship Id="rId1029" Type="http://schemas.openxmlformats.org/officeDocument/2006/relationships/hyperlink" Target="https://t.co/DByWt45HZj" TargetMode="External"/><Relationship Id="rId5997" Type="http://schemas.openxmlformats.org/officeDocument/2006/relationships/hyperlink" Target="http://abs.twimg.com/images/themes/theme1/bg.png" TargetMode="External"/><Relationship Id="rId82" Type="http://schemas.openxmlformats.org/officeDocument/2006/relationships/hyperlink" Target="https://t.co/OJOUFxSTN3" TargetMode="External"/><Relationship Id="rId4599" Type="http://schemas.openxmlformats.org/officeDocument/2006/relationships/hyperlink" Target="http://abs.twimg.com/images/themes/theme1/bg.png" TargetMode="External"/><Relationship Id="rId7072" Type="http://schemas.openxmlformats.org/officeDocument/2006/relationships/hyperlink" Target="http://pbs.twimg.com/profile_images/820114306754703360/AiJqrk8y_normal.jpg" TargetMode="External"/><Relationship Id="rId8470" Type="http://schemas.openxmlformats.org/officeDocument/2006/relationships/hyperlink" Target="http://pbs.twimg.com/profile_images/758496780166148096/dzTNLUl8_normal.jpg" TargetMode="External"/><Relationship Id="rId9521" Type="http://schemas.openxmlformats.org/officeDocument/2006/relationships/hyperlink" Target="http://pbs.twimg.com/profile_images/670466342462627840/WLQp32gU_normal.jpg" TargetMode="External"/><Relationship Id="rId11451" Type="http://schemas.openxmlformats.org/officeDocument/2006/relationships/hyperlink" Target="https://twitter.com/hannah_foret" TargetMode="External"/><Relationship Id="rId12502" Type="http://schemas.openxmlformats.org/officeDocument/2006/relationships/hyperlink" Target="https://twitter.com/jerkerina213" TargetMode="External"/><Relationship Id="rId1510" Type="http://schemas.openxmlformats.org/officeDocument/2006/relationships/hyperlink" Target="https://pbs.twimg.com/profile_banners/2573347167/1482555265" TargetMode="External"/><Relationship Id="rId8123" Type="http://schemas.openxmlformats.org/officeDocument/2006/relationships/hyperlink" Target="http://pbs.twimg.com/profile_images/818865691092721664/C5pOlSiY_normal.jpg" TargetMode="External"/><Relationship Id="rId10053" Type="http://schemas.openxmlformats.org/officeDocument/2006/relationships/hyperlink" Target="https://twitter.com/pro_circumcised" TargetMode="External"/><Relationship Id="rId11104" Type="http://schemas.openxmlformats.org/officeDocument/2006/relationships/hyperlink" Target="https://twitter.com/gelicamarie_" TargetMode="External"/><Relationship Id="rId3682" Type="http://schemas.openxmlformats.org/officeDocument/2006/relationships/hyperlink" Target="https://pbs.twimg.com/profile_banners/2691299607/1479189844" TargetMode="External"/><Relationship Id="rId4733" Type="http://schemas.openxmlformats.org/officeDocument/2006/relationships/hyperlink" Target="http://pbs.twimg.com/profile_background_images/378800000065993559/28343ba1857abdee9c36fb4cefa1d407.jpeg" TargetMode="External"/><Relationship Id="rId2284" Type="http://schemas.openxmlformats.org/officeDocument/2006/relationships/hyperlink" Target="https://pbs.twimg.com/profile_banners/1188452509/1480570529" TargetMode="External"/><Relationship Id="rId3335" Type="http://schemas.openxmlformats.org/officeDocument/2006/relationships/hyperlink" Target="https://pbs.twimg.com/profile_banners/36399008/1452107007" TargetMode="External"/><Relationship Id="rId256" Type="http://schemas.openxmlformats.org/officeDocument/2006/relationships/hyperlink" Target="https://t.co/dJ9v5yWTrE" TargetMode="External"/><Relationship Id="rId6558" Type="http://schemas.openxmlformats.org/officeDocument/2006/relationships/hyperlink" Target="http://pbs.twimg.com/profile_background_images/599977308913438720/4N5DH7dP.jpg" TargetMode="External"/><Relationship Id="rId7956" Type="http://schemas.openxmlformats.org/officeDocument/2006/relationships/hyperlink" Target="http://pbs.twimg.com/profile_images/816325514138963969/grzUJnY6_normal.jpg" TargetMode="External"/><Relationship Id="rId10937" Type="http://schemas.openxmlformats.org/officeDocument/2006/relationships/hyperlink" Target="https://twitter.com/rkevinhaynes" TargetMode="External"/><Relationship Id="rId7609" Type="http://schemas.openxmlformats.org/officeDocument/2006/relationships/hyperlink" Target="http://pbs.twimg.com/profile_images/707703052640378880/6_2mg0h0_normal.jpg" TargetMode="External"/><Relationship Id="rId9031" Type="http://schemas.openxmlformats.org/officeDocument/2006/relationships/hyperlink" Target="http://pbs.twimg.com/profile_images/659850706631786496/STi5Wh1s_normal.jpg" TargetMode="External"/><Relationship Id="rId12012" Type="http://schemas.openxmlformats.org/officeDocument/2006/relationships/hyperlink" Target="https://twitter.com/blak3e" TargetMode="External"/><Relationship Id="rId1020" Type="http://schemas.openxmlformats.org/officeDocument/2006/relationships/hyperlink" Target="https://t.co/DByWt45HZj" TargetMode="External"/><Relationship Id="rId4590" Type="http://schemas.openxmlformats.org/officeDocument/2006/relationships/hyperlink" Target="http://abs.twimg.com/images/themes/theme5/bg.gif" TargetMode="External"/><Relationship Id="rId5641" Type="http://schemas.openxmlformats.org/officeDocument/2006/relationships/hyperlink" Target="http://abs.twimg.com/images/themes/theme1/bg.png" TargetMode="External"/><Relationship Id="rId3192" Type="http://schemas.openxmlformats.org/officeDocument/2006/relationships/hyperlink" Target="https://pbs.twimg.com/profile_banners/279547325/1456817656" TargetMode="External"/><Relationship Id="rId4243" Type="http://schemas.openxmlformats.org/officeDocument/2006/relationships/hyperlink" Target="http://pbs.twimg.com/profile_background_images/498224010031681536/29iSsllh.png" TargetMode="External"/><Relationship Id="rId8864" Type="http://schemas.openxmlformats.org/officeDocument/2006/relationships/hyperlink" Target="http://pbs.twimg.com/profile_images/798217077521727488/_MCLhGei_normal.jpg" TargetMode="External"/><Relationship Id="rId9915" Type="http://schemas.openxmlformats.org/officeDocument/2006/relationships/hyperlink" Target="http://pbs.twimg.com/profile_images/821592420102062082/9jw9EmpX_normal.jpg" TargetMode="External"/><Relationship Id="rId7466" Type="http://schemas.openxmlformats.org/officeDocument/2006/relationships/hyperlink" Target="http://pbs.twimg.com/profile_images/804475608424206337/I5Dd1m7V_normal.jpg" TargetMode="External"/><Relationship Id="rId8517" Type="http://schemas.openxmlformats.org/officeDocument/2006/relationships/hyperlink" Target="http://pbs.twimg.com/profile_images/815098563541614592/Cxgq-5VX_normal.jpg" TargetMode="External"/><Relationship Id="rId10794" Type="http://schemas.openxmlformats.org/officeDocument/2006/relationships/hyperlink" Target="https://twitter.com/realfoodandyou" TargetMode="External"/><Relationship Id="rId11845" Type="http://schemas.openxmlformats.org/officeDocument/2006/relationships/hyperlink" Target="https://twitter.com/73chelleb" TargetMode="External"/><Relationship Id="rId1904" Type="http://schemas.openxmlformats.org/officeDocument/2006/relationships/hyperlink" Target="https://pbs.twimg.com/profile_banners/2457596810/1484285326" TargetMode="External"/><Relationship Id="rId6068" Type="http://schemas.openxmlformats.org/officeDocument/2006/relationships/hyperlink" Target="http://abs.twimg.com/images/themes/theme1/bg.png" TargetMode="External"/><Relationship Id="rId7119" Type="http://schemas.openxmlformats.org/officeDocument/2006/relationships/hyperlink" Target="http://pbs.twimg.com/profile_images/821561274643476481/ZtkAxOfN_normal.jpg" TargetMode="External"/><Relationship Id="rId10447" Type="http://schemas.openxmlformats.org/officeDocument/2006/relationships/hyperlink" Target="https://twitter.com/veronicoool" TargetMode="External"/><Relationship Id="rId997" Type="http://schemas.openxmlformats.org/officeDocument/2006/relationships/hyperlink" Target="https://t.co/JdCj79RSUi" TargetMode="External"/><Relationship Id="rId2678" Type="http://schemas.openxmlformats.org/officeDocument/2006/relationships/hyperlink" Target="https://pbs.twimg.com/profile_banners/2165590228/1402751550" TargetMode="External"/><Relationship Id="rId3729" Type="http://schemas.openxmlformats.org/officeDocument/2006/relationships/hyperlink" Target="https://pbs.twimg.com/profile_banners/165138367/1483012160" TargetMode="External"/><Relationship Id="rId5151" Type="http://schemas.openxmlformats.org/officeDocument/2006/relationships/hyperlink" Target="http://abs.twimg.com/images/themes/theme1/bg.png" TargetMode="External"/><Relationship Id="rId7600" Type="http://schemas.openxmlformats.org/officeDocument/2006/relationships/hyperlink" Target="http://pbs.twimg.com/profile_images/787842887400710145/kbY-pqNr_normal.jpg" TargetMode="External"/><Relationship Id="rId6202" Type="http://schemas.openxmlformats.org/officeDocument/2006/relationships/hyperlink" Target="http://pbs.twimg.com/profile_background_images/575726651033542656/CWF-q7A7.jpeg" TargetMode="External"/><Relationship Id="rId9772" Type="http://schemas.openxmlformats.org/officeDocument/2006/relationships/hyperlink" Target="http://pbs.twimg.com/profile_images/815484225172348928/GJnldKFB_normal.jpg" TargetMode="External"/><Relationship Id="rId12753" Type="http://schemas.openxmlformats.org/officeDocument/2006/relationships/hyperlink" Target="https://twitter.com/97zok" TargetMode="External"/><Relationship Id="rId1761" Type="http://schemas.openxmlformats.org/officeDocument/2006/relationships/hyperlink" Target="https://pbs.twimg.com/profile_banners/15076583/1401807431" TargetMode="External"/><Relationship Id="rId2812" Type="http://schemas.openxmlformats.org/officeDocument/2006/relationships/hyperlink" Target="https://pbs.twimg.com/profile_banners/622238360/1430708535" TargetMode="External"/><Relationship Id="rId8374" Type="http://schemas.openxmlformats.org/officeDocument/2006/relationships/hyperlink" Target="http://pbs.twimg.com/profile_images/815811761689526272/zuLtEbF3_normal.jpg" TargetMode="External"/><Relationship Id="rId9425" Type="http://schemas.openxmlformats.org/officeDocument/2006/relationships/hyperlink" Target="http://pbs.twimg.com/profile_images/813114354581303297/OkaUVCy9_normal.jpg" TargetMode="External"/><Relationship Id="rId11355" Type="http://schemas.openxmlformats.org/officeDocument/2006/relationships/hyperlink" Target="https://twitter.com/jazz1294u" TargetMode="External"/><Relationship Id="rId12406" Type="http://schemas.openxmlformats.org/officeDocument/2006/relationships/hyperlink" Target="https://twitter.com/okcompp" TargetMode="External"/><Relationship Id="rId1414" Type="http://schemas.openxmlformats.org/officeDocument/2006/relationships/hyperlink" Target="https://pbs.twimg.com/profile_banners/65575338/1451683271" TargetMode="External"/><Relationship Id="rId4984" Type="http://schemas.openxmlformats.org/officeDocument/2006/relationships/hyperlink" Target="http://pbs.twimg.com/profile_background_images/529123662/brigands.jpg" TargetMode="External"/><Relationship Id="rId8027" Type="http://schemas.openxmlformats.org/officeDocument/2006/relationships/hyperlink" Target="http://pbs.twimg.com/profile_images/816075257941475328/SLMui10Q_normal.jpg" TargetMode="External"/><Relationship Id="rId11008" Type="http://schemas.openxmlformats.org/officeDocument/2006/relationships/hyperlink" Target="https://twitter.com/jameswpeercy" TargetMode="External"/><Relationship Id="rId3586" Type="http://schemas.openxmlformats.org/officeDocument/2006/relationships/hyperlink" Target="https://pbs.twimg.com/profile_banners/3051603960/1484272265" TargetMode="External"/><Relationship Id="rId4637" Type="http://schemas.openxmlformats.org/officeDocument/2006/relationships/hyperlink" Target="http://abs.twimg.com/images/themes/theme1/bg.png" TargetMode="External"/><Relationship Id="rId2188" Type="http://schemas.openxmlformats.org/officeDocument/2006/relationships/hyperlink" Target="https://pbs.twimg.com/profile_banners/2864899749/1483666584" TargetMode="External"/><Relationship Id="rId3239" Type="http://schemas.openxmlformats.org/officeDocument/2006/relationships/hyperlink" Target="https://pbs.twimg.com/profile_banners/2544505770/1484494459" TargetMode="External"/><Relationship Id="rId7110" Type="http://schemas.openxmlformats.org/officeDocument/2006/relationships/hyperlink" Target="http://pbs.twimg.com/profile_images/805999562179706880/xxPSncS0_normal.jpg" TargetMode="External"/><Relationship Id="rId9282" Type="http://schemas.openxmlformats.org/officeDocument/2006/relationships/hyperlink" Target="http://pbs.twimg.com/profile_images/819657527214403585/aq3WQm_V_normal.jpg" TargetMode="External"/><Relationship Id="rId3720" Type="http://schemas.openxmlformats.org/officeDocument/2006/relationships/hyperlink" Target="https://pbs.twimg.com/profile_banners/2606988841/1481492405" TargetMode="External"/><Relationship Id="rId12263" Type="http://schemas.openxmlformats.org/officeDocument/2006/relationships/hyperlink" Target="https://twitter.com/spacebeard" TargetMode="External"/><Relationship Id="rId641" Type="http://schemas.openxmlformats.org/officeDocument/2006/relationships/hyperlink" Target="https://t.co/VEpTk1pSx7" TargetMode="External"/><Relationship Id="rId1271" Type="http://schemas.openxmlformats.org/officeDocument/2006/relationships/hyperlink" Target="https://pbs.twimg.com/profile_banners/830273076/1484614746" TargetMode="External"/><Relationship Id="rId2322" Type="http://schemas.openxmlformats.org/officeDocument/2006/relationships/hyperlink" Target="https://pbs.twimg.com/profile_banners/321054000/1480715317" TargetMode="External"/><Relationship Id="rId5892" Type="http://schemas.openxmlformats.org/officeDocument/2006/relationships/hyperlink" Target="http://abs.twimg.com/images/themes/theme1/bg.png" TargetMode="External"/><Relationship Id="rId6943" Type="http://schemas.openxmlformats.org/officeDocument/2006/relationships/hyperlink" Target="http://pbs.twimg.com/profile_images/661009566600073217/L-LuXtpi_normal.jpg" TargetMode="External"/><Relationship Id="rId4494" Type="http://schemas.openxmlformats.org/officeDocument/2006/relationships/hyperlink" Target="http://abs.twimg.com/images/themes/theme3/bg.gif" TargetMode="External"/><Relationship Id="rId5545" Type="http://schemas.openxmlformats.org/officeDocument/2006/relationships/hyperlink" Target="http://pbs.twimg.com/profile_background_images/344918034409274715/523c66418191362314e53412a3e1b306.jpeg" TargetMode="External"/><Relationship Id="rId3096" Type="http://schemas.openxmlformats.org/officeDocument/2006/relationships/hyperlink" Target="https://pbs.twimg.com/profile_banners/1604057462/1484690955" TargetMode="External"/><Relationship Id="rId4147" Type="http://schemas.openxmlformats.org/officeDocument/2006/relationships/hyperlink" Target="http://pbs.twimg.com/profile_background_images/693461311/cc60789cb009d0d63d72936898f45820.jpeg" TargetMode="External"/><Relationship Id="rId8768" Type="http://schemas.openxmlformats.org/officeDocument/2006/relationships/hyperlink" Target="http://pbs.twimg.com/profile_images/816319330283560961/WYSeJAju_normal.jpg" TargetMode="External"/><Relationship Id="rId9819" Type="http://schemas.openxmlformats.org/officeDocument/2006/relationships/hyperlink" Target="http://pbs.twimg.com/profile_images/791197236155805696/m9imo3IZ_normal.jpg" TargetMode="External"/><Relationship Id="rId10698" Type="http://schemas.openxmlformats.org/officeDocument/2006/relationships/hyperlink" Target="https://twitter.com/captainmorggaan" TargetMode="External"/><Relationship Id="rId11749" Type="http://schemas.openxmlformats.org/officeDocument/2006/relationships/hyperlink" Target="https://twitter.com/paigeelezabitch" TargetMode="External"/><Relationship Id="rId1808" Type="http://schemas.openxmlformats.org/officeDocument/2006/relationships/hyperlink" Target="https://pbs.twimg.com/profile_banners/23110912/1428944279" TargetMode="External"/><Relationship Id="rId13171" Type="http://schemas.openxmlformats.org/officeDocument/2006/relationships/hyperlink" Target="https://twitter.com/irockjayys23" TargetMode="External"/><Relationship Id="rId151" Type="http://schemas.openxmlformats.org/officeDocument/2006/relationships/hyperlink" Target="https://t.co/32fvk0Fhem" TargetMode="External"/><Relationship Id="rId3230" Type="http://schemas.openxmlformats.org/officeDocument/2006/relationships/hyperlink" Target="https://pbs.twimg.com/profile_banners/1946012125/1466801783" TargetMode="External"/><Relationship Id="rId7851" Type="http://schemas.openxmlformats.org/officeDocument/2006/relationships/hyperlink" Target="http://pbs.twimg.com/profile_images/819960781957722112/D402zEgo_normal.jpg" TargetMode="External"/><Relationship Id="rId8902" Type="http://schemas.openxmlformats.org/officeDocument/2006/relationships/hyperlink" Target="http://pbs.twimg.com/profile_images/817353188437360640/4vNdXN3D_normal.jpg" TargetMode="External"/><Relationship Id="rId10832" Type="http://schemas.openxmlformats.org/officeDocument/2006/relationships/hyperlink" Target="https://twitter.com/tamarcor" TargetMode="External"/><Relationship Id="rId6453" Type="http://schemas.openxmlformats.org/officeDocument/2006/relationships/hyperlink" Target="http://pbs.twimg.com/profile_background_images/315483406/Twitter-BG_2_bg-image.jpg" TargetMode="External"/><Relationship Id="rId7504" Type="http://schemas.openxmlformats.org/officeDocument/2006/relationships/hyperlink" Target="http://pbs.twimg.com/profile_images/659055418531008512/y9HC-rr6_normal.jpg" TargetMode="External"/><Relationship Id="rId5055" Type="http://schemas.openxmlformats.org/officeDocument/2006/relationships/hyperlink" Target="http://abs.twimg.com/images/themes/theme1/bg.png" TargetMode="External"/><Relationship Id="rId6106" Type="http://schemas.openxmlformats.org/officeDocument/2006/relationships/hyperlink" Target="http://pbs.twimg.com/profile_background_images/411963666/mallenium_falcon.jpg" TargetMode="External"/><Relationship Id="rId9676" Type="http://schemas.openxmlformats.org/officeDocument/2006/relationships/hyperlink" Target="http://pbs.twimg.com/profile_images/813420994379579392/nu-6kIZz_normal.jpg" TargetMode="External"/><Relationship Id="rId1665" Type="http://schemas.openxmlformats.org/officeDocument/2006/relationships/hyperlink" Target="https://pbs.twimg.com/profile_banners/703414682/1484264144" TargetMode="External"/><Relationship Id="rId2716" Type="http://schemas.openxmlformats.org/officeDocument/2006/relationships/hyperlink" Target="https://pbs.twimg.com/profile_banners/560548310/1481243799" TargetMode="External"/><Relationship Id="rId8278" Type="http://schemas.openxmlformats.org/officeDocument/2006/relationships/hyperlink" Target="http://abs.twimg.com/sticky/default_profile_images/default_profile_2_normal.png" TargetMode="External"/><Relationship Id="rId9329" Type="http://schemas.openxmlformats.org/officeDocument/2006/relationships/hyperlink" Target="http://pbs.twimg.com/profile_images/799109630177738752/EkhlSad2_normal.jpg" TargetMode="External"/><Relationship Id="rId11259" Type="http://schemas.openxmlformats.org/officeDocument/2006/relationships/hyperlink" Target="https://twitter.com/urban_tuna" TargetMode="External"/><Relationship Id="rId12657" Type="http://schemas.openxmlformats.org/officeDocument/2006/relationships/hyperlink" Target="https://twitter.com/amessick" TargetMode="External"/><Relationship Id="rId1318" Type="http://schemas.openxmlformats.org/officeDocument/2006/relationships/hyperlink" Target="https://pbs.twimg.com/profile_banners/2959161735/1420323333" TargetMode="External"/><Relationship Id="rId4888" Type="http://schemas.openxmlformats.org/officeDocument/2006/relationships/hyperlink" Target="http://abs.twimg.com/images/themes/theme12/bg.gif" TargetMode="External"/><Relationship Id="rId5939" Type="http://schemas.openxmlformats.org/officeDocument/2006/relationships/hyperlink" Target="http://abs.twimg.com/images/themes/theme1/bg.png" TargetMode="External"/><Relationship Id="rId7361" Type="http://schemas.openxmlformats.org/officeDocument/2006/relationships/hyperlink" Target="http://pbs.twimg.com/profile_images/819987707732627457/dBEmDkvf_normal.jpg" TargetMode="External"/><Relationship Id="rId9810" Type="http://schemas.openxmlformats.org/officeDocument/2006/relationships/hyperlink" Target="http://pbs.twimg.com/profile_images/3169800162/a6c0af636bd08f5eb280ec54cc7ed7fb_normal.jpeg" TargetMode="External"/><Relationship Id="rId11740" Type="http://schemas.openxmlformats.org/officeDocument/2006/relationships/hyperlink" Target="https://twitter.com/tiecarlton" TargetMode="External"/><Relationship Id="rId24" Type="http://schemas.openxmlformats.org/officeDocument/2006/relationships/hyperlink" Target="https://t.co/fAw6aZrfXj" TargetMode="External"/><Relationship Id="rId7014" Type="http://schemas.openxmlformats.org/officeDocument/2006/relationships/hyperlink" Target="http://pbs.twimg.com/profile_images/816124224653971456/G3XmXWRz_normal.jpg" TargetMode="External"/><Relationship Id="rId8412" Type="http://schemas.openxmlformats.org/officeDocument/2006/relationships/hyperlink" Target="http://pbs.twimg.com/profile_images/818619038838489088/vGv3Or0x_normal.jpg" TargetMode="External"/><Relationship Id="rId10342" Type="http://schemas.openxmlformats.org/officeDocument/2006/relationships/hyperlink" Target="https://twitter.com/aaronwporter" TargetMode="External"/><Relationship Id="rId3971" Type="http://schemas.openxmlformats.org/officeDocument/2006/relationships/hyperlink" Target="https://pbs.twimg.com/profile_banners/23991952/1476209820" TargetMode="External"/><Relationship Id="rId892" Type="http://schemas.openxmlformats.org/officeDocument/2006/relationships/hyperlink" Target="http://t.co/g218N0sld7" TargetMode="External"/><Relationship Id="rId2573" Type="http://schemas.openxmlformats.org/officeDocument/2006/relationships/hyperlink" Target="https://pbs.twimg.com/profile_banners/23765983/1475987920" TargetMode="External"/><Relationship Id="rId3624" Type="http://schemas.openxmlformats.org/officeDocument/2006/relationships/hyperlink" Target="https://pbs.twimg.com/profile_banners/771035683/1483581308" TargetMode="External"/><Relationship Id="rId9186" Type="http://schemas.openxmlformats.org/officeDocument/2006/relationships/hyperlink" Target="http://pbs.twimg.com/profile_images/812767581459320832/GNPLrVA2_normal.jpg" TargetMode="External"/><Relationship Id="rId12167" Type="http://schemas.openxmlformats.org/officeDocument/2006/relationships/hyperlink" Target="https://twitter.com/abbyd746" TargetMode="External"/><Relationship Id="rId545" Type="http://schemas.openxmlformats.org/officeDocument/2006/relationships/hyperlink" Target="https://t.co/ABgxP8Bjxg" TargetMode="External"/><Relationship Id="rId1175" Type="http://schemas.openxmlformats.org/officeDocument/2006/relationships/hyperlink" Target="https://t.co/SFp0c5rdVb" TargetMode="External"/><Relationship Id="rId2226" Type="http://schemas.openxmlformats.org/officeDocument/2006/relationships/hyperlink" Target="https://pbs.twimg.com/profile_banners/626048747/1481811471" TargetMode="External"/><Relationship Id="rId5796" Type="http://schemas.openxmlformats.org/officeDocument/2006/relationships/hyperlink" Target="http://abs.twimg.com/images/themes/theme1/bg.png" TargetMode="External"/><Relationship Id="rId6847" Type="http://schemas.openxmlformats.org/officeDocument/2006/relationships/hyperlink" Target="http://abs.twimg.com/images/themes/theme10/bg.gif" TargetMode="External"/><Relationship Id="rId4398" Type="http://schemas.openxmlformats.org/officeDocument/2006/relationships/hyperlink" Target="http://abs.twimg.com/images/themes/theme1/bg.png" TargetMode="External"/><Relationship Id="rId5449" Type="http://schemas.openxmlformats.org/officeDocument/2006/relationships/hyperlink" Target="http://abs.twimg.com/images/themes/theme1/bg.png" TargetMode="External"/><Relationship Id="rId9320" Type="http://schemas.openxmlformats.org/officeDocument/2006/relationships/hyperlink" Target="http://pbs.twimg.com/profile_images/779079051000426496/5j3ggHQD_normal.jpg" TargetMode="External"/><Relationship Id="rId11250" Type="http://schemas.openxmlformats.org/officeDocument/2006/relationships/hyperlink" Target="https://twitter.com/mercurial_me_" TargetMode="External"/><Relationship Id="rId12301" Type="http://schemas.openxmlformats.org/officeDocument/2006/relationships/hyperlink" Target="https://twitter.com/thatbandgirl17" TargetMode="External"/><Relationship Id="rId5930" Type="http://schemas.openxmlformats.org/officeDocument/2006/relationships/hyperlink" Target="http://pbs.twimg.com/profile_background_images/720869682/144dc42369addb4ac75c8e0d8ddf131c.jpeg" TargetMode="External"/><Relationship Id="rId3481" Type="http://schemas.openxmlformats.org/officeDocument/2006/relationships/hyperlink" Target="https://pbs.twimg.com/profile_banners/578637951/1481348399" TargetMode="External"/><Relationship Id="rId4532" Type="http://schemas.openxmlformats.org/officeDocument/2006/relationships/hyperlink" Target="http://abs.twimg.com/images/themes/theme1/bg.png" TargetMode="External"/><Relationship Id="rId13075" Type="http://schemas.openxmlformats.org/officeDocument/2006/relationships/hyperlink" Target="https://twitter.com/megsridindirty" TargetMode="External"/><Relationship Id="rId2083" Type="http://schemas.openxmlformats.org/officeDocument/2006/relationships/hyperlink" Target="https://pbs.twimg.com/profile_banners/870773630/1481014102" TargetMode="External"/><Relationship Id="rId3134" Type="http://schemas.openxmlformats.org/officeDocument/2006/relationships/hyperlink" Target="https://pbs.twimg.com/profile_banners/64789934/1479020858" TargetMode="External"/><Relationship Id="rId7755" Type="http://schemas.openxmlformats.org/officeDocument/2006/relationships/hyperlink" Target="http://pbs.twimg.com/profile_images/474431320873914368/11iDe0xF_normal.jpeg" TargetMode="External"/><Relationship Id="rId8806" Type="http://schemas.openxmlformats.org/officeDocument/2006/relationships/hyperlink" Target="http://pbs.twimg.com/profile_images/813301600295026688/5kn2SoyW_normal.jpg" TargetMode="External"/><Relationship Id="rId6357" Type="http://schemas.openxmlformats.org/officeDocument/2006/relationships/hyperlink" Target="http://pbs.twimg.com/profile_background_images/266107916/Photo_on_2011-06-07_at_20.58.jpg" TargetMode="External"/><Relationship Id="rId7408" Type="http://schemas.openxmlformats.org/officeDocument/2006/relationships/hyperlink" Target="http://pbs.twimg.com/profile_images/821495595814645760/RIob0O6e_normal.jpg" TargetMode="External"/><Relationship Id="rId10736" Type="http://schemas.openxmlformats.org/officeDocument/2006/relationships/hyperlink" Target="https://twitter.com/mirandalattimor" TargetMode="External"/><Relationship Id="rId1569" Type="http://schemas.openxmlformats.org/officeDocument/2006/relationships/hyperlink" Target="https://pbs.twimg.com/profile_banners/2298602304/1484589843" TargetMode="External"/><Relationship Id="rId2967" Type="http://schemas.openxmlformats.org/officeDocument/2006/relationships/hyperlink" Target="https://pbs.twimg.com/profile_banners/382270839/1390236051" TargetMode="External"/><Relationship Id="rId5440" Type="http://schemas.openxmlformats.org/officeDocument/2006/relationships/hyperlink" Target="http://abs.twimg.com/images/themes/theme1/bg.png" TargetMode="External"/><Relationship Id="rId939" Type="http://schemas.openxmlformats.org/officeDocument/2006/relationships/hyperlink" Target="https://t.co/DByWt45HZj" TargetMode="External"/><Relationship Id="rId4042" Type="http://schemas.openxmlformats.org/officeDocument/2006/relationships/hyperlink" Target="http://pbs.twimg.com/profile_background_images/597957349999915009/q7RRbj5r.jpg" TargetMode="External"/><Relationship Id="rId11991" Type="http://schemas.openxmlformats.org/officeDocument/2006/relationships/hyperlink" Target="https://twitter.com/outcastarmy_" TargetMode="External"/><Relationship Id="rId8663" Type="http://schemas.openxmlformats.org/officeDocument/2006/relationships/hyperlink" Target="http://pbs.twimg.com/profile_images/795669499693465600/_sb64Orx_normal.jpg" TargetMode="External"/><Relationship Id="rId9714" Type="http://schemas.openxmlformats.org/officeDocument/2006/relationships/hyperlink" Target="http://pbs.twimg.com/profile_images/821020351907950593/e9RhkkIN_normal.jpg" TargetMode="External"/><Relationship Id="rId10593" Type="http://schemas.openxmlformats.org/officeDocument/2006/relationships/hyperlink" Target="https://twitter.com/merylstreeppage" TargetMode="External"/><Relationship Id="rId11644" Type="http://schemas.openxmlformats.org/officeDocument/2006/relationships/hyperlink" Target="https://twitter.com/iamjackboot" TargetMode="External"/><Relationship Id="rId1703" Type="http://schemas.openxmlformats.org/officeDocument/2006/relationships/hyperlink" Target="https://pbs.twimg.com/profile_banners/1074975902/1466876742" TargetMode="External"/><Relationship Id="rId7265" Type="http://schemas.openxmlformats.org/officeDocument/2006/relationships/hyperlink" Target="http://pbs.twimg.com/profile_images/794768170401705984/-U3yW5TA_normal.jpg" TargetMode="External"/><Relationship Id="rId8316" Type="http://schemas.openxmlformats.org/officeDocument/2006/relationships/hyperlink" Target="http://pbs.twimg.com/profile_images/812417679587999744/RCviTf_-_normal.jpg" TargetMode="External"/><Relationship Id="rId10246" Type="http://schemas.openxmlformats.org/officeDocument/2006/relationships/hyperlink" Target="https://twitter.com/someponyelse" TargetMode="External"/><Relationship Id="rId3875" Type="http://schemas.openxmlformats.org/officeDocument/2006/relationships/hyperlink" Target="https://pbs.twimg.com/profile_banners/819333911671144448/1484179749" TargetMode="External"/><Relationship Id="rId4926" Type="http://schemas.openxmlformats.org/officeDocument/2006/relationships/hyperlink" Target="http://abs.twimg.com/images/themes/theme5/bg.gif" TargetMode="External"/><Relationship Id="rId796" Type="http://schemas.openxmlformats.org/officeDocument/2006/relationships/hyperlink" Target="https://t.co/5CUUoOr1oZ" TargetMode="External"/><Relationship Id="rId2477" Type="http://schemas.openxmlformats.org/officeDocument/2006/relationships/hyperlink" Target="https://pbs.twimg.com/profile_banners/1500129642/1460945528" TargetMode="External"/><Relationship Id="rId3528" Type="http://schemas.openxmlformats.org/officeDocument/2006/relationships/hyperlink" Target="https://pbs.twimg.com/profile_banners/725244283/1484608816" TargetMode="External"/><Relationship Id="rId449" Type="http://schemas.openxmlformats.org/officeDocument/2006/relationships/hyperlink" Target="https://t.co/08bXCyJfvo" TargetMode="External"/><Relationship Id="rId1079" Type="http://schemas.openxmlformats.org/officeDocument/2006/relationships/hyperlink" Target="https://t.co/UUtdQYOtiI" TargetMode="External"/><Relationship Id="rId6001" Type="http://schemas.openxmlformats.org/officeDocument/2006/relationships/hyperlink" Target="http://abs.twimg.com/images/themes/theme1/bg.png" TargetMode="External"/><Relationship Id="rId9571" Type="http://schemas.openxmlformats.org/officeDocument/2006/relationships/hyperlink" Target="http://pbs.twimg.com/profile_images/821252431640039424/s57zSzl__normal.jpg" TargetMode="External"/><Relationship Id="rId8173" Type="http://schemas.openxmlformats.org/officeDocument/2006/relationships/hyperlink" Target="http://pbs.twimg.com/profile_images/815781879521624064/iNd2P1X2_normal.jpg" TargetMode="External"/><Relationship Id="rId9224" Type="http://schemas.openxmlformats.org/officeDocument/2006/relationships/hyperlink" Target="http://pbs.twimg.com/profile_images/755809586888577024/RFvPLm4g_normal.jpg" TargetMode="External"/><Relationship Id="rId12552" Type="http://schemas.openxmlformats.org/officeDocument/2006/relationships/hyperlink" Target="https://twitter.com/joliefsmjob" TargetMode="External"/><Relationship Id="rId930" Type="http://schemas.openxmlformats.org/officeDocument/2006/relationships/hyperlink" Target="http://t.co/NUn5whS2Kj" TargetMode="External"/><Relationship Id="rId1560" Type="http://schemas.openxmlformats.org/officeDocument/2006/relationships/hyperlink" Target="https://pbs.twimg.com/profile_banners/2552960898/1405744139" TargetMode="External"/><Relationship Id="rId2611" Type="http://schemas.openxmlformats.org/officeDocument/2006/relationships/hyperlink" Target="https://pbs.twimg.com/profile_banners/489977551/1484103676" TargetMode="External"/><Relationship Id="rId11154" Type="http://schemas.openxmlformats.org/officeDocument/2006/relationships/hyperlink" Target="https://twitter.com/beingmommystyle" TargetMode="External"/><Relationship Id="rId12205" Type="http://schemas.openxmlformats.org/officeDocument/2006/relationships/hyperlink" Target="https://twitter.com/_dallastexass" TargetMode="External"/><Relationship Id="rId1213" Type="http://schemas.openxmlformats.org/officeDocument/2006/relationships/hyperlink" Target="https://t.co/0OTPIBEva5" TargetMode="External"/><Relationship Id="rId4783" Type="http://schemas.openxmlformats.org/officeDocument/2006/relationships/hyperlink" Target="http://abs.twimg.com/images/themes/theme1/bg.png" TargetMode="External"/><Relationship Id="rId5834" Type="http://schemas.openxmlformats.org/officeDocument/2006/relationships/hyperlink" Target="http://abs.twimg.com/images/themes/theme1/bg.png" TargetMode="External"/><Relationship Id="rId3385" Type="http://schemas.openxmlformats.org/officeDocument/2006/relationships/hyperlink" Target="https://pbs.twimg.com/profile_banners/63885952/1482475714" TargetMode="External"/><Relationship Id="rId4436" Type="http://schemas.openxmlformats.org/officeDocument/2006/relationships/hyperlink" Target="http://pbs.twimg.com/profile_background_images/628180933993086976/3GzqYmE4.png" TargetMode="External"/><Relationship Id="rId3038" Type="http://schemas.openxmlformats.org/officeDocument/2006/relationships/hyperlink" Target="https://pbs.twimg.com/profile_banners/756384798/1453127247" TargetMode="External"/><Relationship Id="rId7659" Type="http://schemas.openxmlformats.org/officeDocument/2006/relationships/hyperlink" Target="http://pbs.twimg.com/profile_images/820599506941054976/lG1QRBGl_normal.jpg" TargetMode="External"/><Relationship Id="rId10987" Type="http://schemas.openxmlformats.org/officeDocument/2006/relationships/hyperlink" Target="https://twitter.com/quietriot10" TargetMode="External"/><Relationship Id="rId9081" Type="http://schemas.openxmlformats.org/officeDocument/2006/relationships/hyperlink" Target="http://pbs.twimg.com/profile_images/819194587491237889/qRD9R5Tr_normal.jpg" TargetMode="External"/><Relationship Id="rId12062" Type="http://schemas.openxmlformats.org/officeDocument/2006/relationships/hyperlink" Target="https://twitter.com/araewester" TargetMode="External"/><Relationship Id="rId440" Type="http://schemas.openxmlformats.org/officeDocument/2006/relationships/hyperlink" Target="https://t.co/X8E5CEYDNJ" TargetMode="External"/><Relationship Id="rId1070" Type="http://schemas.openxmlformats.org/officeDocument/2006/relationships/hyperlink" Target="https://t.co/ese3ckT8mO" TargetMode="External"/><Relationship Id="rId2121" Type="http://schemas.openxmlformats.org/officeDocument/2006/relationships/hyperlink" Target="https://pbs.twimg.com/profile_banners/1126555620/1483071902" TargetMode="External"/><Relationship Id="rId13113" Type="http://schemas.openxmlformats.org/officeDocument/2006/relationships/hyperlink" Target="https://twitter.com/natural_h0ney" TargetMode="External"/><Relationship Id="rId5691" Type="http://schemas.openxmlformats.org/officeDocument/2006/relationships/hyperlink" Target="http://pbs.twimg.com/profile_background_images/468529423503724544/z9BTrZzN.jpeg" TargetMode="External"/><Relationship Id="rId6742" Type="http://schemas.openxmlformats.org/officeDocument/2006/relationships/hyperlink" Target="http://pbs.twimg.com/profile_background_images/536553064/Twitter-BG_2_bg-image.jpg" TargetMode="External"/><Relationship Id="rId4293" Type="http://schemas.openxmlformats.org/officeDocument/2006/relationships/hyperlink" Target="http://abs.twimg.com/images/themes/theme1/bg.png" TargetMode="External"/><Relationship Id="rId5344" Type="http://schemas.openxmlformats.org/officeDocument/2006/relationships/hyperlink" Target="http://abs.twimg.com/images/themes/theme1/bg.png" TargetMode="External"/><Relationship Id="rId9965" Type="http://schemas.openxmlformats.org/officeDocument/2006/relationships/hyperlink" Target="http://pbs.twimg.com/profile_images/755943519920021505/OVD8Hnx2_normal.jpg" TargetMode="External"/><Relationship Id="rId11895" Type="http://schemas.openxmlformats.org/officeDocument/2006/relationships/hyperlink" Target="https://twitter.com/stevekingia" TargetMode="External"/><Relationship Id="rId1954" Type="http://schemas.openxmlformats.org/officeDocument/2006/relationships/hyperlink" Target="https://pbs.twimg.com/profile_banners/344377766/1453912488" TargetMode="External"/><Relationship Id="rId8567" Type="http://schemas.openxmlformats.org/officeDocument/2006/relationships/hyperlink" Target="http://pbs.twimg.com/profile_images/585976476840767488/_KaO2ls0_normal.jpg" TargetMode="External"/><Relationship Id="rId9618" Type="http://schemas.openxmlformats.org/officeDocument/2006/relationships/hyperlink" Target="http://pbs.twimg.com/profile_images/803347879066791940/BynFGw9d_normal.jpg" TargetMode="External"/><Relationship Id="rId10497" Type="http://schemas.openxmlformats.org/officeDocument/2006/relationships/hyperlink" Target="https://twitter.com/_lauroooo" TargetMode="External"/><Relationship Id="rId11548" Type="http://schemas.openxmlformats.org/officeDocument/2006/relationships/hyperlink" Target="https://twitter.com/rylieemariee" TargetMode="External"/><Relationship Id="rId12946" Type="http://schemas.openxmlformats.org/officeDocument/2006/relationships/hyperlink" Target="https://twitter.com/minneapolis_buz" TargetMode="External"/><Relationship Id="rId1607" Type="http://schemas.openxmlformats.org/officeDocument/2006/relationships/hyperlink" Target="https://pbs.twimg.com/profile_banners/2569564581/1482972095" TargetMode="External"/><Relationship Id="rId7169" Type="http://schemas.openxmlformats.org/officeDocument/2006/relationships/hyperlink" Target="http://pbs.twimg.com/profile_images/731686730336747521/adSSqUZX_normal.jpg" TargetMode="External"/><Relationship Id="rId3779" Type="http://schemas.openxmlformats.org/officeDocument/2006/relationships/hyperlink" Target="https://pbs.twimg.com/profile_banners/1556901847/1474232050" TargetMode="External"/><Relationship Id="rId7650" Type="http://schemas.openxmlformats.org/officeDocument/2006/relationships/hyperlink" Target="http://pbs.twimg.com/profile_images/817865206214889473/6NQALhcg_normal.jpg" TargetMode="External"/><Relationship Id="rId6252" Type="http://schemas.openxmlformats.org/officeDocument/2006/relationships/hyperlink" Target="http://abs.twimg.com/images/themes/theme9/bg.gif" TargetMode="External"/><Relationship Id="rId7303" Type="http://schemas.openxmlformats.org/officeDocument/2006/relationships/hyperlink" Target="http://pbs.twimg.com/profile_images/818026948190490624/EyNv1oYO_normal.jpg" TargetMode="External"/><Relationship Id="rId8701" Type="http://schemas.openxmlformats.org/officeDocument/2006/relationships/hyperlink" Target="http://pbs.twimg.com/profile_images/819682348778127360/t-11nHD8_normal.jpg" TargetMode="External"/><Relationship Id="rId10631" Type="http://schemas.openxmlformats.org/officeDocument/2006/relationships/hyperlink" Target="https://twitter.com/japamahatma" TargetMode="External"/><Relationship Id="rId2862" Type="http://schemas.openxmlformats.org/officeDocument/2006/relationships/hyperlink" Target="https://pbs.twimg.com/profile_banners/26948444/1477412228" TargetMode="External"/><Relationship Id="rId3913" Type="http://schemas.openxmlformats.org/officeDocument/2006/relationships/hyperlink" Target="https://pbs.twimg.com/profile_banners/796847282/1468864955" TargetMode="External"/><Relationship Id="rId8077" Type="http://schemas.openxmlformats.org/officeDocument/2006/relationships/hyperlink" Target="http://pbs.twimg.com/profile_images/816996915858604032/cahb1kaN_normal.jpg" TargetMode="External"/><Relationship Id="rId9475" Type="http://schemas.openxmlformats.org/officeDocument/2006/relationships/hyperlink" Target="http://pbs.twimg.com/profile_images/811271592982384642/TeZdGf6__normal.jpg" TargetMode="External"/><Relationship Id="rId12456" Type="http://schemas.openxmlformats.org/officeDocument/2006/relationships/hyperlink" Target="https://twitter.com/flolauren" TargetMode="External"/><Relationship Id="rId834" Type="http://schemas.openxmlformats.org/officeDocument/2006/relationships/hyperlink" Target="https://t.co/DByWt45HZj" TargetMode="External"/><Relationship Id="rId1464" Type="http://schemas.openxmlformats.org/officeDocument/2006/relationships/hyperlink" Target="https://pbs.twimg.com/profile_banners/2286393947/1479149521" TargetMode="External"/><Relationship Id="rId2515" Type="http://schemas.openxmlformats.org/officeDocument/2006/relationships/hyperlink" Target="https://pbs.twimg.com/profile_banners/13268972/1483056856" TargetMode="External"/><Relationship Id="rId9128" Type="http://schemas.openxmlformats.org/officeDocument/2006/relationships/hyperlink" Target="http://pbs.twimg.com/profile_images/805415991987568640/s5wlgpHJ_normal.jpg" TargetMode="External"/><Relationship Id="rId11058" Type="http://schemas.openxmlformats.org/officeDocument/2006/relationships/hyperlink" Target="https://twitter.com/kristian_elaine" TargetMode="External"/><Relationship Id="rId12109" Type="http://schemas.openxmlformats.org/officeDocument/2006/relationships/hyperlink" Target="https://twitter.com/apihtawikosisan" TargetMode="External"/><Relationship Id="rId1117" Type="http://schemas.openxmlformats.org/officeDocument/2006/relationships/hyperlink" Target="http://t.co/GzaMrQoIUD" TargetMode="External"/><Relationship Id="rId4687" Type="http://schemas.openxmlformats.org/officeDocument/2006/relationships/hyperlink" Target="http://pbs.twimg.com/profile_background_images/351455471/fabric_paisley_green_red_white_black_tiny_floral_cot.jpg" TargetMode="External"/><Relationship Id="rId5738" Type="http://schemas.openxmlformats.org/officeDocument/2006/relationships/hyperlink" Target="http://pbs.twimg.com/profile_background_images/494680948265336832/Qv-XTkNI.jpeg" TargetMode="External"/><Relationship Id="rId3289" Type="http://schemas.openxmlformats.org/officeDocument/2006/relationships/hyperlink" Target="https://pbs.twimg.com/profile_banners/228222933/1480246294" TargetMode="External"/><Relationship Id="rId7160" Type="http://schemas.openxmlformats.org/officeDocument/2006/relationships/hyperlink" Target="http://pbs.twimg.com/profile_images/378800000184355729/635423f3e81680010ba55d5c02e1d74e_normal.png" TargetMode="External"/><Relationship Id="rId8211" Type="http://schemas.openxmlformats.org/officeDocument/2006/relationships/hyperlink" Target="http://pbs.twimg.com/profile_images/814972669728681984/d6Mz-Jp3_normal.jpg" TargetMode="External"/><Relationship Id="rId10141" Type="http://schemas.openxmlformats.org/officeDocument/2006/relationships/hyperlink" Target="https://twitter.com/tracyca6367" TargetMode="External"/><Relationship Id="rId3770" Type="http://schemas.openxmlformats.org/officeDocument/2006/relationships/hyperlink" Target="https://pbs.twimg.com/profile_banners/145669939/1362597966" TargetMode="External"/><Relationship Id="rId4821" Type="http://schemas.openxmlformats.org/officeDocument/2006/relationships/hyperlink" Target="http://abs.twimg.com/images/themes/theme1/bg.png" TargetMode="External"/><Relationship Id="rId344" Type="http://schemas.openxmlformats.org/officeDocument/2006/relationships/hyperlink" Target="https://t.co/uOUBIZ9bXj" TargetMode="External"/><Relationship Id="rId691" Type="http://schemas.openxmlformats.org/officeDocument/2006/relationships/hyperlink" Target="https://t.co/Asg5WyWPGk" TargetMode="External"/><Relationship Id="rId2025" Type="http://schemas.openxmlformats.org/officeDocument/2006/relationships/hyperlink" Target="https://pbs.twimg.com/profile_banners/2347792622/1483403777" TargetMode="External"/><Relationship Id="rId2372" Type="http://schemas.openxmlformats.org/officeDocument/2006/relationships/hyperlink" Target="https://pbs.twimg.com/profile_banners/40144113/1484524955" TargetMode="External"/><Relationship Id="rId3423" Type="http://schemas.openxmlformats.org/officeDocument/2006/relationships/hyperlink" Target="https://pbs.twimg.com/profile_banners/1249994090/1484259633" TargetMode="External"/><Relationship Id="rId6993" Type="http://schemas.openxmlformats.org/officeDocument/2006/relationships/hyperlink" Target="http://pbs.twimg.com/profile_images/815351510964076548/SD9gQdMl_normal.jpg" TargetMode="External"/><Relationship Id="rId13017" Type="http://schemas.openxmlformats.org/officeDocument/2006/relationships/hyperlink" Target="https://twitter.com/ox_bev" TargetMode="External"/><Relationship Id="rId5595" Type="http://schemas.openxmlformats.org/officeDocument/2006/relationships/hyperlink" Target="http://abs.twimg.com/images/themes/theme9/bg.gif" TargetMode="External"/><Relationship Id="rId6646" Type="http://schemas.openxmlformats.org/officeDocument/2006/relationships/hyperlink" Target="http://abs.twimg.com/images/themes/theme1/bg.png" TargetMode="External"/><Relationship Id="rId4197" Type="http://schemas.openxmlformats.org/officeDocument/2006/relationships/hyperlink" Target="http://abs.twimg.com/images/themes/theme9/bg.gif" TargetMode="External"/><Relationship Id="rId5248" Type="http://schemas.openxmlformats.org/officeDocument/2006/relationships/hyperlink" Target="http://abs.twimg.com/images/themes/theme14/bg.gif" TargetMode="External"/><Relationship Id="rId9869" Type="http://schemas.openxmlformats.org/officeDocument/2006/relationships/hyperlink" Target="http://pbs.twimg.com/profile_images/718710715628978177/yLGdlHXl_normal.jpg" TargetMode="External"/><Relationship Id="rId12100" Type="http://schemas.openxmlformats.org/officeDocument/2006/relationships/hyperlink" Target="https://twitter.com/bammdds" TargetMode="External"/><Relationship Id="rId1858" Type="http://schemas.openxmlformats.org/officeDocument/2006/relationships/hyperlink" Target="https://pbs.twimg.com/profile_banners/82447359/1477530605" TargetMode="External"/><Relationship Id="rId11799" Type="http://schemas.openxmlformats.org/officeDocument/2006/relationships/hyperlink" Target="https://twitter.com/robotictom" TargetMode="External"/><Relationship Id="rId2909" Type="http://schemas.openxmlformats.org/officeDocument/2006/relationships/hyperlink" Target="https://pbs.twimg.com/profile_banners/325967973/1452200679" TargetMode="External"/><Relationship Id="rId3280" Type="http://schemas.openxmlformats.org/officeDocument/2006/relationships/hyperlink" Target="https://pbs.twimg.com/profile_banners/2503218277/1464458169" TargetMode="External"/><Relationship Id="rId4331" Type="http://schemas.openxmlformats.org/officeDocument/2006/relationships/hyperlink" Target="http://abs.twimg.com/images/themes/theme1/bg.png" TargetMode="External"/><Relationship Id="rId8952" Type="http://schemas.openxmlformats.org/officeDocument/2006/relationships/hyperlink" Target="http://pbs.twimg.com/profile_images/819091783107940353/ZTilQ9du_normal.jpg" TargetMode="External"/><Relationship Id="rId10882" Type="http://schemas.openxmlformats.org/officeDocument/2006/relationships/hyperlink" Target="https://twitter.com/minceymp" TargetMode="External"/><Relationship Id="rId11933" Type="http://schemas.openxmlformats.org/officeDocument/2006/relationships/hyperlink" Target="https://twitter.com/amandartubbs" TargetMode="External"/><Relationship Id="rId6156" Type="http://schemas.openxmlformats.org/officeDocument/2006/relationships/hyperlink" Target="http://abs.twimg.com/images/themes/theme1/bg.png" TargetMode="External"/><Relationship Id="rId7554" Type="http://schemas.openxmlformats.org/officeDocument/2006/relationships/hyperlink" Target="http://pbs.twimg.com/profile_images/808111290161852416/z7m6bBQM_normal.jpg" TargetMode="External"/><Relationship Id="rId8605" Type="http://schemas.openxmlformats.org/officeDocument/2006/relationships/hyperlink" Target="http://pbs.twimg.com/profile_images/699408216568918017/i7TXOILh_normal.jpg" TargetMode="External"/><Relationship Id="rId10535" Type="http://schemas.openxmlformats.org/officeDocument/2006/relationships/hyperlink" Target="https://twitter.com/brittmgarrison" TargetMode="External"/><Relationship Id="rId7207" Type="http://schemas.openxmlformats.org/officeDocument/2006/relationships/hyperlink" Target="http://pbs.twimg.com/profile_images/730168562502008832/0aG85oUG_normal.jpg" TargetMode="External"/><Relationship Id="rId2766" Type="http://schemas.openxmlformats.org/officeDocument/2006/relationships/hyperlink" Target="https://pbs.twimg.com/profile_banners/302253653/1484277281" TargetMode="External"/><Relationship Id="rId3817" Type="http://schemas.openxmlformats.org/officeDocument/2006/relationships/hyperlink" Target="https://pbs.twimg.com/profile_banners/309856667/1440788966" TargetMode="External"/><Relationship Id="rId9379" Type="http://schemas.openxmlformats.org/officeDocument/2006/relationships/hyperlink" Target="http://pbs.twimg.com/profile_images/820417117665247233/scx1rfhn_normal.jpg" TargetMode="External"/><Relationship Id="rId738" Type="http://schemas.openxmlformats.org/officeDocument/2006/relationships/hyperlink" Target="https://t.co/1PNkbUw81q" TargetMode="External"/><Relationship Id="rId1368" Type="http://schemas.openxmlformats.org/officeDocument/2006/relationships/hyperlink" Target="https://pbs.twimg.com/profile_banners/444175605/1483782122" TargetMode="External"/><Relationship Id="rId2419" Type="http://schemas.openxmlformats.org/officeDocument/2006/relationships/hyperlink" Target="https://pbs.twimg.com/profile_banners/331831670/1482484088" TargetMode="External"/><Relationship Id="rId5989" Type="http://schemas.openxmlformats.org/officeDocument/2006/relationships/hyperlink" Target="http://pbs.twimg.com/profile_background_images/378800000019935453/bef5dedba0f6c8822102318b7b0d5b09.png" TargetMode="External"/><Relationship Id="rId9860" Type="http://schemas.openxmlformats.org/officeDocument/2006/relationships/hyperlink" Target="http://pbs.twimg.com/profile_images/639872534909976577/aIlTf6M-_normal.jpg" TargetMode="External"/><Relationship Id="rId74" Type="http://schemas.openxmlformats.org/officeDocument/2006/relationships/hyperlink" Target="https://t.co/50bf5XdPBC" TargetMode="External"/><Relationship Id="rId8462" Type="http://schemas.openxmlformats.org/officeDocument/2006/relationships/hyperlink" Target="http://pbs.twimg.com/profile_images/810001324876197888/fxcvWJNk_normal.jpg" TargetMode="External"/><Relationship Id="rId9513" Type="http://schemas.openxmlformats.org/officeDocument/2006/relationships/hyperlink" Target="http://pbs.twimg.com/profile_images/753426751699587073/itN2P4yw_normal.jpg" TargetMode="External"/><Relationship Id="rId11790" Type="http://schemas.openxmlformats.org/officeDocument/2006/relationships/hyperlink" Target="https://twitter.com/kaylachapaa" TargetMode="External"/><Relationship Id="rId12841" Type="http://schemas.openxmlformats.org/officeDocument/2006/relationships/hyperlink" Target="https://twitter.com/peytondriver" TargetMode="External"/><Relationship Id="rId2900" Type="http://schemas.openxmlformats.org/officeDocument/2006/relationships/hyperlink" Target="https://pbs.twimg.com/profile_banners/2507451498/1483047983" TargetMode="External"/><Relationship Id="rId7064" Type="http://schemas.openxmlformats.org/officeDocument/2006/relationships/hyperlink" Target="http://pbs.twimg.com/profile_images/808955049044942848/aKAFxLpo_normal.jpg" TargetMode="External"/><Relationship Id="rId8115" Type="http://schemas.openxmlformats.org/officeDocument/2006/relationships/hyperlink" Target="http://pbs.twimg.com/profile_images/820144086573158400/71btSrZr_normal.jpg" TargetMode="External"/><Relationship Id="rId10392" Type="http://schemas.openxmlformats.org/officeDocument/2006/relationships/hyperlink" Target="https://twitter.com/diyoha29" TargetMode="External"/><Relationship Id="rId11443" Type="http://schemas.openxmlformats.org/officeDocument/2006/relationships/hyperlink" Target="https://twitter.com/tmj_mit_retail" TargetMode="External"/><Relationship Id="rId1502" Type="http://schemas.openxmlformats.org/officeDocument/2006/relationships/hyperlink" Target="https://pbs.twimg.com/profile_banners/2616661843/1483499362" TargetMode="External"/><Relationship Id="rId10045" Type="http://schemas.openxmlformats.org/officeDocument/2006/relationships/hyperlink" Target="https://twitter.com/notmaritza" TargetMode="External"/><Relationship Id="rId3674" Type="http://schemas.openxmlformats.org/officeDocument/2006/relationships/hyperlink" Target="https://pbs.twimg.com/profile_banners/2296662722/1419463352" TargetMode="External"/><Relationship Id="rId4725" Type="http://schemas.openxmlformats.org/officeDocument/2006/relationships/hyperlink" Target="http://pbs.twimg.com/profile_background_images/315433665/Twitter-BG_2_bg-image.jpg" TargetMode="External"/><Relationship Id="rId595" Type="http://schemas.openxmlformats.org/officeDocument/2006/relationships/hyperlink" Target="https://t.co/nDhJhAYcQ8" TargetMode="External"/><Relationship Id="rId2276" Type="http://schemas.openxmlformats.org/officeDocument/2006/relationships/hyperlink" Target="https://pbs.twimg.com/profile_banners/172965914/1480451388" TargetMode="External"/><Relationship Id="rId3327" Type="http://schemas.openxmlformats.org/officeDocument/2006/relationships/hyperlink" Target="https://pbs.twimg.com/profile_banners/3173731184/1484199281" TargetMode="External"/><Relationship Id="rId6897" Type="http://schemas.openxmlformats.org/officeDocument/2006/relationships/hyperlink" Target="http://pbs.twimg.com/profile_background_images/421588991/cover.jpg" TargetMode="External"/><Relationship Id="rId7948" Type="http://schemas.openxmlformats.org/officeDocument/2006/relationships/hyperlink" Target="http://pbs.twimg.com/profile_images/816886868914606080/4khfTS0k_normal.jpg" TargetMode="External"/><Relationship Id="rId248" Type="http://schemas.openxmlformats.org/officeDocument/2006/relationships/hyperlink" Target="https://t.co/NguFmCTNGU" TargetMode="External"/><Relationship Id="rId5499" Type="http://schemas.openxmlformats.org/officeDocument/2006/relationships/hyperlink" Target="http://pbs.twimg.com/profile_background_images/629393982/brk8ca4kl7xmpqjnxwq3.jpeg" TargetMode="External"/><Relationship Id="rId9370" Type="http://schemas.openxmlformats.org/officeDocument/2006/relationships/hyperlink" Target="http://pbs.twimg.com/profile_images/749850332314820608/0Qo37tJw_normal.jpg" TargetMode="External"/><Relationship Id="rId10929" Type="http://schemas.openxmlformats.org/officeDocument/2006/relationships/hyperlink" Target="https://twitter.com/ewerickson" TargetMode="External"/><Relationship Id="rId12351" Type="http://schemas.openxmlformats.org/officeDocument/2006/relationships/hyperlink" Target="https://twitter.com/xbuttmunch" TargetMode="External"/><Relationship Id="rId2410" Type="http://schemas.openxmlformats.org/officeDocument/2006/relationships/hyperlink" Target="https://pbs.twimg.com/profile_banners/1125211220/1484151850" TargetMode="External"/><Relationship Id="rId9023" Type="http://schemas.openxmlformats.org/officeDocument/2006/relationships/hyperlink" Target="http://pbs.twimg.com/profile_images/814834988973694976/Xbx6QdWU_normal.jpg" TargetMode="External"/><Relationship Id="rId12004" Type="http://schemas.openxmlformats.org/officeDocument/2006/relationships/hyperlink" Target="https://twitter.com/amberbiancomano" TargetMode="External"/><Relationship Id="rId1012" Type="http://schemas.openxmlformats.org/officeDocument/2006/relationships/hyperlink" Target="https://t.co/FVWpmRfmi7" TargetMode="External"/><Relationship Id="rId5980" Type="http://schemas.openxmlformats.org/officeDocument/2006/relationships/hyperlink" Target="http://pbs.twimg.com/profile_background_images/378800000081179306/33e0edf9111d6130fdc6af3716bbb180.jpeg" TargetMode="External"/><Relationship Id="rId3184" Type="http://schemas.openxmlformats.org/officeDocument/2006/relationships/hyperlink" Target="https://pbs.twimg.com/profile_banners/14597836/1479435831" TargetMode="External"/><Relationship Id="rId4235" Type="http://schemas.openxmlformats.org/officeDocument/2006/relationships/hyperlink" Target="http://pbs.twimg.com/profile_background_images/417870733/Background_1.jpg" TargetMode="External"/><Relationship Id="rId4582" Type="http://schemas.openxmlformats.org/officeDocument/2006/relationships/hyperlink" Target="http://abs.twimg.com/images/themes/theme1/bg.png" TargetMode="External"/><Relationship Id="rId5633" Type="http://schemas.openxmlformats.org/officeDocument/2006/relationships/hyperlink" Target="http://pbs.twimg.com/profile_background_images/378800000171292848/bZAGeKc_.jpeg" TargetMode="External"/><Relationship Id="rId8856" Type="http://schemas.openxmlformats.org/officeDocument/2006/relationships/hyperlink" Target="http://pbs.twimg.com/profile_images/570703058045128704/LHRewMRb_normal.png" TargetMode="External"/><Relationship Id="rId9907" Type="http://schemas.openxmlformats.org/officeDocument/2006/relationships/hyperlink" Target="http://pbs.twimg.com/profile_images/820987748945313794/iFYHefnu_normal.jpg" TargetMode="External"/><Relationship Id="rId10786" Type="http://schemas.openxmlformats.org/officeDocument/2006/relationships/hyperlink" Target="https://twitter.com/delanie_redmond" TargetMode="External"/><Relationship Id="rId11837" Type="http://schemas.openxmlformats.org/officeDocument/2006/relationships/hyperlink" Target="https://twitter.com/clericbeastie" TargetMode="External"/><Relationship Id="rId7458" Type="http://schemas.openxmlformats.org/officeDocument/2006/relationships/hyperlink" Target="http://pbs.twimg.com/profile_images/817715237956698112/QkOCGN3F_normal.jpg" TargetMode="External"/><Relationship Id="rId8509" Type="http://schemas.openxmlformats.org/officeDocument/2006/relationships/hyperlink" Target="http://pbs.twimg.com/profile_images/2341171441/THUMBS_UP_SMALLER_normal.png" TargetMode="External"/><Relationship Id="rId10439" Type="http://schemas.openxmlformats.org/officeDocument/2006/relationships/hyperlink" Target="https://twitter.com/heysadha" TargetMode="External"/><Relationship Id="rId989" Type="http://schemas.openxmlformats.org/officeDocument/2006/relationships/hyperlink" Target="http://t.co/j9moDxLAPK" TargetMode="External"/><Relationship Id="rId5490" Type="http://schemas.openxmlformats.org/officeDocument/2006/relationships/hyperlink" Target="http://pbs.twimg.com/profile_background_images/378800000087181287/aeab05fe558e010fd0ce888177f3fca4.jpeg" TargetMode="External"/><Relationship Id="rId6541" Type="http://schemas.openxmlformats.org/officeDocument/2006/relationships/hyperlink" Target="http://pbs.twimg.com/profile_background_images/578709867080204288/RbkXi-nX.png" TargetMode="External"/><Relationship Id="rId10920" Type="http://schemas.openxmlformats.org/officeDocument/2006/relationships/hyperlink" Target="https://twitter.com/dnnlkp" TargetMode="External"/><Relationship Id="rId4092" Type="http://schemas.openxmlformats.org/officeDocument/2006/relationships/hyperlink" Target="http://pbs.twimg.com/profile_background_images/449342655667785728/NS5SSpvZ.jpeg" TargetMode="External"/><Relationship Id="rId5143" Type="http://schemas.openxmlformats.org/officeDocument/2006/relationships/hyperlink" Target="http://pbs.twimg.com/profile_background_images/522678990/comerica_park_wallpaper.jpg" TargetMode="External"/><Relationship Id="rId8366" Type="http://schemas.openxmlformats.org/officeDocument/2006/relationships/hyperlink" Target="http://pbs.twimg.com/profile_images/811740516429795328/jrimCDqJ_normal.jpg" TargetMode="External"/><Relationship Id="rId9764" Type="http://schemas.openxmlformats.org/officeDocument/2006/relationships/hyperlink" Target="http://pbs.twimg.com/profile_images/821149109881081856/eJ8VMF24_normal.jpg" TargetMode="External"/><Relationship Id="rId11694" Type="http://schemas.openxmlformats.org/officeDocument/2006/relationships/hyperlink" Target="https://twitter.com/liltingzephyr" TargetMode="External"/><Relationship Id="rId12745" Type="http://schemas.openxmlformats.org/officeDocument/2006/relationships/hyperlink" Target="https://twitter.com/jenniferdperry" TargetMode="External"/><Relationship Id="rId1753" Type="http://schemas.openxmlformats.org/officeDocument/2006/relationships/hyperlink" Target="https://pbs.twimg.com/profile_banners/205839905/1353947348" TargetMode="External"/><Relationship Id="rId2804" Type="http://schemas.openxmlformats.org/officeDocument/2006/relationships/hyperlink" Target="https://pbs.twimg.com/profile_banners/279483742/1474799565" TargetMode="External"/><Relationship Id="rId8019" Type="http://schemas.openxmlformats.org/officeDocument/2006/relationships/hyperlink" Target="http://pbs.twimg.com/profile_images/821621549434277888/oQ8n6R3q_normal.jpg" TargetMode="External"/><Relationship Id="rId9417" Type="http://schemas.openxmlformats.org/officeDocument/2006/relationships/hyperlink" Target="http://pbs.twimg.com/profile_images/818303884716371969/OB8oIqMc_normal.jpg" TargetMode="External"/><Relationship Id="rId10296" Type="http://schemas.openxmlformats.org/officeDocument/2006/relationships/hyperlink" Target="https://twitter.com/volokhc" TargetMode="External"/><Relationship Id="rId11347" Type="http://schemas.openxmlformats.org/officeDocument/2006/relationships/hyperlink" Target="https://twitter.com/trumpistheboss3" TargetMode="External"/><Relationship Id="rId1406" Type="http://schemas.openxmlformats.org/officeDocument/2006/relationships/hyperlink" Target="https://pbs.twimg.com/profile_banners/65800814/1484013884" TargetMode="External"/><Relationship Id="rId4976" Type="http://schemas.openxmlformats.org/officeDocument/2006/relationships/hyperlink" Target="http://pbs.twimg.com/profile_background_images/378800000181534923/PCDYKt-d.png" TargetMode="External"/><Relationship Id="rId3578" Type="http://schemas.openxmlformats.org/officeDocument/2006/relationships/hyperlink" Target="https://pbs.twimg.com/profile_banners/829872416/1451190992" TargetMode="External"/><Relationship Id="rId4629" Type="http://schemas.openxmlformats.org/officeDocument/2006/relationships/hyperlink" Target="http://abs.twimg.com/images/themes/theme10/bg.gif" TargetMode="External"/><Relationship Id="rId8500" Type="http://schemas.openxmlformats.org/officeDocument/2006/relationships/hyperlink" Target="http://pbs.twimg.com/profile_images/821622791183200257/ewBoXwoL_normal.jpg" TargetMode="External"/><Relationship Id="rId10430" Type="http://schemas.openxmlformats.org/officeDocument/2006/relationships/hyperlink" Target="https://twitter.com/sassymcknockers" TargetMode="External"/><Relationship Id="rId499" Type="http://schemas.openxmlformats.org/officeDocument/2006/relationships/hyperlink" Target="http://t.co/BIaUVqi2pp" TargetMode="External"/><Relationship Id="rId6051" Type="http://schemas.openxmlformats.org/officeDocument/2006/relationships/hyperlink" Target="http://abs.twimg.com/images/themes/theme18/bg.gif" TargetMode="External"/><Relationship Id="rId7102" Type="http://schemas.openxmlformats.org/officeDocument/2006/relationships/hyperlink" Target="http://pbs.twimg.com/profile_images/810293115680591872/fdZS8hxR_normal.jpg" TargetMode="External"/><Relationship Id="rId9274" Type="http://schemas.openxmlformats.org/officeDocument/2006/relationships/hyperlink" Target="http://pbs.twimg.com/profile_images/667721084586725377/eEVYSAKg_normal.jpg" TargetMode="External"/><Relationship Id="rId633" Type="http://schemas.openxmlformats.org/officeDocument/2006/relationships/hyperlink" Target="https://t.co/qTAc0jSX8b" TargetMode="External"/><Relationship Id="rId980" Type="http://schemas.openxmlformats.org/officeDocument/2006/relationships/hyperlink" Target="https://t.co/xuSH5gcm8Q" TargetMode="External"/><Relationship Id="rId1263" Type="http://schemas.openxmlformats.org/officeDocument/2006/relationships/hyperlink" Target="https://pbs.twimg.com/profile_banners/389451824/1474323315" TargetMode="External"/><Relationship Id="rId2314" Type="http://schemas.openxmlformats.org/officeDocument/2006/relationships/hyperlink" Target="https://pbs.twimg.com/profile_banners/371863195/1481037980" TargetMode="External"/><Relationship Id="rId2661" Type="http://schemas.openxmlformats.org/officeDocument/2006/relationships/hyperlink" Target="https://pbs.twimg.com/profile_banners/281236399/1483169708" TargetMode="External"/><Relationship Id="rId3712" Type="http://schemas.openxmlformats.org/officeDocument/2006/relationships/hyperlink" Target="https://pbs.twimg.com/profile_banners/3374991491/1482973576" TargetMode="External"/><Relationship Id="rId12255" Type="http://schemas.openxmlformats.org/officeDocument/2006/relationships/hyperlink" Target="https://twitter.com/itsyaboiyardee" TargetMode="External"/><Relationship Id="rId5884" Type="http://schemas.openxmlformats.org/officeDocument/2006/relationships/hyperlink" Target="http://abs.twimg.com/images/themes/theme1/bg.png" TargetMode="External"/><Relationship Id="rId6935" Type="http://schemas.openxmlformats.org/officeDocument/2006/relationships/hyperlink" Target="http://pbs.twimg.com/profile_images/786730050766925825/Jc-VRwup_normal.jpg" TargetMode="External"/><Relationship Id="rId3088" Type="http://schemas.openxmlformats.org/officeDocument/2006/relationships/hyperlink" Target="https://pbs.twimg.com/profile_banners/43624980/1448295845" TargetMode="External"/><Relationship Id="rId4486" Type="http://schemas.openxmlformats.org/officeDocument/2006/relationships/hyperlink" Target="http://abs.twimg.com/images/themes/theme3/bg.gif" TargetMode="External"/><Relationship Id="rId5537" Type="http://schemas.openxmlformats.org/officeDocument/2006/relationships/hyperlink" Target="http://pbs.twimg.com/profile_background_images/315482532/Twitter-BG_2_bg-image.jpg" TargetMode="External"/><Relationship Id="rId4139" Type="http://schemas.openxmlformats.org/officeDocument/2006/relationships/hyperlink" Target="http://pbs.twimg.com/profile_background_images/447127780157706240/ORKxnt2F.jpeg" TargetMode="External"/><Relationship Id="rId8010" Type="http://schemas.openxmlformats.org/officeDocument/2006/relationships/hyperlink" Target="http://pbs.twimg.com/profile_images/794825549986271232/1CSTdkkn_normal.jpg" TargetMode="External"/><Relationship Id="rId4620" Type="http://schemas.openxmlformats.org/officeDocument/2006/relationships/hyperlink" Target="http://pbs.twimg.com/profile_background_images/704104808/6d6ea2407edc29104d94cd4381ff2e69.jpeg" TargetMode="External"/><Relationship Id="rId13163" Type="http://schemas.openxmlformats.org/officeDocument/2006/relationships/hyperlink" Target="https://twitter.com/ishgotswagg" TargetMode="External"/><Relationship Id="rId490" Type="http://schemas.openxmlformats.org/officeDocument/2006/relationships/hyperlink" Target="http://t.co/R9irbEcQ32" TargetMode="External"/><Relationship Id="rId2171" Type="http://schemas.openxmlformats.org/officeDocument/2006/relationships/hyperlink" Target="https://pbs.twimg.com/profile_banners/1152585842/1382730842" TargetMode="External"/><Relationship Id="rId3222" Type="http://schemas.openxmlformats.org/officeDocument/2006/relationships/hyperlink" Target="https://pbs.twimg.com/profile_banners/3057363273/1477509297" TargetMode="External"/><Relationship Id="rId143" Type="http://schemas.openxmlformats.org/officeDocument/2006/relationships/hyperlink" Target="https://t.co/eRzcXdwpXm" TargetMode="External"/><Relationship Id="rId5394" Type="http://schemas.openxmlformats.org/officeDocument/2006/relationships/hyperlink" Target="http://pbs.twimg.com/profile_background_images/240026945/New_York_2_112.JPG" TargetMode="External"/><Relationship Id="rId6445" Type="http://schemas.openxmlformats.org/officeDocument/2006/relationships/hyperlink" Target="http://abs.twimg.com/images/themes/theme1/bg.png" TargetMode="External"/><Relationship Id="rId6792" Type="http://schemas.openxmlformats.org/officeDocument/2006/relationships/hyperlink" Target="http://abs.twimg.com/images/themes/theme1/bg.png" TargetMode="External"/><Relationship Id="rId7843" Type="http://schemas.openxmlformats.org/officeDocument/2006/relationships/hyperlink" Target="http://pbs.twimg.com/profile_images/820727539740135424/hA_hTdnq_normal.jpg" TargetMode="External"/><Relationship Id="rId10824" Type="http://schemas.openxmlformats.org/officeDocument/2006/relationships/hyperlink" Target="https://twitter.com/haleyalyset" TargetMode="External"/><Relationship Id="rId9" Type="http://schemas.openxmlformats.org/officeDocument/2006/relationships/hyperlink" Target="https://t.co/kOzP5frdBI" TargetMode="External"/><Relationship Id="rId5047" Type="http://schemas.openxmlformats.org/officeDocument/2006/relationships/hyperlink" Target="http://pbs.twimg.com/profile_background_images/754799402/e863a12b1ea1ba04acafdb95a71a531b.png" TargetMode="External"/><Relationship Id="rId12996" Type="http://schemas.openxmlformats.org/officeDocument/2006/relationships/hyperlink" Target="https://twitter.com/sapphire32" TargetMode="External"/><Relationship Id="rId9668" Type="http://schemas.openxmlformats.org/officeDocument/2006/relationships/hyperlink" Target="http://pbs.twimg.com/profile_images/820358920430555137/pdZNgnM__normal.jpg" TargetMode="External"/><Relationship Id="rId11598" Type="http://schemas.openxmlformats.org/officeDocument/2006/relationships/hyperlink" Target="https://twitter.com/sesorekilder" TargetMode="External"/><Relationship Id="rId12649" Type="http://schemas.openxmlformats.org/officeDocument/2006/relationships/hyperlink" Target="https://twitter.com/3saronayne" TargetMode="External"/><Relationship Id="rId1657" Type="http://schemas.openxmlformats.org/officeDocument/2006/relationships/hyperlink" Target="https://pbs.twimg.com/profile_banners/2269301324/1469064225" TargetMode="External"/><Relationship Id="rId2708" Type="http://schemas.openxmlformats.org/officeDocument/2006/relationships/hyperlink" Target="https://pbs.twimg.com/profile_banners/3138952384/1451440098" TargetMode="External"/><Relationship Id="rId4130" Type="http://schemas.openxmlformats.org/officeDocument/2006/relationships/hyperlink" Target="http://pbs.twimg.com/profile_background_images/883287393/21513a62495fe737a23ddeadcc5f0c72.jpeg" TargetMode="External"/><Relationship Id="rId8751" Type="http://schemas.openxmlformats.org/officeDocument/2006/relationships/hyperlink" Target="http://pbs.twimg.com/profile_images/811801044820828160/e0orKX1O_normal.jpg" TargetMode="External"/><Relationship Id="rId9802" Type="http://schemas.openxmlformats.org/officeDocument/2006/relationships/hyperlink" Target="http://pbs.twimg.com/profile_images/708482019970392064/uF4s3qMD_normal.jpg" TargetMode="External"/><Relationship Id="rId16" Type="http://schemas.openxmlformats.org/officeDocument/2006/relationships/hyperlink" Target="https://t.co/eXVPJvXJXx" TargetMode="External"/><Relationship Id="rId7353" Type="http://schemas.openxmlformats.org/officeDocument/2006/relationships/hyperlink" Target="http://pbs.twimg.com/profile_images/739864841439969280/3uSMpgjQ_normal.jpg" TargetMode="External"/><Relationship Id="rId8404" Type="http://schemas.openxmlformats.org/officeDocument/2006/relationships/hyperlink" Target="http://pbs.twimg.com/profile_images/818322303041695744/m4phJsOI_normal.jpg" TargetMode="External"/><Relationship Id="rId10681" Type="http://schemas.openxmlformats.org/officeDocument/2006/relationships/hyperlink" Target="https://twitter.com/carlybrynx3" TargetMode="External"/><Relationship Id="rId11732" Type="http://schemas.openxmlformats.org/officeDocument/2006/relationships/hyperlink" Target="https://twitter.com/tmj_lan_retail" TargetMode="External"/><Relationship Id="rId7006" Type="http://schemas.openxmlformats.org/officeDocument/2006/relationships/hyperlink" Target="http://pbs.twimg.com/profile_images/630732463791181824/P_uM4JX9_normal.jpg" TargetMode="External"/><Relationship Id="rId10334" Type="http://schemas.openxmlformats.org/officeDocument/2006/relationships/hyperlink" Target="https://twitter.com/fairytransfathr" TargetMode="External"/><Relationship Id="rId3963" Type="http://schemas.openxmlformats.org/officeDocument/2006/relationships/hyperlink" Target="https://pbs.twimg.com/profile_banners/2379637974/1484431523" TargetMode="External"/><Relationship Id="rId9178" Type="http://schemas.openxmlformats.org/officeDocument/2006/relationships/hyperlink" Target="http://pbs.twimg.com/profile_images/800731357068529665/wQb2SzLG_normal.jpg" TargetMode="External"/><Relationship Id="rId884" Type="http://schemas.openxmlformats.org/officeDocument/2006/relationships/hyperlink" Target="https://t.co/XABsIxqbXB" TargetMode="External"/><Relationship Id="rId2565" Type="http://schemas.openxmlformats.org/officeDocument/2006/relationships/hyperlink" Target="https://pbs.twimg.com/profile_banners/393139411/1484622996" TargetMode="External"/><Relationship Id="rId3616" Type="http://schemas.openxmlformats.org/officeDocument/2006/relationships/hyperlink" Target="https://pbs.twimg.com/profile_banners/818076298375405568/1483879928" TargetMode="External"/><Relationship Id="rId12159" Type="http://schemas.openxmlformats.org/officeDocument/2006/relationships/hyperlink" Target="https://twitter.com/pizzasslut" TargetMode="External"/><Relationship Id="rId537" Type="http://schemas.openxmlformats.org/officeDocument/2006/relationships/hyperlink" Target="https://t.co/NiXLRHjsBQ" TargetMode="External"/><Relationship Id="rId1167" Type="http://schemas.openxmlformats.org/officeDocument/2006/relationships/hyperlink" Target="https://t.co/5izaOs551l" TargetMode="External"/><Relationship Id="rId2218" Type="http://schemas.openxmlformats.org/officeDocument/2006/relationships/hyperlink" Target="https://pbs.twimg.com/profile_banners/1696896198/1480825112" TargetMode="External"/><Relationship Id="rId5788" Type="http://schemas.openxmlformats.org/officeDocument/2006/relationships/hyperlink" Target="http://abs.twimg.com/images/themes/theme1/bg.png" TargetMode="External"/><Relationship Id="rId6839" Type="http://schemas.openxmlformats.org/officeDocument/2006/relationships/hyperlink" Target="http://abs.twimg.com/images/themes/theme14/bg.gif" TargetMode="External"/><Relationship Id="rId12640" Type="http://schemas.openxmlformats.org/officeDocument/2006/relationships/hyperlink" Target="https://twitter.com/jordan_green44" TargetMode="External"/><Relationship Id="rId8261" Type="http://schemas.openxmlformats.org/officeDocument/2006/relationships/hyperlink" Target="http://pbs.twimg.com/profile_images/820754234538938368/7tIbERvV_normal.jpg" TargetMode="External"/><Relationship Id="rId9312" Type="http://schemas.openxmlformats.org/officeDocument/2006/relationships/hyperlink" Target="http://pbs.twimg.com/profile_images/622485655151607808/_MqLsqoS_normal.jpg" TargetMode="External"/><Relationship Id="rId10191" Type="http://schemas.openxmlformats.org/officeDocument/2006/relationships/hyperlink" Target="https://twitter.com/pbkayfate" TargetMode="External"/><Relationship Id="rId11242" Type="http://schemas.openxmlformats.org/officeDocument/2006/relationships/hyperlink" Target="https://twitter.com/jayjandk17" TargetMode="External"/><Relationship Id="rId1301" Type="http://schemas.openxmlformats.org/officeDocument/2006/relationships/hyperlink" Target="https://pbs.twimg.com/profile_banners/2343309500/1481223001" TargetMode="External"/><Relationship Id="rId3473" Type="http://schemas.openxmlformats.org/officeDocument/2006/relationships/hyperlink" Target="https://pbs.twimg.com/profile_banners/2711498051/1477525324" TargetMode="External"/><Relationship Id="rId4524" Type="http://schemas.openxmlformats.org/officeDocument/2006/relationships/hyperlink" Target="http://abs.twimg.com/images/themes/theme1/bg.png" TargetMode="External"/><Relationship Id="rId4871" Type="http://schemas.openxmlformats.org/officeDocument/2006/relationships/hyperlink" Target="http://pbs.twimg.com/profile_background_images/378800000106933760/f540cd7d85ecc298b098bac5a9e6a827.jpeg" TargetMode="External"/><Relationship Id="rId5922" Type="http://schemas.openxmlformats.org/officeDocument/2006/relationships/hyperlink" Target="http://abs.twimg.com/images/themes/theme1/bg.png" TargetMode="External"/><Relationship Id="rId13067" Type="http://schemas.openxmlformats.org/officeDocument/2006/relationships/hyperlink" Target="https://twitter.com/kelseeyyork" TargetMode="External"/><Relationship Id="rId394" Type="http://schemas.openxmlformats.org/officeDocument/2006/relationships/hyperlink" Target="https://t.co/o25dYoNuAV" TargetMode="External"/><Relationship Id="rId2075" Type="http://schemas.openxmlformats.org/officeDocument/2006/relationships/hyperlink" Target="https://pbs.twimg.com/profile_banners/140222767/1483915637" TargetMode="External"/><Relationship Id="rId3126" Type="http://schemas.openxmlformats.org/officeDocument/2006/relationships/hyperlink" Target="https://pbs.twimg.com/profile_banners/20831756/1448006788" TargetMode="External"/><Relationship Id="rId5298" Type="http://schemas.openxmlformats.org/officeDocument/2006/relationships/hyperlink" Target="http://pbs.twimg.com/profile_background_images/378800000153990287/XsmxhOhG.jpeg" TargetMode="External"/><Relationship Id="rId6696" Type="http://schemas.openxmlformats.org/officeDocument/2006/relationships/hyperlink" Target="http://abs.twimg.com/images/themes/theme10/bg.gif" TargetMode="External"/><Relationship Id="rId7747" Type="http://schemas.openxmlformats.org/officeDocument/2006/relationships/hyperlink" Target="http://pbs.twimg.com/profile_images/3219330298/9386cc93cd3ab158b9e6f85458cfbb1f_normal.jpeg" TargetMode="External"/><Relationship Id="rId10728" Type="http://schemas.openxmlformats.org/officeDocument/2006/relationships/hyperlink" Target="https://twitter.com/okaymandie" TargetMode="External"/><Relationship Id="rId6349" Type="http://schemas.openxmlformats.org/officeDocument/2006/relationships/hyperlink" Target="http://pbs.twimg.com/profile_background_images/662506028072857600/jJEKbFfO.jpg" TargetMode="External"/><Relationship Id="rId12150" Type="http://schemas.openxmlformats.org/officeDocument/2006/relationships/hyperlink" Target="https://twitter.com/lil_edogg" TargetMode="External"/><Relationship Id="rId2959" Type="http://schemas.openxmlformats.org/officeDocument/2006/relationships/hyperlink" Target="https://pbs.twimg.com/profile_banners/22154626/1448108678" TargetMode="External"/><Relationship Id="rId6830" Type="http://schemas.openxmlformats.org/officeDocument/2006/relationships/hyperlink" Target="http://abs.twimg.com/images/themes/theme1/bg.png" TargetMode="External"/><Relationship Id="rId4381" Type="http://schemas.openxmlformats.org/officeDocument/2006/relationships/hyperlink" Target="http://pbs.twimg.com/profile_background_images/666935223842533376/o8U09Ukh.jpg" TargetMode="External"/><Relationship Id="rId5432" Type="http://schemas.openxmlformats.org/officeDocument/2006/relationships/hyperlink" Target="http://abs.twimg.com/images/themes/theme9/bg.gif" TargetMode="External"/><Relationship Id="rId4034" Type="http://schemas.openxmlformats.org/officeDocument/2006/relationships/hyperlink" Target="https://pbs.twimg.com/profile_banners/1564303424/1483976923" TargetMode="External"/><Relationship Id="rId8655" Type="http://schemas.openxmlformats.org/officeDocument/2006/relationships/hyperlink" Target="http://pbs.twimg.com/profile_images/821224012814630917/MMeRA-om_normal.jpg" TargetMode="External"/><Relationship Id="rId11983" Type="http://schemas.openxmlformats.org/officeDocument/2006/relationships/hyperlink" Target="https://twitter.com/mpgphd" TargetMode="External"/><Relationship Id="rId7257" Type="http://schemas.openxmlformats.org/officeDocument/2006/relationships/hyperlink" Target="http://pbs.twimg.com/profile_images/821151160681627649/Putdp4Ep_normal.jpg" TargetMode="External"/><Relationship Id="rId8308" Type="http://schemas.openxmlformats.org/officeDocument/2006/relationships/hyperlink" Target="http://pbs.twimg.com/profile_images/816499089609293824/c_AWqc1j_normal.jpg" TargetMode="External"/><Relationship Id="rId9706" Type="http://schemas.openxmlformats.org/officeDocument/2006/relationships/hyperlink" Target="http://pbs.twimg.com/profile_images/805904873971597312/IyRAsJqC_normal.jpg" TargetMode="External"/><Relationship Id="rId10585" Type="http://schemas.openxmlformats.org/officeDocument/2006/relationships/hyperlink" Target="https://twitter.com/kittywaaang" TargetMode="External"/><Relationship Id="rId11636" Type="http://schemas.openxmlformats.org/officeDocument/2006/relationships/hyperlink" Target="https://twitter.com/gladysromo17" TargetMode="External"/><Relationship Id="rId10238" Type="http://schemas.openxmlformats.org/officeDocument/2006/relationships/hyperlink" Target="https://twitter.com/bryamber_" TargetMode="External"/><Relationship Id="rId3867" Type="http://schemas.openxmlformats.org/officeDocument/2006/relationships/hyperlink" Target="https://pbs.twimg.com/profile_banners/1256251489/1483320028" TargetMode="External"/><Relationship Id="rId4918" Type="http://schemas.openxmlformats.org/officeDocument/2006/relationships/hyperlink" Target="http://abs.twimg.com/images/themes/theme1/bg.png" TargetMode="External"/><Relationship Id="rId788" Type="http://schemas.openxmlformats.org/officeDocument/2006/relationships/hyperlink" Target="https://t.co/8J7fBz9wSs" TargetMode="External"/><Relationship Id="rId2469" Type="http://schemas.openxmlformats.org/officeDocument/2006/relationships/hyperlink" Target="https://pbs.twimg.com/profile_banners/29609729/1456377374" TargetMode="External"/><Relationship Id="rId6340" Type="http://schemas.openxmlformats.org/officeDocument/2006/relationships/hyperlink" Target="http://pbs.twimg.com/profile_background_images/779431547/5bc66bb3c0bd7dc2ec7a0d16dbb54261.jpeg" TargetMode="External"/><Relationship Id="rId9563" Type="http://schemas.openxmlformats.org/officeDocument/2006/relationships/hyperlink" Target="http://pbs.twimg.com/profile_images/701570067625078784/gTxCC-zp_normal.jpg" TargetMode="External"/><Relationship Id="rId11493" Type="http://schemas.openxmlformats.org/officeDocument/2006/relationships/hyperlink" Target="https://twitter.com/ge" TargetMode="External"/><Relationship Id="rId12891" Type="http://schemas.openxmlformats.org/officeDocument/2006/relationships/hyperlink" Target="https://twitter.com/glazedham" TargetMode="External"/><Relationship Id="rId922" Type="http://schemas.openxmlformats.org/officeDocument/2006/relationships/hyperlink" Target="https://t.co/svOwTFwJuZ" TargetMode="External"/><Relationship Id="rId1552" Type="http://schemas.openxmlformats.org/officeDocument/2006/relationships/hyperlink" Target="https://pbs.twimg.com/profile_banners/2624540717/1474600618" TargetMode="External"/><Relationship Id="rId2603" Type="http://schemas.openxmlformats.org/officeDocument/2006/relationships/hyperlink" Target="https://pbs.twimg.com/profile_banners/2246511457/1482313846" TargetMode="External"/><Relationship Id="rId2950" Type="http://schemas.openxmlformats.org/officeDocument/2006/relationships/hyperlink" Target="https://pbs.twimg.com/profile_banners/2830887095/1483052512" TargetMode="External"/><Relationship Id="rId8165" Type="http://schemas.openxmlformats.org/officeDocument/2006/relationships/hyperlink" Target="http://pbs.twimg.com/profile_images/471072243586711552/-U8HK7Mu_normal.jpeg" TargetMode="External"/><Relationship Id="rId9216" Type="http://schemas.openxmlformats.org/officeDocument/2006/relationships/hyperlink" Target="http://pbs.twimg.com/profile_images/820814538551476225/sFXOx_7v_normal.jpg" TargetMode="External"/><Relationship Id="rId10095" Type="http://schemas.openxmlformats.org/officeDocument/2006/relationships/hyperlink" Target="https://twitter.com/youtube" TargetMode="External"/><Relationship Id="rId11146" Type="http://schemas.openxmlformats.org/officeDocument/2006/relationships/hyperlink" Target="https://twitter.com/smadurski" TargetMode="External"/><Relationship Id="rId12544" Type="http://schemas.openxmlformats.org/officeDocument/2006/relationships/hyperlink" Target="https://twitter.com/ste01153" TargetMode="External"/><Relationship Id="rId1205" Type="http://schemas.openxmlformats.org/officeDocument/2006/relationships/hyperlink" Target="https://t.co/oq9voQ3AOn" TargetMode="External"/><Relationship Id="rId3377" Type="http://schemas.openxmlformats.org/officeDocument/2006/relationships/hyperlink" Target="https://pbs.twimg.com/profile_banners/28485913/1448125311" TargetMode="External"/><Relationship Id="rId4775" Type="http://schemas.openxmlformats.org/officeDocument/2006/relationships/hyperlink" Target="http://pbs.twimg.com/profile_background_images/550082670433030145/zxesdru5.jpeg" TargetMode="External"/><Relationship Id="rId5826" Type="http://schemas.openxmlformats.org/officeDocument/2006/relationships/hyperlink" Target="http://pbs.twimg.com/profile_background_images/217005997/x1eed0ccedfff6350b1b517c90e8daa1.png" TargetMode="External"/><Relationship Id="rId298" Type="http://schemas.openxmlformats.org/officeDocument/2006/relationships/hyperlink" Target="https://t.co/5ndZ7vAS9e" TargetMode="External"/><Relationship Id="rId4428" Type="http://schemas.openxmlformats.org/officeDocument/2006/relationships/hyperlink" Target="http://abs.twimg.com/images/themes/theme9/bg.gif" TargetMode="External"/><Relationship Id="rId7998" Type="http://schemas.openxmlformats.org/officeDocument/2006/relationships/hyperlink" Target="http://pbs.twimg.com/profile_images/209887073/Amy_s_Facebook_Pic_normal.JPG" TargetMode="External"/><Relationship Id="rId10979" Type="http://schemas.openxmlformats.org/officeDocument/2006/relationships/hyperlink" Target="https://twitter.com/quitespinoza" TargetMode="External"/><Relationship Id="rId2460" Type="http://schemas.openxmlformats.org/officeDocument/2006/relationships/hyperlink" Target="https://pbs.twimg.com/profile_banners/1673229871/1452102930" TargetMode="External"/><Relationship Id="rId3511" Type="http://schemas.openxmlformats.org/officeDocument/2006/relationships/hyperlink" Target="https://pbs.twimg.com/profile_banners/17006036/1483230448" TargetMode="External"/><Relationship Id="rId9073" Type="http://schemas.openxmlformats.org/officeDocument/2006/relationships/hyperlink" Target="http://pbs.twimg.com/profile_images/814873563832291328/28UGE9Mf_normal.jpg" TargetMode="External"/><Relationship Id="rId12054" Type="http://schemas.openxmlformats.org/officeDocument/2006/relationships/hyperlink" Target="https://twitter.com/k_chanellec" TargetMode="External"/><Relationship Id="rId13105" Type="http://schemas.openxmlformats.org/officeDocument/2006/relationships/hyperlink" Target="https://twitter.com/anitalovesbooks" TargetMode="External"/><Relationship Id="rId432" Type="http://schemas.openxmlformats.org/officeDocument/2006/relationships/hyperlink" Target="https://t.co/DByWt45HZj" TargetMode="External"/><Relationship Id="rId1062" Type="http://schemas.openxmlformats.org/officeDocument/2006/relationships/hyperlink" Target="https://t.co/blXE2851pl" TargetMode="External"/><Relationship Id="rId2113" Type="http://schemas.openxmlformats.org/officeDocument/2006/relationships/hyperlink" Target="https://pbs.twimg.com/profile_banners/817427198151835648/1484193779" TargetMode="External"/><Relationship Id="rId5683" Type="http://schemas.openxmlformats.org/officeDocument/2006/relationships/hyperlink" Target="http://abs.twimg.com/images/themes/theme9/bg.gif" TargetMode="External"/><Relationship Id="rId6734" Type="http://schemas.openxmlformats.org/officeDocument/2006/relationships/hyperlink" Target="http://abs.twimg.com/images/themes/theme1/bg.png" TargetMode="External"/><Relationship Id="rId4285" Type="http://schemas.openxmlformats.org/officeDocument/2006/relationships/hyperlink" Target="http://abs.twimg.com/images/themes/theme13/bg.gif" TargetMode="External"/><Relationship Id="rId5336" Type="http://schemas.openxmlformats.org/officeDocument/2006/relationships/hyperlink" Target="http://abs.twimg.com/images/themes/theme1/bg.png" TargetMode="External"/><Relationship Id="rId9957" Type="http://schemas.openxmlformats.org/officeDocument/2006/relationships/hyperlink" Target="http://pbs.twimg.com/profile_images/821487770342281216/VFVQ78TN_normal.jpg" TargetMode="External"/><Relationship Id="rId11887" Type="http://schemas.openxmlformats.org/officeDocument/2006/relationships/hyperlink" Target="https://twitter.com/samfbiddle" TargetMode="External"/><Relationship Id="rId12938" Type="http://schemas.openxmlformats.org/officeDocument/2006/relationships/hyperlink" Target="https://twitter.com/risschuto" TargetMode="External"/><Relationship Id="rId1946" Type="http://schemas.openxmlformats.org/officeDocument/2006/relationships/hyperlink" Target="https://pbs.twimg.com/profile_banners/104833748/1452481191" TargetMode="External"/><Relationship Id="rId8559" Type="http://schemas.openxmlformats.org/officeDocument/2006/relationships/hyperlink" Target="http://pbs.twimg.com/profile_images/809095792095035392/orugU_tL_normal.jpg" TargetMode="External"/><Relationship Id="rId10489" Type="http://schemas.openxmlformats.org/officeDocument/2006/relationships/hyperlink" Target="https://twitter.com/coachella" TargetMode="External"/><Relationship Id="rId3021" Type="http://schemas.openxmlformats.org/officeDocument/2006/relationships/hyperlink" Target="https://pbs.twimg.com/profile_banners/14363657/1482847111" TargetMode="External"/><Relationship Id="rId6591" Type="http://schemas.openxmlformats.org/officeDocument/2006/relationships/hyperlink" Target="http://pbs.twimg.com/profile_background_images/603904126/x0b2b07b7fa2919b35f7c10ce4ebaeef.png" TargetMode="External"/><Relationship Id="rId7642" Type="http://schemas.openxmlformats.org/officeDocument/2006/relationships/hyperlink" Target="http://pbs.twimg.com/profile_images/750369964431925248/ZOk4K9C3_normal.jpg" TargetMode="External"/><Relationship Id="rId10970" Type="http://schemas.openxmlformats.org/officeDocument/2006/relationships/hyperlink" Target="https://twitter.com/its_pamela_h" TargetMode="External"/><Relationship Id="rId5193" Type="http://schemas.openxmlformats.org/officeDocument/2006/relationships/hyperlink" Target="http://abs.twimg.com/images/themes/theme1/bg.png" TargetMode="External"/><Relationship Id="rId6244" Type="http://schemas.openxmlformats.org/officeDocument/2006/relationships/hyperlink" Target="http://abs.twimg.com/images/themes/theme13/bg.gif" TargetMode="External"/><Relationship Id="rId10623" Type="http://schemas.openxmlformats.org/officeDocument/2006/relationships/hyperlink" Target="https://twitter.com/sgtfgt" TargetMode="External"/><Relationship Id="rId9467" Type="http://schemas.openxmlformats.org/officeDocument/2006/relationships/hyperlink" Target="http://pbs.twimg.com/profile_images/819884066292072449/ThnkgALn_normal.jpg" TargetMode="External"/><Relationship Id="rId12795" Type="http://schemas.openxmlformats.org/officeDocument/2006/relationships/hyperlink" Target="https://twitter.com/botshux" TargetMode="External"/><Relationship Id="rId2854" Type="http://schemas.openxmlformats.org/officeDocument/2006/relationships/hyperlink" Target="https://pbs.twimg.com/profile_banners/4103881/1390922838" TargetMode="External"/><Relationship Id="rId3905" Type="http://schemas.openxmlformats.org/officeDocument/2006/relationships/hyperlink" Target="https://pbs.twimg.com/profile_banners/4895835501/1482772771" TargetMode="External"/><Relationship Id="rId8069" Type="http://schemas.openxmlformats.org/officeDocument/2006/relationships/hyperlink" Target="http://pbs.twimg.com/profile_images/801265422746021888/ScBfxggB_normal.jpg" TargetMode="External"/><Relationship Id="rId11397" Type="http://schemas.openxmlformats.org/officeDocument/2006/relationships/hyperlink" Target="https://twitter.com/jadenolandd" TargetMode="External"/><Relationship Id="rId12448" Type="http://schemas.openxmlformats.org/officeDocument/2006/relationships/hyperlink" Target="https://twitter.com/raqueldog" TargetMode="External"/><Relationship Id="rId826" Type="http://schemas.openxmlformats.org/officeDocument/2006/relationships/hyperlink" Target="https://t.co/EVfYFkFwJz" TargetMode="External"/><Relationship Id="rId1109" Type="http://schemas.openxmlformats.org/officeDocument/2006/relationships/hyperlink" Target="http://t.co/ChV5o1U4lJ" TargetMode="External"/><Relationship Id="rId1456" Type="http://schemas.openxmlformats.org/officeDocument/2006/relationships/hyperlink" Target="https://pbs.twimg.com/profile_banners/2899857939/1452540964" TargetMode="External"/><Relationship Id="rId2507" Type="http://schemas.openxmlformats.org/officeDocument/2006/relationships/hyperlink" Target="https://pbs.twimg.com/profile_banners/340177654/1483931079" TargetMode="External"/><Relationship Id="rId4679" Type="http://schemas.openxmlformats.org/officeDocument/2006/relationships/hyperlink" Target="http://pbs.twimg.com/profile_background_images/234353525/vibe7.jpg" TargetMode="External"/><Relationship Id="rId8550" Type="http://schemas.openxmlformats.org/officeDocument/2006/relationships/hyperlink" Target="http://pbs.twimg.com/profile_images/801086852593815552/BmVdbgt9_normal.jpg" TargetMode="External"/><Relationship Id="rId9601" Type="http://schemas.openxmlformats.org/officeDocument/2006/relationships/hyperlink" Target="http://pbs.twimg.com/profile_images/510944115723235328/uqkz3T1s_normal.jpeg" TargetMode="External"/><Relationship Id="rId10480" Type="http://schemas.openxmlformats.org/officeDocument/2006/relationships/hyperlink" Target="https://twitter.com/weedgirl24" TargetMode="External"/><Relationship Id="rId11531" Type="http://schemas.openxmlformats.org/officeDocument/2006/relationships/hyperlink" Target="https://twitter.com/erika_cash" TargetMode="External"/><Relationship Id="rId7152" Type="http://schemas.openxmlformats.org/officeDocument/2006/relationships/hyperlink" Target="http://pbs.twimg.com/profile_images/800746742518022145/YjvGb0Fc_normal.jpg" TargetMode="External"/><Relationship Id="rId8203" Type="http://schemas.openxmlformats.org/officeDocument/2006/relationships/hyperlink" Target="http://pbs.twimg.com/profile_images/735548516701900800/1NiazlCW_normal.jpg" TargetMode="External"/><Relationship Id="rId10133" Type="http://schemas.openxmlformats.org/officeDocument/2006/relationships/hyperlink" Target="https://twitter.com/hackettout" TargetMode="External"/><Relationship Id="rId3762" Type="http://schemas.openxmlformats.org/officeDocument/2006/relationships/hyperlink" Target="https://pbs.twimg.com/profile_banners/547398971/1415521686" TargetMode="External"/><Relationship Id="rId4813" Type="http://schemas.openxmlformats.org/officeDocument/2006/relationships/hyperlink" Target="http://abs.twimg.com/images/themes/theme18/bg.gif" TargetMode="External"/><Relationship Id="rId683" Type="http://schemas.openxmlformats.org/officeDocument/2006/relationships/hyperlink" Target="https://t.co/DByWt45HZj" TargetMode="External"/><Relationship Id="rId2364" Type="http://schemas.openxmlformats.org/officeDocument/2006/relationships/hyperlink" Target="https://pbs.twimg.com/profile_banners/1594131900/1479193943" TargetMode="External"/><Relationship Id="rId3415" Type="http://schemas.openxmlformats.org/officeDocument/2006/relationships/hyperlink" Target="https://pbs.twimg.com/profile_banners/474277473/1484695033" TargetMode="External"/><Relationship Id="rId13009" Type="http://schemas.openxmlformats.org/officeDocument/2006/relationships/hyperlink" Target="https://twitter.com/ffronw" TargetMode="External"/><Relationship Id="rId336" Type="http://schemas.openxmlformats.org/officeDocument/2006/relationships/hyperlink" Target="https://t.co/AlZpiZ2jPw" TargetMode="External"/><Relationship Id="rId2017" Type="http://schemas.openxmlformats.org/officeDocument/2006/relationships/hyperlink" Target="https://pbs.twimg.com/profile_banners/789169166129307648/1478045535" TargetMode="External"/><Relationship Id="rId5587" Type="http://schemas.openxmlformats.org/officeDocument/2006/relationships/hyperlink" Target="http://pbs.twimg.com/profile_background_images/315404657/Twitter-BG_2_bg-image.jpg" TargetMode="External"/><Relationship Id="rId6985" Type="http://schemas.openxmlformats.org/officeDocument/2006/relationships/hyperlink" Target="http://pbs.twimg.com/profile_images/717822267296600065/407SXZhs_normal.jpg" TargetMode="External"/><Relationship Id="rId4189" Type="http://schemas.openxmlformats.org/officeDocument/2006/relationships/hyperlink" Target="http://abs.twimg.com/images/themes/theme1/bg.png" TargetMode="External"/><Relationship Id="rId6638" Type="http://schemas.openxmlformats.org/officeDocument/2006/relationships/hyperlink" Target="http://abs.twimg.com/images/themes/theme1/bg.png" TargetMode="External"/><Relationship Id="rId8060" Type="http://schemas.openxmlformats.org/officeDocument/2006/relationships/hyperlink" Target="http://pbs.twimg.com/profile_images/489227230598266882/rMLZ4r-z_normal.jpeg" TargetMode="External"/><Relationship Id="rId9111" Type="http://schemas.openxmlformats.org/officeDocument/2006/relationships/hyperlink" Target="http://pbs.twimg.com/profile_images/818538668654755842/2Z24nS0w_normal.jpg" TargetMode="External"/><Relationship Id="rId11041" Type="http://schemas.openxmlformats.org/officeDocument/2006/relationships/hyperlink" Target="https://twitter.com/maloreekmarie" TargetMode="External"/><Relationship Id="rId1100" Type="http://schemas.openxmlformats.org/officeDocument/2006/relationships/hyperlink" Target="https://t.co/qVz3QjfMYH" TargetMode="External"/><Relationship Id="rId4670" Type="http://schemas.openxmlformats.org/officeDocument/2006/relationships/hyperlink" Target="http://abs.twimg.com/images/themes/theme1/bg.png" TargetMode="External"/><Relationship Id="rId5721" Type="http://schemas.openxmlformats.org/officeDocument/2006/relationships/hyperlink" Target="http://abs.twimg.com/images/themes/theme19/bg.gif" TargetMode="External"/><Relationship Id="rId3272" Type="http://schemas.openxmlformats.org/officeDocument/2006/relationships/hyperlink" Target="https://pbs.twimg.com/profile_banners/4314825132/1482956587" TargetMode="External"/><Relationship Id="rId4323" Type="http://schemas.openxmlformats.org/officeDocument/2006/relationships/hyperlink" Target="http://pbs.twimg.com/profile_background_images/530021613/trump_scotland__43_of_70_cc.jpg" TargetMode="External"/><Relationship Id="rId7893" Type="http://schemas.openxmlformats.org/officeDocument/2006/relationships/hyperlink" Target="http://pbs.twimg.com/profile_images/818159402607747073/81bmrzYd_normal.jpg" TargetMode="External"/><Relationship Id="rId8944" Type="http://schemas.openxmlformats.org/officeDocument/2006/relationships/hyperlink" Target="http://pbs.twimg.com/profile_images/819319633006235649/xFC4eD_N_normal.jpg" TargetMode="External"/><Relationship Id="rId193" Type="http://schemas.openxmlformats.org/officeDocument/2006/relationships/hyperlink" Target="https://t.co/GUuYoCA1o9" TargetMode="External"/><Relationship Id="rId6495" Type="http://schemas.openxmlformats.org/officeDocument/2006/relationships/hyperlink" Target="http://abs.twimg.com/images/themes/theme7/bg.gif" TargetMode="External"/><Relationship Id="rId7546" Type="http://schemas.openxmlformats.org/officeDocument/2006/relationships/hyperlink" Target="http://pbs.twimg.com/profile_images/797357918911754241/xiXq0Y3t_normal.jpg" TargetMode="External"/><Relationship Id="rId10874" Type="http://schemas.openxmlformats.org/officeDocument/2006/relationships/hyperlink" Target="https://twitter.com/haleymbarnette" TargetMode="External"/><Relationship Id="rId11925" Type="http://schemas.openxmlformats.org/officeDocument/2006/relationships/hyperlink" Target="https://twitter.com/allegrakirkland" TargetMode="External"/><Relationship Id="rId5097" Type="http://schemas.openxmlformats.org/officeDocument/2006/relationships/hyperlink" Target="http://pbs.twimg.com/profile_background_images/378800000160979014/pruFzIuA.jpeg" TargetMode="External"/><Relationship Id="rId6148" Type="http://schemas.openxmlformats.org/officeDocument/2006/relationships/hyperlink" Target="http://abs.twimg.com/images/themes/theme1/bg.png" TargetMode="External"/><Relationship Id="rId10527" Type="http://schemas.openxmlformats.org/officeDocument/2006/relationships/hyperlink" Target="https://twitter.com/cyseville" TargetMode="External"/><Relationship Id="rId12699" Type="http://schemas.openxmlformats.org/officeDocument/2006/relationships/hyperlink" Target="https://twitter.com/jamieamburgey" TargetMode="External"/><Relationship Id="rId13000" Type="http://schemas.openxmlformats.org/officeDocument/2006/relationships/hyperlink" Target="https://twitter.com/arreesee" TargetMode="External"/><Relationship Id="rId2758" Type="http://schemas.openxmlformats.org/officeDocument/2006/relationships/hyperlink" Target="https://pbs.twimg.com/profile_banners/16672870/1462810688" TargetMode="External"/><Relationship Id="rId3809" Type="http://schemas.openxmlformats.org/officeDocument/2006/relationships/hyperlink" Target="https://pbs.twimg.com/profile_banners/260505820/1474205004" TargetMode="External"/><Relationship Id="rId4180" Type="http://schemas.openxmlformats.org/officeDocument/2006/relationships/hyperlink" Target="http://abs.twimg.com/images/themes/theme4/bg.gif" TargetMode="External"/><Relationship Id="rId5231" Type="http://schemas.openxmlformats.org/officeDocument/2006/relationships/hyperlink" Target="http://abs.twimg.com/images/themes/theme12/bg.gif" TargetMode="External"/><Relationship Id="rId9852" Type="http://schemas.openxmlformats.org/officeDocument/2006/relationships/hyperlink" Target="http://pbs.twimg.com/profile_images/820505706881286144/C5fvrDIo_normal.jpg" TargetMode="External"/><Relationship Id="rId11782" Type="http://schemas.openxmlformats.org/officeDocument/2006/relationships/hyperlink" Target="https://twitter.com/katieshafferrr" TargetMode="External"/><Relationship Id="rId66" Type="http://schemas.openxmlformats.org/officeDocument/2006/relationships/hyperlink" Target="http://t.co/8jA6VtmnsK" TargetMode="External"/><Relationship Id="rId1841" Type="http://schemas.openxmlformats.org/officeDocument/2006/relationships/hyperlink" Target="https://pbs.twimg.com/profile_banners/69177795/1446491191" TargetMode="External"/><Relationship Id="rId8454" Type="http://schemas.openxmlformats.org/officeDocument/2006/relationships/hyperlink" Target="http://pbs.twimg.com/profile_images/817064384807641088/pAyopxlK_normal.jpg" TargetMode="External"/><Relationship Id="rId9505" Type="http://schemas.openxmlformats.org/officeDocument/2006/relationships/hyperlink" Target="http://pbs.twimg.com/profile_images/654133544441266176/OxE2M4mG_normal.jpg" TargetMode="External"/><Relationship Id="rId10384" Type="http://schemas.openxmlformats.org/officeDocument/2006/relationships/hyperlink" Target="https://twitter.com/colliercheyenne" TargetMode="External"/><Relationship Id="rId11435" Type="http://schemas.openxmlformats.org/officeDocument/2006/relationships/hyperlink" Target="https://twitter.com/missbriannajaye" TargetMode="External"/><Relationship Id="rId12833" Type="http://schemas.openxmlformats.org/officeDocument/2006/relationships/hyperlink" Target="https://twitter.com/antinazipatrol" TargetMode="External"/><Relationship Id="rId7056" Type="http://schemas.openxmlformats.org/officeDocument/2006/relationships/hyperlink" Target="http://pbs.twimg.com/profile_images/816432515074445312/zopX9PAy_normal.jpg" TargetMode="External"/><Relationship Id="rId8107" Type="http://schemas.openxmlformats.org/officeDocument/2006/relationships/hyperlink" Target="http://pbs.twimg.com/profile_images/807971170184208384/Cowz5GFR_normal.jpg" TargetMode="External"/><Relationship Id="rId10037" Type="http://schemas.openxmlformats.org/officeDocument/2006/relationships/hyperlink" Target="http://pbs.twimg.com/profile_images/622726270632230912/b9NeIfvL_normal.jpg" TargetMode="External"/><Relationship Id="rId3666" Type="http://schemas.openxmlformats.org/officeDocument/2006/relationships/hyperlink" Target="https://pbs.twimg.com/profile_banners/28697749/1448720629" TargetMode="External"/><Relationship Id="rId587" Type="http://schemas.openxmlformats.org/officeDocument/2006/relationships/hyperlink" Target="http://t.co/gBOmmuGrvM" TargetMode="External"/><Relationship Id="rId2268" Type="http://schemas.openxmlformats.org/officeDocument/2006/relationships/hyperlink" Target="https://pbs.twimg.com/profile_banners/749312322016055296/1483476192" TargetMode="External"/><Relationship Id="rId3319" Type="http://schemas.openxmlformats.org/officeDocument/2006/relationships/hyperlink" Target="https://pbs.twimg.com/profile_banners/3152322262/1469273867" TargetMode="External"/><Relationship Id="rId4717" Type="http://schemas.openxmlformats.org/officeDocument/2006/relationships/hyperlink" Target="http://abs.twimg.com/images/themes/theme1/bg.png" TargetMode="External"/><Relationship Id="rId6889" Type="http://schemas.openxmlformats.org/officeDocument/2006/relationships/hyperlink" Target="http://abs.twimg.com/images/themes/theme1/bg.png" TargetMode="External"/><Relationship Id="rId12690" Type="http://schemas.openxmlformats.org/officeDocument/2006/relationships/hyperlink" Target="https://twitter.com/erinvlamis" TargetMode="External"/><Relationship Id="rId3800" Type="http://schemas.openxmlformats.org/officeDocument/2006/relationships/hyperlink" Target="https://pbs.twimg.com/profile_banners/449204329/1433830481" TargetMode="External"/><Relationship Id="rId9362" Type="http://schemas.openxmlformats.org/officeDocument/2006/relationships/hyperlink" Target="http://pbs.twimg.com/profile_images/792354579816079360/LH1qRl5O_normal.jpg" TargetMode="External"/><Relationship Id="rId11292" Type="http://schemas.openxmlformats.org/officeDocument/2006/relationships/hyperlink" Target="https://twitter.com/loxi1229" TargetMode="External"/><Relationship Id="rId12343" Type="http://schemas.openxmlformats.org/officeDocument/2006/relationships/hyperlink" Target="https://twitter.com/samielorraine" TargetMode="External"/><Relationship Id="rId721" Type="http://schemas.openxmlformats.org/officeDocument/2006/relationships/hyperlink" Target="https://t.co/HDX5rgDk2F" TargetMode="External"/><Relationship Id="rId1351" Type="http://schemas.openxmlformats.org/officeDocument/2006/relationships/hyperlink" Target="https://pbs.twimg.com/profile_banners/3063390456/1473116920" TargetMode="External"/><Relationship Id="rId2402" Type="http://schemas.openxmlformats.org/officeDocument/2006/relationships/hyperlink" Target="https://pbs.twimg.com/profile_banners/9840002/1456414127" TargetMode="External"/><Relationship Id="rId5972" Type="http://schemas.openxmlformats.org/officeDocument/2006/relationships/hyperlink" Target="http://abs.twimg.com/images/themes/theme18/bg.gif" TargetMode="External"/><Relationship Id="rId9015" Type="http://schemas.openxmlformats.org/officeDocument/2006/relationships/hyperlink" Target="http://pbs.twimg.com/profile_images/789280272487329794/dQrxFC96_normal.jpg" TargetMode="External"/><Relationship Id="rId1004" Type="http://schemas.openxmlformats.org/officeDocument/2006/relationships/hyperlink" Target="https://t.co/DByWt45HZj" TargetMode="External"/><Relationship Id="rId4574" Type="http://schemas.openxmlformats.org/officeDocument/2006/relationships/hyperlink" Target="http://abs.twimg.com/images/themes/theme1/bg.png" TargetMode="External"/><Relationship Id="rId5625" Type="http://schemas.openxmlformats.org/officeDocument/2006/relationships/hyperlink" Target="http://pbs.twimg.com/profile_background_images/603891088/392.gif" TargetMode="External"/><Relationship Id="rId3176" Type="http://schemas.openxmlformats.org/officeDocument/2006/relationships/hyperlink" Target="https://pbs.twimg.com/profile_banners/3074565854/1483995965" TargetMode="External"/><Relationship Id="rId4227" Type="http://schemas.openxmlformats.org/officeDocument/2006/relationships/hyperlink" Target="http://pbs.twimg.com/profile_background_images/378800000118445400/0e37911a4cc6691523a4c0011260e8bd.jpeg" TargetMode="External"/><Relationship Id="rId7797" Type="http://schemas.openxmlformats.org/officeDocument/2006/relationships/hyperlink" Target="http://pbs.twimg.com/profile_images/813508568469176320/dn1btfUX_normal.jpg" TargetMode="External"/><Relationship Id="rId6399" Type="http://schemas.openxmlformats.org/officeDocument/2006/relationships/hyperlink" Target="http://abs.twimg.com/images/themes/theme1/bg.png" TargetMode="External"/><Relationship Id="rId8848" Type="http://schemas.openxmlformats.org/officeDocument/2006/relationships/hyperlink" Target="http://pbs.twimg.com/profile_images/813944481598750720/SGVrZjzD_normal.jpg" TargetMode="External"/><Relationship Id="rId10778" Type="http://schemas.openxmlformats.org/officeDocument/2006/relationships/hyperlink" Target="https://twitter.com/bflubeauty" TargetMode="External"/><Relationship Id="rId11829" Type="http://schemas.openxmlformats.org/officeDocument/2006/relationships/hyperlink" Target="https://twitter.com/scoobygiveaway" TargetMode="External"/><Relationship Id="rId3310" Type="http://schemas.openxmlformats.org/officeDocument/2006/relationships/hyperlink" Target="https://pbs.twimg.com/profile_banners/41687358/1484296607" TargetMode="External"/><Relationship Id="rId6880" Type="http://schemas.openxmlformats.org/officeDocument/2006/relationships/hyperlink" Target="http://abs.twimg.com/images/themes/theme1/bg.png" TargetMode="External"/><Relationship Id="rId7931" Type="http://schemas.openxmlformats.org/officeDocument/2006/relationships/hyperlink" Target="http://pbs.twimg.com/profile_images/821266546685251584/RGdJehmP_normal.jpg" TargetMode="External"/><Relationship Id="rId231" Type="http://schemas.openxmlformats.org/officeDocument/2006/relationships/hyperlink" Target="https://t.co/CH2UgulE90" TargetMode="External"/><Relationship Id="rId5482" Type="http://schemas.openxmlformats.org/officeDocument/2006/relationships/hyperlink" Target="http://abs.twimg.com/images/themes/theme1/bg.png" TargetMode="External"/><Relationship Id="rId6533" Type="http://schemas.openxmlformats.org/officeDocument/2006/relationships/hyperlink" Target="http://abs.twimg.com/images/themes/theme1/bg.png" TargetMode="External"/><Relationship Id="rId10912" Type="http://schemas.openxmlformats.org/officeDocument/2006/relationships/hyperlink" Target="https://twitter.com/newyorker" TargetMode="External"/><Relationship Id="rId4084" Type="http://schemas.openxmlformats.org/officeDocument/2006/relationships/hyperlink" Target="http://abs.twimg.com/images/themes/theme18/bg.gif" TargetMode="External"/><Relationship Id="rId5135" Type="http://schemas.openxmlformats.org/officeDocument/2006/relationships/hyperlink" Target="http://pbs.twimg.com/profile_background_images/670322310/7bea8e5362b23501aea3ac301665d29d.jpeg" TargetMode="External"/><Relationship Id="rId9756" Type="http://schemas.openxmlformats.org/officeDocument/2006/relationships/hyperlink" Target="http://pbs.twimg.com/profile_images/767773041061310464/F7PzuBQ2_normal.jpg" TargetMode="External"/><Relationship Id="rId8358" Type="http://schemas.openxmlformats.org/officeDocument/2006/relationships/hyperlink" Target="http://pbs.twimg.com/profile_images/673898503047917569/jAwPmxX1_normal.jpg" TargetMode="External"/><Relationship Id="rId9409" Type="http://schemas.openxmlformats.org/officeDocument/2006/relationships/hyperlink" Target="http://pbs.twimg.com/profile_images/3085699161/5ab7beb82a7e245859fa492718232372_normal.jpeg" TargetMode="External"/><Relationship Id="rId10288" Type="http://schemas.openxmlformats.org/officeDocument/2006/relationships/hyperlink" Target="https://twitter.com/karennnix" TargetMode="External"/><Relationship Id="rId11686" Type="http://schemas.openxmlformats.org/officeDocument/2006/relationships/hyperlink" Target="https://twitter.com/jeremyinakron" TargetMode="External"/><Relationship Id="rId12737" Type="http://schemas.openxmlformats.org/officeDocument/2006/relationships/hyperlink" Target="https://twitter.com/mjwest3388" TargetMode="External"/><Relationship Id="rId1745" Type="http://schemas.openxmlformats.org/officeDocument/2006/relationships/hyperlink" Target="https://pbs.twimg.com/profile_banners/391612904/1482795582" TargetMode="External"/><Relationship Id="rId11339" Type="http://schemas.openxmlformats.org/officeDocument/2006/relationships/hyperlink" Target="https://twitter.com/jackechambers" TargetMode="External"/><Relationship Id="rId4968" Type="http://schemas.openxmlformats.org/officeDocument/2006/relationships/hyperlink" Target="http://abs.twimg.com/images/themes/theme18/bg.gif" TargetMode="External"/><Relationship Id="rId11820" Type="http://schemas.openxmlformats.org/officeDocument/2006/relationships/hyperlink" Target="https://twitter.com/wester_daniel" TargetMode="External"/><Relationship Id="rId6390" Type="http://schemas.openxmlformats.org/officeDocument/2006/relationships/hyperlink" Target="http://pbs.twimg.com/profile_background_images/315484428/Twitter-BG_2_bg-image.jpg" TargetMode="External"/><Relationship Id="rId7441" Type="http://schemas.openxmlformats.org/officeDocument/2006/relationships/hyperlink" Target="http://pbs.twimg.com/profile_images/1210147776/dove_honor_normal.jpg" TargetMode="External"/><Relationship Id="rId10422" Type="http://schemas.openxmlformats.org/officeDocument/2006/relationships/hyperlink" Target="https://twitter.com/baughyyboo44" TargetMode="External"/><Relationship Id="rId6043" Type="http://schemas.openxmlformats.org/officeDocument/2006/relationships/hyperlink" Target="http://pbs.twimg.com/profile_background_images/370793056/imagesCAZGHBRB.jpg" TargetMode="External"/><Relationship Id="rId12594" Type="http://schemas.openxmlformats.org/officeDocument/2006/relationships/hyperlink" Target="https://twitter.com/sylviacaruso" TargetMode="External"/><Relationship Id="rId972" Type="http://schemas.openxmlformats.org/officeDocument/2006/relationships/hyperlink" Target="https://t.co/IeRcTcqXKZ" TargetMode="External"/><Relationship Id="rId2653" Type="http://schemas.openxmlformats.org/officeDocument/2006/relationships/hyperlink" Target="https://pbs.twimg.com/profile_banners/122849189/1397351680" TargetMode="External"/><Relationship Id="rId3704" Type="http://schemas.openxmlformats.org/officeDocument/2006/relationships/hyperlink" Target="https://pbs.twimg.com/profile_banners/2724528692/1481082276" TargetMode="External"/><Relationship Id="rId9266" Type="http://schemas.openxmlformats.org/officeDocument/2006/relationships/hyperlink" Target="http://pbs.twimg.com/profile_images/666779949236252681/sy9neMRH_normal.jpg" TargetMode="External"/><Relationship Id="rId11196" Type="http://schemas.openxmlformats.org/officeDocument/2006/relationships/hyperlink" Target="https://twitter.com/alanna_kellogg" TargetMode="External"/><Relationship Id="rId12247" Type="http://schemas.openxmlformats.org/officeDocument/2006/relationships/hyperlink" Target="https://twitter.com/watie_khite" TargetMode="External"/><Relationship Id="rId625" Type="http://schemas.openxmlformats.org/officeDocument/2006/relationships/hyperlink" Target="https://t.co/BhiOAukDVl" TargetMode="External"/><Relationship Id="rId1255" Type="http://schemas.openxmlformats.org/officeDocument/2006/relationships/hyperlink" Target="https://pbs.twimg.com/profile_banners/2542763215/1484678160" TargetMode="External"/><Relationship Id="rId2306" Type="http://schemas.openxmlformats.org/officeDocument/2006/relationships/hyperlink" Target="https://pbs.twimg.com/profile_banners/796367969328758784/1484428292" TargetMode="External"/><Relationship Id="rId5876" Type="http://schemas.openxmlformats.org/officeDocument/2006/relationships/hyperlink" Target="http://abs.twimg.com/images/themes/theme1/bg.png" TargetMode="External"/><Relationship Id="rId4478" Type="http://schemas.openxmlformats.org/officeDocument/2006/relationships/hyperlink" Target="http://pbs.twimg.com/profile_background_images/434433123435036672/Ka6d8cru.png" TargetMode="External"/><Relationship Id="rId5529" Type="http://schemas.openxmlformats.org/officeDocument/2006/relationships/hyperlink" Target="http://abs.twimg.com/images/themes/theme1/bg.png" TargetMode="External"/><Relationship Id="rId6927" Type="http://schemas.openxmlformats.org/officeDocument/2006/relationships/hyperlink" Target="http://pbs.twimg.com/profile_images/772906657978327041/C7ERJ8TG_normal.jpg" TargetMode="External"/><Relationship Id="rId9400" Type="http://schemas.openxmlformats.org/officeDocument/2006/relationships/hyperlink" Target="http://pbs.twimg.com/profile_images/809270539294543872/tgV6HUD0_normal.jpg" TargetMode="External"/><Relationship Id="rId8002" Type="http://schemas.openxmlformats.org/officeDocument/2006/relationships/hyperlink" Target="http://pbs.twimg.com/profile_images/808451103452958720/snYO_K-P_normal.jpg" TargetMode="External"/><Relationship Id="rId11330" Type="http://schemas.openxmlformats.org/officeDocument/2006/relationships/hyperlink" Target="https://twitter.com/bbyscila" TargetMode="External"/><Relationship Id="rId3561" Type="http://schemas.openxmlformats.org/officeDocument/2006/relationships/hyperlink" Target="https://pbs.twimg.com/profile_banners/615504367/1484270678" TargetMode="External"/><Relationship Id="rId4612" Type="http://schemas.openxmlformats.org/officeDocument/2006/relationships/hyperlink" Target="http://abs.twimg.com/images/themes/theme1/bg.png" TargetMode="External"/><Relationship Id="rId13155" Type="http://schemas.openxmlformats.org/officeDocument/2006/relationships/hyperlink" Target="https://twitter.com/adianherrera" TargetMode="External"/><Relationship Id="rId482" Type="http://schemas.openxmlformats.org/officeDocument/2006/relationships/hyperlink" Target="https://t.co/nDDJxieYWm" TargetMode="External"/><Relationship Id="rId2163" Type="http://schemas.openxmlformats.org/officeDocument/2006/relationships/hyperlink" Target="https://pbs.twimg.com/profile_banners/275755892/1483898021" TargetMode="External"/><Relationship Id="rId3214" Type="http://schemas.openxmlformats.org/officeDocument/2006/relationships/hyperlink" Target="https://pbs.twimg.com/profile_banners/709719754647273473/1484284823" TargetMode="External"/><Relationship Id="rId6784" Type="http://schemas.openxmlformats.org/officeDocument/2006/relationships/hyperlink" Target="http://pbs.twimg.com/profile_background_images/837604908/dbebdbe08178e8cf64a5fe72edb893c6.png" TargetMode="External"/><Relationship Id="rId7835" Type="http://schemas.openxmlformats.org/officeDocument/2006/relationships/hyperlink" Target="http://pbs.twimg.com/profile_images/646356363573006337/thEEkjkh_normal.jpg" TargetMode="External"/><Relationship Id="rId135" Type="http://schemas.openxmlformats.org/officeDocument/2006/relationships/hyperlink" Target="https://t.co/HBN8Sv10AU" TargetMode="External"/><Relationship Id="rId5386" Type="http://schemas.openxmlformats.org/officeDocument/2006/relationships/hyperlink" Target="http://abs.twimg.com/images/themes/theme1/bg.png" TargetMode="External"/><Relationship Id="rId6437" Type="http://schemas.openxmlformats.org/officeDocument/2006/relationships/hyperlink" Target="http://abs.twimg.com/images/themes/theme9/bg.gif" TargetMode="External"/><Relationship Id="rId10816" Type="http://schemas.openxmlformats.org/officeDocument/2006/relationships/hyperlink" Target="https://twitter.com/xmkxpoisonx" TargetMode="External"/><Relationship Id="rId5039" Type="http://schemas.openxmlformats.org/officeDocument/2006/relationships/hyperlink" Target="http://abs.twimg.com/images/themes/theme1/bg.png" TargetMode="External"/><Relationship Id="rId12988" Type="http://schemas.openxmlformats.org/officeDocument/2006/relationships/hyperlink" Target="https://twitter.com/princessm1985" TargetMode="External"/><Relationship Id="rId1996" Type="http://schemas.openxmlformats.org/officeDocument/2006/relationships/hyperlink" Target="https://pbs.twimg.com/profile_banners/2328129985/1473357177" TargetMode="External"/><Relationship Id="rId1649" Type="http://schemas.openxmlformats.org/officeDocument/2006/relationships/hyperlink" Target="https://pbs.twimg.com/profile_banners/766454521014915072/1484623809" TargetMode="External"/><Relationship Id="rId3071" Type="http://schemas.openxmlformats.org/officeDocument/2006/relationships/hyperlink" Target="https://pbs.twimg.com/profile_banners/492530114/1427664351" TargetMode="External"/><Relationship Id="rId5520" Type="http://schemas.openxmlformats.org/officeDocument/2006/relationships/hyperlink" Target="http://abs.twimg.com/images/themes/theme1/bg.png" TargetMode="External"/><Relationship Id="rId4122" Type="http://schemas.openxmlformats.org/officeDocument/2006/relationships/hyperlink" Target="http://abs.twimg.com/images/themes/theme9/bg.gif" TargetMode="External"/><Relationship Id="rId7692" Type="http://schemas.openxmlformats.org/officeDocument/2006/relationships/hyperlink" Target="http://pbs.twimg.com/profile_images/622607394124607488/bZNYQY5D_normal.jpg" TargetMode="External"/><Relationship Id="rId8743" Type="http://schemas.openxmlformats.org/officeDocument/2006/relationships/hyperlink" Target="http://abs.twimg.com/sticky/default_profile_images/default_profile_5_normal.png" TargetMode="External"/><Relationship Id="rId10673" Type="http://schemas.openxmlformats.org/officeDocument/2006/relationships/hyperlink" Target="https://twitter.com/xomcn" TargetMode="External"/><Relationship Id="rId11724" Type="http://schemas.openxmlformats.org/officeDocument/2006/relationships/hyperlink" Target="https://twitter.com/tmj_msp_sales" TargetMode="External"/><Relationship Id="rId6294" Type="http://schemas.openxmlformats.org/officeDocument/2006/relationships/hyperlink" Target="http://abs.twimg.com/images/themes/theme1/bg.png" TargetMode="External"/><Relationship Id="rId7345" Type="http://schemas.openxmlformats.org/officeDocument/2006/relationships/hyperlink" Target="http://pbs.twimg.com/profile_images/793416084699308032/hwEPXV2k_normal.jpg" TargetMode="External"/><Relationship Id="rId10326" Type="http://schemas.openxmlformats.org/officeDocument/2006/relationships/hyperlink" Target="https://twitter.com/todobaku_bot" TargetMode="External"/><Relationship Id="rId12498" Type="http://schemas.openxmlformats.org/officeDocument/2006/relationships/hyperlink" Target="https://twitter.com/prosepodcast" TargetMode="External"/><Relationship Id="rId876" Type="http://schemas.openxmlformats.org/officeDocument/2006/relationships/hyperlink" Target="https://t.co/F1aDvuDu79" TargetMode="External"/><Relationship Id="rId2557" Type="http://schemas.openxmlformats.org/officeDocument/2006/relationships/hyperlink" Target="https://pbs.twimg.com/profile_banners/704549779402006528/1473585388" TargetMode="External"/><Relationship Id="rId3608" Type="http://schemas.openxmlformats.org/officeDocument/2006/relationships/hyperlink" Target="https://pbs.twimg.com/profile_banners/489665306/1483917052" TargetMode="External"/><Relationship Id="rId3955" Type="http://schemas.openxmlformats.org/officeDocument/2006/relationships/hyperlink" Target="https://pbs.twimg.com/profile_banners/82738285/1482626562" TargetMode="External"/><Relationship Id="rId529" Type="http://schemas.openxmlformats.org/officeDocument/2006/relationships/hyperlink" Target="https://t.co/mdLxRmH9hT" TargetMode="External"/><Relationship Id="rId1159" Type="http://schemas.openxmlformats.org/officeDocument/2006/relationships/hyperlink" Target="https://t.co/DByWt45HZj" TargetMode="External"/><Relationship Id="rId5030" Type="http://schemas.openxmlformats.org/officeDocument/2006/relationships/hyperlink" Target="http://abs.twimg.com/images/themes/theme1/bg.png" TargetMode="External"/><Relationship Id="rId9651" Type="http://schemas.openxmlformats.org/officeDocument/2006/relationships/hyperlink" Target="http://pbs.twimg.com/profile_images/475991457333919745/nOiHduxv_normal.jpeg" TargetMode="External"/><Relationship Id="rId11581" Type="http://schemas.openxmlformats.org/officeDocument/2006/relationships/hyperlink" Target="https://twitter.com/shooqlieber" TargetMode="External"/><Relationship Id="rId12632" Type="http://schemas.openxmlformats.org/officeDocument/2006/relationships/hyperlink" Target="https://twitter.com/allygeighter" TargetMode="External"/><Relationship Id="rId1640" Type="http://schemas.openxmlformats.org/officeDocument/2006/relationships/hyperlink" Target="https://pbs.twimg.com/profile_banners/1032031682/1469045179" TargetMode="External"/><Relationship Id="rId8253" Type="http://schemas.openxmlformats.org/officeDocument/2006/relationships/hyperlink" Target="http://pbs.twimg.com/profile_images/821156388793556992/XzN_ruc4_normal.jpg" TargetMode="External"/><Relationship Id="rId9304" Type="http://schemas.openxmlformats.org/officeDocument/2006/relationships/hyperlink" Target="http://pbs.twimg.com/profile_images/534335895835774976/6gz5QOyQ_normal.jpeg" TargetMode="External"/><Relationship Id="rId10183" Type="http://schemas.openxmlformats.org/officeDocument/2006/relationships/hyperlink" Target="https://twitter.com/reanicolee" TargetMode="External"/><Relationship Id="rId11234" Type="http://schemas.openxmlformats.org/officeDocument/2006/relationships/hyperlink" Target="https://twitter.com/pamelajacobson2" TargetMode="External"/><Relationship Id="rId4863" Type="http://schemas.openxmlformats.org/officeDocument/2006/relationships/hyperlink" Target="http://abs.twimg.com/images/themes/theme14/bg.gif" TargetMode="External"/><Relationship Id="rId5914" Type="http://schemas.openxmlformats.org/officeDocument/2006/relationships/hyperlink" Target="http://pbs.twimg.com/profile_background_images/580130660334968832/ktYW0xw1.jpg" TargetMode="External"/><Relationship Id="rId3465" Type="http://schemas.openxmlformats.org/officeDocument/2006/relationships/hyperlink" Target="https://pbs.twimg.com/profile_banners/3228618464/1484200335" TargetMode="External"/><Relationship Id="rId4516" Type="http://schemas.openxmlformats.org/officeDocument/2006/relationships/hyperlink" Target="http://pbs.twimg.com/profile_background_images/735511734/ddddc3c48e3dfc18c90cec692cd5bea3.png" TargetMode="External"/><Relationship Id="rId13059" Type="http://schemas.openxmlformats.org/officeDocument/2006/relationships/hyperlink" Target="https://twitter.com/bryceutterback" TargetMode="External"/><Relationship Id="rId386" Type="http://schemas.openxmlformats.org/officeDocument/2006/relationships/hyperlink" Target="http://t.co/wKm9ymks2s" TargetMode="External"/><Relationship Id="rId2067" Type="http://schemas.openxmlformats.org/officeDocument/2006/relationships/hyperlink" Target="https://pbs.twimg.com/profile_banners/2515439823/1484492522" TargetMode="External"/><Relationship Id="rId3118" Type="http://schemas.openxmlformats.org/officeDocument/2006/relationships/hyperlink" Target="https://pbs.twimg.com/profile_banners/359094647/1484456097" TargetMode="External"/><Relationship Id="rId6688" Type="http://schemas.openxmlformats.org/officeDocument/2006/relationships/hyperlink" Target="http://abs.twimg.com/images/themes/theme1/bg.png" TargetMode="External"/><Relationship Id="rId7739" Type="http://schemas.openxmlformats.org/officeDocument/2006/relationships/hyperlink" Target="http://pbs.twimg.com/profile_images/751984526021300224/D7i3wWtd_normal.jpg" TargetMode="External"/><Relationship Id="rId9161" Type="http://schemas.openxmlformats.org/officeDocument/2006/relationships/hyperlink" Target="http://pbs.twimg.com/profile_images/820297903692390400/jcUx7Sc0_normal.jpg" TargetMode="External"/><Relationship Id="rId11091" Type="http://schemas.openxmlformats.org/officeDocument/2006/relationships/hyperlink" Target="https://twitter.com/tmj_cap_retail" TargetMode="External"/><Relationship Id="rId1150" Type="http://schemas.openxmlformats.org/officeDocument/2006/relationships/hyperlink" Target="https://t.co/DByWt45HZj" TargetMode="External"/><Relationship Id="rId12142" Type="http://schemas.openxmlformats.org/officeDocument/2006/relationships/hyperlink" Target="https://twitter.com/bredoxantana" TargetMode="External"/><Relationship Id="rId520" Type="http://schemas.openxmlformats.org/officeDocument/2006/relationships/hyperlink" Target="http://t.co/AcgIiDT2Kn" TargetMode="External"/><Relationship Id="rId2201" Type="http://schemas.openxmlformats.org/officeDocument/2006/relationships/hyperlink" Target="https://pbs.twimg.com/profile_banners/4397595809/1483848079" TargetMode="External"/><Relationship Id="rId5771" Type="http://schemas.openxmlformats.org/officeDocument/2006/relationships/hyperlink" Target="http://abs.twimg.com/images/themes/theme1/bg.png" TargetMode="External"/><Relationship Id="rId6822" Type="http://schemas.openxmlformats.org/officeDocument/2006/relationships/hyperlink" Target="http://abs.twimg.com/images/themes/theme17/bg.gif" TargetMode="External"/><Relationship Id="rId4373" Type="http://schemas.openxmlformats.org/officeDocument/2006/relationships/hyperlink" Target="http://abs.twimg.com/images/themes/theme9/bg.gif" TargetMode="External"/><Relationship Id="rId5424" Type="http://schemas.openxmlformats.org/officeDocument/2006/relationships/hyperlink" Target="http://pbs.twimg.com/profile_background_images/443819643640086528/D_ADF96g.png" TargetMode="External"/><Relationship Id="rId8994" Type="http://schemas.openxmlformats.org/officeDocument/2006/relationships/hyperlink" Target="http://pbs.twimg.com/profile_images/818854370343354368/dd98EbZI_normal.jpg" TargetMode="External"/><Relationship Id="rId4026" Type="http://schemas.openxmlformats.org/officeDocument/2006/relationships/hyperlink" Target="https://pbs.twimg.com/profile_banners/1364362080/1484423684" TargetMode="External"/><Relationship Id="rId7596" Type="http://schemas.openxmlformats.org/officeDocument/2006/relationships/hyperlink" Target="http://pbs.twimg.com/profile_images/817161704232525824/QCx0fHaT_normal.jpg" TargetMode="External"/><Relationship Id="rId8647" Type="http://schemas.openxmlformats.org/officeDocument/2006/relationships/hyperlink" Target="http://pbs.twimg.com/profile_images/821471897711951872/eB5EuH_a_normal.jpg" TargetMode="External"/><Relationship Id="rId10577" Type="http://schemas.openxmlformats.org/officeDocument/2006/relationships/hyperlink" Target="https://twitter.com/homerwhite" TargetMode="External"/><Relationship Id="rId11975" Type="http://schemas.openxmlformats.org/officeDocument/2006/relationships/hyperlink" Target="https://twitter.com/blairdmckee" TargetMode="External"/><Relationship Id="rId6198" Type="http://schemas.openxmlformats.org/officeDocument/2006/relationships/hyperlink" Target="http://abs.twimg.com/images/themes/theme15/bg.png" TargetMode="External"/><Relationship Id="rId7249" Type="http://schemas.openxmlformats.org/officeDocument/2006/relationships/hyperlink" Target="http://pbs.twimg.com/profile_images/806947108033064960/2ntl7F-4_normal.jpg" TargetMode="External"/><Relationship Id="rId11628" Type="http://schemas.openxmlformats.org/officeDocument/2006/relationships/hyperlink" Target="https://twitter.com/leexxa_desa" TargetMode="External"/><Relationship Id="rId13050" Type="http://schemas.openxmlformats.org/officeDocument/2006/relationships/hyperlink" Target="https://twitter.com/evan7257" TargetMode="External"/><Relationship Id="rId3859" Type="http://schemas.openxmlformats.org/officeDocument/2006/relationships/hyperlink" Target="https://pbs.twimg.com/profile_banners/21756261/1483215304" TargetMode="External"/><Relationship Id="rId5281" Type="http://schemas.openxmlformats.org/officeDocument/2006/relationships/hyperlink" Target="http://abs.twimg.com/images/themes/theme1/bg.png" TargetMode="External"/><Relationship Id="rId7730" Type="http://schemas.openxmlformats.org/officeDocument/2006/relationships/hyperlink" Target="http://pbs.twimg.com/profile_images/799404169564033024/SJ_sXwAY_normal.jpg" TargetMode="External"/><Relationship Id="rId10711" Type="http://schemas.openxmlformats.org/officeDocument/2006/relationships/hyperlink" Target="https://twitter.com/godolphins72" TargetMode="External"/><Relationship Id="rId6332" Type="http://schemas.openxmlformats.org/officeDocument/2006/relationships/hyperlink" Target="http://abs.twimg.com/images/themes/theme1/bg.png" TargetMode="External"/><Relationship Id="rId12883" Type="http://schemas.openxmlformats.org/officeDocument/2006/relationships/hyperlink" Target="https://twitter.com/tardisgirl510" TargetMode="External"/><Relationship Id="rId1891" Type="http://schemas.openxmlformats.org/officeDocument/2006/relationships/hyperlink" Target="https://pbs.twimg.com/profile_banners/790467060/1482488371" TargetMode="External"/><Relationship Id="rId2942" Type="http://schemas.openxmlformats.org/officeDocument/2006/relationships/hyperlink" Target="https://pbs.twimg.com/profile_banners/411952227/1474820017" TargetMode="External"/><Relationship Id="rId9555" Type="http://schemas.openxmlformats.org/officeDocument/2006/relationships/hyperlink" Target="http://pbs.twimg.com/profile_images/671953422472470529/FzuDFP8v_normal.jpg" TargetMode="External"/><Relationship Id="rId11485" Type="http://schemas.openxmlformats.org/officeDocument/2006/relationships/hyperlink" Target="https://twitter.com/teeresitaa__" TargetMode="External"/><Relationship Id="rId12536" Type="http://schemas.openxmlformats.org/officeDocument/2006/relationships/hyperlink" Target="https://twitter.com/arriagasabrina" TargetMode="External"/><Relationship Id="rId914" Type="http://schemas.openxmlformats.org/officeDocument/2006/relationships/hyperlink" Target="http://t.co/skuFwx5A9j" TargetMode="External"/><Relationship Id="rId1544" Type="http://schemas.openxmlformats.org/officeDocument/2006/relationships/hyperlink" Target="https://pbs.twimg.com/profile_banners/4687084333/1469159074" TargetMode="External"/><Relationship Id="rId8157" Type="http://schemas.openxmlformats.org/officeDocument/2006/relationships/hyperlink" Target="http://pbs.twimg.com/profile_images/752341076074123265/pSD4lySD_normal.jpg" TargetMode="External"/><Relationship Id="rId9208" Type="http://schemas.openxmlformats.org/officeDocument/2006/relationships/hyperlink" Target="http://pbs.twimg.com/profile_images/816810627364777984/hRurx0H6_normal.jpg" TargetMode="External"/><Relationship Id="rId10087" Type="http://schemas.openxmlformats.org/officeDocument/2006/relationships/hyperlink" Target="https://twitter.com/jxrdanjames" TargetMode="External"/><Relationship Id="rId11138" Type="http://schemas.openxmlformats.org/officeDocument/2006/relationships/hyperlink" Target="https://twitter.com/mikayla_ashley" TargetMode="External"/><Relationship Id="rId4767" Type="http://schemas.openxmlformats.org/officeDocument/2006/relationships/hyperlink" Target="http://abs.twimg.com/images/themes/theme10/bg.gif" TargetMode="External"/><Relationship Id="rId5818" Type="http://schemas.openxmlformats.org/officeDocument/2006/relationships/hyperlink" Target="http://abs.twimg.com/images/themes/theme1/bg.png" TargetMode="External"/><Relationship Id="rId3369" Type="http://schemas.openxmlformats.org/officeDocument/2006/relationships/hyperlink" Target="https://pbs.twimg.com/profile_banners/807651405167108096/1481432229" TargetMode="External"/><Relationship Id="rId7240" Type="http://schemas.openxmlformats.org/officeDocument/2006/relationships/hyperlink" Target="http://pbs.twimg.com/profile_images/821167744796106753/soduWahJ_normal.jpg" TargetMode="External"/><Relationship Id="rId10221" Type="http://schemas.openxmlformats.org/officeDocument/2006/relationships/hyperlink" Target="https://twitter.com/levnovak" TargetMode="External"/><Relationship Id="rId3850" Type="http://schemas.openxmlformats.org/officeDocument/2006/relationships/hyperlink" Target="https://pbs.twimg.com/profile_banners/9628732/1412873320" TargetMode="External"/><Relationship Id="rId4901" Type="http://schemas.openxmlformats.org/officeDocument/2006/relationships/hyperlink" Target="http://abs.twimg.com/images/themes/theme1/bg.png" TargetMode="External"/><Relationship Id="rId9065" Type="http://schemas.openxmlformats.org/officeDocument/2006/relationships/hyperlink" Target="http://pbs.twimg.com/profile_images/801612634307129344/uLK_AKT5_normal.jpg" TargetMode="External"/><Relationship Id="rId12393" Type="http://schemas.openxmlformats.org/officeDocument/2006/relationships/hyperlink" Target="https://twitter.com/jamesan74166895" TargetMode="External"/><Relationship Id="rId771" Type="http://schemas.openxmlformats.org/officeDocument/2006/relationships/hyperlink" Target="https://t.co/pagX5zJS0x" TargetMode="External"/><Relationship Id="rId2452" Type="http://schemas.openxmlformats.org/officeDocument/2006/relationships/hyperlink" Target="https://pbs.twimg.com/profile_banners/125257674/1467776808" TargetMode="External"/><Relationship Id="rId3503" Type="http://schemas.openxmlformats.org/officeDocument/2006/relationships/hyperlink" Target="https://pbs.twimg.com/profile_banners/831651960/1470466886" TargetMode="External"/><Relationship Id="rId12046" Type="http://schemas.openxmlformats.org/officeDocument/2006/relationships/hyperlink" Target="https://twitter.com/tmb1818tina" TargetMode="External"/><Relationship Id="rId424" Type="http://schemas.openxmlformats.org/officeDocument/2006/relationships/hyperlink" Target="https://t.co/h7bgpdnBc3" TargetMode="External"/><Relationship Id="rId1054" Type="http://schemas.openxmlformats.org/officeDocument/2006/relationships/hyperlink" Target="https://t.co/wd0u4siwAz" TargetMode="External"/><Relationship Id="rId2105" Type="http://schemas.openxmlformats.org/officeDocument/2006/relationships/hyperlink" Target="https://pbs.twimg.com/profile_banners/711219182/1482649367" TargetMode="External"/><Relationship Id="rId5675" Type="http://schemas.openxmlformats.org/officeDocument/2006/relationships/hyperlink" Target="http://abs.twimg.com/images/themes/theme14/bg.gif" TargetMode="External"/><Relationship Id="rId6726" Type="http://schemas.openxmlformats.org/officeDocument/2006/relationships/hyperlink" Target="http://abs.twimg.com/images/themes/theme10/bg.gif" TargetMode="External"/><Relationship Id="rId4277" Type="http://schemas.openxmlformats.org/officeDocument/2006/relationships/hyperlink" Target="http://abs.twimg.com/images/themes/theme1/bg.png" TargetMode="External"/><Relationship Id="rId5328" Type="http://schemas.openxmlformats.org/officeDocument/2006/relationships/hyperlink" Target="http://abs.twimg.com/images/themes/theme1/bg.png" TargetMode="External"/><Relationship Id="rId8898" Type="http://schemas.openxmlformats.org/officeDocument/2006/relationships/hyperlink" Target="http://pbs.twimg.com/profile_images/817583588686397441/P0cXQSFD_normal.jpg" TargetMode="External"/><Relationship Id="rId9949" Type="http://schemas.openxmlformats.org/officeDocument/2006/relationships/hyperlink" Target="http://pbs.twimg.com/profile_images/816847773224071168/QPF16LHk_normal.jpg" TargetMode="External"/><Relationship Id="rId11879" Type="http://schemas.openxmlformats.org/officeDocument/2006/relationships/hyperlink" Target="https://twitter.com/kraz4katz" TargetMode="External"/><Relationship Id="rId1938" Type="http://schemas.openxmlformats.org/officeDocument/2006/relationships/hyperlink" Target="https://pbs.twimg.com/profile_banners/308077686/1483585803" TargetMode="External"/><Relationship Id="rId3360" Type="http://schemas.openxmlformats.org/officeDocument/2006/relationships/hyperlink" Target="https://pbs.twimg.com/profile_banners/380436513/1413180559" TargetMode="External"/><Relationship Id="rId281" Type="http://schemas.openxmlformats.org/officeDocument/2006/relationships/hyperlink" Target="https://t.co/VhyrfbIbJs" TargetMode="External"/><Relationship Id="rId3013" Type="http://schemas.openxmlformats.org/officeDocument/2006/relationships/hyperlink" Target="https://pbs.twimg.com/profile_banners/185055571/1437683533" TargetMode="External"/><Relationship Id="rId4411" Type="http://schemas.openxmlformats.org/officeDocument/2006/relationships/hyperlink" Target="http://abs.twimg.com/images/themes/theme1/bg.png" TargetMode="External"/><Relationship Id="rId7981" Type="http://schemas.openxmlformats.org/officeDocument/2006/relationships/hyperlink" Target="http://pbs.twimg.com/profile_images/786929325253677057/7EQdn3CM_normal.jpg" TargetMode="External"/><Relationship Id="rId10962" Type="http://schemas.openxmlformats.org/officeDocument/2006/relationships/hyperlink" Target="https://twitter.com/inkedandarmored" TargetMode="External"/><Relationship Id="rId6583" Type="http://schemas.openxmlformats.org/officeDocument/2006/relationships/hyperlink" Target="http://abs.twimg.com/images/themes/theme9/bg.gif" TargetMode="External"/><Relationship Id="rId7634" Type="http://schemas.openxmlformats.org/officeDocument/2006/relationships/hyperlink" Target="http://pbs.twimg.com/profile_images/769753944121806848/KvDGsa55_normal.jpg" TargetMode="External"/><Relationship Id="rId10615" Type="http://schemas.openxmlformats.org/officeDocument/2006/relationships/hyperlink" Target="https://twitter.com/deauxma" TargetMode="External"/><Relationship Id="rId5185" Type="http://schemas.openxmlformats.org/officeDocument/2006/relationships/hyperlink" Target="http://pbs.twimg.com/profile_background_images/28958847/EosSimplicity11.gif" TargetMode="External"/><Relationship Id="rId6236" Type="http://schemas.openxmlformats.org/officeDocument/2006/relationships/hyperlink" Target="http://pbs.twimg.com/profile_background_images/408324065/tumblr_lvr823CJIJ1qdbbywo1_500.jpg" TargetMode="External"/><Relationship Id="rId12787" Type="http://schemas.openxmlformats.org/officeDocument/2006/relationships/hyperlink" Target="https://twitter.com/onlineplatform" TargetMode="External"/><Relationship Id="rId1795" Type="http://schemas.openxmlformats.org/officeDocument/2006/relationships/hyperlink" Target="https://pbs.twimg.com/profile_banners/1648370773/1375995353" TargetMode="External"/><Relationship Id="rId2846" Type="http://schemas.openxmlformats.org/officeDocument/2006/relationships/hyperlink" Target="https://pbs.twimg.com/profile_banners/3394319632/1483555120" TargetMode="External"/><Relationship Id="rId9459" Type="http://schemas.openxmlformats.org/officeDocument/2006/relationships/hyperlink" Target="http://pbs.twimg.com/profile_images/683750116658810880/pQTQfw3w_normal.png" TargetMode="External"/><Relationship Id="rId11389" Type="http://schemas.openxmlformats.org/officeDocument/2006/relationships/hyperlink" Target="https://twitter.com/ginasalcidowu" TargetMode="External"/><Relationship Id="rId818" Type="http://schemas.openxmlformats.org/officeDocument/2006/relationships/hyperlink" Target="https://t.co/4zETZn6Pie" TargetMode="External"/><Relationship Id="rId1448" Type="http://schemas.openxmlformats.org/officeDocument/2006/relationships/hyperlink" Target="https://pbs.twimg.com/profile_banners/561584398/1482820334" TargetMode="External"/><Relationship Id="rId7491" Type="http://schemas.openxmlformats.org/officeDocument/2006/relationships/hyperlink" Target="http://pbs.twimg.com/profile_images/519551911658127360/SObqRJs__normal.jpeg" TargetMode="External"/><Relationship Id="rId9940" Type="http://schemas.openxmlformats.org/officeDocument/2006/relationships/hyperlink" Target="http://pbs.twimg.com/profile_images/696596663696142337/7hWrh123_normal.png" TargetMode="External"/><Relationship Id="rId11870" Type="http://schemas.openxmlformats.org/officeDocument/2006/relationships/hyperlink" Target="https://twitter.com/laurenmcclain95" TargetMode="External"/><Relationship Id="rId12921" Type="http://schemas.openxmlformats.org/officeDocument/2006/relationships/hyperlink" Target="https://twitter.com/tyko__97" TargetMode="External"/><Relationship Id="rId6093" Type="http://schemas.openxmlformats.org/officeDocument/2006/relationships/hyperlink" Target="http://abs.twimg.com/images/themes/theme1/bg.png" TargetMode="External"/><Relationship Id="rId7144" Type="http://schemas.openxmlformats.org/officeDocument/2006/relationships/hyperlink" Target="http://pbs.twimg.com/profile_images/789230593225601024/5aIfMwSP_normal.jpg" TargetMode="External"/><Relationship Id="rId8542" Type="http://schemas.openxmlformats.org/officeDocument/2006/relationships/hyperlink" Target="http://pbs.twimg.com/profile_images/508698130/somerville-speakout_1-inch_1_normal.GIF" TargetMode="External"/><Relationship Id="rId10472" Type="http://schemas.openxmlformats.org/officeDocument/2006/relationships/hyperlink" Target="https://twitter.com/onlythepoets" TargetMode="External"/><Relationship Id="rId11523" Type="http://schemas.openxmlformats.org/officeDocument/2006/relationships/hyperlink" Target="https://twitter.com/fionahoang19" TargetMode="External"/><Relationship Id="rId10125" Type="http://schemas.openxmlformats.org/officeDocument/2006/relationships/hyperlink" Target="https://twitter.com/artsy_dreadhead" TargetMode="External"/><Relationship Id="rId3754" Type="http://schemas.openxmlformats.org/officeDocument/2006/relationships/hyperlink" Target="https://pbs.twimg.com/profile_banners/2262073370/1484659249" TargetMode="External"/><Relationship Id="rId4805" Type="http://schemas.openxmlformats.org/officeDocument/2006/relationships/hyperlink" Target="http://abs.twimg.com/images/themes/theme1/bg.png" TargetMode="External"/><Relationship Id="rId12297" Type="http://schemas.openxmlformats.org/officeDocument/2006/relationships/hyperlink" Target="https://twitter.com/sonyabaker2" TargetMode="External"/><Relationship Id="rId675" Type="http://schemas.openxmlformats.org/officeDocument/2006/relationships/hyperlink" Target="https://t.co/G75TTUTIoz" TargetMode="External"/><Relationship Id="rId2356" Type="http://schemas.openxmlformats.org/officeDocument/2006/relationships/hyperlink" Target="https://pbs.twimg.com/profile_banners/705165476305833984/1470418349" TargetMode="External"/><Relationship Id="rId3407" Type="http://schemas.openxmlformats.org/officeDocument/2006/relationships/hyperlink" Target="https://pbs.twimg.com/profile_banners/114620479/1457324225" TargetMode="External"/><Relationship Id="rId6977" Type="http://schemas.openxmlformats.org/officeDocument/2006/relationships/hyperlink" Target="http://pbs.twimg.com/profile_images/818256354817150976/Z-mmjG7p_normal.jpg" TargetMode="External"/><Relationship Id="rId328" Type="http://schemas.openxmlformats.org/officeDocument/2006/relationships/hyperlink" Target="https://t.co/2dIyXmLsNQ" TargetMode="External"/><Relationship Id="rId2009" Type="http://schemas.openxmlformats.org/officeDocument/2006/relationships/hyperlink" Target="https://pbs.twimg.com/profile_banners/2888160559/1425423361" TargetMode="External"/><Relationship Id="rId5579" Type="http://schemas.openxmlformats.org/officeDocument/2006/relationships/hyperlink" Target="http://abs.twimg.com/images/themes/theme18/bg.gif" TargetMode="External"/><Relationship Id="rId9450" Type="http://schemas.openxmlformats.org/officeDocument/2006/relationships/hyperlink" Target="http://pbs.twimg.com/profile_images/686030172399636480/X8LsOsFq_normal.jpg" TargetMode="External"/><Relationship Id="rId8052" Type="http://schemas.openxmlformats.org/officeDocument/2006/relationships/hyperlink" Target="http://pbs.twimg.com/profile_images/756681307812397056/B9L_PnDM_normal.jpg" TargetMode="External"/><Relationship Id="rId9103" Type="http://schemas.openxmlformats.org/officeDocument/2006/relationships/hyperlink" Target="http://pbs.twimg.com/profile_images/821623504311357441/sJo2knAG_normal.jpg" TargetMode="External"/><Relationship Id="rId11033" Type="http://schemas.openxmlformats.org/officeDocument/2006/relationships/hyperlink" Target="https://twitter.com/ashleymegann_" TargetMode="External"/><Relationship Id="rId11380" Type="http://schemas.openxmlformats.org/officeDocument/2006/relationships/hyperlink" Target="https://twitter.com/purrrdycat" TargetMode="External"/><Relationship Id="rId12431" Type="http://schemas.openxmlformats.org/officeDocument/2006/relationships/hyperlink" Target="https://twitter.com/tiffstreats0" TargetMode="External"/><Relationship Id="rId4662" Type="http://schemas.openxmlformats.org/officeDocument/2006/relationships/hyperlink" Target="http://abs.twimg.com/images/themes/theme9/bg.gif" TargetMode="External"/><Relationship Id="rId5713" Type="http://schemas.openxmlformats.org/officeDocument/2006/relationships/hyperlink" Target="http://abs.twimg.com/images/themes/theme1/bg.png" TargetMode="External"/><Relationship Id="rId185" Type="http://schemas.openxmlformats.org/officeDocument/2006/relationships/hyperlink" Target="https://t.co/aaoKaBTPPI" TargetMode="External"/><Relationship Id="rId3264" Type="http://schemas.openxmlformats.org/officeDocument/2006/relationships/hyperlink" Target="https://pbs.twimg.com/profile_banners/16616109/1471065855" TargetMode="External"/><Relationship Id="rId4315" Type="http://schemas.openxmlformats.org/officeDocument/2006/relationships/hyperlink" Target="http://abs.twimg.com/images/themes/theme1/bg.png" TargetMode="External"/><Relationship Id="rId7885" Type="http://schemas.openxmlformats.org/officeDocument/2006/relationships/hyperlink" Target="http://pbs.twimg.com/profile_images/819702633506054148/b3Zun3YT_normal.jpg" TargetMode="External"/><Relationship Id="rId8936" Type="http://schemas.openxmlformats.org/officeDocument/2006/relationships/hyperlink" Target="http://pbs.twimg.com/profile_images/779410560949420032/_HH3tzYl_normal.jpg" TargetMode="External"/><Relationship Id="rId10866" Type="http://schemas.openxmlformats.org/officeDocument/2006/relationships/hyperlink" Target="https://twitter.com/adachlyut0" TargetMode="External"/><Relationship Id="rId6487" Type="http://schemas.openxmlformats.org/officeDocument/2006/relationships/hyperlink" Target="http://pbs.twimg.com/profile_background_images/842838420/17bebb59fee92490939a399cfcd7d002.jpeg" TargetMode="External"/><Relationship Id="rId7538" Type="http://schemas.openxmlformats.org/officeDocument/2006/relationships/hyperlink" Target="http://pbs.twimg.com/profile_images/816130293014953984/kQZJbKHs_normal.jpg" TargetMode="External"/><Relationship Id="rId10519" Type="http://schemas.openxmlformats.org/officeDocument/2006/relationships/hyperlink" Target="https://twitter.com/ogbrooklynxvi" TargetMode="External"/><Relationship Id="rId11917" Type="http://schemas.openxmlformats.org/officeDocument/2006/relationships/hyperlink" Target="https://twitter.com/rsarah129" TargetMode="External"/><Relationship Id="rId5089" Type="http://schemas.openxmlformats.org/officeDocument/2006/relationships/hyperlink" Target="http://abs.twimg.com/images/themes/theme1/bg.png" TargetMode="External"/><Relationship Id="rId1699" Type="http://schemas.openxmlformats.org/officeDocument/2006/relationships/hyperlink" Target="https://pbs.twimg.com/profile_banners/47457454/1472435300" TargetMode="External"/><Relationship Id="rId2000" Type="http://schemas.openxmlformats.org/officeDocument/2006/relationships/hyperlink" Target="https://pbs.twimg.com/profile_banners/4740267857/1483769623" TargetMode="External"/><Relationship Id="rId5570" Type="http://schemas.openxmlformats.org/officeDocument/2006/relationships/hyperlink" Target="http://pbs.twimg.com/profile_background_images/315560504/Twitter-BG_2_bg-image.jpg" TargetMode="External"/><Relationship Id="rId4172" Type="http://schemas.openxmlformats.org/officeDocument/2006/relationships/hyperlink" Target="http://abs.twimg.com/images/themes/theme1/bg.png" TargetMode="External"/><Relationship Id="rId5223" Type="http://schemas.openxmlformats.org/officeDocument/2006/relationships/hyperlink" Target="http://pbs.twimg.com/profile_background_images/378800000166695437/ffho2043.jpeg" TargetMode="External"/><Relationship Id="rId6621" Type="http://schemas.openxmlformats.org/officeDocument/2006/relationships/hyperlink" Target="http://abs.twimg.com/images/themes/theme1/bg.png" TargetMode="External"/><Relationship Id="rId8793" Type="http://schemas.openxmlformats.org/officeDocument/2006/relationships/hyperlink" Target="http://pbs.twimg.com/profile_images/767831978624200704/7gOGubiw_normal.jpg" TargetMode="External"/><Relationship Id="rId9844" Type="http://schemas.openxmlformats.org/officeDocument/2006/relationships/hyperlink" Target="http://pbs.twimg.com/profile_images/798534744216629248/I6J3yMCk_normal.jpg" TargetMode="External"/><Relationship Id="rId11774" Type="http://schemas.openxmlformats.org/officeDocument/2006/relationships/hyperlink" Target="https://twitter.com/sdawn1226" TargetMode="External"/><Relationship Id="rId12825" Type="http://schemas.openxmlformats.org/officeDocument/2006/relationships/hyperlink" Target="https://twitter.com/_inesh25" TargetMode="External"/><Relationship Id="rId58" Type="http://schemas.openxmlformats.org/officeDocument/2006/relationships/hyperlink" Target="https://t.co/QxdZW7eCIY" TargetMode="External"/><Relationship Id="rId1833" Type="http://schemas.openxmlformats.org/officeDocument/2006/relationships/hyperlink" Target="https://pbs.twimg.com/profile_banners/3031787969/1459179728" TargetMode="External"/><Relationship Id="rId7048" Type="http://schemas.openxmlformats.org/officeDocument/2006/relationships/hyperlink" Target="http://pbs.twimg.com/profile_images/812483083811323904/O2Qirysz_normal.jpg" TargetMode="External"/><Relationship Id="rId7395" Type="http://schemas.openxmlformats.org/officeDocument/2006/relationships/hyperlink" Target="http://pbs.twimg.com/profile_images/450050472926146560/-GGvowDi_normal.jpeg" TargetMode="External"/><Relationship Id="rId8446" Type="http://schemas.openxmlformats.org/officeDocument/2006/relationships/hyperlink" Target="http://pbs.twimg.com/profile_images/820817138206314498/FWGzu7eP_normal.jpg" TargetMode="External"/><Relationship Id="rId10376" Type="http://schemas.openxmlformats.org/officeDocument/2006/relationships/hyperlink" Target="https://twitter.com/fujin_goomy33" TargetMode="External"/><Relationship Id="rId11427" Type="http://schemas.openxmlformats.org/officeDocument/2006/relationships/hyperlink" Target="https://twitter.com/catiegus" TargetMode="External"/><Relationship Id="rId10029" Type="http://schemas.openxmlformats.org/officeDocument/2006/relationships/hyperlink" Target="http://pbs.twimg.com/profile_images/821122295187943424/Y3Q9so7l_normal.jpg" TargetMode="External"/><Relationship Id="rId3658" Type="http://schemas.openxmlformats.org/officeDocument/2006/relationships/hyperlink" Target="https://pbs.twimg.com/profile_banners/356947965/1483206216" TargetMode="External"/><Relationship Id="rId4709" Type="http://schemas.openxmlformats.org/officeDocument/2006/relationships/hyperlink" Target="http://pbs.twimg.com/profile_background_images/835167898/d73648cfaa6d5e33a54360b67cdd8ad0.jpeg" TargetMode="External"/><Relationship Id="rId579" Type="http://schemas.openxmlformats.org/officeDocument/2006/relationships/hyperlink" Target="https://t.co/bHV8uvfdmZ" TargetMode="External"/><Relationship Id="rId5080" Type="http://schemas.openxmlformats.org/officeDocument/2006/relationships/hyperlink" Target="http://abs.twimg.com/images/themes/theme1/bg.png" TargetMode="External"/><Relationship Id="rId6131" Type="http://schemas.openxmlformats.org/officeDocument/2006/relationships/hyperlink" Target="http://pbs.twimg.com/profile_background_images/512502232390979584/dT9LY6D1.png" TargetMode="External"/><Relationship Id="rId10510" Type="http://schemas.openxmlformats.org/officeDocument/2006/relationships/hyperlink" Target="https://twitter.com/kellyannepolls" TargetMode="External"/><Relationship Id="rId9354" Type="http://schemas.openxmlformats.org/officeDocument/2006/relationships/hyperlink" Target="http://pbs.twimg.com/profile_images/761662015383408640/FZLqas07_normal.jpg" TargetMode="External"/><Relationship Id="rId12682" Type="http://schemas.openxmlformats.org/officeDocument/2006/relationships/hyperlink" Target="https://twitter.com/shelleyguiseppi" TargetMode="External"/><Relationship Id="rId1690" Type="http://schemas.openxmlformats.org/officeDocument/2006/relationships/hyperlink" Target="https://pbs.twimg.com/profile_banners/401644800/1483832540" TargetMode="External"/><Relationship Id="rId2741" Type="http://schemas.openxmlformats.org/officeDocument/2006/relationships/hyperlink" Target="https://pbs.twimg.com/profile_banners/436378903/1484278722" TargetMode="External"/><Relationship Id="rId9007" Type="http://schemas.openxmlformats.org/officeDocument/2006/relationships/hyperlink" Target="http://pbs.twimg.com/profile_images/789939752338280448/6pXCswc-_normal.jpg" TargetMode="External"/><Relationship Id="rId11284" Type="http://schemas.openxmlformats.org/officeDocument/2006/relationships/hyperlink" Target="https://twitter.com/brookekaylacox" TargetMode="External"/><Relationship Id="rId12335" Type="http://schemas.openxmlformats.org/officeDocument/2006/relationships/hyperlink" Target="https://twitter.com/rachelsalazarr" TargetMode="External"/><Relationship Id="rId713" Type="http://schemas.openxmlformats.org/officeDocument/2006/relationships/hyperlink" Target="https://t.co/pl10IT9DuN" TargetMode="External"/><Relationship Id="rId1343" Type="http://schemas.openxmlformats.org/officeDocument/2006/relationships/hyperlink" Target="https://pbs.twimg.com/profile_banners/997789201/1484459134" TargetMode="External"/><Relationship Id="rId5964" Type="http://schemas.openxmlformats.org/officeDocument/2006/relationships/hyperlink" Target="http://abs.twimg.com/images/themes/theme10/bg.gif" TargetMode="External"/><Relationship Id="rId4566" Type="http://schemas.openxmlformats.org/officeDocument/2006/relationships/hyperlink" Target="http://abs.twimg.com/images/themes/theme18/bg.gif" TargetMode="External"/><Relationship Id="rId5617" Type="http://schemas.openxmlformats.org/officeDocument/2006/relationships/hyperlink" Target="http://pbs.twimg.com/profile_background_images/464134096994586624/iNgWQnZa.jpeg" TargetMode="External"/><Relationship Id="rId3168" Type="http://schemas.openxmlformats.org/officeDocument/2006/relationships/hyperlink" Target="https://pbs.twimg.com/profile_banners/2589763586/1432564087" TargetMode="External"/><Relationship Id="rId4219" Type="http://schemas.openxmlformats.org/officeDocument/2006/relationships/hyperlink" Target="http://pbs.twimg.com/profile_background_images/555002287/199201_1010630959292_3359_n.jpg" TargetMode="External"/><Relationship Id="rId7789" Type="http://schemas.openxmlformats.org/officeDocument/2006/relationships/hyperlink" Target="http://pbs.twimg.com/profile_images/820853577178578944/RlC0o6HZ_normal.jpg" TargetMode="External"/><Relationship Id="rId10020" Type="http://schemas.openxmlformats.org/officeDocument/2006/relationships/hyperlink" Target="http://pbs.twimg.com/profile_images/821590780649283584/4bJEVsJR_normal.jpg" TargetMode="External"/><Relationship Id="rId12192" Type="http://schemas.openxmlformats.org/officeDocument/2006/relationships/hyperlink" Target="https://twitter.com/_livieee" TargetMode="External"/><Relationship Id="rId570" Type="http://schemas.openxmlformats.org/officeDocument/2006/relationships/hyperlink" Target="https://t.co/z3CefpP8LB" TargetMode="External"/><Relationship Id="rId2251" Type="http://schemas.openxmlformats.org/officeDocument/2006/relationships/hyperlink" Target="https://pbs.twimg.com/profile_banners/346924440/1482562341" TargetMode="External"/><Relationship Id="rId3302" Type="http://schemas.openxmlformats.org/officeDocument/2006/relationships/hyperlink" Target="https://pbs.twimg.com/profile_banners/1127256108/1456825050" TargetMode="External"/><Relationship Id="rId4700" Type="http://schemas.openxmlformats.org/officeDocument/2006/relationships/hyperlink" Target="http://abs.twimg.com/images/themes/theme1/bg.png" TargetMode="External"/><Relationship Id="rId223" Type="http://schemas.openxmlformats.org/officeDocument/2006/relationships/hyperlink" Target="https://t.co/7yDo33pZlW" TargetMode="External"/><Relationship Id="rId6872" Type="http://schemas.openxmlformats.org/officeDocument/2006/relationships/hyperlink" Target="http://pbs.twimg.com/profile_background_images/454376191231660032/yi5BXrFa.jpeg" TargetMode="External"/><Relationship Id="rId7923" Type="http://schemas.openxmlformats.org/officeDocument/2006/relationships/hyperlink" Target="http://pbs.twimg.com/profile_images/811726768424026112/uYLEzU64_normal.jpg" TargetMode="External"/><Relationship Id="rId10904" Type="http://schemas.openxmlformats.org/officeDocument/2006/relationships/hyperlink" Target="https://twitter.com/hobby" TargetMode="External"/><Relationship Id="rId4076" Type="http://schemas.openxmlformats.org/officeDocument/2006/relationships/hyperlink" Target="http://abs.twimg.com/images/themes/theme1/bg.png" TargetMode="External"/><Relationship Id="rId5474" Type="http://schemas.openxmlformats.org/officeDocument/2006/relationships/hyperlink" Target="http://abs.twimg.com/images/themes/theme1/bg.png" TargetMode="External"/><Relationship Id="rId6525" Type="http://schemas.openxmlformats.org/officeDocument/2006/relationships/hyperlink" Target="http://abs.twimg.com/images/themes/theme1/bg.png" TargetMode="External"/><Relationship Id="rId5127" Type="http://schemas.openxmlformats.org/officeDocument/2006/relationships/hyperlink" Target="http://pbs.twimg.com/profile_background_images/378800000089846365/0fee57d9674e3f602d55e9e05ae9a10e.jpeg" TargetMode="External"/><Relationship Id="rId8697" Type="http://schemas.openxmlformats.org/officeDocument/2006/relationships/hyperlink" Target="http://pbs.twimg.com/profile_images/716122612250882048/8m_kMKca_normal.jpg" TargetMode="External"/><Relationship Id="rId9748" Type="http://schemas.openxmlformats.org/officeDocument/2006/relationships/hyperlink" Target="http://pbs.twimg.com/profile_images/820152990258569217/vpAJp93c_normal.jpg" TargetMode="External"/><Relationship Id="rId11678" Type="http://schemas.openxmlformats.org/officeDocument/2006/relationships/hyperlink" Target="https://twitter.com/subject2chang" TargetMode="External"/><Relationship Id="rId12729" Type="http://schemas.openxmlformats.org/officeDocument/2006/relationships/hyperlink" Target="https://twitter.com/twrpband" TargetMode="External"/><Relationship Id="rId1737" Type="http://schemas.openxmlformats.org/officeDocument/2006/relationships/hyperlink" Target="https://pbs.twimg.com/profile_banners/447702453/1481785758" TargetMode="External"/><Relationship Id="rId7299" Type="http://schemas.openxmlformats.org/officeDocument/2006/relationships/hyperlink" Target="http://pbs.twimg.com/profile_images/786304813613010945/Q9NaTB9Z_normal.jpg" TargetMode="External"/><Relationship Id="rId4210" Type="http://schemas.openxmlformats.org/officeDocument/2006/relationships/hyperlink" Target="http://abs.twimg.com/images/themes/theme14/bg.gif" TargetMode="External"/><Relationship Id="rId7780" Type="http://schemas.openxmlformats.org/officeDocument/2006/relationships/hyperlink" Target="http://pbs.twimg.com/profile_images/761228359414218752/WOVPPQRz_normal.jpg" TargetMode="External"/><Relationship Id="rId6382" Type="http://schemas.openxmlformats.org/officeDocument/2006/relationships/hyperlink" Target="http://abs.twimg.com/images/themes/theme1/bg.png" TargetMode="External"/><Relationship Id="rId7433" Type="http://schemas.openxmlformats.org/officeDocument/2006/relationships/hyperlink" Target="http://pbs.twimg.com/profile_images/821248114396905473/Qww9oJ7w_normal.jpg" TargetMode="External"/><Relationship Id="rId8831" Type="http://schemas.openxmlformats.org/officeDocument/2006/relationships/hyperlink" Target="http://abs.twimg.com/sticky/default_profile_images/default_profile_4_normal.png" TargetMode="External"/><Relationship Id="rId10761" Type="http://schemas.openxmlformats.org/officeDocument/2006/relationships/hyperlink" Target="https://twitter.com/cyndilhayes" TargetMode="External"/><Relationship Id="rId11812" Type="http://schemas.openxmlformats.org/officeDocument/2006/relationships/hyperlink" Target="https://twitter.com/nicolemeyer1122" TargetMode="External"/><Relationship Id="rId6035" Type="http://schemas.openxmlformats.org/officeDocument/2006/relationships/hyperlink" Target="http://pbs.twimg.com/profile_background_images/669695128/d96a5c77036c8e97ebd44e3a88ef027d.jpeg" TargetMode="External"/><Relationship Id="rId10414" Type="http://schemas.openxmlformats.org/officeDocument/2006/relationships/hyperlink" Target="https://twitter.com/sasukesbbymomma" TargetMode="External"/><Relationship Id="rId2992" Type="http://schemas.openxmlformats.org/officeDocument/2006/relationships/hyperlink" Target="https://pbs.twimg.com/profile_banners/4261617689/1482279264" TargetMode="External"/><Relationship Id="rId9258" Type="http://schemas.openxmlformats.org/officeDocument/2006/relationships/hyperlink" Target="http://pbs.twimg.com/profile_images/814783784910487553/q1bFmBKP_normal.jpg" TargetMode="External"/><Relationship Id="rId12586" Type="http://schemas.openxmlformats.org/officeDocument/2006/relationships/hyperlink" Target="https://twitter.com/tmj_kal_retail" TargetMode="External"/><Relationship Id="rId964" Type="http://schemas.openxmlformats.org/officeDocument/2006/relationships/hyperlink" Target="https://t.co/uNBFabnAcR" TargetMode="External"/><Relationship Id="rId1594" Type="http://schemas.openxmlformats.org/officeDocument/2006/relationships/hyperlink" Target="https://pbs.twimg.com/profile_banners/34673627/1476632862" TargetMode="External"/><Relationship Id="rId2645" Type="http://schemas.openxmlformats.org/officeDocument/2006/relationships/hyperlink" Target="https://pbs.twimg.com/profile_banners/487636923/1404708558" TargetMode="External"/><Relationship Id="rId11188" Type="http://schemas.openxmlformats.org/officeDocument/2006/relationships/hyperlink" Target="https://twitter.com/imagine_sales" TargetMode="External"/><Relationship Id="rId12239" Type="http://schemas.openxmlformats.org/officeDocument/2006/relationships/hyperlink" Target="https://twitter.com/jigglywood" TargetMode="External"/><Relationship Id="rId617" Type="http://schemas.openxmlformats.org/officeDocument/2006/relationships/hyperlink" Target="http://t.co/oD8lv5sFAs" TargetMode="External"/><Relationship Id="rId1247" Type="http://schemas.openxmlformats.org/officeDocument/2006/relationships/hyperlink" Target="https://pbs.twimg.com/profile_banners/379920074/1478728172" TargetMode="External"/><Relationship Id="rId5868" Type="http://schemas.openxmlformats.org/officeDocument/2006/relationships/hyperlink" Target="http://abs.twimg.com/images/themes/theme1/bg.png" TargetMode="External"/><Relationship Id="rId6919" Type="http://schemas.openxmlformats.org/officeDocument/2006/relationships/hyperlink" Target="http://pbs.twimg.com/profile_images/817760825381363713/kacQdd6Z_normal.jpg" TargetMode="External"/><Relationship Id="rId7290" Type="http://schemas.openxmlformats.org/officeDocument/2006/relationships/hyperlink" Target="http://pbs.twimg.com/profile_images/821571958051467264/SSqqJLwZ_normal.jpg" TargetMode="External"/><Relationship Id="rId8341" Type="http://schemas.openxmlformats.org/officeDocument/2006/relationships/hyperlink" Target="http://pbs.twimg.com/profile_images/806009547806699520/nJMkukx-_normal.jpg" TargetMode="External"/><Relationship Id="rId10271" Type="http://schemas.openxmlformats.org/officeDocument/2006/relationships/hyperlink" Target="https://twitter.com/lagrangegagov" TargetMode="External"/><Relationship Id="rId11322" Type="http://schemas.openxmlformats.org/officeDocument/2006/relationships/hyperlink" Target="https://twitter.com/liberalsoup" TargetMode="External"/><Relationship Id="rId12720" Type="http://schemas.openxmlformats.org/officeDocument/2006/relationships/hyperlink" Target="https://twitter.com/annie_arndt" TargetMode="External"/><Relationship Id="rId4951" Type="http://schemas.openxmlformats.org/officeDocument/2006/relationships/hyperlink" Target="http://abs.twimg.com/images/themes/theme18/bg.gif" TargetMode="External"/><Relationship Id="rId12096" Type="http://schemas.openxmlformats.org/officeDocument/2006/relationships/hyperlink" Target="https://twitter.com/thirst_e_" TargetMode="External"/><Relationship Id="rId474" Type="http://schemas.openxmlformats.org/officeDocument/2006/relationships/hyperlink" Target="https://t.co/DByWt45HZj" TargetMode="External"/><Relationship Id="rId2155" Type="http://schemas.openxmlformats.org/officeDocument/2006/relationships/hyperlink" Target="https://pbs.twimg.com/profile_banners/57383080/1416494780" TargetMode="External"/><Relationship Id="rId3553" Type="http://schemas.openxmlformats.org/officeDocument/2006/relationships/hyperlink" Target="https://pbs.twimg.com/profile_banners/618737135/1484231099" TargetMode="External"/><Relationship Id="rId4604" Type="http://schemas.openxmlformats.org/officeDocument/2006/relationships/hyperlink" Target="http://abs.twimg.com/images/themes/theme1/bg.png" TargetMode="External"/><Relationship Id="rId13147" Type="http://schemas.openxmlformats.org/officeDocument/2006/relationships/hyperlink" Target="https://twitter.com/itsvinny34" TargetMode="External"/><Relationship Id="rId127" Type="http://schemas.openxmlformats.org/officeDocument/2006/relationships/hyperlink" Target="https://t.co/KGl0nO14tB" TargetMode="External"/><Relationship Id="rId3206" Type="http://schemas.openxmlformats.org/officeDocument/2006/relationships/hyperlink" Target="https://pbs.twimg.com/profile_banners/322257940/1483499898" TargetMode="External"/><Relationship Id="rId6776" Type="http://schemas.openxmlformats.org/officeDocument/2006/relationships/hyperlink" Target="http://abs.twimg.com/images/themes/theme1/bg.png" TargetMode="External"/><Relationship Id="rId7827" Type="http://schemas.openxmlformats.org/officeDocument/2006/relationships/hyperlink" Target="http://pbs.twimg.com/profile_images/815791770474790912/5scSirKP_normal.jpg" TargetMode="External"/><Relationship Id="rId10808" Type="http://schemas.openxmlformats.org/officeDocument/2006/relationships/hyperlink" Target="https://twitter.com/golubevelmar191" TargetMode="External"/><Relationship Id="rId5378" Type="http://schemas.openxmlformats.org/officeDocument/2006/relationships/hyperlink" Target="http://pbs.twimg.com/profile_background_images/779531949/43605f66e38c4325af23c53e15c61f32.gif" TargetMode="External"/><Relationship Id="rId6429" Type="http://schemas.openxmlformats.org/officeDocument/2006/relationships/hyperlink" Target="http://abs.twimg.com/images/themes/theme2/bg.gif" TargetMode="External"/><Relationship Id="rId9999" Type="http://schemas.openxmlformats.org/officeDocument/2006/relationships/hyperlink" Target="http://pbs.twimg.com/profile_images/816180665830043648/JA6mdUUd_normal.jpg" TargetMode="External"/><Relationship Id="rId12230" Type="http://schemas.openxmlformats.org/officeDocument/2006/relationships/hyperlink" Target="https://twitter.com/fernandojmatias" TargetMode="External"/><Relationship Id="rId1988" Type="http://schemas.openxmlformats.org/officeDocument/2006/relationships/hyperlink" Target="https://pbs.twimg.com/profile_banners/321139797/1484429447" TargetMode="External"/><Relationship Id="rId4461" Type="http://schemas.openxmlformats.org/officeDocument/2006/relationships/hyperlink" Target="http://pbs.twimg.com/profile_background_images/190844707/wood.jpg" TargetMode="External"/><Relationship Id="rId5512" Type="http://schemas.openxmlformats.org/officeDocument/2006/relationships/hyperlink" Target="http://abs.twimg.com/images/themes/theme1/bg.png" TargetMode="External"/><Relationship Id="rId6910" Type="http://schemas.openxmlformats.org/officeDocument/2006/relationships/hyperlink" Target="http://pbs.twimg.com/profile_images/813939992598675456/vPnP99iY_normal.jpg" TargetMode="External"/><Relationship Id="rId3063" Type="http://schemas.openxmlformats.org/officeDocument/2006/relationships/hyperlink" Target="https://pbs.twimg.com/profile_banners/47559214/1462074082" TargetMode="External"/><Relationship Id="rId4114" Type="http://schemas.openxmlformats.org/officeDocument/2006/relationships/hyperlink" Target="http://abs.twimg.com/images/themes/theme1/bg.png" TargetMode="External"/><Relationship Id="rId6286" Type="http://schemas.openxmlformats.org/officeDocument/2006/relationships/hyperlink" Target="http://abs.twimg.com/images/themes/theme8/bg.gif" TargetMode="External"/><Relationship Id="rId7337" Type="http://schemas.openxmlformats.org/officeDocument/2006/relationships/hyperlink" Target="http://pbs.twimg.com/profile_images/3747841518/bff1412748bb3f7fb389014d00107004_normal.jpeg" TargetMode="External"/><Relationship Id="rId7684" Type="http://schemas.openxmlformats.org/officeDocument/2006/relationships/hyperlink" Target="http://pbs.twimg.com/profile_images/816057004695425024/XY5iNMGp_normal.jpg" TargetMode="External"/><Relationship Id="rId8735" Type="http://schemas.openxmlformats.org/officeDocument/2006/relationships/hyperlink" Target="http://pbs.twimg.com/profile_images/784278550685753345/oGGlmlkY_normal.jpg" TargetMode="External"/><Relationship Id="rId10665" Type="http://schemas.openxmlformats.org/officeDocument/2006/relationships/hyperlink" Target="https://twitter.com/peytonie" TargetMode="External"/><Relationship Id="rId11716" Type="http://schemas.openxmlformats.org/officeDocument/2006/relationships/hyperlink" Target="https://twitter.com/funkoboy" TargetMode="External"/><Relationship Id="rId10318" Type="http://schemas.openxmlformats.org/officeDocument/2006/relationships/hyperlink" Target="https://twitter.com/littlemexii" TargetMode="External"/><Relationship Id="rId2896" Type="http://schemas.openxmlformats.org/officeDocument/2006/relationships/hyperlink" Target="https://pbs.twimg.com/profile_banners/517509150/1471504012" TargetMode="External"/><Relationship Id="rId3947" Type="http://schemas.openxmlformats.org/officeDocument/2006/relationships/hyperlink" Target="https://pbs.twimg.com/profile_banners/1482861078/1476725075" TargetMode="External"/><Relationship Id="rId868" Type="http://schemas.openxmlformats.org/officeDocument/2006/relationships/hyperlink" Target="http://t.co/cTewOALNWT" TargetMode="External"/><Relationship Id="rId1498" Type="http://schemas.openxmlformats.org/officeDocument/2006/relationships/hyperlink" Target="https://pbs.twimg.com/profile_banners/1067357574/1473007743" TargetMode="External"/><Relationship Id="rId2549" Type="http://schemas.openxmlformats.org/officeDocument/2006/relationships/hyperlink" Target="https://pbs.twimg.com/profile_banners/779907582479572992/1474779785" TargetMode="External"/><Relationship Id="rId6420" Type="http://schemas.openxmlformats.org/officeDocument/2006/relationships/hyperlink" Target="http://abs.twimg.com/images/themes/theme1/bg.png" TargetMode="External"/><Relationship Id="rId9990" Type="http://schemas.openxmlformats.org/officeDocument/2006/relationships/hyperlink" Target="http://pbs.twimg.com/profile_images/531932821221564416/ZBoAaH_E_normal.jpeg" TargetMode="External"/><Relationship Id="rId5022" Type="http://schemas.openxmlformats.org/officeDocument/2006/relationships/hyperlink" Target="http://abs.twimg.com/images/themes/theme1/bg.png" TargetMode="External"/><Relationship Id="rId8592" Type="http://schemas.openxmlformats.org/officeDocument/2006/relationships/hyperlink" Target="http://pbs.twimg.com/profile_images/112273465/twitter_pic_normal.jpg" TargetMode="External"/><Relationship Id="rId9643" Type="http://schemas.openxmlformats.org/officeDocument/2006/relationships/hyperlink" Target="http://pbs.twimg.com/profile_images/805348183035539456/GUXyABIk_normal.jpg" TargetMode="External"/><Relationship Id="rId12971" Type="http://schemas.openxmlformats.org/officeDocument/2006/relationships/hyperlink" Target="https://twitter.com/pineridgemallid" TargetMode="External"/><Relationship Id="rId7194" Type="http://schemas.openxmlformats.org/officeDocument/2006/relationships/hyperlink" Target="http://pbs.twimg.com/profile_images/816794169003782145/Kve0Gjp3_normal.jpg" TargetMode="External"/><Relationship Id="rId8245" Type="http://schemas.openxmlformats.org/officeDocument/2006/relationships/hyperlink" Target="http://pbs.twimg.com/profile_images/821565164398866432/BQvPj4Ug_normal.jpg" TargetMode="External"/><Relationship Id="rId10175" Type="http://schemas.openxmlformats.org/officeDocument/2006/relationships/hyperlink" Target="https://twitter.com/haleyrid" TargetMode="External"/><Relationship Id="rId11573" Type="http://schemas.openxmlformats.org/officeDocument/2006/relationships/hyperlink" Target="https://twitter.com/ewokxqueen" TargetMode="External"/><Relationship Id="rId12624" Type="http://schemas.openxmlformats.org/officeDocument/2006/relationships/hyperlink" Target="https://twitter.com/amiraclegcole" TargetMode="External"/><Relationship Id="rId1632" Type="http://schemas.openxmlformats.org/officeDocument/2006/relationships/hyperlink" Target="https://pbs.twimg.com/profile_banners/324087577/1475895256" TargetMode="External"/><Relationship Id="rId11226" Type="http://schemas.openxmlformats.org/officeDocument/2006/relationships/hyperlink" Target="https://twitter.com/rvz7" TargetMode="External"/><Relationship Id="rId4855" Type="http://schemas.openxmlformats.org/officeDocument/2006/relationships/hyperlink" Target="http://pbs.twimg.com/profile_background_images/390823294/x50c24c935a455aac9dac79d0d6d06e7.png" TargetMode="External"/><Relationship Id="rId5906" Type="http://schemas.openxmlformats.org/officeDocument/2006/relationships/hyperlink" Target="http://pbs.twimg.com/profile_background_images/655188895911407616/wEAKpmO0.png" TargetMode="External"/><Relationship Id="rId3457" Type="http://schemas.openxmlformats.org/officeDocument/2006/relationships/hyperlink" Target="https://pbs.twimg.com/profile_banners/64832870/1483860135" TargetMode="External"/><Relationship Id="rId4508" Type="http://schemas.openxmlformats.org/officeDocument/2006/relationships/hyperlink" Target="http://abs.twimg.com/images/themes/theme1/bg.png" TargetMode="External"/><Relationship Id="rId378" Type="http://schemas.openxmlformats.org/officeDocument/2006/relationships/hyperlink" Target="https://t.co/RQqNxN33xZ" TargetMode="External"/><Relationship Id="rId2059" Type="http://schemas.openxmlformats.org/officeDocument/2006/relationships/hyperlink" Target="https://pbs.twimg.com/profile_banners/474497547/1438826105" TargetMode="External"/><Relationship Id="rId12481" Type="http://schemas.openxmlformats.org/officeDocument/2006/relationships/hyperlink" Target="https://twitter.com/nelson_taytay" TargetMode="External"/><Relationship Id="rId2540" Type="http://schemas.openxmlformats.org/officeDocument/2006/relationships/hyperlink" Target="https://pbs.twimg.com/profile_banners/356426840/1467897956" TargetMode="External"/><Relationship Id="rId9153" Type="http://schemas.openxmlformats.org/officeDocument/2006/relationships/hyperlink" Target="http://pbs.twimg.com/profile_images/821606008095199232/qxj2it7J_normal.jpg" TargetMode="External"/><Relationship Id="rId11083" Type="http://schemas.openxmlformats.org/officeDocument/2006/relationships/hyperlink" Target="https://twitter.com/hallysandy" TargetMode="External"/><Relationship Id="rId12134" Type="http://schemas.openxmlformats.org/officeDocument/2006/relationships/hyperlink" Target="https://twitter.com/unhallowedjit" TargetMode="External"/><Relationship Id="rId512" Type="http://schemas.openxmlformats.org/officeDocument/2006/relationships/hyperlink" Target="https://t.co/93L5jduZFh" TargetMode="External"/><Relationship Id="rId1142" Type="http://schemas.openxmlformats.org/officeDocument/2006/relationships/hyperlink" Target="https://t.co/KuGN72nQ9E" TargetMode="External"/><Relationship Id="rId4365" Type="http://schemas.openxmlformats.org/officeDocument/2006/relationships/hyperlink" Target="http://abs.twimg.com/images/themes/theme1/bg.png" TargetMode="External"/><Relationship Id="rId5763" Type="http://schemas.openxmlformats.org/officeDocument/2006/relationships/hyperlink" Target="http://abs.twimg.com/images/themes/theme8/bg.gif" TargetMode="External"/><Relationship Id="rId6814" Type="http://schemas.openxmlformats.org/officeDocument/2006/relationships/hyperlink" Target="http://abs.twimg.com/images/themes/theme18/bg.gif" TargetMode="External"/><Relationship Id="rId4018" Type="http://schemas.openxmlformats.org/officeDocument/2006/relationships/hyperlink" Target="https://pbs.twimg.com/profile_banners/2225545238/1471117659" TargetMode="External"/><Relationship Id="rId5416" Type="http://schemas.openxmlformats.org/officeDocument/2006/relationships/hyperlink" Target="http://pbs.twimg.com/profile_background_images/378800000108568495/56d674cb9f318f9eeed35507e8bdd165.jpeg" TargetMode="External"/><Relationship Id="rId8986" Type="http://schemas.openxmlformats.org/officeDocument/2006/relationships/hyperlink" Target="http://pbs.twimg.com/profile_images/818849218404225024/YINCVLcq_normal.jpg" TargetMode="External"/><Relationship Id="rId11967" Type="http://schemas.openxmlformats.org/officeDocument/2006/relationships/hyperlink" Target="https://twitter.com/nena_pj" TargetMode="External"/><Relationship Id="rId7588" Type="http://schemas.openxmlformats.org/officeDocument/2006/relationships/hyperlink" Target="http://pbs.twimg.com/profile_images/807233870152273920/u3zvXmcc_normal.jpg" TargetMode="External"/><Relationship Id="rId8639" Type="http://schemas.openxmlformats.org/officeDocument/2006/relationships/hyperlink" Target="http://pbs.twimg.com/profile_images/805280693408374785/3srEuF1w_normal.jpg" TargetMode="External"/><Relationship Id="rId10569" Type="http://schemas.openxmlformats.org/officeDocument/2006/relationships/hyperlink" Target="https://twitter.com/cute_caitie" TargetMode="External"/><Relationship Id="rId13042" Type="http://schemas.openxmlformats.org/officeDocument/2006/relationships/hyperlink" Target="https://twitter.com/keepinserena" TargetMode="External"/><Relationship Id="rId2050" Type="http://schemas.openxmlformats.org/officeDocument/2006/relationships/hyperlink" Target="https://pbs.twimg.com/profile_banners/871929865/1452699457" TargetMode="External"/><Relationship Id="rId3101" Type="http://schemas.openxmlformats.org/officeDocument/2006/relationships/hyperlink" Target="https://pbs.twimg.com/profile_banners/16403097/1481592082" TargetMode="External"/><Relationship Id="rId6671" Type="http://schemas.openxmlformats.org/officeDocument/2006/relationships/hyperlink" Target="http://abs.twimg.com/images/themes/theme1/bg.png" TargetMode="External"/><Relationship Id="rId7722" Type="http://schemas.openxmlformats.org/officeDocument/2006/relationships/hyperlink" Target="http://pbs.twimg.com/profile_images/791120890616479744/O50I-ogh_normal.jpg" TargetMode="External"/><Relationship Id="rId5273" Type="http://schemas.openxmlformats.org/officeDocument/2006/relationships/hyperlink" Target="http://abs.twimg.com/images/themes/theme9/bg.gif" TargetMode="External"/><Relationship Id="rId6324" Type="http://schemas.openxmlformats.org/officeDocument/2006/relationships/hyperlink" Target="http://pbs.twimg.com/profile_background_images/350172985/a__53_.jpg" TargetMode="External"/><Relationship Id="rId10703" Type="http://schemas.openxmlformats.org/officeDocument/2006/relationships/hyperlink" Target="https://twitter.com/alexxxgallagher" TargetMode="External"/><Relationship Id="rId8496" Type="http://schemas.openxmlformats.org/officeDocument/2006/relationships/hyperlink" Target="http://pbs.twimg.com/profile_images/821260655336431616/tgLO6zz3_normal.jpg" TargetMode="External"/><Relationship Id="rId9547" Type="http://schemas.openxmlformats.org/officeDocument/2006/relationships/hyperlink" Target="http://pbs.twimg.com/profile_images/819723387828322304/7bdtBKMt_normal.jpg" TargetMode="External"/><Relationship Id="rId9894" Type="http://schemas.openxmlformats.org/officeDocument/2006/relationships/hyperlink" Target="http://pbs.twimg.com/profile_images/694137035569913856/gscvE75j_normal.jpg" TargetMode="External"/><Relationship Id="rId12875" Type="http://schemas.openxmlformats.org/officeDocument/2006/relationships/hyperlink" Target="https://twitter.com/sammylopez7431" TargetMode="External"/><Relationship Id="rId1883" Type="http://schemas.openxmlformats.org/officeDocument/2006/relationships/hyperlink" Target="https://pbs.twimg.com/profile_banners/2230516590/1478831102" TargetMode="External"/><Relationship Id="rId2934" Type="http://schemas.openxmlformats.org/officeDocument/2006/relationships/hyperlink" Target="https://pbs.twimg.com/profile_banners/2904280031/1483831168" TargetMode="External"/><Relationship Id="rId7098" Type="http://schemas.openxmlformats.org/officeDocument/2006/relationships/hyperlink" Target="http://pbs.twimg.com/profile_images/1465723634/fwb_normal.jpg" TargetMode="External"/><Relationship Id="rId8149" Type="http://schemas.openxmlformats.org/officeDocument/2006/relationships/hyperlink" Target="http://abs.twimg.com/sticky/default_profile_images/default_profile_0_normal.png" TargetMode="External"/><Relationship Id="rId11477" Type="http://schemas.openxmlformats.org/officeDocument/2006/relationships/hyperlink" Target="https://twitter.com/katelynjewel28" TargetMode="External"/><Relationship Id="rId12528" Type="http://schemas.openxmlformats.org/officeDocument/2006/relationships/hyperlink" Target="https://twitter.com/bennettcartoons" TargetMode="External"/><Relationship Id="rId906" Type="http://schemas.openxmlformats.org/officeDocument/2006/relationships/hyperlink" Target="https://t.co/dgyQysFT1Z" TargetMode="External"/><Relationship Id="rId1536" Type="http://schemas.openxmlformats.org/officeDocument/2006/relationships/hyperlink" Target="https://pbs.twimg.com/profile_banners/358546943/1484246854" TargetMode="External"/><Relationship Id="rId10079" Type="http://schemas.openxmlformats.org/officeDocument/2006/relationships/hyperlink" Target="https://twitter.com/jdforshort" TargetMode="External"/><Relationship Id="rId4759" Type="http://schemas.openxmlformats.org/officeDocument/2006/relationships/hyperlink" Target="http://abs.twimg.com/images/themes/theme1/bg.png" TargetMode="External"/><Relationship Id="rId8630" Type="http://schemas.openxmlformats.org/officeDocument/2006/relationships/hyperlink" Target="http://pbs.twimg.com/profile_images/786047333079191553/fF7XFc8d_normal.jpg" TargetMode="External"/><Relationship Id="rId10560" Type="http://schemas.openxmlformats.org/officeDocument/2006/relationships/hyperlink" Target="https://twitter.com/justine_oct31" TargetMode="External"/><Relationship Id="rId11611" Type="http://schemas.openxmlformats.org/officeDocument/2006/relationships/hyperlink" Target="https://twitter.com/soulciable" TargetMode="External"/><Relationship Id="rId6181" Type="http://schemas.openxmlformats.org/officeDocument/2006/relationships/hyperlink" Target="http://abs.twimg.com/images/themes/theme1/bg.png" TargetMode="External"/><Relationship Id="rId7232" Type="http://schemas.openxmlformats.org/officeDocument/2006/relationships/hyperlink" Target="http://pbs.twimg.com/profile_images/586789238303129601/9YnN6OYl_normal.png" TargetMode="External"/><Relationship Id="rId10213" Type="http://schemas.openxmlformats.org/officeDocument/2006/relationships/hyperlink" Target="https://twitter.com/no_boot_device" TargetMode="External"/><Relationship Id="rId2791" Type="http://schemas.openxmlformats.org/officeDocument/2006/relationships/hyperlink" Target="https://pbs.twimg.com/profile_banners/196010866/1462155286" TargetMode="External"/><Relationship Id="rId12385" Type="http://schemas.openxmlformats.org/officeDocument/2006/relationships/hyperlink" Target="https://twitter.com/catlovertamjo" TargetMode="External"/><Relationship Id="rId763" Type="http://schemas.openxmlformats.org/officeDocument/2006/relationships/hyperlink" Target="https://t.co/DByWt45HZj" TargetMode="External"/><Relationship Id="rId1393" Type="http://schemas.openxmlformats.org/officeDocument/2006/relationships/hyperlink" Target="https://pbs.twimg.com/profile_banners/731610426/1484182842" TargetMode="External"/><Relationship Id="rId2444" Type="http://schemas.openxmlformats.org/officeDocument/2006/relationships/hyperlink" Target="https://pbs.twimg.com/profile_banners/2711504601/1478916124" TargetMode="External"/><Relationship Id="rId3842" Type="http://schemas.openxmlformats.org/officeDocument/2006/relationships/hyperlink" Target="https://pbs.twimg.com/profile_banners/1382511362/1446486955" TargetMode="External"/><Relationship Id="rId9057" Type="http://schemas.openxmlformats.org/officeDocument/2006/relationships/hyperlink" Target="http://pbs.twimg.com/profile_images/782307499290529792/7rgicQWk_normal.jpg" TargetMode="External"/><Relationship Id="rId12038" Type="http://schemas.openxmlformats.org/officeDocument/2006/relationships/hyperlink" Target="https://twitter.com/shutup_autumn" TargetMode="External"/><Relationship Id="rId416" Type="http://schemas.openxmlformats.org/officeDocument/2006/relationships/hyperlink" Target="https://t.co/NCAzUvqojI" TargetMode="External"/><Relationship Id="rId1046" Type="http://schemas.openxmlformats.org/officeDocument/2006/relationships/hyperlink" Target="https://t.co/DByWt45HZj" TargetMode="External"/><Relationship Id="rId5667" Type="http://schemas.openxmlformats.org/officeDocument/2006/relationships/hyperlink" Target="http://abs.twimg.com/images/themes/theme1/bg.png" TargetMode="External"/><Relationship Id="rId6718" Type="http://schemas.openxmlformats.org/officeDocument/2006/relationships/hyperlink" Target="http://pbs.twimg.com/profile_background_images/378800000179583530/_BFVwMmY.jpeg" TargetMode="External"/><Relationship Id="rId4269" Type="http://schemas.openxmlformats.org/officeDocument/2006/relationships/hyperlink" Target="http://pbs.twimg.com/profile_background_images/378800000143841361/9s8Q4efI.jpeg" TargetMode="External"/><Relationship Id="rId8140" Type="http://schemas.openxmlformats.org/officeDocument/2006/relationships/hyperlink" Target="http://abs.twimg.com/sticky/default_profile_images/default_profile_3_normal.png" TargetMode="External"/><Relationship Id="rId10070" Type="http://schemas.openxmlformats.org/officeDocument/2006/relationships/hyperlink" Target="https://twitter.com/crazypompeo" TargetMode="External"/><Relationship Id="rId11121" Type="http://schemas.openxmlformats.org/officeDocument/2006/relationships/hyperlink" Target="https://twitter.com/chellllylashay" TargetMode="External"/><Relationship Id="rId4750" Type="http://schemas.openxmlformats.org/officeDocument/2006/relationships/hyperlink" Target="http://abs.twimg.com/images/themes/theme1/bg.png" TargetMode="External"/><Relationship Id="rId5801" Type="http://schemas.openxmlformats.org/officeDocument/2006/relationships/hyperlink" Target="http://pbs.twimg.com/profile_background_images/53680704/nvintheair.br.jpg" TargetMode="External"/><Relationship Id="rId3352" Type="http://schemas.openxmlformats.org/officeDocument/2006/relationships/hyperlink" Target="https://pbs.twimg.com/profile_banners/444372068/1432119513" TargetMode="External"/><Relationship Id="rId4403" Type="http://schemas.openxmlformats.org/officeDocument/2006/relationships/hyperlink" Target="http://abs.twimg.com/images/themes/theme11/bg.gif" TargetMode="External"/><Relationship Id="rId273" Type="http://schemas.openxmlformats.org/officeDocument/2006/relationships/hyperlink" Target="https://t.co/nrH1sZXBkS" TargetMode="External"/><Relationship Id="rId3005" Type="http://schemas.openxmlformats.org/officeDocument/2006/relationships/hyperlink" Target="https://pbs.twimg.com/profile_banners/816777029857214464/1483570117" TargetMode="External"/><Relationship Id="rId6575" Type="http://schemas.openxmlformats.org/officeDocument/2006/relationships/hyperlink" Target="http://abs.twimg.com/images/themes/theme1/bg.png" TargetMode="External"/><Relationship Id="rId7626" Type="http://schemas.openxmlformats.org/officeDocument/2006/relationships/hyperlink" Target="http://pbs.twimg.com/profile_images/726955294547402753/NMD8rjp4_normal.jpg" TargetMode="External"/><Relationship Id="rId7973" Type="http://schemas.openxmlformats.org/officeDocument/2006/relationships/hyperlink" Target="http://pbs.twimg.com/profile_images/807769665292341249/OvJY692l_normal.jpg" TargetMode="External"/><Relationship Id="rId10954" Type="http://schemas.openxmlformats.org/officeDocument/2006/relationships/hyperlink" Target="https://twitter.com/travelnron" TargetMode="External"/><Relationship Id="rId5177" Type="http://schemas.openxmlformats.org/officeDocument/2006/relationships/hyperlink" Target="http://abs.twimg.com/images/themes/theme1/bg.png" TargetMode="External"/><Relationship Id="rId6228" Type="http://schemas.openxmlformats.org/officeDocument/2006/relationships/hyperlink" Target="http://pbs.twimg.com/profile_background_images/623519966810144768/uWBu2sZa.png" TargetMode="External"/><Relationship Id="rId10607" Type="http://schemas.openxmlformats.org/officeDocument/2006/relationships/hyperlink" Target="https://twitter.com/stanislav6hn" TargetMode="External"/><Relationship Id="rId9798" Type="http://schemas.openxmlformats.org/officeDocument/2006/relationships/hyperlink" Target="http://pbs.twimg.com/profile_images/671781359514292225/ZIPnKXKi_normal.jpg" TargetMode="External"/><Relationship Id="rId12779" Type="http://schemas.openxmlformats.org/officeDocument/2006/relationships/hyperlink" Target="https://twitter.com/alldatcasss" TargetMode="External"/><Relationship Id="rId1787" Type="http://schemas.openxmlformats.org/officeDocument/2006/relationships/hyperlink" Target="https://pbs.twimg.com/profile_banners/21041737/1401333236" TargetMode="External"/><Relationship Id="rId2838" Type="http://schemas.openxmlformats.org/officeDocument/2006/relationships/hyperlink" Target="https://pbs.twimg.com/profile_banners/112797251/1459289659" TargetMode="External"/><Relationship Id="rId4260" Type="http://schemas.openxmlformats.org/officeDocument/2006/relationships/hyperlink" Target="http://abs.twimg.com/images/themes/theme1/bg.png" TargetMode="External"/><Relationship Id="rId5311" Type="http://schemas.openxmlformats.org/officeDocument/2006/relationships/hyperlink" Target="http://abs.twimg.com/images/themes/theme1/bg.png" TargetMode="External"/><Relationship Id="rId8881" Type="http://schemas.openxmlformats.org/officeDocument/2006/relationships/hyperlink" Target="http://pbs.twimg.com/profile_images/821179917459197952/JoENzVXD_normal.jpg" TargetMode="External"/><Relationship Id="rId9932" Type="http://schemas.openxmlformats.org/officeDocument/2006/relationships/hyperlink" Target="http://pbs.twimg.com/profile_images/821259283060948992/zGodejno_normal.jpg" TargetMode="External"/><Relationship Id="rId7483" Type="http://schemas.openxmlformats.org/officeDocument/2006/relationships/hyperlink" Target="http://pbs.twimg.com/profile_images/795191120510619648/D0WlYeDg_normal.jpg" TargetMode="External"/><Relationship Id="rId8534" Type="http://schemas.openxmlformats.org/officeDocument/2006/relationships/hyperlink" Target="http://pbs.twimg.com/profile_images/801816730666500096/A5fOBMSa_normal.jpg" TargetMode="External"/><Relationship Id="rId10464" Type="http://schemas.openxmlformats.org/officeDocument/2006/relationships/hyperlink" Target="https://twitter.com/lifeofpipe" TargetMode="External"/><Relationship Id="rId11862" Type="http://schemas.openxmlformats.org/officeDocument/2006/relationships/hyperlink" Target="https://twitter.com/emilykrock" TargetMode="External"/><Relationship Id="rId12913" Type="http://schemas.openxmlformats.org/officeDocument/2006/relationships/hyperlink" Target="https://twitter.com/italianfreckles" TargetMode="External"/><Relationship Id="rId1921" Type="http://schemas.openxmlformats.org/officeDocument/2006/relationships/hyperlink" Target="https://pbs.twimg.com/profile_banners/4113578133/1446660107" TargetMode="External"/><Relationship Id="rId6085" Type="http://schemas.openxmlformats.org/officeDocument/2006/relationships/hyperlink" Target="http://abs.twimg.com/images/themes/theme1/bg.png" TargetMode="External"/><Relationship Id="rId7136" Type="http://schemas.openxmlformats.org/officeDocument/2006/relationships/hyperlink" Target="http://pbs.twimg.com/profile_images/819830299093778433/FC2MU8By_normal.jpg" TargetMode="External"/><Relationship Id="rId10117" Type="http://schemas.openxmlformats.org/officeDocument/2006/relationships/hyperlink" Target="https://twitter.com/freebieradar" TargetMode="External"/><Relationship Id="rId11515" Type="http://schemas.openxmlformats.org/officeDocument/2006/relationships/hyperlink" Target="https://twitter.com/jerzdevl2000" TargetMode="External"/><Relationship Id="rId1297" Type="http://schemas.openxmlformats.org/officeDocument/2006/relationships/hyperlink" Target="https://pbs.twimg.com/profile_banners/2485343272/1484588540" TargetMode="External"/><Relationship Id="rId2695" Type="http://schemas.openxmlformats.org/officeDocument/2006/relationships/hyperlink" Target="https://pbs.twimg.com/profile_banners/28700125/1452386509" TargetMode="External"/><Relationship Id="rId3746" Type="http://schemas.openxmlformats.org/officeDocument/2006/relationships/hyperlink" Target="https://pbs.twimg.com/profile_banners/1719615512/1477669983" TargetMode="External"/><Relationship Id="rId12289" Type="http://schemas.openxmlformats.org/officeDocument/2006/relationships/hyperlink" Target="https://twitter.com/wes10" TargetMode="External"/><Relationship Id="rId667" Type="http://schemas.openxmlformats.org/officeDocument/2006/relationships/hyperlink" Target="https://t.co/O7EjkKxSld" TargetMode="External"/><Relationship Id="rId2348" Type="http://schemas.openxmlformats.org/officeDocument/2006/relationships/hyperlink" Target="https://pbs.twimg.com/profile_banners/24543485/1456091336" TargetMode="External"/><Relationship Id="rId6969" Type="http://schemas.openxmlformats.org/officeDocument/2006/relationships/hyperlink" Target="http://pbs.twimg.com/profile_images/819529848213426176/uhHLzs-r_normal.jpg" TargetMode="External"/><Relationship Id="rId12770" Type="http://schemas.openxmlformats.org/officeDocument/2006/relationships/hyperlink" Target="https://twitter.com/tmj_mn_retail" TargetMode="External"/><Relationship Id="rId8391" Type="http://schemas.openxmlformats.org/officeDocument/2006/relationships/hyperlink" Target="http://abs.twimg.com/sticky/default_profile_images/default_profile_4_normal.png" TargetMode="External"/><Relationship Id="rId9442" Type="http://schemas.openxmlformats.org/officeDocument/2006/relationships/hyperlink" Target="http://pbs.twimg.com/profile_images/820837733052489730/53yjyEb-_normal.jpg" TargetMode="External"/><Relationship Id="rId11372" Type="http://schemas.openxmlformats.org/officeDocument/2006/relationships/hyperlink" Target="https://twitter.com/milkoes" TargetMode="External"/><Relationship Id="rId12423" Type="http://schemas.openxmlformats.org/officeDocument/2006/relationships/hyperlink" Target="https://twitter.com/vontearion" TargetMode="External"/><Relationship Id="rId801" Type="http://schemas.openxmlformats.org/officeDocument/2006/relationships/hyperlink" Target="https://t.co/Nwp576j0yr" TargetMode="External"/><Relationship Id="rId1431" Type="http://schemas.openxmlformats.org/officeDocument/2006/relationships/hyperlink" Target="https://pbs.twimg.com/profile_banners/2358803402/1480008158" TargetMode="External"/><Relationship Id="rId8044" Type="http://schemas.openxmlformats.org/officeDocument/2006/relationships/hyperlink" Target="http://pbs.twimg.com/profile_images/798253407958081538/_utLYjcF_normal.jpg" TargetMode="External"/><Relationship Id="rId11025" Type="http://schemas.openxmlformats.org/officeDocument/2006/relationships/hyperlink" Target="https://twitter.com/gregmoss41" TargetMode="External"/><Relationship Id="rId4654" Type="http://schemas.openxmlformats.org/officeDocument/2006/relationships/hyperlink" Target="http://pbs.twimg.com/profile_background_images/439432634951688192/ETT4gJuf.jpeg" TargetMode="External"/><Relationship Id="rId3256" Type="http://schemas.openxmlformats.org/officeDocument/2006/relationships/hyperlink" Target="https://pbs.twimg.com/profile_banners/703395567221608450/1480794216" TargetMode="External"/><Relationship Id="rId4307" Type="http://schemas.openxmlformats.org/officeDocument/2006/relationships/hyperlink" Target="http://pbs.twimg.com/profile_background_images/510244865892810754/t1dVUJzp.jpeg" TargetMode="External"/><Relationship Id="rId5705" Type="http://schemas.openxmlformats.org/officeDocument/2006/relationships/hyperlink" Target="http://abs.twimg.com/images/themes/theme1/bg.png" TargetMode="External"/><Relationship Id="rId177" Type="http://schemas.openxmlformats.org/officeDocument/2006/relationships/hyperlink" Target="https://t.co/UU2kAsQ5Ai" TargetMode="External"/><Relationship Id="rId7877" Type="http://schemas.openxmlformats.org/officeDocument/2006/relationships/hyperlink" Target="http://pbs.twimg.com/profile_images/817967761578225664/TKRjU_7D_normal.jpg" TargetMode="External"/><Relationship Id="rId8928" Type="http://schemas.openxmlformats.org/officeDocument/2006/relationships/hyperlink" Target="http://pbs.twimg.com/profile_images/811368161253715972/Ss_ANs10_normal.jpg" TargetMode="External"/><Relationship Id="rId10858" Type="http://schemas.openxmlformats.org/officeDocument/2006/relationships/hyperlink" Target="https://twitter.com/jimdaniels_jd" TargetMode="External"/><Relationship Id="rId11909" Type="http://schemas.openxmlformats.org/officeDocument/2006/relationships/hyperlink" Target="https://twitter.com/sassy__cat6" TargetMode="External"/><Relationship Id="rId6479" Type="http://schemas.openxmlformats.org/officeDocument/2006/relationships/hyperlink" Target="http://pbs.twimg.com/profile_background_images/489213897212035072/6e15AjXx.png" TargetMode="External"/><Relationship Id="rId12280" Type="http://schemas.openxmlformats.org/officeDocument/2006/relationships/hyperlink" Target="https://twitter.com/janellemurillo" TargetMode="External"/><Relationship Id="rId6960" Type="http://schemas.openxmlformats.org/officeDocument/2006/relationships/hyperlink" Target="http://pbs.twimg.com/profile_images/1558296400/image_normal.jpg" TargetMode="External"/><Relationship Id="rId311" Type="http://schemas.openxmlformats.org/officeDocument/2006/relationships/hyperlink" Target="http://t.co/ZF4V0D4BZV" TargetMode="External"/><Relationship Id="rId5562" Type="http://schemas.openxmlformats.org/officeDocument/2006/relationships/hyperlink" Target="http://pbs.twimg.com/profile_background_images/315482214/Twitter-BG_2_bg-image.jpg" TargetMode="External"/><Relationship Id="rId6613" Type="http://schemas.openxmlformats.org/officeDocument/2006/relationships/hyperlink" Target="http://abs.twimg.com/images/themes/theme1/bg.png" TargetMode="External"/><Relationship Id="rId4164" Type="http://schemas.openxmlformats.org/officeDocument/2006/relationships/hyperlink" Target="http://pbs.twimg.com/profile_background_images/373500266/oranges.png" TargetMode="External"/><Relationship Id="rId5215" Type="http://schemas.openxmlformats.org/officeDocument/2006/relationships/hyperlink" Target="http://abs.twimg.com/images/themes/theme1/bg.png" TargetMode="External"/><Relationship Id="rId8785" Type="http://schemas.openxmlformats.org/officeDocument/2006/relationships/hyperlink" Target="http://pbs.twimg.com/profile_images/808020493265670144/DeW_6r_g_normal.jpg" TargetMode="External"/><Relationship Id="rId9836" Type="http://schemas.openxmlformats.org/officeDocument/2006/relationships/hyperlink" Target="http://pbs.twimg.com/profile_images/723941539127259136/8BH0bq5r_normal.jpg" TargetMode="External"/><Relationship Id="rId7387" Type="http://schemas.openxmlformats.org/officeDocument/2006/relationships/hyperlink" Target="http://pbs.twimg.com/profile_images/817782949613596672/HjQK-NL4_normal.jpg" TargetMode="External"/><Relationship Id="rId8438" Type="http://schemas.openxmlformats.org/officeDocument/2006/relationships/hyperlink" Target="http://pbs.twimg.com/profile_images/805132307623383040/SvGjteNn_normal.jpg" TargetMode="External"/><Relationship Id="rId11766" Type="http://schemas.openxmlformats.org/officeDocument/2006/relationships/hyperlink" Target="https://twitter.com/danvon1" TargetMode="External"/><Relationship Id="rId12817" Type="http://schemas.openxmlformats.org/officeDocument/2006/relationships/hyperlink" Target="https://twitter.com/mrszookeeper" TargetMode="External"/><Relationship Id="rId1825" Type="http://schemas.openxmlformats.org/officeDocument/2006/relationships/hyperlink" Target="https://pbs.twimg.com/profile_banners/202940492/1472469497" TargetMode="External"/><Relationship Id="rId10368" Type="http://schemas.openxmlformats.org/officeDocument/2006/relationships/hyperlink" Target="https://twitter.com/qrunchy" TargetMode="External"/><Relationship Id="rId11419" Type="http://schemas.openxmlformats.org/officeDocument/2006/relationships/hyperlink" Target="https://twitter.com/kirstencherise" TargetMode="External"/><Relationship Id="rId3997" Type="http://schemas.openxmlformats.org/officeDocument/2006/relationships/hyperlink" Target="https://pbs.twimg.com/profile_banners/4383856234/1472706091" TargetMode="External"/><Relationship Id="rId11900" Type="http://schemas.openxmlformats.org/officeDocument/2006/relationships/hyperlink" Target="https://twitter.com/chaann_misha" TargetMode="External"/><Relationship Id="rId2599" Type="http://schemas.openxmlformats.org/officeDocument/2006/relationships/hyperlink" Target="https://pbs.twimg.com/profile_banners/727595953444691968/1476665260" TargetMode="External"/><Relationship Id="rId6470" Type="http://schemas.openxmlformats.org/officeDocument/2006/relationships/hyperlink" Target="http://pbs.twimg.com/profile_background_images/572123624354488320/SF4yigzs.png" TargetMode="External"/><Relationship Id="rId7521" Type="http://schemas.openxmlformats.org/officeDocument/2006/relationships/hyperlink" Target="http://pbs.twimg.com/profile_images/796087577430331393/ofvGE5pf_normal.jpg" TargetMode="External"/><Relationship Id="rId10502" Type="http://schemas.openxmlformats.org/officeDocument/2006/relationships/hyperlink" Target="https://twitter.com/undergroundgato" TargetMode="External"/><Relationship Id="rId5072" Type="http://schemas.openxmlformats.org/officeDocument/2006/relationships/hyperlink" Target="http://abs.twimg.com/images/themes/theme10/bg.gif" TargetMode="External"/><Relationship Id="rId6123" Type="http://schemas.openxmlformats.org/officeDocument/2006/relationships/hyperlink" Target="http://abs.twimg.com/images/themes/theme1/bg.png" TargetMode="External"/><Relationship Id="rId9693" Type="http://schemas.openxmlformats.org/officeDocument/2006/relationships/hyperlink" Target="http://pbs.twimg.com/profile_images/378800000348212921/f508391a7096a0ae4f232ea1563d3759_normal.jpeg" TargetMode="External"/><Relationship Id="rId12674" Type="http://schemas.openxmlformats.org/officeDocument/2006/relationships/hyperlink" Target="https://twitter.com/bemyguestbaby" TargetMode="External"/><Relationship Id="rId1682" Type="http://schemas.openxmlformats.org/officeDocument/2006/relationships/hyperlink" Target="https://pbs.twimg.com/profile_banners/405322637/1473040140" TargetMode="External"/><Relationship Id="rId2733" Type="http://schemas.openxmlformats.org/officeDocument/2006/relationships/hyperlink" Target="https://pbs.twimg.com/profile_banners/15074763/1483661573" TargetMode="External"/><Relationship Id="rId8295" Type="http://schemas.openxmlformats.org/officeDocument/2006/relationships/hyperlink" Target="http://pbs.twimg.com/profile_images/821109226626027520/XwTFBQsx_normal.jpg" TargetMode="External"/><Relationship Id="rId9346" Type="http://schemas.openxmlformats.org/officeDocument/2006/relationships/hyperlink" Target="http://pbs.twimg.com/profile_images/818948403610554368/tozmBcB5_normal.jpg" TargetMode="External"/><Relationship Id="rId11276" Type="http://schemas.openxmlformats.org/officeDocument/2006/relationships/hyperlink" Target="https://twitter.com/shomysho2" TargetMode="External"/><Relationship Id="rId12327" Type="http://schemas.openxmlformats.org/officeDocument/2006/relationships/hyperlink" Target="https://twitter.com/b3n_ifit" TargetMode="External"/><Relationship Id="rId705" Type="http://schemas.openxmlformats.org/officeDocument/2006/relationships/hyperlink" Target="https://t.co/DByWt45HZj" TargetMode="External"/><Relationship Id="rId1335" Type="http://schemas.openxmlformats.org/officeDocument/2006/relationships/hyperlink" Target="https://pbs.twimg.com/profile_banners/269556646/1458106169" TargetMode="External"/><Relationship Id="rId5956" Type="http://schemas.openxmlformats.org/officeDocument/2006/relationships/hyperlink" Target="http://abs.twimg.com/images/themes/theme1/bg.png" TargetMode="External"/><Relationship Id="rId41" Type="http://schemas.openxmlformats.org/officeDocument/2006/relationships/hyperlink" Target="https://t.co/cLLZtsFHZB" TargetMode="External"/><Relationship Id="rId4558" Type="http://schemas.openxmlformats.org/officeDocument/2006/relationships/hyperlink" Target="http://pbs.twimg.com/profile_background_images/621406747647995904/-2-KRgMX.jpg" TargetMode="External"/><Relationship Id="rId5609" Type="http://schemas.openxmlformats.org/officeDocument/2006/relationships/hyperlink" Target="http://pbs.twimg.com/profile_background_images/772498794/2d85521b5b01e54a68e34b0e059b70c4.jpeg" TargetMode="External"/><Relationship Id="rId7031" Type="http://schemas.openxmlformats.org/officeDocument/2006/relationships/hyperlink" Target="http://pbs.twimg.com/profile_images/815070951834611713/m-uFwsfD_normal.jpg" TargetMode="External"/><Relationship Id="rId11410" Type="http://schemas.openxmlformats.org/officeDocument/2006/relationships/hyperlink" Target="https://twitter.com/danthevalencia" TargetMode="External"/><Relationship Id="rId10012" Type="http://schemas.openxmlformats.org/officeDocument/2006/relationships/hyperlink" Target="http://pbs.twimg.com/profile_images/816525341657337856/dvCkZuF4_normal.jpg" TargetMode="External"/><Relationship Id="rId2590" Type="http://schemas.openxmlformats.org/officeDocument/2006/relationships/hyperlink" Target="https://pbs.twimg.com/profile_banners/2761537787/1482896803" TargetMode="External"/><Relationship Id="rId3641" Type="http://schemas.openxmlformats.org/officeDocument/2006/relationships/hyperlink" Target="https://pbs.twimg.com/profile_banners/705882242/1417208565" TargetMode="External"/><Relationship Id="rId12184" Type="http://schemas.openxmlformats.org/officeDocument/2006/relationships/hyperlink" Target="https://twitter.com/nataliehiller" TargetMode="External"/><Relationship Id="rId562" Type="http://schemas.openxmlformats.org/officeDocument/2006/relationships/hyperlink" Target="http://t.co/hzX9JFZUn3" TargetMode="External"/><Relationship Id="rId1192" Type="http://schemas.openxmlformats.org/officeDocument/2006/relationships/hyperlink" Target="http://t.co/fGo5M7sKGy" TargetMode="External"/><Relationship Id="rId2243" Type="http://schemas.openxmlformats.org/officeDocument/2006/relationships/hyperlink" Target="https://pbs.twimg.com/profile_banners/1418745782/1477497574" TargetMode="External"/><Relationship Id="rId6864" Type="http://schemas.openxmlformats.org/officeDocument/2006/relationships/hyperlink" Target="http://abs.twimg.com/images/themes/theme1/bg.png" TargetMode="External"/><Relationship Id="rId7915" Type="http://schemas.openxmlformats.org/officeDocument/2006/relationships/hyperlink" Target="http://pbs.twimg.com/profile_images/680889019073454080/GMxn5fuf_normal.jpg" TargetMode="External"/><Relationship Id="rId215" Type="http://schemas.openxmlformats.org/officeDocument/2006/relationships/hyperlink" Target="http://t.co/GjbAhi5bBw" TargetMode="External"/><Relationship Id="rId5466" Type="http://schemas.openxmlformats.org/officeDocument/2006/relationships/hyperlink" Target="http://abs.twimg.com/images/themes/theme1/bg.png" TargetMode="External"/><Relationship Id="rId6517" Type="http://schemas.openxmlformats.org/officeDocument/2006/relationships/hyperlink" Target="http://abs.twimg.com/images/themes/theme1/bg.png" TargetMode="External"/><Relationship Id="rId4068" Type="http://schemas.openxmlformats.org/officeDocument/2006/relationships/hyperlink" Target="http://abs.twimg.com/images/themes/theme1/bg.png" TargetMode="External"/><Relationship Id="rId5119" Type="http://schemas.openxmlformats.org/officeDocument/2006/relationships/hyperlink" Target="http://abs.twimg.com/images/themes/theme1/bg.png" TargetMode="External"/><Relationship Id="rId8689" Type="http://schemas.openxmlformats.org/officeDocument/2006/relationships/hyperlink" Target="http://pbs.twimg.com/profile_images/666789645196267520/n4Q9z16u_normal.jpg" TargetMode="External"/><Relationship Id="rId1729" Type="http://schemas.openxmlformats.org/officeDocument/2006/relationships/hyperlink" Target="https://pbs.twimg.com/profile_banners/1595964049/1374069596" TargetMode="External"/><Relationship Id="rId5600" Type="http://schemas.openxmlformats.org/officeDocument/2006/relationships/hyperlink" Target="http://pbs.twimg.com/profile_background_images/506136562946420736/x7-y2_Zw.png" TargetMode="External"/><Relationship Id="rId13092" Type="http://schemas.openxmlformats.org/officeDocument/2006/relationships/hyperlink" Target="https://twitter.com/erinriley9" TargetMode="External"/><Relationship Id="rId3151" Type="http://schemas.openxmlformats.org/officeDocument/2006/relationships/hyperlink" Target="https://pbs.twimg.com/profile_banners/285952090/1484051725" TargetMode="External"/><Relationship Id="rId4202" Type="http://schemas.openxmlformats.org/officeDocument/2006/relationships/hyperlink" Target="http://abs.twimg.com/images/themes/theme1/bg.png" TargetMode="External"/><Relationship Id="rId7772" Type="http://schemas.openxmlformats.org/officeDocument/2006/relationships/hyperlink" Target="http://abs.twimg.com/sticky/default_profile_images/default_profile_3_normal.png" TargetMode="External"/><Relationship Id="rId8823" Type="http://schemas.openxmlformats.org/officeDocument/2006/relationships/hyperlink" Target="http://pbs.twimg.com/profile_images/813455363521572865/b02NhHu5_normal.jpg" TargetMode="External"/><Relationship Id="rId10753" Type="http://schemas.openxmlformats.org/officeDocument/2006/relationships/hyperlink" Target="https://twitter.com/thieveshours" TargetMode="External"/><Relationship Id="rId6374" Type="http://schemas.openxmlformats.org/officeDocument/2006/relationships/hyperlink" Target="http://abs.twimg.com/images/themes/theme1/bg.png" TargetMode="External"/><Relationship Id="rId7425" Type="http://schemas.openxmlformats.org/officeDocument/2006/relationships/hyperlink" Target="http://pbs.twimg.com/profile_images/791835134198591488/rkDaPg4l_normal.jpg" TargetMode="External"/><Relationship Id="rId10406" Type="http://schemas.openxmlformats.org/officeDocument/2006/relationships/hyperlink" Target="https://twitter.com/pabloesuxx" TargetMode="External"/><Relationship Id="rId11804" Type="http://schemas.openxmlformats.org/officeDocument/2006/relationships/hyperlink" Target="https://twitter.com/caitlyn_kleve" TargetMode="External"/><Relationship Id="rId6027" Type="http://schemas.openxmlformats.org/officeDocument/2006/relationships/hyperlink" Target="http://abs.twimg.com/images/themes/theme10/bg.gif" TargetMode="External"/><Relationship Id="rId9597" Type="http://schemas.openxmlformats.org/officeDocument/2006/relationships/hyperlink" Target="http://pbs.twimg.com/profile_images/800946547831619584/5PM_gMjz_normal.jpg" TargetMode="External"/><Relationship Id="rId1586" Type="http://schemas.openxmlformats.org/officeDocument/2006/relationships/hyperlink" Target="https://pbs.twimg.com/profile_banners/1117829760/1484410769" TargetMode="External"/><Relationship Id="rId2984" Type="http://schemas.openxmlformats.org/officeDocument/2006/relationships/hyperlink" Target="https://pbs.twimg.com/profile_banners/767409463510740992/1472935285" TargetMode="External"/><Relationship Id="rId8199" Type="http://schemas.openxmlformats.org/officeDocument/2006/relationships/hyperlink" Target="http://abs.twimg.com/sticky/default_profile_images/default_profile_5_normal.png" TargetMode="External"/><Relationship Id="rId12578" Type="http://schemas.openxmlformats.org/officeDocument/2006/relationships/hyperlink" Target="https://twitter.com/vaaajazzle" TargetMode="External"/><Relationship Id="rId609" Type="http://schemas.openxmlformats.org/officeDocument/2006/relationships/hyperlink" Target="http://t.co/M5WTTovifW" TargetMode="External"/><Relationship Id="rId956" Type="http://schemas.openxmlformats.org/officeDocument/2006/relationships/hyperlink" Target="https://t.co/DByWt45HZj" TargetMode="External"/><Relationship Id="rId1239" Type="http://schemas.openxmlformats.org/officeDocument/2006/relationships/hyperlink" Target="https://pbs.twimg.com/profile_banners/1616448332/1458232912" TargetMode="External"/><Relationship Id="rId2637" Type="http://schemas.openxmlformats.org/officeDocument/2006/relationships/hyperlink" Target="https://pbs.twimg.com/profile_banners/322374479/1409705471" TargetMode="External"/><Relationship Id="rId5110" Type="http://schemas.openxmlformats.org/officeDocument/2006/relationships/hyperlink" Target="http://pbs.twimg.com/profile_background_images/389988232/threadlesshairspray_873_123382.jpg" TargetMode="External"/><Relationship Id="rId8680" Type="http://schemas.openxmlformats.org/officeDocument/2006/relationships/hyperlink" Target="http://pbs.twimg.com/profile_images/797136963476357125/JCjopgL8_normal.jpg" TargetMode="External"/><Relationship Id="rId9731" Type="http://schemas.openxmlformats.org/officeDocument/2006/relationships/hyperlink" Target="http://pbs.twimg.com/profile_images/818239973942063105/QIrPf6E8_normal.jpg" TargetMode="External"/><Relationship Id="rId11661" Type="http://schemas.openxmlformats.org/officeDocument/2006/relationships/hyperlink" Target="https://twitter.com/terencemartha1" TargetMode="External"/><Relationship Id="rId12712" Type="http://schemas.openxmlformats.org/officeDocument/2006/relationships/hyperlink" Target="https://twitter.com/raisingmy5sons" TargetMode="External"/><Relationship Id="rId1720" Type="http://schemas.openxmlformats.org/officeDocument/2006/relationships/hyperlink" Target="https://pbs.twimg.com/profile_banners/4787455885/1460106201" TargetMode="External"/><Relationship Id="rId7282" Type="http://schemas.openxmlformats.org/officeDocument/2006/relationships/hyperlink" Target="http://pbs.twimg.com/profile_images/818296237879332864/ic-MXEbL_normal.jpg" TargetMode="External"/><Relationship Id="rId8333" Type="http://schemas.openxmlformats.org/officeDocument/2006/relationships/hyperlink" Target="http://pbs.twimg.com/profile_images/821450072026017792/Zc6Dyz_j_normal.jpg" TargetMode="External"/><Relationship Id="rId10263" Type="http://schemas.openxmlformats.org/officeDocument/2006/relationships/hyperlink" Target="https://twitter.com/conniedriggers" TargetMode="External"/><Relationship Id="rId11314" Type="http://schemas.openxmlformats.org/officeDocument/2006/relationships/hyperlink" Target="https://twitter.com/ladavitt" TargetMode="External"/><Relationship Id="rId3892" Type="http://schemas.openxmlformats.org/officeDocument/2006/relationships/hyperlink" Target="https://pbs.twimg.com/profile_banners/816100111/1484632897" TargetMode="External"/><Relationship Id="rId4943" Type="http://schemas.openxmlformats.org/officeDocument/2006/relationships/hyperlink" Target="http://pbs.twimg.com/profile_background_images/378800000063827140/ad0c650108ba2c7e5cf4004160db7ee9.jpeg" TargetMode="External"/><Relationship Id="rId2494" Type="http://schemas.openxmlformats.org/officeDocument/2006/relationships/hyperlink" Target="https://pbs.twimg.com/profile_banners/1949150929/1384962414" TargetMode="External"/><Relationship Id="rId3545" Type="http://schemas.openxmlformats.org/officeDocument/2006/relationships/hyperlink" Target="https://pbs.twimg.com/profile_banners/801366271/1483572330" TargetMode="External"/><Relationship Id="rId12088" Type="http://schemas.openxmlformats.org/officeDocument/2006/relationships/hyperlink" Target="https://twitter.com/abadabsofab" TargetMode="External"/><Relationship Id="rId13139" Type="http://schemas.openxmlformats.org/officeDocument/2006/relationships/hyperlink" Target="https://twitter.com/jadin_louise" TargetMode="External"/><Relationship Id="rId466" Type="http://schemas.openxmlformats.org/officeDocument/2006/relationships/hyperlink" Target="https://t.co/kcrK4Pzr2R" TargetMode="External"/><Relationship Id="rId1096" Type="http://schemas.openxmlformats.org/officeDocument/2006/relationships/hyperlink" Target="https://t.co/4Dx9pJzKnC" TargetMode="External"/><Relationship Id="rId2147" Type="http://schemas.openxmlformats.org/officeDocument/2006/relationships/hyperlink" Target="https://pbs.twimg.com/profile_banners/1102022113/1482977453" TargetMode="External"/><Relationship Id="rId119" Type="http://schemas.openxmlformats.org/officeDocument/2006/relationships/hyperlink" Target="https://t.co/9RgpFKQia0" TargetMode="External"/><Relationship Id="rId6768" Type="http://schemas.openxmlformats.org/officeDocument/2006/relationships/hyperlink" Target="http://pbs.twimg.com/profile_background_images/755904809/e73566a1abaf93250d5a7ddb85ef7355.jpeg" TargetMode="External"/><Relationship Id="rId7819" Type="http://schemas.openxmlformats.org/officeDocument/2006/relationships/hyperlink" Target="http://pbs.twimg.com/profile_images/815618397694111744/Nnd-1y2O_normal.jpg" TargetMode="External"/><Relationship Id="rId8190" Type="http://schemas.openxmlformats.org/officeDocument/2006/relationships/hyperlink" Target="http://pbs.twimg.com/profile_images/811925344655646721/PoG5kWJU_normal.jpg" TargetMode="External"/><Relationship Id="rId9241" Type="http://schemas.openxmlformats.org/officeDocument/2006/relationships/hyperlink" Target="http://pbs.twimg.com/profile_images/756751141950615552/gbswAgRC_normal.jpg" TargetMode="External"/><Relationship Id="rId11171" Type="http://schemas.openxmlformats.org/officeDocument/2006/relationships/hyperlink" Target="https://twitter.com/kassidyknauth" TargetMode="External"/><Relationship Id="rId12222" Type="http://schemas.openxmlformats.org/officeDocument/2006/relationships/hyperlink" Target="https://twitter.com/mrschimpf" TargetMode="External"/><Relationship Id="rId600" Type="http://schemas.openxmlformats.org/officeDocument/2006/relationships/hyperlink" Target="https://t.co/TlfWAGFasR" TargetMode="External"/><Relationship Id="rId1230" Type="http://schemas.openxmlformats.org/officeDocument/2006/relationships/hyperlink" Target="https://pbs.twimg.com/profile_banners/3498448812/1475493949" TargetMode="External"/><Relationship Id="rId5851" Type="http://schemas.openxmlformats.org/officeDocument/2006/relationships/hyperlink" Target="http://pbs.twimg.com/profile_background_images/456551349241393153/U8qX9cZU.jpeg" TargetMode="External"/><Relationship Id="rId6902" Type="http://schemas.openxmlformats.org/officeDocument/2006/relationships/hyperlink" Target="http://pbs.twimg.com/profile_images/808122970354974720/3AhAmiIW_normal.jpg" TargetMode="External"/><Relationship Id="rId4453" Type="http://schemas.openxmlformats.org/officeDocument/2006/relationships/hyperlink" Target="http://abs.twimg.com/images/themes/theme1/bg.png" TargetMode="External"/><Relationship Id="rId5504" Type="http://schemas.openxmlformats.org/officeDocument/2006/relationships/hyperlink" Target="http://abs.twimg.com/images/themes/theme1/bg.png" TargetMode="External"/><Relationship Id="rId3055" Type="http://schemas.openxmlformats.org/officeDocument/2006/relationships/hyperlink" Target="https://pbs.twimg.com/profile_banners/28710859/1452403305" TargetMode="External"/><Relationship Id="rId4106" Type="http://schemas.openxmlformats.org/officeDocument/2006/relationships/hyperlink" Target="http://pbs.twimg.com/profile_background_images/509481906803458048/QkqIlJtr.jpeg" TargetMode="External"/><Relationship Id="rId7676" Type="http://schemas.openxmlformats.org/officeDocument/2006/relationships/hyperlink" Target="http://pbs.twimg.com/profile_images/806211363383164928/PmrNTNAl_normal.jpg" TargetMode="External"/><Relationship Id="rId8727" Type="http://schemas.openxmlformats.org/officeDocument/2006/relationships/hyperlink" Target="http://pbs.twimg.com/profile_images/802958620862402560/SYXTFWJq_normal.jpg" TargetMode="External"/><Relationship Id="rId6278" Type="http://schemas.openxmlformats.org/officeDocument/2006/relationships/hyperlink" Target="http://pbs.twimg.com/profile_background_images/689890586497658884/g22ntx_i.jpg" TargetMode="External"/><Relationship Id="rId7329" Type="http://schemas.openxmlformats.org/officeDocument/2006/relationships/hyperlink" Target="http://pbs.twimg.com/profile_images/820638130252484610/aiVpMEuE_normal.jpg" TargetMode="External"/><Relationship Id="rId10657" Type="http://schemas.openxmlformats.org/officeDocument/2006/relationships/hyperlink" Target="https://twitter.com/anisha_s113" TargetMode="External"/><Relationship Id="rId11708" Type="http://schemas.openxmlformats.org/officeDocument/2006/relationships/hyperlink" Target="https://twitter.com/kltewers_karen" TargetMode="External"/><Relationship Id="rId13130" Type="http://schemas.openxmlformats.org/officeDocument/2006/relationships/hyperlink" Target="https://twitter.com/helpcmtedems" TargetMode="External"/><Relationship Id="rId110" Type="http://schemas.openxmlformats.org/officeDocument/2006/relationships/hyperlink" Target="http://t.co/CYGxdiKxOS" TargetMode="External"/><Relationship Id="rId2888" Type="http://schemas.openxmlformats.org/officeDocument/2006/relationships/hyperlink" Target="https://pbs.twimg.com/profile_banners/77077370/1481419809" TargetMode="External"/><Relationship Id="rId3939" Type="http://schemas.openxmlformats.org/officeDocument/2006/relationships/hyperlink" Target="https://pbs.twimg.com/profile_banners/990079142/1470961479" TargetMode="External"/><Relationship Id="rId7810" Type="http://schemas.openxmlformats.org/officeDocument/2006/relationships/hyperlink" Target="http://pbs.twimg.com/profile_images/573943411700580352/C1i-ca_m_normal.jpeg" TargetMode="External"/><Relationship Id="rId5361" Type="http://schemas.openxmlformats.org/officeDocument/2006/relationships/hyperlink" Target="http://abs.twimg.com/images/themes/theme17/bg.gif" TargetMode="External"/><Relationship Id="rId6412" Type="http://schemas.openxmlformats.org/officeDocument/2006/relationships/hyperlink" Target="http://pbs.twimg.com/profile_background_images/315483622/Twitter-BG_2_bg-image.jpg" TargetMode="External"/><Relationship Id="rId9982" Type="http://schemas.openxmlformats.org/officeDocument/2006/relationships/hyperlink" Target="http://pbs.twimg.com/profile_images/800507938326671365/1qHPgMyv_normal.jpg" TargetMode="External"/><Relationship Id="rId12963" Type="http://schemas.openxmlformats.org/officeDocument/2006/relationships/hyperlink" Target="https://twitter.com/tmj_aus_retail" TargetMode="External"/><Relationship Id="rId1971" Type="http://schemas.openxmlformats.org/officeDocument/2006/relationships/hyperlink" Target="https://pbs.twimg.com/profile_banners/68912643/1481533293" TargetMode="External"/><Relationship Id="rId5014" Type="http://schemas.openxmlformats.org/officeDocument/2006/relationships/hyperlink" Target="http://pbs.twimg.com/profile_background_images/315413090/Twitter-BG_2_bg-image.jpg" TargetMode="External"/><Relationship Id="rId8584" Type="http://schemas.openxmlformats.org/officeDocument/2006/relationships/hyperlink" Target="http://pbs.twimg.com/profile_images/581873808967131137/8SaghEYJ_normal.jpg" TargetMode="External"/><Relationship Id="rId9635" Type="http://schemas.openxmlformats.org/officeDocument/2006/relationships/hyperlink" Target="http://pbs.twimg.com/profile_images/817095746000396289/R_NisqAU_normal.jpg" TargetMode="External"/><Relationship Id="rId11565" Type="http://schemas.openxmlformats.org/officeDocument/2006/relationships/hyperlink" Target="https://twitter.com/lindasuhler" TargetMode="External"/><Relationship Id="rId12616" Type="http://schemas.openxmlformats.org/officeDocument/2006/relationships/hyperlink" Target="https://twitter.com/anokaareachambr" TargetMode="External"/><Relationship Id="rId1624" Type="http://schemas.openxmlformats.org/officeDocument/2006/relationships/hyperlink" Target="https://pbs.twimg.com/profile_banners/600395380/1484237624" TargetMode="External"/><Relationship Id="rId7186" Type="http://schemas.openxmlformats.org/officeDocument/2006/relationships/hyperlink" Target="http://pbs.twimg.com/profile_images/1208760876/IMG_3118_normal.JPG" TargetMode="External"/><Relationship Id="rId8237" Type="http://schemas.openxmlformats.org/officeDocument/2006/relationships/hyperlink" Target="http://pbs.twimg.com/profile_images/514449177502183426/G9-Fnqt__normal.jpeg" TargetMode="External"/><Relationship Id="rId10167" Type="http://schemas.openxmlformats.org/officeDocument/2006/relationships/hyperlink" Target="https://twitter.com/ecumandersss916" TargetMode="External"/><Relationship Id="rId11218" Type="http://schemas.openxmlformats.org/officeDocument/2006/relationships/hyperlink" Target="https://twitter.com/oursouthernhome" TargetMode="External"/><Relationship Id="rId3796" Type="http://schemas.openxmlformats.org/officeDocument/2006/relationships/hyperlink" Target="https://pbs.twimg.com/profile_banners/50034732/1476998690" TargetMode="External"/><Relationship Id="rId2398" Type="http://schemas.openxmlformats.org/officeDocument/2006/relationships/hyperlink" Target="https://pbs.twimg.com/profile_banners/4183454412/1484700549" TargetMode="External"/><Relationship Id="rId3449" Type="http://schemas.openxmlformats.org/officeDocument/2006/relationships/hyperlink" Target="https://pbs.twimg.com/profile_banners/219333809/1482718210" TargetMode="External"/><Relationship Id="rId4847" Type="http://schemas.openxmlformats.org/officeDocument/2006/relationships/hyperlink" Target="http://abs.twimg.com/images/themes/theme1/bg.png" TargetMode="External"/><Relationship Id="rId7320" Type="http://schemas.openxmlformats.org/officeDocument/2006/relationships/hyperlink" Target="http://pbs.twimg.com/profile_images/820665339994324992/5GHzccle_normal.jpg" TargetMode="External"/><Relationship Id="rId10301" Type="http://schemas.openxmlformats.org/officeDocument/2006/relationships/hyperlink" Target="https://twitter.com/relysh" TargetMode="External"/><Relationship Id="rId3930" Type="http://schemas.openxmlformats.org/officeDocument/2006/relationships/hyperlink" Target="https://pbs.twimg.com/profile_banners/2196773215/1483584651" TargetMode="External"/><Relationship Id="rId8094" Type="http://schemas.openxmlformats.org/officeDocument/2006/relationships/hyperlink" Target="http://pbs.twimg.com/profile_images/765353755638394882/WIdOknrS_normal.jpg" TargetMode="External"/><Relationship Id="rId9492" Type="http://schemas.openxmlformats.org/officeDocument/2006/relationships/hyperlink" Target="http://pbs.twimg.com/profile_images/811650001898262528/Paq_WjSP_normal.jpg" TargetMode="External"/><Relationship Id="rId12473" Type="http://schemas.openxmlformats.org/officeDocument/2006/relationships/hyperlink" Target="https://twitter.com/parkershvacp" TargetMode="External"/><Relationship Id="rId851" Type="http://schemas.openxmlformats.org/officeDocument/2006/relationships/hyperlink" Target="https://t.co/342uCSnbKx" TargetMode="External"/><Relationship Id="rId1481" Type="http://schemas.openxmlformats.org/officeDocument/2006/relationships/hyperlink" Target="https://pbs.twimg.com/profile_banners/623431520/1484338467" TargetMode="External"/><Relationship Id="rId2532" Type="http://schemas.openxmlformats.org/officeDocument/2006/relationships/hyperlink" Target="https://pbs.twimg.com/profile_banners/2865078826/1484128435" TargetMode="External"/><Relationship Id="rId9145" Type="http://schemas.openxmlformats.org/officeDocument/2006/relationships/hyperlink" Target="http://pbs.twimg.com/profile_images/808626955071451138/L0iI_-JF_normal.jpg" TargetMode="External"/><Relationship Id="rId11075" Type="http://schemas.openxmlformats.org/officeDocument/2006/relationships/hyperlink" Target="https://twitter.com/__lindzilla" TargetMode="External"/><Relationship Id="rId12126" Type="http://schemas.openxmlformats.org/officeDocument/2006/relationships/hyperlink" Target="https://twitter.com/natandrewson" TargetMode="External"/><Relationship Id="rId504" Type="http://schemas.openxmlformats.org/officeDocument/2006/relationships/hyperlink" Target="https://t.co/gjFWzok64L" TargetMode="External"/><Relationship Id="rId1134" Type="http://schemas.openxmlformats.org/officeDocument/2006/relationships/hyperlink" Target="https://t.co/hssw4x7owX" TargetMode="External"/><Relationship Id="rId5755" Type="http://schemas.openxmlformats.org/officeDocument/2006/relationships/hyperlink" Target="http://abs.twimg.com/images/themes/theme1/bg.png" TargetMode="External"/><Relationship Id="rId6806" Type="http://schemas.openxmlformats.org/officeDocument/2006/relationships/hyperlink" Target="http://abs.twimg.com/images/themes/theme8/bg.gif" TargetMode="External"/><Relationship Id="rId4357" Type="http://schemas.openxmlformats.org/officeDocument/2006/relationships/hyperlink" Target="http://pbs.twimg.com/profile_background_images/692273817331326977/twFLVmBB.jpg" TargetMode="External"/><Relationship Id="rId5408" Type="http://schemas.openxmlformats.org/officeDocument/2006/relationships/hyperlink" Target="http://abs.twimg.com/images/themes/theme1/bg.png" TargetMode="External"/><Relationship Id="rId8978" Type="http://schemas.openxmlformats.org/officeDocument/2006/relationships/hyperlink" Target="http://pbs.twimg.com/profile_images/800977171753930752/nPQdb29Z_normal.jpg" TargetMode="External"/><Relationship Id="rId11959" Type="http://schemas.openxmlformats.org/officeDocument/2006/relationships/hyperlink" Target="https://twitter.com/dramaticparrot" TargetMode="External"/><Relationship Id="rId361" Type="http://schemas.openxmlformats.org/officeDocument/2006/relationships/hyperlink" Target="https://t.co/JMwGRAECNR" TargetMode="External"/><Relationship Id="rId2042" Type="http://schemas.openxmlformats.org/officeDocument/2006/relationships/hyperlink" Target="https://pbs.twimg.com/profile_banners/783492048850595840/1482709863" TargetMode="External"/><Relationship Id="rId3440" Type="http://schemas.openxmlformats.org/officeDocument/2006/relationships/hyperlink" Target="https://pbs.twimg.com/profile_banners/2499609847/1463407075" TargetMode="External"/><Relationship Id="rId13034" Type="http://schemas.openxmlformats.org/officeDocument/2006/relationships/hyperlink" Target="https://twitter.com/sassy_wife" TargetMode="External"/><Relationship Id="rId6663" Type="http://schemas.openxmlformats.org/officeDocument/2006/relationships/hyperlink" Target="http://abs.twimg.com/images/themes/theme1/bg.png" TargetMode="External"/><Relationship Id="rId7714" Type="http://schemas.openxmlformats.org/officeDocument/2006/relationships/hyperlink" Target="http://pbs.twimg.com/profile_images/820914151337889792/VrgpTZeD_normal.jpg" TargetMode="External"/><Relationship Id="rId5265" Type="http://schemas.openxmlformats.org/officeDocument/2006/relationships/hyperlink" Target="http://abs.twimg.com/images/themes/theme1/bg.png" TargetMode="External"/><Relationship Id="rId6316" Type="http://schemas.openxmlformats.org/officeDocument/2006/relationships/hyperlink" Target="http://abs.twimg.com/images/themes/theme1/bg.png" TargetMode="External"/><Relationship Id="rId9886" Type="http://schemas.openxmlformats.org/officeDocument/2006/relationships/hyperlink" Target="http://pbs.twimg.com/profile_images/815033529994088449/YaPHOxHd_normal.jpg" TargetMode="External"/><Relationship Id="rId1875" Type="http://schemas.openxmlformats.org/officeDocument/2006/relationships/hyperlink" Target="https://pbs.twimg.com/profile_banners/18686907/1477592126" TargetMode="External"/><Relationship Id="rId8488" Type="http://schemas.openxmlformats.org/officeDocument/2006/relationships/hyperlink" Target="http://pbs.twimg.com/profile_images/727338946066178048/wihmTfmI_normal.jpg" TargetMode="External"/><Relationship Id="rId9539" Type="http://schemas.openxmlformats.org/officeDocument/2006/relationships/hyperlink" Target="http://pbs.twimg.com/profile_images/427378502728286209/0HQ3gP9R_normal.jpeg" TargetMode="External"/><Relationship Id="rId11469" Type="http://schemas.openxmlformats.org/officeDocument/2006/relationships/hyperlink" Target="https://twitter.com/4evernevertrump" TargetMode="External"/><Relationship Id="rId12867" Type="http://schemas.openxmlformats.org/officeDocument/2006/relationships/hyperlink" Target="https://twitter.com/hpkh123" TargetMode="External"/><Relationship Id="rId1528" Type="http://schemas.openxmlformats.org/officeDocument/2006/relationships/hyperlink" Target="https://pbs.twimg.com/profile_banners/581466844/1464969533" TargetMode="External"/><Relationship Id="rId2926" Type="http://schemas.openxmlformats.org/officeDocument/2006/relationships/hyperlink" Target="https://pbs.twimg.com/profile_banners/2763551163/1452501393" TargetMode="External"/><Relationship Id="rId4001" Type="http://schemas.openxmlformats.org/officeDocument/2006/relationships/hyperlink" Target="https://pbs.twimg.com/profile_banners/2954123317/1443933447" TargetMode="External"/><Relationship Id="rId11950" Type="http://schemas.openxmlformats.org/officeDocument/2006/relationships/hyperlink" Target="https://twitter.com/hardkorrie" TargetMode="External"/><Relationship Id="rId6173" Type="http://schemas.openxmlformats.org/officeDocument/2006/relationships/hyperlink" Target="http://pbs.twimg.com/profile_background_images/378800000123473656/f26903f1fc78b7d8bbcf39324b2c1707.jpeg" TargetMode="External"/><Relationship Id="rId7571" Type="http://schemas.openxmlformats.org/officeDocument/2006/relationships/hyperlink" Target="http://pbs.twimg.com/profile_images/786354324897050624/WJXojb_b_normal.jpg" TargetMode="External"/><Relationship Id="rId8622" Type="http://schemas.openxmlformats.org/officeDocument/2006/relationships/hyperlink" Target="http://pbs.twimg.com/profile_images/699136003085246466/RIxd4_bm_normal.png" TargetMode="External"/><Relationship Id="rId10552" Type="http://schemas.openxmlformats.org/officeDocument/2006/relationships/hyperlink" Target="https://twitter.com/abowlofsouplos" TargetMode="External"/><Relationship Id="rId11603" Type="http://schemas.openxmlformats.org/officeDocument/2006/relationships/hyperlink" Target="https://twitter.com/lanezzzzz" TargetMode="External"/><Relationship Id="rId7224" Type="http://schemas.openxmlformats.org/officeDocument/2006/relationships/hyperlink" Target="http://pbs.twimg.com/profile_images/813138032329035776/nAauwtIk_normal.jpg" TargetMode="External"/><Relationship Id="rId10205" Type="http://schemas.openxmlformats.org/officeDocument/2006/relationships/hyperlink" Target="https://twitter.com/amiorigami" TargetMode="External"/><Relationship Id="rId2783" Type="http://schemas.openxmlformats.org/officeDocument/2006/relationships/hyperlink" Target="https://pbs.twimg.com/profile_banners/819027854017069056/1484265204" TargetMode="External"/><Relationship Id="rId3834" Type="http://schemas.openxmlformats.org/officeDocument/2006/relationships/hyperlink" Target="https://pbs.twimg.com/profile_banners/1046546304/1356833578" TargetMode="External"/><Relationship Id="rId9396" Type="http://schemas.openxmlformats.org/officeDocument/2006/relationships/hyperlink" Target="http://pbs.twimg.com/profile_images/502234228889624576/kcTVNhCR_normal.jpeg" TargetMode="External"/><Relationship Id="rId12377" Type="http://schemas.openxmlformats.org/officeDocument/2006/relationships/hyperlink" Target="https://twitter.com/dylanspretzel" TargetMode="External"/><Relationship Id="rId755" Type="http://schemas.openxmlformats.org/officeDocument/2006/relationships/hyperlink" Target="https://t.co/DByWt45HZj" TargetMode="External"/><Relationship Id="rId1385" Type="http://schemas.openxmlformats.org/officeDocument/2006/relationships/hyperlink" Target="https://pbs.twimg.com/profile_banners/796893101205942272/1482392561" TargetMode="External"/><Relationship Id="rId2436" Type="http://schemas.openxmlformats.org/officeDocument/2006/relationships/hyperlink" Target="https://pbs.twimg.com/profile_banners/874924249/1483598831" TargetMode="External"/><Relationship Id="rId9049" Type="http://schemas.openxmlformats.org/officeDocument/2006/relationships/hyperlink" Target="http://pbs.twimg.com/profile_images/797509672903249920/1bGXUb2J_normal.jpg" TargetMode="External"/><Relationship Id="rId91" Type="http://schemas.openxmlformats.org/officeDocument/2006/relationships/hyperlink" Target="https://t.co/lIsUrveXDF" TargetMode="External"/><Relationship Id="rId408" Type="http://schemas.openxmlformats.org/officeDocument/2006/relationships/hyperlink" Target="https://t.co/xvYGBzLd0T" TargetMode="External"/><Relationship Id="rId1038" Type="http://schemas.openxmlformats.org/officeDocument/2006/relationships/hyperlink" Target="https://t.co/Zlw1eYzrYX" TargetMode="External"/><Relationship Id="rId5659" Type="http://schemas.openxmlformats.org/officeDocument/2006/relationships/hyperlink" Target="http://pbs.twimg.com/profile_background_images/315561923/Twitter-BG_2_bg-image.jpg" TargetMode="External"/><Relationship Id="rId9530" Type="http://schemas.openxmlformats.org/officeDocument/2006/relationships/hyperlink" Target="http://pbs.twimg.com/profile_images/813230842420088832/dSXXRhv3_normal.jpg" TargetMode="External"/><Relationship Id="rId7081" Type="http://schemas.openxmlformats.org/officeDocument/2006/relationships/hyperlink" Target="http://pbs.twimg.com/profile_images/821546368565186561/LZfW6JTo_normal.jpg" TargetMode="External"/><Relationship Id="rId8132" Type="http://schemas.openxmlformats.org/officeDocument/2006/relationships/hyperlink" Target="http://pbs.twimg.com/profile_images/770990998117687296/APIk_xWp_normal.jpg" TargetMode="External"/><Relationship Id="rId11460" Type="http://schemas.openxmlformats.org/officeDocument/2006/relationships/hyperlink" Target="https://twitter.com/emilyroehler" TargetMode="External"/><Relationship Id="rId12511" Type="http://schemas.openxmlformats.org/officeDocument/2006/relationships/hyperlink" Target="https://twitter.com/kathryn_claire" TargetMode="External"/><Relationship Id="rId10062" Type="http://schemas.openxmlformats.org/officeDocument/2006/relationships/hyperlink" Target="https://twitter.com/katie_eli13" TargetMode="External"/><Relationship Id="rId11113" Type="http://schemas.openxmlformats.org/officeDocument/2006/relationships/hyperlink" Target="https://twitter.com/gracetrujillo_" TargetMode="External"/><Relationship Id="rId3691" Type="http://schemas.openxmlformats.org/officeDocument/2006/relationships/hyperlink" Target="https://pbs.twimg.com/profile_banners/622137259/1355277712" TargetMode="External"/><Relationship Id="rId4742" Type="http://schemas.openxmlformats.org/officeDocument/2006/relationships/hyperlink" Target="http://pbs.twimg.com/profile_background_images/220495568/x8ceaf7b2b830f9e367191e3c2b53a1e.jpg" TargetMode="External"/><Relationship Id="rId2293" Type="http://schemas.openxmlformats.org/officeDocument/2006/relationships/hyperlink" Target="https://pbs.twimg.com/profile_banners/749231377397248000/1467466375" TargetMode="External"/><Relationship Id="rId3344" Type="http://schemas.openxmlformats.org/officeDocument/2006/relationships/hyperlink" Target="https://pbs.twimg.com/profile_banners/2516365837/1467958459" TargetMode="External"/><Relationship Id="rId7965" Type="http://schemas.openxmlformats.org/officeDocument/2006/relationships/hyperlink" Target="http://pbs.twimg.com/profile_images/820314156951801856/nQMdCAXg_normal.jpg" TargetMode="External"/><Relationship Id="rId265" Type="http://schemas.openxmlformats.org/officeDocument/2006/relationships/hyperlink" Target="http://t.co/0GAJPUQV3W" TargetMode="External"/><Relationship Id="rId6567" Type="http://schemas.openxmlformats.org/officeDocument/2006/relationships/hyperlink" Target="http://abs.twimg.com/images/themes/theme1/bg.png" TargetMode="External"/><Relationship Id="rId7618" Type="http://schemas.openxmlformats.org/officeDocument/2006/relationships/hyperlink" Target="http://pbs.twimg.com/profile_images/821468417194598405/zQIQu7A__normal.jpg" TargetMode="External"/><Relationship Id="rId10946" Type="http://schemas.openxmlformats.org/officeDocument/2006/relationships/hyperlink" Target="https://twitter.com/jimmywinfreyrtm" TargetMode="External"/><Relationship Id="rId5169" Type="http://schemas.openxmlformats.org/officeDocument/2006/relationships/hyperlink" Target="http://pbs.twimg.com/profile_background_images/455417432690020352/03o9nER9.jpeg" TargetMode="External"/><Relationship Id="rId9040" Type="http://schemas.openxmlformats.org/officeDocument/2006/relationships/hyperlink" Target="http://pbs.twimg.com/profile_images/746718332393422848/875IOyX5_normal.jpg" TargetMode="External"/><Relationship Id="rId12021" Type="http://schemas.openxmlformats.org/officeDocument/2006/relationships/hyperlink" Target="https://twitter.com/lildodgee" TargetMode="External"/><Relationship Id="rId1779" Type="http://schemas.openxmlformats.org/officeDocument/2006/relationships/hyperlink" Target="https://pbs.twimg.com/profile_banners/14888467/1390186242" TargetMode="External"/><Relationship Id="rId4252" Type="http://schemas.openxmlformats.org/officeDocument/2006/relationships/hyperlink" Target="http://pbs.twimg.com/profile_background_images/588444318085459968/6ky3L3hd.png" TargetMode="External"/><Relationship Id="rId5650" Type="http://schemas.openxmlformats.org/officeDocument/2006/relationships/hyperlink" Target="http://abs.twimg.com/images/themes/theme15/bg.png" TargetMode="External"/><Relationship Id="rId6701" Type="http://schemas.openxmlformats.org/officeDocument/2006/relationships/hyperlink" Target="http://pbs.twimg.com/profile_background_images/715272245/96d0fc175fe67f05dd6a29c1896933fa.jpeg" TargetMode="External"/><Relationship Id="rId5303" Type="http://schemas.openxmlformats.org/officeDocument/2006/relationships/hyperlink" Target="http://abs.twimg.com/images/themes/theme3/bg.gif" TargetMode="External"/><Relationship Id="rId8873" Type="http://schemas.openxmlformats.org/officeDocument/2006/relationships/hyperlink" Target="http://pbs.twimg.com/profile_images/814196469854916608/KjcPLqPF_normal.jpg" TargetMode="External"/><Relationship Id="rId9924" Type="http://schemas.openxmlformats.org/officeDocument/2006/relationships/hyperlink" Target="http://pbs.twimg.com/profile_images/820467669631647745/h9txxwpk_normal.jpg" TargetMode="External"/><Relationship Id="rId11854" Type="http://schemas.openxmlformats.org/officeDocument/2006/relationships/hyperlink" Target="https://twitter.com/sarah_marie17" TargetMode="External"/><Relationship Id="rId12905" Type="http://schemas.openxmlformats.org/officeDocument/2006/relationships/hyperlink" Target="https://twitter.com/mykitchencorne1" TargetMode="External"/><Relationship Id="rId1913" Type="http://schemas.openxmlformats.org/officeDocument/2006/relationships/hyperlink" Target="https://pbs.twimg.com/profile_banners/848595805/1482906105" TargetMode="External"/><Relationship Id="rId7475" Type="http://schemas.openxmlformats.org/officeDocument/2006/relationships/hyperlink" Target="http://pbs.twimg.com/profile_images/814186789963436032/T_AuMyv5_normal.jpg" TargetMode="External"/><Relationship Id="rId8526" Type="http://schemas.openxmlformats.org/officeDocument/2006/relationships/hyperlink" Target="http://pbs.twimg.com/profile_images/821606413571129345/ZGdMd9aw_normal.jpg" TargetMode="External"/><Relationship Id="rId10456" Type="http://schemas.openxmlformats.org/officeDocument/2006/relationships/hyperlink" Target="https://twitter.com/spacemanthejinn" TargetMode="External"/><Relationship Id="rId11507" Type="http://schemas.openxmlformats.org/officeDocument/2006/relationships/hyperlink" Target="https://twitter.com/paigejeeyyy" TargetMode="External"/><Relationship Id="rId6077" Type="http://schemas.openxmlformats.org/officeDocument/2006/relationships/hyperlink" Target="http://pbs.twimg.com/profile_background_images/481180282494529538/5mpw9uxz.jpeg" TargetMode="External"/><Relationship Id="rId7128" Type="http://schemas.openxmlformats.org/officeDocument/2006/relationships/hyperlink" Target="http://pbs.twimg.com/profile_images/378800000633277751/b01f3f769de9187b34e65b2e3af7d5b8_normal.jpeg" TargetMode="External"/><Relationship Id="rId10109" Type="http://schemas.openxmlformats.org/officeDocument/2006/relationships/hyperlink" Target="https://twitter.com/theoutlawartist" TargetMode="External"/><Relationship Id="rId2687" Type="http://schemas.openxmlformats.org/officeDocument/2006/relationships/hyperlink" Target="https://pbs.twimg.com/profile_banners/39630662/1452715954" TargetMode="External"/><Relationship Id="rId3738" Type="http://schemas.openxmlformats.org/officeDocument/2006/relationships/hyperlink" Target="https://pbs.twimg.com/profile_banners/634909561/1483654851" TargetMode="External"/><Relationship Id="rId659" Type="http://schemas.openxmlformats.org/officeDocument/2006/relationships/hyperlink" Target="http://t.co/2UbeqIDkGO" TargetMode="External"/><Relationship Id="rId1289" Type="http://schemas.openxmlformats.org/officeDocument/2006/relationships/hyperlink" Target="https://pbs.twimg.com/profile_banners/50538109/1476795573" TargetMode="External"/><Relationship Id="rId5160" Type="http://schemas.openxmlformats.org/officeDocument/2006/relationships/hyperlink" Target="http://abs.twimg.com/images/themes/theme1/bg.png" TargetMode="External"/><Relationship Id="rId6211" Type="http://schemas.openxmlformats.org/officeDocument/2006/relationships/hyperlink" Target="http://pbs.twimg.com/profile_background_images/315481704/Twitter-BG_2_bg-image.jpg" TargetMode="External"/><Relationship Id="rId8383" Type="http://schemas.openxmlformats.org/officeDocument/2006/relationships/hyperlink" Target="http://pbs.twimg.com/profile_images/745835410199355394/mDXJIpSJ_normal.jpg" TargetMode="External"/><Relationship Id="rId9781" Type="http://schemas.openxmlformats.org/officeDocument/2006/relationships/hyperlink" Target="http://pbs.twimg.com/profile_images/819371235872215040/tO8QMydm_normal.jpg" TargetMode="External"/><Relationship Id="rId12762" Type="http://schemas.openxmlformats.org/officeDocument/2006/relationships/hyperlink" Target="https://twitter.com/amberasf" TargetMode="External"/><Relationship Id="rId1770" Type="http://schemas.openxmlformats.org/officeDocument/2006/relationships/hyperlink" Target="https://pbs.twimg.com/profile_banners/41634520/1398970584" TargetMode="External"/><Relationship Id="rId2821" Type="http://schemas.openxmlformats.org/officeDocument/2006/relationships/hyperlink" Target="https://pbs.twimg.com/profile_banners/28467014/1448011531" TargetMode="External"/><Relationship Id="rId8036" Type="http://schemas.openxmlformats.org/officeDocument/2006/relationships/hyperlink" Target="http://pbs.twimg.com/profile_images/821646730387222528/Rp23WHKv_normal.jpg" TargetMode="External"/><Relationship Id="rId9434" Type="http://schemas.openxmlformats.org/officeDocument/2006/relationships/hyperlink" Target="http://pbs.twimg.com/profile_images/818202909766778880/YtQIYf2O_normal.jpg" TargetMode="External"/><Relationship Id="rId11364" Type="http://schemas.openxmlformats.org/officeDocument/2006/relationships/hyperlink" Target="https://twitter.com/mere_brown_" TargetMode="External"/><Relationship Id="rId12415" Type="http://schemas.openxmlformats.org/officeDocument/2006/relationships/hyperlink" Target="https://twitter.com/business" TargetMode="External"/><Relationship Id="rId1423" Type="http://schemas.openxmlformats.org/officeDocument/2006/relationships/hyperlink" Target="https://pbs.twimg.com/profile_banners/1326813552/1481466288" TargetMode="External"/><Relationship Id="rId4993" Type="http://schemas.openxmlformats.org/officeDocument/2006/relationships/hyperlink" Target="http://abs.twimg.com/images/themes/theme1/bg.png" TargetMode="External"/><Relationship Id="rId11017" Type="http://schemas.openxmlformats.org/officeDocument/2006/relationships/hyperlink" Target="https://twitter.com/hardytheparty" TargetMode="External"/><Relationship Id="rId3595" Type="http://schemas.openxmlformats.org/officeDocument/2006/relationships/hyperlink" Target="https://pbs.twimg.com/profile_banners/2355424375/1480463678" TargetMode="External"/><Relationship Id="rId4646" Type="http://schemas.openxmlformats.org/officeDocument/2006/relationships/hyperlink" Target="http://abs.twimg.com/images/themes/theme1/bg.png" TargetMode="External"/><Relationship Id="rId2197" Type="http://schemas.openxmlformats.org/officeDocument/2006/relationships/hyperlink" Target="https://pbs.twimg.com/profile_banners/2382845520/1483140342" TargetMode="External"/><Relationship Id="rId3248" Type="http://schemas.openxmlformats.org/officeDocument/2006/relationships/hyperlink" Target="https://pbs.twimg.com/profile_banners/368102680/1483271429" TargetMode="External"/><Relationship Id="rId7869" Type="http://schemas.openxmlformats.org/officeDocument/2006/relationships/hyperlink" Target="http://pbs.twimg.com/profile_images/817247243233148930/KUwTUKQg_normal.jpg" TargetMode="External"/><Relationship Id="rId10100" Type="http://schemas.openxmlformats.org/officeDocument/2006/relationships/hyperlink" Target="https://twitter.com/florallemur_" TargetMode="External"/><Relationship Id="rId169" Type="http://schemas.openxmlformats.org/officeDocument/2006/relationships/hyperlink" Target="https://t.co/7hSyyZGUvT" TargetMode="External"/><Relationship Id="rId9291" Type="http://schemas.openxmlformats.org/officeDocument/2006/relationships/hyperlink" Target="http://pbs.twimg.com/profile_images/669920882916130816/dgboEE4L_normal.jpg" TargetMode="External"/><Relationship Id="rId650" Type="http://schemas.openxmlformats.org/officeDocument/2006/relationships/hyperlink" Target="https://t.co/jMEvfPH0RN" TargetMode="External"/><Relationship Id="rId1280" Type="http://schemas.openxmlformats.org/officeDocument/2006/relationships/hyperlink" Target="https://pbs.twimg.com/profile_banners/733698194/1481224369" TargetMode="External"/><Relationship Id="rId2331" Type="http://schemas.openxmlformats.org/officeDocument/2006/relationships/hyperlink" Target="https://pbs.twimg.com/profile_banners/22825828/1482240642" TargetMode="External"/><Relationship Id="rId12272" Type="http://schemas.openxmlformats.org/officeDocument/2006/relationships/hyperlink" Target="https://twitter.com/anahi_nicolep" TargetMode="External"/><Relationship Id="rId303" Type="http://schemas.openxmlformats.org/officeDocument/2006/relationships/hyperlink" Target="http://t.co/bfM3iji7VB" TargetMode="External"/><Relationship Id="rId6952" Type="http://schemas.openxmlformats.org/officeDocument/2006/relationships/hyperlink" Target="http://pbs.twimg.com/profile_images/739003158236647424/5DJfs290_normal.jpg" TargetMode="External"/><Relationship Id="rId5554" Type="http://schemas.openxmlformats.org/officeDocument/2006/relationships/hyperlink" Target="http://pbs.twimg.com/profile_background_images/357932428/DSCN0773.jpg" TargetMode="External"/><Relationship Id="rId6605" Type="http://schemas.openxmlformats.org/officeDocument/2006/relationships/hyperlink" Target="http://abs.twimg.com/images/themes/theme1/bg.png" TargetMode="External"/><Relationship Id="rId4156" Type="http://schemas.openxmlformats.org/officeDocument/2006/relationships/hyperlink" Target="http://pbs.twimg.com/profile_background_images/438743320/xba2082af4141c595b654519607c6bfd.png" TargetMode="External"/><Relationship Id="rId5207" Type="http://schemas.openxmlformats.org/officeDocument/2006/relationships/hyperlink" Target="http://abs.twimg.com/images/themes/theme1/bg.png" TargetMode="External"/><Relationship Id="rId8777" Type="http://schemas.openxmlformats.org/officeDocument/2006/relationships/hyperlink" Target="http://pbs.twimg.com/profile_images/713481826828812288/5ktg6sXY_normal.jpg" TargetMode="External"/><Relationship Id="rId9828" Type="http://schemas.openxmlformats.org/officeDocument/2006/relationships/hyperlink" Target="http://pbs.twimg.com/profile_images/820769498814824448/0WF7ZE-N_normal.jpg" TargetMode="External"/><Relationship Id="rId11758" Type="http://schemas.openxmlformats.org/officeDocument/2006/relationships/hyperlink" Target="https://twitter.com/rollingewok" TargetMode="External"/><Relationship Id="rId1817" Type="http://schemas.openxmlformats.org/officeDocument/2006/relationships/hyperlink" Target="https://pbs.twimg.com/profile_banners/66185446/1409148863" TargetMode="External"/><Relationship Id="rId7379" Type="http://schemas.openxmlformats.org/officeDocument/2006/relationships/hyperlink" Target="http://pbs.twimg.com/profile_images/820343386834145283/QNxW5up7_normal.jpg" TargetMode="External"/><Relationship Id="rId12809" Type="http://schemas.openxmlformats.org/officeDocument/2006/relationships/hyperlink" Target="https://twitter.com/designbydesiree" TargetMode="External"/><Relationship Id="rId160" Type="http://schemas.openxmlformats.org/officeDocument/2006/relationships/hyperlink" Target="http://t.co/UalCMtwFud" TargetMode="External"/><Relationship Id="rId3989" Type="http://schemas.openxmlformats.org/officeDocument/2006/relationships/hyperlink" Target="https://pbs.twimg.com/profile_banners/339301784/1473808638" TargetMode="External"/><Relationship Id="rId6462" Type="http://schemas.openxmlformats.org/officeDocument/2006/relationships/hyperlink" Target="http://abs.twimg.com/images/themes/theme1/bg.png" TargetMode="External"/><Relationship Id="rId7860" Type="http://schemas.openxmlformats.org/officeDocument/2006/relationships/hyperlink" Target="http://pbs.twimg.com/profile_images/97487729/Charlie_and_Lee_normal.jpg" TargetMode="External"/><Relationship Id="rId8911" Type="http://schemas.openxmlformats.org/officeDocument/2006/relationships/hyperlink" Target="http://pbs.twimg.com/profile_images/705076464266293248/HVh2cxlD_normal.jpg" TargetMode="External"/><Relationship Id="rId10841" Type="http://schemas.openxmlformats.org/officeDocument/2006/relationships/hyperlink" Target="https://twitter.com/yserone" TargetMode="External"/><Relationship Id="rId5064" Type="http://schemas.openxmlformats.org/officeDocument/2006/relationships/hyperlink" Target="http://abs.twimg.com/images/themes/theme1/bg.png" TargetMode="External"/><Relationship Id="rId6115" Type="http://schemas.openxmlformats.org/officeDocument/2006/relationships/hyperlink" Target="http://abs.twimg.com/images/themes/theme1/bg.png" TargetMode="External"/><Relationship Id="rId7513" Type="http://schemas.openxmlformats.org/officeDocument/2006/relationships/hyperlink" Target="http://pbs.twimg.com/profile_images/794654746342662144/hHnFe4Sx_normal.jpg" TargetMode="External"/><Relationship Id="rId9685" Type="http://schemas.openxmlformats.org/officeDocument/2006/relationships/hyperlink" Target="http://pbs.twimg.com/profile_images/814003376946106376/AK9MtLDu_normal.jpg" TargetMode="External"/><Relationship Id="rId12666" Type="http://schemas.openxmlformats.org/officeDocument/2006/relationships/hyperlink" Target="https://twitter.com/morenoalina6" TargetMode="External"/><Relationship Id="rId1674" Type="http://schemas.openxmlformats.org/officeDocument/2006/relationships/hyperlink" Target="https://pbs.twimg.com/profile_banners/4648367329/1482018854" TargetMode="External"/><Relationship Id="rId2725" Type="http://schemas.openxmlformats.org/officeDocument/2006/relationships/hyperlink" Target="https://pbs.twimg.com/profile_banners/23010037/1354728923" TargetMode="External"/><Relationship Id="rId8287" Type="http://schemas.openxmlformats.org/officeDocument/2006/relationships/hyperlink" Target="http://pbs.twimg.com/profile_images/493988672354521090/7x_u9P1e_normal.png" TargetMode="External"/><Relationship Id="rId9338" Type="http://schemas.openxmlformats.org/officeDocument/2006/relationships/hyperlink" Target="http://pbs.twimg.com/profile_images/818541474266710016/aDTMqmjG_normal.jpg" TargetMode="External"/><Relationship Id="rId11268" Type="http://schemas.openxmlformats.org/officeDocument/2006/relationships/hyperlink" Target="https://twitter.com/dbongino" TargetMode="External"/><Relationship Id="rId12319" Type="http://schemas.openxmlformats.org/officeDocument/2006/relationships/hyperlink" Target="https://twitter.com/hoagieskc" TargetMode="External"/><Relationship Id="rId1327" Type="http://schemas.openxmlformats.org/officeDocument/2006/relationships/hyperlink" Target="https://pbs.twimg.com/profile_banners/468930319/1478317587" TargetMode="External"/><Relationship Id="rId4897" Type="http://schemas.openxmlformats.org/officeDocument/2006/relationships/hyperlink" Target="http://abs.twimg.com/images/themes/theme1/bg.png" TargetMode="External"/><Relationship Id="rId5948" Type="http://schemas.openxmlformats.org/officeDocument/2006/relationships/hyperlink" Target="http://pbs.twimg.com/profile_background_images/414307331/Philadelphia_skyline_from_south_street_bridge.jpg" TargetMode="External"/><Relationship Id="rId33" Type="http://schemas.openxmlformats.org/officeDocument/2006/relationships/hyperlink" Target="https://t.co/c3yOOQwE40" TargetMode="External"/><Relationship Id="rId3499" Type="http://schemas.openxmlformats.org/officeDocument/2006/relationships/hyperlink" Target="https://pbs.twimg.com/profile_banners/129954208/1479612664" TargetMode="External"/><Relationship Id="rId7370" Type="http://schemas.openxmlformats.org/officeDocument/2006/relationships/hyperlink" Target="http://pbs.twimg.com/profile_images/672577387792478208/JhPBn5lt_normal.jpg" TargetMode="External"/><Relationship Id="rId8421" Type="http://schemas.openxmlformats.org/officeDocument/2006/relationships/hyperlink" Target="http://pbs.twimg.com/profile_images/658035867089395712/7m2mIlc9_normal.jpg" TargetMode="External"/><Relationship Id="rId12800" Type="http://schemas.openxmlformats.org/officeDocument/2006/relationships/hyperlink" Target="https://twitter.com/carlishea4" TargetMode="External"/><Relationship Id="rId7023" Type="http://schemas.openxmlformats.org/officeDocument/2006/relationships/hyperlink" Target="http://pbs.twimg.com/profile_images/797941480107216896/0F7jfmaf_normal.jpg" TargetMode="External"/><Relationship Id="rId10351" Type="http://schemas.openxmlformats.org/officeDocument/2006/relationships/hyperlink" Target="https://twitter.com/rachelbarrick" TargetMode="External"/><Relationship Id="rId11402" Type="http://schemas.openxmlformats.org/officeDocument/2006/relationships/hyperlink" Target="https://twitter.com/catiereece" TargetMode="External"/><Relationship Id="rId3980" Type="http://schemas.openxmlformats.org/officeDocument/2006/relationships/hyperlink" Target="https://pbs.twimg.com/profile_banners/495595447/1478747565" TargetMode="External"/><Relationship Id="rId9195" Type="http://schemas.openxmlformats.org/officeDocument/2006/relationships/hyperlink" Target="http://pbs.twimg.com/profile_images/783663146703564801/-xf1Ur0s_normal.jpg" TargetMode="External"/><Relationship Id="rId10004" Type="http://schemas.openxmlformats.org/officeDocument/2006/relationships/hyperlink" Target="http://pbs.twimg.com/profile_images/795066036412383232/fuASnnzk_normal.jpg" TargetMode="External"/><Relationship Id="rId1184" Type="http://schemas.openxmlformats.org/officeDocument/2006/relationships/hyperlink" Target="https://t.co/vNbR0ujRjq" TargetMode="External"/><Relationship Id="rId2582" Type="http://schemas.openxmlformats.org/officeDocument/2006/relationships/hyperlink" Target="https://pbs.twimg.com/profile_banners/54306830/1409267249" TargetMode="External"/><Relationship Id="rId3633" Type="http://schemas.openxmlformats.org/officeDocument/2006/relationships/hyperlink" Target="https://pbs.twimg.com/profile_banners/166014511/1483586956" TargetMode="External"/><Relationship Id="rId12176" Type="http://schemas.openxmlformats.org/officeDocument/2006/relationships/hyperlink" Target="https://twitter.com/gnarlytefi" TargetMode="External"/><Relationship Id="rId554" Type="http://schemas.openxmlformats.org/officeDocument/2006/relationships/hyperlink" Target="https://t.co/6CyRDuQWyZ" TargetMode="External"/><Relationship Id="rId2235" Type="http://schemas.openxmlformats.org/officeDocument/2006/relationships/hyperlink" Target="https://pbs.twimg.com/profile_banners/2423052516/1484013137" TargetMode="External"/><Relationship Id="rId6856" Type="http://schemas.openxmlformats.org/officeDocument/2006/relationships/hyperlink" Target="http://pbs.twimg.com/profile_background_images/771611528/9512c2ae3c7b491b024a21888bbfaf5c.jpeg" TargetMode="External"/><Relationship Id="rId7907" Type="http://schemas.openxmlformats.org/officeDocument/2006/relationships/hyperlink" Target="http://pbs.twimg.com/profile_images/821118235798016001/VlMJ1Hgs_normal.jpg" TargetMode="External"/><Relationship Id="rId207" Type="http://schemas.openxmlformats.org/officeDocument/2006/relationships/hyperlink" Target="https://t.co/ENPzbrGFLv" TargetMode="External"/><Relationship Id="rId5458" Type="http://schemas.openxmlformats.org/officeDocument/2006/relationships/hyperlink" Target="http://pbs.twimg.com/profile_background_images/489542909683720192/AJXatMp0.png" TargetMode="External"/><Relationship Id="rId6509" Type="http://schemas.openxmlformats.org/officeDocument/2006/relationships/hyperlink" Target="http://pbs.twimg.com/profile_background_images/575343651724746753/SUMEbt6w.jpeg" TargetMode="External"/><Relationship Id="rId12310" Type="http://schemas.openxmlformats.org/officeDocument/2006/relationships/hyperlink" Target="https://twitter.com/x4ryuusei" TargetMode="External"/><Relationship Id="rId3490" Type="http://schemas.openxmlformats.org/officeDocument/2006/relationships/hyperlink" Target="https://pbs.twimg.com/profile_banners/26165922/1482198716" TargetMode="External"/><Relationship Id="rId4541" Type="http://schemas.openxmlformats.org/officeDocument/2006/relationships/hyperlink" Target="http://pbs.twimg.com/profile_background_images/67162822/zombies21b.JPG" TargetMode="External"/><Relationship Id="rId13084" Type="http://schemas.openxmlformats.org/officeDocument/2006/relationships/hyperlink" Target="https://twitter.com/jtonq" TargetMode="External"/><Relationship Id="rId2092" Type="http://schemas.openxmlformats.org/officeDocument/2006/relationships/hyperlink" Target="https://pbs.twimg.com/profile_banners/235624367/1480390992" TargetMode="External"/><Relationship Id="rId3143" Type="http://schemas.openxmlformats.org/officeDocument/2006/relationships/hyperlink" Target="https://pbs.twimg.com/profile_banners/811643521635647488/1482346074" TargetMode="External"/><Relationship Id="rId7764" Type="http://schemas.openxmlformats.org/officeDocument/2006/relationships/hyperlink" Target="http://pbs.twimg.com/profile_images/493857692927008768/FyrrNJNj_normal.jpeg" TargetMode="External"/><Relationship Id="rId8815" Type="http://schemas.openxmlformats.org/officeDocument/2006/relationships/hyperlink" Target="http://pbs.twimg.com/profile_images/821197735093211136/uam1QBlf_normal.jpg" TargetMode="External"/><Relationship Id="rId10745" Type="http://schemas.openxmlformats.org/officeDocument/2006/relationships/hyperlink" Target="https://twitter.com/zekesgirl1959" TargetMode="External"/><Relationship Id="rId6366" Type="http://schemas.openxmlformats.org/officeDocument/2006/relationships/hyperlink" Target="http://abs.twimg.com/images/themes/theme16/bg.gif" TargetMode="External"/><Relationship Id="rId7417" Type="http://schemas.openxmlformats.org/officeDocument/2006/relationships/hyperlink" Target="http://pbs.twimg.com/profile_images/819207412972457985/wCaiU5rw_normal.jpg" TargetMode="External"/><Relationship Id="rId2976" Type="http://schemas.openxmlformats.org/officeDocument/2006/relationships/hyperlink" Target="https://pbs.twimg.com/profile_banners/799071654/1480060233" TargetMode="External"/><Relationship Id="rId6019" Type="http://schemas.openxmlformats.org/officeDocument/2006/relationships/hyperlink" Target="http://pbs.twimg.com/profile_background_images/595294950146707456/OwYPzzEk.jpg" TargetMode="External"/><Relationship Id="rId9589" Type="http://schemas.openxmlformats.org/officeDocument/2006/relationships/hyperlink" Target="http://pbs.twimg.com/profile_images/805439402403053572/rBZuparm_normal.jpg" TargetMode="External"/><Relationship Id="rId948" Type="http://schemas.openxmlformats.org/officeDocument/2006/relationships/hyperlink" Target="https://t.co/x88ufuMpOc" TargetMode="External"/><Relationship Id="rId1578" Type="http://schemas.openxmlformats.org/officeDocument/2006/relationships/hyperlink" Target="https://pbs.twimg.com/profile_banners/122550905/1384716313" TargetMode="External"/><Relationship Id="rId2629" Type="http://schemas.openxmlformats.org/officeDocument/2006/relationships/hyperlink" Target="https://pbs.twimg.com/profile_banners/408445726/1461548582" TargetMode="External"/><Relationship Id="rId6500" Type="http://schemas.openxmlformats.org/officeDocument/2006/relationships/hyperlink" Target="http://abs.twimg.com/images/themes/theme1/bg.png" TargetMode="External"/><Relationship Id="rId4051" Type="http://schemas.openxmlformats.org/officeDocument/2006/relationships/hyperlink" Target="http://pbs.twimg.com/profile_background_images/544560572/YOLD_Cover_8.jpg" TargetMode="External"/><Relationship Id="rId5102" Type="http://schemas.openxmlformats.org/officeDocument/2006/relationships/hyperlink" Target="http://abs.twimg.com/images/themes/theme1/bg.png" TargetMode="External"/><Relationship Id="rId8672" Type="http://schemas.openxmlformats.org/officeDocument/2006/relationships/hyperlink" Target="http://pbs.twimg.com/profile_images/819867793856335872/TE3grCrA_normal.jpg" TargetMode="External"/><Relationship Id="rId7274" Type="http://schemas.openxmlformats.org/officeDocument/2006/relationships/hyperlink" Target="http://pbs.twimg.com/profile_images/799420482453811200/FI9EDf3c_normal.jpg" TargetMode="External"/><Relationship Id="rId8325" Type="http://schemas.openxmlformats.org/officeDocument/2006/relationships/hyperlink" Target="http://pbs.twimg.com/profile_images/819240779520626688/L2mSxatY_normal.jpg" TargetMode="External"/><Relationship Id="rId9723" Type="http://schemas.openxmlformats.org/officeDocument/2006/relationships/hyperlink" Target="http://pbs.twimg.com/profile_images/820871497984012288/HjrS3dyu_normal.jpg" TargetMode="External"/><Relationship Id="rId11653" Type="http://schemas.openxmlformats.org/officeDocument/2006/relationships/hyperlink" Target="https://twitter.com/sweethazelcage" TargetMode="External"/><Relationship Id="rId12704" Type="http://schemas.openxmlformats.org/officeDocument/2006/relationships/hyperlink" Target="https://twitter.com/karmasbestie_" TargetMode="External"/><Relationship Id="rId1712" Type="http://schemas.openxmlformats.org/officeDocument/2006/relationships/hyperlink" Target="https://pbs.twimg.com/profile_banners/820869362/1468392645" TargetMode="External"/><Relationship Id="rId10255" Type="http://schemas.openxmlformats.org/officeDocument/2006/relationships/hyperlink" Target="https://twitter.com/magouirkann" TargetMode="External"/><Relationship Id="rId11306" Type="http://schemas.openxmlformats.org/officeDocument/2006/relationships/hyperlink" Target="https://twitter.com/jocastiglione" TargetMode="External"/><Relationship Id="rId3884" Type="http://schemas.openxmlformats.org/officeDocument/2006/relationships/hyperlink" Target="https://pbs.twimg.com/profile_banners/15677048/1398196850" TargetMode="External"/><Relationship Id="rId4935" Type="http://schemas.openxmlformats.org/officeDocument/2006/relationships/hyperlink" Target="http://abs.twimg.com/images/themes/theme1/bg.png" TargetMode="External"/><Relationship Id="rId9099" Type="http://schemas.openxmlformats.org/officeDocument/2006/relationships/hyperlink" Target="http://pbs.twimg.com/profile_images/757928005494771712/yy8e8LVl_normal.jpg" TargetMode="External"/><Relationship Id="rId2486" Type="http://schemas.openxmlformats.org/officeDocument/2006/relationships/hyperlink" Target="https://pbs.twimg.com/profile_banners/289518040/1469641572" TargetMode="External"/><Relationship Id="rId3537" Type="http://schemas.openxmlformats.org/officeDocument/2006/relationships/hyperlink" Target="https://pbs.twimg.com/profile_banners/2370904267/1447525879" TargetMode="External"/><Relationship Id="rId458" Type="http://schemas.openxmlformats.org/officeDocument/2006/relationships/hyperlink" Target="https://t.co/618gEiIsRK" TargetMode="External"/><Relationship Id="rId1088" Type="http://schemas.openxmlformats.org/officeDocument/2006/relationships/hyperlink" Target="https://t.co/DByWt45HZj" TargetMode="External"/><Relationship Id="rId2139" Type="http://schemas.openxmlformats.org/officeDocument/2006/relationships/hyperlink" Target="https://pbs.twimg.com/profile_banners/8192222/1429640314" TargetMode="External"/><Relationship Id="rId6010" Type="http://schemas.openxmlformats.org/officeDocument/2006/relationships/hyperlink" Target="http://abs.twimg.com/images/themes/theme1/bg.png" TargetMode="External"/><Relationship Id="rId9580" Type="http://schemas.openxmlformats.org/officeDocument/2006/relationships/hyperlink" Target="http://pbs.twimg.com/profile_images/819759371899072512/YTz29Pqb_normal.jpg" TargetMode="External"/><Relationship Id="rId2620" Type="http://schemas.openxmlformats.org/officeDocument/2006/relationships/hyperlink" Target="https://pbs.twimg.com/profile_banners/455093636/1450108332" TargetMode="External"/><Relationship Id="rId8182" Type="http://schemas.openxmlformats.org/officeDocument/2006/relationships/hyperlink" Target="http://pbs.twimg.com/profile_images/816070063862284293/RxcdIAtd_normal.jpg" TargetMode="External"/><Relationship Id="rId9233" Type="http://schemas.openxmlformats.org/officeDocument/2006/relationships/hyperlink" Target="http://pbs.twimg.com/profile_images/800497982315626496/Yw1Fhtur_normal.jpg" TargetMode="External"/><Relationship Id="rId11163" Type="http://schemas.openxmlformats.org/officeDocument/2006/relationships/hyperlink" Target="https://twitter.com/jgomezjr2014" TargetMode="External"/><Relationship Id="rId12214" Type="http://schemas.openxmlformats.org/officeDocument/2006/relationships/hyperlink" Target="https://twitter.com/jessimcnaughton" TargetMode="External"/><Relationship Id="rId12561" Type="http://schemas.openxmlformats.org/officeDocument/2006/relationships/hyperlink" Target="https://twitter.com/jfreddie3" TargetMode="External"/><Relationship Id="rId1222" Type="http://schemas.openxmlformats.org/officeDocument/2006/relationships/hyperlink" Target="https://pbs.twimg.com/profile_banners/94661097/1484705637" TargetMode="External"/><Relationship Id="rId3394" Type="http://schemas.openxmlformats.org/officeDocument/2006/relationships/hyperlink" Target="https://pbs.twimg.com/profile_banners/2584396388/1482796624" TargetMode="External"/><Relationship Id="rId4792" Type="http://schemas.openxmlformats.org/officeDocument/2006/relationships/hyperlink" Target="http://abs.twimg.com/images/themes/theme1/bg.png" TargetMode="External"/><Relationship Id="rId5843" Type="http://schemas.openxmlformats.org/officeDocument/2006/relationships/hyperlink" Target="http://abs.twimg.com/images/themes/theme4/bg.gif" TargetMode="External"/><Relationship Id="rId8999" Type="http://schemas.openxmlformats.org/officeDocument/2006/relationships/hyperlink" Target="http://pbs.twimg.com/profile_images/805945459755937792/h5Efsovf_normal.jpg" TargetMode="External"/><Relationship Id="rId11230" Type="http://schemas.openxmlformats.org/officeDocument/2006/relationships/hyperlink" Target="https://twitter.com/hunter_smyth" TargetMode="External"/><Relationship Id="rId3047" Type="http://schemas.openxmlformats.org/officeDocument/2006/relationships/hyperlink" Target="https://pbs.twimg.com/profile_banners/15739391/1451840967" TargetMode="External"/><Relationship Id="rId4445" Type="http://schemas.openxmlformats.org/officeDocument/2006/relationships/hyperlink" Target="http://pbs.twimg.com/profile_background_images/874368916/2d3f42852af9a480cc39e7924d27e39c.jpeg" TargetMode="External"/><Relationship Id="rId5910" Type="http://schemas.openxmlformats.org/officeDocument/2006/relationships/hyperlink" Target="http://abs.twimg.com/images/themes/theme9/bg.gif" TargetMode="External"/><Relationship Id="rId10996" Type="http://schemas.openxmlformats.org/officeDocument/2006/relationships/hyperlink" Target="https://twitter.com/rlhotchkiss" TargetMode="External"/><Relationship Id="rId3461" Type="http://schemas.openxmlformats.org/officeDocument/2006/relationships/hyperlink" Target="https://pbs.twimg.com/profile_banners/334393854/1483681932" TargetMode="External"/><Relationship Id="rId4512" Type="http://schemas.openxmlformats.org/officeDocument/2006/relationships/hyperlink" Target="http://pbs.twimg.com/profile_background_images/458423055472001024/k-_8cBBi.png" TargetMode="External"/><Relationship Id="rId7668" Type="http://schemas.openxmlformats.org/officeDocument/2006/relationships/hyperlink" Target="http://pbs.twimg.com/profile_images/800366429187014656/qwqO_Iib_normal.jpg" TargetMode="External"/><Relationship Id="rId8719" Type="http://schemas.openxmlformats.org/officeDocument/2006/relationships/hyperlink" Target="http://pbs.twimg.com/profile_images/820774228089835520/BN_A7fLI_normal.jpg" TargetMode="External"/><Relationship Id="rId10649" Type="http://schemas.openxmlformats.org/officeDocument/2006/relationships/hyperlink" Target="https://twitter.com/foxnews" TargetMode="External"/><Relationship Id="rId13055" Type="http://schemas.openxmlformats.org/officeDocument/2006/relationships/hyperlink" Target="https://twitter.com/elizabethmeyer2" TargetMode="External"/><Relationship Id="rId382" Type="http://schemas.openxmlformats.org/officeDocument/2006/relationships/hyperlink" Target="https://t.co/3CFXRuxzO3" TargetMode="External"/><Relationship Id="rId2063" Type="http://schemas.openxmlformats.org/officeDocument/2006/relationships/hyperlink" Target="https://pbs.twimg.com/profile_banners/874680036/1484532354" TargetMode="External"/><Relationship Id="rId3114" Type="http://schemas.openxmlformats.org/officeDocument/2006/relationships/hyperlink" Target="https://pbs.twimg.com/profile_banners/1936095404/1482453737" TargetMode="External"/><Relationship Id="rId6684" Type="http://schemas.openxmlformats.org/officeDocument/2006/relationships/hyperlink" Target="http://abs.twimg.com/images/themes/theme1/bg.png" TargetMode="External"/><Relationship Id="rId7735" Type="http://schemas.openxmlformats.org/officeDocument/2006/relationships/hyperlink" Target="http://pbs.twimg.com/profile_images/807089066986586112/q9hr2z3x_normal.jpg" TargetMode="External"/><Relationship Id="rId9090" Type="http://schemas.openxmlformats.org/officeDocument/2006/relationships/hyperlink" Target="http://pbs.twimg.com/profile_images/760489074457137152/tFSmxYon_normal.jpg" TargetMode="External"/><Relationship Id="rId12071" Type="http://schemas.openxmlformats.org/officeDocument/2006/relationships/hyperlink" Target="https://twitter.com/honnneybunnn" TargetMode="External"/><Relationship Id="rId13122" Type="http://schemas.openxmlformats.org/officeDocument/2006/relationships/hyperlink" Target="https://twitter.com/linzee_gray" TargetMode="External"/><Relationship Id="rId2130" Type="http://schemas.openxmlformats.org/officeDocument/2006/relationships/hyperlink" Target="https://pbs.twimg.com/profile_banners/555598555/1484453535" TargetMode="External"/><Relationship Id="rId5286" Type="http://schemas.openxmlformats.org/officeDocument/2006/relationships/hyperlink" Target="http://pbs.twimg.com/profile_background_images/378800000095577375/51422e34dc4652cfe3578957567f5a43.png" TargetMode="External"/><Relationship Id="rId6337" Type="http://schemas.openxmlformats.org/officeDocument/2006/relationships/hyperlink" Target="http://abs.twimg.com/images/themes/theme10/bg.gif" TargetMode="External"/><Relationship Id="rId6751" Type="http://schemas.openxmlformats.org/officeDocument/2006/relationships/hyperlink" Target="http://abs.twimg.com/images/themes/theme1/bg.png" TargetMode="External"/><Relationship Id="rId10716" Type="http://schemas.openxmlformats.org/officeDocument/2006/relationships/hyperlink" Target="https://twitter.com/prncsswzrd" TargetMode="External"/><Relationship Id="rId102" Type="http://schemas.openxmlformats.org/officeDocument/2006/relationships/hyperlink" Target="http://t.co/ZoXjz4hVRJ" TargetMode="External"/><Relationship Id="rId5353" Type="http://schemas.openxmlformats.org/officeDocument/2006/relationships/hyperlink" Target="http://pbs.twimg.com/profile_background_images/630895840647774208/eUB5Nmr2.jpg" TargetMode="External"/><Relationship Id="rId6404" Type="http://schemas.openxmlformats.org/officeDocument/2006/relationships/hyperlink" Target="http://abs.twimg.com/images/themes/theme1/bg.png" TargetMode="External"/><Relationship Id="rId7802" Type="http://schemas.openxmlformats.org/officeDocument/2006/relationships/hyperlink" Target="http://pbs.twimg.com/profile_images/806952804254265348/7olgKBNz_normal.jpg" TargetMode="External"/><Relationship Id="rId12888" Type="http://schemas.openxmlformats.org/officeDocument/2006/relationships/hyperlink" Target="https://twitter.com/elrelampago" TargetMode="External"/><Relationship Id="rId1896" Type="http://schemas.openxmlformats.org/officeDocument/2006/relationships/hyperlink" Target="https://pbs.twimg.com/profile_banners/520182725/1483492203" TargetMode="External"/><Relationship Id="rId2947" Type="http://schemas.openxmlformats.org/officeDocument/2006/relationships/hyperlink" Target="https://pbs.twimg.com/profile_banners/589517035/1483930364" TargetMode="External"/><Relationship Id="rId5006" Type="http://schemas.openxmlformats.org/officeDocument/2006/relationships/hyperlink" Target="http://abs.twimg.com/images/themes/theme1/bg.png" TargetMode="External"/><Relationship Id="rId9974" Type="http://schemas.openxmlformats.org/officeDocument/2006/relationships/hyperlink" Target="http://pbs.twimg.com/profile_images/550093050274263040/4c60VyD4_normal.png" TargetMode="External"/><Relationship Id="rId12955" Type="http://schemas.openxmlformats.org/officeDocument/2006/relationships/hyperlink" Target="https://twitter.com/matthewtwihard" TargetMode="External"/><Relationship Id="rId919" Type="http://schemas.openxmlformats.org/officeDocument/2006/relationships/hyperlink" Target="https://t.co/wuIFueGDjx" TargetMode="External"/><Relationship Id="rId1549" Type="http://schemas.openxmlformats.org/officeDocument/2006/relationships/hyperlink" Target="https://pbs.twimg.com/profile_banners/454457521/1482977838" TargetMode="External"/><Relationship Id="rId1963" Type="http://schemas.openxmlformats.org/officeDocument/2006/relationships/hyperlink" Target="https://pbs.twimg.com/profile_banners/858473515/1429669111" TargetMode="External"/><Relationship Id="rId4022" Type="http://schemas.openxmlformats.org/officeDocument/2006/relationships/hyperlink" Target="https://pbs.twimg.com/profile_banners/750843602146820096/1484285889" TargetMode="External"/><Relationship Id="rId5420" Type="http://schemas.openxmlformats.org/officeDocument/2006/relationships/hyperlink" Target="http://abs.twimg.com/images/themes/theme1/bg.png" TargetMode="External"/><Relationship Id="rId7178" Type="http://schemas.openxmlformats.org/officeDocument/2006/relationships/hyperlink" Target="http://pbs.twimg.com/profile_images/821236825503256578/U75n5dLR_normal.jpg" TargetMode="External"/><Relationship Id="rId8576" Type="http://schemas.openxmlformats.org/officeDocument/2006/relationships/hyperlink" Target="http://pbs.twimg.com/profile_images/762835209486159872/n1bXtKhq_normal.jpg" TargetMode="External"/><Relationship Id="rId8990" Type="http://schemas.openxmlformats.org/officeDocument/2006/relationships/hyperlink" Target="http://pbs.twimg.com/profile_images/661381525548630016/ejdt2dXQ_normal.jpg" TargetMode="External"/><Relationship Id="rId9627" Type="http://schemas.openxmlformats.org/officeDocument/2006/relationships/hyperlink" Target="http://pbs.twimg.com/profile_images/787639128619876352/rm08x3g4_normal.jpg" TargetMode="External"/><Relationship Id="rId11557" Type="http://schemas.openxmlformats.org/officeDocument/2006/relationships/hyperlink" Target="https://twitter.com/ladyinchambray" TargetMode="External"/><Relationship Id="rId11971" Type="http://schemas.openxmlformats.org/officeDocument/2006/relationships/hyperlink" Target="https://twitter.com/kittypauljones" TargetMode="External"/><Relationship Id="rId12608" Type="http://schemas.openxmlformats.org/officeDocument/2006/relationships/hyperlink" Target="https://twitter.com/still_irisee" TargetMode="External"/><Relationship Id="rId1616" Type="http://schemas.openxmlformats.org/officeDocument/2006/relationships/hyperlink" Target="https://pbs.twimg.com/profile_banners/716347058/1484410939" TargetMode="External"/><Relationship Id="rId7592" Type="http://schemas.openxmlformats.org/officeDocument/2006/relationships/hyperlink" Target="http://pbs.twimg.com/profile_images/819539505506041858/1qtMenu__normal.jpg" TargetMode="External"/><Relationship Id="rId8229" Type="http://schemas.openxmlformats.org/officeDocument/2006/relationships/hyperlink" Target="http://pbs.twimg.com/profile_images/670492834781249536/EM2ZMgfI_normal.jpg" TargetMode="External"/><Relationship Id="rId8643" Type="http://schemas.openxmlformats.org/officeDocument/2006/relationships/hyperlink" Target="http://pbs.twimg.com/profile_images/821509891240194048/jBOqma3u_normal.jpg" TargetMode="External"/><Relationship Id="rId10159" Type="http://schemas.openxmlformats.org/officeDocument/2006/relationships/hyperlink" Target="https://twitter.com/washtimes" TargetMode="External"/><Relationship Id="rId10573" Type="http://schemas.openxmlformats.org/officeDocument/2006/relationships/hyperlink" Target="https://twitter.com/sean_p_doyle" TargetMode="External"/><Relationship Id="rId11624" Type="http://schemas.openxmlformats.org/officeDocument/2006/relationships/hyperlink" Target="https://twitter.com/daguilarcanabal" TargetMode="External"/><Relationship Id="rId3788" Type="http://schemas.openxmlformats.org/officeDocument/2006/relationships/hyperlink" Target="https://pbs.twimg.com/profile_banners/767558297054384129/1472067081" TargetMode="External"/><Relationship Id="rId4839" Type="http://schemas.openxmlformats.org/officeDocument/2006/relationships/hyperlink" Target="http://pbs.twimg.com/profile_background_images/143902753/1-twitterbkgrnd.jpg" TargetMode="External"/><Relationship Id="rId6194" Type="http://schemas.openxmlformats.org/officeDocument/2006/relationships/hyperlink" Target="http://pbs.twimg.com/profile_background_images/315433529/Twitter-BG_2_bg-image.jpg" TargetMode="External"/><Relationship Id="rId7245" Type="http://schemas.openxmlformats.org/officeDocument/2006/relationships/hyperlink" Target="http://pbs.twimg.com/profile_images/817057587539705857/urP3ByUH_normal.jpg" TargetMode="External"/><Relationship Id="rId8710" Type="http://schemas.openxmlformats.org/officeDocument/2006/relationships/hyperlink" Target="http://pbs.twimg.com/profile_images/708632355880173568/QrqNyUd1_normal.jpg" TargetMode="External"/><Relationship Id="rId10226" Type="http://schemas.openxmlformats.org/officeDocument/2006/relationships/hyperlink" Target="https://twitter.com/keira_luvv" TargetMode="External"/><Relationship Id="rId3855" Type="http://schemas.openxmlformats.org/officeDocument/2006/relationships/hyperlink" Target="https://pbs.twimg.com/profile_banners/738899306959097861/1476054146" TargetMode="External"/><Relationship Id="rId6261" Type="http://schemas.openxmlformats.org/officeDocument/2006/relationships/hyperlink" Target="http://pbs.twimg.com/profile_background_images/342765827/x8c164400cedb51d14ddc1749c169464.jpg" TargetMode="External"/><Relationship Id="rId7312" Type="http://schemas.openxmlformats.org/officeDocument/2006/relationships/hyperlink" Target="http://pbs.twimg.com/profile_images/821226500150149122/yNzV_QY6_normal.jpg" TargetMode="External"/><Relationship Id="rId10640" Type="http://schemas.openxmlformats.org/officeDocument/2006/relationships/hyperlink" Target="https://twitter.com/andyostroy" TargetMode="External"/><Relationship Id="rId12398" Type="http://schemas.openxmlformats.org/officeDocument/2006/relationships/hyperlink" Target="https://twitter.com/despisesmath" TargetMode="External"/><Relationship Id="rId776" Type="http://schemas.openxmlformats.org/officeDocument/2006/relationships/hyperlink" Target="https://t.co/jpMqQJOQcr" TargetMode="External"/><Relationship Id="rId2457" Type="http://schemas.openxmlformats.org/officeDocument/2006/relationships/hyperlink" Target="https://pbs.twimg.com/profile_banners/3311868841/1467001030" TargetMode="External"/><Relationship Id="rId3508" Type="http://schemas.openxmlformats.org/officeDocument/2006/relationships/hyperlink" Target="https://pbs.twimg.com/profile_banners/18098616/1392677404" TargetMode="External"/><Relationship Id="rId4906" Type="http://schemas.openxmlformats.org/officeDocument/2006/relationships/hyperlink" Target="http://abs.twimg.com/images/themes/theme14/bg.gif" TargetMode="External"/><Relationship Id="rId9484" Type="http://schemas.openxmlformats.org/officeDocument/2006/relationships/hyperlink" Target="http://pbs.twimg.com/profile_images/797964163993714688/NUJQxGlC_normal.jpg" TargetMode="External"/><Relationship Id="rId429" Type="http://schemas.openxmlformats.org/officeDocument/2006/relationships/hyperlink" Target="https://t.co/UE7Sq2KSKi" TargetMode="External"/><Relationship Id="rId1059" Type="http://schemas.openxmlformats.org/officeDocument/2006/relationships/hyperlink" Target="http://t.co/NiDLzWPQKV" TargetMode="External"/><Relationship Id="rId1473" Type="http://schemas.openxmlformats.org/officeDocument/2006/relationships/hyperlink" Target="https://pbs.twimg.com/profile_banners/477110495/1480025894" TargetMode="External"/><Relationship Id="rId2871" Type="http://schemas.openxmlformats.org/officeDocument/2006/relationships/hyperlink" Target="https://pbs.twimg.com/profile_banners/135499482/1437274273" TargetMode="External"/><Relationship Id="rId3922" Type="http://schemas.openxmlformats.org/officeDocument/2006/relationships/hyperlink" Target="https://pbs.twimg.com/profile_banners/2517118423/1423795988" TargetMode="External"/><Relationship Id="rId8086" Type="http://schemas.openxmlformats.org/officeDocument/2006/relationships/hyperlink" Target="http://pbs.twimg.com/profile_images/1951244700/headshot-resized_normal.jpg" TargetMode="External"/><Relationship Id="rId9137" Type="http://schemas.openxmlformats.org/officeDocument/2006/relationships/hyperlink" Target="http://pbs.twimg.com/profile_images/820677618227888128/gdlADSaO_normal.jpg" TargetMode="External"/><Relationship Id="rId12465" Type="http://schemas.openxmlformats.org/officeDocument/2006/relationships/hyperlink" Target="https://twitter.com/shtamey" TargetMode="External"/><Relationship Id="rId843" Type="http://schemas.openxmlformats.org/officeDocument/2006/relationships/hyperlink" Target="https://t.co/bYs8hbQUkt" TargetMode="External"/><Relationship Id="rId1126" Type="http://schemas.openxmlformats.org/officeDocument/2006/relationships/hyperlink" Target="http://t.co/GfVR6wRXVH" TargetMode="External"/><Relationship Id="rId2524" Type="http://schemas.openxmlformats.org/officeDocument/2006/relationships/hyperlink" Target="https://pbs.twimg.com/profile_banners/395684922/1403578699" TargetMode="External"/><Relationship Id="rId8153" Type="http://schemas.openxmlformats.org/officeDocument/2006/relationships/hyperlink" Target="http://abs.twimg.com/sticky/default_profile_images/default_profile_0_normal.png" TargetMode="External"/><Relationship Id="rId9551" Type="http://schemas.openxmlformats.org/officeDocument/2006/relationships/hyperlink" Target="http://pbs.twimg.com/profile_images/767866894967865344/3iiCGa_x_normal.jpg" TargetMode="External"/><Relationship Id="rId11067" Type="http://schemas.openxmlformats.org/officeDocument/2006/relationships/hyperlink" Target="https://twitter.com/gayredpaladin" TargetMode="External"/><Relationship Id="rId11481" Type="http://schemas.openxmlformats.org/officeDocument/2006/relationships/hyperlink" Target="https://twitter.com/gabbynwalker" TargetMode="External"/><Relationship Id="rId12118" Type="http://schemas.openxmlformats.org/officeDocument/2006/relationships/hyperlink" Target="https://twitter.com/musume_desu" TargetMode="External"/><Relationship Id="rId12532" Type="http://schemas.openxmlformats.org/officeDocument/2006/relationships/hyperlink" Target="https://twitter.com/tewfus" TargetMode="External"/><Relationship Id="rId910" Type="http://schemas.openxmlformats.org/officeDocument/2006/relationships/hyperlink" Target="https://t.co/2fPbG9vgOZ" TargetMode="External"/><Relationship Id="rId1540" Type="http://schemas.openxmlformats.org/officeDocument/2006/relationships/hyperlink" Target="https://pbs.twimg.com/profile_banners/240882269/1454813651" TargetMode="External"/><Relationship Id="rId4696" Type="http://schemas.openxmlformats.org/officeDocument/2006/relationships/hyperlink" Target="http://pbs.twimg.com/profile_background_images/378800000020754770/8969288f4245120e7c3870287cce0ff3.jpeg" TargetMode="External"/><Relationship Id="rId5747" Type="http://schemas.openxmlformats.org/officeDocument/2006/relationships/hyperlink" Target="http://abs.twimg.com/images/themes/theme1/bg.png" TargetMode="External"/><Relationship Id="rId9204" Type="http://schemas.openxmlformats.org/officeDocument/2006/relationships/hyperlink" Target="http://pbs.twimg.com/profile_images/799831824092446724/6c1lMyqC_normal.jpg" TargetMode="External"/><Relationship Id="rId10083" Type="http://schemas.openxmlformats.org/officeDocument/2006/relationships/hyperlink" Target="https://twitter.com/amborin" TargetMode="External"/><Relationship Id="rId11134" Type="http://schemas.openxmlformats.org/officeDocument/2006/relationships/hyperlink" Target="https://twitter.com/viviette" TargetMode="External"/><Relationship Id="rId3298" Type="http://schemas.openxmlformats.org/officeDocument/2006/relationships/hyperlink" Target="https://pbs.twimg.com/profile_banners/18918917/1459277604" TargetMode="External"/><Relationship Id="rId4349" Type="http://schemas.openxmlformats.org/officeDocument/2006/relationships/hyperlink" Target="http://pbs.twimg.com/profile_background_images/623246409790263297/O2PXSS58.jpg" TargetMode="External"/><Relationship Id="rId4763" Type="http://schemas.openxmlformats.org/officeDocument/2006/relationships/hyperlink" Target="http://pbs.twimg.com/profile_background_images/675723622732926976/_YAAvuT5.jpg" TargetMode="External"/><Relationship Id="rId5814" Type="http://schemas.openxmlformats.org/officeDocument/2006/relationships/hyperlink" Target="http://pbs.twimg.com/profile_background_images/315549604/Twitter-BG_2_bg-image.jpg" TargetMode="External"/><Relationship Id="rId8220" Type="http://schemas.openxmlformats.org/officeDocument/2006/relationships/hyperlink" Target="http://pbs.twimg.com/profile_images/819417738883932160/dQp3hO6e_normal.jpg" TargetMode="External"/><Relationship Id="rId10150" Type="http://schemas.openxmlformats.org/officeDocument/2006/relationships/hyperlink" Target="https://twitter.com/ncseagal" TargetMode="External"/><Relationship Id="rId11201" Type="http://schemas.openxmlformats.org/officeDocument/2006/relationships/hyperlink" Target="https://twitter.com/btcoop71" TargetMode="External"/><Relationship Id="rId3365" Type="http://schemas.openxmlformats.org/officeDocument/2006/relationships/hyperlink" Target="https://pbs.twimg.com/profile_banners/702139536/1483946469" TargetMode="External"/><Relationship Id="rId4416" Type="http://schemas.openxmlformats.org/officeDocument/2006/relationships/hyperlink" Target="http://abs.twimg.com/images/themes/theme1/bg.png" TargetMode="External"/><Relationship Id="rId4830" Type="http://schemas.openxmlformats.org/officeDocument/2006/relationships/hyperlink" Target="http://abs.twimg.com/images/themes/theme1/bg.png" TargetMode="External"/><Relationship Id="rId7986" Type="http://schemas.openxmlformats.org/officeDocument/2006/relationships/hyperlink" Target="http://pbs.twimg.com/profile_images/820808985628512258/XhickFry_normal.jpg" TargetMode="External"/><Relationship Id="rId286" Type="http://schemas.openxmlformats.org/officeDocument/2006/relationships/hyperlink" Target="https://t.co/uNPoo1Bbm8" TargetMode="External"/><Relationship Id="rId2381" Type="http://schemas.openxmlformats.org/officeDocument/2006/relationships/hyperlink" Target="https://pbs.twimg.com/profile_banners/9953462/1484688298" TargetMode="External"/><Relationship Id="rId3018" Type="http://schemas.openxmlformats.org/officeDocument/2006/relationships/hyperlink" Target="https://pbs.twimg.com/profile_banners/2892437180/1478806019" TargetMode="External"/><Relationship Id="rId3432" Type="http://schemas.openxmlformats.org/officeDocument/2006/relationships/hyperlink" Target="https://pbs.twimg.com/profile_banners/779713672708956160/1474733714" TargetMode="External"/><Relationship Id="rId6588" Type="http://schemas.openxmlformats.org/officeDocument/2006/relationships/hyperlink" Target="http://pbs.twimg.com/profile_background_images/378800000097861944/1b573f3b174f5d0f2be9aa77d9b0a74b.jpeg" TargetMode="External"/><Relationship Id="rId7639" Type="http://schemas.openxmlformats.org/officeDocument/2006/relationships/hyperlink" Target="http://pbs.twimg.com/profile_images/818616263823986688/50vutleS_normal.jpg" TargetMode="External"/><Relationship Id="rId10967" Type="http://schemas.openxmlformats.org/officeDocument/2006/relationships/hyperlink" Target="https://twitter.com/prncscoop" TargetMode="External"/><Relationship Id="rId13026" Type="http://schemas.openxmlformats.org/officeDocument/2006/relationships/hyperlink" Target="https://twitter.com/tmj_mo_retail" TargetMode="External"/><Relationship Id="rId353" Type="http://schemas.openxmlformats.org/officeDocument/2006/relationships/hyperlink" Target="https://t.co/IDiCYDU7nD" TargetMode="External"/><Relationship Id="rId2034" Type="http://schemas.openxmlformats.org/officeDocument/2006/relationships/hyperlink" Target="https://pbs.twimg.com/profile_banners/40653824/1484516358" TargetMode="External"/><Relationship Id="rId9061" Type="http://schemas.openxmlformats.org/officeDocument/2006/relationships/hyperlink" Target="http://pbs.twimg.com/profile_images/764104300889014272/Sk6Lesb8_normal.jpg" TargetMode="External"/><Relationship Id="rId420" Type="http://schemas.openxmlformats.org/officeDocument/2006/relationships/hyperlink" Target="https://t.co/Om7kFWBT0b" TargetMode="External"/><Relationship Id="rId1050" Type="http://schemas.openxmlformats.org/officeDocument/2006/relationships/hyperlink" Target="https://t.co/MOHn4aSvR3" TargetMode="External"/><Relationship Id="rId2101" Type="http://schemas.openxmlformats.org/officeDocument/2006/relationships/hyperlink" Target="https://pbs.twimg.com/profile_banners/590085644/1471437926" TargetMode="External"/><Relationship Id="rId5257" Type="http://schemas.openxmlformats.org/officeDocument/2006/relationships/hyperlink" Target="http://abs.twimg.com/images/themes/theme18/bg.gif" TargetMode="External"/><Relationship Id="rId6655" Type="http://schemas.openxmlformats.org/officeDocument/2006/relationships/hyperlink" Target="http://abs.twimg.com/images/themes/theme18/bg.gif" TargetMode="External"/><Relationship Id="rId7706" Type="http://schemas.openxmlformats.org/officeDocument/2006/relationships/hyperlink" Target="http://pbs.twimg.com/profile_images/560255994664464384/2Ln60kDP_normal.jpeg" TargetMode="External"/><Relationship Id="rId12042" Type="http://schemas.openxmlformats.org/officeDocument/2006/relationships/hyperlink" Target="https://twitter.com/rbreich" TargetMode="External"/><Relationship Id="rId5671" Type="http://schemas.openxmlformats.org/officeDocument/2006/relationships/hyperlink" Target="http://abs.twimg.com/images/themes/theme1/bg.png" TargetMode="External"/><Relationship Id="rId6308" Type="http://schemas.openxmlformats.org/officeDocument/2006/relationships/hyperlink" Target="http://pbs.twimg.com/profile_background_images/674291870/043f3375de2750cd75ed46ad1caf626a.jpeg" TargetMode="External"/><Relationship Id="rId6722" Type="http://schemas.openxmlformats.org/officeDocument/2006/relationships/hyperlink" Target="http://abs.twimg.com/images/themes/theme1/bg.png" TargetMode="External"/><Relationship Id="rId9878" Type="http://schemas.openxmlformats.org/officeDocument/2006/relationships/hyperlink" Target="http://pbs.twimg.com/profile_images/802774999786516484/yHraqlDK_normal.jpg" TargetMode="External"/><Relationship Id="rId12859" Type="http://schemas.openxmlformats.org/officeDocument/2006/relationships/hyperlink" Target="https://twitter.com/stacie1327lynn" TargetMode="External"/><Relationship Id="rId1867" Type="http://schemas.openxmlformats.org/officeDocument/2006/relationships/hyperlink" Target="https://pbs.twimg.com/profile_banners/26657119/1479912490" TargetMode="External"/><Relationship Id="rId2918" Type="http://schemas.openxmlformats.org/officeDocument/2006/relationships/hyperlink" Target="https://pbs.twimg.com/profile_banners/3196359285/1476148474" TargetMode="External"/><Relationship Id="rId4273" Type="http://schemas.openxmlformats.org/officeDocument/2006/relationships/hyperlink" Target="http://abs.twimg.com/images/themes/theme1/bg.png" TargetMode="External"/><Relationship Id="rId5324" Type="http://schemas.openxmlformats.org/officeDocument/2006/relationships/hyperlink" Target="http://pbs.twimg.com/profile_background_images/867942249/fba38057b730ad251e1b7817caea16e7.jpeg" TargetMode="External"/><Relationship Id="rId8894" Type="http://schemas.openxmlformats.org/officeDocument/2006/relationships/hyperlink" Target="http://pbs.twimg.com/profile_images/797295289065312256/G0sJOd3y_normal.jpg" TargetMode="External"/><Relationship Id="rId9945" Type="http://schemas.openxmlformats.org/officeDocument/2006/relationships/hyperlink" Target="http://pbs.twimg.com/profile_images/727633053418315776/oHiymhVY_normal.jpg" TargetMode="External"/><Relationship Id="rId1934" Type="http://schemas.openxmlformats.org/officeDocument/2006/relationships/hyperlink" Target="https://pbs.twimg.com/profile_banners/576735593/1473130791" TargetMode="External"/><Relationship Id="rId4340" Type="http://schemas.openxmlformats.org/officeDocument/2006/relationships/hyperlink" Target="http://abs.twimg.com/images/themes/theme1/bg.png" TargetMode="External"/><Relationship Id="rId7496" Type="http://schemas.openxmlformats.org/officeDocument/2006/relationships/hyperlink" Target="http://pbs.twimg.com/profile_images/681152691461042177/_PrgDgFA_normal.jpg" TargetMode="External"/><Relationship Id="rId8547" Type="http://schemas.openxmlformats.org/officeDocument/2006/relationships/hyperlink" Target="http://pbs.twimg.com/profile_images/740662620626116608/Ftxjqekd_normal.jpg" TargetMode="External"/><Relationship Id="rId8961" Type="http://schemas.openxmlformats.org/officeDocument/2006/relationships/hyperlink" Target="http://pbs.twimg.com/profile_images/765754663366909953/KjRabNaN_normal.jpg" TargetMode="External"/><Relationship Id="rId10477" Type="http://schemas.openxmlformats.org/officeDocument/2006/relationships/hyperlink" Target="https://twitter.com/pharsyder" TargetMode="External"/><Relationship Id="rId11528" Type="http://schemas.openxmlformats.org/officeDocument/2006/relationships/hyperlink" Target="https://twitter.com/dca10992" TargetMode="External"/><Relationship Id="rId11875" Type="http://schemas.openxmlformats.org/officeDocument/2006/relationships/hyperlink" Target="https://twitter.com/baills_" TargetMode="External"/><Relationship Id="rId12926" Type="http://schemas.openxmlformats.org/officeDocument/2006/relationships/hyperlink" Target="https://twitter.com/ryanxtaylor" TargetMode="External"/><Relationship Id="rId6098" Type="http://schemas.openxmlformats.org/officeDocument/2006/relationships/hyperlink" Target="http://abs.twimg.com/images/themes/theme1/bg.png" TargetMode="External"/><Relationship Id="rId7149" Type="http://schemas.openxmlformats.org/officeDocument/2006/relationships/hyperlink" Target="http://pbs.twimg.com/profile_images/819805393102643201/xOetpVIx_normal.jpg" TargetMode="External"/><Relationship Id="rId7563" Type="http://schemas.openxmlformats.org/officeDocument/2006/relationships/hyperlink" Target="http://abs.twimg.com/sticky/default_profile_images/default_profile_1_normal.png" TargetMode="External"/><Relationship Id="rId8614" Type="http://schemas.openxmlformats.org/officeDocument/2006/relationships/hyperlink" Target="http://pbs.twimg.com/profile_images/780466158340145152/41ox2vXR_normal.jpg" TargetMode="External"/><Relationship Id="rId10891" Type="http://schemas.openxmlformats.org/officeDocument/2006/relationships/hyperlink" Target="https://twitter.com/poisondprincess" TargetMode="External"/><Relationship Id="rId11942" Type="http://schemas.openxmlformats.org/officeDocument/2006/relationships/hyperlink" Target="https://twitter.com/abcdefgabby_" TargetMode="External"/><Relationship Id="rId6165" Type="http://schemas.openxmlformats.org/officeDocument/2006/relationships/hyperlink" Target="http://abs.twimg.com/images/themes/theme1/bg.png" TargetMode="External"/><Relationship Id="rId7216" Type="http://schemas.openxmlformats.org/officeDocument/2006/relationships/hyperlink" Target="http://pbs.twimg.com/profile_images/596382042457149441/V4YF3fbZ_normal.jpg" TargetMode="External"/><Relationship Id="rId10544" Type="http://schemas.openxmlformats.org/officeDocument/2006/relationships/hyperlink" Target="https://twitter.com/ot4larry" TargetMode="External"/><Relationship Id="rId3759" Type="http://schemas.openxmlformats.org/officeDocument/2006/relationships/hyperlink" Target="https://pbs.twimg.com/profile_banners/389595026/1482104422" TargetMode="External"/><Relationship Id="rId5181" Type="http://schemas.openxmlformats.org/officeDocument/2006/relationships/hyperlink" Target="http://pbs.twimg.com/profile_background_images/378800000104702913/a337ae29a5b515145154f30ddc53b4d1.jpeg" TargetMode="External"/><Relationship Id="rId6232" Type="http://schemas.openxmlformats.org/officeDocument/2006/relationships/hyperlink" Target="http://abs.twimg.com/images/themes/theme1/bg.png" TargetMode="External"/><Relationship Id="rId7630" Type="http://schemas.openxmlformats.org/officeDocument/2006/relationships/hyperlink" Target="http://pbs.twimg.com/profile_images/813833903928672257/fVLg55Xl_normal.jpg" TargetMode="External"/><Relationship Id="rId9388" Type="http://schemas.openxmlformats.org/officeDocument/2006/relationships/hyperlink" Target="http://pbs.twimg.com/profile_images/806041993310797824/knmywF_M_normal.jpg" TargetMode="External"/><Relationship Id="rId10611" Type="http://schemas.openxmlformats.org/officeDocument/2006/relationships/hyperlink" Target="https://twitter.com/f33bi3_925" TargetMode="External"/><Relationship Id="rId2775" Type="http://schemas.openxmlformats.org/officeDocument/2006/relationships/hyperlink" Target="https://pbs.twimg.com/profile_banners/28451934/1443563986" TargetMode="External"/><Relationship Id="rId3826" Type="http://schemas.openxmlformats.org/officeDocument/2006/relationships/hyperlink" Target="https://pbs.twimg.com/profile_banners/101541512/1483341784" TargetMode="External"/><Relationship Id="rId12369" Type="http://schemas.openxmlformats.org/officeDocument/2006/relationships/hyperlink" Target="https://twitter.com/dturp41" TargetMode="External"/><Relationship Id="rId12783" Type="http://schemas.openxmlformats.org/officeDocument/2006/relationships/hyperlink" Target="https://twitter.com/marvelmadz" TargetMode="External"/><Relationship Id="rId747" Type="http://schemas.openxmlformats.org/officeDocument/2006/relationships/hyperlink" Target="https://t.co/LTsvJYRNdo" TargetMode="External"/><Relationship Id="rId1377" Type="http://schemas.openxmlformats.org/officeDocument/2006/relationships/hyperlink" Target="https://pbs.twimg.com/profile_banners/304796373/1429001097" TargetMode="External"/><Relationship Id="rId1791" Type="http://schemas.openxmlformats.org/officeDocument/2006/relationships/hyperlink" Target="https://pbs.twimg.com/profile_banners/1378272780/1484702007" TargetMode="External"/><Relationship Id="rId2428" Type="http://schemas.openxmlformats.org/officeDocument/2006/relationships/hyperlink" Target="https://pbs.twimg.com/profile_banners/65254946/1477865282" TargetMode="External"/><Relationship Id="rId2842" Type="http://schemas.openxmlformats.org/officeDocument/2006/relationships/hyperlink" Target="https://pbs.twimg.com/profile_banners/305977858/1414550273" TargetMode="External"/><Relationship Id="rId5998" Type="http://schemas.openxmlformats.org/officeDocument/2006/relationships/hyperlink" Target="http://abs.twimg.com/images/themes/theme1/bg.png" TargetMode="External"/><Relationship Id="rId9455" Type="http://schemas.openxmlformats.org/officeDocument/2006/relationships/hyperlink" Target="http://pbs.twimg.com/profile_images/820779944406032386/DVsG2Ph-_normal.jpg" TargetMode="External"/><Relationship Id="rId11385" Type="http://schemas.openxmlformats.org/officeDocument/2006/relationships/hyperlink" Target="https://twitter.com/sassyysabrina" TargetMode="External"/><Relationship Id="rId12436" Type="http://schemas.openxmlformats.org/officeDocument/2006/relationships/hyperlink" Target="https://twitter.com/igivedoyou" TargetMode="External"/><Relationship Id="rId83" Type="http://schemas.openxmlformats.org/officeDocument/2006/relationships/hyperlink" Target="https://t.co/bqBTTD2WaQ" TargetMode="External"/><Relationship Id="rId814" Type="http://schemas.openxmlformats.org/officeDocument/2006/relationships/hyperlink" Target="https://t.co/6Ch1o8p6Kl" TargetMode="External"/><Relationship Id="rId1444" Type="http://schemas.openxmlformats.org/officeDocument/2006/relationships/hyperlink" Target="https://pbs.twimg.com/profile_banners/60648046/1479747864" TargetMode="External"/><Relationship Id="rId8057" Type="http://schemas.openxmlformats.org/officeDocument/2006/relationships/hyperlink" Target="http://pbs.twimg.com/profile_images/1593523037/new-fb-tetb_normal.jpg" TargetMode="External"/><Relationship Id="rId8471" Type="http://schemas.openxmlformats.org/officeDocument/2006/relationships/hyperlink" Target="http://pbs.twimg.com/profile_images/1090151610/headshot_Underpainting_1_normal.jpg" TargetMode="External"/><Relationship Id="rId9108" Type="http://schemas.openxmlformats.org/officeDocument/2006/relationships/hyperlink" Target="http://pbs.twimg.com/profile_images/819267226930991108/9vc5ADFg_normal.jpg" TargetMode="External"/><Relationship Id="rId9522" Type="http://schemas.openxmlformats.org/officeDocument/2006/relationships/hyperlink" Target="http://pbs.twimg.com/profile_images/811823550294327296/gADbAVPi_normal.jpg" TargetMode="External"/><Relationship Id="rId11038" Type="http://schemas.openxmlformats.org/officeDocument/2006/relationships/hyperlink" Target="https://twitter.com/pipiskulle" TargetMode="External"/><Relationship Id="rId11452" Type="http://schemas.openxmlformats.org/officeDocument/2006/relationships/hyperlink" Target="https://twitter.com/idalisalexis" TargetMode="External"/><Relationship Id="rId12503" Type="http://schemas.openxmlformats.org/officeDocument/2006/relationships/hyperlink" Target="https://twitter.com/luf98" TargetMode="External"/><Relationship Id="rId12850" Type="http://schemas.openxmlformats.org/officeDocument/2006/relationships/hyperlink" Target="https://twitter.com/michaelaaballew" TargetMode="External"/><Relationship Id="rId1511" Type="http://schemas.openxmlformats.org/officeDocument/2006/relationships/hyperlink" Target="https://pbs.twimg.com/profile_banners/784535185492762624/1477250319" TargetMode="External"/><Relationship Id="rId4667" Type="http://schemas.openxmlformats.org/officeDocument/2006/relationships/hyperlink" Target="http://abs.twimg.com/images/themes/theme10/bg.gif" TargetMode="External"/><Relationship Id="rId5718" Type="http://schemas.openxmlformats.org/officeDocument/2006/relationships/hyperlink" Target="http://pbs.twimg.com/profile_background_images/686421885102370816/T8Gi0xtS.jpg" TargetMode="External"/><Relationship Id="rId7073" Type="http://schemas.openxmlformats.org/officeDocument/2006/relationships/hyperlink" Target="http://pbs.twimg.com/profile_images/817669634446880769/fD7DtkWM_normal.jpg" TargetMode="External"/><Relationship Id="rId8124" Type="http://schemas.openxmlformats.org/officeDocument/2006/relationships/hyperlink" Target="http://pbs.twimg.com/profile_images/820239608785096704/u_S3RIPT_normal.jpg" TargetMode="External"/><Relationship Id="rId10054" Type="http://schemas.openxmlformats.org/officeDocument/2006/relationships/hyperlink" Target="https://twitter.com/youngdems4trump" TargetMode="External"/><Relationship Id="rId11105" Type="http://schemas.openxmlformats.org/officeDocument/2006/relationships/hyperlink" Target="https://twitter.com/meffridus" TargetMode="External"/><Relationship Id="rId3269" Type="http://schemas.openxmlformats.org/officeDocument/2006/relationships/hyperlink" Target="https://pbs.twimg.com/profile_banners/622174495/1483903031" TargetMode="External"/><Relationship Id="rId3683" Type="http://schemas.openxmlformats.org/officeDocument/2006/relationships/hyperlink" Target="https://pbs.twimg.com/profile_banners/792630653410041856/1477814096" TargetMode="External"/><Relationship Id="rId7140" Type="http://schemas.openxmlformats.org/officeDocument/2006/relationships/hyperlink" Target="http://pbs.twimg.com/profile_images/796817180482338817/uWzoXvil_normal.jpg" TargetMode="External"/><Relationship Id="rId2285" Type="http://schemas.openxmlformats.org/officeDocument/2006/relationships/hyperlink" Target="https://pbs.twimg.com/profile_banners/2616798744/1479010351" TargetMode="External"/><Relationship Id="rId3336" Type="http://schemas.openxmlformats.org/officeDocument/2006/relationships/hyperlink" Target="https://pbs.twimg.com/profile_banners/220081902/1454824112" TargetMode="External"/><Relationship Id="rId4734" Type="http://schemas.openxmlformats.org/officeDocument/2006/relationships/hyperlink" Target="http://abs.twimg.com/images/themes/theme1/bg.png" TargetMode="External"/><Relationship Id="rId10121" Type="http://schemas.openxmlformats.org/officeDocument/2006/relationships/hyperlink" Target="https://twitter.com/dealspotr" TargetMode="External"/><Relationship Id="rId257" Type="http://schemas.openxmlformats.org/officeDocument/2006/relationships/hyperlink" Target="https://t.co/VgAmH7pt35" TargetMode="External"/><Relationship Id="rId3750" Type="http://schemas.openxmlformats.org/officeDocument/2006/relationships/hyperlink" Target="https://pbs.twimg.com/profile_banners/1142810071/1483341891" TargetMode="External"/><Relationship Id="rId4801" Type="http://schemas.openxmlformats.org/officeDocument/2006/relationships/hyperlink" Target="http://pbs.twimg.com/profile_background_images/559467636166098946/CJ_pNUL7.jpeg" TargetMode="External"/><Relationship Id="rId7957" Type="http://schemas.openxmlformats.org/officeDocument/2006/relationships/hyperlink" Target="http://pbs.twimg.com/profile_images/815039360131354624/QtiTnWAr_normal.jpg" TargetMode="External"/><Relationship Id="rId10938" Type="http://schemas.openxmlformats.org/officeDocument/2006/relationships/hyperlink" Target="https://twitter.com/whitefoxsg" TargetMode="External"/><Relationship Id="rId12293" Type="http://schemas.openxmlformats.org/officeDocument/2006/relationships/hyperlink" Target="https://twitter.com/gabynicolecont1" TargetMode="External"/><Relationship Id="rId671" Type="http://schemas.openxmlformats.org/officeDocument/2006/relationships/hyperlink" Target="https://t.co/udMm4andoQ" TargetMode="External"/><Relationship Id="rId2352" Type="http://schemas.openxmlformats.org/officeDocument/2006/relationships/hyperlink" Target="https://pbs.twimg.com/profile_banners/447623761/1478795178" TargetMode="External"/><Relationship Id="rId3403" Type="http://schemas.openxmlformats.org/officeDocument/2006/relationships/hyperlink" Target="https://pbs.twimg.com/profile_banners/28844087/1472944580" TargetMode="External"/><Relationship Id="rId6559" Type="http://schemas.openxmlformats.org/officeDocument/2006/relationships/hyperlink" Target="http://abs.twimg.com/images/themes/theme1/bg.png" TargetMode="External"/><Relationship Id="rId6973" Type="http://schemas.openxmlformats.org/officeDocument/2006/relationships/hyperlink" Target="http://pbs.twimg.com/profile_images/817122377385594880/uQeti8Jx_normal.jpg" TargetMode="External"/><Relationship Id="rId12360" Type="http://schemas.openxmlformats.org/officeDocument/2006/relationships/hyperlink" Target="https://twitter.com/wahrbear" TargetMode="External"/><Relationship Id="rId324" Type="http://schemas.openxmlformats.org/officeDocument/2006/relationships/hyperlink" Target="https://t.co/NxwNwjvcNS" TargetMode="External"/><Relationship Id="rId2005" Type="http://schemas.openxmlformats.org/officeDocument/2006/relationships/hyperlink" Target="https://pbs.twimg.com/profile_banners/4629388454/1450772853" TargetMode="External"/><Relationship Id="rId5575" Type="http://schemas.openxmlformats.org/officeDocument/2006/relationships/hyperlink" Target="http://pbs.twimg.com/profile_background_images/499770523824304128/CmK0svYl.jpeg" TargetMode="External"/><Relationship Id="rId6626" Type="http://schemas.openxmlformats.org/officeDocument/2006/relationships/hyperlink" Target="http://abs.twimg.com/images/themes/theme1/bg.png" TargetMode="External"/><Relationship Id="rId9032" Type="http://schemas.openxmlformats.org/officeDocument/2006/relationships/hyperlink" Target="http://pbs.twimg.com/profile_images/820864118101983233/HEmlSRXA_normal.jpg" TargetMode="External"/><Relationship Id="rId12013" Type="http://schemas.openxmlformats.org/officeDocument/2006/relationships/hyperlink" Target="https://twitter.com/rubylizz" TargetMode="External"/><Relationship Id="rId1021" Type="http://schemas.openxmlformats.org/officeDocument/2006/relationships/hyperlink" Target="https://t.co/TShcLNYfXe" TargetMode="External"/><Relationship Id="rId4177" Type="http://schemas.openxmlformats.org/officeDocument/2006/relationships/hyperlink" Target="http://abs.twimg.com/images/themes/theme9/bg.gif" TargetMode="External"/><Relationship Id="rId4591" Type="http://schemas.openxmlformats.org/officeDocument/2006/relationships/hyperlink" Target="http://pbs.twimg.com/profile_background_images/452547418521751552/hiqsOg8Q.png" TargetMode="External"/><Relationship Id="rId5228" Type="http://schemas.openxmlformats.org/officeDocument/2006/relationships/hyperlink" Target="http://abs.twimg.com/images/themes/theme1/bg.png" TargetMode="External"/><Relationship Id="rId5642" Type="http://schemas.openxmlformats.org/officeDocument/2006/relationships/hyperlink" Target="http://abs.twimg.com/images/themes/theme1/bg.png" TargetMode="External"/><Relationship Id="rId8798" Type="http://schemas.openxmlformats.org/officeDocument/2006/relationships/hyperlink" Target="http://pbs.twimg.com/profile_images/817879437085642753/5iVjWELv_normal.jpg" TargetMode="External"/><Relationship Id="rId9849" Type="http://schemas.openxmlformats.org/officeDocument/2006/relationships/hyperlink" Target="http://pbs.twimg.com/profile_images/722168292283195393/SwMYpSqj_normal.jpg" TargetMode="External"/><Relationship Id="rId3193" Type="http://schemas.openxmlformats.org/officeDocument/2006/relationships/hyperlink" Target="https://pbs.twimg.com/profile_banners/282107465/1474610590" TargetMode="External"/><Relationship Id="rId4244" Type="http://schemas.openxmlformats.org/officeDocument/2006/relationships/hyperlink" Target="http://abs.twimg.com/images/themes/theme10/bg.gif" TargetMode="External"/><Relationship Id="rId11779" Type="http://schemas.openxmlformats.org/officeDocument/2006/relationships/hyperlink" Target="https://twitter.com/jonnieadaniels" TargetMode="External"/><Relationship Id="rId1838" Type="http://schemas.openxmlformats.org/officeDocument/2006/relationships/hyperlink" Target="https://pbs.twimg.com/profile_banners/231847672/1443536805" TargetMode="External"/><Relationship Id="rId3260" Type="http://schemas.openxmlformats.org/officeDocument/2006/relationships/hyperlink" Target="https://pbs.twimg.com/profile_banners/4840199173/1454260354" TargetMode="External"/><Relationship Id="rId4311" Type="http://schemas.openxmlformats.org/officeDocument/2006/relationships/hyperlink" Target="http://pbs.twimg.com/profile_background_images/794667474/2ed6078fb9bcd63b114ffdda386ff78d.png" TargetMode="External"/><Relationship Id="rId7467" Type="http://schemas.openxmlformats.org/officeDocument/2006/relationships/hyperlink" Target="http://pbs.twimg.com/profile_images/792498805333786624/9Vy5Oe8J_normal.jpg" TargetMode="External"/><Relationship Id="rId8865" Type="http://schemas.openxmlformats.org/officeDocument/2006/relationships/hyperlink" Target="http://pbs.twimg.com/profile_images/815958474685345792/OvNVzahz_normal.jpg" TargetMode="External"/><Relationship Id="rId9916" Type="http://schemas.openxmlformats.org/officeDocument/2006/relationships/hyperlink" Target="http://pbs.twimg.com/profile_images/469726364224876546/xoH0jNh2_normal.jpeg" TargetMode="External"/><Relationship Id="rId10795" Type="http://schemas.openxmlformats.org/officeDocument/2006/relationships/hyperlink" Target="https://twitter.com/miiinum" TargetMode="External"/><Relationship Id="rId11846" Type="http://schemas.openxmlformats.org/officeDocument/2006/relationships/hyperlink" Target="https://twitter.com/kelsiewalls92" TargetMode="External"/><Relationship Id="rId181" Type="http://schemas.openxmlformats.org/officeDocument/2006/relationships/hyperlink" Target="http://t.co/SlRMNmzyFw" TargetMode="External"/><Relationship Id="rId1905" Type="http://schemas.openxmlformats.org/officeDocument/2006/relationships/hyperlink" Target="https://pbs.twimg.com/profile_banners/327644498/1484720237" TargetMode="External"/><Relationship Id="rId6069" Type="http://schemas.openxmlformats.org/officeDocument/2006/relationships/hyperlink" Target="http://abs.twimg.com/images/themes/theme1/bg.png" TargetMode="External"/><Relationship Id="rId7881" Type="http://schemas.openxmlformats.org/officeDocument/2006/relationships/hyperlink" Target="http://pbs.twimg.com/profile_images/820522821923340288/nExndMIL_normal.jpg" TargetMode="External"/><Relationship Id="rId8518" Type="http://schemas.openxmlformats.org/officeDocument/2006/relationships/hyperlink" Target="http://pbs.twimg.com/profile_images/815312781431947265/S2I2It9N_normal.jpg" TargetMode="External"/><Relationship Id="rId8932" Type="http://schemas.openxmlformats.org/officeDocument/2006/relationships/hyperlink" Target="http://pbs.twimg.com/profile_images/552512712672944128/Gx5bg-QQ_normal.jpeg" TargetMode="External"/><Relationship Id="rId10448" Type="http://schemas.openxmlformats.org/officeDocument/2006/relationships/hyperlink" Target="https://twitter.com/drtgif" TargetMode="External"/><Relationship Id="rId10862" Type="http://schemas.openxmlformats.org/officeDocument/2006/relationships/hyperlink" Target="https://twitter.com/bikeleptic" TargetMode="External"/><Relationship Id="rId11913" Type="http://schemas.openxmlformats.org/officeDocument/2006/relationships/hyperlink" Target="https://twitter.com/mrsilverscott" TargetMode="External"/><Relationship Id="rId5085" Type="http://schemas.openxmlformats.org/officeDocument/2006/relationships/hyperlink" Target="http://pbs.twimg.com/profile_background_images/734750644/9bec0f4d5271dc41ee70fe72f9ebdb26.jpeg" TargetMode="External"/><Relationship Id="rId6483" Type="http://schemas.openxmlformats.org/officeDocument/2006/relationships/hyperlink" Target="http://abs.twimg.com/images/themes/theme1/bg.png" TargetMode="External"/><Relationship Id="rId7534" Type="http://schemas.openxmlformats.org/officeDocument/2006/relationships/hyperlink" Target="http://pbs.twimg.com/profile_images/817975725588246529/P1EZNiBc_normal.jpg" TargetMode="External"/><Relationship Id="rId10515" Type="http://schemas.openxmlformats.org/officeDocument/2006/relationships/hyperlink" Target="https://twitter.com/_skylerjudd" TargetMode="External"/><Relationship Id="rId998" Type="http://schemas.openxmlformats.org/officeDocument/2006/relationships/hyperlink" Target="http://t.co/2gnWoLRdHR" TargetMode="External"/><Relationship Id="rId2679" Type="http://schemas.openxmlformats.org/officeDocument/2006/relationships/hyperlink" Target="https://pbs.twimg.com/profile_banners/14293310/1403546591" TargetMode="External"/><Relationship Id="rId6136" Type="http://schemas.openxmlformats.org/officeDocument/2006/relationships/hyperlink" Target="http://abs.twimg.com/images/themes/theme1/bg.png" TargetMode="External"/><Relationship Id="rId6550" Type="http://schemas.openxmlformats.org/officeDocument/2006/relationships/hyperlink" Target="http://abs.twimg.com/images/themes/theme1/bg.png" TargetMode="External"/><Relationship Id="rId7601" Type="http://schemas.openxmlformats.org/officeDocument/2006/relationships/hyperlink" Target="http://pbs.twimg.com/profile_images/578953524962295809/mHRoVJ_Q_normal.jpeg" TargetMode="External"/><Relationship Id="rId12687" Type="http://schemas.openxmlformats.org/officeDocument/2006/relationships/hyperlink" Target="https://twitter.com/falamb3" TargetMode="External"/><Relationship Id="rId1695" Type="http://schemas.openxmlformats.org/officeDocument/2006/relationships/hyperlink" Target="https://pbs.twimg.com/profile_banners/3756632902/1484017942" TargetMode="External"/><Relationship Id="rId2746" Type="http://schemas.openxmlformats.org/officeDocument/2006/relationships/hyperlink" Target="https://pbs.twimg.com/profile_banners/145490052/1398742720" TargetMode="External"/><Relationship Id="rId5152" Type="http://schemas.openxmlformats.org/officeDocument/2006/relationships/hyperlink" Target="http://abs.twimg.com/images/themes/theme1/bg.png" TargetMode="External"/><Relationship Id="rId6203" Type="http://schemas.openxmlformats.org/officeDocument/2006/relationships/hyperlink" Target="http://abs.twimg.com/images/themes/theme1/bg.png" TargetMode="External"/><Relationship Id="rId9359" Type="http://schemas.openxmlformats.org/officeDocument/2006/relationships/hyperlink" Target="http://pbs.twimg.com/profile_images/795947716685791232/Blf5P2lP_normal.jpg" TargetMode="External"/><Relationship Id="rId9773" Type="http://schemas.openxmlformats.org/officeDocument/2006/relationships/hyperlink" Target="http://pbs.twimg.com/profile_images/804826073267654656/P1lCAGC3_normal.jpg" TargetMode="External"/><Relationship Id="rId11289" Type="http://schemas.openxmlformats.org/officeDocument/2006/relationships/hyperlink" Target="https://twitter.com/mickeybull7" TargetMode="External"/><Relationship Id="rId718" Type="http://schemas.openxmlformats.org/officeDocument/2006/relationships/hyperlink" Target="https://t.co/S9Rs97q1ha" TargetMode="External"/><Relationship Id="rId1348" Type="http://schemas.openxmlformats.org/officeDocument/2006/relationships/hyperlink" Target="https://pbs.twimg.com/profile_banners/56284506/1482725953" TargetMode="External"/><Relationship Id="rId1762" Type="http://schemas.openxmlformats.org/officeDocument/2006/relationships/hyperlink" Target="https://pbs.twimg.com/profile_banners/2907109347/1481958437" TargetMode="External"/><Relationship Id="rId8375" Type="http://schemas.openxmlformats.org/officeDocument/2006/relationships/hyperlink" Target="http://pbs.twimg.com/profile_images/645761031491481600/3fWK6CKT_normal.jpg" TargetMode="External"/><Relationship Id="rId9426" Type="http://schemas.openxmlformats.org/officeDocument/2006/relationships/hyperlink" Target="http://pbs.twimg.com/profile_images/819218823668756480/spv5VPuE_normal.jpg" TargetMode="External"/><Relationship Id="rId12754" Type="http://schemas.openxmlformats.org/officeDocument/2006/relationships/hyperlink" Target="https://twitter.com/dandy_randyyy" TargetMode="External"/><Relationship Id="rId1415" Type="http://schemas.openxmlformats.org/officeDocument/2006/relationships/hyperlink" Target="https://pbs.twimg.com/profile_banners/52972335/1483953198" TargetMode="External"/><Relationship Id="rId2813" Type="http://schemas.openxmlformats.org/officeDocument/2006/relationships/hyperlink" Target="https://pbs.twimg.com/profile_banners/1955019800/1402749145" TargetMode="External"/><Relationship Id="rId5969" Type="http://schemas.openxmlformats.org/officeDocument/2006/relationships/hyperlink" Target="http://pbs.twimg.com/profile_background_images/315565203/Twitter-BG_2_bg-image.jpg" TargetMode="External"/><Relationship Id="rId7391" Type="http://schemas.openxmlformats.org/officeDocument/2006/relationships/hyperlink" Target="http://pbs.twimg.com/profile_images/820024552415559680/rCBgxq-f_normal.jpg" TargetMode="External"/><Relationship Id="rId8028" Type="http://schemas.openxmlformats.org/officeDocument/2006/relationships/hyperlink" Target="http://pbs.twimg.com/profile_images/818011526732726272/ihM48Cy1_normal.jpg" TargetMode="External"/><Relationship Id="rId8442" Type="http://schemas.openxmlformats.org/officeDocument/2006/relationships/hyperlink" Target="http://pbs.twimg.com/profile_images/379405941/GolfGregCrop_normal.jpg" TargetMode="External"/><Relationship Id="rId9840" Type="http://schemas.openxmlformats.org/officeDocument/2006/relationships/hyperlink" Target="http://pbs.twimg.com/profile_images/805440614376632323/4tqizaLt_normal.jpg" TargetMode="External"/><Relationship Id="rId11009" Type="http://schemas.openxmlformats.org/officeDocument/2006/relationships/hyperlink" Target="https://twitter.com/tweeteater182" TargetMode="External"/><Relationship Id="rId11356" Type="http://schemas.openxmlformats.org/officeDocument/2006/relationships/hyperlink" Target="https://twitter.com/lauren24roberts" TargetMode="External"/><Relationship Id="rId11770" Type="http://schemas.openxmlformats.org/officeDocument/2006/relationships/hyperlink" Target="https://twitter.com/dana1020r" TargetMode="External"/><Relationship Id="rId12407" Type="http://schemas.openxmlformats.org/officeDocument/2006/relationships/hyperlink" Target="https://twitter.com/homerealestate" TargetMode="External"/><Relationship Id="rId12821" Type="http://schemas.openxmlformats.org/officeDocument/2006/relationships/hyperlink" Target="https://twitter.com/maddie_matlock" TargetMode="External"/><Relationship Id="rId54" Type="http://schemas.openxmlformats.org/officeDocument/2006/relationships/hyperlink" Target="http://t.co/O0OTTs2Iu0" TargetMode="External"/><Relationship Id="rId4985" Type="http://schemas.openxmlformats.org/officeDocument/2006/relationships/hyperlink" Target="http://abs.twimg.com/images/themes/theme1/bg.png" TargetMode="External"/><Relationship Id="rId7044" Type="http://schemas.openxmlformats.org/officeDocument/2006/relationships/hyperlink" Target="http://pbs.twimg.com/profile_images/815792462023327748/247U2w2G_normal.jpg" TargetMode="External"/><Relationship Id="rId10372" Type="http://schemas.openxmlformats.org/officeDocument/2006/relationships/hyperlink" Target="https://twitter.com/leokumifucker" TargetMode="External"/><Relationship Id="rId11423" Type="http://schemas.openxmlformats.org/officeDocument/2006/relationships/hyperlink" Target="https://twitter.com/cardchronicle" TargetMode="External"/><Relationship Id="rId2189" Type="http://schemas.openxmlformats.org/officeDocument/2006/relationships/hyperlink" Target="https://pbs.twimg.com/profile_banners/554746904/1466575992" TargetMode="External"/><Relationship Id="rId3587" Type="http://schemas.openxmlformats.org/officeDocument/2006/relationships/hyperlink" Target="https://pbs.twimg.com/profile_banners/706928926237466624/1473457992" TargetMode="External"/><Relationship Id="rId4638" Type="http://schemas.openxmlformats.org/officeDocument/2006/relationships/hyperlink" Target="http://abs.twimg.com/images/themes/theme16/bg.gif" TargetMode="External"/><Relationship Id="rId6060" Type="http://schemas.openxmlformats.org/officeDocument/2006/relationships/hyperlink" Target="http://abs.twimg.com/images/themes/theme1/bg.png" TargetMode="External"/><Relationship Id="rId10025" Type="http://schemas.openxmlformats.org/officeDocument/2006/relationships/hyperlink" Target="http://pbs.twimg.com/profile_images/821362671614238720/nj5U1c1W_normal.jpg" TargetMode="External"/><Relationship Id="rId3654" Type="http://schemas.openxmlformats.org/officeDocument/2006/relationships/hyperlink" Target="https://pbs.twimg.com/profile_banners/14536559/1404426481" TargetMode="External"/><Relationship Id="rId4705" Type="http://schemas.openxmlformats.org/officeDocument/2006/relationships/hyperlink" Target="http://pbs.twimg.com/profile_background_images/652119964/r30d8pioleulkx4w9hxh.jpeg" TargetMode="External"/><Relationship Id="rId7111" Type="http://schemas.openxmlformats.org/officeDocument/2006/relationships/hyperlink" Target="http://pbs.twimg.com/profile_images/808003621581361152/6RDPoCVf_normal.jpg" TargetMode="External"/><Relationship Id="rId12197" Type="http://schemas.openxmlformats.org/officeDocument/2006/relationships/hyperlink" Target="https://twitter.com/kdashpri" TargetMode="External"/><Relationship Id="rId575" Type="http://schemas.openxmlformats.org/officeDocument/2006/relationships/hyperlink" Target="https://t.co/Qois9EVWxP" TargetMode="External"/><Relationship Id="rId2256" Type="http://schemas.openxmlformats.org/officeDocument/2006/relationships/hyperlink" Target="https://pbs.twimg.com/profile_banners/4669447008/1483049793" TargetMode="External"/><Relationship Id="rId2670" Type="http://schemas.openxmlformats.org/officeDocument/2006/relationships/hyperlink" Target="https://pbs.twimg.com/profile_banners/3972555435/1479766270" TargetMode="External"/><Relationship Id="rId3307" Type="http://schemas.openxmlformats.org/officeDocument/2006/relationships/hyperlink" Target="https://pbs.twimg.com/profile_banners/3112103552/1481727191" TargetMode="External"/><Relationship Id="rId3721" Type="http://schemas.openxmlformats.org/officeDocument/2006/relationships/hyperlink" Target="https://pbs.twimg.com/profile_banners/2276853433/1402453469" TargetMode="External"/><Relationship Id="rId6877" Type="http://schemas.openxmlformats.org/officeDocument/2006/relationships/hyperlink" Target="http://pbs.twimg.com/profile_background_images/371573140/try.jpg" TargetMode="External"/><Relationship Id="rId7928" Type="http://schemas.openxmlformats.org/officeDocument/2006/relationships/hyperlink" Target="http://pbs.twimg.com/profile_images/816859945090084866/womCYARb_normal.jpg" TargetMode="External"/><Relationship Id="rId9283" Type="http://schemas.openxmlformats.org/officeDocument/2006/relationships/hyperlink" Target="http://pbs.twimg.com/profile_images/820708198969700352/n2HAcw8P_normal.jpg" TargetMode="External"/><Relationship Id="rId12264" Type="http://schemas.openxmlformats.org/officeDocument/2006/relationships/hyperlink" Target="https://twitter.com/morinah_" TargetMode="External"/><Relationship Id="rId228" Type="http://schemas.openxmlformats.org/officeDocument/2006/relationships/hyperlink" Target="http://t.co/47d1uOaqYc" TargetMode="External"/><Relationship Id="rId642" Type="http://schemas.openxmlformats.org/officeDocument/2006/relationships/hyperlink" Target="http://t.co/OOTO6rmnxk" TargetMode="External"/><Relationship Id="rId1272" Type="http://schemas.openxmlformats.org/officeDocument/2006/relationships/hyperlink" Target="https://pbs.twimg.com/profile_banners/244343775/1483464819" TargetMode="External"/><Relationship Id="rId2323" Type="http://schemas.openxmlformats.org/officeDocument/2006/relationships/hyperlink" Target="https://pbs.twimg.com/profile_banners/241255441/1484103690" TargetMode="External"/><Relationship Id="rId5479" Type="http://schemas.openxmlformats.org/officeDocument/2006/relationships/hyperlink" Target="http://abs.twimg.com/images/themes/theme1/bg.png" TargetMode="External"/><Relationship Id="rId5893" Type="http://schemas.openxmlformats.org/officeDocument/2006/relationships/hyperlink" Target="http://abs.twimg.com/images/themes/theme1/bg.png" TargetMode="External"/><Relationship Id="rId9350" Type="http://schemas.openxmlformats.org/officeDocument/2006/relationships/hyperlink" Target="http://pbs.twimg.com/profile_images/817921563936833536/d2_UaKjH_normal.jpg" TargetMode="External"/><Relationship Id="rId10909" Type="http://schemas.openxmlformats.org/officeDocument/2006/relationships/hyperlink" Target="https://twitter.com/ucounttoo" TargetMode="External"/><Relationship Id="rId11280" Type="http://schemas.openxmlformats.org/officeDocument/2006/relationships/hyperlink" Target="https://twitter.com/scribbledpages1" TargetMode="External"/><Relationship Id="rId4495" Type="http://schemas.openxmlformats.org/officeDocument/2006/relationships/hyperlink" Target="http://abs.twimg.com/images/themes/theme1/bg.png" TargetMode="External"/><Relationship Id="rId5546" Type="http://schemas.openxmlformats.org/officeDocument/2006/relationships/hyperlink" Target="http://pbs.twimg.com/profile_background_images/3203310/417061440_8100c2d128_o.jpg" TargetMode="External"/><Relationship Id="rId6944" Type="http://schemas.openxmlformats.org/officeDocument/2006/relationships/hyperlink" Target="http://pbs.twimg.com/profile_images/821143485390659584/V3026q-o_normal.jpg" TargetMode="External"/><Relationship Id="rId9003" Type="http://schemas.openxmlformats.org/officeDocument/2006/relationships/hyperlink" Target="http://pbs.twimg.com/profile_images/728565796931313664/n0VkItaU_normal.jpg" TargetMode="External"/><Relationship Id="rId12331" Type="http://schemas.openxmlformats.org/officeDocument/2006/relationships/hyperlink" Target="https://twitter.com/asherhuey" TargetMode="External"/><Relationship Id="rId3097" Type="http://schemas.openxmlformats.org/officeDocument/2006/relationships/hyperlink" Target="https://pbs.twimg.com/profile_banners/261884971/1426647968" TargetMode="External"/><Relationship Id="rId4148" Type="http://schemas.openxmlformats.org/officeDocument/2006/relationships/hyperlink" Target="http://pbs.twimg.com/profile_background_images/736339684/948f072cc2da4e3a5e9f2ebfb3b1a0e7.png" TargetMode="External"/><Relationship Id="rId5960" Type="http://schemas.openxmlformats.org/officeDocument/2006/relationships/hyperlink" Target="http://abs.twimg.com/images/themes/theme1/bg.png" TargetMode="External"/><Relationship Id="rId3164" Type="http://schemas.openxmlformats.org/officeDocument/2006/relationships/hyperlink" Target="https://pbs.twimg.com/profile_banners/302464059/1348095179" TargetMode="External"/><Relationship Id="rId4562" Type="http://schemas.openxmlformats.org/officeDocument/2006/relationships/hyperlink" Target="http://pbs.twimg.com/profile_background_images/378800000043849645/154065c1c65096ae77dc964d4431370f.png" TargetMode="External"/><Relationship Id="rId5613" Type="http://schemas.openxmlformats.org/officeDocument/2006/relationships/hyperlink" Target="http://abs.twimg.com/images/themes/theme10/bg.gif" TargetMode="External"/><Relationship Id="rId8769" Type="http://schemas.openxmlformats.org/officeDocument/2006/relationships/hyperlink" Target="http://pbs.twimg.com/profile_images/805810209486700544/tf4LNoOh_normal.jpg" TargetMode="External"/><Relationship Id="rId10699" Type="http://schemas.openxmlformats.org/officeDocument/2006/relationships/hyperlink" Target="https://twitter.com/krazio" TargetMode="External"/><Relationship Id="rId11000" Type="http://schemas.openxmlformats.org/officeDocument/2006/relationships/hyperlink" Target="https://twitter.com/totallymegs" TargetMode="External"/><Relationship Id="rId1809" Type="http://schemas.openxmlformats.org/officeDocument/2006/relationships/hyperlink" Target="https://pbs.twimg.com/profile_banners/1885129123/1452554301" TargetMode="External"/><Relationship Id="rId4215" Type="http://schemas.openxmlformats.org/officeDocument/2006/relationships/hyperlink" Target="http://pbs.twimg.com/profile_background_images/448031057611198464/oBWDmeuD.png" TargetMode="External"/><Relationship Id="rId7785" Type="http://schemas.openxmlformats.org/officeDocument/2006/relationships/hyperlink" Target="http://pbs.twimg.com/profile_images/819196889300135936/pS-HQZ3S_normal.jpg" TargetMode="External"/><Relationship Id="rId8836" Type="http://schemas.openxmlformats.org/officeDocument/2006/relationships/hyperlink" Target="http://pbs.twimg.com/profile_images/731136852439109632/HKQZjOMH_normal.jpg" TargetMode="External"/><Relationship Id="rId10766" Type="http://schemas.openxmlformats.org/officeDocument/2006/relationships/hyperlink" Target="https://twitter.com/edwrd666" TargetMode="External"/><Relationship Id="rId11817" Type="http://schemas.openxmlformats.org/officeDocument/2006/relationships/hyperlink" Target="https://twitter.com/tyasia_redditt" TargetMode="External"/><Relationship Id="rId13172" Type="http://schemas.openxmlformats.org/officeDocument/2006/relationships/hyperlink" Target="https://twitter.com/soliloquywriter" TargetMode="External"/><Relationship Id="rId2180" Type="http://schemas.openxmlformats.org/officeDocument/2006/relationships/hyperlink" Target="https://pbs.twimg.com/profile_banners/82670000/1455411786" TargetMode="External"/><Relationship Id="rId3231" Type="http://schemas.openxmlformats.org/officeDocument/2006/relationships/hyperlink" Target="https://pbs.twimg.com/profile_banners/1976716680/1478220711" TargetMode="External"/><Relationship Id="rId6387" Type="http://schemas.openxmlformats.org/officeDocument/2006/relationships/hyperlink" Target="http://pbs.twimg.com/profile_background_images/315484388/Twitter-BG_2_bg-image.jpg" TargetMode="External"/><Relationship Id="rId7438" Type="http://schemas.openxmlformats.org/officeDocument/2006/relationships/hyperlink" Target="http://pbs.twimg.com/profile_images/1096141909/38006_455391150151_600665151_6288910_402896_n2_normal.png" TargetMode="External"/><Relationship Id="rId7852" Type="http://schemas.openxmlformats.org/officeDocument/2006/relationships/hyperlink" Target="http://pbs.twimg.com/profile_images/811451886956068864/VvSIDmn-_normal.jpg" TargetMode="External"/><Relationship Id="rId8903" Type="http://schemas.openxmlformats.org/officeDocument/2006/relationships/hyperlink" Target="http://pbs.twimg.com/profile_images/817959482743459840/6w74pDkL_normal.jpg" TargetMode="External"/><Relationship Id="rId10419" Type="http://schemas.openxmlformats.org/officeDocument/2006/relationships/hyperlink" Target="https://twitter.com/psychxnauts" TargetMode="External"/><Relationship Id="rId152" Type="http://schemas.openxmlformats.org/officeDocument/2006/relationships/hyperlink" Target="https://t.co/yhDZh9yhbf" TargetMode="External"/><Relationship Id="rId2997" Type="http://schemas.openxmlformats.org/officeDocument/2006/relationships/hyperlink" Target="https://pbs.twimg.com/profile_banners/20850569/1438841526" TargetMode="External"/><Relationship Id="rId6454" Type="http://schemas.openxmlformats.org/officeDocument/2006/relationships/hyperlink" Target="http://abs.twimg.com/images/themes/theme1/bg.png" TargetMode="External"/><Relationship Id="rId7505" Type="http://schemas.openxmlformats.org/officeDocument/2006/relationships/hyperlink" Target="http://pbs.twimg.com/profile_images/796428625960640512/h8ApLqzB_normal.jpg" TargetMode="External"/><Relationship Id="rId10833" Type="http://schemas.openxmlformats.org/officeDocument/2006/relationships/hyperlink" Target="https://twitter.com/stephenbrooks_" TargetMode="External"/><Relationship Id="rId969" Type="http://schemas.openxmlformats.org/officeDocument/2006/relationships/hyperlink" Target="http://t.co/7LzVWLQVww" TargetMode="External"/><Relationship Id="rId1599" Type="http://schemas.openxmlformats.org/officeDocument/2006/relationships/hyperlink" Target="https://pbs.twimg.com/profile_banners/256199223/1480094665" TargetMode="External"/><Relationship Id="rId5056" Type="http://schemas.openxmlformats.org/officeDocument/2006/relationships/hyperlink" Target="http://abs.twimg.com/images/themes/theme1/bg.png" TargetMode="External"/><Relationship Id="rId5470" Type="http://schemas.openxmlformats.org/officeDocument/2006/relationships/hyperlink" Target="http://abs.twimg.com/images/themes/theme1/bg.png" TargetMode="External"/><Relationship Id="rId6107" Type="http://schemas.openxmlformats.org/officeDocument/2006/relationships/hyperlink" Target="http://abs.twimg.com/images/themes/theme1/bg.png" TargetMode="External"/><Relationship Id="rId6521" Type="http://schemas.openxmlformats.org/officeDocument/2006/relationships/hyperlink" Target="http://abs.twimg.com/images/themes/theme4/bg.gif" TargetMode="External"/><Relationship Id="rId9677" Type="http://schemas.openxmlformats.org/officeDocument/2006/relationships/hyperlink" Target="http://pbs.twimg.com/profile_images/814276306670145540/gyVWu1Hh_normal.jpg" TargetMode="External"/><Relationship Id="rId10900" Type="http://schemas.openxmlformats.org/officeDocument/2006/relationships/hyperlink" Target="https://twitter.com/sexbundlecom" TargetMode="External"/><Relationship Id="rId4072" Type="http://schemas.openxmlformats.org/officeDocument/2006/relationships/hyperlink" Target="http://pbs.twimg.com/profile_background_images/618037890/yghrd37sumll1s84yqbh.jpeg" TargetMode="External"/><Relationship Id="rId5123" Type="http://schemas.openxmlformats.org/officeDocument/2006/relationships/hyperlink" Target="http://abs.twimg.com/images/themes/theme7/bg.gif" TargetMode="External"/><Relationship Id="rId8279" Type="http://schemas.openxmlformats.org/officeDocument/2006/relationships/hyperlink" Target="http://pbs.twimg.com/profile_images/755312968410206208/t9FxPqwS_normal.jpg" TargetMode="External"/><Relationship Id="rId12658" Type="http://schemas.openxmlformats.org/officeDocument/2006/relationships/hyperlink" Target="https://twitter.com/morganbaxtrick" TargetMode="External"/><Relationship Id="rId1666" Type="http://schemas.openxmlformats.org/officeDocument/2006/relationships/hyperlink" Target="https://pbs.twimg.com/profile_banners/1649552455/1467689596" TargetMode="External"/><Relationship Id="rId2717" Type="http://schemas.openxmlformats.org/officeDocument/2006/relationships/hyperlink" Target="https://pbs.twimg.com/profile_banners/3111993791/1427564458" TargetMode="External"/><Relationship Id="rId7295" Type="http://schemas.openxmlformats.org/officeDocument/2006/relationships/hyperlink" Target="http://pbs.twimg.com/profile_images/818622654840274944/pZi_zv1E_normal.jpg" TargetMode="External"/><Relationship Id="rId8693" Type="http://schemas.openxmlformats.org/officeDocument/2006/relationships/hyperlink" Target="http://pbs.twimg.com/profile_images/784603410523885569/VaA4Iw5Y_normal.jpg" TargetMode="External"/><Relationship Id="rId9744" Type="http://schemas.openxmlformats.org/officeDocument/2006/relationships/hyperlink" Target="http://pbs.twimg.com/profile_images/813252704441090048/UCzwsrjx_normal.jpg" TargetMode="External"/><Relationship Id="rId11674" Type="http://schemas.openxmlformats.org/officeDocument/2006/relationships/hyperlink" Target="https://twitter.com/time" TargetMode="External"/><Relationship Id="rId12725" Type="http://schemas.openxmlformats.org/officeDocument/2006/relationships/hyperlink" Target="https://twitter.com/k3hlly" TargetMode="External"/><Relationship Id="rId1319" Type="http://schemas.openxmlformats.org/officeDocument/2006/relationships/hyperlink" Target="https://pbs.twimg.com/profile_banners/818266733635076097/1483930857" TargetMode="External"/><Relationship Id="rId1733" Type="http://schemas.openxmlformats.org/officeDocument/2006/relationships/hyperlink" Target="https://pbs.twimg.com/profile_banners/3804971120/1483137418" TargetMode="External"/><Relationship Id="rId4889" Type="http://schemas.openxmlformats.org/officeDocument/2006/relationships/hyperlink" Target="http://pbs.twimg.com/profile_background_images/771450798/cee76fa6d311d11362d66b2ead445b45.jpeg" TargetMode="External"/><Relationship Id="rId8346" Type="http://schemas.openxmlformats.org/officeDocument/2006/relationships/hyperlink" Target="http://pbs.twimg.com/profile_images/819960867227734016/O38I-98c_normal.jpg" TargetMode="External"/><Relationship Id="rId8760" Type="http://schemas.openxmlformats.org/officeDocument/2006/relationships/hyperlink" Target="http://pbs.twimg.com/profile_images/802778991878959104/69jOqLMb_normal.jpg" TargetMode="External"/><Relationship Id="rId9811" Type="http://schemas.openxmlformats.org/officeDocument/2006/relationships/hyperlink" Target="http://pbs.twimg.com/profile_images/1142866478/q100000480021206_8244_normal.jpg" TargetMode="External"/><Relationship Id="rId10276" Type="http://schemas.openxmlformats.org/officeDocument/2006/relationships/hyperlink" Target="https://twitter.com/blrnerd" TargetMode="External"/><Relationship Id="rId10690" Type="http://schemas.openxmlformats.org/officeDocument/2006/relationships/hyperlink" Target="https://twitter.com/itshuffman" TargetMode="External"/><Relationship Id="rId11327" Type="http://schemas.openxmlformats.org/officeDocument/2006/relationships/hyperlink" Target="https://twitter.com/bawlaw99" TargetMode="External"/><Relationship Id="rId11741" Type="http://schemas.openxmlformats.org/officeDocument/2006/relationships/hyperlink" Target="https://twitter.com/tmj_okc_adm" TargetMode="External"/><Relationship Id="rId25" Type="http://schemas.openxmlformats.org/officeDocument/2006/relationships/hyperlink" Target="https://t.co/6jJPH4rgoC" TargetMode="External"/><Relationship Id="rId1800" Type="http://schemas.openxmlformats.org/officeDocument/2006/relationships/hyperlink" Target="https://pbs.twimg.com/profile_banners/3548295915/1479015582" TargetMode="External"/><Relationship Id="rId4956" Type="http://schemas.openxmlformats.org/officeDocument/2006/relationships/hyperlink" Target="http://abs.twimg.com/images/themes/theme1/bg.png" TargetMode="External"/><Relationship Id="rId7362" Type="http://schemas.openxmlformats.org/officeDocument/2006/relationships/hyperlink" Target="http://pbs.twimg.com/profile_images/821109440820736001/3MhUCwbz_normal.jpg" TargetMode="External"/><Relationship Id="rId8413" Type="http://schemas.openxmlformats.org/officeDocument/2006/relationships/hyperlink" Target="http://pbs.twimg.com/profile_images/814625763790098432/rILajiev_normal.jpg" TargetMode="External"/><Relationship Id="rId10343" Type="http://schemas.openxmlformats.org/officeDocument/2006/relationships/hyperlink" Target="https://twitter.com/lockcade643" TargetMode="External"/><Relationship Id="rId3558" Type="http://schemas.openxmlformats.org/officeDocument/2006/relationships/hyperlink" Target="https://pbs.twimg.com/profile_banners/210656967/1479609325" TargetMode="External"/><Relationship Id="rId3972" Type="http://schemas.openxmlformats.org/officeDocument/2006/relationships/hyperlink" Target="https://pbs.twimg.com/profile_banners/27883486/1473270658" TargetMode="External"/><Relationship Id="rId4609" Type="http://schemas.openxmlformats.org/officeDocument/2006/relationships/hyperlink" Target="http://abs.twimg.com/images/themes/theme1/bg.png" TargetMode="External"/><Relationship Id="rId7015" Type="http://schemas.openxmlformats.org/officeDocument/2006/relationships/hyperlink" Target="http://pbs.twimg.com/profile_images/818485896668389376/oWPLysZJ_normal.jpg" TargetMode="External"/><Relationship Id="rId479" Type="http://schemas.openxmlformats.org/officeDocument/2006/relationships/hyperlink" Target="https://t.co/6zH6cMI8Z1" TargetMode="External"/><Relationship Id="rId893" Type="http://schemas.openxmlformats.org/officeDocument/2006/relationships/hyperlink" Target="https://t.co/yqFcSbVLXs" TargetMode="External"/><Relationship Id="rId2574" Type="http://schemas.openxmlformats.org/officeDocument/2006/relationships/hyperlink" Target="https://pbs.twimg.com/profile_banners/377017900/1477898331" TargetMode="External"/><Relationship Id="rId3625" Type="http://schemas.openxmlformats.org/officeDocument/2006/relationships/hyperlink" Target="https://pbs.twimg.com/profile_banners/17561428/1428517702" TargetMode="External"/><Relationship Id="rId6031" Type="http://schemas.openxmlformats.org/officeDocument/2006/relationships/hyperlink" Target="http://pbs.twimg.com/profile_background_images/769102141/325472601571f31e1bf00674c368d335.gif" TargetMode="External"/><Relationship Id="rId9187" Type="http://schemas.openxmlformats.org/officeDocument/2006/relationships/hyperlink" Target="http://pbs.twimg.com/profile_images/807829602315833348/IwNpFL5x_normal.jpg" TargetMode="External"/><Relationship Id="rId10410" Type="http://schemas.openxmlformats.org/officeDocument/2006/relationships/hyperlink" Target="https://twitter.com/posindustries" TargetMode="External"/><Relationship Id="rId12168" Type="http://schemas.openxmlformats.org/officeDocument/2006/relationships/hyperlink" Target="https://twitter.com/xjessbby" TargetMode="External"/><Relationship Id="rId546" Type="http://schemas.openxmlformats.org/officeDocument/2006/relationships/hyperlink" Target="https://t.co/f3RBf91uD4" TargetMode="External"/><Relationship Id="rId1176" Type="http://schemas.openxmlformats.org/officeDocument/2006/relationships/hyperlink" Target="https://t.co/DByWt45HZj" TargetMode="External"/><Relationship Id="rId2227" Type="http://schemas.openxmlformats.org/officeDocument/2006/relationships/hyperlink" Target="https://pbs.twimg.com/profile_banners/2207962304/1484006105" TargetMode="External"/><Relationship Id="rId9254" Type="http://schemas.openxmlformats.org/officeDocument/2006/relationships/hyperlink" Target="http://pbs.twimg.com/profile_images/787996906777616384/SIZM-aia_normal.jpg" TargetMode="External"/><Relationship Id="rId12582" Type="http://schemas.openxmlformats.org/officeDocument/2006/relationships/hyperlink" Target="https://twitter.com/buxr" TargetMode="External"/><Relationship Id="rId960" Type="http://schemas.openxmlformats.org/officeDocument/2006/relationships/hyperlink" Target="https://t.co/i7IzdXX2Nf" TargetMode="External"/><Relationship Id="rId1243" Type="http://schemas.openxmlformats.org/officeDocument/2006/relationships/hyperlink" Target="https://pbs.twimg.com/profile_banners/625763590/1482024354" TargetMode="External"/><Relationship Id="rId1590" Type="http://schemas.openxmlformats.org/officeDocument/2006/relationships/hyperlink" Target="https://pbs.twimg.com/profile_banners/1062676345/1479431084" TargetMode="External"/><Relationship Id="rId2641" Type="http://schemas.openxmlformats.org/officeDocument/2006/relationships/hyperlink" Target="https://pbs.twimg.com/profile_banners/267838287/1455164029" TargetMode="External"/><Relationship Id="rId4399" Type="http://schemas.openxmlformats.org/officeDocument/2006/relationships/hyperlink" Target="http://pbs.twimg.com/profile_background_images/378800000144542948/MG60zzVJ.jpeg" TargetMode="External"/><Relationship Id="rId5797" Type="http://schemas.openxmlformats.org/officeDocument/2006/relationships/hyperlink" Target="http://abs.twimg.com/images/themes/theme1/bg.png" TargetMode="External"/><Relationship Id="rId6848" Type="http://schemas.openxmlformats.org/officeDocument/2006/relationships/hyperlink" Target="http://pbs.twimg.com/profile_background_images/556723556608778242/9YSEBoec.jpeg" TargetMode="External"/><Relationship Id="rId8270" Type="http://schemas.openxmlformats.org/officeDocument/2006/relationships/hyperlink" Target="http://pbs.twimg.com/profile_images/790260751323828224/wlPgiBM4_normal.jpg" TargetMode="External"/><Relationship Id="rId11184" Type="http://schemas.openxmlformats.org/officeDocument/2006/relationships/hyperlink" Target="https://twitter.com/jeweleaves" TargetMode="External"/><Relationship Id="rId12235" Type="http://schemas.openxmlformats.org/officeDocument/2006/relationships/hyperlink" Target="https://twitter.com/msschultz1230" TargetMode="External"/><Relationship Id="rId613" Type="http://schemas.openxmlformats.org/officeDocument/2006/relationships/hyperlink" Target="https://t.co/IvtlifgVpU" TargetMode="External"/><Relationship Id="rId5864" Type="http://schemas.openxmlformats.org/officeDocument/2006/relationships/hyperlink" Target="http://pbs.twimg.com/profile_background_images/796075028/84387145cb53715344bb50255dfbbe2a.jpeg" TargetMode="External"/><Relationship Id="rId6915" Type="http://schemas.openxmlformats.org/officeDocument/2006/relationships/hyperlink" Target="http://pbs.twimg.com/profile_images/821377634546417665/rzKV1FmN_normal.jpg" TargetMode="External"/><Relationship Id="rId9321" Type="http://schemas.openxmlformats.org/officeDocument/2006/relationships/hyperlink" Target="http://pbs.twimg.com/profile_images/668128867345784832/k4KJphWv_normal.jpg" TargetMode="External"/><Relationship Id="rId11251" Type="http://schemas.openxmlformats.org/officeDocument/2006/relationships/hyperlink" Target="https://twitter.com/payzay_" TargetMode="External"/><Relationship Id="rId12302" Type="http://schemas.openxmlformats.org/officeDocument/2006/relationships/hyperlink" Target="https://twitter.com/mariom003" TargetMode="External"/><Relationship Id="rId1310" Type="http://schemas.openxmlformats.org/officeDocument/2006/relationships/hyperlink" Target="https://pbs.twimg.com/profile_banners/41253535/1476200028" TargetMode="External"/><Relationship Id="rId4466" Type="http://schemas.openxmlformats.org/officeDocument/2006/relationships/hyperlink" Target="http://abs.twimg.com/images/themes/theme1/bg.png" TargetMode="External"/><Relationship Id="rId4880" Type="http://schemas.openxmlformats.org/officeDocument/2006/relationships/hyperlink" Target="http://pbs.twimg.com/profile_background_images/524280540514353152/BBvpRXXT.png" TargetMode="External"/><Relationship Id="rId5517" Type="http://schemas.openxmlformats.org/officeDocument/2006/relationships/hyperlink" Target="http://abs.twimg.com/images/themes/theme18/bg.gif" TargetMode="External"/><Relationship Id="rId5931" Type="http://schemas.openxmlformats.org/officeDocument/2006/relationships/hyperlink" Target="http://abs.twimg.com/images/themes/theme11/bg.gif" TargetMode="External"/><Relationship Id="rId3068" Type="http://schemas.openxmlformats.org/officeDocument/2006/relationships/hyperlink" Target="https://pbs.twimg.com/profile_banners/812589752/1483416014" TargetMode="External"/><Relationship Id="rId3482" Type="http://schemas.openxmlformats.org/officeDocument/2006/relationships/hyperlink" Target="https://pbs.twimg.com/profile_banners/3287790870/1482167872" TargetMode="External"/><Relationship Id="rId4119" Type="http://schemas.openxmlformats.org/officeDocument/2006/relationships/hyperlink" Target="http://abs.twimg.com/images/themes/theme1/bg.png" TargetMode="External"/><Relationship Id="rId4533" Type="http://schemas.openxmlformats.org/officeDocument/2006/relationships/hyperlink" Target="http://pbs.twimg.com/profile_background_images/511150429984395264/JhUMr2HW.png" TargetMode="External"/><Relationship Id="rId7689" Type="http://schemas.openxmlformats.org/officeDocument/2006/relationships/hyperlink" Target="http://pbs.twimg.com/profile_images/562692595793821697/JROxAIBS_normal.jpeg" TargetMode="External"/><Relationship Id="rId13076" Type="http://schemas.openxmlformats.org/officeDocument/2006/relationships/hyperlink" Target="https://twitter.com/randalljsanders" TargetMode="External"/><Relationship Id="rId2084" Type="http://schemas.openxmlformats.org/officeDocument/2006/relationships/hyperlink" Target="https://pbs.twimg.com/profile_banners/412003708/1473079535" TargetMode="External"/><Relationship Id="rId3135" Type="http://schemas.openxmlformats.org/officeDocument/2006/relationships/hyperlink" Target="https://pbs.twimg.com/profile_banners/2334772812/1392171224" TargetMode="External"/><Relationship Id="rId4600" Type="http://schemas.openxmlformats.org/officeDocument/2006/relationships/hyperlink" Target="http://abs.twimg.com/images/themes/theme14/bg.gif" TargetMode="External"/><Relationship Id="rId7756" Type="http://schemas.openxmlformats.org/officeDocument/2006/relationships/hyperlink" Target="http://pbs.twimg.com/profile_images/809633963702624256/LWczT0EC_normal.jpg" TargetMode="External"/><Relationship Id="rId12092" Type="http://schemas.openxmlformats.org/officeDocument/2006/relationships/hyperlink" Target="https://twitter.com/scbamaman" TargetMode="External"/><Relationship Id="rId13143" Type="http://schemas.openxmlformats.org/officeDocument/2006/relationships/hyperlink" Target="https://twitter.com/bighoopthuggin" TargetMode="External"/><Relationship Id="rId470" Type="http://schemas.openxmlformats.org/officeDocument/2006/relationships/hyperlink" Target="https://t.co/OgGVN5IZyU" TargetMode="External"/><Relationship Id="rId2151" Type="http://schemas.openxmlformats.org/officeDocument/2006/relationships/hyperlink" Target="https://pbs.twimg.com/profile_banners/425304915/1476885336" TargetMode="External"/><Relationship Id="rId3202" Type="http://schemas.openxmlformats.org/officeDocument/2006/relationships/hyperlink" Target="https://pbs.twimg.com/profile_banners/2993402307/1482892353" TargetMode="External"/><Relationship Id="rId6358" Type="http://schemas.openxmlformats.org/officeDocument/2006/relationships/hyperlink" Target="http://pbs.twimg.com/profile_background_images/77691757/stars.gif" TargetMode="External"/><Relationship Id="rId7409" Type="http://schemas.openxmlformats.org/officeDocument/2006/relationships/hyperlink" Target="http://pbs.twimg.com/profile_images/790564147901657088/vDNzjAxq_normal.jpg" TargetMode="External"/><Relationship Id="rId8807" Type="http://schemas.openxmlformats.org/officeDocument/2006/relationships/hyperlink" Target="http://pbs.twimg.com/profile_images/811269263709376514/QbFowXJ5_normal.jpg" TargetMode="External"/><Relationship Id="rId10737" Type="http://schemas.openxmlformats.org/officeDocument/2006/relationships/hyperlink" Target="https://twitter.com/gourmet_gents" TargetMode="External"/><Relationship Id="rId123" Type="http://schemas.openxmlformats.org/officeDocument/2006/relationships/hyperlink" Target="http://t.co/OfRENkMGjL" TargetMode="External"/><Relationship Id="rId5374" Type="http://schemas.openxmlformats.org/officeDocument/2006/relationships/hyperlink" Target="http://abs.twimg.com/images/themes/theme1/bg.png" TargetMode="External"/><Relationship Id="rId6772" Type="http://schemas.openxmlformats.org/officeDocument/2006/relationships/hyperlink" Target="http://abs.twimg.com/images/themes/theme1/bg.png" TargetMode="External"/><Relationship Id="rId7823" Type="http://schemas.openxmlformats.org/officeDocument/2006/relationships/hyperlink" Target="http://pbs.twimg.com/profile_images/644734513566904320/g9BZD6Jb_normal.jpg" TargetMode="External"/><Relationship Id="rId10804" Type="http://schemas.openxmlformats.org/officeDocument/2006/relationships/hyperlink" Target="https://twitter.com/janicenegronalm" TargetMode="External"/><Relationship Id="rId2968" Type="http://schemas.openxmlformats.org/officeDocument/2006/relationships/hyperlink" Target="https://pbs.twimg.com/profile_banners/471716031/1364680587" TargetMode="External"/><Relationship Id="rId5027" Type="http://schemas.openxmlformats.org/officeDocument/2006/relationships/hyperlink" Target="http://abs.twimg.com/images/themes/theme1/bg.png" TargetMode="External"/><Relationship Id="rId6425" Type="http://schemas.openxmlformats.org/officeDocument/2006/relationships/hyperlink" Target="http://abs.twimg.com/images/themes/theme1/bg.png" TargetMode="External"/><Relationship Id="rId9995" Type="http://schemas.openxmlformats.org/officeDocument/2006/relationships/hyperlink" Target="http://pbs.twimg.com/profile_images/789467585242890241/r70pkhqf_normal.jpg" TargetMode="External"/><Relationship Id="rId12976" Type="http://schemas.openxmlformats.org/officeDocument/2006/relationships/hyperlink" Target="https://twitter.com/chasdad2003" TargetMode="External"/><Relationship Id="rId1984" Type="http://schemas.openxmlformats.org/officeDocument/2006/relationships/hyperlink" Target="https://pbs.twimg.com/profile_banners/390195780/1383882735" TargetMode="External"/><Relationship Id="rId4390" Type="http://schemas.openxmlformats.org/officeDocument/2006/relationships/hyperlink" Target="http://pbs.twimg.com/profile_background_images/490353680768446467/HwVObRDb.jpeg" TargetMode="External"/><Relationship Id="rId5441" Type="http://schemas.openxmlformats.org/officeDocument/2006/relationships/hyperlink" Target="http://abs.twimg.com/images/themes/theme1/bg.png" TargetMode="External"/><Relationship Id="rId8597" Type="http://schemas.openxmlformats.org/officeDocument/2006/relationships/hyperlink" Target="http://pbs.twimg.com/profile_images/3721519313/a7a552dc320c035267de6dc230e4aff3_normal.jpeg" TargetMode="External"/><Relationship Id="rId9648" Type="http://schemas.openxmlformats.org/officeDocument/2006/relationships/hyperlink" Target="http://pbs.twimg.com/profile_images/778627493934665728/9HL6Rz-G_normal.jpg" TargetMode="External"/><Relationship Id="rId11578" Type="http://schemas.openxmlformats.org/officeDocument/2006/relationships/hyperlink" Target="https://twitter.com/statsinthewild" TargetMode="External"/><Relationship Id="rId12629" Type="http://schemas.openxmlformats.org/officeDocument/2006/relationships/hyperlink" Target="https://twitter.com/kdoodle08" TargetMode="External"/><Relationship Id="rId1637" Type="http://schemas.openxmlformats.org/officeDocument/2006/relationships/hyperlink" Target="https://pbs.twimg.com/profile_banners/141375947/1484718883" TargetMode="External"/><Relationship Id="rId4043" Type="http://schemas.openxmlformats.org/officeDocument/2006/relationships/hyperlink" Target="http://pbs.twimg.com/profile_background_images/718601321/5a2108ef2f1a66885a36277b3333d359.jpeg" TargetMode="External"/><Relationship Id="rId7199" Type="http://schemas.openxmlformats.org/officeDocument/2006/relationships/hyperlink" Target="http://pbs.twimg.com/profile_images/817938182297845760/O_tRS7rR_normal.jpg" TargetMode="External"/><Relationship Id="rId8664" Type="http://schemas.openxmlformats.org/officeDocument/2006/relationships/hyperlink" Target="http://pbs.twimg.com/profile_images/820003660839186433/UvM3Zknv_normal.jpg" TargetMode="External"/><Relationship Id="rId9715" Type="http://schemas.openxmlformats.org/officeDocument/2006/relationships/hyperlink" Target="http://pbs.twimg.com/profile_images/773210131588870144/-kM7Cbtl_normal.jpg" TargetMode="External"/><Relationship Id="rId10594" Type="http://schemas.openxmlformats.org/officeDocument/2006/relationships/hyperlink" Target="https://twitter.com/homogirang" TargetMode="External"/><Relationship Id="rId11992" Type="http://schemas.openxmlformats.org/officeDocument/2006/relationships/hyperlink" Target="https://twitter.com/momariffic" TargetMode="External"/><Relationship Id="rId1704" Type="http://schemas.openxmlformats.org/officeDocument/2006/relationships/hyperlink" Target="https://pbs.twimg.com/profile_banners/425281418/1418243271" TargetMode="External"/><Relationship Id="rId4110" Type="http://schemas.openxmlformats.org/officeDocument/2006/relationships/hyperlink" Target="http://abs.twimg.com/images/themes/theme9/bg.gif" TargetMode="External"/><Relationship Id="rId7266" Type="http://schemas.openxmlformats.org/officeDocument/2006/relationships/hyperlink" Target="http://pbs.twimg.com/profile_images/810114040311795712/IxJfUkUI_normal.jpg" TargetMode="External"/><Relationship Id="rId7680" Type="http://schemas.openxmlformats.org/officeDocument/2006/relationships/hyperlink" Target="http://pbs.twimg.com/profile_images/820369052484960259/7oNVdICw_normal.jpg" TargetMode="External"/><Relationship Id="rId8317" Type="http://schemas.openxmlformats.org/officeDocument/2006/relationships/hyperlink" Target="http://pbs.twimg.com/profile_images/785142898236887040/NNDIYuAG_normal.jpg" TargetMode="External"/><Relationship Id="rId8731" Type="http://schemas.openxmlformats.org/officeDocument/2006/relationships/hyperlink" Target="http://pbs.twimg.com/profile_images/787599440148369408/Ocs58tz5_normal.jpg" TargetMode="External"/><Relationship Id="rId10247" Type="http://schemas.openxmlformats.org/officeDocument/2006/relationships/hyperlink" Target="https://twitter.com/cadycat" TargetMode="External"/><Relationship Id="rId11645" Type="http://schemas.openxmlformats.org/officeDocument/2006/relationships/hyperlink" Target="https://twitter.com/unclekermit" TargetMode="External"/><Relationship Id="rId6282" Type="http://schemas.openxmlformats.org/officeDocument/2006/relationships/hyperlink" Target="http://abs.twimg.com/images/themes/theme1/bg.png" TargetMode="External"/><Relationship Id="rId7333" Type="http://schemas.openxmlformats.org/officeDocument/2006/relationships/hyperlink" Target="http://pbs.twimg.com/profile_images/817598140333162497/tAZvWspX_normal.jpg" TargetMode="External"/><Relationship Id="rId10661" Type="http://schemas.openxmlformats.org/officeDocument/2006/relationships/hyperlink" Target="https://twitter.com/whycourtsmatter" TargetMode="External"/><Relationship Id="rId11712" Type="http://schemas.openxmlformats.org/officeDocument/2006/relationships/hyperlink" Target="https://twitter.com/twoydsandacloud" TargetMode="External"/><Relationship Id="rId797" Type="http://schemas.openxmlformats.org/officeDocument/2006/relationships/hyperlink" Target="https://t.co/5cDZBqipd4" TargetMode="External"/><Relationship Id="rId2478" Type="http://schemas.openxmlformats.org/officeDocument/2006/relationships/hyperlink" Target="https://pbs.twimg.com/profile_banners/2381051899/1482377789" TargetMode="External"/><Relationship Id="rId3876" Type="http://schemas.openxmlformats.org/officeDocument/2006/relationships/hyperlink" Target="https://pbs.twimg.com/profile_banners/52559049/1480135691" TargetMode="External"/><Relationship Id="rId4927" Type="http://schemas.openxmlformats.org/officeDocument/2006/relationships/hyperlink" Target="http://pbs.twimg.com/profile_background_images/361465258/black-background.jpg" TargetMode="External"/><Relationship Id="rId10314" Type="http://schemas.openxmlformats.org/officeDocument/2006/relationships/hyperlink" Target="https://twitter.com/karstennelson_" TargetMode="External"/><Relationship Id="rId2892" Type="http://schemas.openxmlformats.org/officeDocument/2006/relationships/hyperlink" Target="https://pbs.twimg.com/profile_banners/1508137778/1481988123" TargetMode="External"/><Relationship Id="rId3529" Type="http://schemas.openxmlformats.org/officeDocument/2006/relationships/hyperlink" Target="https://pbs.twimg.com/profile_banners/753815065128607744/1484115412" TargetMode="External"/><Relationship Id="rId3943" Type="http://schemas.openxmlformats.org/officeDocument/2006/relationships/hyperlink" Target="https://pbs.twimg.com/profile_banners/279854493/1448158352" TargetMode="External"/><Relationship Id="rId6002" Type="http://schemas.openxmlformats.org/officeDocument/2006/relationships/hyperlink" Target="http://abs.twimg.com/images/themes/theme1/bg.png" TargetMode="External"/><Relationship Id="rId7400" Type="http://schemas.openxmlformats.org/officeDocument/2006/relationships/hyperlink" Target="http://pbs.twimg.com/profile_images/799467606231175168/cxebrdLw_normal.jpg" TargetMode="External"/><Relationship Id="rId9158" Type="http://schemas.openxmlformats.org/officeDocument/2006/relationships/hyperlink" Target="http://pbs.twimg.com/profile_images/820907957248475137/XzxUHHfn_normal.jpg" TargetMode="External"/><Relationship Id="rId12486" Type="http://schemas.openxmlformats.org/officeDocument/2006/relationships/hyperlink" Target="https://twitter.com/kylesheehan23" TargetMode="External"/><Relationship Id="rId864" Type="http://schemas.openxmlformats.org/officeDocument/2006/relationships/hyperlink" Target="https://t.co/o27LGwgbDj" TargetMode="External"/><Relationship Id="rId1494" Type="http://schemas.openxmlformats.org/officeDocument/2006/relationships/hyperlink" Target="https://pbs.twimg.com/profile_banners/343042846/1368056431" TargetMode="External"/><Relationship Id="rId2545" Type="http://schemas.openxmlformats.org/officeDocument/2006/relationships/hyperlink" Target="https://pbs.twimg.com/profile_banners/568757924/1483930679" TargetMode="External"/><Relationship Id="rId9572" Type="http://schemas.openxmlformats.org/officeDocument/2006/relationships/hyperlink" Target="http://pbs.twimg.com/profile_images/816764133093818377/DZ7kri0D_normal.jpg" TargetMode="External"/><Relationship Id="rId11088" Type="http://schemas.openxmlformats.org/officeDocument/2006/relationships/hyperlink" Target="https://twitter.com/doublegodbody" TargetMode="External"/><Relationship Id="rId12139" Type="http://schemas.openxmlformats.org/officeDocument/2006/relationships/hyperlink" Target="https://twitter.com/fox29philly" TargetMode="External"/><Relationship Id="rId12553" Type="http://schemas.openxmlformats.org/officeDocument/2006/relationships/hyperlink" Target="https://twitter.com/josephcott" TargetMode="External"/><Relationship Id="rId517" Type="http://schemas.openxmlformats.org/officeDocument/2006/relationships/hyperlink" Target="https://t.co/gx1m8HlmuC" TargetMode="External"/><Relationship Id="rId931" Type="http://schemas.openxmlformats.org/officeDocument/2006/relationships/hyperlink" Target="https://t.co/DByWt45HZj" TargetMode="External"/><Relationship Id="rId1147" Type="http://schemas.openxmlformats.org/officeDocument/2006/relationships/hyperlink" Target="https://t.co/9bBdwFZ4zB" TargetMode="External"/><Relationship Id="rId1561" Type="http://schemas.openxmlformats.org/officeDocument/2006/relationships/hyperlink" Target="https://pbs.twimg.com/profile_banners/800734415663923200/1479745532" TargetMode="External"/><Relationship Id="rId2612" Type="http://schemas.openxmlformats.org/officeDocument/2006/relationships/hyperlink" Target="https://pbs.twimg.com/profile_banners/3365251613/1480978312" TargetMode="External"/><Relationship Id="rId5768" Type="http://schemas.openxmlformats.org/officeDocument/2006/relationships/hyperlink" Target="http://pbs.twimg.com/profile_background_images/764063081/3a65993d94c0fdf8d6ba5b80c187c46c.png" TargetMode="External"/><Relationship Id="rId6819" Type="http://schemas.openxmlformats.org/officeDocument/2006/relationships/hyperlink" Target="http://abs.twimg.com/images/themes/theme1/bg.png" TargetMode="External"/><Relationship Id="rId8174" Type="http://schemas.openxmlformats.org/officeDocument/2006/relationships/hyperlink" Target="http://pbs.twimg.com/profile_images/816077659172143104/5axU3D0-_normal.jpg" TargetMode="External"/><Relationship Id="rId9225" Type="http://schemas.openxmlformats.org/officeDocument/2006/relationships/hyperlink" Target="http://pbs.twimg.com/profile_images/813550853437014016/ZvMsPmIx_normal.jpg" TargetMode="External"/><Relationship Id="rId11155" Type="http://schemas.openxmlformats.org/officeDocument/2006/relationships/hyperlink" Target="https://twitter.com/kaceyione" TargetMode="External"/><Relationship Id="rId12206" Type="http://schemas.openxmlformats.org/officeDocument/2006/relationships/hyperlink" Target="https://twitter.com/tallahatchie101" TargetMode="External"/><Relationship Id="rId1214" Type="http://schemas.openxmlformats.org/officeDocument/2006/relationships/hyperlink" Target="https://t.co/HjZXIl79Wy" TargetMode="External"/><Relationship Id="rId4784" Type="http://schemas.openxmlformats.org/officeDocument/2006/relationships/hyperlink" Target="http://abs.twimg.com/images/themes/theme1/bg.png" TargetMode="External"/><Relationship Id="rId5835" Type="http://schemas.openxmlformats.org/officeDocument/2006/relationships/hyperlink" Target="http://abs.twimg.com/images/themes/theme1/bg.png" TargetMode="External"/><Relationship Id="rId7190" Type="http://schemas.openxmlformats.org/officeDocument/2006/relationships/hyperlink" Target="http://pbs.twimg.com/profile_images/791493465959837696/HXMMZSKi_normal.jpg" TargetMode="External"/><Relationship Id="rId8241" Type="http://schemas.openxmlformats.org/officeDocument/2006/relationships/hyperlink" Target="http://pbs.twimg.com/profile_images/460829846650630146/FPSQzj3d_normal.png" TargetMode="External"/><Relationship Id="rId10171" Type="http://schemas.openxmlformats.org/officeDocument/2006/relationships/hyperlink" Target="https://twitter.com/gabsmertes" TargetMode="External"/><Relationship Id="rId11222" Type="http://schemas.openxmlformats.org/officeDocument/2006/relationships/hyperlink" Target="https://twitter.com/rachelheldevans" TargetMode="External"/><Relationship Id="rId12620" Type="http://schemas.openxmlformats.org/officeDocument/2006/relationships/hyperlink" Target="https://twitter.com/erikadunn_88" TargetMode="External"/><Relationship Id="rId3386" Type="http://schemas.openxmlformats.org/officeDocument/2006/relationships/hyperlink" Target="https://pbs.twimg.com/profile_banners/781516913587478528/1475163897" TargetMode="External"/><Relationship Id="rId4437" Type="http://schemas.openxmlformats.org/officeDocument/2006/relationships/hyperlink" Target="http://pbs.twimg.com/profile_background_images/431295140/134404370098831470_1RAt4SF0_f.jpg" TargetMode="External"/><Relationship Id="rId3039" Type="http://schemas.openxmlformats.org/officeDocument/2006/relationships/hyperlink" Target="https://pbs.twimg.com/profile_banners/69942407/1465692177" TargetMode="External"/><Relationship Id="rId3453" Type="http://schemas.openxmlformats.org/officeDocument/2006/relationships/hyperlink" Target="https://pbs.twimg.com/profile_banners/46299094/1463822527" TargetMode="External"/><Relationship Id="rId4851" Type="http://schemas.openxmlformats.org/officeDocument/2006/relationships/hyperlink" Target="http://abs.twimg.com/images/themes/theme1/bg.png" TargetMode="External"/><Relationship Id="rId5902" Type="http://schemas.openxmlformats.org/officeDocument/2006/relationships/hyperlink" Target="http://abs.twimg.com/images/themes/theme1/bg.png" TargetMode="External"/><Relationship Id="rId10988" Type="http://schemas.openxmlformats.org/officeDocument/2006/relationships/hyperlink" Target="https://twitter.com/jennadayon" TargetMode="External"/><Relationship Id="rId374" Type="http://schemas.openxmlformats.org/officeDocument/2006/relationships/hyperlink" Target="https://t.co/Q943INyVVZ" TargetMode="External"/><Relationship Id="rId2055" Type="http://schemas.openxmlformats.org/officeDocument/2006/relationships/hyperlink" Target="https://pbs.twimg.com/profile_banners/283772206/1479697318" TargetMode="External"/><Relationship Id="rId3106" Type="http://schemas.openxmlformats.org/officeDocument/2006/relationships/hyperlink" Target="https://pbs.twimg.com/profile_banners/429537371/1479771501" TargetMode="External"/><Relationship Id="rId4504" Type="http://schemas.openxmlformats.org/officeDocument/2006/relationships/hyperlink" Target="http://pbs.twimg.com/profile_background_images/661783824746029056/Iq47A8eK.jpg" TargetMode="External"/><Relationship Id="rId9082" Type="http://schemas.openxmlformats.org/officeDocument/2006/relationships/hyperlink" Target="http://pbs.twimg.com/profile_images/700011276907515904/G4Zsfsll_normal.jpg" TargetMode="External"/><Relationship Id="rId13047" Type="http://schemas.openxmlformats.org/officeDocument/2006/relationships/hyperlink" Target="https://twitter.com/fawnline" TargetMode="External"/><Relationship Id="rId3520" Type="http://schemas.openxmlformats.org/officeDocument/2006/relationships/hyperlink" Target="https://pbs.twimg.com/profile_banners/574813644/1474738508" TargetMode="External"/><Relationship Id="rId6676" Type="http://schemas.openxmlformats.org/officeDocument/2006/relationships/hyperlink" Target="http://pbs.twimg.com/profile_background_images/10642201/n20008509_34206633_8719.jpg" TargetMode="External"/><Relationship Id="rId7727" Type="http://schemas.openxmlformats.org/officeDocument/2006/relationships/hyperlink" Target="http://pbs.twimg.com/profile_images/561419534557782016/8Or5UGHu_normal.jpeg" TargetMode="External"/><Relationship Id="rId10708" Type="http://schemas.openxmlformats.org/officeDocument/2006/relationships/hyperlink" Target="https://twitter.com/valxenia" TargetMode="External"/><Relationship Id="rId12063" Type="http://schemas.openxmlformats.org/officeDocument/2006/relationships/hyperlink" Target="https://twitter.com/maya_nyari" TargetMode="External"/><Relationship Id="rId13114" Type="http://schemas.openxmlformats.org/officeDocument/2006/relationships/hyperlink" Target="https://twitter.com/esabo92" TargetMode="External"/><Relationship Id="rId441" Type="http://schemas.openxmlformats.org/officeDocument/2006/relationships/hyperlink" Target="https://t.co/nMLzpciWdN" TargetMode="External"/><Relationship Id="rId1071" Type="http://schemas.openxmlformats.org/officeDocument/2006/relationships/hyperlink" Target="https://t.co/DByWt45HZj" TargetMode="External"/><Relationship Id="rId2122" Type="http://schemas.openxmlformats.org/officeDocument/2006/relationships/hyperlink" Target="https://pbs.twimg.com/profile_banners/574756265/1483740832" TargetMode="External"/><Relationship Id="rId5278" Type="http://schemas.openxmlformats.org/officeDocument/2006/relationships/hyperlink" Target="http://abs.twimg.com/images/themes/theme1/bg.png" TargetMode="External"/><Relationship Id="rId5692" Type="http://schemas.openxmlformats.org/officeDocument/2006/relationships/hyperlink" Target="http://abs.twimg.com/images/themes/theme10/bg.gif" TargetMode="External"/><Relationship Id="rId6329" Type="http://schemas.openxmlformats.org/officeDocument/2006/relationships/hyperlink" Target="http://pbs.twimg.com/profile_background_images/350150435/a__1_.jpg" TargetMode="External"/><Relationship Id="rId6743" Type="http://schemas.openxmlformats.org/officeDocument/2006/relationships/hyperlink" Target="http://pbs.twimg.com/profile_background_images/378800000077050381/be20411b41fc577ad43c1b2a6a3d2ace.jpeg" TargetMode="External"/><Relationship Id="rId9899" Type="http://schemas.openxmlformats.org/officeDocument/2006/relationships/hyperlink" Target="http://pbs.twimg.com/profile_images/772835295981105152/I-pla4sj_normal.jpg" TargetMode="External"/><Relationship Id="rId12130" Type="http://schemas.openxmlformats.org/officeDocument/2006/relationships/hyperlink" Target="https://twitter.com/16ryleem" TargetMode="External"/><Relationship Id="rId1888" Type="http://schemas.openxmlformats.org/officeDocument/2006/relationships/hyperlink" Target="https://pbs.twimg.com/profile_banners/2878385343/1468547825" TargetMode="External"/><Relationship Id="rId2939" Type="http://schemas.openxmlformats.org/officeDocument/2006/relationships/hyperlink" Target="https://pbs.twimg.com/profile_banners/1199100948/1477577715" TargetMode="External"/><Relationship Id="rId4294" Type="http://schemas.openxmlformats.org/officeDocument/2006/relationships/hyperlink" Target="http://abs.twimg.com/images/themes/theme1/bg.png" TargetMode="External"/><Relationship Id="rId5345" Type="http://schemas.openxmlformats.org/officeDocument/2006/relationships/hyperlink" Target="http://abs.twimg.com/images/themes/theme1/bg.png" TargetMode="External"/><Relationship Id="rId6810" Type="http://schemas.openxmlformats.org/officeDocument/2006/relationships/hyperlink" Target="http://abs.twimg.com/images/themes/theme9/bg.gif" TargetMode="External"/><Relationship Id="rId9966" Type="http://schemas.openxmlformats.org/officeDocument/2006/relationships/hyperlink" Target="http://pbs.twimg.com/profile_images/664956634809151490/ptq0yYJw_normal.jpg" TargetMode="External"/><Relationship Id="rId4361" Type="http://schemas.openxmlformats.org/officeDocument/2006/relationships/hyperlink" Target="http://pbs.twimg.com/profile_background_images/432595660785729536/Mz5761LC.jpeg" TargetMode="External"/><Relationship Id="rId5412" Type="http://schemas.openxmlformats.org/officeDocument/2006/relationships/hyperlink" Target="http://abs.twimg.com/images/themes/theme1/bg.png" TargetMode="External"/><Relationship Id="rId8568" Type="http://schemas.openxmlformats.org/officeDocument/2006/relationships/hyperlink" Target="http://pbs.twimg.com/profile_images/665646366861824000/-jjciHHv_normal.jpg" TargetMode="External"/><Relationship Id="rId9619" Type="http://schemas.openxmlformats.org/officeDocument/2006/relationships/hyperlink" Target="http://pbs.twimg.com/profile_images/821114893478858752/apJkMKp0_normal.jpg" TargetMode="External"/><Relationship Id="rId11896" Type="http://schemas.openxmlformats.org/officeDocument/2006/relationships/hyperlink" Target="https://twitter.com/crybabybiebur" TargetMode="External"/><Relationship Id="rId12947" Type="http://schemas.openxmlformats.org/officeDocument/2006/relationships/hyperlink" Target="https://twitter.com/junevaa" TargetMode="External"/><Relationship Id="rId1955" Type="http://schemas.openxmlformats.org/officeDocument/2006/relationships/hyperlink" Target="https://pbs.twimg.com/profile_banners/3002445879/1483386876" TargetMode="External"/><Relationship Id="rId4014" Type="http://schemas.openxmlformats.org/officeDocument/2006/relationships/hyperlink" Target="https://pbs.twimg.com/profile_banners/2363449398/1480737047" TargetMode="External"/><Relationship Id="rId7584" Type="http://schemas.openxmlformats.org/officeDocument/2006/relationships/hyperlink" Target="http://pbs.twimg.com/profile_images/3385543267/4600fecc43ffd86b4791660734beb9d0_normal.png" TargetMode="External"/><Relationship Id="rId8982" Type="http://schemas.openxmlformats.org/officeDocument/2006/relationships/hyperlink" Target="http://pbs.twimg.com/profile_images/3559132482/8f89f079cc1ff171d6634a9a7497002e_normal.png" TargetMode="External"/><Relationship Id="rId10498" Type="http://schemas.openxmlformats.org/officeDocument/2006/relationships/hyperlink" Target="https://twitter.com/yxngiean" TargetMode="External"/><Relationship Id="rId11549" Type="http://schemas.openxmlformats.org/officeDocument/2006/relationships/hyperlink" Target="https://twitter.com/corbintaylorr" TargetMode="External"/><Relationship Id="rId11963" Type="http://schemas.openxmlformats.org/officeDocument/2006/relationships/hyperlink" Target="https://twitter.com/makaylaaaa134" TargetMode="External"/><Relationship Id="rId1608" Type="http://schemas.openxmlformats.org/officeDocument/2006/relationships/hyperlink" Target="https://pbs.twimg.com/profile_banners/145298146/1484626536" TargetMode="External"/><Relationship Id="rId3030" Type="http://schemas.openxmlformats.org/officeDocument/2006/relationships/hyperlink" Target="https://pbs.twimg.com/profile_banners/28708336/1448242904" TargetMode="External"/><Relationship Id="rId6186" Type="http://schemas.openxmlformats.org/officeDocument/2006/relationships/hyperlink" Target="http://pbs.twimg.com/profile_background_images/315433832/Twitter-BG_2_bg-image.jpg" TargetMode="External"/><Relationship Id="rId7237" Type="http://schemas.openxmlformats.org/officeDocument/2006/relationships/hyperlink" Target="http://pbs.twimg.com/profile_images/790681170350575617/L8412YEy_normal.jpg" TargetMode="External"/><Relationship Id="rId8635" Type="http://schemas.openxmlformats.org/officeDocument/2006/relationships/hyperlink" Target="http://pbs.twimg.com/profile_images/819378058784280577/dznx_hRx_normal.jpg" TargetMode="External"/><Relationship Id="rId10565" Type="http://schemas.openxmlformats.org/officeDocument/2006/relationships/hyperlink" Target="https://twitter.com/juaancenaa" TargetMode="External"/><Relationship Id="rId11616" Type="http://schemas.openxmlformats.org/officeDocument/2006/relationships/hyperlink" Target="https://twitter.com/imjoeymartin" TargetMode="External"/><Relationship Id="rId7651" Type="http://schemas.openxmlformats.org/officeDocument/2006/relationships/hyperlink" Target="http://pbs.twimg.com/profile_images/821387548681469953/fiJ1uCap_normal.jpg" TargetMode="External"/><Relationship Id="rId8702" Type="http://schemas.openxmlformats.org/officeDocument/2006/relationships/hyperlink" Target="http://pbs.twimg.com/profile_images/717731971640590336/9vFEBCvY_normal.jpg" TargetMode="External"/><Relationship Id="rId10218" Type="http://schemas.openxmlformats.org/officeDocument/2006/relationships/hyperlink" Target="https://twitter.com/sehnng" TargetMode="External"/><Relationship Id="rId10632" Type="http://schemas.openxmlformats.org/officeDocument/2006/relationships/hyperlink" Target="https://twitter.com/randpaul" TargetMode="External"/><Relationship Id="rId2796" Type="http://schemas.openxmlformats.org/officeDocument/2006/relationships/hyperlink" Target="https://pbs.twimg.com/profile_banners/1975748882/1483129822" TargetMode="External"/><Relationship Id="rId3847" Type="http://schemas.openxmlformats.org/officeDocument/2006/relationships/hyperlink" Target="https://pbs.twimg.com/profile_banners/240022291/1469826646" TargetMode="External"/><Relationship Id="rId6253" Type="http://schemas.openxmlformats.org/officeDocument/2006/relationships/hyperlink" Target="http://pbs.twimg.com/profile_background_images/315482597/Twitter-BG_2_bg-image.jpg" TargetMode="External"/><Relationship Id="rId7304" Type="http://schemas.openxmlformats.org/officeDocument/2006/relationships/hyperlink" Target="http://pbs.twimg.com/profile_images/813653182207270912/_UC58aT8_normal.jpg" TargetMode="External"/><Relationship Id="rId768" Type="http://schemas.openxmlformats.org/officeDocument/2006/relationships/hyperlink" Target="https://t.co/BWKl8R1qXC" TargetMode="External"/><Relationship Id="rId1398" Type="http://schemas.openxmlformats.org/officeDocument/2006/relationships/hyperlink" Target="https://pbs.twimg.com/profile_banners/57630177/1398629361" TargetMode="External"/><Relationship Id="rId2449" Type="http://schemas.openxmlformats.org/officeDocument/2006/relationships/hyperlink" Target="https://pbs.twimg.com/profile_banners/385211267/1468915621" TargetMode="External"/><Relationship Id="rId2863" Type="http://schemas.openxmlformats.org/officeDocument/2006/relationships/hyperlink" Target="https://pbs.twimg.com/profile_banners/1255454114/1467640618" TargetMode="External"/><Relationship Id="rId3914" Type="http://schemas.openxmlformats.org/officeDocument/2006/relationships/hyperlink" Target="https://pbs.twimg.com/profile_banners/2834561575/1484628879" TargetMode="External"/><Relationship Id="rId6320" Type="http://schemas.openxmlformats.org/officeDocument/2006/relationships/hyperlink" Target="http://abs.twimg.com/images/themes/theme1/bg.png" TargetMode="External"/><Relationship Id="rId9476" Type="http://schemas.openxmlformats.org/officeDocument/2006/relationships/hyperlink" Target="http://pbs.twimg.com/profile_images/816684409264947200/UkSzMqgM_normal.jpg" TargetMode="External"/><Relationship Id="rId9890" Type="http://schemas.openxmlformats.org/officeDocument/2006/relationships/hyperlink" Target="http://pbs.twimg.com/profile_images/667604564460204033/gg28zvdY_normal.jpg" TargetMode="External"/><Relationship Id="rId12457" Type="http://schemas.openxmlformats.org/officeDocument/2006/relationships/hyperlink" Target="https://twitter.com/tmj_ky_retail" TargetMode="External"/><Relationship Id="rId835" Type="http://schemas.openxmlformats.org/officeDocument/2006/relationships/hyperlink" Target="https://t.co/gOSRDjO164" TargetMode="External"/><Relationship Id="rId1465" Type="http://schemas.openxmlformats.org/officeDocument/2006/relationships/hyperlink" Target="https://pbs.twimg.com/profile_banners/3091740644/1483493757" TargetMode="External"/><Relationship Id="rId2516" Type="http://schemas.openxmlformats.org/officeDocument/2006/relationships/hyperlink" Target="https://pbs.twimg.com/profile_banners/15040988/1481610079" TargetMode="External"/><Relationship Id="rId8078" Type="http://schemas.openxmlformats.org/officeDocument/2006/relationships/hyperlink" Target="http://pbs.twimg.com/profile_images/678894666633363456/MWD9KjPO_normal.jpg" TargetMode="External"/><Relationship Id="rId8492" Type="http://schemas.openxmlformats.org/officeDocument/2006/relationships/hyperlink" Target="http://pbs.twimg.com/profile_images/805250102034046976/R9w0YHFQ_normal.jpg" TargetMode="External"/><Relationship Id="rId9129" Type="http://schemas.openxmlformats.org/officeDocument/2006/relationships/hyperlink" Target="http://pbs.twimg.com/profile_images/816153904362594304/sTUlUU0c_normal.jpg" TargetMode="External"/><Relationship Id="rId9543" Type="http://schemas.openxmlformats.org/officeDocument/2006/relationships/hyperlink" Target="http://pbs.twimg.com/profile_images/818562333786120196/LCTNA_Yu_normal.jpg" TargetMode="External"/><Relationship Id="rId11059" Type="http://schemas.openxmlformats.org/officeDocument/2006/relationships/hyperlink" Target="https://twitter.com/mosier_evan" TargetMode="External"/><Relationship Id="rId12871" Type="http://schemas.openxmlformats.org/officeDocument/2006/relationships/hyperlink" Target="https://twitter.com/torihariton" TargetMode="External"/><Relationship Id="rId1118" Type="http://schemas.openxmlformats.org/officeDocument/2006/relationships/hyperlink" Target="https://t.co/X3gOLvD0ur" TargetMode="External"/><Relationship Id="rId1532" Type="http://schemas.openxmlformats.org/officeDocument/2006/relationships/hyperlink" Target="https://pbs.twimg.com/profile_banners/2320240507/1470371808" TargetMode="External"/><Relationship Id="rId2930" Type="http://schemas.openxmlformats.org/officeDocument/2006/relationships/hyperlink" Target="https://pbs.twimg.com/profile_banners/244144541/1484240458" TargetMode="External"/><Relationship Id="rId4688" Type="http://schemas.openxmlformats.org/officeDocument/2006/relationships/hyperlink" Target="http://abs.twimg.com/images/themes/theme1/bg.png" TargetMode="External"/><Relationship Id="rId7094" Type="http://schemas.openxmlformats.org/officeDocument/2006/relationships/hyperlink" Target="http://pbs.twimg.com/profile_images/815731400175480833/1GOAWXpi_normal.jpg" TargetMode="External"/><Relationship Id="rId8145" Type="http://schemas.openxmlformats.org/officeDocument/2006/relationships/hyperlink" Target="http://pbs.twimg.com/profile_images/771503173668184064/Q1c8cxfI_normal.jpg" TargetMode="External"/><Relationship Id="rId10075" Type="http://schemas.openxmlformats.org/officeDocument/2006/relationships/hyperlink" Target="https://twitter.com/amy_siskind" TargetMode="External"/><Relationship Id="rId11473" Type="http://schemas.openxmlformats.org/officeDocument/2006/relationships/hyperlink" Target="https://twitter.com/addigracee" TargetMode="External"/><Relationship Id="rId12524" Type="http://schemas.openxmlformats.org/officeDocument/2006/relationships/hyperlink" Target="https://twitter.com/rocsiwillywonka" TargetMode="External"/><Relationship Id="rId902" Type="http://schemas.openxmlformats.org/officeDocument/2006/relationships/hyperlink" Target="https://t.co/WnaQQPOoHp" TargetMode="External"/><Relationship Id="rId5739" Type="http://schemas.openxmlformats.org/officeDocument/2006/relationships/hyperlink" Target="http://pbs.twimg.com/profile_background_images/785880779/636641fc19479ae32bdf508867c3ec56.png" TargetMode="External"/><Relationship Id="rId7161" Type="http://schemas.openxmlformats.org/officeDocument/2006/relationships/hyperlink" Target="http://pbs.twimg.com/profile_images/821636904642891776/4or7kPEy_normal.jpg" TargetMode="External"/><Relationship Id="rId8212" Type="http://schemas.openxmlformats.org/officeDocument/2006/relationships/hyperlink" Target="http://pbs.twimg.com/profile_images/797964251503546368/vAiXhozX_normal.jpg" TargetMode="External"/><Relationship Id="rId9610" Type="http://schemas.openxmlformats.org/officeDocument/2006/relationships/hyperlink" Target="http://pbs.twimg.com/profile_images/771696150231613440/uQU7edHS_normal.jpg" TargetMode="External"/><Relationship Id="rId11126" Type="http://schemas.openxmlformats.org/officeDocument/2006/relationships/hyperlink" Target="https://twitter.com/valeriehlovell" TargetMode="External"/><Relationship Id="rId11540" Type="http://schemas.openxmlformats.org/officeDocument/2006/relationships/hyperlink" Target="https://twitter.com/warriorfreckled" TargetMode="External"/><Relationship Id="rId4755" Type="http://schemas.openxmlformats.org/officeDocument/2006/relationships/hyperlink" Target="http://pbs.twimg.com/profile_background_images/701487231/0dcad4d33186df93832004a2f44aac73.jpeg" TargetMode="External"/><Relationship Id="rId5806" Type="http://schemas.openxmlformats.org/officeDocument/2006/relationships/hyperlink" Target="http://abs.twimg.com/images/themes/theme1/bg.png" TargetMode="External"/><Relationship Id="rId10142" Type="http://schemas.openxmlformats.org/officeDocument/2006/relationships/hyperlink" Target="https://twitter.com/hobbylobbyjobs" TargetMode="External"/><Relationship Id="rId278" Type="http://schemas.openxmlformats.org/officeDocument/2006/relationships/hyperlink" Target="https://t.co/MPSSHYTWG9" TargetMode="External"/><Relationship Id="rId3357" Type="http://schemas.openxmlformats.org/officeDocument/2006/relationships/hyperlink" Target="https://pbs.twimg.com/profile_banners/53843337/1482826277" TargetMode="External"/><Relationship Id="rId3771" Type="http://schemas.openxmlformats.org/officeDocument/2006/relationships/hyperlink" Target="https://pbs.twimg.com/profile_banners/2414224084/1482168169" TargetMode="External"/><Relationship Id="rId4408" Type="http://schemas.openxmlformats.org/officeDocument/2006/relationships/hyperlink" Target="http://abs.twimg.com/images/themes/theme1/bg.png" TargetMode="External"/><Relationship Id="rId4822" Type="http://schemas.openxmlformats.org/officeDocument/2006/relationships/hyperlink" Target="http://abs.twimg.com/images/themes/theme1/bg.png" TargetMode="External"/><Relationship Id="rId7978" Type="http://schemas.openxmlformats.org/officeDocument/2006/relationships/hyperlink" Target="http://pbs.twimg.com/profile_images/811530897472163840/67hEArQU_normal.jpg" TargetMode="External"/><Relationship Id="rId10959" Type="http://schemas.openxmlformats.org/officeDocument/2006/relationships/hyperlink" Target="https://twitter.com/dillynn18" TargetMode="External"/><Relationship Id="rId692" Type="http://schemas.openxmlformats.org/officeDocument/2006/relationships/hyperlink" Target="https://t.co/bIVpqACQJi" TargetMode="External"/><Relationship Id="rId2373" Type="http://schemas.openxmlformats.org/officeDocument/2006/relationships/hyperlink" Target="https://pbs.twimg.com/profile_banners/415378018/1389497405" TargetMode="External"/><Relationship Id="rId3424" Type="http://schemas.openxmlformats.org/officeDocument/2006/relationships/hyperlink" Target="https://pbs.twimg.com/profile_banners/115408544/1399313155" TargetMode="External"/><Relationship Id="rId6994" Type="http://schemas.openxmlformats.org/officeDocument/2006/relationships/hyperlink" Target="http://pbs.twimg.com/profile_images/820831495216660480/lpSWWbkR_normal.jpg" TargetMode="External"/><Relationship Id="rId12381" Type="http://schemas.openxmlformats.org/officeDocument/2006/relationships/hyperlink" Target="https://twitter.com/kdelpercio" TargetMode="External"/><Relationship Id="rId13018" Type="http://schemas.openxmlformats.org/officeDocument/2006/relationships/hyperlink" Target="https://twitter.com/kaylanorthburg" TargetMode="External"/><Relationship Id="rId345" Type="http://schemas.openxmlformats.org/officeDocument/2006/relationships/hyperlink" Target="https://t.co/MD6C1rV94B" TargetMode="External"/><Relationship Id="rId2026" Type="http://schemas.openxmlformats.org/officeDocument/2006/relationships/hyperlink" Target="https://pbs.twimg.com/profile_banners/163350857/1481728968" TargetMode="External"/><Relationship Id="rId2440" Type="http://schemas.openxmlformats.org/officeDocument/2006/relationships/hyperlink" Target="https://pbs.twimg.com/profile_banners/479605354/1430772978" TargetMode="External"/><Relationship Id="rId5596" Type="http://schemas.openxmlformats.org/officeDocument/2006/relationships/hyperlink" Target="http://pbs.twimg.com/profile_background_images/73026000/hello_kitty_twitter.png" TargetMode="External"/><Relationship Id="rId6647" Type="http://schemas.openxmlformats.org/officeDocument/2006/relationships/hyperlink" Target="http://pbs.twimg.com/profile_background_images/19598325/orange_black.jpg" TargetMode="External"/><Relationship Id="rId9053" Type="http://schemas.openxmlformats.org/officeDocument/2006/relationships/hyperlink" Target="http://pbs.twimg.com/profile_images/816830362898796544/y8nxk6KD_normal.jpg" TargetMode="External"/><Relationship Id="rId12034" Type="http://schemas.openxmlformats.org/officeDocument/2006/relationships/hyperlink" Target="https://twitter.com/abigailelaine__" TargetMode="External"/><Relationship Id="rId412" Type="http://schemas.openxmlformats.org/officeDocument/2006/relationships/hyperlink" Target="https://t.co/PmyFlTAlme" TargetMode="External"/><Relationship Id="rId1042" Type="http://schemas.openxmlformats.org/officeDocument/2006/relationships/hyperlink" Target="https://t.co/mV3HixEJMl" TargetMode="External"/><Relationship Id="rId4198" Type="http://schemas.openxmlformats.org/officeDocument/2006/relationships/hyperlink" Target="http://pbs.twimg.com/profile_background_images/440868529806376960/-PWPGn0m.png" TargetMode="External"/><Relationship Id="rId5249" Type="http://schemas.openxmlformats.org/officeDocument/2006/relationships/hyperlink" Target="http://abs.twimg.com/images/themes/theme1/bg.png" TargetMode="External"/><Relationship Id="rId5663" Type="http://schemas.openxmlformats.org/officeDocument/2006/relationships/hyperlink" Target="http://abs.twimg.com/images/themes/theme1/bg.png" TargetMode="External"/><Relationship Id="rId9120" Type="http://schemas.openxmlformats.org/officeDocument/2006/relationships/hyperlink" Target="http://pbs.twimg.com/profile_images/668945242154860544/cNJ-v67F_normal.jpg" TargetMode="External"/><Relationship Id="rId11050" Type="http://schemas.openxmlformats.org/officeDocument/2006/relationships/hyperlink" Target="https://twitter.com/bigbrotherfan35" TargetMode="External"/><Relationship Id="rId4265" Type="http://schemas.openxmlformats.org/officeDocument/2006/relationships/hyperlink" Target="http://abs.twimg.com/images/themes/theme1/bg.png" TargetMode="External"/><Relationship Id="rId5316" Type="http://schemas.openxmlformats.org/officeDocument/2006/relationships/hyperlink" Target="http://abs.twimg.com/images/themes/theme1/bg.png" TargetMode="External"/><Relationship Id="rId6714" Type="http://schemas.openxmlformats.org/officeDocument/2006/relationships/hyperlink" Target="http://pbs.twimg.com/profile_background_images/539885739954040832/evjAVwIK.jpeg" TargetMode="External"/><Relationship Id="rId12101" Type="http://schemas.openxmlformats.org/officeDocument/2006/relationships/hyperlink" Target="https://twitter.com/illittlebirds" TargetMode="External"/><Relationship Id="rId1859" Type="http://schemas.openxmlformats.org/officeDocument/2006/relationships/hyperlink" Target="https://pbs.twimg.com/profile_banners/56413858/1467210895" TargetMode="External"/><Relationship Id="rId5730" Type="http://schemas.openxmlformats.org/officeDocument/2006/relationships/hyperlink" Target="http://pbs.twimg.com/profile_background_images/486511130374721538/M8u9aSPB.jpeg" TargetMode="External"/><Relationship Id="rId8886" Type="http://schemas.openxmlformats.org/officeDocument/2006/relationships/hyperlink" Target="http://pbs.twimg.com/profile_images/777549134026768384/6vGeQTC0_normal.jpg" TargetMode="External"/><Relationship Id="rId9937" Type="http://schemas.openxmlformats.org/officeDocument/2006/relationships/hyperlink" Target="http://pbs.twimg.com/profile_images/783838299345588225/RpCeuydi_normal.jpg" TargetMode="External"/><Relationship Id="rId11867" Type="http://schemas.openxmlformats.org/officeDocument/2006/relationships/hyperlink" Target="https://twitter.com/carsonsieving" TargetMode="External"/><Relationship Id="rId12918" Type="http://schemas.openxmlformats.org/officeDocument/2006/relationships/hyperlink" Target="https://twitter.com/averypeifer" TargetMode="External"/><Relationship Id="rId1926" Type="http://schemas.openxmlformats.org/officeDocument/2006/relationships/hyperlink" Target="https://pbs.twimg.com/profile_banners/631886094/1401778697" TargetMode="External"/><Relationship Id="rId3281" Type="http://schemas.openxmlformats.org/officeDocument/2006/relationships/hyperlink" Target="https://pbs.twimg.com/profile_banners/167663729/1474247192" TargetMode="External"/><Relationship Id="rId4332" Type="http://schemas.openxmlformats.org/officeDocument/2006/relationships/hyperlink" Target="http://pbs.twimg.com/profile_background_images/828845749/4cbe8650656faf2c0f548888c4dd208b.jpeg" TargetMode="External"/><Relationship Id="rId7488" Type="http://schemas.openxmlformats.org/officeDocument/2006/relationships/hyperlink" Target="http://pbs.twimg.com/profile_images/656885345510813696/YtpeNZkV_normal.jpg" TargetMode="External"/><Relationship Id="rId8539" Type="http://schemas.openxmlformats.org/officeDocument/2006/relationships/hyperlink" Target="http://pbs.twimg.com/profile_images/821557011158536193/aHP5cm5T_normal.jpg" TargetMode="External"/><Relationship Id="rId8953" Type="http://schemas.openxmlformats.org/officeDocument/2006/relationships/hyperlink" Target="http://pbs.twimg.com/profile_images/809176740790763520/WXdjm2Zg_normal.jpg" TargetMode="External"/><Relationship Id="rId10469" Type="http://schemas.openxmlformats.org/officeDocument/2006/relationships/hyperlink" Target="https://twitter.com/starboyfeiix" TargetMode="External"/><Relationship Id="rId10883" Type="http://schemas.openxmlformats.org/officeDocument/2006/relationships/hyperlink" Target="https://twitter.com/snarkyocelot" TargetMode="External"/><Relationship Id="rId7555" Type="http://schemas.openxmlformats.org/officeDocument/2006/relationships/hyperlink" Target="http://pbs.twimg.com/profile_images/747525238238351360/Eyf0_oMa_normal.jpg" TargetMode="External"/><Relationship Id="rId8606" Type="http://schemas.openxmlformats.org/officeDocument/2006/relationships/hyperlink" Target="http://pbs.twimg.com/profile_images/766312066059755520/hf1p3KTE_normal.jpg" TargetMode="External"/><Relationship Id="rId10536" Type="http://schemas.openxmlformats.org/officeDocument/2006/relationships/hyperlink" Target="https://twitter.com/lilliers47" TargetMode="External"/><Relationship Id="rId11934" Type="http://schemas.openxmlformats.org/officeDocument/2006/relationships/hyperlink" Target="https://twitter.com/nfperryman" TargetMode="External"/><Relationship Id="rId3001" Type="http://schemas.openxmlformats.org/officeDocument/2006/relationships/hyperlink" Target="https://pbs.twimg.com/profile_banners/2270859120/1392136296" TargetMode="External"/><Relationship Id="rId6157" Type="http://schemas.openxmlformats.org/officeDocument/2006/relationships/hyperlink" Target="http://abs.twimg.com/images/themes/theme1/bg.png" TargetMode="External"/><Relationship Id="rId6571" Type="http://schemas.openxmlformats.org/officeDocument/2006/relationships/hyperlink" Target="http://pbs.twimg.com/profile_background_images/548018481/54.gif" TargetMode="External"/><Relationship Id="rId7208" Type="http://schemas.openxmlformats.org/officeDocument/2006/relationships/hyperlink" Target="http://pbs.twimg.com/profile_images/820465926881550336/qG0gguIL_normal.jpg" TargetMode="External"/><Relationship Id="rId7622" Type="http://schemas.openxmlformats.org/officeDocument/2006/relationships/hyperlink" Target="http://pbs.twimg.com/profile_images/795015911602208768/sS09_Pgv_normal.jpg" TargetMode="External"/><Relationship Id="rId10950" Type="http://schemas.openxmlformats.org/officeDocument/2006/relationships/hyperlink" Target="https://twitter.com/ninacortland1" TargetMode="External"/><Relationship Id="rId2767" Type="http://schemas.openxmlformats.org/officeDocument/2006/relationships/hyperlink" Target="https://pbs.twimg.com/profile_banners/830283205/1481865300" TargetMode="External"/><Relationship Id="rId5173" Type="http://schemas.openxmlformats.org/officeDocument/2006/relationships/hyperlink" Target="http://abs.twimg.com/images/themes/theme9/bg.gif" TargetMode="External"/><Relationship Id="rId6224" Type="http://schemas.openxmlformats.org/officeDocument/2006/relationships/hyperlink" Target="http://abs.twimg.com/images/themes/theme15/bg.png" TargetMode="External"/><Relationship Id="rId9794" Type="http://schemas.openxmlformats.org/officeDocument/2006/relationships/hyperlink" Target="http://pbs.twimg.com/profile_images/3542406257/21822e2fd8bcc24634dee0db2f790d8f_normal.jpeg" TargetMode="External"/><Relationship Id="rId10603" Type="http://schemas.openxmlformats.org/officeDocument/2006/relationships/hyperlink" Target="https://twitter.com/spunkyhotdeals" TargetMode="External"/><Relationship Id="rId739" Type="http://schemas.openxmlformats.org/officeDocument/2006/relationships/hyperlink" Target="https://t.co/Qln6jemlQa" TargetMode="External"/><Relationship Id="rId1369" Type="http://schemas.openxmlformats.org/officeDocument/2006/relationships/hyperlink" Target="https://pbs.twimg.com/profile_banners/344139270/1482717772" TargetMode="External"/><Relationship Id="rId3818" Type="http://schemas.openxmlformats.org/officeDocument/2006/relationships/hyperlink" Target="https://pbs.twimg.com/profile_banners/2455832881/1479359827" TargetMode="External"/><Relationship Id="rId5240" Type="http://schemas.openxmlformats.org/officeDocument/2006/relationships/hyperlink" Target="http://abs.twimg.com/images/themes/theme1/bg.png" TargetMode="External"/><Relationship Id="rId8396" Type="http://schemas.openxmlformats.org/officeDocument/2006/relationships/hyperlink" Target="http://pbs.twimg.com/profile_images/765010832929337344/YE0dWS1w_normal.jpg" TargetMode="External"/><Relationship Id="rId9447" Type="http://schemas.openxmlformats.org/officeDocument/2006/relationships/hyperlink" Target="http://pbs.twimg.com/profile_images/730548705925849088/zRC3qI-O_normal.jpg" TargetMode="External"/><Relationship Id="rId12775" Type="http://schemas.openxmlformats.org/officeDocument/2006/relationships/hyperlink" Target="https://twitter.com/sophomore_res" TargetMode="External"/><Relationship Id="rId1783" Type="http://schemas.openxmlformats.org/officeDocument/2006/relationships/hyperlink" Target="https://pbs.twimg.com/profile_banners/18108585/1366544663" TargetMode="External"/><Relationship Id="rId2834" Type="http://schemas.openxmlformats.org/officeDocument/2006/relationships/hyperlink" Target="https://pbs.twimg.com/profile_banners/150831570/1481739236" TargetMode="External"/><Relationship Id="rId8049" Type="http://schemas.openxmlformats.org/officeDocument/2006/relationships/hyperlink" Target="http://pbs.twimg.com/profile_images/821426334991687680/7dEHeRE2_normal.jpg" TargetMode="External"/><Relationship Id="rId9861" Type="http://schemas.openxmlformats.org/officeDocument/2006/relationships/hyperlink" Target="http://pbs.twimg.com/profile_images/816898150921211904/G94BgKaT_normal.jpg" TargetMode="External"/><Relationship Id="rId11377" Type="http://schemas.openxmlformats.org/officeDocument/2006/relationships/hyperlink" Target="https://twitter.com/lbperfectmaine" TargetMode="External"/><Relationship Id="rId11791" Type="http://schemas.openxmlformats.org/officeDocument/2006/relationships/hyperlink" Target="https://twitter.com/sadieldinkel" TargetMode="External"/><Relationship Id="rId12428" Type="http://schemas.openxmlformats.org/officeDocument/2006/relationships/hyperlink" Target="https://twitter.com/roddslaterpga" TargetMode="External"/><Relationship Id="rId12842" Type="http://schemas.openxmlformats.org/officeDocument/2006/relationships/hyperlink" Target="https://twitter.com/rinselli" TargetMode="External"/><Relationship Id="rId75" Type="http://schemas.openxmlformats.org/officeDocument/2006/relationships/hyperlink" Target="https://t.co/HGiduj4DDO" TargetMode="External"/><Relationship Id="rId806" Type="http://schemas.openxmlformats.org/officeDocument/2006/relationships/hyperlink" Target="https://t.co/kqHZQGAfDc" TargetMode="External"/><Relationship Id="rId1436" Type="http://schemas.openxmlformats.org/officeDocument/2006/relationships/hyperlink" Target="https://pbs.twimg.com/profile_banners/810921960/1482557078" TargetMode="External"/><Relationship Id="rId1850" Type="http://schemas.openxmlformats.org/officeDocument/2006/relationships/hyperlink" Target="https://pbs.twimg.com/profile_banners/1263277537/1405519877" TargetMode="External"/><Relationship Id="rId2901" Type="http://schemas.openxmlformats.org/officeDocument/2006/relationships/hyperlink" Target="https://pbs.twimg.com/profile_banners/161502563/1477713593" TargetMode="External"/><Relationship Id="rId7065" Type="http://schemas.openxmlformats.org/officeDocument/2006/relationships/hyperlink" Target="http://pbs.twimg.com/profile_images/764263971427786752/UUnQG7jk_normal.jpg" TargetMode="External"/><Relationship Id="rId8463" Type="http://schemas.openxmlformats.org/officeDocument/2006/relationships/hyperlink" Target="http://pbs.twimg.com/profile_images/817040630920646656/hlbzawyy_normal.jpg" TargetMode="External"/><Relationship Id="rId9514" Type="http://schemas.openxmlformats.org/officeDocument/2006/relationships/hyperlink" Target="http://pbs.twimg.com/profile_images/512275810011869184/-MjWr5Ky_normal.jpeg" TargetMode="External"/><Relationship Id="rId10393" Type="http://schemas.openxmlformats.org/officeDocument/2006/relationships/hyperlink" Target="https://twitter.com/carlsjunior_" TargetMode="External"/><Relationship Id="rId11444" Type="http://schemas.openxmlformats.org/officeDocument/2006/relationships/hyperlink" Target="https://twitter.com/tystryandy" TargetMode="External"/><Relationship Id="rId1503" Type="http://schemas.openxmlformats.org/officeDocument/2006/relationships/hyperlink" Target="https://pbs.twimg.com/profile_banners/574127991/1482760571" TargetMode="External"/><Relationship Id="rId4659" Type="http://schemas.openxmlformats.org/officeDocument/2006/relationships/hyperlink" Target="http://abs.twimg.com/images/themes/theme1/bg.png" TargetMode="External"/><Relationship Id="rId8116" Type="http://schemas.openxmlformats.org/officeDocument/2006/relationships/hyperlink" Target="http://pbs.twimg.com/profile_images/810256397015322624/6aKsHMF2_normal.jpg" TargetMode="External"/><Relationship Id="rId8530" Type="http://schemas.openxmlformats.org/officeDocument/2006/relationships/hyperlink" Target="http://pbs.twimg.com/profile_images/821428819517206528/ToqzvoDN_normal.jpg" TargetMode="External"/><Relationship Id="rId10046" Type="http://schemas.openxmlformats.org/officeDocument/2006/relationships/hyperlink" Target="https://twitter.com/breechau" TargetMode="External"/><Relationship Id="rId10460" Type="http://schemas.openxmlformats.org/officeDocument/2006/relationships/hyperlink" Target="https://twitter.com/kalajenkins" TargetMode="External"/><Relationship Id="rId11511" Type="http://schemas.openxmlformats.org/officeDocument/2006/relationships/hyperlink" Target="https://twitter.com/dillonfedak" TargetMode="External"/><Relationship Id="rId3675" Type="http://schemas.openxmlformats.org/officeDocument/2006/relationships/hyperlink" Target="https://pbs.twimg.com/profile_banners/2278069568/1484504842" TargetMode="External"/><Relationship Id="rId4726" Type="http://schemas.openxmlformats.org/officeDocument/2006/relationships/hyperlink" Target="http://pbs.twimg.com/profile_background_images/296552113/--30000--14063_product_128217320_thumb_large.jpg" TargetMode="External"/><Relationship Id="rId6081" Type="http://schemas.openxmlformats.org/officeDocument/2006/relationships/hyperlink" Target="http://abs.twimg.com/images/themes/theme1/bg.png" TargetMode="External"/><Relationship Id="rId7132" Type="http://schemas.openxmlformats.org/officeDocument/2006/relationships/hyperlink" Target="http://pbs.twimg.com/profile_images/817974461647437825/zOq20HP4_normal.jpg" TargetMode="External"/><Relationship Id="rId10113" Type="http://schemas.openxmlformats.org/officeDocument/2006/relationships/hyperlink" Target="https://twitter.com/lpzmcelee" TargetMode="External"/><Relationship Id="rId596" Type="http://schemas.openxmlformats.org/officeDocument/2006/relationships/hyperlink" Target="https://t.co/o3XAdalmI6" TargetMode="External"/><Relationship Id="rId2277" Type="http://schemas.openxmlformats.org/officeDocument/2006/relationships/hyperlink" Target="https://pbs.twimg.com/profile_banners/37489580/1397073965" TargetMode="External"/><Relationship Id="rId2691" Type="http://schemas.openxmlformats.org/officeDocument/2006/relationships/hyperlink" Target="https://pbs.twimg.com/profile_banners/28691326/1448469739" TargetMode="External"/><Relationship Id="rId3328" Type="http://schemas.openxmlformats.org/officeDocument/2006/relationships/hyperlink" Target="https://pbs.twimg.com/profile_banners/1395136699/1475447172" TargetMode="External"/><Relationship Id="rId3742" Type="http://schemas.openxmlformats.org/officeDocument/2006/relationships/hyperlink" Target="https://pbs.twimg.com/profile_banners/952410990/1451707596" TargetMode="External"/><Relationship Id="rId6898" Type="http://schemas.openxmlformats.org/officeDocument/2006/relationships/hyperlink" Target="http://pbs.twimg.com/profile_background_images/384200414/beast_mode_eating.jpg" TargetMode="External"/><Relationship Id="rId12285" Type="http://schemas.openxmlformats.org/officeDocument/2006/relationships/hyperlink" Target="https://twitter.com/jordanccross" TargetMode="External"/><Relationship Id="rId249" Type="http://schemas.openxmlformats.org/officeDocument/2006/relationships/hyperlink" Target="https://t.co/LfJz9Vsboi" TargetMode="External"/><Relationship Id="rId663" Type="http://schemas.openxmlformats.org/officeDocument/2006/relationships/hyperlink" Target="https://t.co/DByWt45HZj" TargetMode="External"/><Relationship Id="rId1293" Type="http://schemas.openxmlformats.org/officeDocument/2006/relationships/hyperlink" Target="https://pbs.twimg.com/profile_banners/81617944/1464876467" TargetMode="External"/><Relationship Id="rId2344" Type="http://schemas.openxmlformats.org/officeDocument/2006/relationships/hyperlink" Target="https://pbs.twimg.com/profile_banners/548831998/1470356934" TargetMode="External"/><Relationship Id="rId7949" Type="http://schemas.openxmlformats.org/officeDocument/2006/relationships/hyperlink" Target="http://pbs.twimg.com/profile_images/798777918511906816/kKqUlp9X_normal.jpg" TargetMode="External"/><Relationship Id="rId9371" Type="http://schemas.openxmlformats.org/officeDocument/2006/relationships/hyperlink" Target="http://pbs.twimg.com/profile_images/815441341031313408/gCfCN1tB_normal.jpg" TargetMode="External"/><Relationship Id="rId316" Type="http://schemas.openxmlformats.org/officeDocument/2006/relationships/hyperlink" Target="https://t.co/5JUoseMnNJ" TargetMode="External"/><Relationship Id="rId6965" Type="http://schemas.openxmlformats.org/officeDocument/2006/relationships/hyperlink" Target="http://pbs.twimg.com/profile_images/820734219295084545/c1SzxW93_normal.jpg" TargetMode="External"/><Relationship Id="rId9024" Type="http://schemas.openxmlformats.org/officeDocument/2006/relationships/hyperlink" Target="http://pbs.twimg.com/profile_images/597898694403428352/khtM5I2__normal.jpg" TargetMode="External"/><Relationship Id="rId12352" Type="http://schemas.openxmlformats.org/officeDocument/2006/relationships/hyperlink" Target="https://twitter.com/raissaaab_" TargetMode="External"/><Relationship Id="rId730" Type="http://schemas.openxmlformats.org/officeDocument/2006/relationships/hyperlink" Target="https://t.co/8NOu6x57Kc" TargetMode="External"/><Relationship Id="rId1013" Type="http://schemas.openxmlformats.org/officeDocument/2006/relationships/hyperlink" Target="http://t.co/MwnKtaso7n" TargetMode="External"/><Relationship Id="rId1360" Type="http://schemas.openxmlformats.org/officeDocument/2006/relationships/hyperlink" Target="https://pbs.twimg.com/profile_banners/27481059/1481705042" TargetMode="External"/><Relationship Id="rId2411" Type="http://schemas.openxmlformats.org/officeDocument/2006/relationships/hyperlink" Target="https://pbs.twimg.com/profile_banners/2753143472/1480205470" TargetMode="External"/><Relationship Id="rId4169" Type="http://schemas.openxmlformats.org/officeDocument/2006/relationships/hyperlink" Target="http://pbs.twimg.com/profile_background_images/440768406/nashville_greek_picnic.jpg" TargetMode="External"/><Relationship Id="rId5567" Type="http://schemas.openxmlformats.org/officeDocument/2006/relationships/hyperlink" Target="http://abs.twimg.com/images/themes/theme1/bg.png" TargetMode="External"/><Relationship Id="rId5981" Type="http://schemas.openxmlformats.org/officeDocument/2006/relationships/hyperlink" Target="http://abs.twimg.com/images/themes/theme1/bg.png" TargetMode="External"/><Relationship Id="rId6618" Type="http://schemas.openxmlformats.org/officeDocument/2006/relationships/hyperlink" Target="http://pbs.twimg.com/profile_background_images/576172930393980930/RiLJlq5D.jpeg" TargetMode="External"/><Relationship Id="rId8040" Type="http://schemas.openxmlformats.org/officeDocument/2006/relationships/hyperlink" Target="http://pbs.twimg.com/profile_images/749749311672446977/xeu2gebo_normal.jpg" TargetMode="External"/><Relationship Id="rId12005" Type="http://schemas.openxmlformats.org/officeDocument/2006/relationships/hyperlink" Target="https://twitter.com/leahkkrull" TargetMode="External"/><Relationship Id="rId4583" Type="http://schemas.openxmlformats.org/officeDocument/2006/relationships/hyperlink" Target="http://abs.twimg.com/images/themes/theme11/bg.gif" TargetMode="External"/><Relationship Id="rId5634" Type="http://schemas.openxmlformats.org/officeDocument/2006/relationships/hyperlink" Target="http://pbs.twimg.com/profile_background_images/433701921606475776/0ST9y2ll.png" TargetMode="External"/><Relationship Id="rId11021" Type="http://schemas.openxmlformats.org/officeDocument/2006/relationships/hyperlink" Target="https://twitter.com/_addiiiie" TargetMode="External"/><Relationship Id="rId3185" Type="http://schemas.openxmlformats.org/officeDocument/2006/relationships/hyperlink" Target="https://pbs.twimg.com/profile_banners/28467671/1448379971" TargetMode="External"/><Relationship Id="rId4236" Type="http://schemas.openxmlformats.org/officeDocument/2006/relationships/hyperlink" Target="http://abs.twimg.com/images/themes/theme1/bg.png" TargetMode="External"/><Relationship Id="rId4650" Type="http://schemas.openxmlformats.org/officeDocument/2006/relationships/hyperlink" Target="http://abs.twimg.com/images/themes/theme17/bg.gif" TargetMode="External"/><Relationship Id="rId5701" Type="http://schemas.openxmlformats.org/officeDocument/2006/relationships/hyperlink" Target="http://pbs.twimg.com/profile_background_images/272788427/xcf2142ed0911d5e279371289e825bb4.jpg" TargetMode="External"/><Relationship Id="rId8857" Type="http://schemas.openxmlformats.org/officeDocument/2006/relationships/hyperlink" Target="http://pbs.twimg.com/profile_images/752247197190664192/yW-kpRiJ_normal.jpg" TargetMode="External"/><Relationship Id="rId9908" Type="http://schemas.openxmlformats.org/officeDocument/2006/relationships/hyperlink" Target="http://pbs.twimg.com/profile_images/819450347269697537/cVpqPpah_normal.jpg" TargetMode="External"/><Relationship Id="rId3252" Type="http://schemas.openxmlformats.org/officeDocument/2006/relationships/hyperlink" Target="https://pbs.twimg.com/profile_banners/805463339849629698/1483315268" TargetMode="External"/><Relationship Id="rId4303" Type="http://schemas.openxmlformats.org/officeDocument/2006/relationships/hyperlink" Target="http://abs.twimg.com/images/themes/theme1/bg.png" TargetMode="External"/><Relationship Id="rId7459" Type="http://schemas.openxmlformats.org/officeDocument/2006/relationships/hyperlink" Target="http://pbs.twimg.com/profile_images/818015545563955200/fe3KZs5Z_normal.jpg" TargetMode="External"/><Relationship Id="rId7873" Type="http://schemas.openxmlformats.org/officeDocument/2006/relationships/hyperlink" Target="http://pbs.twimg.com/profile_images/2472156140/x7yytqcda4nco70mm5lp_normal.jpeg" TargetMode="External"/><Relationship Id="rId10787" Type="http://schemas.openxmlformats.org/officeDocument/2006/relationships/hyperlink" Target="https://twitter.com/magicwhiskey" TargetMode="External"/><Relationship Id="rId11838" Type="http://schemas.openxmlformats.org/officeDocument/2006/relationships/hyperlink" Target="https://twitter.com/matteajo_meland" TargetMode="External"/><Relationship Id="rId173" Type="http://schemas.openxmlformats.org/officeDocument/2006/relationships/hyperlink" Target="https://t.co/lJI4wGK7AS" TargetMode="External"/><Relationship Id="rId6475" Type="http://schemas.openxmlformats.org/officeDocument/2006/relationships/hyperlink" Target="http://abs.twimg.com/images/themes/theme1/bg.png" TargetMode="External"/><Relationship Id="rId7526" Type="http://schemas.openxmlformats.org/officeDocument/2006/relationships/hyperlink" Target="http://pbs.twimg.com/profile_images/821530967303213056/RJ3HiGhA_normal.jpg" TargetMode="External"/><Relationship Id="rId8924" Type="http://schemas.openxmlformats.org/officeDocument/2006/relationships/hyperlink" Target="http://pbs.twimg.com/profile_images/815679663683018752/6iUdlUoM_normal.jpg" TargetMode="External"/><Relationship Id="rId10854" Type="http://schemas.openxmlformats.org/officeDocument/2006/relationships/hyperlink" Target="https://twitter.com/alyssa_blondee" TargetMode="External"/><Relationship Id="rId11905" Type="http://schemas.openxmlformats.org/officeDocument/2006/relationships/hyperlink" Target="https://twitter.com/marcifromco" TargetMode="External"/><Relationship Id="rId240" Type="http://schemas.openxmlformats.org/officeDocument/2006/relationships/hyperlink" Target="https://t.co/6BoOYsOgnU" TargetMode="External"/><Relationship Id="rId5077" Type="http://schemas.openxmlformats.org/officeDocument/2006/relationships/hyperlink" Target="http://pbs.twimg.com/profile_background_images/548216917463293952/27oFlVvm.jpeg" TargetMode="External"/><Relationship Id="rId6128" Type="http://schemas.openxmlformats.org/officeDocument/2006/relationships/hyperlink" Target="http://abs.twimg.com/images/themes/theme1/bg.png" TargetMode="External"/><Relationship Id="rId7940" Type="http://schemas.openxmlformats.org/officeDocument/2006/relationships/hyperlink" Target="http://pbs.twimg.com/profile_images/820520933370699776/y4v_9BGe_normal.jpg" TargetMode="External"/><Relationship Id="rId10507" Type="http://schemas.openxmlformats.org/officeDocument/2006/relationships/hyperlink" Target="https://twitter.com/varneyco" TargetMode="External"/><Relationship Id="rId10921" Type="http://schemas.openxmlformats.org/officeDocument/2006/relationships/hyperlink" Target="https://twitter.com/itssummer_time" TargetMode="External"/><Relationship Id="rId4093" Type="http://schemas.openxmlformats.org/officeDocument/2006/relationships/hyperlink" Target="http://abs.twimg.com/images/themes/theme1/bg.png" TargetMode="External"/><Relationship Id="rId5144" Type="http://schemas.openxmlformats.org/officeDocument/2006/relationships/hyperlink" Target="http://abs.twimg.com/images/themes/theme1/bg.png" TargetMode="External"/><Relationship Id="rId5491" Type="http://schemas.openxmlformats.org/officeDocument/2006/relationships/hyperlink" Target="http://abs.twimg.com/images/themes/theme1/bg.png" TargetMode="External"/><Relationship Id="rId6542" Type="http://schemas.openxmlformats.org/officeDocument/2006/relationships/hyperlink" Target="http://pbs.twimg.com/profile_background_images/184390956/PHOTO_BACK_FOR_TWITTER.jpg" TargetMode="External"/><Relationship Id="rId9698" Type="http://schemas.openxmlformats.org/officeDocument/2006/relationships/hyperlink" Target="http://pbs.twimg.com/profile_images/816056703909146624/KfrKNvaf_normal.jpg" TargetMode="External"/><Relationship Id="rId12679" Type="http://schemas.openxmlformats.org/officeDocument/2006/relationships/hyperlink" Target="https://twitter.com/jesss_lemayy" TargetMode="External"/><Relationship Id="rId1687" Type="http://schemas.openxmlformats.org/officeDocument/2006/relationships/hyperlink" Target="https://pbs.twimg.com/profile_banners/4250893397/1480384062" TargetMode="External"/><Relationship Id="rId2738" Type="http://schemas.openxmlformats.org/officeDocument/2006/relationships/hyperlink" Target="https://pbs.twimg.com/profile_banners/69163138/1484203496" TargetMode="External"/><Relationship Id="rId9765" Type="http://schemas.openxmlformats.org/officeDocument/2006/relationships/hyperlink" Target="http://pbs.twimg.com/profile_images/789215836229672960/zSP7hjwH_normal.jpg" TargetMode="External"/><Relationship Id="rId11695" Type="http://schemas.openxmlformats.org/officeDocument/2006/relationships/hyperlink" Target="https://twitter.com/ebruenig" TargetMode="External"/><Relationship Id="rId12746" Type="http://schemas.openxmlformats.org/officeDocument/2006/relationships/hyperlink" Target="https://twitter.com/elizaisyellow" TargetMode="External"/><Relationship Id="rId1754" Type="http://schemas.openxmlformats.org/officeDocument/2006/relationships/hyperlink" Target="https://pbs.twimg.com/profile_banners/62670550/1482349925" TargetMode="External"/><Relationship Id="rId2805" Type="http://schemas.openxmlformats.org/officeDocument/2006/relationships/hyperlink" Target="https://pbs.twimg.com/profile_banners/706257490648965121/1457291728" TargetMode="External"/><Relationship Id="rId4160" Type="http://schemas.openxmlformats.org/officeDocument/2006/relationships/hyperlink" Target="http://abs.twimg.com/images/themes/theme11/bg.gif" TargetMode="External"/><Relationship Id="rId5211" Type="http://schemas.openxmlformats.org/officeDocument/2006/relationships/hyperlink" Target="http://abs.twimg.com/images/themes/theme1/bg.png" TargetMode="External"/><Relationship Id="rId8367" Type="http://schemas.openxmlformats.org/officeDocument/2006/relationships/hyperlink" Target="http://pbs.twimg.com/profile_images/792579299723345920/a8lkqh43_normal.jpg" TargetMode="External"/><Relationship Id="rId8781" Type="http://schemas.openxmlformats.org/officeDocument/2006/relationships/hyperlink" Target="http://pbs.twimg.com/profile_images/772126508861108224/jd7oB3y1_normal.jpg" TargetMode="External"/><Relationship Id="rId9418" Type="http://schemas.openxmlformats.org/officeDocument/2006/relationships/hyperlink" Target="http://pbs.twimg.com/profile_images/819371937092739072/jobdA2rm_normal.jpg" TargetMode="External"/><Relationship Id="rId9832" Type="http://schemas.openxmlformats.org/officeDocument/2006/relationships/hyperlink" Target="http://pbs.twimg.com/profile_images/691115878524432384/QxRsqsZ3_normal.jpg" TargetMode="External"/><Relationship Id="rId10297" Type="http://schemas.openxmlformats.org/officeDocument/2006/relationships/hyperlink" Target="https://twitter.com/princess_snivy" TargetMode="External"/><Relationship Id="rId11348" Type="http://schemas.openxmlformats.org/officeDocument/2006/relationships/hyperlink" Target="https://twitter.com/summer_16_" TargetMode="External"/><Relationship Id="rId46" Type="http://schemas.openxmlformats.org/officeDocument/2006/relationships/hyperlink" Target="https://t.co/w2VS6wxGTG" TargetMode="External"/><Relationship Id="rId1407" Type="http://schemas.openxmlformats.org/officeDocument/2006/relationships/hyperlink" Target="https://pbs.twimg.com/profile_banners/1639375178/1484723032" TargetMode="External"/><Relationship Id="rId1821" Type="http://schemas.openxmlformats.org/officeDocument/2006/relationships/hyperlink" Target="https://pbs.twimg.com/profile_banners/520805352/1466323428" TargetMode="External"/><Relationship Id="rId4977" Type="http://schemas.openxmlformats.org/officeDocument/2006/relationships/hyperlink" Target="http://pbs.twimg.com/profile_background_images/315433699/Twitter-BG_2_bg-image.jpg" TargetMode="External"/><Relationship Id="rId7383" Type="http://schemas.openxmlformats.org/officeDocument/2006/relationships/hyperlink" Target="http://pbs.twimg.com/profile_images/807835514279788544/g6CkOLk1_normal.jpg" TargetMode="External"/><Relationship Id="rId8434" Type="http://schemas.openxmlformats.org/officeDocument/2006/relationships/hyperlink" Target="http://pbs.twimg.com/profile_images/806060606570672128/MN7-QA2a_normal.jpg" TargetMode="External"/><Relationship Id="rId10364" Type="http://schemas.openxmlformats.org/officeDocument/2006/relationships/hyperlink" Target="https://twitter.com/nonokiri" TargetMode="External"/><Relationship Id="rId11762" Type="http://schemas.openxmlformats.org/officeDocument/2006/relationships/hyperlink" Target="https://twitter.com/lumpyspvce" TargetMode="External"/><Relationship Id="rId12813" Type="http://schemas.openxmlformats.org/officeDocument/2006/relationships/hyperlink" Target="https://twitter.com/biabetes" TargetMode="External"/><Relationship Id="rId3579" Type="http://schemas.openxmlformats.org/officeDocument/2006/relationships/hyperlink" Target="https://pbs.twimg.com/profile_banners/1388117563/1405482435" TargetMode="External"/><Relationship Id="rId7036" Type="http://schemas.openxmlformats.org/officeDocument/2006/relationships/hyperlink" Target="http://pbs.twimg.com/profile_images/3283993977/3a98ffac9a445bd77bdbe696cdbf0533_normal.png" TargetMode="External"/><Relationship Id="rId7450" Type="http://schemas.openxmlformats.org/officeDocument/2006/relationships/hyperlink" Target="http://pbs.twimg.com/profile_images/817843087774883840/zzRu-bpO_normal.jpg" TargetMode="External"/><Relationship Id="rId8501" Type="http://schemas.openxmlformats.org/officeDocument/2006/relationships/hyperlink" Target="http://pbs.twimg.com/profile_images/755322903038660608/QE3KQ9J-_normal.jpg" TargetMode="External"/><Relationship Id="rId10017" Type="http://schemas.openxmlformats.org/officeDocument/2006/relationships/hyperlink" Target="http://pbs.twimg.com/profile_images/804458318269992961/wYS6j5S0_normal.jpg" TargetMode="External"/><Relationship Id="rId11415" Type="http://schemas.openxmlformats.org/officeDocument/2006/relationships/hyperlink" Target="https://twitter.com/kate_dumas" TargetMode="External"/><Relationship Id="rId2595" Type="http://schemas.openxmlformats.org/officeDocument/2006/relationships/hyperlink" Target="https://pbs.twimg.com/profile_banners/2379908211/1484533374" TargetMode="External"/><Relationship Id="rId3993" Type="http://schemas.openxmlformats.org/officeDocument/2006/relationships/hyperlink" Target="https://pbs.twimg.com/profile_banners/20437286/1467751383" TargetMode="External"/><Relationship Id="rId6052" Type="http://schemas.openxmlformats.org/officeDocument/2006/relationships/hyperlink" Target="http://abs.twimg.com/images/themes/theme15/bg.png" TargetMode="External"/><Relationship Id="rId7103" Type="http://schemas.openxmlformats.org/officeDocument/2006/relationships/hyperlink" Target="http://pbs.twimg.com/profile_images/793498104007946240/SLUfeOky_normal.jpg" TargetMode="External"/><Relationship Id="rId10431" Type="http://schemas.openxmlformats.org/officeDocument/2006/relationships/hyperlink" Target="https://twitter.com/joe_dangerously" TargetMode="External"/><Relationship Id="rId567" Type="http://schemas.openxmlformats.org/officeDocument/2006/relationships/hyperlink" Target="https://t.co/PqQ41HwTo7" TargetMode="External"/><Relationship Id="rId1197" Type="http://schemas.openxmlformats.org/officeDocument/2006/relationships/hyperlink" Target="https://t.co/DvD2erdkLj" TargetMode="External"/><Relationship Id="rId2248" Type="http://schemas.openxmlformats.org/officeDocument/2006/relationships/hyperlink" Target="https://pbs.twimg.com/profile_banners/22930139/1359755755" TargetMode="External"/><Relationship Id="rId3646" Type="http://schemas.openxmlformats.org/officeDocument/2006/relationships/hyperlink" Target="https://pbs.twimg.com/profile_banners/484816560/1484277110" TargetMode="External"/><Relationship Id="rId9275" Type="http://schemas.openxmlformats.org/officeDocument/2006/relationships/hyperlink" Target="http://pbs.twimg.com/profile_images/513767463163420672/jr0dszB4_normal.jpeg" TargetMode="External"/><Relationship Id="rId12189" Type="http://schemas.openxmlformats.org/officeDocument/2006/relationships/hyperlink" Target="https://twitter.com/taygabey_" TargetMode="External"/><Relationship Id="rId981" Type="http://schemas.openxmlformats.org/officeDocument/2006/relationships/hyperlink" Target="https://t.co/ruHDMii04o" TargetMode="External"/><Relationship Id="rId2662" Type="http://schemas.openxmlformats.org/officeDocument/2006/relationships/hyperlink" Target="https://pbs.twimg.com/profile_banners/761999569802653697/1483220691" TargetMode="External"/><Relationship Id="rId3713" Type="http://schemas.openxmlformats.org/officeDocument/2006/relationships/hyperlink" Target="https://pbs.twimg.com/profile_banners/107335949/1483718356" TargetMode="External"/><Relationship Id="rId6869" Type="http://schemas.openxmlformats.org/officeDocument/2006/relationships/hyperlink" Target="http://abs.twimg.com/images/themes/theme1/bg.png" TargetMode="External"/><Relationship Id="rId12256" Type="http://schemas.openxmlformats.org/officeDocument/2006/relationships/hyperlink" Target="https://twitter.com/clairenoack" TargetMode="External"/><Relationship Id="rId12670" Type="http://schemas.openxmlformats.org/officeDocument/2006/relationships/hyperlink" Target="https://twitter.com/pamelaj_stevens" TargetMode="External"/><Relationship Id="rId634" Type="http://schemas.openxmlformats.org/officeDocument/2006/relationships/hyperlink" Target="https://t.co/e7vdR6dao2" TargetMode="External"/><Relationship Id="rId1264" Type="http://schemas.openxmlformats.org/officeDocument/2006/relationships/hyperlink" Target="https://pbs.twimg.com/profile_banners/600581533/1461090978" TargetMode="External"/><Relationship Id="rId2315" Type="http://schemas.openxmlformats.org/officeDocument/2006/relationships/hyperlink" Target="https://pbs.twimg.com/profile_banners/14795117/1450783778" TargetMode="External"/><Relationship Id="rId5885" Type="http://schemas.openxmlformats.org/officeDocument/2006/relationships/hyperlink" Target="http://abs.twimg.com/images/themes/theme1/bg.png" TargetMode="External"/><Relationship Id="rId6936" Type="http://schemas.openxmlformats.org/officeDocument/2006/relationships/hyperlink" Target="http://pbs.twimg.com/profile_images/796469790722297856/f7fdT7vB_normal.jpg" TargetMode="External"/><Relationship Id="rId8291" Type="http://schemas.openxmlformats.org/officeDocument/2006/relationships/hyperlink" Target="http://pbs.twimg.com/profile_images/2729755974/dd3af86bff34e9a79a1cd28254dddb47_normal.jpeg" TargetMode="External"/><Relationship Id="rId9342" Type="http://schemas.openxmlformats.org/officeDocument/2006/relationships/hyperlink" Target="http://pbs.twimg.com/profile_images/700284294053236736/W0lKKlN9_normal.jpg" TargetMode="External"/><Relationship Id="rId11272" Type="http://schemas.openxmlformats.org/officeDocument/2006/relationships/hyperlink" Target="https://twitter.com/awbreesc" TargetMode="External"/><Relationship Id="rId12323" Type="http://schemas.openxmlformats.org/officeDocument/2006/relationships/hyperlink" Target="https://twitter.com/jujuesprincessa" TargetMode="External"/><Relationship Id="rId701" Type="http://schemas.openxmlformats.org/officeDocument/2006/relationships/hyperlink" Target="https://t.co/DByWt45HZj" TargetMode="External"/><Relationship Id="rId1331" Type="http://schemas.openxmlformats.org/officeDocument/2006/relationships/hyperlink" Target="https://pbs.twimg.com/profile_banners/769819141/1398295110" TargetMode="External"/><Relationship Id="rId4487" Type="http://schemas.openxmlformats.org/officeDocument/2006/relationships/hyperlink" Target="http://abs.twimg.com/images/themes/theme1/bg.png" TargetMode="External"/><Relationship Id="rId5538" Type="http://schemas.openxmlformats.org/officeDocument/2006/relationships/hyperlink" Target="http://abs.twimg.com/images/themes/theme14/bg.gif" TargetMode="External"/><Relationship Id="rId5952" Type="http://schemas.openxmlformats.org/officeDocument/2006/relationships/hyperlink" Target="http://abs.twimg.com/images/themes/theme1/bg.png" TargetMode="External"/><Relationship Id="rId3089" Type="http://schemas.openxmlformats.org/officeDocument/2006/relationships/hyperlink" Target="https://pbs.twimg.com/profile_banners/430962898/1483821309" TargetMode="External"/><Relationship Id="rId4554" Type="http://schemas.openxmlformats.org/officeDocument/2006/relationships/hyperlink" Target="http://pbs.twimg.com/profile_background_images/731362276/aca56f76f0e6bdd9905f3e40e18d1dc5.jpeg" TargetMode="External"/><Relationship Id="rId5605" Type="http://schemas.openxmlformats.org/officeDocument/2006/relationships/hyperlink" Target="http://pbs.twimg.com/profile_background_images/630021924/eyvpqm6cc40fa1j80ukl.jpeg" TargetMode="External"/><Relationship Id="rId8011" Type="http://schemas.openxmlformats.org/officeDocument/2006/relationships/hyperlink" Target="http://pbs.twimg.com/profile_images/812558760610856960/PjuO33No_normal.jpg" TargetMode="External"/><Relationship Id="rId13097" Type="http://schemas.openxmlformats.org/officeDocument/2006/relationships/hyperlink" Target="https://twitter.com/giometrixx" TargetMode="External"/><Relationship Id="rId3156" Type="http://schemas.openxmlformats.org/officeDocument/2006/relationships/hyperlink" Target="https://pbs.twimg.com/profile_banners/751858954834157574/1484430611" TargetMode="External"/><Relationship Id="rId4207" Type="http://schemas.openxmlformats.org/officeDocument/2006/relationships/hyperlink" Target="http://abs.twimg.com/images/themes/theme15/bg.png" TargetMode="External"/><Relationship Id="rId491" Type="http://schemas.openxmlformats.org/officeDocument/2006/relationships/hyperlink" Target="https://t.co/hpaZIBgNOa" TargetMode="External"/><Relationship Id="rId2172" Type="http://schemas.openxmlformats.org/officeDocument/2006/relationships/hyperlink" Target="https://pbs.twimg.com/profile_banners/80163664/1428946678" TargetMode="External"/><Relationship Id="rId3223" Type="http://schemas.openxmlformats.org/officeDocument/2006/relationships/hyperlink" Target="https://pbs.twimg.com/profile_banners/1618763384/1471836315" TargetMode="External"/><Relationship Id="rId3570" Type="http://schemas.openxmlformats.org/officeDocument/2006/relationships/hyperlink" Target="https://pbs.twimg.com/profile_banners/2740797324/1484498573" TargetMode="External"/><Relationship Id="rId4621" Type="http://schemas.openxmlformats.org/officeDocument/2006/relationships/hyperlink" Target="http://pbs.twimg.com/profile_background_images/432890975342452737/r2lzhuBE.jpeg" TargetMode="External"/><Relationship Id="rId6379" Type="http://schemas.openxmlformats.org/officeDocument/2006/relationships/hyperlink" Target="http://abs.twimg.com/images/themes/theme18/bg.gif" TargetMode="External"/><Relationship Id="rId7777" Type="http://schemas.openxmlformats.org/officeDocument/2006/relationships/hyperlink" Target="http://pbs.twimg.com/profile_images/2189158656/image_normal.jpg" TargetMode="External"/><Relationship Id="rId8828" Type="http://schemas.openxmlformats.org/officeDocument/2006/relationships/hyperlink" Target="http://pbs.twimg.com/profile_images/797835104303321088/xIH7_tiZ_normal.jpg" TargetMode="External"/><Relationship Id="rId10758" Type="http://schemas.openxmlformats.org/officeDocument/2006/relationships/hyperlink" Target="https://twitter.com/tatum_benjamin" TargetMode="External"/><Relationship Id="rId11809" Type="http://schemas.openxmlformats.org/officeDocument/2006/relationships/hyperlink" Target="https://twitter.com/justtajaaa_" TargetMode="External"/><Relationship Id="rId13164" Type="http://schemas.openxmlformats.org/officeDocument/2006/relationships/hyperlink" Target="https://twitter.com/coach_trill" TargetMode="External"/><Relationship Id="rId144" Type="http://schemas.openxmlformats.org/officeDocument/2006/relationships/hyperlink" Target="https://t.co/CU37iVykVL" TargetMode="External"/><Relationship Id="rId6793" Type="http://schemas.openxmlformats.org/officeDocument/2006/relationships/hyperlink" Target="http://abs.twimg.com/images/themes/theme1/bg.png" TargetMode="External"/><Relationship Id="rId7844" Type="http://schemas.openxmlformats.org/officeDocument/2006/relationships/hyperlink" Target="http://pbs.twimg.com/profile_images/819252222898733056/OQkJDywk_normal.jpg" TargetMode="External"/><Relationship Id="rId10825" Type="http://schemas.openxmlformats.org/officeDocument/2006/relationships/hyperlink" Target="https://twitter.com/alaskarebel" TargetMode="External"/><Relationship Id="rId12180" Type="http://schemas.openxmlformats.org/officeDocument/2006/relationships/hyperlink" Target="https://twitter.com/its_just_a_luke" TargetMode="External"/><Relationship Id="rId2989" Type="http://schemas.openxmlformats.org/officeDocument/2006/relationships/hyperlink" Target="https://pbs.twimg.com/profile_banners/94450998/1477833025" TargetMode="External"/><Relationship Id="rId5395" Type="http://schemas.openxmlformats.org/officeDocument/2006/relationships/hyperlink" Target="http://pbs.twimg.com/profile_background_images/378800000014490760/78eb422f9bc1fff86913717be572f231.png" TargetMode="External"/><Relationship Id="rId6446" Type="http://schemas.openxmlformats.org/officeDocument/2006/relationships/hyperlink" Target="http://abs.twimg.com/images/themes/theme1/bg.png" TargetMode="External"/><Relationship Id="rId6860" Type="http://schemas.openxmlformats.org/officeDocument/2006/relationships/hyperlink" Target="http://abs.twimg.com/images/themes/theme1/bg.png" TargetMode="External"/><Relationship Id="rId7911" Type="http://schemas.openxmlformats.org/officeDocument/2006/relationships/hyperlink" Target="http://pbs.twimg.com/profile_images/816846052557029377/1M_leTbx_normal.jpg" TargetMode="External"/><Relationship Id="rId211" Type="http://schemas.openxmlformats.org/officeDocument/2006/relationships/hyperlink" Target="https://t.co/EvE8ioFCXZ" TargetMode="External"/><Relationship Id="rId5048" Type="http://schemas.openxmlformats.org/officeDocument/2006/relationships/hyperlink" Target="http://pbs.twimg.com/profile_background_images/584976620/0qkl7qutge8eg20oxpa2.jpeg" TargetMode="External"/><Relationship Id="rId5462" Type="http://schemas.openxmlformats.org/officeDocument/2006/relationships/hyperlink" Target="http://abs.twimg.com/images/themes/theme1/bg.png" TargetMode="External"/><Relationship Id="rId6513" Type="http://schemas.openxmlformats.org/officeDocument/2006/relationships/hyperlink" Target="http://pbs.twimg.com/profile_background_images/774429710/0434d7a7fc2799d3d3dc5bcb9104ac48.jpeg" TargetMode="External"/><Relationship Id="rId9669" Type="http://schemas.openxmlformats.org/officeDocument/2006/relationships/hyperlink" Target="http://pbs.twimg.com/profile_images/818691241881780225/C42zoROu_normal.jpg" TargetMode="External"/><Relationship Id="rId11599" Type="http://schemas.openxmlformats.org/officeDocument/2006/relationships/hyperlink" Target="https://twitter.com/5sos_girl28" TargetMode="External"/><Relationship Id="rId12997" Type="http://schemas.openxmlformats.org/officeDocument/2006/relationships/hyperlink" Target="https://twitter.com/biancamchavez21" TargetMode="External"/><Relationship Id="rId1658" Type="http://schemas.openxmlformats.org/officeDocument/2006/relationships/hyperlink" Target="https://pbs.twimg.com/profile_banners/4694845998/1483317007" TargetMode="External"/><Relationship Id="rId2709" Type="http://schemas.openxmlformats.org/officeDocument/2006/relationships/hyperlink" Target="https://pbs.twimg.com/profile_banners/458965657/1479942551" TargetMode="External"/><Relationship Id="rId4064" Type="http://schemas.openxmlformats.org/officeDocument/2006/relationships/hyperlink" Target="http://pbs.twimg.com/profile_background_images/669174330098487296/l8eQSE_0.png" TargetMode="External"/><Relationship Id="rId5115" Type="http://schemas.openxmlformats.org/officeDocument/2006/relationships/hyperlink" Target="http://abs.twimg.com/images/themes/theme1/bg.png" TargetMode="External"/><Relationship Id="rId8685" Type="http://schemas.openxmlformats.org/officeDocument/2006/relationships/hyperlink" Target="http://pbs.twimg.com/profile_images/571312930235248640/EUXtmS61_normal.jpeg" TargetMode="External"/><Relationship Id="rId9736" Type="http://schemas.openxmlformats.org/officeDocument/2006/relationships/hyperlink" Target="http://pbs.twimg.com/profile_images/737124617110818816/xeK_alqZ_normal.jpg" TargetMode="External"/><Relationship Id="rId3080" Type="http://schemas.openxmlformats.org/officeDocument/2006/relationships/hyperlink" Target="https://pbs.twimg.com/profile_banners/1413305725/1455220039" TargetMode="External"/><Relationship Id="rId4131" Type="http://schemas.openxmlformats.org/officeDocument/2006/relationships/hyperlink" Target="http://pbs.twimg.com/profile_background_images/378800000064960946/4ad6be43693e26b68d12257900aa462a.jpeg" TargetMode="External"/><Relationship Id="rId7287" Type="http://schemas.openxmlformats.org/officeDocument/2006/relationships/hyperlink" Target="http://pbs.twimg.com/profile_images/818963868814700544/oJiBoPDw_normal.jpg" TargetMode="External"/><Relationship Id="rId8338" Type="http://schemas.openxmlformats.org/officeDocument/2006/relationships/hyperlink" Target="http://pbs.twimg.com/profile_images/658530375002513408/sYIz4oiU_normal.jpg" TargetMode="External"/><Relationship Id="rId11666" Type="http://schemas.openxmlformats.org/officeDocument/2006/relationships/hyperlink" Target="https://twitter.com/dantron24" TargetMode="External"/><Relationship Id="rId12717" Type="http://schemas.openxmlformats.org/officeDocument/2006/relationships/hyperlink" Target="https://twitter.com/hxcvarrath" TargetMode="External"/><Relationship Id="rId1725" Type="http://schemas.openxmlformats.org/officeDocument/2006/relationships/hyperlink" Target="https://pbs.twimg.com/profile_banners/520750006/1470026509" TargetMode="External"/><Relationship Id="rId7354" Type="http://schemas.openxmlformats.org/officeDocument/2006/relationships/hyperlink" Target="http://pbs.twimg.com/profile_images/816494295419154432/RkHsUN-W_normal.jpg" TargetMode="External"/><Relationship Id="rId8752" Type="http://schemas.openxmlformats.org/officeDocument/2006/relationships/hyperlink" Target="http://pbs.twimg.com/profile_images/645980807287300096/160tbARY_normal.png" TargetMode="External"/><Relationship Id="rId9803" Type="http://schemas.openxmlformats.org/officeDocument/2006/relationships/hyperlink" Target="http://pbs.twimg.com/profile_images/739655005238665216/ak3_TLnT_normal.jpg" TargetMode="External"/><Relationship Id="rId10268" Type="http://schemas.openxmlformats.org/officeDocument/2006/relationships/hyperlink" Target="https://twitter.com/syddiddley22" TargetMode="External"/><Relationship Id="rId10682" Type="http://schemas.openxmlformats.org/officeDocument/2006/relationships/hyperlink" Target="https://twitter.com/directorycrafts" TargetMode="External"/><Relationship Id="rId11319" Type="http://schemas.openxmlformats.org/officeDocument/2006/relationships/hyperlink" Target="https://twitter.com/theses44319" TargetMode="External"/><Relationship Id="rId11733" Type="http://schemas.openxmlformats.org/officeDocument/2006/relationships/hyperlink" Target="https://twitter.com/erikajakins" TargetMode="External"/><Relationship Id="rId17" Type="http://schemas.openxmlformats.org/officeDocument/2006/relationships/hyperlink" Target="https://t.co/xPPbQLTQrE" TargetMode="External"/><Relationship Id="rId3897" Type="http://schemas.openxmlformats.org/officeDocument/2006/relationships/hyperlink" Target="https://pbs.twimg.com/profile_banners/925845673/1394672489" TargetMode="External"/><Relationship Id="rId4948" Type="http://schemas.openxmlformats.org/officeDocument/2006/relationships/hyperlink" Target="http://abs.twimg.com/images/themes/theme15/bg.png" TargetMode="External"/><Relationship Id="rId7007" Type="http://schemas.openxmlformats.org/officeDocument/2006/relationships/hyperlink" Target="http://pbs.twimg.com/profile_images/811222952305979392/SSKp5Nli_normal.jpg" TargetMode="External"/><Relationship Id="rId8405" Type="http://schemas.openxmlformats.org/officeDocument/2006/relationships/hyperlink" Target="http://pbs.twimg.com/profile_images/814880780652605442/zWJeZYGG_normal.jpg" TargetMode="External"/><Relationship Id="rId10335" Type="http://schemas.openxmlformats.org/officeDocument/2006/relationships/hyperlink" Target="https://twitter.com/amyscissorhands" TargetMode="External"/><Relationship Id="rId11800" Type="http://schemas.openxmlformats.org/officeDocument/2006/relationships/hyperlink" Target="https://twitter.com/sunkissedxcocoa" TargetMode="External"/><Relationship Id="rId2499" Type="http://schemas.openxmlformats.org/officeDocument/2006/relationships/hyperlink" Target="https://pbs.twimg.com/profile_banners/324114412/1481749779" TargetMode="External"/><Relationship Id="rId3964" Type="http://schemas.openxmlformats.org/officeDocument/2006/relationships/hyperlink" Target="https://pbs.twimg.com/profile_banners/23534233/1408782668" TargetMode="External"/><Relationship Id="rId6370" Type="http://schemas.openxmlformats.org/officeDocument/2006/relationships/hyperlink" Target="http://pbs.twimg.com/profile_background_images/647906005305585664/XBpaLWiv.jpg" TargetMode="External"/><Relationship Id="rId7421" Type="http://schemas.openxmlformats.org/officeDocument/2006/relationships/hyperlink" Target="http://pbs.twimg.com/profile_images/776439671840661504/F2Kq7D-g_normal.jpg" TargetMode="External"/><Relationship Id="rId10402" Type="http://schemas.openxmlformats.org/officeDocument/2006/relationships/hyperlink" Target="https://twitter.com/marty_og_mcfly" TargetMode="External"/><Relationship Id="rId1" Type="http://schemas.openxmlformats.org/officeDocument/2006/relationships/hyperlink" Target="https://t.co/iVmu4xxCo8" TargetMode="External"/><Relationship Id="rId885" Type="http://schemas.openxmlformats.org/officeDocument/2006/relationships/hyperlink" Target="https://t.co/XYrMjHanN6" TargetMode="External"/><Relationship Id="rId2566" Type="http://schemas.openxmlformats.org/officeDocument/2006/relationships/hyperlink" Target="https://pbs.twimg.com/profile_banners/3295973549/1481683559" TargetMode="External"/><Relationship Id="rId2980" Type="http://schemas.openxmlformats.org/officeDocument/2006/relationships/hyperlink" Target="https://pbs.twimg.com/profile_banners/72709699/1482339791" TargetMode="External"/><Relationship Id="rId3617" Type="http://schemas.openxmlformats.org/officeDocument/2006/relationships/hyperlink" Target="https://pbs.twimg.com/profile_banners/2583324046/1484712366" TargetMode="External"/><Relationship Id="rId6023" Type="http://schemas.openxmlformats.org/officeDocument/2006/relationships/hyperlink" Target="http://abs.twimg.com/images/themes/theme4/bg.gif" TargetMode="External"/><Relationship Id="rId9179" Type="http://schemas.openxmlformats.org/officeDocument/2006/relationships/hyperlink" Target="http://pbs.twimg.com/profile_images/809804213396107264/3lAatTSM_normal.jpg" TargetMode="External"/><Relationship Id="rId9593" Type="http://schemas.openxmlformats.org/officeDocument/2006/relationships/hyperlink" Target="http://pbs.twimg.com/profile_images/811318728344223744/JQZL2m21_normal.jpg" TargetMode="External"/><Relationship Id="rId12574" Type="http://schemas.openxmlformats.org/officeDocument/2006/relationships/hyperlink" Target="https://twitter.com/edwardedsilva" TargetMode="External"/><Relationship Id="rId538" Type="http://schemas.openxmlformats.org/officeDocument/2006/relationships/hyperlink" Target="https://t.co/2wE5gWtapT" TargetMode="External"/><Relationship Id="rId952" Type="http://schemas.openxmlformats.org/officeDocument/2006/relationships/hyperlink" Target="http://t.co/6ERY2zmPbt" TargetMode="External"/><Relationship Id="rId1168" Type="http://schemas.openxmlformats.org/officeDocument/2006/relationships/hyperlink" Target="https://t.co/PkvO0cXnR2" TargetMode="External"/><Relationship Id="rId1582" Type="http://schemas.openxmlformats.org/officeDocument/2006/relationships/hyperlink" Target="https://pbs.twimg.com/profile_banners/77498525/1440548088" TargetMode="External"/><Relationship Id="rId2219" Type="http://schemas.openxmlformats.org/officeDocument/2006/relationships/hyperlink" Target="https://pbs.twimg.com/profile_banners/777153435556835328/1484266020" TargetMode="External"/><Relationship Id="rId2633" Type="http://schemas.openxmlformats.org/officeDocument/2006/relationships/hyperlink" Target="https://pbs.twimg.com/profile_banners/16323642/1478735296" TargetMode="External"/><Relationship Id="rId5789" Type="http://schemas.openxmlformats.org/officeDocument/2006/relationships/hyperlink" Target="http://pbs.twimg.com/profile_background_images/194054673/Screen_shot_2011-01-05_at_12.52.14_PM.png" TargetMode="External"/><Relationship Id="rId8195" Type="http://schemas.openxmlformats.org/officeDocument/2006/relationships/hyperlink" Target="http://pbs.twimg.com/profile_images/3117370009/b4a6ea9f46049b4953169c84f57668e9_normal.jpeg" TargetMode="External"/><Relationship Id="rId9246" Type="http://schemas.openxmlformats.org/officeDocument/2006/relationships/hyperlink" Target="http://pbs.twimg.com/profile_images/797556945272107008/UJ04XOhX_normal.jpg" TargetMode="External"/><Relationship Id="rId9660" Type="http://schemas.openxmlformats.org/officeDocument/2006/relationships/hyperlink" Target="http://pbs.twimg.com/profile_images/812373526200143872/2P2KsuVW_normal.jpg" TargetMode="External"/><Relationship Id="rId11176" Type="http://schemas.openxmlformats.org/officeDocument/2006/relationships/hyperlink" Target="https://twitter.com/raegantx" TargetMode="External"/><Relationship Id="rId12227" Type="http://schemas.openxmlformats.org/officeDocument/2006/relationships/hyperlink" Target="https://twitter.com/beck_it_ralph" TargetMode="External"/><Relationship Id="rId605" Type="http://schemas.openxmlformats.org/officeDocument/2006/relationships/hyperlink" Target="https://t.co/vcNUNXc7VB" TargetMode="External"/><Relationship Id="rId1235" Type="http://schemas.openxmlformats.org/officeDocument/2006/relationships/hyperlink" Target="https://pbs.twimg.com/profile_banners/1918475515/1483762296" TargetMode="External"/><Relationship Id="rId8262" Type="http://schemas.openxmlformats.org/officeDocument/2006/relationships/hyperlink" Target="http://pbs.twimg.com/profile_images/820425092656230400/x5Rs95Hc_normal.jpg" TargetMode="External"/><Relationship Id="rId9313" Type="http://schemas.openxmlformats.org/officeDocument/2006/relationships/hyperlink" Target="http://pbs.twimg.com/profile_images/797158611898236932/0jJaAu7o_normal.jpg" TargetMode="External"/><Relationship Id="rId10192" Type="http://schemas.openxmlformats.org/officeDocument/2006/relationships/hyperlink" Target="https://twitter.com/taygrigs" TargetMode="External"/><Relationship Id="rId11590" Type="http://schemas.openxmlformats.org/officeDocument/2006/relationships/hyperlink" Target="https://twitter.com/brads_penguin" TargetMode="External"/><Relationship Id="rId12641" Type="http://schemas.openxmlformats.org/officeDocument/2006/relationships/hyperlink" Target="https://twitter.com/austin_baney" TargetMode="External"/><Relationship Id="rId1302" Type="http://schemas.openxmlformats.org/officeDocument/2006/relationships/hyperlink" Target="https://pbs.twimg.com/profile_banners/757395162620391424/1482461219" TargetMode="External"/><Relationship Id="rId2700" Type="http://schemas.openxmlformats.org/officeDocument/2006/relationships/hyperlink" Target="https://pbs.twimg.com/profile_banners/839767771/1471748053" TargetMode="External"/><Relationship Id="rId4458" Type="http://schemas.openxmlformats.org/officeDocument/2006/relationships/hyperlink" Target="http://abs.twimg.com/images/themes/theme1/bg.png" TargetMode="External"/><Relationship Id="rId5856" Type="http://schemas.openxmlformats.org/officeDocument/2006/relationships/hyperlink" Target="http://pbs.twimg.com/profile_background_images/703801666328469504/yWqhkwVS.jpg" TargetMode="External"/><Relationship Id="rId6907" Type="http://schemas.openxmlformats.org/officeDocument/2006/relationships/hyperlink" Target="http://pbs.twimg.com/profile_images/820859268475875329/CbXbtPRg_normal.jpg" TargetMode="External"/><Relationship Id="rId11243" Type="http://schemas.openxmlformats.org/officeDocument/2006/relationships/hyperlink" Target="https://twitter.com/vivala_lynds" TargetMode="External"/><Relationship Id="rId4872" Type="http://schemas.openxmlformats.org/officeDocument/2006/relationships/hyperlink" Target="http://abs.twimg.com/images/themes/theme1/bg.png" TargetMode="External"/><Relationship Id="rId5509" Type="http://schemas.openxmlformats.org/officeDocument/2006/relationships/hyperlink" Target="http://pbs.twimg.com/profile_background_images/378800000158122344/hpa69Obw.jpeg" TargetMode="External"/><Relationship Id="rId5923" Type="http://schemas.openxmlformats.org/officeDocument/2006/relationships/hyperlink" Target="http://pbs.twimg.com/profile_background_images/800136439/40693eaf6316d3098ad6a4167639a532.png" TargetMode="External"/><Relationship Id="rId11310" Type="http://schemas.openxmlformats.org/officeDocument/2006/relationships/hyperlink" Target="https://twitter.com/maejune_" TargetMode="External"/><Relationship Id="rId395" Type="http://schemas.openxmlformats.org/officeDocument/2006/relationships/hyperlink" Target="https://t.co/DByWt45HZj" TargetMode="External"/><Relationship Id="rId2076" Type="http://schemas.openxmlformats.org/officeDocument/2006/relationships/hyperlink" Target="https://pbs.twimg.com/profile_banners/192598559/1466229364" TargetMode="External"/><Relationship Id="rId3474" Type="http://schemas.openxmlformats.org/officeDocument/2006/relationships/hyperlink" Target="https://pbs.twimg.com/profile_banners/45201238/1483126216" TargetMode="External"/><Relationship Id="rId4525" Type="http://schemas.openxmlformats.org/officeDocument/2006/relationships/hyperlink" Target="http://abs.twimg.com/images/themes/theme1/bg.png" TargetMode="External"/><Relationship Id="rId13068" Type="http://schemas.openxmlformats.org/officeDocument/2006/relationships/hyperlink" Target="https://twitter.com/abigailnashh" TargetMode="External"/><Relationship Id="rId2490" Type="http://schemas.openxmlformats.org/officeDocument/2006/relationships/hyperlink" Target="https://pbs.twimg.com/profile_banners/2839672660/1483239441" TargetMode="External"/><Relationship Id="rId3127" Type="http://schemas.openxmlformats.org/officeDocument/2006/relationships/hyperlink" Target="https://pbs.twimg.com/profile_banners/3440061646/1440625510" TargetMode="External"/><Relationship Id="rId3541" Type="http://schemas.openxmlformats.org/officeDocument/2006/relationships/hyperlink" Target="https://pbs.twimg.com/profile_banners/30894385/1473168211" TargetMode="External"/><Relationship Id="rId6697" Type="http://schemas.openxmlformats.org/officeDocument/2006/relationships/hyperlink" Target="http://abs.twimg.com/images/themes/theme1/bg.png" TargetMode="External"/><Relationship Id="rId7748" Type="http://schemas.openxmlformats.org/officeDocument/2006/relationships/hyperlink" Target="http://pbs.twimg.com/profile_images/625509769168588800/XpmZSf4g_normal.jpg" TargetMode="External"/><Relationship Id="rId12084" Type="http://schemas.openxmlformats.org/officeDocument/2006/relationships/hyperlink" Target="https://twitter.com/meghanmccain" TargetMode="External"/><Relationship Id="rId13135" Type="http://schemas.openxmlformats.org/officeDocument/2006/relationships/hyperlink" Target="https://twitter.com/hannahcarter58" TargetMode="External"/><Relationship Id="rId462" Type="http://schemas.openxmlformats.org/officeDocument/2006/relationships/hyperlink" Target="https://t.co/lNTLtcEZAz" TargetMode="External"/><Relationship Id="rId1092" Type="http://schemas.openxmlformats.org/officeDocument/2006/relationships/hyperlink" Target="https://t.co/F8iNc08lbn" TargetMode="External"/><Relationship Id="rId2143" Type="http://schemas.openxmlformats.org/officeDocument/2006/relationships/hyperlink" Target="https://pbs.twimg.com/profile_banners/213504043/1483254047" TargetMode="External"/><Relationship Id="rId5299" Type="http://schemas.openxmlformats.org/officeDocument/2006/relationships/hyperlink" Target="http://abs.twimg.com/images/themes/theme1/bg.png" TargetMode="External"/><Relationship Id="rId6764" Type="http://schemas.openxmlformats.org/officeDocument/2006/relationships/hyperlink" Target="http://abs.twimg.com/images/themes/theme1/bg.png" TargetMode="External"/><Relationship Id="rId7815" Type="http://schemas.openxmlformats.org/officeDocument/2006/relationships/hyperlink" Target="http://pbs.twimg.com/profile_images/714829872963698689/X6350dkN_normal.jpg" TargetMode="External"/><Relationship Id="rId9170" Type="http://schemas.openxmlformats.org/officeDocument/2006/relationships/hyperlink" Target="http://pbs.twimg.com/profile_images/693844345628176385/UY84OJh8_normal.jpg" TargetMode="External"/><Relationship Id="rId10729" Type="http://schemas.openxmlformats.org/officeDocument/2006/relationships/hyperlink" Target="https://twitter.com/ideasmc" TargetMode="External"/><Relationship Id="rId12151" Type="http://schemas.openxmlformats.org/officeDocument/2006/relationships/hyperlink" Target="https://twitter.com/kelseygwathney" TargetMode="External"/><Relationship Id="rId115" Type="http://schemas.openxmlformats.org/officeDocument/2006/relationships/hyperlink" Target="http://t.co/y03SyiMVu7" TargetMode="External"/><Relationship Id="rId2210" Type="http://schemas.openxmlformats.org/officeDocument/2006/relationships/hyperlink" Target="https://pbs.twimg.com/profile_banners/1638111024/1484697808" TargetMode="External"/><Relationship Id="rId5366" Type="http://schemas.openxmlformats.org/officeDocument/2006/relationships/hyperlink" Target="http://abs.twimg.com/images/themes/theme10/bg.gif" TargetMode="External"/><Relationship Id="rId6417" Type="http://schemas.openxmlformats.org/officeDocument/2006/relationships/hyperlink" Target="http://abs.twimg.com/images/themes/theme1/bg.png" TargetMode="External"/><Relationship Id="rId4382" Type="http://schemas.openxmlformats.org/officeDocument/2006/relationships/hyperlink" Target="http://abs.twimg.com/images/themes/theme1/bg.png" TargetMode="External"/><Relationship Id="rId5019" Type="http://schemas.openxmlformats.org/officeDocument/2006/relationships/hyperlink" Target="http://abs.twimg.com/images/themes/theme19/bg.gif" TargetMode="External"/><Relationship Id="rId5433" Type="http://schemas.openxmlformats.org/officeDocument/2006/relationships/hyperlink" Target="http://pbs.twimg.com/profile_background_images/46563722/TRE_header2.jpg" TargetMode="External"/><Relationship Id="rId5780" Type="http://schemas.openxmlformats.org/officeDocument/2006/relationships/hyperlink" Target="http://pbs.twimg.com/profile_background_images/452484966421495809/DEgBj9ST.jpeg" TargetMode="External"/><Relationship Id="rId6831" Type="http://schemas.openxmlformats.org/officeDocument/2006/relationships/hyperlink" Target="http://pbs.twimg.com/profile_background_images/484915209/Purple_Hearts_Wallpaper_by_lavadrag.jpg" TargetMode="External"/><Relationship Id="rId8589" Type="http://schemas.openxmlformats.org/officeDocument/2006/relationships/hyperlink" Target="http://pbs.twimg.com/profile_images/795881556548218880/5_iMI54t_normal.jpg" TargetMode="External"/><Relationship Id="rId9987" Type="http://schemas.openxmlformats.org/officeDocument/2006/relationships/hyperlink" Target="http://pbs.twimg.com/profile_images/810921259001331713/YI_JJCUo_normal.jpg" TargetMode="External"/><Relationship Id="rId12968" Type="http://schemas.openxmlformats.org/officeDocument/2006/relationships/hyperlink" Target="https://twitter.com/gregoryhawn" TargetMode="External"/><Relationship Id="rId1976" Type="http://schemas.openxmlformats.org/officeDocument/2006/relationships/hyperlink" Target="https://pbs.twimg.com/profile_banners/815401981/1484106161" TargetMode="External"/><Relationship Id="rId4035" Type="http://schemas.openxmlformats.org/officeDocument/2006/relationships/hyperlink" Target="https://pbs.twimg.com/profile_banners/235282595/1437304463" TargetMode="External"/><Relationship Id="rId11984" Type="http://schemas.openxmlformats.org/officeDocument/2006/relationships/hyperlink" Target="https://twitter.com/myself_makeup" TargetMode="External"/><Relationship Id="rId1629" Type="http://schemas.openxmlformats.org/officeDocument/2006/relationships/hyperlink" Target="https://pbs.twimg.com/profile_banners/764177793567498241/1471029616" TargetMode="External"/><Relationship Id="rId5500" Type="http://schemas.openxmlformats.org/officeDocument/2006/relationships/hyperlink" Target="http://pbs.twimg.com/profile_background_images/455152240487972865/pgzTYK-B.jpeg" TargetMode="External"/><Relationship Id="rId8656" Type="http://schemas.openxmlformats.org/officeDocument/2006/relationships/hyperlink" Target="http://pbs.twimg.com/profile_images/820727326233231360/TWUZSUf5_normal.jpg" TargetMode="External"/><Relationship Id="rId9707" Type="http://schemas.openxmlformats.org/officeDocument/2006/relationships/hyperlink" Target="http://pbs.twimg.com/profile_images/538671902995144704/5w2P2YOz_normal.jpeg" TargetMode="External"/><Relationship Id="rId10586" Type="http://schemas.openxmlformats.org/officeDocument/2006/relationships/hyperlink" Target="https://twitter.com/dudeistbelieve" TargetMode="External"/><Relationship Id="rId11637" Type="http://schemas.openxmlformats.org/officeDocument/2006/relationships/hyperlink" Target="https://twitter.com/urbantweetinq" TargetMode="External"/><Relationship Id="rId3051" Type="http://schemas.openxmlformats.org/officeDocument/2006/relationships/hyperlink" Target="https://pbs.twimg.com/profile_banners/973935590/1433388840" TargetMode="External"/><Relationship Id="rId4102" Type="http://schemas.openxmlformats.org/officeDocument/2006/relationships/hyperlink" Target="http://abs.twimg.com/images/themes/theme1/bg.png" TargetMode="External"/><Relationship Id="rId7258" Type="http://schemas.openxmlformats.org/officeDocument/2006/relationships/hyperlink" Target="http://pbs.twimg.com/profile_images/756334390251130880/JaXQrSyG_normal.jpg" TargetMode="External"/><Relationship Id="rId7672" Type="http://schemas.openxmlformats.org/officeDocument/2006/relationships/hyperlink" Target="http://pbs.twimg.com/profile_images/819159513802702849/bH1GvI-m_normal.jpg" TargetMode="External"/><Relationship Id="rId8309" Type="http://schemas.openxmlformats.org/officeDocument/2006/relationships/hyperlink" Target="http://pbs.twimg.com/profile_images/803455075976941569/AGL85T-g_normal.jpg" TargetMode="External"/><Relationship Id="rId8723" Type="http://schemas.openxmlformats.org/officeDocument/2006/relationships/hyperlink" Target="http://pbs.twimg.com/profile_images/805944596584919044/z80uNcX__normal.jpg" TargetMode="External"/><Relationship Id="rId10239" Type="http://schemas.openxmlformats.org/officeDocument/2006/relationships/hyperlink" Target="https://twitter.com/davste0816" TargetMode="External"/><Relationship Id="rId10653" Type="http://schemas.openxmlformats.org/officeDocument/2006/relationships/hyperlink" Target="https://twitter.com/dchizzo" TargetMode="External"/><Relationship Id="rId3868" Type="http://schemas.openxmlformats.org/officeDocument/2006/relationships/hyperlink" Target="https://pbs.twimg.com/profile_banners/20676947/1418526627" TargetMode="External"/><Relationship Id="rId4919" Type="http://schemas.openxmlformats.org/officeDocument/2006/relationships/hyperlink" Target="http://pbs.twimg.com/profile_background_images/518581791641178113/A7Zp26wh.jpeg" TargetMode="External"/><Relationship Id="rId6274" Type="http://schemas.openxmlformats.org/officeDocument/2006/relationships/hyperlink" Target="http://pbs.twimg.com/profile_background_images/315433099/Twitter-BG_2_bg-image.jpg" TargetMode="External"/><Relationship Id="rId7325" Type="http://schemas.openxmlformats.org/officeDocument/2006/relationships/hyperlink" Target="http://pbs.twimg.com/profile_images/819635650752299008/I7NgaaL9_normal.jpg" TargetMode="External"/><Relationship Id="rId10306" Type="http://schemas.openxmlformats.org/officeDocument/2006/relationships/hyperlink" Target="https://twitter.com/samanthaann0227" TargetMode="External"/><Relationship Id="rId11704" Type="http://schemas.openxmlformats.org/officeDocument/2006/relationships/hyperlink" Target="https://twitter.com/mldean36" TargetMode="External"/><Relationship Id="rId789" Type="http://schemas.openxmlformats.org/officeDocument/2006/relationships/hyperlink" Target="https://t.co/zaaQf8OsQo" TargetMode="External"/><Relationship Id="rId2884" Type="http://schemas.openxmlformats.org/officeDocument/2006/relationships/hyperlink" Target="https://pbs.twimg.com/profile_banners/19546044/1465745237" TargetMode="External"/><Relationship Id="rId5290" Type="http://schemas.openxmlformats.org/officeDocument/2006/relationships/hyperlink" Target="http://abs.twimg.com/images/themes/theme1/bg.png" TargetMode="External"/><Relationship Id="rId6341" Type="http://schemas.openxmlformats.org/officeDocument/2006/relationships/hyperlink" Target="http://pbs.twimg.com/profile_background_images/378800000163379786/kRVZEvpQ.jpeg" TargetMode="External"/><Relationship Id="rId9497" Type="http://schemas.openxmlformats.org/officeDocument/2006/relationships/hyperlink" Target="http://pbs.twimg.com/profile_images/3374435363/974403545ed9041c48b938ca6a284248_normal.jpeg" TargetMode="External"/><Relationship Id="rId10720" Type="http://schemas.openxmlformats.org/officeDocument/2006/relationships/hyperlink" Target="https://twitter.com/2afriendly" TargetMode="External"/><Relationship Id="rId856" Type="http://schemas.openxmlformats.org/officeDocument/2006/relationships/hyperlink" Target="https://t.co/9YmFI4vnk0" TargetMode="External"/><Relationship Id="rId1486" Type="http://schemas.openxmlformats.org/officeDocument/2006/relationships/hyperlink" Target="https://pbs.twimg.com/profile_banners/14429660/1419479508" TargetMode="External"/><Relationship Id="rId2537" Type="http://schemas.openxmlformats.org/officeDocument/2006/relationships/hyperlink" Target="https://pbs.twimg.com/profile_banners/830207234/1479744417" TargetMode="External"/><Relationship Id="rId3935" Type="http://schemas.openxmlformats.org/officeDocument/2006/relationships/hyperlink" Target="https://pbs.twimg.com/profile_banners/2222237523/1458601143" TargetMode="External"/><Relationship Id="rId8099" Type="http://schemas.openxmlformats.org/officeDocument/2006/relationships/hyperlink" Target="http://pbs.twimg.com/profile_images/762507691394596864/W64k4uyl_normal.jpg" TargetMode="External"/><Relationship Id="rId9564" Type="http://schemas.openxmlformats.org/officeDocument/2006/relationships/hyperlink" Target="http://pbs.twimg.com/profile_images/794665563398225920/FGNFded6_normal.jpg" TargetMode="External"/><Relationship Id="rId12478" Type="http://schemas.openxmlformats.org/officeDocument/2006/relationships/hyperlink" Target="https://twitter.com/tmj_nen_retail" TargetMode="External"/><Relationship Id="rId12892" Type="http://schemas.openxmlformats.org/officeDocument/2006/relationships/hyperlink" Target="https://twitter.com/churchnamebot" TargetMode="External"/><Relationship Id="rId509" Type="http://schemas.openxmlformats.org/officeDocument/2006/relationships/hyperlink" Target="https://t.co/Tp8a0TbtlW" TargetMode="External"/><Relationship Id="rId1139" Type="http://schemas.openxmlformats.org/officeDocument/2006/relationships/hyperlink" Target="http://t.co/V6uituucat" TargetMode="External"/><Relationship Id="rId2951" Type="http://schemas.openxmlformats.org/officeDocument/2006/relationships/hyperlink" Target="https://pbs.twimg.com/profile_banners/312815081/1457717709" TargetMode="External"/><Relationship Id="rId5010" Type="http://schemas.openxmlformats.org/officeDocument/2006/relationships/hyperlink" Target="http://pbs.twimg.com/profile_background_images/482295783673171968/NMT6Nq8w.jpeg" TargetMode="External"/><Relationship Id="rId8166" Type="http://schemas.openxmlformats.org/officeDocument/2006/relationships/hyperlink" Target="http://pbs.twimg.com/profile_images/761613622007050240/RBHBvBIw_normal.jpg" TargetMode="External"/><Relationship Id="rId9217" Type="http://schemas.openxmlformats.org/officeDocument/2006/relationships/hyperlink" Target="http://pbs.twimg.com/profile_images/687639004569800704/BwlFIeXl_normal.jpg" TargetMode="External"/><Relationship Id="rId11494" Type="http://schemas.openxmlformats.org/officeDocument/2006/relationships/hyperlink" Target="https://twitter.com/ten_gop" TargetMode="External"/><Relationship Id="rId12545" Type="http://schemas.openxmlformats.org/officeDocument/2006/relationships/hyperlink" Target="https://twitter.com/rochardalgost" TargetMode="External"/><Relationship Id="rId923" Type="http://schemas.openxmlformats.org/officeDocument/2006/relationships/hyperlink" Target="https://t.co/DByWt45HZj" TargetMode="External"/><Relationship Id="rId1553" Type="http://schemas.openxmlformats.org/officeDocument/2006/relationships/hyperlink" Target="https://pbs.twimg.com/profile_banners/3303557588/1484202618" TargetMode="External"/><Relationship Id="rId2604" Type="http://schemas.openxmlformats.org/officeDocument/2006/relationships/hyperlink" Target="https://pbs.twimg.com/profile_banners/1443559111/1425209924" TargetMode="External"/><Relationship Id="rId8580" Type="http://schemas.openxmlformats.org/officeDocument/2006/relationships/hyperlink" Target="http://pbs.twimg.com/profile_images/662336171637256192/LqB5Geeq_normal.jpg" TargetMode="External"/><Relationship Id="rId9631" Type="http://schemas.openxmlformats.org/officeDocument/2006/relationships/hyperlink" Target="http://pbs.twimg.com/profile_images/818274082479280128/TeKQUAg-_normal.jpg" TargetMode="External"/><Relationship Id="rId10096" Type="http://schemas.openxmlformats.org/officeDocument/2006/relationships/hyperlink" Target="https://twitter.com/annieangst" TargetMode="External"/><Relationship Id="rId11147" Type="http://schemas.openxmlformats.org/officeDocument/2006/relationships/hyperlink" Target="https://twitter.com/kaylaamariah" TargetMode="External"/><Relationship Id="rId11561" Type="http://schemas.openxmlformats.org/officeDocument/2006/relationships/hyperlink" Target="https://twitter.com/bob_janke" TargetMode="External"/><Relationship Id="rId12612" Type="http://schemas.openxmlformats.org/officeDocument/2006/relationships/hyperlink" Target="https://twitter.com/brooklynmonroe_" TargetMode="External"/><Relationship Id="rId1206" Type="http://schemas.openxmlformats.org/officeDocument/2006/relationships/hyperlink" Target="https://t.co/LZg46A2Tqi" TargetMode="External"/><Relationship Id="rId1620" Type="http://schemas.openxmlformats.org/officeDocument/2006/relationships/hyperlink" Target="https://pbs.twimg.com/profile_banners/3092967083/1482596400" TargetMode="External"/><Relationship Id="rId4776" Type="http://schemas.openxmlformats.org/officeDocument/2006/relationships/hyperlink" Target="http://abs.twimg.com/images/themes/theme1/bg.png" TargetMode="External"/><Relationship Id="rId5827" Type="http://schemas.openxmlformats.org/officeDocument/2006/relationships/hyperlink" Target="http://abs.twimg.com/images/themes/theme10/bg.gif" TargetMode="External"/><Relationship Id="rId7182" Type="http://schemas.openxmlformats.org/officeDocument/2006/relationships/hyperlink" Target="http://pbs.twimg.com/profile_images/818260976738779137/tAOAIbR1_normal.jpg" TargetMode="External"/><Relationship Id="rId8233" Type="http://schemas.openxmlformats.org/officeDocument/2006/relationships/hyperlink" Target="http://pbs.twimg.com/profile_images/692529364358033409/ANGrUEXD_normal.jpg" TargetMode="External"/><Relationship Id="rId10163" Type="http://schemas.openxmlformats.org/officeDocument/2006/relationships/hyperlink" Target="https://twitter.com/hailey_cheer252" TargetMode="External"/><Relationship Id="rId11214" Type="http://schemas.openxmlformats.org/officeDocument/2006/relationships/hyperlink" Target="https://twitter.com/davidjpnorman" TargetMode="External"/><Relationship Id="rId3378" Type="http://schemas.openxmlformats.org/officeDocument/2006/relationships/hyperlink" Target="https://pbs.twimg.com/profile_banners/949119511/1362261473" TargetMode="External"/><Relationship Id="rId3792" Type="http://schemas.openxmlformats.org/officeDocument/2006/relationships/hyperlink" Target="https://pbs.twimg.com/profile_banners/3028961947/1482725845" TargetMode="External"/><Relationship Id="rId4429" Type="http://schemas.openxmlformats.org/officeDocument/2006/relationships/hyperlink" Target="http://abs.twimg.com/images/themes/theme9/bg.gif" TargetMode="External"/><Relationship Id="rId4843" Type="http://schemas.openxmlformats.org/officeDocument/2006/relationships/hyperlink" Target="http://abs.twimg.com/images/themes/theme1/bg.png" TargetMode="External"/><Relationship Id="rId7999" Type="http://schemas.openxmlformats.org/officeDocument/2006/relationships/hyperlink" Target="http://pbs.twimg.com/profile_images/514985579407499264/Sw716I1M_normal.jpeg" TargetMode="External"/><Relationship Id="rId8300" Type="http://schemas.openxmlformats.org/officeDocument/2006/relationships/hyperlink" Target="http://pbs.twimg.com/profile_images/809988208251572224/KrWaGCr1_normal.jpg" TargetMode="External"/><Relationship Id="rId10230" Type="http://schemas.openxmlformats.org/officeDocument/2006/relationships/hyperlink" Target="https://twitter.com/seelorsak" TargetMode="External"/><Relationship Id="rId299" Type="http://schemas.openxmlformats.org/officeDocument/2006/relationships/hyperlink" Target="https://t.co/kemvGy2HMY" TargetMode="External"/><Relationship Id="rId2394" Type="http://schemas.openxmlformats.org/officeDocument/2006/relationships/hyperlink" Target="https://pbs.twimg.com/profile_banners/3178627706/1483768033" TargetMode="External"/><Relationship Id="rId3445" Type="http://schemas.openxmlformats.org/officeDocument/2006/relationships/hyperlink" Target="https://pbs.twimg.com/profile_banners/177030615/1484517535" TargetMode="External"/><Relationship Id="rId13039" Type="http://schemas.openxmlformats.org/officeDocument/2006/relationships/hyperlink" Target="https://twitter.com/pamburrr" TargetMode="External"/><Relationship Id="rId366" Type="http://schemas.openxmlformats.org/officeDocument/2006/relationships/hyperlink" Target="https://t.co/p3Y0k2KjwA" TargetMode="External"/><Relationship Id="rId780" Type="http://schemas.openxmlformats.org/officeDocument/2006/relationships/hyperlink" Target="https://t.co/a547MKFtin" TargetMode="External"/><Relationship Id="rId2047" Type="http://schemas.openxmlformats.org/officeDocument/2006/relationships/hyperlink" Target="https://pbs.twimg.com/profile_banners/34862375/1476762807" TargetMode="External"/><Relationship Id="rId2461" Type="http://schemas.openxmlformats.org/officeDocument/2006/relationships/hyperlink" Target="https://pbs.twimg.com/profile_banners/3048634674/1472759976" TargetMode="External"/><Relationship Id="rId3512" Type="http://schemas.openxmlformats.org/officeDocument/2006/relationships/hyperlink" Target="https://pbs.twimg.com/profile_banners/22162854/1483482304" TargetMode="External"/><Relationship Id="rId4910" Type="http://schemas.openxmlformats.org/officeDocument/2006/relationships/hyperlink" Target="http://abs.twimg.com/images/themes/theme1/bg.png" TargetMode="External"/><Relationship Id="rId6668" Type="http://schemas.openxmlformats.org/officeDocument/2006/relationships/hyperlink" Target="http://abs.twimg.com/images/themes/theme1/bg.png" TargetMode="External"/><Relationship Id="rId9074" Type="http://schemas.openxmlformats.org/officeDocument/2006/relationships/hyperlink" Target="http://pbs.twimg.com/profile_images/821220448075550720/VvrcODwi_normal.jpg" TargetMode="External"/><Relationship Id="rId12055" Type="http://schemas.openxmlformats.org/officeDocument/2006/relationships/hyperlink" Target="https://twitter.com/shyyyy5" TargetMode="External"/><Relationship Id="rId433" Type="http://schemas.openxmlformats.org/officeDocument/2006/relationships/hyperlink" Target="https://t.co/2rVnWrk7vZ" TargetMode="External"/><Relationship Id="rId1063" Type="http://schemas.openxmlformats.org/officeDocument/2006/relationships/hyperlink" Target="https://t.co/WoF9rjdK9X" TargetMode="External"/><Relationship Id="rId2114" Type="http://schemas.openxmlformats.org/officeDocument/2006/relationships/hyperlink" Target="https://pbs.twimg.com/profile_banners/3060631127/1482283921" TargetMode="External"/><Relationship Id="rId7719" Type="http://schemas.openxmlformats.org/officeDocument/2006/relationships/hyperlink" Target="http://pbs.twimg.com/profile_images/821299971714449408/lx35NTrF_normal.jpg" TargetMode="External"/><Relationship Id="rId8090" Type="http://schemas.openxmlformats.org/officeDocument/2006/relationships/hyperlink" Target="http://pbs.twimg.com/profile_images/817923641543368704/N_xUVZrk_normal.jpg" TargetMode="External"/><Relationship Id="rId9141" Type="http://schemas.openxmlformats.org/officeDocument/2006/relationships/hyperlink" Target="http://pbs.twimg.com/profile_images/416448456354705408/Klm_b-1Z_normal.jpeg" TargetMode="External"/><Relationship Id="rId13106" Type="http://schemas.openxmlformats.org/officeDocument/2006/relationships/hyperlink" Target="https://twitter.com/atlantainformer" TargetMode="External"/><Relationship Id="rId4286" Type="http://schemas.openxmlformats.org/officeDocument/2006/relationships/hyperlink" Target="http://pbs.twimg.com/profile_background_images/242895629/xb79809542a66c1af2fa33e17c941ecf.png" TargetMode="External"/><Relationship Id="rId5684" Type="http://schemas.openxmlformats.org/officeDocument/2006/relationships/hyperlink" Target="http://pbs.twimg.com/profile_background_images/513162476171448321/lUQWM7ib.png" TargetMode="External"/><Relationship Id="rId6735" Type="http://schemas.openxmlformats.org/officeDocument/2006/relationships/hyperlink" Target="http://abs.twimg.com/images/themes/theme1/bg.png" TargetMode="External"/><Relationship Id="rId11071" Type="http://schemas.openxmlformats.org/officeDocument/2006/relationships/hyperlink" Target="https://twitter.com/hoodiehoop" TargetMode="External"/><Relationship Id="rId12122" Type="http://schemas.openxmlformats.org/officeDocument/2006/relationships/hyperlink" Target="https://twitter.com/_eanojj" TargetMode="External"/><Relationship Id="rId500" Type="http://schemas.openxmlformats.org/officeDocument/2006/relationships/hyperlink" Target="https://t.co/DByWt45HZj" TargetMode="External"/><Relationship Id="rId1130" Type="http://schemas.openxmlformats.org/officeDocument/2006/relationships/hyperlink" Target="https://t.co/Bof0FXH2va" TargetMode="External"/><Relationship Id="rId5337" Type="http://schemas.openxmlformats.org/officeDocument/2006/relationships/hyperlink" Target="http://pbs.twimg.com/profile_background_images/378800000018782711/4f2cb5aed4f8234ca9539466b218f5f6.jpeg" TargetMode="External"/><Relationship Id="rId5751" Type="http://schemas.openxmlformats.org/officeDocument/2006/relationships/hyperlink" Target="http://abs.twimg.com/images/themes/theme5/bg.gif" TargetMode="External"/><Relationship Id="rId6802" Type="http://schemas.openxmlformats.org/officeDocument/2006/relationships/hyperlink" Target="http://abs.twimg.com/images/themes/theme1/bg.png" TargetMode="External"/><Relationship Id="rId9958" Type="http://schemas.openxmlformats.org/officeDocument/2006/relationships/hyperlink" Target="http://pbs.twimg.com/profile_images/819357577041637377/oRSj_1Ud_normal.jpg" TargetMode="External"/><Relationship Id="rId11888" Type="http://schemas.openxmlformats.org/officeDocument/2006/relationships/hyperlink" Target="https://twitter.com/sineapies" TargetMode="External"/><Relationship Id="rId12939" Type="http://schemas.openxmlformats.org/officeDocument/2006/relationships/hyperlink" Target="https://twitter.com/emmareeeed" TargetMode="External"/><Relationship Id="rId1947" Type="http://schemas.openxmlformats.org/officeDocument/2006/relationships/hyperlink" Target="https://pbs.twimg.com/profile_banners/346381718/1479742446" TargetMode="External"/><Relationship Id="rId4353" Type="http://schemas.openxmlformats.org/officeDocument/2006/relationships/hyperlink" Target="http://pbs.twimg.com/profile_background_images/173695675/rustmonsta-bg.png" TargetMode="External"/><Relationship Id="rId5404" Type="http://schemas.openxmlformats.org/officeDocument/2006/relationships/hyperlink" Target="http://pbs.twimg.com/profile_background_images/552191159389261825/5uD_G-Y5.jpeg" TargetMode="External"/><Relationship Id="rId8974" Type="http://schemas.openxmlformats.org/officeDocument/2006/relationships/hyperlink" Target="http://pbs.twimg.com/profile_images/804879574928474112/c6VPrBzA_normal.jpg" TargetMode="External"/><Relationship Id="rId4006" Type="http://schemas.openxmlformats.org/officeDocument/2006/relationships/hyperlink" Target="https://pbs.twimg.com/profile_banners/2504637588/1484709806" TargetMode="External"/><Relationship Id="rId4420" Type="http://schemas.openxmlformats.org/officeDocument/2006/relationships/hyperlink" Target="http://pbs.twimg.com/profile_background_images/21494986/olivemanna_doily.jpg" TargetMode="External"/><Relationship Id="rId7576" Type="http://schemas.openxmlformats.org/officeDocument/2006/relationships/hyperlink" Target="http://pbs.twimg.com/profile_images/820525318503038976/l-4lUNdx_normal.jpg" TargetMode="External"/><Relationship Id="rId7990" Type="http://schemas.openxmlformats.org/officeDocument/2006/relationships/hyperlink" Target="http://pbs.twimg.com/profile_images/737317143327473665/2pQBKJHy_normal.jpg" TargetMode="External"/><Relationship Id="rId8627" Type="http://schemas.openxmlformats.org/officeDocument/2006/relationships/hyperlink" Target="http://pbs.twimg.com/profile_images/800447305669296128/5I0J1Igi_normal.jpg" TargetMode="External"/><Relationship Id="rId11955" Type="http://schemas.openxmlformats.org/officeDocument/2006/relationships/hyperlink" Target="https://twitter.com/sassycassssy" TargetMode="External"/><Relationship Id="rId290" Type="http://schemas.openxmlformats.org/officeDocument/2006/relationships/hyperlink" Target="https://t.co/b23rbLFAfn" TargetMode="External"/><Relationship Id="rId3022" Type="http://schemas.openxmlformats.org/officeDocument/2006/relationships/hyperlink" Target="https://pbs.twimg.com/profile_banners/22084427/1481281985" TargetMode="External"/><Relationship Id="rId6178" Type="http://schemas.openxmlformats.org/officeDocument/2006/relationships/hyperlink" Target="http://abs.twimg.com/images/themes/theme9/bg.gif" TargetMode="External"/><Relationship Id="rId6592" Type="http://schemas.openxmlformats.org/officeDocument/2006/relationships/hyperlink" Target="http://abs.twimg.com/images/themes/theme1/bg.png" TargetMode="External"/><Relationship Id="rId7229" Type="http://schemas.openxmlformats.org/officeDocument/2006/relationships/hyperlink" Target="http://pbs.twimg.com/profile_images/819180161266548736/ASJbeSB6_normal.jpg" TargetMode="External"/><Relationship Id="rId7643" Type="http://schemas.openxmlformats.org/officeDocument/2006/relationships/hyperlink" Target="http://pbs.twimg.com/profile_images/813909149318717441/EQQAS7Cl_normal.jpg" TargetMode="External"/><Relationship Id="rId10557" Type="http://schemas.openxmlformats.org/officeDocument/2006/relationships/hyperlink" Target="https://twitter.com/jennasorsen" TargetMode="External"/><Relationship Id="rId10971" Type="http://schemas.openxmlformats.org/officeDocument/2006/relationships/hyperlink" Target="https://twitter.com/pearlsfrommyrna" TargetMode="External"/><Relationship Id="rId11608" Type="http://schemas.openxmlformats.org/officeDocument/2006/relationships/hyperlink" Target="https://twitter.com/kimshoecrzy" TargetMode="External"/><Relationship Id="rId13030" Type="http://schemas.openxmlformats.org/officeDocument/2006/relationships/hyperlink" Target="https://twitter.com/jennimichaels" TargetMode="External"/><Relationship Id="rId5194" Type="http://schemas.openxmlformats.org/officeDocument/2006/relationships/hyperlink" Target="http://abs.twimg.com/images/themes/theme1/bg.png" TargetMode="External"/><Relationship Id="rId6245" Type="http://schemas.openxmlformats.org/officeDocument/2006/relationships/hyperlink" Target="http://pbs.twimg.com/profile_background_images/598377109573120000/qI96XVw9.jpg" TargetMode="External"/><Relationship Id="rId10624" Type="http://schemas.openxmlformats.org/officeDocument/2006/relationships/hyperlink" Target="https://twitter.com/craftylandee" TargetMode="External"/><Relationship Id="rId2788" Type="http://schemas.openxmlformats.org/officeDocument/2006/relationships/hyperlink" Target="https://pbs.twimg.com/profile_banners/251467795/1483524743" TargetMode="External"/><Relationship Id="rId3839" Type="http://schemas.openxmlformats.org/officeDocument/2006/relationships/hyperlink" Target="https://pbs.twimg.com/profile_banners/547778729/1480801959" TargetMode="External"/><Relationship Id="rId7710" Type="http://schemas.openxmlformats.org/officeDocument/2006/relationships/hyperlink" Target="http://pbs.twimg.com/profile_images/820731281801695233/k7cYpZyd_normal.jpg" TargetMode="External"/><Relationship Id="rId12796" Type="http://schemas.openxmlformats.org/officeDocument/2006/relationships/hyperlink" Target="https://twitter.com/sara_harrod143" TargetMode="External"/><Relationship Id="rId2855" Type="http://schemas.openxmlformats.org/officeDocument/2006/relationships/hyperlink" Target="https://pbs.twimg.com/profile_banners/4149591978/1481256343" TargetMode="External"/><Relationship Id="rId3906" Type="http://schemas.openxmlformats.org/officeDocument/2006/relationships/hyperlink" Target="https://pbs.twimg.com/profile_banners/745973193530286080/1482813486" TargetMode="External"/><Relationship Id="rId5261" Type="http://schemas.openxmlformats.org/officeDocument/2006/relationships/hyperlink" Target="http://abs.twimg.com/images/themes/theme1/bg.png" TargetMode="External"/><Relationship Id="rId6312" Type="http://schemas.openxmlformats.org/officeDocument/2006/relationships/hyperlink" Target="http://abs.twimg.com/images/themes/theme3/bg.gif" TargetMode="External"/><Relationship Id="rId9468" Type="http://schemas.openxmlformats.org/officeDocument/2006/relationships/hyperlink" Target="http://abs.twimg.com/sticky/default_profile_images/default_profile_5_normal.png" TargetMode="External"/><Relationship Id="rId9882" Type="http://schemas.openxmlformats.org/officeDocument/2006/relationships/hyperlink" Target="http://pbs.twimg.com/profile_images/820123924524572672/a3skvtrm_normal.jpg" TargetMode="External"/><Relationship Id="rId11398" Type="http://schemas.openxmlformats.org/officeDocument/2006/relationships/hyperlink" Target="https://twitter.com/tamezcaro" TargetMode="External"/><Relationship Id="rId12449" Type="http://schemas.openxmlformats.org/officeDocument/2006/relationships/hyperlink" Target="https://twitter.com/gacb23" TargetMode="External"/><Relationship Id="rId12863" Type="http://schemas.openxmlformats.org/officeDocument/2006/relationships/hyperlink" Target="https://twitter.com/whitekite14" TargetMode="External"/><Relationship Id="rId96" Type="http://schemas.openxmlformats.org/officeDocument/2006/relationships/hyperlink" Target="https://t.co/LRez78SkoK" TargetMode="External"/><Relationship Id="rId827" Type="http://schemas.openxmlformats.org/officeDocument/2006/relationships/hyperlink" Target="https://t.co/TFU0pmJ93W" TargetMode="External"/><Relationship Id="rId1457" Type="http://schemas.openxmlformats.org/officeDocument/2006/relationships/hyperlink" Target="https://pbs.twimg.com/profile_banners/4914624551/1483323479" TargetMode="External"/><Relationship Id="rId1871" Type="http://schemas.openxmlformats.org/officeDocument/2006/relationships/hyperlink" Target="https://pbs.twimg.com/profile_banners/801998789070491648/1480047458" TargetMode="External"/><Relationship Id="rId2508" Type="http://schemas.openxmlformats.org/officeDocument/2006/relationships/hyperlink" Target="https://pbs.twimg.com/profile_banners/743292961870360578/1466050831" TargetMode="External"/><Relationship Id="rId2922" Type="http://schemas.openxmlformats.org/officeDocument/2006/relationships/hyperlink" Target="https://pbs.twimg.com/profile_banners/396021992/1483986685" TargetMode="External"/><Relationship Id="rId8484" Type="http://schemas.openxmlformats.org/officeDocument/2006/relationships/hyperlink" Target="http://pbs.twimg.com/profile_images/819219222056288256/6tci1hN-_normal.jpg" TargetMode="External"/><Relationship Id="rId9535" Type="http://schemas.openxmlformats.org/officeDocument/2006/relationships/hyperlink" Target="http://pbs.twimg.com/profile_images/821223329470107648/PKqOX6gW_normal.jpg" TargetMode="External"/><Relationship Id="rId11465" Type="http://schemas.openxmlformats.org/officeDocument/2006/relationships/hyperlink" Target="https://twitter.com/sondrasnapp" TargetMode="External"/><Relationship Id="rId12516" Type="http://schemas.openxmlformats.org/officeDocument/2006/relationships/hyperlink" Target="https://twitter.com/abbybourne1" TargetMode="External"/><Relationship Id="rId1524" Type="http://schemas.openxmlformats.org/officeDocument/2006/relationships/hyperlink" Target="https://pbs.twimg.com/profile_banners/1134486529/1477093492" TargetMode="External"/><Relationship Id="rId7086" Type="http://schemas.openxmlformats.org/officeDocument/2006/relationships/hyperlink" Target="http://pbs.twimg.com/profile_images/695795427040317445/rskMvFjG_normal.jpg" TargetMode="External"/><Relationship Id="rId8137" Type="http://schemas.openxmlformats.org/officeDocument/2006/relationships/hyperlink" Target="http://pbs.twimg.com/profile_images/812796448236572672/yd1A80Um_normal.jpg" TargetMode="External"/><Relationship Id="rId8551" Type="http://schemas.openxmlformats.org/officeDocument/2006/relationships/hyperlink" Target="http://pbs.twimg.com/profile_images/700470603510210562/PijNx49__normal.jpg" TargetMode="External"/><Relationship Id="rId9602" Type="http://schemas.openxmlformats.org/officeDocument/2006/relationships/hyperlink" Target="http://pbs.twimg.com/profile_images/808109148726497280/qG0v3aWL_normal.jpg" TargetMode="External"/><Relationship Id="rId10067" Type="http://schemas.openxmlformats.org/officeDocument/2006/relationships/hyperlink" Target="https://twitter.com/chelseybcoombs" TargetMode="External"/><Relationship Id="rId10481" Type="http://schemas.openxmlformats.org/officeDocument/2006/relationships/hyperlink" Target="https://twitter.com/thehippiefarmer" TargetMode="External"/><Relationship Id="rId11118" Type="http://schemas.openxmlformats.org/officeDocument/2006/relationships/hyperlink" Target="https://twitter.com/jonhinck" TargetMode="External"/><Relationship Id="rId12930" Type="http://schemas.openxmlformats.org/officeDocument/2006/relationships/hyperlink" Target="https://twitter.com/tooscoopskids" TargetMode="External"/><Relationship Id="rId3696" Type="http://schemas.openxmlformats.org/officeDocument/2006/relationships/hyperlink" Target="https://pbs.twimg.com/profile_banners/1573673750/1484349516" TargetMode="External"/><Relationship Id="rId4747" Type="http://schemas.openxmlformats.org/officeDocument/2006/relationships/hyperlink" Target="http://pbs.twimg.com/profile_background_images/378800000049108582/fcfc8c240e663a309cd39f3600388800.png" TargetMode="External"/><Relationship Id="rId7153" Type="http://schemas.openxmlformats.org/officeDocument/2006/relationships/hyperlink" Target="http://pbs.twimg.com/profile_images/821402192041099270/tJCXM8Px_normal.jpg" TargetMode="External"/><Relationship Id="rId8204" Type="http://schemas.openxmlformats.org/officeDocument/2006/relationships/hyperlink" Target="http://pbs.twimg.com/profile_images/552298748684939264/DnYgPOHm_normal.jpeg" TargetMode="External"/><Relationship Id="rId10134" Type="http://schemas.openxmlformats.org/officeDocument/2006/relationships/hyperlink" Target="https://twitter.com/1cybernaut" TargetMode="External"/><Relationship Id="rId11532" Type="http://schemas.openxmlformats.org/officeDocument/2006/relationships/hyperlink" Target="https://twitter.com/jdorajr" TargetMode="External"/><Relationship Id="rId2298" Type="http://schemas.openxmlformats.org/officeDocument/2006/relationships/hyperlink" Target="https://pbs.twimg.com/profile_banners/1193953736/1393214584" TargetMode="External"/><Relationship Id="rId3349" Type="http://schemas.openxmlformats.org/officeDocument/2006/relationships/hyperlink" Target="https://pbs.twimg.com/profile_banners/3904192574/1484720213" TargetMode="External"/><Relationship Id="rId7220" Type="http://schemas.openxmlformats.org/officeDocument/2006/relationships/hyperlink" Target="http://pbs.twimg.com/profile_images/802022847820562432/vlQEsrNX_normal.jpg" TargetMode="External"/><Relationship Id="rId684" Type="http://schemas.openxmlformats.org/officeDocument/2006/relationships/hyperlink" Target="https://t.co/U6bZy2yWYy" TargetMode="External"/><Relationship Id="rId2365" Type="http://schemas.openxmlformats.org/officeDocument/2006/relationships/hyperlink" Target="https://pbs.twimg.com/profile_banners/554624737/1484543143" TargetMode="External"/><Relationship Id="rId3763" Type="http://schemas.openxmlformats.org/officeDocument/2006/relationships/hyperlink" Target="https://pbs.twimg.com/profile_banners/1641369818/1481085979" TargetMode="External"/><Relationship Id="rId4814" Type="http://schemas.openxmlformats.org/officeDocument/2006/relationships/hyperlink" Target="http://abs.twimg.com/images/themes/theme17/bg.gif" TargetMode="External"/><Relationship Id="rId9392" Type="http://schemas.openxmlformats.org/officeDocument/2006/relationships/hyperlink" Target="http://pbs.twimg.com/profile_images/3388157134/5a9455ef58fba0c63378d22cc541537e_normal.jpeg" TargetMode="External"/><Relationship Id="rId10201" Type="http://schemas.openxmlformats.org/officeDocument/2006/relationships/hyperlink" Target="https://twitter.com/two_thanks" TargetMode="External"/><Relationship Id="rId337" Type="http://schemas.openxmlformats.org/officeDocument/2006/relationships/hyperlink" Target="https://t.co/Ap9SAU3JYF" TargetMode="External"/><Relationship Id="rId2018" Type="http://schemas.openxmlformats.org/officeDocument/2006/relationships/hyperlink" Target="https://pbs.twimg.com/profile_banners/706684299802767360/1484537307" TargetMode="External"/><Relationship Id="rId3416" Type="http://schemas.openxmlformats.org/officeDocument/2006/relationships/hyperlink" Target="https://pbs.twimg.com/profile_banners/2339538282/1459740204" TargetMode="External"/><Relationship Id="rId3830" Type="http://schemas.openxmlformats.org/officeDocument/2006/relationships/hyperlink" Target="https://pbs.twimg.com/profile_banners/59967634/1448710870" TargetMode="External"/><Relationship Id="rId6986" Type="http://schemas.openxmlformats.org/officeDocument/2006/relationships/hyperlink" Target="http://pbs.twimg.com/profile_images/817537862329630720/mh07Oerq_normal.jpg" TargetMode="External"/><Relationship Id="rId9045" Type="http://schemas.openxmlformats.org/officeDocument/2006/relationships/hyperlink" Target="http://pbs.twimg.com/profile_images/817078803990216704/hdzsTl31_normal.jpg" TargetMode="External"/><Relationship Id="rId12373" Type="http://schemas.openxmlformats.org/officeDocument/2006/relationships/hyperlink" Target="https://twitter.com/larryconnersusa" TargetMode="External"/><Relationship Id="rId751" Type="http://schemas.openxmlformats.org/officeDocument/2006/relationships/hyperlink" Target="https://t.co/4iD7YI0qFm" TargetMode="External"/><Relationship Id="rId1381" Type="http://schemas.openxmlformats.org/officeDocument/2006/relationships/hyperlink" Target="https://pbs.twimg.com/profile_banners/410923252/1484035762" TargetMode="External"/><Relationship Id="rId2432" Type="http://schemas.openxmlformats.org/officeDocument/2006/relationships/hyperlink" Target="https://pbs.twimg.com/profile_banners/165511377/1481747387" TargetMode="External"/><Relationship Id="rId5588" Type="http://schemas.openxmlformats.org/officeDocument/2006/relationships/hyperlink" Target="http://abs.twimg.com/images/themes/theme1/bg.png" TargetMode="External"/><Relationship Id="rId6639" Type="http://schemas.openxmlformats.org/officeDocument/2006/relationships/hyperlink" Target="http://abs.twimg.com/images/themes/theme1/bg.png" TargetMode="External"/><Relationship Id="rId12026" Type="http://schemas.openxmlformats.org/officeDocument/2006/relationships/hyperlink" Target="https://twitter.com/pgmew" TargetMode="External"/><Relationship Id="rId12440" Type="http://schemas.openxmlformats.org/officeDocument/2006/relationships/hyperlink" Target="https://twitter.com/nuggetbritt" TargetMode="External"/><Relationship Id="rId404" Type="http://schemas.openxmlformats.org/officeDocument/2006/relationships/hyperlink" Target="http://t.co/WeqgIezHyR" TargetMode="External"/><Relationship Id="rId1034" Type="http://schemas.openxmlformats.org/officeDocument/2006/relationships/hyperlink" Target="https://t.co/I2HmYwqID5" TargetMode="External"/><Relationship Id="rId5655" Type="http://schemas.openxmlformats.org/officeDocument/2006/relationships/hyperlink" Target="http://pbs.twimg.com/profile_background_images/378800000042206154/49ed60fb9feabd7c11620b6dafa0b705.jpeg" TargetMode="External"/><Relationship Id="rId6706" Type="http://schemas.openxmlformats.org/officeDocument/2006/relationships/hyperlink" Target="http://pbs.twimg.com/profile_background_images/315405289/Twitter-BG_2_bg-image.jpg" TargetMode="External"/><Relationship Id="rId8061" Type="http://schemas.openxmlformats.org/officeDocument/2006/relationships/hyperlink" Target="http://pbs.twimg.com/profile_images/767906809692692481/CP8xkKQD_normal.jpg" TargetMode="External"/><Relationship Id="rId9112" Type="http://schemas.openxmlformats.org/officeDocument/2006/relationships/hyperlink" Target="http://pbs.twimg.com/profile_images/805862476013309952/VOSfOzJq_normal.jpg" TargetMode="External"/><Relationship Id="rId11042" Type="http://schemas.openxmlformats.org/officeDocument/2006/relationships/hyperlink" Target="https://twitter.com/jailene_g14" TargetMode="External"/><Relationship Id="rId1101" Type="http://schemas.openxmlformats.org/officeDocument/2006/relationships/hyperlink" Target="https://t.co/vWkJRgGzIV" TargetMode="External"/><Relationship Id="rId4257" Type="http://schemas.openxmlformats.org/officeDocument/2006/relationships/hyperlink" Target="http://abs.twimg.com/images/themes/theme8/bg.gif" TargetMode="External"/><Relationship Id="rId4671" Type="http://schemas.openxmlformats.org/officeDocument/2006/relationships/hyperlink" Target="http://abs.twimg.com/images/themes/theme1/bg.png" TargetMode="External"/><Relationship Id="rId5308" Type="http://schemas.openxmlformats.org/officeDocument/2006/relationships/hyperlink" Target="http://abs.twimg.com/images/themes/theme1/bg.png" TargetMode="External"/><Relationship Id="rId5722" Type="http://schemas.openxmlformats.org/officeDocument/2006/relationships/hyperlink" Target="http://pbs.twimg.com/profile_background_images/645644350/zifpgc68djl3oe6uesd0.jpeg" TargetMode="External"/><Relationship Id="rId8878" Type="http://schemas.openxmlformats.org/officeDocument/2006/relationships/hyperlink" Target="http://pbs.twimg.com/profile_images/808670546208624641/LLkwsaJK_normal.jpg" TargetMode="External"/><Relationship Id="rId3273" Type="http://schemas.openxmlformats.org/officeDocument/2006/relationships/hyperlink" Target="https://pbs.twimg.com/profile_banners/192376690/1412087653" TargetMode="External"/><Relationship Id="rId4324" Type="http://schemas.openxmlformats.org/officeDocument/2006/relationships/hyperlink" Target="http://abs.twimg.com/images/themes/theme1/bg.png" TargetMode="External"/><Relationship Id="rId9929" Type="http://schemas.openxmlformats.org/officeDocument/2006/relationships/hyperlink" Target="http://pbs.twimg.com/profile_images/679757713153331202/GMbPSHME_normal.jpg" TargetMode="External"/><Relationship Id="rId11859" Type="http://schemas.openxmlformats.org/officeDocument/2006/relationships/hyperlink" Target="https://twitter.com/ndplassmeyer" TargetMode="External"/><Relationship Id="rId194" Type="http://schemas.openxmlformats.org/officeDocument/2006/relationships/hyperlink" Target="https://t.co/q5I26fcKnE" TargetMode="External"/><Relationship Id="rId1918" Type="http://schemas.openxmlformats.org/officeDocument/2006/relationships/hyperlink" Target="https://pbs.twimg.com/profile_banners/1342534860/1475289987" TargetMode="External"/><Relationship Id="rId6496" Type="http://schemas.openxmlformats.org/officeDocument/2006/relationships/hyperlink" Target="http://pbs.twimg.com/profile_background_images/608756597/x55b950256b7ef19ca37a79dde38ac1d.png" TargetMode="External"/><Relationship Id="rId7894" Type="http://schemas.openxmlformats.org/officeDocument/2006/relationships/hyperlink" Target="http://pbs.twimg.com/profile_images/814620184979849216/_6XKgs7n_normal.jpg" TargetMode="External"/><Relationship Id="rId8945" Type="http://schemas.openxmlformats.org/officeDocument/2006/relationships/hyperlink" Target="http://pbs.twimg.com/profile_images/745424167504273409/UDkboo2-_normal.jpg" TargetMode="External"/><Relationship Id="rId10875" Type="http://schemas.openxmlformats.org/officeDocument/2006/relationships/hyperlink" Target="https://twitter.com/afternhung" TargetMode="External"/><Relationship Id="rId11926" Type="http://schemas.openxmlformats.org/officeDocument/2006/relationships/hyperlink" Target="https://twitter.com/jrwrightchd" TargetMode="External"/><Relationship Id="rId261" Type="http://schemas.openxmlformats.org/officeDocument/2006/relationships/hyperlink" Target="https://t.co/eUOHHRvT5W" TargetMode="External"/><Relationship Id="rId3340" Type="http://schemas.openxmlformats.org/officeDocument/2006/relationships/hyperlink" Target="https://pbs.twimg.com/profile_banners/2450968194/1469933854" TargetMode="External"/><Relationship Id="rId5098" Type="http://schemas.openxmlformats.org/officeDocument/2006/relationships/hyperlink" Target="http://abs.twimg.com/images/themes/theme1/bg.png" TargetMode="External"/><Relationship Id="rId6149" Type="http://schemas.openxmlformats.org/officeDocument/2006/relationships/hyperlink" Target="http://abs.twimg.com/images/themes/theme1/bg.png" TargetMode="External"/><Relationship Id="rId7547" Type="http://schemas.openxmlformats.org/officeDocument/2006/relationships/hyperlink" Target="http://pbs.twimg.com/profile_images/804129324924280834/B7aBTWR8_normal.jpg" TargetMode="External"/><Relationship Id="rId7961" Type="http://schemas.openxmlformats.org/officeDocument/2006/relationships/hyperlink" Target="http://pbs.twimg.com/profile_images/819324603847716864/iDjChfGh_normal.jpg" TargetMode="External"/><Relationship Id="rId10528" Type="http://schemas.openxmlformats.org/officeDocument/2006/relationships/hyperlink" Target="https://twitter.com/reallyfreecams" TargetMode="External"/><Relationship Id="rId10942" Type="http://schemas.openxmlformats.org/officeDocument/2006/relationships/hyperlink" Target="https://twitter.com/hippiemasken" TargetMode="External"/><Relationship Id="rId6563" Type="http://schemas.openxmlformats.org/officeDocument/2006/relationships/hyperlink" Target="http://pbs.twimg.com/profile_background_images/475818187687075840/dzsPYRAK.jpeg" TargetMode="External"/><Relationship Id="rId7614" Type="http://schemas.openxmlformats.org/officeDocument/2006/relationships/hyperlink" Target="http://pbs.twimg.com/profile_images/489199643058642945/J31bHwvB_normal.jpeg" TargetMode="External"/><Relationship Id="rId13001" Type="http://schemas.openxmlformats.org/officeDocument/2006/relationships/hyperlink" Target="https://twitter.com/k_seeley12" TargetMode="External"/><Relationship Id="rId2759" Type="http://schemas.openxmlformats.org/officeDocument/2006/relationships/hyperlink" Target="https://pbs.twimg.com/profile_banners/378390936/1417966556" TargetMode="External"/><Relationship Id="rId5165" Type="http://schemas.openxmlformats.org/officeDocument/2006/relationships/hyperlink" Target="http://abs.twimg.com/images/themes/theme1/bg.png" TargetMode="External"/><Relationship Id="rId6216" Type="http://schemas.openxmlformats.org/officeDocument/2006/relationships/hyperlink" Target="http://abs.twimg.com/images/themes/theme1/bg.png" TargetMode="External"/><Relationship Id="rId6630" Type="http://schemas.openxmlformats.org/officeDocument/2006/relationships/hyperlink" Target="http://abs.twimg.com/images/themes/theme1/bg.png" TargetMode="External"/><Relationship Id="rId9786" Type="http://schemas.openxmlformats.org/officeDocument/2006/relationships/hyperlink" Target="http://pbs.twimg.com/profile_images/804774237080813568/3E0bXz_i_normal.jpg" TargetMode="External"/><Relationship Id="rId1775" Type="http://schemas.openxmlformats.org/officeDocument/2006/relationships/hyperlink" Target="https://pbs.twimg.com/profile_banners/123281100/1400521645" TargetMode="External"/><Relationship Id="rId2826" Type="http://schemas.openxmlformats.org/officeDocument/2006/relationships/hyperlink" Target="https://pbs.twimg.com/profile_banners/400480999/1482490052" TargetMode="External"/><Relationship Id="rId4181" Type="http://schemas.openxmlformats.org/officeDocument/2006/relationships/hyperlink" Target="http://pbs.twimg.com/profile_background_images/378800000107147910/449532395699ed9ceb4d37969173d738.png" TargetMode="External"/><Relationship Id="rId5232" Type="http://schemas.openxmlformats.org/officeDocument/2006/relationships/hyperlink" Target="http://abs.twimg.com/images/themes/theme16/bg.gif" TargetMode="External"/><Relationship Id="rId8388" Type="http://schemas.openxmlformats.org/officeDocument/2006/relationships/hyperlink" Target="http://pbs.twimg.com/profile_images/813904977731141632/g1HZw7PZ_normal.jpg" TargetMode="External"/><Relationship Id="rId9439" Type="http://schemas.openxmlformats.org/officeDocument/2006/relationships/hyperlink" Target="http://pbs.twimg.com/profile_images/757684542266306560/Wjt-reMQ_normal.jpg" TargetMode="External"/><Relationship Id="rId9853" Type="http://schemas.openxmlformats.org/officeDocument/2006/relationships/hyperlink" Target="http://pbs.twimg.com/profile_images/3566901220/9c23a0dc0dff4b96b10eecb755dabf79_normal.jpeg" TargetMode="External"/><Relationship Id="rId11369" Type="http://schemas.openxmlformats.org/officeDocument/2006/relationships/hyperlink" Target="https://twitter.com/cherylkay53" TargetMode="External"/><Relationship Id="rId12767" Type="http://schemas.openxmlformats.org/officeDocument/2006/relationships/hyperlink" Target="https://twitter.com/mancrack" TargetMode="External"/><Relationship Id="rId67" Type="http://schemas.openxmlformats.org/officeDocument/2006/relationships/hyperlink" Target="https://t.co/W6FMlZ25Um" TargetMode="External"/><Relationship Id="rId1428" Type="http://schemas.openxmlformats.org/officeDocument/2006/relationships/hyperlink" Target="https://pbs.twimg.com/profile_banners/821991632/1478005530" TargetMode="External"/><Relationship Id="rId8455" Type="http://schemas.openxmlformats.org/officeDocument/2006/relationships/hyperlink" Target="http://pbs.twimg.com/profile_images/732575719616843777/XgfjpsP5_normal.jpg" TargetMode="External"/><Relationship Id="rId9506" Type="http://schemas.openxmlformats.org/officeDocument/2006/relationships/hyperlink" Target="http://pbs.twimg.com/profile_images/821577878567612416/cY5kqEjH_normal.jpg" TargetMode="External"/><Relationship Id="rId11783" Type="http://schemas.openxmlformats.org/officeDocument/2006/relationships/hyperlink" Target="https://twitter.com/sydneeyuhas" TargetMode="External"/><Relationship Id="rId12834" Type="http://schemas.openxmlformats.org/officeDocument/2006/relationships/hyperlink" Target="https://twitter.com/karadana1" TargetMode="External"/><Relationship Id="rId1842" Type="http://schemas.openxmlformats.org/officeDocument/2006/relationships/hyperlink" Target="https://pbs.twimg.com/profile_banners/2918015226/1472770214" TargetMode="External"/><Relationship Id="rId4998" Type="http://schemas.openxmlformats.org/officeDocument/2006/relationships/hyperlink" Target="http://abs.twimg.com/images/themes/theme1/bg.png" TargetMode="External"/><Relationship Id="rId7057" Type="http://schemas.openxmlformats.org/officeDocument/2006/relationships/hyperlink" Target="http://pbs.twimg.com/profile_images/818379682433404928/pYgkGqZ8_normal.jpg" TargetMode="External"/><Relationship Id="rId8108" Type="http://schemas.openxmlformats.org/officeDocument/2006/relationships/hyperlink" Target="http://pbs.twimg.com/profile_images/798609313187041280/eFroVRSl_normal.jpg" TargetMode="External"/><Relationship Id="rId9920" Type="http://schemas.openxmlformats.org/officeDocument/2006/relationships/hyperlink" Target="http://pbs.twimg.com/profile_images/1394569748/MYTC_normal.JPG" TargetMode="External"/><Relationship Id="rId10385" Type="http://schemas.openxmlformats.org/officeDocument/2006/relationships/hyperlink" Target="https://twitter.com/coolandgoth" TargetMode="External"/><Relationship Id="rId11436" Type="http://schemas.openxmlformats.org/officeDocument/2006/relationships/hyperlink" Target="https://twitter.com/alexxoaye" TargetMode="External"/><Relationship Id="rId11850" Type="http://schemas.openxmlformats.org/officeDocument/2006/relationships/hyperlink" Target="https://twitter.com/tamsagotchi" TargetMode="External"/><Relationship Id="rId12901" Type="http://schemas.openxmlformats.org/officeDocument/2006/relationships/hyperlink" Target="https://twitter.com/janellebeyer" TargetMode="External"/><Relationship Id="rId6073" Type="http://schemas.openxmlformats.org/officeDocument/2006/relationships/hyperlink" Target="http://pbs.twimg.com/profile_background_images/890304984/d4cbcc483627b53cab92a39cd4c4527a.jpeg" TargetMode="External"/><Relationship Id="rId7124" Type="http://schemas.openxmlformats.org/officeDocument/2006/relationships/hyperlink" Target="http://pbs.twimg.com/profile_images/719603272365944832/ibKVk5Bh_normal.jpg" TargetMode="External"/><Relationship Id="rId7471" Type="http://schemas.openxmlformats.org/officeDocument/2006/relationships/hyperlink" Target="http://pbs.twimg.com/profile_images/819212478777270274/CREXtzxE_normal.jpg" TargetMode="External"/><Relationship Id="rId8522" Type="http://schemas.openxmlformats.org/officeDocument/2006/relationships/hyperlink" Target="http://pbs.twimg.com/profile_images/793602701510733825/9YUcsQd7_normal.jpg" TargetMode="External"/><Relationship Id="rId10038" Type="http://schemas.openxmlformats.org/officeDocument/2006/relationships/hyperlink" Target="https://twitter.com/doetunes" TargetMode="External"/><Relationship Id="rId10452" Type="http://schemas.openxmlformats.org/officeDocument/2006/relationships/hyperlink" Target="https://twitter.com/lgadbery" TargetMode="External"/><Relationship Id="rId11503" Type="http://schemas.openxmlformats.org/officeDocument/2006/relationships/hyperlink" Target="https://twitter.com/madcook17" TargetMode="External"/><Relationship Id="rId3667" Type="http://schemas.openxmlformats.org/officeDocument/2006/relationships/hyperlink" Target="https://pbs.twimg.com/profile_banners/1161170484/1484270930" TargetMode="External"/><Relationship Id="rId4718" Type="http://schemas.openxmlformats.org/officeDocument/2006/relationships/hyperlink" Target="http://pbs.twimg.com/profile_background_images/684505541448744961/ulb9GiCF.png" TargetMode="External"/><Relationship Id="rId10105" Type="http://schemas.openxmlformats.org/officeDocument/2006/relationships/hyperlink" Target="https://twitter.com/ohno_its_kamii" TargetMode="External"/><Relationship Id="rId588" Type="http://schemas.openxmlformats.org/officeDocument/2006/relationships/hyperlink" Target="https://t.co/3cT0adqQoT" TargetMode="External"/><Relationship Id="rId2269" Type="http://schemas.openxmlformats.org/officeDocument/2006/relationships/hyperlink" Target="https://pbs.twimg.com/profile_banners/797389890438696960/1478947787" TargetMode="External"/><Relationship Id="rId2683" Type="http://schemas.openxmlformats.org/officeDocument/2006/relationships/hyperlink" Target="https://pbs.twimg.com/profile_banners/3308192899/1462629695" TargetMode="External"/><Relationship Id="rId3734" Type="http://schemas.openxmlformats.org/officeDocument/2006/relationships/hyperlink" Target="https://pbs.twimg.com/profile_banners/1960742516/1471794924" TargetMode="External"/><Relationship Id="rId6140" Type="http://schemas.openxmlformats.org/officeDocument/2006/relationships/hyperlink" Target="http://abs.twimg.com/images/themes/theme1/bg.png" TargetMode="External"/><Relationship Id="rId9296" Type="http://schemas.openxmlformats.org/officeDocument/2006/relationships/hyperlink" Target="http://pbs.twimg.com/profile_images/818580620314021888/H3IqSgO4_normal.jpg" TargetMode="External"/><Relationship Id="rId12277" Type="http://schemas.openxmlformats.org/officeDocument/2006/relationships/hyperlink" Target="https://twitter.com/ilikeyouguys" TargetMode="External"/><Relationship Id="rId12691" Type="http://schemas.openxmlformats.org/officeDocument/2006/relationships/hyperlink" Target="https://twitter.com/tmj_elp_retail" TargetMode="External"/><Relationship Id="rId655" Type="http://schemas.openxmlformats.org/officeDocument/2006/relationships/hyperlink" Target="https://t.co/ELuTaJk9bE" TargetMode="External"/><Relationship Id="rId1285" Type="http://schemas.openxmlformats.org/officeDocument/2006/relationships/hyperlink" Target="https://pbs.twimg.com/profile_banners/7925342/1439811172" TargetMode="External"/><Relationship Id="rId2336" Type="http://schemas.openxmlformats.org/officeDocument/2006/relationships/hyperlink" Target="https://pbs.twimg.com/profile_banners/239105568/1481927948" TargetMode="External"/><Relationship Id="rId2750" Type="http://schemas.openxmlformats.org/officeDocument/2006/relationships/hyperlink" Target="https://pbs.twimg.com/profile_banners/340139616/1483263120" TargetMode="External"/><Relationship Id="rId3801" Type="http://schemas.openxmlformats.org/officeDocument/2006/relationships/hyperlink" Target="https://pbs.twimg.com/profile_banners/2393299182/1481320739" TargetMode="External"/><Relationship Id="rId6957" Type="http://schemas.openxmlformats.org/officeDocument/2006/relationships/hyperlink" Target="http://pbs.twimg.com/profile_images/745549975640125444/Z8WxgE9X_normal.jpg" TargetMode="External"/><Relationship Id="rId9363" Type="http://schemas.openxmlformats.org/officeDocument/2006/relationships/hyperlink" Target="http://pbs.twimg.com/profile_images/788897760665677828/7P68x__C_normal.jpg" TargetMode="External"/><Relationship Id="rId11293" Type="http://schemas.openxmlformats.org/officeDocument/2006/relationships/hyperlink" Target="https://twitter.com/robinjb73" TargetMode="External"/><Relationship Id="rId12344" Type="http://schemas.openxmlformats.org/officeDocument/2006/relationships/hyperlink" Target="https://twitter.com/girlblog912" TargetMode="External"/><Relationship Id="rId308" Type="http://schemas.openxmlformats.org/officeDocument/2006/relationships/hyperlink" Target="https://t.co/vjIMra0p72" TargetMode="External"/><Relationship Id="rId722" Type="http://schemas.openxmlformats.org/officeDocument/2006/relationships/hyperlink" Target="https://t.co/hoaopRQFu7" TargetMode="External"/><Relationship Id="rId1352" Type="http://schemas.openxmlformats.org/officeDocument/2006/relationships/hyperlink" Target="https://pbs.twimg.com/profile_banners/985934264/1481824033" TargetMode="External"/><Relationship Id="rId2403" Type="http://schemas.openxmlformats.org/officeDocument/2006/relationships/hyperlink" Target="https://pbs.twimg.com/profile_banners/19990035/1465745764" TargetMode="External"/><Relationship Id="rId5559" Type="http://schemas.openxmlformats.org/officeDocument/2006/relationships/hyperlink" Target="http://abs.twimg.com/images/themes/theme1/bg.png" TargetMode="External"/><Relationship Id="rId9016" Type="http://schemas.openxmlformats.org/officeDocument/2006/relationships/hyperlink" Target="http://pbs.twimg.com/profile_images/820796760549457921/YR7ZgTyd_normal.jpg" TargetMode="External"/><Relationship Id="rId9430" Type="http://schemas.openxmlformats.org/officeDocument/2006/relationships/hyperlink" Target="http://pbs.twimg.com/profile_images/816173399433154560/jagw7eku_normal.jpg" TargetMode="External"/><Relationship Id="rId1005" Type="http://schemas.openxmlformats.org/officeDocument/2006/relationships/hyperlink" Target="https://t.co/fNGM0aGQ9p" TargetMode="External"/><Relationship Id="rId4575" Type="http://schemas.openxmlformats.org/officeDocument/2006/relationships/hyperlink" Target="http://pbs.twimg.com/profile_background_images/663123133667213312/plDboyAg.jpg" TargetMode="External"/><Relationship Id="rId5973" Type="http://schemas.openxmlformats.org/officeDocument/2006/relationships/hyperlink" Target="http://abs.twimg.com/images/themes/theme1/bg.png" TargetMode="External"/><Relationship Id="rId8032" Type="http://schemas.openxmlformats.org/officeDocument/2006/relationships/hyperlink" Target="http://pbs.twimg.com/profile_images/805465247263981568/X1qv8Pih_normal.jpg" TargetMode="External"/><Relationship Id="rId11360" Type="http://schemas.openxmlformats.org/officeDocument/2006/relationships/hyperlink" Target="https://twitter.com/brendabydesign" TargetMode="External"/><Relationship Id="rId12411" Type="http://schemas.openxmlformats.org/officeDocument/2006/relationships/hyperlink" Target="https://twitter.com/wittlecourt" TargetMode="External"/><Relationship Id="rId3177" Type="http://schemas.openxmlformats.org/officeDocument/2006/relationships/hyperlink" Target="https://pbs.twimg.com/profile_banners/2791961605/1479932442" TargetMode="External"/><Relationship Id="rId4228" Type="http://schemas.openxmlformats.org/officeDocument/2006/relationships/hyperlink" Target="http://abs.twimg.com/images/themes/theme15/bg.png" TargetMode="External"/><Relationship Id="rId5626" Type="http://schemas.openxmlformats.org/officeDocument/2006/relationships/hyperlink" Target="http://abs.twimg.com/images/themes/theme1/bg.png" TargetMode="External"/><Relationship Id="rId11013" Type="http://schemas.openxmlformats.org/officeDocument/2006/relationships/hyperlink" Target="https://twitter.com/hanoreilly" TargetMode="External"/><Relationship Id="rId3591" Type="http://schemas.openxmlformats.org/officeDocument/2006/relationships/hyperlink" Target="https://pbs.twimg.com/profile_banners/371454249/1484693490" TargetMode="External"/><Relationship Id="rId4642" Type="http://schemas.openxmlformats.org/officeDocument/2006/relationships/hyperlink" Target="http://pbs.twimg.com/profile_background_images/732957398/58c2cabb044fa01444dc1e2be0259408.jpeg" TargetMode="External"/><Relationship Id="rId7798" Type="http://schemas.openxmlformats.org/officeDocument/2006/relationships/hyperlink" Target="http://pbs.twimg.com/profile_images/816901526031634432/U7tCBohn_normal.jpg" TargetMode="External"/><Relationship Id="rId8849" Type="http://schemas.openxmlformats.org/officeDocument/2006/relationships/hyperlink" Target="http://abs.twimg.com/sticky/default_profile_images/default_profile_6_normal.png" TargetMode="External"/><Relationship Id="rId10779" Type="http://schemas.openxmlformats.org/officeDocument/2006/relationships/hyperlink" Target="https://twitter.com/grandrider" TargetMode="External"/><Relationship Id="rId2193" Type="http://schemas.openxmlformats.org/officeDocument/2006/relationships/hyperlink" Target="https://pbs.twimg.com/profile_banners/718972129685835776/1483628673" TargetMode="External"/><Relationship Id="rId3244" Type="http://schemas.openxmlformats.org/officeDocument/2006/relationships/hyperlink" Target="https://pbs.twimg.com/profile_banners/3345112047/1484696600" TargetMode="External"/><Relationship Id="rId7865" Type="http://schemas.openxmlformats.org/officeDocument/2006/relationships/hyperlink" Target="http://pbs.twimg.com/profile_images/704442607535960064/aRDjpZeY_normal.jpg" TargetMode="External"/><Relationship Id="rId8916" Type="http://schemas.openxmlformats.org/officeDocument/2006/relationships/hyperlink" Target="http://pbs.twimg.com/profile_images/821210911398625282/L6Bu6T14_normal.jpg" TargetMode="External"/><Relationship Id="rId165" Type="http://schemas.openxmlformats.org/officeDocument/2006/relationships/hyperlink" Target="https://t.co/95tCcm8i70" TargetMode="External"/><Relationship Id="rId2260" Type="http://schemas.openxmlformats.org/officeDocument/2006/relationships/hyperlink" Target="https://pbs.twimg.com/profile_banners/250351266/1483321904" TargetMode="External"/><Relationship Id="rId3311" Type="http://schemas.openxmlformats.org/officeDocument/2006/relationships/hyperlink" Target="https://pbs.twimg.com/profile_banners/883971186/1484283917" TargetMode="External"/><Relationship Id="rId6467" Type="http://schemas.openxmlformats.org/officeDocument/2006/relationships/hyperlink" Target="http://abs.twimg.com/images/themes/theme1/bg.png" TargetMode="External"/><Relationship Id="rId6881" Type="http://schemas.openxmlformats.org/officeDocument/2006/relationships/hyperlink" Target="http://abs.twimg.com/images/themes/theme1/bg.png" TargetMode="External"/><Relationship Id="rId7518" Type="http://schemas.openxmlformats.org/officeDocument/2006/relationships/hyperlink" Target="http://pbs.twimg.com/profile_images/816189825250275328/-OAxPGTl_normal.jpg" TargetMode="External"/><Relationship Id="rId7932" Type="http://schemas.openxmlformats.org/officeDocument/2006/relationships/hyperlink" Target="http://pbs.twimg.com/profile_images/818535854931120128/tVnALua-_normal.jpg" TargetMode="External"/><Relationship Id="rId10846" Type="http://schemas.openxmlformats.org/officeDocument/2006/relationships/hyperlink" Target="https://twitter.com/oksanabraunn" TargetMode="External"/><Relationship Id="rId232" Type="http://schemas.openxmlformats.org/officeDocument/2006/relationships/hyperlink" Target="https://t.co/tNOkhgdJcs" TargetMode="External"/><Relationship Id="rId5069" Type="http://schemas.openxmlformats.org/officeDocument/2006/relationships/hyperlink" Target="http://pbs.twimg.com/profile_background_images/468799157151342593/T7MjUjQA.jpeg" TargetMode="External"/><Relationship Id="rId5483" Type="http://schemas.openxmlformats.org/officeDocument/2006/relationships/hyperlink" Target="http://abs.twimg.com/images/themes/theme15/bg.png" TargetMode="External"/><Relationship Id="rId6534" Type="http://schemas.openxmlformats.org/officeDocument/2006/relationships/hyperlink" Target="http://abs.twimg.com/images/themes/theme1/bg.png" TargetMode="External"/><Relationship Id="rId10913" Type="http://schemas.openxmlformats.org/officeDocument/2006/relationships/hyperlink" Target="https://twitter.com/juddapatow" TargetMode="External"/><Relationship Id="rId1679" Type="http://schemas.openxmlformats.org/officeDocument/2006/relationships/hyperlink" Target="https://pbs.twimg.com/profile_banners/732255391/1473694849" TargetMode="External"/><Relationship Id="rId4085" Type="http://schemas.openxmlformats.org/officeDocument/2006/relationships/hyperlink" Target="http://pbs.twimg.com/profile_background_images/873358568/dd2ff5a24897394b44151952228737f2.jpeg" TargetMode="External"/><Relationship Id="rId5136" Type="http://schemas.openxmlformats.org/officeDocument/2006/relationships/hyperlink" Target="http://pbs.twimg.com/profile_background_images/575330866710237185/keC0PqO1.png" TargetMode="External"/><Relationship Id="rId4152" Type="http://schemas.openxmlformats.org/officeDocument/2006/relationships/hyperlink" Target="http://pbs.twimg.com/profile_background_images/357825709/tweet1.jpg" TargetMode="External"/><Relationship Id="rId5203" Type="http://schemas.openxmlformats.org/officeDocument/2006/relationships/hyperlink" Target="http://abs.twimg.com/images/themes/theme1/bg.png" TargetMode="External"/><Relationship Id="rId5550" Type="http://schemas.openxmlformats.org/officeDocument/2006/relationships/hyperlink" Target="http://abs.twimg.com/images/themes/theme1/bg.png" TargetMode="External"/><Relationship Id="rId6601" Type="http://schemas.openxmlformats.org/officeDocument/2006/relationships/hyperlink" Target="http://abs.twimg.com/images/themes/theme1/bg.png" TargetMode="External"/><Relationship Id="rId8359" Type="http://schemas.openxmlformats.org/officeDocument/2006/relationships/hyperlink" Target="http://pbs.twimg.com/profile_images/821572239707557892/VnD6FRCM_normal.jpg" TargetMode="External"/><Relationship Id="rId9757" Type="http://schemas.openxmlformats.org/officeDocument/2006/relationships/hyperlink" Target="http://pbs.twimg.com/profile_images/817989275824324609/vHv41hdQ_normal.jpg" TargetMode="External"/><Relationship Id="rId11687" Type="http://schemas.openxmlformats.org/officeDocument/2006/relationships/hyperlink" Target="https://twitter.com/tmj_lah_retail" TargetMode="External"/><Relationship Id="rId12738" Type="http://schemas.openxmlformats.org/officeDocument/2006/relationships/hyperlink" Target="https://twitter.com/oodlemboodler" TargetMode="External"/><Relationship Id="rId1746" Type="http://schemas.openxmlformats.org/officeDocument/2006/relationships/hyperlink" Target="https://pbs.twimg.com/profile_banners/427909956/1484015931" TargetMode="External"/><Relationship Id="rId8773" Type="http://schemas.openxmlformats.org/officeDocument/2006/relationships/hyperlink" Target="http://pbs.twimg.com/profile_images/820779737463263232/-O4U7yUm_normal.jpg" TargetMode="External"/><Relationship Id="rId9824" Type="http://schemas.openxmlformats.org/officeDocument/2006/relationships/hyperlink" Target="http://pbs.twimg.com/profile_images/801591437594939392/ucmkbaFh_normal.jpg" TargetMode="External"/><Relationship Id="rId10289" Type="http://schemas.openxmlformats.org/officeDocument/2006/relationships/hyperlink" Target="https://twitter.com/franknfurterrrr" TargetMode="External"/><Relationship Id="rId11754" Type="http://schemas.openxmlformats.org/officeDocument/2006/relationships/hyperlink" Target="https://twitter.com/savanna_utley" TargetMode="External"/><Relationship Id="rId12805" Type="http://schemas.openxmlformats.org/officeDocument/2006/relationships/hyperlink" Target="https://twitter.com/hoopitch" TargetMode="External"/><Relationship Id="rId38" Type="http://schemas.openxmlformats.org/officeDocument/2006/relationships/hyperlink" Target="https://t.co/VyyhSuoIEV" TargetMode="External"/><Relationship Id="rId1813" Type="http://schemas.openxmlformats.org/officeDocument/2006/relationships/hyperlink" Target="https://pbs.twimg.com/profile_banners/558828204/1484544236" TargetMode="External"/><Relationship Id="rId4969" Type="http://schemas.openxmlformats.org/officeDocument/2006/relationships/hyperlink" Target="http://pbs.twimg.com/profile_background_images/672819410/b464a8dae681895b41fc81ba3a1237d0.jpeg" TargetMode="External"/><Relationship Id="rId7375" Type="http://schemas.openxmlformats.org/officeDocument/2006/relationships/hyperlink" Target="http://pbs.twimg.com/profile_images/820865406365794304/ToHf5zOe_normal.jpg" TargetMode="External"/><Relationship Id="rId8426" Type="http://schemas.openxmlformats.org/officeDocument/2006/relationships/hyperlink" Target="http://pbs.twimg.com/profile_images/783464443170611200/Hgk7jKwA_normal.jpg" TargetMode="External"/><Relationship Id="rId8840" Type="http://schemas.openxmlformats.org/officeDocument/2006/relationships/hyperlink" Target="http://pbs.twimg.com/profile_images/814607020770951168/2y7tRG4y_normal.jpg" TargetMode="External"/><Relationship Id="rId10356" Type="http://schemas.openxmlformats.org/officeDocument/2006/relationships/hyperlink" Target="https://twitter.com/drew_mckaig11" TargetMode="External"/><Relationship Id="rId10770" Type="http://schemas.openxmlformats.org/officeDocument/2006/relationships/hyperlink" Target="https://twitter.com/gabbyazios" TargetMode="External"/><Relationship Id="rId11407" Type="http://schemas.openxmlformats.org/officeDocument/2006/relationships/hyperlink" Target="https://twitter.com/subversivegrl" TargetMode="External"/><Relationship Id="rId3985" Type="http://schemas.openxmlformats.org/officeDocument/2006/relationships/hyperlink" Target="https://pbs.twimg.com/profile_banners/157592108/1433731450" TargetMode="External"/><Relationship Id="rId6391" Type="http://schemas.openxmlformats.org/officeDocument/2006/relationships/hyperlink" Target="http://abs.twimg.com/images/themes/theme1/bg.png" TargetMode="External"/><Relationship Id="rId7028" Type="http://schemas.openxmlformats.org/officeDocument/2006/relationships/hyperlink" Target="http://pbs.twimg.com/profile_images/804095614338420742/IxWu36uT_normal.jpg" TargetMode="External"/><Relationship Id="rId7442" Type="http://schemas.openxmlformats.org/officeDocument/2006/relationships/hyperlink" Target="http://pbs.twimg.com/profile_images/818964782464241665/Fg4Hx4tn_normal.jpg" TargetMode="External"/><Relationship Id="rId10009" Type="http://schemas.openxmlformats.org/officeDocument/2006/relationships/hyperlink" Target="http://pbs.twimg.com/profile_images/821526234307956736/kEqresFu_normal.jpg" TargetMode="External"/><Relationship Id="rId10423" Type="http://schemas.openxmlformats.org/officeDocument/2006/relationships/hyperlink" Target="https://twitter.com/yung_jdaddy" TargetMode="External"/><Relationship Id="rId11821" Type="http://schemas.openxmlformats.org/officeDocument/2006/relationships/hyperlink" Target="https://twitter.com/mariaelvira2013" TargetMode="External"/><Relationship Id="rId2587" Type="http://schemas.openxmlformats.org/officeDocument/2006/relationships/hyperlink" Target="https://pbs.twimg.com/profile_banners/430555816/1452139602" TargetMode="External"/><Relationship Id="rId3638" Type="http://schemas.openxmlformats.org/officeDocument/2006/relationships/hyperlink" Target="https://pbs.twimg.com/profile_banners/4889646971/1461344446" TargetMode="External"/><Relationship Id="rId6044" Type="http://schemas.openxmlformats.org/officeDocument/2006/relationships/hyperlink" Target="http://abs.twimg.com/images/themes/theme9/bg.gif" TargetMode="External"/><Relationship Id="rId559" Type="http://schemas.openxmlformats.org/officeDocument/2006/relationships/hyperlink" Target="https://t.co/BZF4Tubppy" TargetMode="External"/><Relationship Id="rId1189" Type="http://schemas.openxmlformats.org/officeDocument/2006/relationships/hyperlink" Target="https://t.co/6Wc9mzvEqB" TargetMode="External"/><Relationship Id="rId5060" Type="http://schemas.openxmlformats.org/officeDocument/2006/relationships/hyperlink" Target="http://abs.twimg.com/images/themes/theme1/bg.png" TargetMode="External"/><Relationship Id="rId6111" Type="http://schemas.openxmlformats.org/officeDocument/2006/relationships/hyperlink" Target="http://abs.twimg.com/images/themes/theme1/bg.png" TargetMode="External"/><Relationship Id="rId9267" Type="http://schemas.openxmlformats.org/officeDocument/2006/relationships/hyperlink" Target="http://pbs.twimg.com/profile_images/814733780023844864/tRcABMKT_normal.jpg" TargetMode="External"/><Relationship Id="rId9681" Type="http://schemas.openxmlformats.org/officeDocument/2006/relationships/hyperlink" Target="http://pbs.twimg.com/profile_images/633015372367532033/FXkMuH9l_normal.jpg" TargetMode="External"/><Relationship Id="rId11197" Type="http://schemas.openxmlformats.org/officeDocument/2006/relationships/hyperlink" Target="https://twitter.com/stethimbelinah" TargetMode="External"/><Relationship Id="rId12595" Type="http://schemas.openxmlformats.org/officeDocument/2006/relationships/hyperlink" Target="https://twitter.com/neighhay" TargetMode="External"/><Relationship Id="rId626" Type="http://schemas.openxmlformats.org/officeDocument/2006/relationships/hyperlink" Target="http://t.co/vpooaMhU0E" TargetMode="External"/><Relationship Id="rId973" Type="http://schemas.openxmlformats.org/officeDocument/2006/relationships/hyperlink" Target="https://t.co/FTsA1eX28G" TargetMode="External"/><Relationship Id="rId1256" Type="http://schemas.openxmlformats.org/officeDocument/2006/relationships/hyperlink" Target="https://pbs.twimg.com/profile_banners/2420958162/1483554881" TargetMode="External"/><Relationship Id="rId2307" Type="http://schemas.openxmlformats.org/officeDocument/2006/relationships/hyperlink" Target="https://pbs.twimg.com/profile_banners/409496789/1403285158" TargetMode="External"/><Relationship Id="rId2654" Type="http://schemas.openxmlformats.org/officeDocument/2006/relationships/hyperlink" Target="https://pbs.twimg.com/profile_banners/2614782182/1482903824" TargetMode="External"/><Relationship Id="rId3705" Type="http://schemas.openxmlformats.org/officeDocument/2006/relationships/hyperlink" Target="https://pbs.twimg.com/profile_banners/51478771/1354941164" TargetMode="External"/><Relationship Id="rId8283" Type="http://schemas.openxmlformats.org/officeDocument/2006/relationships/hyperlink" Target="http://pbs.twimg.com/profile_images/791711025137455105/XKpQNgvL_normal.jpg" TargetMode="External"/><Relationship Id="rId9334" Type="http://schemas.openxmlformats.org/officeDocument/2006/relationships/hyperlink" Target="http://pbs.twimg.com/profile_images/814645104178708480/QWqwF0B0_normal.jpg" TargetMode="External"/><Relationship Id="rId12248" Type="http://schemas.openxmlformats.org/officeDocument/2006/relationships/hyperlink" Target="https://twitter.com/lamboslice_23" TargetMode="External"/><Relationship Id="rId12662" Type="http://schemas.openxmlformats.org/officeDocument/2006/relationships/hyperlink" Target="https://twitter.com/occasionallycow" TargetMode="External"/><Relationship Id="rId1670" Type="http://schemas.openxmlformats.org/officeDocument/2006/relationships/hyperlink" Target="https://pbs.twimg.com/profile_banners/2212778976/1480883444" TargetMode="External"/><Relationship Id="rId2721" Type="http://schemas.openxmlformats.org/officeDocument/2006/relationships/hyperlink" Target="https://pbs.twimg.com/profile_banners/21680169/1448022176" TargetMode="External"/><Relationship Id="rId5877" Type="http://schemas.openxmlformats.org/officeDocument/2006/relationships/hyperlink" Target="http://abs.twimg.com/images/themes/theme1/bg.png" TargetMode="External"/><Relationship Id="rId6928" Type="http://schemas.openxmlformats.org/officeDocument/2006/relationships/hyperlink" Target="http://pbs.twimg.com/profile_images/805493302128558080/a064bkM9_normal.jpg" TargetMode="External"/><Relationship Id="rId11264" Type="http://schemas.openxmlformats.org/officeDocument/2006/relationships/hyperlink" Target="https://twitter.com/freewebcamporn" TargetMode="External"/><Relationship Id="rId12315" Type="http://schemas.openxmlformats.org/officeDocument/2006/relationships/hyperlink" Target="https://twitter.com/peachymamii" TargetMode="External"/><Relationship Id="rId1323" Type="http://schemas.openxmlformats.org/officeDocument/2006/relationships/hyperlink" Target="https://pbs.twimg.com/profile_banners/2201540035/1421337201" TargetMode="External"/><Relationship Id="rId4479" Type="http://schemas.openxmlformats.org/officeDocument/2006/relationships/hyperlink" Target="http://abs.twimg.com/images/themes/theme1/bg.png" TargetMode="External"/><Relationship Id="rId4893" Type="http://schemas.openxmlformats.org/officeDocument/2006/relationships/hyperlink" Target="http://pbs.twimg.com/profile_background_images/710614112/7089bf3d54d395ca16bfc7205ef3de2b.jpeg" TargetMode="External"/><Relationship Id="rId5944" Type="http://schemas.openxmlformats.org/officeDocument/2006/relationships/hyperlink" Target="http://abs.twimg.com/images/themes/theme1/bg.png" TargetMode="External"/><Relationship Id="rId8350" Type="http://schemas.openxmlformats.org/officeDocument/2006/relationships/hyperlink" Target="http://pbs.twimg.com/profile_images/762251610491944960/M9ZGrKHi_normal.jpg" TargetMode="External"/><Relationship Id="rId9401" Type="http://schemas.openxmlformats.org/officeDocument/2006/relationships/hyperlink" Target="http://pbs.twimg.com/profile_images/807258219756322816/7apRDXzk_normal.jpg" TargetMode="External"/><Relationship Id="rId10280" Type="http://schemas.openxmlformats.org/officeDocument/2006/relationships/hyperlink" Target="https://twitter.com/juliatschuler" TargetMode="External"/><Relationship Id="rId11331" Type="http://schemas.openxmlformats.org/officeDocument/2006/relationships/hyperlink" Target="https://twitter.com/joyceblake" TargetMode="External"/><Relationship Id="rId3495" Type="http://schemas.openxmlformats.org/officeDocument/2006/relationships/hyperlink" Target="https://pbs.twimg.com/profile_banners/2193442292/1481047961" TargetMode="External"/><Relationship Id="rId4546" Type="http://schemas.openxmlformats.org/officeDocument/2006/relationships/hyperlink" Target="http://pbs.twimg.com/profile_background_images/674878201424809984/2q-pQaI1.png" TargetMode="External"/><Relationship Id="rId4960" Type="http://schemas.openxmlformats.org/officeDocument/2006/relationships/hyperlink" Target="http://abs.twimg.com/images/themes/theme1/bg.png" TargetMode="External"/><Relationship Id="rId8003" Type="http://schemas.openxmlformats.org/officeDocument/2006/relationships/hyperlink" Target="http://pbs.twimg.com/profile_images/817509514492727300/a0wZtfx-_normal.jpg" TargetMode="External"/><Relationship Id="rId13089" Type="http://schemas.openxmlformats.org/officeDocument/2006/relationships/hyperlink" Target="https://twitter.com/kjeffers617" TargetMode="External"/><Relationship Id="rId2097" Type="http://schemas.openxmlformats.org/officeDocument/2006/relationships/hyperlink" Target="https://pbs.twimg.com/profile_banners/2874208620/1483385734" TargetMode="External"/><Relationship Id="rId3148" Type="http://schemas.openxmlformats.org/officeDocument/2006/relationships/hyperlink" Target="https://pbs.twimg.com/profile_banners/266330282/1484437410" TargetMode="External"/><Relationship Id="rId3562" Type="http://schemas.openxmlformats.org/officeDocument/2006/relationships/hyperlink" Target="https://pbs.twimg.com/profile_banners/4553259316/1482546251" TargetMode="External"/><Relationship Id="rId4613" Type="http://schemas.openxmlformats.org/officeDocument/2006/relationships/hyperlink" Target="http://abs.twimg.com/images/themes/theme1/bg.png" TargetMode="External"/><Relationship Id="rId7769" Type="http://schemas.openxmlformats.org/officeDocument/2006/relationships/hyperlink" Target="http://pbs.twimg.com/profile_images/744574595823472640/hi1lxZLo_normal.jpg" TargetMode="External"/><Relationship Id="rId10000" Type="http://schemas.openxmlformats.org/officeDocument/2006/relationships/hyperlink" Target="http://pbs.twimg.com/profile_images/814531096704589824/Jwo-rw3g_normal.jpg" TargetMode="External"/><Relationship Id="rId13156" Type="http://schemas.openxmlformats.org/officeDocument/2006/relationships/hyperlink" Target="https://twitter.com/brett_lemon20" TargetMode="External"/><Relationship Id="rId483" Type="http://schemas.openxmlformats.org/officeDocument/2006/relationships/hyperlink" Target="https://t.co/GEWc7ukczS" TargetMode="External"/><Relationship Id="rId2164" Type="http://schemas.openxmlformats.org/officeDocument/2006/relationships/hyperlink" Target="https://pbs.twimg.com/profile_banners/712297074/1482287856" TargetMode="External"/><Relationship Id="rId3215" Type="http://schemas.openxmlformats.org/officeDocument/2006/relationships/hyperlink" Target="https://pbs.twimg.com/profile_banners/1012408352/1380503849" TargetMode="External"/><Relationship Id="rId6785" Type="http://schemas.openxmlformats.org/officeDocument/2006/relationships/hyperlink" Target="http://pbs.twimg.com/profile_background_images/735444945/930d6e81bbf878865bd64363bd75315e.jpeg" TargetMode="External"/><Relationship Id="rId9191" Type="http://schemas.openxmlformats.org/officeDocument/2006/relationships/hyperlink" Target="http://pbs.twimg.com/profile_images/776361673296781312/bxywWn24_normal.jpg" TargetMode="External"/><Relationship Id="rId12172" Type="http://schemas.openxmlformats.org/officeDocument/2006/relationships/hyperlink" Target="https://twitter.com/festner_1" TargetMode="External"/><Relationship Id="rId136" Type="http://schemas.openxmlformats.org/officeDocument/2006/relationships/hyperlink" Target="https://t.co/21swTV2Kur" TargetMode="External"/><Relationship Id="rId550" Type="http://schemas.openxmlformats.org/officeDocument/2006/relationships/hyperlink" Target="https://t.co/wIvq5MUycJ" TargetMode="External"/><Relationship Id="rId1180" Type="http://schemas.openxmlformats.org/officeDocument/2006/relationships/hyperlink" Target="https://t.co/LEq3NVk3Qx" TargetMode="External"/><Relationship Id="rId2231" Type="http://schemas.openxmlformats.org/officeDocument/2006/relationships/hyperlink" Target="https://pbs.twimg.com/profile_banners/356289025/1446424050" TargetMode="External"/><Relationship Id="rId5387" Type="http://schemas.openxmlformats.org/officeDocument/2006/relationships/hyperlink" Target="http://abs.twimg.com/images/themes/theme2/bg.gif" TargetMode="External"/><Relationship Id="rId6438" Type="http://schemas.openxmlformats.org/officeDocument/2006/relationships/hyperlink" Target="http://abs.twimg.com/images/themes/theme1/bg.png" TargetMode="External"/><Relationship Id="rId7836" Type="http://schemas.openxmlformats.org/officeDocument/2006/relationships/hyperlink" Target="http://pbs.twimg.com/profile_images/685712644746121216/r7kLYOxi_normal.jpg" TargetMode="External"/><Relationship Id="rId10817" Type="http://schemas.openxmlformats.org/officeDocument/2006/relationships/hyperlink" Target="https://twitter.com/schiffrosie" TargetMode="External"/><Relationship Id="rId203" Type="http://schemas.openxmlformats.org/officeDocument/2006/relationships/hyperlink" Target="https://t.co/SPDlxmbBCI" TargetMode="External"/><Relationship Id="rId6852" Type="http://schemas.openxmlformats.org/officeDocument/2006/relationships/hyperlink" Target="http://abs.twimg.com/images/themes/theme1/bg.png" TargetMode="External"/><Relationship Id="rId7903" Type="http://schemas.openxmlformats.org/officeDocument/2006/relationships/hyperlink" Target="http://pbs.twimg.com/profile_images/818636976962367488/nXQEvHmp_normal.jpg" TargetMode="External"/><Relationship Id="rId12989" Type="http://schemas.openxmlformats.org/officeDocument/2006/relationships/hyperlink" Target="https://twitter.com/kelly_turner86" TargetMode="External"/><Relationship Id="rId1997" Type="http://schemas.openxmlformats.org/officeDocument/2006/relationships/hyperlink" Target="https://pbs.twimg.com/profile_banners/29941184/1401947819" TargetMode="External"/><Relationship Id="rId4056" Type="http://schemas.openxmlformats.org/officeDocument/2006/relationships/hyperlink" Target="http://abs.twimg.com/images/themes/theme18/bg.gif" TargetMode="External"/><Relationship Id="rId5454" Type="http://schemas.openxmlformats.org/officeDocument/2006/relationships/hyperlink" Target="http://abs.twimg.com/images/themes/theme1/bg.png" TargetMode="External"/><Relationship Id="rId6505" Type="http://schemas.openxmlformats.org/officeDocument/2006/relationships/hyperlink" Target="http://abs.twimg.com/images/themes/theme1/bg.png" TargetMode="External"/><Relationship Id="rId4470" Type="http://schemas.openxmlformats.org/officeDocument/2006/relationships/hyperlink" Target="http://abs.twimg.com/images/themes/theme17/bg.gif" TargetMode="External"/><Relationship Id="rId5107" Type="http://schemas.openxmlformats.org/officeDocument/2006/relationships/hyperlink" Target="http://abs.twimg.com/images/themes/theme1/bg.png" TargetMode="External"/><Relationship Id="rId5521" Type="http://schemas.openxmlformats.org/officeDocument/2006/relationships/hyperlink" Target="http://pbs.twimg.com/profile_background_images/378800000166975160/PGBHSAoH.jpeg" TargetMode="External"/><Relationship Id="rId8677" Type="http://schemas.openxmlformats.org/officeDocument/2006/relationships/hyperlink" Target="http://pbs.twimg.com/profile_images/706258279979229184/Z3LQr6JL_normal.jpg" TargetMode="External"/><Relationship Id="rId9728" Type="http://schemas.openxmlformats.org/officeDocument/2006/relationships/hyperlink" Target="http://pbs.twimg.com/profile_images/762831697968627712/KRwDkTXl_normal.jpg" TargetMode="External"/><Relationship Id="rId11658" Type="http://schemas.openxmlformats.org/officeDocument/2006/relationships/hyperlink" Target="https://twitter.com/nikol_adamidou" TargetMode="External"/><Relationship Id="rId1717" Type="http://schemas.openxmlformats.org/officeDocument/2006/relationships/hyperlink" Target="https://pbs.twimg.com/profile_banners/20435808/1361625304" TargetMode="External"/><Relationship Id="rId3072" Type="http://schemas.openxmlformats.org/officeDocument/2006/relationships/hyperlink" Target="https://pbs.twimg.com/profile_banners/296087754/1481133514" TargetMode="External"/><Relationship Id="rId4123" Type="http://schemas.openxmlformats.org/officeDocument/2006/relationships/hyperlink" Target="http://abs.twimg.com/images/themes/theme19/bg.gif" TargetMode="External"/><Relationship Id="rId7279" Type="http://schemas.openxmlformats.org/officeDocument/2006/relationships/hyperlink" Target="http://pbs.twimg.com/profile_images/816208542608654337/BCKmkvnz_normal.jpg" TargetMode="External"/><Relationship Id="rId7693" Type="http://schemas.openxmlformats.org/officeDocument/2006/relationships/hyperlink" Target="http://pbs.twimg.com/profile_images/804780557431345153/QAYHyFsf_normal.jpg" TargetMode="External"/><Relationship Id="rId8744" Type="http://schemas.openxmlformats.org/officeDocument/2006/relationships/hyperlink" Target="http://pbs.twimg.com/profile_images/818170746509721600/TBiEsr9p_normal.jpg" TargetMode="External"/><Relationship Id="rId12709" Type="http://schemas.openxmlformats.org/officeDocument/2006/relationships/hyperlink" Target="https://twitter.com/angelacuencaa_" TargetMode="External"/><Relationship Id="rId13080" Type="http://schemas.openxmlformats.org/officeDocument/2006/relationships/hyperlink" Target="https://twitter.com/aimscreename" TargetMode="External"/><Relationship Id="rId3889" Type="http://schemas.openxmlformats.org/officeDocument/2006/relationships/hyperlink" Target="https://pbs.twimg.com/profile_banners/562340515/1473221212" TargetMode="External"/><Relationship Id="rId6295" Type="http://schemas.openxmlformats.org/officeDocument/2006/relationships/hyperlink" Target="http://pbs.twimg.com/profile_background_images/378800000073825550/8411569b1abcbdc2f45efa8cf18b6ee9.jpeg" TargetMode="External"/><Relationship Id="rId7346" Type="http://schemas.openxmlformats.org/officeDocument/2006/relationships/hyperlink" Target="http://pbs.twimg.com/profile_images/815065942417965056/vV95fwC0_normal.jpg" TargetMode="External"/><Relationship Id="rId10674" Type="http://schemas.openxmlformats.org/officeDocument/2006/relationships/hyperlink" Target="https://twitter.com/kskm3" TargetMode="External"/><Relationship Id="rId11725" Type="http://schemas.openxmlformats.org/officeDocument/2006/relationships/hyperlink" Target="https://twitter.com/summerof_91" TargetMode="External"/><Relationship Id="rId6362" Type="http://schemas.openxmlformats.org/officeDocument/2006/relationships/hyperlink" Target="http://abs.twimg.com/images/themes/theme1/bg.png" TargetMode="External"/><Relationship Id="rId7413" Type="http://schemas.openxmlformats.org/officeDocument/2006/relationships/hyperlink" Target="http://pbs.twimg.com/profile_images/796500279269228545/tE0TNxMI_normal.jpg" TargetMode="External"/><Relationship Id="rId7760" Type="http://schemas.openxmlformats.org/officeDocument/2006/relationships/hyperlink" Target="http://pbs.twimg.com/profile_images/536261630544199680/f3iDhVNE_normal.jpeg" TargetMode="External"/><Relationship Id="rId8811" Type="http://schemas.openxmlformats.org/officeDocument/2006/relationships/hyperlink" Target="http://pbs.twimg.com/profile_images/817763981603590144/CE_RO_35_normal.jpg" TargetMode="External"/><Relationship Id="rId10327" Type="http://schemas.openxmlformats.org/officeDocument/2006/relationships/hyperlink" Target="https://twitter.com/_aboveavgjoe_" TargetMode="External"/><Relationship Id="rId10741" Type="http://schemas.openxmlformats.org/officeDocument/2006/relationships/hyperlink" Target="https://twitter.com/ebaker1776" TargetMode="External"/><Relationship Id="rId3956" Type="http://schemas.openxmlformats.org/officeDocument/2006/relationships/hyperlink" Target="https://pbs.twimg.com/profile_banners/423114419/1460738133" TargetMode="External"/><Relationship Id="rId6015" Type="http://schemas.openxmlformats.org/officeDocument/2006/relationships/hyperlink" Target="http://abs.twimg.com/images/themes/theme1/bg.png" TargetMode="External"/><Relationship Id="rId12499" Type="http://schemas.openxmlformats.org/officeDocument/2006/relationships/hyperlink" Target="https://twitter.com/ranoom_zzz" TargetMode="External"/><Relationship Id="rId877" Type="http://schemas.openxmlformats.org/officeDocument/2006/relationships/hyperlink" Target="https://t.co/8OUjijkC0R" TargetMode="External"/><Relationship Id="rId2558" Type="http://schemas.openxmlformats.org/officeDocument/2006/relationships/hyperlink" Target="https://pbs.twimg.com/profile_banners/2980650713/1432870523" TargetMode="External"/><Relationship Id="rId2972" Type="http://schemas.openxmlformats.org/officeDocument/2006/relationships/hyperlink" Target="https://pbs.twimg.com/profile_banners/623379919/1455911775" TargetMode="External"/><Relationship Id="rId3609" Type="http://schemas.openxmlformats.org/officeDocument/2006/relationships/hyperlink" Target="https://pbs.twimg.com/profile_banners/606787941/1450735169" TargetMode="External"/><Relationship Id="rId8187" Type="http://schemas.openxmlformats.org/officeDocument/2006/relationships/hyperlink" Target="http://pbs.twimg.com/profile_images/816035394978480129/FNQfDJU0_normal.jpg" TargetMode="External"/><Relationship Id="rId9585" Type="http://schemas.openxmlformats.org/officeDocument/2006/relationships/hyperlink" Target="http://pbs.twimg.com/profile_images/818315334662770688/CQsq8ANk_normal.jpg" TargetMode="External"/><Relationship Id="rId12566" Type="http://schemas.openxmlformats.org/officeDocument/2006/relationships/hyperlink" Target="https://twitter.com/xo_dxstivy" TargetMode="External"/><Relationship Id="rId12980" Type="http://schemas.openxmlformats.org/officeDocument/2006/relationships/hyperlink" Target="https://twitter.com/_mcswaggie" TargetMode="External"/><Relationship Id="rId944" Type="http://schemas.openxmlformats.org/officeDocument/2006/relationships/hyperlink" Target="https://t.co/3kfxGM4qBr" TargetMode="External"/><Relationship Id="rId1574" Type="http://schemas.openxmlformats.org/officeDocument/2006/relationships/hyperlink" Target="https://pbs.twimg.com/profile_banners/114927963/1484599900" TargetMode="External"/><Relationship Id="rId2625" Type="http://schemas.openxmlformats.org/officeDocument/2006/relationships/hyperlink" Target="https://pbs.twimg.com/profile_banners/2919178192/1471039796" TargetMode="External"/><Relationship Id="rId5031" Type="http://schemas.openxmlformats.org/officeDocument/2006/relationships/hyperlink" Target="http://abs.twimg.com/images/themes/theme18/bg.gif" TargetMode="External"/><Relationship Id="rId9238" Type="http://schemas.openxmlformats.org/officeDocument/2006/relationships/hyperlink" Target="http://pbs.twimg.com/profile_images/820683803081502720/q_9f4u_t_normal.jpg" TargetMode="External"/><Relationship Id="rId9652" Type="http://schemas.openxmlformats.org/officeDocument/2006/relationships/hyperlink" Target="http://pbs.twimg.com/profile_images/815764269664866304/RA4H213q_normal.jpg" TargetMode="External"/><Relationship Id="rId11168" Type="http://schemas.openxmlformats.org/officeDocument/2006/relationships/hyperlink" Target="https://twitter.com/maryfranson" TargetMode="External"/><Relationship Id="rId11582" Type="http://schemas.openxmlformats.org/officeDocument/2006/relationships/hyperlink" Target="https://twitter.com/elctrastyles" TargetMode="External"/><Relationship Id="rId12219" Type="http://schemas.openxmlformats.org/officeDocument/2006/relationships/hyperlink" Target="https://twitter.com/iamnotbernie" TargetMode="External"/><Relationship Id="rId12633" Type="http://schemas.openxmlformats.org/officeDocument/2006/relationships/hyperlink" Target="https://twitter.com/scott_ballinger" TargetMode="External"/><Relationship Id="rId1227" Type="http://schemas.openxmlformats.org/officeDocument/2006/relationships/hyperlink" Target="https://pbs.twimg.com/profile_banners/14247004/1483303131" TargetMode="External"/><Relationship Id="rId1641" Type="http://schemas.openxmlformats.org/officeDocument/2006/relationships/hyperlink" Target="https://pbs.twimg.com/profile_banners/1977252026/1484441348" TargetMode="External"/><Relationship Id="rId4797" Type="http://schemas.openxmlformats.org/officeDocument/2006/relationships/hyperlink" Target="http://pbs.twimg.com/profile_background_images/629532730/61qc7glrowwjoax8b56s.png" TargetMode="External"/><Relationship Id="rId5848" Type="http://schemas.openxmlformats.org/officeDocument/2006/relationships/hyperlink" Target="http://abs.twimg.com/images/themes/theme16/bg.gif" TargetMode="External"/><Relationship Id="rId8254" Type="http://schemas.openxmlformats.org/officeDocument/2006/relationships/hyperlink" Target="http://pbs.twimg.com/profile_images/820833360050356225/vMgDrZ3x_normal.jpg" TargetMode="External"/><Relationship Id="rId9305" Type="http://schemas.openxmlformats.org/officeDocument/2006/relationships/hyperlink" Target="http://pbs.twimg.com/profile_images/1758473349/blood_normal.JPG" TargetMode="External"/><Relationship Id="rId10184" Type="http://schemas.openxmlformats.org/officeDocument/2006/relationships/hyperlink" Target="https://twitter.com/ashleyoguinn13" TargetMode="External"/><Relationship Id="rId11235" Type="http://schemas.openxmlformats.org/officeDocument/2006/relationships/hyperlink" Target="https://twitter.com/wakeangel45440" TargetMode="External"/><Relationship Id="rId3399" Type="http://schemas.openxmlformats.org/officeDocument/2006/relationships/hyperlink" Target="https://pbs.twimg.com/profile_banners/716578176/1483835525" TargetMode="External"/><Relationship Id="rId4864" Type="http://schemas.openxmlformats.org/officeDocument/2006/relationships/hyperlink" Target="http://abs.twimg.com/images/themes/theme1/bg.png" TargetMode="External"/><Relationship Id="rId7270" Type="http://schemas.openxmlformats.org/officeDocument/2006/relationships/hyperlink" Target="http://pbs.twimg.com/profile_images/815768851522658304/H_f3vHV0_normal.jpg" TargetMode="External"/><Relationship Id="rId8321" Type="http://schemas.openxmlformats.org/officeDocument/2006/relationships/hyperlink" Target="http://pbs.twimg.com/profile_images/700352037670629377/5ouAAaBG_normal.jpg" TargetMode="External"/><Relationship Id="rId10251" Type="http://schemas.openxmlformats.org/officeDocument/2006/relationships/hyperlink" Target="https://twitter.com/lysssd8" TargetMode="External"/><Relationship Id="rId12700" Type="http://schemas.openxmlformats.org/officeDocument/2006/relationships/hyperlink" Target="https://twitter.com/erinndanielle85" TargetMode="External"/><Relationship Id="rId3466" Type="http://schemas.openxmlformats.org/officeDocument/2006/relationships/hyperlink" Target="https://pbs.twimg.com/profile_banners/1107568802/1484454769" TargetMode="External"/><Relationship Id="rId4517" Type="http://schemas.openxmlformats.org/officeDocument/2006/relationships/hyperlink" Target="http://abs.twimg.com/images/themes/theme1/bg.png" TargetMode="External"/><Relationship Id="rId5915" Type="http://schemas.openxmlformats.org/officeDocument/2006/relationships/hyperlink" Target="http://pbs.twimg.com/profile_background_images/378800000123939110/cb92c81a3e2b9f27f5f825073405ba20.png" TargetMode="External"/><Relationship Id="rId11302" Type="http://schemas.openxmlformats.org/officeDocument/2006/relationships/hyperlink" Target="https://twitter.com/asjw9" TargetMode="External"/><Relationship Id="rId387" Type="http://schemas.openxmlformats.org/officeDocument/2006/relationships/hyperlink" Target="https://t.co/X02Y5n4S9C" TargetMode="External"/><Relationship Id="rId2068" Type="http://schemas.openxmlformats.org/officeDocument/2006/relationships/hyperlink" Target="https://pbs.twimg.com/profile_banners/3567823155/1483405106" TargetMode="External"/><Relationship Id="rId3119" Type="http://schemas.openxmlformats.org/officeDocument/2006/relationships/hyperlink" Target="https://pbs.twimg.com/profile_banners/3438610864/1480903712" TargetMode="External"/><Relationship Id="rId3880" Type="http://schemas.openxmlformats.org/officeDocument/2006/relationships/hyperlink" Target="https://pbs.twimg.com/profile_banners/93942566/1479842929" TargetMode="External"/><Relationship Id="rId4931" Type="http://schemas.openxmlformats.org/officeDocument/2006/relationships/hyperlink" Target="http://pbs.twimg.com/profile_background_images/650046462/80ojr2xk82l3nwqr28lv.jpeg" TargetMode="External"/><Relationship Id="rId9095" Type="http://schemas.openxmlformats.org/officeDocument/2006/relationships/hyperlink" Target="http://pbs.twimg.com/profile_images/768478314780626948/eIArP6nI_normal.jpg" TargetMode="External"/><Relationship Id="rId1084" Type="http://schemas.openxmlformats.org/officeDocument/2006/relationships/hyperlink" Target="https://t.co/a9ldEQT2G2" TargetMode="External"/><Relationship Id="rId2482" Type="http://schemas.openxmlformats.org/officeDocument/2006/relationships/hyperlink" Target="https://pbs.twimg.com/profile_banners/15578245/1476027568" TargetMode="External"/><Relationship Id="rId3533" Type="http://schemas.openxmlformats.org/officeDocument/2006/relationships/hyperlink" Target="https://pbs.twimg.com/profile_banners/602978364/1483831927" TargetMode="External"/><Relationship Id="rId6689" Type="http://schemas.openxmlformats.org/officeDocument/2006/relationships/hyperlink" Target="http://pbs.twimg.com/profile_background_images/378800000082015604/be20411b41fc577ad43c1b2a6a3d2ace.jpeg" TargetMode="External"/><Relationship Id="rId9162" Type="http://schemas.openxmlformats.org/officeDocument/2006/relationships/hyperlink" Target="http://pbs.twimg.com/profile_images/811415606213812224/5iC3QTTL_normal.jpg" TargetMode="External"/><Relationship Id="rId12076" Type="http://schemas.openxmlformats.org/officeDocument/2006/relationships/hyperlink" Target="https://twitter.com/alamagoozlum" TargetMode="External"/><Relationship Id="rId12490" Type="http://schemas.openxmlformats.org/officeDocument/2006/relationships/hyperlink" Target="https://twitter.com/mellecon" TargetMode="External"/><Relationship Id="rId13127" Type="http://schemas.openxmlformats.org/officeDocument/2006/relationships/hyperlink" Target="https://twitter.com/yroftucson" TargetMode="External"/><Relationship Id="rId107" Type="http://schemas.openxmlformats.org/officeDocument/2006/relationships/hyperlink" Target="http://t.co/Ma3ngjfLSV" TargetMode="External"/><Relationship Id="rId454" Type="http://schemas.openxmlformats.org/officeDocument/2006/relationships/hyperlink" Target="https://t.co/C2LwgWr7gN" TargetMode="External"/><Relationship Id="rId2135" Type="http://schemas.openxmlformats.org/officeDocument/2006/relationships/hyperlink" Target="https://pbs.twimg.com/profile_banners/28503346/1475606784" TargetMode="External"/><Relationship Id="rId3600" Type="http://schemas.openxmlformats.org/officeDocument/2006/relationships/hyperlink" Target="https://pbs.twimg.com/profile_banners/68864536/1480352999" TargetMode="External"/><Relationship Id="rId6756" Type="http://schemas.openxmlformats.org/officeDocument/2006/relationships/hyperlink" Target="http://abs.twimg.com/images/themes/theme1/bg.png" TargetMode="External"/><Relationship Id="rId7807" Type="http://schemas.openxmlformats.org/officeDocument/2006/relationships/hyperlink" Target="http://pbs.twimg.com/profile_images/500337932/me3-2_normal.jpg" TargetMode="External"/><Relationship Id="rId11092" Type="http://schemas.openxmlformats.org/officeDocument/2006/relationships/hyperlink" Target="https://twitter.com/katielynnbostic" TargetMode="External"/><Relationship Id="rId12143" Type="http://schemas.openxmlformats.org/officeDocument/2006/relationships/hyperlink" Target="https://twitter.com/cwebb_5" TargetMode="External"/><Relationship Id="rId521" Type="http://schemas.openxmlformats.org/officeDocument/2006/relationships/hyperlink" Target="https://t.co/22kNew0rA7" TargetMode="External"/><Relationship Id="rId1151" Type="http://schemas.openxmlformats.org/officeDocument/2006/relationships/hyperlink" Target="https://t.co/EGjGXojJus" TargetMode="External"/><Relationship Id="rId2202" Type="http://schemas.openxmlformats.org/officeDocument/2006/relationships/hyperlink" Target="https://pbs.twimg.com/profile_banners/2693344070/1482320225" TargetMode="External"/><Relationship Id="rId5358" Type="http://schemas.openxmlformats.org/officeDocument/2006/relationships/hyperlink" Target="http://abs.twimg.com/images/themes/theme1/bg.png" TargetMode="External"/><Relationship Id="rId5772" Type="http://schemas.openxmlformats.org/officeDocument/2006/relationships/hyperlink" Target="http://pbs.twimg.com/profile_background_images/564834151711248385/wthdRYr5.jpeg" TargetMode="External"/><Relationship Id="rId6409" Type="http://schemas.openxmlformats.org/officeDocument/2006/relationships/hyperlink" Target="http://pbs.twimg.com/profile_background_images/533281046570078208/xYo-jR0f.jpeg" TargetMode="External"/><Relationship Id="rId6823" Type="http://schemas.openxmlformats.org/officeDocument/2006/relationships/hyperlink" Target="http://abs.twimg.com/images/themes/theme1/bg.png" TargetMode="External"/><Relationship Id="rId9979" Type="http://schemas.openxmlformats.org/officeDocument/2006/relationships/hyperlink" Target="http://pbs.twimg.com/profile_images/796551211231154177/v_Lwv3WM_normal.jpg" TargetMode="External"/><Relationship Id="rId12210" Type="http://schemas.openxmlformats.org/officeDocument/2006/relationships/hyperlink" Target="https://twitter.com/howaboutnojo" TargetMode="External"/><Relationship Id="rId1968" Type="http://schemas.openxmlformats.org/officeDocument/2006/relationships/hyperlink" Target="https://pbs.twimg.com/profile_banners/2281022190/1410539107" TargetMode="External"/><Relationship Id="rId4374" Type="http://schemas.openxmlformats.org/officeDocument/2006/relationships/hyperlink" Target="http://abs.twimg.com/images/themes/theme5/bg.gif" TargetMode="External"/><Relationship Id="rId5425" Type="http://schemas.openxmlformats.org/officeDocument/2006/relationships/hyperlink" Target="http://pbs.twimg.com/profile_background_images/568584192/ymby2rmthdjvne5543lg.jpeg" TargetMode="External"/><Relationship Id="rId8995" Type="http://schemas.openxmlformats.org/officeDocument/2006/relationships/hyperlink" Target="http://pbs.twimg.com/profile_images/694662045912838144/dY95JlwY_normal.jpg" TargetMode="External"/><Relationship Id="rId3390" Type="http://schemas.openxmlformats.org/officeDocument/2006/relationships/hyperlink" Target="https://pbs.twimg.com/profile_banners/229350321/1480885791" TargetMode="External"/><Relationship Id="rId4027" Type="http://schemas.openxmlformats.org/officeDocument/2006/relationships/hyperlink" Target="https://pbs.twimg.com/profile_banners/4131160578/1484553068" TargetMode="External"/><Relationship Id="rId4441" Type="http://schemas.openxmlformats.org/officeDocument/2006/relationships/hyperlink" Target="http://pbs.twimg.com/profile_background_images/572031144/1i8p4c8qk45nkxn28au1.jpeg" TargetMode="External"/><Relationship Id="rId7597" Type="http://schemas.openxmlformats.org/officeDocument/2006/relationships/hyperlink" Target="http://pbs.twimg.com/profile_images/532257228653203456/RVz_073R_normal.jpeg" TargetMode="External"/><Relationship Id="rId8648" Type="http://schemas.openxmlformats.org/officeDocument/2006/relationships/hyperlink" Target="http://pbs.twimg.com/profile_images/820862357400387584/PB99ee-G_normal.jpg" TargetMode="External"/><Relationship Id="rId11976" Type="http://schemas.openxmlformats.org/officeDocument/2006/relationships/hyperlink" Target="https://twitter.com/smokinbarrelbbq" TargetMode="External"/><Relationship Id="rId3043" Type="http://schemas.openxmlformats.org/officeDocument/2006/relationships/hyperlink" Target="https://pbs.twimg.com/profile_banners/21623464/1477100792" TargetMode="External"/><Relationship Id="rId6199" Type="http://schemas.openxmlformats.org/officeDocument/2006/relationships/hyperlink" Target="http://pbs.twimg.com/profile_background_images/544322097833467904/1fjpNCr9.jpeg" TargetMode="External"/><Relationship Id="rId10578" Type="http://schemas.openxmlformats.org/officeDocument/2006/relationships/hyperlink" Target="https://twitter.com/brianashauntre" TargetMode="External"/><Relationship Id="rId10992" Type="http://schemas.openxmlformats.org/officeDocument/2006/relationships/hyperlink" Target="https://twitter.com/caitlinrebis" TargetMode="External"/><Relationship Id="rId11629" Type="http://schemas.openxmlformats.org/officeDocument/2006/relationships/hyperlink" Target="https://twitter.com/charizzyma" TargetMode="External"/><Relationship Id="rId6266" Type="http://schemas.openxmlformats.org/officeDocument/2006/relationships/hyperlink" Target="http://abs.twimg.com/images/themes/theme10/bg.gif" TargetMode="External"/><Relationship Id="rId7664" Type="http://schemas.openxmlformats.org/officeDocument/2006/relationships/hyperlink" Target="http://pbs.twimg.com/profile_images/820815453505384448/BJzvaJ8w_normal.jpg" TargetMode="External"/><Relationship Id="rId8715" Type="http://schemas.openxmlformats.org/officeDocument/2006/relationships/hyperlink" Target="http://pbs.twimg.com/profile_images/818010474633723904/X6wkaTOb_normal.jpg" TargetMode="External"/><Relationship Id="rId10645" Type="http://schemas.openxmlformats.org/officeDocument/2006/relationships/hyperlink" Target="https://twitter.com/spettypi" TargetMode="External"/><Relationship Id="rId13051" Type="http://schemas.openxmlformats.org/officeDocument/2006/relationships/hyperlink" Target="https://twitter.com/mrglenn" TargetMode="External"/><Relationship Id="rId3110" Type="http://schemas.openxmlformats.org/officeDocument/2006/relationships/hyperlink" Target="https://pbs.twimg.com/profile_banners/4367034196/1483201900" TargetMode="External"/><Relationship Id="rId6680" Type="http://schemas.openxmlformats.org/officeDocument/2006/relationships/hyperlink" Target="http://abs.twimg.com/images/themes/theme4/bg.gif" TargetMode="External"/><Relationship Id="rId7317" Type="http://schemas.openxmlformats.org/officeDocument/2006/relationships/hyperlink" Target="http://pbs.twimg.com/profile_images/815396122344595456/ZfPLMfGb_normal.jpg" TargetMode="External"/><Relationship Id="rId7731" Type="http://schemas.openxmlformats.org/officeDocument/2006/relationships/hyperlink" Target="http://abs.twimg.com/sticky/default_profile_images/default_profile_3_normal.png" TargetMode="External"/><Relationship Id="rId10712" Type="http://schemas.openxmlformats.org/officeDocument/2006/relationships/hyperlink" Target="https://twitter.com/reyesbrianna3" TargetMode="External"/><Relationship Id="rId2876" Type="http://schemas.openxmlformats.org/officeDocument/2006/relationships/hyperlink" Target="https://pbs.twimg.com/profile_banners/132022097/1467090702" TargetMode="External"/><Relationship Id="rId3927" Type="http://schemas.openxmlformats.org/officeDocument/2006/relationships/hyperlink" Target="https://pbs.twimg.com/profile_banners/465115275/1464943788" TargetMode="External"/><Relationship Id="rId5282" Type="http://schemas.openxmlformats.org/officeDocument/2006/relationships/hyperlink" Target="http://pbs.twimg.com/profile_background_images/749958429/0993dd52061e83374aee57514cd2d53d.jpeg" TargetMode="External"/><Relationship Id="rId6333" Type="http://schemas.openxmlformats.org/officeDocument/2006/relationships/hyperlink" Target="http://abs.twimg.com/images/themes/theme1/bg.png" TargetMode="External"/><Relationship Id="rId9489" Type="http://schemas.openxmlformats.org/officeDocument/2006/relationships/hyperlink" Target="http://pbs.twimg.com/profile_images/814655155446480896/JsZMGkw9_normal.jpg" TargetMode="External"/><Relationship Id="rId848" Type="http://schemas.openxmlformats.org/officeDocument/2006/relationships/hyperlink" Target="https://t.co/pwrsLni5Y5" TargetMode="External"/><Relationship Id="rId1478" Type="http://schemas.openxmlformats.org/officeDocument/2006/relationships/hyperlink" Target="https://pbs.twimg.com/profile_banners/4864972065/1464645861" TargetMode="External"/><Relationship Id="rId1892" Type="http://schemas.openxmlformats.org/officeDocument/2006/relationships/hyperlink" Target="https://pbs.twimg.com/profile_banners/16379775/1458553135" TargetMode="External"/><Relationship Id="rId2529" Type="http://schemas.openxmlformats.org/officeDocument/2006/relationships/hyperlink" Target="https://pbs.twimg.com/profile_banners/2941456441/1484538621" TargetMode="External"/><Relationship Id="rId6400" Type="http://schemas.openxmlformats.org/officeDocument/2006/relationships/hyperlink" Target="http://abs.twimg.com/images/themes/theme9/bg.gif" TargetMode="External"/><Relationship Id="rId9556" Type="http://schemas.openxmlformats.org/officeDocument/2006/relationships/hyperlink" Target="http://pbs.twimg.com/profile_images/818661208236564485/P62oVDjk_normal.jpg" TargetMode="External"/><Relationship Id="rId9970" Type="http://schemas.openxmlformats.org/officeDocument/2006/relationships/hyperlink" Target="http://pbs.twimg.com/profile_images/795238174427664389/oZEE4h3l_normal.jpg" TargetMode="External"/><Relationship Id="rId11486" Type="http://schemas.openxmlformats.org/officeDocument/2006/relationships/hyperlink" Target="https://twitter.com/jjohns313" TargetMode="External"/><Relationship Id="rId12884" Type="http://schemas.openxmlformats.org/officeDocument/2006/relationships/hyperlink" Target="https://twitter.com/got2ketchdemall" TargetMode="External"/><Relationship Id="rId915" Type="http://schemas.openxmlformats.org/officeDocument/2006/relationships/hyperlink" Target="https://t.co/b2f925bMml" TargetMode="External"/><Relationship Id="rId1545" Type="http://schemas.openxmlformats.org/officeDocument/2006/relationships/hyperlink" Target="https://pbs.twimg.com/profile_banners/2838822147/1470465182" TargetMode="External"/><Relationship Id="rId2943" Type="http://schemas.openxmlformats.org/officeDocument/2006/relationships/hyperlink" Target="https://pbs.twimg.com/profile_banners/22866695/1450465291" TargetMode="External"/><Relationship Id="rId5002" Type="http://schemas.openxmlformats.org/officeDocument/2006/relationships/hyperlink" Target="http://abs.twimg.com/images/themes/theme1/bg.png" TargetMode="External"/><Relationship Id="rId8158" Type="http://schemas.openxmlformats.org/officeDocument/2006/relationships/hyperlink" Target="http://pbs.twimg.com/profile_images/785329446504964096/9Q8SsK-8_normal.jpg" TargetMode="External"/><Relationship Id="rId8572" Type="http://schemas.openxmlformats.org/officeDocument/2006/relationships/hyperlink" Target="http://abs.twimg.com/sticky/default_profile_images/default_profile_2_normal.png" TargetMode="External"/><Relationship Id="rId9209" Type="http://schemas.openxmlformats.org/officeDocument/2006/relationships/hyperlink" Target="http://pbs.twimg.com/profile_images/595618665644462080/jxXTZvWr_normal.jpg" TargetMode="External"/><Relationship Id="rId9623" Type="http://schemas.openxmlformats.org/officeDocument/2006/relationships/hyperlink" Target="http://pbs.twimg.com/profile_images/771906634507554816/JNW2YgKJ_normal.jpg" TargetMode="External"/><Relationship Id="rId10088" Type="http://schemas.openxmlformats.org/officeDocument/2006/relationships/hyperlink" Target="https://twitter.com/waylon_upchurch" TargetMode="External"/><Relationship Id="rId11139" Type="http://schemas.openxmlformats.org/officeDocument/2006/relationships/hyperlink" Target="https://twitter.com/_xyliadnae" TargetMode="External"/><Relationship Id="rId12537" Type="http://schemas.openxmlformats.org/officeDocument/2006/relationships/hyperlink" Target="https://twitter.com/supernova14" TargetMode="External"/><Relationship Id="rId12951" Type="http://schemas.openxmlformats.org/officeDocument/2006/relationships/hyperlink" Target="https://twitter.com/toriicreech" TargetMode="External"/><Relationship Id="rId7174" Type="http://schemas.openxmlformats.org/officeDocument/2006/relationships/hyperlink" Target="http://pbs.twimg.com/profile_images/816078919065550848/-HQ3Ks7O_normal.jpg" TargetMode="External"/><Relationship Id="rId8225" Type="http://schemas.openxmlformats.org/officeDocument/2006/relationships/hyperlink" Target="http://pbs.twimg.com/profile_images/1499446228/MSNBC_Headshot_normal.jpg" TargetMode="External"/><Relationship Id="rId11553" Type="http://schemas.openxmlformats.org/officeDocument/2006/relationships/hyperlink" Target="https://twitter.com/neu_kid_" TargetMode="External"/><Relationship Id="rId12604" Type="http://schemas.openxmlformats.org/officeDocument/2006/relationships/hyperlink" Target="https://twitter.com/rubamarwan2" TargetMode="External"/><Relationship Id="rId1612" Type="http://schemas.openxmlformats.org/officeDocument/2006/relationships/hyperlink" Target="https://pbs.twimg.com/profile_banners/2160909224/1483302124" TargetMode="External"/><Relationship Id="rId4768" Type="http://schemas.openxmlformats.org/officeDocument/2006/relationships/hyperlink" Target="http://abs.twimg.com/images/themes/theme1/bg.png" TargetMode="External"/><Relationship Id="rId5819" Type="http://schemas.openxmlformats.org/officeDocument/2006/relationships/hyperlink" Target="http://pbs.twimg.com/profile_background_images/455695819346173953/pXsmAlhU.jpeg" TargetMode="External"/><Relationship Id="rId6190" Type="http://schemas.openxmlformats.org/officeDocument/2006/relationships/hyperlink" Target="http://pbs.twimg.com/profile_background_images/806510741/bc41ac88b8164a29815ccea4a0315634.jpeg" TargetMode="External"/><Relationship Id="rId10155" Type="http://schemas.openxmlformats.org/officeDocument/2006/relationships/hyperlink" Target="https://twitter.com/scottyhasty" TargetMode="External"/><Relationship Id="rId11206" Type="http://schemas.openxmlformats.org/officeDocument/2006/relationships/hyperlink" Target="https://twitter.com/mysteryjellocat" TargetMode="External"/><Relationship Id="rId11620" Type="http://schemas.openxmlformats.org/officeDocument/2006/relationships/hyperlink" Target="https://twitter.com/ckegley20" TargetMode="External"/><Relationship Id="rId3784" Type="http://schemas.openxmlformats.org/officeDocument/2006/relationships/hyperlink" Target="https://pbs.twimg.com/profile_banners/442245297/1475209570" TargetMode="External"/><Relationship Id="rId4835" Type="http://schemas.openxmlformats.org/officeDocument/2006/relationships/hyperlink" Target="http://abs.twimg.com/images/themes/theme1/bg.png" TargetMode="External"/><Relationship Id="rId7241" Type="http://schemas.openxmlformats.org/officeDocument/2006/relationships/hyperlink" Target="http://pbs.twimg.com/profile_images/816487656708337664/HD9qYnAU_normal.jpg" TargetMode="External"/><Relationship Id="rId10222" Type="http://schemas.openxmlformats.org/officeDocument/2006/relationships/hyperlink" Target="https://twitter.com/kidl00t" TargetMode="External"/><Relationship Id="rId2386" Type="http://schemas.openxmlformats.org/officeDocument/2006/relationships/hyperlink" Target="https://pbs.twimg.com/profile_banners/1911929814/1441648631" TargetMode="External"/><Relationship Id="rId3437" Type="http://schemas.openxmlformats.org/officeDocument/2006/relationships/hyperlink" Target="https://pbs.twimg.com/profile_banners/18837020/1440219526" TargetMode="External"/><Relationship Id="rId3851" Type="http://schemas.openxmlformats.org/officeDocument/2006/relationships/hyperlink" Target="https://pbs.twimg.com/profile_banners/99220162/1448526288" TargetMode="External"/><Relationship Id="rId4902" Type="http://schemas.openxmlformats.org/officeDocument/2006/relationships/hyperlink" Target="http://pbs.twimg.com/profile_background_images/378800000099375384/bc9fb7d00fa5e85b1c42b62e776e62d2.jpeg" TargetMode="External"/><Relationship Id="rId12394" Type="http://schemas.openxmlformats.org/officeDocument/2006/relationships/hyperlink" Target="https://twitter.com/djdarrellripley" TargetMode="External"/><Relationship Id="rId358" Type="http://schemas.openxmlformats.org/officeDocument/2006/relationships/hyperlink" Target="http://t.co/9iS3LmIe82" TargetMode="External"/><Relationship Id="rId772" Type="http://schemas.openxmlformats.org/officeDocument/2006/relationships/hyperlink" Target="https://t.co/Gvgxs4fQO5" TargetMode="External"/><Relationship Id="rId2039" Type="http://schemas.openxmlformats.org/officeDocument/2006/relationships/hyperlink" Target="https://pbs.twimg.com/profile_banners/273618802/1424529153" TargetMode="External"/><Relationship Id="rId2453" Type="http://schemas.openxmlformats.org/officeDocument/2006/relationships/hyperlink" Target="https://pbs.twimg.com/profile_banners/423820604/1350271791" TargetMode="External"/><Relationship Id="rId3504" Type="http://schemas.openxmlformats.org/officeDocument/2006/relationships/hyperlink" Target="https://pbs.twimg.com/profile_banners/487000007/1484654127" TargetMode="External"/><Relationship Id="rId9066" Type="http://schemas.openxmlformats.org/officeDocument/2006/relationships/hyperlink" Target="http://pbs.twimg.com/profile_images/630076858567012352/d-pINqGS_normal.jpg" TargetMode="External"/><Relationship Id="rId9480" Type="http://schemas.openxmlformats.org/officeDocument/2006/relationships/hyperlink" Target="http://pbs.twimg.com/profile_images/531818626739748864/asd2EvpE_normal.jpeg" TargetMode="External"/><Relationship Id="rId12047" Type="http://schemas.openxmlformats.org/officeDocument/2006/relationships/hyperlink" Target="https://twitter.com/jeanebraveaux" TargetMode="External"/><Relationship Id="rId12461" Type="http://schemas.openxmlformats.org/officeDocument/2006/relationships/hyperlink" Target="https://twitter.com/cindyharnett" TargetMode="External"/><Relationship Id="rId425" Type="http://schemas.openxmlformats.org/officeDocument/2006/relationships/hyperlink" Target="https://t.co/O5S0tGtvtj" TargetMode="External"/><Relationship Id="rId1055" Type="http://schemas.openxmlformats.org/officeDocument/2006/relationships/hyperlink" Target="https://t.co/1JIklPncBl" TargetMode="External"/><Relationship Id="rId2106" Type="http://schemas.openxmlformats.org/officeDocument/2006/relationships/hyperlink" Target="https://pbs.twimg.com/profile_banners/379894666/1476863773" TargetMode="External"/><Relationship Id="rId2520" Type="http://schemas.openxmlformats.org/officeDocument/2006/relationships/hyperlink" Target="https://pbs.twimg.com/profile_banners/4649705663/1484344081" TargetMode="External"/><Relationship Id="rId5676" Type="http://schemas.openxmlformats.org/officeDocument/2006/relationships/hyperlink" Target="http://abs.twimg.com/images/themes/theme1/bg.png" TargetMode="External"/><Relationship Id="rId6727" Type="http://schemas.openxmlformats.org/officeDocument/2006/relationships/hyperlink" Target="http://abs.twimg.com/images/themes/theme10/bg.gif" TargetMode="External"/><Relationship Id="rId8082" Type="http://schemas.openxmlformats.org/officeDocument/2006/relationships/hyperlink" Target="http://pbs.twimg.com/profile_images/605905218677534721/5WgufthH_normal.jpg" TargetMode="External"/><Relationship Id="rId9133" Type="http://schemas.openxmlformats.org/officeDocument/2006/relationships/hyperlink" Target="http://pbs.twimg.com/profile_images/817247282886311936/L1TQtir1_normal.jpg" TargetMode="External"/><Relationship Id="rId11063" Type="http://schemas.openxmlformats.org/officeDocument/2006/relationships/hyperlink" Target="https://twitter.com/msisson_" TargetMode="External"/><Relationship Id="rId12114" Type="http://schemas.openxmlformats.org/officeDocument/2006/relationships/hyperlink" Target="https://twitter.com/bigkstone" TargetMode="External"/><Relationship Id="rId1122" Type="http://schemas.openxmlformats.org/officeDocument/2006/relationships/hyperlink" Target="http://t.co/sjXFL7vC" TargetMode="External"/><Relationship Id="rId4278" Type="http://schemas.openxmlformats.org/officeDocument/2006/relationships/hyperlink" Target="http://abs.twimg.com/images/themes/theme11/bg.gif" TargetMode="External"/><Relationship Id="rId5329" Type="http://schemas.openxmlformats.org/officeDocument/2006/relationships/hyperlink" Target="http://pbs.twimg.com/profile_background_images/596624453/x396d222a18b6568df3572b2c2f7203d.png" TargetMode="External"/><Relationship Id="rId9200" Type="http://schemas.openxmlformats.org/officeDocument/2006/relationships/hyperlink" Target="http://pbs.twimg.com/profile_images/808534346738974720/kGER9ePH_normal.jpg" TargetMode="External"/><Relationship Id="rId3294" Type="http://schemas.openxmlformats.org/officeDocument/2006/relationships/hyperlink" Target="https://pbs.twimg.com/profile_banners/788648654366093312/1483734006" TargetMode="External"/><Relationship Id="rId4345" Type="http://schemas.openxmlformats.org/officeDocument/2006/relationships/hyperlink" Target="http://abs.twimg.com/images/themes/theme1/bg.png" TargetMode="External"/><Relationship Id="rId4692" Type="http://schemas.openxmlformats.org/officeDocument/2006/relationships/hyperlink" Target="http://abs.twimg.com/images/themes/theme1/bg.png" TargetMode="External"/><Relationship Id="rId5743" Type="http://schemas.openxmlformats.org/officeDocument/2006/relationships/hyperlink" Target="http://pbs.twimg.com/profile_background_images/21487453/Red_Onion_Garlic_Peach_Orang_Red_White_Peper.jpg" TargetMode="External"/><Relationship Id="rId8899" Type="http://schemas.openxmlformats.org/officeDocument/2006/relationships/hyperlink" Target="http://pbs.twimg.com/profile_images/631185936160849924/r-q8bq21_normal.png" TargetMode="External"/><Relationship Id="rId11130" Type="http://schemas.openxmlformats.org/officeDocument/2006/relationships/hyperlink" Target="https://twitter.com/okcnightcourt" TargetMode="External"/><Relationship Id="rId1939" Type="http://schemas.openxmlformats.org/officeDocument/2006/relationships/hyperlink" Target="https://pbs.twimg.com/profile_banners/431857425/1483647063" TargetMode="External"/><Relationship Id="rId5810" Type="http://schemas.openxmlformats.org/officeDocument/2006/relationships/hyperlink" Target="http://pbs.twimg.com/profile_background_images/691818637544591361/i4OvfDJA.jpg" TargetMode="External"/><Relationship Id="rId8966" Type="http://schemas.openxmlformats.org/officeDocument/2006/relationships/hyperlink" Target="http://pbs.twimg.com/profile_images/815738833279090688/QEeUN27-_normal.jpg" TargetMode="External"/><Relationship Id="rId10896" Type="http://schemas.openxmlformats.org/officeDocument/2006/relationships/hyperlink" Target="https://twitter.com/decentamerican1" TargetMode="External"/><Relationship Id="rId11947" Type="http://schemas.openxmlformats.org/officeDocument/2006/relationships/hyperlink" Target="https://twitter.com/vcrizzle" TargetMode="External"/><Relationship Id="rId3361" Type="http://schemas.openxmlformats.org/officeDocument/2006/relationships/hyperlink" Target="https://pbs.twimg.com/profile_banners/59887931/1447826591" TargetMode="External"/><Relationship Id="rId4412" Type="http://schemas.openxmlformats.org/officeDocument/2006/relationships/hyperlink" Target="http://abs.twimg.com/images/themes/theme1/bg.png" TargetMode="External"/><Relationship Id="rId7568" Type="http://schemas.openxmlformats.org/officeDocument/2006/relationships/hyperlink" Target="http://pbs.twimg.com/profile_images/815725527805939713/7j12FRnv_normal.jpg" TargetMode="External"/><Relationship Id="rId7982" Type="http://schemas.openxmlformats.org/officeDocument/2006/relationships/hyperlink" Target="http://pbs.twimg.com/profile_images/776452927221366785/_bPPTOwU_normal.jpg" TargetMode="External"/><Relationship Id="rId8619" Type="http://schemas.openxmlformats.org/officeDocument/2006/relationships/hyperlink" Target="http://pbs.twimg.com/profile_images/815736193832914945/CEPOGb6o_normal.jpg" TargetMode="External"/><Relationship Id="rId10549" Type="http://schemas.openxmlformats.org/officeDocument/2006/relationships/hyperlink" Target="https://twitter.com/cheyannemeguess" TargetMode="External"/><Relationship Id="rId282" Type="http://schemas.openxmlformats.org/officeDocument/2006/relationships/hyperlink" Target="https://t.co/4iHT9m52xq" TargetMode="External"/><Relationship Id="rId3014" Type="http://schemas.openxmlformats.org/officeDocument/2006/relationships/hyperlink" Target="https://pbs.twimg.com/profile_banners/497713973/1484728925" TargetMode="External"/><Relationship Id="rId6584" Type="http://schemas.openxmlformats.org/officeDocument/2006/relationships/hyperlink" Target="http://abs.twimg.com/images/themes/theme1/bg.png" TargetMode="External"/><Relationship Id="rId7635" Type="http://schemas.openxmlformats.org/officeDocument/2006/relationships/hyperlink" Target="http://pbs.twimg.com/profile_images/665159440023183360/nBaecT7d_normal.png" TargetMode="External"/><Relationship Id="rId10963" Type="http://schemas.openxmlformats.org/officeDocument/2006/relationships/hyperlink" Target="https://twitter.com/ofinkandscars" TargetMode="External"/><Relationship Id="rId13022" Type="http://schemas.openxmlformats.org/officeDocument/2006/relationships/hyperlink" Target="https://twitter.com/countermoonbat" TargetMode="External"/><Relationship Id="rId2030" Type="http://schemas.openxmlformats.org/officeDocument/2006/relationships/hyperlink" Target="https://pbs.twimg.com/profile_banners/93704268/1484690213" TargetMode="External"/><Relationship Id="rId5186" Type="http://schemas.openxmlformats.org/officeDocument/2006/relationships/hyperlink" Target="http://abs.twimg.com/images/themes/theme1/bg.png" TargetMode="External"/><Relationship Id="rId6237" Type="http://schemas.openxmlformats.org/officeDocument/2006/relationships/hyperlink" Target="http://pbs.twimg.com/profile_background_images/315404514/Twitter-BG_2_bg-image.jpg" TargetMode="External"/><Relationship Id="rId6651" Type="http://schemas.openxmlformats.org/officeDocument/2006/relationships/hyperlink" Target="http://abs.twimg.com/images/themes/theme1/bg.png" TargetMode="External"/><Relationship Id="rId7702" Type="http://schemas.openxmlformats.org/officeDocument/2006/relationships/hyperlink" Target="http://pbs.twimg.com/profile_images/809463884138639361/5Cs0qx75_normal.jpg" TargetMode="External"/><Relationship Id="rId10616" Type="http://schemas.openxmlformats.org/officeDocument/2006/relationships/hyperlink" Target="https://twitter.com/zlaka_84" TargetMode="External"/><Relationship Id="rId5253" Type="http://schemas.openxmlformats.org/officeDocument/2006/relationships/hyperlink" Target="http://abs.twimg.com/images/themes/theme11/bg.gif" TargetMode="External"/><Relationship Id="rId6304" Type="http://schemas.openxmlformats.org/officeDocument/2006/relationships/hyperlink" Target="http://abs.twimg.com/images/themes/theme9/bg.gif" TargetMode="External"/><Relationship Id="rId12788" Type="http://schemas.openxmlformats.org/officeDocument/2006/relationships/hyperlink" Target="https://twitter.com/iamtayloroakes" TargetMode="External"/><Relationship Id="rId1449" Type="http://schemas.openxmlformats.org/officeDocument/2006/relationships/hyperlink" Target="https://pbs.twimg.com/profile_banners/382236346/1383241131" TargetMode="External"/><Relationship Id="rId1796" Type="http://schemas.openxmlformats.org/officeDocument/2006/relationships/hyperlink" Target="https://pbs.twimg.com/profile_banners/51945370/1378956230" TargetMode="External"/><Relationship Id="rId2847" Type="http://schemas.openxmlformats.org/officeDocument/2006/relationships/hyperlink" Target="https://pbs.twimg.com/profile_banners/582317923/1483203798" TargetMode="External"/><Relationship Id="rId8476" Type="http://schemas.openxmlformats.org/officeDocument/2006/relationships/hyperlink" Target="http://pbs.twimg.com/profile_images/819770581469917184/4_mMMdFF_normal.jpg" TargetMode="External"/><Relationship Id="rId9874" Type="http://schemas.openxmlformats.org/officeDocument/2006/relationships/hyperlink" Target="http://pbs.twimg.com/profile_images/378800000176904349/1217e450741b7caae6832e79896df80d_normal.jpeg" TargetMode="External"/><Relationship Id="rId12855" Type="http://schemas.openxmlformats.org/officeDocument/2006/relationships/hyperlink" Target="https://twitter.com/ayyale26" TargetMode="External"/><Relationship Id="rId88" Type="http://schemas.openxmlformats.org/officeDocument/2006/relationships/hyperlink" Target="https://t.co/hgSoUXsK9Y" TargetMode="External"/><Relationship Id="rId819" Type="http://schemas.openxmlformats.org/officeDocument/2006/relationships/hyperlink" Target="https://t.co/DByWt45HZj" TargetMode="External"/><Relationship Id="rId1863" Type="http://schemas.openxmlformats.org/officeDocument/2006/relationships/hyperlink" Target="https://pbs.twimg.com/profile_banners/828101832/1475560842" TargetMode="External"/><Relationship Id="rId2914" Type="http://schemas.openxmlformats.org/officeDocument/2006/relationships/hyperlink" Target="https://pbs.twimg.com/profile_banners/4072203494/1481520188" TargetMode="External"/><Relationship Id="rId5320" Type="http://schemas.openxmlformats.org/officeDocument/2006/relationships/hyperlink" Target="http://abs.twimg.com/images/themes/theme10/bg.gif" TargetMode="External"/><Relationship Id="rId7078" Type="http://schemas.openxmlformats.org/officeDocument/2006/relationships/hyperlink" Target="http://pbs.twimg.com/profile_images/820570076067876864/zvflNE50_normal.jpg" TargetMode="External"/><Relationship Id="rId8129" Type="http://schemas.openxmlformats.org/officeDocument/2006/relationships/hyperlink" Target="http://pbs.twimg.com/profile_images/812855806282657792/rXoFohy__normal.jpg" TargetMode="External"/><Relationship Id="rId8890" Type="http://schemas.openxmlformats.org/officeDocument/2006/relationships/hyperlink" Target="http://pbs.twimg.com/profile_images/811283715628396544/bnlMkRwk_normal.jpg" TargetMode="External"/><Relationship Id="rId9527" Type="http://schemas.openxmlformats.org/officeDocument/2006/relationships/hyperlink" Target="http://pbs.twimg.com/profile_images/808820242893991936/5qYEJeuU_normal.jpg" TargetMode="External"/><Relationship Id="rId9941" Type="http://schemas.openxmlformats.org/officeDocument/2006/relationships/hyperlink" Target="http://pbs.twimg.com/profile_images/794296672000102401/AQWrQg6s_normal.jpg" TargetMode="External"/><Relationship Id="rId11457" Type="http://schemas.openxmlformats.org/officeDocument/2006/relationships/hyperlink" Target="https://twitter.com/jshermanwx" TargetMode="External"/><Relationship Id="rId11871" Type="http://schemas.openxmlformats.org/officeDocument/2006/relationships/hyperlink" Target="https://twitter.com/lesvemrslonr" TargetMode="External"/><Relationship Id="rId12508" Type="http://schemas.openxmlformats.org/officeDocument/2006/relationships/hyperlink" Target="https://twitter.com/bethwill30" TargetMode="External"/><Relationship Id="rId12922" Type="http://schemas.openxmlformats.org/officeDocument/2006/relationships/hyperlink" Target="https://twitter.com/mackswift" TargetMode="External"/><Relationship Id="rId1516" Type="http://schemas.openxmlformats.org/officeDocument/2006/relationships/hyperlink" Target="https://pbs.twimg.com/profile_banners/2999038483/1479435203" TargetMode="External"/><Relationship Id="rId1930" Type="http://schemas.openxmlformats.org/officeDocument/2006/relationships/hyperlink" Target="https://pbs.twimg.com/profile_banners/2986494711/1484546790" TargetMode="External"/><Relationship Id="rId7492" Type="http://schemas.openxmlformats.org/officeDocument/2006/relationships/hyperlink" Target="http://pbs.twimg.com/profile_images/732655772870561792/4Ku7YMaj_normal.jpg" TargetMode="External"/><Relationship Id="rId8543" Type="http://schemas.openxmlformats.org/officeDocument/2006/relationships/hyperlink" Target="http://pbs.twimg.com/profile_images/629860786131849216/qazfsLVv_normal.jpg" TargetMode="External"/><Relationship Id="rId10059" Type="http://schemas.openxmlformats.org/officeDocument/2006/relationships/hyperlink" Target="https://twitter.com/_drodriguee" TargetMode="External"/><Relationship Id="rId10473" Type="http://schemas.openxmlformats.org/officeDocument/2006/relationships/hyperlink" Target="https://twitter.com/mrstumnas" TargetMode="External"/><Relationship Id="rId11524" Type="http://schemas.openxmlformats.org/officeDocument/2006/relationships/hyperlink" Target="https://twitter.com/rodhenry9" TargetMode="External"/><Relationship Id="rId3688" Type="http://schemas.openxmlformats.org/officeDocument/2006/relationships/hyperlink" Target="https://pbs.twimg.com/profile_banners/609362441/1471466626" TargetMode="External"/><Relationship Id="rId4739" Type="http://schemas.openxmlformats.org/officeDocument/2006/relationships/hyperlink" Target="http://pbs.twimg.com/profile_background_images/838854363/3ac1f85473a9f48c5af79ade1a3e2dff.jpeg" TargetMode="External"/><Relationship Id="rId6094" Type="http://schemas.openxmlformats.org/officeDocument/2006/relationships/hyperlink" Target="http://pbs.twimg.com/profile_background_images/700532262048149505/zHNKGDh-.jpg" TargetMode="External"/><Relationship Id="rId7145" Type="http://schemas.openxmlformats.org/officeDocument/2006/relationships/hyperlink" Target="http://pbs.twimg.com/profile_images/819802181582798848/uKf219vl_normal.jpg" TargetMode="External"/><Relationship Id="rId8610" Type="http://schemas.openxmlformats.org/officeDocument/2006/relationships/hyperlink" Target="http://pbs.twimg.com/profile_images/819634359976292352/iXcXnWOh_normal.jpg" TargetMode="External"/><Relationship Id="rId10126" Type="http://schemas.openxmlformats.org/officeDocument/2006/relationships/hyperlink" Target="https://twitter.com/mckinnonbrandy" TargetMode="External"/><Relationship Id="rId10540" Type="http://schemas.openxmlformats.org/officeDocument/2006/relationships/hyperlink" Target="https://twitter.com/papermassacred" TargetMode="External"/><Relationship Id="rId3755" Type="http://schemas.openxmlformats.org/officeDocument/2006/relationships/hyperlink" Target="https://pbs.twimg.com/profile_banners/773568742949261312/1484628180" TargetMode="External"/><Relationship Id="rId4806" Type="http://schemas.openxmlformats.org/officeDocument/2006/relationships/hyperlink" Target="http://pbs.twimg.com/profile_background_images/378800000071451474/f1dda821ad7b669c5019240ad331ca3b.jpeg" TargetMode="External"/><Relationship Id="rId6161" Type="http://schemas.openxmlformats.org/officeDocument/2006/relationships/hyperlink" Target="http://abs.twimg.com/images/themes/theme1/bg.png" TargetMode="External"/><Relationship Id="rId7212" Type="http://schemas.openxmlformats.org/officeDocument/2006/relationships/hyperlink" Target="http://pbs.twimg.com/profile_images/811577829011951618/qPxnytDQ_normal.jpg" TargetMode="External"/><Relationship Id="rId12298" Type="http://schemas.openxmlformats.org/officeDocument/2006/relationships/hyperlink" Target="https://twitter.com/ggevirtz" TargetMode="External"/><Relationship Id="rId676" Type="http://schemas.openxmlformats.org/officeDocument/2006/relationships/hyperlink" Target="http://t.co/VHSI4QuKMI" TargetMode="External"/><Relationship Id="rId2357" Type="http://schemas.openxmlformats.org/officeDocument/2006/relationships/hyperlink" Target="https://pbs.twimg.com/profile_banners/20430247/1484575058" TargetMode="External"/><Relationship Id="rId3408" Type="http://schemas.openxmlformats.org/officeDocument/2006/relationships/hyperlink" Target="https://pbs.twimg.com/profile_banners/118477024/1473877971" TargetMode="External"/><Relationship Id="rId9384" Type="http://schemas.openxmlformats.org/officeDocument/2006/relationships/hyperlink" Target="http://pbs.twimg.com/profile_images/820743733180252160/9h3Kau_Z_normal.jpg" TargetMode="External"/><Relationship Id="rId329" Type="http://schemas.openxmlformats.org/officeDocument/2006/relationships/hyperlink" Target="https://t.co/5mLEq1QvkX" TargetMode="External"/><Relationship Id="rId1373" Type="http://schemas.openxmlformats.org/officeDocument/2006/relationships/hyperlink" Target="https://pbs.twimg.com/profile_banners/745843525292556288/1481476148" TargetMode="External"/><Relationship Id="rId2771" Type="http://schemas.openxmlformats.org/officeDocument/2006/relationships/hyperlink" Target="https://pbs.twimg.com/profile_banners/2768505441/1456550202" TargetMode="External"/><Relationship Id="rId3822" Type="http://schemas.openxmlformats.org/officeDocument/2006/relationships/hyperlink" Target="https://pbs.twimg.com/profile_banners/763544272436158465/1483853102" TargetMode="External"/><Relationship Id="rId6978" Type="http://schemas.openxmlformats.org/officeDocument/2006/relationships/hyperlink" Target="http://pbs.twimg.com/profile_images/796876457607884800/gItFS8DK_normal.jpg" TargetMode="External"/><Relationship Id="rId9037" Type="http://schemas.openxmlformats.org/officeDocument/2006/relationships/hyperlink" Target="http://pbs.twimg.com/profile_images/817963162527858689/SxVoVKwi_normal.jpg" TargetMode="External"/><Relationship Id="rId12365" Type="http://schemas.openxmlformats.org/officeDocument/2006/relationships/hyperlink" Target="https://twitter.com/capybaraink" TargetMode="External"/><Relationship Id="rId743" Type="http://schemas.openxmlformats.org/officeDocument/2006/relationships/hyperlink" Target="http://t.co/ANYnZbGfsB" TargetMode="External"/><Relationship Id="rId1026" Type="http://schemas.openxmlformats.org/officeDocument/2006/relationships/hyperlink" Target="https://t.co/DByWt45HZj" TargetMode="External"/><Relationship Id="rId2424" Type="http://schemas.openxmlformats.org/officeDocument/2006/relationships/hyperlink" Target="https://pbs.twimg.com/profile_banners/859219800/1427095389" TargetMode="External"/><Relationship Id="rId5994" Type="http://schemas.openxmlformats.org/officeDocument/2006/relationships/hyperlink" Target="http://abs.twimg.com/images/themes/theme13/bg.gif" TargetMode="External"/><Relationship Id="rId8053" Type="http://schemas.openxmlformats.org/officeDocument/2006/relationships/hyperlink" Target="http://pbs.twimg.com/profile_images/819368171673124865/Azv00Stp_normal.jpg" TargetMode="External"/><Relationship Id="rId9104" Type="http://schemas.openxmlformats.org/officeDocument/2006/relationships/hyperlink" Target="http://pbs.twimg.com/profile_images/813929252030648320/_fQV-NrM_normal.jpg" TargetMode="External"/><Relationship Id="rId9451" Type="http://schemas.openxmlformats.org/officeDocument/2006/relationships/hyperlink" Target="http://pbs.twimg.com/profile_images/819267273424850946/kfM2Y0fK_normal.jpg" TargetMode="External"/><Relationship Id="rId11381" Type="http://schemas.openxmlformats.org/officeDocument/2006/relationships/hyperlink" Target="https://twitter.com/linnalovescb" TargetMode="External"/><Relationship Id="rId12018" Type="http://schemas.openxmlformats.org/officeDocument/2006/relationships/hyperlink" Target="https://twitter.com/semiller2013" TargetMode="External"/><Relationship Id="rId12432" Type="http://schemas.openxmlformats.org/officeDocument/2006/relationships/hyperlink" Target="https://twitter.com/perenties" TargetMode="External"/><Relationship Id="rId810" Type="http://schemas.openxmlformats.org/officeDocument/2006/relationships/hyperlink" Target="https://t.co/ZGB6y0zMd7" TargetMode="External"/><Relationship Id="rId1440" Type="http://schemas.openxmlformats.org/officeDocument/2006/relationships/hyperlink" Target="https://pbs.twimg.com/profile_banners/411989633/1479627813" TargetMode="External"/><Relationship Id="rId4596" Type="http://schemas.openxmlformats.org/officeDocument/2006/relationships/hyperlink" Target="http://pbs.twimg.com/profile_background_images/451827239718363136/kgo9gBv7.png" TargetMode="External"/><Relationship Id="rId5647" Type="http://schemas.openxmlformats.org/officeDocument/2006/relationships/hyperlink" Target="http://abs.twimg.com/images/themes/theme1/bg.png" TargetMode="External"/><Relationship Id="rId11034" Type="http://schemas.openxmlformats.org/officeDocument/2006/relationships/hyperlink" Target="https://twitter.com/chloetrejo" TargetMode="External"/><Relationship Id="rId3198" Type="http://schemas.openxmlformats.org/officeDocument/2006/relationships/hyperlink" Target="https://pbs.twimg.com/profile_banners/796089229495279616/1481173324" TargetMode="External"/><Relationship Id="rId4249" Type="http://schemas.openxmlformats.org/officeDocument/2006/relationships/hyperlink" Target="http://abs.twimg.com/images/themes/theme1/bg.png" TargetMode="External"/><Relationship Id="rId4663" Type="http://schemas.openxmlformats.org/officeDocument/2006/relationships/hyperlink" Target="http://pbs.twimg.com/profile_background_images/409136106/Noneknows.jpg" TargetMode="External"/><Relationship Id="rId5714" Type="http://schemas.openxmlformats.org/officeDocument/2006/relationships/hyperlink" Target="http://abs.twimg.com/images/themes/theme14/bg.gif" TargetMode="External"/><Relationship Id="rId8120" Type="http://schemas.openxmlformats.org/officeDocument/2006/relationships/hyperlink" Target="http://pbs.twimg.com/profile_images/819437578621517824/vAq-EVD1_normal.jpg" TargetMode="External"/><Relationship Id="rId10050" Type="http://schemas.openxmlformats.org/officeDocument/2006/relationships/hyperlink" Target="https://twitter.com/ivegotzooms" TargetMode="External"/><Relationship Id="rId11101" Type="http://schemas.openxmlformats.org/officeDocument/2006/relationships/hyperlink" Target="https://twitter.com/haydoo12" TargetMode="External"/><Relationship Id="rId3265" Type="http://schemas.openxmlformats.org/officeDocument/2006/relationships/hyperlink" Target="https://pbs.twimg.com/profile_banners/122861885/1448039853" TargetMode="External"/><Relationship Id="rId4316" Type="http://schemas.openxmlformats.org/officeDocument/2006/relationships/hyperlink" Target="http://pbs.twimg.com/profile_background_images/378800000165560296/lkmnQkD2.png" TargetMode="External"/><Relationship Id="rId4730" Type="http://schemas.openxmlformats.org/officeDocument/2006/relationships/hyperlink" Target="http://abs.twimg.com/images/themes/theme1/bg.png" TargetMode="External"/><Relationship Id="rId7886" Type="http://schemas.openxmlformats.org/officeDocument/2006/relationships/hyperlink" Target="http://pbs.twimg.com/profile_images/802708164298670080/8RJS3ZZz_normal.jpg" TargetMode="External"/><Relationship Id="rId8937" Type="http://schemas.openxmlformats.org/officeDocument/2006/relationships/hyperlink" Target="http://pbs.twimg.com/profile_images/439217715488645122/XXOGAZPi_normal.jpeg" TargetMode="External"/><Relationship Id="rId186" Type="http://schemas.openxmlformats.org/officeDocument/2006/relationships/hyperlink" Target="https://t.co/XyMG8zZnIy" TargetMode="External"/><Relationship Id="rId2281" Type="http://schemas.openxmlformats.org/officeDocument/2006/relationships/hyperlink" Target="https://pbs.twimg.com/profile_banners/3222624990/1475210284" TargetMode="External"/><Relationship Id="rId3332" Type="http://schemas.openxmlformats.org/officeDocument/2006/relationships/hyperlink" Target="https://pbs.twimg.com/profile_banners/1544685996/1480353324" TargetMode="External"/><Relationship Id="rId6488" Type="http://schemas.openxmlformats.org/officeDocument/2006/relationships/hyperlink" Target="http://pbs.twimg.com/profile_background_images/133160016/TwitterBG.jpg" TargetMode="External"/><Relationship Id="rId7539" Type="http://schemas.openxmlformats.org/officeDocument/2006/relationships/hyperlink" Target="http://pbs.twimg.com/profile_images/819204012914438144/97efya01_normal.jpg" TargetMode="External"/><Relationship Id="rId10867" Type="http://schemas.openxmlformats.org/officeDocument/2006/relationships/hyperlink" Target="https://twitter.com/davischip94" TargetMode="External"/><Relationship Id="rId11918" Type="http://schemas.openxmlformats.org/officeDocument/2006/relationships/hyperlink" Target="https://twitter.com/lordtandees" TargetMode="External"/><Relationship Id="rId253" Type="http://schemas.openxmlformats.org/officeDocument/2006/relationships/hyperlink" Target="https://t.co/J5RQpHiTgo" TargetMode="External"/><Relationship Id="rId6555" Type="http://schemas.openxmlformats.org/officeDocument/2006/relationships/hyperlink" Target="http://abs.twimg.com/images/themes/theme18/bg.gif" TargetMode="External"/><Relationship Id="rId7953" Type="http://schemas.openxmlformats.org/officeDocument/2006/relationships/hyperlink" Target="http://pbs.twimg.com/profile_images/1765327789/Small_New_Logo_normal.jpg" TargetMode="External"/><Relationship Id="rId10934" Type="http://schemas.openxmlformats.org/officeDocument/2006/relationships/hyperlink" Target="https://twitter.com/raineyshyann" TargetMode="External"/><Relationship Id="rId320" Type="http://schemas.openxmlformats.org/officeDocument/2006/relationships/hyperlink" Target="https://t.co/n6jZt62ZJ4" TargetMode="External"/><Relationship Id="rId2001" Type="http://schemas.openxmlformats.org/officeDocument/2006/relationships/hyperlink" Target="https://pbs.twimg.com/profile_banners/786044540180320256/1481790296" TargetMode="External"/><Relationship Id="rId5157" Type="http://schemas.openxmlformats.org/officeDocument/2006/relationships/hyperlink" Target="http://abs.twimg.com/images/themes/theme1/bg.png" TargetMode="External"/><Relationship Id="rId6208" Type="http://schemas.openxmlformats.org/officeDocument/2006/relationships/hyperlink" Target="http://abs.twimg.com/images/themes/theme18/bg.gif" TargetMode="External"/><Relationship Id="rId7606" Type="http://schemas.openxmlformats.org/officeDocument/2006/relationships/hyperlink" Target="http://pbs.twimg.com/profile_images/812659823506505728/aHRPnInq_normal.jpg" TargetMode="External"/><Relationship Id="rId5571" Type="http://schemas.openxmlformats.org/officeDocument/2006/relationships/hyperlink" Target="http://abs.twimg.com/images/themes/theme11/bg.gif" TargetMode="External"/><Relationship Id="rId6622" Type="http://schemas.openxmlformats.org/officeDocument/2006/relationships/hyperlink" Target="http://abs.twimg.com/images/themes/theme1/bg.png" TargetMode="External"/><Relationship Id="rId9778" Type="http://schemas.openxmlformats.org/officeDocument/2006/relationships/hyperlink" Target="http://pbs.twimg.com/profile_images/808526921155964929/xQ9IxS0F_normal.jpg" TargetMode="External"/><Relationship Id="rId12759" Type="http://schemas.openxmlformats.org/officeDocument/2006/relationships/hyperlink" Target="https://twitter.com/courtgravitt" TargetMode="External"/><Relationship Id="rId1767" Type="http://schemas.openxmlformats.org/officeDocument/2006/relationships/hyperlink" Target="https://pbs.twimg.com/profile_banners/216881337/1482428183" TargetMode="External"/><Relationship Id="rId2818" Type="http://schemas.openxmlformats.org/officeDocument/2006/relationships/hyperlink" Target="https://pbs.twimg.com/profile_banners/797243953/1408306924" TargetMode="External"/><Relationship Id="rId4173" Type="http://schemas.openxmlformats.org/officeDocument/2006/relationships/hyperlink" Target="http://abs.twimg.com/images/themes/theme15/bg.png" TargetMode="External"/><Relationship Id="rId5224" Type="http://schemas.openxmlformats.org/officeDocument/2006/relationships/hyperlink" Target="http://pbs.twimg.com/profile_background_images/378800000180124254/cV8IuJnk.jpeg" TargetMode="External"/><Relationship Id="rId8794" Type="http://schemas.openxmlformats.org/officeDocument/2006/relationships/hyperlink" Target="http://pbs.twimg.com/profile_images/378800000840718847/c7954bab7851879fd1186f1f7af92e97_normal.jpeg" TargetMode="External"/><Relationship Id="rId9845" Type="http://schemas.openxmlformats.org/officeDocument/2006/relationships/hyperlink" Target="http://pbs.twimg.com/profile_images/820568434559762432/QLFPSy3c_normal.jpg" TargetMode="External"/><Relationship Id="rId11775" Type="http://schemas.openxmlformats.org/officeDocument/2006/relationships/hyperlink" Target="https://twitter.com/teresapreuss" TargetMode="External"/><Relationship Id="rId59" Type="http://schemas.openxmlformats.org/officeDocument/2006/relationships/hyperlink" Target="http://t.co/ahvuWqicF9" TargetMode="External"/><Relationship Id="rId1834" Type="http://schemas.openxmlformats.org/officeDocument/2006/relationships/hyperlink" Target="https://pbs.twimg.com/profile_banners/465219793/1382483906" TargetMode="External"/><Relationship Id="rId4240" Type="http://schemas.openxmlformats.org/officeDocument/2006/relationships/hyperlink" Target="http://pbs.twimg.com/profile_background_images/496857741906829312/_Zb0tQzY.png" TargetMode="External"/><Relationship Id="rId7396" Type="http://schemas.openxmlformats.org/officeDocument/2006/relationships/hyperlink" Target="http://pbs.twimg.com/profile_images/819236709674188802/VoeIdhmO_normal.jpg" TargetMode="External"/><Relationship Id="rId8447" Type="http://schemas.openxmlformats.org/officeDocument/2006/relationships/hyperlink" Target="http://pbs.twimg.com/profile_images/819602807191805952/7Qip0UNR_normal.jpg" TargetMode="External"/><Relationship Id="rId8861" Type="http://schemas.openxmlformats.org/officeDocument/2006/relationships/hyperlink" Target="http://pbs.twimg.com/profile_images/623297374010474496/MC5y9agG_normal.png" TargetMode="External"/><Relationship Id="rId9912" Type="http://schemas.openxmlformats.org/officeDocument/2006/relationships/hyperlink" Target="http://pbs.twimg.com/profile_images/801470883613343745/ZLZCbWCs_normal.jpg" TargetMode="External"/><Relationship Id="rId10377" Type="http://schemas.openxmlformats.org/officeDocument/2006/relationships/hyperlink" Target="https://twitter.com/psitrainer" TargetMode="External"/><Relationship Id="rId11428" Type="http://schemas.openxmlformats.org/officeDocument/2006/relationships/hyperlink" Target="https://twitter.com/scrowder" TargetMode="External"/><Relationship Id="rId12826" Type="http://schemas.openxmlformats.org/officeDocument/2006/relationships/hyperlink" Target="https://twitter.com/christinag750" TargetMode="External"/><Relationship Id="rId7049" Type="http://schemas.openxmlformats.org/officeDocument/2006/relationships/hyperlink" Target="http://pbs.twimg.com/profile_images/813898076939255808/O4hz5oXr_normal.jpg" TargetMode="External"/><Relationship Id="rId7463" Type="http://schemas.openxmlformats.org/officeDocument/2006/relationships/hyperlink" Target="http://pbs.twimg.com/profile_images/793235822413697024/CZA4zdLi_normal.jpg" TargetMode="External"/><Relationship Id="rId8514" Type="http://schemas.openxmlformats.org/officeDocument/2006/relationships/hyperlink" Target="http://pbs.twimg.com/profile_images/791410142197739520/OOWd0nPu_normal.jpg" TargetMode="External"/><Relationship Id="rId10791" Type="http://schemas.openxmlformats.org/officeDocument/2006/relationships/hyperlink" Target="https://twitter.com/jrod_xd" TargetMode="External"/><Relationship Id="rId11842" Type="http://schemas.openxmlformats.org/officeDocument/2006/relationships/hyperlink" Target="https://twitter.com/jacob__word" TargetMode="External"/><Relationship Id="rId1901" Type="http://schemas.openxmlformats.org/officeDocument/2006/relationships/hyperlink" Target="https://pbs.twimg.com/profile_banners/427524296/1484694261" TargetMode="External"/><Relationship Id="rId3659" Type="http://schemas.openxmlformats.org/officeDocument/2006/relationships/hyperlink" Target="https://pbs.twimg.com/profile_banners/4438556892/1483595202" TargetMode="External"/><Relationship Id="rId6065" Type="http://schemas.openxmlformats.org/officeDocument/2006/relationships/hyperlink" Target="http://abs.twimg.com/images/themes/theme1/bg.png" TargetMode="External"/><Relationship Id="rId7116" Type="http://schemas.openxmlformats.org/officeDocument/2006/relationships/hyperlink" Target="http://pbs.twimg.com/profile_images/806364205192454144/UOmqUiLA_normal.jpg" TargetMode="External"/><Relationship Id="rId10444" Type="http://schemas.openxmlformats.org/officeDocument/2006/relationships/hyperlink" Target="https://twitter.com/braandizzle_" TargetMode="External"/><Relationship Id="rId5081" Type="http://schemas.openxmlformats.org/officeDocument/2006/relationships/hyperlink" Target="http://pbs.twimg.com/profile_background_images/890122415/2a9fab17327b297342e1e2ec897e8fc0.png" TargetMode="External"/><Relationship Id="rId6132" Type="http://schemas.openxmlformats.org/officeDocument/2006/relationships/hyperlink" Target="http://pbs.twimg.com/profile_background_images/575041149/zcgbppk35lujmz4aerqk.jpeg" TargetMode="External"/><Relationship Id="rId7530" Type="http://schemas.openxmlformats.org/officeDocument/2006/relationships/hyperlink" Target="http://pbs.twimg.com/profile_images/819688912373194752/OBOZpNIm_normal.jpg" TargetMode="External"/><Relationship Id="rId9288" Type="http://schemas.openxmlformats.org/officeDocument/2006/relationships/hyperlink" Target="http://pbs.twimg.com/profile_images/814979036736880640/2GbEHqXF_normal.jpg" TargetMode="External"/><Relationship Id="rId10511" Type="http://schemas.openxmlformats.org/officeDocument/2006/relationships/hyperlink" Target="https://twitter.com/demonklng" TargetMode="External"/><Relationship Id="rId994" Type="http://schemas.openxmlformats.org/officeDocument/2006/relationships/hyperlink" Target="http://t.co/VfX4FmHE" TargetMode="External"/><Relationship Id="rId2675" Type="http://schemas.openxmlformats.org/officeDocument/2006/relationships/hyperlink" Target="https://pbs.twimg.com/profile_banners/34725712/1468812621" TargetMode="External"/><Relationship Id="rId3726" Type="http://schemas.openxmlformats.org/officeDocument/2006/relationships/hyperlink" Target="https://pbs.twimg.com/profile_banners/17431222/1480829069" TargetMode="External"/><Relationship Id="rId12269" Type="http://schemas.openxmlformats.org/officeDocument/2006/relationships/hyperlink" Target="https://twitter.com/chelseaalycee" TargetMode="External"/><Relationship Id="rId12683" Type="http://schemas.openxmlformats.org/officeDocument/2006/relationships/hyperlink" Target="https://twitter.com/kinggnoah" TargetMode="External"/><Relationship Id="rId647" Type="http://schemas.openxmlformats.org/officeDocument/2006/relationships/hyperlink" Target="https://t.co/DByWt45HZj" TargetMode="External"/><Relationship Id="rId1277" Type="http://schemas.openxmlformats.org/officeDocument/2006/relationships/hyperlink" Target="https://pbs.twimg.com/profile_banners/1920624698/1477282035" TargetMode="External"/><Relationship Id="rId1691" Type="http://schemas.openxmlformats.org/officeDocument/2006/relationships/hyperlink" Target="https://pbs.twimg.com/profile_banners/1239926797/1481763741" TargetMode="External"/><Relationship Id="rId2328" Type="http://schemas.openxmlformats.org/officeDocument/2006/relationships/hyperlink" Target="https://pbs.twimg.com/profile_banners/2615533080/1472934929" TargetMode="External"/><Relationship Id="rId2742" Type="http://schemas.openxmlformats.org/officeDocument/2006/relationships/hyperlink" Target="https://pbs.twimg.com/profile_banners/2727603076/1483900549" TargetMode="External"/><Relationship Id="rId5898" Type="http://schemas.openxmlformats.org/officeDocument/2006/relationships/hyperlink" Target="http://pbs.twimg.com/profile_background_images/378800000148204282/ntG86mNu.png" TargetMode="External"/><Relationship Id="rId6949" Type="http://schemas.openxmlformats.org/officeDocument/2006/relationships/hyperlink" Target="http://pbs.twimg.com/profile_images/820697231250468865/q_8WJ1wS_normal.jpg" TargetMode="External"/><Relationship Id="rId9355" Type="http://schemas.openxmlformats.org/officeDocument/2006/relationships/hyperlink" Target="http://pbs.twimg.com/profile_images/463378075674095616/vGnLigdf_normal.jpeg" TargetMode="External"/><Relationship Id="rId11285" Type="http://schemas.openxmlformats.org/officeDocument/2006/relationships/hyperlink" Target="https://twitter.com/dretz443" TargetMode="External"/><Relationship Id="rId12336" Type="http://schemas.openxmlformats.org/officeDocument/2006/relationships/hyperlink" Target="https://twitter.com/masrahmat13" TargetMode="External"/><Relationship Id="rId12750" Type="http://schemas.openxmlformats.org/officeDocument/2006/relationships/hyperlink" Target="https://twitter.com/otenant" TargetMode="External"/><Relationship Id="rId714" Type="http://schemas.openxmlformats.org/officeDocument/2006/relationships/hyperlink" Target="https://t.co/d05xYhXzCt" TargetMode="External"/><Relationship Id="rId1344" Type="http://schemas.openxmlformats.org/officeDocument/2006/relationships/hyperlink" Target="https://pbs.twimg.com/profile_banners/1322591071/1481790729" TargetMode="External"/><Relationship Id="rId5965" Type="http://schemas.openxmlformats.org/officeDocument/2006/relationships/hyperlink" Target="http://abs.twimg.com/images/themes/theme1/bg.png" TargetMode="External"/><Relationship Id="rId8371" Type="http://schemas.openxmlformats.org/officeDocument/2006/relationships/hyperlink" Target="http://pbs.twimg.com/profile_images/809899708961456128/d2KSIcf9_normal.jpg" TargetMode="External"/><Relationship Id="rId9008" Type="http://schemas.openxmlformats.org/officeDocument/2006/relationships/hyperlink" Target="http://pbs.twimg.com/profile_images/794955942664241152/Hm3JZsKd_normal.jpg" TargetMode="External"/><Relationship Id="rId9422" Type="http://schemas.openxmlformats.org/officeDocument/2006/relationships/hyperlink" Target="http://pbs.twimg.com/profile_images/816885283035693056/QQ5yK3US_normal.jpg" TargetMode="External"/><Relationship Id="rId11352" Type="http://schemas.openxmlformats.org/officeDocument/2006/relationships/hyperlink" Target="https://twitter.com/hugva3" TargetMode="External"/><Relationship Id="rId12403" Type="http://schemas.openxmlformats.org/officeDocument/2006/relationships/hyperlink" Target="https://twitter.com/caleyforniaa" TargetMode="External"/><Relationship Id="rId50" Type="http://schemas.openxmlformats.org/officeDocument/2006/relationships/hyperlink" Target="https://t.co/zTnZkMP0yf" TargetMode="External"/><Relationship Id="rId1411" Type="http://schemas.openxmlformats.org/officeDocument/2006/relationships/hyperlink" Target="https://pbs.twimg.com/profile_banners/248283183/1407294440" TargetMode="External"/><Relationship Id="rId4567" Type="http://schemas.openxmlformats.org/officeDocument/2006/relationships/hyperlink" Target="http://abs.twimg.com/images/themes/theme1/bg.png" TargetMode="External"/><Relationship Id="rId5618" Type="http://schemas.openxmlformats.org/officeDocument/2006/relationships/hyperlink" Target="http://abs.twimg.com/images/themes/theme1/bg.png" TargetMode="External"/><Relationship Id="rId8024" Type="http://schemas.openxmlformats.org/officeDocument/2006/relationships/hyperlink" Target="http://pbs.twimg.com/profile_images/819286458498486272/jlTIcHme_normal.jpg" TargetMode="External"/><Relationship Id="rId11005" Type="http://schemas.openxmlformats.org/officeDocument/2006/relationships/hyperlink" Target="https://twitter.com/caseylaurenn" TargetMode="External"/><Relationship Id="rId3169" Type="http://schemas.openxmlformats.org/officeDocument/2006/relationships/hyperlink" Target="https://pbs.twimg.com/profile_banners/4098717505/1476078522" TargetMode="External"/><Relationship Id="rId3583" Type="http://schemas.openxmlformats.org/officeDocument/2006/relationships/hyperlink" Target="https://pbs.twimg.com/profile_banners/28709897/1447974224" TargetMode="External"/><Relationship Id="rId4981" Type="http://schemas.openxmlformats.org/officeDocument/2006/relationships/hyperlink" Target="http://abs.twimg.com/images/themes/theme1/bg.png" TargetMode="External"/><Relationship Id="rId7040" Type="http://schemas.openxmlformats.org/officeDocument/2006/relationships/hyperlink" Target="http://pbs.twimg.com/profile_images/784047167296208896/GBNWuzxT_normal.jpg" TargetMode="External"/><Relationship Id="rId10021" Type="http://schemas.openxmlformats.org/officeDocument/2006/relationships/hyperlink" Target="http://pbs.twimg.com/profile_images/816539428705435648/ylcXQ48t_normal.jpg" TargetMode="External"/><Relationship Id="rId13177" Type="http://schemas.openxmlformats.org/officeDocument/2006/relationships/comments" Target="../comments2.xml"/><Relationship Id="rId2185" Type="http://schemas.openxmlformats.org/officeDocument/2006/relationships/hyperlink" Target="https://pbs.twimg.com/profile_banners/167876007/1439837594" TargetMode="External"/><Relationship Id="rId3236" Type="http://schemas.openxmlformats.org/officeDocument/2006/relationships/hyperlink" Target="https://pbs.twimg.com/profile_banners/1917637831/1483581834" TargetMode="External"/><Relationship Id="rId4634" Type="http://schemas.openxmlformats.org/officeDocument/2006/relationships/hyperlink" Target="http://abs.twimg.com/images/themes/theme3/bg.gif" TargetMode="External"/><Relationship Id="rId157" Type="http://schemas.openxmlformats.org/officeDocument/2006/relationships/hyperlink" Target="https://t.co/UvLw2n973y" TargetMode="External"/><Relationship Id="rId3650" Type="http://schemas.openxmlformats.org/officeDocument/2006/relationships/hyperlink" Target="https://pbs.twimg.com/profile_banners/1708441176/1447222470" TargetMode="External"/><Relationship Id="rId4701" Type="http://schemas.openxmlformats.org/officeDocument/2006/relationships/hyperlink" Target="http://abs.twimg.com/images/themes/theme1/bg.png" TargetMode="External"/><Relationship Id="rId7857" Type="http://schemas.openxmlformats.org/officeDocument/2006/relationships/hyperlink" Target="http://pbs.twimg.com/profile_images/777245337186623492/7dzp8EtV_normal.jpg" TargetMode="External"/><Relationship Id="rId8908" Type="http://schemas.openxmlformats.org/officeDocument/2006/relationships/hyperlink" Target="http://pbs.twimg.com/profile_images/816551848698118144/44Ta4RnQ_normal.jpg" TargetMode="External"/><Relationship Id="rId10838" Type="http://schemas.openxmlformats.org/officeDocument/2006/relationships/hyperlink" Target="https://twitter.com/bianca_gheller" TargetMode="External"/><Relationship Id="rId12193" Type="http://schemas.openxmlformats.org/officeDocument/2006/relationships/hyperlink" Target="https://twitter.com/trackresponse" TargetMode="External"/><Relationship Id="rId571" Type="http://schemas.openxmlformats.org/officeDocument/2006/relationships/hyperlink" Target="https://t.co/RPz6WcVTD6" TargetMode="External"/><Relationship Id="rId2252" Type="http://schemas.openxmlformats.org/officeDocument/2006/relationships/hyperlink" Target="https://pbs.twimg.com/profile_banners/519155506/1483721914" TargetMode="External"/><Relationship Id="rId3303" Type="http://schemas.openxmlformats.org/officeDocument/2006/relationships/hyperlink" Target="https://pbs.twimg.com/profile_banners/1662485388/1431206322" TargetMode="External"/><Relationship Id="rId6459" Type="http://schemas.openxmlformats.org/officeDocument/2006/relationships/hyperlink" Target="http://pbs.twimg.com/profile_background_images/333045793/rihanna-red1.jpg" TargetMode="External"/><Relationship Id="rId6873" Type="http://schemas.openxmlformats.org/officeDocument/2006/relationships/hyperlink" Target="http://abs.twimg.com/images/themes/theme1/bg.png" TargetMode="External"/><Relationship Id="rId7924" Type="http://schemas.openxmlformats.org/officeDocument/2006/relationships/hyperlink" Target="http://pbs.twimg.com/profile_images/774477434653593600/0J4Hjurt_normal.jpg" TargetMode="External"/><Relationship Id="rId12260" Type="http://schemas.openxmlformats.org/officeDocument/2006/relationships/hyperlink" Target="https://twitter.com/_madisonduque" TargetMode="External"/><Relationship Id="rId224" Type="http://schemas.openxmlformats.org/officeDocument/2006/relationships/hyperlink" Target="https://t.co/poeagjwh3q" TargetMode="External"/><Relationship Id="rId5475" Type="http://schemas.openxmlformats.org/officeDocument/2006/relationships/hyperlink" Target="http://abs.twimg.com/images/themes/theme6/bg.gif" TargetMode="External"/><Relationship Id="rId6526" Type="http://schemas.openxmlformats.org/officeDocument/2006/relationships/hyperlink" Target="http://abs.twimg.com/images/themes/theme1/bg.png" TargetMode="External"/><Relationship Id="rId6940" Type="http://schemas.openxmlformats.org/officeDocument/2006/relationships/hyperlink" Target="http://pbs.twimg.com/profile_images/816056304410181633/tETz7y0R_normal.jpg" TargetMode="External"/><Relationship Id="rId10905" Type="http://schemas.openxmlformats.org/officeDocument/2006/relationships/hyperlink" Target="https://twitter.com/tarteauxcerise4" TargetMode="External"/><Relationship Id="rId4077" Type="http://schemas.openxmlformats.org/officeDocument/2006/relationships/hyperlink" Target="http://abs.twimg.com/images/themes/theme1/bg.png" TargetMode="External"/><Relationship Id="rId4491" Type="http://schemas.openxmlformats.org/officeDocument/2006/relationships/hyperlink" Target="http://abs.twimg.com/images/themes/theme1/bg.png" TargetMode="External"/><Relationship Id="rId5128" Type="http://schemas.openxmlformats.org/officeDocument/2006/relationships/hyperlink" Target="http://abs.twimg.com/images/themes/theme1/bg.png" TargetMode="External"/><Relationship Id="rId5542" Type="http://schemas.openxmlformats.org/officeDocument/2006/relationships/hyperlink" Target="http://pbs.twimg.com/profile_background_images/323993457/ni1vx.jpg" TargetMode="External"/><Relationship Id="rId8698" Type="http://schemas.openxmlformats.org/officeDocument/2006/relationships/hyperlink" Target="http://pbs.twimg.com/profile_images/668102148199084037/u8QCo4iq_normal.jpg" TargetMode="External"/><Relationship Id="rId9749" Type="http://schemas.openxmlformats.org/officeDocument/2006/relationships/hyperlink" Target="http://pbs.twimg.com/profile_images/809671297861029888/NZLBOmsj_normal.jpg" TargetMode="External"/><Relationship Id="rId1738" Type="http://schemas.openxmlformats.org/officeDocument/2006/relationships/hyperlink" Target="https://pbs.twimg.com/profile_banners/730812164882239489/1463341147" TargetMode="External"/><Relationship Id="rId3093" Type="http://schemas.openxmlformats.org/officeDocument/2006/relationships/hyperlink" Target="https://pbs.twimg.com/profile_banners/600766533/1481761539" TargetMode="External"/><Relationship Id="rId4144" Type="http://schemas.openxmlformats.org/officeDocument/2006/relationships/hyperlink" Target="http://abs.twimg.com/images/themes/theme1/bg.png" TargetMode="External"/><Relationship Id="rId8765" Type="http://schemas.openxmlformats.org/officeDocument/2006/relationships/hyperlink" Target="http://pbs.twimg.com/profile_images/820372400852201472/7qdf0K62_normal.jpg" TargetMode="External"/><Relationship Id="rId11679" Type="http://schemas.openxmlformats.org/officeDocument/2006/relationships/hyperlink" Target="https://twitter.com/susanicox" TargetMode="External"/><Relationship Id="rId3160" Type="http://schemas.openxmlformats.org/officeDocument/2006/relationships/hyperlink" Target="https://pbs.twimg.com/profile_banners/3303039994/1458702006" TargetMode="External"/><Relationship Id="rId4211" Type="http://schemas.openxmlformats.org/officeDocument/2006/relationships/hyperlink" Target="http://pbs.twimg.com/profile_background_images/577659109601718272/o6VL6yNG.jpeg" TargetMode="External"/><Relationship Id="rId7367" Type="http://schemas.openxmlformats.org/officeDocument/2006/relationships/hyperlink" Target="http://pbs.twimg.com/profile_images/821370034576564225/BZocaZ-9_normal.jpg" TargetMode="External"/><Relationship Id="rId8418" Type="http://schemas.openxmlformats.org/officeDocument/2006/relationships/hyperlink" Target="http://pbs.twimg.com/profile_images/809403682215362560/r85MJ_l8_normal.jpg" TargetMode="External"/><Relationship Id="rId9816" Type="http://schemas.openxmlformats.org/officeDocument/2006/relationships/hyperlink" Target="http://pbs.twimg.com/profile_images/813954324858597376/bxc0yQ6G_normal.jpg" TargetMode="External"/><Relationship Id="rId10695" Type="http://schemas.openxmlformats.org/officeDocument/2006/relationships/hyperlink" Target="https://twitter.com/spacemanriff" TargetMode="External"/><Relationship Id="rId11746" Type="http://schemas.openxmlformats.org/officeDocument/2006/relationships/hyperlink" Target="https://twitter.com/onthadailey" TargetMode="External"/><Relationship Id="rId1805" Type="http://schemas.openxmlformats.org/officeDocument/2006/relationships/hyperlink" Target="https://pbs.twimg.com/profile_banners/18237313/1413404765" TargetMode="External"/><Relationship Id="rId7781" Type="http://schemas.openxmlformats.org/officeDocument/2006/relationships/hyperlink" Target="http://pbs.twimg.com/profile_images/566673883130912768/4a22CLuu_normal.jpeg" TargetMode="External"/><Relationship Id="rId8832" Type="http://schemas.openxmlformats.org/officeDocument/2006/relationships/hyperlink" Target="http://pbs.twimg.com/profile_images/3163654279/5222ea213e084149144bb1fa69427c6a_normal.jpeg" TargetMode="External"/><Relationship Id="rId10348" Type="http://schemas.openxmlformats.org/officeDocument/2006/relationships/hyperlink" Target="https://twitter.com/haileyyybuggg" TargetMode="External"/><Relationship Id="rId10762" Type="http://schemas.openxmlformats.org/officeDocument/2006/relationships/hyperlink" Target="https://twitter.com/cbraunnj" TargetMode="External"/><Relationship Id="rId11813" Type="http://schemas.openxmlformats.org/officeDocument/2006/relationships/hyperlink" Target="https://twitter.com/kerouac741" TargetMode="External"/><Relationship Id="rId3977" Type="http://schemas.openxmlformats.org/officeDocument/2006/relationships/hyperlink" Target="https://pbs.twimg.com/profile_banners/2892483446/1483593361" TargetMode="External"/><Relationship Id="rId6036" Type="http://schemas.openxmlformats.org/officeDocument/2006/relationships/hyperlink" Target="http://abs.twimg.com/images/themes/theme1/bg.png" TargetMode="External"/><Relationship Id="rId6383" Type="http://schemas.openxmlformats.org/officeDocument/2006/relationships/hyperlink" Target="http://abs.twimg.com/images/themes/theme1/bg.png" TargetMode="External"/><Relationship Id="rId7434" Type="http://schemas.openxmlformats.org/officeDocument/2006/relationships/hyperlink" Target="http://pbs.twimg.com/profile_images/807080382227103744/4tH7wi1M_normal.jpg" TargetMode="External"/><Relationship Id="rId10415" Type="http://schemas.openxmlformats.org/officeDocument/2006/relationships/hyperlink" Target="https://twitter.com/misstippytap" TargetMode="External"/><Relationship Id="rId898" Type="http://schemas.openxmlformats.org/officeDocument/2006/relationships/hyperlink" Target="https://t.co/CUQyYcNbYV" TargetMode="External"/><Relationship Id="rId2579" Type="http://schemas.openxmlformats.org/officeDocument/2006/relationships/hyperlink" Target="https://pbs.twimg.com/profile_banners/221919949/1482895436" TargetMode="External"/><Relationship Id="rId2993" Type="http://schemas.openxmlformats.org/officeDocument/2006/relationships/hyperlink" Target="https://pbs.twimg.com/profile_banners/2550575630/1483832213" TargetMode="External"/><Relationship Id="rId6450" Type="http://schemas.openxmlformats.org/officeDocument/2006/relationships/hyperlink" Target="http://pbs.twimg.com/profile_background_images/624676499/sol39gclng20o3cvmmhi.jpeg" TargetMode="External"/><Relationship Id="rId7501" Type="http://schemas.openxmlformats.org/officeDocument/2006/relationships/hyperlink" Target="http://pbs.twimg.com/profile_images/816642042000535552/dU_6-LFL_normal.jpg" TargetMode="External"/><Relationship Id="rId12587" Type="http://schemas.openxmlformats.org/officeDocument/2006/relationships/hyperlink" Target="https://twitter.com/aliciak89_" TargetMode="External"/><Relationship Id="rId965" Type="http://schemas.openxmlformats.org/officeDocument/2006/relationships/hyperlink" Target="https://t.co/DByWt45HZj" TargetMode="External"/><Relationship Id="rId1595" Type="http://schemas.openxmlformats.org/officeDocument/2006/relationships/hyperlink" Target="https://pbs.twimg.com/profile_banners/299891573/1483343076" TargetMode="External"/><Relationship Id="rId2646" Type="http://schemas.openxmlformats.org/officeDocument/2006/relationships/hyperlink" Target="https://pbs.twimg.com/profile_banners/2419873706/1452101117" TargetMode="External"/><Relationship Id="rId5052" Type="http://schemas.openxmlformats.org/officeDocument/2006/relationships/hyperlink" Target="http://abs.twimg.com/images/themes/theme1/bg.png" TargetMode="External"/><Relationship Id="rId6103" Type="http://schemas.openxmlformats.org/officeDocument/2006/relationships/hyperlink" Target="http://abs.twimg.com/images/themes/theme14/bg.gif" TargetMode="External"/><Relationship Id="rId9259" Type="http://schemas.openxmlformats.org/officeDocument/2006/relationships/hyperlink" Target="http://pbs.twimg.com/profile_images/821345437844197376/V4kxfrjm_normal.jpg" TargetMode="External"/><Relationship Id="rId9673" Type="http://schemas.openxmlformats.org/officeDocument/2006/relationships/hyperlink" Target="http://pbs.twimg.com/profile_images/776414417755992064/TsQVrEUM_normal.jpg" TargetMode="External"/><Relationship Id="rId11189" Type="http://schemas.openxmlformats.org/officeDocument/2006/relationships/hyperlink" Target="https://twitter.com/sparkledealer" TargetMode="External"/><Relationship Id="rId618" Type="http://schemas.openxmlformats.org/officeDocument/2006/relationships/hyperlink" Target="https://t.co/3P0NQ31PN6" TargetMode="External"/><Relationship Id="rId1248" Type="http://schemas.openxmlformats.org/officeDocument/2006/relationships/hyperlink" Target="https://pbs.twimg.com/profile_banners/29187734/1423557313" TargetMode="External"/><Relationship Id="rId1662" Type="http://schemas.openxmlformats.org/officeDocument/2006/relationships/hyperlink" Target="https://pbs.twimg.com/profile_banners/1854274147/1474777401" TargetMode="External"/><Relationship Id="rId5869" Type="http://schemas.openxmlformats.org/officeDocument/2006/relationships/hyperlink" Target="http://abs.twimg.com/images/themes/theme1/bg.png" TargetMode="External"/><Relationship Id="rId8275" Type="http://schemas.openxmlformats.org/officeDocument/2006/relationships/hyperlink" Target="http://pbs.twimg.com/profile_images/520379750389276672/Nlk9L5nc_normal.jpeg" TargetMode="External"/><Relationship Id="rId9326" Type="http://schemas.openxmlformats.org/officeDocument/2006/relationships/hyperlink" Target="http://pbs.twimg.com/profile_images/749622020762112000/MtzR_Lnf_normal.jpg" TargetMode="External"/><Relationship Id="rId11256" Type="http://schemas.openxmlformats.org/officeDocument/2006/relationships/hyperlink" Target="https://twitter.com/hannaelizz" TargetMode="External"/><Relationship Id="rId12654" Type="http://schemas.openxmlformats.org/officeDocument/2006/relationships/hyperlink" Target="https://twitter.com/torilerae" TargetMode="External"/><Relationship Id="rId1315" Type="http://schemas.openxmlformats.org/officeDocument/2006/relationships/hyperlink" Target="https://pbs.twimg.com/profile_banners/1551272990/1477511147" TargetMode="External"/><Relationship Id="rId2713" Type="http://schemas.openxmlformats.org/officeDocument/2006/relationships/hyperlink" Target="https://pbs.twimg.com/profile_banners/14645147/1414942755" TargetMode="External"/><Relationship Id="rId7291" Type="http://schemas.openxmlformats.org/officeDocument/2006/relationships/hyperlink" Target="http://pbs.twimg.com/profile_images/811564851566956544/NEPRJnPF_normal.jpg" TargetMode="External"/><Relationship Id="rId8342" Type="http://schemas.openxmlformats.org/officeDocument/2006/relationships/hyperlink" Target="http://pbs.twimg.com/profile_images/816147100010446849/2lXtQ_nu_normal.jpg" TargetMode="External"/><Relationship Id="rId9740" Type="http://schemas.openxmlformats.org/officeDocument/2006/relationships/hyperlink" Target="http://pbs.twimg.com/profile_images/743507706355417088/FkckkHvf_normal.jpg" TargetMode="External"/><Relationship Id="rId11670" Type="http://schemas.openxmlformats.org/officeDocument/2006/relationships/hyperlink" Target="https://twitter.com/stefrodriguesdi" TargetMode="External"/><Relationship Id="rId12307" Type="http://schemas.openxmlformats.org/officeDocument/2006/relationships/hyperlink" Target="https://twitter.com/candygthompson" TargetMode="External"/><Relationship Id="rId12721" Type="http://schemas.openxmlformats.org/officeDocument/2006/relationships/hyperlink" Target="https://twitter.com/a_dula209" TargetMode="External"/><Relationship Id="rId4885" Type="http://schemas.openxmlformats.org/officeDocument/2006/relationships/hyperlink" Target="http://abs.twimg.com/images/themes/theme1/bg.png" TargetMode="External"/><Relationship Id="rId5936" Type="http://schemas.openxmlformats.org/officeDocument/2006/relationships/hyperlink" Target="http://pbs.twimg.com/profile_background_images/438833268050235392/K1mc-Z8p.png" TargetMode="External"/><Relationship Id="rId10272" Type="http://schemas.openxmlformats.org/officeDocument/2006/relationships/hyperlink" Target="https://twitter.com/revivedsin" TargetMode="External"/><Relationship Id="rId11323" Type="http://schemas.openxmlformats.org/officeDocument/2006/relationships/hyperlink" Target="https://twitter.com/suntan48" TargetMode="External"/><Relationship Id="rId21" Type="http://schemas.openxmlformats.org/officeDocument/2006/relationships/hyperlink" Target="https://t.co/DAoaFhM9Iw" TargetMode="External"/><Relationship Id="rId2089" Type="http://schemas.openxmlformats.org/officeDocument/2006/relationships/hyperlink" Target="https://pbs.twimg.com/profile_banners/774635176622223360/1473523361" TargetMode="External"/><Relationship Id="rId3487" Type="http://schemas.openxmlformats.org/officeDocument/2006/relationships/hyperlink" Target="https://pbs.twimg.com/profile_banners/2832980237/1483566870" TargetMode="External"/><Relationship Id="rId4538" Type="http://schemas.openxmlformats.org/officeDocument/2006/relationships/hyperlink" Target="http://abs.twimg.com/images/themes/theme1/bg.png" TargetMode="External"/><Relationship Id="rId4952" Type="http://schemas.openxmlformats.org/officeDocument/2006/relationships/hyperlink" Target="http://pbs.twimg.com/profile_background_images/594567569656324096/67BN_72x.jpg" TargetMode="External"/><Relationship Id="rId3554" Type="http://schemas.openxmlformats.org/officeDocument/2006/relationships/hyperlink" Target="https://pbs.twimg.com/profile_banners/1864622166/1484712877" TargetMode="External"/><Relationship Id="rId4605" Type="http://schemas.openxmlformats.org/officeDocument/2006/relationships/hyperlink" Target="http://pbs.twimg.com/profile_background_images/378800000106252555/409a4be57dc2c8ebfbaf5135c5899cf7.png" TargetMode="External"/><Relationship Id="rId7011" Type="http://schemas.openxmlformats.org/officeDocument/2006/relationships/hyperlink" Target="http://pbs.twimg.com/profile_images/811095278430232576/Sp6rn8pB_normal.jpg" TargetMode="External"/><Relationship Id="rId12097" Type="http://schemas.openxmlformats.org/officeDocument/2006/relationships/hyperlink" Target="https://twitter.com/maryclaredavis" TargetMode="External"/><Relationship Id="rId13148" Type="http://schemas.openxmlformats.org/officeDocument/2006/relationships/hyperlink" Target="https://twitter.com/jaden_stein" TargetMode="External"/><Relationship Id="rId475" Type="http://schemas.openxmlformats.org/officeDocument/2006/relationships/hyperlink" Target="https://t.co/RhmjboJHPg" TargetMode="External"/><Relationship Id="rId2156" Type="http://schemas.openxmlformats.org/officeDocument/2006/relationships/hyperlink" Target="https://pbs.twimg.com/profile_banners/355660375/1484264163" TargetMode="External"/><Relationship Id="rId2570" Type="http://schemas.openxmlformats.org/officeDocument/2006/relationships/hyperlink" Target="https://pbs.twimg.com/profile_banners/748544203/1474640878" TargetMode="External"/><Relationship Id="rId3207" Type="http://schemas.openxmlformats.org/officeDocument/2006/relationships/hyperlink" Target="https://pbs.twimg.com/profile_banners/2965493261/1484454668" TargetMode="External"/><Relationship Id="rId3621" Type="http://schemas.openxmlformats.org/officeDocument/2006/relationships/hyperlink" Target="https://pbs.twimg.com/profile_banners/1297101913/1388775707" TargetMode="External"/><Relationship Id="rId6777" Type="http://schemas.openxmlformats.org/officeDocument/2006/relationships/hyperlink" Target="http://abs.twimg.com/images/themes/theme1/bg.png" TargetMode="External"/><Relationship Id="rId7828" Type="http://schemas.openxmlformats.org/officeDocument/2006/relationships/hyperlink" Target="http://pbs.twimg.com/profile_images/820812289565724672/IR5HKEBX_normal.jpg" TargetMode="External"/><Relationship Id="rId9183" Type="http://schemas.openxmlformats.org/officeDocument/2006/relationships/hyperlink" Target="http://pbs.twimg.com/profile_images/597936015827816448/dEqssvBJ_normal.jpg" TargetMode="External"/><Relationship Id="rId12164" Type="http://schemas.openxmlformats.org/officeDocument/2006/relationships/hyperlink" Target="https://twitter.com/bigliljon1989" TargetMode="External"/><Relationship Id="rId128" Type="http://schemas.openxmlformats.org/officeDocument/2006/relationships/hyperlink" Target="https://t.co/93TJq8Cgzf" TargetMode="External"/><Relationship Id="rId542" Type="http://schemas.openxmlformats.org/officeDocument/2006/relationships/hyperlink" Target="https://t.co/lEfyFqS3bo" TargetMode="External"/><Relationship Id="rId1172" Type="http://schemas.openxmlformats.org/officeDocument/2006/relationships/hyperlink" Target="https://t.co/3PV6C5tMqG" TargetMode="External"/><Relationship Id="rId2223" Type="http://schemas.openxmlformats.org/officeDocument/2006/relationships/hyperlink" Target="https://pbs.twimg.com/profile_banners/89904370/1470020620" TargetMode="External"/><Relationship Id="rId5379" Type="http://schemas.openxmlformats.org/officeDocument/2006/relationships/hyperlink" Target="http://abs.twimg.com/images/themes/theme1/bg.png" TargetMode="External"/><Relationship Id="rId5793" Type="http://schemas.openxmlformats.org/officeDocument/2006/relationships/hyperlink" Target="http://abs.twimg.com/images/themes/theme9/bg.gif" TargetMode="External"/><Relationship Id="rId6844" Type="http://schemas.openxmlformats.org/officeDocument/2006/relationships/hyperlink" Target="http://abs.twimg.com/images/themes/theme14/bg.gif" TargetMode="External"/><Relationship Id="rId9250" Type="http://schemas.openxmlformats.org/officeDocument/2006/relationships/hyperlink" Target="http://pbs.twimg.com/profile_images/813446137621475328/rzA8Smrc_normal.jpg" TargetMode="External"/><Relationship Id="rId10809" Type="http://schemas.openxmlformats.org/officeDocument/2006/relationships/hyperlink" Target="https://twitter.com/bulavochka07" TargetMode="External"/><Relationship Id="rId11180" Type="http://schemas.openxmlformats.org/officeDocument/2006/relationships/hyperlink" Target="https://twitter.com/lakkidd" TargetMode="External"/><Relationship Id="rId12231" Type="http://schemas.openxmlformats.org/officeDocument/2006/relationships/hyperlink" Target="https://twitter.com/_bbarnhill" TargetMode="External"/><Relationship Id="rId4395" Type="http://schemas.openxmlformats.org/officeDocument/2006/relationships/hyperlink" Target="http://abs.twimg.com/images/themes/theme1/bg.png" TargetMode="External"/><Relationship Id="rId5446" Type="http://schemas.openxmlformats.org/officeDocument/2006/relationships/hyperlink" Target="http://abs.twimg.com/images/themes/theme1/bg.png" TargetMode="External"/><Relationship Id="rId1989" Type="http://schemas.openxmlformats.org/officeDocument/2006/relationships/hyperlink" Target="https://pbs.twimg.com/profile_banners/52195437/1481855155" TargetMode="External"/><Relationship Id="rId4048" Type="http://schemas.openxmlformats.org/officeDocument/2006/relationships/hyperlink" Target="http://abs.twimg.com/images/themes/theme1/bg.png" TargetMode="External"/><Relationship Id="rId5860" Type="http://schemas.openxmlformats.org/officeDocument/2006/relationships/hyperlink" Target="http://pbs.twimg.com/profile_background_images/659398416/xn48311jhd09gdqeb4qj.png" TargetMode="External"/><Relationship Id="rId6911" Type="http://schemas.openxmlformats.org/officeDocument/2006/relationships/hyperlink" Target="http://pbs.twimg.com/profile_images/820762133529001984/w_166fIp_normal.jpg" TargetMode="External"/><Relationship Id="rId11997" Type="http://schemas.openxmlformats.org/officeDocument/2006/relationships/hyperlink" Target="https://twitter.com/stangwolf" TargetMode="External"/><Relationship Id="rId3064" Type="http://schemas.openxmlformats.org/officeDocument/2006/relationships/hyperlink" Target="https://pbs.twimg.com/profile_banners/31094655/1481613339" TargetMode="External"/><Relationship Id="rId4462" Type="http://schemas.openxmlformats.org/officeDocument/2006/relationships/hyperlink" Target="http://pbs.twimg.com/profile_background_images/378800000165031766/wDArSS_-.jpeg" TargetMode="External"/><Relationship Id="rId5513" Type="http://schemas.openxmlformats.org/officeDocument/2006/relationships/hyperlink" Target="http://abs.twimg.com/images/themes/theme3/bg.gif" TargetMode="External"/><Relationship Id="rId8669" Type="http://schemas.openxmlformats.org/officeDocument/2006/relationships/hyperlink" Target="http://pbs.twimg.com/profile_images/813222642295640064/6VuskSBm_normal.jpg" TargetMode="External"/><Relationship Id="rId10599" Type="http://schemas.openxmlformats.org/officeDocument/2006/relationships/hyperlink" Target="https://twitter.com/maexj_" TargetMode="External"/><Relationship Id="rId1709" Type="http://schemas.openxmlformats.org/officeDocument/2006/relationships/hyperlink" Target="https://pbs.twimg.com/profile_banners/782774297982926848/1480117136" TargetMode="External"/><Relationship Id="rId4115" Type="http://schemas.openxmlformats.org/officeDocument/2006/relationships/hyperlink" Target="http://pbs.twimg.com/profile_background_images/378800000119020474/1f842bbd7abbe3f86a61829d994c053f.png" TargetMode="External"/><Relationship Id="rId7685" Type="http://schemas.openxmlformats.org/officeDocument/2006/relationships/hyperlink" Target="http://pbs.twimg.com/profile_images/821600299932651521/EkfrwuCm_normal.jpg" TargetMode="External"/><Relationship Id="rId8736" Type="http://schemas.openxmlformats.org/officeDocument/2006/relationships/hyperlink" Target="http://pbs.twimg.com/profile_images/804370250443739136/E_KEGVdL_normal.jpg" TargetMode="External"/><Relationship Id="rId10666" Type="http://schemas.openxmlformats.org/officeDocument/2006/relationships/hyperlink" Target="https://twitter.com/skepticalarrow" TargetMode="External"/><Relationship Id="rId11717" Type="http://schemas.openxmlformats.org/officeDocument/2006/relationships/hyperlink" Target="https://twitter.com/tmj_scm_retail" TargetMode="External"/><Relationship Id="rId13072" Type="http://schemas.openxmlformats.org/officeDocument/2006/relationships/hyperlink" Target="https://twitter.com/joshfleming21" TargetMode="External"/><Relationship Id="rId2080" Type="http://schemas.openxmlformats.org/officeDocument/2006/relationships/hyperlink" Target="https://pbs.twimg.com/profile_banners/818119199595732992/1484013801" TargetMode="External"/><Relationship Id="rId3131" Type="http://schemas.openxmlformats.org/officeDocument/2006/relationships/hyperlink" Target="https://pbs.twimg.com/profile_banners/117532465/1484718591" TargetMode="External"/><Relationship Id="rId6287" Type="http://schemas.openxmlformats.org/officeDocument/2006/relationships/hyperlink" Target="http://abs.twimg.com/images/themes/theme1/bg.png" TargetMode="External"/><Relationship Id="rId7338" Type="http://schemas.openxmlformats.org/officeDocument/2006/relationships/hyperlink" Target="http://pbs.twimg.com/profile_images/796413078548217856/EwmZ0PSr_normal.jpg" TargetMode="External"/><Relationship Id="rId7752" Type="http://schemas.openxmlformats.org/officeDocument/2006/relationships/hyperlink" Target="http://pbs.twimg.com/profile_images/548604446020616193/H_qGjzEi_normal.jpeg" TargetMode="External"/><Relationship Id="rId8803" Type="http://schemas.openxmlformats.org/officeDocument/2006/relationships/hyperlink" Target="http://pbs.twimg.com/profile_images/820551897815752704/pEzKBFlF_normal.jpg" TargetMode="External"/><Relationship Id="rId10319" Type="http://schemas.openxmlformats.org/officeDocument/2006/relationships/hyperlink" Target="https://twitter.com/marmolejosteph" TargetMode="External"/><Relationship Id="rId2897" Type="http://schemas.openxmlformats.org/officeDocument/2006/relationships/hyperlink" Target="https://pbs.twimg.com/profile_banners/775919299676377088/1477775199" TargetMode="External"/><Relationship Id="rId3948" Type="http://schemas.openxmlformats.org/officeDocument/2006/relationships/hyperlink" Target="https://pbs.twimg.com/profile_banners/2163735962/1481518720" TargetMode="External"/><Relationship Id="rId6354" Type="http://schemas.openxmlformats.org/officeDocument/2006/relationships/hyperlink" Target="http://abs.twimg.com/images/themes/theme1/bg.png" TargetMode="External"/><Relationship Id="rId7405" Type="http://schemas.openxmlformats.org/officeDocument/2006/relationships/hyperlink" Target="http://pbs.twimg.com/profile_images/821420391147126784/gkOewYw__normal.jpg" TargetMode="External"/><Relationship Id="rId10733" Type="http://schemas.openxmlformats.org/officeDocument/2006/relationships/hyperlink" Target="https://twitter.com/riegerrealty" TargetMode="External"/><Relationship Id="rId869" Type="http://schemas.openxmlformats.org/officeDocument/2006/relationships/hyperlink" Target="https://t.co/7FxLcynAUc" TargetMode="External"/><Relationship Id="rId1499" Type="http://schemas.openxmlformats.org/officeDocument/2006/relationships/hyperlink" Target="https://pbs.twimg.com/profile_banners/4520701032/1449985276" TargetMode="External"/><Relationship Id="rId5370" Type="http://schemas.openxmlformats.org/officeDocument/2006/relationships/hyperlink" Target="http://pbs.twimg.com/profile_background_images/649999412626767872/jrm4P06g.jpg" TargetMode="External"/><Relationship Id="rId6007" Type="http://schemas.openxmlformats.org/officeDocument/2006/relationships/hyperlink" Target="http://abs.twimg.com/images/themes/theme1/bg.png" TargetMode="External"/><Relationship Id="rId6421" Type="http://schemas.openxmlformats.org/officeDocument/2006/relationships/hyperlink" Target="http://pbs.twimg.com/profile_background_images/400087868/tw.jpg" TargetMode="External"/><Relationship Id="rId9577" Type="http://schemas.openxmlformats.org/officeDocument/2006/relationships/hyperlink" Target="http://pbs.twimg.com/profile_images/818077759738179584/OLOnR9C6_normal.jpg" TargetMode="External"/><Relationship Id="rId10800" Type="http://schemas.openxmlformats.org/officeDocument/2006/relationships/hyperlink" Target="https://twitter.com/sealiononpointe" TargetMode="External"/><Relationship Id="rId2964" Type="http://schemas.openxmlformats.org/officeDocument/2006/relationships/hyperlink" Target="https://pbs.twimg.com/profile_banners/793169171093807105/1480098240" TargetMode="External"/><Relationship Id="rId5023" Type="http://schemas.openxmlformats.org/officeDocument/2006/relationships/hyperlink" Target="http://abs.twimg.com/images/themes/theme1/bg.png" TargetMode="External"/><Relationship Id="rId8179" Type="http://schemas.openxmlformats.org/officeDocument/2006/relationships/hyperlink" Target="http://pbs.twimg.com/profile_images/791463467588853761/3RqkveO4_normal.jpg" TargetMode="External"/><Relationship Id="rId9991" Type="http://schemas.openxmlformats.org/officeDocument/2006/relationships/hyperlink" Target="http://pbs.twimg.com/profile_images/801132467/Web_size_normal.JPG" TargetMode="External"/><Relationship Id="rId12558" Type="http://schemas.openxmlformats.org/officeDocument/2006/relationships/hyperlink" Target="https://twitter.com/nancy19852003" TargetMode="External"/><Relationship Id="rId12972" Type="http://schemas.openxmlformats.org/officeDocument/2006/relationships/hyperlink" Target="https://twitter.com/22jobscom" TargetMode="External"/><Relationship Id="rId936" Type="http://schemas.openxmlformats.org/officeDocument/2006/relationships/hyperlink" Target="https://t.co/y0odtOcJ7i" TargetMode="External"/><Relationship Id="rId1219" Type="http://schemas.openxmlformats.org/officeDocument/2006/relationships/hyperlink" Target="https://pbs.twimg.com/profile_banners/3272379840/1477974305" TargetMode="External"/><Relationship Id="rId1566" Type="http://schemas.openxmlformats.org/officeDocument/2006/relationships/hyperlink" Target="https://pbs.twimg.com/profile_banners/4798459516/1483057348" TargetMode="External"/><Relationship Id="rId1980" Type="http://schemas.openxmlformats.org/officeDocument/2006/relationships/hyperlink" Target="https://pbs.twimg.com/profile_banners/2573055317/1475708355" TargetMode="External"/><Relationship Id="rId2617" Type="http://schemas.openxmlformats.org/officeDocument/2006/relationships/hyperlink" Target="https://pbs.twimg.com/profile_banners/383491413/1483643715" TargetMode="External"/><Relationship Id="rId7195" Type="http://schemas.openxmlformats.org/officeDocument/2006/relationships/hyperlink" Target="http://pbs.twimg.com/profile_images/821126696652984321/8xO6MYa-_normal.jpg" TargetMode="External"/><Relationship Id="rId8246" Type="http://schemas.openxmlformats.org/officeDocument/2006/relationships/hyperlink" Target="http://pbs.twimg.com/profile_images/670548332926795776/ABpUoHpM_normal.jpg" TargetMode="External"/><Relationship Id="rId8593" Type="http://schemas.openxmlformats.org/officeDocument/2006/relationships/hyperlink" Target="http://pbs.twimg.com/profile_images/815302131200573440/oM_uilmI_normal.jpg" TargetMode="External"/><Relationship Id="rId9644" Type="http://schemas.openxmlformats.org/officeDocument/2006/relationships/hyperlink" Target="http://pbs.twimg.com/profile_images/815299308757123072/F8QV9285_normal.jpg" TargetMode="External"/><Relationship Id="rId11574" Type="http://schemas.openxmlformats.org/officeDocument/2006/relationships/hyperlink" Target="https://twitter.com/redrum_of_crows" TargetMode="External"/><Relationship Id="rId12625" Type="http://schemas.openxmlformats.org/officeDocument/2006/relationships/hyperlink" Target="https://twitter.com/lauravanoversch" TargetMode="External"/><Relationship Id="rId1633" Type="http://schemas.openxmlformats.org/officeDocument/2006/relationships/hyperlink" Target="https://pbs.twimg.com/profile_banners/1606116355/1484534647" TargetMode="External"/><Relationship Id="rId4789" Type="http://schemas.openxmlformats.org/officeDocument/2006/relationships/hyperlink" Target="http://abs.twimg.com/images/themes/theme1/bg.png" TargetMode="External"/><Relationship Id="rId8660" Type="http://schemas.openxmlformats.org/officeDocument/2006/relationships/hyperlink" Target="http://pbs.twimg.com/profile_images/769912272198049792/EsnkQahg_normal.jpg" TargetMode="External"/><Relationship Id="rId9711" Type="http://schemas.openxmlformats.org/officeDocument/2006/relationships/hyperlink" Target="http://pbs.twimg.com/profile_images/786401011854303232/aVpTn7_6_normal.jpg" TargetMode="External"/><Relationship Id="rId10176" Type="http://schemas.openxmlformats.org/officeDocument/2006/relationships/hyperlink" Target="https://twitter.com/jtothehellno" TargetMode="External"/><Relationship Id="rId10590" Type="http://schemas.openxmlformats.org/officeDocument/2006/relationships/hyperlink" Target="https://twitter.com/hottest_online" TargetMode="External"/><Relationship Id="rId11227" Type="http://schemas.openxmlformats.org/officeDocument/2006/relationships/hyperlink" Target="https://twitter.com/deejaymalo" TargetMode="External"/><Relationship Id="rId11641" Type="http://schemas.openxmlformats.org/officeDocument/2006/relationships/hyperlink" Target="https://twitter.com/barce56" TargetMode="External"/><Relationship Id="rId1700" Type="http://schemas.openxmlformats.org/officeDocument/2006/relationships/hyperlink" Target="https://pbs.twimg.com/profile_banners/2502343650/1483320443" TargetMode="External"/><Relationship Id="rId4856" Type="http://schemas.openxmlformats.org/officeDocument/2006/relationships/hyperlink" Target="http://abs.twimg.com/images/themes/theme1/bg.png" TargetMode="External"/><Relationship Id="rId5907" Type="http://schemas.openxmlformats.org/officeDocument/2006/relationships/hyperlink" Target="http://abs.twimg.com/images/themes/theme1/bg.png" TargetMode="External"/><Relationship Id="rId7262" Type="http://schemas.openxmlformats.org/officeDocument/2006/relationships/hyperlink" Target="http://pbs.twimg.com/profile_images/821553423510339584/xPC_oZT6_normal.jpg" TargetMode="External"/><Relationship Id="rId8313" Type="http://schemas.openxmlformats.org/officeDocument/2006/relationships/hyperlink" Target="http://pbs.twimg.com/profile_images/802038088587317248/FUkfn680_normal.jpg" TargetMode="External"/><Relationship Id="rId10243" Type="http://schemas.openxmlformats.org/officeDocument/2006/relationships/hyperlink" Target="https://twitter.com/meghums" TargetMode="External"/><Relationship Id="rId3458" Type="http://schemas.openxmlformats.org/officeDocument/2006/relationships/hyperlink" Target="https://pbs.twimg.com/profile_banners/165534294/1483826209" TargetMode="External"/><Relationship Id="rId3872" Type="http://schemas.openxmlformats.org/officeDocument/2006/relationships/hyperlink" Target="https://pbs.twimg.com/profile_banners/22065324/1444874023" TargetMode="External"/><Relationship Id="rId4509" Type="http://schemas.openxmlformats.org/officeDocument/2006/relationships/hyperlink" Target="http://abs.twimg.com/images/themes/theme1/bg.png" TargetMode="External"/><Relationship Id="rId10310" Type="http://schemas.openxmlformats.org/officeDocument/2006/relationships/hyperlink" Target="https://twitter.com/meganlee_44" TargetMode="External"/><Relationship Id="rId379" Type="http://schemas.openxmlformats.org/officeDocument/2006/relationships/hyperlink" Target="https://t.co/sudO8Q9rw9" TargetMode="External"/><Relationship Id="rId793" Type="http://schemas.openxmlformats.org/officeDocument/2006/relationships/hyperlink" Target="https://t.co/bvuvaiwhwf" TargetMode="External"/><Relationship Id="rId2474" Type="http://schemas.openxmlformats.org/officeDocument/2006/relationships/hyperlink" Target="https://pbs.twimg.com/profile_banners/499329127/1481514786" TargetMode="External"/><Relationship Id="rId3525" Type="http://schemas.openxmlformats.org/officeDocument/2006/relationships/hyperlink" Target="https://pbs.twimg.com/profile_banners/38450727/1484344400" TargetMode="External"/><Relationship Id="rId4923" Type="http://schemas.openxmlformats.org/officeDocument/2006/relationships/hyperlink" Target="http://abs.twimg.com/images/themes/theme1/bg.png" TargetMode="External"/><Relationship Id="rId9087" Type="http://schemas.openxmlformats.org/officeDocument/2006/relationships/hyperlink" Target="http://pbs.twimg.com/profile_images/669180210751737856/sm-hRNQ5_normal.jpg" TargetMode="External"/><Relationship Id="rId12068" Type="http://schemas.openxmlformats.org/officeDocument/2006/relationships/hyperlink" Target="https://twitter.com/halfamexican" TargetMode="External"/><Relationship Id="rId13119" Type="http://schemas.openxmlformats.org/officeDocument/2006/relationships/hyperlink" Target="https://twitter.com/kfrickey5" TargetMode="External"/><Relationship Id="rId446" Type="http://schemas.openxmlformats.org/officeDocument/2006/relationships/hyperlink" Target="http://t.co/S0iw8BulJO" TargetMode="External"/><Relationship Id="rId1076" Type="http://schemas.openxmlformats.org/officeDocument/2006/relationships/hyperlink" Target="https://t.co/Ahehw9ZkAm" TargetMode="External"/><Relationship Id="rId1490" Type="http://schemas.openxmlformats.org/officeDocument/2006/relationships/hyperlink" Target="https://pbs.twimg.com/profile_banners/798942595162353664/1484588995" TargetMode="External"/><Relationship Id="rId2127" Type="http://schemas.openxmlformats.org/officeDocument/2006/relationships/hyperlink" Target="https://pbs.twimg.com/profile_banners/817113638687350784/1484547187" TargetMode="External"/><Relationship Id="rId9154" Type="http://schemas.openxmlformats.org/officeDocument/2006/relationships/hyperlink" Target="http://pbs.twimg.com/profile_images/820558030324559874/2y3BleYt_normal.jpg" TargetMode="External"/><Relationship Id="rId11084" Type="http://schemas.openxmlformats.org/officeDocument/2006/relationships/hyperlink" Target="https://twitter.com/kyliekern" TargetMode="External"/><Relationship Id="rId12482" Type="http://schemas.openxmlformats.org/officeDocument/2006/relationships/hyperlink" Target="https://twitter.com/danphetamine70" TargetMode="External"/><Relationship Id="rId860" Type="http://schemas.openxmlformats.org/officeDocument/2006/relationships/hyperlink" Target="https://t.co/DGLSjlEze9" TargetMode="External"/><Relationship Id="rId1143" Type="http://schemas.openxmlformats.org/officeDocument/2006/relationships/hyperlink" Target="https://t.co/0oNM0sqzRW" TargetMode="External"/><Relationship Id="rId2541" Type="http://schemas.openxmlformats.org/officeDocument/2006/relationships/hyperlink" Target="https://pbs.twimg.com/profile_banners/726928800/1445837051" TargetMode="External"/><Relationship Id="rId4299" Type="http://schemas.openxmlformats.org/officeDocument/2006/relationships/hyperlink" Target="http://abs.twimg.com/images/themes/theme1/bg.png" TargetMode="External"/><Relationship Id="rId5697" Type="http://schemas.openxmlformats.org/officeDocument/2006/relationships/hyperlink" Target="http://pbs.twimg.com/profile_background_images/378800000016091594/02a070da778052b47e109097058c49d1.png" TargetMode="External"/><Relationship Id="rId6748" Type="http://schemas.openxmlformats.org/officeDocument/2006/relationships/hyperlink" Target="http://abs.twimg.com/images/themes/theme1/bg.png" TargetMode="External"/><Relationship Id="rId8170" Type="http://schemas.openxmlformats.org/officeDocument/2006/relationships/hyperlink" Target="http://pbs.twimg.com/profile_images/580030050042433536/7COWMHFy_normal.png" TargetMode="External"/><Relationship Id="rId12135" Type="http://schemas.openxmlformats.org/officeDocument/2006/relationships/hyperlink" Target="https://twitter.com/papikodone" TargetMode="External"/><Relationship Id="rId513" Type="http://schemas.openxmlformats.org/officeDocument/2006/relationships/hyperlink" Target="https://t.co/POzsthXXMr" TargetMode="External"/><Relationship Id="rId5764" Type="http://schemas.openxmlformats.org/officeDocument/2006/relationships/hyperlink" Target="http://abs.twimg.com/images/themes/theme6/bg.gif" TargetMode="External"/><Relationship Id="rId6815" Type="http://schemas.openxmlformats.org/officeDocument/2006/relationships/hyperlink" Target="http://pbs.twimg.com/profile_background_images/385501024/Shinigami_Reaper.jpg" TargetMode="External"/><Relationship Id="rId9221" Type="http://schemas.openxmlformats.org/officeDocument/2006/relationships/hyperlink" Target="http://pbs.twimg.com/profile_images/2543105806/image_normal.jpg" TargetMode="External"/><Relationship Id="rId11151" Type="http://schemas.openxmlformats.org/officeDocument/2006/relationships/hyperlink" Target="https://twitter.com/helmetgirl" TargetMode="External"/><Relationship Id="rId12202" Type="http://schemas.openxmlformats.org/officeDocument/2006/relationships/hyperlink" Target="https://twitter.com/killacam03" TargetMode="External"/><Relationship Id="rId1210" Type="http://schemas.openxmlformats.org/officeDocument/2006/relationships/hyperlink" Target="https://t.co/QYafeaQEcb" TargetMode="External"/><Relationship Id="rId4366" Type="http://schemas.openxmlformats.org/officeDocument/2006/relationships/hyperlink" Target="http://abs.twimg.com/images/themes/theme1/bg.png" TargetMode="External"/><Relationship Id="rId4780" Type="http://schemas.openxmlformats.org/officeDocument/2006/relationships/hyperlink" Target="http://abs.twimg.com/images/themes/theme1/bg.png" TargetMode="External"/><Relationship Id="rId5417" Type="http://schemas.openxmlformats.org/officeDocument/2006/relationships/hyperlink" Target="http://abs.twimg.com/images/themes/theme1/bg.png" TargetMode="External"/><Relationship Id="rId5831" Type="http://schemas.openxmlformats.org/officeDocument/2006/relationships/hyperlink" Target="http://abs.twimg.com/images/themes/theme1/bg.png" TargetMode="External"/><Relationship Id="rId8987" Type="http://schemas.openxmlformats.org/officeDocument/2006/relationships/hyperlink" Target="http://pbs.twimg.com/profile_images/801154582982328320/veW4Fe_4_normal.jpg" TargetMode="External"/><Relationship Id="rId3382" Type="http://schemas.openxmlformats.org/officeDocument/2006/relationships/hyperlink" Target="https://pbs.twimg.com/profile_banners/811937672595931136/1482416793" TargetMode="External"/><Relationship Id="rId4019" Type="http://schemas.openxmlformats.org/officeDocument/2006/relationships/hyperlink" Target="https://pbs.twimg.com/profile_banners/2575676126/1484720661" TargetMode="External"/><Relationship Id="rId4433" Type="http://schemas.openxmlformats.org/officeDocument/2006/relationships/hyperlink" Target="http://pbs.twimg.com/profile_background_images/712654352939233281/5Uv55LC4.jpg" TargetMode="External"/><Relationship Id="rId7589" Type="http://schemas.openxmlformats.org/officeDocument/2006/relationships/hyperlink" Target="http://abs.twimg.com/sticky/default_profile_images/default_profile_3_normal.png" TargetMode="External"/><Relationship Id="rId11968" Type="http://schemas.openxmlformats.org/officeDocument/2006/relationships/hyperlink" Target="https://twitter.com/ea_andrewh" TargetMode="External"/><Relationship Id="rId3035" Type="http://schemas.openxmlformats.org/officeDocument/2006/relationships/hyperlink" Target="https://pbs.twimg.com/profile_banners/536110248/1482221055" TargetMode="External"/><Relationship Id="rId4500" Type="http://schemas.openxmlformats.org/officeDocument/2006/relationships/hyperlink" Target="http://abs.twimg.com/images/themes/theme1/bg.png" TargetMode="External"/><Relationship Id="rId7656" Type="http://schemas.openxmlformats.org/officeDocument/2006/relationships/hyperlink" Target="http://pbs.twimg.com/profile_images/818708362988756992/KozFbUR2_normal.jpg" TargetMode="External"/><Relationship Id="rId8707" Type="http://schemas.openxmlformats.org/officeDocument/2006/relationships/hyperlink" Target="http://pbs.twimg.com/profile_images/803720111026741250/5LU9Id-B_normal.jpg" TargetMode="External"/><Relationship Id="rId10984" Type="http://schemas.openxmlformats.org/officeDocument/2006/relationships/hyperlink" Target="https://twitter.com/defendarmy" TargetMode="External"/><Relationship Id="rId13043" Type="http://schemas.openxmlformats.org/officeDocument/2006/relationships/hyperlink" Target="https://twitter.com/ashleecakess" TargetMode="External"/><Relationship Id="rId370" Type="http://schemas.openxmlformats.org/officeDocument/2006/relationships/hyperlink" Target="http://t.co/w5VSqBGoyi" TargetMode="External"/><Relationship Id="rId2051" Type="http://schemas.openxmlformats.org/officeDocument/2006/relationships/hyperlink" Target="https://pbs.twimg.com/profile_banners/611207410/1358480643" TargetMode="External"/><Relationship Id="rId3102" Type="http://schemas.openxmlformats.org/officeDocument/2006/relationships/hyperlink" Target="https://pbs.twimg.com/profile_banners/595035044/1483742494" TargetMode="External"/><Relationship Id="rId6258" Type="http://schemas.openxmlformats.org/officeDocument/2006/relationships/hyperlink" Target="http://abs.twimg.com/images/themes/theme1/bg.png" TargetMode="External"/><Relationship Id="rId7309" Type="http://schemas.openxmlformats.org/officeDocument/2006/relationships/hyperlink" Target="http://pbs.twimg.com/profile_images/820797837709455360/d16OStvb_normal.jpg" TargetMode="External"/><Relationship Id="rId10637" Type="http://schemas.openxmlformats.org/officeDocument/2006/relationships/hyperlink" Target="https://twitter.com/speakerryan" TargetMode="External"/><Relationship Id="rId5274" Type="http://schemas.openxmlformats.org/officeDocument/2006/relationships/hyperlink" Target="http://abs.twimg.com/images/themes/theme1/bg.png" TargetMode="External"/><Relationship Id="rId6325" Type="http://schemas.openxmlformats.org/officeDocument/2006/relationships/hyperlink" Target="http://pbs.twimg.com/profile_background_images/349623404/1__4_.jpg" TargetMode="External"/><Relationship Id="rId6672" Type="http://schemas.openxmlformats.org/officeDocument/2006/relationships/hyperlink" Target="http://pbs.twimg.com/profile_background_images/846956326/bec2685be2556e2add1d787d21d3e0ca.jpeg" TargetMode="External"/><Relationship Id="rId7723" Type="http://schemas.openxmlformats.org/officeDocument/2006/relationships/hyperlink" Target="http://pbs.twimg.com/profile_images/739996503259893761/L_PnnOld_normal.jpg" TargetMode="External"/><Relationship Id="rId10704" Type="http://schemas.openxmlformats.org/officeDocument/2006/relationships/hyperlink" Target="https://twitter.com/imfletcher2" TargetMode="External"/><Relationship Id="rId13110" Type="http://schemas.openxmlformats.org/officeDocument/2006/relationships/hyperlink" Target="https://twitter.com/boyfromdixie" TargetMode="External"/><Relationship Id="rId2868" Type="http://schemas.openxmlformats.org/officeDocument/2006/relationships/hyperlink" Target="https://pbs.twimg.com/profile_banners/55691174/1483984886" TargetMode="External"/><Relationship Id="rId3919" Type="http://schemas.openxmlformats.org/officeDocument/2006/relationships/hyperlink" Target="https://pbs.twimg.com/profile_banners/13524182/1397875542" TargetMode="External"/><Relationship Id="rId9895" Type="http://schemas.openxmlformats.org/officeDocument/2006/relationships/hyperlink" Target="http://pbs.twimg.com/profile_images/813555183305314308/ncxrzcvL_normal.jpg" TargetMode="External"/><Relationship Id="rId12876" Type="http://schemas.openxmlformats.org/officeDocument/2006/relationships/hyperlink" Target="https://twitter.com/gorillazfan82" TargetMode="External"/><Relationship Id="rId1884" Type="http://schemas.openxmlformats.org/officeDocument/2006/relationships/hyperlink" Target="https://pbs.twimg.com/profile_banners/426334476/1472843974" TargetMode="External"/><Relationship Id="rId2935" Type="http://schemas.openxmlformats.org/officeDocument/2006/relationships/hyperlink" Target="https://pbs.twimg.com/profile_banners/2190247468/1436463049" TargetMode="External"/><Relationship Id="rId4290" Type="http://schemas.openxmlformats.org/officeDocument/2006/relationships/hyperlink" Target="http://abs.twimg.com/images/themes/theme1/bg.png" TargetMode="External"/><Relationship Id="rId5341" Type="http://schemas.openxmlformats.org/officeDocument/2006/relationships/hyperlink" Target="http://pbs.twimg.com/profile_background_images/559230355/Brian_Bledsoe_BIO.jpeg" TargetMode="External"/><Relationship Id="rId8497" Type="http://schemas.openxmlformats.org/officeDocument/2006/relationships/hyperlink" Target="http://pbs.twimg.com/profile_images/762468668735262722/5qIE8WEe_normal.jpg" TargetMode="External"/><Relationship Id="rId9548" Type="http://schemas.openxmlformats.org/officeDocument/2006/relationships/hyperlink" Target="http://pbs.twimg.com/profile_images/758890264211566592/GGRw0utx_normal.jpg" TargetMode="External"/><Relationship Id="rId9962" Type="http://schemas.openxmlformats.org/officeDocument/2006/relationships/hyperlink" Target="http://pbs.twimg.com/profile_images/650205491805716480/dcBDmw9B_normal.jpg" TargetMode="External"/><Relationship Id="rId11478" Type="http://schemas.openxmlformats.org/officeDocument/2006/relationships/hyperlink" Target="https://twitter.com/mak_cantrell" TargetMode="External"/><Relationship Id="rId11892" Type="http://schemas.openxmlformats.org/officeDocument/2006/relationships/hyperlink" Target="https://twitter.com/hefner_goats" TargetMode="External"/><Relationship Id="rId12529" Type="http://schemas.openxmlformats.org/officeDocument/2006/relationships/hyperlink" Target="https://twitter.com/le_isaa" TargetMode="External"/><Relationship Id="rId907" Type="http://schemas.openxmlformats.org/officeDocument/2006/relationships/hyperlink" Target="https://t.co/qsujUiZPHn" TargetMode="External"/><Relationship Id="rId1537" Type="http://schemas.openxmlformats.org/officeDocument/2006/relationships/hyperlink" Target="https://pbs.twimg.com/profile_banners/512833496/1476116356" TargetMode="External"/><Relationship Id="rId1951" Type="http://schemas.openxmlformats.org/officeDocument/2006/relationships/hyperlink" Target="https://pbs.twimg.com/profile_banners/3475903397/1457408578" TargetMode="External"/><Relationship Id="rId7099" Type="http://schemas.openxmlformats.org/officeDocument/2006/relationships/hyperlink" Target="http://pbs.twimg.com/profile_images/820861793652342784/CKH61tDw_normal.jpg" TargetMode="External"/><Relationship Id="rId8564" Type="http://schemas.openxmlformats.org/officeDocument/2006/relationships/hyperlink" Target="http://pbs.twimg.com/profile_images/3319659826/3ac69e10c4cd63cf855714cd0d5cafe9_normal.jpeg" TargetMode="External"/><Relationship Id="rId9615" Type="http://schemas.openxmlformats.org/officeDocument/2006/relationships/hyperlink" Target="http://pbs.twimg.com/profile_images/821217276636471298/0a6beFUq_normal.jpg" TargetMode="External"/><Relationship Id="rId10494" Type="http://schemas.openxmlformats.org/officeDocument/2006/relationships/hyperlink" Target="https://twitter.com/sohoneysweet" TargetMode="External"/><Relationship Id="rId11545" Type="http://schemas.openxmlformats.org/officeDocument/2006/relationships/hyperlink" Target="https://twitter.com/kevynnferguson" TargetMode="External"/><Relationship Id="rId12943" Type="http://schemas.openxmlformats.org/officeDocument/2006/relationships/hyperlink" Target="https://twitter.com/aoifewhitexox" TargetMode="External"/><Relationship Id="rId1604" Type="http://schemas.openxmlformats.org/officeDocument/2006/relationships/hyperlink" Target="https://pbs.twimg.com/profile_banners/101184168/1483037844" TargetMode="External"/><Relationship Id="rId4010" Type="http://schemas.openxmlformats.org/officeDocument/2006/relationships/hyperlink" Target="https://pbs.twimg.com/profile_banners/386680997/1483073657" TargetMode="External"/><Relationship Id="rId7166" Type="http://schemas.openxmlformats.org/officeDocument/2006/relationships/hyperlink" Target="http://pbs.twimg.com/profile_images/819592364415139842/HEokXFQM_normal.jpg" TargetMode="External"/><Relationship Id="rId7580" Type="http://schemas.openxmlformats.org/officeDocument/2006/relationships/hyperlink" Target="http://pbs.twimg.com/profile_images/783481669839970304/TzmRWRd1_normal.jpg" TargetMode="External"/><Relationship Id="rId8217" Type="http://schemas.openxmlformats.org/officeDocument/2006/relationships/hyperlink" Target="http://pbs.twimg.com/profile_images/817611183813435393/X_pubdWB_normal.jpg" TargetMode="External"/><Relationship Id="rId8631" Type="http://schemas.openxmlformats.org/officeDocument/2006/relationships/hyperlink" Target="http://pbs.twimg.com/profile_images/818984008801456128/Q2VVOlt__normal.jpg" TargetMode="External"/><Relationship Id="rId10147" Type="http://schemas.openxmlformats.org/officeDocument/2006/relationships/hyperlink" Target="https://twitter.com/annelisabeth48" TargetMode="External"/><Relationship Id="rId6182" Type="http://schemas.openxmlformats.org/officeDocument/2006/relationships/hyperlink" Target="http://pbs.twimg.com/profile_background_images/378800000106096950/d892f25dc52fafda48f95e5d329eb4dc.jpeg" TargetMode="External"/><Relationship Id="rId7233" Type="http://schemas.openxmlformats.org/officeDocument/2006/relationships/hyperlink" Target="http://pbs.twimg.com/profile_images/816739390567239680/xsO-X8ce_normal.jpg" TargetMode="External"/><Relationship Id="rId10561" Type="http://schemas.openxmlformats.org/officeDocument/2006/relationships/hyperlink" Target="https://twitter.com/staci_jojo" TargetMode="External"/><Relationship Id="rId11612" Type="http://schemas.openxmlformats.org/officeDocument/2006/relationships/hyperlink" Target="https://twitter.com/hobbylobby11" TargetMode="External"/><Relationship Id="rId697" Type="http://schemas.openxmlformats.org/officeDocument/2006/relationships/hyperlink" Target="https://t.co/2cKNnAax5B" TargetMode="External"/><Relationship Id="rId2378" Type="http://schemas.openxmlformats.org/officeDocument/2006/relationships/hyperlink" Target="https://pbs.twimg.com/profile_banners/3533749333/1483682598" TargetMode="External"/><Relationship Id="rId3429" Type="http://schemas.openxmlformats.org/officeDocument/2006/relationships/hyperlink" Target="https://pbs.twimg.com/profile_banners/1426855358/1456201044" TargetMode="External"/><Relationship Id="rId3776" Type="http://schemas.openxmlformats.org/officeDocument/2006/relationships/hyperlink" Target="https://pbs.twimg.com/profile_banners/7388762/1484447761" TargetMode="External"/><Relationship Id="rId4827" Type="http://schemas.openxmlformats.org/officeDocument/2006/relationships/hyperlink" Target="http://pbs.twimg.com/profile_background_images/33613253/emo-backgrounds-1024-001.jpg" TargetMode="External"/><Relationship Id="rId10214" Type="http://schemas.openxmlformats.org/officeDocument/2006/relationships/hyperlink" Target="https://twitter.com/kimmistry7" TargetMode="External"/><Relationship Id="rId2792" Type="http://schemas.openxmlformats.org/officeDocument/2006/relationships/hyperlink" Target="https://pbs.twimg.com/profile_banners/356374174/1479539776" TargetMode="External"/><Relationship Id="rId3843" Type="http://schemas.openxmlformats.org/officeDocument/2006/relationships/hyperlink" Target="https://pbs.twimg.com/profile_banners/440579814/1482685213" TargetMode="External"/><Relationship Id="rId6999" Type="http://schemas.openxmlformats.org/officeDocument/2006/relationships/hyperlink" Target="http://pbs.twimg.com/profile_images/799684471209463809/di8Ktv3G_normal.jpg" TargetMode="External"/><Relationship Id="rId7300" Type="http://schemas.openxmlformats.org/officeDocument/2006/relationships/hyperlink" Target="http://pbs.twimg.com/profile_images/820434911525904385/R0an8kRH_normal.jpg" TargetMode="External"/><Relationship Id="rId9058" Type="http://schemas.openxmlformats.org/officeDocument/2006/relationships/hyperlink" Target="http://pbs.twimg.com/profile_images/820878477889064961/WXSBwsZI_normal.jpg" TargetMode="External"/><Relationship Id="rId12386" Type="http://schemas.openxmlformats.org/officeDocument/2006/relationships/hyperlink" Target="https://twitter.com/djdrm1972" TargetMode="External"/><Relationship Id="rId764" Type="http://schemas.openxmlformats.org/officeDocument/2006/relationships/hyperlink" Target="https://t.co/DByWt45HZj" TargetMode="External"/><Relationship Id="rId1394" Type="http://schemas.openxmlformats.org/officeDocument/2006/relationships/hyperlink" Target="https://pbs.twimg.com/profile_banners/3064977737/1467245539" TargetMode="External"/><Relationship Id="rId2445" Type="http://schemas.openxmlformats.org/officeDocument/2006/relationships/hyperlink" Target="https://pbs.twimg.com/profile_banners/878284831/1471030532" TargetMode="External"/><Relationship Id="rId3910" Type="http://schemas.openxmlformats.org/officeDocument/2006/relationships/hyperlink" Target="https://pbs.twimg.com/profile_banners/485364081/1426124450" TargetMode="External"/><Relationship Id="rId9472" Type="http://schemas.openxmlformats.org/officeDocument/2006/relationships/hyperlink" Target="http://pbs.twimg.com/profile_images/807447035716792320/WGVnwuCr_normal.jpg" TargetMode="External"/><Relationship Id="rId12039" Type="http://schemas.openxmlformats.org/officeDocument/2006/relationships/hyperlink" Target="https://twitter.com/oliviarosetn" TargetMode="External"/><Relationship Id="rId12453" Type="http://schemas.openxmlformats.org/officeDocument/2006/relationships/hyperlink" Target="https://twitter.com/maria_lara8" TargetMode="External"/><Relationship Id="rId417" Type="http://schemas.openxmlformats.org/officeDocument/2006/relationships/hyperlink" Target="https://t.co/5m55czx5Ne" TargetMode="External"/><Relationship Id="rId831" Type="http://schemas.openxmlformats.org/officeDocument/2006/relationships/hyperlink" Target="https://t.co/gyEYzZktn4" TargetMode="External"/><Relationship Id="rId1047" Type="http://schemas.openxmlformats.org/officeDocument/2006/relationships/hyperlink" Target="https://t.co/hJGEvstJLP" TargetMode="External"/><Relationship Id="rId1461" Type="http://schemas.openxmlformats.org/officeDocument/2006/relationships/hyperlink" Target="https://pbs.twimg.com/profile_banners/1309173126/1482529230" TargetMode="External"/><Relationship Id="rId2512" Type="http://schemas.openxmlformats.org/officeDocument/2006/relationships/hyperlink" Target="https://pbs.twimg.com/profile_banners/780883686245838848/1477882811" TargetMode="External"/><Relationship Id="rId5668" Type="http://schemas.openxmlformats.org/officeDocument/2006/relationships/hyperlink" Target="http://abs.twimg.com/images/themes/theme1/bg.png" TargetMode="External"/><Relationship Id="rId6719" Type="http://schemas.openxmlformats.org/officeDocument/2006/relationships/hyperlink" Target="http://abs.twimg.com/images/themes/theme1/bg.png" TargetMode="External"/><Relationship Id="rId8074" Type="http://schemas.openxmlformats.org/officeDocument/2006/relationships/hyperlink" Target="http://pbs.twimg.com/profile_images/814473874675036160/zCY78dvx_normal.jpg" TargetMode="External"/><Relationship Id="rId9125" Type="http://schemas.openxmlformats.org/officeDocument/2006/relationships/hyperlink" Target="http://pbs.twimg.com/profile_images/819708462032527360/QaI1Uvwt_normal.jpg" TargetMode="External"/><Relationship Id="rId11055" Type="http://schemas.openxmlformats.org/officeDocument/2006/relationships/hyperlink" Target="https://twitter.com/kristynlynn_143" TargetMode="External"/><Relationship Id="rId12106" Type="http://schemas.openxmlformats.org/officeDocument/2006/relationships/hyperlink" Target="https://twitter.com/chelsealandes" TargetMode="External"/><Relationship Id="rId12520" Type="http://schemas.openxmlformats.org/officeDocument/2006/relationships/hyperlink" Target="https://twitter.com/willie1derful" TargetMode="External"/><Relationship Id="rId1114" Type="http://schemas.openxmlformats.org/officeDocument/2006/relationships/hyperlink" Target="http://t.co/B06u4NwC69" TargetMode="External"/><Relationship Id="rId4684" Type="http://schemas.openxmlformats.org/officeDocument/2006/relationships/hyperlink" Target="http://pbs.twimg.com/profile_background_images/499012464365686784/3Hi9FiNG.jpeg" TargetMode="External"/><Relationship Id="rId5735" Type="http://schemas.openxmlformats.org/officeDocument/2006/relationships/hyperlink" Target="http://pbs.twimg.com/profile_background_images/378800000120328719/b7a056a08eeaf02031462f44447954ee.jpeg" TargetMode="External"/><Relationship Id="rId7090" Type="http://schemas.openxmlformats.org/officeDocument/2006/relationships/hyperlink" Target="http://pbs.twimg.com/profile_images/811838270548152320/0KQIDzbz_normal.jpg" TargetMode="External"/><Relationship Id="rId8141" Type="http://schemas.openxmlformats.org/officeDocument/2006/relationships/hyperlink" Target="http://pbs.twimg.com/profile_images/803605055383347201/1GCr1LY0_normal.jpg" TargetMode="External"/><Relationship Id="rId10071" Type="http://schemas.openxmlformats.org/officeDocument/2006/relationships/hyperlink" Target="https://twitter.com/theamybrenneman" TargetMode="External"/><Relationship Id="rId11122" Type="http://schemas.openxmlformats.org/officeDocument/2006/relationships/hyperlink" Target="https://twitter.com/mcclellandabbey" TargetMode="External"/><Relationship Id="rId3286" Type="http://schemas.openxmlformats.org/officeDocument/2006/relationships/hyperlink" Target="https://pbs.twimg.com/profile_banners/2218760936/1462922719" TargetMode="External"/><Relationship Id="rId4337" Type="http://schemas.openxmlformats.org/officeDocument/2006/relationships/hyperlink" Target="http://abs.twimg.com/images/themes/theme1/bg.png" TargetMode="External"/><Relationship Id="rId3353" Type="http://schemas.openxmlformats.org/officeDocument/2006/relationships/hyperlink" Target="https://pbs.twimg.com/profile_banners/1596499026/1483800130" TargetMode="External"/><Relationship Id="rId4751" Type="http://schemas.openxmlformats.org/officeDocument/2006/relationships/hyperlink" Target="http://abs.twimg.com/images/themes/theme8/bg.gif" TargetMode="External"/><Relationship Id="rId5802" Type="http://schemas.openxmlformats.org/officeDocument/2006/relationships/hyperlink" Target="http://abs.twimg.com/images/themes/theme1/bg.png" TargetMode="External"/><Relationship Id="rId8958" Type="http://schemas.openxmlformats.org/officeDocument/2006/relationships/hyperlink" Target="http://pbs.twimg.com/profile_images/818023085047762944/LiqMja-S_normal.jpg" TargetMode="External"/><Relationship Id="rId10888" Type="http://schemas.openxmlformats.org/officeDocument/2006/relationships/hyperlink" Target="https://twitter.com/diycraftshome" TargetMode="External"/><Relationship Id="rId11939" Type="http://schemas.openxmlformats.org/officeDocument/2006/relationships/hyperlink" Target="https://twitter.com/yousuck_lol" TargetMode="External"/><Relationship Id="rId274" Type="http://schemas.openxmlformats.org/officeDocument/2006/relationships/hyperlink" Target="http://t.co/S8DgSVz72S" TargetMode="External"/><Relationship Id="rId3006" Type="http://schemas.openxmlformats.org/officeDocument/2006/relationships/hyperlink" Target="https://pbs.twimg.com/profile_banners/380009926/1481212642" TargetMode="External"/><Relationship Id="rId4404" Type="http://schemas.openxmlformats.org/officeDocument/2006/relationships/hyperlink" Target="http://pbs.twimg.com/profile_background_images/776255486/ebe3199b288ad5d2d8430da74db9fed8.jpeg" TargetMode="External"/><Relationship Id="rId7974" Type="http://schemas.openxmlformats.org/officeDocument/2006/relationships/hyperlink" Target="http://pbs.twimg.com/profile_images/820008094264623105/5X9HKMF5_normal.jpg" TargetMode="External"/><Relationship Id="rId10955" Type="http://schemas.openxmlformats.org/officeDocument/2006/relationships/hyperlink" Target="https://twitter.com/karenbrown732" TargetMode="External"/><Relationship Id="rId3420" Type="http://schemas.openxmlformats.org/officeDocument/2006/relationships/hyperlink" Target="https://pbs.twimg.com/profile_banners/1167148148/1361066504" TargetMode="External"/><Relationship Id="rId6576" Type="http://schemas.openxmlformats.org/officeDocument/2006/relationships/hyperlink" Target="http://abs.twimg.com/images/themes/theme1/bg.png" TargetMode="External"/><Relationship Id="rId6990" Type="http://schemas.openxmlformats.org/officeDocument/2006/relationships/hyperlink" Target="http://pbs.twimg.com/profile_images/794573383484772353/dALYZU4y_normal.jpg" TargetMode="External"/><Relationship Id="rId7627" Type="http://schemas.openxmlformats.org/officeDocument/2006/relationships/hyperlink" Target="http://pbs.twimg.com/profile_images/821092003718918145/nRdFjnXC_normal.jpg" TargetMode="External"/><Relationship Id="rId10608" Type="http://schemas.openxmlformats.org/officeDocument/2006/relationships/hyperlink" Target="https://twitter.com/__engle__" TargetMode="External"/><Relationship Id="rId13014" Type="http://schemas.openxmlformats.org/officeDocument/2006/relationships/hyperlink" Target="https://twitter.com/carlilecargo" TargetMode="External"/><Relationship Id="rId341" Type="http://schemas.openxmlformats.org/officeDocument/2006/relationships/hyperlink" Target="https://t.co/QKuBHlBLqR" TargetMode="External"/><Relationship Id="rId2022" Type="http://schemas.openxmlformats.org/officeDocument/2006/relationships/hyperlink" Target="https://pbs.twimg.com/profile_banners/378350671/1479788831" TargetMode="External"/><Relationship Id="rId5178" Type="http://schemas.openxmlformats.org/officeDocument/2006/relationships/hyperlink" Target="http://abs.twimg.com/images/themes/theme15/bg.png" TargetMode="External"/><Relationship Id="rId5592" Type="http://schemas.openxmlformats.org/officeDocument/2006/relationships/hyperlink" Target="http://pbs.twimg.com/profile_background_images/199366403/twitt.jpg" TargetMode="External"/><Relationship Id="rId6229" Type="http://schemas.openxmlformats.org/officeDocument/2006/relationships/hyperlink" Target="http://abs.twimg.com/images/themes/theme1/bg.png" TargetMode="External"/><Relationship Id="rId6643" Type="http://schemas.openxmlformats.org/officeDocument/2006/relationships/hyperlink" Target="http://abs.twimg.com/images/themes/theme1/bg.png" TargetMode="External"/><Relationship Id="rId9799" Type="http://schemas.openxmlformats.org/officeDocument/2006/relationships/hyperlink" Target="http://pbs.twimg.com/profile_images/765970580336025600/aQ1EkpaG_normal.jpg" TargetMode="External"/><Relationship Id="rId12030" Type="http://schemas.openxmlformats.org/officeDocument/2006/relationships/hyperlink" Target="https://twitter.com/fusrodont" TargetMode="External"/><Relationship Id="rId1788" Type="http://schemas.openxmlformats.org/officeDocument/2006/relationships/hyperlink" Target="https://pbs.twimg.com/profile_banners/602135380/1475693333" TargetMode="External"/><Relationship Id="rId2839" Type="http://schemas.openxmlformats.org/officeDocument/2006/relationships/hyperlink" Target="https://pbs.twimg.com/profile_banners/2967350954/1478206628" TargetMode="External"/><Relationship Id="rId4194" Type="http://schemas.openxmlformats.org/officeDocument/2006/relationships/hyperlink" Target="http://pbs.twimg.com/profile_background_images/499107525493415937/CzX26mFL.png" TargetMode="External"/><Relationship Id="rId5245" Type="http://schemas.openxmlformats.org/officeDocument/2006/relationships/hyperlink" Target="http://abs.twimg.com/images/themes/theme1/bg.png" TargetMode="External"/><Relationship Id="rId6710" Type="http://schemas.openxmlformats.org/officeDocument/2006/relationships/hyperlink" Target="http://abs.twimg.com/images/themes/theme1/bg.png" TargetMode="External"/><Relationship Id="rId9866" Type="http://schemas.openxmlformats.org/officeDocument/2006/relationships/hyperlink" Target="http://pbs.twimg.com/profile_images/1495275162/image_normal.jpg" TargetMode="External"/><Relationship Id="rId4261" Type="http://schemas.openxmlformats.org/officeDocument/2006/relationships/hyperlink" Target="http://abs.twimg.com/images/themes/theme1/bg.png" TargetMode="External"/><Relationship Id="rId5312" Type="http://schemas.openxmlformats.org/officeDocument/2006/relationships/hyperlink" Target="http://abs.twimg.com/images/themes/theme1/bg.png" TargetMode="External"/><Relationship Id="rId8468" Type="http://schemas.openxmlformats.org/officeDocument/2006/relationships/hyperlink" Target="http://pbs.twimg.com/profile_images/817135691440226304/VZLdcLQV_normal.jpg" TargetMode="External"/><Relationship Id="rId9519" Type="http://schemas.openxmlformats.org/officeDocument/2006/relationships/hyperlink" Target="http://pbs.twimg.com/profile_images/818591269622599680/qOFavIkP_normal.jpg" TargetMode="External"/><Relationship Id="rId10398" Type="http://schemas.openxmlformats.org/officeDocument/2006/relationships/hyperlink" Target="https://twitter.com/champagnekanye" TargetMode="External"/><Relationship Id="rId11796" Type="http://schemas.openxmlformats.org/officeDocument/2006/relationships/hyperlink" Target="https://twitter.com/sylviayvonnee" TargetMode="External"/><Relationship Id="rId12847" Type="http://schemas.openxmlformats.org/officeDocument/2006/relationships/hyperlink" Target="https://twitter.com/indiepxnk" TargetMode="External"/><Relationship Id="rId1508" Type="http://schemas.openxmlformats.org/officeDocument/2006/relationships/hyperlink" Target="https://pbs.twimg.com/profile_banners/386237211/1481511788" TargetMode="External"/><Relationship Id="rId1855" Type="http://schemas.openxmlformats.org/officeDocument/2006/relationships/hyperlink" Target="https://pbs.twimg.com/profile_banners/192034761/1368071163" TargetMode="External"/><Relationship Id="rId2906" Type="http://schemas.openxmlformats.org/officeDocument/2006/relationships/hyperlink" Target="https://pbs.twimg.com/profile_banners/1058246118/1470965639" TargetMode="External"/><Relationship Id="rId7484" Type="http://schemas.openxmlformats.org/officeDocument/2006/relationships/hyperlink" Target="http://pbs.twimg.com/profile_images/630563883690823681/ggqKB1GG_normal.jpg" TargetMode="External"/><Relationship Id="rId8535" Type="http://schemas.openxmlformats.org/officeDocument/2006/relationships/hyperlink" Target="http://pbs.twimg.com/profile_images/700401441710559232/BZPQK2Xp_normal.jpg" TargetMode="External"/><Relationship Id="rId8882" Type="http://schemas.openxmlformats.org/officeDocument/2006/relationships/hyperlink" Target="http://pbs.twimg.com/profile_images/772171882107842560/ip526t94_normal.jpg" TargetMode="External"/><Relationship Id="rId9933" Type="http://schemas.openxmlformats.org/officeDocument/2006/relationships/hyperlink" Target="http://pbs.twimg.com/profile_images/815498439953969153/B47pTyL7_normal.jpg" TargetMode="External"/><Relationship Id="rId11449" Type="http://schemas.openxmlformats.org/officeDocument/2006/relationships/hyperlink" Target="https://twitter.com/giveawaymasi" TargetMode="External"/><Relationship Id="rId11863" Type="http://schemas.openxmlformats.org/officeDocument/2006/relationships/hyperlink" Target="https://twitter.com/lennaf0x16" TargetMode="External"/><Relationship Id="rId12914" Type="http://schemas.openxmlformats.org/officeDocument/2006/relationships/hyperlink" Target="https://twitter.com/graceholmes__" TargetMode="External"/><Relationship Id="rId1922" Type="http://schemas.openxmlformats.org/officeDocument/2006/relationships/hyperlink" Target="https://pbs.twimg.com/profile_banners/101762794/1447644125" TargetMode="External"/><Relationship Id="rId6086" Type="http://schemas.openxmlformats.org/officeDocument/2006/relationships/hyperlink" Target="http://abs.twimg.com/images/themes/theme1/bg.png" TargetMode="External"/><Relationship Id="rId7137" Type="http://schemas.openxmlformats.org/officeDocument/2006/relationships/hyperlink" Target="http://pbs.twimg.com/profile_images/809469210946584577/Ms6asdsS_normal.jpg" TargetMode="External"/><Relationship Id="rId10465" Type="http://schemas.openxmlformats.org/officeDocument/2006/relationships/hyperlink" Target="https://twitter.com/texasnobama" TargetMode="External"/><Relationship Id="rId11516" Type="http://schemas.openxmlformats.org/officeDocument/2006/relationships/hyperlink" Target="https://twitter.com/aydenmommmy" TargetMode="External"/><Relationship Id="rId11930" Type="http://schemas.openxmlformats.org/officeDocument/2006/relationships/hyperlink" Target="https://twitter.com/denisebrendel" TargetMode="External"/><Relationship Id="rId7551" Type="http://schemas.openxmlformats.org/officeDocument/2006/relationships/hyperlink" Target="http://pbs.twimg.com/profile_images/682987188162838529/VCZ4rFmv_normal.png" TargetMode="External"/><Relationship Id="rId8602" Type="http://schemas.openxmlformats.org/officeDocument/2006/relationships/hyperlink" Target="http://pbs.twimg.com/profile_images/810819247278620672/IqcNZvfx_normal.jpg" TargetMode="External"/><Relationship Id="rId10118" Type="http://schemas.openxmlformats.org/officeDocument/2006/relationships/hyperlink" Target="https://twitter.com/shecocainewhite" TargetMode="External"/><Relationship Id="rId10532" Type="http://schemas.openxmlformats.org/officeDocument/2006/relationships/hyperlink" Target="https://twitter.com/r_gonz_" TargetMode="External"/><Relationship Id="rId2696" Type="http://schemas.openxmlformats.org/officeDocument/2006/relationships/hyperlink" Target="https://pbs.twimg.com/profile_banners/109609643/1461037297" TargetMode="External"/><Relationship Id="rId3747" Type="http://schemas.openxmlformats.org/officeDocument/2006/relationships/hyperlink" Target="https://pbs.twimg.com/profile_banners/1232784223/1482892170" TargetMode="External"/><Relationship Id="rId6153" Type="http://schemas.openxmlformats.org/officeDocument/2006/relationships/hyperlink" Target="http://abs.twimg.com/images/themes/theme1/bg.png" TargetMode="External"/><Relationship Id="rId7204" Type="http://schemas.openxmlformats.org/officeDocument/2006/relationships/hyperlink" Target="http://pbs.twimg.com/profile_images/789632102933278720/shuLsMlP_normal.jpg" TargetMode="External"/><Relationship Id="rId668" Type="http://schemas.openxmlformats.org/officeDocument/2006/relationships/hyperlink" Target="https://t.co/DByWt45HZj" TargetMode="External"/><Relationship Id="rId1298" Type="http://schemas.openxmlformats.org/officeDocument/2006/relationships/hyperlink" Target="https://pbs.twimg.com/profile_banners/3193002278/1472496512" TargetMode="External"/><Relationship Id="rId2349" Type="http://schemas.openxmlformats.org/officeDocument/2006/relationships/hyperlink" Target="https://pbs.twimg.com/profile_banners/867442170/1478983014" TargetMode="External"/><Relationship Id="rId2763" Type="http://schemas.openxmlformats.org/officeDocument/2006/relationships/hyperlink" Target="https://pbs.twimg.com/profile_banners/749679363315081216/1469671736" TargetMode="External"/><Relationship Id="rId3814" Type="http://schemas.openxmlformats.org/officeDocument/2006/relationships/hyperlink" Target="https://pbs.twimg.com/profile_banners/2350962342/1484009921" TargetMode="External"/><Relationship Id="rId6220" Type="http://schemas.openxmlformats.org/officeDocument/2006/relationships/hyperlink" Target="http://abs.twimg.com/images/themes/theme1/bg.png" TargetMode="External"/><Relationship Id="rId9376" Type="http://schemas.openxmlformats.org/officeDocument/2006/relationships/hyperlink" Target="http://pbs.twimg.com/profile_images/607966103034163200/iqv_Il24_normal.jpg" TargetMode="External"/><Relationship Id="rId9790" Type="http://schemas.openxmlformats.org/officeDocument/2006/relationships/hyperlink" Target="http://pbs.twimg.com/profile_images/817332138475474944/B_0-LNFP_normal.jpg" TargetMode="External"/><Relationship Id="rId12357" Type="http://schemas.openxmlformats.org/officeDocument/2006/relationships/hyperlink" Target="https://twitter.com/mrsfoulmouth" TargetMode="External"/><Relationship Id="rId735" Type="http://schemas.openxmlformats.org/officeDocument/2006/relationships/hyperlink" Target="https://t.co/5vVHPhcJo6" TargetMode="External"/><Relationship Id="rId1365" Type="http://schemas.openxmlformats.org/officeDocument/2006/relationships/hyperlink" Target="https://pbs.twimg.com/profile_banners/324880486/1407831751" TargetMode="External"/><Relationship Id="rId2416" Type="http://schemas.openxmlformats.org/officeDocument/2006/relationships/hyperlink" Target="https://pbs.twimg.com/profile_banners/370938656/1482348816" TargetMode="External"/><Relationship Id="rId8392" Type="http://schemas.openxmlformats.org/officeDocument/2006/relationships/hyperlink" Target="http://pbs.twimg.com/profile_images/786392286213054465/JB8qUyww_normal.jpg" TargetMode="External"/><Relationship Id="rId9029" Type="http://schemas.openxmlformats.org/officeDocument/2006/relationships/hyperlink" Target="http://pbs.twimg.com/profile_images/800050927570980870/j5A5o5tD_normal.jpg" TargetMode="External"/><Relationship Id="rId9443" Type="http://schemas.openxmlformats.org/officeDocument/2006/relationships/hyperlink" Target="http://pbs.twimg.com/profile_images/821250510053371904/4NJdc451_normal.jpg" TargetMode="External"/><Relationship Id="rId11373" Type="http://schemas.openxmlformats.org/officeDocument/2006/relationships/hyperlink" Target="https://twitter.com/conscores" TargetMode="External"/><Relationship Id="rId12771" Type="http://schemas.openxmlformats.org/officeDocument/2006/relationships/hyperlink" Target="https://twitter.com/tara_sorrells" TargetMode="External"/><Relationship Id="rId1018" Type="http://schemas.openxmlformats.org/officeDocument/2006/relationships/hyperlink" Target="https://t.co/DByWt45HZj" TargetMode="External"/><Relationship Id="rId1432" Type="http://schemas.openxmlformats.org/officeDocument/2006/relationships/hyperlink" Target="https://pbs.twimg.com/profile_banners/52836192/1482934169" TargetMode="External"/><Relationship Id="rId2830" Type="http://schemas.openxmlformats.org/officeDocument/2006/relationships/hyperlink" Target="https://pbs.twimg.com/profile_banners/471558828/1484611790" TargetMode="External"/><Relationship Id="rId4588" Type="http://schemas.openxmlformats.org/officeDocument/2006/relationships/hyperlink" Target="http://abs.twimg.com/images/themes/theme1/bg.png" TargetMode="External"/><Relationship Id="rId5639" Type="http://schemas.openxmlformats.org/officeDocument/2006/relationships/hyperlink" Target="http://pbs.twimg.com/profile_background_images/162615317/back.jpg" TargetMode="External"/><Relationship Id="rId5986" Type="http://schemas.openxmlformats.org/officeDocument/2006/relationships/hyperlink" Target="http://abs.twimg.com/images/themes/theme1/bg.png" TargetMode="External"/><Relationship Id="rId8045" Type="http://schemas.openxmlformats.org/officeDocument/2006/relationships/hyperlink" Target="http://pbs.twimg.com/profile_images/538526839841366016/scBIzqda_normal.jpeg" TargetMode="External"/><Relationship Id="rId11026" Type="http://schemas.openxmlformats.org/officeDocument/2006/relationships/hyperlink" Target="https://twitter.com/followmsparker" TargetMode="External"/><Relationship Id="rId12424" Type="http://schemas.openxmlformats.org/officeDocument/2006/relationships/hyperlink" Target="https://twitter.com/emmabiays" TargetMode="External"/><Relationship Id="rId71" Type="http://schemas.openxmlformats.org/officeDocument/2006/relationships/hyperlink" Target="https://t.co/dcbiPvHTRt" TargetMode="External"/><Relationship Id="rId802" Type="http://schemas.openxmlformats.org/officeDocument/2006/relationships/hyperlink" Target="https://t.co/EE8y2KoG9y" TargetMode="External"/><Relationship Id="rId7061" Type="http://schemas.openxmlformats.org/officeDocument/2006/relationships/hyperlink" Target="http://pbs.twimg.com/profile_images/814334896277716993/DXjqgoRX_normal.jpg" TargetMode="External"/><Relationship Id="rId8112" Type="http://schemas.openxmlformats.org/officeDocument/2006/relationships/hyperlink" Target="http://pbs.twimg.com/profile_images/818285581453185025/eYiop1OG_normal.jpg" TargetMode="External"/><Relationship Id="rId9510" Type="http://schemas.openxmlformats.org/officeDocument/2006/relationships/hyperlink" Target="http://pbs.twimg.com/profile_images/819545011478032384/zfzkgLkn_normal.jpg" TargetMode="External"/><Relationship Id="rId11440" Type="http://schemas.openxmlformats.org/officeDocument/2006/relationships/hyperlink" Target="https://twitter.com/mantha_fonseca" TargetMode="External"/><Relationship Id="rId4655" Type="http://schemas.openxmlformats.org/officeDocument/2006/relationships/hyperlink" Target="http://abs.twimg.com/images/themes/theme13/bg.gif" TargetMode="External"/><Relationship Id="rId5706" Type="http://schemas.openxmlformats.org/officeDocument/2006/relationships/hyperlink" Target="http://pbs.twimg.com/profile_background_images/857892572/c351a846b66c90f9cab5056e7aaf615d.png" TargetMode="External"/><Relationship Id="rId10042" Type="http://schemas.openxmlformats.org/officeDocument/2006/relationships/hyperlink" Target="https://twitter.com/williamnguyen89" TargetMode="External"/><Relationship Id="rId178" Type="http://schemas.openxmlformats.org/officeDocument/2006/relationships/hyperlink" Target="https://t.co/5jKUu7U6Gq" TargetMode="External"/><Relationship Id="rId3257" Type="http://schemas.openxmlformats.org/officeDocument/2006/relationships/hyperlink" Target="https://pbs.twimg.com/profile_banners/2957570262/1483402026" TargetMode="External"/><Relationship Id="rId3671" Type="http://schemas.openxmlformats.org/officeDocument/2006/relationships/hyperlink" Target="https://pbs.twimg.com/profile_banners/59952184/1448094161" TargetMode="External"/><Relationship Id="rId4308" Type="http://schemas.openxmlformats.org/officeDocument/2006/relationships/hyperlink" Target="http://abs.twimg.com/images/themes/theme1/bg.png" TargetMode="External"/><Relationship Id="rId4722" Type="http://schemas.openxmlformats.org/officeDocument/2006/relationships/hyperlink" Target="http://abs.twimg.com/images/themes/theme1/bg.png" TargetMode="External"/><Relationship Id="rId7878" Type="http://schemas.openxmlformats.org/officeDocument/2006/relationships/hyperlink" Target="http://pbs.twimg.com/profile_images/785350687949398016/5xyFdzAy_normal.jpg" TargetMode="External"/><Relationship Id="rId8929" Type="http://schemas.openxmlformats.org/officeDocument/2006/relationships/hyperlink" Target="http://pbs.twimg.com/profile_images/816347258983743489/sc91VhQf_normal.jpg" TargetMode="External"/><Relationship Id="rId10859" Type="http://schemas.openxmlformats.org/officeDocument/2006/relationships/hyperlink" Target="https://twitter.com/markyoungtruth" TargetMode="External"/><Relationship Id="rId592" Type="http://schemas.openxmlformats.org/officeDocument/2006/relationships/hyperlink" Target="https://t.co/Xm0aVVvuNN" TargetMode="External"/><Relationship Id="rId2273" Type="http://schemas.openxmlformats.org/officeDocument/2006/relationships/hyperlink" Target="https://pbs.twimg.com/profile_banners/1717497048/1378005619" TargetMode="External"/><Relationship Id="rId3324" Type="http://schemas.openxmlformats.org/officeDocument/2006/relationships/hyperlink" Target="https://pbs.twimg.com/profile_banners/2759845076/1453846092" TargetMode="External"/><Relationship Id="rId6894" Type="http://schemas.openxmlformats.org/officeDocument/2006/relationships/hyperlink" Target="http://abs.twimg.com/images/themes/theme1/bg.png" TargetMode="External"/><Relationship Id="rId7945" Type="http://schemas.openxmlformats.org/officeDocument/2006/relationships/hyperlink" Target="http://pbs.twimg.com/profile_images/819035212025909248/iVpkkmKl_normal.jpg" TargetMode="External"/><Relationship Id="rId12281" Type="http://schemas.openxmlformats.org/officeDocument/2006/relationships/hyperlink" Target="https://twitter.com/keepinitcntry" TargetMode="External"/><Relationship Id="rId245" Type="http://schemas.openxmlformats.org/officeDocument/2006/relationships/hyperlink" Target="http://t.co/j97rP0crT1" TargetMode="External"/><Relationship Id="rId2340" Type="http://schemas.openxmlformats.org/officeDocument/2006/relationships/hyperlink" Target="https://pbs.twimg.com/profile_banners/65109866/1450201562" TargetMode="External"/><Relationship Id="rId5496" Type="http://schemas.openxmlformats.org/officeDocument/2006/relationships/hyperlink" Target="http://abs.twimg.com/images/themes/theme9/bg.gif" TargetMode="External"/><Relationship Id="rId6547" Type="http://schemas.openxmlformats.org/officeDocument/2006/relationships/hyperlink" Target="http://abs.twimg.com/images/themes/theme1/bg.png" TargetMode="External"/><Relationship Id="rId10926" Type="http://schemas.openxmlformats.org/officeDocument/2006/relationships/hyperlink" Target="https://twitter.com/bootsctr74" TargetMode="External"/><Relationship Id="rId312" Type="http://schemas.openxmlformats.org/officeDocument/2006/relationships/hyperlink" Target="https://t.co/hQbqwSBD7i" TargetMode="External"/><Relationship Id="rId4098" Type="http://schemas.openxmlformats.org/officeDocument/2006/relationships/hyperlink" Target="http://abs.twimg.com/images/themes/theme1/bg.png" TargetMode="External"/><Relationship Id="rId5149" Type="http://schemas.openxmlformats.org/officeDocument/2006/relationships/hyperlink" Target="http://abs.twimg.com/images/themes/theme17/bg.gif" TargetMode="External"/><Relationship Id="rId5563" Type="http://schemas.openxmlformats.org/officeDocument/2006/relationships/hyperlink" Target="http://abs.twimg.com/images/themes/theme16/bg.gif" TargetMode="External"/><Relationship Id="rId6961" Type="http://schemas.openxmlformats.org/officeDocument/2006/relationships/hyperlink" Target="http://pbs.twimg.com/profile_images/814664115318820865/9CqATnDx_normal.jpg" TargetMode="External"/><Relationship Id="rId9020" Type="http://schemas.openxmlformats.org/officeDocument/2006/relationships/hyperlink" Target="http://pbs.twimg.com/profile_images/819374478266351616/YKQZmnzU_normal.jpg" TargetMode="External"/><Relationship Id="rId12001" Type="http://schemas.openxmlformats.org/officeDocument/2006/relationships/hyperlink" Target="https://twitter.com/ninatreemonkey" TargetMode="External"/><Relationship Id="rId4165" Type="http://schemas.openxmlformats.org/officeDocument/2006/relationships/hyperlink" Target="http://abs.twimg.com/images/themes/theme1/bg.png" TargetMode="External"/><Relationship Id="rId5216" Type="http://schemas.openxmlformats.org/officeDocument/2006/relationships/hyperlink" Target="http://abs.twimg.com/images/themes/theme1/bg.png" TargetMode="External"/><Relationship Id="rId6614" Type="http://schemas.openxmlformats.org/officeDocument/2006/relationships/hyperlink" Target="http://pbs.twimg.com/profile_background_images/378800000069347301/396025f2da494298d27ce3293253cbf9.jpeg" TargetMode="External"/><Relationship Id="rId1759" Type="http://schemas.openxmlformats.org/officeDocument/2006/relationships/hyperlink" Target="https://pbs.twimg.com/profile_banners/37613496/1392029915" TargetMode="External"/><Relationship Id="rId3181" Type="http://schemas.openxmlformats.org/officeDocument/2006/relationships/hyperlink" Target="https://pbs.twimg.com/profile_banners/735566697894010880/1464209752" TargetMode="External"/><Relationship Id="rId5630" Type="http://schemas.openxmlformats.org/officeDocument/2006/relationships/hyperlink" Target="http://pbs.twimg.com/profile_background_images/724005705/bf7b67c5b8e3b7161bc3d181643ac8ce.jpeg" TargetMode="External"/><Relationship Id="rId8786" Type="http://schemas.openxmlformats.org/officeDocument/2006/relationships/hyperlink" Target="http://pbs.twimg.com/profile_images/663530087799590912/yThcBUps_normal.jpg" TargetMode="External"/><Relationship Id="rId9837" Type="http://schemas.openxmlformats.org/officeDocument/2006/relationships/hyperlink" Target="http://pbs.twimg.com/profile_images/378800000788592546/6a4ad18af2a47fd22cd29224650cab5a_normal.jpeg" TargetMode="External"/><Relationship Id="rId11767" Type="http://schemas.openxmlformats.org/officeDocument/2006/relationships/hyperlink" Target="https://twitter.com/dissentingj" TargetMode="External"/><Relationship Id="rId12818" Type="http://schemas.openxmlformats.org/officeDocument/2006/relationships/hyperlink" Target="https://twitter.com/audrey_turner1" TargetMode="External"/><Relationship Id="rId1826" Type="http://schemas.openxmlformats.org/officeDocument/2006/relationships/hyperlink" Target="https://pbs.twimg.com/profile_banners/1352524231/1483918668" TargetMode="External"/><Relationship Id="rId4232" Type="http://schemas.openxmlformats.org/officeDocument/2006/relationships/hyperlink" Target="http://abs.twimg.com/images/themes/theme1/bg.png" TargetMode="External"/><Relationship Id="rId7388" Type="http://schemas.openxmlformats.org/officeDocument/2006/relationships/hyperlink" Target="http://pbs.twimg.com/profile_images/816478095842611200/Ir49j6rL_normal.jpg" TargetMode="External"/><Relationship Id="rId8439" Type="http://schemas.openxmlformats.org/officeDocument/2006/relationships/hyperlink" Target="http://pbs.twimg.com/profile_images/815805035623936000/8kQoIX9k_normal.jpg" TargetMode="External"/><Relationship Id="rId8853" Type="http://schemas.openxmlformats.org/officeDocument/2006/relationships/hyperlink" Target="http://pbs.twimg.com/profile_images/787833200877903872/6VDdEWtt_normal.jpg" TargetMode="External"/><Relationship Id="rId9904" Type="http://schemas.openxmlformats.org/officeDocument/2006/relationships/hyperlink" Target="http://pbs.twimg.com/profile_images/812507890577788928/3YTthaJ6_normal.jpg" TargetMode="External"/><Relationship Id="rId10369" Type="http://schemas.openxmlformats.org/officeDocument/2006/relationships/hyperlink" Target="https://twitter.com/dirkgrundy" TargetMode="External"/><Relationship Id="rId10783" Type="http://schemas.openxmlformats.org/officeDocument/2006/relationships/hyperlink" Target="https://twitter.com/callmeasha22" TargetMode="External"/><Relationship Id="rId11834" Type="http://schemas.openxmlformats.org/officeDocument/2006/relationships/hyperlink" Target="https://twitter.com/tmj_wi_retail" TargetMode="External"/><Relationship Id="rId3998" Type="http://schemas.openxmlformats.org/officeDocument/2006/relationships/hyperlink" Target="https://pbs.twimg.com/profile_banners/2831020745/1484711905" TargetMode="External"/><Relationship Id="rId7455" Type="http://schemas.openxmlformats.org/officeDocument/2006/relationships/hyperlink" Target="http://pbs.twimg.com/profile_images/378800000146682769/d2d6dad653d58777d1de8da905f9ca20_normal.jpeg" TargetMode="External"/><Relationship Id="rId8506" Type="http://schemas.openxmlformats.org/officeDocument/2006/relationships/hyperlink" Target="http://pbs.twimg.com/profile_images/663413260134150144/lbmJNxTl_normal.jpg" TargetMode="External"/><Relationship Id="rId8920" Type="http://schemas.openxmlformats.org/officeDocument/2006/relationships/hyperlink" Target="http://pbs.twimg.com/profile_images/1366759028/Drawings_09-10_016_normal.JPG" TargetMode="External"/><Relationship Id="rId10436" Type="http://schemas.openxmlformats.org/officeDocument/2006/relationships/hyperlink" Target="https://twitter.com/nenoiska" TargetMode="External"/><Relationship Id="rId6057" Type="http://schemas.openxmlformats.org/officeDocument/2006/relationships/hyperlink" Target="http://abs.twimg.com/images/themes/theme1/bg.png" TargetMode="External"/><Relationship Id="rId6471" Type="http://schemas.openxmlformats.org/officeDocument/2006/relationships/hyperlink" Target="http://pbs.twimg.com/profile_background_images/495761200324804608/Ceyuf0YQ.png" TargetMode="External"/><Relationship Id="rId7108" Type="http://schemas.openxmlformats.org/officeDocument/2006/relationships/hyperlink" Target="http://pbs.twimg.com/profile_images/817774771891015681/JyVuMGkt_normal.jpg" TargetMode="External"/><Relationship Id="rId7522" Type="http://schemas.openxmlformats.org/officeDocument/2006/relationships/hyperlink" Target="http://pbs.twimg.com/profile_images/802015326183440384/7fSvFPtn_normal.jpg" TargetMode="External"/><Relationship Id="rId10850" Type="http://schemas.openxmlformats.org/officeDocument/2006/relationships/hyperlink" Target="https://twitter.com/quietthem" TargetMode="External"/><Relationship Id="rId11901" Type="http://schemas.openxmlformats.org/officeDocument/2006/relationships/hyperlink" Target="https://twitter.com/mattiedavie" TargetMode="External"/><Relationship Id="rId986" Type="http://schemas.openxmlformats.org/officeDocument/2006/relationships/hyperlink" Target="https://t.co/nFGWJxLAHn" TargetMode="External"/><Relationship Id="rId2667" Type="http://schemas.openxmlformats.org/officeDocument/2006/relationships/hyperlink" Target="https://pbs.twimg.com/profile_banners/2286882295/1484651625" TargetMode="External"/><Relationship Id="rId3718" Type="http://schemas.openxmlformats.org/officeDocument/2006/relationships/hyperlink" Target="https://pbs.twimg.com/profile_banners/589729246/1484619718" TargetMode="External"/><Relationship Id="rId5073" Type="http://schemas.openxmlformats.org/officeDocument/2006/relationships/hyperlink" Target="http://pbs.twimg.com/profile_background_images/367707420/daisy.png" TargetMode="External"/><Relationship Id="rId6124" Type="http://schemas.openxmlformats.org/officeDocument/2006/relationships/hyperlink" Target="http://abs.twimg.com/images/themes/theme1/bg.png" TargetMode="External"/><Relationship Id="rId9694" Type="http://schemas.openxmlformats.org/officeDocument/2006/relationships/hyperlink" Target="http://pbs.twimg.com/profile_images/820206548425306112/DVEwwoDM_normal.jpg" TargetMode="External"/><Relationship Id="rId10503" Type="http://schemas.openxmlformats.org/officeDocument/2006/relationships/hyperlink" Target="https://twitter.com/aryehahla" TargetMode="External"/><Relationship Id="rId639" Type="http://schemas.openxmlformats.org/officeDocument/2006/relationships/hyperlink" Target="http://t.co/nR6tRze8US" TargetMode="External"/><Relationship Id="rId1269" Type="http://schemas.openxmlformats.org/officeDocument/2006/relationships/hyperlink" Target="https://pbs.twimg.com/profile_banners/2612802992/1480178974" TargetMode="External"/><Relationship Id="rId5140" Type="http://schemas.openxmlformats.org/officeDocument/2006/relationships/hyperlink" Target="http://abs.twimg.com/images/themes/theme5/bg.gif" TargetMode="External"/><Relationship Id="rId8296" Type="http://schemas.openxmlformats.org/officeDocument/2006/relationships/hyperlink" Target="http://pbs.twimg.com/profile_images/795794903376785408/IWahCsww_normal.jpg" TargetMode="External"/><Relationship Id="rId9347" Type="http://schemas.openxmlformats.org/officeDocument/2006/relationships/hyperlink" Target="http://pbs.twimg.com/profile_images/702374707966963712/T9Sw8L_U_normal.jpg" TargetMode="External"/><Relationship Id="rId12675" Type="http://schemas.openxmlformats.org/officeDocument/2006/relationships/hyperlink" Target="https://twitter.com/scvarts" TargetMode="External"/><Relationship Id="rId1683" Type="http://schemas.openxmlformats.org/officeDocument/2006/relationships/hyperlink" Target="https://pbs.twimg.com/profile_banners/605903420/1483218514" TargetMode="External"/><Relationship Id="rId2734" Type="http://schemas.openxmlformats.org/officeDocument/2006/relationships/hyperlink" Target="https://pbs.twimg.com/profile_banners/24589604/1482149348" TargetMode="External"/><Relationship Id="rId9761" Type="http://schemas.openxmlformats.org/officeDocument/2006/relationships/hyperlink" Target="http://pbs.twimg.com/profile_images/815449010949517312/czCvXsDY_normal.jpg" TargetMode="External"/><Relationship Id="rId11277" Type="http://schemas.openxmlformats.org/officeDocument/2006/relationships/hyperlink" Target="https://twitter.com/kelly_mossyrock" TargetMode="External"/><Relationship Id="rId11691" Type="http://schemas.openxmlformats.org/officeDocument/2006/relationships/hyperlink" Target="https://twitter.com/jimmyjo36802829" TargetMode="External"/><Relationship Id="rId12328" Type="http://schemas.openxmlformats.org/officeDocument/2006/relationships/hyperlink" Target="https://twitter.com/baghwanb" TargetMode="External"/><Relationship Id="rId12742" Type="http://schemas.openxmlformats.org/officeDocument/2006/relationships/hyperlink" Target="https://twitter.com/jcrow14" TargetMode="External"/><Relationship Id="rId706" Type="http://schemas.openxmlformats.org/officeDocument/2006/relationships/hyperlink" Target="https://t.co/PJ81ubtG2j" TargetMode="External"/><Relationship Id="rId1336" Type="http://schemas.openxmlformats.org/officeDocument/2006/relationships/hyperlink" Target="https://pbs.twimg.com/profile_banners/424684513/1483996469" TargetMode="External"/><Relationship Id="rId1750" Type="http://schemas.openxmlformats.org/officeDocument/2006/relationships/hyperlink" Target="https://pbs.twimg.com/profile_banners/1210310208/1482290973" TargetMode="External"/><Relationship Id="rId2801" Type="http://schemas.openxmlformats.org/officeDocument/2006/relationships/hyperlink" Target="https://pbs.twimg.com/profile_banners/3093698489/1482262813" TargetMode="External"/><Relationship Id="rId5957" Type="http://schemas.openxmlformats.org/officeDocument/2006/relationships/hyperlink" Target="http://pbs.twimg.com/profile_background_images/11735349/RingPops.jpg" TargetMode="External"/><Relationship Id="rId8016" Type="http://schemas.openxmlformats.org/officeDocument/2006/relationships/hyperlink" Target="http://pbs.twimg.com/profile_images/814703767794880512/fQkSzYmg_normal.jpg" TargetMode="External"/><Relationship Id="rId8363" Type="http://schemas.openxmlformats.org/officeDocument/2006/relationships/hyperlink" Target="http://pbs.twimg.com/profile_images/378800000823092862/e2208373ae89d588479881f2be1f00dc_normal.jpeg" TargetMode="External"/><Relationship Id="rId9414" Type="http://schemas.openxmlformats.org/officeDocument/2006/relationships/hyperlink" Target="http://pbs.twimg.com/profile_images/1575599990/LDP-5025_normal.jpg" TargetMode="External"/><Relationship Id="rId10293" Type="http://schemas.openxmlformats.org/officeDocument/2006/relationships/hyperlink" Target="https://twitter.com/troupcogov" TargetMode="External"/><Relationship Id="rId11344" Type="http://schemas.openxmlformats.org/officeDocument/2006/relationships/hyperlink" Target="https://twitter.com/packardchad" TargetMode="External"/><Relationship Id="rId42" Type="http://schemas.openxmlformats.org/officeDocument/2006/relationships/hyperlink" Target="http://t.co/etBvIBX6nd" TargetMode="External"/><Relationship Id="rId1403" Type="http://schemas.openxmlformats.org/officeDocument/2006/relationships/hyperlink" Target="https://pbs.twimg.com/profile_banners/1305075031/1454566533" TargetMode="External"/><Relationship Id="rId4559" Type="http://schemas.openxmlformats.org/officeDocument/2006/relationships/hyperlink" Target="http://pbs.twimg.com/profile_background_images/625578334781464576/oBrIo-LV.jpg" TargetMode="External"/><Relationship Id="rId4973" Type="http://schemas.openxmlformats.org/officeDocument/2006/relationships/hyperlink" Target="http://abs.twimg.com/images/themes/theme1/bg.png" TargetMode="External"/><Relationship Id="rId8430" Type="http://schemas.openxmlformats.org/officeDocument/2006/relationships/hyperlink" Target="http://pbs.twimg.com/profile_images/505126528980512768/7Az_MeNU_normal.png" TargetMode="External"/><Relationship Id="rId10360" Type="http://schemas.openxmlformats.org/officeDocument/2006/relationships/hyperlink" Target="https://twitter.com/hajouen" TargetMode="External"/><Relationship Id="rId11411" Type="http://schemas.openxmlformats.org/officeDocument/2006/relationships/hyperlink" Target="https://twitter.com/bonnienieski" TargetMode="External"/><Relationship Id="rId3575" Type="http://schemas.openxmlformats.org/officeDocument/2006/relationships/hyperlink" Target="https://pbs.twimg.com/profile_banners/1963793294/1450931245" TargetMode="External"/><Relationship Id="rId4626" Type="http://schemas.openxmlformats.org/officeDocument/2006/relationships/hyperlink" Target="http://pbs.twimg.com/profile_background_images/566087786483032064/pwqAt3rD.jpeg" TargetMode="External"/><Relationship Id="rId7032" Type="http://schemas.openxmlformats.org/officeDocument/2006/relationships/hyperlink" Target="http://pbs.twimg.com/profile_images/725013042140987396/9UkAkIUU_normal.jpg" TargetMode="External"/><Relationship Id="rId10013" Type="http://schemas.openxmlformats.org/officeDocument/2006/relationships/hyperlink" Target="http://pbs.twimg.com/profile_images/813814345373286400/vkvm36gg_normal.jpg" TargetMode="External"/><Relationship Id="rId13169" Type="http://schemas.openxmlformats.org/officeDocument/2006/relationships/hyperlink" Target="https://twitter.com/chris2dope__" TargetMode="External"/><Relationship Id="rId496" Type="http://schemas.openxmlformats.org/officeDocument/2006/relationships/hyperlink" Target="https://t.co/ZWLIN4N3nq" TargetMode="External"/><Relationship Id="rId2177" Type="http://schemas.openxmlformats.org/officeDocument/2006/relationships/hyperlink" Target="https://pbs.twimg.com/profile_banners/25210942/1484067286" TargetMode="External"/><Relationship Id="rId2591" Type="http://schemas.openxmlformats.org/officeDocument/2006/relationships/hyperlink" Target="https://pbs.twimg.com/profile_banners/2740502231/1484442686" TargetMode="External"/><Relationship Id="rId3228" Type="http://schemas.openxmlformats.org/officeDocument/2006/relationships/hyperlink" Target="https://pbs.twimg.com/profile_banners/630741603/1483498104" TargetMode="External"/><Relationship Id="rId3642" Type="http://schemas.openxmlformats.org/officeDocument/2006/relationships/hyperlink" Target="https://pbs.twimg.com/profile_banners/99235980/1448891061" TargetMode="External"/><Relationship Id="rId6798" Type="http://schemas.openxmlformats.org/officeDocument/2006/relationships/hyperlink" Target="http://abs.twimg.com/images/themes/theme1/bg.png" TargetMode="External"/><Relationship Id="rId7849" Type="http://schemas.openxmlformats.org/officeDocument/2006/relationships/hyperlink" Target="http://pbs.twimg.com/profile_images/817829638907039745/fywhcGc-_normal.jpg" TargetMode="External"/><Relationship Id="rId12185" Type="http://schemas.openxmlformats.org/officeDocument/2006/relationships/hyperlink" Target="https://twitter.com/brandonkelley_" TargetMode="External"/><Relationship Id="rId149" Type="http://schemas.openxmlformats.org/officeDocument/2006/relationships/hyperlink" Target="http://t.co/UgpQgU8YOo" TargetMode="External"/><Relationship Id="rId563" Type="http://schemas.openxmlformats.org/officeDocument/2006/relationships/hyperlink" Target="https://t.co/47m9SJrjBE" TargetMode="External"/><Relationship Id="rId1193" Type="http://schemas.openxmlformats.org/officeDocument/2006/relationships/hyperlink" Target="http://t.co/2HIzH7vvmZ" TargetMode="External"/><Relationship Id="rId2244" Type="http://schemas.openxmlformats.org/officeDocument/2006/relationships/hyperlink" Target="https://pbs.twimg.com/profile_banners/2312829732/1406164862" TargetMode="External"/><Relationship Id="rId9271" Type="http://schemas.openxmlformats.org/officeDocument/2006/relationships/hyperlink" Target="http://pbs.twimg.com/profile_images/576450678328938496/vu_rNJxn_normal.png" TargetMode="External"/><Relationship Id="rId216" Type="http://schemas.openxmlformats.org/officeDocument/2006/relationships/hyperlink" Target="http://t.co/j9Nb4DkBr1" TargetMode="External"/><Relationship Id="rId1260" Type="http://schemas.openxmlformats.org/officeDocument/2006/relationships/hyperlink" Target="https://pbs.twimg.com/profile_banners/56846358/1483914629" TargetMode="External"/><Relationship Id="rId6865" Type="http://schemas.openxmlformats.org/officeDocument/2006/relationships/hyperlink" Target="http://abs.twimg.com/images/themes/theme1/bg.png" TargetMode="External"/><Relationship Id="rId7916" Type="http://schemas.openxmlformats.org/officeDocument/2006/relationships/hyperlink" Target="http://pbs.twimg.com/profile_images/814250702474248192/PPs_PPYn_normal.jpg" TargetMode="External"/><Relationship Id="rId12252" Type="http://schemas.openxmlformats.org/officeDocument/2006/relationships/hyperlink" Target="https://twitter.com/xowennndz" TargetMode="External"/><Relationship Id="rId630" Type="http://schemas.openxmlformats.org/officeDocument/2006/relationships/hyperlink" Target="http://t.co/DnvzyyOubT" TargetMode="External"/><Relationship Id="rId2311" Type="http://schemas.openxmlformats.org/officeDocument/2006/relationships/hyperlink" Target="https://pbs.twimg.com/profile_banners/23230351/1473291960" TargetMode="External"/><Relationship Id="rId4069" Type="http://schemas.openxmlformats.org/officeDocument/2006/relationships/hyperlink" Target="http://pbs.twimg.com/profile_background_images/453623684712787969/omai3aWa.jpeg" TargetMode="External"/><Relationship Id="rId5467" Type="http://schemas.openxmlformats.org/officeDocument/2006/relationships/hyperlink" Target="http://abs.twimg.com/images/themes/theme1/bg.png" TargetMode="External"/><Relationship Id="rId5881" Type="http://schemas.openxmlformats.org/officeDocument/2006/relationships/hyperlink" Target="http://pbs.twimg.com/profile_background_images/315481809/Twitter-BG_2_bg-image.jpg" TargetMode="External"/><Relationship Id="rId6518" Type="http://schemas.openxmlformats.org/officeDocument/2006/relationships/hyperlink" Target="http://abs.twimg.com/images/themes/theme1/bg.png" TargetMode="External"/><Relationship Id="rId6932" Type="http://schemas.openxmlformats.org/officeDocument/2006/relationships/hyperlink" Target="http://pbs.twimg.com/profile_images/821547951243804674/xJvvdKbc_normal.jpg" TargetMode="External"/><Relationship Id="rId4483" Type="http://schemas.openxmlformats.org/officeDocument/2006/relationships/hyperlink" Target="http://abs.twimg.com/images/themes/theme1/bg.png" TargetMode="External"/><Relationship Id="rId5534" Type="http://schemas.openxmlformats.org/officeDocument/2006/relationships/hyperlink" Target="http://abs.twimg.com/images/themes/theme1/bg.png" TargetMode="External"/><Relationship Id="rId3085" Type="http://schemas.openxmlformats.org/officeDocument/2006/relationships/hyperlink" Target="https://pbs.twimg.com/profile_banners/2526101137/1480658951" TargetMode="External"/><Relationship Id="rId4136" Type="http://schemas.openxmlformats.org/officeDocument/2006/relationships/hyperlink" Target="http://pbs.twimg.com/profile_background_images/841765440/f1d454a0991e8d963c7c200b8b11d6b8.jpeg" TargetMode="External"/><Relationship Id="rId4550" Type="http://schemas.openxmlformats.org/officeDocument/2006/relationships/hyperlink" Target="http://abs.twimg.com/images/themes/theme16/bg.gif" TargetMode="External"/><Relationship Id="rId5601" Type="http://schemas.openxmlformats.org/officeDocument/2006/relationships/hyperlink" Target="http://pbs.twimg.com/profile_background_images/3684851/contrast_type.png" TargetMode="External"/><Relationship Id="rId8757" Type="http://schemas.openxmlformats.org/officeDocument/2006/relationships/hyperlink" Target="http://pbs.twimg.com/profile_images/555131860347404289/TYaVqRXm_normal.jpeg" TargetMode="External"/><Relationship Id="rId9808" Type="http://schemas.openxmlformats.org/officeDocument/2006/relationships/hyperlink" Target="http://pbs.twimg.com/profile_images/754805568410296321/2A88MZ29_normal.jpg" TargetMode="External"/><Relationship Id="rId10687" Type="http://schemas.openxmlformats.org/officeDocument/2006/relationships/hyperlink" Target="https://twitter.com/ilsafeschools" TargetMode="External"/><Relationship Id="rId13093" Type="http://schemas.openxmlformats.org/officeDocument/2006/relationships/hyperlink" Target="https://twitter.com/cheyenneolivia" TargetMode="External"/><Relationship Id="rId3152" Type="http://schemas.openxmlformats.org/officeDocument/2006/relationships/hyperlink" Target="https://pbs.twimg.com/profile_banners/93037909/1483335720" TargetMode="External"/><Relationship Id="rId4203" Type="http://schemas.openxmlformats.org/officeDocument/2006/relationships/hyperlink" Target="http://abs.twimg.com/images/themes/theme6/bg.gif" TargetMode="External"/><Relationship Id="rId7359" Type="http://schemas.openxmlformats.org/officeDocument/2006/relationships/hyperlink" Target="http://pbs.twimg.com/profile_images/820328303806574593/IC9XiCiK_normal.jpg" TargetMode="External"/><Relationship Id="rId7773" Type="http://schemas.openxmlformats.org/officeDocument/2006/relationships/hyperlink" Target="http://pbs.twimg.com/profile_images/819035622199402496/uhS8_O8J_normal.jpg" TargetMode="External"/><Relationship Id="rId8824" Type="http://schemas.openxmlformats.org/officeDocument/2006/relationships/hyperlink" Target="http://pbs.twimg.com/profile_images/732603659868119040/9YYg_kbk_normal.jpg" TargetMode="External"/><Relationship Id="rId11738" Type="http://schemas.openxmlformats.org/officeDocument/2006/relationships/hyperlink" Target="https://twitter.com/cammielulabell" TargetMode="External"/><Relationship Id="rId13160" Type="http://schemas.openxmlformats.org/officeDocument/2006/relationships/hyperlink" Target="https://twitter.com/_jesuscare" TargetMode="External"/><Relationship Id="rId6375" Type="http://schemas.openxmlformats.org/officeDocument/2006/relationships/hyperlink" Target="http://abs.twimg.com/images/themes/theme1/bg.png" TargetMode="External"/><Relationship Id="rId7426" Type="http://schemas.openxmlformats.org/officeDocument/2006/relationships/hyperlink" Target="http://pbs.twimg.com/profile_images/782976090327232512/y4IQWGl-_normal.jpg" TargetMode="External"/><Relationship Id="rId10754" Type="http://schemas.openxmlformats.org/officeDocument/2006/relationships/hyperlink" Target="https://twitter.com/shottasham_iam" TargetMode="External"/><Relationship Id="rId11805" Type="http://schemas.openxmlformats.org/officeDocument/2006/relationships/hyperlink" Target="https://twitter.com/thecommonmandy" TargetMode="External"/><Relationship Id="rId140" Type="http://schemas.openxmlformats.org/officeDocument/2006/relationships/hyperlink" Target="https://t.co/aiBwz3hyf7" TargetMode="External"/><Relationship Id="rId3969" Type="http://schemas.openxmlformats.org/officeDocument/2006/relationships/hyperlink" Target="https://pbs.twimg.com/profile_banners/1660915044/1474799400" TargetMode="External"/><Relationship Id="rId5391" Type="http://schemas.openxmlformats.org/officeDocument/2006/relationships/hyperlink" Target="http://abs.twimg.com/images/themes/theme10/bg.gif" TargetMode="External"/><Relationship Id="rId6028" Type="http://schemas.openxmlformats.org/officeDocument/2006/relationships/hyperlink" Target="http://abs.twimg.com/images/themes/theme1/bg.png" TargetMode="External"/><Relationship Id="rId7840" Type="http://schemas.openxmlformats.org/officeDocument/2006/relationships/hyperlink" Target="http://pbs.twimg.com/profile_images/771236855178072064/RjJF7aGp_normal.jpg" TargetMode="External"/><Relationship Id="rId9598" Type="http://schemas.openxmlformats.org/officeDocument/2006/relationships/hyperlink" Target="http://pbs.twimg.com/profile_images/815966945858166785/Jho7NmLp_normal.jpg" TargetMode="External"/><Relationship Id="rId10407" Type="http://schemas.openxmlformats.org/officeDocument/2006/relationships/hyperlink" Target="https://twitter.com/ceraphh" TargetMode="External"/><Relationship Id="rId10821" Type="http://schemas.openxmlformats.org/officeDocument/2006/relationships/hyperlink" Target="https://twitter.com/espinosaviu" TargetMode="External"/><Relationship Id="rId6" Type="http://schemas.openxmlformats.org/officeDocument/2006/relationships/hyperlink" Target="http://facebook.com/bbonnie123" TargetMode="External"/><Relationship Id="rId2985" Type="http://schemas.openxmlformats.org/officeDocument/2006/relationships/hyperlink" Target="https://pbs.twimg.com/profile_banners/2755248069/1483440707" TargetMode="External"/><Relationship Id="rId5044" Type="http://schemas.openxmlformats.org/officeDocument/2006/relationships/hyperlink" Target="http://pbs.twimg.com/profile_background_images/378800000120705296/cbef249cd03a25d2efe8260971f657d8.jpeg" TargetMode="External"/><Relationship Id="rId6442" Type="http://schemas.openxmlformats.org/officeDocument/2006/relationships/hyperlink" Target="http://abs.twimg.com/images/themes/theme14/bg.gif" TargetMode="External"/><Relationship Id="rId12579" Type="http://schemas.openxmlformats.org/officeDocument/2006/relationships/hyperlink" Target="https://twitter.com/youh8kell" TargetMode="External"/><Relationship Id="rId12993" Type="http://schemas.openxmlformats.org/officeDocument/2006/relationships/hyperlink" Target="https://twitter.com/jparishy" TargetMode="External"/><Relationship Id="rId957" Type="http://schemas.openxmlformats.org/officeDocument/2006/relationships/hyperlink" Target="https://t.co/DByWt45HZj" TargetMode="External"/><Relationship Id="rId1587" Type="http://schemas.openxmlformats.org/officeDocument/2006/relationships/hyperlink" Target="https://pbs.twimg.com/profile_banners/4779207263/1484347583" TargetMode="External"/><Relationship Id="rId2638" Type="http://schemas.openxmlformats.org/officeDocument/2006/relationships/hyperlink" Target="https://pbs.twimg.com/profile_banners/1631536159/1481080391" TargetMode="External"/><Relationship Id="rId9665" Type="http://schemas.openxmlformats.org/officeDocument/2006/relationships/hyperlink" Target="http://pbs.twimg.com/profile_images/821125406862491648/hb71clMT_normal.jpg" TargetMode="External"/><Relationship Id="rId11595" Type="http://schemas.openxmlformats.org/officeDocument/2006/relationships/hyperlink" Target="https://twitter.com/iuangelxv" TargetMode="External"/><Relationship Id="rId12646" Type="http://schemas.openxmlformats.org/officeDocument/2006/relationships/hyperlink" Target="https://twitter.com/officiaihue" TargetMode="External"/><Relationship Id="rId1654" Type="http://schemas.openxmlformats.org/officeDocument/2006/relationships/hyperlink" Target="https://pbs.twimg.com/profile_banners/15513604/1456513601" TargetMode="External"/><Relationship Id="rId2705" Type="http://schemas.openxmlformats.org/officeDocument/2006/relationships/hyperlink" Target="https://pbs.twimg.com/profile_banners/251287365/1484143189" TargetMode="External"/><Relationship Id="rId4060" Type="http://schemas.openxmlformats.org/officeDocument/2006/relationships/hyperlink" Target="http://pbs.twimg.com/profile_background_images/506915498999562240/EkKKxZtd.png" TargetMode="External"/><Relationship Id="rId5111" Type="http://schemas.openxmlformats.org/officeDocument/2006/relationships/hyperlink" Target="http://pbs.twimg.com/profile_background_images/440677128527298560/JcBqOq2o.png" TargetMode="External"/><Relationship Id="rId8267" Type="http://schemas.openxmlformats.org/officeDocument/2006/relationships/hyperlink" Target="http://pbs.twimg.com/profile_images/1794738959/img003_-_Copy_normal.jpg" TargetMode="External"/><Relationship Id="rId8681" Type="http://schemas.openxmlformats.org/officeDocument/2006/relationships/hyperlink" Target="http://pbs.twimg.com/profile_images/804755323902984192/_frx0tt9_normal.jpg" TargetMode="External"/><Relationship Id="rId9318" Type="http://schemas.openxmlformats.org/officeDocument/2006/relationships/hyperlink" Target="http://pbs.twimg.com/profile_images/799426695380004866/eMUi1gYf_normal.jpg" TargetMode="External"/><Relationship Id="rId9732" Type="http://schemas.openxmlformats.org/officeDocument/2006/relationships/hyperlink" Target="http://pbs.twimg.com/profile_images/810637483134353408/UOVQGaxW_normal.jpg" TargetMode="External"/><Relationship Id="rId10197" Type="http://schemas.openxmlformats.org/officeDocument/2006/relationships/hyperlink" Target="https://twitter.com/kelsey_climer" TargetMode="External"/><Relationship Id="rId11248" Type="http://schemas.openxmlformats.org/officeDocument/2006/relationships/hyperlink" Target="https://twitter.com/goshenblb" TargetMode="External"/><Relationship Id="rId11662" Type="http://schemas.openxmlformats.org/officeDocument/2006/relationships/hyperlink" Target="https://twitter.com/jazzy_snazz_" TargetMode="External"/><Relationship Id="rId1307" Type="http://schemas.openxmlformats.org/officeDocument/2006/relationships/hyperlink" Target="https://pbs.twimg.com/profile_banners/353112820/1473383992" TargetMode="External"/><Relationship Id="rId1721" Type="http://schemas.openxmlformats.org/officeDocument/2006/relationships/hyperlink" Target="https://pbs.twimg.com/profile_banners/255336364/1475982276" TargetMode="External"/><Relationship Id="rId4877" Type="http://schemas.openxmlformats.org/officeDocument/2006/relationships/hyperlink" Target="http://abs.twimg.com/images/themes/theme4/bg.gif" TargetMode="External"/><Relationship Id="rId5928" Type="http://schemas.openxmlformats.org/officeDocument/2006/relationships/hyperlink" Target="http://pbs.twimg.com/profile_background_images/750856347/be5f4d260848e4e55ab0ad9ff39c4934.jpeg" TargetMode="External"/><Relationship Id="rId7283" Type="http://schemas.openxmlformats.org/officeDocument/2006/relationships/hyperlink" Target="http://pbs.twimg.com/profile_images/817067263496962048/wBO8GHNQ_normal.jpg" TargetMode="External"/><Relationship Id="rId8334" Type="http://schemas.openxmlformats.org/officeDocument/2006/relationships/hyperlink" Target="http://pbs.twimg.com/profile_images/817878552443920385/-WbxMJi0_normal.jpg" TargetMode="External"/><Relationship Id="rId10264" Type="http://schemas.openxmlformats.org/officeDocument/2006/relationships/hyperlink" Target="https://twitter.com/wxtx54" TargetMode="External"/><Relationship Id="rId11315" Type="http://schemas.openxmlformats.org/officeDocument/2006/relationships/hyperlink" Target="https://twitter.com/hesbry" TargetMode="External"/><Relationship Id="rId12713" Type="http://schemas.openxmlformats.org/officeDocument/2006/relationships/hyperlink" Target="https://twitter.com/postmodernwho" TargetMode="External"/><Relationship Id="rId13" Type="http://schemas.openxmlformats.org/officeDocument/2006/relationships/hyperlink" Target="https://t.co/KETsyXzsCy" TargetMode="External"/><Relationship Id="rId3479" Type="http://schemas.openxmlformats.org/officeDocument/2006/relationships/hyperlink" Target="https://pbs.twimg.com/profile_banners/276142046/1484683678" TargetMode="External"/><Relationship Id="rId7350" Type="http://schemas.openxmlformats.org/officeDocument/2006/relationships/hyperlink" Target="http://pbs.twimg.com/profile_images/728828992019632128/sGGswmVU_normal.jpg" TargetMode="External"/><Relationship Id="rId8401" Type="http://schemas.openxmlformats.org/officeDocument/2006/relationships/hyperlink" Target="http://pbs.twimg.com/profile_images/774899459474001921/B05m2F4j_normal.jpg" TargetMode="External"/><Relationship Id="rId2495" Type="http://schemas.openxmlformats.org/officeDocument/2006/relationships/hyperlink" Target="https://pbs.twimg.com/profile_banners/22230837/1398198147" TargetMode="External"/><Relationship Id="rId3893" Type="http://schemas.openxmlformats.org/officeDocument/2006/relationships/hyperlink" Target="https://pbs.twimg.com/profile_banners/3286450554/1473732184" TargetMode="External"/><Relationship Id="rId4944" Type="http://schemas.openxmlformats.org/officeDocument/2006/relationships/hyperlink" Target="http://pbs.twimg.com/profile_background_images/378800000136826451/T1Zs2GCN.jpeg" TargetMode="External"/><Relationship Id="rId7003" Type="http://schemas.openxmlformats.org/officeDocument/2006/relationships/hyperlink" Target="http://pbs.twimg.com/profile_images/820023088918183936/hjyALNFJ_normal.jpg" TargetMode="External"/><Relationship Id="rId10331" Type="http://schemas.openxmlformats.org/officeDocument/2006/relationships/hyperlink" Target="https://twitter.com/rangelcoleton" TargetMode="External"/><Relationship Id="rId12089" Type="http://schemas.openxmlformats.org/officeDocument/2006/relationships/hyperlink" Target="https://twitter.com/mossbro4444" TargetMode="External"/><Relationship Id="rId467" Type="http://schemas.openxmlformats.org/officeDocument/2006/relationships/hyperlink" Target="https://t.co/RSTNAxKfaz" TargetMode="External"/><Relationship Id="rId1097" Type="http://schemas.openxmlformats.org/officeDocument/2006/relationships/hyperlink" Target="http://t.co/XdH5IoAl85" TargetMode="External"/><Relationship Id="rId2148" Type="http://schemas.openxmlformats.org/officeDocument/2006/relationships/hyperlink" Target="https://pbs.twimg.com/profile_banners/3421335614/1483833287" TargetMode="External"/><Relationship Id="rId3546" Type="http://schemas.openxmlformats.org/officeDocument/2006/relationships/hyperlink" Target="https://pbs.twimg.com/profile_banners/2300928089/1483823376" TargetMode="External"/><Relationship Id="rId3960" Type="http://schemas.openxmlformats.org/officeDocument/2006/relationships/hyperlink" Target="https://pbs.twimg.com/profile_banners/341930080/1484621146" TargetMode="External"/><Relationship Id="rId9175" Type="http://schemas.openxmlformats.org/officeDocument/2006/relationships/hyperlink" Target="http://pbs.twimg.com/profile_images/814646223013638144/tLjRS1FO_normal.jpg" TargetMode="External"/><Relationship Id="rId881" Type="http://schemas.openxmlformats.org/officeDocument/2006/relationships/hyperlink" Target="https://t.co/W2SsYHlrEM" TargetMode="External"/><Relationship Id="rId2562" Type="http://schemas.openxmlformats.org/officeDocument/2006/relationships/hyperlink" Target="https://pbs.twimg.com/profile_banners/621508878/1476414521" TargetMode="External"/><Relationship Id="rId3613" Type="http://schemas.openxmlformats.org/officeDocument/2006/relationships/hyperlink" Target="https://pbs.twimg.com/profile_banners/116199459/1483912116" TargetMode="External"/><Relationship Id="rId6769" Type="http://schemas.openxmlformats.org/officeDocument/2006/relationships/hyperlink" Target="http://pbs.twimg.com/profile_background_images/691991366587457536/nQF2-wMo.jpg" TargetMode="External"/><Relationship Id="rId12156" Type="http://schemas.openxmlformats.org/officeDocument/2006/relationships/hyperlink" Target="https://twitter.com/kattt_xoxo_" TargetMode="External"/><Relationship Id="rId12570" Type="http://schemas.openxmlformats.org/officeDocument/2006/relationships/hyperlink" Target="https://twitter.com/miranda_gilbs15" TargetMode="External"/><Relationship Id="rId534" Type="http://schemas.openxmlformats.org/officeDocument/2006/relationships/hyperlink" Target="https://t.co/KPzQDL23tv" TargetMode="External"/><Relationship Id="rId1164" Type="http://schemas.openxmlformats.org/officeDocument/2006/relationships/hyperlink" Target="https://t.co/hRDGjdNIeS" TargetMode="External"/><Relationship Id="rId2215" Type="http://schemas.openxmlformats.org/officeDocument/2006/relationships/hyperlink" Target="https://pbs.twimg.com/profile_banners/553197714/1443411626" TargetMode="External"/><Relationship Id="rId5785" Type="http://schemas.openxmlformats.org/officeDocument/2006/relationships/hyperlink" Target="http://pbs.twimg.com/profile_background_images/550267919/ottawa.png" TargetMode="External"/><Relationship Id="rId6836" Type="http://schemas.openxmlformats.org/officeDocument/2006/relationships/hyperlink" Target="http://abs.twimg.com/images/themes/theme16/bg.gif" TargetMode="External"/><Relationship Id="rId8191" Type="http://schemas.openxmlformats.org/officeDocument/2006/relationships/hyperlink" Target="http://pbs.twimg.com/profile_images/621378157849907200/3RX-_wYQ_normal.png" TargetMode="External"/><Relationship Id="rId9242" Type="http://schemas.openxmlformats.org/officeDocument/2006/relationships/hyperlink" Target="http://pbs.twimg.com/profile_images/811026737840717824/ZsdWA4et_normal.jpg" TargetMode="External"/><Relationship Id="rId11172" Type="http://schemas.openxmlformats.org/officeDocument/2006/relationships/hyperlink" Target="https://twitter.com/itsashleydutcha" TargetMode="External"/><Relationship Id="rId12223" Type="http://schemas.openxmlformats.org/officeDocument/2006/relationships/hyperlink" Target="https://twitter.com/tmj_bhm_retail" TargetMode="External"/><Relationship Id="rId601" Type="http://schemas.openxmlformats.org/officeDocument/2006/relationships/hyperlink" Target="https://t.co/CV1VvqNmcw" TargetMode="External"/><Relationship Id="rId1231" Type="http://schemas.openxmlformats.org/officeDocument/2006/relationships/hyperlink" Target="https://pbs.twimg.com/profile_banners/4906517559/1483803949" TargetMode="External"/><Relationship Id="rId4387" Type="http://schemas.openxmlformats.org/officeDocument/2006/relationships/hyperlink" Target="http://abs.twimg.com/images/themes/theme1/bg.png" TargetMode="External"/><Relationship Id="rId5438" Type="http://schemas.openxmlformats.org/officeDocument/2006/relationships/hyperlink" Target="http://abs.twimg.com/images/themes/theme1/bg.png" TargetMode="External"/><Relationship Id="rId5852" Type="http://schemas.openxmlformats.org/officeDocument/2006/relationships/hyperlink" Target="http://pbs.twimg.com/profile_background_images/364851640/Paris.jpg" TargetMode="External"/><Relationship Id="rId4454" Type="http://schemas.openxmlformats.org/officeDocument/2006/relationships/hyperlink" Target="http://pbs.twimg.com/profile_background_images/589471524/000000_nebula-triangles.gif" TargetMode="External"/><Relationship Id="rId5505" Type="http://schemas.openxmlformats.org/officeDocument/2006/relationships/hyperlink" Target="http://pbs.twimg.com/profile_background_images/378800000101391262/51123123bdf260ea2476502e344cbb25.jpeg" TargetMode="External"/><Relationship Id="rId6903" Type="http://schemas.openxmlformats.org/officeDocument/2006/relationships/hyperlink" Target="http://pbs.twimg.com/profile_images/821338184265121792/6XK3g419_normal.png" TargetMode="External"/><Relationship Id="rId11989" Type="http://schemas.openxmlformats.org/officeDocument/2006/relationships/hyperlink" Target="https://twitter.com/hannah_mick" TargetMode="External"/><Relationship Id="rId3056" Type="http://schemas.openxmlformats.org/officeDocument/2006/relationships/hyperlink" Target="https://pbs.twimg.com/profile_banners/434723021/1379014054" TargetMode="External"/><Relationship Id="rId3470" Type="http://schemas.openxmlformats.org/officeDocument/2006/relationships/hyperlink" Target="https://pbs.twimg.com/profile_banners/3180135029/1484188592" TargetMode="External"/><Relationship Id="rId4107" Type="http://schemas.openxmlformats.org/officeDocument/2006/relationships/hyperlink" Target="http://abs.twimg.com/images/themes/theme1/bg.png" TargetMode="External"/><Relationship Id="rId13064" Type="http://schemas.openxmlformats.org/officeDocument/2006/relationships/hyperlink" Target="https://twitter.com/deantheskunk" TargetMode="External"/><Relationship Id="rId391" Type="http://schemas.openxmlformats.org/officeDocument/2006/relationships/hyperlink" Target="https://t.co/201CtIDMtt" TargetMode="External"/><Relationship Id="rId2072" Type="http://schemas.openxmlformats.org/officeDocument/2006/relationships/hyperlink" Target="https://pbs.twimg.com/profile_banners/3302284810/1481512813" TargetMode="External"/><Relationship Id="rId3123" Type="http://schemas.openxmlformats.org/officeDocument/2006/relationships/hyperlink" Target="https://pbs.twimg.com/profile_banners/1557105290/1473489985" TargetMode="External"/><Relationship Id="rId4521" Type="http://schemas.openxmlformats.org/officeDocument/2006/relationships/hyperlink" Target="http://abs.twimg.com/images/themes/theme1/bg.png" TargetMode="External"/><Relationship Id="rId6279" Type="http://schemas.openxmlformats.org/officeDocument/2006/relationships/hyperlink" Target="http://abs.twimg.com/images/themes/theme1/bg.png" TargetMode="External"/><Relationship Id="rId7677" Type="http://schemas.openxmlformats.org/officeDocument/2006/relationships/hyperlink" Target="http://pbs.twimg.com/profile_images/820874839800053760/isGI_LzP_normal.jpg" TargetMode="External"/><Relationship Id="rId8728" Type="http://schemas.openxmlformats.org/officeDocument/2006/relationships/hyperlink" Target="http://pbs.twimg.com/profile_images/696472129374543872/U9e7k1e2_normal.jpg" TargetMode="External"/><Relationship Id="rId10658" Type="http://schemas.openxmlformats.org/officeDocument/2006/relationships/hyperlink" Target="https://twitter.com/ppfa" TargetMode="External"/><Relationship Id="rId11709" Type="http://schemas.openxmlformats.org/officeDocument/2006/relationships/hyperlink" Target="https://twitter.com/nicci_holmes1" TargetMode="External"/><Relationship Id="rId6693" Type="http://schemas.openxmlformats.org/officeDocument/2006/relationships/hyperlink" Target="http://pbs.twimg.com/profile_background_images/378800000100042387/c532061e3c295e6200357a68404ad62d.jpeg" TargetMode="External"/><Relationship Id="rId7744" Type="http://schemas.openxmlformats.org/officeDocument/2006/relationships/hyperlink" Target="http://abs.twimg.com/sticky/default_profile_images/default_profile_5_normal.png" TargetMode="External"/><Relationship Id="rId10725" Type="http://schemas.openxmlformats.org/officeDocument/2006/relationships/hyperlink" Target="https://twitter.com/rpz4ou7rwowsd90" TargetMode="External"/><Relationship Id="rId12080" Type="http://schemas.openxmlformats.org/officeDocument/2006/relationships/hyperlink" Target="https://twitter.com/mndotson2014" TargetMode="External"/><Relationship Id="rId13131" Type="http://schemas.openxmlformats.org/officeDocument/2006/relationships/hyperlink" Target="https://twitter.com/senfranken" TargetMode="External"/><Relationship Id="rId2889" Type="http://schemas.openxmlformats.org/officeDocument/2006/relationships/hyperlink" Target="https://pbs.twimg.com/profile_banners/395690272/1482949387" TargetMode="External"/><Relationship Id="rId5295" Type="http://schemas.openxmlformats.org/officeDocument/2006/relationships/hyperlink" Target="http://abs.twimg.com/images/themes/theme1/bg.png" TargetMode="External"/><Relationship Id="rId6346" Type="http://schemas.openxmlformats.org/officeDocument/2006/relationships/hyperlink" Target="http://abs.twimg.com/images/themes/theme1/bg.png" TargetMode="External"/><Relationship Id="rId6760" Type="http://schemas.openxmlformats.org/officeDocument/2006/relationships/hyperlink" Target="http://abs.twimg.com/images/themes/theme1/bg.png" TargetMode="External"/><Relationship Id="rId7811" Type="http://schemas.openxmlformats.org/officeDocument/2006/relationships/hyperlink" Target="http://pbs.twimg.com/profile_images/378800000542891865/6d975864545e8c35a0ba22e1d4ec4b1f_normal.jpeg" TargetMode="External"/><Relationship Id="rId12897" Type="http://schemas.openxmlformats.org/officeDocument/2006/relationships/hyperlink" Target="https://twitter.com/kaydrienlamica" TargetMode="External"/><Relationship Id="rId111" Type="http://schemas.openxmlformats.org/officeDocument/2006/relationships/hyperlink" Target="https://t.co/kSKhNoFycm" TargetMode="External"/><Relationship Id="rId2956" Type="http://schemas.openxmlformats.org/officeDocument/2006/relationships/hyperlink" Target="https://pbs.twimg.com/profile_banners/768690747935633409/1483336014" TargetMode="External"/><Relationship Id="rId5362" Type="http://schemas.openxmlformats.org/officeDocument/2006/relationships/hyperlink" Target="http://pbs.twimg.com/profile_background_images/378800000108582500/b8429bc66a8cd11eafe781a3b5504d8e.jpeg" TargetMode="External"/><Relationship Id="rId6413" Type="http://schemas.openxmlformats.org/officeDocument/2006/relationships/hyperlink" Target="http://pbs.twimg.com/profile_background_images/603234009489911808/4byouWYh.jpg" TargetMode="External"/><Relationship Id="rId9569" Type="http://schemas.openxmlformats.org/officeDocument/2006/relationships/hyperlink" Target="http://pbs.twimg.com/profile_images/821510735289257984/Lqmi_zMY_normal.jpg" TargetMode="External"/><Relationship Id="rId9983" Type="http://schemas.openxmlformats.org/officeDocument/2006/relationships/hyperlink" Target="http://pbs.twimg.com/profile_images/816192055521185792/Uo8WOUaN_normal.jpg" TargetMode="External"/><Relationship Id="rId11499" Type="http://schemas.openxmlformats.org/officeDocument/2006/relationships/hyperlink" Target="https://twitter.com/lynnhackett50" TargetMode="External"/><Relationship Id="rId928" Type="http://schemas.openxmlformats.org/officeDocument/2006/relationships/hyperlink" Target="https://t.co/wsaljR8072" TargetMode="External"/><Relationship Id="rId1558" Type="http://schemas.openxmlformats.org/officeDocument/2006/relationships/hyperlink" Target="https://pbs.twimg.com/profile_banners/2313018955/1484716082" TargetMode="External"/><Relationship Id="rId2609" Type="http://schemas.openxmlformats.org/officeDocument/2006/relationships/hyperlink" Target="https://pbs.twimg.com/profile_banners/4047239182/1479968176" TargetMode="External"/><Relationship Id="rId5015" Type="http://schemas.openxmlformats.org/officeDocument/2006/relationships/hyperlink" Target="http://pbs.twimg.com/profile_background_images/210842553/greenbrown.jpg" TargetMode="External"/><Relationship Id="rId8585" Type="http://schemas.openxmlformats.org/officeDocument/2006/relationships/hyperlink" Target="http://pbs.twimg.com/profile_images/743801148893626368/176Tcwqk_normal.jpg" TargetMode="External"/><Relationship Id="rId9636" Type="http://schemas.openxmlformats.org/officeDocument/2006/relationships/hyperlink" Target="http://pbs.twimg.com/profile_images/820739489765138436/rSdaugdK_normal.jpg" TargetMode="External"/><Relationship Id="rId12964" Type="http://schemas.openxmlformats.org/officeDocument/2006/relationships/hyperlink" Target="https://twitter.com/gretchenpeters" TargetMode="External"/><Relationship Id="rId1972" Type="http://schemas.openxmlformats.org/officeDocument/2006/relationships/hyperlink" Target="https://pbs.twimg.com/profile_banners/865589096/1482205082" TargetMode="External"/><Relationship Id="rId4031" Type="http://schemas.openxmlformats.org/officeDocument/2006/relationships/hyperlink" Target="https://pbs.twimg.com/profile_banners/488213472/1480897045" TargetMode="External"/><Relationship Id="rId7187" Type="http://schemas.openxmlformats.org/officeDocument/2006/relationships/hyperlink" Target="http://pbs.twimg.com/profile_images/767143164830330880/16hh-UkE_normal.jpg" TargetMode="External"/><Relationship Id="rId8238" Type="http://schemas.openxmlformats.org/officeDocument/2006/relationships/hyperlink" Target="http://pbs.twimg.com/profile_images/614566139578847232/NnDU4xSL_normal.png" TargetMode="External"/><Relationship Id="rId10168" Type="http://schemas.openxmlformats.org/officeDocument/2006/relationships/hyperlink" Target="https://twitter.com/chrisslynn96" TargetMode="External"/><Relationship Id="rId11566" Type="http://schemas.openxmlformats.org/officeDocument/2006/relationships/hyperlink" Target="https://twitter.com/tomborelli" TargetMode="External"/><Relationship Id="rId11980" Type="http://schemas.openxmlformats.org/officeDocument/2006/relationships/hyperlink" Target="https://twitter.com/bomboclattttt" TargetMode="External"/><Relationship Id="rId12617" Type="http://schemas.openxmlformats.org/officeDocument/2006/relationships/hyperlink" Target="https://twitter.com/tmj_mgm_retail" TargetMode="External"/><Relationship Id="rId1625" Type="http://schemas.openxmlformats.org/officeDocument/2006/relationships/hyperlink" Target="https://pbs.twimg.com/profile_banners/748998014644002816/1471105170" TargetMode="External"/><Relationship Id="rId7254" Type="http://schemas.openxmlformats.org/officeDocument/2006/relationships/hyperlink" Target="http://pbs.twimg.com/profile_images/813102845348220929/-WCVcW7W_normal.jpg" TargetMode="External"/><Relationship Id="rId8305" Type="http://schemas.openxmlformats.org/officeDocument/2006/relationships/hyperlink" Target="http://pbs.twimg.com/profile_images/737754331944865792/9TIylh_y_normal.jpg" TargetMode="External"/><Relationship Id="rId8652" Type="http://schemas.openxmlformats.org/officeDocument/2006/relationships/hyperlink" Target="http://pbs.twimg.com/profile_images/819693700745936896/K9cGu_MA_normal.jpg" TargetMode="External"/><Relationship Id="rId9703" Type="http://schemas.openxmlformats.org/officeDocument/2006/relationships/hyperlink" Target="http://pbs.twimg.com/profile_images/807362485594492928/eT1OQiGl_normal.jpg" TargetMode="External"/><Relationship Id="rId10582" Type="http://schemas.openxmlformats.org/officeDocument/2006/relationships/hyperlink" Target="https://twitter.com/natalie_cat6" TargetMode="External"/><Relationship Id="rId11219" Type="http://schemas.openxmlformats.org/officeDocument/2006/relationships/hyperlink" Target="https://twitter.com/tmj_cae_retail" TargetMode="External"/><Relationship Id="rId11633" Type="http://schemas.openxmlformats.org/officeDocument/2006/relationships/hyperlink" Target="https://twitter.com/borgarewe" TargetMode="External"/><Relationship Id="rId3797" Type="http://schemas.openxmlformats.org/officeDocument/2006/relationships/hyperlink" Target="https://pbs.twimg.com/profile_banners/3367422919/1454566708" TargetMode="External"/><Relationship Id="rId4848" Type="http://schemas.openxmlformats.org/officeDocument/2006/relationships/hyperlink" Target="http://abs.twimg.com/images/themes/theme1/bg.png" TargetMode="External"/><Relationship Id="rId10235" Type="http://schemas.openxmlformats.org/officeDocument/2006/relationships/hyperlink" Target="https://twitter.com/madisonsinku" TargetMode="External"/><Relationship Id="rId11700" Type="http://schemas.openxmlformats.org/officeDocument/2006/relationships/hyperlink" Target="https://twitter.com/kychilehead" TargetMode="External"/><Relationship Id="rId2399" Type="http://schemas.openxmlformats.org/officeDocument/2006/relationships/hyperlink" Target="https://pbs.twimg.com/profile_banners/2931790472/1461331277" TargetMode="External"/><Relationship Id="rId3864" Type="http://schemas.openxmlformats.org/officeDocument/2006/relationships/hyperlink" Target="https://pbs.twimg.com/profile_banners/4655644573/1483176682" TargetMode="External"/><Relationship Id="rId4915" Type="http://schemas.openxmlformats.org/officeDocument/2006/relationships/hyperlink" Target="http://pbs.twimg.com/profile_background_images/315483692/Twitter-BG_2_bg-image.jpg" TargetMode="External"/><Relationship Id="rId6270" Type="http://schemas.openxmlformats.org/officeDocument/2006/relationships/hyperlink" Target="http://abs.twimg.com/images/themes/theme1/bg.png" TargetMode="External"/><Relationship Id="rId7321" Type="http://schemas.openxmlformats.org/officeDocument/2006/relationships/hyperlink" Target="http://pbs.twimg.com/profile_images/821009624971309056/NYdIUZj1_normal.jpg" TargetMode="External"/><Relationship Id="rId10302" Type="http://schemas.openxmlformats.org/officeDocument/2006/relationships/hyperlink" Target="https://twitter.com/gaycorgis" TargetMode="External"/><Relationship Id="rId785" Type="http://schemas.openxmlformats.org/officeDocument/2006/relationships/hyperlink" Target="https://t.co/8IZ2g0dSAA" TargetMode="External"/><Relationship Id="rId2466" Type="http://schemas.openxmlformats.org/officeDocument/2006/relationships/hyperlink" Target="https://pbs.twimg.com/profile_banners/450036247/1453789320" TargetMode="External"/><Relationship Id="rId2880" Type="http://schemas.openxmlformats.org/officeDocument/2006/relationships/hyperlink" Target="https://pbs.twimg.com/profile_banners/27830822/1451631428" TargetMode="External"/><Relationship Id="rId3517" Type="http://schemas.openxmlformats.org/officeDocument/2006/relationships/hyperlink" Target="https://pbs.twimg.com/profile_banners/782195380096303104/1484438775" TargetMode="External"/><Relationship Id="rId3931" Type="http://schemas.openxmlformats.org/officeDocument/2006/relationships/hyperlink" Target="https://pbs.twimg.com/profile_banners/1081971720/1482371735" TargetMode="External"/><Relationship Id="rId9079" Type="http://schemas.openxmlformats.org/officeDocument/2006/relationships/hyperlink" Target="http://pbs.twimg.com/profile_images/758023940728029185/pg80_mc7_normal.jpg" TargetMode="External"/><Relationship Id="rId9493" Type="http://schemas.openxmlformats.org/officeDocument/2006/relationships/hyperlink" Target="http://pbs.twimg.com/profile_images/666474255664582656/LxbMP224_normal.jpg" TargetMode="External"/><Relationship Id="rId12474" Type="http://schemas.openxmlformats.org/officeDocument/2006/relationships/hyperlink" Target="https://twitter.com/delta7of96_dw" TargetMode="External"/><Relationship Id="rId438" Type="http://schemas.openxmlformats.org/officeDocument/2006/relationships/hyperlink" Target="https://t.co/U5BGNEieYh" TargetMode="External"/><Relationship Id="rId852" Type="http://schemas.openxmlformats.org/officeDocument/2006/relationships/hyperlink" Target="https://t.co/NVB2SDa2pS" TargetMode="External"/><Relationship Id="rId1068" Type="http://schemas.openxmlformats.org/officeDocument/2006/relationships/hyperlink" Target="https://t.co/OIoiD1nAQ5" TargetMode="External"/><Relationship Id="rId1482" Type="http://schemas.openxmlformats.org/officeDocument/2006/relationships/hyperlink" Target="https://pbs.twimg.com/profile_banners/4830848885/1483574079" TargetMode="External"/><Relationship Id="rId2119" Type="http://schemas.openxmlformats.org/officeDocument/2006/relationships/hyperlink" Target="https://pbs.twimg.com/profile_banners/149235281/1483905361" TargetMode="External"/><Relationship Id="rId2533" Type="http://schemas.openxmlformats.org/officeDocument/2006/relationships/hyperlink" Target="https://pbs.twimg.com/profile_banners/379805490/1481819901" TargetMode="External"/><Relationship Id="rId5689" Type="http://schemas.openxmlformats.org/officeDocument/2006/relationships/hyperlink" Target="http://abs.twimg.com/images/themes/theme1/bg.png" TargetMode="External"/><Relationship Id="rId8095" Type="http://schemas.openxmlformats.org/officeDocument/2006/relationships/hyperlink" Target="http://pbs.twimg.com/profile_images/819724425037611008/Q5ut7yxo_normal.jpg" TargetMode="External"/><Relationship Id="rId9146" Type="http://schemas.openxmlformats.org/officeDocument/2006/relationships/hyperlink" Target="http://pbs.twimg.com/profile_images/820371779210379264/AioMdBvT_normal.jpg" TargetMode="External"/><Relationship Id="rId9560" Type="http://schemas.openxmlformats.org/officeDocument/2006/relationships/hyperlink" Target="http://pbs.twimg.com/profile_images/818269311697612800/MYDfeqda_normal.jpg" TargetMode="External"/><Relationship Id="rId11076" Type="http://schemas.openxmlformats.org/officeDocument/2006/relationships/hyperlink" Target="https://twitter.com/morgsucks" TargetMode="External"/><Relationship Id="rId12127" Type="http://schemas.openxmlformats.org/officeDocument/2006/relationships/hyperlink" Target="https://twitter.com/airismile" TargetMode="External"/><Relationship Id="rId505" Type="http://schemas.openxmlformats.org/officeDocument/2006/relationships/hyperlink" Target="https://t.co/kxsAXhXwg1" TargetMode="External"/><Relationship Id="rId1135" Type="http://schemas.openxmlformats.org/officeDocument/2006/relationships/hyperlink" Target="https://t.co/DByWt45HZj" TargetMode="External"/><Relationship Id="rId8162" Type="http://schemas.openxmlformats.org/officeDocument/2006/relationships/hyperlink" Target="http://abs.twimg.com/sticky/default_profile_images/default_profile_3_normal.png" TargetMode="External"/><Relationship Id="rId9213" Type="http://schemas.openxmlformats.org/officeDocument/2006/relationships/hyperlink" Target="http://pbs.twimg.com/profile_images/805986484792619012/hp8yQKJx_normal.jpg" TargetMode="External"/><Relationship Id="rId10092" Type="http://schemas.openxmlformats.org/officeDocument/2006/relationships/hyperlink" Target="https://twitter.com/long_archer" TargetMode="External"/><Relationship Id="rId11143" Type="http://schemas.openxmlformats.org/officeDocument/2006/relationships/hyperlink" Target="https://twitter.com/nitnat_g" TargetMode="External"/><Relationship Id="rId11490" Type="http://schemas.openxmlformats.org/officeDocument/2006/relationships/hyperlink" Target="https://twitter.com/creation_stands" TargetMode="External"/><Relationship Id="rId12541" Type="http://schemas.openxmlformats.org/officeDocument/2006/relationships/hyperlink" Target="https://twitter.com/hedvigbgdjob" TargetMode="External"/><Relationship Id="rId1202" Type="http://schemas.openxmlformats.org/officeDocument/2006/relationships/hyperlink" Target="http://t.co/L6zVbYgSO1" TargetMode="External"/><Relationship Id="rId2600" Type="http://schemas.openxmlformats.org/officeDocument/2006/relationships/hyperlink" Target="https://pbs.twimg.com/profile_banners/2559687165/1483850961" TargetMode="External"/><Relationship Id="rId4358" Type="http://schemas.openxmlformats.org/officeDocument/2006/relationships/hyperlink" Target="http://abs.twimg.com/images/themes/theme9/bg.gif" TargetMode="External"/><Relationship Id="rId5409" Type="http://schemas.openxmlformats.org/officeDocument/2006/relationships/hyperlink" Target="http://abs.twimg.com/images/themes/theme1/bg.png" TargetMode="External"/><Relationship Id="rId5756" Type="http://schemas.openxmlformats.org/officeDocument/2006/relationships/hyperlink" Target="http://pbs.twimg.com/profile_background_images/378800000160963067/0B3O3q4U.jpeg" TargetMode="External"/><Relationship Id="rId6807" Type="http://schemas.openxmlformats.org/officeDocument/2006/relationships/hyperlink" Target="http://pbs.twimg.com/profile_background_images/315561941/Twitter-BG_2_bg-image.jpg" TargetMode="External"/><Relationship Id="rId4772" Type="http://schemas.openxmlformats.org/officeDocument/2006/relationships/hyperlink" Target="http://pbs.twimg.com/profile_background_images/515244752548020224/aUkWxRi_.png" TargetMode="External"/><Relationship Id="rId5823" Type="http://schemas.openxmlformats.org/officeDocument/2006/relationships/hyperlink" Target="http://pbs.twimg.com/profile_background_images/449347978046631936/kcJIHT6G.jpeg" TargetMode="External"/><Relationship Id="rId8979" Type="http://schemas.openxmlformats.org/officeDocument/2006/relationships/hyperlink" Target="http://pbs.twimg.com/profile_images/815706309383385088/kW8Sqs7Z_normal.jpg" TargetMode="External"/><Relationship Id="rId11210" Type="http://schemas.openxmlformats.org/officeDocument/2006/relationships/hyperlink" Target="https://twitter.com/mkenzren" TargetMode="External"/><Relationship Id="rId295" Type="http://schemas.openxmlformats.org/officeDocument/2006/relationships/hyperlink" Target="https://t.co/Mk7sWXBh0X" TargetMode="External"/><Relationship Id="rId3374" Type="http://schemas.openxmlformats.org/officeDocument/2006/relationships/hyperlink" Target="https://pbs.twimg.com/profile_banners/2877313444/1434759145" TargetMode="External"/><Relationship Id="rId4425" Type="http://schemas.openxmlformats.org/officeDocument/2006/relationships/hyperlink" Target="http://abs.twimg.com/images/themes/theme1/bg.png" TargetMode="External"/><Relationship Id="rId7995" Type="http://schemas.openxmlformats.org/officeDocument/2006/relationships/hyperlink" Target="http://pbs.twimg.com/profile_images/803054687574429696/lvSoQOPb_normal.jpg" TargetMode="External"/><Relationship Id="rId10976" Type="http://schemas.openxmlformats.org/officeDocument/2006/relationships/hyperlink" Target="https://twitter.com/ryliekirby" TargetMode="External"/><Relationship Id="rId2390" Type="http://schemas.openxmlformats.org/officeDocument/2006/relationships/hyperlink" Target="https://pbs.twimg.com/profile_banners/393619151/1478908909" TargetMode="External"/><Relationship Id="rId3027" Type="http://schemas.openxmlformats.org/officeDocument/2006/relationships/hyperlink" Target="https://pbs.twimg.com/profile_banners/1107802147/1484384573" TargetMode="External"/><Relationship Id="rId3441" Type="http://schemas.openxmlformats.org/officeDocument/2006/relationships/hyperlink" Target="https://pbs.twimg.com/profile_banners/2305711904/1484141423" TargetMode="External"/><Relationship Id="rId6597" Type="http://schemas.openxmlformats.org/officeDocument/2006/relationships/hyperlink" Target="http://pbs.twimg.com/profile_background_images/767233810/1033e85478d1333012db3870cac1b494.jpeg" TargetMode="External"/><Relationship Id="rId7648" Type="http://schemas.openxmlformats.org/officeDocument/2006/relationships/hyperlink" Target="http://pbs.twimg.com/profile_images/820372008743698432/Ry27prqu_normal.jpg" TargetMode="External"/><Relationship Id="rId10629" Type="http://schemas.openxmlformats.org/officeDocument/2006/relationships/hyperlink" Target="https://twitter.com/jarvdawg" TargetMode="External"/><Relationship Id="rId13035" Type="http://schemas.openxmlformats.org/officeDocument/2006/relationships/hyperlink" Target="https://twitter.com/georgiawifey" TargetMode="External"/><Relationship Id="rId362" Type="http://schemas.openxmlformats.org/officeDocument/2006/relationships/hyperlink" Target="http://t.co/DYS5t6aIfE" TargetMode="External"/><Relationship Id="rId2043" Type="http://schemas.openxmlformats.org/officeDocument/2006/relationships/hyperlink" Target="https://pbs.twimg.com/profile_banners/248335619/1473096088" TargetMode="External"/><Relationship Id="rId5199" Type="http://schemas.openxmlformats.org/officeDocument/2006/relationships/hyperlink" Target="http://abs.twimg.com/images/themes/theme1/bg.png" TargetMode="External"/><Relationship Id="rId6664" Type="http://schemas.openxmlformats.org/officeDocument/2006/relationships/hyperlink" Target="http://abs.twimg.com/images/themes/theme1/bg.png" TargetMode="External"/><Relationship Id="rId7715" Type="http://schemas.openxmlformats.org/officeDocument/2006/relationships/hyperlink" Target="http://pbs.twimg.com/profile_images/590701312297304064/B_KvEUtg_normal.jpg" TargetMode="External"/><Relationship Id="rId9070" Type="http://schemas.openxmlformats.org/officeDocument/2006/relationships/hyperlink" Target="http://pbs.twimg.com/profile_images/503108766984699904/858IYHHV_normal.png" TargetMode="External"/><Relationship Id="rId12051" Type="http://schemas.openxmlformats.org/officeDocument/2006/relationships/hyperlink" Target="https://twitter.com/sarapekrul" TargetMode="External"/><Relationship Id="rId13102" Type="http://schemas.openxmlformats.org/officeDocument/2006/relationships/hyperlink" Target="https://twitter.com/marybethwhalen" TargetMode="External"/><Relationship Id="rId2110" Type="http://schemas.openxmlformats.org/officeDocument/2006/relationships/hyperlink" Target="https://pbs.twimg.com/profile_banners/880193024/1466700799" TargetMode="External"/><Relationship Id="rId5266" Type="http://schemas.openxmlformats.org/officeDocument/2006/relationships/hyperlink" Target="http://abs.twimg.com/images/themes/theme1/bg.png" TargetMode="External"/><Relationship Id="rId5680" Type="http://schemas.openxmlformats.org/officeDocument/2006/relationships/hyperlink" Target="http://abs.twimg.com/images/themes/theme1/bg.png" TargetMode="External"/><Relationship Id="rId6317" Type="http://schemas.openxmlformats.org/officeDocument/2006/relationships/hyperlink" Target="http://pbs.twimg.com/profile_background_images/349627262/1__18_.jpg" TargetMode="External"/><Relationship Id="rId9887" Type="http://schemas.openxmlformats.org/officeDocument/2006/relationships/hyperlink" Target="http://pbs.twimg.com/profile_images/769543582109736962/7ZS10VSC_normal.jpg" TargetMode="External"/><Relationship Id="rId4282" Type="http://schemas.openxmlformats.org/officeDocument/2006/relationships/hyperlink" Target="http://abs.twimg.com/images/themes/theme1/bg.png" TargetMode="External"/><Relationship Id="rId5333" Type="http://schemas.openxmlformats.org/officeDocument/2006/relationships/hyperlink" Target="http://abs.twimg.com/images/themes/theme8/bg.gif" TargetMode="External"/><Relationship Id="rId6731" Type="http://schemas.openxmlformats.org/officeDocument/2006/relationships/hyperlink" Target="http://abs.twimg.com/images/themes/theme9/bg.gif" TargetMode="External"/><Relationship Id="rId8489" Type="http://schemas.openxmlformats.org/officeDocument/2006/relationships/hyperlink" Target="http://pbs.twimg.com/profile_images/3232244566/3a1e2943f48411ad546290d053fd7955_normal.jpeg" TargetMode="External"/><Relationship Id="rId12868" Type="http://schemas.openxmlformats.org/officeDocument/2006/relationships/hyperlink" Target="https://twitter.com/norabora93" TargetMode="External"/><Relationship Id="rId1876" Type="http://schemas.openxmlformats.org/officeDocument/2006/relationships/hyperlink" Target="https://pbs.twimg.com/profile_banners/366374544/1385337769" TargetMode="External"/><Relationship Id="rId2927" Type="http://schemas.openxmlformats.org/officeDocument/2006/relationships/hyperlink" Target="https://pbs.twimg.com/profile_banners/217839264/1484675475" TargetMode="External"/><Relationship Id="rId9954" Type="http://schemas.openxmlformats.org/officeDocument/2006/relationships/hyperlink" Target="http://pbs.twimg.com/profile_images/815283356795568128/0kBgzPnm_normal.jpg" TargetMode="External"/><Relationship Id="rId11884" Type="http://schemas.openxmlformats.org/officeDocument/2006/relationships/hyperlink" Target="https://twitter.com/jordan_couch" TargetMode="External"/><Relationship Id="rId12935" Type="http://schemas.openxmlformats.org/officeDocument/2006/relationships/hyperlink" Target="https://twitter.com/mikesgoode" TargetMode="External"/><Relationship Id="rId1529" Type="http://schemas.openxmlformats.org/officeDocument/2006/relationships/hyperlink" Target="https://pbs.twimg.com/profile_banners/313021671/1462454180" TargetMode="External"/><Relationship Id="rId1943" Type="http://schemas.openxmlformats.org/officeDocument/2006/relationships/hyperlink" Target="https://pbs.twimg.com/profile_banners/1023479413/1411731313" TargetMode="External"/><Relationship Id="rId5400" Type="http://schemas.openxmlformats.org/officeDocument/2006/relationships/hyperlink" Target="http://abs.twimg.com/images/themes/theme18/bg.gif" TargetMode="External"/><Relationship Id="rId8556" Type="http://schemas.openxmlformats.org/officeDocument/2006/relationships/hyperlink" Target="http://pbs.twimg.com/profile_images/677448753003913216/V0ltLb_q_normal.jpg" TargetMode="External"/><Relationship Id="rId8970" Type="http://schemas.openxmlformats.org/officeDocument/2006/relationships/hyperlink" Target="http://pbs.twimg.com/profile_images/814296906662899712/zmRWscBS_normal.jpg" TargetMode="External"/><Relationship Id="rId9607" Type="http://schemas.openxmlformats.org/officeDocument/2006/relationships/hyperlink" Target="http://pbs.twimg.com/profile_images/817162847788511232/aO2C8-v6_normal.jpg" TargetMode="External"/><Relationship Id="rId10486" Type="http://schemas.openxmlformats.org/officeDocument/2006/relationships/hyperlink" Target="https://twitter.com/_darrahhh" TargetMode="External"/><Relationship Id="rId11537" Type="http://schemas.openxmlformats.org/officeDocument/2006/relationships/hyperlink" Target="https://twitter.com/shoulderstaylor" TargetMode="External"/><Relationship Id="rId11951" Type="http://schemas.openxmlformats.org/officeDocument/2006/relationships/hyperlink" Target="https://twitter.com/suckmy_chuck93" TargetMode="External"/><Relationship Id="rId4002" Type="http://schemas.openxmlformats.org/officeDocument/2006/relationships/hyperlink" Target="https://pbs.twimg.com/profile_banners/1024861434/1482953992" TargetMode="External"/><Relationship Id="rId7158" Type="http://schemas.openxmlformats.org/officeDocument/2006/relationships/hyperlink" Target="http://pbs.twimg.com/profile_images/820750860368179200/ESjZrTAv_normal.jpg" TargetMode="External"/><Relationship Id="rId7572" Type="http://schemas.openxmlformats.org/officeDocument/2006/relationships/hyperlink" Target="http://pbs.twimg.com/profile_images/813635596514197504/n3nGWpcf_normal.jpg" TargetMode="External"/><Relationship Id="rId8209" Type="http://schemas.openxmlformats.org/officeDocument/2006/relationships/hyperlink" Target="http://pbs.twimg.com/profile_images/797227993496190977/bJ2Ll9Zu_normal.jpg" TargetMode="External"/><Relationship Id="rId8623" Type="http://schemas.openxmlformats.org/officeDocument/2006/relationships/hyperlink" Target="http://pbs.twimg.com/profile_images/807281578032279552/aBDk6xNa_normal.jpg" TargetMode="External"/><Relationship Id="rId10139" Type="http://schemas.openxmlformats.org/officeDocument/2006/relationships/hyperlink" Target="https://twitter.com/kristen_laurren" TargetMode="External"/><Relationship Id="rId10553" Type="http://schemas.openxmlformats.org/officeDocument/2006/relationships/hyperlink" Target="https://twitter.com/dmitriyyahfden" TargetMode="External"/><Relationship Id="rId11604" Type="http://schemas.openxmlformats.org/officeDocument/2006/relationships/hyperlink" Target="https://twitter.com/madilyncook" TargetMode="External"/><Relationship Id="rId3768" Type="http://schemas.openxmlformats.org/officeDocument/2006/relationships/hyperlink" Target="https://pbs.twimg.com/profile_banners/1274492916/1365665789" TargetMode="External"/><Relationship Id="rId4819" Type="http://schemas.openxmlformats.org/officeDocument/2006/relationships/hyperlink" Target="http://pbs.twimg.com/profile_background_images/799610809/a2523f14c9102d06bf11a1911e683cde.jpeg" TargetMode="External"/><Relationship Id="rId6174" Type="http://schemas.openxmlformats.org/officeDocument/2006/relationships/hyperlink" Target="http://abs.twimg.com/images/themes/theme1/bg.png" TargetMode="External"/><Relationship Id="rId7225" Type="http://schemas.openxmlformats.org/officeDocument/2006/relationships/hyperlink" Target="http://pbs.twimg.com/profile_images/801581401137029120/49GT92eM_normal.jpg" TargetMode="External"/><Relationship Id="rId10206" Type="http://schemas.openxmlformats.org/officeDocument/2006/relationships/hyperlink" Target="https://twitter.com/th3p1ch" TargetMode="External"/><Relationship Id="rId689" Type="http://schemas.openxmlformats.org/officeDocument/2006/relationships/hyperlink" Target="https://t.co/DByWt45HZj" TargetMode="External"/><Relationship Id="rId2784" Type="http://schemas.openxmlformats.org/officeDocument/2006/relationships/hyperlink" Target="https://pbs.twimg.com/profile_banners/594788982/1447958372" TargetMode="External"/><Relationship Id="rId5190" Type="http://schemas.openxmlformats.org/officeDocument/2006/relationships/hyperlink" Target="http://abs.twimg.com/images/themes/theme14/bg.gif" TargetMode="External"/><Relationship Id="rId6241" Type="http://schemas.openxmlformats.org/officeDocument/2006/relationships/hyperlink" Target="http://abs.twimg.com/images/themes/theme1/bg.png" TargetMode="External"/><Relationship Id="rId9397" Type="http://schemas.openxmlformats.org/officeDocument/2006/relationships/hyperlink" Target="http://pbs.twimg.com/profile_images/815821172420046853/MfpB1lnS_normal.jpg" TargetMode="External"/><Relationship Id="rId10620" Type="http://schemas.openxmlformats.org/officeDocument/2006/relationships/hyperlink" Target="https://twitter.com/hobbylobbystore" TargetMode="External"/><Relationship Id="rId12378" Type="http://schemas.openxmlformats.org/officeDocument/2006/relationships/hyperlink" Target="https://twitter.com/megannewman97" TargetMode="External"/><Relationship Id="rId756" Type="http://schemas.openxmlformats.org/officeDocument/2006/relationships/hyperlink" Target="https://t.co/DByWt4njnT" TargetMode="External"/><Relationship Id="rId1386" Type="http://schemas.openxmlformats.org/officeDocument/2006/relationships/hyperlink" Target="https://pbs.twimg.com/profile_banners/15876498/1429118362" TargetMode="External"/><Relationship Id="rId2437" Type="http://schemas.openxmlformats.org/officeDocument/2006/relationships/hyperlink" Target="https://pbs.twimg.com/profile_banners/173541033/1458630186" TargetMode="External"/><Relationship Id="rId3835" Type="http://schemas.openxmlformats.org/officeDocument/2006/relationships/hyperlink" Target="https://pbs.twimg.com/profile_banners/75108263/1458554361" TargetMode="External"/><Relationship Id="rId9464" Type="http://schemas.openxmlformats.org/officeDocument/2006/relationships/hyperlink" Target="http://pbs.twimg.com/profile_images/802555256676683776/Xvh_ZFcc_normal.jpg" TargetMode="External"/><Relationship Id="rId12792" Type="http://schemas.openxmlformats.org/officeDocument/2006/relationships/hyperlink" Target="https://twitter.com/billdavis1516" TargetMode="External"/><Relationship Id="rId409" Type="http://schemas.openxmlformats.org/officeDocument/2006/relationships/hyperlink" Target="https://t.co/wUSlMQgZKq" TargetMode="External"/><Relationship Id="rId1039" Type="http://schemas.openxmlformats.org/officeDocument/2006/relationships/hyperlink" Target="https://t.co/NiALJfhEaR" TargetMode="External"/><Relationship Id="rId2851" Type="http://schemas.openxmlformats.org/officeDocument/2006/relationships/hyperlink" Target="https://pbs.twimg.com/profile_banners/351828144/1478381658" TargetMode="External"/><Relationship Id="rId3902" Type="http://schemas.openxmlformats.org/officeDocument/2006/relationships/hyperlink" Target="https://pbs.twimg.com/profile_banners/35243639/1434074275" TargetMode="External"/><Relationship Id="rId8066" Type="http://schemas.openxmlformats.org/officeDocument/2006/relationships/hyperlink" Target="http://pbs.twimg.com/profile_images/814445393807372288/3A6QDYlE_normal.jpg" TargetMode="External"/><Relationship Id="rId9117" Type="http://schemas.openxmlformats.org/officeDocument/2006/relationships/hyperlink" Target="http://pbs.twimg.com/profile_images/806671205595914241/4Fvn20fk_normal.jpg" TargetMode="External"/><Relationship Id="rId11394" Type="http://schemas.openxmlformats.org/officeDocument/2006/relationships/hyperlink" Target="https://twitter.com/popefusty" TargetMode="External"/><Relationship Id="rId12445" Type="http://schemas.openxmlformats.org/officeDocument/2006/relationships/hyperlink" Target="https://twitter.com/maxkolbegroup" TargetMode="External"/><Relationship Id="rId92" Type="http://schemas.openxmlformats.org/officeDocument/2006/relationships/hyperlink" Target="https://t.co/4mvBlIXu4X" TargetMode="External"/><Relationship Id="rId823" Type="http://schemas.openxmlformats.org/officeDocument/2006/relationships/hyperlink" Target="https://t.co/DByWt45HZj" TargetMode="External"/><Relationship Id="rId1453" Type="http://schemas.openxmlformats.org/officeDocument/2006/relationships/hyperlink" Target="https://pbs.twimg.com/profile_banners/1035750709/1478376852" TargetMode="External"/><Relationship Id="rId2504" Type="http://schemas.openxmlformats.org/officeDocument/2006/relationships/hyperlink" Target="https://pbs.twimg.com/profile_banners/551387897/1483314087" TargetMode="External"/><Relationship Id="rId7082" Type="http://schemas.openxmlformats.org/officeDocument/2006/relationships/hyperlink" Target="http://pbs.twimg.com/profile_images/819767391194206208/TQQAywrp_normal.jpg" TargetMode="External"/><Relationship Id="rId8480" Type="http://schemas.openxmlformats.org/officeDocument/2006/relationships/hyperlink" Target="http://pbs.twimg.com/profile_images/821163791735922688/PmM3VQ3A_normal.jpg" TargetMode="External"/><Relationship Id="rId9531" Type="http://schemas.openxmlformats.org/officeDocument/2006/relationships/hyperlink" Target="http://pbs.twimg.com/profile_images/821033772233687040/fAhZw1LH_normal.jpg" TargetMode="External"/><Relationship Id="rId11047" Type="http://schemas.openxmlformats.org/officeDocument/2006/relationships/hyperlink" Target="https://twitter.com/sillisavannah" TargetMode="External"/><Relationship Id="rId11461" Type="http://schemas.openxmlformats.org/officeDocument/2006/relationships/hyperlink" Target="https://twitter.com/beeachy" TargetMode="External"/><Relationship Id="rId12512" Type="http://schemas.openxmlformats.org/officeDocument/2006/relationships/hyperlink" Target="https://twitter.com/shelbyshacklett" TargetMode="External"/><Relationship Id="rId1106" Type="http://schemas.openxmlformats.org/officeDocument/2006/relationships/hyperlink" Target="https://t.co/Rhg8ablA5n" TargetMode="External"/><Relationship Id="rId1520" Type="http://schemas.openxmlformats.org/officeDocument/2006/relationships/hyperlink" Target="https://pbs.twimg.com/profile_banners/3145305273/1484723344" TargetMode="External"/><Relationship Id="rId4676" Type="http://schemas.openxmlformats.org/officeDocument/2006/relationships/hyperlink" Target="http://pbs.twimg.com/profile_background_images/579843050240770048/RNCMLjLs.jpg" TargetMode="External"/><Relationship Id="rId5727" Type="http://schemas.openxmlformats.org/officeDocument/2006/relationships/hyperlink" Target="http://abs.twimg.com/images/themes/theme1/bg.png" TargetMode="External"/><Relationship Id="rId8133" Type="http://schemas.openxmlformats.org/officeDocument/2006/relationships/hyperlink" Target="http://pbs.twimg.com/profile_images/821075842147188740/e4E8z8ah_normal.jpg" TargetMode="External"/><Relationship Id="rId10063" Type="http://schemas.openxmlformats.org/officeDocument/2006/relationships/hyperlink" Target="https://twitter.com/krisiness_" TargetMode="External"/><Relationship Id="rId11114" Type="http://schemas.openxmlformats.org/officeDocument/2006/relationships/hyperlink" Target="https://twitter.com/andicamps_" TargetMode="External"/><Relationship Id="rId3278" Type="http://schemas.openxmlformats.org/officeDocument/2006/relationships/hyperlink" Target="https://pbs.twimg.com/profile_banners/4017592876/1484329286" TargetMode="External"/><Relationship Id="rId3692" Type="http://schemas.openxmlformats.org/officeDocument/2006/relationships/hyperlink" Target="https://pbs.twimg.com/profile_banners/2584502852/1483845487" TargetMode="External"/><Relationship Id="rId4329" Type="http://schemas.openxmlformats.org/officeDocument/2006/relationships/hyperlink" Target="http://abs.twimg.com/images/themes/theme1/bg.png" TargetMode="External"/><Relationship Id="rId4743" Type="http://schemas.openxmlformats.org/officeDocument/2006/relationships/hyperlink" Target="http://abs.twimg.com/images/themes/theme18/bg.gif" TargetMode="External"/><Relationship Id="rId7899" Type="http://schemas.openxmlformats.org/officeDocument/2006/relationships/hyperlink" Target="http://pbs.twimg.com/profile_images/723739611466334209/a3iSYHNH_normal.jpg" TargetMode="External"/><Relationship Id="rId8200" Type="http://schemas.openxmlformats.org/officeDocument/2006/relationships/hyperlink" Target="http://pbs.twimg.com/profile_images/807080294071160833/IhPWX2Rn_normal.jpg" TargetMode="External"/><Relationship Id="rId10130" Type="http://schemas.openxmlformats.org/officeDocument/2006/relationships/hyperlink" Target="https://twitter.com/splinteredvinyl" TargetMode="External"/><Relationship Id="rId199" Type="http://schemas.openxmlformats.org/officeDocument/2006/relationships/hyperlink" Target="https://t.co/fMbXmyjOx5" TargetMode="External"/><Relationship Id="rId2294" Type="http://schemas.openxmlformats.org/officeDocument/2006/relationships/hyperlink" Target="https://pbs.twimg.com/profile_banners/47515282/1459184157" TargetMode="External"/><Relationship Id="rId3345" Type="http://schemas.openxmlformats.org/officeDocument/2006/relationships/hyperlink" Target="https://pbs.twimg.com/profile_banners/24521739/1405808859" TargetMode="External"/><Relationship Id="rId266" Type="http://schemas.openxmlformats.org/officeDocument/2006/relationships/hyperlink" Target="https://t.co/IJ6dQ39FqP" TargetMode="External"/><Relationship Id="rId680" Type="http://schemas.openxmlformats.org/officeDocument/2006/relationships/hyperlink" Target="https://t.co/QmQZQjZpO3" TargetMode="External"/><Relationship Id="rId2361" Type="http://schemas.openxmlformats.org/officeDocument/2006/relationships/hyperlink" Target="https://pbs.twimg.com/profile_banners/558910565/1484281593" TargetMode="External"/><Relationship Id="rId3412" Type="http://schemas.openxmlformats.org/officeDocument/2006/relationships/hyperlink" Target="https://pbs.twimg.com/profile_banners/386818047/1478098823" TargetMode="External"/><Relationship Id="rId4810" Type="http://schemas.openxmlformats.org/officeDocument/2006/relationships/hyperlink" Target="http://abs.twimg.com/images/themes/theme1/bg.png" TargetMode="External"/><Relationship Id="rId6568" Type="http://schemas.openxmlformats.org/officeDocument/2006/relationships/hyperlink" Target="http://pbs.twimg.com/profile_background_images/491295042/bmoretree.jpg" TargetMode="External"/><Relationship Id="rId7619" Type="http://schemas.openxmlformats.org/officeDocument/2006/relationships/hyperlink" Target="http://pbs.twimg.com/profile_images/820893741267484672/1Yh6_jH1_normal.jpg" TargetMode="External"/><Relationship Id="rId7966" Type="http://schemas.openxmlformats.org/officeDocument/2006/relationships/hyperlink" Target="http://pbs.twimg.com/profile_images/709485018888835073/GKzUmXL4_normal.jpg" TargetMode="External"/><Relationship Id="rId10947" Type="http://schemas.openxmlformats.org/officeDocument/2006/relationships/hyperlink" Target="https://twitter.com/profpadfield" TargetMode="External"/><Relationship Id="rId13006" Type="http://schemas.openxmlformats.org/officeDocument/2006/relationships/hyperlink" Target="https://twitter.com/georgia_jobs_us" TargetMode="External"/><Relationship Id="rId333" Type="http://schemas.openxmlformats.org/officeDocument/2006/relationships/hyperlink" Target="https://t.co/TcFpFAYtWb" TargetMode="External"/><Relationship Id="rId2014" Type="http://schemas.openxmlformats.org/officeDocument/2006/relationships/hyperlink" Target="https://pbs.twimg.com/profile_banners/818952813174726656/1484108323" TargetMode="External"/><Relationship Id="rId6982" Type="http://schemas.openxmlformats.org/officeDocument/2006/relationships/hyperlink" Target="http://pbs.twimg.com/profile_images/820126573726666753/yQF_a2X8_normal.jpg" TargetMode="External"/><Relationship Id="rId9041" Type="http://schemas.openxmlformats.org/officeDocument/2006/relationships/hyperlink" Target="http://pbs.twimg.com/profile_images/821123518616260608/l17AP3GA_normal.jpg" TargetMode="External"/><Relationship Id="rId1030" Type="http://schemas.openxmlformats.org/officeDocument/2006/relationships/hyperlink" Target="https://t.co/NLRB2zDdxL" TargetMode="External"/><Relationship Id="rId4186" Type="http://schemas.openxmlformats.org/officeDocument/2006/relationships/hyperlink" Target="http://abs.twimg.com/images/themes/theme1/bg.png" TargetMode="External"/><Relationship Id="rId5584" Type="http://schemas.openxmlformats.org/officeDocument/2006/relationships/hyperlink" Target="http://abs.twimg.com/images/themes/theme18/bg.gif" TargetMode="External"/><Relationship Id="rId6635" Type="http://schemas.openxmlformats.org/officeDocument/2006/relationships/hyperlink" Target="http://pbs.twimg.com/profile_background_images/16870380/Cabo3.jpg" TargetMode="External"/><Relationship Id="rId12022" Type="http://schemas.openxmlformats.org/officeDocument/2006/relationships/hyperlink" Target="https://twitter.com/dangersilver" TargetMode="External"/><Relationship Id="rId400" Type="http://schemas.openxmlformats.org/officeDocument/2006/relationships/hyperlink" Target="https://t.co/Dvd0nIeB80" TargetMode="External"/><Relationship Id="rId5237" Type="http://schemas.openxmlformats.org/officeDocument/2006/relationships/hyperlink" Target="http://abs.twimg.com/images/themes/theme1/bg.png" TargetMode="External"/><Relationship Id="rId5651" Type="http://schemas.openxmlformats.org/officeDocument/2006/relationships/hyperlink" Target="http://abs.twimg.com/images/themes/theme1/bg.png" TargetMode="External"/><Relationship Id="rId6702" Type="http://schemas.openxmlformats.org/officeDocument/2006/relationships/hyperlink" Target="http://abs.twimg.com/images/themes/theme14/bg.gif" TargetMode="External"/><Relationship Id="rId9858" Type="http://schemas.openxmlformats.org/officeDocument/2006/relationships/hyperlink" Target="http://pbs.twimg.com/profile_images/663962318691282944/T9QVUkR-_normal.jpg" TargetMode="External"/><Relationship Id="rId11788" Type="http://schemas.openxmlformats.org/officeDocument/2006/relationships/hyperlink" Target="https://twitter.com/ctaylorsteven" TargetMode="External"/><Relationship Id="rId12839" Type="http://schemas.openxmlformats.org/officeDocument/2006/relationships/hyperlink" Target="https://twitter.com/aj__ferg" TargetMode="External"/><Relationship Id="rId1847" Type="http://schemas.openxmlformats.org/officeDocument/2006/relationships/hyperlink" Target="https://pbs.twimg.com/profile_banners/28174163/1436202043" TargetMode="External"/><Relationship Id="rId4253" Type="http://schemas.openxmlformats.org/officeDocument/2006/relationships/hyperlink" Target="http://abs.twimg.com/images/themes/theme4/bg.gif" TargetMode="External"/><Relationship Id="rId5304" Type="http://schemas.openxmlformats.org/officeDocument/2006/relationships/hyperlink" Target="http://pbs.twimg.com/profile_background_images/378800000051521376/9dd9883694e01b1b3a8806d3c7799fa7.jpeg" TargetMode="External"/><Relationship Id="rId8874" Type="http://schemas.openxmlformats.org/officeDocument/2006/relationships/hyperlink" Target="http://pbs.twimg.com/profile_images/820364019668254722/9BnF2VZe_normal.jpg" TargetMode="External"/><Relationship Id="rId9925" Type="http://schemas.openxmlformats.org/officeDocument/2006/relationships/hyperlink" Target="http://pbs.twimg.com/profile_images/818545720487804928/5iW5f237_normal.jpg" TargetMode="External"/><Relationship Id="rId4320" Type="http://schemas.openxmlformats.org/officeDocument/2006/relationships/hyperlink" Target="http://pbs.twimg.com/profile_background_images/535311715437514752/PmgcwSNC.jpeg" TargetMode="External"/><Relationship Id="rId7476" Type="http://schemas.openxmlformats.org/officeDocument/2006/relationships/hyperlink" Target="http://pbs.twimg.com/profile_images/816078233711955968/DqUjHhpJ_normal.jpg" TargetMode="External"/><Relationship Id="rId7890" Type="http://schemas.openxmlformats.org/officeDocument/2006/relationships/hyperlink" Target="http://pbs.twimg.com/profile_images/814258340918427648/DSCTICm8_normal.jpg" TargetMode="External"/><Relationship Id="rId8527" Type="http://schemas.openxmlformats.org/officeDocument/2006/relationships/hyperlink" Target="http://pbs.twimg.com/profile_images/800823881401507840/NxGOEUYc_normal.jpg" TargetMode="External"/><Relationship Id="rId10457" Type="http://schemas.openxmlformats.org/officeDocument/2006/relationships/hyperlink" Target="https://twitter.com/majincheeks" TargetMode="External"/><Relationship Id="rId11855" Type="http://schemas.openxmlformats.org/officeDocument/2006/relationships/hyperlink" Target="https://twitter.com/glowmamiii" TargetMode="External"/><Relationship Id="rId12906" Type="http://schemas.openxmlformats.org/officeDocument/2006/relationships/hyperlink" Target="https://twitter.com/whosdadisthis72" TargetMode="External"/><Relationship Id="rId190" Type="http://schemas.openxmlformats.org/officeDocument/2006/relationships/hyperlink" Target="https://t.co/sgrlpY02p7" TargetMode="External"/><Relationship Id="rId1914" Type="http://schemas.openxmlformats.org/officeDocument/2006/relationships/hyperlink" Target="https://pbs.twimg.com/profile_banners/257285568/1472669187" TargetMode="External"/><Relationship Id="rId6078" Type="http://schemas.openxmlformats.org/officeDocument/2006/relationships/hyperlink" Target="http://abs.twimg.com/images/themes/theme1/bg.png" TargetMode="External"/><Relationship Id="rId6492" Type="http://schemas.openxmlformats.org/officeDocument/2006/relationships/hyperlink" Target="http://abs.twimg.com/images/themes/theme1/bg.png" TargetMode="External"/><Relationship Id="rId7129" Type="http://schemas.openxmlformats.org/officeDocument/2006/relationships/hyperlink" Target="http://pbs.twimg.com/profile_images/588441029117771776/_L4Nwg-q_normal.png" TargetMode="External"/><Relationship Id="rId7543" Type="http://schemas.openxmlformats.org/officeDocument/2006/relationships/hyperlink" Target="http://pbs.twimg.com/profile_images/806150585980452864/9Xhfltau_normal.jpg" TargetMode="External"/><Relationship Id="rId8941" Type="http://schemas.openxmlformats.org/officeDocument/2006/relationships/hyperlink" Target="http://pbs.twimg.com/profile_images/810344286273179648/0s0TzTXs_normal.jpg" TargetMode="External"/><Relationship Id="rId10871" Type="http://schemas.openxmlformats.org/officeDocument/2006/relationships/hyperlink" Target="https://twitter.com/gehrigdieter" TargetMode="External"/><Relationship Id="rId11508" Type="http://schemas.openxmlformats.org/officeDocument/2006/relationships/hyperlink" Target="https://twitter.com/robfrythawfur" TargetMode="External"/><Relationship Id="rId11922" Type="http://schemas.openxmlformats.org/officeDocument/2006/relationships/hyperlink" Target="https://twitter.com/tvietor08" TargetMode="External"/><Relationship Id="rId5094" Type="http://schemas.openxmlformats.org/officeDocument/2006/relationships/hyperlink" Target="http://abs.twimg.com/images/themes/theme1/bg.png" TargetMode="External"/><Relationship Id="rId6145" Type="http://schemas.openxmlformats.org/officeDocument/2006/relationships/hyperlink" Target="http://abs.twimg.com/images/themes/theme3/bg.gif" TargetMode="External"/><Relationship Id="rId10524" Type="http://schemas.openxmlformats.org/officeDocument/2006/relationships/hyperlink" Target="https://twitter.com/jessiiccaaaaa_" TargetMode="External"/><Relationship Id="rId2688" Type="http://schemas.openxmlformats.org/officeDocument/2006/relationships/hyperlink" Target="https://pbs.twimg.com/profile_banners/2770406704/1482470112" TargetMode="External"/><Relationship Id="rId3739" Type="http://schemas.openxmlformats.org/officeDocument/2006/relationships/hyperlink" Target="https://pbs.twimg.com/profile_banners/1287286825/1473120607" TargetMode="External"/><Relationship Id="rId5161" Type="http://schemas.openxmlformats.org/officeDocument/2006/relationships/hyperlink" Target="http://pbs.twimg.com/profile_background_images/623536480653185024/pepMLnPm.jpg" TargetMode="External"/><Relationship Id="rId7610" Type="http://schemas.openxmlformats.org/officeDocument/2006/relationships/hyperlink" Target="http://pbs.twimg.com/profile_images/1282110280/gavel_normal.jpg" TargetMode="External"/><Relationship Id="rId12696" Type="http://schemas.openxmlformats.org/officeDocument/2006/relationships/hyperlink" Target="https://twitter.com/pocalicious" TargetMode="External"/><Relationship Id="rId2755" Type="http://schemas.openxmlformats.org/officeDocument/2006/relationships/hyperlink" Target="https://pbs.twimg.com/profile_banners/305688257/1483512325" TargetMode="External"/><Relationship Id="rId3806" Type="http://schemas.openxmlformats.org/officeDocument/2006/relationships/hyperlink" Target="https://pbs.twimg.com/profile_banners/268306266/1426615212" TargetMode="External"/><Relationship Id="rId6212" Type="http://schemas.openxmlformats.org/officeDocument/2006/relationships/hyperlink" Target="http://pbs.twimg.com/profile_background_images/535541522586812416/zkiJE5OU.jpeg" TargetMode="External"/><Relationship Id="rId9368" Type="http://schemas.openxmlformats.org/officeDocument/2006/relationships/hyperlink" Target="http://pbs.twimg.com/profile_images/761817821689110528/fq4ASvDl_normal.jpg" TargetMode="External"/><Relationship Id="rId9782" Type="http://schemas.openxmlformats.org/officeDocument/2006/relationships/hyperlink" Target="http://pbs.twimg.com/profile_images/819942777492480002/oyoFh9yr_normal.jpg" TargetMode="External"/><Relationship Id="rId11298" Type="http://schemas.openxmlformats.org/officeDocument/2006/relationships/hyperlink" Target="https://twitter.com/sareed59" TargetMode="External"/><Relationship Id="rId12349" Type="http://schemas.openxmlformats.org/officeDocument/2006/relationships/hyperlink" Target="https://twitter.com/sunnflores" TargetMode="External"/><Relationship Id="rId12763" Type="http://schemas.openxmlformats.org/officeDocument/2006/relationships/hyperlink" Target="https://twitter.com/thena_faith" TargetMode="External"/><Relationship Id="rId727" Type="http://schemas.openxmlformats.org/officeDocument/2006/relationships/hyperlink" Target="https://t.co/23ARoDOjMm" TargetMode="External"/><Relationship Id="rId1357" Type="http://schemas.openxmlformats.org/officeDocument/2006/relationships/hyperlink" Target="https://pbs.twimg.com/profile_banners/340582322/1483804678" TargetMode="External"/><Relationship Id="rId1771" Type="http://schemas.openxmlformats.org/officeDocument/2006/relationships/hyperlink" Target="https://pbs.twimg.com/profile_banners/130496027/1463783546" TargetMode="External"/><Relationship Id="rId2408" Type="http://schemas.openxmlformats.org/officeDocument/2006/relationships/hyperlink" Target="https://pbs.twimg.com/profile_banners/2765137780/1431382236" TargetMode="External"/><Relationship Id="rId2822" Type="http://schemas.openxmlformats.org/officeDocument/2006/relationships/hyperlink" Target="https://pbs.twimg.com/profile_banners/59784301/1448122941" TargetMode="External"/><Relationship Id="rId5978" Type="http://schemas.openxmlformats.org/officeDocument/2006/relationships/hyperlink" Target="http://pbs.twimg.com/profile_background_images/541646050960752641/-VF_qRsW.png" TargetMode="External"/><Relationship Id="rId8384" Type="http://schemas.openxmlformats.org/officeDocument/2006/relationships/hyperlink" Target="http://pbs.twimg.com/profile_images/813629242734968832/Y9lRXNUh_normal.jpg" TargetMode="External"/><Relationship Id="rId9435" Type="http://schemas.openxmlformats.org/officeDocument/2006/relationships/hyperlink" Target="http://pbs.twimg.com/profile_images/820726763349307392/SNYhHIp1_normal.jpg" TargetMode="External"/><Relationship Id="rId11365" Type="http://schemas.openxmlformats.org/officeDocument/2006/relationships/hyperlink" Target="https://twitter.com/tmj_ctm_retail" TargetMode="External"/><Relationship Id="rId12416" Type="http://schemas.openxmlformats.org/officeDocument/2006/relationships/hyperlink" Target="https://twitter.com/swiftonsecurity" TargetMode="External"/><Relationship Id="rId63" Type="http://schemas.openxmlformats.org/officeDocument/2006/relationships/hyperlink" Target="https://t.co/DE7E5Colqp" TargetMode="External"/><Relationship Id="rId1424" Type="http://schemas.openxmlformats.org/officeDocument/2006/relationships/hyperlink" Target="https://pbs.twimg.com/profile_banners/1454669000/1484542535" TargetMode="External"/><Relationship Id="rId4994" Type="http://schemas.openxmlformats.org/officeDocument/2006/relationships/hyperlink" Target="http://abs.twimg.com/images/themes/theme1/bg.png" TargetMode="External"/><Relationship Id="rId8037" Type="http://schemas.openxmlformats.org/officeDocument/2006/relationships/hyperlink" Target="http://pbs.twimg.com/profile_images/777258463030157312/k552iucc_normal.jpg" TargetMode="External"/><Relationship Id="rId8451" Type="http://schemas.openxmlformats.org/officeDocument/2006/relationships/hyperlink" Target="http://pbs.twimg.com/profile_images/820571507411865600/jibO400c_normal.jpg" TargetMode="External"/><Relationship Id="rId9502" Type="http://schemas.openxmlformats.org/officeDocument/2006/relationships/hyperlink" Target="http://pbs.twimg.com/profile_images/821578660310319105/McQJ0RVq_normal.jpg" TargetMode="External"/><Relationship Id="rId10381" Type="http://schemas.openxmlformats.org/officeDocument/2006/relationships/hyperlink" Target="https://twitter.com/nuclearhologram" TargetMode="External"/><Relationship Id="rId11018" Type="http://schemas.openxmlformats.org/officeDocument/2006/relationships/hyperlink" Target="https://twitter.com/katelynbc27" TargetMode="External"/><Relationship Id="rId11432" Type="http://schemas.openxmlformats.org/officeDocument/2006/relationships/hyperlink" Target="https://twitter.com/chloeee_lei" TargetMode="External"/><Relationship Id="rId12830" Type="http://schemas.openxmlformats.org/officeDocument/2006/relationships/hyperlink" Target="https://twitter.com/malluhree" TargetMode="External"/><Relationship Id="rId3596" Type="http://schemas.openxmlformats.org/officeDocument/2006/relationships/hyperlink" Target="https://pbs.twimg.com/profile_banners/14848107/1483649030" TargetMode="External"/><Relationship Id="rId4647" Type="http://schemas.openxmlformats.org/officeDocument/2006/relationships/hyperlink" Target="http://abs.twimg.com/images/themes/theme10/bg.gif" TargetMode="External"/><Relationship Id="rId7053" Type="http://schemas.openxmlformats.org/officeDocument/2006/relationships/hyperlink" Target="http://pbs.twimg.com/profile_images/680986968423989248/IJB2Ehl2_normal.jpg" TargetMode="External"/><Relationship Id="rId8104" Type="http://schemas.openxmlformats.org/officeDocument/2006/relationships/hyperlink" Target="http://pbs.twimg.com/profile_images/810337297665245184/cL0Uvhpm_normal.jpg" TargetMode="External"/><Relationship Id="rId10034" Type="http://schemas.openxmlformats.org/officeDocument/2006/relationships/hyperlink" Target="http://pbs.twimg.com/profile_images/763530031108808704/hfSoUdxx_normal.jpg" TargetMode="External"/><Relationship Id="rId2198" Type="http://schemas.openxmlformats.org/officeDocument/2006/relationships/hyperlink" Target="https://pbs.twimg.com/profile_banners/3160057412/1484462599" TargetMode="External"/><Relationship Id="rId3249" Type="http://schemas.openxmlformats.org/officeDocument/2006/relationships/hyperlink" Target="https://pbs.twimg.com/profile_banners/18576074/1484245985" TargetMode="External"/><Relationship Id="rId7120" Type="http://schemas.openxmlformats.org/officeDocument/2006/relationships/hyperlink" Target="http://pbs.twimg.com/profile_images/795454688694968320/qiTHLKSF_normal.jpg" TargetMode="External"/><Relationship Id="rId584" Type="http://schemas.openxmlformats.org/officeDocument/2006/relationships/hyperlink" Target="https://t.co/PYNfeRYkox" TargetMode="External"/><Relationship Id="rId2265" Type="http://schemas.openxmlformats.org/officeDocument/2006/relationships/hyperlink" Target="https://pbs.twimg.com/profile_banners/332721482/1478173285" TargetMode="External"/><Relationship Id="rId3663" Type="http://schemas.openxmlformats.org/officeDocument/2006/relationships/hyperlink" Target="https://pbs.twimg.com/profile_banners/922215600/1483926406" TargetMode="External"/><Relationship Id="rId4714" Type="http://schemas.openxmlformats.org/officeDocument/2006/relationships/hyperlink" Target="http://abs.twimg.com/images/themes/theme1/bg.png" TargetMode="External"/><Relationship Id="rId9292" Type="http://schemas.openxmlformats.org/officeDocument/2006/relationships/hyperlink" Target="http://pbs.twimg.com/profile_images/808661624303140865/knO6p6lI_normal.jpg" TargetMode="External"/><Relationship Id="rId10101" Type="http://schemas.openxmlformats.org/officeDocument/2006/relationships/hyperlink" Target="https://twitter.com/kelseybottoms17" TargetMode="External"/><Relationship Id="rId237" Type="http://schemas.openxmlformats.org/officeDocument/2006/relationships/hyperlink" Target="https://t.co/KIa39woCOr" TargetMode="External"/><Relationship Id="rId3316" Type="http://schemas.openxmlformats.org/officeDocument/2006/relationships/hyperlink" Target="https://pbs.twimg.com/profile_banners/611306836/1484133313" TargetMode="External"/><Relationship Id="rId3730" Type="http://schemas.openxmlformats.org/officeDocument/2006/relationships/hyperlink" Target="https://pbs.twimg.com/profile_banners/86129686/1484275628" TargetMode="External"/><Relationship Id="rId6886" Type="http://schemas.openxmlformats.org/officeDocument/2006/relationships/hyperlink" Target="http://pbs.twimg.com/profile_background_images/378800000171222877/vmJbYa-t.jpeg" TargetMode="External"/><Relationship Id="rId7937" Type="http://schemas.openxmlformats.org/officeDocument/2006/relationships/hyperlink" Target="http://pbs.twimg.com/profile_images/813119088155389954/NKkWFAku_normal.jpg" TargetMode="External"/><Relationship Id="rId10918" Type="http://schemas.openxmlformats.org/officeDocument/2006/relationships/hyperlink" Target="https://twitter.com/kinselijazz" TargetMode="External"/><Relationship Id="rId12273" Type="http://schemas.openxmlformats.org/officeDocument/2006/relationships/hyperlink" Target="https://twitter.com/itsanatalie" TargetMode="External"/><Relationship Id="rId651" Type="http://schemas.openxmlformats.org/officeDocument/2006/relationships/hyperlink" Target="https://t.co/Z0X0ylFQqp" TargetMode="External"/><Relationship Id="rId1281" Type="http://schemas.openxmlformats.org/officeDocument/2006/relationships/hyperlink" Target="https://pbs.twimg.com/profile_banners/435859679/1445802648" TargetMode="External"/><Relationship Id="rId2332" Type="http://schemas.openxmlformats.org/officeDocument/2006/relationships/hyperlink" Target="https://pbs.twimg.com/profile_banners/33514012/1471916837" TargetMode="External"/><Relationship Id="rId5488" Type="http://schemas.openxmlformats.org/officeDocument/2006/relationships/hyperlink" Target="http://abs.twimg.com/images/themes/theme5/bg.gif" TargetMode="External"/><Relationship Id="rId6539" Type="http://schemas.openxmlformats.org/officeDocument/2006/relationships/hyperlink" Target="http://pbs.twimg.com/profile_background_images/438139692/Twitter-BG_2_bg-image.jpg" TargetMode="External"/><Relationship Id="rId6953" Type="http://schemas.openxmlformats.org/officeDocument/2006/relationships/hyperlink" Target="http://pbs.twimg.com/profile_images/741414737817128960/Ga44d9e4_normal.jpg" TargetMode="External"/><Relationship Id="rId12340" Type="http://schemas.openxmlformats.org/officeDocument/2006/relationships/hyperlink" Target="https://twitter.com/giveawayfamee" TargetMode="External"/><Relationship Id="rId304" Type="http://schemas.openxmlformats.org/officeDocument/2006/relationships/hyperlink" Target="http://t.co/VukTLvBDPG" TargetMode="External"/><Relationship Id="rId5555" Type="http://schemas.openxmlformats.org/officeDocument/2006/relationships/hyperlink" Target="http://abs.twimg.com/images/themes/theme11/bg.gif" TargetMode="External"/><Relationship Id="rId6606" Type="http://schemas.openxmlformats.org/officeDocument/2006/relationships/hyperlink" Target="http://abs.twimg.com/images/themes/theme1/bg.png" TargetMode="External"/><Relationship Id="rId9012" Type="http://schemas.openxmlformats.org/officeDocument/2006/relationships/hyperlink" Target="http://pbs.twimg.com/profile_images/818583220815949824/ulx19-Y-_normal.jpg" TargetMode="External"/><Relationship Id="rId1001" Type="http://schemas.openxmlformats.org/officeDocument/2006/relationships/hyperlink" Target="http://t.co/ILuuaPP3Vl" TargetMode="External"/><Relationship Id="rId4157" Type="http://schemas.openxmlformats.org/officeDocument/2006/relationships/hyperlink" Target="http://pbs.twimg.com/profile_background_images/562460096362323969/mfeZHybv.jpeg" TargetMode="External"/><Relationship Id="rId4571" Type="http://schemas.openxmlformats.org/officeDocument/2006/relationships/hyperlink" Target="http://abs.twimg.com/images/themes/theme1/bg.png" TargetMode="External"/><Relationship Id="rId5208" Type="http://schemas.openxmlformats.org/officeDocument/2006/relationships/hyperlink" Target="http://abs.twimg.com/images/themes/theme1/bg.png" TargetMode="External"/><Relationship Id="rId5622" Type="http://schemas.openxmlformats.org/officeDocument/2006/relationships/hyperlink" Target="http://pbs.twimg.com/profile_background_images/517143115832889344/zDUhb6Jo.png" TargetMode="External"/><Relationship Id="rId8778" Type="http://schemas.openxmlformats.org/officeDocument/2006/relationships/hyperlink" Target="http://pbs.twimg.com/profile_images/797490175299330048/C9bbtfIz_normal.jpg" TargetMode="External"/><Relationship Id="rId9829" Type="http://schemas.openxmlformats.org/officeDocument/2006/relationships/hyperlink" Target="http://pbs.twimg.com/profile_images/736026543726596096/1N9EJriz_normal.jpg" TargetMode="External"/><Relationship Id="rId3173" Type="http://schemas.openxmlformats.org/officeDocument/2006/relationships/hyperlink" Target="https://pbs.twimg.com/profile_banners/1935587833/1484284576" TargetMode="External"/><Relationship Id="rId4224" Type="http://schemas.openxmlformats.org/officeDocument/2006/relationships/hyperlink" Target="http://pbs.twimg.com/profile_background_images/623368157726531584/JUqY1R_3.jpg" TargetMode="External"/><Relationship Id="rId11759" Type="http://schemas.openxmlformats.org/officeDocument/2006/relationships/hyperlink" Target="https://twitter.com/matthewmercer" TargetMode="External"/><Relationship Id="rId1818" Type="http://schemas.openxmlformats.org/officeDocument/2006/relationships/hyperlink" Target="https://pbs.twimg.com/profile_banners/2316802136/1435339980" TargetMode="External"/><Relationship Id="rId3240" Type="http://schemas.openxmlformats.org/officeDocument/2006/relationships/hyperlink" Target="https://pbs.twimg.com/profile_banners/2735849786/1484550873" TargetMode="External"/><Relationship Id="rId6396" Type="http://schemas.openxmlformats.org/officeDocument/2006/relationships/hyperlink" Target="http://abs.twimg.com/images/themes/theme5/bg.gif" TargetMode="External"/><Relationship Id="rId7794" Type="http://schemas.openxmlformats.org/officeDocument/2006/relationships/hyperlink" Target="http://pbs.twimg.com/profile_images/798323829378609153/hZ8bjRN2_normal.jpg" TargetMode="External"/><Relationship Id="rId8845" Type="http://schemas.openxmlformats.org/officeDocument/2006/relationships/hyperlink" Target="http://pbs.twimg.com/profile_images/667241270209720320/0b17QzJ__normal.jpg" TargetMode="External"/><Relationship Id="rId10775" Type="http://schemas.openxmlformats.org/officeDocument/2006/relationships/hyperlink" Target="https://twitter.com/korifields" TargetMode="External"/><Relationship Id="rId11826" Type="http://schemas.openxmlformats.org/officeDocument/2006/relationships/hyperlink" Target="https://twitter.com/josiahnelson15" TargetMode="External"/><Relationship Id="rId161" Type="http://schemas.openxmlformats.org/officeDocument/2006/relationships/hyperlink" Target="https://t.co/wNtleGHCWx" TargetMode="External"/><Relationship Id="rId6049" Type="http://schemas.openxmlformats.org/officeDocument/2006/relationships/hyperlink" Target="http://pbs.twimg.com/profile_background_images/683231476/5b6b069fe9461c4675473f9ada325d55.jpeg" TargetMode="External"/><Relationship Id="rId7447" Type="http://schemas.openxmlformats.org/officeDocument/2006/relationships/hyperlink" Target="http://pbs.twimg.com/profile_images/819521534389694467/7D8HeEWU_normal.jpg" TargetMode="External"/><Relationship Id="rId7861" Type="http://schemas.openxmlformats.org/officeDocument/2006/relationships/hyperlink" Target="http://pbs.twimg.com/profile_images/815218329430396932/8jUf3Gg9_normal.jpg" TargetMode="External"/><Relationship Id="rId8912" Type="http://schemas.openxmlformats.org/officeDocument/2006/relationships/hyperlink" Target="http://pbs.twimg.com/profile_images/745439209591275521/nQcunYNS_normal.jpg" TargetMode="External"/><Relationship Id="rId10428" Type="http://schemas.openxmlformats.org/officeDocument/2006/relationships/hyperlink" Target="https://twitter.com/kamrynmilan" TargetMode="External"/><Relationship Id="rId10842" Type="http://schemas.openxmlformats.org/officeDocument/2006/relationships/hyperlink" Target="https://twitter.com/thealexrossart" TargetMode="External"/><Relationship Id="rId6463" Type="http://schemas.openxmlformats.org/officeDocument/2006/relationships/hyperlink" Target="http://pbs.twimg.com/profile_background_images/315482482/Twitter-BG_2_bg-image.jpg" TargetMode="External"/><Relationship Id="rId7514" Type="http://schemas.openxmlformats.org/officeDocument/2006/relationships/hyperlink" Target="http://pbs.twimg.com/profile_images/740896127440936960/Oyz5z99A_normal.jpg" TargetMode="External"/><Relationship Id="rId978" Type="http://schemas.openxmlformats.org/officeDocument/2006/relationships/hyperlink" Target="https://t.co/yOIazMPUXm" TargetMode="External"/><Relationship Id="rId2659" Type="http://schemas.openxmlformats.org/officeDocument/2006/relationships/hyperlink" Target="https://pbs.twimg.com/profile_banners/2703264986/1479275303" TargetMode="External"/><Relationship Id="rId5065" Type="http://schemas.openxmlformats.org/officeDocument/2006/relationships/hyperlink" Target="http://abs.twimg.com/images/themes/theme1/bg.png" TargetMode="External"/><Relationship Id="rId6116" Type="http://schemas.openxmlformats.org/officeDocument/2006/relationships/hyperlink" Target="http://pbs.twimg.com/profile_background_images/864936900/375a82c48498409c17226c384cb129a7.png" TargetMode="External"/><Relationship Id="rId6530" Type="http://schemas.openxmlformats.org/officeDocument/2006/relationships/hyperlink" Target="http://pbs.twimg.com/profile_background_images/434153746826686464/yWHBWosN.jpeg" TargetMode="External"/><Relationship Id="rId9686" Type="http://schemas.openxmlformats.org/officeDocument/2006/relationships/hyperlink" Target="http://pbs.twimg.com/profile_images/419633115007430656/Cp-G3eXk_normal.jpeg" TargetMode="External"/><Relationship Id="rId12667" Type="http://schemas.openxmlformats.org/officeDocument/2006/relationships/hyperlink" Target="https://twitter.com/mattyjaee" TargetMode="External"/><Relationship Id="rId1675" Type="http://schemas.openxmlformats.org/officeDocument/2006/relationships/hyperlink" Target="https://pbs.twimg.com/profile_banners/2418110660/1396135613" TargetMode="External"/><Relationship Id="rId2726" Type="http://schemas.openxmlformats.org/officeDocument/2006/relationships/hyperlink" Target="https://pbs.twimg.com/profile_banners/1849036322/1483218151" TargetMode="External"/><Relationship Id="rId4081" Type="http://schemas.openxmlformats.org/officeDocument/2006/relationships/hyperlink" Target="http://pbs.twimg.com/profile_background_images/697289601/c252829a1229bd3a7a68a57dd428430e.jpeg" TargetMode="External"/><Relationship Id="rId5132" Type="http://schemas.openxmlformats.org/officeDocument/2006/relationships/hyperlink" Target="http://abs.twimg.com/images/themes/theme1/bg.png" TargetMode="External"/><Relationship Id="rId8288" Type="http://schemas.openxmlformats.org/officeDocument/2006/relationships/hyperlink" Target="http://pbs.twimg.com/profile_images/811683288830136324/qdpVnTiT_normal.jpg" TargetMode="External"/><Relationship Id="rId9339" Type="http://schemas.openxmlformats.org/officeDocument/2006/relationships/hyperlink" Target="http://pbs.twimg.com/profile_images/800131781311733760/Rv5gjskX_normal.jpg" TargetMode="External"/><Relationship Id="rId9753" Type="http://schemas.openxmlformats.org/officeDocument/2006/relationships/hyperlink" Target="http://pbs.twimg.com/profile_images/788892277414309888/rnT1EGM9_normal.jpg" TargetMode="External"/><Relationship Id="rId11269" Type="http://schemas.openxmlformats.org/officeDocument/2006/relationships/hyperlink" Target="https://twitter.com/spartyon1979" TargetMode="External"/><Relationship Id="rId1328" Type="http://schemas.openxmlformats.org/officeDocument/2006/relationships/hyperlink" Target="https://pbs.twimg.com/profile_banners/1403418073/1459693953" TargetMode="External"/><Relationship Id="rId8355" Type="http://schemas.openxmlformats.org/officeDocument/2006/relationships/hyperlink" Target="http://pbs.twimg.com/profile_images/486205817394180096/a5NyDYme_normal.jpeg" TargetMode="External"/><Relationship Id="rId9406" Type="http://schemas.openxmlformats.org/officeDocument/2006/relationships/hyperlink" Target="http://pbs.twimg.com/profile_images/3073477233/cf9b8d9a52590c31fc7032e17f495038_normal.jpeg" TargetMode="External"/><Relationship Id="rId11683" Type="http://schemas.openxmlformats.org/officeDocument/2006/relationships/hyperlink" Target="https://twitter.com/baseballusna" TargetMode="External"/><Relationship Id="rId12734" Type="http://schemas.openxmlformats.org/officeDocument/2006/relationships/hyperlink" Target="https://twitter.com/calepadgett" TargetMode="External"/><Relationship Id="rId1742" Type="http://schemas.openxmlformats.org/officeDocument/2006/relationships/hyperlink" Target="https://pbs.twimg.com/profile_banners/2357555514/1483671537" TargetMode="External"/><Relationship Id="rId4898" Type="http://schemas.openxmlformats.org/officeDocument/2006/relationships/hyperlink" Target="http://pbs.twimg.com/profile_background_images/544335379357126656/K10-FMpS.jpeg" TargetMode="External"/><Relationship Id="rId5949" Type="http://schemas.openxmlformats.org/officeDocument/2006/relationships/hyperlink" Target="http://pbs.twimg.com/profile_background_images/687707559/7080a3e19b92016f8beb886c8843ab62.jpeg" TargetMode="External"/><Relationship Id="rId7371" Type="http://schemas.openxmlformats.org/officeDocument/2006/relationships/hyperlink" Target="http://pbs.twimg.com/profile_images/462238346727526401/9vqChgMI_normal.png" TargetMode="External"/><Relationship Id="rId8008" Type="http://schemas.openxmlformats.org/officeDocument/2006/relationships/hyperlink" Target="http://pbs.twimg.com/profile_images/821063959591747584/eqYn_ySA_normal.jpg" TargetMode="External"/><Relationship Id="rId9820" Type="http://schemas.openxmlformats.org/officeDocument/2006/relationships/hyperlink" Target="http://pbs.twimg.com/profile_images/803642620337651712/b-kuAnwx_normal.jpg" TargetMode="External"/><Relationship Id="rId10285" Type="http://schemas.openxmlformats.org/officeDocument/2006/relationships/hyperlink" Target="https://twitter.com/symphonicblues" TargetMode="External"/><Relationship Id="rId11336" Type="http://schemas.openxmlformats.org/officeDocument/2006/relationships/hyperlink" Target="https://twitter.com/jmanrr33" TargetMode="External"/><Relationship Id="rId11750" Type="http://schemas.openxmlformats.org/officeDocument/2006/relationships/hyperlink" Target="https://twitter.com/savannahlame" TargetMode="External"/><Relationship Id="rId12801" Type="http://schemas.openxmlformats.org/officeDocument/2006/relationships/hyperlink" Target="https://twitter.com/calbaby3" TargetMode="External"/><Relationship Id="rId34" Type="http://schemas.openxmlformats.org/officeDocument/2006/relationships/hyperlink" Target="https://t.co/UYF3iXgAr0" TargetMode="External"/><Relationship Id="rId4965" Type="http://schemas.openxmlformats.org/officeDocument/2006/relationships/hyperlink" Target="http://abs.twimg.com/images/themes/theme14/bg.gif" TargetMode="External"/><Relationship Id="rId7024" Type="http://schemas.openxmlformats.org/officeDocument/2006/relationships/hyperlink" Target="http://pbs.twimg.com/profile_images/630563733656350720/tDOhLnsW_normal.jpg" TargetMode="External"/><Relationship Id="rId8422" Type="http://schemas.openxmlformats.org/officeDocument/2006/relationships/hyperlink" Target="http://pbs.twimg.com/profile_images/651877071870820352/Xz3ktMVu_normal.jpg" TargetMode="External"/><Relationship Id="rId10352" Type="http://schemas.openxmlformats.org/officeDocument/2006/relationships/hyperlink" Target="https://twitter.com/jripleywrbl" TargetMode="External"/><Relationship Id="rId11403" Type="http://schemas.openxmlformats.org/officeDocument/2006/relationships/hyperlink" Target="https://twitter.com/nicolasgold1" TargetMode="External"/><Relationship Id="rId3567" Type="http://schemas.openxmlformats.org/officeDocument/2006/relationships/hyperlink" Target="https://pbs.twimg.com/profile_banners/17597001/1440221370" TargetMode="External"/><Relationship Id="rId3981" Type="http://schemas.openxmlformats.org/officeDocument/2006/relationships/hyperlink" Target="https://pbs.twimg.com/profile_banners/349553615/1484684211" TargetMode="External"/><Relationship Id="rId4618" Type="http://schemas.openxmlformats.org/officeDocument/2006/relationships/hyperlink" Target="http://pbs.twimg.com/profile_background_images/16294415/bg4.jpg" TargetMode="External"/><Relationship Id="rId10005" Type="http://schemas.openxmlformats.org/officeDocument/2006/relationships/hyperlink" Target="http://pbs.twimg.com/profile_images/807809527068446720/WpDVV-G0_normal.jpg" TargetMode="External"/><Relationship Id="rId488" Type="http://schemas.openxmlformats.org/officeDocument/2006/relationships/hyperlink" Target="https://t.co/bGs9UfP9mf" TargetMode="External"/><Relationship Id="rId2169" Type="http://schemas.openxmlformats.org/officeDocument/2006/relationships/hyperlink" Target="https://pbs.twimg.com/profile_banners/3044557238/1484370339" TargetMode="External"/><Relationship Id="rId2583" Type="http://schemas.openxmlformats.org/officeDocument/2006/relationships/hyperlink" Target="https://pbs.twimg.com/profile_banners/129235890/1474489355" TargetMode="External"/><Relationship Id="rId3634" Type="http://schemas.openxmlformats.org/officeDocument/2006/relationships/hyperlink" Target="https://pbs.twimg.com/profile_banners/798656212287950848/1479304540" TargetMode="External"/><Relationship Id="rId6040" Type="http://schemas.openxmlformats.org/officeDocument/2006/relationships/hyperlink" Target="http://abs.twimg.com/images/themes/theme1/bg.png" TargetMode="External"/><Relationship Id="rId9196" Type="http://schemas.openxmlformats.org/officeDocument/2006/relationships/hyperlink" Target="http://pbs.twimg.com/profile_images/692478931077828614/MtLVPTKY_normal.jpg" TargetMode="External"/><Relationship Id="rId12177" Type="http://schemas.openxmlformats.org/officeDocument/2006/relationships/hyperlink" Target="https://twitter.com/tayluhhhr" TargetMode="External"/><Relationship Id="rId12591" Type="http://schemas.openxmlformats.org/officeDocument/2006/relationships/hyperlink" Target="https://twitter.com/jackiembouvier" TargetMode="External"/><Relationship Id="rId555" Type="http://schemas.openxmlformats.org/officeDocument/2006/relationships/hyperlink" Target="http://t.co/XD2u4EFSiT" TargetMode="External"/><Relationship Id="rId1185" Type="http://schemas.openxmlformats.org/officeDocument/2006/relationships/hyperlink" Target="https://t.co/2zAWkpBTr4" TargetMode="External"/><Relationship Id="rId2236" Type="http://schemas.openxmlformats.org/officeDocument/2006/relationships/hyperlink" Target="https://pbs.twimg.com/profile_banners/2859051211/1471441558" TargetMode="External"/><Relationship Id="rId2650" Type="http://schemas.openxmlformats.org/officeDocument/2006/relationships/hyperlink" Target="https://pbs.twimg.com/profile_banners/436121860/1484287060" TargetMode="External"/><Relationship Id="rId3701" Type="http://schemas.openxmlformats.org/officeDocument/2006/relationships/hyperlink" Target="https://pbs.twimg.com/profile_banners/154424357/1458439288" TargetMode="External"/><Relationship Id="rId6857" Type="http://schemas.openxmlformats.org/officeDocument/2006/relationships/hyperlink" Target="http://pbs.twimg.com/profile_background_images/888283680/e076c960530a047089e66ae33aaeb4a5.jpeg" TargetMode="External"/><Relationship Id="rId7908" Type="http://schemas.openxmlformats.org/officeDocument/2006/relationships/hyperlink" Target="http://pbs.twimg.com/profile_images/805600272978444288/QkOWCW4U_normal.jpg" TargetMode="External"/><Relationship Id="rId9263" Type="http://schemas.openxmlformats.org/officeDocument/2006/relationships/hyperlink" Target="http://pbs.twimg.com/profile_images/714467125621100544/hD-LKztf_normal.jpg" TargetMode="External"/><Relationship Id="rId11193" Type="http://schemas.openxmlformats.org/officeDocument/2006/relationships/hyperlink" Target="https://twitter.com/theendthebook" TargetMode="External"/><Relationship Id="rId12244" Type="http://schemas.openxmlformats.org/officeDocument/2006/relationships/hyperlink" Target="https://twitter.com/connie_kathleen" TargetMode="External"/><Relationship Id="rId208" Type="http://schemas.openxmlformats.org/officeDocument/2006/relationships/hyperlink" Target="https://t.co/Za3QR1iClj" TargetMode="External"/><Relationship Id="rId622" Type="http://schemas.openxmlformats.org/officeDocument/2006/relationships/hyperlink" Target="https://t.co/I8pWmbWL3G" TargetMode="External"/><Relationship Id="rId1252" Type="http://schemas.openxmlformats.org/officeDocument/2006/relationships/hyperlink" Target="https://pbs.twimg.com/profile_banners/2196354366/1474262261" TargetMode="External"/><Relationship Id="rId2303" Type="http://schemas.openxmlformats.org/officeDocument/2006/relationships/hyperlink" Target="https://pbs.twimg.com/profile_banners/533912481/1469392338" TargetMode="External"/><Relationship Id="rId5459" Type="http://schemas.openxmlformats.org/officeDocument/2006/relationships/hyperlink" Target="http://abs.twimg.com/images/themes/theme3/bg.gif" TargetMode="External"/><Relationship Id="rId9330" Type="http://schemas.openxmlformats.org/officeDocument/2006/relationships/hyperlink" Target="http://pbs.twimg.com/profile_images/769374974079533056/s3LiPFU__normal.jpg" TargetMode="External"/><Relationship Id="rId4475" Type="http://schemas.openxmlformats.org/officeDocument/2006/relationships/hyperlink" Target="http://abs.twimg.com/images/themes/theme1/bg.png" TargetMode="External"/><Relationship Id="rId5873" Type="http://schemas.openxmlformats.org/officeDocument/2006/relationships/hyperlink" Target="http://pbs.twimg.com/profile_background_images/5270293/fart_god.jpg" TargetMode="External"/><Relationship Id="rId6924" Type="http://schemas.openxmlformats.org/officeDocument/2006/relationships/hyperlink" Target="http://pbs.twimg.com/profile_images/821218088666415104/CEKk2Eer_normal.jpg" TargetMode="External"/><Relationship Id="rId11260" Type="http://schemas.openxmlformats.org/officeDocument/2006/relationships/hyperlink" Target="https://twitter.com/bonecraft9" TargetMode="External"/><Relationship Id="rId12311" Type="http://schemas.openxmlformats.org/officeDocument/2006/relationships/hyperlink" Target="https://twitter.com/dukeofvinings" TargetMode="External"/><Relationship Id="rId3077" Type="http://schemas.openxmlformats.org/officeDocument/2006/relationships/hyperlink" Target="https://pbs.twimg.com/profile_banners/23539037/1474216886" TargetMode="External"/><Relationship Id="rId4128" Type="http://schemas.openxmlformats.org/officeDocument/2006/relationships/hyperlink" Target="http://abs.twimg.com/images/themes/theme14/bg.gif" TargetMode="External"/><Relationship Id="rId5526" Type="http://schemas.openxmlformats.org/officeDocument/2006/relationships/hyperlink" Target="http://pbs.twimg.com/profile_background_images/735228291/107f1a300a90ee713937234bb3d139c0.jpeg" TargetMode="External"/><Relationship Id="rId5940" Type="http://schemas.openxmlformats.org/officeDocument/2006/relationships/hyperlink" Target="http://pbs.twimg.com/profile_background_images/315433318/Twitter-BG_2_bg-image.jpg" TargetMode="External"/><Relationship Id="rId2093" Type="http://schemas.openxmlformats.org/officeDocument/2006/relationships/hyperlink" Target="https://pbs.twimg.com/profile_banners/2183259996/1459857560" TargetMode="External"/><Relationship Id="rId3491" Type="http://schemas.openxmlformats.org/officeDocument/2006/relationships/hyperlink" Target="https://pbs.twimg.com/profile_banners/781969829448261632/1477276377" TargetMode="External"/><Relationship Id="rId4542" Type="http://schemas.openxmlformats.org/officeDocument/2006/relationships/hyperlink" Target="http://pbs.twimg.com/profile_background_images/453352347/imagesCAYPKXHP.jpg" TargetMode="External"/><Relationship Id="rId7698" Type="http://schemas.openxmlformats.org/officeDocument/2006/relationships/hyperlink" Target="http://pbs.twimg.com/profile_images/817534053792497669/C_c5W5h7_normal.jpg" TargetMode="External"/><Relationship Id="rId8749" Type="http://schemas.openxmlformats.org/officeDocument/2006/relationships/hyperlink" Target="http://pbs.twimg.com/profile_images/819031677422813186/XcSLQh1p_normal.jpg" TargetMode="External"/><Relationship Id="rId10679" Type="http://schemas.openxmlformats.org/officeDocument/2006/relationships/hyperlink" Target="https://twitter.com/jaciehawkins" TargetMode="External"/><Relationship Id="rId13085" Type="http://schemas.openxmlformats.org/officeDocument/2006/relationships/hyperlink" Target="https://twitter.com/twwgigi" TargetMode="External"/><Relationship Id="rId3144" Type="http://schemas.openxmlformats.org/officeDocument/2006/relationships/hyperlink" Target="https://pbs.twimg.com/profile_banners/2578008617/1469325426" TargetMode="External"/><Relationship Id="rId7765" Type="http://schemas.openxmlformats.org/officeDocument/2006/relationships/hyperlink" Target="http://pbs.twimg.com/profile_images/378800000797574170/a62ba9ee4a587c37a9580d72674f8771_normal.jpeg" TargetMode="External"/><Relationship Id="rId8816" Type="http://schemas.openxmlformats.org/officeDocument/2006/relationships/hyperlink" Target="http://pbs.twimg.com/profile_images/815098700863184897/zjeaHdH5_normal.jpg" TargetMode="External"/><Relationship Id="rId10746" Type="http://schemas.openxmlformats.org/officeDocument/2006/relationships/hyperlink" Target="https://twitter.com/dearjudge" TargetMode="External"/><Relationship Id="rId13152" Type="http://schemas.openxmlformats.org/officeDocument/2006/relationships/hyperlink" Target="https://twitter.com/idkcun7_" TargetMode="External"/><Relationship Id="rId2160" Type="http://schemas.openxmlformats.org/officeDocument/2006/relationships/hyperlink" Target="https://pbs.twimg.com/profile_banners/2190840246/1469471230" TargetMode="External"/><Relationship Id="rId3211" Type="http://schemas.openxmlformats.org/officeDocument/2006/relationships/hyperlink" Target="https://pbs.twimg.com/profile_banners/2341033627/1476662343" TargetMode="External"/><Relationship Id="rId6367" Type="http://schemas.openxmlformats.org/officeDocument/2006/relationships/hyperlink" Target="http://abs.twimg.com/images/themes/theme14/bg.gif" TargetMode="External"/><Relationship Id="rId6781" Type="http://schemas.openxmlformats.org/officeDocument/2006/relationships/hyperlink" Target="http://abs.twimg.com/images/themes/theme1/bg.png" TargetMode="External"/><Relationship Id="rId7418" Type="http://schemas.openxmlformats.org/officeDocument/2006/relationships/hyperlink" Target="http://pbs.twimg.com/profile_images/820507346195648513/itI8gScH_normal.jpg" TargetMode="External"/><Relationship Id="rId7832" Type="http://schemas.openxmlformats.org/officeDocument/2006/relationships/hyperlink" Target="http://pbs.twimg.com/profile_images/810356999640715264/Gw1sPZ5j_normal.jpg" TargetMode="External"/><Relationship Id="rId132" Type="http://schemas.openxmlformats.org/officeDocument/2006/relationships/hyperlink" Target="https://t.co/sRE6g6JAHw" TargetMode="External"/><Relationship Id="rId5383" Type="http://schemas.openxmlformats.org/officeDocument/2006/relationships/hyperlink" Target="http://pbs.twimg.com/profile_background_images/519683745977085953/cRHUAWkw.jpeg" TargetMode="External"/><Relationship Id="rId6434" Type="http://schemas.openxmlformats.org/officeDocument/2006/relationships/hyperlink" Target="http://abs.twimg.com/images/themes/theme1/bg.png" TargetMode="External"/><Relationship Id="rId10813" Type="http://schemas.openxmlformats.org/officeDocument/2006/relationships/hyperlink" Target="https://twitter.com/sadkeys" TargetMode="External"/><Relationship Id="rId1579" Type="http://schemas.openxmlformats.org/officeDocument/2006/relationships/hyperlink" Target="https://pbs.twimg.com/profile_banners/747228808374255616/1477140543" TargetMode="External"/><Relationship Id="rId2977" Type="http://schemas.openxmlformats.org/officeDocument/2006/relationships/hyperlink" Target="https://pbs.twimg.com/profile_banners/589606431/1484684607" TargetMode="External"/><Relationship Id="rId5036" Type="http://schemas.openxmlformats.org/officeDocument/2006/relationships/hyperlink" Target="http://pbs.twimg.com/profile_background_images/486244293/1.jpg" TargetMode="External"/><Relationship Id="rId5450" Type="http://schemas.openxmlformats.org/officeDocument/2006/relationships/hyperlink" Target="http://pbs.twimg.com/profile_background_images/484685610532098048/NUEf86k9.jpeg" TargetMode="External"/><Relationship Id="rId12985" Type="http://schemas.openxmlformats.org/officeDocument/2006/relationships/hyperlink" Target="https://twitter.com/mickeycline" TargetMode="External"/><Relationship Id="rId949" Type="http://schemas.openxmlformats.org/officeDocument/2006/relationships/hyperlink" Target="https://t.co/DByWt45HZj" TargetMode="External"/><Relationship Id="rId1993" Type="http://schemas.openxmlformats.org/officeDocument/2006/relationships/hyperlink" Target="https://pbs.twimg.com/profile_banners/56944179/1479534191" TargetMode="External"/><Relationship Id="rId4052" Type="http://schemas.openxmlformats.org/officeDocument/2006/relationships/hyperlink" Target="http://abs.twimg.com/images/themes/theme18/bg.gif" TargetMode="External"/><Relationship Id="rId5103" Type="http://schemas.openxmlformats.org/officeDocument/2006/relationships/hyperlink" Target="http://abs.twimg.com/images/themes/theme1/bg.png" TargetMode="External"/><Relationship Id="rId6501" Type="http://schemas.openxmlformats.org/officeDocument/2006/relationships/hyperlink" Target="http://abs.twimg.com/images/themes/theme8/bg.gif" TargetMode="External"/><Relationship Id="rId8259" Type="http://schemas.openxmlformats.org/officeDocument/2006/relationships/hyperlink" Target="http://pbs.twimg.com/profile_images/632781695331213312/_GsUcf-m_normal.jpg" TargetMode="External"/><Relationship Id="rId9657" Type="http://schemas.openxmlformats.org/officeDocument/2006/relationships/hyperlink" Target="http://pbs.twimg.com/profile_images/798278688999702528/5zBdQKTI_normal.jpg" TargetMode="External"/><Relationship Id="rId11587" Type="http://schemas.openxmlformats.org/officeDocument/2006/relationships/hyperlink" Target="https://twitter.com/shellebelle4388" TargetMode="External"/><Relationship Id="rId12638" Type="http://schemas.openxmlformats.org/officeDocument/2006/relationships/hyperlink" Target="https://twitter.com/indianchum" TargetMode="External"/><Relationship Id="rId1646" Type="http://schemas.openxmlformats.org/officeDocument/2006/relationships/hyperlink" Target="https://pbs.twimg.com/profile_banners/2980718460/1484114724" TargetMode="External"/><Relationship Id="rId8673" Type="http://schemas.openxmlformats.org/officeDocument/2006/relationships/hyperlink" Target="http://pbs.twimg.com/profile_images/791089832512540672/J_dx6fbC_normal.jpg" TargetMode="External"/><Relationship Id="rId9724" Type="http://schemas.openxmlformats.org/officeDocument/2006/relationships/hyperlink" Target="http://pbs.twimg.com/profile_images/527339115281268736/Xad6ci2E_normal.jpeg" TargetMode="External"/><Relationship Id="rId10189" Type="http://schemas.openxmlformats.org/officeDocument/2006/relationships/hyperlink" Target="https://twitter.com/haydensunny" TargetMode="External"/><Relationship Id="rId11654" Type="http://schemas.openxmlformats.org/officeDocument/2006/relationships/hyperlink" Target="https://twitter.com/makeuppstyle" TargetMode="External"/><Relationship Id="rId12705" Type="http://schemas.openxmlformats.org/officeDocument/2006/relationships/hyperlink" Target="https://twitter.com/s_drown2016" TargetMode="External"/><Relationship Id="rId1713" Type="http://schemas.openxmlformats.org/officeDocument/2006/relationships/hyperlink" Target="https://pbs.twimg.com/profile_banners/3621613893/1481850080" TargetMode="External"/><Relationship Id="rId4869" Type="http://schemas.openxmlformats.org/officeDocument/2006/relationships/hyperlink" Target="http://pbs.twimg.com/profile_background_images/230229718/x613e5b4b4d401e21853e2e0194f2d76.jpg" TargetMode="External"/><Relationship Id="rId7275" Type="http://schemas.openxmlformats.org/officeDocument/2006/relationships/hyperlink" Target="http://pbs.twimg.com/profile_images/820127466354331652/E-_RkirU_normal.jpg" TargetMode="External"/><Relationship Id="rId8326" Type="http://schemas.openxmlformats.org/officeDocument/2006/relationships/hyperlink" Target="http://pbs.twimg.com/profile_images/817327439416360960/scrK8QC8_normal.jpg" TargetMode="External"/><Relationship Id="rId8740" Type="http://schemas.openxmlformats.org/officeDocument/2006/relationships/hyperlink" Target="http://pbs.twimg.com/profile_images/680925697171300353/WeOyaAXv_normal.jpg" TargetMode="External"/><Relationship Id="rId10256" Type="http://schemas.openxmlformats.org/officeDocument/2006/relationships/hyperlink" Target="https://twitter.com/yoderofkansas" TargetMode="External"/><Relationship Id="rId10670" Type="http://schemas.openxmlformats.org/officeDocument/2006/relationships/hyperlink" Target="https://twitter.com/mayahdemartino" TargetMode="External"/><Relationship Id="rId11307" Type="http://schemas.openxmlformats.org/officeDocument/2006/relationships/hyperlink" Target="https://twitter.com/littlemissellib" TargetMode="External"/><Relationship Id="rId11721" Type="http://schemas.openxmlformats.org/officeDocument/2006/relationships/hyperlink" Target="https://twitter.com/jrc813jr" TargetMode="External"/><Relationship Id="rId3885" Type="http://schemas.openxmlformats.org/officeDocument/2006/relationships/hyperlink" Target="https://pbs.twimg.com/profile_banners/2188675501/1482770294" TargetMode="External"/><Relationship Id="rId4936" Type="http://schemas.openxmlformats.org/officeDocument/2006/relationships/hyperlink" Target="http://abs.twimg.com/images/themes/theme1/bg.png" TargetMode="External"/><Relationship Id="rId6291" Type="http://schemas.openxmlformats.org/officeDocument/2006/relationships/hyperlink" Target="http://pbs.twimg.com/profile_background_images/867125864/b6dfe9e0e0bfa738790db610986e44fb.jpeg" TargetMode="External"/><Relationship Id="rId7342" Type="http://schemas.openxmlformats.org/officeDocument/2006/relationships/hyperlink" Target="http://pbs.twimg.com/profile_images/764185874959626240/EVGOLvzy_normal.jpg" TargetMode="External"/><Relationship Id="rId10323" Type="http://schemas.openxmlformats.org/officeDocument/2006/relationships/hyperlink" Target="https://twitter.com/_real_liess" TargetMode="External"/><Relationship Id="rId2487" Type="http://schemas.openxmlformats.org/officeDocument/2006/relationships/hyperlink" Target="https://pbs.twimg.com/profile_banners/34126441/1454366174" TargetMode="External"/><Relationship Id="rId3538" Type="http://schemas.openxmlformats.org/officeDocument/2006/relationships/hyperlink" Target="https://pbs.twimg.com/profile_banners/1659244627/1432058244" TargetMode="External"/><Relationship Id="rId12495" Type="http://schemas.openxmlformats.org/officeDocument/2006/relationships/hyperlink" Target="https://twitter.com/kellcampbell" TargetMode="External"/><Relationship Id="rId459" Type="http://schemas.openxmlformats.org/officeDocument/2006/relationships/hyperlink" Target="https://t.co/bx72zdgnEW" TargetMode="External"/><Relationship Id="rId873" Type="http://schemas.openxmlformats.org/officeDocument/2006/relationships/hyperlink" Target="https://t.co/NVwZ8m4xot" TargetMode="External"/><Relationship Id="rId1089" Type="http://schemas.openxmlformats.org/officeDocument/2006/relationships/hyperlink" Target="https://t.co/BdJa8WOnUq" TargetMode="External"/><Relationship Id="rId2554" Type="http://schemas.openxmlformats.org/officeDocument/2006/relationships/hyperlink" Target="https://pbs.twimg.com/profile_banners/546356855/1476425878" TargetMode="External"/><Relationship Id="rId3952" Type="http://schemas.openxmlformats.org/officeDocument/2006/relationships/hyperlink" Target="https://pbs.twimg.com/profile_banners/567080522/1456507144" TargetMode="External"/><Relationship Id="rId6011" Type="http://schemas.openxmlformats.org/officeDocument/2006/relationships/hyperlink" Target="http://abs.twimg.com/images/themes/theme17/bg.gif" TargetMode="External"/><Relationship Id="rId9167" Type="http://schemas.openxmlformats.org/officeDocument/2006/relationships/hyperlink" Target="http://pbs.twimg.com/profile_images/820884392474185728/R0ea80yn_normal.jpg" TargetMode="External"/><Relationship Id="rId9581" Type="http://schemas.openxmlformats.org/officeDocument/2006/relationships/hyperlink" Target="http://pbs.twimg.com/profile_images/787123263310819328/Yy_0hXFo_normal.jpg" TargetMode="External"/><Relationship Id="rId11097" Type="http://schemas.openxmlformats.org/officeDocument/2006/relationships/hyperlink" Target="https://twitter.com/xmanda_riley" TargetMode="External"/><Relationship Id="rId12148" Type="http://schemas.openxmlformats.org/officeDocument/2006/relationships/hyperlink" Target="https://twitter.com/joyfuixbox" TargetMode="External"/><Relationship Id="rId526" Type="http://schemas.openxmlformats.org/officeDocument/2006/relationships/hyperlink" Target="https://t.co/9oebtSB9hQ" TargetMode="External"/><Relationship Id="rId1156" Type="http://schemas.openxmlformats.org/officeDocument/2006/relationships/hyperlink" Target="https://t.co/4MkjWx7fdf" TargetMode="External"/><Relationship Id="rId2207" Type="http://schemas.openxmlformats.org/officeDocument/2006/relationships/hyperlink" Target="https://pbs.twimg.com/profile_banners/7019512/1478901630" TargetMode="External"/><Relationship Id="rId3605" Type="http://schemas.openxmlformats.org/officeDocument/2006/relationships/hyperlink" Target="https://pbs.twimg.com/profile_banners/21673454/1448000627" TargetMode="External"/><Relationship Id="rId8183" Type="http://schemas.openxmlformats.org/officeDocument/2006/relationships/hyperlink" Target="http://abs.twimg.com/sticky/default_profile_images/default_profile_6_normal.png" TargetMode="External"/><Relationship Id="rId9234" Type="http://schemas.openxmlformats.org/officeDocument/2006/relationships/hyperlink" Target="http://pbs.twimg.com/profile_images/811410820571734016/WZHYSrQn_normal.jpg" TargetMode="External"/><Relationship Id="rId12562" Type="http://schemas.openxmlformats.org/officeDocument/2006/relationships/hyperlink" Target="https://twitter.com/owlfelia" TargetMode="External"/><Relationship Id="rId940" Type="http://schemas.openxmlformats.org/officeDocument/2006/relationships/hyperlink" Target="https://t.co/Rbkw4faY9W" TargetMode="External"/><Relationship Id="rId1570" Type="http://schemas.openxmlformats.org/officeDocument/2006/relationships/hyperlink" Target="https://pbs.twimg.com/profile_banners/2285985834/1483338433" TargetMode="External"/><Relationship Id="rId2621" Type="http://schemas.openxmlformats.org/officeDocument/2006/relationships/hyperlink" Target="https://pbs.twimg.com/profile_banners/26471802/1484508677" TargetMode="External"/><Relationship Id="rId5777" Type="http://schemas.openxmlformats.org/officeDocument/2006/relationships/hyperlink" Target="http://abs.twimg.com/images/themes/theme1/bg.png" TargetMode="External"/><Relationship Id="rId6828" Type="http://schemas.openxmlformats.org/officeDocument/2006/relationships/hyperlink" Target="http://abs.twimg.com/images/themes/theme1/bg.png" TargetMode="External"/><Relationship Id="rId11164" Type="http://schemas.openxmlformats.org/officeDocument/2006/relationships/hyperlink" Target="https://twitter.com/shanedawson" TargetMode="External"/><Relationship Id="rId12215" Type="http://schemas.openxmlformats.org/officeDocument/2006/relationships/hyperlink" Target="https://twitter.com/itsmemubera" TargetMode="External"/><Relationship Id="rId1223" Type="http://schemas.openxmlformats.org/officeDocument/2006/relationships/hyperlink" Target="https://pbs.twimg.com/profile_banners/248394676/1482549815" TargetMode="External"/><Relationship Id="rId4379" Type="http://schemas.openxmlformats.org/officeDocument/2006/relationships/hyperlink" Target="http://abs.twimg.com/images/themes/theme1/bg.png" TargetMode="External"/><Relationship Id="rId4793" Type="http://schemas.openxmlformats.org/officeDocument/2006/relationships/hyperlink" Target="http://pbs.twimg.com/profile_background_images/437787147693596673/dSOCLKAw.jpeg" TargetMode="External"/><Relationship Id="rId5844" Type="http://schemas.openxmlformats.org/officeDocument/2006/relationships/hyperlink" Target="http://abs.twimg.com/images/themes/theme18/bg.gif" TargetMode="External"/><Relationship Id="rId8250" Type="http://schemas.openxmlformats.org/officeDocument/2006/relationships/hyperlink" Target="http://pbs.twimg.com/profile_images/584852591911141376/q8t6de2m_normal.jpg" TargetMode="External"/><Relationship Id="rId9301" Type="http://schemas.openxmlformats.org/officeDocument/2006/relationships/hyperlink" Target="http://pbs.twimg.com/profile_images/818271045136351235/2Y9L1jXY_normal.jpg" TargetMode="External"/><Relationship Id="rId10180" Type="http://schemas.openxmlformats.org/officeDocument/2006/relationships/hyperlink" Target="https://twitter.com/dovely_demeanor" TargetMode="External"/><Relationship Id="rId11231" Type="http://schemas.openxmlformats.org/officeDocument/2006/relationships/hyperlink" Target="https://twitter.com/stop_the_morons" TargetMode="External"/><Relationship Id="rId3395" Type="http://schemas.openxmlformats.org/officeDocument/2006/relationships/hyperlink" Target="https://pbs.twimg.com/profile_banners/486896554/1474256633" TargetMode="External"/><Relationship Id="rId4446" Type="http://schemas.openxmlformats.org/officeDocument/2006/relationships/hyperlink" Target="http://abs.twimg.com/images/themes/theme1/bg.png" TargetMode="External"/><Relationship Id="rId4860" Type="http://schemas.openxmlformats.org/officeDocument/2006/relationships/hyperlink" Target="http://abs.twimg.com/images/themes/theme1/bg.png" TargetMode="External"/><Relationship Id="rId5911" Type="http://schemas.openxmlformats.org/officeDocument/2006/relationships/hyperlink" Target="http://pbs.twimg.com/profile_background_images/287398957/tweet.png" TargetMode="External"/><Relationship Id="rId3048" Type="http://schemas.openxmlformats.org/officeDocument/2006/relationships/hyperlink" Target="https://pbs.twimg.com/profile_banners/23176276/1398389651" TargetMode="External"/><Relationship Id="rId3462" Type="http://schemas.openxmlformats.org/officeDocument/2006/relationships/hyperlink" Target="https://pbs.twimg.com/profile_banners/777672624591691776/1482469591" TargetMode="External"/><Relationship Id="rId4513" Type="http://schemas.openxmlformats.org/officeDocument/2006/relationships/hyperlink" Target="http://abs.twimg.com/images/themes/theme1/bg.png" TargetMode="External"/><Relationship Id="rId7669" Type="http://schemas.openxmlformats.org/officeDocument/2006/relationships/hyperlink" Target="http://pbs.twimg.com/profile_images/546020344654725122/_vLsZNc0_normal.jpeg" TargetMode="External"/><Relationship Id="rId10997" Type="http://schemas.openxmlformats.org/officeDocument/2006/relationships/hyperlink" Target="https://twitter.com/damonlinker" TargetMode="External"/><Relationship Id="rId13056" Type="http://schemas.openxmlformats.org/officeDocument/2006/relationships/hyperlink" Target="https://twitter.com/mytcjob" TargetMode="External"/><Relationship Id="rId383" Type="http://schemas.openxmlformats.org/officeDocument/2006/relationships/hyperlink" Target="http://t.co/aSeES28Wl1" TargetMode="External"/><Relationship Id="rId2064" Type="http://schemas.openxmlformats.org/officeDocument/2006/relationships/hyperlink" Target="https://pbs.twimg.com/profile_banners/897982080/1482120279" TargetMode="External"/><Relationship Id="rId3115" Type="http://schemas.openxmlformats.org/officeDocument/2006/relationships/hyperlink" Target="https://pbs.twimg.com/profile_banners/112588888/1474753224" TargetMode="External"/><Relationship Id="rId6685" Type="http://schemas.openxmlformats.org/officeDocument/2006/relationships/hyperlink" Target="http://abs.twimg.com/images/themes/theme1/bg.png" TargetMode="External"/><Relationship Id="rId9091" Type="http://schemas.openxmlformats.org/officeDocument/2006/relationships/hyperlink" Target="http://pbs.twimg.com/profile_images/819283633152335872/oh-8gMFX_normal.jpg" TargetMode="External"/><Relationship Id="rId12072" Type="http://schemas.openxmlformats.org/officeDocument/2006/relationships/hyperlink" Target="https://twitter.com/hmschling4girls" TargetMode="External"/><Relationship Id="rId13123" Type="http://schemas.openxmlformats.org/officeDocument/2006/relationships/hyperlink" Target="https://twitter.com/kkleffman" TargetMode="External"/><Relationship Id="rId450" Type="http://schemas.openxmlformats.org/officeDocument/2006/relationships/hyperlink" Target="https://t.co/gdjld5rQ69" TargetMode="External"/><Relationship Id="rId1080" Type="http://schemas.openxmlformats.org/officeDocument/2006/relationships/hyperlink" Target="https://t.co/JoYMaP4ueM" TargetMode="External"/><Relationship Id="rId2131" Type="http://schemas.openxmlformats.org/officeDocument/2006/relationships/hyperlink" Target="https://pbs.twimg.com/profile_banners/328361451/1468037491" TargetMode="External"/><Relationship Id="rId5287" Type="http://schemas.openxmlformats.org/officeDocument/2006/relationships/hyperlink" Target="http://pbs.twimg.com/profile_background_images/635207937/0j64dtex94qwfzj86a1s.jpeg" TargetMode="External"/><Relationship Id="rId6338" Type="http://schemas.openxmlformats.org/officeDocument/2006/relationships/hyperlink" Target="http://abs.twimg.com/images/themes/theme1/bg.png" TargetMode="External"/><Relationship Id="rId7736" Type="http://schemas.openxmlformats.org/officeDocument/2006/relationships/hyperlink" Target="http://pbs.twimg.com/profile_images/817638049416876032/82iEasGu_normal.jpg" TargetMode="External"/><Relationship Id="rId10717" Type="http://schemas.openxmlformats.org/officeDocument/2006/relationships/hyperlink" Target="https://twitter.com/kizzlethizzle" TargetMode="External"/><Relationship Id="rId103" Type="http://schemas.openxmlformats.org/officeDocument/2006/relationships/hyperlink" Target="https://t.co/dpwjQzalqp" TargetMode="External"/><Relationship Id="rId6752" Type="http://schemas.openxmlformats.org/officeDocument/2006/relationships/hyperlink" Target="http://pbs.twimg.com/profile_background_images/534986564/x86fd1a4c294a66a5185fe0c71fb99dd.png" TargetMode="External"/><Relationship Id="rId7803" Type="http://schemas.openxmlformats.org/officeDocument/2006/relationships/hyperlink" Target="http://pbs.twimg.com/profile_images/813859930922840064/4S-DYlv-_normal.jpg" TargetMode="External"/><Relationship Id="rId12889" Type="http://schemas.openxmlformats.org/officeDocument/2006/relationships/hyperlink" Target="https://twitter.com/deepidhaliwal" TargetMode="External"/><Relationship Id="rId1897" Type="http://schemas.openxmlformats.org/officeDocument/2006/relationships/hyperlink" Target="https://pbs.twimg.com/profile_banners/580990600/1482812401" TargetMode="External"/><Relationship Id="rId2948" Type="http://schemas.openxmlformats.org/officeDocument/2006/relationships/hyperlink" Target="https://pbs.twimg.com/profile_banners/21878156/1467505844" TargetMode="External"/><Relationship Id="rId5354" Type="http://schemas.openxmlformats.org/officeDocument/2006/relationships/hyperlink" Target="http://pbs.twimg.com/profile_background_images/378800000170568610/dLyk9x8U.jpeg" TargetMode="External"/><Relationship Id="rId6405" Type="http://schemas.openxmlformats.org/officeDocument/2006/relationships/hyperlink" Target="http://abs.twimg.com/images/themes/theme1/bg.png" TargetMode="External"/><Relationship Id="rId9975" Type="http://schemas.openxmlformats.org/officeDocument/2006/relationships/hyperlink" Target="http://pbs.twimg.com/profile_images/667780459632267264/RqsePnBi_normal.jpg" TargetMode="External"/><Relationship Id="rId12956" Type="http://schemas.openxmlformats.org/officeDocument/2006/relationships/hyperlink" Target="https://twitter.com/arobxoxo47" TargetMode="External"/><Relationship Id="rId1964" Type="http://schemas.openxmlformats.org/officeDocument/2006/relationships/hyperlink" Target="https://pbs.twimg.com/profile_banners/100081236/1430177221" TargetMode="External"/><Relationship Id="rId4370" Type="http://schemas.openxmlformats.org/officeDocument/2006/relationships/hyperlink" Target="http://pbs.twimg.com/profile_background_images/457042908143570944/5ir8Ai2P.jpeg" TargetMode="External"/><Relationship Id="rId5007" Type="http://schemas.openxmlformats.org/officeDocument/2006/relationships/hyperlink" Target="http://abs.twimg.com/images/themes/theme1/bg.png" TargetMode="External"/><Relationship Id="rId5421" Type="http://schemas.openxmlformats.org/officeDocument/2006/relationships/hyperlink" Target="http://abs.twimg.com/images/themes/theme1/bg.png" TargetMode="External"/><Relationship Id="rId8577" Type="http://schemas.openxmlformats.org/officeDocument/2006/relationships/hyperlink" Target="http://pbs.twimg.com/profile_images/592811638773911553/ieI2-nUD_normal.jpg" TargetMode="External"/><Relationship Id="rId8991" Type="http://schemas.openxmlformats.org/officeDocument/2006/relationships/hyperlink" Target="http://pbs.twimg.com/profile_images/684907115043934208/TJVTHCh3_normal.jpg" TargetMode="External"/><Relationship Id="rId9628" Type="http://schemas.openxmlformats.org/officeDocument/2006/relationships/hyperlink" Target="http://pbs.twimg.com/profile_images/802225673695850496/9-l3etZm_normal.jpg" TargetMode="External"/><Relationship Id="rId11558" Type="http://schemas.openxmlformats.org/officeDocument/2006/relationships/hyperlink" Target="https://twitter.com/suzannegrimaud" TargetMode="External"/><Relationship Id="rId12609" Type="http://schemas.openxmlformats.org/officeDocument/2006/relationships/hyperlink" Target="https://twitter.com/m3ggl3z" TargetMode="External"/><Relationship Id="rId1617" Type="http://schemas.openxmlformats.org/officeDocument/2006/relationships/hyperlink" Target="https://pbs.twimg.com/profile_banners/176474769/1449553210" TargetMode="External"/><Relationship Id="rId4023" Type="http://schemas.openxmlformats.org/officeDocument/2006/relationships/hyperlink" Target="https://pbs.twimg.com/profile_banners/819380887091482625/1484550736" TargetMode="External"/><Relationship Id="rId7179" Type="http://schemas.openxmlformats.org/officeDocument/2006/relationships/hyperlink" Target="http://pbs.twimg.com/profile_images/817463250191159297/o6lA46S5_normal.jpg" TargetMode="External"/><Relationship Id="rId7593" Type="http://schemas.openxmlformats.org/officeDocument/2006/relationships/hyperlink" Target="http://abs.twimg.com/sticky/default_profile_images/default_profile_2_normal.png" TargetMode="External"/><Relationship Id="rId8644" Type="http://schemas.openxmlformats.org/officeDocument/2006/relationships/hyperlink" Target="http://pbs.twimg.com/profile_images/786926434614992896/704WPNs1_normal.jpg" TargetMode="External"/><Relationship Id="rId11972" Type="http://schemas.openxmlformats.org/officeDocument/2006/relationships/hyperlink" Target="https://twitter.com/srtamcclain" TargetMode="External"/><Relationship Id="rId3789" Type="http://schemas.openxmlformats.org/officeDocument/2006/relationships/hyperlink" Target="https://pbs.twimg.com/profile_banners/380678619/1482202516" TargetMode="External"/><Relationship Id="rId6195" Type="http://schemas.openxmlformats.org/officeDocument/2006/relationships/hyperlink" Target="http://abs.twimg.com/images/themes/theme9/bg.gif" TargetMode="External"/><Relationship Id="rId7246" Type="http://schemas.openxmlformats.org/officeDocument/2006/relationships/hyperlink" Target="http://pbs.twimg.com/profile_images/783473021482704898/R9ARgAwe_normal.jpg" TargetMode="External"/><Relationship Id="rId7660" Type="http://schemas.openxmlformats.org/officeDocument/2006/relationships/hyperlink" Target="http://pbs.twimg.com/profile_images/3152527458/46eca9b4ff0b8b18429027f3b82fd62c_normal.jpeg" TargetMode="External"/><Relationship Id="rId10227" Type="http://schemas.openxmlformats.org/officeDocument/2006/relationships/hyperlink" Target="https://twitter.com/redthehaze" TargetMode="External"/><Relationship Id="rId10574" Type="http://schemas.openxmlformats.org/officeDocument/2006/relationships/hyperlink" Target="https://twitter.com/boobookittifukk" TargetMode="External"/><Relationship Id="rId11625" Type="http://schemas.openxmlformats.org/officeDocument/2006/relationships/hyperlink" Target="https://twitter.com/dan1017wjsq" TargetMode="External"/><Relationship Id="rId6262" Type="http://schemas.openxmlformats.org/officeDocument/2006/relationships/hyperlink" Target="http://pbs.twimg.com/profile_background_images/455863578109546496/OsRfdi7R.jpeg" TargetMode="External"/><Relationship Id="rId7313" Type="http://schemas.openxmlformats.org/officeDocument/2006/relationships/hyperlink" Target="http://pbs.twimg.com/profile_images/788906400315428864/88LOnLut_normal.jpg" TargetMode="External"/><Relationship Id="rId8711" Type="http://schemas.openxmlformats.org/officeDocument/2006/relationships/hyperlink" Target="http://pbs.twimg.com/profile_images/661350062749020160/tQJCt3sp_normal.jpg" TargetMode="External"/><Relationship Id="rId10641" Type="http://schemas.openxmlformats.org/officeDocument/2006/relationships/hyperlink" Target="https://twitter.com/gop" TargetMode="External"/><Relationship Id="rId3856" Type="http://schemas.openxmlformats.org/officeDocument/2006/relationships/hyperlink" Target="https://pbs.twimg.com/profile_banners/2469394232/1398794793" TargetMode="External"/><Relationship Id="rId4907" Type="http://schemas.openxmlformats.org/officeDocument/2006/relationships/hyperlink" Target="http://abs.twimg.com/images/themes/theme10/bg.gif" TargetMode="External"/><Relationship Id="rId12399" Type="http://schemas.openxmlformats.org/officeDocument/2006/relationships/hyperlink" Target="https://twitter.com/ft_destiny1" TargetMode="External"/><Relationship Id="rId777" Type="http://schemas.openxmlformats.org/officeDocument/2006/relationships/hyperlink" Target="https://t.co/JwPJyYXeZU" TargetMode="External"/><Relationship Id="rId2458" Type="http://schemas.openxmlformats.org/officeDocument/2006/relationships/hyperlink" Target="https://pbs.twimg.com/profile_banners/887094314/1462973378" TargetMode="External"/><Relationship Id="rId2872" Type="http://schemas.openxmlformats.org/officeDocument/2006/relationships/hyperlink" Target="https://pbs.twimg.com/profile_banners/604874685/1429349479" TargetMode="External"/><Relationship Id="rId3509" Type="http://schemas.openxmlformats.org/officeDocument/2006/relationships/hyperlink" Target="https://pbs.twimg.com/profile_banners/3662695394/1467045210" TargetMode="External"/><Relationship Id="rId3923" Type="http://schemas.openxmlformats.org/officeDocument/2006/relationships/hyperlink" Target="https://pbs.twimg.com/profile_banners/130491582/1483621634" TargetMode="External"/><Relationship Id="rId8087" Type="http://schemas.openxmlformats.org/officeDocument/2006/relationships/hyperlink" Target="http://pbs.twimg.com/profile_images/821187867863121926/QJtNQGeQ_normal.jpg" TargetMode="External"/><Relationship Id="rId9485" Type="http://schemas.openxmlformats.org/officeDocument/2006/relationships/hyperlink" Target="http://pbs.twimg.com/profile_images/760177883352412160/9iykL-1-_normal.jpg" TargetMode="External"/><Relationship Id="rId12466" Type="http://schemas.openxmlformats.org/officeDocument/2006/relationships/hyperlink" Target="https://twitter.com/bethyoder_133" TargetMode="External"/><Relationship Id="rId12880" Type="http://schemas.openxmlformats.org/officeDocument/2006/relationships/hyperlink" Target="https://twitter.com/ceeseam" TargetMode="External"/><Relationship Id="rId844" Type="http://schemas.openxmlformats.org/officeDocument/2006/relationships/hyperlink" Target="https://t.co/RgcxNatceh" TargetMode="External"/><Relationship Id="rId1474" Type="http://schemas.openxmlformats.org/officeDocument/2006/relationships/hyperlink" Target="https://pbs.twimg.com/profile_banners/3953604494/1484703991" TargetMode="External"/><Relationship Id="rId2525" Type="http://schemas.openxmlformats.org/officeDocument/2006/relationships/hyperlink" Target="https://pbs.twimg.com/profile_banners/288363743/1473258972" TargetMode="External"/><Relationship Id="rId9138" Type="http://schemas.openxmlformats.org/officeDocument/2006/relationships/hyperlink" Target="http://pbs.twimg.com/profile_images/3376929278/c067bd38e144724b612b9d145ac7634a_normal.jpeg" TargetMode="External"/><Relationship Id="rId9552" Type="http://schemas.openxmlformats.org/officeDocument/2006/relationships/hyperlink" Target="http://pbs.twimg.com/profile_images/803075421659074560/c_TJAfmH_normal.jpg" TargetMode="External"/><Relationship Id="rId11068" Type="http://schemas.openxmlformats.org/officeDocument/2006/relationships/hyperlink" Target="https://twitter.com/lordpigbeetle" TargetMode="External"/><Relationship Id="rId11482" Type="http://schemas.openxmlformats.org/officeDocument/2006/relationships/hyperlink" Target="https://twitter.com/cheyspier" TargetMode="External"/><Relationship Id="rId12119" Type="http://schemas.openxmlformats.org/officeDocument/2006/relationships/hyperlink" Target="https://twitter.com/kaitlin_marie3" TargetMode="External"/><Relationship Id="rId12533" Type="http://schemas.openxmlformats.org/officeDocument/2006/relationships/hyperlink" Target="https://twitter.com/devunicorn" TargetMode="External"/><Relationship Id="rId911" Type="http://schemas.openxmlformats.org/officeDocument/2006/relationships/hyperlink" Target="https://t.co/JVTvdsD4Rf" TargetMode="External"/><Relationship Id="rId1127" Type="http://schemas.openxmlformats.org/officeDocument/2006/relationships/hyperlink" Target="https://t.co/DeZKmr6X5h" TargetMode="External"/><Relationship Id="rId1541" Type="http://schemas.openxmlformats.org/officeDocument/2006/relationships/hyperlink" Target="https://pbs.twimg.com/profile_banners/1541666563/1484588827" TargetMode="External"/><Relationship Id="rId4697" Type="http://schemas.openxmlformats.org/officeDocument/2006/relationships/hyperlink" Target="http://abs.twimg.com/images/themes/theme1/bg.png" TargetMode="External"/><Relationship Id="rId5748" Type="http://schemas.openxmlformats.org/officeDocument/2006/relationships/hyperlink" Target="http://abs.twimg.com/images/themes/theme1/bg.png" TargetMode="External"/><Relationship Id="rId8154" Type="http://schemas.openxmlformats.org/officeDocument/2006/relationships/hyperlink" Target="http://pbs.twimg.com/profile_images/507648314922516481/GnZOur3a_normal.jpeg" TargetMode="External"/><Relationship Id="rId9205" Type="http://schemas.openxmlformats.org/officeDocument/2006/relationships/hyperlink" Target="http://pbs.twimg.com/profile_images/821581263798759429/60kL-wc-_normal.jpg" TargetMode="External"/><Relationship Id="rId10084" Type="http://schemas.openxmlformats.org/officeDocument/2006/relationships/hyperlink" Target="https://twitter.com/bernieorbustla" TargetMode="External"/><Relationship Id="rId11135" Type="http://schemas.openxmlformats.org/officeDocument/2006/relationships/hyperlink" Target="https://twitter.com/hunterov" TargetMode="External"/><Relationship Id="rId3299" Type="http://schemas.openxmlformats.org/officeDocument/2006/relationships/hyperlink" Target="https://pbs.twimg.com/profile_banners/2281167133/1410539438" TargetMode="External"/><Relationship Id="rId4764" Type="http://schemas.openxmlformats.org/officeDocument/2006/relationships/hyperlink" Target="http://pbs.twimg.com/profile_background_images/706230300033085440/dcwn2dm_.jpg" TargetMode="External"/><Relationship Id="rId7170" Type="http://schemas.openxmlformats.org/officeDocument/2006/relationships/hyperlink" Target="http://pbs.twimg.com/profile_images/820814491353055236/kLCOfgeH_normal.jpg" TargetMode="External"/><Relationship Id="rId8221" Type="http://schemas.openxmlformats.org/officeDocument/2006/relationships/hyperlink" Target="http://pbs.twimg.com/profile_images/779147028613914624/2eP4lGLO_normal.jpg" TargetMode="External"/><Relationship Id="rId10151" Type="http://schemas.openxmlformats.org/officeDocument/2006/relationships/hyperlink" Target="https://twitter.com/halfsh3ll3dh3r0" TargetMode="External"/><Relationship Id="rId11202" Type="http://schemas.openxmlformats.org/officeDocument/2006/relationships/hyperlink" Target="https://twitter.com/jrnall2" TargetMode="External"/><Relationship Id="rId12600" Type="http://schemas.openxmlformats.org/officeDocument/2006/relationships/hyperlink" Target="https://twitter.com/ppact" TargetMode="External"/><Relationship Id="rId3366" Type="http://schemas.openxmlformats.org/officeDocument/2006/relationships/hyperlink" Target="https://pbs.twimg.com/profile_banners/38359717/1481913060" TargetMode="External"/><Relationship Id="rId4417" Type="http://schemas.openxmlformats.org/officeDocument/2006/relationships/hyperlink" Target="http://pbs.twimg.com/profile_background_images/612726226986381312/_f6hd3Wz.png" TargetMode="External"/><Relationship Id="rId5815" Type="http://schemas.openxmlformats.org/officeDocument/2006/relationships/hyperlink" Target="http://abs.twimg.com/images/themes/theme1/bg.png" TargetMode="External"/><Relationship Id="rId287" Type="http://schemas.openxmlformats.org/officeDocument/2006/relationships/hyperlink" Target="https://t.co/L4zRoKHWvW" TargetMode="External"/><Relationship Id="rId2382" Type="http://schemas.openxmlformats.org/officeDocument/2006/relationships/hyperlink" Target="https://pbs.twimg.com/profile_banners/370434370/1469800375" TargetMode="External"/><Relationship Id="rId3019" Type="http://schemas.openxmlformats.org/officeDocument/2006/relationships/hyperlink" Target="https://pbs.twimg.com/profile_banners/745373998595248128/1483938605" TargetMode="External"/><Relationship Id="rId3780" Type="http://schemas.openxmlformats.org/officeDocument/2006/relationships/hyperlink" Target="https://pbs.twimg.com/profile_banners/44372979/1461137388" TargetMode="External"/><Relationship Id="rId4831" Type="http://schemas.openxmlformats.org/officeDocument/2006/relationships/hyperlink" Target="http://abs.twimg.com/images/themes/theme15/bg.png" TargetMode="External"/><Relationship Id="rId7987" Type="http://schemas.openxmlformats.org/officeDocument/2006/relationships/hyperlink" Target="http://pbs.twimg.com/profile_images/803574376176066560/ubF5RwLC_normal.jpg" TargetMode="External"/><Relationship Id="rId10968" Type="http://schemas.openxmlformats.org/officeDocument/2006/relationships/hyperlink" Target="https://twitter.com/mbender_" TargetMode="External"/><Relationship Id="rId354" Type="http://schemas.openxmlformats.org/officeDocument/2006/relationships/hyperlink" Target="https://t.co/gscyGZKsHV" TargetMode="External"/><Relationship Id="rId2035" Type="http://schemas.openxmlformats.org/officeDocument/2006/relationships/hyperlink" Target="https://pbs.twimg.com/profile_banners/549298460/1479990729" TargetMode="External"/><Relationship Id="rId3433" Type="http://schemas.openxmlformats.org/officeDocument/2006/relationships/hyperlink" Target="https://pbs.twimg.com/profile_banners/117450422/1427650421" TargetMode="External"/><Relationship Id="rId6589" Type="http://schemas.openxmlformats.org/officeDocument/2006/relationships/hyperlink" Target="http://abs.twimg.com/images/themes/theme1/bg.png" TargetMode="External"/><Relationship Id="rId9062" Type="http://schemas.openxmlformats.org/officeDocument/2006/relationships/hyperlink" Target="http://pbs.twimg.com/profile_images/816005936397611008/DoV_sz0Y_normal.jpg" TargetMode="External"/><Relationship Id="rId12390" Type="http://schemas.openxmlformats.org/officeDocument/2006/relationships/hyperlink" Target="https://twitter.com/camillealeta" TargetMode="External"/><Relationship Id="rId13027" Type="http://schemas.openxmlformats.org/officeDocument/2006/relationships/hyperlink" Target="https://twitter.com/disneychic13" TargetMode="External"/><Relationship Id="rId3500" Type="http://schemas.openxmlformats.org/officeDocument/2006/relationships/hyperlink" Target="https://pbs.twimg.com/profile_banners/101155209/1452397315" TargetMode="External"/><Relationship Id="rId6656" Type="http://schemas.openxmlformats.org/officeDocument/2006/relationships/hyperlink" Target="http://abs.twimg.com/images/themes/theme18/bg.gif" TargetMode="External"/><Relationship Id="rId7707" Type="http://schemas.openxmlformats.org/officeDocument/2006/relationships/hyperlink" Target="http://pbs.twimg.com/profile_images/378800000166530527/907a42ff3e539db2c1894b8611eeb187_normal.jpeg" TargetMode="External"/><Relationship Id="rId12043" Type="http://schemas.openxmlformats.org/officeDocument/2006/relationships/hyperlink" Target="https://twitter.com/emilymusial" TargetMode="External"/><Relationship Id="rId421" Type="http://schemas.openxmlformats.org/officeDocument/2006/relationships/hyperlink" Target="https://t.co/K8KjGuRtZE" TargetMode="External"/><Relationship Id="rId1051" Type="http://schemas.openxmlformats.org/officeDocument/2006/relationships/hyperlink" Target="https://t.co/ZJRHYf9TYc" TargetMode="External"/><Relationship Id="rId2102" Type="http://schemas.openxmlformats.org/officeDocument/2006/relationships/hyperlink" Target="https://pbs.twimg.com/profile_banners/3608206812/1483741066" TargetMode="External"/><Relationship Id="rId5258" Type="http://schemas.openxmlformats.org/officeDocument/2006/relationships/hyperlink" Target="http://pbs.twimg.com/profile_background_images/315482041/Twitter-BG_2_bg-image.jpg" TargetMode="External"/><Relationship Id="rId5672" Type="http://schemas.openxmlformats.org/officeDocument/2006/relationships/hyperlink" Target="http://abs.twimg.com/images/themes/theme1/bg.png" TargetMode="External"/><Relationship Id="rId6309" Type="http://schemas.openxmlformats.org/officeDocument/2006/relationships/hyperlink" Target="http://abs.twimg.com/images/themes/theme1/bg.png" TargetMode="External"/><Relationship Id="rId6723" Type="http://schemas.openxmlformats.org/officeDocument/2006/relationships/hyperlink" Target="http://abs.twimg.com/images/themes/theme1/bg.png" TargetMode="External"/><Relationship Id="rId9879" Type="http://schemas.openxmlformats.org/officeDocument/2006/relationships/hyperlink" Target="http://pbs.twimg.com/profile_images/773371671080087552/8d2E_Hxw_normal.jpg" TargetMode="External"/><Relationship Id="rId12110" Type="http://schemas.openxmlformats.org/officeDocument/2006/relationships/hyperlink" Target="https://twitter.com/tileiya" TargetMode="External"/><Relationship Id="rId1868" Type="http://schemas.openxmlformats.org/officeDocument/2006/relationships/hyperlink" Target="https://pbs.twimg.com/profile_banners/731670733454233600/1463280413" TargetMode="External"/><Relationship Id="rId4274" Type="http://schemas.openxmlformats.org/officeDocument/2006/relationships/hyperlink" Target="http://abs.twimg.com/images/themes/theme1/bg.png" TargetMode="External"/><Relationship Id="rId5325" Type="http://schemas.openxmlformats.org/officeDocument/2006/relationships/hyperlink" Target="http://abs.twimg.com/images/themes/theme1/bg.png" TargetMode="External"/><Relationship Id="rId8895" Type="http://schemas.openxmlformats.org/officeDocument/2006/relationships/hyperlink" Target="http://pbs.twimg.com/profile_images/744941936499269632/JBANK6H0_normal.jpg" TargetMode="External"/><Relationship Id="rId2919" Type="http://schemas.openxmlformats.org/officeDocument/2006/relationships/hyperlink" Target="https://pbs.twimg.com/profile_banners/2984705398/1484022697" TargetMode="External"/><Relationship Id="rId3290" Type="http://schemas.openxmlformats.org/officeDocument/2006/relationships/hyperlink" Target="https://pbs.twimg.com/profile_banners/799520404184436736/1479529753" TargetMode="External"/><Relationship Id="rId4341" Type="http://schemas.openxmlformats.org/officeDocument/2006/relationships/hyperlink" Target="http://abs.twimg.com/images/themes/theme1/bg.png" TargetMode="External"/><Relationship Id="rId7497" Type="http://schemas.openxmlformats.org/officeDocument/2006/relationships/hyperlink" Target="http://pbs.twimg.com/profile_images/732596482336002049/JYMrr9_4_normal.jpg" TargetMode="External"/><Relationship Id="rId8548" Type="http://schemas.openxmlformats.org/officeDocument/2006/relationships/hyperlink" Target="http://pbs.twimg.com/profile_images/687366489641320448/EgQUzU2F_normal.jpg" TargetMode="External"/><Relationship Id="rId9946" Type="http://schemas.openxmlformats.org/officeDocument/2006/relationships/hyperlink" Target="http://pbs.twimg.com/profile_images/790284942152531968/5Csp4-nv_normal.jpg" TargetMode="External"/><Relationship Id="rId11876" Type="http://schemas.openxmlformats.org/officeDocument/2006/relationships/hyperlink" Target="https://twitter.com/kaekaed" TargetMode="External"/><Relationship Id="rId12927" Type="http://schemas.openxmlformats.org/officeDocument/2006/relationships/hyperlink" Target="https://twitter.com/takoda1l" TargetMode="External"/><Relationship Id="rId1935" Type="http://schemas.openxmlformats.org/officeDocument/2006/relationships/hyperlink" Target="https://pbs.twimg.com/profile_banners/3291921885/1483398105" TargetMode="External"/><Relationship Id="rId6099" Type="http://schemas.openxmlformats.org/officeDocument/2006/relationships/hyperlink" Target="http://abs.twimg.com/images/themes/theme1/bg.png" TargetMode="External"/><Relationship Id="rId8962" Type="http://schemas.openxmlformats.org/officeDocument/2006/relationships/hyperlink" Target="http://pbs.twimg.com/profile_images/532665121827344384/QwQ25eFK_normal.jpeg" TargetMode="External"/><Relationship Id="rId10478" Type="http://schemas.openxmlformats.org/officeDocument/2006/relationships/hyperlink" Target="https://twitter.com/hellyjelly577" TargetMode="External"/><Relationship Id="rId10892" Type="http://schemas.openxmlformats.org/officeDocument/2006/relationships/hyperlink" Target="https://twitter.com/horrorshell" TargetMode="External"/><Relationship Id="rId11529" Type="http://schemas.openxmlformats.org/officeDocument/2006/relationships/hyperlink" Target="https://twitter.com/landsend" TargetMode="External"/><Relationship Id="rId11943" Type="http://schemas.openxmlformats.org/officeDocument/2006/relationships/hyperlink" Target="https://twitter.com/justjasssmine" TargetMode="External"/><Relationship Id="rId3010" Type="http://schemas.openxmlformats.org/officeDocument/2006/relationships/hyperlink" Target="https://pbs.twimg.com/profile_banners/1972627986/1484704616" TargetMode="External"/><Relationship Id="rId6166" Type="http://schemas.openxmlformats.org/officeDocument/2006/relationships/hyperlink" Target="http://abs.twimg.com/images/themes/theme9/bg.gif" TargetMode="External"/><Relationship Id="rId7564" Type="http://schemas.openxmlformats.org/officeDocument/2006/relationships/hyperlink" Target="http://pbs.twimg.com/profile_images/661638012850204672/m8NeRn10_normal.jpg" TargetMode="External"/><Relationship Id="rId8615" Type="http://schemas.openxmlformats.org/officeDocument/2006/relationships/hyperlink" Target="http://pbs.twimg.com/profile_images/614079495654522881/0CX4IwIF_normal.jpg" TargetMode="External"/><Relationship Id="rId10545" Type="http://schemas.openxmlformats.org/officeDocument/2006/relationships/hyperlink" Target="https://twitter.com/hannahmarlow5" TargetMode="External"/><Relationship Id="rId6580" Type="http://schemas.openxmlformats.org/officeDocument/2006/relationships/hyperlink" Target="http://pbs.twimg.com/profile_background_images/689988120163524611/qaYLnKKD.png" TargetMode="External"/><Relationship Id="rId7217" Type="http://schemas.openxmlformats.org/officeDocument/2006/relationships/hyperlink" Target="http://pbs.twimg.com/profile_images/803183969051123716/4FQkLnfg_normal.jpg" TargetMode="External"/><Relationship Id="rId7631" Type="http://schemas.openxmlformats.org/officeDocument/2006/relationships/hyperlink" Target="http://pbs.twimg.com/profile_images/754103991966003200/9JwV0DTh_normal.jpg" TargetMode="External"/><Relationship Id="rId10612" Type="http://schemas.openxmlformats.org/officeDocument/2006/relationships/hyperlink" Target="https://twitter.com/pitzx2" TargetMode="External"/><Relationship Id="rId2776" Type="http://schemas.openxmlformats.org/officeDocument/2006/relationships/hyperlink" Target="https://pbs.twimg.com/profile_banners/371118287/1479228315" TargetMode="External"/><Relationship Id="rId3827" Type="http://schemas.openxmlformats.org/officeDocument/2006/relationships/hyperlink" Target="https://pbs.twimg.com/profile_banners/68191818/1433444488" TargetMode="External"/><Relationship Id="rId5182" Type="http://schemas.openxmlformats.org/officeDocument/2006/relationships/hyperlink" Target="http://abs.twimg.com/images/themes/theme1/bg.png" TargetMode="External"/><Relationship Id="rId6233" Type="http://schemas.openxmlformats.org/officeDocument/2006/relationships/hyperlink" Target="http://pbs.twimg.com/profile_background_images/315433195/Twitter-BG_2_bg-image.jpg" TargetMode="External"/><Relationship Id="rId9389" Type="http://schemas.openxmlformats.org/officeDocument/2006/relationships/hyperlink" Target="http://pbs.twimg.com/profile_images/751553196372422656/P8Zb52uV_normal.jpg" TargetMode="External"/><Relationship Id="rId748" Type="http://schemas.openxmlformats.org/officeDocument/2006/relationships/hyperlink" Target="http://t.co/jRJqmQx3gd" TargetMode="External"/><Relationship Id="rId1378" Type="http://schemas.openxmlformats.org/officeDocument/2006/relationships/hyperlink" Target="https://pbs.twimg.com/profile_banners/45444395/1480320183" TargetMode="External"/><Relationship Id="rId1792" Type="http://schemas.openxmlformats.org/officeDocument/2006/relationships/hyperlink" Target="https://pbs.twimg.com/profile_banners/402957663/1476126622" TargetMode="External"/><Relationship Id="rId2429" Type="http://schemas.openxmlformats.org/officeDocument/2006/relationships/hyperlink" Target="https://pbs.twimg.com/profile_banners/3105620586/1478432175" TargetMode="External"/><Relationship Id="rId2843" Type="http://schemas.openxmlformats.org/officeDocument/2006/relationships/hyperlink" Target="https://pbs.twimg.com/profile_banners/1565000888/1483390928" TargetMode="External"/><Relationship Id="rId5999" Type="http://schemas.openxmlformats.org/officeDocument/2006/relationships/hyperlink" Target="http://pbs.twimg.com/profile_background_images/843342353/2d467f955bbb06fa9f8688ab0b02c90b.jpeg" TargetMode="External"/><Relationship Id="rId6300" Type="http://schemas.openxmlformats.org/officeDocument/2006/relationships/hyperlink" Target="http://pbs.twimg.com/profile_background_images/686669466/3deae23c9c1d2dade9fa9f4f830af300.jpeg" TargetMode="External"/><Relationship Id="rId9456" Type="http://schemas.openxmlformats.org/officeDocument/2006/relationships/hyperlink" Target="http://pbs.twimg.com/profile_images/378800000639333965/955fbb7172279fbb37edd656b8982d31_normal.jpeg" TargetMode="External"/><Relationship Id="rId9870" Type="http://schemas.openxmlformats.org/officeDocument/2006/relationships/hyperlink" Target="http://pbs.twimg.com/profile_images/702092441684414464/zBIgXeA3_normal.png" TargetMode="External"/><Relationship Id="rId11386" Type="http://schemas.openxmlformats.org/officeDocument/2006/relationships/hyperlink" Target="https://twitter.com/robertrokdawg" TargetMode="External"/><Relationship Id="rId12437" Type="http://schemas.openxmlformats.org/officeDocument/2006/relationships/hyperlink" Target="https://twitter.com/nursenofilter" TargetMode="External"/><Relationship Id="rId12784" Type="http://schemas.openxmlformats.org/officeDocument/2006/relationships/hyperlink" Target="https://twitter.com/ashley_searcy" TargetMode="External"/><Relationship Id="rId84" Type="http://schemas.openxmlformats.org/officeDocument/2006/relationships/hyperlink" Target="https://t.co/eNkih4Tems" TargetMode="External"/><Relationship Id="rId815" Type="http://schemas.openxmlformats.org/officeDocument/2006/relationships/hyperlink" Target="https://t.co/FLz7ZojFO3" TargetMode="External"/><Relationship Id="rId1445" Type="http://schemas.openxmlformats.org/officeDocument/2006/relationships/hyperlink" Target="https://pbs.twimg.com/profile_banners/24204708/1484692536" TargetMode="External"/><Relationship Id="rId8058" Type="http://schemas.openxmlformats.org/officeDocument/2006/relationships/hyperlink" Target="http://pbs.twimg.com/profile_images/805417473562513408/y-6JKBy__normal.jpg" TargetMode="External"/><Relationship Id="rId8472" Type="http://schemas.openxmlformats.org/officeDocument/2006/relationships/hyperlink" Target="http://pbs.twimg.com/profile_images/749792384280629248/CvW7Za71_normal.jpg" TargetMode="External"/><Relationship Id="rId9109" Type="http://schemas.openxmlformats.org/officeDocument/2006/relationships/hyperlink" Target="http://pbs.twimg.com/profile_images/820173489999118337/7uexTb-P_normal.jpg" TargetMode="External"/><Relationship Id="rId9523" Type="http://schemas.openxmlformats.org/officeDocument/2006/relationships/hyperlink" Target="http://pbs.twimg.com/profile_images/819302867307741195/EYpQKIQo_normal.jpg" TargetMode="External"/><Relationship Id="rId11039" Type="http://schemas.openxmlformats.org/officeDocument/2006/relationships/hyperlink" Target="https://twitter.com/peytonnowenn" TargetMode="External"/><Relationship Id="rId12851" Type="http://schemas.openxmlformats.org/officeDocument/2006/relationships/hyperlink" Target="https://twitter.com/heyimjelly" TargetMode="External"/><Relationship Id="rId2910" Type="http://schemas.openxmlformats.org/officeDocument/2006/relationships/hyperlink" Target="https://pbs.twimg.com/profile_banners/318765668/1386421252" TargetMode="External"/><Relationship Id="rId7074" Type="http://schemas.openxmlformats.org/officeDocument/2006/relationships/hyperlink" Target="http://pbs.twimg.com/profile_images/816772856843530240/G-Sl0qO4_normal.jpg" TargetMode="External"/><Relationship Id="rId8125" Type="http://schemas.openxmlformats.org/officeDocument/2006/relationships/hyperlink" Target="http://pbs.twimg.com/profile_images/816143287656574976/cTHZu2b4_normal.jpg" TargetMode="External"/><Relationship Id="rId11453" Type="http://schemas.openxmlformats.org/officeDocument/2006/relationships/hyperlink" Target="https://twitter.com/ajinreno" TargetMode="External"/><Relationship Id="rId12504" Type="http://schemas.openxmlformats.org/officeDocument/2006/relationships/hyperlink" Target="https://twitter.com/bbj7__" TargetMode="External"/><Relationship Id="rId1512" Type="http://schemas.openxmlformats.org/officeDocument/2006/relationships/hyperlink" Target="https://pbs.twimg.com/profile_banners/551571708/1481514908" TargetMode="External"/><Relationship Id="rId4668" Type="http://schemas.openxmlformats.org/officeDocument/2006/relationships/hyperlink" Target="http://abs.twimg.com/images/themes/theme1/bg.png" TargetMode="External"/><Relationship Id="rId5719" Type="http://schemas.openxmlformats.org/officeDocument/2006/relationships/hyperlink" Target="http://pbs.twimg.com/profile_background_images/378800000071559937/7f6155cbde90c76c7a09baaf117689ff.png" TargetMode="External"/><Relationship Id="rId6090" Type="http://schemas.openxmlformats.org/officeDocument/2006/relationships/hyperlink" Target="http://pbs.twimg.com/profile_background_images/674548915325169664/C7F4FCEF.jpg" TargetMode="External"/><Relationship Id="rId7141" Type="http://schemas.openxmlformats.org/officeDocument/2006/relationships/hyperlink" Target="http://pbs.twimg.com/profile_images/819901020423786497/zee03U5-_normal.jpg" TargetMode="External"/><Relationship Id="rId10055" Type="http://schemas.openxmlformats.org/officeDocument/2006/relationships/hyperlink" Target="https://twitter.com/mxs_chick" TargetMode="External"/><Relationship Id="rId11106" Type="http://schemas.openxmlformats.org/officeDocument/2006/relationships/hyperlink" Target="https://twitter.com/desirayhilario3" TargetMode="External"/><Relationship Id="rId11520" Type="http://schemas.openxmlformats.org/officeDocument/2006/relationships/hyperlink" Target="https://twitter.com/nlrobichaux" TargetMode="External"/><Relationship Id="rId3684" Type="http://schemas.openxmlformats.org/officeDocument/2006/relationships/hyperlink" Target="https://pbs.twimg.com/profile_banners/446774954/1477604889" TargetMode="External"/><Relationship Id="rId4735" Type="http://schemas.openxmlformats.org/officeDocument/2006/relationships/hyperlink" Target="http://abs.twimg.com/images/themes/theme14/bg.gif" TargetMode="External"/><Relationship Id="rId10122" Type="http://schemas.openxmlformats.org/officeDocument/2006/relationships/hyperlink" Target="https://twitter.com/gougeizzy" TargetMode="External"/><Relationship Id="rId2286" Type="http://schemas.openxmlformats.org/officeDocument/2006/relationships/hyperlink" Target="https://pbs.twimg.com/profile_banners/292124691/1457107713" TargetMode="External"/><Relationship Id="rId3337" Type="http://schemas.openxmlformats.org/officeDocument/2006/relationships/hyperlink" Target="https://pbs.twimg.com/profile_banners/20445389/1483566481" TargetMode="External"/><Relationship Id="rId3751" Type="http://schemas.openxmlformats.org/officeDocument/2006/relationships/hyperlink" Target="https://pbs.twimg.com/profile_banners/3299068482/1482102065" TargetMode="External"/><Relationship Id="rId4802" Type="http://schemas.openxmlformats.org/officeDocument/2006/relationships/hyperlink" Target="http://pbs.twimg.com/profile_background_images/448250877216686081/reTTEbcx.jpeg" TargetMode="External"/><Relationship Id="rId7958" Type="http://schemas.openxmlformats.org/officeDocument/2006/relationships/hyperlink" Target="http://pbs.twimg.com/profile_images/811066535439634432/3O_K1BA-_normal.jpg" TargetMode="External"/><Relationship Id="rId12294" Type="http://schemas.openxmlformats.org/officeDocument/2006/relationships/hyperlink" Target="https://twitter.com/jpg_adrian" TargetMode="External"/><Relationship Id="rId258" Type="http://schemas.openxmlformats.org/officeDocument/2006/relationships/hyperlink" Target="https://t.co/S0QSpC3hKg" TargetMode="External"/><Relationship Id="rId672" Type="http://schemas.openxmlformats.org/officeDocument/2006/relationships/hyperlink" Target="https://t.co/zQ8BF5neVw" TargetMode="External"/><Relationship Id="rId2353" Type="http://schemas.openxmlformats.org/officeDocument/2006/relationships/hyperlink" Target="https://pbs.twimg.com/profile_banners/559656338/1480425099" TargetMode="External"/><Relationship Id="rId3404" Type="http://schemas.openxmlformats.org/officeDocument/2006/relationships/hyperlink" Target="https://pbs.twimg.com/profile_banners/4814263755/1477365888" TargetMode="External"/><Relationship Id="rId6974" Type="http://schemas.openxmlformats.org/officeDocument/2006/relationships/hyperlink" Target="http://pbs.twimg.com/profile_images/818353993835368448/ytnLArQa_normal.jpg" TargetMode="External"/><Relationship Id="rId9380" Type="http://schemas.openxmlformats.org/officeDocument/2006/relationships/hyperlink" Target="http://pbs.twimg.com/profile_images/811565107377537025/-wftqsI6_normal.jpg" TargetMode="External"/><Relationship Id="rId10939" Type="http://schemas.openxmlformats.org/officeDocument/2006/relationships/hyperlink" Target="https://twitter.com/otter272" TargetMode="External"/><Relationship Id="rId12361" Type="http://schemas.openxmlformats.org/officeDocument/2006/relationships/hyperlink" Target="https://twitter.com/mombot" TargetMode="External"/><Relationship Id="rId325" Type="http://schemas.openxmlformats.org/officeDocument/2006/relationships/hyperlink" Target="https://t.co/Vcv4AhvoX9" TargetMode="External"/><Relationship Id="rId2006" Type="http://schemas.openxmlformats.org/officeDocument/2006/relationships/hyperlink" Target="https://pbs.twimg.com/profile_banners/2688255403/1406649255" TargetMode="External"/><Relationship Id="rId2420" Type="http://schemas.openxmlformats.org/officeDocument/2006/relationships/hyperlink" Target="https://pbs.twimg.com/profile_banners/59971258/1448706157" TargetMode="External"/><Relationship Id="rId5576" Type="http://schemas.openxmlformats.org/officeDocument/2006/relationships/hyperlink" Target="http://pbs.twimg.com/profile_background_images/315474348/Twitter-BG_2_bg-image.jpg" TargetMode="External"/><Relationship Id="rId6627" Type="http://schemas.openxmlformats.org/officeDocument/2006/relationships/hyperlink" Target="http://abs.twimg.com/images/themes/theme3/bg.gif" TargetMode="External"/><Relationship Id="rId9033" Type="http://schemas.openxmlformats.org/officeDocument/2006/relationships/hyperlink" Target="http://pbs.twimg.com/profile_images/807113098905538560/5zGK1Lqo_normal.jpg" TargetMode="External"/><Relationship Id="rId12014" Type="http://schemas.openxmlformats.org/officeDocument/2006/relationships/hyperlink" Target="https://twitter.com/67eric67" TargetMode="External"/><Relationship Id="rId1022" Type="http://schemas.openxmlformats.org/officeDocument/2006/relationships/hyperlink" Target="http://t.co/5G2uBhwJtm" TargetMode="External"/><Relationship Id="rId4178" Type="http://schemas.openxmlformats.org/officeDocument/2006/relationships/hyperlink" Target="http://abs.twimg.com/images/themes/theme1/bg.png" TargetMode="External"/><Relationship Id="rId4592" Type="http://schemas.openxmlformats.org/officeDocument/2006/relationships/hyperlink" Target="http://abs.twimg.com/images/themes/theme1/bg.png" TargetMode="External"/><Relationship Id="rId5229" Type="http://schemas.openxmlformats.org/officeDocument/2006/relationships/hyperlink" Target="http://pbs.twimg.com/profile_background_images/378800000055807170/29c901ac5e3903ea6133f44fd528831c.png" TargetMode="External"/><Relationship Id="rId5990" Type="http://schemas.openxmlformats.org/officeDocument/2006/relationships/hyperlink" Target="http://abs.twimg.com/images/themes/theme14/bg.gif" TargetMode="External"/><Relationship Id="rId9100" Type="http://schemas.openxmlformats.org/officeDocument/2006/relationships/hyperlink" Target="http://pbs.twimg.com/profile_images/818502461811851264/BpxfNejz_normal.jpg" TargetMode="External"/><Relationship Id="rId3194" Type="http://schemas.openxmlformats.org/officeDocument/2006/relationships/hyperlink" Target="https://pbs.twimg.com/profile_banners/2823205848/1464992001" TargetMode="External"/><Relationship Id="rId4245" Type="http://schemas.openxmlformats.org/officeDocument/2006/relationships/hyperlink" Target="http://pbs.twimg.com/profile_background_images/479457164835033088/-iCNLUg9.jpeg" TargetMode="External"/><Relationship Id="rId5643" Type="http://schemas.openxmlformats.org/officeDocument/2006/relationships/hyperlink" Target="http://pbs.twimg.com/profile_background_images/705397848/79ddaf5e8840c818d4d73b89cfa6a9d9.jpeg" TargetMode="External"/><Relationship Id="rId8799" Type="http://schemas.openxmlformats.org/officeDocument/2006/relationships/hyperlink" Target="http://pbs.twimg.com/profile_images/803691578288128000/u7DnR8rl_normal.jpg" TargetMode="External"/><Relationship Id="rId11030" Type="http://schemas.openxmlformats.org/officeDocument/2006/relationships/hyperlink" Target="https://twitter.com/monay_loveit" TargetMode="External"/><Relationship Id="rId1839" Type="http://schemas.openxmlformats.org/officeDocument/2006/relationships/hyperlink" Target="https://pbs.twimg.com/profile_banners/2875861527/1482828495" TargetMode="External"/><Relationship Id="rId5710" Type="http://schemas.openxmlformats.org/officeDocument/2006/relationships/hyperlink" Target="http://abs.twimg.com/images/themes/theme19/bg.gif" TargetMode="External"/><Relationship Id="rId8866" Type="http://schemas.openxmlformats.org/officeDocument/2006/relationships/hyperlink" Target="http://pbs.twimg.com/profile_images/796427191043104768/kw5F4PYO_normal.jpg" TargetMode="External"/><Relationship Id="rId9917" Type="http://schemas.openxmlformats.org/officeDocument/2006/relationships/hyperlink" Target="http://pbs.twimg.com/profile_images/816992658803474433/bdPvNDGV_normal.jpg" TargetMode="External"/><Relationship Id="rId10796" Type="http://schemas.openxmlformats.org/officeDocument/2006/relationships/hyperlink" Target="https://twitter.com/anthonyaveyard" TargetMode="External"/><Relationship Id="rId11847" Type="http://schemas.openxmlformats.org/officeDocument/2006/relationships/hyperlink" Target="https://twitter.com/lydian912" TargetMode="External"/><Relationship Id="rId182" Type="http://schemas.openxmlformats.org/officeDocument/2006/relationships/hyperlink" Target="https://t.co/PpVz4tq1Db" TargetMode="External"/><Relationship Id="rId1906" Type="http://schemas.openxmlformats.org/officeDocument/2006/relationships/hyperlink" Target="https://pbs.twimg.com/profile_banners/721837967745003520/1481071422" TargetMode="External"/><Relationship Id="rId3261" Type="http://schemas.openxmlformats.org/officeDocument/2006/relationships/hyperlink" Target="https://pbs.twimg.com/profile_banners/109178844/1441525278" TargetMode="External"/><Relationship Id="rId4312" Type="http://schemas.openxmlformats.org/officeDocument/2006/relationships/hyperlink" Target="http://abs.twimg.com/images/themes/theme1/bg.png" TargetMode="External"/><Relationship Id="rId7468" Type="http://schemas.openxmlformats.org/officeDocument/2006/relationships/hyperlink" Target="http://pbs.twimg.com/profile_images/815036479101616129/6BlTN-XT_normal.jpg" TargetMode="External"/><Relationship Id="rId7882" Type="http://schemas.openxmlformats.org/officeDocument/2006/relationships/hyperlink" Target="http://pbs.twimg.com/profile_images/803783589292896256/uNeN9R6Y_normal.jpg" TargetMode="External"/><Relationship Id="rId8519" Type="http://schemas.openxmlformats.org/officeDocument/2006/relationships/hyperlink" Target="http://pbs.twimg.com/profile_images/759989714560643072/_L_iK5Lu_normal.jpg" TargetMode="External"/><Relationship Id="rId8933" Type="http://schemas.openxmlformats.org/officeDocument/2006/relationships/hyperlink" Target="http://pbs.twimg.com/profile_images/820159102433316864/MymmlxBk_normal.jpg" TargetMode="External"/><Relationship Id="rId10449" Type="http://schemas.openxmlformats.org/officeDocument/2006/relationships/hyperlink" Target="https://twitter.com/aye_fuckdaworld" TargetMode="External"/><Relationship Id="rId6484" Type="http://schemas.openxmlformats.org/officeDocument/2006/relationships/hyperlink" Target="http://pbs.twimg.com/profile_background_images/196503653/IMG-20101228-00390.jpg" TargetMode="External"/><Relationship Id="rId7535" Type="http://schemas.openxmlformats.org/officeDocument/2006/relationships/hyperlink" Target="http://pbs.twimg.com/profile_images/631482847870758912/mvd7dUef_normal.jpg" TargetMode="External"/><Relationship Id="rId10516" Type="http://schemas.openxmlformats.org/officeDocument/2006/relationships/hyperlink" Target="https://twitter.com/princesssurvs" TargetMode="External"/><Relationship Id="rId10863" Type="http://schemas.openxmlformats.org/officeDocument/2006/relationships/hyperlink" Target="https://twitter.com/mariansalinas96" TargetMode="External"/><Relationship Id="rId11914" Type="http://schemas.openxmlformats.org/officeDocument/2006/relationships/hyperlink" Target="https://twitter.com/elflein1" TargetMode="External"/><Relationship Id="rId999" Type="http://schemas.openxmlformats.org/officeDocument/2006/relationships/hyperlink" Target="https://t.co/0FobTcl3eD" TargetMode="External"/><Relationship Id="rId5086" Type="http://schemas.openxmlformats.org/officeDocument/2006/relationships/hyperlink" Target="http://pbs.twimg.com/profile_background_images/643082364/l788takxxm1x4tymi90a.jpeg" TargetMode="External"/><Relationship Id="rId6137" Type="http://schemas.openxmlformats.org/officeDocument/2006/relationships/hyperlink" Target="http://abs.twimg.com/images/themes/theme14/bg.gif" TargetMode="External"/><Relationship Id="rId6551" Type="http://schemas.openxmlformats.org/officeDocument/2006/relationships/hyperlink" Target="http://abs.twimg.com/images/themes/theme1/bg.png" TargetMode="External"/><Relationship Id="rId7602" Type="http://schemas.openxmlformats.org/officeDocument/2006/relationships/hyperlink" Target="http://pbs.twimg.com/profile_images/3544770300/9a8f8d70218c19c6689152aa58d89905_normal.jpeg" TargetMode="External"/><Relationship Id="rId10930" Type="http://schemas.openxmlformats.org/officeDocument/2006/relationships/hyperlink" Target="https://twitter.com/dandarling" TargetMode="External"/><Relationship Id="rId1696" Type="http://schemas.openxmlformats.org/officeDocument/2006/relationships/hyperlink" Target="https://pbs.twimg.com/profile_banners/2599160640/1424635531" TargetMode="External"/><Relationship Id="rId5153" Type="http://schemas.openxmlformats.org/officeDocument/2006/relationships/hyperlink" Target="http://pbs.twimg.com/profile_background_images/391242370/palm-after-sunset.jpg" TargetMode="External"/><Relationship Id="rId6204" Type="http://schemas.openxmlformats.org/officeDocument/2006/relationships/hyperlink" Target="http://pbs.twimg.com/profile_background_images/450843139851317249/MKOynoH-.jpeg" TargetMode="External"/><Relationship Id="rId12688" Type="http://schemas.openxmlformats.org/officeDocument/2006/relationships/hyperlink" Target="https://twitter.com/_ahilll" TargetMode="External"/><Relationship Id="rId1349" Type="http://schemas.openxmlformats.org/officeDocument/2006/relationships/hyperlink" Target="https://pbs.twimg.com/profile_banners/419622710/1484673455" TargetMode="External"/><Relationship Id="rId2747" Type="http://schemas.openxmlformats.org/officeDocument/2006/relationships/hyperlink" Target="https://pbs.twimg.com/profile_banners/1395441/1478987423" TargetMode="External"/><Relationship Id="rId5220" Type="http://schemas.openxmlformats.org/officeDocument/2006/relationships/hyperlink" Target="http://abs.twimg.com/images/themes/theme1/bg.png" TargetMode="External"/><Relationship Id="rId8376" Type="http://schemas.openxmlformats.org/officeDocument/2006/relationships/hyperlink" Target="http://pbs.twimg.com/profile_images/819716653701365764/xoDikrPn_normal.jpg" TargetMode="External"/><Relationship Id="rId9774" Type="http://schemas.openxmlformats.org/officeDocument/2006/relationships/hyperlink" Target="http://pbs.twimg.com/profile_images/808787236632268805/ZYbuPM9-_normal.jpg" TargetMode="External"/><Relationship Id="rId12755" Type="http://schemas.openxmlformats.org/officeDocument/2006/relationships/hyperlink" Target="https://twitter.com/theeganch" TargetMode="External"/><Relationship Id="rId719" Type="http://schemas.openxmlformats.org/officeDocument/2006/relationships/hyperlink" Target="https://t.co/59UnedmSMA" TargetMode="External"/><Relationship Id="rId1763" Type="http://schemas.openxmlformats.org/officeDocument/2006/relationships/hyperlink" Target="https://pbs.twimg.com/profile_banners/477038952/1463346905" TargetMode="External"/><Relationship Id="rId2814" Type="http://schemas.openxmlformats.org/officeDocument/2006/relationships/hyperlink" Target="https://pbs.twimg.com/profile_banners/21629797/1449262935" TargetMode="External"/><Relationship Id="rId8029" Type="http://schemas.openxmlformats.org/officeDocument/2006/relationships/hyperlink" Target="http://pbs.twimg.com/profile_images/817423774391869442/MlBxBOGo_normal.jpg" TargetMode="External"/><Relationship Id="rId8790" Type="http://schemas.openxmlformats.org/officeDocument/2006/relationships/hyperlink" Target="http://pbs.twimg.com/profile_images/482523285477801984/EiveKRQE_normal.jpeg" TargetMode="External"/><Relationship Id="rId9427" Type="http://schemas.openxmlformats.org/officeDocument/2006/relationships/hyperlink" Target="http://pbs.twimg.com/profile_images/790405863026536448/GChUJ0i1_normal.jpg" TargetMode="External"/><Relationship Id="rId9841" Type="http://schemas.openxmlformats.org/officeDocument/2006/relationships/hyperlink" Target="http://pbs.twimg.com/profile_images/492327155536117760/iPFaeXkL_normal.jpeg" TargetMode="External"/><Relationship Id="rId11357" Type="http://schemas.openxmlformats.org/officeDocument/2006/relationships/hyperlink" Target="https://twitter.com/psalm2607" TargetMode="External"/><Relationship Id="rId11771" Type="http://schemas.openxmlformats.org/officeDocument/2006/relationships/hyperlink" Target="https://twitter.com/tiakrabbenhoft" TargetMode="External"/><Relationship Id="rId12408" Type="http://schemas.openxmlformats.org/officeDocument/2006/relationships/hyperlink" Target="https://twitter.com/sraegore" TargetMode="External"/><Relationship Id="rId12822" Type="http://schemas.openxmlformats.org/officeDocument/2006/relationships/hyperlink" Target="https://twitter.com/basiegle" TargetMode="External"/><Relationship Id="rId55" Type="http://schemas.openxmlformats.org/officeDocument/2006/relationships/hyperlink" Target="https://t.co/JENZ9MAQ9K" TargetMode="External"/><Relationship Id="rId1416" Type="http://schemas.openxmlformats.org/officeDocument/2006/relationships/hyperlink" Target="https://pbs.twimg.com/profile_banners/2380110416/1472871342" TargetMode="External"/><Relationship Id="rId1830" Type="http://schemas.openxmlformats.org/officeDocument/2006/relationships/hyperlink" Target="https://pbs.twimg.com/profile_banners/41866991/1481435968" TargetMode="External"/><Relationship Id="rId4986" Type="http://schemas.openxmlformats.org/officeDocument/2006/relationships/hyperlink" Target="http://pbs.twimg.com/profile_background_images/571702619395985408/E1rX5Z0s.jpeg" TargetMode="External"/><Relationship Id="rId7392" Type="http://schemas.openxmlformats.org/officeDocument/2006/relationships/hyperlink" Target="http://pbs.twimg.com/profile_images/624954574290313216/hCUZpJ_h_normal.png" TargetMode="External"/><Relationship Id="rId8443" Type="http://schemas.openxmlformats.org/officeDocument/2006/relationships/hyperlink" Target="http://pbs.twimg.com/profile_images/753303104771223552/PYY_fazJ_normal.jpg" TargetMode="External"/><Relationship Id="rId10373" Type="http://schemas.openxmlformats.org/officeDocument/2006/relationships/hyperlink" Target="https://twitter.com/fujin_yumi" TargetMode="External"/><Relationship Id="rId11424" Type="http://schemas.openxmlformats.org/officeDocument/2006/relationships/hyperlink" Target="https://twitter.com/thatboysgood" TargetMode="External"/><Relationship Id="rId3588" Type="http://schemas.openxmlformats.org/officeDocument/2006/relationships/hyperlink" Target="https://pbs.twimg.com/profile_banners/745943532/1481993239" TargetMode="External"/><Relationship Id="rId4639" Type="http://schemas.openxmlformats.org/officeDocument/2006/relationships/hyperlink" Target="http://abs.twimg.com/images/themes/theme1/bg.png" TargetMode="External"/><Relationship Id="rId7045" Type="http://schemas.openxmlformats.org/officeDocument/2006/relationships/hyperlink" Target="http://pbs.twimg.com/profile_images/820507002241548288/sHIjRSx9_normal.jpg" TargetMode="External"/><Relationship Id="rId8510" Type="http://schemas.openxmlformats.org/officeDocument/2006/relationships/hyperlink" Target="http://pbs.twimg.com/profile_images/790758510271328256/pmqgMyQN_normal.jpg" TargetMode="External"/><Relationship Id="rId10026" Type="http://schemas.openxmlformats.org/officeDocument/2006/relationships/hyperlink" Target="http://pbs.twimg.com/profile_images/191715259/me_normal.jpg" TargetMode="External"/><Relationship Id="rId10440" Type="http://schemas.openxmlformats.org/officeDocument/2006/relationships/hyperlink" Target="https://twitter.com/empryrean" TargetMode="External"/><Relationship Id="rId3655" Type="http://schemas.openxmlformats.org/officeDocument/2006/relationships/hyperlink" Target="https://pbs.twimg.com/profile_banners/36209305/1426629074" TargetMode="External"/><Relationship Id="rId4706" Type="http://schemas.openxmlformats.org/officeDocument/2006/relationships/hyperlink" Target="http://pbs.twimg.com/profile_background_images/447033059/sean.png" TargetMode="External"/><Relationship Id="rId6061" Type="http://schemas.openxmlformats.org/officeDocument/2006/relationships/hyperlink" Target="http://abs.twimg.com/images/themes/theme1/bg.png" TargetMode="External"/><Relationship Id="rId7112" Type="http://schemas.openxmlformats.org/officeDocument/2006/relationships/hyperlink" Target="http://pbs.twimg.com/profile_images/818639675413897219/TSHRzwXw_normal.jpg" TargetMode="External"/><Relationship Id="rId12198" Type="http://schemas.openxmlformats.org/officeDocument/2006/relationships/hyperlink" Target="https://twitter.com/anniemcginnis17" TargetMode="External"/><Relationship Id="rId576" Type="http://schemas.openxmlformats.org/officeDocument/2006/relationships/hyperlink" Target="http://t.co/pFbkrrW7l4" TargetMode="External"/><Relationship Id="rId990" Type="http://schemas.openxmlformats.org/officeDocument/2006/relationships/hyperlink" Target="https://t.co/2r41FQlOsb" TargetMode="External"/><Relationship Id="rId2257" Type="http://schemas.openxmlformats.org/officeDocument/2006/relationships/hyperlink" Target="https://pbs.twimg.com/profile_banners/1184754408/1481966361" TargetMode="External"/><Relationship Id="rId2671" Type="http://schemas.openxmlformats.org/officeDocument/2006/relationships/hyperlink" Target="https://pbs.twimg.com/profile_banners/1942724587/1482513988" TargetMode="External"/><Relationship Id="rId3308" Type="http://schemas.openxmlformats.org/officeDocument/2006/relationships/hyperlink" Target="https://pbs.twimg.com/profile_banners/52471840/1482391517" TargetMode="External"/><Relationship Id="rId9284" Type="http://schemas.openxmlformats.org/officeDocument/2006/relationships/hyperlink" Target="http://pbs.twimg.com/profile_images/821587741016092672/_LKY-VO7_normal.jpg" TargetMode="External"/><Relationship Id="rId229" Type="http://schemas.openxmlformats.org/officeDocument/2006/relationships/hyperlink" Target="https://t.co/M3R1y6OfGW" TargetMode="External"/><Relationship Id="rId643" Type="http://schemas.openxmlformats.org/officeDocument/2006/relationships/hyperlink" Target="https://t.co/GRB3wcFOCO" TargetMode="External"/><Relationship Id="rId1273" Type="http://schemas.openxmlformats.org/officeDocument/2006/relationships/hyperlink" Target="https://pbs.twimg.com/profile_banners/2533176100/1484727562" TargetMode="External"/><Relationship Id="rId2324" Type="http://schemas.openxmlformats.org/officeDocument/2006/relationships/hyperlink" Target="https://pbs.twimg.com/profile_banners/748821591077904384/1483935771" TargetMode="External"/><Relationship Id="rId3722" Type="http://schemas.openxmlformats.org/officeDocument/2006/relationships/hyperlink" Target="https://pbs.twimg.com/profile_banners/2315552756/1483422538" TargetMode="External"/><Relationship Id="rId6878" Type="http://schemas.openxmlformats.org/officeDocument/2006/relationships/hyperlink" Target="http://abs.twimg.com/images/themes/theme1/bg.png" TargetMode="External"/><Relationship Id="rId7929" Type="http://schemas.openxmlformats.org/officeDocument/2006/relationships/hyperlink" Target="http://pbs.twimg.com/profile_images/704628902954577920/tA9dclY1_normal.jpg" TargetMode="External"/><Relationship Id="rId9351" Type="http://schemas.openxmlformats.org/officeDocument/2006/relationships/hyperlink" Target="http://pbs.twimg.com/profile_images/633397509306511360/4rrzoZBj_normal.jpg" TargetMode="External"/><Relationship Id="rId12265" Type="http://schemas.openxmlformats.org/officeDocument/2006/relationships/hyperlink" Target="https://twitter.com/katelyn_obregon" TargetMode="External"/><Relationship Id="rId5894" Type="http://schemas.openxmlformats.org/officeDocument/2006/relationships/hyperlink" Target="http://pbs.twimg.com/profile_background_images/378800000105577363/d912c5d20dcecf16b5f2b7867b11656f.jpeg" TargetMode="External"/><Relationship Id="rId6945" Type="http://schemas.openxmlformats.org/officeDocument/2006/relationships/hyperlink" Target="http://pbs.twimg.com/profile_images/819960560250982400/SwjFhQrm_normal.jpg" TargetMode="External"/><Relationship Id="rId9004" Type="http://schemas.openxmlformats.org/officeDocument/2006/relationships/hyperlink" Target="http://pbs.twimg.com/profile_images/816582869749534720/016xrzcR_normal.jpg" TargetMode="External"/><Relationship Id="rId11281" Type="http://schemas.openxmlformats.org/officeDocument/2006/relationships/hyperlink" Target="https://twitter.com/forevertexas6" TargetMode="External"/><Relationship Id="rId12332" Type="http://schemas.openxmlformats.org/officeDocument/2006/relationships/hyperlink" Target="https://twitter.com/sippey" TargetMode="External"/><Relationship Id="rId710" Type="http://schemas.openxmlformats.org/officeDocument/2006/relationships/hyperlink" Target="https://t.co/2WF3rG2hIO" TargetMode="External"/><Relationship Id="rId1340" Type="http://schemas.openxmlformats.org/officeDocument/2006/relationships/hyperlink" Target="https://pbs.twimg.com/profile_banners/283890017/1483546124" TargetMode="External"/><Relationship Id="rId3098" Type="http://schemas.openxmlformats.org/officeDocument/2006/relationships/hyperlink" Target="https://pbs.twimg.com/profile_banners/767566740385476610/1482462278" TargetMode="External"/><Relationship Id="rId4496" Type="http://schemas.openxmlformats.org/officeDocument/2006/relationships/hyperlink" Target="http://abs.twimg.com/images/themes/theme1/bg.png" TargetMode="External"/><Relationship Id="rId5547" Type="http://schemas.openxmlformats.org/officeDocument/2006/relationships/hyperlink" Target="http://pbs.twimg.com/profile_background_images/761110453/c5d4e9ac7694e33b330a78e5185c0892.jpeg" TargetMode="External"/><Relationship Id="rId5961" Type="http://schemas.openxmlformats.org/officeDocument/2006/relationships/hyperlink" Target="http://abs.twimg.com/images/themes/theme18/bg.gif" TargetMode="External"/><Relationship Id="rId4149" Type="http://schemas.openxmlformats.org/officeDocument/2006/relationships/hyperlink" Target="http://abs.twimg.com/images/themes/theme14/bg.gif" TargetMode="External"/><Relationship Id="rId4563" Type="http://schemas.openxmlformats.org/officeDocument/2006/relationships/hyperlink" Target="http://abs.twimg.com/images/themes/theme1/bg.png" TargetMode="External"/><Relationship Id="rId5614" Type="http://schemas.openxmlformats.org/officeDocument/2006/relationships/hyperlink" Target="http://abs.twimg.com/images/themes/theme18/bg.gif" TargetMode="External"/><Relationship Id="rId8020" Type="http://schemas.openxmlformats.org/officeDocument/2006/relationships/hyperlink" Target="http://pbs.twimg.com/profile_images/794661883399770112/qkAiR1B0_normal.jpg" TargetMode="External"/><Relationship Id="rId11001" Type="http://schemas.openxmlformats.org/officeDocument/2006/relationships/hyperlink" Target="https://twitter.com/runwaydan" TargetMode="External"/><Relationship Id="rId3165" Type="http://schemas.openxmlformats.org/officeDocument/2006/relationships/hyperlink" Target="https://pbs.twimg.com/profile_banners/72680404/1444996354" TargetMode="External"/><Relationship Id="rId4216" Type="http://schemas.openxmlformats.org/officeDocument/2006/relationships/hyperlink" Target="http://abs.twimg.com/images/themes/theme1/bg.png" TargetMode="External"/><Relationship Id="rId4630" Type="http://schemas.openxmlformats.org/officeDocument/2006/relationships/hyperlink" Target="http://abs.twimg.com/images/themes/theme1/bg.png" TargetMode="External"/><Relationship Id="rId7786" Type="http://schemas.openxmlformats.org/officeDocument/2006/relationships/hyperlink" Target="http://pbs.twimg.com/profile_images/820107656933310468/7CqDoaqi_normal.jpg" TargetMode="External"/><Relationship Id="rId8837" Type="http://schemas.openxmlformats.org/officeDocument/2006/relationships/hyperlink" Target="http://pbs.twimg.com/profile_images/798499383880732673/YkIP9hq5_normal.jpg" TargetMode="External"/><Relationship Id="rId13173" Type="http://schemas.openxmlformats.org/officeDocument/2006/relationships/hyperlink" Target="https://twitter.com/bandsforarms" TargetMode="External"/><Relationship Id="rId2181" Type="http://schemas.openxmlformats.org/officeDocument/2006/relationships/hyperlink" Target="https://pbs.twimg.com/profile_banners/19490283/1458337022" TargetMode="External"/><Relationship Id="rId3232" Type="http://schemas.openxmlformats.org/officeDocument/2006/relationships/hyperlink" Target="https://pbs.twimg.com/profile_banners/514897194/1484445138" TargetMode="External"/><Relationship Id="rId6388" Type="http://schemas.openxmlformats.org/officeDocument/2006/relationships/hyperlink" Target="http://abs.twimg.com/images/themes/theme1/bg.png" TargetMode="External"/><Relationship Id="rId7439" Type="http://schemas.openxmlformats.org/officeDocument/2006/relationships/hyperlink" Target="http://pbs.twimg.com/profile_images/818306411901976576/9bFpDnhv_normal.jpg" TargetMode="External"/><Relationship Id="rId10767" Type="http://schemas.openxmlformats.org/officeDocument/2006/relationships/hyperlink" Target="https://twitter.com/rvawonk" TargetMode="External"/><Relationship Id="rId11818" Type="http://schemas.openxmlformats.org/officeDocument/2006/relationships/hyperlink" Target="https://twitter.com/kirbsterr__" TargetMode="External"/><Relationship Id="rId153" Type="http://schemas.openxmlformats.org/officeDocument/2006/relationships/hyperlink" Target="https://t.co/lEvtcVHSHj" TargetMode="External"/><Relationship Id="rId6455" Type="http://schemas.openxmlformats.org/officeDocument/2006/relationships/hyperlink" Target="http://pbs.twimg.com/profile_background_images/378800000144640349/_zD8A7pk.jpeg" TargetMode="External"/><Relationship Id="rId7853" Type="http://schemas.openxmlformats.org/officeDocument/2006/relationships/hyperlink" Target="http://pbs.twimg.com/profile_images/767901440979394560/8uO9iSFU_normal.jpg" TargetMode="External"/><Relationship Id="rId8904" Type="http://schemas.openxmlformats.org/officeDocument/2006/relationships/hyperlink" Target="http://pbs.twimg.com/profile_images/807024542258462720/vfgr9wAd_normal.jpg" TargetMode="External"/><Relationship Id="rId10834" Type="http://schemas.openxmlformats.org/officeDocument/2006/relationships/hyperlink" Target="https://twitter.com/chunkymunki" TargetMode="External"/><Relationship Id="rId220" Type="http://schemas.openxmlformats.org/officeDocument/2006/relationships/hyperlink" Target="https://t.co/b3mAU79irk" TargetMode="External"/><Relationship Id="rId2998" Type="http://schemas.openxmlformats.org/officeDocument/2006/relationships/hyperlink" Target="https://pbs.twimg.com/profile_banners/245872911/1482864565" TargetMode="External"/><Relationship Id="rId5057" Type="http://schemas.openxmlformats.org/officeDocument/2006/relationships/hyperlink" Target="http://pbs.twimg.com/profile_background_images/378800000167757110/76XAqte6.jpeg" TargetMode="External"/><Relationship Id="rId6108" Type="http://schemas.openxmlformats.org/officeDocument/2006/relationships/hyperlink" Target="http://pbs.twimg.com/profile_background_images/578955546386038785/D9BU8tEn.jpeg" TargetMode="External"/><Relationship Id="rId7506" Type="http://schemas.openxmlformats.org/officeDocument/2006/relationships/hyperlink" Target="http://pbs.twimg.com/profile_images/769696557352357888/I9CZyFfM_normal.jpg" TargetMode="External"/><Relationship Id="rId7920" Type="http://schemas.openxmlformats.org/officeDocument/2006/relationships/hyperlink" Target="http://pbs.twimg.com/profile_images/807621217746358272/OglGtRtc_normal.jpg" TargetMode="External"/><Relationship Id="rId10901" Type="http://schemas.openxmlformats.org/officeDocument/2006/relationships/hyperlink" Target="https://twitter.com/thesextrendcom" TargetMode="External"/><Relationship Id="rId4073" Type="http://schemas.openxmlformats.org/officeDocument/2006/relationships/hyperlink" Target="http://abs.twimg.com/images/themes/theme1/bg.png" TargetMode="External"/><Relationship Id="rId5471" Type="http://schemas.openxmlformats.org/officeDocument/2006/relationships/hyperlink" Target="http://pbs.twimg.com/profile_background_images/782338504/fbccde57c3cb52209f61d455a9527a82.jpeg" TargetMode="External"/><Relationship Id="rId6522" Type="http://schemas.openxmlformats.org/officeDocument/2006/relationships/hyperlink" Target="http://pbs.twimg.com/profile_background_images/315482456/Twitter-BG_2_bg-image.jpg" TargetMode="External"/><Relationship Id="rId9678" Type="http://schemas.openxmlformats.org/officeDocument/2006/relationships/hyperlink" Target="http://pbs.twimg.com/profile_images/811341268198522880/-mN4Sz7Q_normal.jpg" TargetMode="External"/><Relationship Id="rId12659" Type="http://schemas.openxmlformats.org/officeDocument/2006/relationships/hyperlink" Target="https://twitter.com/munkmania" TargetMode="External"/><Relationship Id="rId1667" Type="http://schemas.openxmlformats.org/officeDocument/2006/relationships/hyperlink" Target="https://pbs.twimg.com/profile_banners/2750161890/1481502647" TargetMode="External"/><Relationship Id="rId2718" Type="http://schemas.openxmlformats.org/officeDocument/2006/relationships/hyperlink" Target="https://pbs.twimg.com/profile_banners/710686577702273024/1466170961" TargetMode="External"/><Relationship Id="rId5124" Type="http://schemas.openxmlformats.org/officeDocument/2006/relationships/hyperlink" Target="http://abs.twimg.com/images/themes/theme4/bg.gif" TargetMode="External"/><Relationship Id="rId8694" Type="http://schemas.openxmlformats.org/officeDocument/2006/relationships/hyperlink" Target="http://pbs.twimg.com/profile_images/667634860933050368/BRahkUe1_normal.jpg" TargetMode="External"/><Relationship Id="rId9745" Type="http://schemas.openxmlformats.org/officeDocument/2006/relationships/hyperlink" Target="http://pbs.twimg.com/profile_images/817218252472549376/5Qc7uC4C_normal.jpg" TargetMode="External"/><Relationship Id="rId11675" Type="http://schemas.openxmlformats.org/officeDocument/2006/relationships/hyperlink" Target="https://twitter.com/jesssiiccaa28" TargetMode="External"/><Relationship Id="rId12726" Type="http://schemas.openxmlformats.org/officeDocument/2006/relationships/hyperlink" Target="https://twitter.com/makenziehhunt" TargetMode="External"/><Relationship Id="rId1734" Type="http://schemas.openxmlformats.org/officeDocument/2006/relationships/hyperlink" Target="https://pbs.twimg.com/profile_banners/3018996845/1484282575" TargetMode="External"/><Relationship Id="rId4140" Type="http://schemas.openxmlformats.org/officeDocument/2006/relationships/hyperlink" Target="http://abs.twimg.com/images/themes/theme1/bg.png" TargetMode="External"/><Relationship Id="rId7296" Type="http://schemas.openxmlformats.org/officeDocument/2006/relationships/hyperlink" Target="http://pbs.twimg.com/profile_images/688291122293141504/QJygdyuR_normal.jpg" TargetMode="External"/><Relationship Id="rId8347" Type="http://schemas.openxmlformats.org/officeDocument/2006/relationships/hyperlink" Target="http://pbs.twimg.com/profile_images/818543782652219393/sg9DIuak_normal.jpg" TargetMode="External"/><Relationship Id="rId8761" Type="http://schemas.openxmlformats.org/officeDocument/2006/relationships/hyperlink" Target="http://pbs.twimg.com/profile_images/378800000736120518/2696a0812e060295f4319d8cb71ebcbf_normal.jpeg" TargetMode="External"/><Relationship Id="rId9812" Type="http://schemas.openxmlformats.org/officeDocument/2006/relationships/hyperlink" Target="http://pbs.twimg.com/profile_images/711854783569764353/lbqG4Vl1_normal.jpg" TargetMode="External"/><Relationship Id="rId10277" Type="http://schemas.openxmlformats.org/officeDocument/2006/relationships/hyperlink" Target="https://twitter.com/miss_dreamland_" TargetMode="External"/><Relationship Id="rId11328" Type="http://schemas.openxmlformats.org/officeDocument/2006/relationships/hyperlink" Target="https://twitter.com/sunnyjl52" TargetMode="External"/><Relationship Id="rId26" Type="http://schemas.openxmlformats.org/officeDocument/2006/relationships/hyperlink" Target="https://t.co/SC4oCHc104" TargetMode="External"/><Relationship Id="rId7363" Type="http://schemas.openxmlformats.org/officeDocument/2006/relationships/hyperlink" Target="http://pbs.twimg.com/profile_images/813809097816633345/diX2u31L_normal.jpg" TargetMode="External"/><Relationship Id="rId8414" Type="http://schemas.openxmlformats.org/officeDocument/2006/relationships/hyperlink" Target="http://pbs.twimg.com/profile_images/686723226605506560/4BGWbywz_normal.jpg" TargetMode="External"/><Relationship Id="rId10691" Type="http://schemas.openxmlformats.org/officeDocument/2006/relationships/hyperlink" Target="https://twitter.com/jackfapattack" TargetMode="External"/><Relationship Id="rId11742" Type="http://schemas.openxmlformats.org/officeDocument/2006/relationships/hyperlink" Target="https://twitter.com/alisondank2552" TargetMode="External"/><Relationship Id="rId1801" Type="http://schemas.openxmlformats.org/officeDocument/2006/relationships/hyperlink" Target="https://pbs.twimg.com/profile_banners/358918792/1478721197" TargetMode="External"/><Relationship Id="rId3559" Type="http://schemas.openxmlformats.org/officeDocument/2006/relationships/hyperlink" Target="https://pbs.twimg.com/profile_banners/751198186711060481/1477055046" TargetMode="External"/><Relationship Id="rId4957" Type="http://schemas.openxmlformats.org/officeDocument/2006/relationships/hyperlink" Target="http://abs.twimg.com/images/themes/theme17/bg.gif" TargetMode="External"/><Relationship Id="rId7016" Type="http://schemas.openxmlformats.org/officeDocument/2006/relationships/hyperlink" Target="http://pbs.twimg.com/profile_images/818143072001331200/Rbc0XGjY_normal.jpg" TargetMode="External"/><Relationship Id="rId7430" Type="http://schemas.openxmlformats.org/officeDocument/2006/relationships/hyperlink" Target="http://pbs.twimg.com/profile_images/808147628911394816/EXPH_d-G_normal.jpg" TargetMode="External"/><Relationship Id="rId10344" Type="http://schemas.openxmlformats.org/officeDocument/2006/relationships/hyperlink" Target="https://twitter.com/wasupitsbruno" TargetMode="External"/><Relationship Id="rId3973" Type="http://schemas.openxmlformats.org/officeDocument/2006/relationships/hyperlink" Target="https://pbs.twimg.com/profile_banners/77326391/1478434295" TargetMode="External"/><Relationship Id="rId6032" Type="http://schemas.openxmlformats.org/officeDocument/2006/relationships/hyperlink" Target="http://pbs.twimg.com/profile_background_images/246021831/xb6097b4772ba86248547f594895c1be.jpg" TargetMode="External"/><Relationship Id="rId9188" Type="http://schemas.openxmlformats.org/officeDocument/2006/relationships/hyperlink" Target="http://pbs.twimg.com/profile_images/819962562485907456/YeZkCG9i_normal.jpg" TargetMode="External"/><Relationship Id="rId10411" Type="http://schemas.openxmlformats.org/officeDocument/2006/relationships/hyperlink" Target="https://twitter.com/dopurun" TargetMode="External"/><Relationship Id="rId894" Type="http://schemas.openxmlformats.org/officeDocument/2006/relationships/hyperlink" Target="https://t.co/fEUi3MphU4" TargetMode="External"/><Relationship Id="rId1177" Type="http://schemas.openxmlformats.org/officeDocument/2006/relationships/hyperlink" Target="https://t.co/mLYbnSlFmw" TargetMode="External"/><Relationship Id="rId2575" Type="http://schemas.openxmlformats.org/officeDocument/2006/relationships/hyperlink" Target="https://pbs.twimg.com/profile_banners/4006313472/1445724577" TargetMode="External"/><Relationship Id="rId3626" Type="http://schemas.openxmlformats.org/officeDocument/2006/relationships/hyperlink" Target="https://pbs.twimg.com/profile_banners/4875496136/1484483071" TargetMode="External"/><Relationship Id="rId12169" Type="http://schemas.openxmlformats.org/officeDocument/2006/relationships/hyperlink" Target="https://twitter.com/delarosa_ruby" TargetMode="External"/><Relationship Id="rId12583" Type="http://schemas.openxmlformats.org/officeDocument/2006/relationships/hyperlink" Target="https://twitter.com/wildwildwatson" TargetMode="External"/><Relationship Id="rId547" Type="http://schemas.openxmlformats.org/officeDocument/2006/relationships/hyperlink" Target="https://t.co/C4CKqdCZMB" TargetMode="External"/><Relationship Id="rId961" Type="http://schemas.openxmlformats.org/officeDocument/2006/relationships/hyperlink" Target="https://t.co/unCl4ZSIhH" TargetMode="External"/><Relationship Id="rId1591" Type="http://schemas.openxmlformats.org/officeDocument/2006/relationships/hyperlink" Target="https://pbs.twimg.com/profile_banners/458254379/1483827413" TargetMode="External"/><Relationship Id="rId2228" Type="http://schemas.openxmlformats.org/officeDocument/2006/relationships/hyperlink" Target="https://pbs.twimg.com/profile_banners/3467034080/1484674175" TargetMode="External"/><Relationship Id="rId2642" Type="http://schemas.openxmlformats.org/officeDocument/2006/relationships/hyperlink" Target="https://pbs.twimg.com/profile_banners/730133071/1436901012" TargetMode="External"/><Relationship Id="rId5798" Type="http://schemas.openxmlformats.org/officeDocument/2006/relationships/hyperlink" Target="http://pbs.twimg.com/profile_background_images/788512132/e2730bdf41fd17d1d9773b8e68ddae43.jpeg" TargetMode="External"/><Relationship Id="rId6849" Type="http://schemas.openxmlformats.org/officeDocument/2006/relationships/hyperlink" Target="http://pbs.twimg.com/profile_background_images/723179099/648830edb64b866623cf3c1a80c4d6bc.png" TargetMode="External"/><Relationship Id="rId9255" Type="http://schemas.openxmlformats.org/officeDocument/2006/relationships/hyperlink" Target="http://pbs.twimg.com/profile_images/818095968000348161/55yioVRQ_normal.jpg" TargetMode="External"/><Relationship Id="rId11185" Type="http://schemas.openxmlformats.org/officeDocument/2006/relationships/hyperlink" Target="https://twitter.com/leenaban" TargetMode="External"/><Relationship Id="rId12236" Type="http://schemas.openxmlformats.org/officeDocument/2006/relationships/hyperlink" Target="https://twitter.com/daniel_negron55" TargetMode="External"/><Relationship Id="rId12650" Type="http://schemas.openxmlformats.org/officeDocument/2006/relationships/hyperlink" Target="https://twitter.com/noelcnoel" TargetMode="External"/><Relationship Id="rId614" Type="http://schemas.openxmlformats.org/officeDocument/2006/relationships/hyperlink" Target="https://t.co/2Gv6GANohM" TargetMode="External"/><Relationship Id="rId1244" Type="http://schemas.openxmlformats.org/officeDocument/2006/relationships/hyperlink" Target="https://pbs.twimg.com/profile_banners/99847524/1481518985" TargetMode="External"/><Relationship Id="rId5865" Type="http://schemas.openxmlformats.org/officeDocument/2006/relationships/hyperlink" Target="http://pbs.twimg.com/profile_background_images/666455475903270913/VhYAL5Va.jpg" TargetMode="External"/><Relationship Id="rId6916" Type="http://schemas.openxmlformats.org/officeDocument/2006/relationships/hyperlink" Target="http://pbs.twimg.com/profile_images/740582119429287937/jSZXaEMW_normal.jpg" TargetMode="External"/><Relationship Id="rId8271" Type="http://schemas.openxmlformats.org/officeDocument/2006/relationships/hyperlink" Target="http://pbs.twimg.com/profile_images/797250576497147905/4Hf-yBqN_normal.jpg" TargetMode="External"/><Relationship Id="rId9322" Type="http://schemas.openxmlformats.org/officeDocument/2006/relationships/hyperlink" Target="http://pbs.twimg.com/profile_images/821207259309109248/XhUFQIno_normal.jpg" TargetMode="External"/><Relationship Id="rId11252" Type="http://schemas.openxmlformats.org/officeDocument/2006/relationships/hyperlink" Target="https://twitter.com/laurenboetje" TargetMode="External"/><Relationship Id="rId12303" Type="http://schemas.openxmlformats.org/officeDocument/2006/relationships/hyperlink" Target="https://twitter.com/alexciadaviss" TargetMode="External"/><Relationship Id="rId1311" Type="http://schemas.openxmlformats.org/officeDocument/2006/relationships/hyperlink" Target="https://pbs.twimg.com/profile_banners/808480622175985665/1483923906" TargetMode="External"/><Relationship Id="rId4467" Type="http://schemas.openxmlformats.org/officeDocument/2006/relationships/hyperlink" Target="http://pbs.twimg.com/profile_background_images/378800000177973620/pbNV3HTk.jpeg" TargetMode="External"/><Relationship Id="rId4881" Type="http://schemas.openxmlformats.org/officeDocument/2006/relationships/hyperlink" Target="http://pbs.twimg.com/profile_background_images/608070363/kfcs24rkj9yq910fmj0k.jpeg" TargetMode="External"/><Relationship Id="rId5518" Type="http://schemas.openxmlformats.org/officeDocument/2006/relationships/hyperlink" Target="http://pbs.twimg.com/profile_background_images/378800000085801892/8b70ad47b327f45ff9c3b705b24ed391.png" TargetMode="External"/><Relationship Id="rId3069" Type="http://schemas.openxmlformats.org/officeDocument/2006/relationships/hyperlink" Target="https://pbs.twimg.com/profile_banners/400851450/1483506163" TargetMode="External"/><Relationship Id="rId3483" Type="http://schemas.openxmlformats.org/officeDocument/2006/relationships/hyperlink" Target="https://pbs.twimg.com/profile_banners/715945794935717889/1459590796" TargetMode="External"/><Relationship Id="rId4534" Type="http://schemas.openxmlformats.org/officeDocument/2006/relationships/hyperlink" Target="http://pbs.twimg.com/profile_background_images/486794566217908226/rfluLdB5.png" TargetMode="External"/><Relationship Id="rId5932" Type="http://schemas.openxmlformats.org/officeDocument/2006/relationships/hyperlink" Target="http://pbs.twimg.com/profile_background_images/633475604961071104/65p0xK3Z.jpg" TargetMode="External"/><Relationship Id="rId13077" Type="http://schemas.openxmlformats.org/officeDocument/2006/relationships/hyperlink" Target="https://twitter.com/darth_stout" TargetMode="External"/><Relationship Id="rId2085" Type="http://schemas.openxmlformats.org/officeDocument/2006/relationships/hyperlink" Target="https://pbs.twimg.com/profile_banners/1935566275/1483328776" TargetMode="External"/><Relationship Id="rId3136" Type="http://schemas.openxmlformats.org/officeDocument/2006/relationships/hyperlink" Target="https://pbs.twimg.com/profile_banners/80458440/1483852616" TargetMode="External"/><Relationship Id="rId471" Type="http://schemas.openxmlformats.org/officeDocument/2006/relationships/hyperlink" Target="https://t.co/cPomYR1E2d" TargetMode="External"/><Relationship Id="rId2152" Type="http://schemas.openxmlformats.org/officeDocument/2006/relationships/hyperlink" Target="https://pbs.twimg.com/profile_banners/860784325/1484223073" TargetMode="External"/><Relationship Id="rId3550" Type="http://schemas.openxmlformats.org/officeDocument/2006/relationships/hyperlink" Target="https://pbs.twimg.com/profile_banners/482560720/1481597957" TargetMode="External"/><Relationship Id="rId4601" Type="http://schemas.openxmlformats.org/officeDocument/2006/relationships/hyperlink" Target="http://pbs.twimg.com/profile_background_images/459478312083927040/eK9uG9bn.jpeg" TargetMode="External"/><Relationship Id="rId7757" Type="http://schemas.openxmlformats.org/officeDocument/2006/relationships/hyperlink" Target="http://pbs.twimg.com/profile_images/817740516905328640/2yCzX0Bb_normal.jpg" TargetMode="External"/><Relationship Id="rId8808" Type="http://schemas.openxmlformats.org/officeDocument/2006/relationships/hyperlink" Target="http://pbs.twimg.com/profile_images/753780880422768640/31X9nf9K_normal.jpg" TargetMode="External"/><Relationship Id="rId10738" Type="http://schemas.openxmlformats.org/officeDocument/2006/relationships/hyperlink" Target="https://twitter.com/morganab37" TargetMode="External"/><Relationship Id="rId12093" Type="http://schemas.openxmlformats.org/officeDocument/2006/relationships/hyperlink" Target="https://twitter.com/fiowerpaths" TargetMode="External"/><Relationship Id="rId13144" Type="http://schemas.openxmlformats.org/officeDocument/2006/relationships/hyperlink" Target="https://twitter.com/your_boy_blake5" TargetMode="External"/><Relationship Id="rId124" Type="http://schemas.openxmlformats.org/officeDocument/2006/relationships/hyperlink" Target="https://t.co/8s4Q6SCIxb" TargetMode="External"/><Relationship Id="rId3203" Type="http://schemas.openxmlformats.org/officeDocument/2006/relationships/hyperlink" Target="https://pbs.twimg.com/profile_banners/55737654/1405038094" TargetMode="External"/><Relationship Id="rId6359" Type="http://schemas.openxmlformats.org/officeDocument/2006/relationships/hyperlink" Target="http://pbs.twimg.com/profile_background_images/763860234/674a51c74a0380df17332ca22c364134.jpeg" TargetMode="External"/><Relationship Id="rId6773" Type="http://schemas.openxmlformats.org/officeDocument/2006/relationships/hyperlink" Target="http://abs.twimg.com/images/themes/theme10/bg.gif" TargetMode="External"/><Relationship Id="rId7824" Type="http://schemas.openxmlformats.org/officeDocument/2006/relationships/hyperlink" Target="http://pbs.twimg.com/profile_images/821056509752774657/I-IJXHHa_normal.jpg" TargetMode="External"/><Relationship Id="rId10805" Type="http://schemas.openxmlformats.org/officeDocument/2006/relationships/hyperlink" Target="https://twitter.com/davilacolon" TargetMode="External"/><Relationship Id="rId12160" Type="http://schemas.openxmlformats.org/officeDocument/2006/relationships/hyperlink" Target="https://twitter.com/maryann1009" TargetMode="External"/><Relationship Id="rId2969" Type="http://schemas.openxmlformats.org/officeDocument/2006/relationships/hyperlink" Target="https://pbs.twimg.com/profile_banners/185374248/1470536443" TargetMode="External"/><Relationship Id="rId5375" Type="http://schemas.openxmlformats.org/officeDocument/2006/relationships/hyperlink" Target="http://abs.twimg.com/images/themes/theme1/bg.png" TargetMode="External"/><Relationship Id="rId6426" Type="http://schemas.openxmlformats.org/officeDocument/2006/relationships/hyperlink" Target="http://abs.twimg.com/images/themes/theme19/bg.gif" TargetMode="External"/><Relationship Id="rId6840" Type="http://schemas.openxmlformats.org/officeDocument/2006/relationships/hyperlink" Target="http://pbs.twimg.com/profile_background_images/574426449194586112/jEF69QZd.jpeg" TargetMode="External"/><Relationship Id="rId9996" Type="http://schemas.openxmlformats.org/officeDocument/2006/relationships/hyperlink" Target="http://pbs.twimg.com/profile_images/3227182234/883dca90d546c31e3caa97d262268c20_normal.jpeg" TargetMode="External"/><Relationship Id="rId1985" Type="http://schemas.openxmlformats.org/officeDocument/2006/relationships/hyperlink" Target="https://pbs.twimg.com/profile_banners/414211998/1482621425" TargetMode="External"/><Relationship Id="rId4391" Type="http://schemas.openxmlformats.org/officeDocument/2006/relationships/hyperlink" Target="http://abs.twimg.com/images/themes/theme1/bg.png" TargetMode="External"/><Relationship Id="rId5028" Type="http://schemas.openxmlformats.org/officeDocument/2006/relationships/hyperlink" Target="http://pbs.twimg.com/profile_background_images/804826436/81ec3e22bebb9fd130eec4401f678097.jpeg" TargetMode="External"/><Relationship Id="rId5442" Type="http://schemas.openxmlformats.org/officeDocument/2006/relationships/hyperlink" Target="http://abs.twimg.com/images/themes/theme1/bg.png" TargetMode="External"/><Relationship Id="rId8598" Type="http://schemas.openxmlformats.org/officeDocument/2006/relationships/hyperlink" Target="http://pbs.twimg.com/profile_images/819817178706939904/ELOzqAuY_normal.jpg" TargetMode="External"/><Relationship Id="rId9649" Type="http://schemas.openxmlformats.org/officeDocument/2006/relationships/hyperlink" Target="http://pbs.twimg.com/profile_images/717860059980521472/lgz_YUYF_normal.jpg" TargetMode="External"/><Relationship Id="rId11579" Type="http://schemas.openxmlformats.org/officeDocument/2006/relationships/hyperlink" Target="https://twitter.com/chickfila" TargetMode="External"/><Relationship Id="rId12977" Type="http://schemas.openxmlformats.org/officeDocument/2006/relationships/hyperlink" Target="https://twitter.com/bobbyo1967" TargetMode="External"/><Relationship Id="rId1638" Type="http://schemas.openxmlformats.org/officeDocument/2006/relationships/hyperlink" Target="https://pbs.twimg.com/profile_banners/725034582/1468351631" TargetMode="External"/><Relationship Id="rId4044" Type="http://schemas.openxmlformats.org/officeDocument/2006/relationships/hyperlink" Target="http://abs.twimg.com/images/themes/theme1/bg.png" TargetMode="External"/><Relationship Id="rId8665" Type="http://schemas.openxmlformats.org/officeDocument/2006/relationships/hyperlink" Target="http://pbs.twimg.com/profile_images/820314610473390080/xRLM8ZBD_normal.jpg" TargetMode="External"/><Relationship Id="rId11993" Type="http://schemas.openxmlformats.org/officeDocument/2006/relationships/hyperlink" Target="https://twitter.com/mptpart" TargetMode="External"/><Relationship Id="rId3060" Type="http://schemas.openxmlformats.org/officeDocument/2006/relationships/hyperlink" Target="https://pbs.twimg.com/profile_banners/3419628004/1484692137" TargetMode="External"/><Relationship Id="rId4111" Type="http://schemas.openxmlformats.org/officeDocument/2006/relationships/hyperlink" Target="http://abs.twimg.com/images/themes/theme9/bg.gif" TargetMode="External"/><Relationship Id="rId7267" Type="http://schemas.openxmlformats.org/officeDocument/2006/relationships/hyperlink" Target="http://pbs.twimg.com/profile_images/819431282585247744/Ze84WcBk_normal.jpg" TargetMode="External"/><Relationship Id="rId8318" Type="http://schemas.openxmlformats.org/officeDocument/2006/relationships/hyperlink" Target="http://pbs.twimg.com/profile_images/810196294211870721/gGViBJ3A_normal.jpg" TargetMode="External"/><Relationship Id="rId9716" Type="http://schemas.openxmlformats.org/officeDocument/2006/relationships/hyperlink" Target="http://pbs.twimg.com/profile_images/816847754475565056/9jM2OmSA_normal.jpg" TargetMode="External"/><Relationship Id="rId10595" Type="http://schemas.openxmlformats.org/officeDocument/2006/relationships/hyperlink" Target="https://twitter.com/dalaneaaams" TargetMode="External"/><Relationship Id="rId11646" Type="http://schemas.openxmlformats.org/officeDocument/2006/relationships/hyperlink" Target="https://twitter.com/pizzaroll911" TargetMode="External"/><Relationship Id="rId1705" Type="http://schemas.openxmlformats.org/officeDocument/2006/relationships/hyperlink" Target="https://pbs.twimg.com/profile_banners/2752933503/1473020217" TargetMode="External"/><Relationship Id="rId6283" Type="http://schemas.openxmlformats.org/officeDocument/2006/relationships/hyperlink" Target="http://abs.twimg.com/images/themes/theme11/bg.gif" TargetMode="External"/><Relationship Id="rId7681" Type="http://schemas.openxmlformats.org/officeDocument/2006/relationships/hyperlink" Target="http://pbs.twimg.com/profile_images/781697853173489664/VDG3F2Cv_normal.jpg" TargetMode="External"/><Relationship Id="rId8732" Type="http://schemas.openxmlformats.org/officeDocument/2006/relationships/hyperlink" Target="http://pbs.twimg.com/profile_images/731954047125716992/8jMi4vCx_normal.jpg" TargetMode="External"/><Relationship Id="rId10248" Type="http://schemas.openxmlformats.org/officeDocument/2006/relationships/hyperlink" Target="https://twitter.com/hannahrox763" TargetMode="External"/><Relationship Id="rId10662" Type="http://schemas.openxmlformats.org/officeDocument/2006/relationships/hyperlink" Target="https://twitter.com/havewhatusay" TargetMode="External"/><Relationship Id="rId11713" Type="http://schemas.openxmlformats.org/officeDocument/2006/relationships/hyperlink" Target="https://twitter.com/d_ison92" TargetMode="External"/><Relationship Id="rId3877" Type="http://schemas.openxmlformats.org/officeDocument/2006/relationships/hyperlink" Target="https://pbs.twimg.com/profile_banners/625669074/1475585890" TargetMode="External"/><Relationship Id="rId4928" Type="http://schemas.openxmlformats.org/officeDocument/2006/relationships/hyperlink" Target="http://abs.twimg.com/images/themes/theme15/bg.png" TargetMode="External"/><Relationship Id="rId7334" Type="http://schemas.openxmlformats.org/officeDocument/2006/relationships/hyperlink" Target="http://pbs.twimg.com/profile_images/821617069305327616/yiwFeEBb_normal.jpg" TargetMode="External"/><Relationship Id="rId10315" Type="http://schemas.openxmlformats.org/officeDocument/2006/relationships/hyperlink" Target="https://twitter.com/ultrarares" TargetMode="External"/><Relationship Id="rId798" Type="http://schemas.openxmlformats.org/officeDocument/2006/relationships/hyperlink" Target="https://t.co/vsFIdROSbl" TargetMode="External"/><Relationship Id="rId2479" Type="http://schemas.openxmlformats.org/officeDocument/2006/relationships/hyperlink" Target="https://pbs.twimg.com/profile_banners/800793640163389440/1480055802" TargetMode="External"/><Relationship Id="rId2893" Type="http://schemas.openxmlformats.org/officeDocument/2006/relationships/hyperlink" Target="https://pbs.twimg.com/profile_banners/53811094/1484173714" TargetMode="External"/><Relationship Id="rId3944" Type="http://schemas.openxmlformats.org/officeDocument/2006/relationships/hyperlink" Target="https://pbs.twimg.com/profile_banners/21629889/1448188928" TargetMode="External"/><Relationship Id="rId6350" Type="http://schemas.openxmlformats.org/officeDocument/2006/relationships/hyperlink" Target="http://abs.twimg.com/images/themes/theme1/bg.png" TargetMode="External"/><Relationship Id="rId7401" Type="http://schemas.openxmlformats.org/officeDocument/2006/relationships/hyperlink" Target="http://pbs.twimg.com/profile_images/3215876906/e9414690ed2b5648ef890a906ad186d8_normal.jpeg" TargetMode="External"/><Relationship Id="rId12487" Type="http://schemas.openxmlformats.org/officeDocument/2006/relationships/hyperlink" Target="https://twitter.com/jenmflaherty" TargetMode="External"/><Relationship Id="rId865" Type="http://schemas.openxmlformats.org/officeDocument/2006/relationships/hyperlink" Target="http://t.co/xiVH85DGGT" TargetMode="External"/><Relationship Id="rId1495" Type="http://schemas.openxmlformats.org/officeDocument/2006/relationships/hyperlink" Target="https://pbs.twimg.com/profile_banners/704373920321970176/1484251938" TargetMode="External"/><Relationship Id="rId2546" Type="http://schemas.openxmlformats.org/officeDocument/2006/relationships/hyperlink" Target="https://pbs.twimg.com/profile_banners/401629904/1468787870" TargetMode="External"/><Relationship Id="rId2960" Type="http://schemas.openxmlformats.org/officeDocument/2006/relationships/hyperlink" Target="https://pbs.twimg.com/profile_banners/783755762237595648/1482641876" TargetMode="External"/><Relationship Id="rId6003" Type="http://schemas.openxmlformats.org/officeDocument/2006/relationships/hyperlink" Target="http://abs.twimg.com/images/themes/theme1/bg.png" TargetMode="External"/><Relationship Id="rId9159" Type="http://schemas.openxmlformats.org/officeDocument/2006/relationships/hyperlink" Target="http://pbs.twimg.com/profile_images/811694296327979008/NM3UNALe_normal.jpg" TargetMode="External"/><Relationship Id="rId9573" Type="http://schemas.openxmlformats.org/officeDocument/2006/relationships/hyperlink" Target="http://pbs.twimg.com/profile_images/820050955291000832/XMOO833z_normal.jpg" TargetMode="External"/><Relationship Id="rId11089" Type="http://schemas.openxmlformats.org/officeDocument/2006/relationships/hyperlink" Target="https://twitter.com/mymomenta" TargetMode="External"/><Relationship Id="rId518" Type="http://schemas.openxmlformats.org/officeDocument/2006/relationships/hyperlink" Target="https://t.co/DByWt45HZj" TargetMode="External"/><Relationship Id="rId932" Type="http://schemas.openxmlformats.org/officeDocument/2006/relationships/hyperlink" Target="https://t.co/AMuteJvXdx" TargetMode="External"/><Relationship Id="rId1148" Type="http://schemas.openxmlformats.org/officeDocument/2006/relationships/hyperlink" Target="https://t.co/KeZqBUFb62" TargetMode="External"/><Relationship Id="rId1562" Type="http://schemas.openxmlformats.org/officeDocument/2006/relationships/hyperlink" Target="https://pbs.twimg.com/profile_banners/4331026273/1473262293" TargetMode="External"/><Relationship Id="rId2613" Type="http://schemas.openxmlformats.org/officeDocument/2006/relationships/hyperlink" Target="https://pbs.twimg.com/profile_banners/841090310/1484540504" TargetMode="External"/><Relationship Id="rId5769" Type="http://schemas.openxmlformats.org/officeDocument/2006/relationships/hyperlink" Target="http://abs.twimg.com/images/themes/theme1/bg.png" TargetMode="External"/><Relationship Id="rId8175" Type="http://schemas.openxmlformats.org/officeDocument/2006/relationships/hyperlink" Target="http://pbs.twimg.com/profile_images/3222149350/ae14766c11201af4002529aa0426ddf4_normal.png" TargetMode="External"/><Relationship Id="rId9226" Type="http://schemas.openxmlformats.org/officeDocument/2006/relationships/hyperlink" Target="http://pbs.twimg.com/profile_images/819825636025827328/SzJXgjUG_normal.jpg" TargetMode="External"/><Relationship Id="rId9640" Type="http://schemas.openxmlformats.org/officeDocument/2006/relationships/hyperlink" Target="http://pbs.twimg.com/profile_images/818993647794487296/DlY7RELv_normal.jpg" TargetMode="External"/><Relationship Id="rId11156" Type="http://schemas.openxmlformats.org/officeDocument/2006/relationships/hyperlink" Target="https://twitter.com/coolbreeeze_" TargetMode="External"/><Relationship Id="rId12207" Type="http://schemas.openxmlformats.org/officeDocument/2006/relationships/hyperlink" Target="https://twitter.com/alishadingman" TargetMode="External"/><Relationship Id="rId12554" Type="http://schemas.openxmlformats.org/officeDocument/2006/relationships/hyperlink" Target="https://twitter.com/formationselman" TargetMode="External"/><Relationship Id="rId1215" Type="http://schemas.openxmlformats.org/officeDocument/2006/relationships/hyperlink" Target="http://t.co/4V61f4r5G1" TargetMode="External"/><Relationship Id="rId7191" Type="http://schemas.openxmlformats.org/officeDocument/2006/relationships/hyperlink" Target="http://pbs.twimg.com/profile_images/798194552729378817/e-7pIkD2_normal.jpg" TargetMode="External"/><Relationship Id="rId8242" Type="http://schemas.openxmlformats.org/officeDocument/2006/relationships/hyperlink" Target="http://pbs.twimg.com/profile_images/815081066654482432/V7oKR0S2_normal.jpg" TargetMode="External"/><Relationship Id="rId11570" Type="http://schemas.openxmlformats.org/officeDocument/2006/relationships/hyperlink" Target="https://twitter.com/mr_kapowski" TargetMode="External"/><Relationship Id="rId12621" Type="http://schemas.openxmlformats.org/officeDocument/2006/relationships/hyperlink" Target="https://twitter.com/mrbobbybones" TargetMode="External"/><Relationship Id="rId3387" Type="http://schemas.openxmlformats.org/officeDocument/2006/relationships/hyperlink" Target="https://pbs.twimg.com/profile_banners/59695716/1447841317" TargetMode="External"/><Relationship Id="rId4785" Type="http://schemas.openxmlformats.org/officeDocument/2006/relationships/hyperlink" Target="http://abs.twimg.com/images/themes/theme1/bg.png" TargetMode="External"/><Relationship Id="rId5836" Type="http://schemas.openxmlformats.org/officeDocument/2006/relationships/hyperlink" Target="http://pbs.twimg.com/profile_background_images/135891523/green.jpg" TargetMode="External"/><Relationship Id="rId10172" Type="http://schemas.openxmlformats.org/officeDocument/2006/relationships/hyperlink" Target="https://twitter.com/beginwithin444" TargetMode="External"/><Relationship Id="rId11223" Type="http://schemas.openxmlformats.org/officeDocument/2006/relationships/hyperlink" Target="https://twitter.com/emily_peterson1" TargetMode="External"/><Relationship Id="rId4438" Type="http://schemas.openxmlformats.org/officeDocument/2006/relationships/hyperlink" Target="http://abs.twimg.com/images/themes/theme14/bg.gif" TargetMode="External"/><Relationship Id="rId4852" Type="http://schemas.openxmlformats.org/officeDocument/2006/relationships/hyperlink" Target="http://abs.twimg.com/images/themes/theme1/bg.png" TargetMode="External"/><Relationship Id="rId5903" Type="http://schemas.openxmlformats.org/officeDocument/2006/relationships/hyperlink" Target="http://abs.twimg.com/images/themes/theme1/bg.png" TargetMode="External"/><Relationship Id="rId10989" Type="http://schemas.openxmlformats.org/officeDocument/2006/relationships/hyperlink" Target="https://twitter.com/odd_blondie" TargetMode="External"/><Relationship Id="rId3454" Type="http://schemas.openxmlformats.org/officeDocument/2006/relationships/hyperlink" Target="https://pbs.twimg.com/profile_banners/15967191/1482063205" TargetMode="External"/><Relationship Id="rId4505" Type="http://schemas.openxmlformats.org/officeDocument/2006/relationships/hyperlink" Target="http://pbs.twimg.com/profile_background_images/621300530/39tup6b22nuxtto9fx9p.jpeg" TargetMode="External"/><Relationship Id="rId13048" Type="http://schemas.openxmlformats.org/officeDocument/2006/relationships/hyperlink" Target="https://twitter.com/craighlavaty" TargetMode="External"/><Relationship Id="rId375" Type="http://schemas.openxmlformats.org/officeDocument/2006/relationships/hyperlink" Target="https://t.co/pcCia9OXP7" TargetMode="External"/><Relationship Id="rId2056" Type="http://schemas.openxmlformats.org/officeDocument/2006/relationships/hyperlink" Target="https://pbs.twimg.com/profile_banners/715101210/1378848835" TargetMode="External"/><Relationship Id="rId2470" Type="http://schemas.openxmlformats.org/officeDocument/2006/relationships/hyperlink" Target="https://pbs.twimg.com/profile_banners/863235510/1484364463" TargetMode="External"/><Relationship Id="rId3107" Type="http://schemas.openxmlformats.org/officeDocument/2006/relationships/hyperlink" Target="https://pbs.twimg.com/profile_banners/57085477/1477171290" TargetMode="External"/><Relationship Id="rId3521" Type="http://schemas.openxmlformats.org/officeDocument/2006/relationships/hyperlink" Target="https://pbs.twimg.com/profile_banners/405946066/1483777349" TargetMode="External"/><Relationship Id="rId6677" Type="http://schemas.openxmlformats.org/officeDocument/2006/relationships/hyperlink" Target="http://pbs.twimg.com/profile_background_images/557291469271089154/TcWjtLy8.jpeg" TargetMode="External"/><Relationship Id="rId7728" Type="http://schemas.openxmlformats.org/officeDocument/2006/relationships/hyperlink" Target="http://pbs.twimg.com/profile_images/818268567477096448/FVyUD2GT_normal.jpg" TargetMode="External"/><Relationship Id="rId9083" Type="http://schemas.openxmlformats.org/officeDocument/2006/relationships/hyperlink" Target="http://pbs.twimg.com/profile_images/735567191634911232/E-agiN9A_normal.jpg" TargetMode="External"/><Relationship Id="rId12064" Type="http://schemas.openxmlformats.org/officeDocument/2006/relationships/hyperlink" Target="https://twitter.com/mattbuxtonttu" TargetMode="External"/><Relationship Id="rId13115" Type="http://schemas.openxmlformats.org/officeDocument/2006/relationships/hyperlink" Target="https://twitter.com/taylorreardon3" TargetMode="External"/><Relationship Id="rId442" Type="http://schemas.openxmlformats.org/officeDocument/2006/relationships/hyperlink" Target="https://t.co/g5miDtQndO" TargetMode="External"/><Relationship Id="rId1072" Type="http://schemas.openxmlformats.org/officeDocument/2006/relationships/hyperlink" Target="https://t.co/aQ9uEe6zNt" TargetMode="External"/><Relationship Id="rId2123" Type="http://schemas.openxmlformats.org/officeDocument/2006/relationships/hyperlink" Target="https://pbs.twimg.com/profile_banners/354157618/1479010857" TargetMode="External"/><Relationship Id="rId5279" Type="http://schemas.openxmlformats.org/officeDocument/2006/relationships/hyperlink" Target="http://abs.twimg.com/images/themes/theme1/bg.png" TargetMode="External"/><Relationship Id="rId5693" Type="http://schemas.openxmlformats.org/officeDocument/2006/relationships/hyperlink" Target="http://pbs.twimg.com/profile_background_images/616357002/1jjkav4of197arc1db5a.jpeg" TargetMode="External"/><Relationship Id="rId6744" Type="http://schemas.openxmlformats.org/officeDocument/2006/relationships/hyperlink" Target="http://pbs.twimg.com/profile_background_images/376449791/go_diego_go.jpg" TargetMode="External"/><Relationship Id="rId9150" Type="http://schemas.openxmlformats.org/officeDocument/2006/relationships/hyperlink" Target="http://pbs.twimg.com/profile_images/820752219721105408/WSm3ekuo_normal.jpg" TargetMode="External"/><Relationship Id="rId10709" Type="http://schemas.openxmlformats.org/officeDocument/2006/relationships/hyperlink" Target="https://twitter.com/sj_more" TargetMode="External"/><Relationship Id="rId11080" Type="http://schemas.openxmlformats.org/officeDocument/2006/relationships/hyperlink" Target="https://twitter.com/onceabc" TargetMode="External"/><Relationship Id="rId12131" Type="http://schemas.openxmlformats.org/officeDocument/2006/relationships/hyperlink" Target="https://twitter.com/tmj_nv_retail" TargetMode="External"/><Relationship Id="rId4295" Type="http://schemas.openxmlformats.org/officeDocument/2006/relationships/hyperlink" Target="http://abs.twimg.com/images/themes/theme1/bg.png" TargetMode="External"/><Relationship Id="rId5346" Type="http://schemas.openxmlformats.org/officeDocument/2006/relationships/hyperlink" Target="http://abs.twimg.com/images/themes/theme16/bg.gif" TargetMode="External"/><Relationship Id="rId1889" Type="http://schemas.openxmlformats.org/officeDocument/2006/relationships/hyperlink" Target="https://pbs.twimg.com/profile_banners/6830032/1484333479" TargetMode="External"/><Relationship Id="rId4362" Type="http://schemas.openxmlformats.org/officeDocument/2006/relationships/hyperlink" Target="http://abs.twimg.com/images/themes/theme1/bg.png" TargetMode="External"/><Relationship Id="rId5760" Type="http://schemas.openxmlformats.org/officeDocument/2006/relationships/hyperlink" Target="http://abs.twimg.com/images/themes/theme1/bg.png" TargetMode="External"/><Relationship Id="rId6811" Type="http://schemas.openxmlformats.org/officeDocument/2006/relationships/hyperlink" Target="http://abs.twimg.com/images/themes/theme1/bg.png" TargetMode="External"/><Relationship Id="rId9967" Type="http://schemas.openxmlformats.org/officeDocument/2006/relationships/hyperlink" Target="http://pbs.twimg.com/profile_images/1555089390/305861_979653684066_6505664_41350532_2102188345_n_normal.jpg" TargetMode="External"/><Relationship Id="rId11897" Type="http://schemas.openxmlformats.org/officeDocument/2006/relationships/hyperlink" Target="https://twitter.com/arowefilms" TargetMode="External"/><Relationship Id="rId12948" Type="http://schemas.openxmlformats.org/officeDocument/2006/relationships/hyperlink" Target="https://twitter.com/minnesotajobsus" TargetMode="External"/><Relationship Id="rId1956" Type="http://schemas.openxmlformats.org/officeDocument/2006/relationships/hyperlink" Target="https://pbs.twimg.com/profile_banners/776070518025977856/1481238491" TargetMode="External"/><Relationship Id="rId4015" Type="http://schemas.openxmlformats.org/officeDocument/2006/relationships/hyperlink" Target="https://pbs.twimg.com/profile_banners/2576288706/1480314149" TargetMode="External"/><Relationship Id="rId5413" Type="http://schemas.openxmlformats.org/officeDocument/2006/relationships/hyperlink" Target="http://abs.twimg.com/images/themes/theme1/bg.png" TargetMode="External"/><Relationship Id="rId8569" Type="http://schemas.openxmlformats.org/officeDocument/2006/relationships/hyperlink" Target="http://pbs.twimg.com/profile_images/821498232354275329/c39AHXqO_normal.jpg" TargetMode="External"/><Relationship Id="rId8983" Type="http://schemas.openxmlformats.org/officeDocument/2006/relationships/hyperlink" Target="http://pbs.twimg.com/profile_images/819385795844907008/IoDom_cO_normal.jpg" TargetMode="External"/><Relationship Id="rId10499" Type="http://schemas.openxmlformats.org/officeDocument/2006/relationships/hyperlink" Target="https://twitter.com/cutiefiy" TargetMode="External"/><Relationship Id="rId11964" Type="http://schemas.openxmlformats.org/officeDocument/2006/relationships/hyperlink" Target="https://twitter.com/4sjohnson" TargetMode="External"/><Relationship Id="rId1609" Type="http://schemas.openxmlformats.org/officeDocument/2006/relationships/hyperlink" Target="https://pbs.twimg.com/profile_banners/2942621360/1483618693" TargetMode="External"/><Relationship Id="rId7585" Type="http://schemas.openxmlformats.org/officeDocument/2006/relationships/hyperlink" Target="http://pbs.twimg.com/profile_images/808173014172872704/hcxyHaQd_normal.jpg" TargetMode="External"/><Relationship Id="rId8636" Type="http://schemas.openxmlformats.org/officeDocument/2006/relationships/hyperlink" Target="http://pbs.twimg.com/profile_images/816527080338948096/lA0JVMID_normal.jpg" TargetMode="External"/><Relationship Id="rId10566" Type="http://schemas.openxmlformats.org/officeDocument/2006/relationships/hyperlink" Target="https://twitter.com/akgnjh" TargetMode="External"/><Relationship Id="rId11617" Type="http://schemas.openxmlformats.org/officeDocument/2006/relationships/hyperlink" Target="https://twitter.com/taylorgreen26" TargetMode="External"/><Relationship Id="rId3031" Type="http://schemas.openxmlformats.org/officeDocument/2006/relationships/hyperlink" Target="https://pbs.twimg.com/profile_banners/735300523/1476065537" TargetMode="External"/><Relationship Id="rId6187" Type="http://schemas.openxmlformats.org/officeDocument/2006/relationships/hyperlink" Target="http://abs.twimg.com/images/themes/theme1/bg.png" TargetMode="External"/><Relationship Id="rId7238" Type="http://schemas.openxmlformats.org/officeDocument/2006/relationships/hyperlink" Target="http://pbs.twimg.com/profile_images/812540564562382848/8N1vwcPD_normal.jpg" TargetMode="External"/><Relationship Id="rId7652" Type="http://schemas.openxmlformats.org/officeDocument/2006/relationships/hyperlink" Target="http://pbs.twimg.com/profile_images/1487095335/sadness_normal.png" TargetMode="External"/><Relationship Id="rId8703" Type="http://schemas.openxmlformats.org/officeDocument/2006/relationships/hyperlink" Target="http://abs.twimg.com/sticky/default_profile_images/default_profile_1_normal.png" TargetMode="External"/><Relationship Id="rId10219" Type="http://schemas.openxmlformats.org/officeDocument/2006/relationships/hyperlink" Target="https://twitter.com/kunaldes" TargetMode="External"/><Relationship Id="rId10980" Type="http://schemas.openxmlformats.org/officeDocument/2006/relationships/hyperlink" Target="https://twitter.com/lilchalkee" TargetMode="External"/><Relationship Id="rId2797" Type="http://schemas.openxmlformats.org/officeDocument/2006/relationships/hyperlink" Target="https://pbs.twimg.com/profile_banners/928707320/1482299063" TargetMode="External"/><Relationship Id="rId3848" Type="http://schemas.openxmlformats.org/officeDocument/2006/relationships/hyperlink" Target="https://pbs.twimg.com/profile_banners/28483316/1448164938" TargetMode="External"/><Relationship Id="rId6254" Type="http://schemas.openxmlformats.org/officeDocument/2006/relationships/hyperlink" Target="http://pbs.twimg.com/profile_background_images/590333510/599018blj6dlb8zmoigc.jpeg" TargetMode="External"/><Relationship Id="rId7305" Type="http://schemas.openxmlformats.org/officeDocument/2006/relationships/hyperlink" Target="http://pbs.twimg.com/profile_images/820039309709479936/b_iUN4af_normal.jpg" TargetMode="External"/><Relationship Id="rId10633" Type="http://schemas.openxmlformats.org/officeDocument/2006/relationships/hyperlink" Target="https://twitter.com/senatemajldr" TargetMode="External"/><Relationship Id="rId769" Type="http://schemas.openxmlformats.org/officeDocument/2006/relationships/hyperlink" Target="https://t.co/lq7VLLRXZ8" TargetMode="External"/><Relationship Id="rId1399" Type="http://schemas.openxmlformats.org/officeDocument/2006/relationships/hyperlink" Target="https://pbs.twimg.com/profile_banners/139888000/1482304641" TargetMode="External"/><Relationship Id="rId5270" Type="http://schemas.openxmlformats.org/officeDocument/2006/relationships/hyperlink" Target="http://pbs.twimg.com/profile_background_images/758311810/4b9b105dc5a73884fc04c2adfddaeb68.png" TargetMode="External"/><Relationship Id="rId6321" Type="http://schemas.openxmlformats.org/officeDocument/2006/relationships/hyperlink" Target="http://pbs.twimg.com/profile_background_images/349666534/1__116_.jpg" TargetMode="External"/><Relationship Id="rId9477" Type="http://schemas.openxmlformats.org/officeDocument/2006/relationships/hyperlink" Target="http://pbs.twimg.com/profile_images/820178859471540225/HFDoT1kX_normal.jpg" TargetMode="External"/><Relationship Id="rId10700" Type="http://schemas.openxmlformats.org/officeDocument/2006/relationships/hyperlink" Target="https://twitter.com/mollybicknell" TargetMode="External"/><Relationship Id="rId1466" Type="http://schemas.openxmlformats.org/officeDocument/2006/relationships/hyperlink" Target="https://pbs.twimg.com/profile_banners/456068496/1483805926" TargetMode="External"/><Relationship Id="rId2864" Type="http://schemas.openxmlformats.org/officeDocument/2006/relationships/hyperlink" Target="https://pbs.twimg.com/profile_banners/163541103/1483902626" TargetMode="External"/><Relationship Id="rId3915" Type="http://schemas.openxmlformats.org/officeDocument/2006/relationships/hyperlink" Target="https://pbs.twimg.com/profile_banners/317418914/1484402412" TargetMode="External"/><Relationship Id="rId8079" Type="http://schemas.openxmlformats.org/officeDocument/2006/relationships/hyperlink" Target="http://pbs.twimg.com/profile_images/514025264431370240/QXp_JrmJ_normal.jpeg" TargetMode="External"/><Relationship Id="rId8493" Type="http://schemas.openxmlformats.org/officeDocument/2006/relationships/hyperlink" Target="http://pbs.twimg.com/profile_images/821039283305844737/x_WO-90Q_normal.jpg" TargetMode="External"/><Relationship Id="rId9891" Type="http://schemas.openxmlformats.org/officeDocument/2006/relationships/hyperlink" Target="http://pbs.twimg.com/profile_images/777294460858142720/xUVJ5tyR_normal.jpg" TargetMode="External"/><Relationship Id="rId12458" Type="http://schemas.openxmlformats.org/officeDocument/2006/relationships/hyperlink" Target="https://twitter.com/deeheater" TargetMode="External"/><Relationship Id="rId12872" Type="http://schemas.openxmlformats.org/officeDocument/2006/relationships/hyperlink" Target="https://twitter.com/dh_payne" TargetMode="External"/><Relationship Id="rId836" Type="http://schemas.openxmlformats.org/officeDocument/2006/relationships/hyperlink" Target="https://t.co/PEVziDz9NQ" TargetMode="External"/><Relationship Id="rId1119" Type="http://schemas.openxmlformats.org/officeDocument/2006/relationships/hyperlink" Target="https://t.co/DByWt45HZj" TargetMode="External"/><Relationship Id="rId1880" Type="http://schemas.openxmlformats.org/officeDocument/2006/relationships/hyperlink" Target="https://pbs.twimg.com/profile_banners/170348067/1470464991" TargetMode="External"/><Relationship Id="rId2517" Type="http://schemas.openxmlformats.org/officeDocument/2006/relationships/hyperlink" Target="https://pbs.twimg.com/profile_banners/6450432/1478690902" TargetMode="External"/><Relationship Id="rId2931" Type="http://schemas.openxmlformats.org/officeDocument/2006/relationships/hyperlink" Target="https://pbs.twimg.com/profile_banners/742365517/1483632371" TargetMode="External"/><Relationship Id="rId7095" Type="http://schemas.openxmlformats.org/officeDocument/2006/relationships/hyperlink" Target="http://pbs.twimg.com/profile_images/679674953025847296/Ffk0Ahrm_normal.jpg" TargetMode="External"/><Relationship Id="rId8146" Type="http://schemas.openxmlformats.org/officeDocument/2006/relationships/hyperlink" Target="http://pbs.twimg.com/profile_images/819333797162393600/duSsns4q_normal.jpg" TargetMode="External"/><Relationship Id="rId9544" Type="http://schemas.openxmlformats.org/officeDocument/2006/relationships/hyperlink" Target="http://pbs.twimg.com/profile_images/667478386252476416/8qnhXi45_normal.jpg" TargetMode="External"/><Relationship Id="rId11474" Type="http://schemas.openxmlformats.org/officeDocument/2006/relationships/hyperlink" Target="https://twitter.com/panitawilde" TargetMode="External"/><Relationship Id="rId12525" Type="http://schemas.openxmlformats.org/officeDocument/2006/relationships/hyperlink" Target="https://twitter.com/cherissexo_" TargetMode="External"/><Relationship Id="rId903" Type="http://schemas.openxmlformats.org/officeDocument/2006/relationships/hyperlink" Target="http://t.co/ETw5uEVWd0" TargetMode="External"/><Relationship Id="rId1533" Type="http://schemas.openxmlformats.org/officeDocument/2006/relationships/hyperlink" Target="https://pbs.twimg.com/profile_banners/3390161704/1477608020" TargetMode="External"/><Relationship Id="rId4689" Type="http://schemas.openxmlformats.org/officeDocument/2006/relationships/hyperlink" Target="http://abs.twimg.com/images/themes/theme1/bg.png" TargetMode="External"/><Relationship Id="rId8560" Type="http://schemas.openxmlformats.org/officeDocument/2006/relationships/hyperlink" Target="http://pbs.twimg.com/profile_images/817583458348388352/stRrLOwh_normal.jpg" TargetMode="External"/><Relationship Id="rId9611" Type="http://schemas.openxmlformats.org/officeDocument/2006/relationships/hyperlink" Target="http://pbs.twimg.com/profile_images/634231945447141376/sVfkJOv5_normal.jpg" TargetMode="External"/><Relationship Id="rId10076" Type="http://schemas.openxmlformats.org/officeDocument/2006/relationships/hyperlink" Target="https://twitter.com/ruben3hunna" TargetMode="External"/><Relationship Id="rId10490" Type="http://schemas.openxmlformats.org/officeDocument/2006/relationships/hyperlink" Target="https://twitter.com/gilbertromeroaz" TargetMode="External"/><Relationship Id="rId11127" Type="http://schemas.openxmlformats.org/officeDocument/2006/relationships/hyperlink" Target="https://twitter.com/sophiaalvarez22" TargetMode="External"/><Relationship Id="rId11541" Type="http://schemas.openxmlformats.org/officeDocument/2006/relationships/hyperlink" Target="https://twitter.com/ipalatsky" TargetMode="External"/><Relationship Id="rId1600" Type="http://schemas.openxmlformats.org/officeDocument/2006/relationships/hyperlink" Target="https://pbs.twimg.com/profile_banners/719225815/1481997784" TargetMode="External"/><Relationship Id="rId4756" Type="http://schemas.openxmlformats.org/officeDocument/2006/relationships/hyperlink" Target="http://pbs.twimg.com/profile_background_images/378800000089650426/3715c2cbd7d1014d906717e7949a4378.jpeg" TargetMode="External"/><Relationship Id="rId5807" Type="http://schemas.openxmlformats.org/officeDocument/2006/relationships/hyperlink" Target="http://abs.twimg.com/images/themes/theme1/bg.png" TargetMode="External"/><Relationship Id="rId7162" Type="http://schemas.openxmlformats.org/officeDocument/2006/relationships/hyperlink" Target="http://pbs.twimg.com/profile_images/789164434841149444/IaTvud0j_normal.jpg" TargetMode="External"/><Relationship Id="rId8213" Type="http://schemas.openxmlformats.org/officeDocument/2006/relationships/hyperlink" Target="http://pbs.twimg.com/profile_images/3628024379/a9e9b58895abaa760c3506e7ad5ef128_normal.jpeg" TargetMode="External"/><Relationship Id="rId10143" Type="http://schemas.openxmlformats.org/officeDocument/2006/relationships/hyperlink" Target="https://twitter.com/morgan_byasee" TargetMode="External"/><Relationship Id="rId3358" Type="http://schemas.openxmlformats.org/officeDocument/2006/relationships/hyperlink" Target="https://pbs.twimg.com/profile_banners/1347123552/1484256540" TargetMode="External"/><Relationship Id="rId3772" Type="http://schemas.openxmlformats.org/officeDocument/2006/relationships/hyperlink" Target="https://pbs.twimg.com/profile_banners/433018248/1483421528" TargetMode="External"/><Relationship Id="rId4409" Type="http://schemas.openxmlformats.org/officeDocument/2006/relationships/hyperlink" Target="http://abs.twimg.com/images/themes/theme14/bg.gif" TargetMode="External"/><Relationship Id="rId4823" Type="http://schemas.openxmlformats.org/officeDocument/2006/relationships/hyperlink" Target="http://abs.twimg.com/images/themes/theme4/bg.gif" TargetMode="External"/><Relationship Id="rId7979" Type="http://schemas.openxmlformats.org/officeDocument/2006/relationships/hyperlink" Target="http://pbs.twimg.com/profile_images/814462374476271616/NGfdnf_t_normal.jpg" TargetMode="External"/><Relationship Id="rId10210" Type="http://schemas.openxmlformats.org/officeDocument/2006/relationships/hyperlink" Target="https://twitter.com/theiceyglaceon" TargetMode="External"/><Relationship Id="rId279" Type="http://schemas.openxmlformats.org/officeDocument/2006/relationships/hyperlink" Target="https://t.co/6RPSUa2tc7" TargetMode="External"/><Relationship Id="rId693" Type="http://schemas.openxmlformats.org/officeDocument/2006/relationships/hyperlink" Target="http://t.co/3keQj0cPga" TargetMode="External"/><Relationship Id="rId2374" Type="http://schemas.openxmlformats.org/officeDocument/2006/relationships/hyperlink" Target="https://pbs.twimg.com/profile_banners/773173612689825797/1481949062" TargetMode="External"/><Relationship Id="rId3425" Type="http://schemas.openxmlformats.org/officeDocument/2006/relationships/hyperlink" Target="https://pbs.twimg.com/profile_banners/798267230815391744/1480901421" TargetMode="External"/><Relationship Id="rId13019" Type="http://schemas.openxmlformats.org/officeDocument/2006/relationships/hyperlink" Target="https://twitter.com/how_do_it_com" TargetMode="External"/><Relationship Id="rId346" Type="http://schemas.openxmlformats.org/officeDocument/2006/relationships/hyperlink" Target="https://t.co/Axqt1z3BZi" TargetMode="External"/><Relationship Id="rId760" Type="http://schemas.openxmlformats.org/officeDocument/2006/relationships/hyperlink" Target="https://t.co/PY0PstnBXL" TargetMode="External"/><Relationship Id="rId1390" Type="http://schemas.openxmlformats.org/officeDocument/2006/relationships/hyperlink" Target="https://pbs.twimg.com/profile_banners/18767833/1469824277" TargetMode="External"/><Relationship Id="rId2027" Type="http://schemas.openxmlformats.org/officeDocument/2006/relationships/hyperlink" Target="https://pbs.twimg.com/profile_banners/2575186724/1484683091" TargetMode="External"/><Relationship Id="rId2441" Type="http://schemas.openxmlformats.org/officeDocument/2006/relationships/hyperlink" Target="https://pbs.twimg.com/profile_banners/2220137185/1448249226" TargetMode="External"/><Relationship Id="rId5597" Type="http://schemas.openxmlformats.org/officeDocument/2006/relationships/hyperlink" Target="http://abs.twimg.com/images/themes/theme4/bg.gif" TargetMode="External"/><Relationship Id="rId6995" Type="http://schemas.openxmlformats.org/officeDocument/2006/relationships/hyperlink" Target="http://pbs.twimg.com/profile_images/675581303450824704/NdsOwbBm_normal.jpg" TargetMode="External"/><Relationship Id="rId9054" Type="http://schemas.openxmlformats.org/officeDocument/2006/relationships/hyperlink" Target="http://pbs.twimg.com/profile_images/820760749538611200/n51hlV6S_normal.jpg" TargetMode="External"/><Relationship Id="rId12382" Type="http://schemas.openxmlformats.org/officeDocument/2006/relationships/hyperlink" Target="https://twitter.com/banonimouslyrad" TargetMode="External"/><Relationship Id="rId413" Type="http://schemas.openxmlformats.org/officeDocument/2006/relationships/hyperlink" Target="https://t.co/vSuLqRbzGU" TargetMode="External"/><Relationship Id="rId1043" Type="http://schemas.openxmlformats.org/officeDocument/2006/relationships/hyperlink" Target="https://t.co/jKlZrC9krU" TargetMode="External"/><Relationship Id="rId4199" Type="http://schemas.openxmlformats.org/officeDocument/2006/relationships/hyperlink" Target="http://abs.twimg.com/images/themes/theme14/bg.gif" TargetMode="External"/><Relationship Id="rId6648" Type="http://schemas.openxmlformats.org/officeDocument/2006/relationships/hyperlink" Target="http://abs.twimg.com/images/themes/theme1/bg.png" TargetMode="External"/><Relationship Id="rId8070" Type="http://schemas.openxmlformats.org/officeDocument/2006/relationships/hyperlink" Target="http://pbs.twimg.com/profile_images/795714872570953732/Djn9ypwx_normal.jpg" TargetMode="External"/><Relationship Id="rId9121" Type="http://schemas.openxmlformats.org/officeDocument/2006/relationships/hyperlink" Target="http://pbs.twimg.com/profile_images/820705355328094208/DAS1uH9O_normal.jpg" TargetMode="External"/><Relationship Id="rId12035" Type="http://schemas.openxmlformats.org/officeDocument/2006/relationships/hyperlink" Target="https://twitter.com/mrbmw5464" TargetMode="External"/><Relationship Id="rId5664" Type="http://schemas.openxmlformats.org/officeDocument/2006/relationships/hyperlink" Target="http://abs.twimg.com/images/themes/theme17/bg.gif" TargetMode="External"/><Relationship Id="rId6715" Type="http://schemas.openxmlformats.org/officeDocument/2006/relationships/hyperlink" Target="http://abs.twimg.com/images/themes/theme1/bg.png" TargetMode="External"/><Relationship Id="rId11051" Type="http://schemas.openxmlformats.org/officeDocument/2006/relationships/hyperlink" Target="https://twitter.com/chrissyteigen" TargetMode="External"/><Relationship Id="rId12102" Type="http://schemas.openxmlformats.org/officeDocument/2006/relationships/hyperlink" Target="https://twitter.com/saudalvxi" TargetMode="External"/><Relationship Id="rId1110" Type="http://schemas.openxmlformats.org/officeDocument/2006/relationships/hyperlink" Target="https://t.co/8Ffb2OsFde" TargetMode="External"/><Relationship Id="rId4266" Type="http://schemas.openxmlformats.org/officeDocument/2006/relationships/hyperlink" Target="http://abs.twimg.com/images/themes/theme18/bg.gif" TargetMode="External"/><Relationship Id="rId4680" Type="http://schemas.openxmlformats.org/officeDocument/2006/relationships/hyperlink" Target="http://abs.twimg.com/images/themes/theme1/bg.png" TargetMode="External"/><Relationship Id="rId5317" Type="http://schemas.openxmlformats.org/officeDocument/2006/relationships/hyperlink" Target="http://abs.twimg.com/images/themes/theme1/bg.png" TargetMode="External"/><Relationship Id="rId5731" Type="http://schemas.openxmlformats.org/officeDocument/2006/relationships/hyperlink" Target="http://pbs.twimg.com/profile_background_images/715177889/17795f15c92378fa75831fcc58955c49.jpeg" TargetMode="External"/><Relationship Id="rId8887" Type="http://schemas.openxmlformats.org/officeDocument/2006/relationships/hyperlink" Target="http://pbs.twimg.com/profile_images/792714353283698688/mfJ8Bhej_normal.jpg" TargetMode="External"/><Relationship Id="rId9938" Type="http://schemas.openxmlformats.org/officeDocument/2006/relationships/hyperlink" Target="http://pbs.twimg.com/profile_images/668378918416572416/JpxCcMV6_normal.jpg" TargetMode="External"/><Relationship Id="rId11868" Type="http://schemas.openxmlformats.org/officeDocument/2006/relationships/hyperlink" Target="https://twitter.com/thomasls" TargetMode="External"/><Relationship Id="rId1927" Type="http://schemas.openxmlformats.org/officeDocument/2006/relationships/hyperlink" Target="https://pbs.twimg.com/profile_banners/331833791/1483936390" TargetMode="External"/><Relationship Id="rId3282" Type="http://schemas.openxmlformats.org/officeDocument/2006/relationships/hyperlink" Target="https://pbs.twimg.com/profile_banners/14391703/1477060649" TargetMode="External"/><Relationship Id="rId4333" Type="http://schemas.openxmlformats.org/officeDocument/2006/relationships/hyperlink" Target="http://abs.twimg.com/images/themes/theme1/bg.png" TargetMode="External"/><Relationship Id="rId7489" Type="http://schemas.openxmlformats.org/officeDocument/2006/relationships/hyperlink" Target="http://pbs.twimg.com/profile_images/796078701834338304/OrqeBA6C_normal.jpg" TargetMode="External"/><Relationship Id="rId8954" Type="http://schemas.openxmlformats.org/officeDocument/2006/relationships/hyperlink" Target="http://pbs.twimg.com/profile_images/819375157294690304/RRWpqvrJ_normal.jpg" TargetMode="External"/><Relationship Id="rId12919" Type="http://schemas.openxmlformats.org/officeDocument/2006/relationships/hyperlink" Target="https://twitter.com/caitiea5" TargetMode="External"/><Relationship Id="rId4400" Type="http://schemas.openxmlformats.org/officeDocument/2006/relationships/hyperlink" Target="http://abs.twimg.com/images/themes/theme1/bg.png" TargetMode="External"/><Relationship Id="rId7556" Type="http://schemas.openxmlformats.org/officeDocument/2006/relationships/hyperlink" Target="http://pbs.twimg.com/profile_images/819956384720711680/FJeidv8t_normal.jpg" TargetMode="External"/><Relationship Id="rId8607" Type="http://schemas.openxmlformats.org/officeDocument/2006/relationships/hyperlink" Target="http://pbs.twimg.com/profile_images/789138311512199173/K7wJyErW_normal.jpg" TargetMode="External"/><Relationship Id="rId10884" Type="http://schemas.openxmlformats.org/officeDocument/2006/relationships/hyperlink" Target="https://twitter.com/dasvibe9" TargetMode="External"/><Relationship Id="rId11935" Type="http://schemas.openxmlformats.org/officeDocument/2006/relationships/hyperlink" Target="https://twitter.com/lisamcdaid34" TargetMode="External"/><Relationship Id="rId270" Type="http://schemas.openxmlformats.org/officeDocument/2006/relationships/hyperlink" Target="https://t.co/Pf3Q7S2OdP" TargetMode="External"/><Relationship Id="rId3002" Type="http://schemas.openxmlformats.org/officeDocument/2006/relationships/hyperlink" Target="https://pbs.twimg.com/profile_banners/1072394923/1484378855" TargetMode="External"/><Relationship Id="rId6158" Type="http://schemas.openxmlformats.org/officeDocument/2006/relationships/hyperlink" Target="http://abs.twimg.com/images/themes/theme1/bg.png" TargetMode="External"/><Relationship Id="rId6572" Type="http://schemas.openxmlformats.org/officeDocument/2006/relationships/hyperlink" Target="http://abs.twimg.com/images/themes/theme1/bg.png" TargetMode="External"/><Relationship Id="rId7209" Type="http://schemas.openxmlformats.org/officeDocument/2006/relationships/hyperlink" Target="http://pbs.twimg.com/profile_images/820658224466722816/Uh_j_THV_normal.jpg" TargetMode="External"/><Relationship Id="rId7970" Type="http://schemas.openxmlformats.org/officeDocument/2006/relationships/hyperlink" Target="http://pbs.twimg.com/profile_images/815421711034224640/iz7Rkos7_normal.jpg" TargetMode="External"/><Relationship Id="rId10537" Type="http://schemas.openxmlformats.org/officeDocument/2006/relationships/hyperlink" Target="https://twitter.com/jessdailey" TargetMode="External"/><Relationship Id="rId10951" Type="http://schemas.openxmlformats.org/officeDocument/2006/relationships/hyperlink" Target="https://twitter.com/kristinalise92" TargetMode="External"/><Relationship Id="rId5174" Type="http://schemas.openxmlformats.org/officeDocument/2006/relationships/hyperlink" Target="http://abs.twimg.com/images/themes/theme1/bg.png" TargetMode="External"/><Relationship Id="rId6225" Type="http://schemas.openxmlformats.org/officeDocument/2006/relationships/hyperlink" Target="http://abs.twimg.com/images/themes/theme1/bg.png" TargetMode="External"/><Relationship Id="rId7623" Type="http://schemas.openxmlformats.org/officeDocument/2006/relationships/hyperlink" Target="http://pbs.twimg.com/profile_images/586180566287921153/6vEXT48o_normal.jpg" TargetMode="External"/><Relationship Id="rId10604" Type="http://schemas.openxmlformats.org/officeDocument/2006/relationships/hyperlink" Target="https://twitter.com/colinsdooley" TargetMode="External"/><Relationship Id="rId13010" Type="http://schemas.openxmlformats.org/officeDocument/2006/relationships/hyperlink" Target="https://twitter.com/beckyfaulkner01" TargetMode="External"/><Relationship Id="rId2768" Type="http://schemas.openxmlformats.org/officeDocument/2006/relationships/hyperlink" Target="https://pbs.twimg.com/profile_banners/613246686/1482811417" TargetMode="External"/><Relationship Id="rId3819" Type="http://schemas.openxmlformats.org/officeDocument/2006/relationships/hyperlink" Target="https://pbs.twimg.com/profile_banners/124852884/1451412937" TargetMode="External"/><Relationship Id="rId9795" Type="http://schemas.openxmlformats.org/officeDocument/2006/relationships/hyperlink" Target="http://pbs.twimg.com/profile_images/469248600283684864/20J4hAPs_normal.jpeg" TargetMode="External"/><Relationship Id="rId12776" Type="http://schemas.openxmlformats.org/officeDocument/2006/relationships/hyperlink" Target="https://twitter.com/liz_n_harris" TargetMode="External"/><Relationship Id="rId1784" Type="http://schemas.openxmlformats.org/officeDocument/2006/relationships/hyperlink" Target="https://pbs.twimg.com/profile_banners/1367531/1483765207" TargetMode="External"/><Relationship Id="rId2835" Type="http://schemas.openxmlformats.org/officeDocument/2006/relationships/hyperlink" Target="https://pbs.twimg.com/profile_banners/271181895/1460761116" TargetMode="External"/><Relationship Id="rId4190" Type="http://schemas.openxmlformats.org/officeDocument/2006/relationships/hyperlink" Target="http://abs.twimg.com/images/themes/theme14/bg.gif" TargetMode="External"/><Relationship Id="rId5241" Type="http://schemas.openxmlformats.org/officeDocument/2006/relationships/hyperlink" Target="http://abs.twimg.com/images/themes/theme1/bg.png" TargetMode="External"/><Relationship Id="rId8397" Type="http://schemas.openxmlformats.org/officeDocument/2006/relationships/hyperlink" Target="http://pbs.twimg.com/profile_images/816507412853260288/YJXSwAQ9_normal.jpg" TargetMode="External"/><Relationship Id="rId9448" Type="http://schemas.openxmlformats.org/officeDocument/2006/relationships/hyperlink" Target="http://pbs.twimg.com/profile_images/801531928121774080/jcFRgCwY_normal.jpg" TargetMode="External"/><Relationship Id="rId9862" Type="http://schemas.openxmlformats.org/officeDocument/2006/relationships/hyperlink" Target="http://pbs.twimg.com/profile_images/819334966056288256/pdn9SbfQ_normal.jpg" TargetMode="External"/><Relationship Id="rId11378" Type="http://schemas.openxmlformats.org/officeDocument/2006/relationships/hyperlink" Target="https://twitter.com/manda_dt" TargetMode="External"/><Relationship Id="rId11792" Type="http://schemas.openxmlformats.org/officeDocument/2006/relationships/hyperlink" Target="https://twitter.com/sierraswart" TargetMode="External"/><Relationship Id="rId12429" Type="http://schemas.openxmlformats.org/officeDocument/2006/relationships/hyperlink" Target="https://twitter.com/mrsescaleraa___" TargetMode="External"/><Relationship Id="rId76" Type="http://schemas.openxmlformats.org/officeDocument/2006/relationships/hyperlink" Target="https://t.co/qDq8qeM7J3" TargetMode="External"/><Relationship Id="rId807" Type="http://schemas.openxmlformats.org/officeDocument/2006/relationships/hyperlink" Target="https://t.co/B9ptGW0wXc" TargetMode="External"/><Relationship Id="rId1437" Type="http://schemas.openxmlformats.org/officeDocument/2006/relationships/hyperlink" Target="https://pbs.twimg.com/profile_banners/1888147537/1480830568" TargetMode="External"/><Relationship Id="rId1851" Type="http://schemas.openxmlformats.org/officeDocument/2006/relationships/hyperlink" Target="https://pbs.twimg.com/profile_banners/384132065/1484547202" TargetMode="External"/><Relationship Id="rId2902" Type="http://schemas.openxmlformats.org/officeDocument/2006/relationships/hyperlink" Target="https://pbs.twimg.com/profile_banners/120658817/1481482082" TargetMode="External"/><Relationship Id="rId8464" Type="http://schemas.openxmlformats.org/officeDocument/2006/relationships/hyperlink" Target="http://pbs.twimg.com/profile_images/816502398101360640/9fXe4rwY_normal.jpg" TargetMode="External"/><Relationship Id="rId9515" Type="http://schemas.openxmlformats.org/officeDocument/2006/relationships/hyperlink" Target="http://pbs.twimg.com/profile_images/797678719951310848/owUIyPKJ_normal.jpg" TargetMode="External"/><Relationship Id="rId10394" Type="http://schemas.openxmlformats.org/officeDocument/2006/relationships/hyperlink" Target="https://twitter.com/ninareg0499" TargetMode="External"/><Relationship Id="rId11445" Type="http://schemas.openxmlformats.org/officeDocument/2006/relationships/hyperlink" Target="https://twitter.com/ayyyedee" TargetMode="External"/><Relationship Id="rId12843" Type="http://schemas.openxmlformats.org/officeDocument/2006/relationships/hyperlink" Target="https://twitter.com/prolifepetition" TargetMode="External"/><Relationship Id="rId1504" Type="http://schemas.openxmlformats.org/officeDocument/2006/relationships/hyperlink" Target="https://pbs.twimg.com/profile_banners/3240907360/1454912464" TargetMode="External"/><Relationship Id="rId7066" Type="http://schemas.openxmlformats.org/officeDocument/2006/relationships/hyperlink" Target="http://pbs.twimg.com/profile_images/799201473573720065/uKv4BBtf_normal.jpg" TargetMode="External"/><Relationship Id="rId7480" Type="http://schemas.openxmlformats.org/officeDocument/2006/relationships/hyperlink" Target="http://pbs.twimg.com/profile_images/800908501610627076/32I8qAEw_normal.jpg" TargetMode="External"/><Relationship Id="rId8117" Type="http://schemas.openxmlformats.org/officeDocument/2006/relationships/hyperlink" Target="http://pbs.twimg.com/profile_images/811599320705368064/ZGd_hXAO_normal.jpg" TargetMode="External"/><Relationship Id="rId8531" Type="http://schemas.openxmlformats.org/officeDocument/2006/relationships/hyperlink" Target="http://pbs.twimg.com/profile_images/667059860664680449/RnrdQg1O_normal.jpg" TargetMode="External"/><Relationship Id="rId10047" Type="http://schemas.openxmlformats.org/officeDocument/2006/relationships/hyperlink" Target="https://twitter.com/makdawnn" TargetMode="External"/><Relationship Id="rId12910" Type="http://schemas.openxmlformats.org/officeDocument/2006/relationships/hyperlink" Target="https://twitter.com/polykatia" TargetMode="External"/><Relationship Id="rId3676" Type="http://schemas.openxmlformats.org/officeDocument/2006/relationships/hyperlink" Target="https://pbs.twimg.com/profile_banners/954804380/1479785340" TargetMode="External"/><Relationship Id="rId6082" Type="http://schemas.openxmlformats.org/officeDocument/2006/relationships/hyperlink" Target="http://abs.twimg.com/images/themes/theme1/bg.png" TargetMode="External"/><Relationship Id="rId7133" Type="http://schemas.openxmlformats.org/officeDocument/2006/relationships/hyperlink" Target="http://pbs.twimg.com/profile_images/787158343798304768/cr-fxwYu_normal.jpg" TargetMode="External"/><Relationship Id="rId10461" Type="http://schemas.openxmlformats.org/officeDocument/2006/relationships/hyperlink" Target="https://twitter.com/emiliorenae" TargetMode="External"/><Relationship Id="rId11512" Type="http://schemas.openxmlformats.org/officeDocument/2006/relationships/hyperlink" Target="https://twitter.com/tori_attison" TargetMode="External"/><Relationship Id="rId597" Type="http://schemas.openxmlformats.org/officeDocument/2006/relationships/hyperlink" Target="https://t.co/Bn6X8V6sRA" TargetMode="External"/><Relationship Id="rId2278" Type="http://schemas.openxmlformats.org/officeDocument/2006/relationships/hyperlink" Target="https://pbs.twimg.com/profile_banners/49691929/1479932162" TargetMode="External"/><Relationship Id="rId3329" Type="http://schemas.openxmlformats.org/officeDocument/2006/relationships/hyperlink" Target="https://pbs.twimg.com/profile_banners/3272247764/1461001023" TargetMode="External"/><Relationship Id="rId4727" Type="http://schemas.openxmlformats.org/officeDocument/2006/relationships/hyperlink" Target="http://abs.twimg.com/images/themes/theme1/bg.png" TargetMode="External"/><Relationship Id="rId7200" Type="http://schemas.openxmlformats.org/officeDocument/2006/relationships/hyperlink" Target="http://pbs.twimg.com/profile_images/817898981510574080/e6fLsog5_normal.jpg" TargetMode="External"/><Relationship Id="rId10114" Type="http://schemas.openxmlformats.org/officeDocument/2006/relationships/hyperlink" Target="https://twitter.com/tereeee_77" TargetMode="External"/><Relationship Id="rId1294" Type="http://schemas.openxmlformats.org/officeDocument/2006/relationships/hyperlink" Target="https://pbs.twimg.com/profile_banners/718609514979860481/1478276030" TargetMode="External"/><Relationship Id="rId2692" Type="http://schemas.openxmlformats.org/officeDocument/2006/relationships/hyperlink" Target="https://pbs.twimg.com/profile_banners/18642687/1413659118" TargetMode="External"/><Relationship Id="rId3743" Type="http://schemas.openxmlformats.org/officeDocument/2006/relationships/hyperlink" Target="https://pbs.twimg.com/profile_banners/371326173/1411097637" TargetMode="External"/><Relationship Id="rId6899" Type="http://schemas.openxmlformats.org/officeDocument/2006/relationships/hyperlink" Target="http://abs.twimg.com/images/themes/theme1/bg.png" TargetMode="External"/><Relationship Id="rId12286" Type="http://schemas.openxmlformats.org/officeDocument/2006/relationships/hyperlink" Target="https://twitter.com/ughluci" TargetMode="External"/><Relationship Id="rId664" Type="http://schemas.openxmlformats.org/officeDocument/2006/relationships/hyperlink" Target="https://t.co/4HzrFDwoVe" TargetMode="External"/><Relationship Id="rId2345" Type="http://schemas.openxmlformats.org/officeDocument/2006/relationships/hyperlink" Target="https://pbs.twimg.com/profile_banners/173816046/1484524886" TargetMode="External"/><Relationship Id="rId3810" Type="http://schemas.openxmlformats.org/officeDocument/2006/relationships/hyperlink" Target="https://pbs.twimg.com/profile_banners/1613080579/1479675692" TargetMode="External"/><Relationship Id="rId6966" Type="http://schemas.openxmlformats.org/officeDocument/2006/relationships/hyperlink" Target="http://pbs.twimg.com/profile_images/816336725492514819/vlopXtOF_normal.jpg" TargetMode="External"/><Relationship Id="rId9372" Type="http://schemas.openxmlformats.org/officeDocument/2006/relationships/hyperlink" Target="http://pbs.twimg.com/profile_images/1473344571/Bethanytwit_normal.jpg" TargetMode="External"/><Relationship Id="rId12353" Type="http://schemas.openxmlformats.org/officeDocument/2006/relationships/hyperlink" Target="https://twitter.com/elfriesen" TargetMode="External"/><Relationship Id="rId317" Type="http://schemas.openxmlformats.org/officeDocument/2006/relationships/hyperlink" Target="https://t.co/c1iQALmaBP" TargetMode="External"/><Relationship Id="rId731" Type="http://schemas.openxmlformats.org/officeDocument/2006/relationships/hyperlink" Target="https://t.co/PIwLQwfBTb" TargetMode="External"/><Relationship Id="rId1361" Type="http://schemas.openxmlformats.org/officeDocument/2006/relationships/hyperlink" Target="https://pbs.twimg.com/profile_banners/73309758/1479379421" TargetMode="External"/><Relationship Id="rId2412" Type="http://schemas.openxmlformats.org/officeDocument/2006/relationships/hyperlink" Target="https://pbs.twimg.com/profile_banners/1143990931/1411491443" TargetMode="External"/><Relationship Id="rId5568" Type="http://schemas.openxmlformats.org/officeDocument/2006/relationships/hyperlink" Target="http://abs.twimg.com/images/themes/theme9/bg.gif" TargetMode="External"/><Relationship Id="rId5982" Type="http://schemas.openxmlformats.org/officeDocument/2006/relationships/hyperlink" Target="http://abs.twimg.com/images/themes/theme1/bg.png" TargetMode="External"/><Relationship Id="rId6619" Type="http://schemas.openxmlformats.org/officeDocument/2006/relationships/hyperlink" Target="http://abs.twimg.com/images/themes/theme1/bg.png" TargetMode="External"/><Relationship Id="rId9025" Type="http://schemas.openxmlformats.org/officeDocument/2006/relationships/hyperlink" Target="http://pbs.twimg.com/profile_images/743854454676529152/kFZrrLQz_normal.jpg" TargetMode="External"/><Relationship Id="rId12006" Type="http://schemas.openxmlformats.org/officeDocument/2006/relationships/hyperlink" Target="https://twitter.com/lextacy09" TargetMode="External"/><Relationship Id="rId12420" Type="http://schemas.openxmlformats.org/officeDocument/2006/relationships/hyperlink" Target="https://twitter.com/laurdiy" TargetMode="External"/><Relationship Id="rId1014" Type="http://schemas.openxmlformats.org/officeDocument/2006/relationships/hyperlink" Target="https://t.co/avpBW8wo64" TargetMode="External"/><Relationship Id="rId4584" Type="http://schemas.openxmlformats.org/officeDocument/2006/relationships/hyperlink" Target="http://pbs.twimg.com/profile_background_images/447114656767672321/9BjQ1LlF.png" TargetMode="External"/><Relationship Id="rId5635" Type="http://schemas.openxmlformats.org/officeDocument/2006/relationships/hyperlink" Target="http://pbs.twimg.com/profile_background_images/656213224/aen4cqhpjspo37vnh7b1.jpeg" TargetMode="External"/><Relationship Id="rId8041" Type="http://schemas.openxmlformats.org/officeDocument/2006/relationships/hyperlink" Target="http://pbs.twimg.com/profile_images/810277142441230336/1adDdpo6_normal.jpg" TargetMode="External"/><Relationship Id="rId11022" Type="http://schemas.openxmlformats.org/officeDocument/2006/relationships/hyperlink" Target="https://twitter.com/mo_saige" TargetMode="External"/><Relationship Id="rId3186" Type="http://schemas.openxmlformats.org/officeDocument/2006/relationships/hyperlink" Target="https://pbs.twimg.com/profile_banners/765272620682149888/1482712961" TargetMode="External"/><Relationship Id="rId4237" Type="http://schemas.openxmlformats.org/officeDocument/2006/relationships/hyperlink" Target="http://abs.twimg.com/images/themes/theme1/bg.png" TargetMode="External"/><Relationship Id="rId4651" Type="http://schemas.openxmlformats.org/officeDocument/2006/relationships/hyperlink" Target="http://abs.twimg.com/images/themes/theme6/bg.gif" TargetMode="External"/><Relationship Id="rId3253" Type="http://schemas.openxmlformats.org/officeDocument/2006/relationships/hyperlink" Target="https://pbs.twimg.com/profile_banners/2279225400/1479234712" TargetMode="External"/><Relationship Id="rId4304" Type="http://schemas.openxmlformats.org/officeDocument/2006/relationships/hyperlink" Target="http://pbs.twimg.com/profile_background_images/378800000122749553/e841757d3cc6f4cd37e59653036229c0.png" TargetMode="External"/><Relationship Id="rId5702" Type="http://schemas.openxmlformats.org/officeDocument/2006/relationships/hyperlink" Target="http://pbs.twimg.com/profile_background_images/530955722419236864/SRd9dW8l.jpeg" TargetMode="External"/><Relationship Id="rId8858" Type="http://schemas.openxmlformats.org/officeDocument/2006/relationships/hyperlink" Target="http://pbs.twimg.com/profile_images/720692388935647233/IupjhPDo_normal.jpg" TargetMode="External"/><Relationship Id="rId9909" Type="http://schemas.openxmlformats.org/officeDocument/2006/relationships/hyperlink" Target="http://pbs.twimg.com/profile_images/817483043229339652/7NrkDiRm_normal.jpg" TargetMode="External"/><Relationship Id="rId10788" Type="http://schemas.openxmlformats.org/officeDocument/2006/relationships/hyperlink" Target="https://twitter.com/mikedrucker" TargetMode="External"/><Relationship Id="rId11839" Type="http://schemas.openxmlformats.org/officeDocument/2006/relationships/hyperlink" Target="https://twitter.com/nicolas12008241" TargetMode="External"/><Relationship Id="rId174" Type="http://schemas.openxmlformats.org/officeDocument/2006/relationships/hyperlink" Target="https://t.co/lyOQuRNS7O" TargetMode="External"/><Relationship Id="rId7874" Type="http://schemas.openxmlformats.org/officeDocument/2006/relationships/hyperlink" Target="http://pbs.twimg.com/profile_images/817496001208467456/cS7xaszw_normal.jpg" TargetMode="External"/><Relationship Id="rId8925" Type="http://schemas.openxmlformats.org/officeDocument/2006/relationships/hyperlink" Target="http://pbs.twimg.com/profile_images/815737529504825344/kp9atytk_normal.jpg" TargetMode="External"/><Relationship Id="rId10855" Type="http://schemas.openxmlformats.org/officeDocument/2006/relationships/hyperlink" Target="https://twitter.com/ximenchisgil" TargetMode="External"/><Relationship Id="rId11906" Type="http://schemas.openxmlformats.org/officeDocument/2006/relationships/hyperlink" Target="https://twitter.com/carmselizabeth" TargetMode="External"/><Relationship Id="rId241" Type="http://schemas.openxmlformats.org/officeDocument/2006/relationships/hyperlink" Target="https://t.co/lBzzyZ0d7G" TargetMode="External"/><Relationship Id="rId3320" Type="http://schemas.openxmlformats.org/officeDocument/2006/relationships/hyperlink" Target="https://pbs.twimg.com/profile_banners/167878928/1464805727" TargetMode="External"/><Relationship Id="rId5078" Type="http://schemas.openxmlformats.org/officeDocument/2006/relationships/hyperlink" Target="http://abs.twimg.com/images/themes/theme1/bg.png" TargetMode="External"/><Relationship Id="rId6476" Type="http://schemas.openxmlformats.org/officeDocument/2006/relationships/hyperlink" Target="http://pbs.twimg.com/profile_background_images/590738187066081280/-9BJPzjd.jpg" TargetMode="External"/><Relationship Id="rId6890" Type="http://schemas.openxmlformats.org/officeDocument/2006/relationships/hyperlink" Target="http://abs.twimg.com/images/themes/theme1/bg.png" TargetMode="External"/><Relationship Id="rId7527" Type="http://schemas.openxmlformats.org/officeDocument/2006/relationships/hyperlink" Target="http://pbs.twimg.com/profile_images/820429389380788224/crkckIzH_normal.jpg" TargetMode="External"/><Relationship Id="rId7941" Type="http://schemas.openxmlformats.org/officeDocument/2006/relationships/hyperlink" Target="http://pbs.twimg.com/profile_images/821474798853234689/w-qix8S1_normal.jpg" TargetMode="External"/><Relationship Id="rId10508" Type="http://schemas.openxmlformats.org/officeDocument/2006/relationships/hyperlink" Target="https://twitter.com/anncoulter" TargetMode="External"/><Relationship Id="rId5492" Type="http://schemas.openxmlformats.org/officeDocument/2006/relationships/hyperlink" Target="http://pbs.twimg.com/profile_background_images/456980793/photo-001.JPG" TargetMode="External"/><Relationship Id="rId6129" Type="http://schemas.openxmlformats.org/officeDocument/2006/relationships/hyperlink" Target="http://pbs.twimg.com/profile_background_images/472235752911147008/PmYhjuvZ.jpeg" TargetMode="External"/><Relationship Id="rId6543" Type="http://schemas.openxmlformats.org/officeDocument/2006/relationships/hyperlink" Target="http://abs.twimg.com/images/themes/theme1/bg.png" TargetMode="External"/><Relationship Id="rId9699" Type="http://schemas.openxmlformats.org/officeDocument/2006/relationships/hyperlink" Target="http://pbs.twimg.com/profile_images/813132151638151168/8i6axoz9_normal.jpg" TargetMode="External"/><Relationship Id="rId10922" Type="http://schemas.openxmlformats.org/officeDocument/2006/relationships/hyperlink" Target="https://twitter.com/bollyhoone" TargetMode="External"/><Relationship Id="rId1688" Type="http://schemas.openxmlformats.org/officeDocument/2006/relationships/hyperlink" Target="https://pbs.twimg.com/profile_banners/1308977736/1483586429" TargetMode="External"/><Relationship Id="rId2739" Type="http://schemas.openxmlformats.org/officeDocument/2006/relationships/hyperlink" Target="https://pbs.twimg.com/profile_banners/99660336/1455826919" TargetMode="External"/><Relationship Id="rId4094" Type="http://schemas.openxmlformats.org/officeDocument/2006/relationships/hyperlink" Target="http://abs.twimg.com/images/themes/theme1/bg.png" TargetMode="External"/><Relationship Id="rId5145" Type="http://schemas.openxmlformats.org/officeDocument/2006/relationships/hyperlink" Target="http://abs.twimg.com/images/themes/theme1/bg.png" TargetMode="External"/><Relationship Id="rId6610" Type="http://schemas.openxmlformats.org/officeDocument/2006/relationships/hyperlink" Target="http://abs.twimg.com/images/themes/theme1/bg.png" TargetMode="External"/><Relationship Id="rId9766" Type="http://schemas.openxmlformats.org/officeDocument/2006/relationships/hyperlink" Target="http://pbs.twimg.com/profile_images/778827839613313024/5j9RtF_x_normal.jpg" TargetMode="External"/><Relationship Id="rId1755" Type="http://schemas.openxmlformats.org/officeDocument/2006/relationships/hyperlink" Target="https://pbs.twimg.com/profile_banners/795190324003893248/1478423328" TargetMode="External"/><Relationship Id="rId4161" Type="http://schemas.openxmlformats.org/officeDocument/2006/relationships/hyperlink" Target="http://pbs.twimg.com/profile_background_images/735444805/2ab7e07904d625565996545f3d8c843e.png" TargetMode="External"/><Relationship Id="rId5212" Type="http://schemas.openxmlformats.org/officeDocument/2006/relationships/hyperlink" Target="http://abs.twimg.com/images/themes/theme1/bg.png" TargetMode="External"/><Relationship Id="rId8368" Type="http://schemas.openxmlformats.org/officeDocument/2006/relationships/hyperlink" Target="http://pbs.twimg.com/profile_images/813672078398267397/OxsvF_mz_normal.jpg" TargetMode="External"/><Relationship Id="rId8782" Type="http://schemas.openxmlformats.org/officeDocument/2006/relationships/hyperlink" Target="http://pbs.twimg.com/profile_images/789325932154597376/dn7Omug2_normal.jpg" TargetMode="External"/><Relationship Id="rId9419" Type="http://schemas.openxmlformats.org/officeDocument/2006/relationships/hyperlink" Target="http://pbs.twimg.com/profile_images/820018540367544320/yY6M6GIN_normal.jpg" TargetMode="External"/><Relationship Id="rId10298" Type="http://schemas.openxmlformats.org/officeDocument/2006/relationships/hyperlink" Target="https://twitter.com/leslie_0823" TargetMode="External"/><Relationship Id="rId11349" Type="http://schemas.openxmlformats.org/officeDocument/2006/relationships/hyperlink" Target="https://twitter.com/imc80465" TargetMode="External"/><Relationship Id="rId11696" Type="http://schemas.openxmlformats.org/officeDocument/2006/relationships/hyperlink" Target="https://twitter.com/_syd_gardner" TargetMode="External"/><Relationship Id="rId12747" Type="http://schemas.openxmlformats.org/officeDocument/2006/relationships/hyperlink" Target="https://twitter.com/julesplz" TargetMode="External"/><Relationship Id="rId1408" Type="http://schemas.openxmlformats.org/officeDocument/2006/relationships/hyperlink" Target="https://pbs.twimg.com/profile_banners/629024573/1484017783" TargetMode="External"/><Relationship Id="rId2806" Type="http://schemas.openxmlformats.org/officeDocument/2006/relationships/hyperlink" Target="https://pbs.twimg.com/profile_banners/70255303/1423289557" TargetMode="External"/><Relationship Id="rId7384" Type="http://schemas.openxmlformats.org/officeDocument/2006/relationships/hyperlink" Target="http://pbs.twimg.com/profile_images/804923518982963200/G3A0u1Ir_normal.jpg" TargetMode="External"/><Relationship Id="rId8435" Type="http://schemas.openxmlformats.org/officeDocument/2006/relationships/hyperlink" Target="http://pbs.twimg.com/profile_images/738179620948709378/uHisVgra_normal.jpg" TargetMode="External"/><Relationship Id="rId9833" Type="http://schemas.openxmlformats.org/officeDocument/2006/relationships/hyperlink" Target="http://pbs.twimg.com/profile_images/821514529121124352/2t3Gn_cc_normal.jpg" TargetMode="External"/><Relationship Id="rId11763" Type="http://schemas.openxmlformats.org/officeDocument/2006/relationships/hyperlink" Target="https://twitter.com/gingerpeche" TargetMode="External"/><Relationship Id="rId12814" Type="http://schemas.openxmlformats.org/officeDocument/2006/relationships/hyperlink" Target="https://twitter.com/littl_beaver" TargetMode="External"/><Relationship Id="rId47" Type="http://schemas.openxmlformats.org/officeDocument/2006/relationships/hyperlink" Target="http://t.co/NE2AlXOMKL" TargetMode="External"/><Relationship Id="rId1822" Type="http://schemas.openxmlformats.org/officeDocument/2006/relationships/hyperlink" Target="https://pbs.twimg.com/profile_banners/738936105974804481/1482415740" TargetMode="External"/><Relationship Id="rId4978" Type="http://schemas.openxmlformats.org/officeDocument/2006/relationships/hyperlink" Target="http://abs.twimg.com/images/themes/theme1/bg.png" TargetMode="External"/><Relationship Id="rId7037" Type="http://schemas.openxmlformats.org/officeDocument/2006/relationships/hyperlink" Target="http://pbs.twimg.com/profile_images/704502313436590080/y-rUH5V6_normal.jpg" TargetMode="External"/><Relationship Id="rId9900" Type="http://schemas.openxmlformats.org/officeDocument/2006/relationships/hyperlink" Target="http://pbs.twimg.com/profile_images/820746715582103554/IvrrnvdV_normal.jpg" TargetMode="External"/><Relationship Id="rId10365" Type="http://schemas.openxmlformats.org/officeDocument/2006/relationships/hyperlink" Target="https://twitter.com/tatalapeachez" TargetMode="External"/><Relationship Id="rId11416" Type="http://schemas.openxmlformats.org/officeDocument/2006/relationships/hyperlink" Target="https://twitter.com/houseogeekiness" TargetMode="External"/><Relationship Id="rId11830" Type="http://schemas.openxmlformats.org/officeDocument/2006/relationships/hyperlink" Target="https://twitter.com/tmj_atl_retail" TargetMode="External"/><Relationship Id="rId3994" Type="http://schemas.openxmlformats.org/officeDocument/2006/relationships/hyperlink" Target="https://pbs.twimg.com/profile_banners/1262362578/1365014666" TargetMode="External"/><Relationship Id="rId6053" Type="http://schemas.openxmlformats.org/officeDocument/2006/relationships/hyperlink" Target="http://abs.twimg.com/images/themes/theme13/bg.gif" TargetMode="External"/><Relationship Id="rId7451" Type="http://schemas.openxmlformats.org/officeDocument/2006/relationships/hyperlink" Target="http://pbs.twimg.com/profile_images/788517751174275074/IgRAn9oS_normal.jpg" TargetMode="External"/><Relationship Id="rId8502" Type="http://schemas.openxmlformats.org/officeDocument/2006/relationships/hyperlink" Target="http://pbs.twimg.com/profile_images/815827276327776256/O_ckPzsL_normal.jpg" TargetMode="External"/><Relationship Id="rId10018" Type="http://schemas.openxmlformats.org/officeDocument/2006/relationships/hyperlink" Target="http://pbs.twimg.com/profile_images/820876345366511617/ogPQw8pT_normal.jpg" TargetMode="External"/><Relationship Id="rId10432" Type="http://schemas.openxmlformats.org/officeDocument/2006/relationships/hyperlink" Target="https://twitter.com/maverick990" TargetMode="External"/><Relationship Id="rId2596" Type="http://schemas.openxmlformats.org/officeDocument/2006/relationships/hyperlink" Target="https://pbs.twimg.com/profile_banners/2847258711/1482722757" TargetMode="External"/><Relationship Id="rId3647" Type="http://schemas.openxmlformats.org/officeDocument/2006/relationships/hyperlink" Target="https://pbs.twimg.com/profile_banners/197914013/1477538422" TargetMode="External"/><Relationship Id="rId7104" Type="http://schemas.openxmlformats.org/officeDocument/2006/relationships/hyperlink" Target="http://pbs.twimg.com/profile_images/770250710256611329/P4zJxeqJ_normal.jpg" TargetMode="External"/><Relationship Id="rId568" Type="http://schemas.openxmlformats.org/officeDocument/2006/relationships/hyperlink" Target="https://t.co/AeYgRmNhEY" TargetMode="External"/><Relationship Id="rId982" Type="http://schemas.openxmlformats.org/officeDocument/2006/relationships/hyperlink" Target="https://t.co/3b2qvQAZwO" TargetMode="External"/><Relationship Id="rId1198" Type="http://schemas.openxmlformats.org/officeDocument/2006/relationships/hyperlink" Target="https://t.co/Yxzx7PCwsM" TargetMode="External"/><Relationship Id="rId2249" Type="http://schemas.openxmlformats.org/officeDocument/2006/relationships/hyperlink" Target="https://pbs.twimg.com/profile_banners/277186565/1484023786" TargetMode="External"/><Relationship Id="rId2663" Type="http://schemas.openxmlformats.org/officeDocument/2006/relationships/hyperlink" Target="https://pbs.twimg.com/profile_banners/47410736/1460876665" TargetMode="External"/><Relationship Id="rId3714" Type="http://schemas.openxmlformats.org/officeDocument/2006/relationships/hyperlink" Target="https://pbs.twimg.com/profile_banners/3049857740/1435048240" TargetMode="External"/><Relationship Id="rId6120" Type="http://schemas.openxmlformats.org/officeDocument/2006/relationships/hyperlink" Target="http://pbs.twimg.com/profile_background_images/144058194/Image__14_.jpg" TargetMode="External"/><Relationship Id="rId9276" Type="http://schemas.openxmlformats.org/officeDocument/2006/relationships/hyperlink" Target="http://pbs.twimg.com/profile_images/759533233704996864/2YkbJVz4_normal.jpg" TargetMode="External"/><Relationship Id="rId9690" Type="http://schemas.openxmlformats.org/officeDocument/2006/relationships/hyperlink" Target="http://pbs.twimg.com/profile_images/819778807691214849/Fwgme81H_normal.jpg" TargetMode="External"/><Relationship Id="rId12257" Type="http://schemas.openxmlformats.org/officeDocument/2006/relationships/hyperlink" Target="https://twitter.com/rawlsbrooke" TargetMode="External"/><Relationship Id="rId635" Type="http://schemas.openxmlformats.org/officeDocument/2006/relationships/hyperlink" Target="https://t.co/ASrxIMEQIm" TargetMode="External"/><Relationship Id="rId1265" Type="http://schemas.openxmlformats.org/officeDocument/2006/relationships/hyperlink" Target="https://pbs.twimg.com/profile_banners/10228272/1482343181" TargetMode="External"/><Relationship Id="rId2316" Type="http://schemas.openxmlformats.org/officeDocument/2006/relationships/hyperlink" Target="https://pbs.twimg.com/profile_banners/16967845/1401481540" TargetMode="External"/><Relationship Id="rId2730" Type="http://schemas.openxmlformats.org/officeDocument/2006/relationships/hyperlink" Target="https://pbs.twimg.com/profile_banners/64932923/1364147759" TargetMode="External"/><Relationship Id="rId5886" Type="http://schemas.openxmlformats.org/officeDocument/2006/relationships/hyperlink" Target="http://abs.twimg.com/images/themes/theme4/bg.gif" TargetMode="External"/><Relationship Id="rId8292" Type="http://schemas.openxmlformats.org/officeDocument/2006/relationships/hyperlink" Target="http://pbs.twimg.com/profile_images/505849110436397058/uHPPZnux_normal.jpeg" TargetMode="External"/><Relationship Id="rId9343" Type="http://schemas.openxmlformats.org/officeDocument/2006/relationships/hyperlink" Target="http://pbs.twimg.com/profile_images/818216462032568320/INeMHKli_normal.jpg" TargetMode="External"/><Relationship Id="rId11273" Type="http://schemas.openxmlformats.org/officeDocument/2006/relationships/hyperlink" Target="https://twitter.com/b_chapmanom" TargetMode="External"/><Relationship Id="rId12671" Type="http://schemas.openxmlformats.org/officeDocument/2006/relationships/hyperlink" Target="https://twitter.com/emilatalla" TargetMode="External"/><Relationship Id="rId702" Type="http://schemas.openxmlformats.org/officeDocument/2006/relationships/hyperlink" Target="https://t.co/DByWt45HZj" TargetMode="External"/><Relationship Id="rId1332" Type="http://schemas.openxmlformats.org/officeDocument/2006/relationships/hyperlink" Target="https://pbs.twimg.com/profile_banners/377780426/1476407297" TargetMode="External"/><Relationship Id="rId4488" Type="http://schemas.openxmlformats.org/officeDocument/2006/relationships/hyperlink" Target="http://pbs.twimg.com/profile_background_images/747573636/3e603cf91e7733803cf36d0c175f63cf.jpeg" TargetMode="External"/><Relationship Id="rId5539" Type="http://schemas.openxmlformats.org/officeDocument/2006/relationships/hyperlink" Target="http://abs.twimg.com/images/themes/theme1/bg.png" TargetMode="External"/><Relationship Id="rId6937" Type="http://schemas.openxmlformats.org/officeDocument/2006/relationships/hyperlink" Target="http://pbs.twimg.com/profile_images/477943824790994945/6_xFVNdO_normal.jpeg" TargetMode="External"/><Relationship Id="rId9410" Type="http://schemas.openxmlformats.org/officeDocument/2006/relationships/hyperlink" Target="http://pbs.twimg.com/profile_images/1575614161/LDP-4820_normal.jpg" TargetMode="External"/><Relationship Id="rId12324" Type="http://schemas.openxmlformats.org/officeDocument/2006/relationships/hyperlink" Target="https://twitter.com/tansil_alexis" TargetMode="External"/><Relationship Id="rId5953" Type="http://schemas.openxmlformats.org/officeDocument/2006/relationships/hyperlink" Target="http://pbs.twimg.com/profile_background_images/850172055/5b537fa174f882e662b5b5a761d19bc8.jpeg" TargetMode="External"/><Relationship Id="rId8012" Type="http://schemas.openxmlformats.org/officeDocument/2006/relationships/hyperlink" Target="http://pbs.twimg.com/profile_images/821562186988486656/3XDU0Kc-_normal.jpg" TargetMode="External"/><Relationship Id="rId11340" Type="http://schemas.openxmlformats.org/officeDocument/2006/relationships/hyperlink" Target="https://twitter.com/newsgli" TargetMode="External"/><Relationship Id="rId3157" Type="http://schemas.openxmlformats.org/officeDocument/2006/relationships/hyperlink" Target="https://pbs.twimg.com/profile_banners/527147641/1359036656" TargetMode="External"/><Relationship Id="rId4555" Type="http://schemas.openxmlformats.org/officeDocument/2006/relationships/hyperlink" Target="http://abs.twimg.com/images/themes/theme1/bg.png" TargetMode="External"/><Relationship Id="rId5606" Type="http://schemas.openxmlformats.org/officeDocument/2006/relationships/hyperlink" Target="http://pbs.twimg.com/profile_background_images/546841251190808578/EvDVvtvS.png" TargetMode="External"/><Relationship Id="rId13098" Type="http://schemas.openxmlformats.org/officeDocument/2006/relationships/hyperlink" Target="https://twitter.com/marbeth8" TargetMode="External"/><Relationship Id="rId3571" Type="http://schemas.openxmlformats.org/officeDocument/2006/relationships/hyperlink" Target="https://pbs.twimg.com/profile_banners/2270818620/1483407822" TargetMode="External"/><Relationship Id="rId4208" Type="http://schemas.openxmlformats.org/officeDocument/2006/relationships/hyperlink" Target="http://pbs.twimg.com/profile_background_images/473129015134277632/TbyN6qzC.jpeg" TargetMode="External"/><Relationship Id="rId4622" Type="http://schemas.openxmlformats.org/officeDocument/2006/relationships/hyperlink" Target="http://pbs.twimg.com/profile_background_images/378800000057872595/619a8d596b299849ff5f59716ad3abfd.jpeg" TargetMode="External"/><Relationship Id="rId7778" Type="http://schemas.openxmlformats.org/officeDocument/2006/relationships/hyperlink" Target="http://pbs.twimg.com/profile_images/793614281853980672/KdujfC2x_normal.jpg" TargetMode="External"/><Relationship Id="rId8829" Type="http://schemas.openxmlformats.org/officeDocument/2006/relationships/hyperlink" Target="http://pbs.twimg.com/profile_images/677926678576824320/2nT3TdpU_normal.jpg" TargetMode="External"/><Relationship Id="rId10759" Type="http://schemas.openxmlformats.org/officeDocument/2006/relationships/hyperlink" Target="https://twitter.com/meg_kathleend" TargetMode="External"/><Relationship Id="rId13165" Type="http://schemas.openxmlformats.org/officeDocument/2006/relationships/hyperlink" Target="https://twitter.com/overlookedolive" TargetMode="External"/><Relationship Id="rId492" Type="http://schemas.openxmlformats.org/officeDocument/2006/relationships/hyperlink" Target="https://t.co/hnl7HYgZRO" TargetMode="External"/><Relationship Id="rId2173" Type="http://schemas.openxmlformats.org/officeDocument/2006/relationships/hyperlink" Target="https://pbs.twimg.com/profile_banners/2388184027/1478464670" TargetMode="External"/><Relationship Id="rId3224" Type="http://schemas.openxmlformats.org/officeDocument/2006/relationships/hyperlink" Target="https://pbs.twimg.com/profile_banners/885080898/1484360348" TargetMode="External"/><Relationship Id="rId6794" Type="http://schemas.openxmlformats.org/officeDocument/2006/relationships/hyperlink" Target="http://abs.twimg.com/images/themes/theme1/bg.png" TargetMode="External"/><Relationship Id="rId7845" Type="http://schemas.openxmlformats.org/officeDocument/2006/relationships/hyperlink" Target="http://pbs.twimg.com/profile_images/907744448/021_normal.JPG" TargetMode="External"/><Relationship Id="rId12181" Type="http://schemas.openxmlformats.org/officeDocument/2006/relationships/hyperlink" Target="https://twitter.com/its_just_luke_" TargetMode="External"/><Relationship Id="rId145" Type="http://schemas.openxmlformats.org/officeDocument/2006/relationships/hyperlink" Target="https://t.co/XGHzxqaD3y" TargetMode="External"/><Relationship Id="rId2240" Type="http://schemas.openxmlformats.org/officeDocument/2006/relationships/hyperlink" Target="https://pbs.twimg.com/profile_banners/2899793335/1478555363" TargetMode="External"/><Relationship Id="rId5396" Type="http://schemas.openxmlformats.org/officeDocument/2006/relationships/hyperlink" Target="http://abs.twimg.com/images/themes/theme1/bg.png" TargetMode="External"/><Relationship Id="rId6447" Type="http://schemas.openxmlformats.org/officeDocument/2006/relationships/hyperlink" Target="http://abs.twimg.com/images/themes/theme1/bg.png" TargetMode="External"/><Relationship Id="rId6861" Type="http://schemas.openxmlformats.org/officeDocument/2006/relationships/hyperlink" Target="http://pbs.twimg.com/profile_background_images/158505483/twitter-bg.jpg" TargetMode="External"/><Relationship Id="rId10826" Type="http://schemas.openxmlformats.org/officeDocument/2006/relationships/hyperlink" Target="https://twitter.com/countryskip" TargetMode="External"/><Relationship Id="rId212" Type="http://schemas.openxmlformats.org/officeDocument/2006/relationships/hyperlink" Target="https://t.co/wm4BcWf4rm" TargetMode="External"/><Relationship Id="rId5049" Type="http://schemas.openxmlformats.org/officeDocument/2006/relationships/hyperlink" Target="http://pbs.twimg.com/profile_background_images/466648607718776833/V1FOyrtz.jpeg" TargetMode="External"/><Relationship Id="rId5463" Type="http://schemas.openxmlformats.org/officeDocument/2006/relationships/hyperlink" Target="http://pbs.twimg.com/profile_background_images/378800000100283416/f4a3b4fb75084199e0ed4dc72313569c.jpeg" TargetMode="External"/><Relationship Id="rId6514" Type="http://schemas.openxmlformats.org/officeDocument/2006/relationships/hyperlink" Target="http://abs.twimg.com/images/themes/theme1/bg.png" TargetMode="External"/><Relationship Id="rId7912" Type="http://schemas.openxmlformats.org/officeDocument/2006/relationships/hyperlink" Target="http://pbs.twimg.com/profile_images/815598635752845313/89dpRPaW_normal.jpg" TargetMode="External"/><Relationship Id="rId12998" Type="http://schemas.openxmlformats.org/officeDocument/2006/relationships/hyperlink" Target="https://twitter.com/abbigailbritt" TargetMode="External"/><Relationship Id="rId4065" Type="http://schemas.openxmlformats.org/officeDocument/2006/relationships/hyperlink" Target="http://abs.twimg.com/images/themes/theme10/bg.gif" TargetMode="External"/><Relationship Id="rId5116" Type="http://schemas.openxmlformats.org/officeDocument/2006/relationships/hyperlink" Target="http://pbs.twimg.com/profile_background_images/698710029/daa9b4661dabe7d8ee79ea02de3cb3e2.jpeg" TargetMode="External"/><Relationship Id="rId1659" Type="http://schemas.openxmlformats.org/officeDocument/2006/relationships/hyperlink" Target="https://pbs.twimg.com/profile_banners/4879090587/1470938734" TargetMode="External"/><Relationship Id="rId3081" Type="http://schemas.openxmlformats.org/officeDocument/2006/relationships/hyperlink" Target="https://pbs.twimg.com/profile_banners/492631634/1474499028" TargetMode="External"/><Relationship Id="rId4132" Type="http://schemas.openxmlformats.org/officeDocument/2006/relationships/hyperlink" Target="http://abs.twimg.com/images/themes/theme14/bg.gif" TargetMode="External"/><Relationship Id="rId5530" Type="http://schemas.openxmlformats.org/officeDocument/2006/relationships/hyperlink" Target="http://abs.twimg.com/images/themes/theme1/bg.png" TargetMode="External"/><Relationship Id="rId7288" Type="http://schemas.openxmlformats.org/officeDocument/2006/relationships/hyperlink" Target="http://pbs.twimg.com/profile_images/815436215595966464/7-PigewA_normal.jpg" TargetMode="External"/><Relationship Id="rId8686" Type="http://schemas.openxmlformats.org/officeDocument/2006/relationships/hyperlink" Target="http://pbs.twimg.com/profile_images/672883631015137280/TV8ETIYO_normal.jpg" TargetMode="External"/><Relationship Id="rId9737" Type="http://schemas.openxmlformats.org/officeDocument/2006/relationships/hyperlink" Target="http://pbs.twimg.com/profile_images/815754347552403456/zvJgtfcn_normal.jpg" TargetMode="External"/><Relationship Id="rId11667" Type="http://schemas.openxmlformats.org/officeDocument/2006/relationships/hyperlink" Target="https://twitter.com/besthomedecor2" TargetMode="External"/><Relationship Id="rId12718" Type="http://schemas.openxmlformats.org/officeDocument/2006/relationships/hyperlink" Target="https://twitter.com/pirates_beauty" TargetMode="External"/><Relationship Id="rId1726" Type="http://schemas.openxmlformats.org/officeDocument/2006/relationships/hyperlink" Target="https://pbs.twimg.com/profile_banners/2588376212/1477605403" TargetMode="External"/><Relationship Id="rId8339" Type="http://schemas.openxmlformats.org/officeDocument/2006/relationships/hyperlink" Target="http://pbs.twimg.com/profile_images/813179376246329344/PD-kIoW1_normal.jpg" TargetMode="External"/><Relationship Id="rId8753" Type="http://schemas.openxmlformats.org/officeDocument/2006/relationships/hyperlink" Target="http://pbs.twimg.com/profile_images/762443695861796864/bj93lmum_normal.jpg" TargetMode="External"/><Relationship Id="rId9804" Type="http://schemas.openxmlformats.org/officeDocument/2006/relationships/hyperlink" Target="http://pbs.twimg.com/profile_images/821549898650755072/LklRWhLE_normal.jpg" TargetMode="External"/><Relationship Id="rId10269" Type="http://schemas.openxmlformats.org/officeDocument/2006/relationships/hyperlink" Target="https://twitter.com/joshjablonski15" TargetMode="External"/><Relationship Id="rId10683" Type="http://schemas.openxmlformats.org/officeDocument/2006/relationships/hyperlink" Target="https://twitter.com/javyelxdpdmk1" TargetMode="External"/><Relationship Id="rId11734" Type="http://schemas.openxmlformats.org/officeDocument/2006/relationships/hyperlink" Target="https://twitter.com/roomtemptamale" TargetMode="External"/><Relationship Id="rId18" Type="http://schemas.openxmlformats.org/officeDocument/2006/relationships/hyperlink" Target="https://t.co/55uCtByKt0" TargetMode="External"/><Relationship Id="rId3898" Type="http://schemas.openxmlformats.org/officeDocument/2006/relationships/hyperlink" Target="https://pbs.twimg.com/profile_banners/59967225/1448004308" TargetMode="External"/><Relationship Id="rId4949" Type="http://schemas.openxmlformats.org/officeDocument/2006/relationships/hyperlink" Target="http://abs.twimg.com/images/themes/theme1/bg.png" TargetMode="External"/><Relationship Id="rId7355" Type="http://schemas.openxmlformats.org/officeDocument/2006/relationships/hyperlink" Target="http://pbs.twimg.com/profile_images/821596657263509504/zthmFXQ2_normal.jpg" TargetMode="External"/><Relationship Id="rId8406" Type="http://schemas.openxmlformats.org/officeDocument/2006/relationships/hyperlink" Target="http://pbs.twimg.com/profile_images/812511597201682432/pdsvMq2K_normal.jpg" TargetMode="External"/><Relationship Id="rId8820" Type="http://schemas.openxmlformats.org/officeDocument/2006/relationships/hyperlink" Target="http://pbs.twimg.com/profile_images/772426945904586752/0I2zKfGj_normal.jpg" TargetMode="External"/><Relationship Id="rId10336" Type="http://schemas.openxmlformats.org/officeDocument/2006/relationships/hyperlink" Target="https://twitter.com/mistressnicci" TargetMode="External"/><Relationship Id="rId3965" Type="http://schemas.openxmlformats.org/officeDocument/2006/relationships/hyperlink" Target="https://pbs.twimg.com/profile_banners/1374804840/1484690763" TargetMode="External"/><Relationship Id="rId6371" Type="http://schemas.openxmlformats.org/officeDocument/2006/relationships/hyperlink" Target="http://abs.twimg.com/images/themes/theme14/bg.gif" TargetMode="External"/><Relationship Id="rId7008" Type="http://schemas.openxmlformats.org/officeDocument/2006/relationships/hyperlink" Target="http://pbs.twimg.com/profile_images/818652934439219201/a6Ecx86J_normal.jpg" TargetMode="External"/><Relationship Id="rId7422" Type="http://schemas.openxmlformats.org/officeDocument/2006/relationships/hyperlink" Target="http://pbs.twimg.com/profile_images/585872216522268673/faVqTwv-_normal.jpg" TargetMode="External"/><Relationship Id="rId10750" Type="http://schemas.openxmlformats.org/officeDocument/2006/relationships/hyperlink" Target="https://twitter.com/g8trz4ever" TargetMode="External"/><Relationship Id="rId11801" Type="http://schemas.openxmlformats.org/officeDocument/2006/relationships/hyperlink" Target="https://twitter.com/kenziej93" TargetMode="External"/><Relationship Id="rId886" Type="http://schemas.openxmlformats.org/officeDocument/2006/relationships/hyperlink" Target="http://t.co/uZYmcC6RR2" TargetMode="External"/><Relationship Id="rId2567" Type="http://schemas.openxmlformats.org/officeDocument/2006/relationships/hyperlink" Target="https://pbs.twimg.com/profile_banners/2910706902/1484100316" TargetMode="External"/><Relationship Id="rId3618" Type="http://schemas.openxmlformats.org/officeDocument/2006/relationships/hyperlink" Target="https://pbs.twimg.com/profile_banners/2414966899/1483885482" TargetMode="External"/><Relationship Id="rId6024" Type="http://schemas.openxmlformats.org/officeDocument/2006/relationships/hyperlink" Target="http://pbs.twimg.com/profile_background_images/378800000067605866/7277c0b02db646f325852e0f052b68c9.jpeg" TargetMode="External"/><Relationship Id="rId9594" Type="http://schemas.openxmlformats.org/officeDocument/2006/relationships/hyperlink" Target="http://pbs.twimg.com/profile_images/772082773259612161/xJq5ZPcG_normal.jpg" TargetMode="External"/><Relationship Id="rId10403" Type="http://schemas.openxmlformats.org/officeDocument/2006/relationships/hyperlink" Target="https://twitter.com/yoneysii" TargetMode="External"/><Relationship Id="rId2" Type="http://schemas.openxmlformats.org/officeDocument/2006/relationships/hyperlink" Target="https://t.co/LMT3ixa0k4" TargetMode="External"/><Relationship Id="rId539" Type="http://schemas.openxmlformats.org/officeDocument/2006/relationships/hyperlink" Target="https://t.co/zfImssiWmD" TargetMode="External"/><Relationship Id="rId1169" Type="http://schemas.openxmlformats.org/officeDocument/2006/relationships/hyperlink" Target="http://t.co/JKtDWLeGvw" TargetMode="External"/><Relationship Id="rId1583" Type="http://schemas.openxmlformats.org/officeDocument/2006/relationships/hyperlink" Target="https://pbs.twimg.com/profile_banners/1049215700/1483760083" TargetMode="External"/><Relationship Id="rId2981" Type="http://schemas.openxmlformats.org/officeDocument/2006/relationships/hyperlink" Target="https://pbs.twimg.com/profile_banners/2460748922/1483109324" TargetMode="External"/><Relationship Id="rId5040" Type="http://schemas.openxmlformats.org/officeDocument/2006/relationships/hyperlink" Target="http://pbs.twimg.com/profile_background_images/581497694734012416/cdVKPBgp.jpg" TargetMode="External"/><Relationship Id="rId8196" Type="http://schemas.openxmlformats.org/officeDocument/2006/relationships/hyperlink" Target="http://pbs.twimg.com/profile_images/808828500522188800/oLC278Ne_normal.jpg" TargetMode="External"/><Relationship Id="rId9247" Type="http://schemas.openxmlformats.org/officeDocument/2006/relationships/hyperlink" Target="http://pbs.twimg.com/profile_images/803117205860876288/-P30DD7Q_normal.jpg" TargetMode="External"/><Relationship Id="rId12575" Type="http://schemas.openxmlformats.org/officeDocument/2006/relationships/hyperlink" Target="https://twitter.com/imillhiser" TargetMode="External"/><Relationship Id="rId953" Type="http://schemas.openxmlformats.org/officeDocument/2006/relationships/hyperlink" Target="http://t.co/jNEkdduHkp" TargetMode="External"/><Relationship Id="rId1236" Type="http://schemas.openxmlformats.org/officeDocument/2006/relationships/hyperlink" Target="https://pbs.twimg.com/profile_banners/1342936147/1482787564" TargetMode="External"/><Relationship Id="rId2634" Type="http://schemas.openxmlformats.org/officeDocument/2006/relationships/hyperlink" Target="https://pbs.twimg.com/profile_banners/2538573266/1483473571" TargetMode="External"/><Relationship Id="rId8263" Type="http://schemas.openxmlformats.org/officeDocument/2006/relationships/hyperlink" Target="http://pbs.twimg.com/profile_images/816900708389814272/QzJ_j-ma_normal.jpg" TargetMode="External"/><Relationship Id="rId9661" Type="http://schemas.openxmlformats.org/officeDocument/2006/relationships/hyperlink" Target="http://pbs.twimg.com/profile_images/820046414638186497/SrxzBe7T_normal.jpg" TargetMode="External"/><Relationship Id="rId11177" Type="http://schemas.openxmlformats.org/officeDocument/2006/relationships/hyperlink" Target="https://twitter.com/vivianna_14" TargetMode="External"/><Relationship Id="rId11591" Type="http://schemas.openxmlformats.org/officeDocument/2006/relationships/hyperlink" Target="https://twitter.com/charlylii" TargetMode="External"/><Relationship Id="rId12228" Type="http://schemas.openxmlformats.org/officeDocument/2006/relationships/hyperlink" Target="https://twitter.com/gabriellla_33" TargetMode="External"/><Relationship Id="rId12642" Type="http://schemas.openxmlformats.org/officeDocument/2006/relationships/hyperlink" Target="https://twitter.com/castsocool" TargetMode="External"/><Relationship Id="rId606" Type="http://schemas.openxmlformats.org/officeDocument/2006/relationships/hyperlink" Target="https://t.co/2E11j66wSv" TargetMode="External"/><Relationship Id="rId1650" Type="http://schemas.openxmlformats.org/officeDocument/2006/relationships/hyperlink" Target="https://pbs.twimg.com/profile_banners/790392534904279044/1481415198" TargetMode="External"/><Relationship Id="rId2701" Type="http://schemas.openxmlformats.org/officeDocument/2006/relationships/hyperlink" Target="https://pbs.twimg.com/profile_banners/43132168/1362062182" TargetMode="External"/><Relationship Id="rId5857" Type="http://schemas.openxmlformats.org/officeDocument/2006/relationships/hyperlink" Target="http://pbs.twimg.com/profile_background_images/378800000149688844/TRzPLzh2.jpeg" TargetMode="External"/><Relationship Id="rId6908" Type="http://schemas.openxmlformats.org/officeDocument/2006/relationships/hyperlink" Target="http://pbs.twimg.com/profile_images/817039116525334532/FGk7AOtP_normal.jpg" TargetMode="External"/><Relationship Id="rId9314" Type="http://schemas.openxmlformats.org/officeDocument/2006/relationships/hyperlink" Target="http://pbs.twimg.com/profile_images/781520009264783360/k1Vbcyfs_normal.jpg" TargetMode="External"/><Relationship Id="rId10193" Type="http://schemas.openxmlformats.org/officeDocument/2006/relationships/hyperlink" Target="https://twitter.com/derisamich" TargetMode="External"/><Relationship Id="rId11244" Type="http://schemas.openxmlformats.org/officeDocument/2006/relationships/hyperlink" Target="https://twitter.com/farmhousemade" TargetMode="External"/><Relationship Id="rId1303" Type="http://schemas.openxmlformats.org/officeDocument/2006/relationships/hyperlink" Target="https://pbs.twimg.com/profile_banners/532779124/1483831144" TargetMode="External"/><Relationship Id="rId4459" Type="http://schemas.openxmlformats.org/officeDocument/2006/relationships/hyperlink" Target="http://pbs.twimg.com/profile_background_images/651790482/vz06kiqmxm1xyrvhstbl.png" TargetMode="External"/><Relationship Id="rId4873" Type="http://schemas.openxmlformats.org/officeDocument/2006/relationships/hyperlink" Target="http://abs.twimg.com/images/themes/theme8/bg.gif" TargetMode="External"/><Relationship Id="rId5924" Type="http://schemas.openxmlformats.org/officeDocument/2006/relationships/hyperlink" Target="http://abs.twimg.com/images/themes/theme10/bg.gif" TargetMode="External"/><Relationship Id="rId8330" Type="http://schemas.openxmlformats.org/officeDocument/2006/relationships/hyperlink" Target="http://pbs.twimg.com/profile_images/813265710688321537/LKdZA1x7_normal.jpg" TargetMode="External"/><Relationship Id="rId10260" Type="http://schemas.openxmlformats.org/officeDocument/2006/relationships/hyperlink" Target="https://twitter.com/scottnevins" TargetMode="External"/><Relationship Id="rId11311" Type="http://schemas.openxmlformats.org/officeDocument/2006/relationships/hyperlink" Target="https://twitter.com/ronhall46" TargetMode="External"/><Relationship Id="rId3475" Type="http://schemas.openxmlformats.org/officeDocument/2006/relationships/hyperlink" Target="https://pbs.twimg.com/profile_banners/774359537927151616/1478656742" TargetMode="External"/><Relationship Id="rId4526" Type="http://schemas.openxmlformats.org/officeDocument/2006/relationships/hyperlink" Target="http://abs.twimg.com/images/themes/theme1/bg.png" TargetMode="External"/><Relationship Id="rId4940" Type="http://schemas.openxmlformats.org/officeDocument/2006/relationships/hyperlink" Target="http://pbs.twimg.com/profile_background_images/742721841/65aa8639fbf6f70ec7b3ba6910705770.jpeg" TargetMode="External"/><Relationship Id="rId13069" Type="http://schemas.openxmlformats.org/officeDocument/2006/relationships/hyperlink" Target="https://twitter.com/paige_morgan13" TargetMode="External"/><Relationship Id="rId396" Type="http://schemas.openxmlformats.org/officeDocument/2006/relationships/hyperlink" Target="https://t.co/zWP2kpWcFU" TargetMode="External"/><Relationship Id="rId2077" Type="http://schemas.openxmlformats.org/officeDocument/2006/relationships/hyperlink" Target="https://pbs.twimg.com/profile_banners/1031799792/1473740777" TargetMode="External"/><Relationship Id="rId2491" Type="http://schemas.openxmlformats.org/officeDocument/2006/relationships/hyperlink" Target="https://pbs.twimg.com/profile_banners/2468498155/1483214300" TargetMode="External"/><Relationship Id="rId3128" Type="http://schemas.openxmlformats.org/officeDocument/2006/relationships/hyperlink" Target="https://pbs.twimg.com/profile_banners/3065528539/1481502383" TargetMode="External"/><Relationship Id="rId3542" Type="http://schemas.openxmlformats.org/officeDocument/2006/relationships/hyperlink" Target="https://pbs.twimg.com/profile_banners/3029478760/1475435322" TargetMode="External"/><Relationship Id="rId6698" Type="http://schemas.openxmlformats.org/officeDocument/2006/relationships/hyperlink" Target="http://abs.twimg.com/images/themes/theme1/bg.png" TargetMode="External"/><Relationship Id="rId7749" Type="http://schemas.openxmlformats.org/officeDocument/2006/relationships/hyperlink" Target="http://pbs.twimg.com/profile_images/812401601696579584/dWawhBI__normal.jpg" TargetMode="External"/><Relationship Id="rId12085" Type="http://schemas.openxmlformats.org/officeDocument/2006/relationships/hyperlink" Target="https://twitter.com/fewdewdrops" TargetMode="External"/><Relationship Id="rId13136" Type="http://schemas.openxmlformats.org/officeDocument/2006/relationships/hyperlink" Target="https://twitter.com/kenzieemmathell" TargetMode="External"/><Relationship Id="rId463" Type="http://schemas.openxmlformats.org/officeDocument/2006/relationships/hyperlink" Target="https://t.co/iciJsXyj41" TargetMode="External"/><Relationship Id="rId1093" Type="http://schemas.openxmlformats.org/officeDocument/2006/relationships/hyperlink" Target="https://t.co/BMjr7kFK0M" TargetMode="External"/><Relationship Id="rId2144" Type="http://schemas.openxmlformats.org/officeDocument/2006/relationships/hyperlink" Target="https://pbs.twimg.com/profile_banners/59949959/1448409806" TargetMode="External"/><Relationship Id="rId9171" Type="http://schemas.openxmlformats.org/officeDocument/2006/relationships/hyperlink" Target="http://pbs.twimg.com/profile_images/770384558176870400/alf56Rm8_normal.jpg" TargetMode="External"/><Relationship Id="rId116" Type="http://schemas.openxmlformats.org/officeDocument/2006/relationships/hyperlink" Target="https://t.co/R8CCHptUeI" TargetMode="External"/><Relationship Id="rId530" Type="http://schemas.openxmlformats.org/officeDocument/2006/relationships/hyperlink" Target="https://t.co/DByWt45HZj" TargetMode="External"/><Relationship Id="rId1160" Type="http://schemas.openxmlformats.org/officeDocument/2006/relationships/hyperlink" Target="https://t.co/hxAdbdwzoI" TargetMode="External"/><Relationship Id="rId2211" Type="http://schemas.openxmlformats.org/officeDocument/2006/relationships/hyperlink" Target="https://pbs.twimg.com/profile_banners/192346021/1374853871" TargetMode="External"/><Relationship Id="rId5367" Type="http://schemas.openxmlformats.org/officeDocument/2006/relationships/hyperlink" Target="http://abs.twimg.com/images/themes/theme1/bg.png" TargetMode="External"/><Relationship Id="rId6765" Type="http://schemas.openxmlformats.org/officeDocument/2006/relationships/hyperlink" Target="http://pbs.twimg.com/profile_background_images/813922017/27a5d7196a6ce631aef75bcd023f7e31.jpeg" TargetMode="External"/><Relationship Id="rId7816" Type="http://schemas.openxmlformats.org/officeDocument/2006/relationships/hyperlink" Target="http://pbs.twimg.com/profile_images/815724935280807936/nZz__mVq_normal.jpg" TargetMode="External"/><Relationship Id="rId12152" Type="http://schemas.openxmlformats.org/officeDocument/2006/relationships/hyperlink" Target="https://twitter.com/serinazinaaa" TargetMode="External"/><Relationship Id="rId5781" Type="http://schemas.openxmlformats.org/officeDocument/2006/relationships/hyperlink" Target="http://pbs.twimg.com/profile_background_images/378800000120704277/37607724c0cc25915aa29e51bcd79dff.jpeg" TargetMode="External"/><Relationship Id="rId6418" Type="http://schemas.openxmlformats.org/officeDocument/2006/relationships/hyperlink" Target="http://abs.twimg.com/images/themes/theme10/bg.gif" TargetMode="External"/><Relationship Id="rId6832" Type="http://schemas.openxmlformats.org/officeDocument/2006/relationships/hyperlink" Target="http://abs.twimg.com/images/themes/theme17/bg.gif" TargetMode="External"/><Relationship Id="rId9988" Type="http://schemas.openxmlformats.org/officeDocument/2006/relationships/hyperlink" Target="http://pbs.twimg.com/profile_images/796736780544393216/UWLsOhnp_normal.jpg" TargetMode="External"/><Relationship Id="rId12969" Type="http://schemas.openxmlformats.org/officeDocument/2006/relationships/hyperlink" Target="https://twitter.com/allieharmon_" TargetMode="External"/><Relationship Id="rId1977" Type="http://schemas.openxmlformats.org/officeDocument/2006/relationships/hyperlink" Target="https://pbs.twimg.com/profile_banners/734723483591049216/1475568483" TargetMode="External"/><Relationship Id="rId4383" Type="http://schemas.openxmlformats.org/officeDocument/2006/relationships/hyperlink" Target="http://abs.twimg.com/images/themes/theme1/bg.png" TargetMode="External"/><Relationship Id="rId5434" Type="http://schemas.openxmlformats.org/officeDocument/2006/relationships/hyperlink" Target="http://abs.twimg.com/images/themes/theme18/bg.gif" TargetMode="External"/><Relationship Id="rId4036" Type="http://schemas.openxmlformats.org/officeDocument/2006/relationships/hyperlink" Target="http://abs.twimg.com/images/themes/theme3/bg.gif" TargetMode="External"/><Relationship Id="rId4450" Type="http://schemas.openxmlformats.org/officeDocument/2006/relationships/hyperlink" Target="http://abs.twimg.com/images/themes/theme17/bg.gif" TargetMode="External"/><Relationship Id="rId5501" Type="http://schemas.openxmlformats.org/officeDocument/2006/relationships/hyperlink" Target="http://abs.twimg.com/images/themes/theme1/bg.png" TargetMode="External"/><Relationship Id="rId8657" Type="http://schemas.openxmlformats.org/officeDocument/2006/relationships/hyperlink" Target="http://pbs.twimg.com/profile_images/821607134890749953/XTZWveq-_normal.jpg" TargetMode="External"/><Relationship Id="rId9708" Type="http://schemas.openxmlformats.org/officeDocument/2006/relationships/hyperlink" Target="http://pbs.twimg.com/profile_images/724742488062185472/xkl0knxS_normal.jpg" TargetMode="External"/><Relationship Id="rId10587" Type="http://schemas.openxmlformats.org/officeDocument/2006/relationships/hyperlink" Target="https://twitter.com/mama_to_sophia" TargetMode="External"/><Relationship Id="rId11638" Type="http://schemas.openxmlformats.org/officeDocument/2006/relationships/hyperlink" Target="https://twitter.com/hannnaa20" TargetMode="External"/><Relationship Id="rId11985" Type="http://schemas.openxmlformats.org/officeDocument/2006/relationships/hyperlink" Target="https://twitter.com/carriegwaltney" TargetMode="External"/><Relationship Id="rId3052" Type="http://schemas.openxmlformats.org/officeDocument/2006/relationships/hyperlink" Target="https://pbs.twimg.com/profile_banners/435461165/1483249900" TargetMode="External"/><Relationship Id="rId4103" Type="http://schemas.openxmlformats.org/officeDocument/2006/relationships/hyperlink" Target="http://abs.twimg.com/images/themes/theme1/bg.png" TargetMode="External"/><Relationship Id="rId7259" Type="http://schemas.openxmlformats.org/officeDocument/2006/relationships/hyperlink" Target="http://pbs.twimg.com/profile_images/761812017397112832/MJWohLQ2_normal.jpg" TargetMode="External"/><Relationship Id="rId7673" Type="http://schemas.openxmlformats.org/officeDocument/2006/relationships/hyperlink" Target="http://pbs.twimg.com/profile_images/3422250294/4cb864a3bb52028c70d5ccd5779633b1_normal.jpeg" TargetMode="External"/><Relationship Id="rId8724" Type="http://schemas.openxmlformats.org/officeDocument/2006/relationships/hyperlink" Target="http://pbs.twimg.com/profile_images/816715478877863936/UyIflZYp_normal.jpg" TargetMode="External"/><Relationship Id="rId13060" Type="http://schemas.openxmlformats.org/officeDocument/2006/relationships/hyperlink" Target="https://twitter.com/smcapron23" TargetMode="External"/><Relationship Id="rId6275" Type="http://schemas.openxmlformats.org/officeDocument/2006/relationships/hyperlink" Target="http://pbs.twimg.com/profile_background_images/809182636/b2d554e828dbf59541ef8ab0ee0a2b5c.png" TargetMode="External"/><Relationship Id="rId7326" Type="http://schemas.openxmlformats.org/officeDocument/2006/relationships/hyperlink" Target="http://pbs.twimg.com/profile_images/821209150604668930/jI6iGZHv_normal.jpg" TargetMode="External"/><Relationship Id="rId10654" Type="http://schemas.openxmlformats.org/officeDocument/2006/relationships/hyperlink" Target="https://twitter.com/emmaleeenaa" TargetMode="External"/><Relationship Id="rId11705" Type="http://schemas.openxmlformats.org/officeDocument/2006/relationships/hyperlink" Target="https://twitter.com/makenziedean" TargetMode="External"/><Relationship Id="rId3869" Type="http://schemas.openxmlformats.org/officeDocument/2006/relationships/hyperlink" Target="https://pbs.twimg.com/profile_banners/16056452/1428554130" TargetMode="External"/><Relationship Id="rId5291" Type="http://schemas.openxmlformats.org/officeDocument/2006/relationships/hyperlink" Target="http://abs.twimg.com/images/themes/theme1/bg.png" TargetMode="External"/><Relationship Id="rId6342" Type="http://schemas.openxmlformats.org/officeDocument/2006/relationships/hyperlink" Target="http://pbs.twimg.com/profile_background_images/395802393/20.gif" TargetMode="External"/><Relationship Id="rId7740" Type="http://schemas.openxmlformats.org/officeDocument/2006/relationships/hyperlink" Target="http://pbs.twimg.com/profile_images/789704799637925888/X8LkpWLk_normal.jpg" TargetMode="External"/><Relationship Id="rId9498" Type="http://schemas.openxmlformats.org/officeDocument/2006/relationships/hyperlink" Target="http://pbs.twimg.com/profile_images/807263852442304512/Ez2C1o2I_normal.jpg" TargetMode="External"/><Relationship Id="rId10307" Type="http://schemas.openxmlformats.org/officeDocument/2006/relationships/hyperlink" Target="https://twitter.com/softbunnyfoofoo" TargetMode="External"/><Relationship Id="rId10721" Type="http://schemas.openxmlformats.org/officeDocument/2006/relationships/hyperlink" Target="https://twitter.com/anamaazing" TargetMode="External"/><Relationship Id="rId2885" Type="http://schemas.openxmlformats.org/officeDocument/2006/relationships/hyperlink" Target="https://pbs.twimg.com/profile_banners/22844473/1482528781" TargetMode="External"/><Relationship Id="rId3936" Type="http://schemas.openxmlformats.org/officeDocument/2006/relationships/hyperlink" Target="https://pbs.twimg.com/profile_banners/185792447/1483840876" TargetMode="External"/><Relationship Id="rId12479" Type="http://schemas.openxmlformats.org/officeDocument/2006/relationships/hyperlink" Target="https://twitter.com/kaylaaawickline" TargetMode="External"/><Relationship Id="rId12893" Type="http://schemas.openxmlformats.org/officeDocument/2006/relationships/hyperlink" Target="https://twitter.com/derria_xoxo" TargetMode="External"/><Relationship Id="rId857" Type="http://schemas.openxmlformats.org/officeDocument/2006/relationships/hyperlink" Target="https://t.co/rgCtKkAZXl" TargetMode="External"/><Relationship Id="rId1487" Type="http://schemas.openxmlformats.org/officeDocument/2006/relationships/hyperlink" Target="https://pbs.twimg.com/profile_banners/796212164101046275/1483422582" TargetMode="External"/><Relationship Id="rId2538" Type="http://schemas.openxmlformats.org/officeDocument/2006/relationships/hyperlink" Target="https://pbs.twimg.com/profile_banners/105726371/1359710176" TargetMode="External"/><Relationship Id="rId2952" Type="http://schemas.openxmlformats.org/officeDocument/2006/relationships/hyperlink" Target="https://pbs.twimg.com/profile_banners/325341429/1456698465" TargetMode="External"/><Relationship Id="rId9565" Type="http://schemas.openxmlformats.org/officeDocument/2006/relationships/hyperlink" Target="http://pbs.twimg.com/profile_images/669405521171095557/p0woGv-g_normal.jpg" TargetMode="External"/><Relationship Id="rId11495" Type="http://schemas.openxmlformats.org/officeDocument/2006/relationships/hyperlink" Target="https://twitter.com/amandathaler_" TargetMode="External"/><Relationship Id="rId12546" Type="http://schemas.openxmlformats.org/officeDocument/2006/relationships/hyperlink" Target="https://twitter.com/luellevaojob" TargetMode="External"/><Relationship Id="rId924" Type="http://schemas.openxmlformats.org/officeDocument/2006/relationships/hyperlink" Target="https://t.co/EZHlXiNrNl" TargetMode="External"/><Relationship Id="rId1554" Type="http://schemas.openxmlformats.org/officeDocument/2006/relationships/hyperlink" Target="https://pbs.twimg.com/profile_banners/828524683/1459311555" TargetMode="External"/><Relationship Id="rId2605" Type="http://schemas.openxmlformats.org/officeDocument/2006/relationships/hyperlink" Target="https://pbs.twimg.com/profile_banners/720051179397341185/1460509082" TargetMode="External"/><Relationship Id="rId5011" Type="http://schemas.openxmlformats.org/officeDocument/2006/relationships/hyperlink" Target="http://pbs.twimg.com/profile_background_images/378800000118357925/c5430d078e8f74baaffbd28b11dcac42.jpeg" TargetMode="External"/><Relationship Id="rId8167" Type="http://schemas.openxmlformats.org/officeDocument/2006/relationships/hyperlink" Target="http://pbs.twimg.com/profile_images/818268553124069376/gSArzcN8_normal.jpg" TargetMode="External"/><Relationship Id="rId8581" Type="http://schemas.openxmlformats.org/officeDocument/2006/relationships/hyperlink" Target="http://pbs.twimg.com/profile_images/670769865272066048/j_EWiZdj_normal.jpg" TargetMode="External"/><Relationship Id="rId9218" Type="http://schemas.openxmlformats.org/officeDocument/2006/relationships/hyperlink" Target="http://pbs.twimg.com/profile_images/680901717995589632/RtsSLcY-_normal.jpg" TargetMode="External"/><Relationship Id="rId9632" Type="http://schemas.openxmlformats.org/officeDocument/2006/relationships/hyperlink" Target="http://pbs.twimg.com/profile_images/817140344265523204/0zudHA4M_normal.jpg" TargetMode="External"/><Relationship Id="rId10097" Type="http://schemas.openxmlformats.org/officeDocument/2006/relationships/hyperlink" Target="https://twitter.com/mellowmanowar" TargetMode="External"/><Relationship Id="rId11148" Type="http://schemas.openxmlformats.org/officeDocument/2006/relationships/hyperlink" Target="https://twitter.com/taylorstaii1" TargetMode="External"/><Relationship Id="rId11562" Type="http://schemas.openxmlformats.org/officeDocument/2006/relationships/hyperlink" Target="https://twitter.com/noahgrimes10" TargetMode="External"/><Relationship Id="rId12960" Type="http://schemas.openxmlformats.org/officeDocument/2006/relationships/hyperlink" Target="https://twitter.com/dailyjobsoffers" TargetMode="External"/><Relationship Id="rId1207" Type="http://schemas.openxmlformats.org/officeDocument/2006/relationships/hyperlink" Target="https://t.co/MubSjd1PSA" TargetMode="External"/><Relationship Id="rId1621" Type="http://schemas.openxmlformats.org/officeDocument/2006/relationships/hyperlink" Target="https://pbs.twimg.com/profile_banners/2175745386/1484122641" TargetMode="External"/><Relationship Id="rId4777" Type="http://schemas.openxmlformats.org/officeDocument/2006/relationships/hyperlink" Target="http://pbs.twimg.com/profile_background_images/220737787/lbd.jpg" TargetMode="External"/><Relationship Id="rId5828" Type="http://schemas.openxmlformats.org/officeDocument/2006/relationships/hyperlink" Target="http://abs.twimg.com/images/themes/theme1/bg.png" TargetMode="External"/><Relationship Id="rId7183" Type="http://schemas.openxmlformats.org/officeDocument/2006/relationships/hyperlink" Target="http://pbs.twimg.com/profile_images/809296200432230401/i07ihgom_normal.jpg" TargetMode="External"/><Relationship Id="rId8234" Type="http://schemas.openxmlformats.org/officeDocument/2006/relationships/hyperlink" Target="http://pbs.twimg.com/profile_images/817247053755494400/KPQjfhgF_normal.jpg" TargetMode="External"/><Relationship Id="rId10164" Type="http://schemas.openxmlformats.org/officeDocument/2006/relationships/hyperlink" Target="https://twitter.com/vplxifryp" TargetMode="External"/><Relationship Id="rId11215" Type="http://schemas.openxmlformats.org/officeDocument/2006/relationships/hyperlink" Target="https://twitter.com/snappity" TargetMode="External"/><Relationship Id="rId12613" Type="http://schemas.openxmlformats.org/officeDocument/2006/relationships/hyperlink" Target="https://twitter.com/bigdaddyydani" TargetMode="External"/><Relationship Id="rId3379" Type="http://schemas.openxmlformats.org/officeDocument/2006/relationships/hyperlink" Target="https://pbs.twimg.com/profile_banners/59696117/1448135212" TargetMode="External"/><Relationship Id="rId3793" Type="http://schemas.openxmlformats.org/officeDocument/2006/relationships/hyperlink" Target="https://pbs.twimg.com/profile_banners/2860598868/1472020359" TargetMode="External"/><Relationship Id="rId7250" Type="http://schemas.openxmlformats.org/officeDocument/2006/relationships/hyperlink" Target="http://pbs.twimg.com/profile_images/819584749584916480/KyRYMP2n_normal.jpg" TargetMode="External"/><Relationship Id="rId8301" Type="http://schemas.openxmlformats.org/officeDocument/2006/relationships/hyperlink" Target="http://pbs.twimg.com/profile_images/806403213062799360/cJT0uLBC_normal.jpg" TargetMode="External"/><Relationship Id="rId2395" Type="http://schemas.openxmlformats.org/officeDocument/2006/relationships/hyperlink" Target="https://pbs.twimg.com/profile_banners/493310983/1435901854" TargetMode="External"/><Relationship Id="rId3446" Type="http://schemas.openxmlformats.org/officeDocument/2006/relationships/hyperlink" Target="https://pbs.twimg.com/profile_banners/765305504277094400/1484526909" TargetMode="External"/><Relationship Id="rId4844" Type="http://schemas.openxmlformats.org/officeDocument/2006/relationships/hyperlink" Target="http://abs.twimg.com/images/themes/theme1/bg.png" TargetMode="External"/><Relationship Id="rId10231" Type="http://schemas.openxmlformats.org/officeDocument/2006/relationships/hyperlink" Target="https://twitter.com/wrblnews3" TargetMode="External"/><Relationship Id="rId367" Type="http://schemas.openxmlformats.org/officeDocument/2006/relationships/hyperlink" Target="http://t.co/fDSTOiOmjS" TargetMode="External"/><Relationship Id="rId2048" Type="http://schemas.openxmlformats.org/officeDocument/2006/relationships/hyperlink" Target="https://pbs.twimg.com/profile_banners/835755876/1466421815" TargetMode="External"/><Relationship Id="rId3860" Type="http://schemas.openxmlformats.org/officeDocument/2006/relationships/hyperlink" Target="https://pbs.twimg.com/profile_banners/81463069/1353341642" TargetMode="External"/><Relationship Id="rId4911" Type="http://schemas.openxmlformats.org/officeDocument/2006/relationships/hyperlink" Target="http://abs.twimg.com/images/themes/theme1/bg.png" TargetMode="External"/><Relationship Id="rId9075" Type="http://schemas.openxmlformats.org/officeDocument/2006/relationships/hyperlink" Target="http://pbs.twimg.com/profile_images/802294739345080320/u2Kl6ZNv_normal.jpg" TargetMode="External"/><Relationship Id="rId781" Type="http://schemas.openxmlformats.org/officeDocument/2006/relationships/hyperlink" Target="https://t.co/H8rbDlFZuu" TargetMode="External"/><Relationship Id="rId2462" Type="http://schemas.openxmlformats.org/officeDocument/2006/relationships/hyperlink" Target="https://pbs.twimg.com/profile_banners/796839480456003584/1484602671" TargetMode="External"/><Relationship Id="rId3513" Type="http://schemas.openxmlformats.org/officeDocument/2006/relationships/hyperlink" Target="https://pbs.twimg.com/profile_banners/2597179544/1420521817" TargetMode="External"/><Relationship Id="rId6669" Type="http://schemas.openxmlformats.org/officeDocument/2006/relationships/hyperlink" Target="http://pbs.twimg.com/profile_background_images/820062652/9095293a79c1f901062f9945ec659efb.jpeg" TargetMode="External"/><Relationship Id="rId8091" Type="http://schemas.openxmlformats.org/officeDocument/2006/relationships/hyperlink" Target="http://pbs.twimg.com/profile_images/815007618368475136/IBaM7I04_normal.jpg" TargetMode="External"/><Relationship Id="rId12056" Type="http://schemas.openxmlformats.org/officeDocument/2006/relationships/hyperlink" Target="https://twitter.com/julirodenburg" TargetMode="External"/><Relationship Id="rId12470" Type="http://schemas.openxmlformats.org/officeDocument/2006/relationships/hyperlink" Target="https://twitter.com/justin0leary" TargetMode="External"/><Relationship Id="rId13107" Type="http://schemas.openxmlformats.org/officeDocument/2006/relationships/hyperlink" Target="https://twitter.com/kateshellnutt" TargetMode="External"/><Relationship Id="rId434" Type="http://schemas.openxmlformats.org/officeDocument/2006/relationships/hyperlink" Target="https://t.co/WcaF8mWQDc" TargetMode="External"/><Relationship Id="rId1064" Type="http://schemas.openxmlformats.org/officeDocument/2006/relationships/hyperlink" Target="https://t.co/DByWt45HZj" TargetMode="External"/><Relationship Id="rId2115" Type="http://schemas.openxmlformats.org/officeDocument/2006/relationships/hyperlink" Target="https://pbs.twimg.com/profile_banners/472262207/1484542363" TargetMode="External"/><Relationship Id="rId5685" Type="http://schemas.openxmlformats.org/officeDocument/2006/relationships/hyperlink" Target="http://abs.twimg.com/images/themes/theme1/bg.png" TargetMode="External"/><Relationship Id="rId6736" Type="http://schemas.openxmlformats.org/officeDocument/2006/relationships/hyperlink" Target="http://pbs.twimg.com/profile_background_images/604472418678095872/NyzbQTvR.png" TargetMode="External"/><Relationship Id="rId9142" Type="http://schemas.openxmlformats.org/officeDocument/2006/relationships/hyperlink" Target="http://pbs.twimg.com/profile_images/789686892572749824/uDEuR86P_normal.jpg" TargetMode="External"/><Relationship Id="rId11072" Type="http://schemas.openxmlformats.org/officeDocument/2006/relationships/hyperlink" Target="https://twitter.com/lrafanell" TargetMode="External"/><Relationship Id="rId12123" Type="http://schemas.openxmlformats.org/officeDocument/2006/relationships/hyperlink" Target="https://twitter.com/gi_jose1998" TargetMode="External"/><Relationship Id="rId501" Type="http://schemas.openxmlformats.org/officeDocument/2006/relationships/hyperlink" Target="https://t.co/79499CINZX" TargetMode="External"/><Relationship Id="rId1131" Type="http://schemas.openxmlformats.org/officeDocument/2006/relationships/hyperlink" Target="https://t.co/ORLv5KDHo3" TargetMode="External"/><Relationship Id="rId4287" Type="http://schemas.openxmlformats.org/officeDocument/2006/relationships/hyperlink" Target="http://abs.twimg.com/images/themes/theme15/bg.png" TargetMode="External"/><Relationship Id="rId5338" Type="http://schemas.openxmlformats.org/officeDocument/2006/relationships/hyperlink" Target="http://pbs.twimg.com/profile_background_images/628943495/saw12nlouegzd3hdjo0z.jpeg" TargetMode="External"/><Relationship Id="rId5752" Type="http://schemas.openxmlformats.org/officeDocument/2006/relationships/hyperlink" Target="http://abs.twimg.com/images/themes/theme1/bg.png" TargetMode="External"/><Relationship Id="rId6803" Type="http://schemas.openxmlformats.org/officeDocument/2006/relationships/hyperlink" Target="http://pbs.twimg.com/profile_background_images/579836866/ccja3hesfyltakhk7y61.jpeg" TargetMode="External"/><Relationship Id="rId9959" Type="http://schemas.openxmlformats.org/officeDocument/2006/relationships/hyperlink" Target="http://pbs.twimg.com/profile_images/820391378601574401/fGT2MDAr_normal.jpg" TargetMode="External"/><Relationship Id="rId4354" Type="http://schemas.openxmlformats.org/officeDocument/2006/relationships/hyperlink" Target="http://abs.twimg.com/images/themes/theme1/bg.png" TargetMode="External"/><Relationship Id="rId5405" Type="http://schemas.openxmlformats.org/officeDocument/2006/relationships/hyperlink" Target="http://abs.twimg.com/images/themes/theme1/bg.png" TargetMode="External"/><Relationship Id="rId11889" Type="http://schemas.openxmlformats.org/officeDocument/2006/relationships/hyperlink" Target="https://twitter.com/lex_bo_bex" TargetMode="External"/><Relationship Id="rId1948" Type="http://schemas.openxmlformats.org/officeDocument/2006/relationships/hyperlink" Target="https://pbs.twimg.com/profile_banners/3078363298/1481159634" TargetMode="External"/><Relationship Id="rId3370" Type="http://schemas.openxmlformats.org/officeDocument/2006/relationships/hyperlink" Target="https://pbs.twimg.com/profile_banners/40095517/1484701520" TargetMode="External"/><Relationship Id="rId4007" Type="http://schemas.openxmlformats.org/officeDocument/2006/relationships/hyperlink" Target="https://pbs.twimg.com/profile_banners/1700864672/1482145517" TargetMode="External"/><Relationship Id="rId4421" Type="http://schemas.openxmlformats.org/officeDocument/2006/relationships/hyperlink" Target="http://pbs.twimg.com/profile_background_images/787865413/ba94dced55bbe7414fd7d5a090e1dece.gif" TargetMode="External"/><Relationship Id="rId7577" Type="http://schemas.openxmlformats.org/officeDocument/2006/relationships/hyperlink" Target="http://pbs.twimg.com/profile_images/804152538006220800/5eFcXLIk_normal.jpg" TargetMode="External"/><Relationship Id="rId8975" Type="http://schemas.openxmlformats.org/officeDocument/2006/relationships/hyperlink" Target="http://pbs.twimg.com/profile_images/820452246303494144/esAM3YZ1_normal.jpg" TargetMode="External"/><Relationship Id="rId11956" Type="http://schemas.openxmlformats.org/officeDocument/2006/relationships/hyperlink" Target="https://twitter.com/udaysahadevan" TargetMode="External"/><Relationship Id="rId291" Type="http://schemas.openxmlformats.org/officeDocument/2006/relationships/hyperlink" Target="https://t.co/Ev9CqeJcFo" TargetMode="External"/><Relationship Id="rId3023" Type="http://schemas.openxmlformats.org/officeDocument/2006/relationships/hyperlink" Target="https://pbs.twimg.com/profile_banners/816364754/1476798498" TargetMode="External"/><Relationship Id="rId6179" Type="http://schemas.openxmlformats.org/officeDocument/2006/relationships/hyperlink" Target="http://pbs.twimg.com/profile_background_images/315561970/Twitter-BG_2_bg-image.jpg" TargetMode="External"/><Relationship Id="rId7991" Type="http://schemas.openxmlformats.org/officeDocument/2006/relationships/hyperlink" Target="http://pbs.twimg.com/profile_images/784916341585305600/z9Vybp8S_normal.jpg" TargetMode="External"/><Relationship Id="rId8628" Type="http://schemas.openxmlformats.org/officeDocument/2006/relationships/hyperlink" Target="http://pbs.twimg.com/profile_images/1564771120/i_phone_484_normal.JPG" TargetMode="External"/><Relationship Id="rId10558" Type="http://schemas.openxmlformats.org/officeDocument/2006/relationships/hyperlink" Target="https://twitter.com/theamazingmugi" TargetMode="External"/><Relationship Id="rId10972" Type="http://schemas.openxmlformats.org/officeDocument/2006/relationships/hyperlink" Target="https://twitter.com/bitchybarrister" TargetMode="External"/><Relationship Id="rId11609" Type="http://schemas.openxmlformats.org/officeDocument/2006/relationships/hyperlink" Target="https://twitter.com/nightnurse38" TargetMode="External"/><Relationship Id="rId5195" Type="http://schemas.openxmlformats.org/officeDocument/2006/relationships/hyperlink" Target="http://abs.twimg.com/images/themes/theme8/bg.gif" TargetMode="External"/><Relationship Id="rId6593" Type="http://schemas.openxmlformats.org/officeDocument/2006/relationships/hyperlink" Target="http://pbs.twimg.com/profile_background_images/629128096625459200/yav869NQ.jpg" TargetMode="External"/><Relationship Id="rId7644" Type="http://schemas.openxmlformats.org/officeDocument/2006/relationships/hyperlink" Target="http://pbs.twimg.com/profile_images/821092380900261891/ZMFMX75g_normal.jpg" TargetMode="External"/><Relationship Id="rId10625" Type="http://schemas.openxmlformats.org/officeDocument/2006/relationships/hyperlink" Target="https://twitter.com/queenofcr8tvty" TargetMode="External"/><Relationship Id="rId13031" Type="http://schemas.openxmlformats.org/officeDocument/2006/relationships/hyperlink" Target="https://twitter.com/suttle_doe" TargetMode="External"/><Relationship Id="rId2789" Type="http://schemas.openxmlformats.org/officeDocument/2006/relationships/hyperlink" Target="https://pbs.twimg.com/profile_banners/11458042/1484280496" TargetMode="External"/><Relationship Id="rId6246" Type="http://schemas.openxmlformats.org/officeDocument/2006/relationships/hyperlink" Target="http://pbs.twimg.com/profile_background_images/591757657259704321/04OxNw_X.jpg" TargetMode="External"/><Relationship Id="rId6660" Type="http://schemas.openxmlformats.org/officeDocument/2006/relationships/hyperlink" Target="http://abs.twimg.com/images/themes/theme1/bg.png" TargetMode="External"/><Relationship Id="rId7711" Type="http://schemas.openxmlformats.org/officeDocument/2006/relationships/hyperlink" Target="http://pbs.twimg.com/profile_images/821566291802734594/3MBBiFPn_normal.jpg" TargetMode="External"/><Relationship Id="rId12797" Type="http://schemas.openxmlformats.org/officeDocument/2006/relationships/hyperlink" Target="https://twitter.com/kiaramaxie_x" TargetMode="External"/><Relationship Id="rId2856" Type="http://schemas.openxmlformats.org/officeDocument/2006/relationships/hyperlink" Target="https://pbs.twimg.com/profile_banners/308264650/1483584774" TargetMode="External"/><Relationship Id="rId3907" Type="http://schemas.openxmlformats.org/officeDocument/2006/relationships/hyperlink" Target="https://pbs.twimg.com/profile_banners/2302455738/1402280215" TargetMode="External"/><Relationship Id="rId5262" Type="http://schemas.openxmlformats.org/officeDocument/2006/relationships/hyperlink" Target="http://abs.twimg.com/images/themes/theme14/bg.gif" TargetMode="External"/><Relationship Id="rId6313" Type="http://schemas.openxmlformats.org/officeDocument/2006/relationships/hyperlink" Target="http://abs.twimg.com/images/themes/theme1/bg.png" TargetMode="External"/><Relationship Id="rId9469" Type="http://schemas.openxmlformats.org/officeDocument/2006/relationships/hyperlink" Target="http://pbs.twimg.com/profile_images/808546071932731392/XMCf3rZL_normal.jpg" TargetMode="External"/><Relationship Id="rId9883" Type="http://schemas.openxmlformats.org/officeDocument/2006/relationships/hyperlink" Target="http://pbs.twimg.com/profile_images/3143581800/28023af821541a7c94400a7d550a1357_normal.jpeg" TargetMode="External"/><Relationship Id="rId11399" Type="http://schemas.openxmlformats.org/officeDocument/2006/relationships/hyperlink" Target="https://twitter.com/amberpalomo" TargetMode="External"/><Relationship Id="rId97" Type="http://schemas.openxmlformats.org/officeDocument/2006/relationships/hyperlink" Target="https://t.co/9On5ReRULk" TargetMode="External"/><Relationship Id="rId828" Type="http://schemas.openxmlformats.org/officeDocument/2006/relationships/hyperlink" Target="https://t.co/NuLQA7oX5X" TargetMode="External"/><Relationship Id="rId1458" Type="http://schemas.openxmlformats.org/officeDocument/2006/relationships/hyperlink" Target="https://pbs.twimg.com/profile_banners/3271582856/1463283742" TargetMode="External"/><Relationship Id="rId1872" Type="http://schemas.openxmlformats.org/officeDocument/2006/relationships/hyperlink" Target="https://pbs.twimg.com/profile_banners/16119206/1480617262" TargetMode="External"/><Relationship Id="rId2509" Type="http://schemas.openxmlformats.org/officeDocument/2006/relationships/hyperlink" Target="https://pbs.twimg.com/profile_banners/85958997/1483601123" TargetMode="External"/><Relationship Id="rId8485" Type="http://schemas.openxmlformats.org/officeDocument/2006/relationships/hyperlink" Target="http://pbs.twimg.com/profile_images/821200851439996928/dy5qm7we_normal.jpg" TargetMode="External"/><Relationship Id="rId9536" Type="http://schemas.openxmlformats.org/officeDocument/2006/relationships/hyperlink" Target="http://pbs.twimg.com/profile_images/462838780051730432/4cJldLsQ_normal.jpeg" TargetMode="External"/><Relationship Id="rId12864" Type="http://schemas.openxmlformats.org/officeDocument/2006/relationships/hyperlink" Target="https://twitter.com/hatchyy_boop961" TargetMode="External"/><Relationship Id="rId1525" Type="http://schemas.openxmlformats.org/officeDocument/2006/relationships/hyperlink" Target="https://pbs.twimg.com/profile_banners/510874649/1484345556" TargetMode="External"/><Relationship Id="rId2923" Type="http://schemas.openxmlformats.org/officeDocument/2006/relationships/hyperlink" Target="https://pbs.twimg.com/profile_banners/985583761/1484361633" TargetMode="External"/><Relationship Id="rId7087" Type="http://schemas.openxmlformats.org/officeDocument/2006/relationships/hyperlink" Target="http://pbs.twimg.com/profile_images/816778650888466432/aGtFtdAE_normal.jpg" TargetMode="External"/><Relationship Id="rId8138" Type="http://schemas.openxmlformats.org/officeDocument/2006/relationships/hyperlink" Target="http://pbs.twimg.com/profile_images/813739596261584896/V4iRDgXM_normal.jpg" TargetMode="External"/><Relationship Id="rId8552" Type="http://schemas.openxmlformats.org/officeDocument/2006/relationships/hyperlink" Target="http://pbs.twimg.com/profile_images/669556725259747329/4Q2KQN1B_normal.jpg" TargetMode="External"/><Relationship Id="rId9950" Type="http://schemas.openxmlformats.org/officeDocument/2006/relationships/hyperlink" Target="http://pbs.twimg.com/profile_images/813965198822412292/GPPk2dNn_normal.jpg" TargetMode="External"/><Relationship Id="rId10068" Type="http://schemas.openxmlformats.org/officeDocument/2006/relationships/hyperlink" Target="https://twitter.com/crystal_paigeee" TargetMode="External"/><Relationship Id="rId11466" Type="http://schemas.openxmlformats.org/officeDocument/2006/relationships/hyperlink" Target="https://twitter.com/keck1157" TargetMode="External"/><Relationship Id="rId11880" Type="http://schemas.openxmlformats.org/officeDocument/2006/relationships/hyperlink" Target="https://twitter.com/kristinahaley" TargetMode="External"/><Relationship Id="rId12517" Type="http://schemas.openxmlformats.org/officeDocument/2006/relationships/hyperlink" Target="https://twitter.com/exestiel" TargetMode="External"/><Relationship Id="rId12931" Type="http://schemas.openxmlformats.org/officeDocument/2006/relationships/hyperlink" Target="https://twitter.com/kimplies" TargetMode="External"/><Relationship Id="rId7154" Type="http://schemas.openxmlformats.org/officeDocument/2006/relationships/hyperlink" Target="http://pbs.twimg.com/profile_images/819959459405500416/awHlzPfL_normal.jpg" TargetMode="External"/><Relationship Id="rId8205" Type="http://schemas.openxmlformats.org/officeDocument/2006/relationships/hyperlink" Target="http://pbs.twimg.com/profile_images/640946933893361664/enWAV3R3_normal.jpg" TargetMode="External"/><Relationship Id="rId9603" Type="http://schemas.openxmlformats.org/officeDocument/2006/relationships/hyperlink" Target="http://pbs.twimg.com/profile_images/752673221904785408/n8Bm1tDr_normal.jpg" TargetMode="External"/><Relationship Id="rId10482" Type="http://schemas.openxmlformats.org/officeDocument/2006/relationships/hyperlink" Target="https://twitter.com/hoosier7883" TargetMode="External"/><Relationship Id="rId11119" Type="http://schemas.openxmlformats.org/officeDocument/2006/relationships/hyperlink" Target="https://twitter.com/shannoncoulter" TargetMode="External"/><Relationship Id="rId11533" Type="http://schemas.openxmlformats.org/officeDocument/2006/relationships/hyperlink" Target="https://twitter.com/kaleigh_jack" TargetMode="External"/><Relationship Id="rId2299" Type="http://schemas.openxmlformats.org/officeDocument/2006/relationships/hyperlink" Target="https://pbs.twimg.com/profile_banners/15800897/1472909638" TargetMode="External"/><Relationship Id="rId3697" Type="http://schemas.openxmlformats.org/officeDocument/2006/relationships/hyperlink" Target="https://pbs.twimg.com/profile_banners/25150377/1431615834" TargetMode="External"/><Relationship Id="rId4748" Type="http://schemas.openxmlformats.org/officeDocument/2006/relationships/hyperlink" Target="http://abs.twimg.com/images/themes/theme1/bg.png" TargetMode="External"/><Relationship Id="rId10135" Type="http://schemas.openxmlformats.org/officeDocument/2006/relationships/hyperlink" Target="https://twitter.com/veteranstake" TargetMode="External"/><Relationship Id="rId11600" Type="http://schemas.openxmlformats.org/officeDocument/2006/relationships/hyperlink" Target="https://twitter.com/bethbrann" TargetMode="External"/><Relationship Id="rId3764" Type="http://schemas.openxmlformats.org/officeDocument/2006/relationships/hyperlink" Target="https://pbs.twimg.com/profile_banners/820122152376696832/1484369755" TargetMode="External"/><Relationship Id="rId4815" Type="http://schemas.openxmlformats.org/officeDocument/2006/relationships/hyperlink" Target="http://pbs.twimg.com/profile_background_images/592093773/lnstm6sihdk6z3nmhtd4.jpeg" TargetMode="External"/><Relationship Id="rId6170" Type="http://schemas.openxmlformats.org/officeDocument/2006/relationships/hyperlink" Target="http://abs.twimg.com/images/themes/theme1/bg.png" TargetMode="External"/><Relationship Id="rId7221" Type="http://schemas.openxmlformats.org/officeDocument/2006/relationships/hyperlink" Target="http://pbs.twimg.com/profile_images/788615864199344128/AKt65jPy_normal.jpg" TargetMode="External"/><Relationship Id="rId10202" Type="http://schemas.openxmlformats.org/officeDocument/2006/relationships/hyperlink" Target="https://twitter.com/toastcrust" TargetMode="External"/><Relationship Id="rId685" Type="http://schemas.openxmlformats.org/officeDocument/2006/relationships/hyperlink" Target="https://t.co/1h3Q20237G" TargetMode="External"/><Relationship Id="rId2366" Type="http://schemas.openxmlformats.org/officeDocument/2006/relationships/hyperlink" Target="https://pbs.twimg.com/profile_banners/2910271611/1469995909" TargetMode="External"/><Relationship Id="rId2780" Type="http://schemas.openxmlformats.org/officeDocument/2006/relationships/hyperlink" Target="https://pbs.twimg.com/profile_banners/421572484/1484504847" TargetMode="External"/><Relationship Id="rId3417" Type="http://schemas.openxmlformats.org/officeDocument/2006/relationships/hyperlink" Target="https://pbs.twimg.com/profile_banners/1865796583/1484419557" TargetMode="External"/><Relationship Id="rId3831" Type="http://schemas.openxmlformats.org/officeDocument/2006/relationships/hyperlink" Target="https://pbs.twimg.com/profile_banners/2770675001/1480137622" TargetMode="External"/><Relationship Id="rId6987" Type="http://schemas.openxmlformats.org/officeDocument/2006/relationships/hyperlink" Target="http://pbs.twimg.com/profile_images/817788300907909120/NSZgX3yl_normal.jpg" TargetMode="External"/><Relationship Id="rId9393" Type="http://schemas.openxmlformats.org/officeDocument/2006/relationships/hyperlink" Target="http://pbs.twimg.com/profile_images/820468262463045633/8wtmKAMc_normal.jpg" TargetMode="External"/><Relationship Id="rId12374" Type="http://schemas.openxmlformats.org/officeDocument/2006/relationships/hyperlink" Target="https://twitter.com/skrabah" TargetMode="External"/><Relationship Id="rId338" Type="http://schemas.openxmlformats.org/officeDocument/2006/relationships/hyperlink" Target="https://t.co/DlCj6lyJzE" TargetMode="External"/><Relationship Id="rId752" Type="http://schemas.openxmlformats.org/officeDocument/2006/relationships/hyperlink" Target="https://t.co/Pnbd9YrSBZ" TargetMode="External"/><Relationship Id="rId1382" Type="http://schemas.openxmlformats.org/officeDocument/2006/relationships/hyperlink" Target="https://pbs.twimg.com/profile_banners/2305754372/1482194844" TargetMode="External"/><Relationship Id="rId2019" Type="http://schemas.openxmlformats.org/officeDocument/2006/relationships/hyperlink" Target="https://pbs.twimg.com/profile_banners/121865456/1470326230" TargetMode="External"/><Relationship Id="rId2433" Type="http://schemas.openxmlformats.org/officeDocument/2006/relationships/hyperlink" Target="https://pbs.twimg.com/profile_banners/130617778/1358306270" TargetMode="External"/><Relationship Id="rId5589" Type="http://schemas.openxmlformats.org/officeDocument/2006/relationships/hyperlink" Target="http://pbs.twimg.com/profile_background_images/799450239/1dca5ec3018b7d9faf3420f0ac9a17be.png" TargetMode="External"/><Relationship Id="rId9046" Type="http://schemas.openxmlformats.org/officeDocument/2006/relationships/hyperlink" Target="http://pbs.twimg.com/profile_images/815562421158805504/JWccwH1E_normal.jpg" TargetMode="External"/><Relationship Id="rId9460" Type="http://schemas.openxmlformats.org/officeDocument/2006/relationships/hyperlink" Target="http://pbs.twimg.com/profile_images/809722165507538944/Ic-0Ja5k_normal.jpg" TargetMode="External"/><Relationship Id="rId11390" Type="http://schemas.openxmlformats.org/officeDocument/2006/relationships/hyperlink" Target="https://twitter.com/alyssaelaineee_" TargetMode="External"/><Relationship Id="rId12027" Type="http://schemas.openxmlformats.org/officeDocument/2006/relationships/hyperlink" Target="https://twitter.com/ssnatty_" TargetMode="External"/><Relationship Id="rId405" Type="http://schemas.openxmlformats.org/officeDocument/2006/relationships/hyperlink" Target="https://t.co/lzbmR9RNOH" TargetMode="External"/><Relationship Id="rId1035" Type="http://schemas.openxmlformats.org/officeDocument/2006/relationships/hyperlink" Target="https://t.co/DByWt45HZj" TargetMode="External"/><Relationship Id="rId2500" Type="http://schemas.openxmlformats.org/officeDocument/2006/relationships/hyperlink" Target="https://pbs.twimg.com/profile_banners/317865438/1479698977" TargetMode="External"/><Relationship Id="rId5656" Type="http://schemas.openxmlformats.org/officeDocument/2006/relationships/hyperlink" Target="http://abs.twimg.com/images/themes/theme11/bg.gif" TargetMode="External"/><Relationship Id="rId8062" Type="http://schemas.openxmlformats.org/officeDocument/2006/relationships/hyperlink" Target="http://pbs.twimg.com/profile_images/821579089471475716/d4QXvuAF_normal.jpg" TargetMode="External"/><Relationship Id="rId9113" Type="http://schemas.openxmlformats.org/officeDocument/2006/relationships/hyperlink" Target="http://pbs.twimg.com/profile_images/727236400509231104/cFbTVg0C_normal.jpg" TargetMode="External"/><Relationship Id="rId11043" Type="http://schemas.openxmlformats.org/officeDocument/2006/relationships/hyperlink" Target="https://twitter.com/sleepinonalexis" TargetMode="External"/><Relationship Id="rId12441" Type="http://schemas.openxmlformats.org/officeDocument/2006/relationships/hyperlink" Target="https://twitter.com/mccflute" TargetMode="External"/><Relationship Id="rId1102" Type="http://schemas.openxmlformats.org/officeDocument/2006/relationships/hyperlink" Target="https://t.co/3ysLR09V59" TargetMode="External"/><Relationship Id="rId4258" Type="http://schemas.openxmlformats.org/officeDocument/2006/relationships/hyperlink" Target="http://abs.twimg.com/images/themes/theme15/bg.png" TargetMode="External"/><Relationship Id="rId5309" Type="http://schemas.openxmlformats.org/officeDocument/2006/relationships/hyperlink" Target="http://pbs.twimg.com/profile_background_images/599231588/wvbkumyr7e00f48a2zst.jpeg" TargetMode="External"/><Relationship Id="rId6707" Type="http://schemas.openxmlformats.org/officeDocument/2006/relationships/hyperlink" Target="http://pbs.twimg.com/profile_background_images/315433243/Twitter-BG_2_bg-image.jpg" TargetMode="External"/><Relationship Id="rId3274" Type="http://schemas.openxmlformats.org/officeDocument/2006/relationships/hyperlink" Target="https://pbs.twimg.com/profile_banners/17428707/1421298920" TargetMode="External"/><Relationship Id="rId4672" Type="http://schemas.openxmlformats.org/officeDocument/2006/relationships/hyperlink" Target="http://abs.twimg.com/images/themes/theme1/bg.png" TargetMode="External"/><Relationship Id="rId5723" Type="http://schemas.openxmlformats.org/officeDocument/2006/relationships/hyperlink" Target="http://abs.twimg.com/images/themes/theme1/bg.png" TargetMode="External"/><Relationship Id="rId8879" Type="http://schemas.openxmlformats.org/officeDocument/2006/relationships/hyperlink" Target="http://pbs.twimg.com/profile_images/813146138245234690/Ja0ztGOI_normal.jpg" TargetMode="External"/><Relationship Id="rId11110" Type="http://schemas.openxmlformats.org/officeDocument/2006/relationships/hyperlink" Target="https://twitter.com/katiescribner" TargetMode="External"/><Relationship Id="rId195" Type="http://schemas.openxmlformats.org/officeDocument/2006/relationships/hyperlink" Target="https://t.co/bGaH57vp02" TargetMode="External"/><Relationship Id="rId1919" Type="http://schemas.openxmlformats.org/officeDocument/2006/relationships/hyperlink" Target="https://pbs.twimg.com/profile_banners/92227462/1446269633" TargetMode="External"/><Relationship Id="rId4325" Type="http://schemas.openxmlformats.org/officeDocument/2006/relationships/hyperlink" Target="http://pbs.twimg.com/profile_background_images/378800000182112719/3HIasbJS.png" TargetMode="External"/><Relationship Id="rId7895" Type="http://schemas.openxmlformats.org/officeDocument/2006/relationships/hyperlink" Target="http://pbs.twimg.com/profile_images/820044020793700352/-SZv2pl__normal.jpg" TargetMode="External"/><Relationship Id="rId8946" Type="http://schemas.openxmlformats.org/officeDocument/2006/relationships/hyperlink" Target="http://pbs.twimg.com/profile_images/817766809109692419/60UoKCtO_normal.jpg" TargetMode="External"/><Relationship Id="rId10876" Type="http://schemas.openxmlformats.org/officeDocument/2006/relationships/hyperlink" Target="https://twitter.com/cwilliams0892" TargetMode="External"/><Relationship Id="rId11927" Type="http://schemas.openxmlformats.org/officeDocument/2006/relationships/hyperlink" Target="https://twitter.com/_mikharrison" TargetMode="External"/><Relationship Id="rId2290" Type="http://schemas.openxmlformats.org/officeDocument/2006/relationships/hyperlink" Target="https://pbs.twimg.com/profile_banners/380999771/1463490858" TargetMode="External"/><Relationship Id="rId3341" Type="http://schemas.openxmlformats.org/officeDocument/2006/relationships/hyperlink" Target="https://pbs.twimg.com/profile_banners/28482546/1447868562" TargetMode="External"/><Relationship Id="rId6497" Type="http://schemas.openxmlformats.org/officeDocument/2006/relationships/hyperlink" Target="http://pbs.twimg.com/profile_background_images/315405229/Twitter-BG_2_bg-image.jpg" TargetMode="External"/><Relationship Id="rId7548" Type="http://schemas.openxmlformats.org/officeDocument/2006/relationships/hyperlink" Target="http://pbs.twimg.com/profile_images/465633046528421888/FrFo5Fit_normal.jpeg" TargetMode="External"/><Relationship Id="rId7962" Type="http://schemas.openxmlformats.org/officeDocument/2006/relationships/hyperlink" Target="http://pbs.twimg.com/profile_images/819016528846790656/bt1D6DKt_normal.jpg" TargetMode="External"/><Relationship Id="rId10529" Type="http://schemas.openxmlformats.org/officeDocument/2006/relationships/hyperlink" Target="https://twitter.com/inurian59" TargetMode="External"/><Relationship Id="rId262" Type="http://schemas.openxmlformats.org/officeDocument/2006/relationships/hyperlink" Target="https://t.co/IUYh1mhJGO" TargetMode="External"/><Relationship Id="rId5099" Type="http://schemas.openxmlformats.org/officeDocument/2006/relationships/hyperlink" Target="http://pbs.twimg.com/profile_background_images/720750366/2c5f94f40742366a30933abd08775ee2.png" TargetMode="External"/><Relationship Id="rId6564" Type="http://schemas.openxmlformats.org/officeDocument/2006/relationships/hyperlink" Target="http://abs.twimg.com/images/themes/theme1/bg.png" TargetMode="External"/><Relationship Id="rId7615" Type="http://schemas.openxmlformats.org/officeDocument/2006/relationships/hyperlink" Target="http://pbs.twimg.com/profile_images/811729921865191424/_wV3Mubf_normal.jpg" TargetMode="External"/><Relationship Id="rId10943" Type="http://schemas.openxmlformats.org/officeDocument/2006/relationships/hyperlink" Target="https://twitter.com/midnitetease" TargetMode="External"/><Relationship Id="rId13002" Type="http://schemas.openxmlformats.org/officeDocument/2006/relationships/hyperlink" Target="https://twitter.com/taylorsmommy02" TargetMode="External"/><Relationship Id="rId2010" Type="http://schemas.openxmlformats.org/officeDocument/2006/relationships/hyperlink" Target="https://pbs.twimg.com/profile_banners/4225681/1482432215" TargetMode="External"/><Relationship Id="rId5166" Type="http://schemas.openxmlformats.org/officeDocument/2006/relationships/hyperlink" Target="http://abs.twimg.com/images/themes/theme18/bg.gif" TargetMode="External"/><Relationship Id="rId5580" Type="http://schemas.openxmlformats.org/officeDocument/2006/relationships/hyperlink" Target="http://abs.twimg.com/images/themes/theme1/bg.png" TargetMode="External"/><Relationship Id="rId6217" Type="http://schemas.openxmlformats.org/officeDocument/2006/relationships/hyperlink" Target="http://abs.twimg.com/images/themes/theme1/bg.png" TargetMode="External"/><Relationship Id="rId6631" Type="http://schemas.openxmlformats.org/officeDocument/2006/relationships/hyperlink" Target="http://pbs.twimg.com/profile_background_images/323867892/338527_2000814937418_1154899776_1782885_6014435_o.jpg" TargetMode="External"/><Relationship Id="rId9787" Type="http://schemas.openxmlformats.org/officeDocument/2006/relationships/hyperlink" Target="http://pbs.twimg.com/profile_images/813275277770031105/tuemn8a5_normal.jpg" TargetMode="External"/><Relationship Id="rId4182" Type="http://schemas.openxmlformats.org/officeDocument/2006/relationships/hyperlink" Target="http://abs.twimg.com/images/themes/theme1/bg.png" TargetMode="External"/><Relationship Id="rId5233" Type="http://schemas.openxmlformats.org/officeDocument/2006/relationships/hyperlink" Target="http://abs.twimg.com/images/themes/theme1/bg.png" TargetMode="External"/><Relationship Id="rId8389" Type="http://schemas.openxmlformats.org/officeDocument/2006/relationships/hyperlink" Target="http://pbs.twimg.com/profile_images/776835565165522946/nK7gX2jN_normal.jpg" TargetMode="External"/><Relationship Id="rId12768" Type="http://schemas.openxmlformats.org/officeDocument/2006/relationships/hyperlink" Target="https://twitter.com/toriraquel" TargetMode="External"/><Relationship Id="rId1776" Type="http://schemas.openxmlformats.org/officeDocument/2006/relationships/hyperlink" Target="https://pbs.twimg.com/profile_banners/11134252/1478725064" TargetMode="External"/><Relationship Id="rId2827" Type="http://schemas.openxmlformats.org/officeDocument/2006/relationships/hyperlink" Target="https://pbs.twimg.com/profile_banners/414439167/1484540092" TargetMode="External"/><Relationship Id="rId9854" Type="http://schemas.openxmlformats.org/officeDocument/2006/relationships/hyperlink" Target="http://pbs.twimg.com/profile_images/637451660634288128/CucwcBwL_normal.jpg" TargetMode="External"/><Relationship Id="rId11784" Type="http://schemas.openxmlformats.org/officeDocument/2006/relationships/hyperlink" Target="https://twitter.com/ipuga36" TargetMode="External"/><Relationship Id="rId12835" Type="http://schemas.openxmlformats.org/officeDocument/2006/relationships/hyperlink" Target="https://twitter.com/febiehale" TargetMode="External"/><Relationship Id="rId68" Type="http://schemas.openxmlformats.org/officeDocument/2006/relationships/hyperlink" Target="https://t.co/L0h7yAELal" TargetMode="External"/><Relationship Id="rId1429" Type="http://schemas.openxmlformats.org/officeDocument/2006/relationships/hyperlink" Target="https://pbs.twimg.com/profile_banners/194010918/1481087995" TargetMode="External"/><Relationship Id="rId1843" Type="http://schemas.openxmlformats.org/officeDocument/2006/relationships/hyperlink" Target="https://pbs.twimg.com/profile_banners/4890145481/1461847560" TargetMode="External"/><Relationship Id="rId4999" Type="http://schemas.openxmlformats.org/officeDocument/2006/relationships/hyperlink" Target="http://abs.twimg.com/images/themes/theme1/bg.png" TargetMode="External"/><Relationship Id="rId5300" Type="http://schemas.openxmlformats.org/officeDocument/2006/relationships/hyperlink" Target="http://abs.twimg.com/images/themes/theme1/bg.png" TargetMode="External"/><Relationship Id="rId7058" Type="http://schemas.openxmlformats.org/officeDocument/2006/relationships/hyperlink" Target="http://pbs.twimg.com/profile_images/816358001883881473/Kz7FpvYD_normal.jpg" TargetMode="External"/><Relationship Id="rId8456" Type="http://schemas.openxmlformats.org/officeDocument/2006/relationships/hyperlink" Target="http://pbs.twimg.com/profile_images/820778659942252544/1-id7JxM_normal.jpg" TargetMode="External"/><Relationship Id="rId8870" Type="http://schemas.openxmlformats.org/officeDocument/2006/relationships/hyperlink" Target="http://pbs.twimg.com/profile_images/815610041462063105/8RMQiQVk_normal.jpg" TargetMode="External"/><Relationship Id="rId9507" Type="http://schemas.openxmlformats.org/officeDocument/2006/relationships/hyperlink" Target="http://pbs.twimg.com/profile_images/817131573761994752/9zVkQ_3E_normal.jpg" TargetMode="External"/><Relationship Id="rId9921" Type="http://schemas.openxmlformats.org/officeDocument/2006/relationships/hyperlink" Target="http://pbs.twimg.com/profile_images/785538622917271556/8DQIxdOG_normal.jpg" TargetMode="External"/><Relationship Id="rId10386" Type="http://schemas.openxmlformats.org/officeDocument/2006/relationships/hyperlink" Target="https://twitter.com/younggwhite" TargetMode="External"/><Relationship Id="rId11437" Type="http://schemas.openxmlformats.org/officeDocument/2006/relationships/hyperlink" Target="https://twitter.com/sunnyleaangst" TargetMode="External"/><Relationship Id="rId11851" Type="http://schemas.openxmlformats.org/officeDocument/2006/relationships/hyperlink" Target="https://twitter.com/rudyapjr" TargetMode="External"/><Relationship Id="rId1910" Type="http://schemas.openxmlformats.org/officeDocument/2006/relationships/hyperlink" Target="https://pbs.twimg.com/profile_banners/19545437/1424053835" TargetMode="External"/><Relationship Id="rId7472" Type="http://schemas.openxmlformats.org/officeDocument/2006/relationships/hyperlink" Target="http://pbs.twimg.com/profile_images/796864450322137088/TlloYBE__normal.jpg" TargetMode="External"/><Relationship Id="rId8109" Type="http://schemas.openxmlformats.org/officeDocument/2006/relationships/hyperlink" Target="http://pbs.twimg.com/profile_images/2838966713/21ffffde1c36f5b1818531404f7dcbe1_normal.jpeg" TargetMode="External"/><Relationship Id="rId8523" Type="http://schemas.openxmlformats.org/officeDocument/2006/relationships/hyperlink" Target="http://pbs.twimg.com/profile_images/821307701766619136/zJzHVtO7_normal.jpg" TargetMode="External"/><Relationship Id="rId10039" Type="http://schemas.openxmlformats.org/officeDocument/2006/relationships/hyperlink" Target="https://twitter.com/corporatemodel" TargetMode="External"/><Relationship Id="rId10453" Type="http://schemas.openxmlformats.org/officeDocument/2006/relationships/hyperlink" Target="https://twitter.com/laurakfillault" TargetMode="External"/><Relationship Id="rId11504" Type="http://schemas.openxmlformats.org/officeDocument/2006/relationships/hyperlink" Target="https://twitter.com/taylorraeofsun" TargetMode="External"/><Relationship Id="rId12902" Type="http://schemas.openxmlformats.org/officeDocument/2006/relationships/hyperlink" Target="https://twitter.com/_ccourtney7" TargetMode="External"/><Relationship Id="rId3668" Type="http://schemas.openxmlformats.org/officeDocument/2006/relationships/hyperlink" Target="https://pbs.twimg.com/profile_banners/2156375305/1483938076" TargetMode="External"/><Relationship Id="rId4719" Type="http://schemas.openxmlformats.org/officeDocument/2006/relationships/hyperlink" Target="http://abs.twimg.com/images/themes/theme2/bg.gif" TargetMode="External"/><Relationship Id="rId6074" Type="http://schemas.openxmlformats.org/officeDocument/2006/relationships/hyperlink" Target="http://abs.twimg.com/images/themes/theme1/bg.png" TargetMode="External"/><Relationship Id="rId7125" Type="http://schemas.openxmlformats.org/officeDocument/2006/relationships/hyperlink" Target="http://pbs.twimg.com/profile_images/458968591795105793/j_g0TOga_normal.jpeg" TargetMode="External"/><Relationship Id="rId10106" Type="http://schemas.openxmlformats.org/officeDocument/2006/relationships/hyperlink" Target="https://twitter.com/crispyboiledegg" TargetMode="External"/><Relationship Id="rId589" Type="http://schemas.openxmlformats.org/officeDocument/2006/relationships/hyperlink" Target="https://t.co/yKXbsFwh1T" TargetMode="External"/><Relationship Id="rId2684" Type="http://schemas.openxmlformats.org/officeDocument/2006/relationships/hyperlink" Target="https://pbs.twimg.com/profile_banners/1400382499/1465757975" TargetMode="External"/><Relationship Id="rId3735" Type="http://schemas.openxmlformats.org/officeDocument/2006/relationships/hyperlink" Target="https://pbs.twimg.com/profile_banners/59784845/1447819304" TargetMode="External"/><Relationship Id="rId5090" Type="http://schemas.openxmlformats.org/officeDocument/2006/relationships/hyperlink" Target="http://abs.twimg.com/images/themes/theme1/bg.png" TargetMode="External"/><Relationship Id="rId6141" Type="http://schemas.openxmlformats.org/officeDocument/2006/relationships/hyperlink" Target="http://abs.twimg.com/images/themes/theme1/bg.png" TargetMode="External"/><Relationship Id="rId9297" Type="http://schemas.openxmlformats.org/officeDocument/2006/relationships/hyperlink" Target="http://pbs.twimg.com/profile_images/819718520716095493/qCk5t7D1_normal.jpg" TargetMode="External"/><Relationship Id="rId10520" Type="http://schemas.openxmlformats.org/officeDocument/2006/relationships/hyperlink" Target="https://twitter.com/aliisonrenee" TargetMode="External"/><Relationship Id="rId12278" Type="http://schemas.openxmlformats.org/officeDocument/2006/relationships/hyperlink" Target="https://twitter.com/kelseystine" TargetMode="External"/><Relationship Id="rId656" Type="http://schemas.openxmlformats.org/officeDocument/2006/relationships/hyperlink" Target="https://t.co/xRPRpsRPrw" TargetMode="External"/><Relationship Id="rId1286" Type="http://schemas.openxmlformats.org/officeDocument/2006/relationships/hyperlink" Target="https://pbs.twimg.com/profile_banners/36086787/1472174340" TargetMode="External"/><Relationship Id="rId2337" Type="http://schemas.openxmlformats.org/officeDocument/2006/relationships/hyperlink" Target="https://pbs.twimg.com/profile_banners/268116640/1470840469" TargetMode="External"/><Relationship Id="rId9364" Type="http://schemas.openxmlformats.org/officeDocument/2006/relationships/hyperlink" Target="http://pbs.twimg.com/profile_images/582233024424747008/8w4y67Fd_normal.jpg" TargetMode="External"/><Relationship Id="rId12692" Type="http://schemas.openxmlformats.org/officeDocument/2006/relationships/hyperlink" Target="https://twitter.com/mayabrauch" TargetMode="External"/><Relationship Id="rId309" Type="http://schemas.openxmlformats.org/officeDocument/2006/relationships/hyperlink" Target="http://t.co/yJqiV6HJ4u" TargetMode="External"/><Relationship Id="rId2751" Type="http://schemas.openxmlformats.org/officeDocument/2006/relationships/hyperlink" Target="https://pbs.twimg.com/profile_banners/73706175/1480526067" TargetMode="External"/><Relationship Id="rId3802" Type="http://schemas.openxmlformats.org/officeDocument/2006/relationships/hyperlink" Target="https://pbs.twimg.com/profile_banners/3150210322/1476553561" TargetMode="External"/><Relationship Id="rId6958" Type="http://schemas.openxmlformats.org/officeDocument/2006/relationships/hyperlink" Target="http://pbs.twimg.com/profile_images/703314485042290688/l7cyahBu_normal.jpg" TargetMode="External"/><Relationship Id="rId8380" Type="http://schemas.openxmlformats.org/officeDocument/2006/relationships/hyperlink" Target="http://pbs.twimg.com/profile_images/821475748728868865/uV4AWC-d_normal.jpg" TargetMode="External"/><Relationship Id="rId9017" Type="http://schemas.openxmlformats.org/officeDocument/2006/relationships/hyperlink" Target="http://pbs.twimg.com/profile_images/821170208853336066/1qvmB7H4_normal.jpg" TargetMode="External"/><Relationship Id="rId11294" Type="http://schemas.openxmlformats.org/officeDocument/2006/relationships/hyperlink" Target="https://twitter.com/right_smarts" TargetMode="External"/><Relationship Id="rId12345" Type="http://schemas.openxmlformats.org/officeDocument/2006/relationships/hyperlink" Target="https://twitter.com/politicsrecycle" TargetMode="External"/><Relationship Id="rId723" Type="http://schemas.openxmlformats.org/officeDocument/2006/relationships/hyperlink" Target="https://t.co/x2DZH6MsUs" TargetMode="External"/><Relationship Id="rId1006" Type="http://schemas.openxmlformats.org/officeDocument/2006/relationships/hyperlink" Target="https://t.co/7MirKJl7wn" TargetMode="External"/><Relationship Id="rId1353" Type="http://schemas.openxmlformats.org/officeDocument/2006/relationships/hyperlink" Target="https://pbs.twimg.com/profile_banners/728114961789030406/1475015232" TargetMode="External"/><Relationship Id="rId2404" Type="http://schemas.openxmlformats.org/officeDocument/2006/relationships/hyperlink" Target="https://pbs.twimg.com/profile_banners/850182882/1473531259" TargetMode="External"/><Relationship Id="rId5974" Type="http://schemas.openxmlformats.org/officeDocument/2006/relationships/hyperlink" Target="http://abs.twimg.com/images/themes/theme1/bg.png" TargetMode="External"/><Relationship Id="rId8033" Type="http://schemas.openxmlformats.org/officeDocument/2006/relationships/hyperlink" Target="http://pbs.twimg.com/profile_images/797574218221228032/y22nKqX4_normal.jpg" TargetMode="External"/><Relationship Id="rId9431" Type="http://schemas.openxmlformats.org/officeDocument/2006/relationships/hyperlink" Target="http://pbs.twimg.com/profile_images/810727994285293568/hBH6KEdr_normal.jpg" TargetMode="External"/><Relationship Id="rId11361" Type="http://schemas.openxmlformats.org/officeDocument/2006/relationships/hyperlink" Target="https://twitter.com/chrislhayes" TargetMode="External"/><Relationship Id="rId12412" Type="http://schemas.openxmlformats.org/officeDocument/2006/relationships/hyperlink" Target="https://twitter.com/smithbelll" TargetMode="External"/><Relationship Id="rId1420" Type="http://schemas.openxmlformats.org/officeDocument/2006/relationships/hyperlink" Target="https://pbs.twimg.com/profile_banners/314972459/1442173682" TargetMode="External"/><Relationship Id="rId4576" Type="http://schemas.openxmlformats.org/officeDocument/2006/relationships/hyperlink" Target="http://abs.twimg.com/images/themes/theme1/bg.png" TargetMode="External"/><Relationship Id="rId4990" Type="http://schemas.openxmlformats.org/officeDocument/2006/relationships/hyperlink" Target="http://abs.twimg.com/images/themes/theme1/bg.png" TargetMode="External"/><Relationship Id="rId5627" Type="http://schemas.openxmlformats.org/officeDocument/2006/relationships/hyperlink" Target="http://abs.twimg.com/images/themes/theme5/bg.gif" TargetMode="External"/><Relationship Id="rId11014" Type="http://schemas.openxmlformats.org/officeDocument/2006/relationships/hyperlink" Target="https://twitter.com/moriah_carey" TargetMode="External"/><Relationship Id="rId3178" Type="http://schemas.openxmlformats.org/officeDocument/2006/relationships/hyperlink" Target="https://pbs.twimg.com/profile_banners/2515782174/1484510648" TargetMode="External"/><Relationship Id="rId3592" Type="http://schemas.openxmlformats.org/officeDocument/2006/relationships/hyperlink" Target="https://pbs.twimg.com/profile_banners/716049917039525888/1459605301" TargetMode="External"/><Relationship Id="rId4229" Type="http://schemas.openxmlformats.org/officeDocument/2006/relationships/hyperlink" Target="http://pbs.twimg.com/profile_background_images/698115224/961c11e3e10627710bbc6bcef6ca0512.jpeg" TargetMode="External"/><Relationship Id="rId4643" Type="http://schemas.openxmlformats.org/officeDocument/2006/relationships/hyperlink" Target="http://abs.twimg.com/images/themes/theme1/bg.png" TargetMode="External"/><Relationship Id="rId7799" Type="http://schemas.openxmlformats.org/officeDocument/2006/relationships/hyperlink" Target="http://pbs.twimg.com/profile_images/801825441334067200/aXaajelD_normal.jpg" TargetMode="External"/><Relationship Id="rId8100" Type="http://schemas.openxmlformats.org/officeDocument/2006/relationships/hyperlink" Target="http://pbs.twimg.com/profile_images/812144451229466624/no6eiMsQ_normal.jpg" TargetMode="External"/><Relationship Id="rId10030" Type="http://schemas.openxmlformats.org/officeDocument/2006/relationships/hyperlink" Target="http://pbs.twimg.com/profile_images/803131922197016577/YXwXrAVx_normal.jpg" TargetMode="External"/><Relationship Id="rId2194" Type="http://schemas.openxmlformats.org/officeDocument/2006/relationships/hyperlink" Target="https://pbs.twimg.com/profile_banners/809420267202166784/1482411656" TargetMode="External"/><Relationship Id="rId3245" Type="http://schemas.openxmlformats.org/officeDocument/2006/relationships/hyperlink" Target="https://pbs.twimg.com/profile_banners/3167592336/1484246812" TargetMode="External"/><Relationship Id="rId4710" Type="http://schemas.openxmlformats.org/officeDocument/2006/relationships/hyperlink" Target="http://abs.twimg.com/images/themes/theme18/bg.gif" TargetMode="External"/><Relationship Id="rId7866" Type="http://schemas.openxmlformats.org/officeDocument/2006/relationships/hyperlink" Target="http://pbs.twimg.com/profile_images/819294282494476288/7qCGKBPe_normal.jpg" TargetMode="External"/><Relationship Id="rId166" Type="http://schemas.openxmlformats.org/officeDocument/2006/relationships/hyperlink" Target="https://t.co/lHSY6IAChJ" TargetMode="External"/><Relationship Id="rId580" Type="http://schemas.openxmlformats.org/officeDocument/2006/relationships/hyperlink" Target="https://t.co/UWe62utxN8" TargetMode="External"/><Relationship Id="rId2261" Type="http://schemas.openxmlformats.org/officeDocument/2006/relationships/hyperlink" Target="https://pbs.twimg.com/profile_banners/314134829/1388636273" TargetMode="External"/><Relationship Id="rId3312" Type="http://schemas.openxmlformats.org/officeDocument/2006/relationships/hyperlink" Target="https://pbs.twimg.com/profile_banners/942141732/1483307863" TargetMode="External"/><Relationship Id="rId6468" Type="http://schemas.openxmlformats.org/officeDocument/2006/relationships/hyperlink" Target="http://abs.twimg.com/images/themes/theme1/bg.png" TargetMode="External"/><Relationship Id="rId7519" Type="http://schemas.openxmlformats.org/officeDocument/2006/relationships/hyperlink" Target="http://pbs.twimg.com/profile_images/2878249715/9efba0f55cf271c01fcf2f77de666d1f_normal.jpeg" TargetMode="External"/><Relationship Id="rId8917" Type="http://schemas.openxmlformats.org/officeDocument/2006/relationships/hyperlink" Target="http://pbs.twimg.com/profile_images/796796303548157952/562l8pEw_normal.jpg" TargetMode="External"/><Relationship Id="rId10847" Type="http://schemas.openxmlformats.org/officeDocument/2006/relationships/hyperlink" Target="https://twitter.com/taylerweder" TargetMode="External"/><Relationship Id="rId233" Type="http://schemas.openxmlformats.org/officeDocument/2006/relationships/hyperlink" Target="https://t.co/DGsRCf6fQS" TargetMode="External"/><Relationship Id="rId5484" Type="http://schemas.openxmlformats.org/officeDocument/2006/relationships/hyperlink" Target="http://abs.twimg.com/images/themes/theme14/bg.gif" TargetMode="External"/><Relationship Id="rId6882" Type="http://schemas.openxmlformats.org/officeDocument/2006/relationships/hyperlink" Target="http://abs.twimg.com/images/themes/theme1/bg.png" TargetMode="External"/><Relationship Id="rId7933" Type="http://schemas.openxmlformats.org/officeDocument/2006/relationships/hyperlink" Target="http://pbs.twimg.com/profile_images/816329661080829952/TImE06nH_normal.jpg" TargetMode="External"/><Relationship Id="rId10914" Type="http://schemas.openxmlformats.org/officeDocument/2006/relationships/hyperlink" Target="https://twitter.com/anaklusmos10" TargetMode="External"/><Relationship Id="rId300" Type="http://schemas.openxmlformats.org/officeDocument/2006/relationships/hyperlink" Target="https://t.co/mZlYmhrif0" TargetMode="External"/><Relationship Id="rId4086" Type="http://schemas.openxmlformats.org/officeDocument/2006/relationships/hyperlink" Target="http://abs.twimg.com/images/themes/theme1/bg.png" TargetMode="External"/><Relationship Id="rId5137" Type="http://schemas.openxmlformats.org/officeDocument/2006/relationships/hyperlink" Target="http://abs.twimg.com/images/themes/theme4/bg.gif" TargetMode="External"/><Relationship Id="rId6535" Type="http://schemas.openxmlformats.org/officeDocument/2006/relationships/hyperlink" Target="http://pbs.twimg.com/profile_background_images/378800000093492186/d5215b579f4a65843529913e3f0bf15b.jpeg" TargetMode="External"/><Relationship Id="rId5551" Type="http://schemas.openxmlformats.org/officeDocument/2006/relationships/hyperlink" Target="http://abs.twimg.com/images/themes/theme1/bg.png" TargetMode="External"/><Relationship Id="rId6602" Type="http://schemas.openxmlformats.org/officeDocument/2006/relationships/hyperlink" Target="http://pbs.twimg.com/profile_background_images/560702356/x2bca9d2ef5c01fd9bc773e8276b4709.png" TargetMode="External"/><Relationship Id="rId9758" Type="http://schemas.openxmlformats.org/officeDocument/2006/relationships/hyperlink" Target="http://pbs.twimg.com/profile_images/816513819036045312/3gqIwA6J_normal.jpg" TargetMode="External"/><Relationship Id="rId11688" Type="http://schemas.openxmlformats.org/officeDocument/2006/relationships/hyperlink" Target="https://twitter.com/tmj_kan_retail" TargetMode="External"/><Relationship Id="rId12739" Type="http://schemas.openxmlformats.org/officeDocument/2006/relationships/hyperlink" Target="https://twitter.com/forevrconcusd21" TargetMode="External"/><Relationship Id="rId1747" Type="http://schemas.openxmlformats.org/officeDocument/2006/relationships/hyperlink" Target="https://pbs.twimg.com/profile_banners/399051358/1482952236" TargetMode="External"/><Relationship Id="rId4153" Type="http://schemas.openxmlformats.org/officeDocument/2006/relationships/hyperlink" Target="http://abs.twimg.com/images/themes/theme14/bg.gif" TargetMode="External"/><Relationship Id="rId5204" Type="http://schemas.openxmlformats.org/officeDocument/2006/relationships/hyperlink" Target="http://abs.twimg.com/images/themes/theme14/bg.gif" TargetMode="External"/><Relationship Id="rId8774" Type="http://schemas.openxmlformats.org/officeDocument/2006/relationships/hyperlink" Target="http://pbs.twimg.com/profile_images/810149079124615168/CACa385-_normal.jpg" TargetMode="External"/><Relationship Id="rId9825" Type="http://schemas.openxmlformats.org/officeDocument/2006/relationships/hyperlink" Target="http://pbs.twimg.com/profile_images/812773042472493057/bLS5v9Mv_normal.jpg" TargetMode="External"/><Relationship Id="rId39" Type="http://schemas.openxmlformats.org/officeDocument/2006/relationships/hyperlink" Target="https://t.co/X4lFsdEJo3" TargetMode="External"/><Relationship Id="rId1814" Type="http://schemas.openxmlformats.org/officeDocument/2006/relationships/hyperlink" Target="https://pbs.twimg.com/profile_banners/723352020246122497/1483319153" TargetMode="External"/><Relationship Id="rId4220" Type="http://schemas.openxmlformats.org/officeDocument/2006/relationships/hyperlink" Target="http://pbs.twimg.com/profile_background_images/717601185/d1c1b285863c1a2592d199e3f94e6b22.jpeg" TargetMode="External"/><Relationship Id="rId7376" Type="http://schemas.openxmlformats.org/officeDocument/2006/relationships/hyperlink" Target="http://pbs.twimg.com/profile_images/813973681953062916/9_9llRyZ_normal.jpg" TargetMode="External"/><Relationship Id="rId7790" Type="http://schemas.openxmlformats.org/officeDocument/2006/relationships/hyperlink" Target="http://pbs.twimg.com/profile_images/596429444211814401/uH9fRt4A_normal.jpg" TargetMode="External"/><Relationship Id="rId8427" Type="http://schemas.openxmlformats.org/officeDocument/2006/relationships/hyperlink" Target="http://abs.twimg.com/sticky/default_profile_images/default_profile_0_normal.png" TargetMode="External"/><Relationship Id="rId8841" Type="http://schemas.openxmlformats.org/officeDocument/2006/relationships/hyperlink" Target="http://abs.twimg.com/sticky/default_profile_images/default_profile_0_normal.png" TargetMode="External"/><Relationship Id="rId10357" Type="http://schemas.openxmlformats.org/officeDocument/2006/relationships/hyperlink" Target="https://twitter.com/emilyd_g" TargetMode="External"/><Relationship Id="rId11755" Type="http://schemas.openxmlformats.org/officeDocument/2006/relationships/hyperlink" Target="https://twitter.com/jacquie_woods" TargetMode="External"/><Relationship Id="rId12806" Type="http://schemas.openxmlformats.org/officeDocument/2006/relationships/hyperlink" Target="https://twitter.com/lorion" TargetMode="External"/><Relationship Id="rId6392" Type="http://schemas.openxmlformats.org/officeDocument/2006/relationships/hyperlink" Target="http://pbs.twimg.com/profile_background_images/378800000079265013/516343ae72ddbb4dda09e23395b1778e.jpeg" TargetMode="External"/><Relationship Id="rId7029" Type="http://schemas.openxmlformats.org/officeDocument/2006/relationships/hyperlink" Target="http://pbs.twimg.com/profile_images/1816562724/Screen_shot_2012-02-09_at_10.14.29_PM_normal.png" TargetMode="External"/><Relationship Id="rId7443" Type="http://schemas.openxmlformats.org/officeDocument/2006/relationships/hyperlink" Target="http://pbs.twimg.com/profile_images/818375006321332224/meShOEpB_normal.jpg" TargetMode="External"/><Relationship Id="rId10771" Type="http://schemas.openxmlformats.org/officeDocument/2006/relationships/hyperlink" Target="https://twitter.com/tawanda46" TargetMode="External"/><Relationship Id="rId11408" Type="http://schemas.openxmlformats.org/officeDocument/2006/relationships/hyperlink" Target="https://twitter.com/occupydemocrats" TargetMode="External"/><Relationship Id="rId11822" Type="http://schemas.openxmlformats.org/officeDocument/2006/relationships/hyperlink" Target="https://twitter.com/tmj_okc_manuf" TargetMode="External"/><Relationship Id="rId2588" Type="http://schemas.openxmlformats.org/officeDocument/2006/relationships/hyperlink" Target="https://pbs.twimg.com/profile_banners/30473091/1479249317" TargetMode="External"/><Relationship Id="rId3986" Type="http://schemas.openxmlformats.org/officeDocument/2006/relationships/hyperlink" Target="https://pbs.twimg.com/profile_banners/2686943250/1484505877" TargetMode="External"/><Relationship Id="rId6045" Type="http://schemas.openxmlformats.org/officeDocument/2006/relationships/hyperlink" Target="http://abs.twimg.com/images/themes/theme1/bg.png" TargetMode="External"/><Relationship Id="rId10424" Type="http://schemas.openxmlformats.org/officeDocument/2006/relationships/hyperlink" Target="https://twitter.com/orphnochking" TargetMode="External"/><Relationship Id="rId3639" Type="http://schemas.openxmlformats.org/officeDocument/2006/relationships/hyperlink" Target="https://pbs.twimg.com/profile_banners/513574656/1410653546" TargetMode="External"/><Relationship Id="rId5061" Type="http://schemas.openxmlformats.org/officeDocument/2006/relationships/hyperlink" Target="http://abs.twimg.com/images/themes/theme1/bg.png" TargetMode="External"/><Relationship Id="rId6112" Type="http://schemas.openxmlformats.org/officeDocument/2006/relationships/hyperlink" Target="http://pbs.twimg.com/profile_background_images/435339012015157249/5rZenY7k.jpeg" TargetMode="External"/><Relationship Id="rId7510" Type="http://schemas.openxmlformats.org/officeDocument/2006/relationships/hyperlink" Target="http://pbs.twimg.com/profile_images/378800000591266397/c8ad7c25aef719cc86fa9f6ff4ee7d22_normal.jpeg" TargetMode="External"/><Relationship Id="rId9268" Type="http://schemas.openxmlformats.org/officeDocument/2006/relationships/hyperlink" Target="http://pbs.twimg.com/profile_images/378800000377080004/dcf95962321aa4ca75235a08a1817185_normal.jpeg" TargetMode="External"/><Relationship Id="rId12596" Type="http://schemas.openxmlformats.org/officeDocument/2006/relationships/hyperlink" Target="https://twitter.com/ireneqolcechapm" TargetMode="External"/><Relationship Id="rId974" Type="http://schemas.openxmlformats.org/officeDocument/2006/relationships/hyperlink" Target="https://t.co/KtUBjdw57t" TargetMode="External"/><Relationship Id="rId2655" Type="http://schemas.openxmlformats.org/officeDocument/2006/relationships/hyperlink" Target="https://pbs.twimg.com/profile_banners/232758199/1462937715" TargetMode="External"/><Relationship Id="rId3706" Type="http://schemas.openxmlformats.org/officeDocument/2006/relationships/hyperlink" Target="https://pbs.twimg.com/profile_banners/30482613/1416281579" TargetMode="External"/><Relationship Id="rId9682" Type="http://schemas.openxmlformats.org/officeDocument/2006/relationships/hyperlink" Target="http://pbs.twimg.com/profile_images/773361606302457857/SUDpcYSF_normal.jpg" TargetMode="External"/><Relationship Id="rId11198" Type="http://schemas.openxmlformats.org/officeDocument/2006/relationships/hyperlink" Target="https://twitter.com/chrisbrownonair" TargetMode="External"/><Relationship Id="rId12249" Type="http://schemas.openxmlformats.org/officeDocument/2006/relationships/hyperlink" Target="https://twitter.com/ycccwdb1" TargetMode="External"/><Relationship Id="rId12663" Type="http://schemas.openxmlformats.org/officeDocument/2006/relationships/hyperlink" Target="https://twitter.com/rick_sheila" TargetMode="External"/><Relationship Id="rId627" Type="http://schemas.openxmlformats.org/officeDocument/2006/relationships/hyperlink" Target="https://t.co/gP00gsTiw0" TargetMode="External"/><Relationship Id="rId1257" Type="http://schemas.openxmlformats.org/officeDocument/2006/relationships/hyperlink" Target="https://pbs.twimg.com/profile_banners/65484730/1470278387" TargetMode="External"/><Relationship Id="rId1671" Type="http://schemas.openxmlformats.org/officeDocument/2006/relationships/hyperlink" Target="https://pbs.twimg.com/profile_banners/1299836364/1430795605" TargetMode="External"/><Relationship Id="rId2308" Type="http://schemas.openxmlformats.org/officeDocument/2006/relationships/hyperlink" Target="https://pbs.twimg.com/profile_banners/37157087/1355115332" TargetMode="External"/><Relationship Id="rId2722" Type="http://schemas.openxmlformats.org/officeDocument/2006/relationships/hyperlink" Target="https://pbs.twimg.com/profile_banners/227047376/1468506162" TargetMode="External"/><Relationship Id="rId5878" Type="http://schemas.openxmlformats.org/officeDocument/2006/relationships/hyperlink" Target="http://pbs.twimg.com/profile_background_images/378800000048318528/715be340b1270a1676fe568c0485f9b3.jpeg" TargetMode="External"/><Relationship Id="rId6929" Type="http://schemas.openxmlformats.org/officeDocument/2006/relationships/hyperlink" Target="http://pbs.twimg.com/profile_images/506897589153701889/wlrUgqGw_normal.jpeg" TargetMode="External"/><Relationship Id="rId8284" Type="http://schemas.openxmlformats.org/officeDocument/2006/relationships/hyperlink" Target="http://pbs.twimg.com/profile_images/551196538144169984/QxpIhH77_normal.png" TargetMode="External"/><Relationship Id="rId9335" Type="http://schemas.openxmlformats.org/officeDocument/2006/relationships/hyperlink" Target="http://pbs.twimg.com/profile_images/668263058087677952/mcFqziT9_normal.jpg" TargetMode="External"/><Relationship Id="rId11265" Type="http://schemas.openxmlformats.org/officeDocument/2006/relationships/hyperlink" Target="https://twitter.com/chrisphillip_" TargetMode="External"/><Relationship Id="rId12316" Type="http://schemas.openxmlformats.org/officeDocument/2006/relationships/hyperlink" Target="https://twitter.com/carleymae___" TargetMode="External"/><Relationship Id="rId1324" Type="http://schemas.openxmlformats.org/officeDocument/2006/relationships/hyperlink" Target="https://pbs.twimg.com/profile_banners/14662354/1478889838" TargetMode="External"/><Relationship Id="rId4894" Type="http://schemas.openxmlformats.org/officeDocument/2006/relationships/hyperlink" Target="http://abs.twimg.com/images/themes/theme1/bg.png" TargetMode="External"/><Relationship Id="rId5945" Type="http://schemas.openxmlformats.org/officeDocument/2006/relationships/hyperlink" Target="http://pbs.twimg.com/profile_background_images/65546919/border_.jpeg" TargetMode="External"/><Relationship Id="rId8351" Type="http://schemas.openxmlformats.org/officeDocument/2006/relationships/hyperlink" Target="http://pbs.twimg.com/profile_images/812570240806744064/4gMgD_gY_normal.jpg" TargetMode="External"/><Relationship Id="rId9402" Type="http://schemas.openxmlformats.org/officeDocument/2006/relationships/hyperlink" Target="http://pbs.twimg.com/profile_images/563448621295616000/fJgjgjLS_normal.png" TargetMode="External"/><Relationship Id="rId10281" Type="http://schemas.openxmlformats.org/officeDocument/2006/relationships/hyperlink" Target="https://twitter.com/iyamifucker" TargetMode="External"/><Relationship Id="rId11332" Type="http://schemas.openxmlformats.org/officeDocument/2006/relationships/hyperlink" Target="https://twitter.com/carolinentyler" TargetMode="External"/><Relationship Id="rId12730" Type="http://schemas.openxmlformats.org/officeDocument/2006/relationships/hyperlink" Target="https://twitter.com/blackjesis" TargetMode="External"/><Relationship Id="rId30" Type="http://schemas.openxmlformats.org/officeDocument/2006/relationships/hyperlink" Target="http://t.co/TtLi2iy5rQ" TargetMode="External"/><Relationship Id="rId3496" Type="http://schemas.openxmlformats.org/officeDocument/2006/relationships/hyperlink" Target="https://pbs.twimg.com/profile_banners/43489847/1480263226" TargetMode="External"/><Relationship Id="rId4547" Type="http://schemas.openxmlformats.org/officeDocument/2006/relationships/hyperlink" Target="http://pbs.twimg.com/profile_background_images/718364097784520705/6JwzVK_j.jpg" TargetMode="External"/><Relationship Id="rId8004" Type="http://schemas.openxmlformats.org/officeDocument/2006/relationships/hyperlink" Target="http://pbs.twimg.com/profile_images/795743072458014720/Gf3wrn4u_normal.jpg" TargetMode="External"/><Relationship Id="rId2098" Type="http://schemas.openxmlformats.org/officeDocument/2006/relationships/hyperlink" Target="https://pbs.twimg.com/profile_banners/134918082/1480313123" TargetMode="External"/><Relationship Id="rId3149" Type="http://schemas.openxmlformats.org/officeDocument/2006/relationships/hyperlink" Target="https://pbs.twimg.com/profile_banners/896663124/1484021444" TargetMode="External"/><Relationship Id="rId3563" Type="http://schemas.openxmlformats.org/officeDocument/2006/relationships/hyperlink" Target="https://pbs.twimg.com/profile_banners/251359833/1479871777" TargetMode="External"/><Relationship Id="rId4961" Type="http://schemas.openxmlformats.org/officeDocument/2006/relationships/hyperlink" Target="http://abs.twimg.com/images/themes/theme1/bg.png" TargetMode="External"/><Relationship Id="rId7020" Type="http://schemas.openxmlformats.org/officeDocument/2006/relationships/hyperlink" Target="http://pbs.twimg.com/profile_images/654666578374471680/72FL1h5K_normal.png" TargetMode="External"/><Relationship Id="rId484" Type="http://schemas.openxmlformats.org/officeDocument/2006/relationships/hyperlink" Target="https://t.co/TynLgmfNar" TargetMode="External"/><Relationship Id="rId2165" Type="http://schemas.openxmlformats.org/officeDocument/2006/relationships/hyperlink" Target="https://pbs.twimg.com/profile_banners/1681399297/1484716678" TargetMode="External"/><Relationship Id="rId3216" Type="http://schemas.openxmlformats.org/officeDocument/2006/relationships/hyperlink" Target="https://pbs.twimg.com/profile_banners/2446165716/1480540642" TargetMode="External"/><Relationship Id="rId4614" Type="http://schemas.openxmlformats.org/officeDocument/2006/relationships/hyperlink" Target="http://abs.twimg.com/images/themes/theme5/bg.gif" TargetMode="External"/><Relationship Id="rId9192" Type="http://schemas.openxmlformats.org/officeDocument/2006/relationships/hyperlink" Target="http://pbs.twimg.com/profile_images/512014276853125120/Pe6xPWNa_normal.jpeg" TargetMode="External"/><Relationship Id="rId10001" Type="http://schemas.openxmlformats.org/officeDocument/2006/relationships/hyperlink" Target="http://pbs.twimg.com/profile_images/810719899681222656/k8PC4gNK_normal.jpg" TargetMode="External"/><Relationship Id="rId13157" Type="http://schemas.openxmlformats.org/officeDocument/2006/relationships/hyperlink" Target="https://twitter.com/paige_rowland16" TargetMode="External"/><Relationship Id="rId137" Type="http://schemas.openxmlformats.org/officeDocument/2006/relationships/hyperlink" Target="https://t.co/9CW2qMBIdm" TargetMode="External"/><Relationship Id="rId3630" Type="http://schemas.openxmlformats.org/officeDocument/2006/relationships/hyperlink" Target="https://pbs.twimg.com/profile_banners/333122699/1444784726" TargetMode="External"/><Relationship Id="rId6786" Type="http://schemas.openxmlformats.org/officeDocument/2006/relationships/hyperlink" Target="http://abs.twimg.com/images/themes/theme1/bg.png" TargetMode="External"/><Relationship Id="rId7837" Type="http://schemas.openxmlformats.org/officeDocument/2006/relationships/hyperlink" Target="http://pbs.twimg.com/profile_images/732618880523341824/pEmB43kT_normal.jpg" TargetMode="External"/><Relationship Id="rId10818" Type="http://schemas.openxmlformats.org/officeDocument/2006/relationships/hyperlink" Target="https://twitter.com/jeanettelopezz" TargetMode="External"/><Relationship Id="rId12173" Type="http://schemas.openxmlformats.org/officeDocument/2006/relationships/hyperlink" Target="https://twitter.com/alisalas_" TargetMode="External"/><Relationship Id="rId551" Type="http://schemas.openxmlformats.org/officeDocument/2006/relationships/hyperlink" Target="https://t.co/3LXcteNLYo" TargetMode="External"/><Relationship Id="rId1181" Type="http://schemas.openxmlformats.org/officeDocument/2006/relationships/hyperlink" Target="https://t.co/GxjMvx8gan" TargetMode="External"/><Relationship Id="rId2232" Type="http://schemas.openxmlformats.org/officeDocument/2006/relationships/hyperlink" Target="https://pbs.twimg.com/profile_banners/808918881117077504/1484710665" TargetMode="External"/><Relationship Id="rId5388" Type="http://schemas.openxmlformats.org/officeDocument/2006/relationships/hyperlink" Target="http://abs.twimg.com/images/themes/theme1/bg.png" TargetMode="External"/><Relationship Id="rId6439" Type="http://schemas.openxmlformats.org/officeDocument/2006/relationships/hyperlink" Target="http://abs.twimg.com/images/themes/theme1/bg.png" TargetMode="External"/><Relationship Id="rId6853" Type="http://schemas.openxmlformats.org/officeDocument/2006/relationships/hyperlink" Target="http://abs.twimg.com/images/themes/theme1/bg.png" TargetMode="External"/><Relationship Id="rId7904" Type="http://schemas.openxmlformats.org/officeDocument/2006/relationships/hyperlink" Target="http://pbs.twimg.com/profile_images/821192345953693698/tN--pTaK_normal.jpg" TargetMode="External"/><Relationship Id="rId12240" Type="http://schemas.openxmlformats.org/officeDocument/2006/relationships/hyperlink" Target="https://twitter.com/amb0602" TargetMode="External"/><Relationship Id="rId204" Type="http://schemas.openxmlformats.org/officeDocument/2006/relationships/hyperlink" Target="http://t.co/jyO5Ur2JbE" TargetMode="External"/><Relationship Id="rId1998" Type="http://schemas.openxmlformats.org/officeDocument/2006/relationships/hyperlink" Target="https://pbs.twimg.com/profile_banners/23138307/1429606926" TargetMode="External"/><Relationship Id="rId5455" Type="http://schemas.openxmlformats.org/officeDocument/2006/relationships/hyperlink" Target="http://abs.twimg.com/images/themes/theme1/bg.png" TargetMode="External"/><Relationship Id="rId6506" Type="http://schemas.openxmlformats.org/officeDocument/2006/relationships/hyperlink" Target="http://pbs.twimg.com/profile_background_images/378800000063974680/13677af185161f1d7310673a332072b6.jpeg" TargetMode="External"/><Relationship Id="rId6920" Type="http://schemas.openxmlformats.org/officeDocument/2006/relationships/hyperlink" Target="http://pbs.twimg.com/profile_images/763887337591836672/QP4-xLIO_normal.jpg" TargetMode="External"/><Relationship Id="rId4057" Type="http://schemas.openxmlformats.org/officeDocument/2006/relationships/hyperlink" Target="http://pbs.twimg.com/profile_background_images/445237978911092736/PFxwh-0g.jpeg" TargetMode="External"/><Relationship Id="rId4471" Type="http://schemas.openxmlformats.org/officeDocument/2006/relationships/hyperlink" Target="http://abs.twimg.com/images/themes/theme1/bg.png" TargetMode="External"/><Relationship Id="rId5108" Type="http://schemas.openxmlformats.org/officeDocument/2006/relationships/hyperlink" Target="http://pbs.twimg.com/profile_background_images/332760565/new-fb-tetb.jpg" TargetMode="External"/><Relationship Id="rId5522" Type="http://schemas.openxmlformats.org/officeDocument/2006/relationships/hyperlink" Target="http://abs.twimg.com/images/themes/theme1/bg.png" TargetMode="External"/><Relationship Id="rId8678" Type="http://schemas.openxmlformats.org/officeDocument/2006/relationships/hyperlink" Target="http://pbs.twimg.com/profile_images/820846150190120960/INhR-ozI_normal.jpg" TargetMode="External"/><Relationship Id="rId9729" Type="http://schemas.openxmlformats.org/officeDocument/2006/relationships/hyperlink" Target="http://pbs.twimg.com/profile_images/806359147918794753/ZoVJVZUq_normal.jpg" TargetMode="External"/><Relationship Id="rId3073" Type="http://schemas.openxmlformats.org/officeDocument/2006/relationships/hyperlink" Target="https://pbs.twimg.com/profile_banners/478823758/1407104623" TargetMode="External"/><Relationship Id="rId4124" Type="http://schemas.openxmlformats.org/officeDocument/2006/relationships/hyperlink" Target="http://abs.twimg.com/images/themes/theme1/bg.png" TargetMode="External"/><Relationship Id="rId7694" Type="http://schemas.openxmlformats.org/officeDocument/2006/relationships/hyperlink" Target="http://pbs.twimg.com/profile_images/800774086351790080/gBhoVuDw_normal.jpg" TargetMode="External"/><Relationship Id="rId11659" Type="http://schemas.openxmlformats.org/officeDocument/2006/relationships/hyperlink" Target="https://twitter.com/daisucci" TargetMode="External"/><Relationship Id="rId13081" Type="http://schemas.openxmlformats.org/officeDocument/2006/relationships/hyperlink" Target="https://twitter.com/sandimciin" TargetMode="External"/><Relationship Id="rId1718" Type="http://schemas.openxmlformats.org/officeDocument/2006/relationships/hyperlink" Target="https://pbs.twimg.com/profile_banners/158010314/1464667145" TargetMode="External"/><Relationship Id="rId3140" Type="http://schemas.openxmlformats.org/officeDocument/2006/relationships/hyperlink" Target="https://pbs.twimg.com/profile_banners/3254765993/1484618920" TargetMode="External"/><Relationship Id="rId6296" Type="http://schemas.openxmlformats.org/officeDocument/2006/relationships/hyperlink" Target="http://pbs.twimg.com/profile_background_images/659410543/x148a8c1fe2d270dc518628293bf22a3.jpg" TargetMode="External"/><Relationship Id="rId7347" Type="http://schemas.openxmlformats.org/officeDocument/2006/relationships/hyperlink" Target="http://pbs.twimg.com/profile_images/815272883958251520/svCg_sJx_normal.jpg" TargetMode="External"/><Relationship Id="rId8745" Type="http://schemas.openxmlformats.org/officeDocument/2006/relationships/hyperlink" Target="http://pbs.twimg.com/profile_images/804037641700306944/8N3iy9Kq_normal.jpg" TargetMode="External"/><Relationship Id="rId10675" Type="http://schemas.openxmlformats.org/officeDocument/2006/relationships/hyperlink" Target="https://twitter.com/sterlace_fran" TargetMode="External"/><Relationship Id="rId11726" Type="http://schemas.openxmlformats.org/officeDocument/2006/relationships/hyperlink" Target="https://twitter.com/_lovenbaseball" TargetMode="External"/><Relationship Id="rId7761" Type="http://schemas.openxmlformats.org/officeDocument/2006/relationships/hyperlink" Target="http://pbs.twimg.com/profile_images/627908983957946368/iprjOGZh_normal.jpg" TargetMode="External"/><Relationship Id="rId8812" Type="http://schemas.openxmlformats.org/officeDocument/2006/relationships/hyperlink" Target="http://pbs.twimg.com/profile_images/817240879186452480/QdT4ZzlO_normal.jpg" TargetMode="External"/><Relationship Id="rId10328" Type="http://schemas.openxmlformats.org/officeDocument/2006/relationships/hyperlink" Target="https://twitter.com/catfrog69" TargetMode="External"/><Relationship Id="rId10742" Type="http://schemas.openxmlformats.org/officeDocument/2006/relationships/hyperlink" Target="https://twitter.com/thisisnotnorma" TargetMode="External"/><Relationship Id="rId3957" Type="http://schemas.openxmlformats.org/officeDocument/2006/relationships/hyperlink" Target="https://pbs.twimg.com/profile_banners/291346100/1417156408" TargetMode="External"/><Relationship Id="rId6363" Type="http://schemas.openxmlformats.org/officeDocument/2006/relationships/hyperlink" Target="http://pbs.twimg.com/profile_background_images/339279936/barca3.jpg" TargetMode="External"/><Relationship Id="rId7414" Type="http://schemas.openxmlformats.org/officeDocument/2006/relationships/hyperlink" Target="http://pbs.twimg.com/profile_images/797868286704750592/J326oH5t_normal.jpg" TargetMode="External"/><Relationship Id="rId878" Type="http://schemas.openxmlformats.org/officeDocument/2006/relationships/hyperlink" Target="https://t.co/k3QapOahbc" TargetMode="External"/><Relationship Id="rId2559" Type="http://schemas.openxmlformats.org/officeDocument/2006/relationships/hyperlink" Target="https://pbs.twimg.com/profile_banners/1679251123/1484091621" TargetMode="External"/><Relationship Id="rId2973" Type="http://schemas.openxmlformats.org/officeDocument/2006/relationships/hyperlink" Target="https://pbs.twimg.com/profile_banners/2453591504/1484195668" TargetMode="External"/><Relationship Id="rId6016" Type="http://schemas.openxmlformats.org/officeDocument/2006/relationships/hyperlink" Target="http://pbs.twimg.com/profile_background_images/579004015096156160/ujbrCaTl.jpeg" TargetMode="External"/><Relationship Id="rId6430" Type="http://schemas.openxmlformats.org/officeDocument/2006/relationships/hyperlink" Target="http://abs.twimg.com/images/themes/theme1/bg.png" TargetMode="External"/><Relationship Id="rId9586" Type="http://schemas.openxmlformats.org/officeDocument/2006/relationships/hyperlink" Target="http://pbs.twimg.com/profile_images/819091618263240705/L80fivbe_normal.jpg" TargetMode="External"/><Relationship Id="rId12567" Type="http://schemas.openxmlformats.org/officeDocument/2006/relationships/hyperlink" Target="https://twitter.com/__jqc" TargetMode="External"/><Relationship Id="rId945" Type="http://schemas.openxmlformats.org/officeDocument/2006/relationships/hyperlink" Target="https://t.co/jXCiB5uO3j" TargetMode="External"/><Relationship Id="rId1575" Type="http://schemas.openxmlformats.org/officeDocument/2006/relationships/hyperlink" Target="https://pbs.twimg.com/profile_banners/1193826985/1479360689" TargetMode="External"/><Relationship Id="rId2626" Type="http://schemas.openxmlformats.org/officeDocument/2006/relationships/hyperlink" Target="https://pbs.twimg.com/profile_banners/747120300953767937/1466965344" TargetMode="External"/><Relationship Id="rId5032" Type="http://schemas.openxmlformats.org/officeDocument/2006/relationships/hyperlink" Target="http://pbs.twimg.com/profile_background_images/315484363/Twitter-BG_2_bg-image.jpg" TargetMode="External"/><Relationship Id="rId8188" Type="http://schemas.openxmlformats.org/officeDocument/2006/relationships/hyperlink" Target="http://pbs.twimg.com/profile_images/795425810777833472/sb-JMiYY_normal.jpg" TargetMode="External"/><Relationship Id="rId9239" Type="http://schemas.openxmlformats.org/officeDocument/2006/relationships/hyperlink" Target="http://pbs.twimg.com/profile_images/804470047053725696/pKEmaIi3_normal.jpg" TargetMode="External"/><Relationship Id="rId9653" Type="http://schemas.openxmlformats.org/officeDocument/2006/relationships/hyperlink" Target="http://pbs.twimg.com/profile_images/814296440226873345/aUDfKdnY_normal.jpg" TargetMode="External"/><Relationship Id="rId11169" Type="http://schemas.openxmlformats.org/officeDocument/2006/relationships/hyperlink" Target="https://twitter.com/haleymorganne" TargetMode="External"/><Relationship Id="rId12981" Type="http://schemas.openxmlformats.org/officeDocument/2006/relationships/hyperlink" Target="https://twitter.com/christuhlea" TargetMode="External"/><Relationship Id="rId1228" Type="http://schemas.openxmlformats.org/officeDocument/2006/relationships/hyperlink" Target="https://pbs.twimg.com/profile_banners/2147648215/1484650916" TargetMode="External"/><Relationship Id="rId4798" Type="http://schemas.openxmlformats.org/officeDocument/2006/relationships/hyperlink" Target="http://pbs.twimg.com/profile_background_images/715656812/4efd9d28b9c397d0fba0fabb1d85bd3e.png" TargetMode="External"/><Relationship Id="rId8255" Type="http://schemas.openxmlformats.org/officeDocument/2006/relationships/hyperlink" Target="http://pbs.twimg.com/profile_images/811893827980197888/SdAbJFbS_normal.jpg" TargetMode="External"/><Relationship Id="rId9306" Type="http://schemas.openxmlformats.org/officeDocument/2006/relationships/hyperlink" Target="http://pbs.twimg.com/profile_images/112238101/Lofa_gametime_normal.jpg" TargetMode="External"/><Relationship Id="rId10185" Type="http://schemas.openxmlformats.org/officeDocument/2006/relationships/hyperlink" Target="https://twitter.com/alexisjmca" TargetMode="External"/><Relationship Id="rId11583" Type="http://schemas.openxmlformats.org/officeDocument/2006/relationships/hyperlink" Target="https://twitter.com/urbandoll" TargetMode="External"/><Relationship Id="rId12634" Type="http://schemas.openxmlformats.org/officeDocument/2006/relationships/hyperlink" Target="https://twitter.com/blue_by_design" TargetMode="External"/><Relationship Id="rId1642" Type="http://schemas.openxmlformats.org/officeDocument/2006/relationships/hyperlink" Target="https://pbs.twimg.com/profile_banners/752312488759287808/1483061857" TargetMode="External"/><Relationship Id="rId5849" Type="http://schemas.openxmlformats.org/officeDocument/2006/relationships/hyperlink" Target="http://abs.twimg.com/images/themes/theme1/bg.png" TargetMode="External"/><Relationship Id="rId7271" Type="http://schemas.openxmlformats.org/officeDocument/2006/relationships/hyperlink" Target="http://pbs.twimg.com/profile_images/810400390596427776/Wzep0b7x_normal.jpg" TargetMode="External"/><Relationship Id="rId8322" Type="http://schemas.openxmlformats.org/officeDocument/2006/relationships/hyperlink" Target="http://pbs.twimg.com/profile_images/649736494660190208/ktr_dgvQ_normal.jpg" TargetMode="External"/><Relationship Id="rId9720" Type="http://schemas.openxmlformats.org/officeDocument/2006/relationships/hyperlink" Target="http://pbs.twimg.com/profile_images/735989387821883392/Q54wT-vT_normal.jpg" TargetMode="External"/><Relationship Id="rId11236" Type="http://schemas.openxmlformats.org/officeDocument/2006/relationships/hyperlink" Target="https://twitter.com/maggiemimsy" TargetMode="External"/><Relationship Id="rId11650" Type="http://schemas.openxmlformats.org/officeDocument/2006/relationships/hyperlink" Target="https://twitter.com/jennisjoint" TargetMode="External"/><Relationship Id="rId12701" Type="http://schemas.openxmlformats.org/officeDocument/2006/relationships/hyperlink" Target="https://twitter.com/tmj_pit_retail" TargetMode="External"/><Relationship Id="rId4865" Type="http://schemas.openxmlformats.org/officeDocument/2006/relationships/hyperlink" Target="http://abs.twimg.com/images/themes/theme1/bg.png" TargetMode="External"/><Relationship Id="rId5916" Type="http://schemas.openxmlformats.org/officeDocument/2006/relationships/hyperlink" Target="http://pbs.twimg.com/profile_background_images/693594266136768512/wVDB7LeS.jpg" TargetMode="External"/><Relationship Id="rId10252" Type="http://schemas.openxmlformats.org/officeDocument/2006/relationships/hyperlink" Target="https://twitter.com/morganfaris" TargetMode="External"/><Relationship Id="rId11303" Type="http://schemas.openxmlformats.org/officeDocument/2006/relationships/hyperlink" Target="https://twitter.com/enlightnup" TargetMode="External"/><Relationship Id="rId388" Type="http://schemas.openxmlformats.org/officeDocument/2006/relationships/hyperlink" Target="https://t.co/QOEFW1kco0" TargetMode="External"/><Relationship Id="rId2069" Type="http://schemas.openxmlformats.org/officeDocument/2006/relationships/hyperlink" Target="https://pbs.twimg.com/profile_banners/27592662/1477815140" TargetMode="External"/><Relationship Id="rId3467" Type="http://schemas.openxmlformats.org/officeDocument/2006/relationships/hyperlink" Target="https://pbs.twimg.com/profile_banners/56861516/1481342611" TargetMode="External"/><Relationship Id="rId3881" Type="http://schemas.openxmlformats.org/officeDocument/2006/relationships/hyperlink" Target="https://pbs.twimg.com/profile_banners/563209636/1460188964" TargetMode="External"/><Relationship Id="rId4518" Type="http://schemas.openxmlformats.org/officeDocument/2006/relationships/hyperlink" Target="http://abs.twimg.com/images/themes/theme1/bg.png" TargetMode="External"/><Relationship Id="rId4932" Type="http://schemas.openxmlformats.org/officeDocument/2006/relationships/hyperlink" Target="http://abs.twimg.com/images/themes/theme1/bg.png" TargetMode="External"/><Relationship Id="rId9096" Type="http://schemas.openxmlformats.org/officeDocument/2006/relationships/hyperlink" Target="http://pbs.twimg.com/profile_images/805983050119028736/mtrfBEkz_normal.jpg" TargetMode="External"/><Relationship Id="rId2483" Type="http://schemas.openxmlformats.org/officeDocument/2006/relationships/hyperlink" Target="https://pbs.twimg.com/profile_banners/357027624/1480350992" TargetMode="External"/><Relationship Id="rId3534" Type="http://schemas.openxmlformats.org/officeDocument/2006/relationships/hyperlink" Target="https://pbs.twimg.com/profile_banners/397771451/1445977173" TargetMode="External"/><Relationship Id="rId12077" Type="http://schemas.openxmlformats.org/officeDocument/2006/relationships/hyperlink" Target="https://twitter.com/aanaalou" TargetMode="External"/><Relationship Id="rId12491" Type="http://schemas.openxmlformats.org/officeDocument/2006/relationships/hyperlink" Target="https://twitter.com/prettifyurlife" TargetMode="External"/><Relationship Id="rId13128" Type="http://schemas.openxmlformats.org/officeDocument/2006/relationships/hyperlink" Target="https://twitter.com/elf1966" TargetMode="External"/><Relationship Id="rId455" Type="http://schemas.openxmlformats.org/officeDocument/2006/relationships/hyperlink" Target="https://t.co/rOZ2GHvz6M" TargetMode="External"/><Relationship Id="rId1085" Type="http://schemas.openxmlformats.org/officeDocument/2006/relationships/hyperlink" Target="https://t.co/L4s2JDMITb" TargetMode="External"/><Relationship Id="rId2136" Type="http://schemas.openxmlformats.org/officeDocument/2006/relationships/hyperlink" Target="https://pbs.twimg.com/profile_banners/424459547/1484178838" TargetMode="External"/><Relationship Id="rId2550" Type="http://schemas.openxmlformats.org/officeDocument/2006/relationships/hyperlink" Target="https://pbs.twimg.com/profile_banners/16492352/1483740625" TargetMode="External"/><Relationship Id="rId3601" Type="http://schemas.openxmlformats.org/officeDocument/2006/relationships/hyperlink" Target="https://pbs.twimg.com/profile_banners/75136735/1398224705" TargetMode="External"/><Relationship Id="rId6757" Type="http://schemas.openxmlformats.org/officeDocument/2006/relationships/hyperlink" Target="http://abs.twimg.com/images/themes/theme1/bg.png" TargetMode="External"/><Relationship Id="rId7808" Type="http://schemas.openxmlformats.org/officeDocument/2006/relationships/hyperlink" Target="http://pbs.twimg.com/profile_images/776755448775118848/IoQSCCuN_normal.jpg" TargetMode="External"/><Relationship Id="rId9163" Type="http://schemas.openxmlformats.org/officeDocument/2006/relationships/hyperlink" Target="http://pbs.twimg.com/profile_images/820487554638249984/INCoWoCi_normal.jpg" TargetMode="External"/><Relationship Id="rId11093" Type="http://schemas.openxmlformats.org/officeDocument/2006/relationships/hyperlink" Target="https://twitter.com/bananagrvyrd" TargetMode="External"/><Relationship Id="rId12144" Type="http://schemas.openxmlformats.org/officeDocument/2006/relationships/hyperlink" Target="https://twitter.com/georgemackey61" TargetMode="External"/><Relationship Id="rId108" Type="http://schemas.openxmlformats.org/officeDocument/2006/relationships/hyperlink" Target="https://t.co/WG1J6jCG3k" TargetMode="External"/><Relationship Id="rId522" Type="http://schemas.openxmlformats.org/officeDocument/2006/relationships/hyperlink" Target="http://t.co/TT75Jpu1N4" TargetMode="External"/><Relationship Id="rId1152" Type="http://schemas.openxmlformats.org/officeDocument/2006/relationships/hyperlink" Target="https://t.co/boXWxEZQXb" TargetMode="External"/><Relationship Id="rId2203" Type="http://schemas.openxmlformats.org/officeDocument/2006/relationships/hyperlink" Target="https://pbs.twimg.com/profile_banners/348369310/1483500400" TargetMode="External"/><Relationship Id="rId5359" Type="http://schemas.openxmlformats.org/officeDocument/2006/relationships/hyperlink" Target="http://abs.twimg.com/images/themes/theme1/bg.png" TargetMode="External"/><Relationship Id="rId5773" Type="http://schemas.openxmlformats.org/officeDocument/2006/relationships/hyperlink" Target="http://pbs.twimg.com/profile_background_images/378800000020037599/8dc8be2371b4dd7a3fd1a6f53dc59e39.jpeg" TargetMode="External"/><Relationship Id="rId9230" Type="http://schemas.openxmlformats.org/officeDocument/2006/relationships/hyperlink" Target="http://abs.twimg.com/sticky/default_profile_images/default_profile_5_normal.png" TargetMode="External"/><Relationship Id="rId11160" Type="http://schemas.openxmlformats.org/officeDocument/2006/relationships/hyperlink" Target="https://twitter.com/saraharment" TargetMode="External"/><Relationship Id="rId4375" Type="http://schemas.openxmlformats.org/officeDocument/2006/relationships/hyperlink" Target="http://pbs.twimg.com/profile_background_images/694687794/3940d5f66abad79f2f1cedb496a59bdf.jpeg" TargetMode="External"/><Relationship Id="rId5426" Type="http://schemas.openxmlformats.org/officeDocument/2006/relationships/hyperlink" Target="http://abs.twimg.com/images/themes/theme1/bg.png" TargetMode="External"/><Relationship Id="rId6824" Type="http://schemas.openxmlformats.org/officeDocument/2006/relationships/hyperlink" Target="http://abs.twimg.com/images/themes/theme1/bg.png" TargetMode="External"/><Relationship Id="rId12211" Type="http://schemas.openxmlformats.org/officeDocument/2006/relationships/hyperlink" Target="https://twitter.com/radiatingbaby" TargetMode="External"/><Relationship Id="rId1969" Type="http://schemas.openxmlformats.org/officeDocument/2006/relationships/hyperlink" Target="https://pbs.twimg.com/profile_banners/15911108/1477104265" TargetMode="External"/><Relationship Id="rId4028" Type="http://schemas.openxmlformats.org/officeDocument/2006/relationships/hyperlink" Target="https://pbs.twimg.com/profile_banners/802853521561419776/1480316985" TargetMode="External"/><Relationship Id="rId5840" Type="http://schemas.openxmlformats.org/officeDocument/2006/relationships/hyperlink" Target="http://pbs.twimg.com/profile_background_images/334679558/x2e287a45dae4df5b028eb8ebee98118.png" TargetMode="External"/><Relationship Id="rId8996" Type="http://schemas.openxmlformats.org/officeDocument/2006/relationships/hyperlink" Target="http://pbs.twimg.com/profile_images/821501255617048577/lkU-1pqB_normal.jpg" TargetMode="External"/><Relationship Id="rId11977" Type="http://schemas.openxmlformats.org/officeDocument/2006/relationships/hyperlink" Target="https://twitter.com/ukcat88fan" TargetMode="External"/><Relationship Id="rId3391" Type="http://schemas.openxmlformats.org/officeDocument/2006/relationships/hyperlink" Target="https://pbs.twimg.com/profile_banners/99235927/1455835299" TargetMode="External"/><Relationship Id="rId4442" Type="http://schemas.openxmlformats.org/officeDocument/2006/relationships/hyperlink" Target="http://pbs.twimg.com/profile_background_images/350448797/Palm_Pre_017.jpg" TargetMode="External"/><Relationship Id="rId7598" Type="http://schemas.openxmlformats.org/officeDocument/2006/relationships/hyperlink" Target="http://pbs.twimg.com/profile_images/778805305081630720/zwwMKDhF_normal.jpg" TargetMode="External"/><Relationship Id="rId8649" Type="http://schemas.openxmlformats.org/officeDocument/2006/relationships/hyperlink" Target="http://pbs.twimg.com/profile_images/813905143208951809/AT4_lFUj_normal.jpg" TargetMode="External"/><Relationship Id="rId10579" Type="http://schemas.openxmlformats.org/officeDocument/2006/relationships/hyperlink" Target="https://twitter.com/acciocisco" TargetMode="External"/><Relationship Id="rId10993" Type="http://schemas.openxmlformats.org/officeDocument/2006/relationships/hyperlink" Target="https://twitter.com/timhahaha" TargetMode="External"/><Relationship Id="rId3044" Type="http://schemas.openxmlformats.org/officeDocument/2006/relationships/hyperlink" Target="https://pbs.twimg.com/profile_banners/819303990940827649/1484438924" TargetMode="External"/><Relationship Id="rId7665" Type="http://schemas.openxmlformats.org/officeDocument/2006/relationships/hyperlink" Target="http://pbs.twimg.com/profile_images/818248057779265537/HnU2iOLH_normal.jpg" TargetMode="External"/><Relationship Id="rId8716" Type="http://schemas.openxmlformats.org/officeDocument/2006/relationships/hyperlink" Target="http://pbs.twimg.com/profile_images/800728563024543744/6RL7oB8O_normal.jpg" TargetMode="External"/><Relationship Id="rId10646" Type="http://schemas.openxmlformats.org/officeDocument/2006/relationships/hyperlink" Target="https://twitter.com/newsdayopinion" TargetMode="External"/><Relationship Id="rId13052" Type="http://schemas.openxmlformats.org/officeDocument/2006/relationships/hyperlink" Target="https://twitter.com/gilliamwest" TargetMode="External"/><Relationship Id="rId2060" Type="http://schemas.openxmlformats.org/officeDocument/2006/relationships/hyperlink" Target="https://pbs.twimg.com/profile_banners/377736659/1466739514" TargetMode="External"/><Relationship Id="rId3111" Type="http://schemas.openxmlformats.org/officeDocument/2006/relationships/hyperlink" Target="https://pbs.twimg.com/profile_banners/788285035/1478887879" TargetMode="External"/><Relationship Id="rId6267" Type="http://schemas.openxmlformats.org/officeDocument/2006/relationships/hyperlink" Target="http://pbs.twimg.com/profile_background_images/54238423/Art_Nature.jpg" TargetMode="External"/><Relationship Id="rId6681" Type="http://schemas.openxmlformats.org/officeDocument/2006/relationships/hyperlink" Target="http://abs.twimg.com/images/themes/theme1/bg.png" TargetMode="External"/><Relationship Id="rId7318" Type="http://schemas.openxmlformats.org/officeDocument/2006/relationships/hyperlink" Target="http://pbs.twimg.com/profile_images/806589255745228801/h9FPTsmf_normal.jpg" TargetMode="External"/><Relationship Id="rId7732" Type="http://schemas.openxmlformats.org/officeDocument/2006/relationships/hyperlink" Target="http://pbs.twimg.com/profile_images/815998407496138753/x13_cM2W_normal.jpg" TargetMode="External"/><Relationship Id="rId2877" Type="http://schemas.openxmlformats.org/officeDocument/2006/relationships/hyperlink" Target="https://pbs.twimg.com/profile_banners/3305781989/1445012625" TargetMode="External"/><Relationship Id="rId5283" Type="http://schemas.openxmlformats.org/officeDocument/2006/relationships/hyperlink" Target="http://abs.twimg.com/images/themes/theme1/bg.png" TargetMode="External"/><Relationship Id="rId6334" Type="http://schemas.openxmlformats.org/officeDocument/2006/relationships/hyperlink" Target="http://abs.twimg.com/images/themes/theme1/bg.png" TargetMode="External"/><Relationship Id="rId10713" Type="http://schemas.openxmlformats.org/officeDocument/2006/relationships/hyperlink" Target="https://twitter.com/vanessawcheese" TargetMode="External"/><Relationship Id="rId849" Type="http://schemas.openxmlformats.org/officeDocument/2006/relationships/hyperlink" Target="https://t.co/iVK8fimzIk" TargetMode="External"/><Relationship Id="rId1479" Type="http://schemas.openxmlformats.org/officeDocument/2006/relationships/hyperlink" Target="https://pbs.twimg.com/profile_banners/588732890/1464663403" TargetMode="External"/><Relationship Id="rId3928" Type="http://schemas.openxmlformats.org/officeDocument/2006/relationships/hyperlink" Target="https://pbs.twimg.com/profile_banners/4866212836/1484723908" TargetMode="External"/><Relationship Id="rId5350" Type="http://schemas.openxmlformats.org/officeDocument/2006/relationships/hyperlink" Target="http://pbs.twimg.com/profile_background_images/12501936/Flamingo_face.jpg" TargetMode="External"/><Relationship Id="rId6401" Type="http://schemas.openxmlformats.org/officeDocument/2006/relationships/hyperlink" Target="http://abs.twimg.com/images/themes/theme9/bg.gif" TargetMode="External"/><Relationship Id="rId9557" Type="http://schemas.openxmlformats.org/officeDocument/2006/relationships/hyperlink" Target="http://pbs.twimg.com/profile_images/817109498947047424/L6FcxngC_normal.jpg" TargetMode="External"/><Relationship Id="rId12885" Type="http://schemas.openxmlformats.org/officeDocument/2006/relationships/hyperlink" Target="https://twitter.com/dirtyddixon" TargetMode="External"/><Relationship Id="rId1893" Type="http://schemas.openxmlformats.org/officeDocument/2006/relationships/hyperlink" Target="https://pbs.twimg.com/profile_banners/2316383071/1465381729" TargetMode="External"/><Relationship Id="rId2944" Type="http://schemas.openxmlformats.org/officeDocument/2006/relationships/hyperlink" Target="https://pbs.twimg.com/profile_banners/22737692/1450231315" TargetMode="External"/><Relationship Id="rId5003" Type="http://schemas.openxmlformats.org/officeDocument/2006/relationships/hyperlink" Target="http://abs.twimg.com/images/themes/theme14/bg.gif" TargetMode="External"/><Relationship Id="rId8159" Type="http://schemas.openxmlformats.org/officeDocument/2006/relationships/hyperlink" Target="http://pbs.twimg.com/profile_images/813853255625228294/OlSH9GmJ_normal.jpg" TargetMode="External"/><Relationship Id="rId9971" Type="http://schemas.openxmlformats.org/officeDocument/2006/relationships/hyperlink" Target="http://pbs.twimg.com/profile_images/759955482094153729/jfJr6hMo_normal.jpg" TargetMode="External"/><Relationship Id="rId11487" Type="http://schemas.openxmlformats.org/officeDocument/2006/relationships/hyperlink" Target="https://twitter.com/this1wierdgirl" TargetMode="External"/><Relationship Id="rId12538" Type="http://schemas.openxmlformats.org/officeDocument/2006/relationships/hyperlink" Target="https://twitter.com/olcatalog" TargetMode="External"/><Relationship Id="rId12952" Type="http://schemas.openxmlformats.org/officeDocument/2006/relationships/hyperlink" Target="https://twitter.com/allieeelawhorn" TargetMode="External"/><Relationship Id="rId916" Type="http://schemas.openxmlformats.org/officeDocument/2006/relationships/hyperlink" Target="https://t.co/qDxrOVHJSt" TargetMode="External"/><Relationship Id="rId1546" Type="http://schemas.openxmlformats.org/officeDocument/2006/relationships/hyperlink" Target="https://pbs.twimg.com/profile_banners/331386760/1484620827" TargetMode="External"/><Relationship Id="rId1960" Type="http://schemas.openxmlformats.org/officeDocument/2006/relationships/hyperlink" Target="https://pbs.twimg.com/profile_banners/764519456273903616/1483718286" TargetMode="External"/><Relationship Id="rId7175" Type="http://schemas.openxmlformats.org/officeDocument/2006/relationships/hyperlink" Target="http://pbs.twimg.com/profile_images/818520034054176772/QanedEDE_normal.jpg" TargetMode="External"/><Relationship Id="rId8573" Type="http://schemas.openxmlformats.org/officeDocument/2006/relationships/hyperlink" Target="http://pbs.twimg.com/profile_images/806308773316984832/1ed-orjf_normal.jpg" TargetMode="External"/><Relationship Id="rId9624" Type="http://schemas.openxmlformats.org/officeDocument/2006/relationships/hyperlink" Target="http://pbs.twimg.com/profile_images/814580491194167296/LIdvwJUO_normal.jpg" TargetMode="External"/><Relationship Id="rId10089" Type="http://schemas.openxmlformats.org/officeDocument/2006/relationships/hyperlink" Target="https://twitter.com/kriscollis" TargetMode="External"/><Relationship Id="rId11554" Type="http://schemas.openxmlformats.org/officeDocument/2006/relationships/hyperlink" Target="https://twitter.com/calebtexeira" TargetMode="External"/><Relationship Id="rId12605" Type="http://schemas.openxmlformats.org/officeDocument/2006/relationships/hyperlink" Target="https://twitter.com/glamourboxfox" TargetMode="External"/><Relationship Id="rId1613" Type="http://schemas.openxmlformats.org/officeDocument/2006/relationships/hyperlink" Target="https://pbs.twimg.com/profile_banners/199625801/1484413980" TargetMode="External"/><Relationship Id="rId4769" Type="http://schemas.openxmlformats.org/officeDocument/2006/relationships/hyperlink" Target="http://abs.twimg.com/images/themes/theme1/bg.png" TargetMode="External"/><Relationship Id="rId8226" Type="http://schemas.openxmlformats.org/officeDocument/2006/relationships/hyperlink" Target="http://pbs.twimg.com/profile_images/725287810916335617/WtvQPQMo_normal.jpg" TargetMode="External"/><Relationship Id="rId8640" Type="http://schemas.openxmlformats.org/officeDocument/2006/relationships/hyperlink" Target="http://pbs.twimg.com/profile_images/703448891643932673/2jVzuz0n_normal.jpg" TargetMode="External"/><Relationship Id="rId10156" Type="http://schemas.openxmlformats.org/officeDocument/2006/relationships/hyperlink" Target="https://twitter.com/tiffanyshlain" TargetMode="External"/><Relationship Id="rId10570" Type="http://schemas.openxmlformats.org/officeDocument/2006/relationships/hyperlink" Target="https://twitter.com/missweberteach" TargetMode="External"/><Relationship Id="rId11207" Type="http://schemas.openxmlformats.org/officeDocument/2006/relationships/hyperlink" Target="https://twitter.com/lbwski" TargetMode="External"/><Relationship Id="rId11621" Type="http://schemas.openxmlformats.org/officeDocument/2006/relationships/hyperlink" Target="https://twitter.com/drariafya" TargetMode="External"/><Relationship Id="rId3785" Type="http://schemas.openxmlformats.org/officeDocument/2006/relationships/hyperlink" Target="https://pbs.twimg.com/profile_banners/28943001/1368728541" TargetMode="External"/><Relationship Id="rId4836" Type="http://schemas.openxmlformats.org/officeDocument/2006/relationships/hyperlink" Target="http://pbs.twimg.com/profile_background_images/378800000124826260/d3e7e60abb82cf9c885af266bf1d6df9.jpeg" TargetMode="External"/><Relationship Id="rId6191" Type="http://schemas.openxmlformats.org/officeDocument/2006/relationships/hyperlink" Target="http://pbs.twimg.com/profile_background_images/34239606/HOMETwitter1280.jpg" TargetMode="External"/><Relationship Id="rId7242" Type="http://schemas.openxmlformats.org/officeDocument/2006/relationships/hyperlink" Target="http://pbs.twimg.com/profile_images/813442870455758848/LyTUzPAL_normal.jpg" TargetMode="External"/><Relationship Id="rId10223" Type="http://schemas.openxmlformats.org/officeDocument/2006/relationships/hyperlink" Target="https://twitter.com/rogersashleigh_" TargetMode="External"/><Relationship Id="rId2387" Type="http://schemas.openxmlformats.org/officeDocument/2006/relationships/hyperlink" Target="https://pbs.twimg.com/profile_banners/725783553452077057/1461875685" TargetMode="External"/><Relationship Id="rId3438" Type="http://schemas.openxmlformats.org/officeDocument/2006/relationships/hyperlink" Target="https://pbs.twimg.com/profile_banners/191965782/1398986365" TargetMode="External"/><Relationship Id="rId3852" Type="http://schemas.openxmlformats.org/officeDocument/2006/relationships/hyperlink" Target="https://pbs.twimg.com/profile_banners/59973116/1448406173" TargetMode="External"/><Relationship Id="rId12395" Type="http://schemas.openxmlformats.org/officeDocument/2006/relationships/hyperlink" Target="https://twitter.com/dumont_music" TargetMode="External"/><Relationship Id="rId359" Type="http://schemas.openxmlformats.org/officeDocument/2006/relationships/hyperlink" Target="https://t.co/MDITu8gUSs" TargetMode="External"/><Relationship Id="rId773" Type="http://schemas.openxmlformats.org/officeDocument/2006/relationships/hyperlink" Target="https://t.co/G8JeBpQmWw" TargetMode="External"/><Relationship Id="rId2454" Type="http://schemas.openxmlformats.org/officeDocument/2006/relationships/hyperlink" Target="https://pbs.twimg.com/profile_banners/480119800/1424455505" TargetMode="External"/><Relationship Id="rId3505" Type="http://schemas.openxmlformats.org/officeDocument/2006/relationships/hyperlink" Target="https://pbs.twimg.com/profile_banners/294409381/1382576363" TargetMode="External"/><Relationship Id="rId4903" Type="http://schemas.openxmlformats.org/officeDocument/2006/relationships/hyperlink" Target="http://abs.twimg.com/images/themes/theme1/bg.png" TargetMode="External"/><Relationship Id="rId9067" Type="http://schemas.openxmlformats.org/officeDocument/2006/relationships/hyperlink" Target="http://pbs.twimg.com/profile_images/815672634352553985/ZT39fMmu_normal.jpg" TargetMode="External"/><Relationship Id="rId9481" Type="http://schemas.openxmlformats.org/officeDocument/2006/relationships/hyperlink" Target="http://pbs.twimg.com/profile_images/671474193049849856/XMxFsGHh_normal.jpg" TargetMode="External"/><Relationship Id="rId12048" Type="http://schemas.openxmlformats.org/officeDocument/2006/relationships/hyperlink" Target="https://twitter.com/morgan4l" TargetMode="External"/><Relationship Id="rId426" Type="http://schemas.openxmlformats.org/officeDocument/2006/relationships/hyperlink" Target="http://t.co/eCdzAXPAco" TargetMode="External"/><Relationship Id="rId1056" Type="http://schemas.openxmlformats.org/officeDocument/2006/relationships/hyperlink" Target="https://t.co/4KGtng22op" TargetMode="External"/><Relationship Id="rId2107" Type="http://schemas.openxmlformats.org/officeDocument/2006/relationships/hyperlink" Target="https://pbs.twimg.com/profile_banners/125264545/1480668734" TargetMode="External"/><Relationship Id="rId8083" Type="http://schemas.openxmlformats.org/officeDocument/2006/relationships/hyperlink" Target="http://pbs.twimg.com/profile_images/668781468370403333/4DpS-a5e_normal.jpg" TargetMode="External"/><Relationship Id="rId9134" Type="http://schemas.openxmlformats.org/officeDocument/2006/relationships/hyperlink" Target="http://pbs.twimg.com/profile_images/772990575809220608/Mnkj7b_i_normal.jpg" TargetMode="External"/><Relationship Id="rId12462" Type="http://schemas.openxmlformats.org/officeDocument/2006/relationships/hyperlink" Target="https://twitter.com/classicmp" TargetMode="External"/><Relationship Id="rId840" Type="http://schemas.openxmlformats.org/officeDocument/2006/relationships/hyperlink" Target="https://t.co/ntcIu8jWZI" TargetMode="External"/><Relationship Id="rId1470" Type="http://schemas.openxmlformats.org/officeDocument/2006/relationships/hyperlink" Target="https://pbs.twimg.com/profile_banners/2196971288/1481053175" TargetMode="External"/><Relationship Id="rId2521" Type="http://schemas.openxmlformats.org/officeDocument/2006/relationships/hyperlink" Target="https://pbs.twimg.com/profile_banners/720336773163823104/1479487639" TargetMode="External"/><Relationship Id="rId4279" Type="http://schemas.openxmlformats.org/officeDocument/2006/relationships/hyperlink" Target="http://pbs.twimg.com/profile_background_images/603735047808552960/t5o3knrh.png" TargetMode="External"/><Relationship Id="rId5677" Type="http://schemas.openxmlformats.org/officeDocument/2006/relationships/hyperlink" Target="http://pbs.twimg.com/profile_background_images/848347558/02511ed2b1b784caee7fe77926b97726.jpeg" TargetMode="External"/><Relationship Id="rId6728" Type="http://schemas.openxmlformats.org/officeDocument/2006/relationships/hyperlink" Target="http://pbs.twimg.com/profile_background_images/661471463/do4kvj4zmvu856yv0ump.jpeg" TargetMode="External"/><Relationship Id="rId11064" Type="http://schemas.openxmlformats.org/officeDocument/2006/relationships/hyperlink" Target="https://twitter.com/kelceyjo" TargetMode="External"/><Relationship Id="rId12115" Type="http://schemas.openxmlformats.org/officeDocument/2006/relationships/hyperlink" Target="https://twitter.com/joshiur" TargetMode="External"/><Relationship Id="rId1123" Type="http://schemas.openxmlformats.org/officeDocument/2006/relationships/hyperlink" Target="http://t.co/rzJ3wJbEJS" TargetMode="External"/><Relationship Id="rId4693" Type="http://schemas.openxmlformats.org/officeDocument/2006/relationships/hyperlink" Target="http://abs.twimg.com/images/themes/theme13/bg.gif" TargetMode="External"/><Relationship Id="rId5744" Type="http://schemas.openxmlformats.org/officeDocument/2006/relationships/hyperlink" Target="http://pbs.twimg.com/profile_background_images/378800000029915103/48a598b9a16fa4d392494da628d3d6c6.jpeg" TargetMode="External"/><Relationship Id="rId8150" Type="http://schemas.openxmlformats.org/officeDocument/2006/relationships/hyperlink" Target="http://pbs.twimg.com/profile_images/799092753443459072/mg7b4LJ5_normal.jpg" TargetMode="External"/><Relationship Id="rId9201" Type="http://schemas.openxmlformats.org/officeDocument/2006/relationships/hyperlink" Target="http://pbs.twimg.com/profile_images/814727297387282433/lmUYm4QM_normal.jpg" TargetMode="External"/><Relationship Id="rId10080" Type="http://schemas.openxmlformats.org/officeDocument/2006/relationships/hyperlink" Target="https://twitter.com/jedi_daddy" TargetMode="External"/><Relationship Id="rId11131" Type="http://schemas.openxmlformats.org/officeDocument/2006/relationships/hyperlink" Target="https://twitter.com/devonnorwood" TargetMode="External"/><Relationship Id="rId3295" Type="http://schemas.openxmlformats.org/officeDocument/2006/relationships/hyperlink" Target="https://pbs.twimg.com/profile_banners/25496361/1399812844" TargetMode="External"/><Relationship Id="rId4346" Type="http://schemas.openxmlformats.org/officeDocument/2006/relationships/hyperlink" Target="http://pbs.twimg.com/profile_background_images/563766959703998464/8534Rxig.png" TargetMode="External"/><Relationship Id="rId4760" Type="http://schemas.openxmlformats.org/officeDocument/2006/relationships/hyperlink" Target="http://pbs.twimg.com/profile_background_images/666653367/e6129a8a64fbc0d873fde028ab746564.jpeg" TargetMode="External"/><Relationship Id="rId5811" Type="http://schemas.openxmlformats.org/officeDocument/2006/relationships/hyperlink" Target="http://abs.twimg.com/images/themes/theme1/bg.png" TargetMode="External"/><Relationship Id="rId8967" Type="http://schemas.openxmlformats.org/officeDocument/2006/relationships/hyperlink" Target="http://pbs.twimg.com/profile_images/805617748688666624/X-20ilr1_normal.jpg" TargetMode="External"/><Relationship Id="rId3362" Type="http://schemas.openxmlformats.org/officeDocument/2006/relationships/hyperlink" Target="https://pbs.twimg.com/profile_banners/39521793/1448073688" TargetMode="External"/><Relationship Id="rId4413" Type="http://schemas.openxmlformats.org/officeDocument/2006/relationships/hyperlink" Target="http://pbs.twimg.com/profile_background_images/825256754/eb3f9d7f0bf9c26a10c09bd0fb0a24a1.jpeg" TargetMode="External"/><Relationship Id="rId7569" Type="http://schemas.openxmlformats.org/officeDocument/2006/relationships/hyperlink" Target="http://pbs.twimg.com/profile_images/774041394969141248/tnW4WeN0_normal.png" TargetMode="External"/><Relationship Id="rId7983" Type="http://schemas.openxmlformats.org/officeDocument/2006/relationships/hyperlink" Target="http://pbs.twimg.com/profile_images/788052392738627584/LbV78Fs1_normal.jpg" TargetMode="External"/><Relationship Id="rId10897" Type="http://schemas.openxmlformats.org/officeDocument/2006/relationships/hyperlink" Target="https://twitter.com/toddstarnes" TargetMode="External"/><Relationship Id="rId11948" Type="http://schemas.openxmlformats.org/officeDocument/2006/relationships/hyperlink" Target="https://twitter.com/seecoryplay" TargetMode="External"/><Relationship Id="rId283" Type="http://schemas.openxmlformats.org/officeDocument/2006/relationships/hyperlink" Target="http://t.co/v6tWJDnnSU" TargetMode="External"/><Relationship Id="rId3015" Type="http://schemas.openxmlformats.org/officeDocument/2006/relationships/hyperlink" Target="https://pbs.twimg.com/profile_banners/781742386447650816/1484117604" TargetMode="External"/><Relationship Id="rId6585" Type="http://schemas.openxmlformats.org/officeDocument/2006/relationships/hyperlink" Target="http://abs.twimg.com/images/themes/theme1/bg.png" TargetMode="External"/><Relationship Id="rId7636" Type="http://schemas.openxmlformats.org/officeDocument/2006/relationships/hyperlink" Target="http://abs.twimg.com/sticky/default_profile_images/default_profile_5_normal.png" TargetMode="External"/><Relationship Id="rId10964" Type="http://schemas.openxmlformats.org/officeDocument/2006/relationships/hyperlink" Target="https://twitter.com/johnlammtx" TargetMode="External"/><Relationship Id="rId13023" Type="http://schemas.openxmlformats.org/officeDocument/2006/relationships/hyperlink" Target="https://twitter.com/sgabryszewski" TargetMode="External"/><Relationship Id="rId350" Type="http://schemas.openxmlformats.org/officeDocument/2006/relationships/hyperlink" Target="https://t.co/evuOQ0HnhX" TargetMode="External"/><Relationship Id="rId2031" Type="http://schemas.openxmlformats.org/officeDocument/2006/relationships/hyperlink" Target="https://pbs.twimg.com/profile_banners/394379377/1484337073" TargetMode="External"/><Relationship Id="rId5187" Type="http://schemas.openxmlformats.org/officeDocument/2006/relationships/hyperlink" Target="http://abs.twimg.com/images/themes/theme9/bg.gif" TargetMode="External"/><Relationship Id="rId6238" Type="http://schemas.openxmlformats.org/officeDocument/2006/relationships/hyperlink" Target="http://pbs.twimg.com/profile_background_images/664137361/1a143ba6b3854c4e9e8066e8346f1206.jpeg" TargetMode="External"/><Relationship Id="rId10617" Type="http://schemas.openxmlformats.org/officeDocument/2006/relationships/hyperlink" Target="https://twitter.com/jacobwerb" TargetMode="External"/><Relationship Id="rId5254" Type="http://schemas.openxmlformats.org/officeDocument/2006/relationships/hyperlink" Target="http://pbs.twimg.com/profile_background_images/552711304/tote_twitterskin.jpg" TargetMode="External"/><Relationship Id="rId6652" Type="http://schemas.openxmlformats.org/officeDocument/2006/relationships/hyperlink" Target="http://pbs.twimg.com/profile_background_images/585726647/85er5cqenun7kth2tgtp.jpeg" TargetMode="External"/><Relationship Id="rId7703" Type="http://schemas.openxmlformats.org/officeDocument/2006/relationships/hyperlink" Target="http://pbs.twimg.com/profile_images/743968151436656641/UGVCRglM_normal.jpg" TargetMode="External"/><Relationship Id="rId12789" Type="http://schemas.openxmlformats.org/officeDocument/2006/relationships/hyperlink" Target="https://twitter.com/mlacey_12" TargetMode="External"/><Relationship Id="rId1797" Type="http://schemas.openxmlformats.org/officeDocument/2006/relationships/hyperlink" Target="https://pbs.twimg.com/profile_banners/535572415/1361463303" TargetMode="External"/><Relationship Id="rId2848" Type="http://schemas.openxmlformats.org/officeDocument/2006/relationships/hyperlink" Target="https://pbs.twimg.com/profile_banners/615545638/1484542108" TargetMode="External"/><Relationship Id="rId6305" Type="http://schemas.openxmlformats.org/officeDocument/2006/relationships/hyperlink" Target="http://pbs.twimg.com/profile_background_images/288013182/x1d6d8f1c3abe68210a5ac7d41ceeccc.jpg" TargetMode="External"/><Relationship Id="rId9875" Type="http://schemas.openxmlformats.org/officeDocument/2006/relationships/hyperlink" Target="http://pbs.twimg.com/profile_images/817166207103238144/3VIqDmAZ_normal.jpg" TargetMode="External"/><Relationship Id="rId12856" Type="http://schemas.openxmlformats.org/officeDocument/2006/relationships/hyperlink" Target="https://twitter.com/madisonpage98" TargetMode="External"/><Relationship Id="rId89" Type="http://schemas.openxmlformats.org/officeDocument/2006/relationships/hyperlink" Target="https://t.co/hQsU8VRR4K" TargetMode="External"/><Relationship Id="rId1864" Type="http://schemas.openxmlformats.org/officeDocument/2006/relationships/hyperlink" Target="https://pbs.twimg.com/profile_banners/246499796/1471712549" TargetMode="External"/><Relationship Id="rId2915" Type="http://schemas.openxmlformats.org/officeDocument/2006/relationships/hyperlink" Target="https://pbs.twimg.com/profile_banners/184866968/1483317537" TargetMode="External"/><Relationship Id="rId4270" Type="http://schemas.openxmlformats.org/officeDocument/2006/relationships/hyperlink" Target="http://abs.twimg.com/images/themes/theme1/bg.png" TargetMode="External"/><Relationship Id="rId5321" Type="http://schemas.openxmlformats.org/officeDocument/2006/relationships/hyperlink" Target="http://abs.twimg.com/images/themes/theme1/bg.png" TargetMode="External"/><Relationship Id="rId8477" Type="http://schemas.openxmlformats.org/officeDocument/2006/relationships/hyperlink" Target="http://pbs.twimg.com/profile_images/763808104601518080/eOVyCWwA_normal.jpg" TargetMode="External"/><Relationship Id="rId8891" Type="http://schemas.openxmlformats.org/officeDocument/2006/relationships/hyperlink" Target="http://pbs.twimg.com/profile_images/819062936874418176/t-W2Ogx__normal.jpg" TargetMode="External"/><Relationship Id="rId9528" Type="http://schemas.openxmlformats.org/officeDocument/2006/relationships/hyperlink" Target="http://pbs.twimg.com/profile_images/1754656452/IMG_7696_normal.jpg" TargetMode="External"/><Relationship Id="rId9942" Type="http://schemas.openxmlformats.org/officeDocument/2006/relationships/hyperlink" Target="http://pbs.twimg.com/profile_images/724381601874857984/WweDGDdK_normal.jpg" TargetMode="External"/><Relationship Id="rId11458" Type="http://schemas.openxmlformats.org/officeDocument/2006/relationships/hyperlink" Target="https://twitter.com/brianbledsoe" TargetMode="External"/><Relationship Id="rId12509" Type="http://schemas.openxmlformats.org/officeDocument/2006/relationships/hyperlink" Target="https://twitter.com/lgwinfl" TargetMode="External"/><Relationship Id="rId1517" Type="http://schemas.openxmlformats.org/officeDocument/2006/relationships/hyperlink" Target="https://pbs.twimg.com/profile_banners/24884213/1481538223" TargetMode="External"/><Relationship Id="rId7079" Type="http://schemas.openxmlformats.org/officeDocument/2006/relationships/hyperlink" Target="http://pbs.twimg.com/profile_images/817151247308292096/9JPFtBtA_normal.jpg" TargetMode="External"/><Relationship Id="rId7493" Type="http://schemas.openxmlformats.org/officeDocument/2006/relationships/hyperlink" Target="http://pbs.twimg.com/profile_images/817115579551195136/yY4JRBBv_normal.jpg" TargetMode="External"/><Relationship Id="rId8544" Type="http://schemas.openxmlformats.org/officeDocument/2006/relationships/hyperlink" Target="http://pbs.twimg.com/profile_images/820192288949280770/wyHDu0g2_normal.jpg" TargetMode="External"/><Relationship Id="rId10474" Type="http://schemas.openxmlformats.org/officeDocument/2006/relationships/hyperlink" Target="https://twitter.com/profwildgoose" TargetMode="External"/><Relationship Id="rId11872" Type="http://schemas.openxmlformats.org/officeDocument/2006/relationships/hyperlink" Target="https://twitter.com/thanksgivingup" TargetMode="External"/><Relationship Id="rId12923" Type="http://schemas.openxmlformats.org/officeDocument/2006/relationships/hyperlink" Target="https://twitter.com/stevemckenney" TargetMode="External"/><Relationship Id="rId1931" Type="http://schemas.openxmlformats.org/officeDocument/2006/relationships/hyperlink" Target="https://pbs.twimg.com/profile_banners/359532145/1484243079" TargetMode="External"/><Relationship Id="rId3689" Type="http://schemas.openxmlformats.org/officeDocument/2006/relationships/hyperlink" Target="https://pbs.twimg.com/profile_banners/377066638/1480870573" TargetMode="External"/><Relationship Id="rId6095" Type="http://schemas.openxmlformats.org/officeDocument/2006/relationships/hyperlink" Target="http://abs.twimg.com/images/themes/theme1/bg.png" TargetMode="External"/><Relationship Id="rId7146" Type="http://schemas.openxmlformats.org/officeDocument/2006/relationships/hyperlink" Target="http://pbs.twimg.com/profile_images/816857950023286784/BuZzg1w-_normal.jpg" TargetMode="External"/><Relationship Id="rId7560" Type="http://schemas.openxmlformats.org/officeDocument/2006/relationships/hyperlink" Target="http://pbs.twimg.com/profile_images/819698496102076416/Ctdpgi4K_normal.jpg" TargetMode="External"/><Relationship Id="rId8611" Type="http://schemas.openxmlformats.org/officeDocument/2006/relationships/hyperlink" Target="http://pbs.twimg.com/profile_images/818791973276516353/iZzzBtRV_normal.jpg" TargetMode="External"/><Relationship Id="rId10127" Type="http://schemas.openxmlformats.org/officeDocument/2006/relationships/hyperlink" Target="https://twitter.com/newsjournal" TargetMode="External"/><Relationship Id="rId11525" Type="http://schemas.openxmlformats.org/officeDocument/2006/relationships/hyperlink" Target="https://twitter.com/joocceee_" TargetMode="External"/><Relationship Id="rId6162" Type="http://schemas.openxmlformats.org/officeDocument/2006/relationships/hyperlink" Target="http://abs.twimg.com/images/themes/theme18/bg.gif" TargetMode="External"/><Relationship Id="rId7213" Type="http://schemas.openxmlformats.org/officeDocument/2006/relationships/hyperlink" Target="http://pbs.twimg.com/profile_images/816191296192806912/fZWQqhAs_normal.jpg" TargetMode="External"/><Relationship Id="rId10541" Type="http://schemas.openxmlformats.org/officeDocument/2006/relationships/hyperlink" Target="https://twitter.com/cuntspiracyp" TargetMode="External"/><Relationship Id="rId677" Type="http://schemas.openxmlformats.org/officeDocument/2006/relationships/hyperlink" Target="https://t.co/lUWS0U1s6i" TargetMode="External"/><Relationship Id="rId2358" Type="http://schemas.openxmlformats.org/officeDocument/2006/relationships/hyperlink" Target="https://pbs.twimg.com/profile_banners/3313748484/1451483526" TargetMode="External"/><Relationship Id="rId3756" Type="http://schemas.openxmlformats.org/officeDocument/2006/relationships/hyperlink" Target="https://pbs.twimg.com/profile_banners/1149354049/1481078534" TargetMode="External"/><Relationship Id="rId4807" Type="http://schemas.openxmlformats.org/officeDocument/2006/relationships/hyperlink" Target="http://abs.twimg.com/images/themes/theme1/bg.png" TargetMode="External"/><Relationship Id="rId9385" Type="http://schemas.openxmlformats.org/officeDocument/2006/relationships/hyperlink" Target="http://pbs.twimg.com/profile_images/820378990493843457/KKzqv8Ws_normal.jpg" TargetMode="External"/><Relationship Id="rId12299" Type="http://schemas.openxmlformats.org/officeDocument/2006/relationships/hyperlink" Target="https://twitter.com/analisnicole" TargetMode="External"/><Relationship Id="rId2772" Type="http://schemas.openxmlformats.org/officeDocument/2006/relationships/hyperlink" Target="https://pbs.twimg.com/profile_banners/28855731/1440650434" TargetMode="External"/><Relationship Id="rId3409" Type="http://schemas.openxmlformats.org/officeDocument/2006/relationships/hyperlink" Target="https://pbs.twimg.com/profile_banners/350530766/1427571298" TargetMode="External"/><Relationship Id="rId3823" Type="http://schemas.openxmlformats.org/officeDocument/2006/relationships/hyperlink" Target="https://pbs.twimg.com/profile_banners/99442327/1449000133" TargetMode="External"/><Relationship Id="rId6979" Type="http://schemas.openxmlformats.org/officeDocument/2006/relationships/hyperlink" Target="http://pbs.twimg.com/profile_images/633240073736097797/aoAR51Yj_normal.jpg" TargetMode="External"/><Relationship Id="rId9038" Type="http://schemas.openxmlformats.org/officeDocument/2006/relationships/hyperlink" Target="http://pbs.twimg.com/profile_images/818621970677907457/AUnK8Cdt_normal.jpg" TargetMode="External"/><Relationship Id="rId12366" Type="http://schemas.openxmlformats.org/officeDocument/2006/relationships/hyperlink" Target="https://twitter.com/susansueg54" TargetMode="External"/><Relationship Id="rId12780" Type="http://schemas.openxmlformats.org/officeDocument/2006/relationships/hyperlink" Target="https://twitter.com/sig938" TargetMode="External"/><Relationship Id="rId744" Type="http://schemas.openxmlformats.org/officeDocument/2006/relationships/hyperlink" Target="https://t.co/YKlsSOSDw9" TargetMode="External"/><Relationship Id="rId1374" Type="http://schemas.openxmlformats.org/officeDocument/2006/relationships/hyperlink" Target="https://pbs.twimg.com/profile_banners/4272877634/1473376168" TargetMode="External"/><Relationship Id="rId2425" Type="http://schemas.openxmlformats.org/officeDocument/2006/relationships/hyperlink" Target="https://pbs.twimg.com/profile_banners/3034582264/1484368827" TargetMode="External"/><Relationship Id="rId5995" Type="http://schemas.openxmlformats.org/officeDocument/2006/relationships/hyperlink" Target="http://abs.twimg.com/images/themes/theme1/bg.png" TargetMode="External"/><Relationship Id="rId9452" Type="http://schemas.openxmlformats.org/officeDocument/2006/relationships/hyperlink" Target="http://pbs.twimg.com/profile_images/776063325574688768/CZ15bKsK_normal.jpg" TargetMode="External"/><Relationship Id="rId11382" Type="http://schemas.openxmlformats.org/officeDocument/2006/relationships/hyperlink" Target="https://twitter.com/tmj_nm_retail" TargetMode="External"/><Relationship Id="rId12019" Type="http://schemas.openxmlformats.org/officeDocument/2006/relationships/hyperlink" Target="https://twitter.com/kbales127" TargetMode="External"/><Relationship Id="rId12433" Type="http://schemas.openxmlformats.org/officeDocument/2006/relationships/hyperlink" Target="https://twitter.com/deadsexual" TargetMode="External"/><Relationship Id="rId80" Type="http://schemas.openxmlformats.org/officeDocument/2006/relationships/hyperlink" Target="http://t.co/nJNtkMZQLG" TargetMode="External"/><Relationship Id="rId811" Type="http://schemas.openxmlformats.org/officeDocument/2006/relationships/hyperlink" Target="https://t.co/M0pPeTTaLv" TargetMode="External"/><Relationship Id="rId1027" Type="http://schemas.openxmlformats.org/officeDocument/2006/relationships/hyperlink" Target="https://t.co/0mh3GITG2O" TargetMode="External"/><Relationship Id="rId1441" Type="http://schemas.openxmlformats.org/officeDocument/2006/relationships/hyperlink" Target="https://pbs.twimg.com/profile_banners/99187425/1433641945" TargetMode="External"/><Relationship Id="rId4597" Type="http://schemas.openxmlformats.org/officeDocument/2006/relationships/hyperlink" Target="http://pbs.twimg.com/profile_background_images/378800000111343835/4ed961f1836bf5e9e1ae3de108c38501.jpeg" TargetMode="External"/><Relationship Id="rId5648" Type="http://schemas.openxmlformats.org/officeDocument/2006/relationships/hyperlink" Target="http://pbs.twimg.com/profile_background_images/567172167/baby_ak.jpg" TargetMode="External"/><Relationship Id="rId8054" Type="http://schemas.openxmlformats.org/officeDocument/2006/relationships/hyperlink" Target="http://pbs.twimg.com/profile_images/797390825747517440/F-mAtjgr_normal.jpg" TargetMode="External"/><Relationship Id="rId9105" Type="http://schemas.openxmlformats.org/officeDocument/2006/relationships/hyperlink" Target="http://pbs.twimg.com/profile_images/572215290790092800/eIZsCpkz_normal.jpeg" TargetMode="External"/><Relationship Id="rId11035" Type="http://schemas.openxmlformats.org/officeDocument/2006/relationships/hyperlink" Target="https://twitter.com/lauren28_" TargetMode="External"/><Relationship Id="rId3199" Type="http://schemas.openxmlformats.org/officeDocument/2006/relationships/hyperlink" Target="https://pbs.twimg.com/profile_banners/3414184457/1469255773" TargetMode="External"/><Relationship Id="rId4664" Type="http://schemas.openxmlformats.org/officeDocument/2006/relationships/hyperlink" Target="http://pbs.twimg.com/profile_background_images/690846571/8d5467a8a38e4a064b1912085d653265.jpeg" TargetMode="External"/><Relationship Id="rId5715" Type="http://schemas.openxmlformats.org/officeDocument/2006/relationships/hyperlink" Target="http://pbs.twimg.com/profile_background_images/761585502/788b0d066dcc6398dd7f6a3df7f908cb.jpeg" TargetMode="External"/><Relationship Id="rId7070" Type="http://schemas.openxmlformats.org/officeDocument/2006/relationships/hyperlink" Target="http://pbs.twimg.com/profile_images/818522942510342144/-B4wLb2z_normal.jpg" TargetMode="External"/><Relationship Id="rId8121" Type="http://schemas.openxmlformats.org/officeDocument/2006/relationships/hyperlink" Target="http://pbs.twimg.com/profile_images/787670676790444033/JaJOtc8s_normal.jpg" TargetMode="External"/><Relationship Id="rId10051" Type="http://schemas.openxmlformats.org/officeDocument/2006/relationships/hyperlink" Target="https://twitter.com/tyoungblooodd" TargetMode="External"/><Relationship Id="rId11102" Type="http://schemas.openxmlformats.org/officeDocument/2006/relationships/hyperlink" Target="https://twitter.com/xodeadpegasus" TargetMode="External"/><Relationship Id="rId12500" Type="http://schemas.openxmlformats.org/officeDocument/2006/relationships/hyperlink" Target="https://twitter.com/philjspinksart" TargetMode="External"/><Relationship Id="rId3266" Type="http://schemas.openxmlformats.org/officeDocument/2006/relationships/hyperlink" Target="https://pbs.twimg.com/profile_banners/435983610/1466707099" TargetMode="External"/><Relationship Id="rId4317" Type="http://schemas.openxmlformats.org/officeDocument/2006/relationships/hyperlink" Target="http://abs.twimg.com/images/themes/theme1/bg.png" TargetMode="External"/><Relationship Id="rId187" Type="http://schemas.openxmlformats.org/officeDocument/2006/relationships/hyperlink" Target="https://t.co/OLC3L7Zh7s" TargetMode="External"/><Relationship Id="rId2282" Type="http://schemas.openxmlformats.org/officeDocument/2006/relationships/hyperlink" Target="https://pbs.twimg.com/profile_banners/23369749/1399296684" TargetMode="External"/><Relationship Id="rId3680" Type="http://schemas.openxmlformats.org/officeDocument/2006/relationships/hyperlink" Target="https://pbs.twimg.com/profile_banners/2742602198/1483217479" TargetMode="External"/><Relationship Id="rId4731" Type="http://schemas.openxmlformats.org/officeDocument/2006/relationships/hyperlink" Target="http://pbs.twimg.com/profile_background_images/805286153/2aab8f9dad902b4b20661c7bde0b9da2.jpeg" TargetMode="External"/><Relationship Id="rId6489" Type="http://schemas.openxmlformats.org/officeDocument/2006/relationships/hyperlink" Target="http://pbs.twimg.com/profile_background_images/543086995/202.jpg" TargetMode="External"/><Relationship Id="rId7887" Type="http://schemas.openxmlformats.org/officeDocument/2006/relationships/hyperlink" Target="http://pbs.twimg.com/profile_images/820856269963567104/lFi-Yg95_normal.jpg" TargetMode="External"/><Relationship Id="rId8938" Type="http://schemas.openxmlformats.org/officeDocument/2006/relationships/hyperlink" Target="http://pbs.twimg.com/profile_images/752363653878472708/GFqcTbuz_normal.jpg" TargetMode="External"/><Relationship Id="rId10868" Type="http://schemas.openxmlformats.org/officeDocument/2006/relationships/hyperlink" Target="https://twitter.com/benjaminswatson" TargetMode="External"/><Relationship Id="rId11919" Type="http://schemas.openxmlformats.org/officeDocument/2006/relationships/hyperlink" Target="https://twitter.com/broome_taylor" TargetMode="External"/><Relationship Id="rId254" Type="http://schemas.openxmlformats.org/officeDocument/2006/relationships/hyperlink" Target="http://t.co/ExEcfmV7ms" TargetMode="External"/><Relationship Id="rId3333" Type="http://schemas.openxmlformats.org/officeDocument/2006/relationships/hyperlink" Target="https://pbs.twimg.com/profile_banners/501389353/1484283994" TargetMode="External"/><Relationship Id="rId7954" Type="http://schemas.openxmlformats.org/officeDocument/2006/relationships/hyperlink" Target="http://pbs.twimg.com/profile_images/580815965652320256/JCqs_ufv_normal.jpg" TargetMode="External"/><Relationship Id="rId10935" Type="http://schemas.openxmlformats.org/officeDocument/2006/relationships/hyperlink" Target="https://twitter.com/redroller11" TargetMode="External"/><Relationship Id="rId12290" Type="http://schemas.openxmlformats.org/officeDocument/2006/relationships/hyperlink" Target="https://twitter.com/andrewperezx" TargetMode="External"/><Relationship Id="rId3400" Type="http://schemas.openxmlformats.org/officeDocument/2006/relationships/hyperlink" Target="https://pbs.twimg.com/profile_banners/2200035029/1476852113" TargetMode="External"/><Relationship Id="rId6556" Type="http://schemas.openxmlformats.org/officeDocument/2006/relationships/hyperlink" Target="http://pbs.twimg.com/profile_background_images/315352790/Twitter-BG_2_bg-image.jpg" TargetMode="External"/><Relationship Id="rId6970" Type="http://schemas.openxmlformats.org/officeDocument/2006/relationships/hyperlink" Target="http://pbs.twimg.com/profile_images/821103286640115712/N-O9PYdN_normal.jpg" TargetMode="External"/><Relationship Id="rId7607" Type="http://schemas.openxmlformats.org/officeDocument/2006/relationships/hyperlink" Target="http://pbs.twimg.com/profile_images/802003291316092928/3LY1so4l_normal.jpg" TargetMode="External"/><Relationship Id="rId321" Type="http://schemas.openxmlformats.org/officeDocument/2006/relationships/hyperlink" Target="https://t.co/qx2qNwhp9R" TargetMode="External"/><Relationship Id="rId2002" Type="http://schemas.openxmlformats.org/officeDocument/2006/relationships/hyperlink" Target="https://pbs.twimg.com/profile_banners/2771864213/1416631438" TargetMode="External"/><Relationship Id="rId5158" Type="http://schemas.openxmlformats.org/officeDocument/2006/relationships/hyperlink" Target="http://abs.twimg.com/images/themes/theme1/bg.png" TargetMode="External"/><Relationship Id="rId5572" Type="http://schemas.openxmlformats.org/officeDocument/2006/relationships/hyperlink" Target="http://abs.twimg.com/images/themes/theme13/bg.gif" TargetMode="External"/><Relationship Id="rId6209" Type="http://schemas.openxmlformats.org/officeDocument/2006/relationships/hyperlink" Target="http://pbs.twimg.com/profile_background_images/478259316525264896/ziTpqjGg.png" TargetMode="External"/><Relationship Id="rId6623" Type="http://schemas.openxmlformats.org/officeDocument/2006/relationships/hyperlink" Target="http://pbs.twimg.com/profile_background_images/840055260/605e8be9bc16fecb562d595859adf157.jpeg" TargetMode="External"/><Relationship Id="rId9779" Type="http://schemas.openxmlformats.org/officeDocument/2006/relationships/hyperlink" Target="http://pbs.twimg.com/profile_images/819722771890663425/eT4UAeLE_normal.jpg" TargetMode="External"/><Relationship Id="rId12010" Type="http://schemas.openxmlformats.org/officeDocument/2006/relationships/hyperlink" Target="https://twitter.com/hannicait_" TargetMode="External"/><Relationship Id="rId1768" Type="http://schemas.openxmlformats.org/officeDocument/2006/relationships/hyperlink" Target="https://pbs.twimg.com/profile_banners/1249982359/1421272216" TargetMode="External"/><Relationship Id="rId2819" Type="http://schemas.openxmlformats.org/officeDocument/2006/relationships/hyperlink" Target="https://pbs.twimg.com/profile_banners/185021888/1427911609" TargetMode="External"/><Relationship Id="rId4174" Type="http://schemas.openxmlformats.org/officeDocument/2006/relationships/hyperlink" Target="http://pbs.twimg.com/profile_background_images/815479313/8ed750258e6af95b4bcb72e402a9ef19.jpeg" TargetMode="External"/><Relationship Id="rId5225" Type="http://schemas.openxmlformats.org/officeDocument/2006/relationships/hyperlink" Target="http://abs.twimg.com/images/themes/theme1/bg.png" TargetMode="External"/><Relationship Id="rId8795" Type="http://schemas.openxmlformats.org/officeDocument/2006/relationships/hyperlink" Target="http://pbs.twimg.com/profile_images/2812594299/9b73fd33e13d2265d3e6aee0a48d5004_normal.png" TargetMode="External"/><Relationship Id="rId9846" Type="http://schemas.openxmlformats.org/officeDocument/2006/relationships/hyperlink" Target="http://pbs.twimg.com/profile_images/820021300546539520/i1rBjtHi_normal.jpg" TargetMode="External"/><Relationship Id="rId3190" Type="http://schemas.openxmlformats.org/officeDocument/2006/relationships/hyperlink" Target="https://pbs.twimg.com/profile_banners/291246603/1484432345" TargetMode="External"/><Relationship Id="rId4241" Type="http://schemas.openxmlformats.org/officeDocument/2006/relationships/hyperlink" Target="http://abs.twimg.com/images/themes/theme1/bg.png" TargetMode="External"/><Relationship Id="rId7397" Type="http://schemas.openxmlformats.org/officeDocument/2006/relationships/hyperlink" Target="http://pbs.twimg.com/profile_images/815277089528152065/nKNL5mEG_normal.jpg" TargetMode="External"/><Relationship Id="rId8448" Type="http://schemas.openxmlformats.org/officeDocument/2006/relationships/hyperlink" Target="http://pbs.twimg.com/profile_images/764860713403678720/hwvPODkc_normal.jpg" TargetMode="External"/><Relationship Id="rId11776" Type="http://schemas.openxmlformats.org/officeDocument/2006/relationships/hyperlink" Target="https://twitter.com/tecflips" TargetMode="External"/><Relationship Id="rId12827" Type="http://schemas.openxmlformats.org/officeDocument/2006/relationships/hyperlink" Target="https://twitter.com/raptorbunnyy" TargetMode="External"/><Relationship Id="rId1835" Type="http://schemas.openxmlformats.org/officeDocument/2006/relationships/hyperlink" Target="https://pbs.twimg.com/profile_banners/102413864/1402508047" TargetMode="External"/><Relationship Id="rId7464" Type="http://schemas.openxmlformats.org/officeDocument/2006/relationships/hyperlink" Target="http://pbs.twimg.com/profile_images/771137423988359171/oTMACBGk_normal.jpg" TargetMode="External"/><Relationship Id="rId8862" Type="http://schemas.openxmlformats.org/officeDocument/2006/relationships/hyperlink" Target="http://pbs.twimg.com/profile_images/3696797327/0040437efa797674bfac6eb43154123b_normal.jpeg" TargetMode="External"/><Relationship Id="rId9913" Type="http://schemas.openxmlformats.org/officeDocument/2006/relationships/hyperlink" Target="http://pbs.twimg.com/profile_images/780778734202781696/plk8mMjX_normal.jpg" TargetMode="External"/><Relationship Id="rId10378" Type="http://schemas.openxmlformats.org/officeDocument/2006/relationships/hyperlink" Target="https://twitter.com/creepiestpasta" TargetMode="External"/><Relationship Id="rId10792" Type="http://schemas.openxmlformats.org/officeDocument/2006/relationships/hyperlink" Target="https://twitter.com/sboyd_44" TargetMode="External"/><Relationship Id="rId11429" Type="http://schemas.openxmlformats.org/officeDocument/2006/relationships/hyperlink" Target="https://twitter.com/hsmythwithay" TargetMode="External"/><Relationship Id="rId11843" Type="http://schemas.openxmlformats.org/officeDocument/2006/relationships/hyperlink" Target="https://twitter.com/iamtrevhulan" TargetMode="External"/><Relationship Id="rId1902" Type="http://schemas.openxmlformats.org/officeDocument/2006/relationships/hyperlink" Target="https://pbs.twimg.com/profile_banners/1860837960/1479340510" TargetMode="External"/><Relationship Id="rId6066" Type="http://schemas.openxmlformats.org/officeDocument/2006/relationships/hyperlink" Target="http://abs.twimg.com/images/themes/theme11/bg.gif" TargetMode="External"/><Relationship Id="rId7117" Type="http://schemas.openxmlformats.org/officeDocument/2006/relationships/hyperlink" Target="http://pbs.twimg.com/profile_images/813274467422076928/VvezDOSC_normal.jpg" TargetMode="External"/><Relationship Id="rId8515" Type="http://schemas.openxmlformats.org/officeDocument/2006/relationships/hyperlink" Target="http://pbs.twimg.com/profile_images/798764628922597376/8iMpOSdZ_normal.jpg" TargetMode="External"/><Relationship Id="rId10445" Type="http://schemas.openxmlformats.org/officeDocument/2006/relationships/hyperlink" Target="https://twitter.com/naturalshawty_" TargetMode="External"/><Relationship Id="rId11910" Type="http://schemas.openxmlformats.org/officeDocument/2006/relationships/hyperlink" Target="https://twitter.com/theamreality" TargetMode="External"/><Relationship Id="rId6480" Type="http://schemas.openxmlformats.org/officeDocument/2006/relationships/hyperlink" Target="http://abs.twimg.com/images/themes/theme4/bg.gif" TargetMode="External"/><Relationship Id="rId7531" Type="http://schemas.openxmlformats.org/officeDocument/2006/relationships/hyperlink" Target="http://pbs.twimg.com/profile_images/796440657451569152/Up0wM7ls_normal.jpg" TargetMode="External"/><Relationship Id="rId10512" Type="http://schemas.openxmlformats.org/officeDocument/2006/relationships/hyperlink" Target="https://twitter.com/cristaldc5k20" TargetMode="External"/><Relationship Id="rId995" Type="http://schemas.openxmlformats.org/officeDocument/2006/relationships/hyperlink" Target="https://t.co/Jv5QeMoUQX" TargetMode="External"/><Relationship Id="rId2676" Type="http://schemas.openxmlformats.org/officeDocument/2006/relationships/hyperlink" Target="https://pbs.twimg.com/profile_banners/801729348365615104/1479992688" TargetMode="External"/><Relationship Id="rId3727" Type="http://schemas.openxmlformats.org/officeDocument/2006/relationships/hyperlink" Target="https://pbs.twimg.com/profile_banners/908616558/1477017675" TargetMode="External"/><Relationship Id="rId5082" Type="http://schemas.openxmlformats.org/officeDocument/2006/relationships/hyperlink" Target="http://abs.twimg.com/images/themes/theme1/bg.png" TargetMode="External"/><Relationship Id="rId6133" Type="http://schemas.openxmlformats.org/officeDocument/2006/relationships/hyperlink" Target="http://abs.twimg.com/images/themes/theme18/bg.gif" TargetMode="External"/><Relationship Id="rId9289" Type="http://schemas.openxmlformats.org/officeDocument/2006/relationships/hyperlink" Target="http://pbs.twimg.com/profile_images/820668918691991553/r9shXiVB_normal.jpg" TargetMode="External"/><Relationship Id="rId12684" Type="http://schemas.openxmlformats.org/officeDocument/2006/relationships/hyperlink" Target="https://twitter.com/kwesibouie" TargetMode="External"/><Relationship Id="rId648" Type="http://schemas.openxmlformats.org/officeDocument/2006/relationships/hyperlink" Target="https://t.co/DByWt45HZj" TargetMode="External"/><Relationship Id="rId1278" Type="http://schemas.openxmlformats.org/officeDocument/2006/relationships/hyperlink" Target="https://pbs.twimg.com/profile_banners/1669615680/1481668810" TargetMode="External"/><Relationship Id="rId1692" Type="http://schemas.openxmlformats.org/officeDocument/2006/relationships/hyperlink" Target="https://pbs.twimg.com/profile_banners/1345597622/1478411174" TargetMode="External"/><Relationship Id="rId2329" Type="http://schemas.openxmlformats.org/officeDocument/2006/relationships/hyperlink" Target="https://pbs.twimg.com/profile_banners/18439456/1479499455" TargetMode="External"/><Relationship Id="rId2743" Type="http://schemas.openxmlformats.org/officeDocument/2006/relationships/hyperlink" Target="https://pbs.twimg.com/profile_banners/1154706294/1480298083" TargetMode="External"/><Relationship Id="rId5899" Type="http://schemas.openxmlformats.org/officeDocument/2006/relationships/hyperlink" Target="http://pbs.twimg.com/profile_background_images/428763910/thyroid.jpg" TargetMode="External"/><Relationship Id="rId6200" Type="http://schemas.openxmlformats.org/officeDocument/2006/relationships/hyperlink" Target="http://abs.twimg.com/images/themes/theme14/bg.gif" TargetMode="External"/><Relationship Id="rId9356" Type="http://schemas.openxmlformats.org/officeDocument/2006/relationships/hyperlink" Target="http://pbs.twimg.com/profile_images/820781800767242244/Vicffd8F_normal.jpg" TargetMode="External"/><Relationship Id="rId9770" Type="http://schemas.openxmlformats.org/officeDocument/2006/relationships/hyperlink" Target="http://pbs.twimg.com/profile_images/819478811448180738/mBrkGZhW_normal.jpg" TargetMode="External"/><Relationship Id="rId11286" Type="http://schemas.openxmlformats.org/officeDocument/2006/relationships/hyperlink" Target="https://twitter.com/w1nord1e" TargetMode="External"/><Relationship Id="rId12337" Type="http://schemas.openxmlformats.org/officeDocument/2006/relationships/hyperlink" Target="https://twitter.com/hollzballz93" TargetMode="External"/><Relationship Id="rId715" Type="http://schemas.openxmlformats.org/officeDocument/2006/relationships/hyperlink" Target="https://t.co/LOp0jhYMKp" TargetMode="External"/><Relationship Id="rId1345" Type="http://schemas.openxmlformats.org/officeDocument/2006/relationships/hyperlink" Target="https://pbs.twimg.com/profile_banners/612014838/1479785030" TargetMode="External"/><Relationship Id="rId8372" Type="http://schemas.openxmlformats.org/officeDocument/2006/relationships/hyperlink" Target="http://pbs.twimg.com/profile_images/755183272120819712/MNKi-S8R_normal.jpg" TargetMode="External"/><Relationship Id="rId9009" Type="http://schemas.openxmlformats.org/officeDocument/2006/relationships/hyperlink" Target="http://pbs.twimg.com/profile_images/773385710644633600/tYAyfKvl_normal.jpg" TargetMode="External"/><Relationship Id="rId9423" Type="http://schemas.openxmlformats.org/officeDocument/2006/relationships/hyperlink" Target="http://pbs.twimg.com/profile_images/813259543656288256/MT0f1V58_normal.jpg" TargetMode="External"/><Relationship Id="rId12751" Type="http://schemas.openxmlformats.org/officeDocument/2006/relationships/hyperlink" Target="https://twitter.com/andizeisler" TargetMode="External"/><Relationship Id="rId2810" Type="http://schemas.openxmlformats.org/officeDocument/2006/relationships/hyperlink" Target="https://pbs.twimg.com/profile_banners/1901667446/1475592189" TargetMode="External"/><Relationship Id="rId4568" Type="http://schemas.openxmlformats.org/officeDocument/2006/relationships/hyperlink" Target="http://abs.twimg.com/images/themes/theme9/bg.gif" TargetMode="External"/><Relationship Id="rId5966" Type="http://schemas.openxmlformats.org/officeDocument/2006/relationships/hyperlink" Target="http://abs.twimg.com/images/themes/theme1/bg.png" TargetMode="External"/><Relationship Id="rId8025" Type="http://schemas.openxmlformats.org/officeDocument/2006/relationships/hyperlink" Target="http://pbs.twimg.com/profile_images/463349265000321024/h53QDnJZ_normal.jpeg" TargetMode="External"/><Relationship Id="rId11353" Type="http://schemas.openxmlformats.org/officeDocument/2006/relationships/hyperlink" Target="https://twitter.com/karolyna1231" TargetMode="External"/><Relationship Id="rId12404" Type="http://schemas.openxmlformats.org/officeDocument/2006/relationships/hyperlink" Target="https://twitter.com/ladyagnt" TargetMode="External"/><Relationship Id="rId51" Type="http://schemas.openxmlformats.org/officeDocument/2006/relationships/hyperlink" Target="https://t.co/4qJFQMyz4G" TargetMode="External"/><Relationship Id="rId1412" Type="http://schemas.openxmlformats.org/officeDocument/2006/relationships/hyperlink" Target="https://pbs.twimg.com/profile_banners/961599180/1482128712" TargetMode="External"/><Relationship Id="rId4982" Type="http://schemas.openxmlformats.org/officeDocument/2006/relationships/hyperlink" Target="http://abs.twimg.com/images/themes/theme1/bg.png" TargetMode="External"/><Relationship Id="rId5619" Type="http://schemas.openxmlformats.org/officeDocument/2006/relationships/hyperlink" Target="http://pbs.twimg.com/profile_background_images/136259212/VASE.jpg" TargetMode="External"/><Relationship Id="rId7041" Type="http://schemas.openxmlformats.org/officeDocument/2006/relationships/hyperlink" Target="http://pbs.twimg.com/profile_images/820861526974337024/_GiKzLso_normal.jpg" TargetMode="External"/><Relationship Id="rId11006" Type="http://schemas.openxmlformats.org/officeDocument/2006/relationships/hyperlink" Target="https://twitter.com/jackiesmith114" TargetMode="External"/><Relationship Id="rId11420" Type="http://schemas.openxmlformats.org/officeDocument/2006/relationships/hyperlink" Target="https://twitter.com/sue51684" TargetMode="External"/><Relationship Id="rId3584" Type="http://schemas.openxmlformats.org/officeDocument/2006/relationships/hyperlink" Target="https://pbs.twimg.com/profile_banners/19137213/1455467971" TargetMode="External"/><Relationship Id="rId4635" Type="http://schemas.openxmlformats.org/officeDocument/2006/relationships/hyperlink" Target="http://abs.twimg.com/images/themes/theme14/bg.gif" TargetMode="External"/><Relationship Id="rId10022" Type="http://schemas.openxmlformats.org/officeDocument/2006/relationships/hyperlink" Target="http://pbs.twimg.com/profile_images/820972762940538881/7q9xjoXl_normal.jpg" TargetMode="External"/><Relationship Id="rId158" Type="http://schemas.openxmlformats.org/officeDocument/2006/relationships/hyperlink" Target="https://t.co/vQH8sIZUw4" TargetMode="External"/><Relationship Id="rId2186" Type="http://schemas.openxmlformats.org/officeDocument/2006/relationships/hyperlink" Target="https://pbs.twimg.com/profile_banners/1177477429/1484316491" TargetMode="External"/><Relationship Id="rId3237" Type="http://schemas.openxmlformats.org/officeDocument/2006/relationships/hyperlink" Target="https://pbs.twimg.com/profile_banners/2423038640/1483513408" TargetMode="External"/><Relationship Id="rId3651" Type="http://schemas.openxmlformats.org/officeDocument/2006/relationships/hyperlink" Target="https://pbs.twimg.com/profile_banners/536613911/1484701616" TargetMode="External"/><Relationship Id="rId4702" Type="http://schemas.openxmlformats.org/officeDocument/2006/relationships/hyperlink" Target="http://pbs.twimg.com/profile_background_images/854216064/c73a7ccae33397a5883730a8a92d80b4.png" TargetMode="External"/><Relationship Id="rId7858" Type="http://schemas.openxmlformats.org/officeDocument/2006/relationships/hyperlink" Target="http://pbs.twimg.com/profile_images/787839861302530048/PXeDL4dn_normal.jpg" TargetMode="External"/><Relationship Id="rId8909" Type="http://schemas.openxmlformats.org/officeDocument/2006/relationships/hyperlink" Target="http://pbs.twimg.com/profile_images/818306503908196352/lR9fJh4k_normal.jpg" TargetMode="External"/><Relationship Id="rId12194" Type="http://schemas.openxmlformats.org/officeDocument/2006/relationships/hyperlink" Target="https://twitter.com/ccameron71" TargetMode="External"/><Relationship Id="rId572" Type="http://schemas.openxmlformats.org/officeDocument/2006/relationships/hyperlink" Target="https://t.co/MzVvGk0Xyf" TargetMode="External"/><Relationship Id="rId2253" Type="http://schemas.openxmlformats.org/officeDocument/2006/relationships/hyperlink" Target="https://pbs.twimg.com/profile_banners/935948634/1484730891" TargetMode="External"/><Relationship Id="rId3304" Type="http://schemas.openxmlformats.org/officeDocument/2006/relationships/hyperlink" Target="https://pbs.twimg.com/profile_banners/2277043885/1407981844" TargetMode="External"/><Relationship Id="rId6874" Type="http://schemas.openxmlformats.org/officeDocument/2006/relationships/hyperlink" Target="http://abs.twimg.com/images/themes/theme1/bg.png" TargetMode="External"/><Relationship Id="rId7925" Type="http://schemas.openxmlformats.org/officeDocument/2006/relationships/hyperlink" Target="http://pbs.twimg.com/profile_images/2047353501/image_normal.jpg" TargetMode="External"/><Relationship Id="rId9280" Type="http://schemas.openxmlformats.org/officeDocument/2006/relationships/hyperlink" Target="http://pbs.twimg.com/profile_images/819298440471527441/8hdCpPaf_normal.jpg" TargetMode="External"/><Relationship Id="rId10839" Type="http://schemas.openxmlformats.org/officeDocument/2006/relationships/hyperlink" Target="https://twitter.com/dollypop_" TargetMode="External"/><Relationship Id="rId12261" Type="http://schemas.openxmlformats.org/officeDocument/2006/relationships/hyperlink" Target="https://twitter.com/_mayradays" TargetMode="External"/><Relationship Id="rId225" Type="http://schemas.openxmlformats.org/officeDocument/2006/relationships/hyperlink" Target="https://t.co/VqRSfsPexi" TargetMode="External"/><Relationship Id="rId2320" Type="http://schemas.openxmlformats.org/officeDocument/2006/relationships/hyperlink" Target="https://pbs.twimg.com/profile_banners/71007593/1484076311" TargetMode="External"/><Relationship Id="rId5476" Type="http://schemas.openxmlformats.org/officeDocument/2006/relationships/hyperlink" Target="http://abs.twimg.com/images/themes/theme1/bg.png" TargetMode="External"/><Relationship Id="rId6527" Type="http://schemas.openxmlformats.org/officeDocument/2006/relationships/hyperlink" Target="http://pbs.twimg.com/profile_background_images/315433570/Twitter-BG_2_bg-image.jpg" TargetMode="External"/><Relationship Id="rId10906" Type="http://schemas.openxmlformats.org/officeDocument/2006/relationships/hyperlink" Target="https://twitter.com/slpng_giants" TargetMode="External"/><Relationship Id="rId4078" Type="http://schemas.openxmlformats.org/officeDocument/2006/relationships/hyperlink" Target="http://abs.twimg.com/images/themes/theme1/bg.png" TargetMode="External"/><Relationship Id="rId4492" Type="http://schemas.openxmlformats.org/officeDocument/2006/relationships/hyperlink" Target="http://abs.twimg.com/images/themes/theme1/bg.png" TargetMode="External"/><Relationship Id="rId5129" Type="http://schemas.openxmlformats.org/officeDocument/2006/relationships/hyperlink" Target="http://abs.twimg.com/images/themes/theme1/bg.png" TargetMode="External"/><Relationship Id="rId5543" Type="http://schemas.openxmlformats.org/officeDocument/2006/relationships/hyperlink" Target="http://pbs.twimg.com/profile_background_images/522891411859849216/Ta7lSTFP.jpeg" TargetMode="External"/><Relationship Id="rId5890" Type="http://schemas.openxmlformats.org/officeDocument/2006/relationships/hyperlink" Target="http://abs.twimg.com/images/themes/theme1/bg.png" TargetMode="External"/><Relationship Id="rId6941" Type="http://schemas.openxmlformats.org/officeDocument/2006/relationships/hyperlink" Target="http://pbs.twimg.com/profile_images/778632265836425216/GVJfR6uV_normal.jpg" TargetMode="External"/><Relationship Id="rId8699" Type="http://schemas.openxmlformats.org/officeDocument/2006/relationships/hyperlink" Target="http://pbs.twimg.com/profile_images/630973886004350976/2Tbv8tEM_normal.jpg" TargetMode="External"/><Relationship Id="rId9000" Type="http://schemas.openxmlformats.org/officeDocument/2006/relationships/hyperlink" Target="http://pbs.twimg.com/profile_images/820091578014384132/IZGZjNgH_normal.jpg" TargetMode="External"/><Relationship Id="rId3094" Type="http://schemas.openxmlformats.org/officeDocument/2006/relationships/hyperlink" Target="https://pbs.twimg.com/profile_banners/3902900783/1484065071" TargetMode="External"/><Relationship Id="rId4145" Type="http://schemas.openxmlformats.org/officeDocument/2006/relationships/hyperlink" Target="http://abs.twimg.com/images/themes/theme1/bg.png" TargetMode="External"/><Relationship Id="rId1739" Type="http://schemas.openxmlformats.org/officeDocument/2006/relationships/hyperlink" Target="https://pbs.twimg.com/profile_banners/26912477/1355369291" TargetMode="External"/><Relationship Id="rId5610" Type="http://schemas.openxmlformats.org/officeDocument/2006/relationships/hyperlink" Target="http://abs.twimg.com/images/themes/theme1/bg.png" TargetMode="External"/><Relationship Id="rId8766" Type="http://schemas.openxmlformats.org/officeDocument/2006/relationships/hyperlink" Target="http://pbs.twimg.com/profile_images/761767043280408576/GJCOYYZ2_normal.jpg" TargetMode="External"/><Relationship Id="rId9817" Type="http://schemas.openxmlformats.org/officeDocument/2006/relationships/hyperlink" Target="http://pbs.twimg.com/profile_images/659771651102367744/luWmshO3_normal.jpg" TargetMode="External"/><Relationship Id="rId10696" Type="http://schemas.openxmlformats.org/officeDocument/2006/relationships/hyperlink" Target="https://twitter.com/ladiearth" TargetMode="External"/><Relationship Id="rId11747" Type="http://schemas.openxmlformats.org/officeDocument/2006/relationships/hyperlink" Target="https://twitter.com/_tianscott" TargetMode="External"/><Relationship Id="rId1806" Type="http://schemas.openxmlformats.org/officeDocument/2006/relationships/hyperlink" Target="https://pbs.twimg.com/profile_banners/20269254/1429744270" TargetMode="External"/><Relationship Id="rId3161" Type="http://schemas.openxmlformats.org/officeDocument/2006/relationships/hyperlink" Target="https://pbs.twimg.com/profile_banners/898743912/1399667081" TargetMode="External"/><Relationship Id="rId4212" Type="http://schemas.openxmlformats.org/officeDocument/2006/relationships/hyperlink" Target="http://abs.twimg.com/images/themes/theme1/bg.png" TargetMode="External"/><Relationship Id="rId7368" Type="http://schemas.openxmlformats.org/officeDocument/2006/relationships/hyperlink" Target="http://pbs.twimg.com/profile_images/815772963119267840/6cV87jti_normal.jpg" TargetMode="External"/><Relationship Id="rId7782" Type="http://schemas.openxmlformats.org/officeDocument/2006/relationships/hyperlink" Target="http://pbs.twimg.com/profile_images/819392075124903936/85bmNe2O_normal.jpg" TargetMode="External"/><Relationship Id="rId8419" Type="http://schemas.openxmlformats.org/officeDocument/2006/relationships/hyperlink" Target="http://pbs.twimg.com/profile_images/815463410892558336/zesbDR-O_normal.jpg" TargetMode="External"/><Relationship Id="rId8833" Type="http://schemas.openxmlformats.org/officeDocument/2006/relationships/hyperlink" Target="http://pbs.twimg.com/profile_images/820765524367917057/MKVfXZPu_normal.jpg" TargetMode="External"/><Relationship Id="rId10349" Type="http://schemas.openxmlformats.org/officeDocument/2006/relationships/hyperlink" Target="https://twitter.com/andrewcochell" TargetMode="External"/><Relationship Id="rId10763" Type="http://schemas.openxmlformats.org/officeDocument/2006/relationships/hyperlink" Target="https://twitter.com/mdrache" TargetMode="External"/><Relationship Id="rId3978" Type="http://schemas.openxmlformats.org/officeDocument/2006/relationships/hyperlink" Target="https://pbs.twimg.com/profile_banners/710302862954221569/1480085476" TargetMode="External"/><Relationship Id="rId6384" Type="http://schemas.openxmlformats.org/officeDocument/2006/relationships/hyperlink" Target="http://abs.twimg.com/images/themes/theme4/bg.gif" TargetMode="External"/><Relationship Id="rId7435" Type="http://schemas.openxmlformats.org/officeDocument/2006/relationships/hyperlink" Target="http://pbs.twimg.com/profile_images/795111164036296704/nsGtoogi_normal.jpg" TargetMode="External"/><Relationship Id="rId8900" Type="http://schemas.openxmlformats.org/officeDocument/2006/relationships/hyperlink" Target="http://pbs.twimg.com/profile_images/821062564788441088/8prBIasV_normal.jpg" TargetMode="External"/><Relationship Id="rId10416" Type="http://schemas.openxmlformats.org/officeDocument/2006/relationships/hyperlink" Target="https://twitter.com/anastyweeaboo" TargetMode="External"/><Relationship Id="rId11814" Type="http://schemas.openxmlformats.org/officeDocument/2006/relationships/hyperlink" Target="https://twitter.com/meowwjulia" TargetMode="External"/><Relationship Id="rId899" Type="http://schemas.openxmlformats.org/officeDocument/2006/relationships/hyperlink" Target="http://t.co/WsC0WD2LIY" TargetMode="External"/><Relationship Id="rId6037" Type="http://schemas.openxmlformats.org/officeDocument/2006/relationships/hyperlink" Target="http://abs.twimg.com/images/themes/theme1/bg.png" TargetMode="External"/><Relationship Id="rId6451" Type="http://schemas.openxmlformats.org/officeDocument/2006/relationships/hyperlink" Target="http://pbs.twimg.com/profile_background_images/483906588/imagesCAGDO0D8.jpg" TargetMode="External"/><Relationship Id="rId7502" Type="http://schemas.openxmlformats.org/officeDocument/2006/relationships/hyperlink" Target="http://pbs.twimg.com/profile_images/813397119256109057/2W8IJ29-_normal.jpg" TargetMode="External"/><Relationship Id="rId10830" Type="http://schemas.openxmlformats.org/officeDocument/2006/relationships/hyperlink" Target="https://twitter.com/alyssalakey" TargetMode="External"/><Relationship Id="rId966" Type="http://schemas.openxmlformats.org/officeDocument/2006/relationships/hyperlink" Target="http://t.co/2YUyFkncrE" TargetMode="External"/><Relationship Id="rId1596" Type="http://schemas.openxmlformats.org/officeDocument/2006/relationships/hyperlink" Target="https://pbs.twimg.com/profile_banners/24701185/1373307718" TargetMode="External"/><Relationship Id="rId2647" Type="http://schemas.openxmlformats.org/officeDocument/2006/relationships/hyperlink" Target="https://pbs.twimg.com/profile_banners/770164604802510848/1484724971" TargetMode="External"/><Relationship Id="rId2994" Type="http://schemas.openxmlformats.org/officeDocument/2006/relationships/hyperlink" Target="https://pbs.twimg.com/profile_banners/709514726372417539/1483937723" TargetMode="External"/><Relationship Id="rId5053" Type="http://schemas.openxmlformats.org/officeDocument/2006/relationships/hyperlink" Target="http://pbs.twimg.com/profile_background_images/378800000163981872/d-9rfXqM.jpeg" TargetMode="External"/><Relationship Id="rId6104" Type="http://schemas.openxmlformats.org/officeDocument/2006/relationships/hyperlink" Target="http://abs.twimg.com/images/themes/theme1/bg.png" TargetMode="External"/><Relationship Id="rId9674" Type="http://schemas.openxmlformats.org/officeDocument/2006/relationships/hyperlink" Target="http://pbs.twimg.com/profile_images/819908706175451140/0ei9g_7K_normal.jpg" TargetMode="External"/><Relationship Id="rId12588" Type="http://schemas.openxmlformats.org/officeDocument/2006/relationships/hyperlink" Target="https://twitter.com/annoyedgruntx" TargetMode="External"/><Relationship Id="rId619" Type="http://schemas.openxmlformats.org/officeDocument/2006/relationships/hyperlink" Target="https://t.co/7Vv0yGDpkc" TargetMode="External"/><Relationship Id="rId1249" Type="http://schemas.openxmlformats.org/officeDocument/2006/relationships/hyperlink" Target="https://pbs.twimg.com/profile_banners/15976705/1484334328" TargetMode="External"/><Relationship Id="rId5120" Type="http://schemas.openxmlformats.org/officeDocument/2006/relationships/hyperlink" Target="http://abs.twimg.com/images/themes/theme1/bg.png" TargetMode="External"/><Relationship Id="rId8276" Type="http://schemas.openxmlformats.org/officeDocument/2006/relationships/hyperlink" Target="http://abs.twimg.com/sticky/default_profile_images/default_profile_2_normal.png" TargetMode="External"/><Relationship Id="rId9327" Type="http://schemas.openxmlformats.org/officeDocument/2006/relationships/hyperlink" Target="http://pbs.twimg.com/profile_images/771472698572693504/_AfZAndX_normal.jpg" TargetMode="External"/><Relationship Id="rId12655" Type="http://schemas.openxmlformats.org/officeDocument/2006/relationships/hyperlink" Target="https://twitter.com/twiz_hammi" TargetMode="External"/><Relationship Id="rId1663" Type="http://schemas.openxmlformats.org/officeDocument/2006/relationships/hyperlink" Target="https://pbs.twimg.com/profile_banners/71094773/1434659448" TargetMode="External"/><Relationship Id="rId2714" Type="http://schemas.openxmlformats.org/officeDocument/2006/relationships/hyperlink" Target="https://pbs.twimg.com/profile_banners/99353843/1448758974" TargetMode="External"/><Relationship Id="rId8690" Type="http://schemas.openxmlformats.org/officeDocument/2006/relationships/hyperlink" Target="http://pbs.twimg.com/profile_images/579334684842205185/mwVOLIak_normal.jpg" TargetMode="External"/><Relationship Id="rId9741" Type="http://schemas.openxmlformats.org/officeDocument/2006/relationships/hyperlink" Target="http://pbs.twimg.com/profile_images/821639448848908288/flaC1WcQ_normal.jpg" TargetMode="External"/><Relationship Id="rId11257" Type="http://schemas.openxmlformats.org/officeDocument/2006/relationships/hyperlink" Target="https://twitter.com/woogirl62" TargetMode="External"/><Relationship Id="rId11671" Type="http://schemas.openxmlformats.org/officeDocument/2006/relationships/hyperlink" Target="https://twitter.com/sandynowa" TargetMode="External"/><Relationship Id="rId12308" Type="http://schemas.openxmlformats.org/officeDocument/2006/relationships/hyperlink" Target="https://twitter.com/integriscareers" TargetMode="External"/><Relationship Id="rId12722" Type="http://schemas.openxmlformats.org/officeDocument/2006/relationships/hyperlink" Target="https://twitter.com/ramonaloveex" TargetMode="External"/><Relationship Id="rId1316" Type="http://schemas.openxmlformats.org/officeDocument/2006/relationships/hyperlink" Target="https://pbs.twimg.com/profile_banners/1153225045/1483977220" TargetMode="External"/><Relationship Id="rId1730" Type="http://schemas.openxmlformats.org/officeDocument/2006/relationships/hyperlink" Target="https://pbs.twimg.com/profile_banners/1556431698/1484189557" TargetMode="External"/><Relationship Id="rId4886" Type="http://schemas.openxmlformats.org/officeDocument/2006/relationships/hyperlink" Target="http://pbs.twimg.com/profile_background_images/378800000104864298/436ce80eae329b5242b7440177949825.png" TargetMode="External"/><Relationship Id="rId5937" Type="http://schemas.openxmlformats.org/officeDocument/2006/relationships/hyperlink" Target="http://pbs.twimg.com/profile_background_images/378800000159560628/U_MW8noH.jpeg" TargetMode="External"/><Relationship Id="rId7292" Type="http://schemas.openxmlformats.org/officeDocument/2006/relationships/hyperlink" Target="http://pbs.twimg.com/profile_images/764100315733954564/AcyRpe4w_normal.jpg" TargetMode="External"/><Relationship Id="rId8343" Type="http://schemas.openxmlformats.org/officeDocument/2006/relationships/hyperlink" Target="http://pbs.twimg.com/profile_images/699425098105683968/2_kmSVdL_normal.jpg" TargetMode="External"/><Relationship Id="rId10273" Type="http://schemas.openxmlformats.org/officeDocument/2006/relationships/hyperlink" Target="https://twitter.com/lithiumacid_" TargetMode="External"/><Relationship Id="rId11324" Type="http://schemas.openxmlformats.org/officeDocument/2006/relationships/hyperlink" Target="https://twitter.com/gatorgirl4vr" TargetMode="External"/><Relationship Id="rId22" Type="http://schemas.openxmlformats.org/officeDocument/2006/relationships/hyperlink" Target="https://t.co/tGh9n657LK" TargetMode="External"/><Relationship Id="rId3488" Type="http://schemas.openxmlformats.org/officeDocument/2006/relationships/hyperlink" Target="https://pbs.twimg.com/profile_banners/704820409884090369/1472308492" TargetMode="External"/><Relationship Id="rId4539" Type="http://schemas.openxmlformats.org/officeDocument/2006/relationships/hyperlink" Target="http://abs.twimg.com/images/themes/theme1/bg.png" TargetMode="External"/><Relationship Id="rId4953" Type="http://schemas.openxmlformats.org/officeDocument/2006/relationships/hyperlink" Target="http://pbs.twimg.com/profile_background_images/741999270/a27987133fe3abef2fb156a07753b629.gif" TargetMode="External"/><Relationship Id="rId8410" Type="http://schemas.openxmlformats.org/officeDocument/2006/relationships/hyperlink" Target="http://pbs.twimg.com/profile_images/820404364389007360/GqxZInd-_normal.jpg" TargetMode="External"/><Relationship Id="rId10340" Type="http://schemas.openxmlformats.org/officeDocument/2006/relationships/hyperlink" Target="https://twitter.com/againderman" TargetMode="External"/><Relationship Id="rId3555" Type="http://schemas.openxmlformats.org/officeDocument/2006/relationships/hyperlink" Target="https://pbs.twimg.com/profile_banners/468829783/1426727984" TargetMode="External"/><Relationship Id="rId4606" Type="http://schemas.openxmlformats.org/officeDocument/2006/relationships/hyperlink" Target="http://abs.twimg.com/images/themes/theme1/bg.png" TargetMode="External"/><Relationship Id="rId7012" Type="http://schemas.openxmlformats.org/officeDocument/2006/relationships/hyperlink" Target="http://pbs.twimg.com/profile_images/662431978357047296/gbL1XQOk_normal.jpg" TargetMode="External"/><Relationship Id="rId12098" Type="http://schemas.openxmlformats.org/officeDocument/2006/relationships/hyperlink" Target="https://twitter.com/katiecook" TargetMode="External"/><Relationship Id="rId13149" Type="http://schemas.openxmlformats.org/officeDocument/2006/relationships/hyperlink" Target="https://twitter.com/darien_holley" TargetMode="External"/><Relationship Id="rId476" Type="http://schemas.openxmlformats.org/officeDocument/2006/relationships/hyperlink" Target="http://t.co/54tojh0s7g" TargetMode="External"/><Relationship Id="rId890" Type="http://schemas.openxmlformats.org/officeDocument/2006/relationships/hyperlink" Target="https://t.co/sd0ONp6hpp" TargetMode="External"/><Relationship Id="rId2157" Type="http://schemas.openxmlformats.org/officeDocument/2006/relationships/hyperlink" Target="https://pbs.twimg.com/profile_banners/1952171718/1484639948" TargetMode="External"/><Relationship Id="rId2571" Type="http://schemas.openxmlformats.org/officeDocument/2006/relationships/hyperlink" Target="https://pbs.twimg.com/profile_banners/3154438534/1479573542" TargetMode="External"/><Relationship Id="rId3208" Type="http://schemas.openxmlformats.org/officeDocument/2006/relationships/hyperlink" Target="https://pbs.twimg.com/profile_banners/782933340/1483989735" TargetMode="External"/><Relationship Id="rId6778" Type="http://schemas.openxmlformats.org/officeDocument/2006/relationships/hyperlink" Target="http://abs.twimg.com/images/themes/theme1/bg.png" TargetMode="External"/><Relationship Id="rId9184" Type="http://schemas.openxmlformats.org/officeDocument/2006/relationships/hyperlink" Target="http://pbs.twimg.com/profile_images/803094142524026880/aGiHJVH3_normal.jpg" TargetMode="External"/><Relationship Id="rId12165" Type="http://schemas.openxmlformats.org/officeDocument/2006/relationships/hyperlink" Target="https://twitter.com/adoringbiebxr" TargetMode="External"/><Relationship Id="rId129" Type="http://schemas.openxmlformats.org/officeDocument/2006/relationships/hyperlink" Target="http://t.co/Fe0DrNVLsy" TargetMode="External"/><Relationship Id="rId543" Type="http://schemas.openxmlformats.org/officeDocument/2006/relationships/hyperlink" Target="https://t.co/MBnNvn2Z1u" TargetMode="External"/><Relationship Id="rId1173" Type="http://schemas.openxmlformats.org/officeDocument/2006/relationships/hyperlink" Target="https://t.co/Z7x1iAZryV" TargetMode="External"/><Relationship Id="rId2224" Type="http://schemas.openxmlformats.org/officeDocument/2006/relationships/hyperlink" Target="https://pbs.twimg.com/profile_banners/2652300870/1481151742" TargetMode="External"/><Relationship Id="rId3622" Type="http://schemas.openxmlformats.org/officeDocument/2006/relationships/hyperlink" Target="https://pbs.twimg.com/profile_banners/2413254019/1484029682" TargetMode="External"/><Relationship Id="rId7829" Type="http://schemas.openxmlformats.org/officeDocument/2006/relationships/hyperlink" Target="http://pbs.twimg.com/profile_images/819246941364166656/IngUGS49_normal.jpg" TargetMode="External"/><Relationship Id="rId9251" Type="http://schemas.openxmlformats.org/officeDocument/2006/relationships/hyperlink" Target="http://pbs.twimg.com/profile_images/816809829427802112/AUvirSj4_normal.jpg" TargetMode="External"/><Relationship Id="rId5794" Type="http://schemas.openxmlformats.org/officeDocument/2006/relationships/hyperlink" Target="http://pbs.twimg.com/profile_background_images/315533240/Twitter-BG_2_bg-image.jpg" TargetMode="External"/><Relationship Id="rId6845" Type="http://schemas.openxmlformats.org/officeDocument/2006/relationships/hyperlink" Target="http://abs.twimg.com/images/themes/theme1/bg.png" TargetMode="External"/><Relationship Id="rId11181" Type="http://schemas.openxmlformats.org/officeDocument/2006/relationships/hyperlink" Target="https://twitter.com/jokewriters" TargetMode="External"/><Relationship Id="rId12232" Type="http://schemas.openxmlformats.org/officeDocument/2006/relationships/hyperlink" Target="https://twitter.com/orihime1011" TargetMode="External"/><Relationship Id="rId610" Type="http://schemas.openxmlformats.org/officeDocument/2006/relationships/hyperlink" Target="https://t.co/ugq7Fi8bsC" TargetMode="External"/><Relationship Id="rId1240" Type="http://schemas.openxmlformats.org/officeDocument/2006/relationships/hyperlink" Target="https://pbs.twimg.com/profile_banners/6053462/1409693650" TargetMode="External"/><Relationship Id="rId4049" Type="http://schemas.openxmlformats.org/officeDocument/2006/relationships/hyperlink" Target="http://abs.twimg.com/images/themes/theme1/bg.png" TargetMode="External"/><Relationship Id="rId4396" Type="http://schemas.openxmlformats.org/officeDocument/2006/relationships/hyperlink" Target="http://abs.twimg.com/images/themes/theme1/bg.png" TargetMode="External"/><Relationship Id="rId5447" Type="http://schemas.openxmlformats.org/officeDocument/2006/relationships/hyperlink" Target="http://abs.twimg.com/images/themes/theme1/bg.png" TargetMode="External"/><Relationship Id="rId5861" Type="http://schemas.openxmlformats.org/officeDocument/2006/relationships/hyperlink" Target="http://abs.twimg.com/images/themes/theme1/bg.png" TargetMode="External"/><Relationship Id="rId6912" Type="http://schemas.openxmlformats.org/officeDocument/2006/relationships/hyperlink" Target="http://pbs.twimg.com/profile_images/814565342152429569/lru7_Hej_normal.jpg" TargetMode="External"/><Relationship Id="rId11998" Type="http://schemas.openxmlformats.org/officeDocument/2006/relationships/hyperlink" Target="https://twitter.com/shesagoodin74" TargetMode="External"/><Relationship Id="rId4463" Type="http://schemas.openxmlformats.org/officeDocument/2006/relationships/hyperlink" Target="http://pbs.twimg.com/profile_background_images/378800000099260149/aacfc6e44309d503c97401131a8f99ea.png" TargetMode="External"/><Relationship Id="rId5514" Type="http://schemas.openxmlformats.org/officeDocument/2006/relationships/hyperlink" Target="http://abs.twimg.com/images/themes/theme1/bg.png" TargetMode="External"/><Relationship Id="rId3065" Type="http://schemas.openxmlformats.org/officeDocument/2006/relationships/hyperlink" Target="https://pbs.twimg.com/profile_banners/857453156/1481805458" TargetMode="External"/><Relationship Id="rId4116" Type="http://schemas.openxmlformats.org/officeDocument/2006/relationships/hyperlink" Target="http://pbs.twimg.com/profile_background_images/443507844147462144/uZ_MTK3a.jpeg" TargetMode="External"/><Relationship Id="rId4530" Type="http://schemas.openxmlformats.org/officeDocument/2006/relationships/hyperlink" Target="http://abs.twimg.com/images/themes/theme1/bg.png" TargetMode="External"/><Relationship Id="rId7686" Type="http://schemas.openxmlformats.org/officeDocument/2006/relationships/hyperlink" Target="http://pbs.twimg.com/profile_images/798067646579310592/BQzqTTVe_normal.jpg" TargetMode="External"/><Relationship Id="rId8737" Type="http://schemas.openxmlformats.org/officeDocument/2006/relationships/hyperlink" Target="http://pbs.twimg.com/profile_images/808060880965566464/fhNYxg5s_normal.jpg" TargetMode="External"/><Relationship Id="rId13073" Type="http://schemas.openxmlformats.org/officeDocument/2006/relationships/hyperlink" Target="https://twitter.com/theresa_25_01" TargetMode="External"/><Relationship Id="rId2081" Type="http://schemas.openxmlformats.org/officeDocument/2006/relationships/hyperlink" Target="https://pbs.twimg.com/profile_banners/335424643/1473978635" TargetMode="External"/><Relationship Id="rId3132" Type="http://schemas.openxmlformats.org/officeDocument/2006/relationships/hyperlink" Target="https://pbs.twimg.com/profile_banners/2694155373/1446618248" TargetMode="External"/><Relationship Id="rId6288" Type="http://schemas.openxmlformats.org/officeDocument/2006/relationships/hyperlink" Target="http://pbs.twimg.com/profile_background_images/663099605651845120/01Af5cL5.png" TargetMode="External"/><Relationship Id="rId7339" Type="http://schemas.openxmlformats.org/officeDocument/2006/relationships/hyperlink" Target="http://pbs.twimg.com/profile_images/819093318575362048/N4CAMlEv_normal.jpg" TargetMode="External"/><Relationship Id="rId7753" Type="http://schemas.openxmlformats.org/officeDocument/2006/relationships/hyperlink" Target="http://pbs.twimg.com/profile_images/820858548267712513/UgFnJZDe_normal.jpg" TargetMode="External"/><Relationship Id="rId10667" Type="http://schemas.openxmlformats.org/officeDocument/2006/relationships/hyperlink" Target="https://twitter.com/bmlewis2" TargetMode="External"/><Relationship Id="rId11718" Type="http://schemas.openxmlformats.org/officeDocument/2006/relationships/hyperlink" Target="https://twitter.com/callmeejenn" TargetMode="External"/><Relationship Id="rId13140" Type="http://schemas.openxmlformats.org/officeDocument/2006/relationships/hyperlink" Target="https://twitter.com/miturner247" TargetMode="External"/><Relationship Id="rId6355" Type="http://schemas.openxmlformats.org/officeDocument/2006/relationships/hyperlink" Target="http://pbs.twimg.com/profile_background_images/442145618706706432/1t_pxyD7.jpeg" TargetMode="External"/><Relationship Id="rId7406" Type="http://schemas.openxmlformats.org/officeDocument/2006/relationships/hyperlink" Target="http://pbs.twimg.com/profile_images/811340413709651968/ch10edtv_normal.jpg" TargetMode="External"/><Relationship Id="rId8804" Type="http://schemas.openxmlformats.org/officeDocument/2006/relationships/hyperlink" Target="http://pbs.twimg.com/profile_images/814929755103338496/WS7gPPEY_normal.jpg" TargetMode="External"/><Relationship Id="rId10734" Type="http://schemas.openxmlformats.org/officeDocument/2006/relationships/hyperlink" Target="https://twitter.com/alex_espinosa99" TargetMode="External"/><Relationship Id="rId120" Type="http://schemas.openxmlformats.org/officeDocument/2006/relationships/hyperlink" Target="https://t.co/WexBZ2gMVK" TargetMode="External"/><Relationship Id="rId2898" Type="http://schemas.openxmlformats.org/officeDocument/2006/relationships/hyperlink" Target="https://pbs.twimg.com/profile_banners/1856404747/1482633893" TargetMode="External"/><Relationship Id="rId3949" Type="http://schemas.openxmlformats.org/officeDocument/2006/relationships/hyperlink" Target="https://pbs.twimg.com/profile_banners/2528931050/1484652313" TargetMode="External"/><Relationship Id="rId6008" Type="http://schemas.openxmlformats.org/officeDocument/2006/relationships/hyperlink" Target="http://abs.twimg.com/images/themes/theme1/bg.png" TargetMode="External"/><Relationship Id="rId7820" Type="http://schemas.openxmlformats.org/officeDocument/2006/relationships/hyperlink" Target="http://pbs.twimg.com/profile_images/808888154992349184/styi21LN_normal.jpg" TargetMode="External"/><Relationship Id="rId10801" Type="http://schemas.openxmlformats.org/officeDocument/2006/relationships/hyperlink" Target="https://twitter.com/stnoskov6z" TargetMode="External"/><Relationship Id="rId2965" Type="http://schemas.openxmlformats.org/officeDocument/2006/relationships/hyperlink" Target="https://pbs.twimg.com/profile_banners/774623135513489408/1477793437" TargetMode="External"/><Relationship Id="rId5024" Type="http://schemas.openxmlformats.org/officeDocument/2006/relationships/hyperlink" Target="http://pbs.twimg.com/profile_background_images/447019203/ed_hardy.jpg" TargetMode="External"/><Relationship Id="rId5371" Type="http://schemas.openxmlformats.org/officeDocument/2006/relationships/hyperlink" Target="http://pbs.twimg.com/profile_background_images/435610613327220736/hWlZ_m8X.jpeg" TargetMode="External"/><Relationship Id="rId6422" Type="http://schemas.openxmlformats.org/officeDocument/2006/relationships/hyperlink" Target="http://abs.twimg.com/images/themes/theme1/bg.png" TargetMode="External"/><Relationship Id="rId9578" Type="http://schemas.openxmlformats.org/officeDocument/2006/relationships/hyperlink" Target="http://pbs.twimg.com/profile_images/817163414812459011/HjJX2Le__normal.jpg" TargetMode="External"/><Relationship Id="rId9992" Type="http://schemas.openxmlformats.org/officeDocument/2006/relationships/hyperlink" Target="http://pbs.twimg.com/profile_images/498951782505381888/fJPxTPWV_normal.jpeg" TargetMode="External"/><Relationship Id="rId12559" Type="http://schemas.openxmlformats.org/officeDocument/2006/relationships/hyperlink" Target="https://twitter.com/_alisaj" TargetMode="External"/><Relationship Id="rId12973" Type="http://schemas.openxmlformats.org/officeDocument/2006/relationships/hyperlink" Target="https://twitter.com/nikkibartoli" TargetMode="External"/><Relationship Id="rId937" Type="http://schemas.openxmlformats.org/officeDocument/2006/relationships/hyperlink" Target="https://t.co/9jFc82XPYS" TargetMode="External"/><Relationship Id="rId1567" Type="http://schemas.openxmlformats.org/officeDocument/2006/relationships/hyperlink" Target="https://pbs.twimg.com/profile_banners/4584278967/1480440718" TargetMode="External"/><Relationship Id="rId1981" Type="http://schemas.openxmlformats.org/officeDocument/2006/relationships/hyperlink" Target="https://pbs.twimg.com/profile_banners/312419427/1481260004" TargetMode="External"/><Relationship Id="rId2618" Type="http://schemas.openxmlformats.org/officeDocument/2006/relationships/hyperlink" Target="https://pbs.twimg.com/profile_banners/3241738201/1483437211" TargetMode="External"/><Relationship Id="rId8594" Type="http://schemas.openxmlformats.org/officeDocument/2006/relationships/hyperlink" Target="http://pbs.twimg.com/profile_images/812393261377560576/a6UCeCSt_normal.jpg" TargetMode="External"/><Relationship Id="rId9645" Type="http://schemas.openxmlformats.org/officeDocument/2006/relationships/hyperlink" Target="http://pbs.twimg.com/profile_images/819697459672719360/Q1LLxLZp_normal.jpg" TargetMode="External"/><Relationship Id="rId11575" Type="http://schemas.openxmlformats.org/officeDocument/2006/relationships/hyperlink" Target="https://twitter.com/ny2018" TargetMode="External"/><Relationship Id="rId12626" Type="http://schemas.openxmlformats.org/officeDocument/2006/relationships/hyperlink" Target="https://twitter.com/dezmo_ebooks" TargetMode="External"/><Relationship Id="rId1634" Type="http://schemas.openxmlformats.org/officeDocument/2006/relationships/hyperlink" Target="https://pbs.twimg.com/profile_banners/15053068/1484203320" TargetMode="External"/><Relationship Id="rId4040" Type="http://schemas.openxmlformats.org/officeDocument/2006/relationships/hyperlink" Target="http://abs.twimg.com/images/themes/theme1/bg.png" TargetMode="External"/><Relationship Id="rId7196" Type="http://schemas.openxmlformats.org/officeDocument/2006/relationships/hyperlink" Target="http://pbs.twimg.com/profile_images/817068817864130561/WbnV3ydz_normal.jpg" TargetMode="External"/><Relationship Id="rId8247" Type="http://schemas.openxmlformats.org/officeDocument/2006/relationships/hyperlink" Target="http://pbs.twimg.com/profile_images/801923289132265472/rPBfgclT_normal.jpg" TargetMode="External"/><Relationship Id="rId8661" Type="http://schemas.openxmlformats.org/officeDocument/2006/relationships/hyperlink" Target="http://pbs.twimg.com/profile_images/799875315430473728/SFtKK2HQ_normal.jpg" TargetMode="External"/><Relationship Id="rId9712" Type="http://schemas.openxmlformats.org/officeDocument/2006/relationships/hyperlink" Target="http://pbs.twimg.com/profile_images/815729742305341440/PnKN8V13_normal.jpg" TargetMode="External"/><Relationship Id="rId10177" Type="http://schemas.openxmlformats.org/officeDocument/2006/relationships/hyperlink" Target="https://twitter.com/jinxland" TargetMode="External"/><Relationship Id="rId10591" Type="http://schemas.openxmlformats.org/officeDocument/2006/relationships/hyperlink" Target="https://twitter.com/sarangbi77" TargetMode="External"/><Relationship Id="rId11228" Type="http://schemas.openxmlformats.org/officeDocument/2006/relationships/hyperlink" Target="https://twitter.com/pinkblonde" TargetMode="External"/><Relationship Id="rId4857" Type="http://schemas.openxmlformats.org/officeDocument/2006/relationships/hyperlink" Target="http://pbs.twimg.com/profile_background_images/560024714832117760/yI7OqFMp.jpeg" TargetMode="External"/><Relationship Id="rId7263" Type="http://schemas.openxmlformats.org/officeDocument/2006/relationships/hyperlink" Target="http://pbs.twimg.com/profile_images/804540871563739138/iv30Bgss_normal.jpg" TargetMode="External"/><Relationship Id="rId8314" Type="http://schemas.openxmlformats.org/officeDocument/2006/relationships/hyperlink" Target="http://pbs.twimg.com/profile_images/2811053437/72770774b87caf83268c56038ccafd6d_normal.jpeg" TargetMode="External"/><Relationship Id="rId10244" Type="http://schemas.openxmlformats.org/officeDocument/2006/relationships/hyperlink" Target="https://twitter.com/vonngoblin" TargetMode="External"/><Relationship Id="rId11642" Type="http://schemas.openxmlformats.org/officeDocument/2006/relationships/hyperlink" Target="https://twitter.com/healthyhuggins" TargetMode="External"/><Relationship Id="rId1701" Type="http://schemas.openxmlformats.org/officeDocument/2006/relationships/hyperlink" Target="https://pbs.twimg.com/profile_banners/128166830/1484337972" TargetMode="External"/><Relationship Id="rId3459" Type="http://schemas.openxmlformats.org/officeDocument/2006/relationships/hyperlink" Target="https://pbs.twimg.com/profile_banners/438467375/1399601628" TargetMode="External"/><Relationship Id="rId5908" Type="http://schemas.openxmlformats.org/officeDocument/2006/relationships/hyperlink" Target="http://pbs.twimg.com/profile_background_images/177959166/twitter.png" TargetMode="External"/><Relationship Id="rId7330" Type="http://schemas.openxmlformats.org/officeDocument/2006/relationships/hyperlink" Target="http://pbs.twimg.com/profile_images/821455853572063233/MjNN4VHu_normal.jpg" TargetMode="External"/><Relationship Id="rId3873" Type="http://schemas.openxmlformats.org/officeDocument/2006/relationships/hyperlink" Target="https://pbs.twimg.com/profile_banners/291389963/1484634690" TargetMode="External"/><Relationship Id="rId4924" Type="http://schemas.openxmlformats.org/officeDocument/2006/relationships/hyperlink" Target="http://abs.twimg.com/images/themes/theme14/bg.gif" TargetMode="External"/><Relationship Id="rId9088" Type="http://schemas.openxmlformats.org/officeDocument/2006/relationships/hyperlink" Target="http://pbs.twimg.com/profile_images/821124613895847936/zflTNWZe_normal.jpg" TargetMode="External"/><Relationship Id="rId10311" Type="http://schemas.openxmlformats.org/officeDocument/2006/relationships/hyperlink" Target="https://twitter.com/arellanovenus" TargetMode="External"/><Relationship Id="rId447" Type="http://schemas.openxmlformats.org/officeDocument/2006/relationships/hyperlink" Target="https://t.co/EwOC0MgsOP" TargetMode="External"/><Relationship Id="rId794" Type="http://schemas.openxmlformats.org/officeDocument/2006/relationships/hyperlink" Target="https://t.co/DByWt45HZj" TargetMode="External"/><Relationship Id="rId1077" Type="http://schemas.openxmlformats.org/officeDocument/2006/relationships/hyperlink" Target="https://t.co/DByWt45HZj" TargetMode="External"/><Relationship Id="rId2128" Type="http://schemas.openxmlformats.org/officeDocument/2006/relationships/hyperlink" Target="https://pbs.twimg.com/profile_banners/4700835317/1484587356" TargetMode="External"/><Relationship Id="rId2475" Type="http://schemas.openxmlformats.org/officeDocument/2006/relationships/hyperlink" Target="https://pbs.twimg.com/profile_banners/627515222/1480914081" TargetMode="External"/><Relationship Id="rId3526" Type="http://schemas.openxmlformats.org/officeDocument/2006/relationships/hyperlink" Target="https://pbs.twimg.com/profile_banners/89084561/1482758115" TargetMode="External"/><Relationship Id="rId3940" Type="http://schemas.openxmlformats.org/officeDocument/2006/relationships/hyperlink" Target="https://pbs.twimg.com/profile_banners/395033902/1466376585" TargetMode="External"/><Relationship Id="rId9155" Type="http://schemas.openxmlformats.org/officeDocument/2006/relationships/hyperlink" Target="http://pbs.twimg.com/profile_images/815525391213264896/QIHtof1V_normal.jpg" TargetMode="External"/><Relationship Id="rId12069" Type="http://schemas.openxmlformats.org/officeDocument/2006/relationships/hyperlink" Target="https://twitter.com/maddie_madds" TargetMode="External"/><Relationship Id="rId12483" Type="http://schemas.openxmlformats.org/officeDocument/2006/relationships/hyperlink" Target="https://twitter.com/keepitrealrn" TargetMode="External"/><Relationship Id="rId861" Type="http://schemas.openxmlformats.org/officeDocument/2006/relationships/hyperlink" Target="https://t.co/AtjFDRJn0Z" TargetMode="External"/><Relationship Id="rId1491" Type="http://schemas.openxmlformats.org/officeDocument/2006/relationships/hyperlink" Target="https://pbs.twimg.com/profile_banners/25073877/1479776952" TargetMode="External"/><Relationship Id="rId2542" Type="http://schemas.openxmlformats.org/officeDocument/2006/relationships/hyperlink" Target="https://pbs.twimg.com/profile_banners/3316464816/1482910656" TargetMode="External"/><Relationship Id="rId5698" Type="http://schemas.openxmlformats.org/officeDocument/2006/relationships/hyperlink" Target="http://abs.twimg.com/images/themes/theme1/bg.png" TargetMode="External"/><Relationship Id="rId6749" Type="http://schemas.openxmlformats.org/officeDocument/2006/relationships/hyperlink" Target="http://pbs.twimg.com/profile_background_images/446467762496348160/PFTjHvVu.jpeg" TargetMode="External"/><Relationship Id="rId11085" Type="http://schemas.openxmlformats.org/officeDocument/2006/relationships/hyperlink" Target="https://twitter.com/helen_manuel" TargetMode="External"/><Relationship Id="rId12136" Type="http://schemas.openxmlformats.org/officeDocument/2006/relationships/hyperlink" Target="https://twitter.com/martin_cody10" TargetMode="External"/><Relationship Id="rId12550" Type="http://schemas.openxmlformats.org/officeDocument/2006/relationships/hyperlink" Target="https://twitter.com/ernaliirejob" TargetMode="External"/><Relationship Id="rId514" Type="http://schemas.openxmlformats.org/officeDocument/2006/relationships/hyperlink" Target="https://t.co/DByWt45HZj" TargetMode="External"/><Relationship Id="rId1144" Type="http://schemas.openxmlformats.org/officeDocument/2006/relationships/hyperlink" Target="https://t.co/JPE4WDatR1" TargetMode="External"/><Relationship Id="rId5765" Type="http://schemas.openxmlformats.org/officeDocument/2006/relationships/hyperlink" Target="http://abs.twimg.com/images/themes/theme1/bg.png" TargetMode="External"/><Relationship Id="rId6816" Type="http://schemas.openxmlformats.org/officeDocument/2006/relationships/hyperlink" Target="http://pbs.twimg.com/profile_background_images/856157395/ddff303abbf99b628e306d8976c8e941.png" TargetMode="External"/><Relationship Id="rId8171" Type="http://schemas.openxmlformats.org/officeDocument/2006/relationships/hyperlink" Target="http://pbs.twimg.com/profile_images/735858024875597824/Ur2292Gv_normal.jpg" TargetMode="External"/><Relationship Id="rId9222" Type="http://schemas.openxmlformats.org/officeDocument/2006/relationships/hyperlink" Target="http://pbs.twimg.com/profile_images/820898593913454592/yuFNYslL_normal.jpg" TargetMode="External"/><Relationship Id="rId11152" Type="http://schemas.openxmlformats.org/officeDocument/2006/relationships/hyperlink" Target="https://twitter.com/_beccaraney" TargetMode="External"/><Relationship Id="rId12203" Type="http://schemas.openxmlformats.org/officeDocument/2006/relationships/hyperlink" Target="https://twitter.com/_vidale" TargetMode="External"/><Relationship Id="rId1211" Type="http://schemas.openxmlformats.org/officeDocument/2006/relationships/hyperlink" Target="https://t.co/Uxy5HeulUr" TargetMode="External"/><Relationship Id="rId4367" Type="http://schemas.openxmlformats.org/officeDocument/2006/relationships/hyperlink" Target="http://pbs.twimg.com/profile_background_images/378800000023694384/90aadd26466687aa28a3d40cc3b4b3c7.png" TargetMode="External"/><Relationship Id="rId4781" Type="http://schemas.openxmlformats.org/officeDocument/2006/relationships/hyperlink" Target="http://pbs.twimg.com/profile_background_images/496480787017920512/kgwfw_FO.png" TargetMode="External"/><Relationship Id="rId5418" Type="http://schemas.openxmlformats.org/officeDocument/2006/relationships/hyperlink" Target="http://pbs.twimg.com/profile_background_images/456864988657774595/yljauRRK.png" TargetMode="External"/><Relationship Id="rId5832" Type="http://schemas.openxmlformats.org/officeDocument/2006/relationships/hyperlink" Target="http://abs.twimg.com/images/themes/theme1/bg.png" TargetMode="External"/><Relationship Id="rId8988" Type="http://schemas.openxmlformats.org/officeDocument/2006/relationships/hyperlink" Target="http://pbs.twimg.com/profile_images/668827362725724161/ig-rZYNL_normal.jpg" TargetMode="External"/><Relationship Id="rId3383" Type="http://schemas.openxmlformats.org/officeDocument/2006/relationships/hyperlink" Target="https://pbs.twimg.com/profile_banners/370158762/1414958825" TargetMode="External"/><Relationship Id="rId4434" Type="http://schemas.openxmlformats.org/officeDocument/2006/relationships/hyperlink" Target="http://pbs.twimg.com/profile_background_images/636521156728725504/TSiljApI.jpg" TargetMode="External"/><Relationship Id="rId11969" Type="http://schemas.openxmlformats.org/officeDocument/2006/relationships/hyperlink" Target="https://twitter.com/chaselyn_b" TargetMode="External"/><Relationship Id="rId3036" Type="http://schemas.openxmlformats.org/officeDocument/2006/relationships/hyperlink" Target="https://pbs.twimg.com/profile_banners/278560408/1474660935" TargetMode="External"/><Relationship Id="rId10985" Type="http://schemas.openxmlformats.org/officeDocument/2006/relationships/hyperlink" Target="https://twitter.com/katehrubiak" TargetMode="External"/><Relationship Id="rId371" Type="http://schemas.openxmlformats.org/officeDocument/2006/relationships/hyperlink" Target="http://t.co/RJjEvb2dV6" TargetMode="External"/><Relationship Id="rId2052" Type="http://schemas.openxmlformats.org/officeDocument/2006/relationships/hyperlink" Target="https://pbs.twimg.com/profile_banners/485784980/1481148921" TargetMode="External"/><Relationship Id="rId3450" Type="http://schemas.openxmlformats.org/officeDocument/2006/relationships/hyperlink" Target="https://pbs.twimg.com/profile_banners/935076625/1484604439" TargetMode="External"/><Relationship Id="rId4501" Type="http://schemas.openxmlformats.org/officeDocument/2006/relationships/hyperlink" Target="http://pbs.twimg.com/profile_background_images/450051307689103360/S8tEx8G7.jpeg" TargetMode="External"/><Relationship Id="rId6259" Type="http://schemas.openxmlformats.org/officeDocument/2006/relationships/hyperlink" Target="http://abs.twimg.com/images/themes/theme1/bg.png" TargetMode="External"/><Relationship Id="rId7657" Type="http://schemas.openxmlformats.org/officeDocument/2006/relationships/hyperlink" Target="http://pbs.twimg.com/profile_images/821086167319924736/cw4tj6Xe_normal.jpg" TargetMode="External"/><Relationship Id="rId8708" Type="http://schemas.openxmlformats.org/officeDocument/2006/relationships/hyperlink" Target="http://pbs.twimg.com/profile_images/821152698259148805/lYkhjBiE_normal.jpg" TargetMode="External"/><Relationship Id="rId10638" Type="http://schemas.openxmlformats.org/officeDocument/2006/relationships/hyperlink" Target="https://twitter.com/parkermolloy" TargetMode="External"/><Relationship Id="rId13044" Type="http://schemas.openxmlformats.org/officeDocument/2006/relationships/hyperlink" Target="https://twitter.com/laurenchapmannn" TargetMode="External"/><Relationship Id="rId3103" Type="http://schemas.openxmlformats.org/officeDocument/2006/relationships/hyperlink" Target="https://pbs.twimg.com/profile_banners/14787713/1462538619" TargetMode="External"/><Relationship Id="rId6673" Type="http://schemas.openxmlformats.org/officeDocument/2006/relationships/hyperlink" Target="http://pbs.twimg.com/profile_background_images/847077907/1b347c067344b56f65b604b61695040b.jpeg" TargetMode="External"/><Relationship Id="rId7724" Type="http://schemas.openxmlformats.org/officeDocument/2006/relationships/hyperlink" Target="http://pbs.twimg.com/profile_images/808235321985003520/4cS0R3e5_normal.jpg" TargetMode="External"/><Relationship Id="rId10705" Type="http://schemas.openxmlformats.org/officeDocument/2006/relationships/hyperlink" Target="https://twitter.com/imhere4apolo" TargetMode="External"/><Relationship Id="rId12060" Type="http://schemas.openxmlformats.org/officeDocument/2006/relationships/hyperlink" Target="https://twitter.com/laceyj17coffelt" TargetMode="External"/><Relationship Id="rId13111" Type="http://schemas.openxmlformats.org/officeDocument/2006/relationships/hyperlink" Target="https://twitter.com/karolinemusic1" TargetMode="External"/><Relationship Id="rId2869" Type="http://schemas.openxmlformats.org/officeDocument/2006/relationships/hyperlink" Target="https://pbs.twimg.com/profile_banners/25147056/1482811474" TargetMode="External"/><Relationship Id="rId5275" Type="http://schemas.openxmlformats.org/officeDocument/2006/relationships/hyperlink" Target="http://abs.twimg.com/images/themes/theme12/bg.gif" TargetMode="External"/><Relationship Id="rId6326" Type="http://schemas.openxmlformats.org/officeDocument/2006/relationships/hyperlink" Target="http://abs.twimg.com/images/themes/theme1/bg.png" TargetMode="External"/><Relationship Id="rId6740" Type="http://schemas.openxmlformats.org/officeDocument/2006/relationships/hyperlink" Target="http://abs.twimg.com/images/themes/theme10/bg.gif" TargetMode="External"/><Relationship Id="rId9896" Type="http://schemas.openxmlformats.org/officeDocument/2006/relationships/hyperlink" Target="http://pbs.twimg.com/profile_images/820884737548058624/4VCozAN8_normal.jpg" TargetMode="External"/><Relationship Id="rId1885" Type="http://schemas.openxmlformats.org/officeDocument/2006/relationships/hyperlink" Target="https://pbs.twimg.com/profile_banners/334851185/1380662784" TargetMode="External"/><Relationship Id="rId2936" Type="http://schemas.openxmlformats.org/officeDocument/2006/relationships/hyperlink" Target="https://pbs.twimg.com/profile_banners/794258825599586304/1478202461" TargetMode="External"/><Relationship Id="rId4291" Type="http://schemas.openxmlformats.org/officeDocument/2006/relationships/hyperlink" Target="http://abs.twimg.com/images/themes/theme1/bg.png" TargetMode="External"/><Relationship Id="rId5342" Type="http://schemas.openxmlformats.org/officeDocument/2006/relationships/hyperlink" Target="http://abs.twimg.com/images/themes/theme11/bg.gif" TargetMode="External"/><Relationship Id="rId8498" Type="http://schemas.openxmlformats.org/officeDocument/2006/relationships/hyperlink" Target="http://pbs.twimg.com/profile_images/749355058907623424/iax7_ZD1_normal.jpg" TargetMode="External"/><Relationship Id="rId9549" Type="http://schemas.openxmlformats.org/officeDocument/2006/relationships/hyperlink" Target="http://pbs.twimg.com/profile_images/809737535182278656/c27PQ9rr_normal.jpg" TargetMode="External"/><Relationship Id="rId9963" Type="http://schemas.openxmlformats.org/officeDocument/2006/relationships/hyperlink" Target="http://pbs.twimg.com/profile_images/776240144961695744/MDeamsEH_normal.jpg" TargetMode="External"/><Relationship Id="rId11479" Type="http://schemas.openxmlformats.org/officeDocument/2006/relationships/hyperlink" Target="https://twitter.com/drukulele" TargetMode="External"/><Relationship Id="rId12877" Type="http://schemas.openxmlformats.org/officeDocument/2006/relationships/hyperlink" Target="https://twitter.com/larrywebsite" TargetMode="External"/><Relationship Id="rId908" Type="http://schemas.openxmlformats.org/officeDocument/2006/relationships/hyperlink" Target="http://t.co/6mqtDyvpEE" TargetMode="External"/><Relationship Id="rId1538" Type="http://schemas.openxmlformats.org/officeDocument/2006/relationships/hyperlink" Target="https://pbs.twimg.com/profile_banners/74259835/1482977902" TargetMode="External"/><Relationship Id="rId8565" Type="http://schemas.openxmlformats.org/officeDocument/2006/relationships/hyperlink" Target="http://pbs.twimg.com/profile_images/815601899512668160/ZKLkS1ec_normal.jpg" TargetMode="External"/><Relationship Id="rId9616" Type="http://schemas.openxmlformats.org/officeDocument/2006/relationships/hyperlink" Target="http://pbs.twimg.com/profile_images/649267477365415937/UAECuXY4_normal.jpg" TargetMode="External"/><Relationship Id="rId11893" Type="http://schemas.openxmlformats.org/officeDocument/2006/relationships/hyperlink" Target="https://twitter.com/tvsandydaly" TargetMode="External"/><Relationship Id="rId12944" Type="http://schemas.openxmlformats.org/officeDocument/2006/relationships/hyperlink" Target="https://twitter.com/479ish" TargetMode="External"/><Relationship Id="rId1952" Type="http://schemas.openxmlformats.org/officeDocument/2006/relationships/hyperlink" Target="https://pbs.twimg.com/profile_banners/3195361034/1443387373" TargetMode="External"/><Relationship Id="rId4011" Type="http://schemas.openxmlformats.org/officeDocument/2006/relationships/hyperlink" Target="https://pbs.twimg.com/profile_banners/2975275856/1476391625" TargetMode="External"/><Relationship Id="rId7167" Type="http://schemas.openxmlformats.org/officeDocument/2006/relationships/hyperlink" Target="http://pbs.twimg.com/profile_images/753318736942235648/fu9e9dAi_normal.jpg" TargetMode="External"/><Relationship Id="rId8218" Type="http://schemas.openxmlformats.org/officeDocument/2006/relationships/hyperlink" Target="http://pbs.twimg.com/profile_images/491025977632243712/Nspf_4nU_normal.jpeg" TargetMode="External"/><Relationship Id="rId10495" Type="http://schemas.openxmlformats.org/officeDocument/2006/relationships/hyperlink" Target="https://twitter.com/fewwillbechosen" TargetMode="External"/><Relationship Id="rId11546" Type="http://schemas.openxmlformats.org/officeDocument/2006/relationships/hyperlink" Target="https://twitter.com/alexajohnston_" TargetMode="External"/><Relationship Id="rId11960" Type="http://schemas.openxmlformats.org/officeDocument/2006/relationships/hyperlink" Target="https://twitter.com/shevegas" TargetMode="External"/><Relationship Id="rId1605" Type="http://schemas.openxmlformats.org/officeDocument/2006/relationships/hyperlink" Target="https://pbs.twimg.com/profile_banners/4737961719/1452203410" TargetMode="External"/><Relationship Id="rId6183" Type="http://schemas.openxmlformats.org/officeDocument/2006/relationships/hyperlink" Target="http://abs.twimg.com/images/themes/theme1/bg.png" TargetMode="External"/><Relationship Id="rId7234" Type="http://schemas.openxmlformats.org/officeDocument/2006/relationships/hyperlink" Target="http://pbs.twimg.com/profile_images/459199816459771904/IAAwk8hS_normal.png" TargetMode="External"/><Relationship Id="rId7581" Type="http://schemas.openxmlformats.org/officeDocument/2006/relationships/hyperlink" Target="http://pbs.twimg.com/profile_images/792124368117600256/csTwQXg8_normal.jpg" TargetMode="External"/><Relationship Id="rId8632" Type="http://schemas.openxmlformats.org/officeDocument/2006/relationships/hyperlink" Target="http://pbs.twimg.com/profile_images/780559500122136576/f9xS3LuL_normal.jpg" TargetMode="External"/><Relationship Id="rId10148" Type="http://schemas.openxmlformats.org/officeDocument/2006/relationships/hyperlink" Target="https://twitter.com/taephoenix" TargetMode="External"/><Relationship Id="rId10562" Type="http://schemas.openxmlformats.org/officeDocument/2006/relationships/hyperlink" Target="https://twitter.com/bre_babe_" TargetMode="External"/><Relationship Id="rId11613" Type="http://schemas.openxmlformats.org/officeDocument/2006/relationships/hyperlink" Target="https://twitter.com/hezaynma" TargetMode="External"/><Relationship Id="rId3777" Type="http://schemas.openxmlformats.org/officeDocument/2006/relationships/hyperlink" Target="https://pbs.twimg.com/profile_banners/985809955/1483486327" TargetMode="External"/><Relationship Id="rId4828" Type="http://schemas.openxmlformats.org/officeDocument/2006/relationships/hyperlink" Target="http://abs.twimg.com/images/themes/theme9/bg.gif" TargetMode="External"/><Relationship Id="rId10215" Type="http://schemas.openxmlformats.org/officeDocument/2006/relationships/hyperlink" Target="https://twitter.com/top_dallas" TargetMode="External"/><Relationship Id="rId698" Type="http://schemas.openxmlformats.org/officeDocument/2006/relationships/hyperlink" Target="https://t.co/OEafjOZ3bs" TargetMode="External"/><Relationship Id="rId2379" Type="http://schemas.openxmlformats.org/officeDocument/2006/relationships/hyperlink" Target="https://pbs.twimg.com/profile_banners/3441573196/1481674807" TargetMode="External"/><Relationship Id="rId2793" Type="http://schemas.openxmlformats.org/officeDocument/2006/relationships/hyperlink" Target="https://pbs.twimg.com/profile_banners/46697134/1484339707" TargetMode="External"/><Relationship Id="rId3844" Type="http://schemas.openxmlformats.org/officeDocument/2006/relationships/hyperlink" Target="https://pbs.twimg.com/profile_banners/130385473/1458097324" TargetMode="External"/><Relationship Id="rId6250" Type="http://schemas.openxmlformats.org/officeDocument/2006/relationships/hyperlink" Target="http://abs.twimg.com/images/themes/theme14/bg.gif" TargetMode="External"/><Relationship Id="rId7301" Type="http://schemas.openxmlformats.org/officeDocument/2006/relationships/hyperlink" Target="http://pbs.twimg.com/profile_images/816594602069200896/bVNQDr0__normal.jpg" TargetMode="External"/><Relationship Id="rId12387" Type="http://schemas.openxmlformats.org/officeDocument/2006/relationships/hyperlink" Target="https://twitter.com/linlett60" TargetMode="External"/><Relationship Id="rId765" Type="http://schemas.openxmlformats.org/officeDocument/2006/relationships/hyperlink" Target="http://t.co/HgzZjkTUA2" TargetMode="External"/><Relationship Id="rId1395" Type="http://schemas.openxmlformats.org/officeDocument/2006/relationships/hyperlink" Target="https://pbs.twimg.com/profile_banners/82584473/1481004254" TargetMode="External"/><Relationship Id="rId2446" Type="http://schemas.openxmlformats.org/officeDocument/2006/relationships/hyperlink" Target="https://pbs.twimg.com/profile_banners/1035937045/1482271393" TargetMode="External"/><Relationship Id="rId2860" Type="http://schemas.openxmlformats.org/officeDocument/2006/relationships/hyperlink" Target="https://pbs.twimg.com/profile_banners/257912252/1481162085" TargetMode="External"/><Relationship Id="rId9059" Type="http://schemas.openxmlformats.org/officeDocument/2006/relationships/hyperlink" Target="http://pbs.twimg.com/profile_images/804238549637697536/41Cd5VrG_normal.jpg" TargetMode="External"/><Relationship Id="rId9473" Type="http://schemas.openxmlformats.org/officeDocument/2006/relationships/hyperlink" Target="http://pbs.twimg.com/profile_images/819003140242636800/_8jUEIJK_normal.jpg" TargetMode="External"/><Relationship Id="rId12454" Type="http://schemas.openxmlformats.org/officeDocument/2006/relationships/hyperlink" Target="https://twitter.com/whitney_delynn" TargetMode="External"/><Relationship Id="rId418" Type="http://schemas.openxmlformats.org/officeDocument/2006/relationships/hyperlink" Target="https://t.co/DByWt45HZj" TargetMode="External"/><Relationship Id="rId832" Type="http://schemas.openxmlformats.org/officeDocument/2006/relationships/hyperlink" Target="https://t.co/m71Ms58BuV" TargetMode="External"/><Relationship Id="rId1048" Type="http://schemas.openxmlformats.org/officeDocument/2006/relationships/hyperlink" Target="https://t.co/GCCrudvXro" TargetMode="External"/><Relationship Id="rId1462" Type="http://schemas.openxmlformats.org/officeDocument/2006/relationships/hyperlink" Target="https://pbs.twimg.com/profile_banners/505310607/1483751969" TargetMode="External"/><Relationship Id="rId2513" Type="http://schemas.openxmlformats.org/officeDocument/2006/relationships/hyperlink" Target="https://pbs.twimg.com/profile_banners/1450087165/1465863004" TargetMode="External"/><Relationship Id="rId3911" Type="http://schemas.openxmlformats.org/officeDocument/2006/relationships/hyperlink" Target="https://pbs.twimg.com/profile_banners/996092738/1483607492" TargetMode="External"/><Relationship Id="rId5669" Type="http://schemas.openxmlformats.org/officeDocument/2006/relationships/hyperlink" Target="http://pbs.twimg.com/profile_background_images/315432987/Twitter-BG_2_bg-image.jpg" TargetMode="External"/><Relationship Id="rId8075" Type="http://schemas.openxmlformats.org/officeDocument/2006/relationships/hyperlink" Target="http://pbs.twimg.com/profile_images/766844902709657601/3UPMppkL_normal.jpg" TargetMode="External"/><Relationship Id="rId9126" Type="http://schemas.openxmlformats.org/officeDocument/2006/relationships/hyperlink" Target="http://pbs.twimg.com/profile_images/466612896063971328/Jh4tJeDy_normal.jpeg" TargetMode="External"/><Relationship Id="rId9540" Type="http://schemas.openxmlformats.org/officeDocument/2006/relationships/hyperlink" Target="http://pbs.twimg.com/profile_images/734927870687117313/QXD-pIIo_normal.jpg" TargetMode="External"/><Relationship Id="rId11056" Type="http://schemas.openxmlformats.org/officeDocument/2006/relationships/hyperlink" Target="https://twitter.com/queenhaley_" TargetMode="External"/><Relationship Id="rId12107" Type="http://schemas.openxmlformats.org/officeDocument/2006/relationships/hyperlink" Target="https://twitter.com/klw_love" TargetMode="External"/><Relationship Id="rId1115" Type="http://schemas.openxmlformats.org/officeDocument/2006/relationships/hyperlink" Target="https://t.co/jnR5oRs1ge" TargetMode="External"/><Relationship Id="rId7091" Type="http://schemas.openxmlformats.org/officeDocument/2006/relationships/hyperlink" Target="http://pbs.twimg.com/profile_images/591379096002629634/n9E8NXoD_normal.jpg" TargetMode="External"/><Relationship Id="rId8142" Type="http://schemas.openxmlformats.org/officeDocument/2006/relationships/hyperlink" Target="http://pbs.twimg.com/profile_images/3148220575/16210d93e50d51d991c78b1903cb4a2f_normal.jpeg" TargetMode="External"/><Relationship Id="rId10072" Type="http://schemas.openxmlformats.org/officeDocument/2006/relationships/hyperlink" Target="https://twitter.com/esthermsmithart" TargetMode="External"/><Relationship Id="rId11470" Type="http://schemas.openxmlformats.org/officeDocument/2006/relationships/hyperlink" Target="https://twitter.com/gus_802" TargetMode="External"/><Relationship Id="rId12521" Type="http://schemas.openxmlformats.org/officeDocument/2006/relationships/hyperlink" Target="https://twitter.com/toxicallyhood" TargetMode="External"/><Relationship Id="rId3287" Type="http://schemas.openxmlformats.org/officeDocument/2006/relationships/hyperlink" Target="https://pbs.twimg.com/profile_banners/2579078238/1484151731" TargetMode="External"/><Relationship Id="rId4338" Type="http://schemas.openxmlformats.org/officeDocument/2006/relationships/hyperlink" Target="http://abs.twimg.com/images/themes/theme1/bg.png" TargetMode="External"/><Relationship Id="rId4685" Type="http://schemas.openxmlformats.org/officeDocument/2006/relationships/hyperlink" Target="http://pbs.twimg.com/profile_background_images/136774370/00xwegaex5hf0fxx.jpg" TargetMode="External"/><Relationship Id="rId5736" Type="http://schemas.openxmlformats.org/officeDocument/2006/relationships/hyperlink" Target="http://pbs.twimg.com/profile_background_images/334062839/blog-43.jpg" TargetMode="External"/><Relationship Id="rId11123" Type="http://schemas.openxmlformats.org/officeDocument/2006/relationships/hyperlink" Target="https://twitter.com/ashleydwire" TargetMode="External"/><Relationship Id="rId4752" Type="http://schemas.openxmlformats.org/officeDocument/2006/relationships/hyperlink" Target="http://abs.twimg.com/images/themes/theme1/bg.png" TargetMode="External"/><Relationship Id="rId5803" Type="http://schemas.openxmlformats.org/officeDocument/2006/relationships/hyperlink" Target="http://abs.twimg.com/images/themes/theme1/bg.png" TargetMode="External"/><Relationship Id="rId8959" Type="http://schemas.openxmlformats.org/officeDocument/2006/relationships/hyperlink" Target="http://pbs.twimg.com/profile_images/756219194702647301/gykZ4PGL_normal.jpg" TargetMode="External"/><Relationship Id="rId10889" Type="http://schemas.openxmlformats.org/officeDocument/2006/relationships/hyperlink" Target="https://twitter.com/kalebxdixon" TargetMode="External"/><Relationship Id="rId3354" Type="http://schemas.openxmlformats.org/officeDocument/2006/relationships/hyperlink" Target="https://pbs.twimg.com/profile_banners/10104242/1353434426" TargetMode="External"/><Relationship Id="rId4405" Type="http://schemas.openxmlformats.org/officeDocument/2006/relationships/hyperlink" Target="http://abs.twimg.com/images/themes/theme14/bg.gif" TargetMode="External"/><Relationship Id="rId7975" Type="http://schemas.openxmlformats.org/officeDocument/2006/relationships/hyperlink" Target="http://pbs.twimg.com/profile_images/667070491450998784/FtJXl3ja_normal.jpg" TargetMode="External"/><Relationship Id="rId275" Type="http://schemas.openxmlformats.org/officeDocument/2006/relationships/hyperlink" Target="http://t.co/YAOq1Yfj0b" TargetMode="External"/><Relationship Id="rId2370" Type="http://schemas.openxmlformats.org/officeDocument/2006/relationships/hyperlink" Target="https://pbs.twimg.com/profile_banners/2496377724/1484583749" TargetMode="External"/><Relationship Id="rId3007" Type="http://schemas.openxmlformats.org/officeDocument/2006/relationships/hyperlink" Target="https://pbs.twimg.com/profile_banners/1058015808/1483668882" TargetMode="External"/><Relationship Id="rId3421" Type="http://schemas.openxmlformats.org/officeDocument/2006/relationships/hyperlink" Target="https://pbs.twimg.com/profile_banners/3787480455/1483445857" TargetMode="External"/><Relationship Id="rId6577" Type="http://schemas.openxmlformats.org/officeDocument/2006/relationships/hyperlink" Target="http://abs.twimg.com/images/themes/theme1/bg.png" TargetMode="External"/><Relationship Id="rId6991" Type="http://schemas.openxmlformats.org/officeDocument/2006/relationships/hyperlink" Target="http://pbs.twimg.com/profile_images/585114292065734656/8a2dlW9b_normal.jpg" TargetMode="External"/><Relationship Id="rId7628" Type="http://schemas.openxmlformats.org/officeDocument/2006/relationships/hyperlink" Target="http://pbs.twimg.com/profile_images/814844236931571713/7ttabGts_normal.jpg" TargetMode="External"/><Relationship Id="rId10956" Type="http://schemas.openxmlformats.org/officeDocument/2006/relationships/hyperlink" Target="https://twitter.com/leannamarjorie" TargetMode="External"/><Relationship Id="rId13015" Type="http://schemas.openxmlformats.org/officeDocument/2006/relationships/hyperlink" Target="https://twitter.com/paigekiger1" TargetMode="External"/><Relationship Id="rId342" Type="http://schemas.openxmlformats.org/officeDocument/2006/relationships/hyperlink" Target="http://t.co/NiBeSGK5Ip" TargetMode="External"/><Relationship Id="rId2023" Type="http://schemas.openxmlformats.org/officeDocument/2006/relationships/hyperlink" Target="https://pbs.twimg.com/profile_banners/3065364986/1484332358" TargetMode="External"/><Relationship Id="rId5179" Type="http://schemas.openxmlformats.org/officeDocument/2006/relationships/hyperlink" Target="http://abs.twimg.com/images/themes/theme1/bg.png" TargetMode="External"/><Relationship Id="rId5593" Type="http://schemas.openxmlformats.org/officeDocument/2006/relationships/hyperlink" Target="http://pbs.twimg.com/profile_background_images/600090462/g4a82x02phjx82eozeu1.jpeg" TargetMode="External"/><Relationship Id="rId6644" Type="http://schemas.openxmlformats.org/officeDocument/2006/relationships/hyperlink" Target="http://abs.twimg.com/images/themes/theme1/bg.png" TargetMode="External"/><Relationship Id="rId9050" Type="http://schemas.openxmlformats.org/officeDocument/2006/relationships/hyperlink" Target="http://pbs.twimg.com/profile_images/821546925807824896/1pBrC-k__normal.jpg" TargetMode="External"/><Relationship Id="rId10609" Type="http://schemas.openxmlformats.org/officeDocument/2006/relationships/hyperlink" Target="https://twitter.com/ktaylor260" TargetMode="External"/><Relationship Id="rId12031" Type="http://schemas.openxmlformats.org/officeDocument/2006/relationships/hyperlink" Target="https://twitter.com/toriiverson" TargetMode="External"/><Relationship Id="rId4195" Type="http://schemas.openxmlformats.org/officeDocument/2006/relationships/hyperlink" Target="http://pbs.twimg.com/profile_background_images/432698078508765184/65es9m3J.png" TargetMode="External"/><Relationship Id="rId5246" Type="http://schemas.openxmlformats.org/officeDocument/2006/relationships/hyperlink" Target="http://abs.twimg.com/images/themes/theme1/bg.png" TargetMode="External"/><Relationship Id="rId1789" Type="http://schemas.openxmlformats.org/officeDocument/2006/relationships/hyperlink" Target="https://pbs.twimg.com/profile_banners/422449888/1483430176" TargetMode="External"/><Relationship Id="rId4262" Type="http://schemas.openxmlformats.org/officeDocument/2006/relationships/hyperlink" Target="http://pbs.twimg.com/profile_background_images/595403435211558915/BST_J8UG.jpg" TargetMode="External"/><Relationship Id="rId5660" Type="http://schemas.openxmlformats.org/officeDocument/2006/relationships/hyperlink" Target="http://abs.twimg.com/images/themes/theme7/bg.gif" TargetMode="External"/><Relationship Id="rId6711" Type="http://schemas.openxmlformats.org/officeDocument/2006/relationships/hyperlink" Target="http://abs.twimg.com/images/themes/theme1/bg.png" TargetMode="External"/><Relationship Id="rId8469" Type="http://schemas.openxmlformats.org/officeDocument/2006/relationships/hyperlink" Target="http://pbs.twimg.com/profile_images/815767093891112961/D4qbzSpq_normal.jpg" TargetMode="External"/><Relationship Id="rId9867" Type="http://schemas.openxmlformats.org/officeDocument/2006/relationships/hyperlink" Target="http://pbs.twimg.com/profile_images/821571945376481280/W6-J3HHF_normal.jpg" TargetMode="External"/><Relationship Id="rId11797" Type="http://schemas.openxmlformats.org/officeDocument/2006/relationships/hyperlink" Target="https://twitter.com/kvdailyexpress" TargetMode="External"/><Relationship Id="rId12848" Type="http://schemas.openxmlformats.org/officeDocument/2006/relationships/hyperlink" Target="https://twitter.com/duke_of_whales" TargetMode="External"/><Relationship Id="rId1856" Type="http://schemas.openxmlformats.org/officeDocument/2006/relationships/hyperlink" Target="https://pbs.twimg.com/profile_banners/1687394996/1483168257" TargetMode="External"/><Relationship Id="rId2907" Type="http://schemas.openxmlformats.org/officeDocument/2006/relationships/hyperlink" Target="https://pbs.twimg.com/profile_banners/2528702076/1402075616" TargetMode="External"/><Relationship Id="rId5313" Type="http://schemas.openxmlformats.org/officeDocument/2006/relationships/hyperlink" Target="http://abs.twimg.com/images/themes/theme5/bg.gif" TargetMode="External"/><Relationship Id="rId8883" Type="http://schemas.openxmlformats.org/officeDocument/2006/relationships/hyperlink" Target="http://pbs.twimg.com/profile_images/804153780359102464/wpYxL_VU_normal.jpg" TargetMode="External"/><Relationship Id="rId9934" Type="http://schemas.openxmlformats.org/officeDocument/2006/relationships/hyperlink" Target="http://pbs.twimg.com/profile_images/712348063558336512/VG8H7Nfn_normal.jpg" TargetMode="External"/><Relationship Id="rId10399" Type="http://schemas.openxmlformats.org/officeDocument/2006/relationships/hyperlink" Target="https://twitter.com/meganduda_" TargetMode="External"/><Relationship Id="rId11864" Type="http://schemas.openxmlformats.org/officeDocument/2006/relationships/hyperlink" Target="https://twitter.com/marrissafaust" TargetMode="External"/><Relationship Id="rId12915" Type="http://schemas.openxmlformats.org/officeDocument/2006/relationships/hyperlink" Target="https://twitter.com/nikibrou" TargetMode="External"/><Relationship Id="rId1509" Type="http://schemas.openxmlformats.org/officeDocument/2006/relationships/hyperlink" Target="https://pbs.twimg.com/profile_banners/462590153/1483075408" TargetMode="External"/><Relationship Id="rId1923" Type="http://schemas.openxmlformats.org/officeDocument/2006/relationships/hyperlink" Target="https://pbs.twimg.com/profile_banners/1157553864/1452217629" TargetMode="External"/><Relationship Id="rId7485" Type="http://schemas.openxmlformats.org/officeDocument/2006/relationships/hyperlink" Target="http://pbs.twimg.com/profile_images/479123132012167169/Ww5EWuxm_normal.jpeg" TargetMode="External"/><Relationship Id="rId8536" Type="http://schemas.openxmlformats.org/officeDocument/2006/relationships/hyperlink" Target="http://pbs.twimg.com/profile_images/378800000854712550/c097d52d5a9cb622bf602081a89f2f7a_normal.png" TargetMode="External"/><Relationship Id="rId8950" Type="http://schemas.openxmlformats.org/officeDocument/2006/relationships/hyperlink" Target="http://pbs.twimg.com/profile_images/820342662192594944/yRspRe5N_normal.jpg" TargetMode="External"/><Relationship Id="rId10466" Type="http://schemas.openxmlformats.org/officeDocument/2006/relationships/hyperlink" Target="https://twitter.com/cae_lah" TargetMode="External"/><Relationship Id="rId10880" Type="http://schemas.openxmlformats.org/officeDocument/2006/relationships/hyperlink" Target="https://twitter.com/wskqfxfqu3mnbd3" TargetMode="External"/><Relationship Id="rId11517" Type="http://schemas.openxmlformats.org/officeDocument/2006/relationships/hyperlink" Target="https://twitter.com/vannamakayla" TargetMode="External"/><Relationship Id="rId6087" Type="http://schemas.openxmlformats.org/officeDocument/2006/relationships/hyperlink" Target="http://abs.twimg.com/images/themes/theme1/bg.png" TargetMode="External"/><Relationship Id="rId7138" Type="http://schemas.openxmlformats.org/officeDocument/2006/relationships/hyperlink" Target="http://pbs.twimg.com/profile_images/821600337534578690/hKJm8pyx_normal.jpg" TargetMode="External"/><Relationship Id="rId7552" Type="http://schemas.openxmlformats.org/officeDocument/2006/relationships/hyperlink" Target="http://pbs.twimg.com/profile_images/800485099821236225/KlQR1Tvm_normal.jpg" TargetMode="External"/><Relationship Id="rId8603" Type="http://schemas.openxmlformats.org/officeDocument/2006/relationships/hyperlink" Target="http://pbs.twimg.com/profile_images/818527543011803139/ygGpD-M5_normal.jpg" TargetMode="External"/><Relationship Id="rId10119" Type="http://schemas.openxmlformats.org/officeDocument/2006/relationships/hyperlink" Target="https://twitter.com/sandystark21" TargetMode="External"/><Relationship Id="rId10533" Type="http://schemas.openxmlformats.org/officeDocument/2006/relationships/hyperlink" Target="https://twitter.com/lyssaleighh" TargetMode="External"/><Relationship Id="rId11931" Type="http://schemas.openxmlformats.org/officeDocument/2006/relationships/hyperlink" Target="https://twitter.com/change" TargetMode="External"/><Relationship Id="rId2697" Type="http://schemas.openxmlformats.org/officeDocument/2006/relationships/hyperlink" Target="https://pbs.twimg.com/profile_banners/1471542956/1442437177" TargetMode="External"/><Relationship Id="rId3748" Type="http://schemas.openxmlformats.org/officeDocument/2006/relationships/hyperlink" Target="https://pbs.twimg.com/profile_banners/2432873838/1482287821" TargetMode="External"/><Relationship Id="rId6154" Type="http://schemas.openxmlformats.org/officeDocument/2006/relationships/hyperlink" Target="http://abs.twimg.com/images/themes/theme1/bg.png" TargetMode="External"/><Relationship Id="rId7205" Type="http://schemas.openxmlformats.org/officeDocument/2006/relationships/hyperlink" Target="http://pbs.twimg.com/profile_images/791276675594088448/pWDe2Dq-_normal.jpg" TargetMode="External"/><Relationship Id="rId669" Type="http://schemas.openxmlformats.org/officeDocument/2006/relationships/hyperlink" Target="https://t.co/Mr9QmWluH6" TargetMode="External"/><Relationship Id="rId1299" Type="http://schemas.openxmlformats.org/officeDocument/2006/relationships/hyperlink" Target="https://pbs.twimg.com/profile_banners/567171196/1449906198" TargetMode="External"/><Relationship Id="rId5170" Type="http://schemas.openxmlformats.org/officeDocument/2006/relationships/hyperlink" Target="http://abs.twimg.com/images/themes/theme1/bg.png" TargetMode="External"/><Relationship Id="rId6221" Type="http://schemas.openxmlformats.org/officeDocument/2006/relationships/hyperlink" Target="http://abs.twimg.com/images/themes/theme1/bg.png" TargetMode="External"/><Relationship Id="rId9377" Type="http://schemas.openxmlformats.org/officeDocument/2006/relationships/hyperlink" Target="http://pbs.twimg.com/profile_images/811771794654830592/ye5mn2GV_normal.jpg" TargetMode="External"/><Relationship Id="rId10600" Type="http://schemas.openxmlformats.org/officeDocument/2006/relationships/hyperlink" Target="https://twitter.com/ivyp114" TargetMode="External"/><Relationship Id="rId736" Type="http://schemas.openxmlformats.org/officeDocument/2006/relationships/hyperlink" Target="https://t.co/sQxitWNsD3" TargetMode="External"/><Relationship Id="rId1366" Type="http://schemas.openxmlformats.org/officeDocument/2006/relationships/hyperlink" Target="https://pbs.twimg.com/profile_banners/405733467/1477974547" TargetMode="External"/><Relationship Id="rId2417" Type="http://schemas.openxmlformats.org/officeDocument/2006/relationships/hyperlink" Target="https://pbs.twimg.com/profile_banners/765290563415502849/1484719976" TargetMode="External"/><Relationship Id="rId2764" Type="http://schemas.openxmlformats.org/officeDocument/2006/relationships/hyperlink" Target="https://pbs.twimg.com/profile_banners/59989371/1448034431" TargetMode="External"/><Relationship Id="rId3815" Type="http://schemas.openxmlformats.org/officeDocument/2006/relationships/hyperlink" Target="https://pbs.twimg.com/profile_banners/49964500/1462122891" TargetMode="External"/><Relationship Id="rId8393" Type="http://schemas.openxmlformats.org/officeDocument/2006/relationships/hyperlink" Target="http://pbs.twimg.com/profile_images/717095021028188160/qMiFMRDS_normal.jpg" TargetMode="External"/><Relationship Id="rId9444" Type="http://schemas.openxmlformats.org/officeDocument/2006/relationships/hyperlink" Target="http://pbs.twimg.com/profile_images/801876233856421888/EEH7MW_D_normal.jpg" TargetMode="External"/><Relationship Id="rId9791" Type="http://schemas.openxmlformats.org/officeDocument/2006/relationships/hyperlink" Target="http://pbs.twimg.com/profile_images/816834742012231681/hr09mSJa_normal.jpg" TargetMode="External"/><Relationship Id="rId12358" Type="http://schemas.openxmlformats.org/officeDocument/2006/relationships/hyperlink" Target="https://twitter.com/shnwnnnnhh" TargetMode="External"/><Relationship Id="rId12772" Type="http://schemas.openxmlformats.org/officeDocument/2006/relationships/hyperlink" Target="https://twitter.com/janeebecca" TargetMode="External"/><Relationship Id="rId1019" Type="http://schemas.openxmlformats.org/officeDocument/2006/relationships/hyperlink" Target="https://t.co/qkITAINPlX" TargetMode="External"/><Relationship Id="rId1780" Type="http://schemas.openxmlformats.org/officeDocument/2006/relationships/hyperlink" Target="https://pbs.twimg.com/profile_banners/32410378/1420489714" TargetMode="External"/><Relationship Id="rId2831" Type="http://schemas.openxmlformats.org/officeDocument/2006/relationships/hyperlink" Target="https://pbs.twimg.com/profile_banners/163867701/1451963492" TargetMode="External"/><Relationship Id="rId5987" Type="http://schemas.openxmlformats.org/officeDocument/2006/relationships/hyperlink" Target="http://pbs.twimg.com/profile_background_images/532801535625805824/2qcZL6Lw.png" TargetMode="External"/><Relationship Id="rId8046" Type="http://schemas.openxmlformats.org/officeDocument/2006/relationships/hyperlink" Target="http://pbs.twimg.com/profile_images/804049795723632640/-_NMPVOl_normal.jpg" TargetMode="External"/><Relationship Id="rId11374" Type="http://schemas.openxmlformats.org/officeDocument/2006/relationships/hyperlink" Target="https://twitter.com/bywatergal" TargetMode="External"/><Relationship Id="rId12425" Type="http://schemas.openxmlformats.org/officeDocument/2006/relationships/hyperlink" Target="https://twitter.com/takeashotofjen" TargetMode="External"/><Relationship Id="rId72" Type="http://schemas.openxmlformats.org/officeDocument/2006/relationships/hyperlink" Target="https://t.co/Q6kYJicUr7" TargetMode="External"/><Relationship Id="rId803" Type="http://schemas.openxmlformats.org/officeDocument/2006/relationships/hyperlink" Target="https://t.co/loqDD1USLZ" TargetMode="External"/><Relationship Id="rId1433" Type="http://schemas.openxmlformats.org/officeDocument/2006/relationships/hyperlink" Target="https://pbs.twimg.com/profile_banners/108726852/1462986444" TargetMode="External"/><Relationship Id="rId4589" Type="http://schemas.openxmlformats.org/officeDocument/2006/relationships/hyperlink" Target="http://abs.twimg.com/images/themes/theme1/bg.png" TargetMode="External"/><Relationship Id="rId8460" Type="http://schemas.openxmlformats.org/officeDocument/2006/relationships/hyperlink" Target="http://pbs.twimg.com/profile_images/801670746372272128/k3Pwjc9F_normal.jpg" TargetMode="External"/><Relationship Id="rId9511" Type="http://schemas.openxmlformats.org/officeDocument/2006/relationships/hyperlink" Target="http://pbs.twimg.com/profile_images/820808871023362048/rAn8rF32_normal.jpg" TargetMode="External"/><Relationship Id="rId10390" Type="http://schemas.openxmlformats.org/officeDocument/2006/relationships/hyperlink" Target="https://twitter.com/_mackavee" TargetMode="External"/><Relationship Id="rId11027" Type="http://schemas.openxmlformats.org/officeDocument/2006/relationships/hyperlink" Target="https://twitter.com/baileybtyler" TargetMode="External"/><Relationship Id="rId11441" Type="http://schemas.openxmlformats.org/officeDocument/2006/relationships/hyperlink" Target="https://twitter.com/il_valley_times" TargetMode="External"/><Relationship Id="rId1500" Type="http://schemas.openxmlformats.org/officeDocument/2006/relationships/hyperlink" Target="https://pbs.twimg.com/profile_banners/2847788250/1467253573" TargetMode="External"/><Relationship Id="rId4656" Type="http://schemas.openxmlformats.org/officeDocument/2006/relationships/hyperlink" Target="http://pbs.twimg.com/profile_background_images/445997464/rdfdfd.jpg" TargetMode="External"/><Relationship Id="rId5707" Type="http://schemas.openxmlformats.org/officeDocument/2006/relationships/hyperlink" Target="http://abs.twimg.com/images/themes/theme1/bg.png" TargetMode="External"/><Relationship Id="rId7062" Type="http://schemas.openxmlformats.org/officeDocument/2006/relationships/hyperlink" Target="http://pbs.twimg.com/profile_images/821498694705053697/vt0c3uLg_normal.jpg" TargetMode="External"/><Relationship Id="rId8113" Type="http://schemas.openxmlformats.org/officeDocument/2006/relationships/hyperlink" Target="http://pbs.twimg.com/profile_images/653282781343150080/Z0rgO9Ja_normal.jpg" TargetMode="External"/><Relationship Id="rId10043" Type="http://schemas.openxmlformats.org/officeDocument/2006/relationships/hyperlink" Target="https://twitter.com/slimsook" TargetMode="External"/><Relationship Id="rId3258" Type="http://schemas.openxmlformats.org/officeDocument/2006/relationships/hyperlink" Target="https://pbs.twimg.com/profile_banners/155027845/1457393613" TargetMode="External"/><Relationship Id="rId3672" Type="http://schemas.openxmlformats.org/officeDocument/2006/relationships/hyperlink" Target="https://pbs.twimg.com/profile_banners/365580701/1483910904" TargetMode="External"/><Relationship Id="rId4309" Type="http://schemas.openxmlformats.org/officeDocument/2006/relationships/hyperlink" Target="http://abs.twimg.com/images/themes/theme1/bg.png" TargetMode="External"/><Relationship Id="rId4723" Type="http://schemas.openxmlformats.org/officeDocument/2006/relationships/hyperlink" Target="http://abs.twimg.com/images/themes/theme17/bg.gif" TargetMode="External"/><Relationship Id="rId7879" Type="http://schemas.openxmlformats.org/officeDocument/2006/relationships/hyperlink" Target="http://pbs.twimg.com/profile_images/810965414347997185/Jr3I7y4f_normal.jpg" TargetMode="External"/><Relationship Id="rId10110" Type="http://schemas.openxmlformats.org/officeDocument/2006/relationships/hyperlink" Target="https://twitter.com/kylierenay" TargetMode="External"/><Relationship Id="rId179" Type="http://schemas.openxmlformats.org/officeDocument/2006/relationships/hyperlink" Target="https://t.co/TAxWOnRoul" TargetMode="External"/><Relationship Id="rId593" Type="http://schemas.openxmlformats.org/officeDocument/2006/relationships/hyperlink" Target="https://t.co/yCLoUrT1lF" TargetMode="External"/><Relationship Id="rId2274" Type="http://schemas.openxmlformats.org/officeDocument/2006/relationships/hyperlink" Target="https://pbs.twimg.com/profile_banners/18409811/1484702317" TargetMode="External"/><Relationship Id="rId3325" Type="http://schemas.openxmlformats.org/officeDocument/2006/relationships/hyperlink" Target="https://pbs.twimg.com/profile_banners/803108731038867456/1480313000" TargetMode="External"/><Relationship Id="rId12282" Type="http://schemas.openxmlformats.org/officeDocument/2006/relationships/hyperlink" Target="https://twitter.com/khortnidionne" TargetMode="External"/><Relationship Id="rId246" Type="http://schemas.openxmlformats.org/officeDocument/2006/relationships/hyperlink" Target="http://t.co/p1DqiPMGLR" TargetMode="External"/><Relationship Id="rId660" Type="http://schemas.openxmlformats.org/officeDocument/2006/relationships/hyperlink" Target="https://t.co/Owls7WU0go" TargetMode="External"/><Relationship Id="rId1290" Type="http://schemas.openxmlformats.org/officeDocument/2006/relationships/hyperlink" Target="https://pbs.twimg.com/profile_banners/2411469419/1479471931" TargetMode="External"/><Relationship Id="rId2341" Type="http://schemas.openxmlformats.org/officeDocument/2006/relationships/hyperlink" Target="https://pbs.twimg.com/profile_banners/799415594651099136/1482889271" TargetMode="External"/><Relationship Id="rId5497" Type="http://schemas.openxmlformats.org/officeDocument/2006/relationships/hyperlink" Target="http://abs.twimg.com/images/themes/theme1/bg.png" TargetMode="External"/><Relationship Id="rId6548" Type="http://schemas.openxmlformats.org/officeDocument/2006/relationships/hyperlink" Target="http://pbs.twimg.com/profile_background_images/821938473/eda70e0c3b2a58bb2d265b7daedf0cec.jpeg" TargetMode="External"/><Relationship Id="rId6895" Type="http://schemas.openxmlformats.org/officeDocument/2006/relationships/hyperlink" Target="http://abs.twimg.com/images/themes/theme9/bg.gif" TargetMode="External"/><Relationship Id="rId7946" Type="http://schemas.openxmlformats.org/officeDocument/2006/relationships/hyperlink" Target="http://pbs.twimg.com/profile_images/761379896614465536/yasrY9Ol_normal.jpg" TargetMode="External"/><Relationship Id="rId10927" Type="http://schemas.openxmlformats.org/officeDocument/2006/relationships/hyperlink" Target="https://twitter.com/kokenisasquatch" TargetMode="External"/><Relationship Id="rId313" Type="http://schemas.openxmlformats.org/officeDocument/2006/relationships/hyperlink" Target="https://t.co/22JFfcsPyB" TargetMode="External"/><Relationship Id="rId4099" Type="http://schemas.openxmlformats.org/officeDocument/2006/relationships/hyperlink" Target="http://abs.twimg.com/images/themes/theme1/bg.png" TargetMode="External"/><Relationship Id="rId6962" Type="http://schemas.openxmlformats.org/officeDocument/2006/relationships/hyperlink" Target="http://pbs.twimg.com/profile_images/753541340835614720/hNbUpDjt_normal.jpg" TargetMode="External"/><Relationship Id="rId9021" Type="http://schemas.openxmlformats.org/officeDocument/2006/relationships/hyperlink" Target="http://pbs.twimg.com/profile_images/778459938913779712/4A8XE_dW_normal.jpg" TargetMode="External"/><Relationship Id="rId5564" Type="http://schemas.openxmlformats.org/officeDocument/2006/relationships/hyperlink" Target="http://pbs.twimg.com/profile_background_images/315405040/Twitter-BG_2_bg-image.jpg" TargetMode="External"/><Relationship Id="rId6615" Type="http://schemas.openxmlformats.org/officeDocument/2006/relationships/hyperlink" Target="http://pbs.twimg.com/profile_background_images/674684488585101312/y7Ev1n-v.jpg" TargetMode="External"/><Relationship Id="rId12002" Type="http://schemas.openxmlformats.org/officeDocument/2006/relationships/hyperlink" Target="https://twitter.com/t_rieker11" TargetMode="External"/><Relationship Id="rId1010" Type="http://schemas.openxmlformats.org/officeDocument/2006/relationships/hyperlink" Target="https://t.co/pKMon5y5Rz" TargetMode="External"/><Relationship Id="rId4166" Type="http://schemas.openxmlformats.org/officeDocument/2006/relationships/hyperlink" Target="http://pbs.twimg.com/profile_background_images/779820010/8922cd452d7eeac26283bc3789c412fd.png" TargetMode="External"/><Relationship Id="rId4580" Type="http://schemas.openxmlformats.org/officeDocument/2006/relationships/hyperlink" Target="http://pbs.twimg.com/profile_background_images/260731857/asfasddark.jpg" TargetMode="External"/><Relationship Id="rId5217" Type="http://schemas.openxmlformats.org/officeDocument/2006/relationships/hyperlink" Target="http://abs.twimg.com/images/themes/theme16/bg.gif" TargetMode="External"/><Relationship Id="rId5631" Type="http://schemas.openxmlformats.org/officeDocument/2006/relationships/hyperlink" Target="http://abs.twimg.com/images/themes/theme10/bg.gif" TargetMode="External"/><Relationship Id="rId8787" Type="http://schemas.openxmlformats.org/officeDocument/2006/relationships/hyperlink" Target="http://pbs.twimg.com/profile_images/749765590559166465/7oJPkO5v_normal.jpg" TargetMode="External"/><Relationship Id="rId9838" Type="http://schemas.openxmlformats.org/officeDocument/2006/relationships/hyperlink" Target="http://pbs.twimg.com/profile_images/802535217084899328/C3nHubAe_normal.jpg" TargetMode="External"/><Relationship Id="rId11768" Type="http://schemas.openxmlformats.org/officeDocument/2006/relationships/hyperlink" Target="https://twitter.com/bohemianmuses" TargetMode="External"/><Relationship Id="rId1827" Type="http://schemas.openxmlformats.org/officeDocument/2006/relationships/hyperlink" Target="https://pbs.twimg.com/profile_banners/355154915/1433394375" TargetMode="External"/><Relationship Id="rId7389" Type="http://schemas.openxmlformats.org/officeDocument/2006/relationships/hyperlink" Target="http://pbs.twimg.com/profile_images/817134173941022720/uMR87ma4_normal.jpg" TargetMode="External"/><Relationship Id="rId12819" Type="http://schemas.openxmlformats.org/officeDocument/2006/relationships/hyperlink" Target="https://twitter.com/m_brette" TargetMode="External"/><Relationship Id="rId3999" Type="http://schemas.openxmlformats.org/officeDocument/2006/relationships/hyperlink" Target="https://pbs.twimg.com/profile_banners/610336020/1483034324" TargetMode="External"/><Relationship Id="rId4300" Type="http://schemas.openxmlformats.org/officeDocument/2006/relationships/hyperlink" Target="http://abs.twimg.com/images/themes/theme1/bg.png" TargetMode="External"/><Relationship Id="rId170" Type="http://schemas.openxmlformats.org/officeDocument/2006/relationships/hyperlink" Target="https://t.co/ktraEOktSe" TargetMode="External"/><Relationship Id="rId6472" Type="http://schemas.openxmlformats.org/officeDocument/2006/relationships/hyperlink" Target="http://pbs.twimg.com/profile_background_images/315482323/Twitter-BG_2_bg-image.jpg" TargetMode="External"/><Relationship Id="rId7523" Type="http://schemas.openxmlformats.org/officeDocument/2006/relationships/hyperlink" Target="http://pbs.twimg.com/profile_images/432890513016889344/9iSGvQb2_normal.jpeg" TargetMode="External"/><Relationship Id="rId7870" Type="http://schemas.openxmlformats.org/officeDocument/2006/relationships/hyperlink" Target="http://pbs.twimg.com/profile_images/803117709315612672/ufbtogHD_normal.jpg" TargetMode="External"/><Relationship Id="rId8921" Type="http://schemas.openxmlformats.org/officeDocument/2006/relationships/hyperlink" Target="http://pbs.twimg.com/profile_images/461518038567628801/q6TMdMNF_normal.jpeg" TargetMode="External"/><Relationship Id="rId10851" Type="http://schemas.openxmlformats.org/officeDocument/2006/relationships/hyperlink" Target="https://twitter.com/tinamom28" TargetMode="External"/><Relationship Id="rId11902" Type="http://schemas.openxmlformats.org/officeDocument/2006/relationships/hyperlink" Target="https://twitter.com/mcjamie" TargetMode="External"/><Relationship Id="rId5074" Type="http://schemas.openxmlformats.org/officeDocument/2006/relationships/hyperlink" Target="http://pbs.twimg.com/profile_background_images/607916402888949760/fmOmkhfb.png" TargetMode="External"/><Relationship Id="rId6125" Type="http://schemas.openxmlformats.org/officeDocument/2006/relationships/hyperlink" Target="http://pbs.twimg.com/profile_background_images/443510826180153344/n5a33egn.jpeg" TargetMode="External"/><Relationship Id="rId10504" Type="http://schemas.openxmlformats.org/officeDocument/2006/relationships/hyperlink" Target="https://twitter.com/trillernaomi" TargetMode="External"/><Relationship Id="rId8297" Type="http://schemas.openxmlformats.org/officeDocument/2006/relationships/hyperlink" Target="http://pbs.twimg.com/profile_images/806315230775025664/CbHRXAjj_normal.jpg" TargetMode="External"/><Relationship Id="rId9695" Type="http://schemas.openxmlformats.org/officeDocument/2006/relationships/hyperlink" Target="http://pbs.twimg.com/profile_images/819737507952787456/VkJdzIe3_normal.jpg" TargetMode="External"/><Relationship Id="rId12676" Type="http://schemas.openxmlformats.org/officeDocument/2006/relationships/hyperlink" Target="https://twitter.com/lo_forever_ve" TargetMode="External"/><Relationship Id="rId1684" Type="http://schemas.openxmlformats.org/officeDocument/2006/relationships/hyperlink" Target="https://pbs.twimg.com/profile_banners/2364340941/1484548420" TargetMode="External"/><Relationship Id="rId2735" Type="http://schemas.openxmlformats.org/officeDocument/2006/relationships/hyperlink" Target="https://pbs.twimg.com/profile_banners/570413661/1478536573" TargetMode="External"/><Relationship Id="rId9348" Type="http://schemas.openxmlformats.org/officeDocument/2006/relationships/hyperlink" Target="http://pbs.twimg.com/profile_images/820341191556349952/tKxp09Fa_normal.jpg" TargetMode="External"/><Relationship Id="rId11278" Type="http://schemas.openxmlformats.org/officeDocument/2006/relationships/hyperlink" Target="https://twitter.com/lauraleewaters1" TargetMode="External"/><Relationship Id="rId12329" Type="http://schemas.openxmlformats.org/officeDocument/2006/relationships/hyperlink" Target="https://twitter.com/fousheezy" TargetMode="External"/><Relationship Id="rId707" Type="http://schemas.openxmlformats.org/officeDocument/2006/relationships/hyperlink" Target="https://t.co/gbCvWFCN4k" TargetMode="External"/><Relationship Id="rId1337" Type="http://schemas.openxmlformats.org/officeDocument/2006/relationships/hyperlink" Target="https://pbs.twimg.com/profile_banners/1370656220/1482914003" TargetMode="External"/><Relationship Id="rId5958" Type="http://schemas.openxmlformats.org/officeDocument/2006/relationships/hyperlink" Target="http://abs.twimg.com/images/themes/theme1/bg.png" TargetMode="External"/><Relationship Id="rId43" Type="http://schemas.openxmlformats.org/officeDocument/2006/relationships/hyperlink" Target="https://t.co/7dqRg0WgQm" TargetMode="External"/><Relationship Id="rId7380" Type="http://schemas.openxmlformats.org/officeDocument/2006/relationships/hyperlink" Target="http://pbs.twimg.com/profile_images/821065416239968259/jLn9C0-q_normal.jpg" TargetMode="External"/><Relationship Id="rId8431" Type="http://schemas.openxmlformats.org/officeDocument/2006/relationships/hyperlink" Target="http://pbs.twimg.com/profile_images/814671140333486080/X4NSUVs8_normal.jpg" TargetMode="External"/><Relationship Id="rId10361" Type="http://schemas.openxmlformats.org/officeDocument/2006/relationships/hyperlink" Target="https://twitter.com/briawkward_" TargetMode="External"/><Relationship Id="rId12810" Type="http://schemas.openxmlformats.org/officeDocument/2006/relationships/hyperlink" Target="https://twitter.com/itslisannemarie" TargetMode="External"/><Relationship Id="rId7033" Type="http://schemas.openxmlformats.org/officeDocument/2006/relationships/hyperlink" Target="http://pbs.twimg.com/profile_images/786735338421121024/khAOTnGx_normal.jpg" TargetMode="External"/><Relationship Id="rId10014" Type="http://schemas.openxmlformats.org/officeDocument/2006/relationships/hyperlink" Target="http://pbs.twimg.com/profile_images/807779199981338624/Wz5zIuvF_normal.jpg" TargetMode="External"/><Relationship Id="rId11412" Type="http://schemas.openxmlformats.org/officeDocument/2006/relationships/hyperlink" Target="https://twitter.com/brendapresko" TargetMode="External"/><Relationship Id="rId3990" Type="http://schemas.openxmlformats.org/officeDocument/2006/relationships/hyperlink" Target="https://pbs.twimg.com/profile_banners/320487958/1482116829" TargetMode="External"/><Relationship Id="rId1194" Type="http://schemas.openxmlformats.org/officeDocument/2006/relationships/hyperlink" Target="http://t.co/JGvCddKGqf" TargetMode="External"/><Relationship Id="rId2592" Type="http://schemas.openxmlformats.org/officeDocument/2006/relationships/hyperlink" Target="https://pbs.twimg.com/profile_banners/16043308/1478869351" TargetMode="External"/><Relationship Id="rId3643" Type="http://schemas.openxmlformats.org/officeDocument/2006/relationships/hyperlink" Target="https://pbs.twimg.com/profile_banners/1664773334/1480217387" TargetMode="External"/><Relationship Id="rId12186" Type="http://schemas.openxmlformats.org/officeDocument/2006/relationships/hyperlink" Target="https://twitter.com/karlamarin22" TargetMode="External"/><Relationship Id="rId217" Type="http://schemas.openxmlformats.org/officeDocument/2006/relationships/hyperlink" Target="https://t.co/iCYWHQjLpl" TargetMode="External"/><Relationship Id="rId564" Type="http://schemas.openxmlformats.org/officeDocument/2006/relationships/hyperlink" Target="http://t.co/8MJi9olLvn" TargetMode="External"/><Relationship Id="rId2245" Type="http://schemas.openxmlformats.org/officeDocument/2006/relationships/hyperlink" Target="https://pbs.twimg.com/profile_banners/18588279/1483855784" TargetMode="External"/><Relationship Id="rId6866" Type="http://schemas.openxmlformats.org/officeDocument/2006/relationships/hyperlink" Target="http://abs.twimg.com/images/themes/theme1/bg.png" TargetMode="External"/><Relationship Id="rId7917" Type="http://schemas.openxmlformats.org/officeDocument/2006/relationships/hyperlink" Target="http://pbs.twimg.com/profile_images/817844449074147328/7tm5lt_W_normal.jpg" TargetMode="External"/><Relationship Id="rId5468" Type="http://schemas.openxmlformats.org/officeDocument/2006/relationships/hyperlink" Target="http://abs.twimg.com/images/themes/theme1/bg.png" TargetMode="External"/><Relationship Id="rId6519" Type="http://schemas.openxmlformats.org/officeDocument/2006/relationships/hyperlink" Target="http://pbs.twimg.com/profile_background_images/378800000158216819/A7wuVm2t.jpeg" TargetMode="External"/><Relationship Id="rId12320" Type="http://schemas.openxmlformats.org/officeDocument/2006/relationships/hyperlink" Target="https://twitter.com/philmquinn" TargetMode="External"/><Relationship Id="rId4551" Type="http://schemas.openxmlformats.org/officeDocument/2006/relationships/hyperlink" Target="http://abs.twimg.com/images/themes/theme1/bg.png" TargetMode="External"/><Relationship Id="rId13094" Type="http://schemas.openxmlformats.org/officeDocument/2006/relationships/hyperlink" Target="https://twitter.com/brandimercer_" TargetMode="External"/><Relationship Id="rId3153" Type="http://schemas.openxmlformats.org/officeDocument/2006/relationships/hyperlink" Target="https://pbs.twimg.com/profile_banners/712843007091806208/1484519590" TargetMode="External"/><Relationship Id="rId4204" Type="http://schemas.openxmlformats.org/officeDocument/2006/relationships/hyperlink" Target="http://abs.twimg.com/images/themes/theme17/bg.gif" TargetMode="External"/><Relationship Id="rId5602" Type="http://schemas.openxmlformats.org/officeDocument/2006/relationships/hyperlink" Target="http://pbs.twimg.com/profile_background_images/73398371/Lifestream.jpg" TargetMode="External"/><Relationship Id="rId7774" Type="http://schemas.openxmlformats.org/officeDocument/2006/relationships/hyperlink" Target="http://abs.twimg.com/sticky/default_profile_images/default_profile_4_normal.png" TargetMode="External"/><Relationship Id="rId8825" Type="http://schemas.openxmlformats.org/officeDocument/2006/relationships/hyperlink" Target="http://pbs.twimg.com/profile_images/791643891812405250/dMLNzdv0_normal.jpg" TargetMode="External"/><Relationship Id="rId10755" Type="http://schemas.openxmlformats.org/officeDocument/2006/relationships/hyperlink" Target="https://twitter.com/magiashley" TargetMode="External"/><Relationship Id="rId11806" Type="http://schemas.openxmlformats.org/officeDocument/2006/relationships/hyperlink" Target="https://twitter.com/jbartels21" TargetMode="External"/><Relationship Id="rId6029" Type="http://schemas.openxmlformats.org/officeDocument/2006/relationships/hyperlink" Target="http://pbs.twimg.com/profile_background_images/335611158/tumblr_ls18vsIpgV1qbuuh3o1_500.png" TargetMode="External"/><Relationship Id="rId6376" Type="http://schemas.openxmlformats.org/officeDocument/2006/relationships/hyperlink" Target="http://abs.twimg.com/images/themes/theme1/bg.png" TargetMode="External"/><Relationship Id="rId7427" Type="http://schemas.openxmlformats.org/officeDocument/2006/relationships/hyperlink" Target="http://pbs.twimg.com/profile_images/1397477494/lacy_author_photo_3b_normal.jpg" TargetMode="External"/><Relationship Id="rId10408" Type="http://schemas.openxmlformats.org/officeDocument/2006/relationships/hyperlink" Target="https://twitter.com/trulysardonyx" TargetMode="External"/><Relationship Id="rId2986" Type="http://schemas.openxmlformats.org/officeDocument/2006/relationships/hyperlink" Target="https://pbs.twimg.com/profile_banners/358546496/1465504159" TargetMode="External"/><Relationship Id="rId9599" Type="http://schemas.openxmlformats.org/officeDocument/2006/relationships/hyperlink" Target="http://pbs.twimg.com/profile_images/774042050471792641/SAhAu1jG_normal.jpg" TargetMode="External"/><Relationship Id="rId958" Type="http://schemas.openxmlformats.org/officeDocument/2006/relationships/hyperlink" Target="https://t.co/DByWt45HZj" TargetMode="External"/><Relationship Id="rId1588" Type="http://schemas.openxmlformats.org/officeDocument/2006/relationships/hyperlink" Target="https://pbs.twimg.com/profile_banners/16915879/1467687195" TargetMode="External"/><Relationship Id="rId2639" Type="http://schemas.openxmlformats.org/officeDocument/2006/relationships/hyperlink" Target="https://pbs.twimg.com/profile_banners/2814038119/1478549329" TargetMode="External"/><Relationship Id="rId6510" Type="http://schemas.openxmlformats.org/officeDocument/2006/relationships/hyperlink" Target="http://pbs.twimg.com/profile_background_images/577949960139739136/M0qAB4bh.jpeg" TargetMode="External"/><Relationship Id="rId4061" Type="http://schemas.openxmlformats.org/officeDocument/2006/relationships/hyperlink" Target="http://abs.twimg.com/images/themes/theme1/bg.png" TargetMode="External"/><Relationship Id="rId5112" Type="http://schemas.openxmlformats.org/officeDocument/2006/relationships/hyperlink" Target="http://abs.twimg.com/images/themes/theme1/bg.png" TargetMode="External"/><Relationship Id="rId8682" Type="http://schemas.openxmlformats.org/officeDocument/2006/relationships/hyperlink" Target="http://pbs.twimg.com/profile_images/817153954966552577/uk3wxu-h_normal.jpg" TargetMode="External"/><Relationship Id="rId9733" Type="http://schemas.openxmlformats.org/officeDocument/2006/relationships/hyperlink" Target="http://pbs.twimg.com/profile_images/754395340497907712/aNPResM7_normal.jpg" TargetMode="External"/><Relationship Id="rId7284" Type="http://schemas.openxmlformats.org/officeDocument/2006/relationships/hyperlink" Target="http://pbs.twimg.com/profile_images/818282111891292161/zpTWtfxf_normal.jpg" TargetMode="External"/><Relationship Id="rId8335" Type="http://schemas.openxmlformats.org/officeDocument/2006/relationships/hyperlink" Target="http://pbs.twimg.com/profile_images/820746159467663361/HyP_JVMj_normal.jpg" TargetMode="External"/><Relationship Id="rId11663" Type="http://schemas.openxmlformats.org/officeDocument/2006/relationships/hyperlink" Target="https://twitter.com/xchloeclark24" TargetMode="External"/><Relationship Id="rId12714" Type="http://schemas.openxmlformats.org/officeDocument/2006/relationships/hyperlink" Target="https://twitter.com/morganoliviaa14" TargetMode="External"/><Relationship Id="rId1722" Type="http://schemas.openxmlformats.org/officeDocument/2006/relationships/hyperlink" Target="https://pbs.twimg.com/profile_banners/790273957/1411321039" TargetMode="External"/><Relationship Id="rId10265" Type="http://schemas.openxmlformats.org/officeDocument/2006/relationships/hyperlink" Target="https://twitter.com/wtvm" TargetMode="External"/><Relationship Id="rId11316" Type="http://schemas.openxmlformats.org/officeDocument/2006/relationships/hyperlink" Target="https://twitter.com/miguel_squad" TargetMode="External"/><Relationship Id="rId3894" Type="http://schemas.openxmlformats.org/officeDocument/2006/relationships/hyperlink" Target="https://pbs.twimg.com/profile_banners/1090556088/1484362296" TargetMode="External"/><Relationship Id="rId4945" Type="http://schemas.openxmlformats.org/officeDocument/2006/relationships/hyperlink" Target="http://abs.twimg.com/images/themes/theme1/bg.png" TargetMode="External"/><Relationship Id="rId2496" Type="http://schemas.openxmlformats.org/officeDocument/2006/relationships/hyperlink" Target="https://pbs.twimg.com/profile_banners/252357183/1479142588" TargetMode="External"/><Relationship Id="rId3547" Type="http://schemas.openxmlformats.org/officeDocument/2006/relationships/hyperlink" Target="https://pbs.twimg.com/profile_banners/434280207/1374118893" TargetMode="External"/><Relationship Id="rId468" Type="http://schemas.openxmlformats.org/officeDocument/2006/relationships/hyperlink" Target="http://t.co/FSB8Cec6DA" TargetMode="External"/><Relationship Id="rId1098" Type="http://schemas.openxmlformats.org/officeDocument/2006/relationships/hyperlink" Target="https://t.co/yNAdxAQpFe" TargetMode="External"/><Relationship Id="rId2149" Type="http://schemas.openxmlformats.org/officeDocument/2006/relationships/hyperlink" Target="https://pbs.twimg.com/profile_banners/867177830/1484428037" TargetMode="External"/><Relationship Id="rId6020" Type="http://schemas.openxmlformats.org/officeDocument/2006/relationships/hyperlink" Target="http://abs.twimg.com/images/themes/theme1/bg.png" TargetMode="External"/><Relationship Id="rId9590" Type="http://schemas.openxmlformats.org/officeDocument/2006/relationships/hyperlink" Target="http://pbs.twimg.com/profile_images/805818415940243456/g-MRDUfZ_normal.jpg" TargetMode="External"/><Relationship Id="rId12571" Type="http://schemas.openxmlformats.org/officeDocument/2006/relationships/hyperlink" Target="https://twitter.com/sophia_delo" TargetMode="External"/><Relationship Id="rId2630" Type="http://schemas.openxmlformats.org/officeDocument/2006/relationships/hyperlink" Target="https://pbs.twimg.com/profile_banners/3235771958/1482802852" TargetMode="External"/><Relationship Id="rId8192" Type="http://schemas.openxmlformats.org/officeDocument/2006/relationships/hyperlink" Target="http://pbs.twimg.com/profile_images/3226745918/b67e9c80b3fdca74b5261bc59a61cdee_normal.jpeg" TargetMode="External"/><Relationship Id="rId9243" Type="http://schemas.openxmlformats.org/officeDocument/2006/relationships/hyperlink" Target="http://pbs.twimg.com/profile_images/478970740796964864/49SOf6PU_normal.jpeg" TargetMode="External"/><Relationship Id="rId11173" Type="http://schemas.openxmlformats.org/officeDocument/2006/relationships/hyperlink" Target="https://twitter.com/darinmfritz" TargetMode="External"/><Relationship Id="rId12224" Type="http://schemas.openxmlformats.org/officeDocument/2006/relationships/hyperlink" Target="https://twitter.com/rachcornell" TargetMode="External"/><Relationship Id="rId602" Type="http://schemas.openxmlformats.org/officeDocument/2006/relationships/hyperlink" Target="https://t.co/guKKj5uEtL" TargetMode="External"/><Relationship Id="rId1232" Type="http://schemas.openxmlformats.org/officeDocument/2006/relationships/hyperlink" Target="https://pbs.twimg.com/profile_banners/19135516/1472093379" TargetMode="External"/><Relationship Id="rId5853" Type="http://schemas.openxmlformats.org/officeDocument/2006/relationships/hyperlink" Target="http://abs.twimg.com/images/themes/theme1/bg.png" TargetMode="External"/><Relationship Id="rId6904" Type="http://schemas.openxmlformats.org/officeDocument/2006/relationships/hyperlink" Target="http://pbs.twimg.com/profile_images/807683852764213248/0RY7Jfoy_normal.jpg" TargetMode="External"/><Relationship Id="rId3057" Type="http://schemas.openxmlformats.org/officeDocument/2006/relationships/hyperlink" Target="https://pbs.twimg.com/profile_banners/3569097435/1484249847" TargetMode="External"/><Relationship Id="rId4108" Type="http://schemas.openxmlformats.org/officeDocument/2006/relationships/hyperlink" Target="http://abs.twimg.com/images/themes/theme1/bg.png" TargetMode="External"/><Relationship Id="rId4455" Type="http://schemas.openxmlformats.org/officeDocument/2006/relationships/hyperlink" Target="http://abs.twimg.com/images/themes/theme5/bg.gif" TargetMode="External"/><Relationship Id="rId5506" Type="http://schemas.openxmlformats.org/officeDocument/2006/relationships/hyperlink" Target="http://abs.twimg.com/images/themes/theme1/bg.png" TargetMode="External"/><Relationship Id="rId7678" Type="http://schemas.openxmlformats.org/officeDocument/2006/relationships/hyperlink" Target="http://pbs.twimg.com/profile_images/799419217288298497/3q0MBQWa_normal.jpg" TargetMode="External"/><Relationship Id="rId8729" Type="http://schemas.openxmlformats.org/officeDocument/2006/relationships/hyperlink" Target="http://pbs.twimg.com/profile_images/821077149889232897/uBJMe6v6_normal.jpg" TargetMode="External"/><Relationship Id="rId10659" Type="http://schemas.openxmlformats.org/officeDocument/2006/relationships/hyperlink" Target="https://twitter.com/senatorsessions" TargetMode="External"/><Relationship Id="rId12081" Type="http://schemas.openxmlformats.org/officeDocument/2006/relationships/hyperlink" Target="https://twitter.com/jelfrink" TargetMode="External"/><Relationship Id="rId13132" Type="http://schemas.openxmlformats.org/officeDocument/2006/relationships/hyperlink" Target="https://twitter.com/gandy1545" TargetMode="External"/><Relationship Id="rId2140" Type="http://schemas.openxmlformats.org/officeDocument/2006/relationships/hyperlink" Target="https://pbs.twimg.com/profile_banners/2596720327/1421245540" TargetMode="External"/><Relationship Id="rId6761" Type="http://schemas.openxmlformats.org/officeDocument/2006/relationships/hyperlink" Target="http://pbs.twimg.com/profile_background_images/626006190/9bddjjg6khkorxa6ects.jpeg" TargetMode="External"/><Relationship Id="rId7812" Type="http://schemas.openxmlformats.org/officeDocument/2006/relationships/hyperlink" Target="http://pbs.twimg.com/profile_images/378800000579233793/f15ee730284d492efb956f07b9b1e01f_normal.jpeg" TargetMode="External"/><Relationship Id="rId112" Type="http://schemas.openxmlformats.org/officeDocument/2006/relationships/hyperlink" Target="https://t.co/pTBFTPfLPK" TargetMode="External"/><Relationship Id="rId5363" Type="http://schemas.openxmlformats.org/officeDocument/2006/relationships/hyperlink" Target="http://abs.twimg.com/images/themes/theme6/bg.gif" TargetMode="External"/><Relationship Id="rId6414" Type="http://schemas.openxmlformats.org/officeDocument/2006/relationships/hyperlink" Target="http://abs.twimg.com/images/themes/theme1/bg.png" TargetMode="External"/><Relationship Id="rId5016" Type="http://schemas.openxmlformats.org/officeDocument/2006/relationships/hyperlink" Target="http://abs.twimg.com/images/themes/theme15/bg.png" TargetMode="External"/><Relationship Id="rId9984" Type="http://schemas.openxmlformats.org/officeDocument/2006/relationships/hyperlink" Target="http://pbs.twimg.com/profile_images/531907385221062656/9K3_pJmc_normal.jpeg" TargetMode="External"/><Relationship Id="rId12965" Type="http://schemas.openxmlformats.org/officeDocument/2006/relationships/hyperlink" Target="https://twitter.com/twangnation" TargetMode="External"/><Relationship Id="rId1973" Type="http://schemas.openxmlformats.org/officeDocument/2006/relationships/hyperlink" Target="https://pbs.twimg.com/profile_banners/10643582/1363313245" TargetMode="External"/><Relationship Id="rId7188" Type="http://schemas.openxmlformats.org/officeDocument/2006/relationships/hyperlink" Target="http://pbs.twimg.com/profile_images/802255608833540096/HIQdnkqI_normal.jpg" TargetMode="External"/><Relationship Id="rId8239" Type="http://schemas.openxmlformats.org/officeDocument/2006/relationships/hyperlink" Target="http://pbs.twimg.com/profile_images/818529242325651457/MMERIb44_normal.jpg" TargetMode="External"/><Relationship Id="rId8586" Type="http://schemas.openxmlformats.org/officeDocument/2006/relationships/hyperlink" Target="http://pbs.twimg.com/profile_images/2650329823/2d4537e1c11017862a51b447b733c8cd_normal.jpeg" TargetMode="External"/><Relationship Id="rId9637" Type="http://schemas.openxmlformats.org/officeDocument/2006/relationships/hyperlink" Target="http://pbs.twimg.com/profile_images/820706471679819776/UfsQ3T7Z_normal.jpg" TargetMode="External"/><Relationship Id="rId11567" Type="http://schemas.openxmlformats.org/officeDocument/2006/relationships/hyperlink" Target="https://twitter.com/lrihendry" TargetMode="External"/><Relationship Id="rId12618" Type="http://schemas.openxmlformats.org/officeDocument/2006/relationships/hyperlink" Target="https://twitter.com/dyamond_morales" TargetMode="External"/><Relationship Id="rId1626" Type="http://schemas.openxmlformats.org/officeDocument/2006/relationships/hyperlink" Target="https://pbs.twimg.com/profile_banners/113678263/1462206550" TargetMode="External"/><Relationship Id="rId10169" Type="http://schemas.openxmlformats.org/officeDocument/2006/relationships/hyperlink" Target="https://twitter.com/katelyn_m_2013" TargetMode="External"/><Relationship Id="rId3798" Type="http://schemas.openxmlformats.org/officeDocument/2006/relationships/hyperlink" Target="https://pbs.twimg.com/profile_banners/36667104/1430417462" TargetMode="External"/><Relationship Id="rId4849" Type="http://schemas.openxmlformats.org/officeDocument/2006/relationships/hyperlink" Target="http://pbs.twimg.com/profile_background_images/378800000047232405/c848f4da0a4611c279631a9161ad3f11.png" TargetMode="External"/><Relationship Id="rId8720" Type="http://schemas.openxmlformats.org/officeDocument/2006/relationships/hyperlink" Target="http://pbs.twimg.com/profile_images/2206099846/97DKxzPw_normal" TargetMode="External"/><Relationship Id="rId10650" Type="http://schemas.openxmlformats.org/officeDocument/2006/relationships/hyperlink" Target="https://twitter.com/charles_bswans" TargetMode="External"/><Relationship Id="rId6271" Type="http://schemas.openxmlformats.org/officeDocument/2006/relationships/hyperlink" Target="http://abs.twimg.com/images/themes/theme3/bg.gif" TargetMode="External"/><Relationship Id="rId7322" Type="http://schemas.openxmlformats.org/officeDocument/2006/relationships/hyperlink" Target="http://pbs.twimg.com/profile_images/814543030086615041/tKKlrQeh_normal.jpg" TargetMode="External"/><Relationship Id="rId10303" Type="http://schemas.openxmlformats.org/officeDocument/2006/relationships/hyperlink" Target="https://twitter.com/dmitriev_lukyan" TargetMode="External"/><Relationship Id="rId11701" Type="http://schemas.openxmlformats.org/officeDocument/2006/relationships/hyperlink" Target="https://twitter.com/carrielynn80" TargetMode="External"/><Relationship Id="rId9494" Type="http://schemas.openxmlformats.org/officeDocument/2006/relationships/hyperlink" Target="http://pbs.twimg.com/profile_images/728452364202467329/0vpnjhun_normal.jpg" TargetMode="External"/><Relationship Id="rId1483" Type="http://schemas.openxmlformats.org/officeDocument/2006/relationships/hyperlink" Target="https://pbs.twimg.com/profile_banners/2360407201/1483334758" TargetMode="External"/><Relationship Id="rId2881" Type="http://schemas.openxmlformats.org/officeDocument/2006/relationships/hyperlink" Target="https://pbs.twimg.com/profile_banners/752499494/1484706504" TargetMode="External"/><Relationship Id="rId3932" Type="http://schemas.openxmlformats.org/officeDocument/2006/relationships/hyperlink" Target="https://pbs.twimg.com/profile_banners/338116564/1483937907" TargetMode="External"/><Relationship Id="rId8096" Type="http://schemas.openxmlformats.org/officeDocument/2006/relationships/hyperlink" Target="http://pbs.twimg.com/profile_images/559392855706181632/3BhGAUnN_normal.jpeg" TargetMode="External"/><Relationship Id="rId9147" Type="http://schemas.openxmlformats.org/officeDocument/2006/relationships/hyperlink" Target="http://pbs.twimg.com/profile_images/818273496753127424/Qgmsnqgu_normal.jpg" TargetMode="External"/><Relationship Id="rId11077" Type="http://schemas.openxmlformats.org/officeDocument/2006/relationships/hyperlink" Target="https://twitter.com/ghostmagic48" TargetMode="External"/><Relationship Id="rId12475" Type="http://schemas.openxmlformats.org/officeDocument/2006/relationships/hyperlink" Target="https://twitter.com/ankhassa" TargetMode="External"/><Relationship Id="rId506" Type="http://schemas.openxmlformats.org/officeDocument/2006/relationships/hyperlink" Target="https://t.co/5uhWbnlJlZ" TargetMode="External"/><Relationship Id="rId853" Type="http://schemas.openxmlformats.org/officeDocument/2006/relationships/hyperlink" Target="https://t.co/Cel4oftrMo" TargetMode="External"/><Relationship Id="rId1136" Type="http://schemas.openxmlformats.org/officeDocument/2006/relationships/hyperlink" Target="https://t.co/DByWt45HZj" TargetMode="External"/><Relationship Id="rId2534" Type="http://schemas.openxmlformats.org/officeDocument/2006/relationships/hyperlink" Target="https://pbs.twimg.com/profile_banners/265144641/1440954172" TargetMode="External"/><Relationship Id="rId12128" Type="http://schemas.openxmlformats.org/officeDocument/2006/relationships/hyperlink" Target="https://twitter.com/dancinandie" TargetMode="External"/><Relationship Id="rId5757" Type="http://schemas.openxmlformats.org/officeDocument/2006/relationships/hyperlink" Target="http://abs.twimg.com/images/themes/theme1/bg.png" TargetMode="External"/><Relationship Id="rId6808" Type="http://schemas.openxmlformats.org/officeDocument/2006/relationships/hyperlink" Target="http://pbs.twimg.com/profile_background_images/456899994159550465/ZS5UiWXj.jpeg" TargetMode="External"/><Relationship Id="rId4359" Type="http://schemas.openxmlformats.org/officeDocument/2006/relationships/hyperlink" Target="http://pbs.twimg.com/profile_background_images/549942335279079425/1d2Gp0u9.jpeg" TargetMode="External"/><Relationship Id="rId8230" Type="http://schemas.openxmlformats.org/officeDocument/2006/relationships/hyperlink" Target="http://pbs.twimg.com/profile_images/820386743539089408/kcHimbwW_normal.jpg" TargetMode="External"/><Relationship Id="rId10160" Type="http://schemas.openxmlformats.org/officeDocument/2006/relationships/hyperlink" Target="https://twitter.com/hobbylobby" TargetMode="External"/><Relationship Id="rId11211" Type="http://schemas.openxmlformats.org/officeDocument/2006/relationships/hyperlink" Target="https://twitter.com/victoriaaaa01" TargetMode="External"/><Relationship Id="rId4840" Type="http://schemas.openxmlformats.org/officeDocument/2006/relationships/hyperlink" Target="http://abs.twimg.com/images/themes/theme10/bg.gif" TargetMode="External"/><Relationship Id="rId2391" Type="http://schemas.openxmlformats.org/officeDocument/2006/relationships/hyperlink" Target="https://pbs.twimg.com/profile_banners/750371862220115969/1467737832" TargetMode="External"/><Relationship Id="rId3442" Type="http://schemas.openxmlformats.org/officeDocument/2006/relationships/hyperlink" Target="https://pbs.twimg.com/profile_banners/22443176/1410884918" TargetMode="External"/><Relationship Id="rId13036" Type="http://schemas.openxmlformats.org/officeDocument/2006/relationships/hyperlink" Target="https://twitter.com/vaporwaveaes" TargetMode="External"/><Relationship Id="rId363" Type="http://schemas.openxmlformats.org/officeDocument/2006/relationships/hyperlink" Target="https://t.co/jf0fvCkLQw" TargetMode="External"/><Relationship Id="rId2044" Type="http://schemas.openxmlformats.org/officeDocument/2006/relationships/hyperlink" Target="https://pbs.twimg.com/profile_banners/9320032/1357843932" TargetMode="External"/><Relationship Id="rId5267" Type="http://schemas.openxmlformats.org/officeDocument/2006/relationships/hyperlink" Target="http://pbs.twimg.com/profile_background_images/779609360/f1bf28374fdaf3ddf681e6b4d02e528b.jpeg" TargetMode="External"/><Relationship Id="rId6318" Type="http://schemas.openxmlformats.org/officeDocument/2006/relationships/hyperlink" Target="http://pbs.twimg.com/profile_background_images/350164748/a__32_.jpg" TargetMode="External"/><Relationship Id="rId6665" Type="http://schemas.openxmlformats.org/officeDocument/2006/relationships/hyperlink" Target="http://pbs.twimg.com/profile_background_images/378800000084018880/99ce2be8bd1ae1a5b76f600c6db8d422.jpeg" TargetMode="External"/><Relationship Id="rId7716" Type="http://schemas.openxmlformats.org/officeDocument/2006/relationships/hyperlink" Target="http://pbs.twimg.com/profile_images/655386650017734657/RKG3loSk_normal.jpg" TargetMode="External"/><Relationship Id="rId9888" Type="http://schemas.openxmlformats.org/officeDocument/2006/relationships/hyperlink" Target="http://pbs.twimg.com/profile_images/634785300586364928/-bzZ2UPV_normal.jpg" TargetMode="External"/><Relationship Id="rId12869" Type="http://schemas.openxmlformats.org/officeDocument/2006/relationships/hyperlink" Target="https://twitter.com/kc_pgee" TargetMode="External"/><Relationship Id="rId1877" Type="http://schemas.openxmlformats.org/officeDocument/2006/relationships/hyperlink" Target="https://pbs.twimg.com/profile_banners/423931126/1407474983" TargetMode="External"/><Relationship Id="rId2928" Type="http://schemas.openxmlformats.org/officeDocument/2006/relationships/hyperlink" Target="https://pbs.twimg.com/profile_banners/19372086/1483679777" TargetMode="External"/><Relationship Id="rId4350" Type="http://schemas.openxmlformats.org/officeDocument/2006/relationships/hyperlink" Target="http://abs.twimg.com/images/themes/theme1/bg.png" TargetMode="External"/><Relationship Id="rId5401" Type="http://schemas.openxmlformats.org/officeDocument/2006/relationships/hyperlink" Target="http://pbs.twimg.com/profile_background_images/462799311/cute_strawberries.png" TargetMode="External"/><Relationship Id="rId8971" Type="http://schemas.openxmlformats.org/officeDocument/2006/relationships/hyperlink" Target="http://pbs.twimg.com/profile_images/679071785489465344/h0_fyiOD_normal.jpg" TargetMode="External"/><Relationship Id="rId4003" Type="http://schemas.openxmlformats.org/officeDocument/2006/relationships/hyperlink" Target="https://pbs.twimg.com/profile_banners/55831694/1352258634" TargetMode="External"/><Relationship Id="rId7573" Type="http://schemas.openxmlformats.org/officeDocument/2006/relationships/hyperlink" Target="http://pbs.twimg.com/profile_images/2401915705/3d1m4pq4z9crlsfyruyd_normal.jpeg" TargetMode="External"/><Relationship Id="rId8624" Type="http://schemas.openxmlformats.org/officeDocument/2006/relationships/hyperlink" Target="http://pbs.twimg.com/profile_images/816535685377101828/zYD4SUuJ_normal.jpg" TargetMode="External"/><Relationship Id="rId11952" Type="http://schemas.openxmlformats.org/officeDocument/2006/relationships/hyperlink" Target="https://twitter.com/_chickenist" TargetMode="External"/><Relationship Id="rId6175" Type="http://schemas.openxmlformats.org/officeDocument/2006/relationships/hyperlink" Target="http://abs.twimg.com/images/themes/theme1/bg.png" TargetMode="External"/><Relationship Id="rId7226" Type="http://schemas.openxmlformats.org/officeDocument/2006/relationships/hyperlink" Target="http://pbs.twimg.com/profile_images/814184800118599680/-bDlnUCT_normal.jpg" TargetMode="External"/><Relationship Id="rId10554" Type="http://schemas.openxmlformats.org/officeDocument/2006/relationships/hyperlink" Target="https://twitter.com/girl_censored" TargetMode="External"/><Relationship Id="rId11605" Type="http://schemas.openxmlformats.org/officeDocument/2006/relationships/hyperlink" Target="https://twitter.com/whatever_lexi" TargetMode="External"/><Relationship Id="rId9398" Type="http://schemas.openxmlformats.org/officeDocument/2006/relationships/hyperlink" Target="http://pbs.twimg.com/profile_images/1762858560/i_love_coupon-coupons_normal.png" TargetMode="External"/><Relationship Id="rId10207" Type="http://schemas.openxmlformats.org/officeDocument/2006/relationships/hyperlink" Target="https://twitter.com/wiltejkiel" TargetMode="External"/><Relationship Id="rId2785" Type="http://schemas.openxmlformats.org/officeDocument/2006/relationships/hyperlink" Target="https://pbs.twimg.com/profile_banners/67977436/1476044015" TargetMode="External"/><Relationship Id="rId3836" Type="http://schemas.openxmlformats.org/officeDocument/2006/relationships/hyperlink" Target="https://pbs.twimg.com/profile_banners/402284409/1400794013" TargetMode="External"/><Relationship Id="rId12379" Type="http://schemas.openxmlformats.org/officeDocument/2006/relationships/hyperlink" Target="https://twitter.com/giovannagomez" TargetMode="External"/><Relationship Id="rId757" Type="http://schemas.openxmlformats.org/officeDocument/2006/relationships/hyperlink" Target="https://t.co/IXJ2yXBYZx" TargetMode="External"/><Relationship Id="rId1387" Type="http://schemas.openxmlformats.org/officeDocument/2006/relationships/hyperlink" Target="https://pbs.twimg.com/profile_banners/2408314566/1481783074" TargetMode="External"/><Relationship Id="rId2438" Type="http://schemas.openxmlformats.org/officeDocument/2006/relationships/hyperlink" Target="https://pbs.twimg.com/profile_banners/558238941/1464887698" TargetMode="External"/><Relationship Id="rId12860" Type="http://schemas.openxmlformats.org/officeDocument/2006/relationships/hyperlink" Target="https://twitter.com/lynseybaum" TargetMode="External"/><Relationship Id="rId93" Type="http://schemas.openxmlformats.org/officeDocument/2006/relationships/hyperlink" Target="https://t.co/DieicV8dvn" TargetMode="External"/><Relationship Id="rId8481" Type="http://schemas.openxmlformats.org/officeDocument/2006/relationships/hyperlink" Target="http://pbs.twimg.com/profile_images/804093638221451275/0U6NBHti_normal.jpg" TargetMode="External"/><Relationship Id="rId9532" Type="http://schemas.openxmlformats.org/officeDocument/2006/relationships/hyperlink" Target="http://pbs.twimg.com/profile_images/794625975292198912/fpECqVYQ_normal.jpg" TargetMode="External"/><Relationship Id="rId11462" Type="http://schemas.openxmlformats.org/officeDocument/2006/relationships/hyperlink" Target="https://twitter.com/ofdeftmemoirs" TargetMode="External"/><Relationship Id="rId12513" Type="http://schemas.openxmlformats.org/officeDocument/2006/relationships/hyperlink" Target="https://twitter.com/jaymefrankhouse" TargetMode="External"/><Relationship Id="rId1521" Type="http://schemas.openxmlformats.org/officeDocument/2006/relationships/hyperlink" Target="https://pbs.twimg.com/profile_banners/112347561/1440697607" TargetMode="External"/><Relationship Id="rId7083" Type="http://schemas.openxmlformats.org/officeDocument/2006/relationships/hyperlink" Target="http://pbs.twimg.com/profile_images/799762902395719681/2mIIyuDh_normal.jpg" TargetMode="External"/><Relationship Id="rId8134" Type="http://schemas.openxmlformats.org/officeDocument/2006/relationships/hyperlink" Target="http://pbs.twimg.com/profile_images/793160196239532032/SuscmV73_normal.jpg" TargetMode="External"/><Relationship Id="rId10064" Type="http://schemas.openxmlformats.org/officeDocument/2006/relationships/hyperlink" Target="https://twitter.com/morenabarbee" TargetMode="External"/><Relationship Id="rId11115" Type="http://schemas.openxmlformats.org/officeDocument/2006/relationships/hyperlink" Target="https://twitter.com/sayakanemoto" TargetMode="External"/><Relationship Id="rId3693" Type="http://schemas.openxmlformats.org/officeDocument/2006/relationships/hyperlink" Target="https://pbs.twimg.com/profile_banners/314894665/1479118751" TargetMode="External"/><Relationship Id="rId2295" Type="http://schemas.openxmlformats.org/officeDocument/2006/relationships/hyperlink" Target="https://pbs.twimg.com/profile_banners/14211946/1427919248" TargetMode="External"/><Relationship Id="rId3346" Type="http://schemas.openxmlformats.org/officeDocument/2006/relationships/hyperlink" Target="https://pbs.twimg.com/profile_banners/246388504/1481501869" TargetMode="External"/><Relationship Id="rId4744" Type="http://schemas.openxmlformats.org/officeDocument/2006/relationships/hyperlink" Target="http://abs.twimg.com/images/themes/theme6/bg.gif" TargetMode="External"/><Relationship Id="rId267" Type="http://schemas.openxmlformats.org/officeDocument/2006/relationships/hyperlink" Target="https://t.co/ILOxvncgKw" TargetMode="External"/><Relationship Id="rId7967" Type="http://schemas.openxmlformats.org/officeDocument/2006/relationships/hyperlink" Target="http://pbs.twimg.com/profile_images/819828587125567489/vx5CfxqR_normal.jpg" TargetMode="External"/><Relationship Id="rId10948" Type="http://schemas.openxmlformats.org/officeDocument/2006/relationships/hyperlink" Target="https://twitter.com/wholeboarddev" TargetMode="External"/><Relationship Id="rId6569" Type="http://schemas.openxmlformats.org/officeDocument/2006/relationships/hyperlink" Target="http://abs.twimg.com/images/themes/theme1/bg.png" TargetMode="External"/><Relationship Id="rId12370" Type="http://schemas.openxmlformats.org/officeDocument/2006/relationships/hyperlink" Target="https://twitter.com/candyce_bush" TargetMode="External"/><Relationship Id="rId9042" Type="http://schemas.openxmlformats.org/officeDocument/2006/relationships/hyperlink" Target="http://pbs.twimg.com/profile_images/819656776127827969/XYIJr-LT_normal.jpg" TargetMode="External"/><Relationship Id="rId12023" Type="http://schemas.openxmlformats.org/officeDocument/2006/relationships/hyperlink" Target="https://twitter.com/amendalobstein" TargetMode="External"/><Relationship Id="rId401" Type="http://schemas.openxmlformats.org/officeDocument/2006/relationships/hyperlink" Target="http://t.co/H9GXeIG9A4" TargetMode="External"/><Relationship Id="rId1031" Type="http://schemas.openxmlformats.org/officeDocument/2006/relationships/hyperlink" Target="https://t.co/XlHEESF6V5" TargetMode="External"/><Relationship Id="rId5652" Type="http://schemas.openxmlformats.org/officeDocument/2006/relationships/hyperlink" Target="http://pbs.twimg.com/profile_background_images/685634798/b7f9a0bd98501673d4d3339427bd23e3.jpeg" TargetMode="External"/><Relationship Id="rId6703" Type="http://schemas.openxmlformats.org/officeDocument/2006/relationships/hyperlink" Target="http://pbs.twimg.com/profile_background_images/315483833/Twitter-BG_2_bg-image.jpg" TargetMode="External"/><Relationship Id="rId4254" Type="http://schemas.openxmlformats.org/officeDocument/2006/relationships/hyperlink" Target="http://abs.twimg.com/images/themes/theme1/bg.png" TargetMode="External"/><Relationship Id="rId5305" Type="http://schemas.openxmlformats.org/officeDocument/2006/relationships/hyperlink" Target="http://abs.twimg.com/images/themes/theme1/bg.png" TargetMode="External"/><Relationship Id="rId7477" Type="http://schemas.openxmlformats.org/officeDocument/2006/relationships/hyperlink" Target="http://pbs.twimg.com/profile_images/663222243174957056/1Het926U_normal.jpg" TargetMode="External"/><Relationship Id="rId8528" Type="http://schemas.openxmlformats.org/officeDocument/2006/relationships/hyperlink" Target="http://pbs.twimg.com/profile_images/821234115764621314/Kvbtpupk_normal.jpg" TargetMode="External"/><Relationship Id="rId8875" Type="http://schemas.openxmlformats.org/officeDocument/2006/relationships/hyperlink" Target="http://pbs.twimg.com/profile_images/810577315977719808/x6BCZCcC_normal.jpg" TargetMode="External"/><Relationship Id="rId9926" Type="http://schemas.openxmlformats.org/officeDocument/2006/relationships/hyperlink" Target="http://pbs.twimg.com/profile_images/818321005290651648/B44IJ_R0_normal.jpg" TargetMode="External"/><Relationship Id="rId11856" Type="http://schemas.openxmlformats.org/officeDocument/2006/relationships/hyperlink" Target="https://twitter.com/jrgreene6" TargetMode="External"/><Relationship Id="rId12907" Type="http://schemas.openxmlformats.org/officeDocument/2006/relationships/hyperlink" Target="https://twitter.com/y_belovinit" TargetMode="External"/><Relationship Id="rId1915" Type="http://schemas.openxmlformats.org/officeDocument/2006/relationships/hyperlink" Target="https://pbs.twimg.com/profile_banners/25902787/1484223843" TargetMode="External"/><Relationship Id="rId6079" Type="http://schemas.openxmlformats.org/officeDocument/2006/relationships/hyperlink" Target="http://abs.twimg.com/images/themes/theme9/bg.gif" TargetMode="External"/><Relationship Id="rId10458" Type="http://schemas.openxmlformats.org/officeDocument/2006/relationships/hyperlink" Target="https://twitter.com/skaexogus" TargetMode="External"/><Relationship Id="rId11509" Type="http://schemas.openxmlformats.org/officeDocument/2006/relationships/hyperlink" Target="https://twitter.com/leahrboss" TargetMode="External"/><Relationship Id="rId2689" Type="http://schemas.openxmlformats.org/officeDocument/2006/relationships/hyperlink" Target="https://pbs.twimg.com/profile_banners/794824172/1463585998" TargetMode="External"/><Relationship Id="rId6560" Type="http://schemas.openxmlformats.org/officeDocument/2006/relationships/hyperlink" Target="http://pbs.twimg.com/profile_background_images/249759439/IMG_3940.jpg" TargetMode="External"/><Relationship Id="rId7611" Type="http://schemas.openxmlformats.org/officeDocument/2006/relationships/hyperlink" Target="http://pbs.twimg.com/profile_images/704820301721276416/RuQdJbw5_normal.jpg" TargetMode="External"/><Relationship Id="rId5162" Type="http://schemas.openxmlformats.org/officeDocument/2006/relationships/hyperlink" Target="http://abs.twimg.com/images/themes/theme4/bg.gif" TargetMode="External"/><Relationship Id="rId6213" Type="http://schemas.openxmlformats.org/officeDocument/2006/relationships/hyperlink" Target="http://abs.twimg.com/images/themes/theme15/bg.png" TargetMode="External"/><Relationship Id="rId9783" Type="http://schemas.openxmlformats.org/officeDocument/2006/relationships/hyperlink" Target="http://pbs.twimg.com/profile_images/811811761603145728/QSsRw0Gi_normal.jpg" TargetMode="External"/><Relationship Id="rId1772" Type="http://schemas.openxmlformats.org/officeDocument/2006/relationships/hyperlink" Target="https://pbs.twimg.com/profile_banners/18916432/1472140990" TargetMode="External"/><Relationship Id="rId8385" Type="http://schemas.openxmlformats.org/officeDocument/2006/relationships/hyperlink" Target="http://pbs.twimg.com/profile_images/820807718088966146/tr2J60a1_normal.jpg" TargetMode="External"/><Relationship Id="rId9436" Type="http://schemas.openxmlformats.org/officeDocument/2006/relationships/hyperlink" Target="http://pbs.twimg.com/profile_images/816765512776617985/61KLeaaM_normal.jpg" TargetMode="External"/><Relationship Id="rId11366" Type="http://schemas.openxmlformats.org/officeDocument/2006/relationships/hyperlink" Target="https://twitter.com/kaylacessna11" TargetMode="External"/><Relationship Id="rId12764" Type="http://schemas.openxmlformats.org/officeDocument/2006/relationships/hyperlink" Target="https://twitter.com/ashleyclifford4" TargetMode="External"/><Relationship Id="rId1425" Type="http://schemas.openxmlformats.org/officeDocument/2006/relationships/hyperlink" Target="https://pbs.twimg.com/profile_banners/471559652/1483855285" TargetMode="External"/><Relationship Id="rId2823" Type="http://schemas.openxmlformats.org/officeDocument/2006/relationships/hyperlink" Target="https://pbs.twimg.com/profile_banners/1336775827/1397732311" TargetMode="External"/><Relationship Id="rId8038" Type="http://schemas.openxmlformats.org/officeDocument/2006/relationships/hyperlink" Target="http://pbs.twimg.com/profile_images/816876170750918656/a23MfvU3_normal.jpg" TargetMode="External"/><Relationship Id="rId11019" Type="http://schemas.openxmlformats.org/officeDocument/2006/relationships/hyperlink" Target="https://twitter.com/breannakilgore" TargetMode="External"/><Relationship Id="rId12417" Type="http://schemas.openxmlformats.org/officeDocument/2006/relationships/hyperlink" Target="https://twitter.com/kelleyscreation" TargetMode="External"/><Relationship Id="rId4995" Type="http://schemas.openxmlformats.org/officeDocument/2006/relationships/hyperlink" Target="http://abs.twimg.com/images/themes/theme1/bg.png" TargetMode="External"/><Relationship Id="rId2199" Type="http://schemas.openxmlformats.org/officeDocument/2006/relationships/hyperlink" Target="https://pbs.twimg.com/profile_banners/323375005/1484449557" TargetMode="External"/><Relationship Id="rId3597" Type="http://schemas.openxmlformats.org/officeDocument/2006/relationships/hyperlink" Target="https://pbs.twimg.com/profile_banners/26942404/1463568080" TargetMode="External"/><Relationship Id="rId4648" Type="http://schemas.openxmlformats.org/officeDocument/2006/relationships/hyperlink" Target="http://abs.twimg.com/images/themes/theme1/bg.png" TargetMode="External"/><Relationship Id="rId6070" Type="http://schemas.openxmlformats.org/officeDocument/2006/relationships/hyperlink" Target="http://abs.twimg.com/images/themes/theme1/bg.png" TargetMode="External"/><Relationship Id="rId11500" Type="http://schemas.openxmlformats.org/officeDocument/2006/relationships/hyperlink" Target="https://twitter.com/redwingfanatic7" TargetMode="External"/><Relationship Id="rId7121" Type="http://schemas.openxmlformats.org/officeDocument/2006/relationships/hyperlink" Target="http://pbs.twimg.com/profile_images/811862239003152385/BOi3Dbeq_normal.jpg" TargetMode="External"/><Relationship Id="rId10102" Type="http://schemas.openxmlformats.org/officeDocument/2006/relationships/hyperlink" Target="https://twitter.com/whittneypaige" TargetMode="External"/><Relationship Id="rId2680" Type="http://schemas.openxmlformats.org/officeDocument/2006/relationships/hyperlink" Target="https://pbs.twimg.com/profile_banners/774987583734616064/1474643565" TargetMode="External"/><Relationship Id="rId3731" Type="http://schemas.openxmlformats.org/officeDocument/2006/relationships/hyperlink" Target="https://pbs.twimg.com/profile_banners/806619109655908352/1483978909" TargetMode="External"/><Relationship Id="rId9293" Type="http://schemas.openxmlformats.org/officeDocument/2006/relationships/hyperlink" Target="http://pbs.twimg.com/profile_images/814203918250954752/B6hhktCN_normal.jpg" TargetMode="External"/><Relationship Id="rId12274" Type="http://schemas.openxmlformats.org/officeDocument/2006/relationships/hyperlink" Target="https://twitter.com/mikeowensart" TargetMode="External"/><Relationship Id="rId652" Type="http://schemas.openxmlformats.org/officeDocument/2006/relationships/hyperlink" Target="https://t.co/DByWt45HZj" TargetMode="External"/><Relationship Id="rId1282" Type="http://schemas.openxmlformats.org/officeDocument/2006/relationships/hyperlink" Target="https://pbs.twimg.com/profile_banners/2886264540/1484201973" TargetMode="External"/><Relationship Id="rId2333" Type="http://schemas.openxmlformats.org/officeDocument/2006/relationships/hyperlink" Target="https://pbs.twimg.com/profile_banners/232901331/1472660409" TargetMode="External"/><Relationship Id="rId305" Type="http://schemas.openxmlformats.org/officeDocument/2006/relationships/hyperlink" Target="https://t.co/9ML1enqYop" TargetMode="External"/><Relationship Id="rId5556" Type="http://schemas.openxmlformats.org/officeDocument/2006/relationships/hyperlink" Target="http://abs.twimg.com/images/themes/theme1/bg.png" TargetMode="External"/><Relationship Id="rId6607" Type="http://schemas.openxmlformats.org/officeDocument/2006/relationships/hyperlink" Target="http://abs.twimg.com/images/themes/theme1/bg.png" TargetMode="External"/><Relationship Id="rId6954" Type="http://schemas.openxmlformats.org/officeDocument/2006/relationships/hyperlink" Target="http://pbs.twimg.com/profile_images/788400963099000832/nOJ-C8uQ_normal.jpg" TargetMode="External"/><Relationship Id="rId4158" Type="http://schemas.openxmlformats.org/officeDocument/2006/relationships/hyperlink" Target="http://abs.twimg.com/images/themes/theme1/bg.png" TargetMode="External"/><Relationship Id="rId5209" Type="http://schemas.openxmlformats.org/officeDocument/2006/relationships/hyperlink" Target="http://abs.twimg.com/images/themes/theme1/bg.png" TargetMode="External"/><Relationship Id="rId8779" Type="http://schemas.openxmlformats.org/officeDocument/2006/relationships/hyperlink" Target="http://pbs.twimg.com/profile_images/792868414620438528/MdYC7vbA_normal.jpg" TargetMode="External"/><Relationship Id="rId11010" Type="http://schemas.openxmlformats.org/officeDocument/2006/relationships/hyperlink" Target="https://twitter.com/macedenn" TargetMode="External"/><Relationship Id="rId1819" Type="http://schemas.openxmlformats.org/officeDocument/2006/relationships/hyperlink" Target="https://pbs.twimg.com/profile_banners/153558139/1476811073" TargetMode="External"/><Relationship Id="rId2190" Type="http://schemas.openxmlformats.org/officeDocument/2006/relationships/hyperlink" Target="https://pbs.twimg.com/profile_banners/420485583/1464564126" TargetMode="External"/><Relationship Id="rId3241" Type="http://schemas.openxmlformats.org/officeDocument/2006/relationships/hyperlink" Target="https://pbs.twimg.com/profile_banners/2875889396/1484469143" TargetMode="External"/><Relationship Id="rId7862" Type="http://schemas.openxmlformats.org/officeDocument/2006/relationships/hyperlink" Target="http://pbs.twimg.com/profile_images/692743400966217729/IXqMWmUR_normal.jpg" TargetMode="External"/><Relationship Id="rId8913" Type="http://schemas.openxmlformats.org/officeDocument/2006/relationships/hyperlink" Target="http://pbs.twimg.com/profile_images/820616557109870592/EDsWYrNQ_normal.jpg" TargetMode="External"/><Relationship Id="rId162" Type="http://schemas.openxmlformats.org/officeDocument/2006/relationships/hyperlink" Target="https://t.co/zPOrpMx1jl" TargetMode="External"/><Relationship Id="rId6464" Type="http://schemas.openxmlformats.org/officeDocument/2006/relationships/hyperlink" Target="http://pbs.twimg.com/profile_background_images/315962336/Twitter-BG_2_bg-image.jpg" TargetMode="External"/><Relationship Id="rId7515" Type="http://schemas.openxmlformats.org/officeDocument/2006/relationships/hyperlink" Target="http://pbs.twimg.com/profile_images/3361843238/3e3058869d19b6b89cf30c9d686e4203_normal.jpeg" TargetMode="External"/><Relationship Id="rId10843" Type="http://schemas.openxmlformats.org/officeDocument/2006/relationships/hyperlink" Target="https://twitter.com/mm3813" TargetMode="External"/><Relationship Id="rId5066" Type="http://schemas.openxmlformats.org/officeDocument/2006/relationships/hyperlink" Target="http://pbs.twimg.com/profile_background_images/539176007899443202/4KwOT-MI.jpeg" TargetMode="External"/><Relationship Id="rId6117" Type="http://schemas.openxmlformats.org/officeDocument/2006/relationships/hyperlink" Target="http://abs.twimg.com/images/themes/theme1/bg.png" TargetMode="External"/><Relationship Id="rId9687" Type="http://schemas.openxmlformats.org/officeDocument/2006/relationships/hyperlink" Target="http://pbs.twimg.com/profile_images/813610468338237441/mltaeo7y_normal.jpg" TargetMode="External"/><Relationship Id="rId8289" Type="http://schemas.openxmlformats.org/officeDocument/2006/relationships/hyperlink" Target="http://pbs.twimg.com/profile_images/768270316871163904/GXeUiVdl_normal.jpg" TargetMode="External"/><Relationship Id="rId12668" Type="http://schemas.openxmlformats.org/officeDocument/2006/relationships/hyperlink" Target="https://twitter.com/ashgotdajuicee" TargetMode="External"/><Relationship Id="rId1676" Type="http://schemas.openxmlformats.org/officeDocument/2006/relationships/hyperlink" Target="https://pbs.twimg.com/profile_banners/439721339/1473185486" TargetMode="External"/><Relationship Id="rId2727" Type="http://schemas.openxmlformats.org/officeDocument/2006/relationships/hyperlink" Target="https://pbs.twimg.com/profile_banners/1041431340/1473875806" TargetMode="External"/><Relationship Id="rId1329" Type="http://schemas.openxmlformats.org/officeDocument/2006/relationships/hyperlink" Target="https://pbs.twimg.com/profile_banners/242325300/1474680900" TargetMode="External"/><Relationship Id="rId4899" Type="http://schemas.openxmlformats.org/officeDocument/2006/relationships/hyperlink" Target="http://abs.twimg.com/images/themes/theme1/bg.png" TargetMode="External"/><Relationship Id="rId5200" Type="http://schemas.openxmlformats.org/officeDocument/2006/relationships/hyperlink" Target="http://pbs.twimg.com/profile_background_images/27742099/obamaresistance4.jpg" TargetMode="External"/><Relationship Id="rId8770" Type="http://schemas.openxmlformats.org/officeDocument/2006/relationships/hyperlink" Target="http://pbs.twimg.com/profile_images/743841555853750272/PNhrzYkC_normal.jpg" TargetMode="External"/><Relationship Id="rId9821" Type="http://schemas.openxmlformats.org/officeDocument/2006/relationships/hyperlink" Target="http://pbs.twimg.com/profile_images/813066828813570049/np2WLtAG_normal.jpg" TargetMode="External"/><Relationship Id="rId11751" Type="http://schemas.openxmlformats.org/officeDocument/2006/relationships/hyperlink" Target="https://twitter.com/adonicass" TargetMode="External"/><Relationship Id="rId12802" Type="http://schemas.openxmlformats.org/officeDocument/2006/relationships/hyperlink" Target="https://twitter.com/tmj_okc_intern" TargetMode="External"/><Relationship Id="rId35" Type="http://schemas.openxmlformats.org/officeDocument/2006/relationships/hyperlink" Target="https://t.co/F3fLcf5sH7" TargetMode="External"/><Relationship Id="rId1810" Type="http://schemas.openxmlformats.org/officeDocument/2006/relationships/hyperlink" Target="https://pbs.twimg.com/profile_banners/1934964421/1484056435" TargetMode="External"/><Relationship Id="rId7372" Type="http://schemas.openxmlformats.org/officeDocument/2006/relationships/hyperlink" Target="http://pbs.twimg.com/profile_images/598204767739981825/iD1DZBbS_normal.jpg" TargetMode="External"/><Relationship Id="rId8423" Type="http://schemas.openxmlformats.org/officeDocument/2006/relationships/hyperlink" Target="http://pbs.twimg.com/profile_images/1821013680/10317_156137537241_722102241_3256270_6522523_n_normal.jpg" TargetMode="External"/><Relationship Id="rId10353" Type="http://schemas.openxmlformats.org/officeDocument/2006/relationships/hyperlink" Target="https://twitter.com/bengui122" TargetMode="External"/><Relationship Id="rId11404" Type="http://schemas.openxmlformats.org/officeDocument/2006/relationships/hyperlink" Target="https://twitter.com/chelettesdecor" TargetMode="External"/><Relationship Id="rId3982" Type="http://schemas.openxmlformats.org/officeDocument/2006/relationships/hyperlink" Target="https://pbs.twimg.com/profile_banners/390525665/1484585207" TargetMode="External"/><Relationship Id="rId7025" Type="http://schemas.openxmlformats.org/officeDocument/2006/relationships/hyperlink" Target="http://pbs.twimg.com/profile_images/815706014666424320/K8_hOZ0l_normal.jpg" TargetMode="External"/><Relationship Id="rId10006" Type="http://schemas.openxmlformats.org/officeDocument/2006/relationships/hyperlink" Target="http://pbs.twimg.com/profile_images/808065166466224129/Drt1rGKb_normal.jpg" TargetMode="External"/><Relationship Id="rId2584" Type="http://schemas.openxmlformats.org/officeDocument/2006/relationships/hyperlink" Target="https://pbs.twimg.com/profile_banners/2316411825/1461881649" TargetMode="External"/><Relationship Id="rId3635" Type="http://schemas.openxmlformats.org/officeDocument/2006/relationships/hyperlink" Target="https://pbs.twimg.com/profile_banners/113501656/1483995942" TargetMode="External"/><Relationship Id="rId9197" Type="http://schemas.openxmlformats.org/officeDocument/2006/relationships/hyperlink" Target="http://pbs.twimg.com/profile_images/730176931686023168/1UVfagLs_normal.jpg" TargetMode="External"/><Relationship Id="rId12178" Type="http://schemas.openxmlformats.org/officeDocument/2006/relationships/hyperlink" Target="https://twitter.com/thewolfpharaoh" TargetMode="External"/><Relationship Id="rId556" Type="http://schemas.openxmlformats.org/officeDocument/2006/relationships/hyperlink" Target="https://t.co/KXBAakERvZ" TargetMode="External"/><Relationship Id="rId1186" Type="http://schemas.openxmlformats.org/officeDocument/2006/relationships/hyperlink" Target="https://t.co/3jDc3jjrqV" TargetMode="External"/><Relationship Id="rId2237" Type="http://schemas.openxmlformats.org/officeDocument/2006/relationships/hyperlink" Target="https://pbs.twimg.com/profile_banners/340594509/1407035412" TargetMode="External"/><Relationship Id="rId209" Type="http://schemas.openxmlformats.org/officeDocument/2006/relationships/hyperlink" Target="https://t.co/SIbpgPr20V" TargetMode="External"/><Relationship Id="rId6858" Type="http://schemas.openxmlformats.org/officeDocument/2006/relationships/hyperlink" Target="http://abs.twimg.com/images/themes/theme1/bg.png" TargetMode="External"/><Relationship Id="rId7909" Type="http://schemas.openxmlformats.org/officeDocument/2006/relationships/hyperlink" Target="http://pbs.twimg.com/profile_images/783421454935216128/2FAoo2tu_normal.jpg" TargetMode="External"/><Relationship Id="rId8280" Type="http://schemas.openxmlformats.org/officeDocument/2006/relationships/hyperlink" Target="http://pbs.twimg.com/profile_images/3511574869/db3e68de45f9f62d83831601f08f7e84_normal.jpeg" TargetMode="External"/><Relationship Id="rId9331" Type="http://schemas.openxmlformats.org/officeDocument/2006/relationships/hyperlink" Target="http://pbs.twimg.com/profile_images/721813839847632896/JerBHTjJ_normal.jpg" TargetMode="External"/><Relationship Id="rId11261" Type="http://schemas.openxmlformats.org/officeDocument/2006/relationships/hyperlink" Target="https://twitter.com/itsmaddiemoyo" TargetMode="External"/><Relationship Id="rId12312" Type="http://schemas.openxmlformats.org/officeDocument/2006/relationships/hyperlink" Target="https://twitter.com/discreetlatino" TargetMode="External"/><Relationship Id="rId1320" Type="http://schemas.openxmlformats.org/officeDocument/2006/relationships/hyperlink" Target="https://pbs.twimg.com/profile_banners/2279226363/1482077360" TargetMode="External"/><Relationship Id="rId4890" Type="http://schemas.openxmlformats.org/officeDocument/2006/relationships/hyperlink" Target="http://abs.twimg.com/images/themes/theme14/bg.gif" TargetMode="External"/><Relationship Id="rId5941" Type="http://schemas.openxmlformats.org/officeDocument/2006/relationships/hyperlink" Target="http://pbs.twimg.com/profile_background_images/378800000149387091/oWGwuI4c.jpeg" TargetMode="External"/><Relationship Id="rId3492" Type="http://schemas.openxmlformats.org/officeDocument/2006/relationships/hyperlink" Target="https://pbs.twimg.com/profile_banners/20352074/1467694582" TargetMode="External"/><Relationship Id="rId4543" Type="http://schemas.openxmlformats.org/officeDocument/2006/relationships/hyperlink" Target="http://abs.twimg.com/images/themes/theme1/bg.png" TargetMode="External"/><Relationship Id="rId13086" Type="http://schemas.openxmlformats.org/officeDocument/2006/relationships/hyperlink" Target="https://twitter.com/hannahlee_23" TargetMode="External"/><Relationship Id="rId2094" Type="http://schemas.openxmlformats.org/officeDocument/2006/relationships/hyperlink" Target="https://pbs.twimg.com/profile_banners/338794148/1481170897" TargetMode="External"/><Relationship Id="rId3145" Type="http://schemas.openxmlformats.org/officeDocument/2006/relationships/hyperlink" Target="https://pbs.twimg.com/profile_banners/392323695/1483280209" TargetMode="External"/><Relationship Id="rId7766" Type="http://schemas.openxmlformats.org/officeDocument/2006/relationships/hyperlink" Target="http://pbs.twimg.com/profile_images/378800000358907410/d304176c2b9587be99928400b31106b9_normal.jpeg" TargetMode="External"/><Relationship Id="rId8817" Type="http://schemas.openxmlformats.org/officeDocument/2006/relationships/hyperlink" Target="http://pbs.twimg.com/profile_images/815381567187144705/v0GxOuHT_normal.jpg" TargetMode="External"/><Relationship Id="rId6368" Type="http://schemas.openxmlformats.org/officeDocument/2006/relationships/hyperlink" Target="http://pbs.twimg.com/profile_background_images/861720941/66b218fd7040a28f7edaba70457417a2.jpeg" TargetMode="External"/><Relationship Id="rId7419" Type="http://schemas.openxmlformats.org/officeDocument/2006/relationships/hyperlink" Target="http://pbs.twimg.com/profile_images/758846358484766720/5V3z0NDH_normal.jpg" TargetMode="External"/><Relationship Id="rId10747" Type="http://schemas.openxmlformats.org/officeDocument/2006/relationships/hyperlink" Target="https://twitter.com/reigart" TargetMode="External"/><Relationship Id="rId200" Type="http://schemas.openxmlformats.org/officeDocument/2006/relationships/hyperlink" Target="https://t.co/Jc3NEil9eq" TargetMode="External"/><Relationship Id="rId2978" Type="http://schemas.openxmlformats.org/officeDocument/2006/relationships/hyperlink" Target="https://pbs.twimg.com/profile_banners/2782739963/1483931166" TargetMode="External"/><Relationship Id="rId7900" Type="http://schemas.openxmlformats.org/officeDocument/2006/relationships/hyperlink" Target="http://pbs.twimg.com/profile_images/813597538330836992/0J9QZSrI_normal.jpg" TargetMode="External"/><Relationship Id="rId5451" Type="http://schemas.openxmlformats.org/officeDocument/2006/relationships/hyperlink" Target="http://abs.twimg.com/images/themes/theme1/bg.png" TargetMode="External"/><Relationship Id="rId6502" Type="http://schemas.openxmlformats.org/officeDocument/2006/relationships/hyperlink" Target="http://pbs.twimg.com/profile_background_images/378800000002945358/2fb1b159d064b62f7f499d8457c1d5da.jpeg" TargetMode="External"/><Relationship Id="rId4053" Type="http://schemas.openxmlformats.org/officeDocument/2006/relationships/hyperlink" Target="http://pbs.twimg.com/profile_background_images/789421642/91b0371926cb7f072970d2b01123626e.jpeg" TargetMode="External"/><Relationship Id="rId5104" Type="http://schemas.openxmlformats.org/officeDocument/2006/relationships/hyperlink" Target="http://abs.twimg.com/images/themes/theme1/bg.png" TargetMode="External"/><Relationship Id="rId8674" Type="http://schemas.openxmlformats.org/officeDocument/2006/relationships/hyperlink" Target="http://pbs.twimg.com/profile_images/776209928658751494/sFIimq1f_normal.jpg" TargetMode="External"/><Relationship Id="rId9725" Type="http://schemas.openxmlformats.org/officeDocument/2006/relationships/hyperlink" Target="http://pbs.twimg.com/profile_images/817145809338630144/SoiUURxw_normal.jpg" TargetMode="External"/><Relationship Id="rId11655" Type="http://schemas.openxmlformats.org/officeDocument/2006/relationships/hyperlink" Target="https://twitter.com/sasse39" TargetMode="External"/><Relationship Id="rId1714" Type="http://schemas.openxmlformats.org/officeDocument/2006/relationships/hyperlink" Target="https://pbs.twimg.com/profile_banners/16479627/1449930755" TargetMode="External"/><Relationship Id="rId7276" Type="http://schemas.openxmlformats.org/officeDocument/2006/relationships/hyperlink" Target="http://pbs.twimg.com/profile_images/800735612781338624/Rr2rCtyk_normal.jpg" TargetMode="External"/><Relationship Id="rId8327" Type="http://schemas.openxmlformats.org/officeDocument/2006/relationships/hyperlink" Target="http://pbs.twimg.com/profile_images/758004846578458624/xhLVAezy_normal.jpg" TargetMode="External"/><Relationship Id="rId10257" Type="http://schemas.openxmlformats.org/officeDocument/2006/relationships/hyperlink" Target="https://twitter.com/_collyflower" TargetMode="External"/><Relationship Id="rId11308" Type="http://schemas.openxmlformats.org/officeDocument/2006/relationships/hyperlink" Target="https://twitter.com/rigbee17" TargetMode="External"/><Relationship Id="rId12706" Type="http://schemas.openxmlformats.org/officeDocument/2006/relationships/hyperlink" Target="https://twitter.com/ashlynmurphy17" TargetMode="External"/><Relationship Id="rId2488" Type="http://schemas.openxmlformats.org/officeDocument/2006/relationships/hyperlink" Target="https://pbs.twimg.com/profile_banners/3241027472/1466912259" TargetMode="External"/><Relationship Id="rId3886" Type="http://schemas.openxmlformats.org/officeDocument/2006/relationships/hyperlink" Target="https://pbs.twimg.com/profile_banners/93320566/1484360351" TargetMode="External"/><Relationship Id="rId4937" Type="http://schemas.openxmlformats.org/officeDocument/2006/relationships/hyperlink" Target="http://abs.twimg.com/images/themes/theme1/bg.png" TargetMode="External"/><Relationship Id="rId3539" Type="http://schemas.openxmlformats.org/officeDocument/2006/relationships/hyperlink" Target="https://pbs.twimg.com/profile_banners/1927769072/1459195554" TargetMode="External"/><Relationship Id="rId6012" Type="http://schemas.openxmlformats.org/officeDocument/2006/relationships/hyperlink" Target="http://abs.twimg.com/images/themes/theme1/bg.png" TargetMode="External"/><Relationship Id="rId7410" Type="http://schemas.openxmlformats.org/officeDocument/2006/relationships/hyperlink" Target="http://pbs.twimg.com/profile_images/816140177219420160/L7OfMhy4_normal.jpg" TargetMode="External"/><Relationship Id="rId9582" Type="http://schemas.openxmlformats.org/officeDocument/2006/relationships/hyperlink" Target="http://pbs.twimg.com/profile_images/557220621118353409/tLQDakEK_normal.jpeg" TargetMode="External"/><Relationship Id="rId12563" Type="http://schemas.openxmlformats.org/officeDocument/2006/relationships/hyperlink" Target="https://twitter.com/emilea_billick" TargetMode="External"/><Relationship Id="rId941" Type="http://schemas.openxmlformats.org/officeDocument/2006/relationships/hyperlink" Target="https://t.co/DByWt45HZj" TargetMode="External"/><Relationship Id="rId1571" Type="http://schemas.openxmlformats.org/officeDocument/2006/relationships/hyperlink" Target="https://pbs.twimg.com/profile_banners/4832011714/1483674002" TargetMode="External"/><Relationship Id="rId2622" Type="http://schemas.openxmlformats.org/officeDocument/2006/relationships/hyperlink" Target="https://pbs.twimg.com/profile_banners/2975498707/1484289592" TargetMode="External"/><Relationship Id="rId8184" Type="http://schemas.openxmlformats.org/officeDocument/2006/relationships/hyperlink" Target="http://pbs.twimg.com/profile_images/789855035937128448/qhnD0z7g_normal.jpg" TargetMode="External"/><Relationship Id="rId9235" Type="http://schemas.openxmlformats.org/officeDocument/2006/relationships/hyperlink" Target="http://pbs.twimg.com/profile_images/769668636462186496/LOj9Awun_normal.jpg" TargetMode="External"/><Relationship Id="rId11165" Type="http://schemas.openxmlformats.org/officeDocument/2006/relationships/hyperlink" Target="https://twitter.com/_determan" TargetMode="External"/><Relationship Id="rId12216" Type="http://schemas.openxmlformats.org/officeDocument/2006/relationships/hyperlink" Target="https://twitter.com/bbybinoo" TargetMode="External"/><Relationship Id="rId1224" Type="http://schemas.openxmlformats.org/officeDocument/2006/relationships/hyperlink" Target="https://pbs.twimg.com/profile_banners/4254165192/1484525539" TargetMode="External"/><Relationship Id="rId4794" Type="http://schemas.openxmlformats.org/officeDocument/2006/relationships/hyperlink" Target="http://abs.twimg.com/images/themes/theme1/bg.png" TargetMode="External"/><Relationship Id="rId5845" Type="http://schemas.openxmlformats.org/officeDocument/2006/relationships/hyperlink" Target="http://abs.twimg.com/images/themes/theme1/bg.png" TargetMode="External"/><Relationship Id="rId3396" Type="http://schemas.openxmlformats.org/officeDocument/2006/relationships/hyperlink" Target="https://pbs.twimg.com/profile_banners/426090712/1481072095" TargetMode="External"/><Relationship Id="rId4447" Type="http://schemas.openxmlformats.org/officeDocument/2006/relationships/hyperlink" Target="http://abs.twimg.com/images/themes/theme1/bg.png" TargetMode="External"/><Relationship Id="rId3049" Type="http://schemas.openxmlformats.org/officeDocument/2006/relationships/hyperlink" Target="https://pbs.twimg.com/profile_banners/247521956/1483595218" TargetMode="External"/><Relationship Id="rId10998" Type="http://schemas.openxmlformats.org/officeDocument/2006/relationships/hyperlink" Target="https://twitter.com/theweek" TargetMode="External"/><Relationship Id="rId9092" Type="http://schemas.openxmlformats.org/officeDocument/2006/relationships/hyperlink" Target="http://pbs.twimg.com/profile_images/818232444172271616/zUCkidNz_normal.jpg" TargetMode="External"/><Relationship Id="rId1081" Type="http://schemas.openxmlformats.org/officeDocument/2006/relationships/hyperlink" Target="https://t.co/itLcLLSNsc" TargetMode="External"/><Relationship Id="rId3530" Type="http://schemas.openxmlformats.org/officeDocument/2006/relationships/hyperlink" Target="https://pbs.twimg.com/profile_banners/18326837/1473766359" TargetMode="External"/><Relationship Id="rId12073" Type="http://schemas.openxmlformats.org/officeDocument/2006/relationships/hyperlink" Target="https://twitter.com/blurkt" TargetMode="External"/><Relationship Id="rId13124" Type="http://schemas.openxmlformats.org/officeDocument/2006/relationships/hyperlink" Target="https://twitter.com/victoriaroseh12" TargetMode="External"/><Relationship Id="rId451" Type="http://schemas.openxmlformats.org/officeDocument/2006/relationships/hyperlink" Target="https://t.co/Fq950lhxgH" TargetMode="External"/><Relationship Id="rId2132" Type="http://schemas.openxmlformats.org/officeDocument/2006/relationships/hyperlink" Target="https://pbs.twimg.com/profile_banners/569584537/1482784971" TargetMode="External"/><Relationship Id="rId6753" Type="http://schemas.openxmlformats.org/officeDocument/2006/relationships/hyperlink" Target="http://pbs.twimg.com/profile_background_images/672018575/56200bc0adf7f2a7713d334eaeda0336.jpeg" TargetMode="External"/><Relationship Id="rId7804" Type="http://schemas.openxmlformats.org/officeDocument/2006/relationships/hyperlink" Target="http://abs.twimg.com/sticky/default_profile_images/default_profile_6_normal.png" TargetMode="External"/><Relationship Id="rId104" Type="http://schemas.openxmlformats.org/officeDocument/2006/relationships/hyperlink" Target="https://t.co/1KADWBZ4nb" TargetMode="External"/><Relationship Id="rId5355" Type="http://schemas.openxmlformats.org/officeDocument/2006/relationships/hyperlink" Target="http://pbs.twimg.com/profile_background_images/553112262/Tumblr_Backgrounds.png" TargetMode="External"/><Relationship Id="rId6406" Type="http://schemas.openxmlformats.org/officeDocument/2006/relationships/hyperlink" Target="http://abs.twimg.com/images/themes/theme6/bg.gif" TargetMode="External"/><Relationship Id="rId9976" Type="http://schemas.openxmlformats.org/officeDocument/2006/relationships/hyperlink" Target="http://pbs.twimg.com/profile_images/816473802976743424/_yEZGQ8i_normal.jpg" TargetMode="External"/><Relationship Id="rId5008" Type="http://schemas.openxmlformats.org/officeDocument/2006/relationships/hyperlink" Target="http://pbs.twimg.com/profile_background_images/459959553/xa8ddf074b1aa8f0914141030c7ff30d.png" TargetMode="External"/><Relationship Id="rId8578" Type="http://schemas.openxmlformats.org/officeDocument/2006/relationships/hyperlink" Target="http://pbs.twimg.com/profile_images/815711923354341376/PLgBbUY9_normal.jpg" TargetMode="External"/><Relationship Id="rId9629" Type="http://schemas.openxmlformats.org/officeDocument/2006/relationships/hyperlink" Target="http://pbs.twimg.com/profile_images/670609035444391936/ukaRT7pG_normal.jpg" TargetMode="External"/><Relationship Id="rId12957" Type="http://schemas.openxmlformats.org/officeDocument/2006/relationships/hyperlink" Target="https://twitter.com/bbell2012" TargetMode="External"/><Relationship Id="rId1965" Type="http://schemas.openxmlformats.org/officeDocument/2006/relationships/hyperlink" Target="https://pbs.twimg.com/profile_banners/4880647391/1484433725" TargetMode="External"/><Relationship Id="rId11559" Type="http://schemas.openxmlformats.org/officeDocument/2006/relationships/hyperlink" Target="https://twitter.com/treymorgan" TargetMode="External"/><Relationship Id="rId1618" Type="http://schemas.openxmlformats.org/officeDocument/2006/relationships/hyperlink" Target="https://pbs.twimg.com/profile_banners/42144390/1451529132" TargetMode="External"/><Relationship Id="rId3040" Type="http://schemas.openxmlformats.org/officeDocument/2006/relationships/hyperlink" Target="https://pbs.twimg.com/profile_banners/2730786026/1407985382" TargetMode="External"/><Relationship Id="rId7661" Type="http://schemas.openxmlformats.org/officeDocument/2006/relationships/hyperlink" Target="http://pbs.twimg.com/profile_images/718186698824413184/H1qUtJzN_normal.jpg" TargetMode="External"/><Relationship Id="rId8712" Type="http://schemas.openxmlformats.org/officeDocument/2006/relationships/hyperlink" Target="http://pbs.twimg.com/profile_images/813190795197087745/bXOrEzMK_normal.jpg" TargetMode="External"/><Relationship Id="rId10642" Type="http://schemas.openxmlformats.org/officeDocument/2006/relationships/hyperlink" Target="https://twitter.com/daniellemuscato" TargetMode="External"/><Relationship Id="rId6263" Type="http://schemas.openxmlformats.org/officeDocument/2006/relationships/hyperlink" Target="http://abs.twimg.com/images/themes/theme1/bg.png" TargetMode="External"/><Relationship Id="rId7314" Type="http://schemas.openxmlformats.org/officeDocument/2006/relationships/hyperlink" Target="http://pbs.twimg.com/profile_images/753414795072712704/aAoDI6f3_normal.jpg" TargetMode="External"/><Relationship Id="rId2873" Type="http://schemas.openxmlformats.org/officeDocument/2006/relationships/hyperlink" Target="https://pbs.twimg.com/profile_banners/507956051/1475866849" TargetMode="External"/><Relationship Id="rId3924" Type="http://schemas.openxmlformats.org/officeDocument/2006/relationships/hyperlink" Target="https://pbs.twimg.com/profile_banners/28479478/1448317310" TargetMode="External"/><Relationship Id="rId9486" Type="http://schemas.openxmlformats.org/officeDocument/2006/relationships/hyperlink" Target="http://pbs.twimg.com/profile_images/668388788675055616/uVht0tOA_normal.jpg" TargetMode="External"/><Relationship Id="rId12467" Type="http://schemas.openxmlformats.org/officeDocument/2006/relationships/hyperlink" Target="https://twitter.com/kaylapaynee" TargetMode="External"/><Relationship Id="rId845" Type="http://schemas.openxmlformats.org/officeDocument/2006/relationships/hyperlink" Target="https://t.co/A13gR9yeGN" TargetMode="External"/><Relationship Id="rId1475" Type="http://schemas.openxmlformats.org/officeDocument/2006/relationships/hyperlink" Target="https://pbs.twimg.com/profile_banners/2372269833/1466275255" TargetMode="External"/><Relationship Id="rId2526" Type="http://schemas.openxmlformats.org/officeDocument/2006/relationships/hyperlink" Target="https://pbs.twimg.com/profile_banners/711989009917022208/1466868955" TargetMode="External"/><Relationship Id="rId8088" Type="http://schemas.openxmlformats.org/officeDocument/2006/relationships/hyperlink" Target="http://pbs.twimg.com/profile_images/559756391863169025/SnPNwyzJ_normal.jpeg" TargetMode="External"/><Relationship Id="rId9139" Type="http://schemas.openxmlformats.org/officeDocument/2006/relationships/hyperlink" Target="http://pbs.twimg.com/profile_images/821172982592708608/Cq2On11L_normal.jpg" TargetMode="External"/><Relationship Id="rId11069" Type="http://schemas.openxmlformats.org/officeDocument/2006/relationships/hyperlink" Target="https://twitter.com/delph_13" TargetMode="External"/><Relationship Id="rId1128" Type="http://schemas.openxmlformats.org/officeDocument/2006/relationships/hyperlink" Target="https://t.co/DByWt45HZj" TargetMode="External"/><Relationship Id="rId4698" Type="http://schemas.openxmlformats.org/officeDocument/2006/relationships/hyperlink" Target="http://abs.twimg.com/images/themes/theme1/bg.png" TargetMode="External"/><Relationship Id="rId5749" Type="http://schemas.openxmlformats.org/officeDocument/2006/relationships/hyperlink" Target="http://pbs.twimg.com/profile_background_images/378800000054753013/ee5677dbd043372fbc92fb67341cfe81.png" TargetMode="External"/><Relationship Id="rId7171" Type="http://schemas.openxmlformats.org/officeDocument/2006/relationships/hyperlink" Target="http://pbs.twimg.com/profile_images/805194125930741760/PZXLNkew_normal.jpg" TargetMode="External"/><Relationship Id="rId8222" Type="http://schemas.openxmlformats.org/officeDocument/2006/relationships/hyperlink" Target="http://pbs.twimg.com/profile_images/723501923639267329/qe0AYTg5_normal.jpg" TargetMode="External"/><Relationship Id="rId9620" Type="http://schemas.openxmlformats.org/officeDocument/2006/relationships/hyperlink" Target="http://pbs.twimg.com/profile_images/818662186969104384/QINJLt7R_normal.jpg" TargetMode="External"/><Relationship Id="rId11550" Type="http://schemas.openxmlformats.org/officeDocument/2006/relationships/hyperlink" Target="https://twitter.com/christinahh" TargetMode="External"/><Relationship Id="rId12601" Type="http://schemas.openxmlformats.org/officeDocument/2006/relationships/hyperlink" Target="https://twitter.com/sororitycrafts" TargetMode="External"/><Relationship Id="rId10152" Type="http://schemas.openxmlformats.org/officeDocument/2006/relationships/hyperlink" Target="https://twitter.com/puckeruptab" TargetMode="External"/><Relationship Id="rId11203" Type="http://schemas.openxmlformats.org/officeDocument/2006/relationships/hyperlink" Target="https://twitter.com/80hd_theatre" TargetMode="External"/><Relationship Id="rId3781" Type="http://schemas.openxmlformats.org/officeDocument/2006/relationships/hyperlink" Target="https://pbs.twimg.com/profile_banners/714938730843389952/1484373809" TargetMode="External"/><Relationship Id="rId4832" Type="http://schemas.openxmlformats.org/officeDocument/2006/relationships/hyperlink" Target="http://pbs.twimg.com/profile_background_images/568102451450884096/DMF5nqt5.jpeg" TargetMode="External"/><Relationship Id="rId2383" Type="http://schemas.openxmlformats.org/officeDocument/2006/relationships/hyperlink" Target="https://pbs.twimg.com/profile_banners/23899355/1459614583" TargetMode="External"/><Relationship Id="rId3434" Type="http://schemas.openxmlformats.org/officeDocument/2006/relationships/hyperlink" Target="https://pbs.twimg.com/profile_banners/285848518/1482340287" TargetMode="External"/><Relationship Id="rId13028" Type="http://schemas.openxmlformats.org/officeDocument/2006/relationships/hyperlink" Target="https://twitter.com/dylanhayes2107" TargetMode="External"/><Relationship Id="rId355" Type="http://schemas.openxmlformats.org/officeDocument/2006/relationships/hyperlink" Target="https://t.co/N70sVwNxNw" TargetMode="External"/><Relationship Id="rId2036" Type="http://schemas.openxmlformats.org/officeDocument/2006/relationships/hyperlink" Target="https://pbs.twimg.com/profile_banners/2641291050/1483599377" TargetMode="External"/><Relationship Id="rId6657" Type="http://schemas.openxmlformats.org/officeDocument/2006/relationships/hyperlink" Target="http://abs.twimg.com/images/themes/theme1/bg.png" TargetMode="External"/><Relationship Id="rId7708" Type="http://schemas.openxmlformats.org/officeDocument/2006/relationships/hyperlink" Target="http://pbs.twimg.com/profile_images/817415773937422336/ob-F5VEh_normal.jpg" TargetMode="External"/><Relationship Id="rId5259" Type="http://schemas.openxmlformats.org/officeDocument/2006/relationships/hyperlink" Target="http://abs.twimg.com/images/themes/theme1/bg.png" TargetMode="External"/><Relationship Id="rId9130" Type="http://schemas.openxmlformats.org/officeDocument/2006/relationships/hyperlink" Target="http://pbs.twimg.com/profile_images/820094941988880384/1a0dSWSy_normal.jpg" TargetMode="External"/><Relationship Id="rId11060" Type="http://schemas.openxmlformats.org/officeDocument/2006/relationships/hyperlink" Target="https://twitter.com/brooklynhicks10" TargetMode="External"/><Relationship Id="rId12111" Type="http://schemas.openxmlformats.org/officeDocument/2006/relationships/hyperlink" Target="https://twitter.com/nolahottee" TargetMode="External"/><Relationship Id="rId1869" Type="http://schemas.openxmlformats.org/officeDocument/2006/relationships/hyperlink" Target="https://pbs.twimg.com/profile_banners/802172014202994688/1484074252" TargetMode="External"/><Relationship Id="rId3291" Type="http://schemas.openxmlformats.org/officeDocument/2006/relationships/hyperlink" Target="https://pbs.twimg.com/profile_banners/604002475/1478227705" TargetMode="External"/><Relationship Id="rId5740" Type="http://schemas.openxmlformats.org/officeDocument/2006/relationships/hyperlink" Target="http://pbs.twimg.com/profile_background_images/450444909204340736/_0Wvuw3v.jpeg" TargetMode="External"/><Relationship Id="rId4342" Type="http://schemas.openxmlformats.org/officeDocument/2006/relationships/hyperlink" Target="http://abs.twimg.com/images/themes/theme5/bg.gif" TargetMode="External"/><Relationship Id="rId8963" Type="http://schemas.openxmlformats.org/officeDocument/2006/relationships/hyperlink" Target="http://pbs.twimg.com/profile_images/726617730699415552/UrKHVqQW_normal.jpg" TargetMode="External"/><Relationship Id="rId10893" Type="http://schemas.openxmlformats.org/officeDocument/2006/relationships/hyperlink" Target="https://twitter.com/threedailey" TargetMode="External"/><Relationship Id="rId11944" Type="http://schemas.openxmlformats.org/officeDocument/2006/relationships/hyperlink" Target="https://twitter.com/ronni1771" TargetMode="External"/><Relationship Id="rId7565" Type="http://schemas.openxmlformats.org/officeDocument/2006/relationships/hyperlink" Target="http://pbs.twimg.com/profile_images/808381241598836741/VBqYg_5O_normal.jpg" TargetMode="External"/><Relationship Id="rId8616" Type="http://schemas.openxmlformats.org/officeDocument/2006/relationships/hyperlink" Target="http://pbs.twimg.com/profile_images/821166015262445568/ombWEXH2_normal.jpg" TargetMode="External"/><Relationship Id="rId10546" Type="http://schemas.openxmlformats.org/officeDocument/2006/relationships/hyperlink" Target="https://twitter.com/trecheroushope" TargetMode="External"/><Relationship Id="rId6167" Type="http://schemas.openxmlformats.org/officeDocument/2006/relationships/hyperlink" Target="http://abs.twimg.com/images/themes/theme13/bg.gif" TargetMode="External"/><Relationship Id="rId7218" Type="http://schemas.openxmlformats.org/officeDocument/2006/relationships/hyperlink" Target="http://pbs.twimg.com/profile_images/821158882969939970/s2qDfvKC_normal.jpg" TargetMode="External"/><Relationship Id="rId2777" Type="http://schemas.openxmlformats.org/officeDocument/2006/relationships/hyperlink" Target="https://pbs.twimg.com/profile_banners/48498864/1480312579" TargetMode="External"/><Relationship Id="rId749" Type="http://schemas.openxmlformats.org/officeDocument/2006/relationships/hyperlink" Target="https://t.co/ncxoJPW9T0" TargetMode="External"/><Relationship Id="rId1379" Type="http://schemas.openxmlformats.org/officeDocument/2006/relationships/hyperlink" Target="https://pbs.twimg.com/profile_banners/464018777/1401635838" TargetMode="External"/><Relationship Id="rId3828" Type="http://schemas.openxmlformats.org/officeDocument/2006/relationships/hyperlink" Target="https://pbs.twimg.com/profile_banners/2887026221/1480909869" TargetMode="External"/><Relationship Id="rId5250" Type="http://schemas.openxmlformats.org/officeDocument/2006/relationships/hyperlink" Target="http://abs.twimg.com/images/themes/theme1/bg.png" TargetMode="External"/><Relationship Id="rId6301" Type="http://schemas.openxmlformats.org/officeDocument/2006/relationships/hyperlink" Target="http://pbs.twimg.com/profile_background_images/218342846/twitbg.jpg" TargetMode="External"/><Relationship Id="rId9871" Type="http://schemas.openxmlformats.org/officeDocument/2006/relationships/hyperlink" Target="http://pbs.twimg.com/profile_images/803789302715060224/w1wHEIoz_normal.jpg" TargetMode="External"/><Relationship Id="rId12852" Type="http://schemas.openxmlformats.org/officeDocument/2006/relationships/hyperlink" Target="https://twitter.com/averieang" TargetMode="External"/><Relationship Id="rId85" Type="http://schemas.openxmlformats.org/officeDocument/2006/relationships/hyperlink" Target="https://t.co/8OvNEWN3Jk" TargetMode="External"/><Relationship Id="rId1860" Type="http://schemas.openxmlformats.org/officeDocument/2006/relationships/hyperlink" Target="https://pbs.twimg.com/profile_banners/158146936/1480237613" TargetMode="External"/><Relationship Id="rId2911" Type="http://schemas.openxmlformats.org/officeDocument/2006/relationships/hyperlink" Target="https://pbs.twimg.com/profile_banners/15947602/1464127585" TargetMode="External"/><Relationship Id="rId7075" Type="http://schemas.openxmlformats.org/officeDocument/2006/relationships/hyperlink" Target="http://pbs.twimg.com/profile_images/508822712072933376/MY5cQUz6_normal.png" TargetMode="External"/><Relationship Id="rId8473" Type="http://schemas.openxmlformats.org/officeDocument/2006/relationships/hyperlink" Target="http://pbs.twimg.com/profile_images/820714770835722240/B3eKfcPv_normal.jpg" TargetMode="External"/><Relationship Id="rId9524" Type="http://schemas.openxmlformats.org/officeDocument/2006/relationships/hyperlink" Target="http://pbs.twimg.com/profile_images/578262800864129024/EKrLm1Si_normal.jpeg" TargetMode="External"/><Relationship Id="rId11454" Type="http://schemas.openxmlformats.org/officeDocument/2006/relationships/hyperlink" Target="https://twitter.com/wild_wanderer" TargetMode="External"/><Relationship Id="rId12505" Type="http://schemas.openxmlformats.org/officeDocument/2006/relationships/hyperlink" Target="https://twitter.com/ashonice" TargetMode="External"/><Relationship Id="rId1513" Type="http://schemas.openxmlformats.org/officeDocument/2006/relationships/hyperlink" Target="https://pbs.twimg.com/profile_banners/3075927770/1477897039" TargetMode="External"/><Relationship Id="rId8126" Type="http://schemas.openxmlformats.org/officeDocument/2006/relationships/hyperlink" Target="http://pbs.twimg.com/profile_images/813821486460968961/nHKPTeAi_normal.jpg" TargetMode="External"/><Relationship Id="rId10056" Type="http://schemas.openxmlformats.org/officeDocument/2006/relationships/hyperlink" Target="https://twitter.com/quinncy" TargetMode="External"/><Relationship Id="rId11107" Type="http://schemas.openxmlformats.org/officeDocument/2006/relationships/hyperlink" Target="https://twitter.com/muchellleee" TargetMode="External"/><Relationship Id="rId3685" Type="http://schemas.openxmlformats.org/officeDocument/2006/relationships/hyperlink" Target="https://pbs.twimg.com/profile_banners/500055830/1459986152" TargetMode="External"/><Relationship Id="rId4736" Type="http://schemas.openxmlformats.org/officeDocument/2006/relationships/hyperlink" Target="http://pbs.twimg.com/profile_background_images/839356213/9e893c4a584cd85fb1f0654486a8e331.jpeg" TargetMode="External"/><Relationship Id="rId2287" Type="http://schemas.openxmlformats.org/officeDocument/2006/relationships/hyperlink" Target="https://pbs.twimg.com/profile_banners/1536600704/1480538159" TargetMode="External"/><Relationship Id="rId3338" Type="http://schemas.openxmlformats.org/officeDocument/2006/relationships/hyperlink" Target="https://pbs.twimg.com/profile_banners/810555289393041408/1484704274" TargetMode="External"/><Relationship Id="rId7959" Type="http://schemas.openxmlformats.org/officeDocument/2006/relationships/hyperlink" Target="http://pbs.twimg.com/profile_images/808735714766684160/XjFXPwAb_normal.jpg" TargetMode="External"/><Relationship Id="rId259" Type="http://schemas.openxmlformats.org/officeDocument/2006/relationships/hyperlink" Target="https://t.co/4Oi1TWJ6Fw" TargetMode="External"/><Relationship Id="rId9381" Type="http://schemas.openxmlformats.org/officeDocument/2006/relationships/hyperlink" Target="http://pbs.twimg.com/profile_images/820861255086768129/YoDQY0FP_normal.jpg" TargetMode="External"/><Relationship Id="rId1370" Type="http://schemas.openxmlformats.org/officeDocument/2006/relationships/hyperlink" Target="https://pbs.twimg.com/profile_banners/47562330/1484194635" TargetMode="External"/><Relationship Id="rId9034" Type="http://schemas.openxmlformats.org/officeDocument/2006/relationships/hyperlink" Target="http://pbs.twimg.com/profile_images/820858520790777856/rQgrcFQH_normal.jpg" TargetMode="External"/><Relationship Id="rId12362" Type="http://schemas.openxmlformats.org/officeDocument/2006/relationships/hyperlink" Target="https://twitter.com/gmshivers" TargetMode="External"/><Relationship Id="rId740" Type="http://schemas.openxmlformats.org/officeDocument/2006/relationships/hyperlink" Target="https://t.co/0D3Msafm8a" TargetMode="External"/><Relationship Id="rId1023" Type="http://schemas.openxmlformats.org/officeDocument/2006/relationships/hyperlink" Target="http://t.co/yWTdK4lnce" TargetMode="External"/><Relationship Id="rId2421" Type="http://schemas.openxmlformats.org/officeDocument/2006/relationships/hyperlink" Target="https://pbs.twimg.com/profile_banners/796464199/1466227996" TargetMode="External"/><Relationship Id="rId5991" Type="http://schemas.openxmlformats.org/officeDocument/2006/relationships/hyperlink" Target="http://abs.twimg.com/images/themes/theme4/bg.gif" TargetMode="External"/><Relationship Id="rId12015" Type="http://schemas.openxmlformats.org/officeDocument/2006/relationships/hyperlink" Target="https://twitter.com/alexiaraye" TargetMode="External"/><Relationship Id="rId4593" Type="http://schemas.openxmlformats.org/officeDocument/2006/relationships/hyperlink" Target="http://abs.twimg.com/images/themes/theme1/bg.png" TargetMode="External"/><Relationship Id="rId5644" Type="http://schemas.openxmlformats.org/officeDocument/2006/relationships/hyperlink" Target="http://abs.twimg.com/images/themes/theme17/bg.gif" TargetMode="External"/><Relationship Id="rId3195" Type="http://schemas.openxmlformats.org/officeDocument/2006/relationships/hyperlink" Target="https://pbs.twimg.com/profile_banners/566857568/1454224536" TargetMode="External"/><Relationship Id="rId4246" Type="http://schemas.openxmlformats.org/officeDocument/2006/relationships/hyperlink" Target="http://abs.twimg.com/images/themes/theme1/bg.png" TargetMode="External"/><Relationship Id="rId8867" Type="http://schemas.openxmlformats.org/officeDocument/2006/relationships/hyperlink" Target="http://pbs.twimg.com/profile_images/2432588077/x2h5ybkil9payo7h75vq_normal.jpeg" TargetMode="External"/><Relationship Id="rId9918" Type="http://schemas.openxmlformats.org/officeDocument/2006/relationships/hyperlink" Target="http://pbs.twimg.com/profile_images/668917391812784128/WdBUAnqp_normal.jpg" TargetMode="External"/><Relationship Id="rId10797" Type="http://schemas.openxmlformats.org/officeDocument/2006/relationships/hyperlink" Target="https://twitter.com/thehill" TargetMode="External"/><Relationship Id="rId7469" Type="http://schemas.openxmlformats.org/officeDocument/2006/relationships/hyperlink" Target="http://pbs.twimg.com/profile_images/820879704529977344/LmWYZbMo_normal.jpg" TargetMode="External"/><Relationship Id="rId11848" Type="http://schemas.openxmlformats.org/officeDocument/2006/relationships/hyperlink" Target="https://twitter.com/myneejah" TargetMode="External"/><Relationship Id="rId1907" Type="http://schemas.openxmlformats.org/officeDocument/2006/relationships/hyperlink" Target="https://pbs.twimg.com/profile_banners/625849693/1481728257" TargetMode="External"/><Relationship Id="rId250" Type="http://schemas.openxmlformats.org/officeDocument/2006/relationships/hyperlink" Target="https://t.co/wFSLQsjVBL" TargetMode="External"/><Relationship Id="rId7950" Type="http://schemas.openxmlformats.org/officeDocument/2006/relationships/hyperlink" Target="http://pbs.twimg.com/profile_images/740062935607738372/cTr-MjPk_normal.jpg" TargetMode="External"/><Relationship Id="rId10931" Type="http://schemas.openxmlformats.org/officeDocument/2006/relationships/hyperlink" Target="https://twitter.com/kurtgoering" TargetMode="External"/><Relationship Id="rId5154" Type="http://schemas.openxmlformats.org/officeDocument/2006/relationships/hyperlink" Target="http://pbs.twimg.com/profile_background_images/378800000062730923/4268368fea263508fdbf726f1cd74d93.jpeg" TargetMode="External"/><Relationship Id="rId6552" Type="http://schemas.openxmlformats.org/officeDocument/2006/relationships/hyperlink" Target="http://pbs.twimg.com/profile_background_images/724625721/4afc430c2472fdc17c8da6ed63689d4e.png" TargetMode="External"/><Relationship Id="rId7603" Type="http://schemas.openxmlformats.org/officeDocument/2006/relationships/hyperlink" Target="http://pbs.twimg.com/profile_images/801437281106231297/WI-5Nzwx_normal.jpg" TargetMode="External"/><Relationship Id="rId6205" Type="http://schemas.openxmlformats.org/officeDocument/2006/relationships/hyperlink" Target="http://pbs.twimg.com/profile_background_images/315433807/Twitter-BG_2_bg-image.jpg" TargetMode="External"/><Relationship Id="rId9775" Type="http://schemas.openxmlformats.org/officeDocument/2006/relationships/hyperlink" Target="http://pbs.twimg.com/profile_images/378800000031778252/dd18482764ed890adea178ba43b0e4de_normal.jpeg" TargetMode="External"/><Relationship Id="rId12756" Type="http://schemas.openxmlformats.org/officeDocument/2006/relationships/hyperlink" Target="https://twitter.com/carolineerau" TargetMode="External"/><Relationship Id="rId1764" Type="http://schemas.openxmlformats.org/officeDocument/2006/relationships/hyperlink" Target="https://pbs.twimg.com/profile_banners/456173884/1427133792" TargetMode="External"/><Relationship Id="rId2815" Type="http://schemas.openxmlformats.org/officeDocument/2006/relationships/hyperlink" Target="https://pbs.twimg.com/profile_banners/1161414259/1475781722" TargetMode="External"/><Relationship Id="rId8377" Type="http://schemas.openxmlformats.org/officeDocument/2006/relationships/hyperlink" Target="http://pbs.twimg.com/profile_images/813277038605991937/NeD7oN1Y_normal.jpg" TargetMode="External"/><Relationship Id="rId9428" Type="http://schemas.openxmlformats.org/officeDocument/2006/relationships/hyperlink" Target="http://pbs.twimg.com/profile_images/821447778761117696/K3QFhIPH_normal.jpg" TargetMode="External"/><Relationship Id="rId11358" Type="http://schemas.openxmlformats.org/officeDocument/2006/relationships/hyperlink" Target="https://twitter.com/tmj_wde_retail" TargetMode="External"/><Relationship Id="rId12409" Type="http://schemas.openxmlformats.org/officeDocument/2006/relationships/hyperlink" Target="https://twitter.com/sydneeyy_s" TargetMode="External"/><Relationship Id="rId1417" Type="http://schemas.openxmlformats.org/officeDocument/2006/relationships/hyperlink" Target="https://pbs.twimg.com/profile_banners/16700555/1452640730" TargetMode="External"/><Relationship Id="rId4987" Type="http://schemas.openxmlformats.org/officeDocument/2006/relationships/hyperlink" Target="http://pbs.twimg.com/profile_background_images/535997047/IMG_5661.JPG" TargetMode="External"/><Relationship Id="rId3589" Type="http://schemas.openxmlformats.org/officeDocument/2006/relationships/hyperlink" Target="https://pbs.twimg.com/profile_banners/7902722/1470730650" TargetMode="External"/><Relationship Id="rId7460" Type="http://schemas.openxmlformats.org/officeDocument/2006/relationships/hyperlink" Target="http://pbs.twimg.com/profile_images/806249122730803202/ErUGtkMS_normal.jpg" TargetMode="External"/><Relationship Id="rId8511" Type="http://schemas.openxmlformats.org/officeDocument/2006/relationships/hyperlink" Target="http://pbs.twimg.com/profile_images/695760220660875264/D-bAPbjK_normal.jpg" TargetMode="External"/><Relationship Id="rId6062" Type="http://schemas.openxmlformats.org/officeDocument/2006/relationships/hyperlink" Target="http://pbs.twimg.com/profile_background_images/378800000004350356/ef301399dcf1dfa1cb8dc7138e1dbbce.jpeg" TargetMode="External"/><Relationship Id="rId7113" Type="http://schemas.openxmlformats.org/officeDocument/2006/relationships/hyperlink" Target="http://pbs.twimg.com/profile_images/821620650548805632/IeUWZq-2_normal.jpg" TargetMode="External"/><Relationship Id="rId10441" Type="http://schemas.openxmlformats.org/officeDocument/2006/relationships/hyperlink" Target="https://twitter.com/samiloveboddie" TargetMode="External"/><Relationship Id="rId9285" Type="http://schemas.openxmlformats.org/officeDocument/2006/relationships/hyperlink" Target="http://pbs.twimg.com/profile_images/666859166783266816/rn0bc-i__normal.jpg" TargetMode="External"/><Relationship Id="rId991" Type="http://schemas.openxmlformats.org/officeDocument/2006/relationships/hyperlink" Target="https://t.co/ULezSPdcDZ" TargetMode="External"/><Relationship Id="rId2672" Type="http://schemas.openxmlformats.org/officeDocument/2006/relationships/hyperlink" Target="https://pbs.twimg.com/profile_banners/186611578/1404690704" TargetMode="External"/><Relationship Id="rId3723" Type="http://schemas.openxmlformats.org/officeDocument/2006/relationships/hyperlink" Target="https://pbs.twimg.com/profile_banners/964885418/1481597871" TargetMode="External"/><Relationship Id="rId12266" Type="http://schemas.openxmlformats.org/officeDocument/2006/relationships/hyperlink" Target="https://twitter.com/nothingssweet13" TargetMode="External"/><Relationship Id="rId644" Type="http://schemas.openxmlformats.org/officeDocument/2006/relationships/hyperlink" Target="https://t.co/CHuJvRXRmu" TargetMode="External"/><Relationship Id="rId1274" Type="http://schemas.openxmlformats.org/officeDocument/2006/relationships/hyperlink" Target="https://pbs.twimg.com/profile_banners/1688590844/1422888437" TargetMode="External"/><Relationship Id="rId2325" Type="http://schemas.openxmlformats.org/officeDocument/2006/relationships/hyperlink" Target="https://pbs.twimg.com/profile_banners/298244612/1478121963" TargetMode="External"/><Relationship Id="rId5895" Type="http://schemas.openxmlformats.org/officeDocument/2006/relationships/hyperlink" Target="http://pbs.twimg.com/profile_background_images/378800000110583286/79bb932c36259dcf34b4d36983fcc899.jpeg" TargetMode="External"/><Relationship Id="rId6946" Type="http://schemas.openxmlformats.org/officeDocument/2006/relationships/hyperlink" Target="http://pbs.twimg.com/profile_images/819191144252928002/uM1sViU7_normal.jpg" TargetMode="External"/><Relationship Id="rId4497" Type="http://schemas.openxmlformats.org/officeDocument/2006/relationships/hyperlink" Target="http://abs.twimg.com/images/themes/theme1/bg.png" TargetMode="External"/><Relationship Id="rId5548" Type="http://schemas.openxmlformats.org/officeDocument/2006/relationships/hyperlink" Target="http://pbs.twimg.com/profile_background_images/18503253/chile.jpg" TargetMode="External"/><Relationship Id="rId12400" Type="http://schemas.openxmlformats.org/officeDocument/2006/relationships/hyperlink" Target="https://twitter.com/tmj_hou_retail" TargetMode="External"/><Relationship Id="rId3099" Type="http://schemas.openxmlformats.org/officeDocument/2006/relationships/hyperlink" Target="https://pbs.twimg.com/profile_banners/2728666961/1483840780" TargetMode="External"/><Relationship Id="rId8021" Type="http://schemas.openxmlformats.org/officeDocument/2006/relationships/hyperlink" Target="http://pbs.twimg.com/profile_images/821268953892696064/Uy7Z6UDW_normal.jpg" TargetMode="External"/><Relationship Id="rId11002" Type="http://schemas.openxmlformats.org/officeDocument/2006/relationships/hyperlink" Target="https://twitter.com/erica_haley" TargetMode="External"/><Relationship Id="rId3580" Type="http://schemas.openxmlformats.org/officeDocument/2006/relationships/hyperlink" Target="https://pbs.twimg.com/profile_banners/702237586320797697/1483493716" TargetMode="External"/><Relationship Id="rId13174" Type="http://schemas.openxmlformats.org/officeDocument/2006/relationships/printerSettings" Target="../printerSettings/printerSettings2.bin"/><Relationship Id="rId2182" Type="http://schemas.openxmlformats.org/officeDocument/2006/relationships/hyperlink" Target="https://pbs.twimg.com/profile_banners/25383987/1483914116" TargetMode="External"/><Relationship Id="rId3233" Type="http://schemas.openxmlformats.org/officeDocument/2006/relationships/hyperlink" Target="https://pbs.twimg.com/profile_banners/4852473305/1478705841" TargetMode="External"/><Relationship Id="rId4631" Type="http://schemas.openxmlformats.org/officeDocument/2006/relationships/hyperlink" Target="http://abs.twimg.com/images/themes/theme1/bg.png" TargetMode="External"/><Relationship Id="rId154" Type="http://schemas.openxmlformats.org/officeDocument/2006/relationships/hyperlink" Target="https://t.co/RqdLbqwWSH" TargetMode="External"/><Relationship Id="rId7854" Type="http://schemas.openxmlformats.org/officeDocument/2006/relationships/hyperlink" Target="http://pbs.twimg.com/profile_images/821093524229816321/_BCk6Or6_normal.jpg" TargetMode="External"/><Relationship Id="rId8905" Type="http://schemas.openxmlformats.org/officeDocument/2006/relationships/hyperlink" Target="http://pbs.twimg.com/profile_images/746768853300981760/4BQ3sFuC_normal.jpg" TargetMode="External"/><Relationship Id="rId10835" Type="http://schemas.openxmlformats.org/officeDocument/2006/relationships/hyperlink" Target="https://twitter.com/mslynda85" TargetMode="External"/><Relationship Id="rId6456" Type="http://schemas.openxmlformats.org/officeDocument/2006/relationships/hyperlink" Target="http://abs.twimg.com/images/themes/theme8/bg.gif" TargetMode="External"/><Relationship Id="rId7507" Type="http://schemas.openxmlformats.org/officeDocument/2006/relationships/hyperlink" Target="http://pbs.twimg.com/profile_images/697988327991939075/HjDRg8y3_normal.jpg" TargetMode="External"/><Relationship Id="rId5058" Type="http://schemas.openxmlformats.org/officeDocument/2006/relationships/hyperlink" Target="http://pbs.twimg.com/profile_background_images/405995559/tumblr_lxtd6coqsf1qjfj59o1_500_large.jpg" TargetMode="External"/><Relationship Id="rId6109" Type="http://schemas.openxmlformats.org/officeDocument/2006/relationships/hyperlink" Target="http://abs.twimg.com/images/themes/theme1/bg.png" TargetMode="External"/><Relationship Id="rId9679" Type="http://schemas.openxmlformats.org/officeDocument/2006/relationships/hyperlink" Target="http://pbs.twimg.com/profile_images/684844442855968768/iWfvw9Ov_normal.jpg" TargetMode="External"/><Relationship Id="rId1668" Type="http://schemas.openxmlformats.org/officeDocument/2006/relationships/hyperlink" Target="https://pbs.twimg.com/profile_banners/2374639058/1483809598" TargetMode="External"/><Relationship Id="rId2719" Type="http://schemas.openxmlformats.org/officeDocument/2006/relationships/hyperlink" Target="https://pbs.twimg.com/profile_banners/15925931/1468178922" TargetMode="External"/><Relationship Id="rId3090" Type="http://schemas.openxmlformats.org/officeDocument/2006/relationships/hyperlink" Target="https://pbs.twimg.com/profile_banners/163187763/1446520838" TargetMode="External"/><Relationship Id="rId4141" Type="http://schemas.openxmlformats.org/officeDocument/2006/relationships/hyperlink" Target="http://pbs.twimg.com/profile_background_images/500350762321334272/K-2cSl2t.png" TargetMode="External"/><Relationship Id="rId7364" Type="http://schemas.openxmlformats.org/officeDocument/2006/relationships/hyperlink" Target="http://pbs.twimg.com/profile_images/821436710055710720/ZchFGNsM_normal.jpg" TargetMode="External"/><Relationship Id="rId8762" Type="http://schemas.openxmlformats.org/officeDocument/2006/relationships/hyperlink" Target="http://pbs.twimg.com/profile_images/682817815636647936/q7ZIJNEe_normal.jpg" TargetMode="External"/><Relationship Id="rId9813" Type="http://schemas.openxmlformats.org/officeDocument/2006/relationships/hyperlink" Target="http://pbs.twimg.com/profile_images/469591345330286594/tc-5jOR8_normal.jpeg" TargetMode="External"/><Relationship Id="rId10692" Type="http://schemas.openxmlformats.org/officeDocument/2006/relationships/hyperlink" Target="https://twitter.com/sreeves9" TargetMode="External"/><Relationship Id="rId11743" Type="http://schemas.openxmlformats.org/officeDocument/2006/relationships/hyperlink" Target="https://twitter.com/justnjakeashton" TargetMode="External"/><Relationship Id="rId27" Type="http://schemas.openxmlformats.org/officeDocument/2006/relationships/hyperlink" Target="https://t.co/NW7p7OKRpS" TargetMode="External"/><Relationship Id="rId1802" Type="http://schemas.openxmlformats.org/officeDocument/2006/relationships/hyperlink" Target="https://pbs.twimg.com/profile_banners/739237543/1483148353" TargetMode="External"/><Relationship Id="rId7017" Type="http://schemas.openxmlformats.org/officeDocument/2006/relationships/hyperlink" Target="http://pbs.twimg.com/profile_images/551499430923223040/XyfUk2hF_normal.jpeg" TargetMode="External"/><Relationship Id="rId8415" Type="http://schemas.openxmlformats.org/officeDocument/2006/relationships/hyperlink" Target="http://pbs.twimg.com/profile_images/805991150679101440/DwCOJXFY_normal.jpg" TargetMode="External"/><Relationship Id="rId10345" Type="http://schemas.openxmlformats.org/officeDocument/2006/relationships/hyperlink" Target="https://twitter.com/wavelessvgc" TargetMode="External"/><Relationship Id="rId3974" Type="http://schemas.openxmlformats.org/officeDocument/2006/relationships/hyperlink" Target="https://pbs.twimg.com/profile_banners/49687858/1440293815" TargetMode="External"/><Relationship Id="rId895" Type="http://schemas.openxmlformats.org/officeDocument/2006/relationships/hyperlink" Target="https://t.co/dMA8UOzZxW" TargetMode="External"/><Relationship Id="rId2576" Type="http://schemas.openxmlformats.org/officeDocument/2006/relationships/hyperlink" Target="https://pbs.twimg.com/profile_banners/20339176/1424108234" TargetMode="External"/><Relationship Id="rId3627" Type="http://schemas.openxmlformats.org/officeDocument/2006/relationships/hyperlink" Target="https://pbs.twimg.com/profile_banners/887521716/1481471994" TargetMode="External"/><Relationship Id="rId9189" Type="http://schemas.openxmlformats.org/officeDocument/2006/relationships/hyperlink" Target="http://pbs.twimg.com/profile_images/820638200817393665/3P-LMMvE_normal.jpg" TargetMode="External"/><Relationship Id="rId548" Type="http://schemas.openxmlformats.org/officeDocument/2006/relationships/hyperlink" Target="https://t.co/okJuEB8Er2" TargetMode="External"/><Relationship Id="rId1178" Type="http://schemas.openxmlformats.org/officeDocument/2006/relationships/hyperlink" Target="https://t.co/nvrdp0ccQ5" TargetMode="External"/><Relationship Id="rId2229" Type="http://schemas.openxmlformats.org/officeDocument/2006/relationships/hyperlink" Target="https://pbs.twimg.com/profile_banners/4705591369/1483412252" TargetMode="External"/><Relationship Id="rId5799" Type="http://schemas.openxmlformats.org/officeDocument/2006/relationships/hyperlink" Target="http://pbs.twimg.com/profile_background_images/345216700/bedroom-designs-funny.jpg" TargetMode="External"/><Relationship Id="rId6100" Type="http://schemas.openxmlformats.org/officeDocument/2006/relationships/hyperlink" Target="http://abs.twimg.com/images/themes/theme1/bg.png" TargetMode="External"/><Relationship Id="rId9670" Type="http://schemas.openxmlformats.org/officeDocument/2006/relationships/hyperlink" Target="http://pbs.twimg.com/profile_images/788036695065260033/btOYN7NR_normal.jpg" TargetMode="External"/><Relationship Id="rId8272" Type="http://schemas.openxmlformats.org/officeDocument/2006/relationships/hyperlink" Target="http://pbs.twimg.com/profile_images/798546872348577793/XZXel8_T_normal.jpg" TargetMode="External"/><Relationship Id="rId9323" Type="http://schemas.openxmlformats.org/officeDocument/2006/relationships/hyperlink" Target="http://pbs.twimg.com/profile_images/777714636468711425/erOEA_NA_normal.jpg" TargetMode="External"/><Relationship Id="rId12651" Type="http://schemas.openxmlformats.org/officeDocument/2006/relationships/hyperlink" Target="https://twitter.com/kaitlynelliott1" TargetMode="External"/><Relationship Id="rId1312" Type="http://schemas.openxmlformats.org/officeDocument/2006/relationships/hyperlink" Target="https://pbs.twimg.com/profile_banners/431171274/1484542539" TargetMode="External"/><Relationship Id="rId2710" Type="http://schemas.openxmlformats.org/officeDocument/2006/relationships/hyperlink" Target="https://pbs.twimg.com/profile_banners/256333069/1484275661" TargetMode="External"/><Relationship Id="rId11253" Type="http://schemas.openxmlformats.org/officeDocument/2006/relationships/hyperlink" Target="https://twitter.com/caitiecurdie" TargetMode="External"/><Relationship Id="rId12304" Type="http://schemas.openxmlformats.org/officeDocument/2006/relationships/hyperlink" Target="https://twitter.com/worshipnerd" TargetMode="External"/><Relationship Id="rId4882" Type="http://schemas.openxmlformats.org/officeDocument/2006/relationships/hyperlink" Target="http://pbs.twimg.com/profile_background_images/378800000033390988/0dac4317b4b178f8577ef9bcc6fc6e9b.jpeg" TargetMode="External"/><Relationship Id="rId5933" Type="http://schemas.openxmlformats.org/officeDocument/2006/relationships/hyperlink" Target="http://pbs.twimg.com/profile_background_images/315450225/Twitter-BG_2_bg-image.jpg" TargetMode="External"/><Relationship Id="rId2086" Type="http://schemas.openxmlformats.org/officeDocument/2006/relationships/hyperlink" Target="https://pbs.twimg.com/profile_banners/21565695/1484271619" TargetMode="External"/><Relationship Id="rId3484" Type="http://schemas.openxmlformats.org/officeDocument/2006/relationships/hyperlink" Target="https://pbs.twimg.com/profile_banners/2911400610/1483065011" TargetMode="External"/><Relationship Id="rId4535" Type="http://schemas.openxmlformats.org/officeDocument/2006/relationships/hyperlink" Target="http://abs.twimg.com/images/themes/theme4/bg.gif" TargetMode="External"/><Relationship Id="rId13078" Type="http://schemas.openxmlformats.org/officeDocument/2006/relationships/hyperlink" Target="https://twitter.com/yoflipper" TargetMode="External"/><Relationship Id="rId3137" Type="http://schemas.openxmlformats.org/officeDocument/2006/relationships/hyperlink" Target="https://pbs.twimg.com/profile_banners/1251875034/1482117524" TargetMode="External"/><Relationship Id="rId7758" Type="http://schemas.openxmlformats.org/officeDocument/2006/relationships/hyperlink" Target="http://pbs.twimg.com/profile_images/817615009324867584/0-b4u1wY_normal.jpg" TargetMode="External"/><Relationship Id="rId8809" Type="http://schemas.openxmlformats.org/officeDocument/2006/relationships/hyperlink" Target="http://pbs.twimg.com/profile_images/819879645239799808/Jmd0_Di1_normal.jpg" TargetMode="External"/><Relationship Id="rId10739" Type="http://schemas.openxmlformats.org/officeDocument/2006/relationships/hyperlink" Target="https://twitter.com/moveon" TargetMode="External"/><Relationship Id="rId9180" Type="http://schemas.openxmlformats.org/officeDocument/2006/relationships/hyperlink" Target="http://pbs.twimg.com/profile_images/814869806864277505/xnKJzOg7_normal.jpg" TargetMode="External"/><Relationship Id="rId12161" Type="http://schemas.openxmlformats.org/officeDocument/2006/relationships/hyperlink" Target="https://twitter.com/rose5661" TargetMode="External"/><Relationship Id="rId2220" Type="http://schemas.openxmlformats.org/officeDocument/2006/relationships/hyperlink" Target="https://pbs.twimg.com/profile_banners/356636702/1434524766" TargetMode="External"/><Relationship Id="rId5790" Type="http://schemas.openxmlformats.org/officeDocument/2006/relationships/hyperlink" Target="http://pbs.twimg.com/profile_background_images/90532690/Shevegas_logo_1__1_.jpg" TargetMode="External"/><Relationship Id="rId4392" Type="http://schemas.openxmlformats.org/officeDocument/2006/relationships/hyperlink" Target="http://abs.twimg.com/images/themes/theme1/bg.png" TargetMode="External"/><Relationship Id="rId5443" Type="http://schemas.openxmlformats.org/officeDocument/2006/relationships/hyperlink" Target="http://pbs.twimg.com/profile_background_images/433500720671629313/Ng1Tf8gv.jpeg" TargetMode="External"/><Relationship Id="rId6841" Type="http://schemas.openxmlformats.org/officeDocument/2006/relationships/hyperlink" Target="http://abs.twimg.com/images/themes/theme1/bg.png" TargetMode="External"/><Relationship Id="rId4045" Type="http://schemas.openxmlformats.org/officeDocument/2006/relationships/hyperlink" Target="http://abs.twimg.com/images/themes/theme14/bg.gif" TargetMode="External"/><Relationship Id="rId11994" Type="http://schemas.openxmlformats.org/officeDocument/2006/relationships/hyperlink" Target="https://twitter.com/goodhousemag" TargetMode="External"/><Relationship Id="rId8666" Type="http://schemas.openxmlformats.org/officeDocument/2006/relationships/hyperlink" Target="http://pbs.twimg.com/profile_images/820259679016058882/EXOfO8q8_normal.jpg" TargetMode="External"/><Relationship Id="rId9717" Type="http://schemas.openxmlformats.org/officeDocument/2006/relationships/hyperlink" Target="http://pbs.twimg.com/profile_images/820166648816508929/stoNkzcc_normal.jpg" TargetMode="External"/><Relationship Id="rId10596" Type="http://schemas.openxmlformats.org/officeDocument/2006/relationships/hyperlink" Target="https://twitter.com/kai_lyoko" TargetMode="External"/><Relationship Id="rId11647" Type="http://schemas.openxmlformats.org/officeDocument/2006/relationships/hyperlink" Target="https://twitter.com/entirelyenfp" TargetMode="External"/><Relationship Id="rId1706" Type="http://schemas.openxmlformats.org/officeDocument/2006/relationships/hyperlink" Target="https://pbs.twimg.com/profile_banners/1537546352/1480804081" TargetMode="External"/><Relationship Id="rId7268" Type="http://schemas.openxmlformats.org/officeDocument/2006/relationships/hyperlink" Target="http://pbs.twimg.com/profile_images/820800113261953024/jHA_MCTU_normal.jpg" TargetMode="External"/><Relationship Id="rId8319" Type="http://schemas.openxmlformats.org/officeDocument/2006/relationships/hyperlink" Target="http://pbs.twimg.com/profile_images/793429860735672324/vUtSiGkI_normal.jpg" TargetMode="External"/><Relationship Id="rId10249" Type="http://schemas.openxmlformats.org/officeDocument/2006/relationships/hyperlink" Target="https://twitter.com/cuteasssam" TargetMode="External"/><Relationship Id="rId3878" Type="http://schemas.openxmlformats.org/officeDocument/2006/relationships/hyperlink" Target="https://pbs.twimg.com/profile_banners/261871767/1484540953" TargetMode="External"/><Relationship Id="rId4929" Type="http://schemas.openxmlformats.org/officeDocument/2006/relationships/hyperlink" Target="http://pbs.twimg.com/profile_background_images/665740615/acf664b7f35eb76d2f6f99a1a999f2c5.jpeg" TargetMode="External"/><Relationship Id="rId8800" Type="http://schemas.openxmlformats.org/officeDocument/2006/relationships/hyperlink" Target="http://pbs.twimg.com/profile_images/705183147982524416/aMB-Cw6X_normal.jpg" TargetMode="External"/><Relationship Id="rId799" Type="http://schemas.openxmlformats.org/officeDocument/2006/relationships/hyperlink" Target="https://t.co/vWszUYXLZ4" TargetMode="External"/><Relationship Id="rId6351" Type="http://schemas.openxmlformats.org/officeDocument/2006/relationships/hyperlink" Target="http://abs.twimg.com/images/themes/theme10/bg.gif" TargetMode="External"/><Relationship Id="rId7402" Type="http://schemas.openxmlformats.org/officeDocument/2006/relationships/hyperlink" Target="http://pbs.twimg.com/profile_images/815730654495186945/EgjmHHMq_normal.jpg" TargetMode="External"/><Relationship Id="rId10730" Type="http://schemas.openxmlformats.org/officeDocument/2006/relationships/hyperlink" Target="https://twitter.com/scottbaio" TargetMode="External"/><Relationship Id="rId6004" Type="http://schemas.openxmlformats.org/officeDocument/2006/relationships/hyperlink" Target="http://abs.twimg.com/images/themes/theme1/bg.png" TargetMode="External"/><Relationship Id="rId9574" Type="http://schemas.openxmlformats.org/officeDocument/2006/relationships/hyperlink" Target="http://pbs.twimg.com/profile_images/817996827547013121/3AK9CKMl_normal.jpg" TargetMode="External"/><Relationship Id="rId2961" Type="http://schemas.openxmlformats.org/officeDocument/2006/relationships/hyperlink" Target="https://pbs.twimg.com/profile_banners/2822668959/1424901108" TargetMode="External"/><Relationship Id="rId8176" Type="http://schemas.openxmlformats.org/officeDocument/2006/relationships/hyperlink" Target="http://pbs.twimg.com/profile_images/716396233959419905/FDASn0bA_normal.jpg" TargetMode="External"/><Relationship Id="rId9227" Type="http://schemas.openxmlformats.org/officeDocument/2006/relationships/hyperlink" Target="http://pbs.twimg.com/profile_images/459004807609454592/tqZFrut3_normal.png" TargetMode="External"/><Relationship Id="rId12555" Type="http://schemas.openxmlformats.org/officeDocument/2006/relationships/hyperlink" Target="https://twitter.com/stfusemen" TargetMode="External"/><Relationship Id="rId933" Type="http://schemas.openxmlformats.org/officeDocument/2006/relationships/hyperlink" Target="https://t.co/5ABkBZ9Fq4" TargetMode="External"/><Relationship Id="rId1563" Type="http://schemas.openxmlformats.org/officeDocument/2006/relationships/hyperlink" Target="https://pbs.twimg.com/profile_banners/1700465328/1482357008" TargetMode="External"/><Relationship Id="rId2614" Type="http://schemas.openxmlformats.org/officeDocument/2006/relationships/hyperlink" Target="https://pbs.twimg.com/profile_banners/819259105206554628/1484163201" TargetMode="External"/><Relationship Id="rId11157" Type="http://schemas.openxmlformats.org/officeDocument/2006/relationships/hyperlink" Target="https://twitter.com/getskintight" TargetMode="External"/><Relationship Id="rId12208" Type="http://schemas.openxmlformats.org/officeDocument/2006/relationships/hyperlink" Target="https://twitter.com/elinaaa_g" TargetMode="External"/><Relationship Id="rId1216" Type="http://schemas.openxmlformats.org/officeDocument/2006/relationships/hyperlink" Target="https://pbs.twimg.com/profile_banners/1639428475/1477629523" TargetMode="External"/><Relationship Id="rId4786" Type="http://schemas.openxmlformats.org/officeDocument/2006/relationships/hyperlink" Target="http://pbs.twimg.com/profile_background_images/8990776/NY.jpg" TargetMode="External"/><Relationship Id="rId5837" Type="http://schemas.openxmlformats.org/officeDocument/2006/relationships/hyperlink" Target="http://abs.twimg.com/images/themes/theme1/bg.png" TargetMode="External"/><Relationship Id="rId3388" Type="http://schemas.openxmlformats.org/officeDocument/2006/relationships/hyperlink" Target="https://pbs.twimg.com/profile_banners/347929664/1353279006" TargetMode="External"/><Relationship Id="rId4439" Type="http://schemas.openxmlformats.org/officeDocument/2006/relationships/hyperlink" Target="http://abs.twimg.com/images/themes/theme19/bg.gif" TargetMode="External"/><Relationship Id="rId8310" Type="http://schemas.openxmlformats.org/officeDocument/2006/relationships/hyperlink" Target="http://pbs.twimg.com/profile_images/797136282333757441/Z0r2TNgU_normal.jpg" TargetMode="External"/><Relationship Id="rId10240" Type="http://schemas.openxmlformats.org/officeDocument/2006/relationships/hyperlink" Target="https://twitter.com/richcareer" TargetMode="External"/><Relationship Id="rId790" Type="http://schemas.openxmlformats.org/officeDocument/2006/relationships/hyperlink" Target="https://t.co/ufmjKWzZ3s" TargetMode="External"/><Relationship Id="rId2471" Type="http://schemas.openxmlformats.org/officeDocument/2006/relationships/hyperlink" Target="https://pbs.twimg.com/profile_banners/737752800558354433/1472741391" TargetMode="External"/><Relationship Id="rId3522" Type="http://schemas.openxmlformats.org/officeDocument/2006/relationships/hyperlink" Target="https://pbs.twimg.com/profile_banners/23735592/1371581810" TargetMode="External"/><Relationship Id="rId4920" Type="http://schemas.openxmlformats.org/officeDocument/2006/relationships/hyperlink" Target="http://abs.twimg.com/images/themes/theme1/bg.png" TargetMode="External"/><Relationship Id="rId9084" Type="http://schemas.openxmlformats.org/officeDocument/2006/relationships/hyperlink" Target="http://pbs.twimg.com/profile_images/1849203027/wolf_normal.jpg" TargetMode="External"/><Relationship Id="rId12065" Type="http://schemas.openxmlformats.org/officeDocument/2006/relationships/hyperlink" Target="https://twitter.com/rondeplume1" TargetMode="External"/><Relationship Id="rId13116" Type="http://schemas.openxmlformats.org/officeDocument/2006/relationships/hyperlink" Target="https://twitter.com/danielle_beyer" TargetMode="External"/><Relationship Id="rId443" Type="http://schemas.openxmlformats.org/officeDocument/2006/relationships/hyperlink" Target="https://t.co/jC7u5CFBUM" TargetMode="External"/><Relationship Id="rId1073" Type="http://schemas.openxmlformats.org/officeDocument/2006/relationships/hyperlink" Target="http://t.co/M4aALzaDWQ" TargetMode="External"/><Relationship Id="rId2124" Type="http://schemas.openxmlformats.org/officeDocument/2006/relationships/hyperlink" Target="https://pbs.twimg.com/profile_banners/820383162/1480905551" TargetMode="External"/><Relationship Id="rId4296" Type="http://schemas.openxmlformats.org/officeDocument/2006/relationships/hyperlink" Target="http://abs.twimg.com/images/themes/theme1/bg.png" TargetMode="External"/><Relationship Id="rId5694" Type="http://schemas.openxmlformats.org/officeDocument/2006/relationships/hyperlink" Target="http://abs.twimg.com/images/themes/theme1/bg.png" TargetMode="External"/><Relationship Id="rId6745" Type="http://schemas.openxmlformats.org/officeDocument/2006/relationships/hyperlink" Target="http://pbs.twimg.com/profile_background_images/586019452/emwkdgqz60mny7wc4uyz.jpeg" TargetMode="External"/><Relationship Id="rId5347" Type="http://schemas.openxmlformats.org/officeDocument/2006/relationships/hyperlink" Target="http://abs.twimg.com/images/themes/theme1/bg.png" TargetMode="External"/><Relationship Id="rId9968" Type="http://schemas.openxmlformats.org/officeDocument/2006/relationships/hyperlink" Target="http://pbs.twimg.com/profile_images/777917444195282944/jfLu0AY1_normal.jpg" TargetMode="External"/><Relationship Id="rId11898" Type="http://schemas.openxmlformats.org/officeDocument/2006/relationships/hyperlink" Target="https://twitter.com/stephiegal" TargetMode="External"/><Relationship Id="rId12949" Type="http://schemas.openxmlformats.org/officeDocument/2006/relationships/hyperlink" Target="https://twitter.com/my_income" TargetMode="External"/><Relationship Id="rId1957" Type="http://schemas.openxmlformats.org/officeDocument/2006/relationships/hyperlink" Target="https://pbs.twimg.com/profile_banners/17234603/1474249568" TargetMode="External"/><Relationship Id="rId4430" Type="http://schemas.openxmlformats.org/officeDocument/2006/relationships/hyperlink" Target="http://abs.twimg.com/images/themes/theme1/bg.png" TargetMode="External"/><Relationship Id="rId3032" Type="http://schemas.openxmlformats.org/officeDocument/2006/relationships/hyperlink" Target="https://pbs.twimg.com/profile_banners/54478672/1435436746" TargetMode="External"/><Relationship Id="rId7653" Type="http://schemas.openxmlformats.org/officeDocument/2006/relationships/hyperlink" Target="http://pbs.twimg.com/profile_images/1126916955/sitfly_normal.jpg" TargetMode="External"/><Relationship Id="rId10981" Type="http://schemas.openxmlformats.org/officeDocument/2006/relationships/hyperlink" Target="https://twitter.com/rios_minerva" TargetMode="External"/><Relationship Id="rId6255" Type="http://schemas.openxmlformats.org/officeDocument/2006/relationships/hyperlink" Target="http://pbs.twimg.com/profile_background_images/427383708/Copy_of_Full_color-transparent_background.jpg" TargetMode="External"/><Relationship Id="rId7306" Type="http://schemas.openxmlformats.org/officeDocument/2006/relationships/hyperlink" Target="http://pbs.twimg.com/profile_images/750159549705760768/CFyD3wou_normal.jpg" TargetMode="External"/><Relationship Id="rId8704" Type="http://schemas.openxmlformats.org/officeDocument/2006/relationships/hyperlink" Target="http://pbs.twimg.com/profile_images/812248261595721732/gb190fKC_normal.jpg" TargetMode="External"/><Relationship Id="rId10634" Type="http://schemas.openxmlformats.org/officeDocument/2006/relationships/hyperlink" Target="https://twitter.com/obamacare" TargetMode="External"/><Relationship Id="rId2865" Type="http://schemas.openxmlformats.org/officeDocument/2006/relationships/hyperlink" Target="https://pbs.twimg.com/profile_banners/804036656206671872/1480532537" TargetMode="External"/><Relationship Id="rId3916" Type="http://schemas.openxmlformats.org/officeDocument/2006/relationships/hyperlink" Target="https://pbs.twimg.com/profile_banners/790353525058527232/1484437816" TargetMode="External"/><Relationship Id="rId9478" Type="http://schemas.openxmlformats.org/officeDocument/2006/relationships/hyperlink" Target="http://pbs.twimg.com/profile_images/812361067963613184/CghSFpzY_normal.jpg" TargetMode="External"/><Relationship Id="rId12459" Type="http://schemas.openxmlformats.org/officeDocument/2006/relationships/hyperlink" Target="https://twitter.com/alyssajoy13r" TargetMode="External"/><Relationship Id="rId837" Type="http://schemas.openxmlformats.org/officeDocument/2006/relationships/hyperlink" Target="https://t.co/tZId6d2Zc7" TargetMode="External"/><Relationship Id="rId1467" Type="http://schemas.openxmlformats.org/officeDocument/2006/relationships/hyperlink" Target="https://pbs.twimg.com/profile_banners/274313947/1481153560" TargetMode="External"/><Relationship Id="rId2518" Type="http://schemas.openxmlformats.org/officeDocument/2006/relationships/hyperlink" Target="https://pbs.twimg.com/profile_banners/4224729994/1449504876" TargetMode="External"/><Relationship Id="rId8561" Type="http://schemas.openxmlformats.org/officeDocument/2006/relationships/hyperlink" Target="http://pbs.twimg.com/profile_images/344513261577766455/a2c7e1c9f491be831100cf96f5f3fb71_normal.jpeg" TargetMode="External"/><Relationship Id="rId9612" Type="http://schemas.openxmlformats.org/officeDocument/2006/relationships/hyperlink" Target="http://pbs.twimg.com/profile_images/816107207355838464/qOGe0uN9_normal.jpg" TargetMode="External"/><Relationship Id="rId10491" Type="http://schemas.openxmlformats.org/officeDocument/2006/relationships/hyperlink" Target="https://twitter.com/queensammi_" TargetMode="External"/><Relationship Id="rId12940" Type="http://schemas.openxmlformats.org/officeDocument/2006/relationships/hyperlink" Target="https://twitter.com/deepinthehills" TargetMode="External"/><Relationship Id="rId1601" Type="http://schemas.openxmlformats.org/officeDocument/2006/relationships/hyperlink" Target="https://pbs.twimg.com/profile_banners/4825303400/1484287988" TargetMode="External"/><Relationship Id="rId7163" Type="http://schemas.openxmlformats.org/officeDocument/2006/relationships/hyperlink" Target="http://pbs.twimg.com/profile_images/700548283484143616/QXCALpcM_normal.jpg" TargetMode="External"/><Relationship Id="rId8214" Type="http://schemas.openxmlformats.org/officeDocument/2006/relationships/hyperlink" Target="http://abs.twimg.com/sticky/default_profile_images/default_profile_0_normal.png" TargetMode="External"/><Relationship Id="rId10144" Type="http://schemas.openxmlformats.org/officeDocument/2006/relationships/hyperlink" Target="https://twitter.com/hillofkansas" TargetMode="External"/><Relationship Id="rId11542" Type="http://schemas.openxmlformats.org/officeDocument/2006/relationships/hyperlink" Target="https://twitter.com/carnalartistry" TargetMode="External"/><Relationship Id="rId694" Type="http://schemas.openxmlformats.org/officeDocument/2006/relationships/hyperlink" Target="https://t.co/TQzpjYlBmG" TargetMode="External"/><Relationship Id="rId2375" Type="http://schemas.openxmlformats.org/officeDocument/2006/relationships/hyperlink" Target="https://pbs.twimg.com/profile_banners/40227122/1483955926" TargetMode="External"/><Relationship Id="rId3773" Type="http://schemas.openxmlformats.org/officeDocument/2006/relationships/hyperlink" Target="https://pbs.twimg.com/profile_banners/928971157/1481128733" TargetMode="External"/><Relationship Id="rId4824" Type="http://schemas.openxmlformats.org/officeDocument/2006/relationships/hyperlink" Target="http://abs.twimg.com/images/themes/theme1/bg.png" TargetMode="External"/><Relationship Id="rId347" Type="http://schemas.openxmlformats.org/officeDocument/2006/relationships/hyperlink" Target="http://t.co/oje1AbP0gv" TargetMode="External"/><Relationship Id="rId2028" Type="http://schemas.openxmlformats.org/officeDocument/2006/relationships/hyperlink" Target="https://pbs.twimg.com/profile_banners/1697855744/1484650930" TargetMode="External"/><Relationship Id="rId3426" Type="http://schemas.openxmlformats.org/officeDocument/2006/relationships/hyperlink" Target="https://pbs.twimg.com/profile_banners/59694310/1447815970" TargetMode="External"/><Relationship Id="rId6996" Type="http://schemas.openxmlformats.org/officeDocument/2006/relationships/hyperlink" Target="http://pbs.twimg.com/profile_images/816053130714431488/xta6er3k_normal.jpg" TargetMode="External"/><Relationship Id="rId5598" Type="http://schemas.openxmlformats.org/officeDocument/2006/relationships/hyperlink" Target="http://abs.twimg.com/images/themes/theme4/bg.gif" TargetMode="External"/><Relationship Id="rId6649" Type="http://schemas.openxmlformats.org/officeDocument/2006/relationships/hyperlink" Target="http://abs.twimg.com/images/themes/theme1/bg.png" TargetMode="External"/><Relationship Id="rId12450" Type="http://schemas.openxmlformats.org/officeDocument/2006/relationships/hyperlink" Target="https://twitter.com/jiverooms" TargetMode="External"/><Relationship Id="rId8071" Type="http://schemas.openxmlformats.org/officeDocument/2006/relationships/hyperlink" Target="http://pbs.twimg.com/profile_images/378800000405344328/8018508378dd6152b84e1aa536611b37_normal.jpeg" TargetMode="External"/><Relationship Id="rId9122" Type="http://schemas.openxmlformats.org/officeDocument/2006/relationships/hyperlink" Target="http://pbs.twimg.com/profile_images/816850251101388800/Rh3aNE9R_normal.jpg" TargetMode="External"/><Relationship Id="rId11052" Type="http://schemas.openxmlformats.org/officeDocument/2006/relationships/hyperlink" Target="https://twitter.com/tiffanietrevino" TargetMode="External"/><Relationship Id="rId12103" Type="http://schemas.openxmlformats.org/officeDocument/2006/relationships/hyperlink" Target="https://twitter.com/randall15hannah" TargetMode="External"/><Relationship Id="rId1111" Type="http://schemas.openxmlformats.org/officeDocument/2006/relationships/hyperlink" Target="https://t.co/RAFlM3jnXH" TargetMode="External"/><Relationship Id="rId4681" Type="http://schemas.openxmlformats.org/officeDocument/2006/relationships/hyperlink" Target="http://abs.twimg.com/images/themes/theme1/bg.png" TargetMode="External"/><Relationship Id="rId5732" Type="http://schemas.openxmlformats.org/officeDocument/2006/relationships/hyperlink" Target="http://abs.twimg.com/images/themes/theme9/bg.gif" TargetMode="External"/><Relationship Id="rId3283" Type="http://schemas.openxmlformats.org/officeDocument/2006/relationships/hyperlink" Target="https://pbs.twimg.com/profile_banners/69010497/1376339162" TargetMode="External"/><Relationship Id="rId4334" Type="http://schemas.openxmlformats.org/officeDocument/2006/relationships/hyperlink" Target="http://abs.twimg.com/images/themes/theme1/bg.png" TargetMode="External"/><Relationship Id="rId8955" Type="http://schemas.openxmlformats.org/officeDocument/2006/relationships/hyperlink" Target="http://pbs.twimg.com/profile_images/686055295215206401/RZGdYePY_normal.jpg" TargetMode="External"/><Relationship Id="rId10885" Type="http://schemas.openxmlformats.org/officeDocument/2006/relationships/hyperlink" Target="https://twitter.com/azhorsemom77" TargetMode="External"/><Relationship Id="rId11936" Type="http://schemas.openxmlformats.org/officeDocument/2006/relationships/hyperlink" Target="https://twitter.com/simplyslimmersf" TargetMode="External"/><Relationship Id="rId6159" Type="http://schemas.openxmlformats.org/officeDocument/2006/relationships/hyperlink" Target="http://abs.twimg.com/images/themes/theme1/bg.png" TargetMode="External"/><Relationship Id="rId7557" Type="http://schemas.openxmlformats.org/officeDocument/2006/relationships/hyperlink" Target="http://pbs.twimg.com/profile_images/778793440683315200/h_Lemcf6_normal.jpg" TargetMode="External"/><Relationship Id="rId8608" Type="http://schemas.openxmlformats.org/officeDocument/2006/relationships/hyperlink" Target="http://pbs.twimg.com/profile_images/700414976364679169/y92-z9qD_normal.jpg" TargetMode="External"/><Relationship Id="rId10538" Type="http://schemas.openxmlformats.org/officeDocument/2006/relationships/hyperlink" Target="https://twitter.com/wtfjasmineeee" TargetMode="External"/><Relationship Id="rId13011" Type="http://schemas.openxmlformats.org/officeDocument/2006/relationships/hyperlink" Target="https://twitter.com/sixguncin" TargetMode="External"/><Relationship Id="rId2769" Type="http://schemas.openxmlformats.org/officeDocument/2006/relationships/hyperlink" Target="https://pbs.twimg.com/profile_banners/758010548/1439042554" TargetMode="External"/><Relationship Id="rId6640" Type="http://schemas.openxmlformats.org/officeDocument/2006/relationships/hyperlink" Target="http://abs.twimg.com/images/themes/theme18/bg.gif" TargetMode="External"/><Relationship Id="rId4191" Type="http://schemas.openxmlformats.org/officeDocument/2006/relationships/hyperlink" Target="http://pbs.twimg.com/profile_background_images/378800000122380025/22cc14d7d12810935351c578c505cd1a.jpeg" TargetMode="External"/><Relationship Id="rId5242" Type="http://schemas.openxmlformats.org/officeDocument/2006/relationships/hyperlink" Target="http://abs.twimg.com/images/themes/theme1/bg.png" TargetMode="External"/><Relationship Id="rId9863" Type="http://schemas.openxmlformats.org/officeDocument/2006/relationships/hyperlink" Target="http://pbs.twimg.com/profile_images/802373364593504257/TZSF9ruh_normal.jpg" TargetMode="External"/><Relationship Id="rId77" Type="http://schemas.openxmlformats.org/officeDocument/2006/relationships/hyperlink" Target="https://t.co/ehW6nQtUam" TargetMode="External"/><Relationship Id="rId8465" Type="http://schemas.openxmlformats.org/officeDocument/2006/relationships/hyperlink" Target="http://pbs.twimg.com/profile_images/821071875136778243/RgdxBX5C_normal.jpg" TargetMode="External"/><Relationship Id="rId9516" Type="http://schemas.openxmlformats.org/officeDocument/2006/relationships/hyperlink" Target="http://pbs.twimg.com/profile_images/789452192801488896/IcSiTJ-__normal.jpg" TargetMode="External"/><Relationship Id="rId11793" Type="http://schemas.openxmlformats.org/officeDocument/2006/relationships/hyperlink" Target="https://twitter.com/keynan_lamont" TargetMode="External"/><Relationship Id="rId12844" Type="http://schemas.openxmlformats.org/officeDocument/2006/relationships/hyperlink" Target="https://twitter.com/tr84day" TargetMode="External"/><Relationship Id="rId1852" Type="http://schemas.openxmlformats.org/officeDocument/2006/relationships/hyperlink" Target="https://pbs.twimg.com/profile_banners/242138632/1462577947" TargetMode="External"/><Relationship Id="rId2903" Type="http://schemas.openxmlformats.org/officeDocument/2006/relationships/hyperlink" Target="https://pbs.twimg.com/profile_banners/155784594/1476809921" TargetMode="External"/><Relationship Id="rId7067" Type="http://schemas.openxmlformats.org/officeDocument/2006/relationships/hyperlink" Target="http://pbs.twimg.com/profile_images/813254525716938752/1TzyRRlf_normal.jpg" TargetMode="External"/><Relationship Id="rId8118" Type="http://schemas.openxmlformats.org/officeDocument/2006/relationships/hyperlink" Target="http://pbs.twimg.com/profile_images/821077187067604995/oTPFaJA3_normal.jpg" TargetMode="External"/><Relationship Id="rId10048" Type="http://schemas.openxmlformats.org/officeDocument/2006/relationships/hyperlink" Target="https://twitter.com/brittneejade14" TargetMode="External"/><Relationship Id="rId10395" Type="http://schemas.openxmlformats.org/officeDocument/2006/relationships/hyperlink" Target="https://twitter.com/coldpizaz" TargetMode="External"/><Relationship Id="rId11446" Type="http://schemas.openxmlformats.org/officeDocument/2006/relationships/hyperlink" Target="https://twitter.com/jimw_in_nm" TargetMode="External"/><Relationship Id="rId1505" Type="http://schemas.openxmlformats.org/officeDocument/2006/relationships/hyperlink" Target="https://pbs.twimg.com/profile_banners/204463961/1480328965" TargetMode="External"/><Relationship Id="rId3677" Type="http://schemas.openxmlformats.org/officeDocument/2006/relationships/hyperlink" Target="https://pbs.twimg.com/profile_banners/1687111848/1465500096" TargetMode="External"/><Relationship Id="rId4728" Type="http://schemas.openxmlformats.org/officeDocument/2006/relationships/hyperlink" Target="http://abs.twimg.com/images/themes/theme12/bg.gif" TargetMode="External"/><Relationship Id="rId598" Type="http://schemas.openxmlformats.org/officeDocument/2006/relationships/hyperlink" Target="https://t.co/ErKcxIP3Wm" TargetMode="External"/><Relationship Id="rId2279" Type="http://schemas.openxmlformats.org/officeDocument/2006/relationships/hyperlink" Target="https://pbs.twimg.com/profile_banners/127663699/1460132168" TargetMode="External"/><Relationship Id="rId6150" Type="http://schemas.openxmlformats.org/officeDocument/2006/relationships/hyperlink" Target="http://pbs.twimg.com/profile_background_images/378800000071776800/ae7ead2ed62d34928207e129f439cc28.png" TargetMode="External"/><Relationship Id="rId7201" Type="http://schemas.openxmlformats.org/officeDocument/2006/relationships/hyperlink" Target="http://pbs.twimg.com/profile_images/815549534352867328/pvIv1h3v_normal.jpg" TargetMode="External"/><Relationship Id="rId2760" Type="http://schemas.openxmlformats.org/officeDocument/2006/relationships/hyperlink" Target="https://pbs.twimg.com/profile_banners/768965554426216448/1483369386" TargetMode="External"/><Relationship Id="rId3811" Type="http://schemas.openxmlformats.org/officeDocument/2006/relationships/hyperlink" Target="https://pbs.twimg.com/profile_banners/1945388228/1483336738" TargetMode="External"/><Relationship Id="rId9373" Type="http://schemas.openxmlformats.org/officeDocument/2006/relationships/hyperlink" Target="http://pbs.twimg.com/profile_images/732199804600647681/9WnjjxPY_normal.jpg" TargetMode="External"/><Relationship Id="rId12354" Type="http://schemas.openxmlformats.org/officeDocument/2006/relationships/hyperlink" Target="https://twitter.com/nxtstop1" TargetMode="External"/><Relationship Id="rId732" Type="http://schemas.openxmlformats.org/officeDocument/2006/relationships/hyperlink" Target="https://t.co/qT2zCaXZl2" TargetMode="External"/><Relationship Id="rId1362" Type="http://schemas.openxmlformats.org/officeDocument/2006/relationships/hyperlink" Target="https://pbs.twimg.com/profile_banners/75667492/1401301621" TargetMode="External"/><Relationship Id="rId2413" Type="http://schemas.openxmlformats.org/officeDocument/2006/relationships/hyperlink" Target="https://pbs.twimg.com/profile_banners/2432221788/1473178515" TargetMode="External"/><Relationship Id="rId9026" Type="http://schemas.openxmlformats.org/officeDocument/2006/relationships/hyperlink" Target="http://pbs.twimg.com/profile_images/667614966610984961/D851Dujc_normal.jpg" TargetMode="External"/><Relationship Id="rId12007" Type="http://schemas.openxmlformats.org/officeDocument/2006/relationships/hyperlink" Target="https://twitter.com/kangacourt22" TargetMode="External"/><Relationship Id="rId1015" Type="http://schemas.openxmlformats.org/officeDocument/2006/relationships/hyperlink" Target="https://t.co/ZVoronD9k6" TargetMode="External"/><Relationship Id="rId4585" Type="http://schemas.openxmlformats.org/officeDocument/2006/relationships/hyperlink" Target="http://pbs.twimg.com/profile_background_images/378800000022586952/79f2a11cb2f5908accafed1655c4d6cb.png" TargetMode="External"/><Relationship Id="rId5983" Type="http://schemas.openxmlformats.org/officeDocument/2006/relationships/hyperlink" Target="http://pbs.twimg.com/profile_background_images/378800000039542311/bf853cb7e3eb6f180dd559b1c4fbf98a.jpeg" TargetMode="External"/><Relationship Id="rId3187" Type="http://schemas.openxmlformats.org/officeDocument/2006/relationships/hyperlink" Target="https://pbs.twimg.com/profile_banners/589602112/1483666444" TargetMode="External"/><Relationship Id="rId4238" Type="http://schemas.openxmlformats.org/officeDocument/2006/relationships/hyperlink" Target="http://abs.twimg.com/images/themes/theme1/bg.png" TargetMode="External"/><Relationship Id="rId5636" Type="http://schemas.openxmlformats.org/officeDocument/2006/relationships/hyperlink" Target="http://pbs.twimg.com/profile_background_images/452640748450484224/PcHXTmz0.jpeg" TargetMode="External"/><Relationship Id="rId8859" Type="http://schemas.openxmlformats.org/officeDocument/2006/relationships/hyperlink" Target="http://pbs.twimg.com/profile_images/819353161618038786/DN0W0Yp0_normal.jpg" TargetMode="External"/><Relationship Id="rId10789" Type="http://schemas.openxmlformats.org/officeDocument/2006/relationships/hyperlink" Target="https://twitter.com/sitflyr" TargetMode="External"/><Relationship Id="rId2270" Type="http://schemas.openxmlformats.org/officeDocument/2006/relationships/hyperlink" Target="https://pbs.twimg.com/profile_banners/335096692/1465924862" TargetMode="External"/><Relationship Id="rId3321" Type="http://schemas.openxmlformats.org/officeDocument/2006/relationships/hyperlink" Target="https://pbs.twimg.com/profile_banners/64311350/1398519956" TargetMode="External"/><Relationship Id="rId6891" Type="http://schemas.openxmlformats.org/officeDocument/2006/relationships/hyperlink" Target="http://abs.twimg.com/images/themes/theme9/bg.gif" TargetMode="External"/><Relationship Id="rId7942" Type="http://schemas.openxmlformats.org/officeDocument/2006/relationships/hyperlink" Target="http://pbs.twimg.com/profile_images/794338826525306880/-FbfrQPR_normal.jpg" TargetMode="External"/><Relationship Id="rId242" Type="http://schemas.openxmlformats.org/officeDocument/2006/relationships/hyperlink" Target="http://t.co/kl3VE8dNY3" TargetMode="External"/><Relationship Id="rId5493" Type="http://schemas.openxmlformats.org/officeDocument/2006/relationships/hyperlink" Target="http://abs.twimg.com/images/themes/theme1/bg.png" TargetMode="External"/><Relationship Id="rId6544" Type="http://schemas.openxmlformats.org/officeDocument/2006/relationships/hyperlink" Target="http://pbs.twimg.com/profile_background_images/401381891/11mccarron-blog480.jpg" TargetMode="External"/><Relationship Id="rId10923" Type="http://schemas.openxmlformats.org/officeDocument/2006/relationships/hyperlink" Target="https://twitter.com/shannonxcollins" TargetMode="External"/><Relationship Id="rId4095" Type="http://schemas.openxmlformats.org/officeDocument/2006/relationships/hyperlink" Target="http://abs.twimg.com/images/themes/theme1/bg.png" TargetMode="External"/><Relationship Id="rId5146" Type="http://schemas.openxmlformats.org/officeDocument/2006/relationships/hyperlink" Target="http://abs.twimg.com/images/themes/theme1/bg.png" TargetMode="External"/><Relationship Id="rId8369" Type="http://schemas.openxmlformats.org/officeDocument/2006/relationships/hyperlink" Target="http://pbs.twimg.com/profile_images/814364601391321093/vyMXeCdU_normal.jpg" TargetMode="External"/><Relationship Id="rId9767" Type="http://schemas.openxmlformats.org/officeDocument/2006/relationships/hyperlink" Target="http://pbs.twimg.com/profile_images/798253903644983296/EAn_9aK5_normal.jpg" TargetMode="External"/><Relationship Id="rId11697" Type="http://schemas.openxmlformats.org/officeDocument/2006/relationships/hyperlink" Target="https://twitter.com/aswizzle42" TargetMode="External"/><Relationship Id="rId12748" Type="http://schemas.openxmlformats.org/officeDocument/2006/relationships/hyperlink" Target="https://twitter.com/peanutpenman" TargetMode="External"/><Relationship Id="rId1756" Type="http://schemas.openxmlformats.org/officeDocument/2006/relationships/hyperlink" Target="https://pbs.twimg.com/profile_banners/2964199984/1482849449" TargetMode="External"/><Relationship Id="rId2807" Type="http://schemas.openxmlformats.org/officeDocument/2006/relationships/hyperlink" Target="https://pbs.twimg.com/profile_banners/286211443/1483262743" TargetMode="External"/><Relationship Id="rId10299" Type="http://schemas.openxmlformats.org/officeDocument/2006/relationships/hyperlink" Target="https://twitter.com/fynralyl" TargetMode="External"/><Relationship Id="rId1409" Type="http://schemas.openxmlformats.org/officeDocument/2006/relationships/hyperlink" Target="https://pbs.twimg.com/profile_banners/550329666/1479439563" TargetMode="External"/><Relationship Id="rId4979" Type="http://schemas.openxmlformats.org/officeDocument/2006/relationships/hyperlink" Target="http://pbs.twimg.com/profile_background_images/425157537/big.jpg" TargetMode="External"/><Relationship Id="rId8850" Type="http://schemas.openxmlformats.org/officeDocument/2006/relationships/hyperlink" Target="http://pbs.twimg.com/profile_images/667085680225357826/ZdGdmBfF_normal.jpg" TargetMode="External"/><Relationship Id="rId9901" Type="http://schemas.openxmlformats.org/officeDocument/2006/relationships/hyperlink" Target="http://pbs.twimg.com/profile_images/815441318256214016/uAneTSLL_normal.jpg" TargetMode="External"/><Relationship Id="rId10780" Type="http://schemas.openxmlformats.org/officeDocument/2006/relationships/hyperlink" Target="https://twitter.com/kylaritter" TargetMode="External"/><Relationship Id="rId7452" Type="http://schemas.openxmlformats.org/officeDocument/2006/relationships/hyperlink" Target="http://pbs.twimg.com/profile_images/816215793817919488/OastUPFh_normal.jpg" TargetMode="External"/><Relationship Id="rId8503" Type="http://schemas.openxmlformats.org/officeDocument/2006/relationships/hyperlink" Target="http://pbs.twimg.com/profile_images/819801121782833152/1PcLNeST_normal.jpg" TargetMode="External"/><Relationship Id="rId10433" Type="http://schemas.openxmlformats.org/officeDocument/2006/relationships/hyperlink" Target="https://twitter.com/peezzzys" TargetMode="External"/><Relationship Id="rId11831" Type="http://schemas.openxmlformats.org/officeDocument/2006/relationships/hyperlink" Target="https://twitter.com/jczalbowski" TargetMode="External"/><Relationship Id="rId6054" Type="http://schemas.openxmlformats.org/officeDocument/2006/relationships/hyperlink" Target="http://pbs.twimg.com/profile_background_images/378800000014975646/f8ee12d0f5d24f4355103613757f5124.jpeg" TargetMode="External"/><Relationship Id="rId7105" Type="http://schemas.openxmlformats.org/officeDocument/2006/relationships/hyperlink" Target="http://pbs.twimg.com/profile_images/816164690774593537/pDdzqbpN_normal.jpg" TargetMode="External"/><Relationship Id="rId983" Type="http://schemas.openxmlformats.org/officeDocument/2006/relationships/hyperlink" Target="https://t.co/vhGhYbu60v" TargetMode="External"/><Relationship Id="rId2664" Type="http://schemas.openxmlformats.org/officeDocument/2006/relationships/hyperlink" Target="https://pbs.twimg.com/profile_banners/2192712303/1466284903" TargetMode="External"/><Relationship Id="rId9277" Type="http://schemas.openxmlformats.org/officeDocument/2006/relationships/hyperlink" Target="http://pbs.twimg.com/profile_images/817945791528599552/dH2jbDhy_normal.jpg" TargetMode="External"/><Relationship Id="rId12258" Type="http://schemas.openxmlformats.org/officeDocument/2006/relationships/hyperlink" Target="https://twitter.com/alaina_brans256" TargetMode="External"/><Relationship Id="rId636" Type="http://schemas.openxmlformats.org/officeDocument/2006/relationships/hyperlink" Target="https://t.co/9gBx9gxBzx" TargetMode="External"/><Relationship Id="rId1266" Type="http://schemas.openxmlformats.org/officeDocument/2006/relationships/hyperlink" Target="https://pbs.twimg.com/profile_banners/367582828/1483326390" TargetMode="External"/><Relationship Id="rId2317" Type="http://schemas.openxmlformats.org/officeDocument/2006/relationships/hyperlink" Target="https://pbs.twimg.com/profile_banners/595233708/1475936945" TargetMode="External"/><Relationship Id="rId3715" Type="http://schemas.openxmlformats.org/officeDocument/2006/relationships/hyperlink" Target="https://pbs.twimg.com/profile_banners/782026215083216896/1475288346" TargetMode="External"/><Relationship Id="rId5887" Type="http://schemas.openxmlformats.org/officeDocument/2006/relationships/hyperlink" Target="http://abs.twimg.com/images/themes/theme5/bg.gif" TargetMode="External"/><Relationship Id="rId6938" Type="http://schemas.openxmlformats.org/officeDocument/2006/relationships/hyperlink" Target="http://pbs.twimg.com/profile_images/662287727317004288/y1EaYLyx_normal.jpg" TargetMode="External"/><Relationship Id="rId4489" Type="http://schemas.openxmlformats.org/officeDocument/2006/relationships/hyperlink" Target="http://abs.twimg.com/images/themes/theme1/bg.png" TargetMode="External"/><Relationship Id="rId8360" Type="http://schemas.openxmlformats.org/officeDocument/2006/relationships/hyperlink" Target="http://pbs.twimg.com/profile_images/819699966377607168/9fq9jeLZ_normal.jpg" TargetMode="External"/><Relationship Id="rId9411" Type="http://schemas.openxmlformats.org/officeDocument/2006/relationships/hyperlink" Target="http://pbs.twimg.com/profile_images/1575593754/LDP-3975_normal.jpg" TargetMode="External"/><Relationship Id="rId10290" Type="http://schemas.openxmlformats.org/officeDocument/2006/relationships/hyperlink" Target="https://twitter.com/confirmedangel" TargetMode="External"/><Relationship Id="rId11341" Type="http://schemas.openxmlformats.org/officeDocument/2006/relationships/hyperlink" Target="https://twitter.com/ice_md" TargetMode="External"/><Relationship Id="rId1400" Type="http://schemas.openxmlformats.org/officeDocument/2006/relationships/hyperlink" Target="https://pbs.twimg.com/profile_banners/224363878/1476464310" TargetMode="External"/><Relationship Id="rId4970" Type="http://schemas.openxmlformats.org/officeDocument/2006/relationships/hyperlink" Target="http://abs.twimg.com/images/themes/theme1/bg.png" TargetMode="External"/><Relationship Id="rId8013" Type="http://schemas.openxmlformats.org/officeDocument/2006/relationships/hyperlink" Target="http://pbs.twimg.com/profile_images/638380302746951680/nZThWbty_normal.png" TargetMode="External"/><Relationship Id="rId3572" Type="http://schemas.openxmlformats.org/officeDocument/2006/relationships/hyperlink" Target="https://pbs.twimg.com/profile_banners/816148931533041665/1483498982" TargetMode="External"/><Relationship Id="rId4623" Type="http://schemas.openxmlformats.org/officeDocument/2006/relationships/hyperlink" Target="http://abs.twimg.com/images/themes/theme14/bg.gif" TargetMode="External"/><Relationship Id="rId13166" Type="http://schemas.openxmlformats.org/officeDocument/2006/relationships/hyperlink" Target="https://twitter.com/lifeforsome" TargetMode="External"/><Relationship Id="rId493" Type="http://schemas.openxmlformats.org/officeDocument/2006/relationships/hyperlink" Target="http://t.co/62jEhATfgD" TargetMode="External"/><Relationship Id="rId2174" Type="http://schemas.openxmlformats.org/officeDocument/2006/relationships/hyperlink" Target="https://pbs.twimg.com/profile_banners/1546840934/1482975668" TargetMode="External"/><Relationship Id="rId3225" Type="http://schemas.openxmlformats.org/officeDocument/2006/relationships/hyperlink" Target="https://pbs.twimg.com/profile_banners/3263526110/1481494913" TargetMode="External"/><Relationship Id="rId6795" Type="http://schemas.openxmlformats.org/officeDocument/2006/relationships/hyperlink" Target="http://pbs.twimg.com/profile_background_images/624342834/x2lh7tduei3ydacvzemf.jpeg" TargetMode="External"/><Relationship Id="rId146" Type="http://schemas.openxmlformats.org/officeDocument/2006/relationships/hyperlink" Target="https://t.co/HR1UBgV38b" TargetMode="External"/><Relationship Id="rId5397" Type="http://schemas.openxmlformats.org/officeDocument/2006/relationships/hyperlink" Target="http://abs.twimg.com/images/themes/theme1/bg.png" TargetMode="External"/><Relationship Id="rId6448" Type="http://schemas.openxmlformats.org/officeDocument/2006/relationships/hyperlink" Target="http://abs.twimg.com/images/themes/theme1/bg.png" TargetMode="External"/><Relationship Id="rId7846" Type="http://schemas.openxmlformats.org/officeDocument/2006/relationships/hyperlink" Target="http://pbs.twimg.com/profile_images/662902396339646464/QqEa1XfF_normal.jpg" TargetMode="External"/><Relationship Id="rId10827" Type="http://schemas.openxmlformats.org/officeDocument/2006/relationships/hyperlink" Target="https://twitter.com/klefki2urheart" TargetMode="External"/><Relationship Id="rId12999" Type="http://schemas.openxmlformats.org/officeDocument/2006/relationships/hyperlink" Target="https://twitter.com/girlfunlover" TargetMode="External"/><Relationship Id="rId4480" Type="http://schemas.openxmlformats.org/officeDocument/2006/relationships/hyperlink" Target="http://pbs.twimg.com/profile_background_images/378800000073438215/a640e235e8df7d23d551f500af24d6b8.jpeg" TargetMode="External"/><Relationship Id="rId5531" Type="http://schemas.openxmlformats.org/officeDocument/2006/relationships/hyperlink" Target="http://pbs.twimg.com/profile_background_images/378800000099636097/51c77d277576abe1836c8407087045fb.jpeg" TargetMode="External"/><Relationship Id="rId3082" Type="http://schemas.openxmlformats.org/officeDocument/2006/relationships/hyperlink" Target="https://pbs.twimg.com/profile_banners/1371831456/1418558282" TargetMode="External"/><Relationship Id="rId4133" Type="http://schemas.openxmlformats.org/officeDocument/2006/relationships/hyperlink" Target="http://abs.twimg.com/images/themes/theme1/bg.png" TargetMode="External"/><Relationship Id="rId8754" Type="http://schemas.openxmlformats.org/officeDocument/2006/relationships/hyperlink" Target="http://pbs.twimg.com/profile_images/805101849120559104/NEJrUUM1_normal.jpg" TargetMode="External"/><Relationship Id="rId9805" Type="http://schemas.openxmlformats.org/officeDocument/2006/relationships/hyperlink" Target="http://pbs.twimg.com/profile_images/2983648585/4d8f627106e16d87ab0de0bb77936595_normal.jpeg" TargetMode="External"/><Relationship Id="rId19" Type="http://schemas.openxmlformats.org/officeDocument/2006/relationships/hyperlink" Target="http://t.co/UBPqvlT2Tn" TargetMode="External"/><Relationship Id="rId7356" Type="http://schemas.openxmlformats.org/officeDocument/2006/relationships/hyperlink" Target="http://pbs.twimg.com/profile_images/814310412384632832/IUNeC5u4_normal.jpg" TargetMode="External"/><Relationship Id="rId8407" Type="http://schemas.openxmlformats.org/officeDocument/2006/relationships/hyperlink" Target="http://pbs.twimg.com/profile_images/769776626791948288/Qi_FcgLj_normal.jpg" TargetMode="External"/><Relationship Id="rId10337" Type="http://schemas.openxmlformats.org/officeDocument/2006/relationships/hyperlink" Target="https://twitter.com/robert_beau" TargetMode="External"/><Relationship Id="rId10684" Type="http://schemas.openxmlformats.org/officeDocument/2006/relationships/hyperlink" Target="https://twitter.com/lindsi_leigh" TargetMode="External"/><Relationship Id="rId11735" Type="http://schemas.openxmlformats.org/officeDocument/2006/relationships/hyperlink" Target="https://twitter.com/shelby_burnett" TargetMode="External"/><Relationship Id="rId7009" Type="http://schemas.openxmlformats.org/officeDocument/2006/relationships/hyperlink" Target="http://pbs.twimg.com/profile_images/820857017371938817/FgDhaRbd_normal.jpg" TargetMode="External"/><Relationship Id="rId3966" Type="http://schemas.openxmlformats.org/officeDocument/2006/relationships/hyperlink" Target="https://pbs.twimg.com/profile_banners/295977597/1435960087" TargetMode="External"/><Relationship Id="rId3" Type="http://schemas.openxmlformats.org/officeDocument/2006/relationships/hyperlink" Target="http://t.co/KaN3kurTJO" TargetMode="External"/><Relationship Id="rId887" Type="http://schemas.openxmlformats.org/officeDocument/2006/relationships/hyperlink" Target="https://t.co/Magd2UhhHJ" TargetMode="External"/><Relationship Id="rId2568" Type="http://schemas.openxmlformats.org/officeDocument/2006/relationships/hyperlink" Target="https://pbs.twimg.com/profile_banners/732263588/1480918464" TargetMode="External"/><Relationship Id="rId3619" Type="http://schemas.openxmlformats.org/officeDocument/2006/relationships/hyperlink" Target="https://pbs.twimg.com/profile_banners/495376051/1483335156" TargetMode="External"/><Relationship Id="rId5041" Type="http://schemas.openxmlformats.org/officeDocument/2006/relationships/hyperlink" Target="http://pbs.twimg.com/profile_background_images/378800000088318610/fc38ca697cf90d3587e264ac7afc8223.jpeg" TargetMode="External"/><Relationship Id="rId12990" Type="http://schemas.openxmlformats.org/officeDocument/2006/relationships/hyperlink" Target="https://twitter.com/nonamealy" TargetMode="External"/><Relationship Id="rId9662" Type="http://schemas.openxmlformats.org/officeDocument/2006/relationships/hyperlink" Target="http://pbs.twimg.com/profile_images/785002087331434496/Us87KpPh_normal.jpg" TargetMode="External"/><Relationship Id="rId11592" Type="http://schemas.openxmlformats.org/officeDocument/2006/relationships/hyperlink" Target="https://twitter.com/kenlizzlequeen" TargetMode="External"/><Relationship Id="rId12643" Type="http://schemas.openxmlformats.org/officeDocument/2006/relationships/hyperlink" Target="https://twitter.com/meganmastro" TargetMode="External"/><Relationship Id="rId1651" Type="http://schemas.openxmlformats.org/officeDocument/2006/relationships/hyperlink" Target="https://pbs.twimg.com/profile_banners/716965294531592192/1483386912" TargetMode="External"/><Relationship Id="rId2702" Type="http://schemas.openxmlformats.org/officeDocument/2006/relationships/hyperlink" Target="https://pbs.twimg.com/profile_banners/512386509/1453224882" TargetMode="External"/><Relationship Id="rId8264" Type="http://schemas.openxmlformats.org/officeDocument/2006/relationships/hyperlink" Target="http://pbs.twimg.com/profile_images/712172725901524992/XZitVIDY_normal.jpg" TargetMode="External"/><Relationship Id="rId9315" Type="http://schemas.openxmlformats.org/officeDocument/2006/relationships/hyperlink" Target="http://pbs.twimg.com/profile_images/666920930464002048/1e-egmEB_normal.jpg" TargetMode="External"/><Relationship Id="rId10194" Type="http://schemas.openxmlformats.org/officeDocument/2006/relationships/hyperlink" Target="https://twitter.com/mintyhoneyy" TargetMode="External"/><Relationship Id="rId11245" Type="http://schemas.openxmlformats.org/officeDocument/2006/relationships/hyperlink" Target="https://twitter.com/joan_mediator" TargetMode="External"/><Relationship Id="rId1304" Type="http://schemas.openxmlformats.org/officeDocument/2006/relationships/hyperlink" Target="https://pbs.twimg.com/profile_banners/2902031256/1482725611" TargetMode="External"/><Relationship Id="rId4874" Type="http://schemas.openxmlformats.org/officeDocument/2006/relationships/hyperlink" Target="http://pbs.twimg.com/profile_background_images/15759882/r_l1v2-2.jpg" TargetMode="External"/><Relationship Id="rId3476" Type="http://schemas.openxmlformats.org/officeDocument/2006/relationships/hyperlink" Target="https://pbs.twimg.com/profile_banners/465898978/1482696696" TargetMode="External"/><Relationship Id="rId4527" Type="http://schemas.openxmlformats.org/officeDocument/2006/relationships/hyperlink" Target="http://pbs.twimg.com/profile_background_images/474787254057975808/YAdVeGiJ.jpeg" TargetMode="External"/><Relationship Id="rId5925" Type="http://schemas.openxmlformats.org/officeDocument/2006/relationships/hyperlink" Target="http://pbs.twimg.com/profile_background_images/378800000033527719/288b225ddac801bb08705c3afc40cb62.jpeg" TargetMode="External"/><Relationship Id="rId10" Type="http://schemas.openxmlformats.org/officeDocument/2006/relationships/hyperlink" Target="https://t.co/QFYIdb7kcb" TargetMode="External"/><Relationship Id="rId397" Type="http://schemas.openxmlformats.org/officeDocument/2006/relationships/hyperlink" Target="https://t.co/8H3tUuw398" TargetMode="External"/><Relationship Id="rId2078" Type="http://schemas.openxmlformats.org/officeDocument/2006/relationships/hyperlink" Target="https://pbs.twimg.com/profile_banners/364019277/1470197893" TargetMode="External"/><Relationship Id="rId3129" Type="http://schemas.openxmlformats.org/officeDocument/2006/relationships/hyperlink" Target="https://pbs.twimg.com/profile_banners/4834284658/1479581982" TargetMode="External"/><Relationship Id="rId7000" Type="http://schemas.openxmlformats.org/officeDocument/2006/relationships/hyperlink" Target="http://pbs.twimg.com/profile_images/816496066463809537/87fEwVVK_normal.jpg" TargetMode="External"/><Relationship Id="rId6699" Type="http://schemas.openxmlformats.org/officeDocument/2006/relationships/hyperlink" Target="http://abs.twimg.com/images/themes/theme1/bg.png" TargetMode="External"/><Relationship Id="rId9172" Type="http://schemas.openxmlformats.org/officeDocument/2006/relationships/hyperlink" Target="http://pbs.twimg.com/profile_images/458682631572316160/g2CLYkqF_normal.jpeg" TargetMode="External"/><Relationship Id="rId3610" Type="http://schemas.openxmlformats.org/officeDocument/2006/relationships/hyperlink" Target="https://pbs.twimg.com/profile_banners/904023373/1447712626" TargetMode="External"/><Relationship Id="rId12153" Type="http://schemas.openxmlformats.org/officeDocument/2006/relationships/hyperlink" Target="https://twitter.com/beccasternerr" TargetMode="External"/><Relationship Id="rId531" Type="http://schemas.openxmlformats.org/officeDocument/2006/relationships/hyperlink" Target="http://t.co/Xgp4xAliSy" TargetMode="External"/><Relationship Id="rId1161" Type="http://schemas.openxmlformats.org/officeDocument/2006/relationships/hyperlink" Target="https://t.co/J2AY0YiZMR" TargetMode="External"/><Relationship Id="rId2212" Type="http://schemas.openxmlformats.org/officeDocument/2006/relationships/hyperlink" Target="https://pbs.twimg.com/profile_banners/338508786/1476493638" TargetMode="External"/><Relationship Id="rId5782" Type="http://schemas.openxmlformats.org/officeDocument/2006/relationships/hyperlink" Target="http://abs.twimg.com/images/themes/theme1/bg.png" TargetMode="External"/><Relationship Id="rId6833" Type="http://schemas.openxmlformats.org/officeDocument/2006/relationships/hyperlink" Target="http://abs.twimg.com/images/themes/theme10/bg.gif" TargetMode="External"/><Relationship Id="rId4384" Type="http://schemas.openxmlformats.org/officeDocument/2006/relationships/hyperlink" Target="http://pbs.twimg.com/profile_background_images/661644893/6z6co13nnyi1negp5kg9.jpeg" TargetMode="External"/><Relationship Id="rId5435" Type="http://schemas.openxmlformats.org/officeDocument/2006/relationships/hyperlink" Target="http://pbs.twimg.com/profile_background_images/468544412226551808/eDNSgPiX.jpeg" TargetMode="External"/><Relationship Id="rId4037" Type="http://schemas.openxmlformats.org/officeDocument/2006/relationships/hyperlink" Target="http://pbs.twimg.com/profile_background_images/639316648067858432/_yZQinfB.jpg" TargetMode="External"/><Relationship Id="rId8658" Type="http://schemas.openxmlformats.org/officeDocument/2006/relationships/hyperlink" Target="http://pbs.twimg.com/profile_images/603260487657201665/gYMgADMM_normal.jpg" TargetMode="External"/><Relationship Id="rId9709" Type="http://schemas.openxmlformats.org/officeDocument/2006/relationships/hyperlink" Target="http://pbs.twimg.com/profile_images/814984421526867970/ctL8MCL5_normal.jpg" TargetMode="External"/><Relationship Id="rId11986" Type="http://schemas.openxmlformats.org/officeDocument/2006/relationships/hyperlink" Target="https://twitter.com/tmj_dfw_retail" TargetMode="External"/><Relationship Id="rId10588" Type="http://schemas.openxmlformats.org/officeDocument/2006/relationships/hyperlink" Target="https://twitter.com/_xjocelynenr" TargetMode="External"/><Relationship Id="rId11639" Type="http://schemas.openxmlformats.org/officeDocument/2006/relationships/hyperlink" Target="https://twitter.com/jgxmez" TargetMode="External"/><Relationship Id="rId3120" Type="http://schemas.openxmlformats.org/officeDocument/2006/relationships/hyperlink" Target="https://pbs.twimg.com/profile_banners/1049244264/1483500019" TargetMode="External"/><Relationship Id="rId13061" Type="http://schemas.openxmlformats.org/officeDocument/2006/relationships/hyperlink" Target="https://twitter.com/raeann_15" TargetMode="External"/><Relationship Id="rId6690" Type="http://schemas.openxmlformats.org/officeDocument/2006/relationships/hyperlink" Target="http://abs.twimg.com/images/themes/theme1/bg.png" TargetMode="External"/><Relationship Id="rId7741" Type="http://schemas.openxmlformats.org/officeDocument/2006/relationships/hyperlink" Target="http://pbs.twimg.com/profile_images/666400282969010177/UXLXBG7P_normal.jpg" TargetMode="External"/><Relationship Id="rId10722" Type="http://schemas.openxmlformats.org/officeDocument/2006/relationships/hyperlink" Target="https://twitter.com/nora50moya" TargetMode="External"/><Relationship Id="rId5292" Type="http://schemas.openxmlformats.org/officeDocument/2006/relationships/hyperlink" Target="http://pbs.twimg.com/profile_background_images/413719548/huntersbog02.jpg" TargetMode="External"/><Relationship Id="rId6343" Type="http://schemas.openxmlformats.org/officeDocument/2006/relationships/hyperlink" Target="http://pbs.twimg.com/profile_background_images/378800000017764080/c07c026dbb87e67b93d94bcc43523895.png" TargetMode="External"/><Relationship Id="rId2953" Type="http://schemas.openxmlformats.org/officeDocument/2006/relationships/hyperlink" Target="https://pbs.twimg.com/profile_banners/28447705/1447917691" TargetMode="External"/><Relationship Id="rId9566" Type="http://schemas.openxmlformats.org/officeDocument/2006/relationships/hyperlink" Target="http://pbs.twimg.com/profile_images/667589127047483392/UlzUKKY1_normal.jpg" TargetMode="External"/><Relationship Id="rId11496" Type="http://schemas.openxmlformats.org/officeDocument/2006/relationships/hyperlink" Target="https://twitter.com/tyrantlizard45" TargetMode="External"/><Relationship Id="rId12547" Type="http://schemas.openxmlformats.org/officeDocument/2006/relationships/hyperlink" Target="https://twitter.com/dellyccddating" TargetMode="External"/><Relationship Id="rId12894" Type="http://schemas.openxmlformats.org/officeDocument/2006/relationships/hyperlink" Target="https://twitter.com/glynnk328" TargetMode="External"/><Relationship Id="rId925" Type="http://schemas.openxmlformats.org/officeDocument/2006/relationships/hyperlink" Target="http://t.co/6BQoPTFlxh" TargetMode="External"/><Relationship Id="rId1555" Type="http://schemas.openxmlformats.org/officeDocument/2006/relationships/hyperlink" Target="https://pbs.twimg.com/profile_banners/44468163/1465438853" TargetMode="External"/><Relationship Id="rId2606" Type="http://schemas.openxmlformats.org/officeDocument/2006/relationships/hyperlink" Target="https://pbs.twimg.com/profile_banners/804020328963788800/1484199719" TargetMode="External"/><Relationship Id="rId8168" Type="http://schemas.openxmlformats.org/officeDocument/2006/relationships/hyperlink" Target="http://pbs.twimg.com/profile_images/747805059010813953/3Xw8B7fv_normal.jpg" TargetMode="External"/><Relationship Id="rId9219" Type="http://schemas.openxmlformats.org/officeDocument/2006/relationships/hyperlink" Target="http://pbs.twimg.com/profile_images/499738240803680259/YpcXp2vd_normal.jpeg" TargetMode="External"/><Relationship Id="rId10098" Type="http://schemas.openxmlformats.org/officeDocument/2006/relationships/hyperlink" Target="https://twitter.com/cook_robert_l" TargetMode="External"/><Relationship Id="rId11149" Type="http://schemas.openxmlformats.org/officeDocument/2006/relationships/hyperlink" Target="https://twitter.com/michhomegarden" TargetMode="External"/><Relationship Id="rId1208" Type="http://schemas.openxmlformats.org/officeDocument/2006/relationships/hyperlink" Target="https://t.co/tI6F2dI0Ew" TargetMode="External"/><Relationship Id="rId4778" Type="http://schemas.openxmlformats.org/officeDocument/2006/relationships/hyperlink" Target="http://abs.twimg.com/images/themes/theme9/bg.gif" TargetMode="External"/><Relationship Id="rId5829" Type="http://schemas.openxmlformats.org/officeDocument/2006/relationships/hyperlink" Target="http://pbs.twimg.com/profile_background_images/418675594/peace.jpg" TargetMode="External"/><Relationship Id="rId7251" Type="http://schemas.openxmlformats.org/officeDocument/2006/relationships/hyperlink" Target="http://pbs.twimg.com/profile_images/819249402678218752/9a9Yl1U2_normal.jpg" TargetMode="External"/><Relationship Id="rId9700" Type="http://schemas.openxmlformats.org/officeDocument/2006/relationships/hyperlink" Target="http://pbs.twimg.com/profile_images/666828604425170944/xK7lHiFM_normal.jpg" TargetMode="External"/><Relationship Id="rId11630" Type="http://schemas.openxmlformats.org/officeDocument/2006/relationships/hyperlink" Target="https://twitter.com/stacygerke" TargetMode="External"/><Relationship Id="rId8302" Type="http://schemas.openxmlformats.org/officeDocument/2006/relationships/hyperlink" Target="http://pbs.twimg.com/profile_images/819284148762316800/oBuhidXn_normal.jpg" TargetMode="External"/><Relationship Id="rId10232" Type="http://schemas.openxmlformats.org/officeDocument/2006/relationships/hyperlink" Target="https://twitter.com/thekatburdick" TargetMode="External"/><Relationship Id="rId3861" Type="http://schemas.openxmlformats.org/officeDocument/2006/relationships/hyperlink" Target="https://pbs.twimg.com/profile_banners/230958537/1467674702" TargetMode="External"/><Relationship Id="rId4912" Type="http://schemas.openxmlformats.org/officeDocument/2006/relationships/hyperlink" Target="http://abs.twimg.com/images/themes/theme1/bg.png" TargetMode="External"/><Relationship Id="rId782" Type="http://schemas.openxmlformats.org/officeDocument/2006/relationships/hyperlink" Target="https://t.co/uydQz1sHH3" TargetMode="External"/><Relationship Id="rId2463" Type="http://schemas.openxmlformats.org/officeDocument/2006/relationships/hyperlink" Target="https://pbs.twimg.com/profile_banners/2889001224/1479954915" TargetMode="External"/><Relationship Id="rId3514" Type="http://schemas.openxmlformats.org/officeDocument/2006/relationships/hyperlink" Target="https://pbs.twimg.com/profile_banners/549817688/1449382838" TargetMode="External"/><Relationship Id="rId9076" Type="http://schemas.openxmlformats.org/officeDocument/2006/relationships/hyperlink" Target="http://pbs.twimg.com/profile_images/813165589023911938/rrSi-IaA_normal.jpg" TargetMode="External"/><Relationship Id="rId12057" Type="http://schemas.openxmlformats.org/officeDocument/2006/relationships/hyperlink" Target="https://twitter.com/joann_stores" TargetMode="External"/><Relationship Id="rId13108" Type="http://schemas.openxmlformats.org/officeDocument/2006/relationships/hyperlink" Target="https://twitter.com/opinionatedcath" TargetMode="External"/><Relationship Id="rId435" Type="http://schemas.openxmlformats.org/officeDocument/2006/relationships/hyperlink" Target="https://t.co/Jfu7DwB2Fs" TargetMode="External"/><Relationship Id="rId1065" Type="http://schemas.openxmlformats.org/officeDocument/2006/relationships/hyperlink" Target="https://t.co/PEh3GqFSe4" TargetMode="External"/><Relationship Id="rId2116" Type="http://schemas.openxmlformats.org/officeDocument/2006/relationships/hyperlink" Target="https://pbs.twimg.com/profile_banners/4443931273/1479233672" TargetMode="External"/><Relationship Id="rId5686" Type="http://schemas.openxmlformats.org/officeDocument/2006/relationships/hyperlink" Target="http://pbs.twimg.com/profile_background_images/367617075/x3dd5d0d13f254fe069b24e6992f655d.jpg" TargetMode="External"/><Relationship Id="rId6737" Type="http://schemas.openxmlformats.org/officeDocument/2006/relationships/hyperlink" Target="http://pbs.twimg.com/profile_background_images/672501797/9d21f47f9056dafd32328fffddced35b.jpeg" TargetMode="External"/><Relationship Id="rId4288" Type="http://schemas.openxmlformats.org/officeDocument/2006/relationships/hyperlink" Target="http://abs.twimg.com/images/themes/theme1/bg.png" TargetMode="External"/><Relationship Id="rId5339" Type="http://schemas.openxmlformats.org/officeDocument/2006/relationships/hyperlink" Target="http://pbs.twimg.com/profile_background_images/193673296/xcd73d9191fef0c4475e547560b6a1a4.jpg" TargetMode="External"/><Relationship Id="rId9210" Type="http://schemas.openxmlformats.org/officeDocument/2006/relationships/hyperlink" Target="http://pbs.twimg.com/profile_images/378800000158931026/7c0e1db9c84172abf63d85e52735f196_normal.jpeg" TargetMode="External"/><Relationship Id="rId11140" Type="http://schemas.openxmlformats.org/officeDocument/2006/relationships/hyperlink" Target="https://twitter.com/archerenemy" TargetMode="External"/><Relationship Id="rId1949" Type="http://schemas.openxmlformats.org/officeDocument/2006/relationships/hyperlink" Target="https://pbs.twimg.com/profile_banners/27348800/1479427011" TargetMode="External"/><Relationship Id="rId5820" Type="http://schemas.openxmlformats.org/officeDocument/2006/relationships/hyperlink" Target="http://pbs.twimg.com/profile_background_images/883717186/b442b598a009986a2787fd7c6660bdce.png" TargetMode="External"/><Relationship Id="rId292" Type="http://schemas.openxmlformats.org/officeDocument/2006/relationships/hyperlink" Target="http://t.co/kuwZOu2EFV" TargetMode="External"/><Relationship Id="rId3371" Type="http://schemas.openxmlformats.org/officeDocument/2006/relationships/hyperlink" Target="https://pbs.twimg.com/profile_banners/3395286020/1482365224" TargetMode="External"/><Relationship Id="rId4422" Type="http://schemas.openxmlformats.org/officeDocument/2006/relationships/hyperlink" Target="http://pbs.twimg.com/profile_background_images/432943374119604224/BziUhJ_i.jpeg" TargetMode="External"/><Relationship Id="rId7992" Type="http://schemas.openxmlformats.org/officeDocument/2006/relationships/hyperlink" Target="http://pbs.twimg.com/profile_images/759666554644553728/J256h5S4_normal.jpg" TargetMode="External"/><Relationship Id="rId3024" Type="http://schemas.openxmlformats.org/officeDocument/2006/relationships/hyperlink" Target="https://pbs.twimg.com/profile_banners/93086936/1432245339" TargetMode="External"/><Relationship Id="rId6594" Type="http://schemas.openxmlformats.org/officeDocument/2006/relationships/hyperlink" Target="http://abs.twimg.com/images/themes/theme1/bg.png" TargetMode="External"/><Relationship Id="rId7645" Type="http://schemas.openxmlformats.org/officeDocument/2006/relationships/hyperlink" Target="http://pbs.twimg.com/profile_images/788211391907762176/OLeNAcNt_normal.jpg" TargetMode="External"/><Relationship Id="rId10973" Type="http://schemas.openxmlformats.org/officeDocument/2006/relationships/hyperlink" Target="https://twitter.com/mrgartrelle" TargetMode="External"/><Relationship Id="rId5196" Type="http://schemas.openxmlformats.org/officeDocument/2006/relationships/hyperlink" Target="http://abs.twimg.com/images/themes/theme1/bg.png" TargetMode="External"/><Relationship Id="rId6247" Type="http://schemas.openxmlformats.org/officeDocument/2006/relationships/hyperlink" Target="http://abs.twimg.com/images/themes/theme1/bg.png" TargetMode="External"/><Relationship Id="rId10626" Type="http://schemas.openxmlformats.org/officeDocument/2006/relationships/hyperlink" Target="https://twitter.com/segaskeleton" TargetMode="External"/><Relationship Id="rId12798" Type="http://schemas.openxmlformats.org/officeDocument/2006/relationships/hyperlink" Target="https://twitter.com/chloegoldade" TargetMode="External"/><Relationship Id="rId1459" Type="http://schemas.openxmlformats.org/officeDocument/2006/relationships/hyperlink" Target="https://pbs.twimg.com/profile_banners/751766200699543552/1484725824" TargetMode="External"/><Relationship Id="rId2857" Type="http://schemas.openxmlformats.org/officeDocument/2006/relationships/hyperlink" Target="https://pbs.twimg.com/profile_banners/3267800964/1475821551" TargetMode="External"/><Relationship Id="rId3908" Type="http://schemas.openxmlformats.org/officeDocument/2006/relationships/hyperlink" Target="https://pbs.twimg.com/profile_banners/4122874587/1483400367" TargetMode="External"/><Relationship Id="rId5330" Type="http://schemas.openxmlformats.org/officeDocument/2006/relationships/hyperlink" Target="http://pbs.twimg.com/profile_background_images/320523863/_CCHfmG_EGk___KGrHqN__hkE0fey6Q9_BNKIsB2q7w__0_3.JPG" TargetMode="External"/><Relationship Id="rId829" Type="http://schemas.openxmlformats.org/officeDocument/2006/relationships/hyperlink" Target="https://t.co/ijrKts70Ji" TargetMode="External"/><Relationship Id="rId9951" Type="http://schemas.openxmlformats.org/officeDocument/2006/relationships/hyperlink" Target="http://pbs.twimg.com/profile_images/810977335314968576/GtJPml4a_normal.jpg" TargetMode="External"/><Relationship Id="rId11881" Type="http://schemas.openxmlformats.org/officeDocument/2006/relationships/hyperlink" Target="https://twitter.com/mwalters_29" TargetMode="External"/><Relationship Id="rId12932" Type="http://schemas.openxmlformats.org/officeDocument/2006/relationships/hyperlink" Target="https://twitter.com/pastelcaitlyn" TargetMode="External"/><Relationship Id="rId1940" Type="http://schemas.openxmlformats.org/officeDocument/2006/relationships/hyperlink" Target="https://pbs.twimg.com/profile_banners/335576999/1478809026" TargetMode="External"/><Relationship Id="rId8553" Type="http://schemas.openxmlformats.org/officeDocument/2006/relationships/hyperlink" Target="http://pbs.twimg.com/profile_images/818149531581878273/G7ag5jG5_normal.jpg" TargetMode="External"/><Relationship Id="rId9604" Type="http://schemas.openxmlformats.org/officeDocument/2006/relationships/hyperlink" Target="http://pbs.twimg.com/profile_images/671323870368927744/2Y54Bh6Y_normal.jpg" TargetMode="External"/><Relationship Id="rId10483" Type="http://schemas.openxmlformats.org/officeDocument/2006/relationships/hyperlink" Target="https://twitter.com/soyboycass" TargetMode="External"/><Relationship Id="rId11534" Type="http://schemas.openxmlformats.org/officeDocument/2006/relationships/hyperlink" Target="https://twitter.com/williamsamberr" TargetMode="External"/><Relationship Id="rId7155" Type="http://schemas.openxmlformats.org/officeDocument/2006/relationships/hyperlink" Target="http://pbs.twimg.com/profile_images/821475791074717702/s5DMTjC__normal.jpg" TargetMode="External"/><Relationship Id="rId8206" Type="http://schemas.openxmlformats.org/officeDocument/2006/relationships/hyperlink" Target="http://pbs.twimg.com/profile_images/725785279634665472/Ej7QA13F_normal.jpg" TargetMode="External"/><Relationship Id="rId10136" Type="http://schemas.openxmlformats.org/officeDocument/2006/relationships/hyperlink" Target="https://twitter.com/wedwarda" TargetMode="External"/><Relationship Id="rId3765" Type="http://schemas.openxmlformats.org/officeDocument/2006/relationships/hyperlink" Target="https://pbs.twimg.com/profile_banners/718467117/1481040445" TargetMode="External"/><Relationship Id="rId4816" Type="http://schemas.openxmlformats.org/officeDocument/2006/relationships/hyperlink" Target="http://abs.twimg.com/images/themes/theme1/bg.png" TargetMode="External"/><Relationship Id="rId686" Type="http://schemas.openxmlformats.org/officeDocument/2006/relationships/hyperlink" Target="https://t.co/DByWt45HZj" TargetMode="External"/><Relationship Id="rId2367" Type="http://schemas.openxmlformats.org/officeDocument/2006/relationships/hyperlink" Target="https://pbs.twimg.com/profile_banners/35627204/1460894330" TargetMode="External"/><Relationship Id="rId3418" Type="http://schemas.openxmlformats.org/officeDocument/2006/relationships/hyperlink" Target="https://pbs.twimg.com/profile_banners/89968748/1469869201" TargetMode="External"/><Relationship Id="rId339" Type="http://schemas.openxmlformats.org/officeDocument/2006/relationships/hyperlink" Target="https://t.co/AWW7Kw9V6a" TargetMode="External"/><Relationship Id="rId6988" Type="http://schemas.openxmlformats.org/officeDocument/2006/relationships/hyperlink" Target="http://pbs.twimg.com/profile_images/689644143757303808/hId4UCKT_normal.jpg" TargetMode="External"/><Relationship Id="rId9461" Type="http://schemas.openxmlformats.org/officeDocument/2006/relationships/hyperlink" Target="http://pbs.twimg.com/profile_images/752052636820512769/PwUNdZYY_normal.jpg" TargetMode="External"/><Relationship Id="rId8063" Type="http://schemas.openxmlformats.org/officeDocument/2006/relationships/hyperlink" Target="http://pbs.twimg.com/profile_images/621784240473157632/7IJkv_kr_normal.jpg" TargetMode="External"/><Relationship Id="rId9114" Type="http://schemas.openxmlformats.org/officeDocument/2006/relationships/hyperlink" Target="http://pbs.twimg.com/profile_images/773009542837735425/Q5RG-rj5_normal.jpg" TargetMode="External"/><Relationship Id="rId11391" Type="http://schemas.openxmlformats.org/officeDocument/2006/relationships/hyperlink" Target="https://twitter.com/galaxybotanist" TargetMode="External"/><Relationship Id="rId12442" Type="http://schemas.openxmlformats.org/officeDocument/2006/relationships/hyperlink" Target="https://twitter.com/jalener" TargetMode="External"/><Relationship Id="rId820" Type="http://schemas.openxmlformats.org/officeDocument/2006/relationships/hyperlink" Target="https://t.co/zKPJc0c16Z" TargetMode="External"/><Relationship Id="rId1450" Type="http://schemas.openxmlformats.org/officeDocument/2006/relationships/hyperlink" Target="https://pbs.twimg.com/profile_banners/809895066181500929/1484258868" TargetMode="External"/><Relationship Id="rId2501" Type="http://schemas.openxmlformats.org/officeDocument/2006/relationships/hyperlink" Target="https://pbs.twimg.com/profile_banners/1247597286/1421111712" TargetMode="External"/><Relationship Id="rId11044" Type="http://schemas.openxmlformats.org/officeDocument/2006/relationships/hyperlink" Target="https://twitter.com/equivoocantory_" TargetMode="External"/><Relationship Id="rId1103" Type="http://schemas.openxmlformats.org/officeDocument/2006/relationships/hyperlink" Target="http://www.cookout.com/" TargetMode="External"/><Relationship Id="rId4673" Type="http://schemas.openxmlformats.org/officeDocument/2006/relationships/hyperlink" Target="http://abs.twimg.com/images/themes/theme17/bg.gif" TargetMode="External"/><Relationship Id="rId5724" Type="http://schemas.openxmlformats.org/officeDocument/2006/relationships/hyperlink" Target="http://abs.twimg.com/images/themes/theme1/bg.png" TargetMode="External"/><Relationship Id="rId3275" Type="http://schemas.openxmlformats.org/officeDocument/2006/relationships/hyperlink" Target="https://pbs.twimg.com/profile_banners/2813895978/1482788194" TargetMode="External"/><Relationship Id="rId4326" Type="http://schemas.openxmlformats.org/officeDocument/2006/relationships/hyperlink" Target="http://abs.twimg.com/images/themes/theme1/bg.png" TargetMode="External"/><Relationship Id="rId7896" Type="http://schemas.openxmlformats.org/officeDocument/2006/relationships/hyperlink" Target="http://pbs.twimg.com/profile_images/817281758802669568/00__vKUW_normal.jpg" TargetMode="External"/><Relationship Id="rId8947" Type="http://schemas.openxmlformats.org/officeDocument/2006/relationships/hyperlink" Target="http://pbs.twimg.com/profile_images/771394278044033024/bimt4f9p_normal.jpg" TargetMode="External"/><Relationship Id="rId196" Type="http://schemas.openxmlformats.org/officeDocument/2006/relationships/hyperlink" Target="https://t.co/AFsMiIG5Lc" TargetMode="External"/><Relationship Id="rId6498" Type="http://schemas.openxmlformats.org/officeDocument/2006/relationships/hyperlink" Target="http://abs.twimg.com/images/themes/theme1/bg.png" TargetMode="External"/><Relationship Id="rId7549" Type="http://schemas.openxmlformats.org/officeDocument/2006/relationships/hyperlink" Target="http://pbs.twimg.com/profile_images/648934775554609153/ZCUcXGoG_normal.png" TargetMode="External"/><Relationship Id="rId10877" Type="http://schemas.openxmlformats.org/officeDocument/2006/relationships/hyperlink" Target="https://twitter.com/jessegriess" TargetMode="External"/><Relationship Id="rId11928" Type="http://schemas.openxmlformats.org/officeDocument/2006/relationships/hyperlink" Target="https://twitter.com/kethrook" TargetMode="External"/><Relationship Id="rId330" Type="http://schemas.openxmlformats.org/officeDocument/2006/relationships/hyperlink" Target="https://t.co/it7yxHXeOu" TargetMode="External"/><Relationship Id="rId2011" Type="http://schemas.openxmlformats.org/officeDocument/2006/relationships/hyperlink" Target="https://pbs.twimg.com/profile_banners/88030211/1371412080" TargetMode="External"/><Relationship Id="rId13003" Type="http://schemas.openxmlformats.org/officeDocument/2006/relationships/hyperlink" Target="https://twitter.com/lyndsaynicole3" TargetMode="External"/><Relationship Id="rId4183" Type="http://schemas.openxmlformats.org/officeDocument/2006/relationships/hyperlink" Target="http://abs.twimg.com/images/themes/theme18/bg.gif" TargetMode="External"/><Relationship Id="rId5581" Type="http://schemas.openxmlformats.org/officeDocument/2006/relationships/hyperlink" Target="http://abs.twimg.com/images/themes/theme1/bg.png" TargetMode="External"/><Relationship Id="rId6632" Type="http://schemas.openxmlformats.org/officeDocument/2006/relationships/hyperlink" Target="http://abs.twimg.com/images/themes/theme1/bg.png" TargetMode="External"/><Relationship Id="rId5234" Type="http://schemas.openxmlformats.org/officeDocument/2006/relationships/hyperlink" Target="http://abs.twimg.com/images/themes/theme1/bg.png" TargetMode="External"/><Relationship Id="rId9855" Type="http://schemas.openxmlformats.org/officeDocument/2006/relationships/hyperlink" Target="http://pbs.twimg.com/profile_images/821461851531788289/0PTg145I_normal.jpg" TargetMode="External"/><Relationship Id="rId11785" Type="http://schemas.openxmlformats.org/officeDocument/2006/relationships/hyperlink" Target="https://twitter.com/veryberrybanna" TargetMode="External"/><Relationship Id="rId12836" Type="http://schemas.openxmlformats.org/officeDocument/2006/relationships/hyperlink" Target="https://twitter.com/tmj_ca_retail" TargetMode="External"/><Relationship Id="rId69" Type="http://schemas.openxmlformats.org/officeDocument/2006/relationships/hyperlink" Target="https://t.co/nHaZor4YoG" TargetMode="External"/><Relationship Id="rId1844" Type="http://schemas.openxmlformats.org/officeDocument/2006/relationships/hyperlink" Target="https://pbs.twimg.com/profile_banners/704436330013528064/1484509971" TargetMode="External"/><Relationship Id="rId8457" Type="http://schemas.openxmlformats.org/officeDocument/2006/relationships/hyperlink" Target="http://pbs.twimg.com/profile_images/819437013409480705/kAD-71VE_normal.jpg" TargetMode="External"/><Relationship Id="rId9508" Type="http://schemas.openxmlformats.org/officeDocument/2006/relationships/hyperlink" Target="http://pbs.twimg.com/profile_images/745070835983998977/HReLS_nw_normal.jpg" TargetMode="External"/><Relationship Id="rId10387" Type="http://schemas.openxmlformats.org/officeDocument/2006/relationships/hyperlink" Target="https://twitter.com/melbeenjuiced" TargetMode="External"/><Relationship Id="rId11438" Type="http://schemas.openxmlformats.org/officeDocument/2006/relationships/hyperlink" Target="https://twitter.com/monsegar19" TargetMode="External"/><Relationship Id="rId7059" Type="http://schemas.openxmlformats.org/officeDocument/2006/relationships/hyperlink" Target="http://pbs.twimg.com/profile_images/788628970417815553/_avuaqu-_normal.jpg" TargetMode="External"/><Relationship Id="rId3669" Type="http://schemas.openxmlformats.org/officeDocument/2006/relationships/hyperlink" Target="https://pbs.twimg.com/profile_banners/377143917/1483512948" TargetMode="External"/><Relationship Id="rId7540" Type="http://schemas.openxmlformats.org/officeDocument/2006/relationships/hyperlink" Target="http://pbs.twimg.com/profile_images/818818248724643840/YqhPKJZk_normal.jpg" TargetMode="External"/><Relationship Id="rId5091" Type="http://schemas.openxmlformats.org/officeDocument/2006/relationships/hyperlink" Target="http://abs.twimg.com/images/themes/theme1/bg.png" TargetMode="External"/><Relationship Id="rId6142" Type="http://schemas.openxmlformats.org/officeDocument/2006/relationships/hyperlink" Target="http://abs.twimg.com/images/themes/theme10/bg.gif" TargetMode="External"/><Relationship Id="rId10521" Type="http://schemas.openxmlformats.org/officeDocument/2006/relationships/hyperlink" Target="https://twitter.com/lynee_elliott" TargetMode="External"/><Relationship Id="rId12693" Type="http://schemas.openxmlformats.org/officeDocument/2006/relationships/hyperlink" Target="https://twitter.com/observantturtle" TargetMode="External"/><Relationship Id="rId2752" Type="http://schemas.openxmlformats.org/officeDocument/2006/relationships/hyperlink" Target="https://pbs.twimg.com/profile_banners/717056874/1483934631" TargetMode="External"/><Relationship Id="rId3803" Type="http://schemas.openxmlformats.org/officeDocument/2006/relationships/hyperlink" Target="https://pbs.twimg.com/profile_banners/768142827901620229/1481664880" TargetMode="External"/><Relationship Id="rId9365" Type="http://schemas.openxmlformats.org/officeDocument/2006/relationships/hyperlink" Target="http://pbs.twimg.com/profile_images/787009143060193280/7lT5VYH0_normal.jpg" TargetMode="External"/><Relationship Id="rId11295" Type="http://schemas.openxmlformats.org/officeDocument/2006/relationships/hyperlink" Target="https://twitter.com/poochie0428" TargetMode="External"/><Relationship Id="rId12346" Type="http://schemas.openxmlformats.org/officeDocument/2006/relationships/hyperlink" Target="https://twitter.com/rbethge" TargetMode="External"/><Relationship Id="rId724" Type="http://schemas.openxmlformats.org/officeDocument/2006/relationships/hyperlink" Target="https://t.co/1gjVx0oPBh" TargetMode="External"/><Relationship Id="rId1354" Type="http://schemas.openxmlformats.org/officeDocument/2006/relationships/hyperlink" Target="https://pbs.twimg.com/profile_banners/2179080913/1481147535" TargetMode="External"/><Relationship Id="rId2405" Type="http://schemas.openxmlformats.org/officeDocument/2006/relationships/hyperlink" Target="https://pbs.twimg.com/profile_banners/28706695/1448692925" TargetMode="External"/><Relationship Id="rId5975" Type="http://schemas.openxmlformats.org/officeDocument/2006/relationships/hyperlink" Target="http://pbs.twimg.com/profile_background_images/88662113/LILISSSS.jpg" TargetMode="External"/><Relationship Id="rId9018" Type="http://schemas.openxmlformats.org/officeDocument/2006/relationships/hyperlink" Target="http://pbs.twimg.com/profile_images/818651807421526021/m0Yh2gHA_normal.jpg" TargetMode="External"/><Relationship Id="rId60" Type="http://schemas.openxmlformats.org/officeDocument/2006/relationships/hyperlink" Target="http://t.co/PeCSOxMFYX" TargetMode="External"/><Relationship Id="rId1007" Type="http://schemas.openxmlformats.org/officeDocument/2006/relationships/hyperlink" Target="https://t.co/XqHuWljIvH" TargetMode="External"/><Relationship Id="rId4577" Type="http://schemas.openxmlformats.org/officeDocument/2006/relationships/hyperlink" Target="http://pbs.twimg.com/profile_background_images/492772653820678144/rfsJmO8P.jpeg" TargetMode="External"/><Relationship Id="rId5628" Type="http://schemas.openxmlformats.org/officeDocument/2006/relationships/hyperlink" Target="http://pbs.twimg.com/profile_background_images/315516004/Twitter-BG_2_bg-image.jpg" TargetMode="External"/><Relationship Id="rId3179" Type="http://schemas.openxmlformats.org/officeDocument/2006/relationships/hyperlink" Target="https://pbs.twimg.com/profile_banners/2749793739/1480041569" TargetMode="External"/><Relationship Id="rId7050" Type="http://schemas.openxmlformats.org/officeDocument/2006/relationships/hyperlink" Target="http://pbs.twimg.com/profile_images/813237699809255424/qmQPNZJX_normal.jpg" TargetMode="External"/><Relationship Id="rId8101" Type="http://schemas.openxmlformats.org/officeDocument/2006/relationships/hyperlink" Target="http://pbs.twimg.com/profile_images/816411780356263936/INKB5mzO_normal.jpg" TargetMode="External"/><Relationship Id="rId10031" Type="http://schemas.openxmlformats.org/officeDocument/2006/relationships/hyperlink" Target="http://pbs.twimg.com/profile_images/819394441949708290/9NMmqgaK_normal.jpg" TargetMode="External"/><Relationship Id="rId581" Type="http://schemas.openxmlformats.org/officeDocument/2006/relationships/hyperlink" Target="https://t.co/vuuNQKN0jM" TargetMode="External"/><Relationship Id="rId2262" Type="http://schemas.openxmlformats.org/officeDocument/2006/relationships/hyperlink" Target="https://pbs.twimg.com/profile_banners/2898640128/1447104527" TargetMode="External"/><Relationship Id="rId3660" Type="http://schemas.openxmlformats.org/officeDocument/2006/relationships/hyperlink" Target="https://pbs.twimg.com/profile_banners/59989221/1454456498" TargetMode="External"/><Relationship Id="rId4711" Type="http://schemas.openxmlformats.org/officeDocument/2006/relationships/hyperlink" Target="http://abs.twimg.com/images/themes/theme1/bg.png" TargetMode="External"/><Relationship Id="rId234" Type="http://schemas.openxmlformats.org/officeDocument/2006/relationships/hyperlink" Target="https://t.co/EjUflD970x" TargetMode="External"/><Relationship Id="rId3313" Type="http://schemas.openxmlformats.org/officeDocument/2006/relationships/hyperlink" Target="https://pbs.twimg.com/profile_banners/600037748/1466304575" TargetMode="External"/><Relationship Id="rId6883" Type="http://schemas.openxmlformats.org/officeDocument/2006/relationships/hyperlink" Target="http://abs.twimg.com/images/themes/theme1/bg.png" TargetMode="External"/><Relationship Id="rId7934" Type="http://schemas.openxmlformats.org/officeDocument/2006/relationships/hyperlink" Target="http://pbs.twimg.com/profile_images/740616598101233665/eiOCf8dS_normal.jpg" TargetMode="External"/><Relationship Id="rId5485" Type="http://schemas.openxmlformats.org/officeDocument/2006/relationships/hyperlink" Target="http://abs.twimg.com/images/themes/theme1/bg.png" TargetMode="External"/><Relationship Id="rId6536" Type="http://schemas.openxmlformats.org/officeDocument/2006/relationships/hyperlink" Target="http://abs.twimg.com/images/themes/theme1/bg.png" TargetMode="External"/><Relationship Id="rId10915" Type="http://schemas.openxmlformats.org/officeDocument/2006/relationships/hyperlink" Target="https://twitter.com/acsoutlaw" TargetMode="External"/><Relationship Id="rId4087" Type="http://schemas.openxmlformats.org/officeDocument/2006/relationships/hyperlink" Target="http://abs.twimg.com/images/themes/theme1/bg.png" TargetMode="External"/><Relationship Id="rId5138" Type="http://schemas.openxmlformats.org/officeDocument/2006/relationships/hyperlink" Target="http://abs.twimg.com/images/themes/theme1/bg.png" TargetMode="External"/><Relationship Id="rId9759" Type="http://schemas.openxmlformats.org/officeDocument/2006/relationships/hyperlink" Target="http://pbs.twimg.com/profile_images/774074414434430977/7k8RDRiI_normal.jpg" TargetMode="External"/><Relationship Id="rId1748" Type="http://schemas.openxmlformats.org/officeDocument/2006/relationships/hyperlink" Target="https://pbs.twimg.com/profile_banners/1559142300/1465511047" TargetMode="External"/><Relationship Id="rId11689" Type="http://schemas.openxmlformats.org/officeDocument/2006/relationships/hyperlink" Target="https://twitter.com/hydrick1" TargetMode="External"/><Relationship Id="rId3170" Type="http://schemas.openxmlformats.org/officeDocument/2006/relationships/hyperlink" Target="https://pbs.twimg.com/profile_banners/519068370/1483332046" TargetMode="External"/><Relationship Id="rId4221" Type="http://schemas.openxmlformats.org/officeDocument/2006/relationships/hyperlink" Target="http://abs.twimg.com/images/themes/theme18/bg.gif" TargetMode="External"/><Relationship Id="rId6393" Type="http://schemas.openxmlformats.org/officeDocument/2006/relationships/hyperlink" Target="http://abs.twimg.com/images/themes/theme1/bg.png" TargetMode="External"/><Relationship Id="rId7791" Type="http://schemas.openxmlformats.org/officeDocument/2006/relationships/hyperlink" Target="http://pbs.twimg.com/profile_images/817074491029209089/Pa4yCQ_J_normal.jpg" TargetMode="External"/><Relationship Id="rId8842" Type="http://schemas.openxmlformats.org/officeDocument/2006/relationships/hyperlink" Target="http://pbs.twimg.com/profile_images/699015092424331264/DgBlMYr1_normal.jpg" TargetMode="External"/><Relationship Id="rId10772" Type="http://schemas.openxmlformats.org/officeDocument/2006/relationships/hyperlink" Target="https://twitter.com/djfinch03" TargetMode="External"/><Relationship Id="rId11823" Type="http://schemas.openxmlformats.org/officeDocument/2006/relationships/hyperlink" Target="https://twitter.com/hernandez1adi" TargetMode="External"/><Relationship Id="rId6046" Type="http://schemas.openxmlformats.org/officeDocument/2006/relationships/hyperlink" Target="http://pbs.twimg.com/profile_background_images/280018272/IMG_0615.PNG" TargetMode="External"/><Relationship Id="rId7444" Type="http://schemas.openxmlformats.org/officeDocument/2006/relationships/hyperlink" Target="http://pbs.twimg.com/profile_images/813881997336510464/IDtcY66C_normal.jpg" TargetMode="External"/><Relationship Id="rId10425" Type="http://schemas.openxmlformats.org/officeDocument/2006/relationships/hyperlink" Target="https://twitter.com/scrubbywhiteguy" TargetMode="External"/><Relationship Id="rId12597" Type="http://schemas.openxmlformats.org/officeDocument/2006/relationships/hyperlink" Target="https://twitter.com/shoutyrabortion" TargetMode="External"/><Relationship Id="rId975" Type="http://schemas.openxmlformats.org/officeDocument/2006/relationships/hyperlink" Target="https://t.co/9TS2U1DJGw" TargetMode="External"/><Relationship Id="rId2656" Type="http://schemas.openxmlformats.org/officeDocument/2006/relationships/hyperlink" Target="https://pbs.twimg.com/profile_banners/2934219942/1418873467" TargetMode="External"/><Relationship Id="rId3707" Type="http://schemas.openxmlformats.org/officeDocument/2006/relationships/hyperlink" Target="https://pbs.twimg.com/profile_banners/2953939082/1483951576" TargetMode="External"/><Relationship Id="rId9269" Type="http://schemas.openxmlformats.org/officeDocument/2006/relationships/hyperlink" Target="http://pbs.twimg.com/profile_images/567462165309689856/jdymzGR-_normal.jpeg" TargetMode="External"/><Relationship Id="rId11199" Type="http://schemas.openxmlformats.org/officeDocument/2006/relationships/hyperlink" Target="https://twitter.com/1stopservicesuk" TargetMode="External"/><Relationship Id="rId628" Type="http://schemas.openxmlformats.org/officeDocument/2006/relationships/hyperlink" Target="https://t.co/JfKTKMhB6J" TargetMode="External"/><Relationship Id="rId1258" Type="http://schemas.openxmlformats.org/officeDocument/2006/relationships/hyperlink" Target="https://pbs.twimg.com/profile_banners/2991519761/1456182925" TargetMode="External"/><Relationship Id="rId2309" Type="http://schemas.openxmlformats.org/officeDocument/2006/relationships/hyperlink" Target="https://pbs.twimg.com/profile_banners/124359731/1481935834" TargetMode="External"/><Relationship Id="rId5879" Type="http://schemas.openxmlformats.org/officeDocument/2006/relationships/hyperlink" Target="http://abs.twimg.com/images/themes/theme1/bg.png" TargetMode="External"/><Relationship Id="rId9750" Type="http://schemas.openxmlformats.org/officeDocument/2006/relationships/hyperlink" Target="http://pbs.twimg.com/profile_images/819417799076573184/dCBT8fJD_normal.jpg" TargetMode="External"/><Relationship Id="rId8352" Type="http://schemas.openxmlformats.org/officeDocument/2006/relationships/hyperlink" Target="http://pbs.twimg.com/profile_images/2723271510/e151769050fcdadfdc213ead9d35d429_normal.jpeg" TargetMode="External"/><Relationship Id="rId9403" Type="http://schemas.openxmlformats.org/officeDocument/2006/relationships/hyperlink" Target="http://pbs.twimg.com/profile_images/1575601094/LDP-0832_normal.jpg" TargetMode="External"/><Relationship Id="rId11680" Type="http://schemas.openxmlformats.org/officeDocument/2006/relationships/hyperlink" Target="https://twitter.com/galactus_theory" TargetMode="External"/><Relationship Id="rId12731" Type="http://schemas.openxmlformats.org/officeDocument/2006/relationships/hyperlink" Target="https://twitter.com/pimpthatcar" TargetMode="External"/><Relationship Id="rId8005" Type="http://schemas.openxmlformats.org/officeDocument/2006/relationships/hyperlink" Target="http://pbs.twimg.com/profile_images/819253848573415427/irLogl6E_normal.jpg" TargetMode="External"/><Relationship Id="rId10282" Type="http://schemas.openxmlformats.org/officeDocument/2006/relationships/hyperlink" Target="https://twitter.com/bitterincense" TargetMode="External"/><Relationship Id="rId11333" Type="http://schemas.openxmlformats.org/officeDocument/2006/relationships/hyperlink" Target="https://twitter.com/citigirl555" TargetMode="External"/><Relationship Id="rId4962" Type="http://schemas.openxmlformats.org/officeDocument/2006/relationships/hyperlink" Target="http://abs.twimg.com/images/themes/theme1/bg.png" TargetMode="External"/><Relationship Id="rId3564" Type="http://schemas.openxmlformats.org/officeDocument/2006/relationships/hyperlink" Target="https://pbs.twimg.com/profile_banners/1321614721/1483134280" TargetMode="External"/><Relationship Id="rId4615" Type="http://schemas.openxmlformats.org/officeDocument/2006/relationships/hyperlink" Target="http://pbs.twimg.com/profile_background_images/378800000069221382/1c361784ff4cd37651d0a905622f6515.jpeg" TargetMode="External"/><Relationship Id="rId13158" Type="http://schemas.openxmlformats.org/officeDocument/2006/relationships/hyperlink" Target="https://twitter.com/blockbusterllc" TargetMode="External"/><Relationship Id="rId485" Type="http://schemas.openxmlformats.org/officeDocument/2006/relationships/hyperlink" Target="http://t.co/s1Baewku9v" TargetMode="External"/><Relationship Id="rId2166" Type="http://schemas.openxmlformats.org/officeDocument/2006/relationships/hyperlink" Target="https://pbs.twimg.com/profile_banners/2910503143/1480386001" TargetMode="External"/><Relationship Id="rId3217" Type="http://schemas.openxmlformats.org/officeDocument/2006/relationships/hyperlink" Target="https://pbs.twimg.com/profile_banners/575854344/1482566652" TargetMode="External"/><Relationship Id="rId6787" Type="http://schemas.openxmlformats.org/officeDocument/2006/relationships/hyperlink" Target="http://pbs.twimg.com/profile_background_images/750882866/daab31344c17107665d9b47b2356defa.png" TargetMode="External"/><Relationship Id="rId7838" Type="http://schemas.openxmlformats.org/officeDocument/2006/relationships/hyperlink" Target="http://pbs.twimg.com/profile_images/808149423343726592/R2CTelun_normal.jpg" TargetMode="External"/><Relationship Id="rId138" Type="http://schemas.openxmlformats.org/officeDocument/2006/relationships/hyperlink" Target="https://t.co/tWBGUve92F" TargetMode="External"/><Relationship Id="rId5389" Type="http://schemas.openxmlformats.org/officeDocument/2006/relationships/hyperlink" Target="http://abs.twimg.com/images/themes/theme14/bg.gif" TargetMode="External"/><Relationship Id="rId9260" Type="http://schemas.openxmlformats.org/officeDocument/2006/relationships/hyperlink" Target="http://pbs.twimg.com/profile_images/766151343677464577/8OWe5OQR_normal.jpg" TargetMode="External"/><Relationship Id="rId10819" Type="http://schemas.openxmlformats.org/officeDocument/2006/relationships/hyperlink" Target="https://twitter.com/elisthenecelis1" TargetMode="External"/><Relationship Id="rId11190" Type="http://schemas.openxmlformats.org/officeDocument/2006/relationships/hyperlink" Target="https://twitter.com/winelyclub" TargetMode="External"/><Relationship Id="rId12241" Type="http://schemas.openxmlformats.org/officeDocument/2006/relationships/hyperlink" Target="https://twitter.com/kndyk914kandy" TargetMode="External"/><Relationship Id="rId2300" Type="http://schemas.openxmlformats.org/officeDocument/2006/relationships/hyperlink" Target="https://pbs.twimg.com/profile_banners/539601695/1451412956" TargetMode="External"/><Relationship Id="rId1999" Type="http://schemas.openxmlformats.org/officeDocument/2006/relationships/hyperlink" Target="https://pbs.twimg.com/profile_banners/34925644/1374381221" TargetMode="External"/><Relationship Id="rId4472" Type="http://schemas.openxmlformats.org/officeDocument/2006/relationships/hyperlink" Target="http://pbs.twimg.com/profile_background_images/601153144232419330/2_14gtug.jpg" TargetMode="External"/><Relationship Id="rId5870" Type="http://schemas.openxmlformats.org/officeDocument/2006/relationships/hyperlink" Target="http://abs.twimg.com/images/themes/theme1/bg.png" TargetMode="External"/><Relationship Id="rId6921" Type="http://schemas.openxmlformats.org/officeDocument/2006/relationships/hyperlink" Target="http://pbs.twimg.com/profile_images/579665325635080192/GaIXpIdl_normal.jpg" TargetMode="External"/><Relationship Id="rId3074" Type="http://schemas.openxmlformats.org/officeDocument/2006/relationships/hyperlink" Target="https://pbs.twimg.com/profile_banners/3098161804/1482714221" TargetMode="External"/><Relationship Id="rId4125" Type="http://schemas.openxmlformats.org/officeDocument/2006/relationships/hyperlink" Target="http://abs.twimg.com/images/themes/theme1/bg.png" TargetMode="External"/><Relationship Id="rId5523" Type="http://schemas.openxmlformats.org/officeDocument/2006/relationships/hyperlink" Target="http://abs.twimg.com/images/themes/theme1/bg.png" TargetMode="External"/><Relationship Id="rId7695" Type="http://schemas.openxmlformats.org/officeDocument/2006/relationships/hyperlink" Target="http://pbs.twimg.com/profile_images/778359113197563904/PWSnUhOU_normal.jpg" TargetMode="External"/><Relationship Id="rId8746" Type="http://schemas.openxmlformats.org/officeDocument/2006/relationships/hyperlink" Target="http://pbs.twimg.com/profile_images/816737835919126528/3EgyxmCM_normal.jpg" TargetMode="External"/><Relationship Id="rId10676" Type="http://schemas.openxmlformats.org/officeDocument/2006/relationships/hyperlink" Target="https://twitter.com/ikerepublican" TargetMode="External"/><Relationship Id="rId11727" Type="http://schemas.openxmlformats.org/officeDocument/2006/relationships/hyperlink" Target="https://twitter.com/bookqueen23" TargetMode="External"/><Relationship Id="rId6297" Type="http://schemas.openxmlformats.org/officeDocument/2006/relationships/hyperlink" Target="http://abs.twimg.com/images/themes/theme1/bg.png" TargetMode="External"/><Relationship Id="rId7348" Type="http://schemas.openxmlformats.org/officeDocument/2006/relationships/hyperlink" Target="http://pbs.twimg.com/profile_images/3260409349/aaa91d50553b158775153664188b358a_normal.jpeg" TargetMode="External"/><Relationship Id="rId10329" Type="http://schemas.openxmlformats.org/officeDocument/2006/relationships/hyperlink" Target="https://twitter.com/arcanechampion" TargetMode="External"/><Relationship Id="rId3958" Type="http://schemas.openxmlformats.org/officeDocument/2006/relationships/hyperlink" Target="https://pbs.twimg.com/profile_banners/739992367306919941/1473547273" TargetMode="External"/><Relationship Id="rId879" Type="http://schemas.openxmlformats.org/officeDocument/2006/relationships/hyperlink" Target="https://t.co/DFN1QMJow2" TargetMode="External"/><Relationship Id="rId5380" Type="http://schemas.openxmlformats.org/officeDocument/2006/relationships/hyperlink" Target="http://abs.twimg.com/images/themes/theme11/bg.gif" TargetMode="External"/><Relationship Id="rId6431" Type="http://schemas.openxmlformats.org/officeDocument/2006/relationships/hyperlink" Target="http://abs.twimg.com/images/themes/theme1/bg.png" TargetMode="External"/><Relationship Id="rId10810" Type="http://schemas.openxmlformats.org/officeDocument/2006/relationships/hyperlink" Target="https://twitter.com/professor_zoom5" TargetMode="External"/><Relationship Id="rId5033" Type="http://schemas.openxmlformats.org/officeDocument/2006/relationships/hyperlink" Target="http://abs.twimg.com/images/themes/theme14/bg.gif" TargetMode="External"/><Relationship Id="rId12982" Type="http://schemas.openxmlformats.org/officeDocument/2006/relationships/hyperlink" Target="https://twitter.com/sabrinamoniq2" TargetMode="External"/><Relationship Id="rId1990" Type="http://schemas.openxmlformats.org/officeDocument/2006/relationships/hyperlink" Target="https://pbs.twimg.com/profile_banners/432777238/1367472886" TargetMode="External"/><Relationship Id="rId8256" Type="http://schemas.openxmlformats.org/officeDocument/2006/relationships/hyperlink" Target="http://pbs.twimg.com/profile_images/811786124268105728/ic9tOP3t_normal.jpg" TargetMode="External"/><Relationship Id="rId9654" Type="http://schemas.openxmlformats.org/officeDocument/2006/relationships/hyperlink" Target="http://pbs.twimg.com/profile_images/817475998178537476/3K9RpyE8_normal.jpg" TargetMode="External"/><Relationship Id="rId11584" Type="http://schemas.openxmlformats.org/officeDocument/2006/relationships/hyperlink" Target="https://twitter.com/thatgleamqueen" TargetMode="External"/><Relationship Id="rId12635" Type="http://schemas.openxmlformats.org/officeDocument/2006/relationships/hyperlink" Target="https://twitter.com/crummiesamantha" TargetMode="External"/><Relationship Id="rId1643" Type="http://schemas.openxmlformats.org/officeDocument/2006/relationships/hyperlink" Target="https://pbs.twimg.com/profile_banners/160400069/1481997435" TargetMode="External"/><Relationship Id="rId9307" Type="http://schemas.openxmlformats.org/officeDocument/2006/relationships/hyperlink" Target="http://pbs.twimg.com/profile_images/668153616776105984/R63IoTMF_normal.jpg" TargetMode="External"/><Relationship Id="rId10186" Type="http://schemas.openxmlformats.org/officeDocument/2006/relationships/hyperlink" Target="https://twitter.com/kaleighwebb" TargetMode="External"/><Relationship Id="rId11237" Type="http://schemas.openxmlformats.org/officeDocument/2006/relationships/hyperlink" Target="https://twitter.com/itsmiranduhh" TargetMode="External"/><Relationship Id="rId4866" Type="http://schemas.openxmlformats.org/officeDocument/2006/relationships/hyperlink" Target="http://abs.twimg.com/images/themes/theme1/bg.png" TargetMode="External"/><Relationship Id="rId5917" Type="http://schemas.openxmlformats.org/officeDocument/2006/relationships/hyperlink" Target="http://pbs.twimg.com/profile_background_images/687466093/6cc21b2dd8aeaaee618aebd74be1e61f.png" TargetMode="External"/><Relationship Id="rId3468" Type="http://schemas.openxmlformats.org/officeDocument/2006/relationships/hyperlink" Target="https://pbs.twimg.com/profile_banners/3010244126/1473483945" TargetMode="External"/><Relationship Id="rId4519" Type="http://schemas.openxmlformats.org/officeDocument/2006/relationships/hyperlink" Target="http://abs.twimg.com/images/themes/theme1/bg.png" TargetMode="External"/><Relationship Id="rId10320" Type="http://schemas.openxmlformats.org/officeDocument/2006/relationships/hyperlink" Target="https://twitter.com/molindaa_" TargetMode="External"/><Relationship Id="rId389" Type="http://schemas.openxmlformats.org/officeDocument/2006/relationships/hyperlink" Target="https://t.co/yinmhAuyLF" TargetMode="External"/><Relationship Id="rId870" Type="http://schemas.openxmlformats.org/officeDocument/2006/relationships/hyperlink" Target="https://t.co/lzGLU8KCWZ" TargetMode="External"/><Relationship Id="rId2551" Type="http://schemas.openxmlformats.org/officeDocument/2006/relationships/hyperlink" Target="https://pbs.twimg.com/profile_banners/2391290694/1442504600" TargetMode="External"/><Relationship Id="rId9164" Type="http://schemas.openxmlformats.org/officeDocument/2006/relationships/hyperlink" Target="http://pbs.twimg.com/profile_images/3562476433/847189f4ca0acdcc5ec2ff8975762bb5_normal.jpeg" TargetMode="External"/><Relationship Id="rId11094" Type="http://schemas.openxmlformats.org/officeDocument/2006/relationships/hyperlink" Target="https://twitter.com/_hannahhpuckett" TargetMode="External"/><Relationship Id="rId12492" Type="http://schemas.openxmlformats.org/officeDocument/2006/relationships/hyperlink" Target="https://twitter.com/errormarie" TargetMode="External"/><Relationship Id="rId523" Type="http://schemas.openxmlformats.org/officeDocument/2006/relationships/hyperlink" Target="https://t.co/DByWt45HZj" TargetMode="External"/><Relationship Id="rId1153" Type="http://schemas.openxmlformats.org/officeDocument/2006/relationships/hyperlink" Target="http://t.co/3znAtY8cG5" TargetMode="External"/><Relationship Id="rId2204" Type="http://schemas.openxmlformats.org/officeDocument/2006/relationships/hyperlink" Target="https://pbs.twimg.com/profile_banners/3101021336/1482464546" TargetMode="External"/><Relationship Id="rId3602" Type="http://schemas.openxmlformats.org/officeDocument/2006/relationships/hyperlink" Target="https://pbs.twimg.com/profile_banners/1869690060/1403909299" TargetMode="External"/><Relationship Id="rId12145" Type="http://schemas.openxmlformats.org/officeDocument/2006/relationships/hyperlink" Target="https://twitter.com/2steelgirls" TargetMode="External"/><Relationship Id="rId5774" Type="http://schemas.openxmlformats.org/officeDocument/2006/relationships/hyperlink" Target="http://abs.twimg.com/images/themes/theme1/bg.png" TargetMode="External"/><Relationship Id="rId6825" Type="http://schemas.openxmlformats.org/officeDocument/2006/relationships/hyperlink" Target="http://abs.twimg.com/images/themes/theme1/bg.png" TargetMode="External"/><Relationship Id="rId4376" Type="http://schemas.openxmlformats.org/officeDocument/2006/relationships/hyperlink" Target="http://abs.twimg.com/images/themes/theme1/bg.png" TargetMode="External"/><Relationship Id="rId5427" Type="http://schemas.openxmlformats.org/officeDocument/2006/relationships/hyperlink" Target="http://abs.twimg.com/images/themes/theme1/bg.png" TargetMode="External"/><Relationship Id="rId8997" Type="http://schemas.openxmlformats.org/officeDocument/2006/relationships/hyperlink" Target="http://pbs.twimg.com/profile_images/557053181122084864/U0_QLTON_normal.jpeg" TargetMode="External"/><Relationship Id="rId4029" Type="http://schemas.openxmlformats.org/officeDocument/2006/relationships/hyperlink" Target="https://pbs.twimg.com/profile_banners/33615460/1483548299" TargetMode="External"/><Relationship Id="rId7599" Type="http://schemas.openxmlformats.org/officeDocument/2006/relationships/hyperlink" Target="http://pbs.twimg.com/profile_images/821562711519666176/o02Ulghf_normal.jpg" TargetMode="External"/><Relationship Id="rId11978" Type="http://schemas.openxmlformats.org/officeDocument/2006/relationships/hyperlink" Target="https://twitter.com/annielumaye" TargetMode="External"/><Relationship Id="rId4510" Type="http://schemas.openxmlformats.org/officeDocument/2006/relationships/hyperlink" Target="http://pbs.twimg.com/profile_background_images/648171925454327808/hZdwTXoY.jpg" TargetMode="External"/><Relationship Id="rId13053" Type="http://schemas.openxmlformats.org/officeDocument/2006/relationships/hyperlink" Target="https://twitter.com/startrek" TargetMode="External"/><Relationship Id="rId380" Type="http://schemas.openxmlformats.org/officeDocument/2006/relationships/hyperlink" Target="https://t.co/EEppb99X9y" TargetMode="External"/><Relationship Id="rId2061" Type="http://schemas.openxmlformats.org/officeDocument/2006/relationships/hyperlink" Target="https://pbs.twimg.com/profile_banners/1486394808/1481169066" TargetMode="External"/><Relationship Id="rId3112" Type="http://schemas.openxmlformats.org/officeDocument/2006/relationships/hyperlink" Target="https://pbs.twimg.com/profile_banners/3097080704/1483392678" TargetMode="External"/><Relationship Id="rId6682" Type="http://schemas.openxmlformats.org/officeDocument/2006/relationships/hyperlink" Target="http://abs.twimg.com/images/themes/theme1/bg.png" TargetMode="External"/><Relationship Id="rId5284" Type="http://schemas.openxmlformats.org/officeDocument/2006/relationships/hyperlink" Target="http://pbs.twimg.com/profile_background_images/265909860/phil_harris.jpg" TargetMode="External"/><Relationship Id="rId6335" Type="http://schemas.openxmlformats.org/officeDocument/2006/relationships/hyperlink" Target="http://abs.twimg.com/images/themes/theme1/bg.png" TargetMode="External"/><Relationship Id="rId7733" Type="http://schemas.openxmlformats.org/officeDocument/2006/relationships/hyperlink" Target="http://pbs.twimg.com/profile_images/796790183224020992/-1YILt_M_normal.jpg" TargetMode="External"/><Relationship Id="rId10714" Type="http://schemas.openxmlformats.org/officeDocument/2006/relationships/hyperlink" Target="https://twitter.com/__sheik_" TargetMode="External"/><Relationship Id="rId12886" Type="http://schemas.openxmlformats.org/officeDocument/2006/relationships/hyperlink" Target="https://twitter.com/queensupreme18" TargetMode="External"/><Relationship Id="rId1894" Type="http://schemas.openxmlformats.org/officeDocument/2006/relationships/hyperlink" Target="https://pbs.twimg.com/profile_banners/712391107439665152/1470598455" TargetMode="External"/><Relationship Id="rId2945" Type="http://schemas.openxmlformats.org/officeDocument/2006/relationships/hyperlink" Target="https://pbs.twimg.com/profile_banners/1120897015/1483553357" TargetMode="External"/><Relationship Id="rId9558" Type="http://schemas.openxmlformats.org/officeDocument/2006/relationships/hyperlink" Target="http://pbs.twimg.com/profile_images/820827027674697728/-gQhQFbY_normal.jpg" TargetMode="External"/><Relationship Id="rId11488" Type="http://schemas.openxmlformats.org/officeDocument/2006/relationships/hyperlink" Target="https://twitter.com/sciplus" TargetMode="External"/><Relationship Id="rId12539" Type="http://schemas.openxmlformats.org/officeDocument/2006/relationships/hyperlink" Target="https://twitter.com/caseymoedating" TargetMode="External"/><Relationship Id="rId917" Type="http://schemas.openxmlformats.org/officeDocument/2006/relationships/hyperlink" Target="https://t.co/y18ZfUwnrw" TargetMode="External"/><Relationship Id="rId1547" Type="http://schemas.openxmlformats.org/officeDocument/2006/relationships/hyperlink" Target="https://pbs.twimg.com/profile_banners/2318907950/1484460826" TargetMode="External"/><Relationship Id="rId4020" Type="http://schemas.openxmlformats.org/officeDocument/2006/relationships/hyperlink" Target="https://pbs.twimg.com/profile_banners/1416296574/1483513178" TargetMode="External"/><Relationship Id="rId7590" Type="http://schemas.openxmlformats.org/officeDocument/2006/relationships/hyperlink" Target="http://pbs.twimg.com/profile_images/695148801816854528/_Obsu2uJ_normal.jpg" TargetMode="External"/><Relationship Id="rId8641" Type="http://schemas.openxmlformats.org/officeDocument/2006/relationships/hyperlink" Target="http://pbs.twimg.com/profile_images/765165067381923842/21u7S7WD_normal.jpg" TargetMode="External"/><Relationship Id="rId6192" Type="http://schemas.openxmlformats.org/officeDocument/2006/relationships/hyperlink" Target="http://abs.twimg.com/images/themes/theme1/bg.png" TargetMode="External"/><Relationship Id="rId7243" Type="http://schemas.openxmlformats.org/officeDocument/2006/relationships/hyperlink" Target="http://pbs.twimg.com/profile_images/715705113881391104/6Xug1wBn_normal.jpg" TargetMode="External"/><Relationship Id="rId10571" Type="http://schemas.openxmlformats.org/officeDocument/2006/relationships/hyperlink" Target="https://twitter.com/warlickblake" TargetMode="External"/><Relationship Id="rId11622" Type="http://schemas.openxmlformats.org/officeDocument/2006/relationships/hyperlink" Target="https://twitter.com/sydddneyyy__" TargetMode="External"/><Relationship Id="rId10224" Type="http://schemas.openxmlformats.org/officeDocument/2006/relationships/hyperlink" Target="https://twitter.com/ryanriesling" TargetMode="External"/><Relationship Id="rId3853" Type="http://schemas.openxmlformats.org/officeDocument/2006/relationships/hyperlink" Target="https://pbs.twimg.com/profile_banners/29065943/1479402323" TargetMode="External"/><Relationship Id="rId4904" Type="http://schemas.openxmlformats.org/officeDocument/2006/relationships/hyperlink" Target="http://abs.twimg.com/images/themes/theme1/bg.png" TargetMode="External"/><Relationship Id="rId9068" Type="http://schemas.openxmlformats.org/officeDocument/2006/relationships/hyperlink" Target="http://pbs.twimg.com/profile_images/820825165789437952/ELKqQV11_normal.jpg" TargetMode="External"/><Relationship Id="rId12396" Type="http://schemas.openxmlformats.org/officeDocument/2006/relationships/hyperlink" Target="https://twitter.com/hip2save" TargetMode="External"/><Relationship Id="rId774" Type="http://schemas.openxmlformats.org/officeDocument/2006/relationships/hyperlink" Target="https://t.co/uwpH6FuXR5" TargetMode="External"/><Relationship Id="rId1057" Type="http://schemas.openxmlformats.org/officeDocument/2006/relationships/hyperlink" Target="https://t.co/DByWt45HZj" TargetMode="External"/><Relationship Id="rId2455" Type="http://schemas.openxmlformats.org/officeDocument/2006/relationships/hyperlink" Target="https://pbs.twimg.com/profile_banners/32647140/1407764541" TargetMode="External"/><Relationship Id="rId3506" Type="http://schemas.openxmlformats.org/officeDocument/2006/relationships/hyperlink" Target="https://pbs.twimg.com/profile_banners/109224962/1410258324" TargetMode="External"/><Relationship Id="rId12049" Type="http://schemas.openxmlformats.org/officeDocument/2006/relationships/hyperlink" Target="https://twitter.com/yungmy_" TargetMode="External"/><Relationship Id="rId427" Type="http://schemas.openxmlformats.org/officeDocument/2006/relationships/hyperlink" Target="https://t.co/gGu346J7OD" TargetMode="External"/><Relationship Id="rId2108" Type="http://schemas.openxmlformats.org/officeDocument/2006/relationships/hyperlink" Target="https://pbs.twimg.com/profile_banners/348857906/1484717061" TargetMode="External"/><Relationship Id="rId5678" Type="http://schemas.openxmlformats.org/officeDocument/2006/relationships/hyperlink" Target="http://pbs.twimg.com/profile_background_images/776854418/81857bc6395c040c73240766f9076f05.jpeg" TargetMode="External"/><Relationship Id="rId6729" Type="http://schemas.openxmlformats.org/officeDocument/2006/relationships/hyperlink" Target="http://pbs.twimg.com/profile_background_images/646474057/xb2a853d121f9a60d382aed6f4003516.jpg" TargetMode="External"/><Relationship Id="rId12530" Type="http://schemas.openxmlformats.org/officeDocument/2006/relationships/hyperlink" Target="https://twitter.com/leslyxrodz" TargetMode="External"/><Relationship Id="rId8151" Type="http://schemas.openxmlformats.org/officeDocument/2006/relationships/hyperlink" Target="http://pbs.twimg.com/profile_images/667110717024153600/uyzXq3Ki_normal.jpg" TargetMode="External"/><Relationship Id="rId9202" Type="http://schemas.openxmlformats.org/officeDocument/2006/relationships/hyperlink" Target="http://pbs.twimg.com/profile_images/804636956407656448/oJR4esyv_normal.jpg" TargetMode="External"/><Relationship Id="rId10081" Type="http://schemas.openxmlformats.org/officeDocument/2006/relationships/hyperlink" Target="https://twitter.com/damnnndes" TargetMode="External"/><Relationship Id="rId11132" Type="http://schemas.openxmlformats.org/officeDocument/2006/relationships/hyperlink" Target="https://twitter.com/rachel_honness" TargetMode="External"/><Relationship Id="rId4761" Type="http://schemas.openxmlformats.org/officeDocument/2006/relationships/hyperlink" Target="http://pbs.twimg.com/profile_background_images/846604320/a355f0fea11fadfbea5b478fa7bc864c.jpeg" TargetMode="External"/><Relationship Id="rId3363" Type="http://schemas.openxmlformats.org/officeDocument/2006/relationships/hyperlink" Target="https://pbs.twimg.com/profile_banners/2307875754/1477544778" TargetMode="External"/><Relationship Id="rId4414" Type="http://schemas.openxmlformats.org/officeDocument/2006/relationships/hyperlink" Target="http://abs.twimg.com/images/themes/theme1/bg.png" TargetMode="External"/><Relationship Id="rId5812" Type="http://schemas.openxmlformats.org/officeDocument/2006/relationships/hyperlink" Target="http://pbs.twimg.com/profile_background_images/315484475/Twitter-BG_2_bg-image.jpg" TargetMode="External"/><Relationship Id="rId284" Type="http://schemas.openxmlformats.org/officeDocument/2006/relationships/hyperlink" Target="https://t.co/SJIggOIhSu" TargetMode="External"/><Relationship Id="rId3016" Type="http://schemas.openxmlformats.org/officeDocument/2006/relationships/hyperlink" Target="https://pbs.twimg.com/profile_banners/423950950/1477973037" TargetMode="External"/><Relationship Id="rId7984" Type="http://schemas.openxmlformats.org/officeDocument/2006/relationships/hyperlink" Target="http://pbs.twimg.com/profile_images/821399499675418625/SuDljfFc_normal.jpg" TargetMode="External"/><Relationship Id="rId10965" Type="http://schemas.openxmlformats.org/officeDocument/2006/relationships/hyperlink" Target="https://twitter.com/skyllarstephan" TargetMode="External"/><Relationship Id="rId5188" Type="http://schemas.openxmlformats.org/officeDocument/2006/relationships/hyperlink" Target="http://pbs.twimg.com/profile_background_images/594539524652339202/uCdQDvmr.jpg" TargetMode="External"/><Relationship Id="rId6586" Type="http://schemas.openxmlformats.org/officeDocument/2006/relationships/hyperlink" Target="http://abs.twimg.com/images/themes/theme1/bg.png" TargetMode="External"/><Relationship Id="rId7637" Type="http://schemas.openxmlformats.org/officeDocument/2006/relationships/hyperlink" Target="http://pbs.twimg.com/profile_images/473814876213624832/ANwO-NXB_normal.jpeg" TargetMode="External"/><Relationship Id="rId10618" Type="http://schemas.openxmlformats.org/officeDocument/2006/relationships/hyperlink" Target="https://twitter.com/eliainabox" TargetMode="External"/><Relationship Id="rId6239" Type="http://schemas.openxmlformats.org/officeDocument/2006/relationships/hyperlink" Target="http://pbs.twimg.com/profile_background_images/315433681/Twitter-BG_2_bg-image.jpg" TargetMode="External"/><Relationship Id="rId12040" Type="http://schemas.openxmlformats.org/officeDocument/2006/relationships/hyperlink" Target="https://twitter.com/hashtagpierce" TargetMode="External"/><Relationship Id="rId1798" Type="http://schemas.openxmlformats.org/officeDocument/2006/relationships/hyperlink" Target="https://pbs.twimg.com/profile_banners/754309546772803585/1484658259" TargetMode="External"/><Relationship Id="rId2849" Type="http://schemas.openxmlformats.org/officeDocument/2006/relationships/hyperlink" Target="https://pbs.twimg.com/profile_banners/493765690/1484352790" TargetMode="External"/><Relationship Id="rId6720" Type="http://schemas.openxmlformats.org/officeDocument/2006/relationships/hyperlink" Target="http://abs.twimg.com/images/themes/theme1/bg.png" TargetMode="External"/><Relationship Id="rId4271" Type="http://schemas.openxmlformats.org/officeDocument/2006/relationships/hyperlink" Target="http://abs.twimg.com/images/themes/theme18/bg.gif" TargetMode="External"/><Relationship Id="rId5322" Type="http://schemas.openxmlformats.org/officeDocument/2006/relationships/hyperlink" Target="http://abs.twimg.com/images/themes/theme1/bg.png" TargetMode="External"/><Relationship Id="rId8892" Type="http://schemas.openxmlformats.org/officeDocument/2006/relationships/hyperlink" Target="http://pbs.twimg.com/profile_images/818319686479683584/vB9RmibB_normal.jpg" TargetMode="External"/><Relationship Id="rId7494" Type="http://schemas.openxmlformats.org/officeDocument/2006/relationships/hyperlink" Target="http://pbs.twimg.com/profile_images/810692565565603841/9iw5Jsk6_normal.jpg" TargetMode="External"/><Relationship Id="rId8545" Type="http://schemas.openxmlformats.org/officeDocument/2006/relationships/hyperlink" Target="http://pbs.twimg.com/profile_images/799751835040948224/zDrWMNYN_normal.jpg" TargetMode="External"/><Relationship Id="rId9943" Type="http://schemas.openxmlformats.org/officeDocument/2006/relationships/hyperlink" Target="http://pbs.twimg.com/profile_images/778794210421985282/CjBtyFZU_normal.jpg" TargetMode="External"/><Relationship Id="rId11873" Type="http://schemas.openxmlformats.org/officeDocument/2006/relationships/hyperlink" Target="https://twitter.com/anissaanicole" TargetMode="External"/><Relationship Id="rId12924" Type="http://schemas.openxmlformats.org/officeDocument/2006/relationships/hyperlink" Target="https://twitter.com/concordmall" TargetMode="External"/><Relationship Id="rId1932" Type="http://schemas.openxmlformats.org/officeDocument/2006/relationships/hyperlink" Target="https://pbs.twimg.com/profile_banners/721615452/1482358921" TargetMode="External"/><Relationship Id="rId6096" Type="http://schemas.openxmlformats.org/officeDocument/2006/relationships/hyperlink" Target="http://abs.twimg.com/images/themes/theme1/bg.png" TargetMode="External"/><Relationship Id="rId7147" Type="http://schemas.openxmlformats.org/officeDocument/2006/relationships/hyperlink" Target="http://pbs.twimg.com/profile_images/783337262876594176/h5Ptuk2G_normal.jpg" TargetMode="External"/><Relationship Id="rId10475" Type="http://schemas.openxmlformats.org/officeDocument/2006/relationships/hyperlink" Target="https://twitter.com/stereoworx" TargetMode="External"/><Relationship Id="rId11526" Type="http://schemas.openxmlformats.org/officeDocument/2006/relationships/hyperlink" Target="https://twitter.com/stephmb13" TargetMode="External"/><Relationship Id="rId10128" Type="http://schemas.openxmlformats.org/officeDocument/2006/relationships/hyperlink" Target="https://twitter.com/dixonshuman" TargetMode="External"/><Relationship Id="rId3757" Type="http://schemas.openxmlformats.org/officeDocument/2006/relationships/hyperlink" Target="https://pbs.twimg.com/profile_banners/153908569/1483725813" TargetMode="External"/><Relationship Id="rId4808" Type="http://schemas.openxmlformats.org/officeDocument/2006/relationships/hyperlink" Target="http://abs.twimg.com/images/themes/theme1/bg.png" TargetMode="External"/><Relationship Id="rId678" Type="http://schemas.openxmlformats.org/officeDocument/2006/relationships/hyperlink" Target="https://t.co/HVRuPpIrGB" TargetMode="External"/><Relationship Id="rId2359" Type="http://schemas.openxmlformats.org/officeDocument/2006/relationships/hyperlink" Target="https://pbs.twimg.com/profile_banners/705452090227687424/1484567207" TargetMode="External"/><Relationship Id="rId6230" Type="http://schemas.openxmlformats.org/officeDocument/2006/relationships/hyperlink" Target="http://pbs.twimg.com/profile_background_images/501207548108632064/1JXSmjLi.jpeg" TargetMode="External"/><Relationship Id="rId9453" Type="http://schemas.openxmlformats.org/officeDocument/2006/relationships/hyperlink" Target="http://pbs.twimg.com/profile_images/808599272786722816/VfIht_ip_normal.jpg" TargetMode="External"/><Relationship Id="rId11383" Type="http://schemas.openxmlformats.org/officeDocument/2006/relationships/hyperlink" Target="https://twitter.com/little_j14" TargetMode="External"/><Relationship Id="rId12781" Type="http://schemas.openxmlformats.org/officeDocument/2006/relationships/hyperlink" Target="https://twitter.com/lesxoo" TargetMode="External"/><Relationship Id="rId812" Type="http://schemas.openxmlformats.org/officeDocument/2006/relationships/hyperlink" Target="https://t.co/rQSMLYT3cp" TargetMode="External"/><Relationship Id="rId1442" Type="http://schemas.openxmlformats.org/officeDocument/2006/relationships/hyperlink" Target="https://pbs.twimg.com/profile_banners/3100908760/1482888606" TargetMode="External"/><Relationship Id="rId2840" Type="http://schemas.openxmlformats.org/officeDocument/2006/relationships/hyperlink" Target="https://pbs.twimg.com/profile_banners/375818989/1482809733" TargetMode="External"/><Relationship Id="rId8055" Type="http://schemas.openxmlformats.org/officeDocument/2006/relationships/hyperlink" Target="http://pbs.twimg.com/profile_images/753325504132816896/XbcIQYjk_normal.jpg" TargetMode="External"/><Relationship Id="rId9106" Type="http://schemas.openxmlformats.org/officeDocument/2006/relationships/hyperlink" Target="http://pbs.twimg.com/profile_images/809954723348566016/aKbUQaHw_normal.jpg" TargetMode="External"/><Relationship Id="rId11036" Type="http://schemas.openxmlformats.org/officeDocument/2006/relationships/hyperlink" Target="https://twitter.com/tatum_king" TargetMode="External"/><Relationship Id="rId12434" Type="http://schemas.openxmlformats.org/officeDocument/2006/relationships/hyperlink" Target="https://twitter.com/bitchimcultured" TargetMode="External"/><Relationship Id="rId3267" Type="http://schemas.openxmlformats.org/officeDocument/2006/relationships/hyperlink" Target="https://pbs.twimg.com/profile_banners/424693708/1475695117" TargetMode="External"/><Relationship Id="rId4665" Type="http://schemas.openxmlformats.org/officeDocument/2006/relationships/hyperlink" Target="http://pbs.twimg.com/profile_background_images/671625239/34e0f56591fea69294669583622ff06d.jpeg" TargetMode="External"/><Relationship Id="rId5716" Type="http://schemas.openxmlformats.org/officeDocument/2006/relationships/hyperlink" Target="http://abs.twimg.com/images/themes/theme1/bg.png" TargetMode="External"/><Relationship Id="rId188" Type="http://schemas.openxmlformats.org/officeDocument/2006/relationships/hyperlink" Target="https://t.co/5DQ1bp8OH2" TargetMode="External"/><Relationship Id="rId4318" Type="http://schemas.openxmlformats.org/officeDocument/2006/relationships/hyperlink" Target="http://pbs.twimg.com/profile_background_images/835877699/d941f24d439fdf8a15123cefcb345f9d.jpeg" TargetMode="External"/><Relationship Id="rId7888" Type="http://schemas.openxmlformats.org/officeDocument/2006/relationships/hyperlink" Target="http://pbs.twimg.com/profile_images/806356643655127040/1yKTVuf2_normal.jpg" TargetMode="External"/><Relationship Id="rId8939" Type="http://schemas.openxmlformats.org/officeDocument/2006/relationships/hyperlink" Target="http://pbs.twimg.com/profile_images/753661115398250496/Sw2l27CY_normal.jpg" TargetMode="External"/><Relationship Id="rId10869" Type="http://schemas.openxmlformats.org/officeDocument/2006/relationships/hyperlink" Target="https://twitter.com/ohdamn1t" TargetMode="External"/><Relationship Id="rId12291" Type="http://schemas.openxmlformats.org/officeDocument/2006/relationships/hyperlink" Target="https://twitter.com/kingleighla" TargetMode="External"/><Relationship Id="rId2350" Type="http://schemas.openxmlformats.org/officeDocument/2006/relationships/hyperlink" Target="https://pbs.twimg.com/profile_banners/3131253213/1478761436" TargetMode="External"/><Relationship Id="rId3401" Type="http://schemas.openxmlformats.org/officeDocument/2006/relationships/hyperlink" Target="https://pbs.twimg.com/profile_banners/189279022/1388202200" TargetMode="External"/><Relationship Id="rId6971" Type="http://schemas.openxmlformats.org/officeDocument/2006/relationships/hyperlink" Target="http://pbs.twimg.com/profile_images/815796088611422208/SSmgYjWl_normal.jpg" TargetMode="External"/><Relationship Id="rId322" Type="http://schemas.openxmlformats.org/officeDocument/2006/relationships/hyperlink" Target="https://t.co/C9pmOAQnuQ" TargetMode="External"/><Relationship Id="rId2003" Type="http://schemas.openxmlformats.org/officeDocument/2006/relationships/hyperlink" Target="https://pbs.twimg.com/profile_banners/15515169/1471452716" TargetMode="External"/><Relationship Id="rId5573" Type="http://schemas.openxmlformats.org/officeDocument/2006/relationships/hyperlink" Target="http://pbs.twimg.com/profile_background_images/378800000177336849/EIk3a2wi.jpeg" TargetMode="External"/><Relationship Id="rId6624" Type="http://schemas.openxmlformats.org/officeDocument/2006/relationships/hyperlink" Target="http://abs.twimg.com/images/themes/theme14/bg.gif" TargetMode="External"/><Relationship Id="rId4175" Type="http://schemas.openxmlformats.org/officeDocument/2006/relationships/hyperlink" Target="http://pbs.twimg.com/profile_background_images/637763180/x63f7f833f1441c2581a5cd1ae8e0754.png" TargetMode="External"/><Relationship Id="rId5226" Type="http://schemas.openxmlformats.org/officeDocument/2006/relationships/hyperlink" Target="http://pbs.twimg.com/profile_background_images/378800000048805158/403a38428cffa2141b77c2a8bef17341.jpeg" TargetMode="External"/><Relationship Id="rId7398" Type="http://schemas.openxmlformats.org/officeDocument/2006/relationships/hyperlink" Target="http://pbs.twimg.com/profile_images/821113867015229441/eOiSytCM_normal.jpg" TargetMode="External"/><Relationship Id="rId8796" Type="http://schemas.openxmlformats.org/officeDocument/2006/relationships/hyperlink" Target="http://pbs.twimg.com/profile_images/806346589451128832/F16yY7t8_normal.jpg" TargetMode="External"/><Relationship Id="rId9847" Type="http://schemas.openxmlformats.org/officeDocument/2006/relationships/hyperlink" Target="http://pbs.twimg.com/profile_images/557158051573018624/aRJ8Ye7B_normal.jpeg" TargetMode="External"/><Relationship Id="rId11777" Type="http://schemas.openxmlformats.org/officeDocument/2006/relationships/hyperlink" Target="https://twitter.com/kala_owens" TargetMode="External"/><Relationship Id="rId12828" Type="http://schemas.openxmlformats.org/officeDocument/2006/relationships/hyperlink" Target="https://twitter.com/luciolelights" TargetMode="External"/><Relationship Id="rId1836" Type="http://schemas.openxmlformats.org/officeDocument/2006/relationships/hyperlink" Target="https://pbs.twimg.com/profile_banners/120862665/1469908716" TargetMode="External"/><Relationship Id="rId8449" Type="http://schemas.openxmlformats.org/officeDocument/2006/relationships/hyperlink" Target="http://pbs.twimg.com/profile_images/813930542823522308/YSjjjjUj_normal.jpg" TargetMode="External"/><Relationship Id="rId10379" Type="http://schemas.openxmlformats.org/officeDocument/2006/relationships/hyperlink" Target="https://twitter.com/devadander_" TargetMode="External"/><Relationship Id="rId8930" Type="http://schemas.openxmlformats.org/officeDocument/2006/relationships/hyperlink" Target="http://pbs.twimg.com/profile_images/668605311603707904/mNyYG7ts_normal.jpg" TargetMode="External"/><Relationship Id="rId6481" Type="http://schemas.openxmlformats.org/officeDocument/2006/relationships/hyperlink" Target="http://pbs.twimg.com/profile_background_images/508289186751725568/axZruGsC.jpeg" TargetMode="External"/><Relationship Id="rId7532" Type="http://schemas.openxmlformats.org/officeDocument/2006/relationships/hyperlink" Target="http://pbs.twimg.com/profile_images/809845377281249280/lmEF4SNp_normal.jpg" TargetMode="External"/><Relationship Id="rId10860" Type="http://schemas.openxmlformats.org/officeDocument/2006/relationships/hyperlink" Target="https://twitter.com/roadrunnertalen" TargetMode="External"/><Relationship Id="rId11911" Type="http://schemas.openxmlformats.org/officeDocument/2006/relationships/hyperlink" Target="https://twitter.com/the_onionhuff" TargetMode="External"/><Relationship Id="rId5083" Type="http://schemas.openxmlformats.org/officeDocument/2006/relationships/hyperlink" Target="http://abs.twimg.com/images/themes/theme15/bg.png" TargetMode="External"/><Relationship Id="rId6134" Type="http://schemas.openxmlformats.org/officeDocument/2006/relationships/hyperlink" Target="http://abs.twimg.com/images/themes/theme1/bg.png" TargetMode="External"/><Relationship Id="rId10513" Type="http://schemas.openxmlformats.org/officeDocument/2006/relationships/hyperlink" Target="https://twitter.com/khayaosborne" TargetMode="External"/><Relationship Id="rId9357" Type="http://schemas.openxmlformats.org/officeDocument/2006/relationships/hyperlink" Target="http://pbs.twimg.com/profile_images/666814617302102016/bNORB4Qn_normal.jpg" TargetMode="External"/><Relationship Id="rId12685" Type="http://schemas.openxmlformats.org/officeDocument/2006/relationships/hyperlink" Target="https://twitter.com/r_achel_w" TargetMode="External"/><Relationship Id="rId1346" Type="http://schemas.openxmlformats.org/officeDocument/2006/relationships/hyperlink" Target="https://pbs.twimg.com/profile_banners/151180492/1475980509" TargetMode="External"/><Relationship Id="rId1693" Type="http://schemas.openxmlformats.org/officeDocument/2006/relationships/hyperlink" Target="https://pbs.twimg.com/profile_banners/1420554206/1443191363" TargetMode="External"/><Relationship Id="rId2744" Type="http://schemas.openxmlformats.org/officeDocument/2006/relationships/hyperlink" Target="https://pbs.twimg.com/profile_banners/136474981/1462921470" TargetMode="External"/><Relationship Id="rId11287" Type="http://schemas.openxmlformats.org/officeDocument/2006/relationships/hyperlink" Target="https://twitter.com/tmj_chi_retail" TargetMode="External"/><Relationship Id="rId12338" Type="http://schemas.openxmlformats.org/officeDocument/2006/relationships/hyperlink" Target="https://twitter.com/airportdistrict" TargetMode="External"/><Relationship Id="rId716" Type="http://schemas.openxmlformats.org/officeDocument/2006/relationships/hyperlink" Target="https://t.co/PlEaPArkco" TargetMode="External"/><Relationship Id="rId5967" Type="http://schemas.openxmlformats.org/officeDocument/2006/relationships/hyperlink" Target="http://abs.twimg.com/images/themes/theme10/bg.gif" TargetMode="External"/><Relationship Id="rId52" Type="http://schemas.openxmlformats.org/officeDocument/2006/relationships/hyperlink" Target="https://t.co/jAm4KR1Dtf" TargetMode="External"/><Relationship Id="rId4569" Type="http://schemas.openxmlformats.org/officeDocument/2006/relationships/hyperlink" Target="http://pbs.twimg.com/profile_background_images/205554387/TWITTA_.jpg" TargetMode="External"/><Relationship Id="rId8440" Type="http://schemas.openxmlformats.org/officeDocument/2006/relationships/hyperlink" Target="http://pbs.twimg.com/profile_images/482251571829284865/LRQm-LYA_normal.jpeg" TargetMode="External"/><Relationship Id="rId10370" Type="http://schemas.openxmlformats.org/officeDocument/2006/relationships/hyperlink" Target="https://twitter.com/ohwowbpowell" TargetMode="External"/><Relationship Id="rId11421" Type="http://schemas.openxmlformats.org/officeDocument/2006/relationships/hyperlink" Target="https://twitter.com/parkerdunn1" TargetMode="External"/><Relationship Id="rId7042" Type="http://schemas.openxmlformats.org/officeDocument/2006/relationships/hyperlink" Target="http://pbs.twimg.com/profile_images/649984277459922944/mWYdL6LR_normal.jpg" TargetMode="External"/><Relationship Id="rId10023" Type="http://schemas.openxmlformats.org/officeDocument/2006/relationships/hyperlink" Target="http://pbs.twimg.com/profile_images/819832600055476224/DZR35sd9_normal.jpg" TargetMode="External"/><Relationship Id="rId3652" Type="http://schemas.openxmlformats.org/officeDocument/2006/relationships/hyperlink" Target="https://pbs.twimg.com/profile_banners/2869573946/1478805652" TargetMode="External"/><Relationship Id="rId4703" Type="http://schemas.openxmlformats.org/officeDocument/2006/relationships/hyperlink" Target="http://abs.twimg.com/images/themes/theme8/bg.gif" TargetMode="External"/><Relationship Id="rId12195" Type="http://schemas.openxmlformats.org/officeDocument/2006/relationships/hyperlink" Target="https://twitter.com/officercurrent" TargetMode="External"/><Relationship Id="rId573" Type="http://schemas.openxmlformats.org/officeDocument/2006/relationships/hyperlink" Target="http://t.co/vG2BzbWgCf" TargetMode="External"/><Relationship Id="rId2254" Type="http://schemas.openxmlformats.org/officeDocument/2006/relationships/hyperlink" Target="https://pbs.twimg.com/profile_banners/931422067/1456552581" TargetMode="External"/><Relationship Id="rId3305" Type="http://schemas.openxmlformats.org/officeDocument/2006/relationships/hyperlink" Target="https://pbs.twimg.com/profile_banners/66899559/1374847760" TargetMode="External"/><Relationship Id="rId226" Type="http://schemas.openxmlformats.org/officeDocument/2006/relationships/hyperlink" Target="https://t.co/FRieGgmmwd" TargetMode="External"/><Relationship Id="rId5477" Type="http://schemas.openxmlformats.org/officeDocument/2006/relationships/hyperlink" Target="http://pbs.twimg.com/profile_background_images/361985546/colt_and_me.jpg" TargetMode="External"/><Relationship Id="rId6875" Type="http://schemas.openxmlformats.org/officeDocument/2006/relationships/hyperlink" Target="http://abs.twimg.com/images/themes/theme1/bg.png" TargetMode="External"/><Relationship Id="rId7926" Type="http://schemas.openxmlformats.org/officeDocument/2006/relationships/hyperlink" Target="http://pbs.twimg.com/profile_images/794709268809150465/CE1aDSQE_normal.jpg" TargetMode="External"/><Relationship Id="rId10907" Type="http://schemas.openxmlformats.org/officeDocument/2006/relationships/hyperlink" Target="https://twitter.com/potterybarn" TargetMode="External"/><Relationship Id="rId4079" Type="http://schemas.openxmlformats.org/officeDocument/2006/relationships/hyperlink" Target="http://abs.twimg.com/images/themes/theme1/bg.png" TargetMode="External"/><Relationship Id="rId6528" Type="http://schemas.openxmlformats.org/officeDocument/2006/relationships/hyperlink" Target="http://abs.twimg.com/images/themes/theme8/bg.gif" TargetMode="External"/><Relationship Id="rId9001" Type="http://schemas.openxmlformats.org/officeDocument/2006/relationships/hyperlink" Target="http://pbs.twimg.com/profile_images/699586970822012928/UnKjUVNv_normal.jpg" TargetMode="External"/><Relationship Id="rId4560" Type="http://schemas.openxmlformats.org/officeDocument/2006/relationships/hyperlink" Target="http://abs.twimg.com/images/themes/theme1/bg.png" TargetMode="External"/><Relationship Id="rId5611" Type="http://schemas.openxmlformats.org/officeDocument/2006/relationships/hyperlink" Target="http://pbs.twimg.com/profile_background_images/315433121/Twitter-BG_2_bg-image.jpg" TargetMode="External"/><Relationship Id="rId3162" Type="http://schemas.openxmlformats.org/officeDocument/2006/relationships/hyperlink" Target="https://pbs.twimg.com/profile_banners/523944897/1484704202" TargetMode="External"/><Relationship Id="rId4213" Type="http://schemas.openxmlformats.org/officeDocument/2006/relationships/hyperlink" Target="http://pbs.twimg.com/profile_background_images/722420982/f6674947e556d4d530d8e21b149d0a8c.jpeg" TargetMode="External"/><Relationship Id="rId7783" Type="http://schemas.openxmlformats.org/officeDocument/2006/relationships/hyperlink" Target="http://pbs.twimg.com/profile_images/811749068548489216/cOu3-3MJ_normal.jpg" TargetMode="External"/><Relationship Id="rId8834" Type="http://schemas.openxmlformats.org/officeDocument/2006/relationships/hyperlink" Target="http://pbs.twimg.com/profile_images/818691133509345281/Y5xMCDlX_normal.jpg" TargetMode="External"/><Relationship Id="rId6385" Type="http://schemas.openxmlformats.org/officeDocument/2006/relationships/hyperlink" Target="http://pbs.twimg.com/profile_background_images/449263226010599424/Mz_We7rZ.jpeg" TargetMode="External"/><Relationship Id="rId7436" Type="http://schemas.openxmlformats.org/officeDocument/2006/relationships/hyperlink" Target="http://pbs.twimg.com/profile_images/783684242245095424/K6lGsRrb_normal.jpg" TargetMode="External"/><Relationship Id="rId10764" Type="http://schemas.openxmlformats.org/officeDocument/2006/relationships/hyperlink" Target="https://twitter.com/aggierican" TargetMode="External"/><Relationship Id="rId11815" Type="http://schemas.openxmlformats.org/officeDocument/2006/relationships/hyperlink" Target="https://twitter.com/xnaeja" TargetMode="External"/><Relationship Id="rId6038" Type="http://schemas.openxmlformats.org/officeDocument/2006/relationships/hyperlink" Target="http://abs.twimg.com/images/themes/theme1/bg.png" TargetMode="External"/><Relationship Id="rId10417" Type="http://schemas.openxmlformats.org/officeDocument/2006/relationships/hyperlink" Target="https://twitter.com/reallifeloli" TargetMode="External"/><Relationship Id="rId2995" Type="http://schemas.openxmlformats.org/officeDocument/2006/relationships/hyperlink" Target="https://pbs.twimg.com/profile_banners/67643650/1481414559" TargetMode="External"/><Relationship Id="rId12589" Type="http://schemas.openxmlformats.org/officeDocument/2006/relationships/hyperlink" Target="https://twitter.com/santi96chosen" TargetMode="External"/><Relationship Id="rId967" Type="http://schemas.openxmlformats.org/officeDocument/2006/relationships/hyperlink" Target="https://t.co/DByWt45HZj" TargetMode="External"/><Relationship Id="rId1597" Type="http://schemas.openxmlformats.org/officeDocument/2006/relationships/hyperlink" Target="https://pbs.twimg.com/profile_banners/18109811/1433578018" TargetMode="External"/><Relationship Id="rId2648" Type="http://schemas.openxmlformats.org/officeDocument/2006/relationships/hyperlink" Target="https://pbs.twimg.com/profile_banners/3418722405/1468917990" TargetMode="External"/><Relationship Id="rId4070" Type="http://schemas.openxmlformats.org/officeDocument/2006/relationships/hyperlink" Target="http://abs.twimg.com/images/themes/theme4/bg.gif" TargetMode="External"/><Relationship Id="rId5121" Type="http://schemas.openxmlformats.org/officeDocument/2006/relationships/hyperlink" Target="http://abs.twimg.com/images/themes/theme1/bg.png" TargetMode="External"/><Relationship Id="rId8691" Type="http://schemas.openxmlformats.org/officeDocument/2006/relationships/hyperlink" Target="http://abs.twimg.com/sticky/default_profile_images/default_profile_4_normal.png" TargetMode="External"/><Relationship Id="rId9742" Type="http://schemas.openxmlformats.org/officeDocument/2006/relationships/hyperlink" Target="http://pbs.twimg.com/profile_images/800572408142958593/cM-Ow0Lh_normal.jpg" TargetMode="External"/><Relationship Id="rId11672" Type="http://schemas.openxmlformats.org/officeDocument/2006/relationships/hyperlink" Target="https://twitter.com/ecouponsh" TargetMode="External"/><Relationship Id="rId1731" Type="http://schemas.openxmlformats.org/officeDocument/2006/relationships/hyperlink" Target="https://pbs.twimg.com/profile_banners/973772658/1439668574" TargetMode="External"/><Relationship Id="rId7293" Type="http://schemas.openxmlformats.org/officeDocument/2006/relationships/hyperlink" Target="http://pbs.twimg.com/profile_images/771744252875472896/4-MGQjJk_normal.jpg" TargetMode="External"/><Relationship Id="rId8344" Type="http://schemas.openxmlformats.org/officeDocument/2006/relationships/hyperlink" Target="http://pbs.twimg.com/profile_images/2311280960/m36zv033zugiwge3pkz4_normal.jpeg" TargetMode="External"/><Relationship Id="rId10274" Type="http://schemas.openxmlformats.org/officeDocument/2006/relationships/hyperlink" Target="https://twitter.com/avocadoux" TargetMode="External"/><Relationship Id="rId11325" Type="http://schemas.openxmlformats.org/officeDocument/2006/relationships/hyperlink" Target="https://twitter.com/mistergooseman" TargetMode="External"/><Relationship Id="rId12723" Type="http://schemas.openxmlformats.org/officeDocument/2006/relationships/hyperlink" Target="https://twitter.com/guesswhomv" TargetMode="External"/><Relationship Id="rId3556" Type="http://schemas.openxmlformats.org/officeDocument/2006/relationships/hyperlink" Target="https://pbs.twimg.com/profile_banners/31258216/1468465912" TargetMode="External"/><Relationship Id="rId4954" Type="http://schemas.openxmlformats.org/officeDocument/2006/relationships/hyperlink" Target="http://abs.twimg.com/images/themes/theme11/bg.gif" TargetMode="External"/><Relationship Id="rId12099" Type="http://schemas.openxmlformats.org/officeDocument/2006/relationships/hyperlink" Target="https://twitter.com/_brittanyylynn" TargetMode="External"/><Relationship Id="rId477" Type="http://schemas.openxmlformats.org/officeDocument/2006/relationships/hyperlink" Target="https://t.co/yObkxloNx6" TargetMode="External"/><Relationship Id="rId2158" Type="http://schemas.openxmlformats.org/officeDocument/2006/relationships/hyperlink" Target="https://pbs.twimg.com/profile_banners/3791778196/1483989130" TargetMode="External"/><Relationship Id="rId3209" Type="http://schemas.openxmlformats.org/officeDocument/2006/relationships/hyperlink" Target="https://pbs.twimg.com/profile_banners/261421908/1476470800" TargetMode="External"/><Relationship Id="rId4607" Type="http://schemas.openxmlformats.org/officeDocument/2006/relationships/hyperlink" Target="http://abs.twimg.com/images/themes/theme18/bg.gif" TargetMode="External"/><Relationship Id="rId6779" Type="http://schemas.openxmlformats.org/officeDocument/2006/relationships/hyperlink" Target="http://abs.twimg.com/images/themes/theme1/bg.png" TargetMode="External"/><Relationship Id="rId12580" Type="http://schemas.openxmlformats.org/officeDocument/2006/relationships/hyperlink" Target="https://twitter.com/taylorkathlleen" TargetMode="External"/><Relationship Id="rId9252" Type="http://schemas.openxmlformats.org/officeDocument/2006/relationships/hyperlink" Target="http://pbs.twimg.com/profile_images/1804556982/image_normal.jpg" TargetMode="External"/><Relationship Id="rId11182" Type="http://schemas.openxmlformats.org/officeDocument/2006/relationships/hyperlink" Target="https://twitter.com/indigomission" TargetMode="External"/><Relationship Id="rId12233" Type="http://schemas.openxmlformats.org/officeDocument/2006/relationships/hyperlink" Target="https://twitter.com/chellyyb" TargetMode="External"/><Relationship Id="rId611" Type="http://schemas.openxmlformats.org/officeDocument/2006/relationships/hyperlink" Target="https://t.co/RdtrX1gIXv" TargetMode="External"/><Relationship Id="rId1241" Type="http://schemas.openxmlformats.org/officeDocument/2006/relationships/hyperlink" Target="https://pbs.twimg.com/profile_banners/2968186857/1464620539" TargetMode="External"/><Relationship Id="rId5862" Type="http://schemas.openxmlformats.org/officeDocument/2006/relationships/hyperlink" Target="http://abs.twimg.com/images/themes/theme1/bg.png" TargetMode="External"/><Relationship Id="rId6913" Type="http://schemas.openxmlformats.org/officeDocument/2006/relationships/hyperlink" Target="http://pbs.twimg.com/profile_images/752831125211324416/KyttqwUW_normal.jpg" TargetMode="External"/><Relationship Id="rId4464" Type="http://schemas.openxmlformats.org/officeDocument/2006/relationships/hyperlink" Target="http://pbs.twimg.com/profile_background_images/656593474972577792/GiAJ6rKj.jpg" TargetMode="External"/><Relationship Id="rId5515" Type="http://schemas.openxmlformats.org/officeDocument/2006/relationships/hyperlink" Target="http://pbs.twimg.com/profile_background_images/436690086688600064/y-XXW0vq.jpeg" TargetMode="External"/><Relationship Id="rId3066" Type="http://schemas.openxmlformats.org/officeDocument/2006/relationships/hyperlink" Target="https://pbs.twimg.com/profile_banners/260058159/1482549344" TargetMode="External"/><Relationship Id="rId4117" Type="http://schemas.openxmlformats.org/officeDocument/2006/relationships/hyperlink" Target="http://abs.twimg.com/images/themes/theme1/bg.png" TargetMode="External"/><Relationship Id="rId7687" Type="http://schemas.openxmlformats.org/officeDocument/2006/relationships/hyperlink" Target="http://pbs.twimg.com/profile_images/776535445261824000/tB7n2pjA_normal.jpg" TargetMode="External"/><Relationship Id="rId6289" Type="http://schemas.openxmlformats.org/officeDocument/2006/relationships/hyperlink" Target="http://pbs.twimg.com/profile_background_images/181253784/touched-dl.jpg" TargetMode="External"/><Relationship Id="rId8738" Type="http://schemas.openxmlformats.org/officeDocument/2006/relationships/hyperlink" Target="http://pbs.twimg.com/profile_images/815459588413734913/NJjVVmvq_normal.jpg" TargetMode="External"/><Relationship Id="rId10668" Type="http://schemas.openxmlformats.org/officeDocument/2006/relationships/hyperlink" Target="https://twitter.com/dazemataze" TargetMode="External"/><Relationship Id="rId11719" Type="http://schemas.openxmlformats.org/officeDocument/2006/relationships/hyperlink" Target="https://twitter.com/guccigunnarbsm" TargetMode="External"/><Relationship Id="rId12090" Type="http://schemas.openxmlformats.org/officeDocument/2006/relationships/hyperlink" Target="https://twitter.com/josh_sugi" TargetMode="External"/><Relationship Id="rId13141" Type="http://schemas.openxmlformats.org/officeDocument/2006/relationships/hyperlink" Target="https://twitter.com/gruzals2" TargetMode="External"/><Relationship Id="rId2899" Type="http://schemas.openxmlformats.org/officeDocument/2006/relationships/hyperlink" Target="https://pbs.twimg.com/profile_banners/257803600/1480459828" TargetMode="External"/><Relationship Id="rId3200" Type="http://schemas.openxmlformats.org/officeDocument/2006/relationships/hyperlink" Target="https://pbs.twimg.com/profile_banners/162878430/1481580756" TargetMode="External"/><Relationship Id="rId6770" Type="http://schemas.openxmlformats.org/officeDocument/2006/relationships/hyperlink" Target="http://abs.twimg.com/images/themes/theme1/bg.png" TargetMode="External"/><Relationship Id="rId7821" Type="http://schemas.openxmlformats.org/officeDocument/2006/relationships/hyperlink" Target="http://pbs.twimg.com/profile_images/612832514780983296/f1d02dp7_normal.jpg" TargetMode="External"/><Relationship Id="rId121" Type="http://schemas.openxmlformats.org/officeDocument/2006/relationships/hyperlink" Target="https://t.co/6gBL06SSdX" TargetMode="External"/><Relationship Id="rId5372" Type="http://schemas.openxmlformats.org/officeDocument/2006/relationships/hyperlink" Target="http://pbs.twimg.com/profile_background_images/378800000062281864/5292d119fe42d31262adf9f05a771e3d.jpeg" TargetMode="External"/><Relationship Id="rId6423" Type="http://schemas.openxmlformats.org/officeDocument/2006/relationships/hyperlink" Target="http://abs.twimg.com/images/themes/theme1/bg.png" TargetMode="External"/><Relationship Id="rId9993" Type="http://schemas.openxmlformats.org/officeDocument/2006/relationships/hyperlink" Target="http://pbs.twimg.com/profile_images/749204008108261377/93-TTeZl_normal.jpg" TargetMode="External"/><Relationship Id="rId10802" Type="http://schemas.openxmlformats.org/officeDocument/2006/relationships/hyperlink" Target="https://twitter.com/sarah_mk43" TargetMode="External"/><Relationship Id="rId5025" Type="http://schemas.openxmlformats.org/officeDocument/2006/relationships/hyperlink" Target="http://pbs.twimg.com/profile_background_images/480076738882330624/35QY0t0R.jpeg" TargetMode="External"/><Relationship Id="rId8595" Type="http://schemas.openxmlformats.org/officeDocument/2006/relationships/hyperlink" Target="http://pbs.twimg.com/profile_images/788610623466856448/fTTk4g7u_normal.jpg" TargetMode="External"/><Relationship Id="rId9646" Type="http://schemas.openxmlformats.org/officeDocument/2006/relationships/hyperlink" Target="http://pbs.twimg.com/profile_images/821191225885671424/jPcXcNsT_normal.jpg" TargetMode="External"/><Relationship Id="rId12974" Type="http://schemas.openxmlformats.org/officeDocument/2006/relationships/hyperlink" Target="https://twitter.com/pow_brishotya" TargetMode="External"/><Relationship Id="rId1635" Type="http://schemas.openxmlformats.org/officeDocument/2006/relationships/hyperlink" Target="https://pbs.twimg.com/profile_banners/688583/1465232510" TargetMode="External"/><Relationship Id="rId1982" Type="http://schemas.openxmlformats.org/officeDocument/2006/relationships/hyperlink" Target="https://pbs.twimg.com/profile_banners/2945473432/1483819157" TargetMode="External"/><Relationship Id="rId7197" Type="http://schemas.openxmlformats.org/officeDocument/2006/relationships/hyperlink" Target="http://pbs.twimg.com/profile_images/693854885155074048/Nv3-wYFx_normal.jpg" TargetMode="External"/><Relationship Id="rId8248" Type="http://schemas.openxmlformats.org/officeDocument/2006/relationships/hyperlink" Target="http://pbs.twimg.com/profile_images/819111800738353152/XbzNCuCy_normal.jpg" TargetMode="External"/><Relationship Id="rId10178" Type="http://schemas.openxmlformats.org/officeDocument/2006/relationships/hyperlink" Target="https://twitter.com/iris_may1" TargetMode="External"/><Relationship Id="rId11576" Type="http://schemas.openxmlformats.org/officeDocument/2006/relationships/hyperlink" Target="https://twitter.com/kylei7449" TargetMode="External"/><Relationship Id="rId12627" Type="http://schemas.openxmlformats.org/officeDocument/2006/relationships/hyperlink" Target="https://twitter.com/jedisim801" TargetMode="External"/><Relationship Id="rId11229" Type="http://schemas.openxmlformats.org/officeDocument/2006/relationships/hyperlink" Target="https://twitter.com/mysprinkleofpre" TargetMode="External"/><Relationship Id="rId4858" Type="http://schemas.openxmlformats.org/officeDocument/2006/relationships/hyperlink" Target="http://abs.twimg.com/images/themes/theme1/bg.png" TargetMode="External"/><Relationship Id="rId5909" Type="http://schemas.openxmlformats.org/officeDocument/2006/relationships/hyperlink" Target="http://abs.twimg.com/images/themes/theme1/bg.png" TargetMode="External"/><Relationship Id="rId11710" Type="http://schemas.openxmlformats.org/officeDocument/2006/relationships/hyperlink" Target="https://twitter.com/amberscholl" TargetMode="External"/><Relationship Id="rId6280" Type="http://schemas.openxmlformats.org/officeDocument/2006/relationships/hyperlink" Target="http://abs.twimg.com/images/themes/theme1/bg.png" TargetMode="External"/><Relationship Id="rId7331" Type="http://schemas.openxmlformats.org/officeDocument/2006/relationships/hyperlink" Target="http://pbs.twimg.com/profile_images/820315059872141312/62PQBE2F_normal.jpg" TargetMode="External"/><Relationship Id="rId10312" Type="http://schemas.openxmlformats.org/officeDocument/2006/relationships/hyperlink" Target="https://twitter.com/emilygracekirby" TargetMode="External"/><Relationship Id="rId2890" Type="http://schemas.openxmlformats.org/officeDocument/2006/relationships/hyperlink" Target="https://pbs.twimg.com/profile_banners/3408213142/1481412415" TargetMode="External"/><Relationship Id="rId3941" Type="http://schemas.openxmlformats.org/officeDocument/2006/relationships/hyperlink" Target="https://pbs.twimg.com/profile_banners/720387673/1481139013" TargetMode="External"/><Relationship Id="rId12484" Type="http://schemas.openxmlformats.org/officeDocument/2006/relationships/hyperlink" Target="https://twitter.com/nurseywho" TargetMode="External"/><Relationship Id="rId862" Type="http://schemas.openxmlformats.org/officeDocument/2006/relationships/hyperlink" Target="https://t.co/zVa9nucKNI" TargetMode="External"/><Relationship Id="rId1492" Type="http://schemas.openxmlformats.org/officeDocument/2006/relationships/hyperlink" Target="https://pbs.twimg.com/profile_banners/3281089754/1437007921" TargetMode="External"/><Relationship Id="rId2543" Type="http://schemas.openxmlformats.org/officeDocument/2006/relationships/hyperlink" Target="https://pbs.twimg.com/profile_banners/328883952/1480922508" TargetMode="External"/><Relationship Id="rId9156" Type="http://schemas.openxmlformats.org/officeDocument/2006/relationships/hyperlink" Target="http://pbs.twimg.com/profile_images/820921949891215360/rQxZxZpQ_normal.jpg" TargetMode="External"/><Relationship Id="rId11086" Type="http://schemas.openxmlformats.org/officeDocument/2006/relationships/hyperlink" Target="https://twitter.com/j_dragonborn" TargetMode="External"/><Relationship Id="rId12137" Type="http://schemas.openxmlformats.org/officeDocument/2006/relationships/hyperlink" Target="https://twitter.com/mushabear" TargetMode="External"/><Relationship Id="rId515" Type="http://schemas.openxmlformats.org/officeDocument/2006/relationships/hyperlink" Target="http://t.co/1Wz5MmBtpw" TargetMode="External"/><Relationship Id="rId1145" Type="http://schemas.openxmlformats.org/officeDocument/2006/relationships/hyperlink" Target="https://t.co/3MjJHElocU" TargetMode="External"/><Relationship Id="rId5766" Type="http://schemas.openxmlformats.org/officeDocument/2006/relationships/hyperlink" Target="http://abs.twimg.com/images/themes/theme1/bg.png" TargetMode="External"/><Relationship Id="rId4368" Type="http://schemas.openxmlformats.org/officeDocument/2006/relationships/hyperlink" Target="http://pbs.twimg.com/profile_background_images/807176865/3615582d015e4da38e7855e30e4cdc2f.jpeg" TargetMode="External"/><Relationship Id="rId5419" Type="http://schemas.openxmlformats.org/officeDocument/2006/relationships/hyperlink" Target="http://abs.twimg.com/images/themes/theme10/bg.gif" TargetMode="External"/><Relationship Id="rId6817" Type="http://schemas.openxmlformats.org/officeDocument/2006/relationships/hyperlink" Target="http://abs.twimg.com/images/themes/theme10/bg.gif" TargetMode="External"/><Relationship Id="rId8989" Type="http://schemas.openxmlformats.org/officeDocument/2006/relationships/hyperlink" Target="http://pbs.twimg.com/profile_images/820813192456732672/hKZIQchM_normal.jpg" TargetMode="External"/><Relationship Id="rId11220" Type="http://schemas.openxmlformats.org/officeDocument/2006/relationships/hyperlink" Target="https://twitter.com/rego_going_gone" TargetMode="External"/><Relationship Id="rId5900" Type="http://schemas.openxmlformats.org/officeDocument/2006/relationships/hyperlink" Target="http://pbs.twimg.com/profile_background_images/378800000081862410/ec33b8aca6889cd40ff8ad4a306685b6.jpeg" TargetMode="External"/><Relationship Id="rId3451" Type="http://schemas.openxmlformats.org/officeDocument/2006/relationships/hyperlink" Target="https://pbs.twimg.com/profile_banners/257485468/1473607028" TargetMode="External"/><Relationship Id="rId4502" Type="http://schemas.openxmlformats.org/officeDocument/2006/relationships/hyperlink" Target="http://pbs.twimg.com/profile_background_images/686685833991204869/SQMZIBJq.jpg" TargetMode="External"/><Relationship Id="rId13045" Type="http://schemas.openxmlformats.org/officeDocument/2006/relationships/hyperlink" Target="https://twitter.com/a2diddy" TargetMode="External"/><Relationship Id="rId372" Type="http://schemas.openxmlformats.org/officeDocument/2006/relationships/hyperlink" Target="https://t.co/nue7c8poU8" TargetMode="External"/><Relationship Id="rId2053" Type="http://schemas.openxmlformats.org/officeDocument/2006/relationships/hyperlink" Target="https://pbs.twimg.com/profile_banners/226822244/1483318956" TargetMode="External"/><Relationship Id="rId3104" Type="http://schemas.openxmlformats.org/officeDocument/2006/relationships/hyperlink" Target="https://pbs.twimg.com/profile_banners/479944064/1483523697" TargetMode="External"/><Relationship Id="rId6674" Type="http://schemas.openxmlformats.org/officeDocument/2006/relationships/hyperlink" Target="http://abs.twimg.com/images/themes/theme1/bg.png" TargetMode="External"/><Relationship Id="rId7725" Type="http://schemas.openxmlformats.org/officeDocument/2006/relationships/hyperlink" Target="http://pbs.twimg.com/profile_images/810550365988995072/OyMC5BR8_normal.jpg" TargetMode="External"/><Relationship Id="rId5276" Type="http://schemas.openxmlformats.org/officeDocument/2006/relationships/hyperlink" Target="http://abs.twimg.com/images/themes/theme1/bg.png" TargetMode="External"/><Relationship Id="rId6327" Type="http://schemas.openxmlformats.org/officeDocument/2006/relationships/hyperlink" Target="http://pbs.twimg.com/profile_background_images/350153367/a__7_.jpg" TargetMode="External"/><Relationship Id="rId9897" Type="http://schemas.openxmlformats.org/officeDocument/2006/relationships/hyperlink" Target="http://pbs.twimg.com/profile_images/787366096865226753/gp4ARqCH_normal.jpg" TargetMode="External"/><Relationship Id="rId10706" Type="http://schemas.openxmlformats.org/officeDocument/2006/relationships/hyperlink" Target="https://twitter.com/rustywx" TargetMode="External"/><Relationship Id="rId8499" Type="http://schemas.openxmlformats.org/officeDocument/2006/relationships/hyperlink" Target="http://pbs.twimg.com/profile_images/723355286606467075/Zxo5yktl_normal.jpg" TargetMode="External"/><Relationship Id="rId12878" Type="http://schemas.openxmlformats.org/officeDocument/2006/relationships/hyperlink" Target="https://twitter.com/katieschuermann" TargetMode="External"/><Relationship Id="rId1886" Type="http://schemas.openxmlformats.org/officeDocument/2006/relationships/hyperlink" Target="https://pbs.twimg.com/profile_banners/801662124070203393/1480177221" TargetMode="External"/><Relationship Id="rId2937" Type="http://schemas.openxmlformats.org/officeDocument/2006/relationships/hyperlink" Target="https://pbs.twimg.com/profile_banners/34754281/1481073508" TargetMode="External"/><Relationship Id="rId909" Type="http://schemas.openxmlformats.org/officeDocument/2006/relationships/hyperlink" Target="http://t.co/2U1uFGdqIY" TargetMode="External"/><Relationship Id="rId1539" Type="http://schemas.openxmlformats.org/officeDocument/2006/relationships/hyperlink" Target="https://pbs.twimg.com/profile_banners/4687152344/1484508192" TargetMode="External"/><Relationship Id="rId5410" Type="http://schemas.openxmlformats.org/officeDocument/2006/relationships/hyperlink" Target="http://abs.twimg.com/images/themes/theme1/bg.png" TargetMode="External"/><Relationship Id="rId8980" Type="http://schemas.openxmlformats.org/officeDocument/2006/relationships/hyperlink" Target="http://pbs.twimg.com/profile_images/760305614887149568/3GVAN6jx_normal.jpg" TargetMode="External"/><Relationship Id="rId11961" Type="http://schemas.openxmlformats.org/officeDocument/2006/relationships/hyperlink" Target="https://twitter.com/glowdoughh" TargetMode="External"/><Relationship Id="rId4012" Type="http://schemas.openxmlformats.org/officeDocument/2006/relationships/hyperlink" Target="https://pbs.twimg.com/profile_banners/1653224803/1483115902" TargetMode="External"/><Relationship Id="rId7582" Type="http://schemas.openxmlformats.org/officeDocument/2006/relationships/hyperlink" Target="http://pbs.twimg.com/profile_images/767587672957124608/ddngz7f4_normal.jpg" TargetMode="External"/><Relationship Id="rId8633" Type="http://schemas.openxmlformats.org/officeDocument/2006/relationships/hyperlink" Target="http://pbs.twimg.com/profile_images/667730910582693888/FtJaJ-4M_normal.jpg" TargetMode="External"/><Relationship Id="rId10563" Type="http://schemas.openxmlformats.org/officeDocument/2006/relationships/hyperlink" Target="https://twitter.com/lacy_williams" TargetMode="External"/><Relationship Id="rId11614" Type="http://schemas.openxmlformats.org/officeDocument/2006/relationships/hyperlink" Target="https://twitter.com/violetm88" TargetMode="External"/><Relationship Id="rId6184" Type="http://schemas.openxmlformats.org/officeDocument/2006/relationships/hyperlink" Target="http://pbs.twimg.com/profile_background_images/315484002/Twitter-BG_2_bg-image.jpg" TargetMode="External"/><Relationship Id="rId7235" Type="http://schemas.openxmlformats.org/officeDocument/2006/relationships/hyperlink" Target="http://pbs.twimg.com/profile_images/631699681723060224/o0v_4ko2_normal.png" TargetMode="External"/><Relationship Id="rId10216" Type="http://schemas.openxmlformats.org/officeDocument/2006/relationships/hyperlink" Target="https://twitter.com/peyt_leighanne" TargetMode="External"/><Relationship Id="rId2794" Type="http://schemas.openxmlformats.org/officeDocument/2006/relationships/hyperlink" Target="https://pbs.twimg.com/profile_banners/459713978/1477774189" TargetMode="External"/><Relationship Id="rId3845" Type="http://schemas.openxmlformats.org/officeDocument/2006/relationships/hyperlink" Target="https://pbs.twimg.com/profile_banners/801589178697977857/1479949289" TargetMode="External"/><Relationship Id="rId12388" Type="http://schemas.openxmlformats.org/officeDocument/2006/relationships/hyperlink" Target="https://twitter.com/grebeor" TargetMode="External"/><Relationship Id="rId766" Type="http://schemas.openxmlformats.org/officeDocument/2006/relationships/hyperlink" Target="https://t.co/FjYkE3qTSp" TargetMode="External"/><Relationship Id="rId1396" Type="http://schemas.openxmlformats.org/officeDocument/2006/relationships/hyperlink" Target="https://pbs.twimg.com/profile_banners/4151664855/1482431127" TargetMode="External"/><Relationship Id="rId2447" Type="http://schemas.openxmlformats.org/officeDocument/2006/relationships/hyperlink" Target="https://pbs.twimg.com/profile_banners/284625520/1361768470" TargetMode="External"/><Relationship Id="rId419" Type="http://schemas.openxmlformats.org/officeDocument/2006/relationships/hyperlink" Target="https://t.co/UpKKKx3oDn" TargetMode="External"/><Relationship Id="rId1049" Type="http://schemas.openxmlformats.org/officeDocument/2006/relationships/hyperlink" Target="https://t.co/DByWt45HZj" TargetMode="External"/><Relationship Id="rId7092" Type="http://schemas.openxmlformats.org/officeDocument/2006/relationships/hyperlink" Target="http://pbs.twimg.com/profile_images/809281299873730560/e2iHvR9H_normal.jpg" TargetMode="External"/><Relationship Id="rId8143" Type="http://schemas.openxmlformats.org/officeDocument/2006/relationships/hyperlink" Target="http://pbs.twimg.com/profile_images/669233865324523520/GtJyYI78_normal.jpg" TargetMode="External"/><Relationship Id="rId8490" Type="http://schemas.openxmlformats.org/officeDocument/2006/relationships/hyperlink" Target="http://pbs.twimg.com/profile_images/378800000800112601/37791e59c720e4df1800a9ed8f831466_normal.jpeg" TargetMode="External"/><Relationship Id="rId9541" Type="http://schemas.openxmlformats.org/officeDocument/2006/relationships/hyperlink" Target="http://pbs.twimg.com/profile_images/801755087618146305/X0z-ztgb_normal.jpg" TargetMode="External"/><Relationship Id="rId11471" Type="http://schemas.openxmlformats.org/officeDocument/2006/relationships/hyperlink" Target="https://twitter.com/_bratch" TargetMode="External"/><Relationship Id="rId12522" Type="http://schemas.openxmlformats.org/officeDocument/2006/relationships/hyperlink" Target="https://twitter.com/gabbietatad" TargetMode="External"/><Relationship Id="rId900" Type="http://schemas.openxmlformats.org/officeDocument/2006/relationships/hyperlink" Target="https://t.co/k3q8rO5ztn" TargetMode="External"/><Relationship Id="rId1530" Type="http://schemas.openxmlformats.org/officeDocument/2006/relationships/hyperlink" Target="https://pbs.twimg.com/profile_banners/2444731076/1484375714" TargetMode="External"/><Relationship Id="rId10073" Type="http://schemas.openxmlformats.org/officeDocument/2006/relationships/hyperlink" Target="https://twitter.com/dwadebsfan" TargetMode="External"/><Relationship Id="rId11124" Type="http://schemas.openxmlformats.org/officeDocument/2006/relationships/hyperlink" Target="https://twitter.com/prettyassserica" TargetMode="External"/><Relationship Id="rId4753" Type="http://schemas.openxmlformats.org/officeDocument/2006/relationships/hyperlink" Target="http://pbs.twimg.com/profile_background_images/62047120/x22b968672d549c7ce3d13903e0d080b.png" TargetMode="External"/><Relationship Id="rId5804" Type="http://schemas.openxmlformats.org/officeDocument/2006/relationships/hyperlink" Target="http://abs.twimg.com/images/themes/theme1/bg.png" TargetMode="External"/><Relationship Id="rId3355" Type="http://schemas.openxmlformats.org/officeDocument/2006/relationships/hyperlink" Target="https://pbs.twimg.com/profile_banners/34713362/1472058483" TargetMode="External"/><Relationship Id="rId4406" Type="http://schemas.openxmlformats.org/officeDocument/2006/relationships/hyperlink" Target="http://abs.twimg.com/images/themes/theme1/bg.png" TargetMode="External"/><Relationship Id="rId7976" Type="http://schemas.openxmlformats.org/officeDocument/2006/relationships/hyperlink" Target="http://pbs.twimg.com/profile_images/480173285695422464/1YXlPRn__normal.jpeg" TargetMode="External"/><Relationship Id="rId276" Type="http://schemas.openxmlformats.org/officeDocument/2006/relationships/hyperlink" Target="http://t.co/tW63VHRQi5" TargetMode="External"/><Relationship Id="rId3008" Type="http://schemas.openxmlformats.org/officeDocument/2006/relationships/hyperlink" Target="https://pbs.twimg.com/profile_banners/417420333/1426269666" TargetMode="External"/><Relationship Id="rId6578" Type="http://schemas.openxmlformats.org/officeDocument/2006/relationships/hyperlink" Target="http://abs.twimg.com/images/themes/theme11/bg.gif" TargetMode="External"/><Relationship Id="rId7629" Type="http://schemas.openxmlformats.org/officeDocument/2006/relationships/hyperlink" Target="http://pbs.twimg.com/profile_images/819951758042533889/FwduYljT_normal.jpg" TargetMode="External"/><Relationship Id="rId10957" Type="http://schemas.openxmlformats.org/officeDocument/2006/relationships/hyperlink" Target="https://twitter.com/bluewhitebabe" TargetMode="External"/><Relationship Id="rId9051" Type="http://schemas.openxmlformats.org/officeDocument/2006/relationships/hyperlink" Target="http://pbs.twimg.com/profile_images/819207246592753664/8shs_cFz_normal.jpg" TargetMode="External"/><Relationship Id="rId1040" Type="http://schemas.openxmlformats.org/officeDocument/2006/relationships/hyperlink" Target="https://t.co/dPDOUTBKTl" TargetMode="External"/><Relationship Id="rId12032" Type="http://schemas.openxmlformats.org/officeDocument/2006/relationships/hyperlink" Target="https://twitter.com/oredigger4life" TargetMode="External"/><Relationship Id="rId410" Type="http://schemas.openxmlformats.org/officeDocument/2006/relationships/hyperlink" Target="https://t.co/qifEP9Gaah" TargetMode="External"/><Relationship Id="rId5661" Type="http://schemas.openxmlformats.org/officeDocument/2006/relationships/hyperlink" Target="http://abs.twimg.com/images/themes/theme4/bg.gif" TargetMode="External"/><Relationship Id="rId6712" Type="http://schemas.openxmlformats.org/officeDocument/2006/relationships/hyperlink" Target="http://abs.twimg.com/images/themes/theme1/bg.png" TargetMode="External"/><Relationship Id="rId4263" Type="http://schemas.openxmlformats.org/officeDocument/2006/relationships/hyperlink" Target="http://abs.twimg.com/images/themes/theme17/bg.gif" TargetMode="External"/><Relationship Id="rId5314" Type="http://schemas.openxmlformats.org/officeDocument/2006/relationships/hyperlink" Target="http://abs.twimg.com/images/themes/theme1/bg.png" TargetMode="External"/><Relationship Id="rId8884" Type="http://schemas.openxmlformats.org/officeDocument/2006/relationships/hyperlink" Target="http://pbs.twimg.com/profile_images/620277633410924544/00U8rLFh_normal.jpg" TargetMode="External"/><Relationship Id="rId9935" Type="http://schemas.openxmlformats.org/officeDocument/2006/relationships/hyperlink" Target="http://pbs.twimg.com/profile_images/820811557751967744/2_vvY0uJ_normal.jpg" TargetMode="External"/><Relationship Id="rId1924" Type="http://schemas.openxmlformats.org/officeDocument/2006/relationships/hyperlink" Target="https://pbs.twimg.com/profile_banners/1357846266/1483858104" TargetMode="External"/><Relationship Id="rId7486" Type="http://schemas.openxmlformats.org/officeDocument/2006/relationships/hyperlink" Target="http://pbs.twimg.com/profile_images/721463093524623360/XUD0v7Q9_normal.jpg" TargetMode="External"/><Relationship Id="rId8537" Type="http://schemas.openxmlformats.org/officeDocument/2006/relationships/hyperlink" Target="http://pbs.twimg.com/profile_images/462648507443056640/uiLo1C61_normal.jpeg" TargetMode="External"/><Relationship Id="rId10467" Type="http://schemas.openxmlformats.org/officeDocument/2006/relationships/hyperlink" Target="https://twitter.com/raljinto" TargetMode="External"/><Relationship Id="rId11865" Type="http://schemas.openxmlformats.org/officeDocument/2006/relationships/hyperlink" Target="https://twitter.com/_teekayb" TargetMode="External"/><Relationship Id="rId12916" Type="http://schemas.openxmlformats.org/officeDocument/2006/relationships/hyperlink" Target="https://twitter.com/mendigurl" TargetMode="External"/><Relationship Id="rId6088" Type="http://schemas.openxmlformats.org/officeDocument/2006/relationships/hyperlink" Target="http://abs.twimg.com/images/themes/theme1/bg.png" TargetMode="External"/><Relationship Id="rId7139" Type="http://schemas.openxmlformats.org/officeDocument/2006/relationships/hyperlink" Target="http://pbs.twimg.com/profile_images/820721869104054272/BqBJ8Cn2_normal.jpg" TargetMode="External"/><Relationship Id="rId11518" Type="http://schemas.openxmlformats.org/officeDocument/2006/relationships/hyperlink" Target="https://twitter.com/cctl_" TargetMode="External"/><Relationship Id="rId2698" Type="http://schemas.openxmlformats.org/officeDocument/2006/relationships/hyperlink" Target="https://pbs.twimg.com/profile_banners/169527113/1483795845" TargetMode="External"/><Relationship Id="rId3749" Type="http://schemas.openxmlformats.org/officeDocument/2006/relationships/hyperlink" Target="https://pbs.twimg.com/profile_banners/95002309/1406316414" TargetMode="External"/><Relationship Id="rId5171" Type="http://schemas.openxmlformats.org/officeDocument/2006/relationships/hyperlink" Target="http://pbs.twimg.com/profile_background_images/556593635/badge2.jpg" TargetMode="External"/><Relationship Id="rId6222" Type="http://schemas.openxmlformats.org/officeDocument/2006/relationships/hyperlink" Target="http://pbs.twimg.com/profile_background_images/315483671/Twitter-BG_2_bg-image.jpg" TargetMode="External"/><Relationship Id="rId7620" Type="http://schemas.openxmlformats.org/officeDocument/2006/relationships/hyperlink" Target="http://pbs.twimg.com/profile_images/696841244832505857/xz6A5oCT_normal.jpg" TargetMode="External"/><Relationship Id="rId10601" Type="http://schemas.openxmlformats.org/officeDocument/2006/relationships/hyperlink" Target="https://twitter.com/bnow1213" TargetMode="External"/><Relationship Id="rId9792" Type="http://schemas.openxmlformats.org/officeDocument/2006/relationships/hyperlink" Target="http://pbs.twimg.com/profile_images/3471792390/96e6c620976e2261904701cbef105d36_normal.jpeg" TargetMode="External"/><Relationship Id="rId12773" Type="http://schemas.openxmlformats.org/officeDocument/2006/relationships/hyperlink" Target="https://twitter.com/ethan_guthrie" TargetMode="External"/><Relationship Id="rId1781" Type="http://schemas.openxmlformats.org/officeDocument/2006/relationships/hyperlink" Target="https://pbs.twimg.com/profile_banners/208133682/1438194910" TargetMode="External"/><Relationship Id="rId2832" Type="http://schemas.openxmlformats.org/officeDocument/2006/relationships/hyperlink" Target="https://pbs.twimg.com/profile_banners/3334512973/1440484415" TargetMode="External"/><Relationship Id="rId8394" Type="http://schemas.openxmlformats.org/officeDocument/2006/relationships/hyperlink" Target="http://pbs.twimg.com/profile_images/644537126718042112/Qyiozfle_normal.jpg" TargetMode="External"/><Relationship Id="rId9445" Type="http://schemas.openxmlformats.org/officeDocument/2006/relationships/hyperlink" Target="http://pbs.twimg.com/profile_images/787402181544701953/a_KpuCBh_normal.jpg" TargetMode="External"/><Relationship Id="rId11375" Type="http://schemas.openxmlformats.org/officeDocument/2006/relationships/hyperlink" Target="https://twitter.com/plr819" TargetMode="External"/><Relationship Id="rId12426" Type="http://schemas.openxmlformats.org/officeDocument/2006/relationships/hyperlink" Target="https://twitter.com/j_garrr" TargetMode="External"/><Relationship Id="rId804" Type="http://schemas.openxmlformats.org/officeDocument/2006/relationships/hyperlink" Target="https://t.co/RmmnJoBd70" TargetMode="External"/><Relationship Id="rId1434" Type="http://schemas.openxmlformats.org/officeDocument/2006/relationships/hyperlink" Target="https://pbs.twimg.com/profile_banners/4719057761/1482840442" TargetMode="External"/><Relationship Id="rId8047" Type="http://schemas.openxmlformats.org/officeDocument/2006/relationships/hyperlink" Target="http://pbs.twimg.com/profile_images/817975554779426816/HnIhWUG5_normal.jpg" TargetMode="External"/><Relationship Id="rId11028" Type="http://schemas.openxmlformats.org/officeDocument/2006/relationships/hyperlink" Target="https://twitter.com/surfsupsofia" TargetMode="External"/><Relationship Id="rId4657" Type="http://schemas.openxmlformats.org/officeDocument/2006/relationships/hyperlink" Target="http://abs.twimg.com/images/themes/theme1/bg.png" TargetMode="External"/><Relationship Id="rId5708" Type="http://schemas.openxmlformats.org/officeDocument/2006/relationships/hyperlink" Target="http://pbs.twimg.com/profile_background_images/344918034409744473/81fe2a0de563c29b9aebf9556243ff34.jpeg" TargetMode="External"/><Relationship Id="rId3259" Type="http://schemas.openxmlformats.org/officeDocument/2006/relationships/hyperlink" Target="https://pbs.twimg.com/profile_banners/560769993/1445048503" TargetMode="External"/><Relationship Id="rId7130" Type="http://schemas.openxmlformats.org/officeDocument/2006/relationships/hyperlink" Target="http://pbs.twimg.com/profile_images/801576598378057728/Thfq5sGr_normal.jpg" TargetMode="External"/><Relationship Id="rId10111" Type="http://schemas.openxmlformats.org/officeDocument/2006/relationships/hyperlink" Target="https://twitter.com/spain_eu_dubai" TargetMode="External"/><Relationship Id="rId3740" Type="http://schemas.openxmlformats.org/officeDocument/2006/relationships/hyperlink" Target="https://pbs.twimg.com/profile_banners/1353697550/1459803187" TargetMode="External"/><Relationship Id="rId12283" Type="http://schemas.openxmlformats.org/officeDocument/2006/relationships/hyperlink" Target="https://twitter.com/freshwifi" TargetMode="External"/><Relationship Id="rId661" Type="http://schemas.openxmlformats.org/officeDocument/2006/relationships/hyperlink" Target="https://t.co/FNQmQgt3Lj" TargetMode="External"/><Relationship Id="rId1291" Type="http://schemas.openxmlformats.org/officeDocument/2006/relationships/hyperlink" Target="https://pbs.twimg.com/profile_banners/264538768/1458865027" TargetMode="External"/><Relationship Id="rId2342" Type="http://schemas.openxmlformats.org/officeDocument/2006/relationships/hyperlink" Target="https://pbs.twimg.com/profile_banners/2347313202/1484348355" TargetMode="External"/><Relationship Id="rId6963" Type="http://schemas.openxmlformats.org/officeDocument/2006/relationships/hyperlink" Target="http://pbs.twimg.com/profile_images/796429165717286912/Gs7F6mVC_normal.jpg" TargetMode="External"/><Relationship Id="rId314" Type="http://schemas.openxmlformats.org/officeDocument/2006/relationships/hyperlink" Target="https://t.co/JAVx48HX24" TargetMode="External"/><Relationship Id="rId5565" Type="http://schemas.openxmlformats.org/officeDocument/2006/relationships/hyperlink" Target="http://pbs.twimg.com/profile_background_images/378800000153030278/zn04QIyG.jpeg" TargetMode="External"/><Relationship Id="rId6616" Type="http://schemas.openxmlformats.org/officeDocument/2006/relationships/hyperlink" Target="http://abs.twimg.com/images/themes/theme1/bg.png" TargetMode="External"/><Relationship Id="rId4167" Type="http://schemas.openxmlformats.org/officeDocument/2006/relationships/hyperlink" Target="http://pbs.twimg.com/profile_background_images/679219283/c8a86349abf49f55c09bd1d4b5116030.png" TargetMode="External"/><Relationship Id="rId5218" Type="http://schemas.openxmlformats.org/officeDocument/2006/relationships/hyperlink" Target="http://pbs.twimg.com/profile_background_images/611638632/gbyyyc8wm9qkzs6xixi7.gif" TargetMode="External"/><Relationship Id="rId8788" Type="http://schemas.openxmlformats.org/officeDocument/2006/relationships/hyperlink" Target="http://pbs.twimg.com/profile_images/771421115054895104/AZLoyT-J_normal.jpg" TargetMode="External"/><Relationship Id="rId9839" Type="http://schemas.openxmlformats.org/officeDocument/2006/relationships/hyperlink" Target="http://pbs.twimg.com/profile_images/819208609594753024/XXIdP_69_normal.jpg" TargetMode="External"/><Relationship Id="rId11769" Type="http://schemas.openxmlformats.org/officeDocument/2006/relationships/hyperlink" Target="https://twitter.com/tmj_tn_retail" TargetMode="External"/><Relationship Id="rId1828" Type="http://schemas.openxmlformats.org/officeDocument/2006/relationships/hyperlink" Target="https://pbs.twimg.com/profile_banners/234202846/1484684547" TargetMode="External"/><Relationship Id="rId3250" Type="http://schemas.openxmlformats.org/officeDocument/2006/relationships/hyperlink" Target="https://pbs.twimg.com/profile_banners/4653240492/1483657943" TargetMode="External"/><Relationship Id="rId171" Type="http://schemas.openxmlformats.org/officeDocument/2006/relationships/hyperlink" Target="https://t.co/pP69YmX2Zu" TargetMode="External"/><Relationship Id="rId4301" Type="http://schemas.openxmlformats.org/officeDocument/2006/relationships/hyperlink" Target="http://abs.twimg.com/images/themes/theme1/bg.png" TargetMode="External"/><Relationship Id="rId7871" Type="http://schemas.openxmlformats.org/officeDocument/2006/relationships/hyperlink" Target="http://pbs.twimg.com/profile_images/780986011996266497/OnDVjhXF_normal.jpg" TargetMode="External"/><Relationship Id="rId8922" Type="http://schemas.openxmlformats.org/officeDocument/2006/relationships/hyperlink" Target="http://pbs.twimg.com/profile_images/817836199159205888/g64SMrK2_normal.jpg" TargetMode="External"/><Relationship Id="rId10852" Type="http://schemas.openxmlformats.org/officeDocument/2006/relationships/hyperlink" Target="https://twitter.com/sport5bear" TargetMode="External"/><Relationship Id="rId11903" Type="http://schemas.openxmlformats.org/officeDocument/2006/relationships/hyperlink" Target="https://twitter.com/oneretrocupcake" TargetMode="External"/><Relationship Id="rId6473" Type="http://schemas.openxmlformats.org/officeDocument/2006/relationships/hyperlink" Target="http://abs.twimg.com/images/themes/theme4/bg.gif" TargetMode="External"/><Relationship Id="rId7524" Type="http://schemas.openxmlformats.org/officeDocument/2006/relationships/hyperlink" Target="http://pbs.twimg.com/profile_images/464111345911070720/ivTC07vu_normal.png" TargetMode="External"/><Relationship Id="rId10505" Type="http://schemas.openxmlformats.org/officeDocument/2006/relationships/hyperlink" Target="https://twitter.com/samoansdrop" TargetMode="External"/><Relationship Id="rId5075" Type="http://schemas.openxmlformats.org/officeDocument/2006/relationships/hyperlink" Target="http://abs.twimg.com/images/themes/theme5/bg.gif" TargetMode="External"/><Relationship Id="rId6126" Type="http://schemas.openxmlformats.org/officeDocument/2006/relationships/hyperlink" Target="http://abs.twimg.com/images/themes/theme1/bg.png" TargetMode="External"/><Relationship Id="rId9696" Type="http://schemas.openxmlformats.org/officeDocument/2006/relationships/hyperlink" Target="http://pbs.twimg.com/profile_images/814374358797971456/sBHazsnF_normal.jpg" TargetMode="External"/><Relationship Id="rId12677" Type="http://schemas.openxmlformats.org/officeDocument/2006/relationships/hyperlink" Target="https://twitter.com/heyyteacher" TargetMode="External"/><Relationship Id="rId1685" Type="http://schemas.openxmlformats.org/officeDocument/2006/relationships/hyperlink" Target="https://pbs.twimg.com/profile_banners/331884416/1484190849" TargetMode="External"/><Relationship Id="rId2736" Type="http://schemas.openxmlformats.org/officeDocument/2006/relationships/hyperlink" Target="https://pbs.twimg.com/profile_banners/24899561/1449782278" TargetMode="External"/><Relationship Id="rId8298" Type="http://schemas.openxmlformats.org/officeDocument/2006/relationships/hyperlink" Target="http://pbs.twimg.com/profile_images/753391895393472512/U1tscdYU_normal.jpg" TargetMode="External"/><Relationship Id="rId9349" Type="http://schemas.openxmlformats.org/officeDocument/2006/relationships/hyperlink" Target="http://pbs.twimg.com/profile_images/792966974091309056/lQ5XO_VY_normal.jpg" TargetMode="External"/><Relationship Id="rId11279" Type="http://schemas.openxmlformats.org/officeDocument/2006/relationships/hyperlink" Target="https://twitter.com/alljerseystudio" TargetMode="External"/><Relationship Id="rId708" Type="http://schemas.openxmlformats.org/officeDocument/2006/relationships/hyperlink" Target="https://t.co/gbCvWFCN4k" TargetMode="External"/><Relationship Id="rId1338" Type="http://schemas.openxmlformats.org/officeDocument/2006/relationships/hyperlink" Target="https://pbs.twimg.com/profile_banners/779337812369891328/1481173502" TargetMode="External"/><Relationship Id="rId5959" Type="http://schemas.openxmlformats.org/officeDocument/2006/relationships/hyperlink" Target="http://abs.twimg.com/images/themes/theme1/bg.png" TargetMode="External"/><Relationship Id="rId7381" Type="http://schemas.openxmlformats.org/officeDocument/2006/relationships/hyperlink" Target="http://pbs.twimg.com/profile_images/820504675023777792/UbPhnnhz_normal.jpg" TargetMode="External"/><Relationship Id="rId8432" Type="http://schemas.openxmlformats.org/officeDocument/2006/relationships/hyperlink" Target="http://pbs.twimg.com/profile_images/744318428048142337/waYQ0k5U_normal.jpg" TargetMode="External"/><Relationship Id="rId9830" Type="http://schemas.openxmlformats.org/officeDocument/2006/relationships/hyperlink" Target="http://pbs.twimg.com/profile_images/669793910491734016/Yb1u_xwt_normal.jpg" TargetMode="External"/><Relationship Id="rId11760" Type="http://schemas.openxmlformats.org/officeDocument/2006/relationships/hyperlink" Target="https://twitter.com/sydneyfife29" TargetMode="External"/><Relationship Id="rId12811" Type="http://schemas.openxmlformats.org/officeDocument/2006/relationships/hyperlink" Target="https://twitter.com/madisonyoung75" TargetMode="External"/><Relationship Id="rId44" Type="http://schemas.openxmlformats.org/officeDocument/2006/relationships/hyperlink" Target="https://t.co/tI9gUuYyqX" TargetMode="External"/><Relationship Id="rId7034" Type="http://schemas.openxmlformats.org/officeDocument/2006/relationships/hyperlink" Target="http://pbs.twimg.com/profile_images/1633823950/me12_normal.JPG" TargetMode="External"/><Relationship Id="rId10362" Type="http://schemas.openxmlformats.org/officeDocument/2006/relationships/hyperlink" Target="https://twitter.com/micahworleyyy" TargetMode="External"/><Relationship Id="rId11413" Type="http://schemas.openxmlformats.org/officeDocument/2006/relationships/hyperlink" Target="https://twitter.com/c__baileyyy" TargetMode="External"/><Relationship Id="rId3991" Type="http://schemas.openxmlformats.org/officeDocument/2006/relationships/hyperlink" Target="https://pbs.twimg.com/profile_banners/155800809/1355501887" TargetMode="External"/><Relationship Id="rId10015" Type="http://schemas.openxmlformats.org/officeDocument/2006/relationships/hyperlink" Target="http://pbs.twimg.com/profile_images/813800013721702401/Pr3mOGnt_normal.jpg" TargetMode="External"/><Relationship Id="rId2593" Type="http://schemas.openxmlformats.org/officeDocument/2006/relationships/hyperlink" Target="https://pbs.twimg.com/profile_banners/394362976/1452007021" TargetMode="External"/><Relationship Id="rId3644" Type="http://schemas.openxmlformats.org/officeDocument/2006/relationships/hyperlink" Target="https://pbs.twimg.com/profile_banners/313629176/1432440110" TargetMode="External"/><Relationship Id="rId12187" Type="http://schemas.openxmlformats.org/officeDocument/2006/relationships/hyperlink" Target="https://twitter.com/ashleyyygraves" TargetMode="External"/><Relationship Id="rId565" Type="http://schemas.openxmlformats.org/officeDocument/2006/relationships/hyperlink" Target="https://t.co/plSKBlHZ2l" TargetMode="External"/><Relationship Id="rId1195" Type="http://schemas.openxmlformats.org/officeDocument/2006/relationships/hyperlink" Target="https://t.co/TNIn2egt14" TargetMode="External"/><Relationship Id="rId2246" Type="http://schemas.openxmlformats.org/officeDocument/2006/relationships/hyperlink" Target="https://pbs.twimg.com/profile_banners/387379421/1484661818" TargetMode="External"/><Relationship Id="rId6867" Type="http://schemas.openxmlformats.org/officeDocument/2006/relationships/hyperlink" Target="http://abs.twimg.com/images/themes/theme1/bg.png" TargetMode="External"/><Relationship Id="rId7918" Type="http://schemas.openxmlformats.org/officeDocument/2006/relationships/hyperlink" Target="http://pbs.twimg.com/profile_images/669305347329277957/dR66Jt89_normal.jpg" TargetMode="External"/><Relationship Id="rId218" Type="http://schemas.openxmlformats.org/officeDocument/2006/relationships/hyperlink" Target="https://t.co/wCQSg4x9TL" TargetMode="External"/><Relationship Id="rId5469" Type="http://schemas.openxmlformats.org/officeDocument/2006/relationships/hyperlink" Target="http://abs.twimg.com/images/themes/theme1/bg.png" TargetMode="External"/><Relationship Id="rId9340" Type="http://schemas.openxmlformats.org/officeDocument/2006/relationships/hyperlink" Target="http://pbs.twimg.com/profile_images/1811754351/image_normal.jpg" TargetMode="External"/><Relationship Id="rId11270" Type="http://schemas.openxmlformats.org/officeDocument/2006/relationships/hyperlink" Target="https://twitter.com/laa6812" TargetMode="External"/><Relationship Id="rId12321" Type="http://schemas.openxmlformats.org/officeDocument/2006/relationships/hyperlink" Target="https://twitter.com/madalyn_dobbs" TargetMode="External"/><Relationship Id="rId5950" Type="http://schemas.openxmlformats.org/officeDocument/2006/relationships/hyperlink" Target="http://abs.twimg.com/images/themes/theme1/bg.png" TargetMode="External"/><Relationship Id="rId4552" Type="http://schemas.openxmlformats.org/officeDocument/2006/relationships/hyperlink" Target="http://pbs.twimg.com/profile_background_images/628980083/jfwvv45x8ok037ibm9jr.jpeg" TargetMode="External"/><Relationship Id="rId5603" Type="http://schemas.openxmlformats.org/officeDocument/2006/relationships/hyperlink" Target="http://pbs.twimg.com/profile_background_images/517893072030416896/wXt3FgMk.jpeg" TargetMode="External"/><Relationship Id="rId13095" Type="http://schemas.openxmlformats.org/officeDocument/2006/relationships/hyperlink" Target="https://twitter.com/afxo__" TargetMode="External"/><Relationship Id="rId3154" Type="http://schemas.openxmlformats.org/officeDocument/2006/relationships/hyperlink" Target="https://pbs.twimg.com/profile_banners/1483623042/1472756501" TargetMode="External"/><Relationship Id="rId4205" Type="http://schemas.openxmlformats.org/officeDocument/2006/relationships/hyperlink" Target="http://abs.twimg.com/images/themes/theme10/bg.gif" TargetMode="External"/><Relationship Id="rId7775" Type="http://schemas.openxmlformats.org/officeDocument/2006/relationships/hyperlink" Target="http://pbs.twimg.com/profile_images/3093313061/6b23d8161a95b0d04ec1583fe03229c1_normal.jpeg" TargetMode="External"/><Relationship Id="rId8826" Type="http://schemas.openxmlformats.org/officeDocument/2006/relationships/hyperlink" Target="http://pbs.twimg.com/profile_images/802977727963922432/jSaqwGIb_normal.jpg" TargetMode="External"/><Relationship Id="rId10756" Type="http://schemas.openxmlformats.org/officeDocument/2006/relationships/hyperlink" Target="https://twitter.com/pantaleo_mary" TargetMode="External"/><Relationship Id="rId6377" Type="http://schemas.openxmlformats.org/officeDocument/2006/relationships/hyperlink" Target="http://pbs.twimg.com/profile_background_images/467467079268831232/fA5t3x5g.png" TargetMode="External"/><Relationship Id="rId7428" Type="http://schemas.openxmlformats.org/officeDocument/2006/relationships/hyperlink" Target="http://pbs.twimg.com/profile_images/772528894176063488/tq6PtMhH_normal.jpg" TargetMode="External"/><Relationship Id="rId10409" Type="http://schemas.openxmlformats.org/officeDocument/2006/relationships/hyperlink" Target="https://twitter.com/isaacf0wler" TargetMode="External"/><Relationship Id="rId11807" Type="http://schemas.openxmlformats.org/officeDocument/2006/relationships/hyperlink" Target="https://twitter.com/jessica_butzen" TargetMode="External"/><Relationship Id="rId2987" Type="http://schemas.openxmlformats.org/officeDocument/2006/relationships/hyperlink" Target="https://pbs.twimg.com/profile_banners/271652704/1429541872" TargetMode="External"/><Relationship Id="rId959" Type="http://schemas.openxmlformats.org/officeDocument/2006/relationships/hyperlink" Target="http://t.co/yf7f8ztNna" TargetMode="External"/><Relationship Id="rId1589" Type="http://schemas.openxmlformats.org/officeDocument/2006/relationships/hyperlink" Target="https://pbs.twimg.com/profile_banners/478096223/1473826694" TargetMode="External"/><Relationship Id="rId5460" Type="http://schemas.openxmlformats.org/officeDocument/2006/relationships/hyperlink" Target="http://abs.twimg.com/images/themes/theme1/bg.png" TargetMode="External"/><Relationship Id="rId6511" Type="http://schemas.openxmlformats.org/officeDocument/2006/relationships/hyperlink" Target="http://abs.twimg.com/images/themes/theme4/bg.gif" TargetMode="External"/><Relationship Id="rId4062" Type="http://schemas.openxmlformats.org/officeDocument/2006/relationships/hyperlink" Target="http://abs.twimg.com/images/themes/theme1/bg.png" TargetMode="External"/><Relationship Id="rId5113" Type="http://schemas.openxmlformats.org/officeDocument/2006/relationships/hyperlink" Target="http://abs.twimg.com/images/themes/theme14/bg.gif" TargetMode="External"/><Relationship Id="rId8683" Type="http://schemas.openxmlformats.org/officeDocument/2006/relationships/hyperlink" Target="http://pbs.twimg.com/profile_images/819082492426665984/S3zt6puo_normal.jpg" TargetMode="External"/><Relationship Id="rId9734" Type="http://schemas.openxmlformats.org/officeDocument/2006/relationships/hyperlink" Target="http://pbs.twimg.com/profile_images/3505352523/58f770de7862be02c52235ee5ccba290_normal.jpeg" TargetMode="External"/><Relationship Id="rId11664" Type="http://schemas.openxmlformats.org/officeDocument/2006/relationships/hyperlink" Target="https://twitter.com/tylerwmcalister" TargetMode="External"/><Relationship Id="rId12715" Type="http://schemas.openxmlformats.org/officeDocument/2006/relationships/hyperlink" Target="https://twitter.com/mackennasteele" TargetMode="External"/><Relationship Id="rId1723" Type="http://schemas.openxmlformats.org/officeDocument/2006/relationships/hyperlink" Target="https://pbs.twimg.com/profile_banners/1877506364/1482292594" TargetMode="External"/><Relationship Id="rId7285" Type="http://schemas.openxmlformats.org/officeDocument/2006/relationships/hyperlink" Target="http://pbs.twimg.com/profile_images/816103372503810048/qZ_WJ1dB_normal.jpg" TargetMode="External"/><Relationship Id="rId8336" Type="http://schemas.openxmlformats.org/officeDocument/2006/relationships/hyperlink" Target="http://pbs.twimg.com/profile_images/785280691865026565/oKfB6VFu_normal.jpg" TargetMode="External"/><Relationship Id="rId10266" Type="http://schemas.openxmlformats.org/officeDocument/2006/relationships/hyperlink" Target="https://twitter.com/blackbloom186" TargetMode="External"/><Relationship Id="rId11317" Type="http://schemas.openxmlformats.org/officeDocument/2006/relationships/hyperlink" Target="https://twitter.com/annakfletcher" TargetMode="External"/><Relationship Id="rId3895" Type="http://schemas.openxmlformats.org/officeDocument/2006/relationships/hyperlink" Target="https://pbs.twimg.com/profile_banners/1167423974/1482370380" TargetMode="External"/><Relationship Id="rId4946" Type="http://schemas.openxmlformats.org/officeDocument/2006/relationships/hyperlink" Target="http://abs.twimg.com/images/themes/theme1/bg.png" TargetMode="External"/><Relationship Id="rId2497" Type="http://schemas.openxmlformats.org/officeDocument/2006/relationships/hyperlink" Target="https://pbs.twimg.com/profile_banners/237572596/1454696708" TargetMode="External"/><Relationship Id="rId3548" Type="http://schemas.openxmlformats.org/officeDocument/2006/relationships/hyperlink" Target="https://pbs.twimg.com/profile_banners/315977308/1466174942" TargetMode="External"/><Relationship Id="rId469" Type="http://schemas.openxmlformats.org/officeDocument/2006/relationships/hyperlink" Target="https://t.co/iV2ttrRjC7" TargetMode="External"/><Relationship Id="rId1099" Type="http://schemas.openxmlformats.org/officeDocument/2006/relationships/hyperlink" Target="https://t.co/FPvYGoqZB3" TargetMode="External"/><Relationship Id="rId6021" Type="http://schemas.openxmlformats.org/officeDocument/2006/relationships/hyperlink" Target="http://abs.twimg.com/images/themes/theme1/bg.png" TargetMode="External"/><Relationship Id="rId9591" Type="http://schemas.openxmlformats.org/officeDocument/2006/relationships/hyperlink" Target="http://pbs.twimg.com/profile_images/656647585956925440/vP2ZqLv8_normal.jpg" TargetMode="External"/><Relationship Id="rId10400" Type="http://schemas.openxmlformats.org/officeDocument/2006/relationships/hyperlink" Target="https://twitter.com/losee_tonya" TargetMode="External"/><Relationship Id="rId8193" Type="http://schemas.openxmlformats.org/officeDocument/2006/relationships/hyperlink" Target="http://pbs.twimg.com/profile_images/623931079033028608/ODDgIuX7_normal.jpg" TargetMode="External"/><Relationship Id="rId9244" Type="http://schemas.openxmlformats.org/officeDocument/2006/relationships/hyperlink" Target="http://pbs.twimg.com/profile_images/813134599312338944/2HGniujT_normal.jpg" TargetMode="External"/><Relationship Id="rId12572" Type="http://schemas.openxmlformats.org/officeDocument/2006/relationships/hyperlink" Target="https://twitter.com/kitfitz35" TargetMode="External"/><Relationship Id="rId950" Type="http://schemas.openxmlformats.org/officeDocument/2006/relationships/hyperlink" Target="https://t.co/DByWt45HZj" TargetMode="External"/><Relationship Id="rId1580" Type="http://schemas.openxmlformats.org/officeDocument/2006/relationships/hyperlink" Target="https://pbs.twimg.com/profile_banners/407994466/1389680138" TargetMode="External"/><Relationship Id="rId2631" Type="http://schemas.openxmlformats.org/officeDocument/2006/relationships/hyperlink" Target="https://pbs.twimg.com/profile_banners/2437357862/1483491644" TargetMode="External"/><Relationship Id="rId11174" Type="http://schemas.openxmlformats.org/officeDocument/2006/relationships/hyperlink" Target="https://twitter.com/kaitlynnkline" TargetMode="External"/><Relationship Id="rId12225" Type="http://schemas.openxmlformats.org/officeDocument/2006/relationships/hyperlink" Target="https://twitter.com/megan_johnson14" TargetMode="External"/><Relationship Id="rId603" Type="http://schemas.openxmlformats.org/officeDocument/2006/relationships/hyperlink" Target="https://t.co/zEgp9DFIE9" TargetMode="External"/><Relationship Id="rId1233" Type="http://schemas.openxmlformats.org/officeDocument/2006/relationships/hyperlink" Target="https://pbs.twimg.com/profile_banners/147368661/1427038163" TargetMode="External"/><Relationship Id="rId5854" Type="http://schemas.openxmlformats.org/officeDocument/2006/relationships/hyperlink" Target="http://abs.twimg.com/images/themes/theme1/bg.png" TargetMode="External"/><Relationship Id="rId6905" Type="http://schemas.openxmlformats.org/officeDocument/2006/relationships/hyperlink" Target="http://pbs.twimg.com/profile_images/820516720196591616/fDwzqotx_normal.jpg" TargetMode="External"/><Relationship Id="rId4456" Type="http://schemas.openxmlformats.org/officeDocument/2006/relationships/hyperlink" Target="http://pbs.twimg.com/profile_background_images/444285857088827392/TCCCUdtf.png" TargetMode="External"/><Relationship Id="rId5507" Type="http://schemas.openxmlformats.org/officeDocument/2006/relationships/hyperlink" Target="http://abs.twimg.com/images/themes/theme1/bg.png" TargetMode="External"/><Relationship Id="rId3058" Type="http://schemas.openxmlformats.org/officeDocument/2006/relationships/hyperlink" Target="https://pbs.twimg.com/profile_banners/2456532351/1483865583" TargetMode="External"/><Relationship Id="rId4109" Type="http://schemas.openxmlformats.org/officeDocument/2006/relationships/hyperlink" Target="http://abs.twimg.com/images/themes/theme1/bg.png" TargetMode="External"/><Relationship Id="rId7679" Type="http://schemas.openxmlformats.org/officeDocument/2006/relationships/hyperlink" Target="http://pbs.twimg.com/profile_images/816909752731049984/x-cs58-c_normal.jpg" TargetMode="External"/><Relationship Id="rId12082" Type="http://schemas.openxmlformats.org/officeDocument/2006/relationships/hyperlink" Target="https://twitter.com/jmiller21780388" TargetMode="External"/><Relationship Id="rId13133" Type="http://schemas.openxmlformats.org/officeDocument/2006/relationships/hyperlink" Target="https://twitter.com/haven_carter" TargetMode="External"/><Relationship Id="rId460" Type="http://schemas.openxmlformats.org/officeDocument/2006/relationships/hyperlink" Target="https://t.co/C3I2Koa1Cp" TargetMode="External"/><Relationship Id="rId1090" Type="http://schemas.openxmlformats.org/officeDocument/2006/relationships/hyperlink" Target="http://t.co/64yhIi0GQi" TargetMode="External"/><Relationship Id="rId2141" Type="http://schemas.openxmlformats.org/officeDocument/2006/relationships/hyperlink" Target="https://pbs.twimg.com/profile_banners/39364684/1475436129" TargetMode="External"/><Relationship Id="rId113" Type="http://schemas.openxmlformats.org/officeDocument/2006/relationships/hyperlink" Target="http://t.co/rmNgOj3iwG" TargetMode="External"/><Relationship Id="rId6762" Type="http://schemas.openxmlformats.org/officeDocument/2006/relationships/hyperlink" Target="http://abs.twimg.com/images/themes/theme1/bg.png" TargetMode="External"/><Relationship Id="rId7813" Type="http://schemas.openxmlformats.org/officeDocument/2006/relationships/hyperlink" Target="http://pbs.twimg.com/profile_images/3448712461/0f5c21a0cd3359b9671bcab6d9993bb5_normal.jpeg" TargetMode="External"/><Relationship Id="rId5017" Type="http://schemas.openxmlformats.org/officeDocument/2006/relationships/hyperlink" Target="http://abs.twimg.com/images/themes/theme1/bg.png" TargetMode="External"/><Relationship Id="rId5364" Type="http://schemas.openxmlformats.org/officeDocument/2006/relationships/hyperlink" Target="http://pbs.twimg.com/profile_background_images/605952503/5t6zuowi95xgcwy2lzbq.jpeg" TargetMode="External"/><Relationship Id="rId6415" Type="http://schemas.openxmlformats.org/officeDocument/2006/relationships/hyperlink" Target="http://abs.twimg.com/images/themes/theme1/bg.png" TargetMode="External"/><Relationship Id="rId9985" Type="http://schemas.openxmlformats.org/officeDocument/2006/relationships/hyperlink" Target="http://pbs.twimg.com/profile_images/821217538575138816/cYrXaY8O_normal.jpg" TargetMode="External"/><Relationship Id="rId12966" Type="http://schemas.openxmlformats.org/officeDocument/2006/relationships/hyperlink" Target="https://twitter.com/tmj_azs_retail" TargetMode="External"/><Relationship Id="rId1974" Type="http://schemas.openxmlformats.org/officeDocument/2006/relationships/hyperlink" Target="https://pbs.twimg.com/profile_banners/71639161/1480788424" TargetMode="External"/><Relationship Id="rId8587" Type="http://schemas.openxmlformats.org/officeDocument/2006/relationships/hyperlink" Target="http://pbs.twimg.com/profile_images/529703311382171649/wxgoJpga_normal.jpeg" TargetMode="External"/><Relationship Id="rId9638" Type="http://schemas.openxmlformats.org/officeDocument/2006/relationships/hyperlink" Target="http://pbs.twimg.com/profile_images/820698900000600064/As-CrePc_normal.jpg" TargetMode="External"/><Relationship Id="rId11568" Type="http://schemas.openxmlformats.org/officeDocument/2006/relationships/hyperlink" Target="https://twitter.com/destinypatt_12" TargetMode="External"/><Relationship Id="rId12619" Type="http://schemas.openxmlformats.org/officeDocument/2006/relationships/hyperlink" Target="https://twitter.com/onebgaby277" TargetMode="External"/><Relationship Id="rId1627" Type="http://schemas.openxmlformats.org/officeDocument/2006/relationships/hyperlink" Target="https://pbs.twimg.com/profile_banners/214713778/1398806989" TargetMode="External"/><Relationship Id="rId7189" Type="http://schemas.openxmlformats.org/officeDocument/2006/relationships/hyperlink" Target="http://pbs.twimg.com/profile_images/821331237868601348/2Q4ypBIe_normal.jpg" TargetMode="External"/><Relationship Id="rId3799" Type="http://schemas.openxmlformats.org/officeDocument/2006/relationships/hyperlink" Target="https://pbs.twimg.com/profile_banners/819476196043821056/1484213983" TargetMode="External"/><Relationship Id="rId4100" Type="http://schemas.openxmlformats.org/officeDocument/2006/relationships/hyperlink" Target="http://pbs.twimg.com/profile_background_images/523146414/booo.jpg" TargetMode="External"/><Relationship Id="rId7670" Type="http://schemas.openxmlformats.org/officeDocument/2006/relationships/hyperlink" Target="http://pbs.twimg.com/profile_images/805197083993079808/cv2dkPi9_normal.jpg" TargetMode="External"/><Relationship Id="rId8721" Type="http://schemas.openxmlformats.org/officeDocument/2006/relationships/hyperlink" Target="http://pbs.twimg.com/profile_images/811785993519058945/cxXjUvRB_normal.jpg" TargetMode="External"/><Relationship Id="rId6272" Type="http://schemas.openxmlformats.org/officeDocument/2006/relationships/hyperlink" Target="http://abs.twimg.com/images/themes/theme1/bg.png" TargetMode="External"/><Relationship Id="rId7323" Type="http://schemas.openxmlformats.org/officeDocument/2006/relationships/hyperlink" Target="http://pbs.twimg.com/profile_images/743676496401694720/q1ZK3mSI_normal.jpg" TargetMode="External"/><Relationship Id="rId10651" Type="http://schemas.openxmlformats.org/officeDocument/2006/relationships/hyperlink" Target="https://twitter.com/linaolight" TargetMode="External"/><Relationship Id="rId11702" Type="http://schemas.openxmlformats.org/officeDocument/2006/relationships/hyperlink" Target="https://twitter.com/homeonthecorner" TargetMode="External"/><Relationship Id="rId9495" Type="http://schemas.openxmlformats.org/officeDocument/2006/relationships/hyperlink" Target="http://pbs.twimg.com/profile_images/573517907461730304/iBgd1m_s_normal.jpeg" TargetMode="External"/><Relationship Id="rId10304" Type="http://schemas.openxmlformats.org/officeDocument/2006/relationships/hyperlink" Target="https://twitter.com/nellyvillee" TargetMode="External"/><Relationship Id="rId2882" Type="http://schemas.openxmlformats.org/officeDocument/2006/relationships/hyperlink" Target="https://pbs.twimg.com/profile_banners/842760896/1484496679" TargetMode="External"/><Relationship Id="rId3933" Type="http://schemas.openxmlformats.org/officeDocument/2006/relationships/hyperlink" Target="https://pbs.twimg.com/profile_banners/446378557/1481508510" TargetMode="External"/><Relationship Id="rId8097" Type="http://schemas.openxmlformats.org/officeDocument/2006/relationships/hyperlink" Target="http://pbs.twimg.com/profile_images/820377566603317249/WaLEfHbA_normal.jpg" TargetMode="External"/><Relationship Id="rId9148" Type="http://schemas.openxmlformats.org/officeDocument/2006/relationships/hyperlink" Target="http://pbs.twimg.com/profile_images/820520126864834560/6ojbVuFC_normal.jpg" TargetMode="External"/><Relationship Id="rId12476" Type="http://schemas.openxmlformats.org/officeDocument/2006/relationships/hyperlink" Target="https://twitter.com/kpf_katie" TargetMode="External"/><Relationship Id="rId854" Type="http://schemas.openxmlformats.org/officeDocument/2006/relationships/hyperlink" Target="https://t.co/RbJC2NrXke" TargetMode="External"/><Relationship Id="rId1484" Type="http://schemas.openxmlformats.org/officeDocument/2006/relationships/hyperlink" Target="https://pbs.twimg.com/profile_banners/975026617/1483414444" TargetMode="External"/><Relationship Id="rId2535" Type="http://schemas.openxmlformats.org/officeDocument/2006/relationships/hyperlink" Target="https://pbs.twimg.com/profile_banners/298041781/1479699960" TargetMode="External"/><Relationship Id="rId11078" Type="http://schemas.openxmlformats.org/officeDocument/2006/relationships/hyperlink" Target="https://twitter.com/malikdhenderson" TargetMode="External"/><Relationship Id="rId12129" Type="http://schemas.openxmlformats.org/officeDocument/2006/relationships/hyperlink" Target="https://twitter.com/hurleyttu" TargetMode="External"/><Relationship Id="rId507" Type="http://schemas.openxmlformats.org/officeDocument/2006/relationships/hyperlink" Target="https://t.co/lpYimhdsQj" TargetMode="External"/><Relationship Id="rId1137" Type="http://schemas.openxmlformats.org/officeDocument/2006/relationships/hyperlink" Target="https://t.co/1zmjPXRwrw" TargetMode="External"/><Relationship Id="rId5758" Type="http://schemas.openxmlformats.org/officeDocument/2006/relationships/hyperlink" Target="http://abs.twimg.com/images/themes/theme1/bg.png" TargetMode="External"/><Relationship Id="rId6809" Type="http://schemas.openxmlformats.org/officeDocument/2006/relationships/hyperlink" Target="http://pbs.twimg.com/profile_background_images/657044791/2f0zzlwmmav29drzb62r.png" TargetMode="External"/><Relationship Id="rId7180" Type="http://schemas.openxmlformats.org/officeDocument/2006/relationships/hyperlink" Target="http://pbs.twimg.com/profile_images/763607877692948480/CApXNb2A_normal.jpg" TargetMode="External"/><Relationship Id="rId8231" Type="http://schemas.openxmlformats.org/officeDocument/2006/relationships/hyperlink" Target="http://pbs.twimg.com/profile_images/797521899102289920/RIao85Ej_normal.jpg" TargetMode="External"/><Relationship Id="rId10161" Type="http://schemas.openxmlformats.org/officeDocument/2006/relationships/hyperlink" Target="https://twitter.com/richhomiepres" TargetMode="External"/><Relationship Id="rId11212" Type="http://schemas.openxmlformats.org/officeDocument/2006/relationships/hyperlink" Target="https://twitter.com/timeforchoosing" TargetMode="External"/><Relationship Id="rId12610" Type="http://schemas.openxmlformats.org/officeDocument/2006/relationships/hyperlink" Target="https://twitter.com/brittneybear1" TargetMode="External"/><Relationship Id="rId2392" Type="http://schemas.openxmlformats.org/officeDocument/2006/relationships/hyperlink" Target="https://pbs.twimg.com/profile_banners/707005676921327616/1459227656" TargetMode="External"/><Relationship Id="rId3790" Type="http://schemas.openxmlformats.org/officeDocument/2006/relationships/hyperlink" Target="https://pbs.twimg.com/profile_banners/602927527/1484710609" TargetMode="External"/><Relationship Id="rId4841" Type="http://schemas.openxmlformats.org/officeDocument/2006/relationships/hyperlink" Target="http://pbs.twimg.com/profile_background_images/464835987802030080/78wydEFT.jpeg" TargetMode="External"/><Relationship Id="rId364" Type="http://schemas.openxmlformats.org/officeDocument/2006/relationships/hyperlink" Target="http://t.co/Fo32KVU3OY" TargetMode="External"/><Relationship Id="rId2045" Type="http://schemas.openxmlformats.org/officeDocument/2006/relationships/hyperlink" Target="https://pbs.twimg.com/profile_banners/564826849/1474027904" TargetMode="External"/><Relationship Id="rId3443" Type="http://schemas.openxmlformats.org/officeDocument/2006/relationships/hyperlink" Target="https://pbs.twimg.com/profile_banners/68256962/1457924571" TargetMode="External"/><Relationship Id="rId13037" Type="http://schemas.openxmlformats.org/officeDocument/2006/relationships/hyperlink" Target="https://twitter.com/kendrapleasant1" TargetMode="External"/><Relationship Id="rId6666" Type="http://schemas.openxmlformats.org/officeDocument/2006/relationships/hyperlink" Target="http://abs.twimg.com/images/themes/theme14/bg.gif" TargetMode="External"/><Relationship Id="rId7717" Type="http://schemas.openxmlformats.org/officeDocument/2006/relationships/hyperlink" Target="http://pbs.twimg.com/profile_images/820400616417755136/x9StZEMx_normal.jpg" TargetMode="External"/><Relationship Id="rId5268" Type="http://schemas.openxmlformats.org/officeDocument/2006/relationships/hyperlink" Target="http://pbs.twimg.com/profile_background_images/431545690376777728/4cmIcVK5.png" TargetMode="External"/><Relationship Id="rId6319" Type="http://schemas.openxmlformats.org/officeDocument/2006/relationships/hyperlink" Target="http://pbs.twimg.com/profile_background_images/350173088/a__51_.jpg" TargetMode="External"/><Relationship Id="rId9889" Type="http://schemas.openxmlformats.org/officeDocument/2006/relationships/hyperlink" Target="http://pbs.twimg.com/profile_images/443914465793155072/jqhYiLDx_normal.jpeg" TargetMode="External"/><Relationship Id="rId12120" Type="http://schemas.openxmlformats.org/officeDocument/2006/relationships/hyperlink" Target="https://twitter.com/bobby_sannwald" TargetMode="External"/><Relationship Id="rId1878" Type="http://schemas.openxmlformats.org/officeDocument/2006/relationships/hyperlink" Target="https://pbs.twimg.com/profile_banners/331853132/1446937329" TargetMode="External"/><Relationship Id="rId2929" Type="http://schemas.openxmlformats.org/officeDocument/2006/relationships/hyperlink" Target="https://pbs.twimg.com/profile_banners/135963556/1373417710" TargetMode="External"/><Relationship Id="rId4351" Type="http://schemas.openxmlformats.org/officeDocument/2006/relationships/hyperlink" Target="http://pbs.twimg.com/profile_background_images/636967519601889280/5toMgjcH.png" TargetMode="External"/><Relationship Id="rId5402" Type="http://schemas.openxmlformats.org/officeDocument/2006/relationships/hyperlink" Target="http://abs.twimg.com/images/themes/theme1/bg.png" TargetMode="External"/><Relationship Id="rId6800" Type="http://schemas.openxmlformats.org/officeDocument/2006/relationships/hyperlink" Target="http://abs.twimg.com/images/themes/theme1/bg.png" TargetMode="External"/><Relationship Id="rId4004" Type="http://schemas.openxmlformats.org/officeDocument/2006/relationships/hyperlink" Target="https://pbs.twimg.com/profile_banners/482379774/1481438313" TargetMode="External"/><Relationship Id="rId8972" Type="http://schemas.openxmlformats.org/officeDocument/2006/relationships/hyperlink" Target="http://pbs.twimg.com/profile_images/804079802063802368/rkEblbSq_normal.jpg" TargetMode="External"/><Relationship Id="rId11953" Type="http://schemas.openxmlformats.org/officeDocument/2006/relationships/hyperlink" Target="https://twitter.com/nerdonic" TargetMode="External"/><Relationship Id="rId6176" Type="http://schemas.openxmlformats.org/officeDocument/2006/relationships/hyperlink" Target="http://pbs.twimg.com/profile_background_images/672280191201243136/tYXmQXG1.jpg" TargetMode="External"/><Relationship Id="rId7227" Type="http://schemas.openxmlformats.org/officeDocument/2006/relationships/hyperlink" Target="http://pbs.twimg.com/profile_images/814787771789430785/pyhrOB2n_normal.jpg" TargetMode="External"/><Relationship Id="rId7574" Type="http://schemas.openxmlformats.org/officeDocument/2006/relationships/hyperlink" Target="http://pbs.twimg.com/profile_images/794021795967836161/po7A2FLz_normal.jpg" TargetMode="External"/><Relationship Id="rId8625" Type="http://schemas.openxmlformats.org/officeDocument/2006/relationships/hyperlink" Target="http://pbs.twimg.com/profile_images/746943540845023232/e8XnfKeE_normal.jpg" TargetMode="External"/><Relationship Id="rId10555" Type="http://schemas.openxmlformats.org/officeDocument/2006/relationships/hyperlink" Target="https://twitter.com/retweeterstein" TargetMode="External"/><Relationship Id="rId11606" Type="http://schemas.openxmlformats.org/officeDocument/2006/relationships/hyperlink" Target="https://twitter.com/danslezak2" TargetMode="External"/><Relationship Id="rId10208" Type="http://schemas.openxmlformats.org/officeDocument/2006/relationships/hyperlink" Target="https://twitter.com/mikejonessez" TargetMode="External"/><Relationship Id="rId2786" Type="http://schemas.openxmlformats.org/officeDocument/2006/relationships/hyperlink" Target="https://pbs.twimg.com/profile_banners/579429577/1484612314" TargetMode="External"/><Relationship Id="rId3837" Type="http://schemas.openxmlformats.org/officeDocument/2006/relationships/hyperlink" Target="https://pbs.twimg.com/profile_banners/1872313968/1379642987" TargetMode="External"/><Relationship Id="rId9399" Type="http://schemas.openxmlformats.org/officeDocument/2006/relationships/hyperlink" Target="http://pbs.twimg.com/profile_images/821055266246578177/GdbkD0rw_normal.jpg" TargetMode="External"/><Relationship Id="rId758" Type="http://schemas.openxmlformats.org/officeDocument/2006/relationships/hyperlink" Target="https://t.co/WKuXOTBYSU" TargetMode="External"/><Relationship Id="rId1388" Type="http://schemas.openxmlformats.org/officeDocument/2006/relationships/hyperlink" Target="https://pbs.twimg.com/profile_banners/704310720/1464845871" TargetMode="External"/><Relationship Id="rId2439" Type="http://schemas.openxmlformats.org/officeDocument/2006/relationships/hyperlink" Target="https://pbs.twimg.com/profile_banners/2391689284/1484409266" TargetMode="External"/><Relationship Id="rId6310" Type="http://schemas.openxmlformats.org/officeDocument/2006/relationships/hyperlink" Target="http://abs.twimg.com/images/themes/theme15/bg.png" TargetMode="External"/><Relationship Id="rId9880" Type="http://schemas.openxmlformats.org/officeDocument/2006/relationships/hyperlink" Target="http://pbs.twimg.com/profile_images/815706578225692672/YmmPp104_normal.jpg" TargetMode="External"/><Relationship Id="rId94" Type="http://schemas.openxmlformats.org/officeDocument/2006/relationships/hyperlink" Target="https://t.co/yhDZh9PSzP" TargetMode="External"/><Relationship Id="rId8482" Type="http://schemas.openxmlformats.org/officeDocument/2006/relationships/hyperlink" Target="http://pbs.twimg.com/profile_images/817222059742760962/q75k97ag_normal.jpg" TargetMode="External"/><Relationship Id="rId9533" Type="http://schemas.openxmlformats.org/officeDocument/2006/relationships/hyperlink" Target="http://pbs.twimg.com/profile_images/790794130641125380/k1ks2T55_normal.jpg" TargetMode="External"/><Relationship Id="rId12861" Type="http://schemas.openxmlformats.org/officeDocument/2006/relationships/hyperlink" Target="https://twitter.com/corinaaabobinaa" TargetMode="External"/><Relationship Id="rId2920" Type="http://schemas.openxmlformats.org/officeDocument/2006/relationships/hyperlink" Target="https://pbs.twimg.com/profile_banners/1600407246/1481675341" TargetMode="External"/><Relationship Id="rId7084" Type="http://schemas.openxmlformats.org/officeDocument/2006/relationships/hyperlink" Target="http://pbs.twimg.com/profile_images/816330683975024641/X-s5R4i7_normal.jpg" TargetMode="External"/><Relationship Id="rId8135" Type="http://schemas.openxmlformats.org/officeDocument/2006/relationships/hyperlink" Target="http://pbs.twimg.com/profile_images/775809499563233280/Pj5opudj_normal.jpg" TargetMode="External"/><Relationship Id="rId10065" Type="http://schemas.openxmlformats.org/officeDocument/2006/relationships/hyperlink" Target="https://twitter.com/dozens" TargetMode="External"/><Relationship Id="rId11463" Type="http://schemas.openxmlformats.org/officeDocument/2006/relationships/hyperlink" Target="https://twitter.com/quierousa" TargetMode="External"/><Relationship Id="rId12514" Type="http://schemas.openxmlformats.org/officeDocument/2006/relationships/hyperlink" Target="https://twitter.com/umhaven" TargetMode="External"/><Relationship Id="rId1522" Type="http://schemas.openxmlformats.org/officeDocument/2006/relationships/hyperlink" Target="https://pbs.twimg.com/profile_banners/2350675447/1461816138" TargetMode="External"/><Relationship Id="rId11116" Type="http://schemas.openxmlformats.org/officeDocument/2006/relationships/hyperlink" Target="https://twitter.com/nitaza18344" TargetMode="External"/><Relationship Id="rId3694" Type="http://schemas.openxmlformats.org/officeDocument/2006/relationships/hyperlink" Target="https://pbs.twimg.com/profile_banners/3241820160/1481090298" TargetMode="External"/><Relationship Id="rId4745" Type="http://schemas.openxmlformats.org/officeDocument/2006/relationships/hyperlink" Target="http://pbs.twimg.com/profile_background_images/2509428/twitter_bg.gif" TargetMode="External"/><Relationship Id="rId2296" Type="http://schemas.openxmlformats.org/officeDocument/2006/relationships/hyperlink" Target="https://pbs.twimg.com/profile_banners/1102373642/1484622241" TargetMode="External"/><Relationship Id="rId3347" Type="http://schemas.openxmlformats.org/officeDocument/2006/relationships/hyperlink" Target="https://pbs.twimg.com/profile_banners/315606990/1480143341" TargetMode="External"/><Relationship Id="rId7968" Type="http://schemas.openxmlformats.org/officeDocument/2006/relationships/hyperlink" Target="http://pbs.twimg.com/profile_images/818224107200348160/xrE1KLQ7_normal.jpg" TargetMode="External"/><Relationship Id="rId268" Type="http://schemas.openxmlformats.org/officeDocument/2006/relationships/hyperlink" Target="http://t.co/ZYG58XZtAC" TargetMode="External"/><Relationship Id="rId9390" Type="http://schemas.openxmlformats.org/officeDocument/2006/relationships/hyperlink" Target="http://pbs.twimg.com/profile_images/817561427191988225/GS4liER5_normal.jpg" TargetMode="External"/><Relationship Id="rId10949" Type="http://schemas.openxmlformats.org/officeDocument/2006/relationships/hyperlink" Target="https://twitter.com/dawsonchamber" TargetMode="External"/><Relationship Id="rId12371" Type="http://schemas.openxmlformats.org/officeDocument/2006/relationships/hyperlink" Target="https://twitter.com/scandifreckles" TargetMode="External"/><Relationship Id="rId2430" Type="http://schemas.openxmlformats.org/officeDocument/2006/relationships/hyperlink" Target="https://pbs.twimg.com/profile_banners/22252625/1399172711" TargetMode="External"/><Relationship Id="rId9043" Type="http://schemas.openxmlformats.org/officeDocument/2006/relationships/hyperlink" Target="http://pbs.twimg.com/profile_images/814853010673254400/-VJW3MHo_normal.jpg" TargetMode="External"/><Relationship Id="rId12024" Type="http://schemas.openxmlformats.org/officeDocument/2006/relationships/hyperlink" Target="https://twitter.com/air_free16" TargetMode="External"/><Relationship Id="rId402" Type="http://schemas.openxmlformats.org/officeDocument/2006/relationships/hyperlink" Target="http://t.co/U2RL0NDrHw" TargetMode="External"/><Relationship Id="rId1032" Type="http://schemas.openxmlformats.org/officeDocument/2006/relationships/hyperlink" Target="https://t.co/IDKSkWlmWt" TargetMode="External"/><Relationship Id="rId4255" Type="http://schemas.openxmlformats.org/officeDocument/2006/relationships/hyperlink" Target="http://abs.twimg.com/images/themes/theme1/bg.png" TargetMode="External"/><Relationship Id="rId5306" Type="http://schemas.openxmlformats.org/officeDocument/2006/relationships/hyperlink" Target="http://abs.twimg.com/images/themes/theme5/bg.gif" TargetMode="External"/><Relationship Id="rId5653" Type="http://schemas.openxmlformats.org/officeDocument/2006/relationships/hyperlink" Target="http://pbs.twimg.com/profile_background_images/378800000164995152/fsaiww-5.jpeg" TargetMode="External"/><Relationship Id="rId6704" Type="http://schemas.openxmlformats.org/officeDocument/2006/relationships/hyperlink" Target="http://abs.twimg.com/images/themes/theme18/bg.gif" TargetMode="External"/><Relationship Id="rId8876" Type="http://schemas.openxmlformats.org/officeDocument/2006/relationships/hyperlink" Target="http://pbs.twimg.com/profile_images/791287309274583041/k7tvsw6-_normal.jpg" TargetMode="External"/><Relationship Id="rId9927" Type="http://schemas.openxmlformats.org/officeDocument/2006/relationships/hyperlink" Target="http://pbs.twimg.com/profile_images/791138731658997760/GZSP8DSx_normal.jpg" TargetMode="External"/><Relationship Id="rId11857" Type="http://schemas.openxmlformats.org/officeDocument/2006/relationships/hyperlink" Target="https://twitter.com/udimjuli" TargetMode="External"/><Relationship Id="rId12908" Type="http://schemas.openxmlformats.org/officeDocument/2006/relationships/hyperlink" Target="https://twitter.com/gbzlla" TargetMode="External"/><Relationship Id="rId1916" Type="http://schemas.openxmlformats.org/officeDocument/2006/relationships/hyperlink" Target="https://pbs.twimg.com/profile_banners/28366639/1358949887" TargetMode="External"/><Relationship Id="rId7478" Type="http://schemas.openxmlformats.org/officeDocument/2006/relationships/hyperlink" Target="http://pbs.twimg.com/profile_images/816356941983318016/W7bPVAzh_normal.jpg" TargetMode="External"/><Relationship Id="rId8529" Type="http://schemas.openxmlformats.org/officeDocument/2006/relationships/hyperlink" Target="http://pbs.twimg.com/profile_images/819713831530209280/hrJSxRvO_normal.jpg" TargetMode="External"/><Relationship Id="rId10459" Type="http://schemas.openxmlformats.org/officeDocument/2006/relationships/hyperlink" Target="https://twitter.com/deidrevstevens" TargetMode="External"/><Relationship Id="rId6561" Type="http://schemas.openxmlformats.org/officeDocument/2006/relationships/hyperlink" Target="http://pbs.twimg.com/profile_background_images/832212983/02c944b275d895a86ce23dfbfb3f1735.jpeg" TargetMode="External"/><Relationship Id="rId7612" Type="http://schemas.openxmlformats.org/officeDocument/2006/relationships/hyperlink" Target="http://pbs.twimg.com/profile_images/513097360109350912/gqiWQqbR_normal.jpeg" TargetMode="External"/><Relationship Id="rId10940" Type="http://schemas.openxmlformats.org/officeDocument/2006/relationships/hyperlink" Target="https://twitter.com/intgmatters" TargetMode="External"/><Relationship Id="rId5163" Type="http://schemas.openxmlformats.org/officeDocument/2006/relationships/hyperlink" Target="http://pbs.twimg.com/profile_background_images/596234791/frmnmka5etzo2h84fptr.jpeg" TargetMode="External"/><Relationship Id="rId6214" Type="http://schemas.openxmlformats.org/officeDocument/2006/relationships/hyperlink" Target="http://abs.twimg.com/images/themes/theme1/bg.png" TargetMode="External"/><Relationship Id="rId9784" Type="http://schemas.openxmlformats.org/officeDocument/2006/relationships/hyperlink" Target="http://pbs.twimg.com/profile_images/820309296667881472/Z73I9wK3_normal.jpg" TargetMode="External"/><Relationship Id="rId8386" Type="http://schemas.openxmlformats.org/officeDocument/2006/relationships/hyperlink" Target="http://pbs.twimg.com/profile_images/821239446926397440/AnzHTkQ5_normal.jpg" TargetMode="External"/><Relationship Id="rId9437" Type="http://schemas.openxmlformats.org/officeDocument/2006/relationships/hyperlink" Target="http://pbs.twimg.com/profile_images/769543701911789568/gJFA84xp_normal.jpg" TargetMode="External"/><Relationship Id="rId12765" Type="http://schemas.openxmlformats.org/officeDocument/2006/relationships/hyperlink" Target="https://twitter.com/tmj_buf_retail" TargetMode="External"/><Relationship Id="rId1773" Type="http://schemas.openxmlformats.org/officeDocument/2006/relationships/hyperlink" Target="https://pbs.twimg.com/profile_banners/634734888/1483306581" TargetMode="External"/><Relationship Id="rId2824" Type="http://schemas.openxmlformats.org/officeDocument/2006/relationships/hyperlink" Target="https://pbs.twimg.com/profile_banners/814877584521568256/1483117112" TargetMode="External"/><Relationship Id="rId8039" Type="http://schemas.openxmlformats.org/officeDocument/2006/relationships/hyperlink" Target="http://pbs.twimg.com/profile_images/814595997481467905/RAyPjOwv_normal.jpg" TargetMode="External"/><Relationship Id="rId11367" Type="http://schemas.openxmlformats.org/officeDocument/2006/relationships/hyperlink" Target="https://twitter.com/maddieburns1013" TargetMode="External"/><Relationship Id="rId12418" Type="http://schemas.openxmlformats.org/officeDocument/2006/relationships/hyperlink" Target="https://twitter.com/downtownnoblesv" TargetMode="External"/><Relationship Id="rId1426" Type="http://schemas.openxmlformats.org/officeDocument/2006/relationships/hyperlink" Target="https://pbs.twimg.com/profile_banners/1146090560/1412558757" TargetMode="External"/><Relationship Id="rId4996" Type="http://schemas.openxmlformats.org/officeDocument/2006/relationships/hyperlink" Target="http://pbs.twimg.com/profile_background_images/581302043115057153/-bqFATX1.jpg" TargetMode="External"/><Relationship Id="rId3598" Type="http://schemas.openxmlformats.org/officeDocument/2006/relationships/hyperlink" Target="https://pbs.twimg.com/profile_banners/261945408/1480837250" TargetMode="External"/><Relationship Id="rId4649" Type="http://schemas.openxmlformats.org/officeDocument/2006/relationships/hyperlink" Target="http://pbs.twimg.com/profile_background_images/508008102302478336/w0mzE6zT.jpeg" TargetMode="External"/><Relationship Id="rId8520" Type="http://schemas.openxmlformats.org/officeDocument/2006/relationships/hyperlink" Target="http://pbs.twimg.com/profile_images/804448569763790848/VJ6DZ7qQ_normal.jpg" TargetMode="External"/><Relationship Id="rId10450" Type="http://schemas.openxmlformats.org/officeDocument/2006/relationships/hyperlink" Target="https://twitter.com/jlutterally" TargetMode="External"/><Relationship Id="rId11501" Type="http://schemas.openxmlformats.org/officeDocument/2006/relationships/hyperlink" Target="https://twitter.com/dazz2015" TargetMode="External"/><Relationship Id="rId6071" Type="http://schemas.openxmlformats.org/officeDocument/2006/relationships/hyperlink" Target="http://abs.twimg.com/images/themes/theme1/bg.png" TargetMode="External"/><Relationship Id="rId7122" Type="http://schemas.openxmlformats.org/officeDocument/2006/relationships/hyperlink" Target="http://pbs.twimg.com/profile_images/818013849479684096/LBl3DpBC_normal.jpg" TargetMode="External"/><Relationship Id="rId10103" Type="http://schemas.openxmlformats.org/officeDocument/2006/relationships/hyperlink" Target="https://twitter.com/tinypackmule" TargetMode="External"/><Relationship Id="rId2681" Type="http://schemas.openxmlformats.org/officeDocument/2006/relationships/hyperlink" Target="https://pbs.twimg.com/profile_banners/745672806394802181/1484543186" TargetMode="External"/><Relationship Id="rId9294" Type="http://schemas.openxmlformats.org/officeDocument/2006/relationships/hyperlink" Target="http://pbs.twimg.com/profile_images/815001491224203264/pes8_TUH_normal.jpg" TargetMode="External"/><Relationship Id="rId12275" Type="http://schemas.openxmlformats.org/officeDocument/2006/relationships/hyperlink" Target="https://twitter.com/heynocheatcodes" TargetMode="External"/><Relationship Id="rId653" Type="http://schemas.openxmlformats.org/officeDocument/2006/relationships/hyperlink" Target="https://t.co/DByWt45HZj" TargetMode="External"/><Relationship Id="rId1283" Type="http://schemas.openxmlformats.org/officeDocument/2006/relationships/hyperlink" Target="https://pbs.twimg.com/profile_banners/3010846616/1480313576" TargetMode="External"/><Relationship Id="rId2334" Type="http://schemas.openxmlformats.org/officeDocument/2006/relationships/hyperlink" Target="https://pbs.twimg.com/profile_banners/475357216/1484660271" TargetMode="External"/><Relationship Id="rId3732" Type="http://schemas.openxmlformats.org/officeDocument/2006/relationships/hyperlink" Target="https://pbs.twimg.com/profile_banners/821081189272449024/1484596136" TargetMode="External"/><Relationship Id="rId306" Type="http://schemas.openxmlformats.org/officeDocument/2006/relationships/hyperlink" Target="https://t.co/BkFFupXKxI" TargetMode="External"/><Relationship Id="rId6955" Type="http://schemas.openxmlformats.org/officeDocument/2006/relationships/hyperlink" Target="http://pbs.twimg.com/profile_images/803811719185399808/SAJntNCm_normal.jpg" TargetMode="External"/><Relationship Id="rId4159" Type="http://schemas.openxmlformats.org/officeDocument/2006/relationships/hyperlink" Target="http://pbs.twimg.com/profile_background_images/568778070/xfdb01242496176a02a8be4f8cc269fc.png" TargetMode="External"/><Relationship Id="rId5557" Type="http://schemas.openxmlformats.org/officeDocument/2006/relationships/hyperlink" Target="http://pbs.twimg.com/profile_background_images/444337582902476800/rLR8XMUY.jpeg" TargetMode="External"/><Relationship Id="rId6608" Type="http://schemas.openxmlformats.org/officeDocument/2006/relationships/hyperlink" Target="http://abs.twimg.com/images/themes/theme1/bg.png" TargetMode="External"/><Relationship Id="rId8030" Type="http://schemas.openxmlformats.org/officeDocument/2006/relationships/hyperlink" Target="http://pbs.twimg.com/profile_images/819282363456700416/RZISQCnr_normal.jpg" TargetMode="External"/><Relationship Id="rId11011" Type="http://schemas.openxmlformats.org/officeDocument/2006/relationships/hyperlink" Target="https://twitter.com/sydney1727" TargetMode="External"/><Relationship Id="rId4640" Type="http://schemas.openxmlformats.org/officeDocument/2006/relationships/hyperlink" Target="http://abs.twimg.com/images/themes/theme1/bg.png" TargetMode="External"/><Relationship Id="rId2191" Type="http://schemas.openxmlformats.org/officeDocument/2006/relationships/hyperlink" Target="https://pbs.twimg.com/profile_banners/1572087949/1466737850" TargetMode="External"/><Relationship Id="rId3242" Type="http://schemas.openxmlformats.org/officeDocument/2006/relationships/hyperlink" Target="https://pbs.twimg.com/profile_banners/2235293359/1386469155" TargetMode="External"/><Relationship Id="rId163" Type="http://schemas.openxmlformats.org/officeDocument/2006/relationships/hyperlink" Target="https://t.co/3omYjP9hyj" TargetMode="External"/><Relationship Id="rId6465" Type="http://schemas.openxmlformats.org/officeDocument/2006/relationships/hyperlink" Target="http://pbs.twimg.com/profile_background_images/378800000105324742/d694f7e5f8f2bb2261c7a9afac081d76.jpeg" TargetMode="External"/><Relationship Id="rId7516" Type="http://schemas.openxmlformats.org/officeDocument/2006/relationships/hyperlink" Target="http://pbs.twimg.com/profile_images/710646831131168769/YUzHi35z_normal.jpg" TargetMode="External"/><Relationship Id="rId7863" Type="http://schemas.openxmlformats.org/officeDocument/2006/relationships/hyperlink" Target="http://pbs.twimg.com/profile_images/450977037/night_lights_033_normal.JPG" TargetMode="External"/><Relationship Id="rId8914" Type="http://schemas.openxmlformats.org/officeDocument/2006/relationships/hyperlink" Target="http://pbs.twimg.com/profile_images/819077149571170304/YTOt8zw-_normal.jpg" TargetMode="External"/><Relationship Id="rId10844" Type="http://schemas.openxmlformats.org/officeDocument/2006/relationships/hyperlink" Target="https://twitter.com/hylianviolinist" TargetMode="External"/><Relationship Id="rId5067" Type="http://schemas.openxmlformats.org/officeDocument/2006/relationships/hyperlink" Target="http://abs.twimg.com/images/themes/theme1/bg.png" TargetMode="External"/><Relationship Id="rId6118" Type="http://schemas.openxmlformats.org/officeDocument/2006/relationships/hyperlink" Target="http://abs.twimg.com/images/themes/theme18/bg.gif" TargetMode="External"/><Relationship Id="rId9688" Type="http://schemas.openxmlformats.org/officeDocument/2006/relationships/hyperlink" Target="http://pbs.twimg.com/profile_images/815475661204815872/JNu9gp8G_normal.jpg" TargetMode="External"/><Relationship Id="rId12669" Type="http://schemas.openxmlformats.org/officeDocument/2006/relationships/hyperlink" Target="https://twitter.com/caros96916597" TargetMode="External"/><Relationship Id="rId1677" Type="http://schemas.openxmlformats.org/officeDocument/2006/relationships/hyperlink" Target="https://pbs.twimg.com/profile_banners/250824967/1468943056" TargetMode="External"/><Relationship Id="rId2728" Type="http://schemas.openxmlformats.org/officeDocument/2006/relationships/hyperlink" Target="https://pbs.twimg.com/profile_banners/495128586/1481262368" TargetMode="External"/><Relationship Id="rId4150" Type="http://schemas.openxmlformats.org/officeDocument/2006/relationships/hyperlink" Target="http://pbs.twimg.com/profile_background_images/349523631/Twitter-BGs.jpg" TargetMode="External"/><Relationship Id="rId5201" Type="http://schemas.openxmlformats.org/officeDocument/2006/relationships/hyperlink" Target="http://abs.twimg.com/images/themes/theme1/bg.png" TargetMode="External"/><Relationship Id="rId8771" Type="http://schemas.openxmlformats.org/officeDocument/2006/relationships/hyperlink" Target="http://pbs.twimg.com/profile_images/820112817504342017/ljUJ8wQ0_normal.jpg" TargetMode="External"/><Relationship Id="rId9822" Type="http://schemas.openxmlformats.org/officeDocument/2006/relationships/hyperlink" Target="http://pbs.twimg.com/profile_images/819386958824833027/o5bQU2Qn_normal.jpg" TargetMode="External"/><Relationship Id="rId36" Type="http://schemas.openxmlformats.org/officeDocument/2006/relationships/hyperlink" Target="https://t.co/h5X7J9zhBn" TargetMode="External"/><Relationship Id="rId7373" Type="http://schemas.openxmlformats.org/officeDocument/2006/relationships/hyperlink" Target="http://pbs.twimg.com/profile_images/816026255963340800/6SZPq7zi_normal.jpg" TargetMode="External"/><Relationship Id="rId8424" Type="http://schemas.openxmlformats.org/officeDocument/2006/relationships/hyperlink" Target="http://pbs.twimg.com/profile_images/675142211831513088/HaQ1UxUg_normal.jpg" TargetMode="External"/><Relationship Id="rId10354" Type="http://schemas.openxmlformats.org/officeDocument/2006/relationships/hyperlink" Target="https://twitter.com/roshux" TargetMode="External"/><Relationship Id="rId11752" Type="http://schemas.openxmlformats.org/officeDocument/2006/relationships/hyperlink" Target="https://twitter.com/myg" TargetMode="External"/><Relationship Id="rId12803" Type="http://schemas.openxmlformats.org/officeDocument/2006/relationships/hyperlink" Target="https://twitter.com/_chungfupanda" TargetMode="External"/><Relationship Id="rId1811" Type="http://schemas.openxmlformats.org/officeDocument/2006/relationships/hyperlink" Target="https://pbs.twimg.com/profile_banners/21265939/1410048260" TargetMode="External"/><Relationship Id="rId7026" Type="http://schemas.openxmlformats.org/officeDocument/2006/relationships/hyperlink" Target="http://pbs.twimg.com/profile_images/730493467986513920/9aMbO8l7_normal.jpg" TargetMode="External"/><Relationship Id="rId10007" Type="http://schemas.openxmlformats.org/officeDocument/2006/relationships/hyperlink" Target="http://pbs.twimg.com/profile_images/820407567566381056/xgT5qMB-_normal.jpg" TargetMode="External"/><Relationship Id="rId11405" Type="http://schemas.openxmlformats.org/officeDocument/2006/relationships/hyperlink" Target="https://twitter.com/lr_furguzo" TargetMode="External"/><Relationship Id="rId3983" Type="http://schemas.openxmlformats.org/officeDocument/2006/relationships/hyperlink" Target="https://pbs.twimg.com/profile_banners/500411839/1421393237" TargetMode="External"/><Relationship Id="rId9198" Type="http://schemas.openxmlformats.org/officeDocument/2006/relationships/hyperlink" Target="http://pbs.twimg.com/profile_images/819217335236120578/BwgQ1h7v_normal.jpg" TargetMode="External"/><Relationship Id="rId1187" Type="http://schemas.openxmlformats.org/officeDocument/2006/relationships/hyperlink" Target="https://t.co/stgjOFOGY8" TargetMode="External"/><Relationship Id="rId2585" Type="http://schemas.openxmlformats.org/officeDocument/2006/relationships/hyperlink" Target="https://pbs.twimg.com/profile_banners/737345481303568384/1470674445" TargetMode="External"/><Relationship Id="rId3636" Type="http://schemas.openxmlformats.org/officeDocument/2006/relationships/hyperlink" Target="https://pbs.twimg.com/profile_banners/798114744817172481/1483096436" TargetMode="External"/><Relationship Id="rId12179" Type="http://schemas.openxmlformats.org/officeDocument/2006/relationships/hyperlink" Target="https://twitter.com/typea_mama" TargetMode="External"/><Relationship Id="rId557" Type="http://schemas.openxmlformats.org/officeDocument/2006/relationships/hyperlink" Target="https://t.co/ybeBzN6TsZ" TargetMode="External"/><Relationship Id="rId2238" Type="http://schemas.openxmlformats.org/officeDocument/2006/relationships/hyperlink" Target="https://pbs.twimg.com/profile_banners/25129607/1484635633" TargetMode="External"/><Relationship Id="rId6859" Type="http://schemas.openxmlformats.org/officeDocument/2006/relationships/hyperlink" Target="http://pbs.twimg.com/profile_background_images/89556281/x85e78a05813e05295dcd2c01fa063b2.jpg" TargetMode="External"/><Relationship Id="rId12660" Type="http://schemas.openxmlformats.org/officeDocument/2006/relationships/hyperlink" Target="https://twitter.com/westblin" TargetMode="External"/><Relationship Id="rId8281" Type="http://schemas.openxmlformats.org/officeDocument/2006/relationships/hyperlink" Target="http://pbs.twimg.com/profile_images/807736832419098624/7n1YghLU_normal.jpg" TargetMode="External"/><Relationship Id="rId9332" Type="http://schemas.openxmlformats.org/officeDocument/2006/relationships/hyperlink" Target="http://pbs.twimg.com/profile_images/800435761761816576/6MZkohPE_normal.jpg" TargetMode="External"/><Relationship Id="rId11262" Type="http://schemas.openxmlformats.org/officeDocument/2006/relationships/hyperlink" Target="https://twitter.com/kiera_bryn" TargetMode="External"/><Relationship Id="rId12313" Type="http://schemas.openxmlformats.org/officeDocument/2006/relationships/hyperlink" Target="https://twitter.com/andy40han" TargetMode="External"/><Relationship Id="rId1321" Type="http://schemas.openxmlformats.org/officeDocument/2006/relationships/hyperlink" Target="https://pbs.twimg.com/profile_banners/9590262/1433284711" TargetMode="External"/><Relationship Id="rId4891" Type="http://schemas.openxmlformats.org/officeDocument/2006/relationships/hyperlink" Target="http://pbs.twimg.com/profile_background_images/727859416/c0b049ca59e0109a0f4eee4f01dcc990.gif" TargetMode="External"/><Relationship Id="rId3493" Type="http://schemas.openxmlformats.org/officeDocument/2006/relationships/hyperlink" Target="https://pbs.twimg.com/profile_banners/723494300/1484538906" TargetMode="External"/><Relationship Id="rId4544" Type="http://schemas.openxmlformats.org/officeDocument/2006/relationships/hyperlink" Target="http://pbs.twimg.com/profile_background_images/20322976/pigeons_photo_large_29a.jpg" TargetMode="External"/><Relationship Id="rId5942" Type="http://schemas.openxmlformats.org/officeDocument/2006/relationships/hyperlink" Target="http://abs.twimg.com/images/themes/theme9/bg.gif" TargetMode="External"/><Relationship Id="rId13087" Type="http://schemas.openxmlformats.org/officeDocument/2006/relationships/hyperlink" Target="https://twitter.com/dwalla10" TargetMode="External"/><Relationship Id="rId2095" Type="http://schemas.openxmlformats.org/officeDocument/2006/relationships/hyperlink" Target="https://pbs.twimg.com/profile_banners/1548196770/1403908098" TargetMode="External"/><Relationship Id="rId3146" Type="http://schemas.openxmlformats.org/officeDocument/2006/relationships/hyperlink" Target="https://pbs.twimg.com/profile_banners/2360459340/1484101329" TargetMode="External"/><Relationship Id="rId6369" Type="http://schemas.openxmlformats.org/officeDocument/2006/relationships/hyperlink" Target="http://abs.twimg.com/images/themes/theme1/bg.png" TargetMode="External"/><Relationship Id="rId7767" Type="http://schemas.openxmlformats.org/officeDocument/2006/relationships/hyperlink" Target="http://pbs.twimg.com/profile_images/572893096900165632/_9AYXOzD_normal.png" TargetMode="External"/><Relationship Id="rId8818" Type="http://schemas.openxmlformats.org/officeDocument/2006/relationships/hyperlink" Target="http://pbs.twimg.com/profile_images/815045437098983424/24vqo7ok_normal.jpg" TargetMode="External"/><Relationship Id="rId10748" Type="http://schemas.openxmlformats.org/officeDocument/2006/relationships/hyperlink" Target="https://twitter.com/davidfrum" TargetMode="External"/><Relationship Id="rId12170" Type="http://schemas.openxmlformats.org/officeDocument/2006/relationships/hyperlink" Target="https://twitter.com/emma_arp" TargetMode="External"/><Relationship Id="rId2979" Type="http://schemas.openxmlformats.org/officeDocument/2006/relationships/hyperlink" Target="https://pbs.twimg.com/profile_banners/570573798/1354136394" TargetMode="External"/><Relationship Id="rId6850" Type="http://schemas.openxmlformats.org/officeDocument/2006/relationships/hyperlink" Target="http://pbs.twimg.com/profile_background_images/778045078/d0639ca370e3d8c1d22d009a3e0fe679.jpeg" TargetMode="External"/><Relationship Id="rId7901" Type="http://schemas.openxmlformats.org/officeDocument/2006/relationships/hyperlink" Target="http://pbs.twimg.com/profile_images/821582628818022400/PCX_LzrF_normal.jpg" TargetMode="External"/><Relationship Id="rId201" Type="http://schemas.openxmlformats.org/officeDocument/2006/relationships/hyperlink" Target="https://t.co/ijOJPqNehq" TargetMode="External"/><Relationship Id="rId5452" Type="http://schemas.openxmlformats.org/officeDocument/2006/relationships/hyperlink" Target="http://abs.twimg.com/images/themes/theme1/bg.png" TargetMode="External"/><Relationship Id="rId6503" Type="http://schemas.openxmlformats.org/officeDocument/2006/relationships/hyperlink" Target="http://abs.twimg.com/images/themes/theme1/bg.png" TargetMode="External"/><Relationship Id="rId4054" Type="http://schemas.openxmlformats.org/officeDocument/2006/relationships/hyperlink" Target="http://abs.twimg.com/images/themes/theme1/bg.png" TargetMode="External"/><Relationship Id="rId5105" Type="http://schemas.openxmlformats.org/officeDocument/2006/relationships/hyperlink" Target="http://abs.twimg.com/images/themes/theme1/bg.png" TargetMode="External"/><Relationship Id="rId8675" Type="http://schemas.openxmlformats.org/officeDocument/2006/relationships/hyperlink" Target="http://pbs.twimg.com/profile_images/460772493095993345/5g2epH0K_normal.jpeg" TargetMode="External"/><Relationship Id="rId9726" Type="http://schemas.openxmlformats.org/officeDocument/2006/relationships/hyperlink" Target="http://pbs.twimg.com/profile_images/820850267214200832/F24qdcRo_normal.jpg" TargetMode="External"/><Relationship Id="rId7277" Type="http://schemas.openxmlformats.org/officeDocument/2006/relationships/hyperlink" Target="http://pbs.twimg.com/profile_images/813282389795315712/dXfqTCDG_normal.jpg" TargetMode="External"/><Relationship Id="rId8328" Type="http://schemas.openxmlformats.org/officeDocument/2006/relationships/hyperlink" Target="http://pbs.twimg.com/profile_images/813866324145356800/IKMTzAwz_normal.jpg" TargetMode="External"/><Relationship Id="rId11656" Type="http://schemas.openxmlformats.org/officeDocument/2006/relationships/hyperlink" Target="https://twitter.com/bhattimicah" TargetMode="External"/><Relationship Id="rId12707" Type="http://schemas.openxmlformats.org/officeDocument/2006/relationships/hyperlink" Target="https://twitter.com/zoeagirl" TargetMode="External"/><Relationship Id="rId1715" Type="http://schemas.openxmlformats.org/officeDocument/2006/relationships/hyperlink" Target="https://pbs.twimg.com/profile_banners/17608430/1462591643" TargetMode="External"/><Relationship Id="rId10258" Type="http://schemas.openxmlformats.org/officeDocument/2006/relationships/hyperlink" Target="https://twitter.com/irldork" TargetMode="External"/><Relationship Id="rId11309" Type="http://schemas.openxmlformats.org/officeDocument/2006/relationships/hyperlink" Target="https://twitter.com/annalove1301" TargetMode="External"/><Relationship Id="rId3887" Type="http://schemas.openxmlformats.org/officeDocument/2006/relationships/hyperlink" Target="https://pbs.twimg.com/profile_banners/504022846/1482544058" TargetMode="External"/><Relationship Id="rId4938" Type="http://schemas.openxmlformats.org/officeDocument/2006/relationships/hyperlink" Target="http://abs.twimg.com/images/themes/theme1/bg.png" TargetMode="External"/><Relationship Id="rId2489" Type="http://schemas.openxmlformats.org/officeDocument/2006/relationships/hyperlink" Target="https://pbs.twimg.com/profile_banners/590341674/1469731204" TargetMode="External"/><Relationship Id="rId6360" Type="http://schemas.openxmlformats.org/officeDocument/2006/relationships/hyperlink" Target="http://pbs.twimg.com/profile_background_images/315481890/Twitter-BG_2_bg-image.jpg" TargetMode="External"/><Relationship Id="rId7411" Type="http://schemas.openxmlformats.org/officeDocument/2006/relationships/hyperlink" Target="http://pbs.twimg.com/profile_images/817613691193585665/mn4xoKAQ_normal.jpg" TargetMode="External"/><Relationship Id="rId2970" Type="http://schemas.openxmlformats.org/officeDocument/2006/relationships/hyperlink" Target="https://pbs.twimg.com/profile_banners/33400612/1484080134" TargetMode="External"/><Relationship Id="rId6013" Type="http://schemas.openxmlformats.org/officeDocument/2006/relationships/hyperlink" Target="http://abs.twimg.com/images/themes/theme1/bg.png" TargetMode="External"/><Relationship Id="rId9583" Type="http://schemas.openxmlformats.org/officeDocument/2006/relationships/hyperlink" Target="http://pbs.twimg.com/profile_images/818704375870791680/Xc7m_GFU_normal.jpg" TargetMode="External"/><Relationship Id="rId12564" Type="http://schemas.openxmlformats.org/officeDocument/2006/relationships/hyperlink" Target="https://twitter.com/treebabyy" TargetMode="External"/><Relationship Id="rId942" Type="http://schemas.openxmlformats.org/officeDocument/2006/relationships/hyperlink" Target="https://t.co/ybZ9Nl9NXR" TargetMode="External"/><Relationship Id="rId1572" Type="http://schemas.openxmlformats.org/officeDocument/2006/relationships/hyperlink" Target="https://pbs.twimg.com/profile_banners/3234927790/1482942585" TargetMode="External"/><Relationship Id="rId2623" Type="http://schemas.openxmlformats.org/officeDocument/2006/relationships/hyperlink" Target="https://pbs.twimg.com/profile_banners/331853758/1484634793" TargetMode="External"/><Relationship Id="rId8185" Type="http://schemas.openxmlformats.org/officeDocument/2006/relationships/hyperlink" Target="http://pbs.twimg.com/profile_images/778739822730981377/BS_q7YCL_normal.jpg" TargetMode="External"/><Relationship Id="rId9236" Type="http://schemas.openxmlformats.org/officeDocument/2006/relationships/hyperlink" Target="http://pbs.twimg.com/profile_images/695265521294401536/lMj8fBha_normal.jpg" TargetMode="External"/><Relationship Id="rId11166" Type="http://schemas.openxmlformats.org/officeDocument/2006/relationships/hyperlink" Target="https://twitter.com/mn2a4asupporter" TargetMode="External"/><Relationship Id="rId12217" Type="http://schemas.openxmlformats.org/officeDocument/2006/relationships/hyperlink" Target="https://twitter.com/parkermcrack" TargetMode="External"/><Relationship Id="rId1225" Type="http://schemas.openxmlformats.org/officeDocument/2006/relationships/hyperlink" Target="https://pbs.twimg.com/profile_banners/2949956891/1470801900" TargetMode="External"/><Relationship Id="rId3397" Type="http://schemas.openxmlformats.org/officeDocument/2006/relationships/hyperlink" Target="https://pbs.twimg.com/profile_banners/45898880/1358404883" TargetMode="External"/><Relationship Id="rId4795" Type="http://schemas.openxmlformats.org/officeDocument/2006/relationships/hyperlink" Target="http://abs.twimg.com/images/themes/theme1/bg.png" TargetMode="External"/><Relationship Id="rId5846" Type="http://schemas.openxmlformats.org/officeDocument/2006/relationships/hyperlink" Target="http://abs.twimg.com/images/themes/theme1/bg.png" TargetMode="External"/><Relationship Id="rId4448" Type="http://schemas.openxmlformats.org/officeDocument/2006/relationships/hyperlink" Target="http://pbs.twimg.com/profile_background_images/597151271/rb82oayjyh4d16ur68vy.jpeg" TargetMode="External"/><Relationship Id="rId10999" Type="http://schemas.openxmlformats.org/officeDocument/2006/relationships/hyperlink" Target="https://twitter.com/lanirobertson" TargetMode="External"/><Relationship Id="rId11300" Type="http://schemas.openxmlformats.org/officeDocument/2006/relationships/hyperlink" Target="https://twitter.com/candidamoss" TargetMode="External"/><Relationship Id="rId2480" Type="http://schemas.openxmlformats.org/officeDocument/2006/relationships/hyperlink" Target="https://pbs.twimg.com/profile_banners/450555772/1481691462" TargetMode="External"/><Relationship Id="rId3531" Type="http://schemas.openxmlformats.org/officeDocument/2006/relationships/hyperlink" Target="https://pbs.twimg.com/profile_banners/28457303/1448191281" TargetMode="External"/><Relationship Id="rId9093" Type="http://schemas.openxmlformats.org/officeDocument/2006/relationships/hyperlink" Target="http://pbs.twimg.com/profile_images/817944233806036993/8RP4nnpn_normal.jpg" TargetMode="External"/><Relationship Id="rId12074" Type="http://schemas.openxmlformats.org/officeDocument/2006/relationships/hyperlink" Target="https://twitter.com/kerigan_16" TargetMode="External"/><Relationship Id="rId13125" Type="http://schemas.openxmlformats.org/officeDocument/2006/relationships/hyperlink" Target="https://twitter.com/caitlyn_reanne" TargetMode="External"/><Relationship Id="rId452" Type="http://schemas.openxmlformats.org/officeDocument/2006/relationships/hyperlink" Target="https://t.co/SeCMu70JRF" TargetMode="External"/><Relationship Id="rId1082" Type="http://schemas.openxmlformats.org/officeDocument/2006/relationships/hyperlink" Target="https://t.co/F9ycbxwCSM" TargetMode="External"/><Relationship Id="rId2133" Type="http://schemas.openxmlformats.org/officeDocument/2006/relationships/hyperlink" Target="https://pbs.twimg.com/profile_banners/754563221076389888/1484189069" TargetMode="External"/><Relationship Id="rId6754" Type="http://schemas.openxmlformats.org/officeDocument/2006/relationships/hyperlink" Target="http://abs.twimg.com/images/themes/theme1/bg.png" TargetMode="External"/><Relationship Id="rId7805" Type="http://schemas.openxmlformats.org/officeDocument/2006/relationships/hyperlink" Target="http://pbs.twimg.com/profile_images/813172808578535424/NRn6BoA7_normal.jpg" TargetMode="External"/><Relationship Id="rId105" Type="http://schemas.openxmlformats.org/officeDocument/2006/relationships/hyperlink" Target="https://t.co/5uk16s2jAG" TargetMode="External"/><Relationship Id="rId5356" Type="http://schemas.openxmlformats.org/officeDocument/2006/relationships/hyperlink" Target="http://pbs.twimg.com/profile_background_images/404031484/lights.png" TargetMode="External"/><Relationship Id="rId6407" Type="http://schemas.openxmlformats.org/officeDocument/2006/relationships/hyperlink" Target="http://abs.twimg.com/images/themes/theme1/bg.png" TargetMode="External"/><Relationship Id="rId5009" Type="http://schemas.openxmlformats.org/officeDocument/2006/relationships/hyperlink" Target="http://abs.twimg.com/images/themes/theme1/bg.png" TargetMode="External"/><Relationship Id="rId8579" Type="http://schemas.openxmlformats.org/officeDocument/2006/relationships/hyperlink" Target="http://pbs.twimg.com/profile_images/671665312379498496/wnsn0ckg_normal.jpg" TargetMode="External"/><Relationship Id="rId9977" Type="http://schemas.openxmlformats.org/officeDocument/2006/relationships/hyperlink" Target="http://pbs.twimg.com/profile_images/802162741020684288/5bS_pznk_normal.jpg" TargetMode="External"/><Relationship Id="rId12958" Type="http://schemas.openxmlformats.org/officeDocument/2006/relationships/hyperlink" Target="https://twitter.com/kkcoulon" TargetMode="External"/><Relationship Id="rId1966" Type="http://schemas.openxmlformats.org/officeDocument/2006/relationships/hyperlink" Target="https://pbs.twimg.com/profile_banners/750845670/1468213999" TargetMode="External"/><Relationship Id="rId1619" Type="http://schemas.openxmlformats.org/officeDocument/2006/relationships/hyperlink" Target="https://pbs.twimg.com/profile_banners/242489928/1367728459" TargetMode="External"/><Relationship Id="rId3041" Type="http://schemas.openxmlformats.org/officeDocument/2006/relationships/hyperlink" Target="https://pbs.twimg.com/profile_banners/265546728/1480273018" TargetMode="External"/><Relationship Id="rId7662" Type="http://schemas.openxmlformats.org/officeDocument/2006/relationships/hyperlink" Target="http://pbs.twimg.com/profile_images/820883033376976897/IDQoP501_normal.jpg" TargetMode="External"/><Relationship Id="rId8713" Type="http://schemas.openxmlformats.org/officeDocument/2006/relationships/hyperlink" Target="http://pbs.twimg.com/profile_images/1509951243/nHQU0PpY_normal" TargetMode="External"/><Relationship Id="rId10643" Type="http://schemas.openxmlformats.org/officeDocument/2006/relationships/hyperlink" Target="https://twitter.com/journalsentinel" TargetMode="External"/><Relationship Id="rId10990" Type="http://schemas.openxmlformats.org/officeDocument/2006/relationships/hyperlink" Target="https://twitter.com/mydreamisastory" TargetMode="External"/><Relationship Id="rId6264" Type="http://schemas.openxmlformats.org/officeDocument/2006/relationships/hyperlink" Target="http://pbs.twimg.com/profile_background_images/565277193995964416/3yFsg3VD.jpeg" TargetMode="External"/><Relationship Id="rId7315" Type="http://schemas.openxmlformats.org/officeDocument/2006/relationships/hyperlink" Target="http://pbs.twimg.com/profile_images/814569792430546944/MVieAFoL_normal.jpg" TargetMode="External"/><Relationship Id="rId9487" Type="http://schemas.openxmlformats.org/officeDocument/2006/relationships/hyperlink" Target="http://pbs.twimg.com/profile_images/816816665921024000/XF8Dy9T7_normal.jpg" TargetMode="External"/><Relationship Id="rId1476" Type="http://schemas.openxmlformats.org/officeDocument/2006/relationships/hyperlink" Target="https://pbs.twimg.com/profile_banners/780697724/1477950251" TargetMode="External"/><Relationship Id="rId2874" Type="http://schemas.openxmlformats.org/officeDocument/2006/relationships/hyperlink" Target="https://pbs.twimg.com/profile_banners/2280790310/1484622065" TargetMode="External"/><Relationship Id="rId3925" Type="http://schemas.openxmlformats.org/officeDocument/2006/relationships/hyperlink" Target="https://pbs.twimg.com/profile_banners/817281822/1443760249" TargetMode="External"/><Relationship Id="rId8089" Type="http://schemas.openxmlformats.org/officeDocument/2006/relationships/hyperlink" Target="http://pbs.twimg.com/profile_images/573937092822102016/27HyzgnJ_normal.jpeg" TargetMode="External"/><Relationship Id="rId12468" Type="http://schemas.openxmlformats.org/officeDocument/2006/relationships/hyperlink" Target="https://twitter.com/timstavros" TargetMode="External"/><Relationship Id="rId846" Type="http://schemas.openxmlformats.org/officeDocument/2006/relationships/hyperlink" Target="https://t.co/bH5LXeCA4n" TargetMode="External"/><Relationship Id="rId1129" Type="http://schemas.openxmlformats.org/officeDocument/2006/relationships/hyperlink" Target="https://t.co/DByWt45HZj" TargetMode="External"/><Relationship Id="rId2527" Type="http://schemas.openxmlformats.org/officeDocument/2006/relationships/hyperlink" Target="https://pbs.twimg.com/profile_banners/134230353/1482829571" TargetMode="External"/><Relationship Id="rId5000" Type="http://schemas.openxmlformats.org/officeDocument/2006/relationships/hyperlink" Target="http://pbs.twimg.com/profile_background_images/378800000178814885/b7lni3DE.png" TargetMode="External"/><Relationship Id="rId4699" Type="http://schemas.openxmlformats.org/officeDocument/2006/relationships/hyperlink" Target="http://pbs.twimg.com/profile_background_images/513294362730450944/-5RKEAYL.jpeg" TargetMode="External"/><Relationship Id="rId8570" Type="http://schemas.openxmlformats.org/officeDocument/2006/relationships/hyperlink" Target="http://pbs.twimg.com/profile_images/800486401393524736/jzbOWciU_normal.jpg" TargetMode="External"/><Relationship Id="rId9621" Type="http://schemas.openxmlformats.org/officeDocument/2006/relationships/hyperlink" Target="http://pbs.twimg.com/profile_images/816883589338038272/L7vr86-3_normal.jpg" TargetMode="External"/><Relationship Id="rId11551" Type="http://schemas.openxmlformats.org/officeDocument/2006/relationships/hyperlink" Target="https://twitter.com/_stinaxo" TargetMode="External"/><Relationship Id="rId12602" Type="http://schemas.openxmlformats.org/officeDocument/2006/relationships/hyperlink" Target="https://twitter.com/nwayne66" TargetMode="External"/><Relationship Id="rId1610" Type="http://schemas.openxmlformats.org/officeDocument/2006/relationships/hyperlink" Target="https://pbs.twimg.com/profile_banners/140581285/1467776874" TargetMode="External"/><Relationship Id="rId7172" Type="http://schemas.openxmlformats.org/officeDocument/2006/relationships/hyperlink" Target="http://pbs.twimg.com/profile_images/817464766147006464/WpwKSwP1_normal.jpg" TargetMode="External"/><Relationship Id="rId8223" Type="http://schemas.openxmlformats.org/officeDocument/2006/relationships/hyperlink" Target="http://pbs.twimg.com/profile_images/2757512931/e55b927707e5aa773409f18893937490_normal.jpeg" TargetMode="External"/><Relationship Id="rId10153" Type="http://schemas.openxmlformats.org/officeDocument/2006/relationships/hyperlink" Target="https://twitter.com/naomi2williams" TargetMode="External"/><Relationship Id="rId11204" Type="http://schemas.openxmlformats.org/officeDocument/2006/relationships/hyperlink" Target="https://twitter.com/soonergrunt" TargetMode="External"/><Relationship Id="rId3782" Type="http://schemas.openxmlformats.org/officeDocument/2006/relationships/hyperlink" Target="https://pbs.twimg.com/profile_banners/2865274688/1477559804" TargetMode="External"/><Relationship Id="rId4833" Type="http://schemas.openxmlformats.org/officeDocument/2006/relationships/hyperlink" Target="http://abs.twimg.com/images/themes/theme2/bg.gif" TargetMode="External"/><Relationship Id="rId2384" Type="http://schemas.openxmlformats.org/officeDocument/2006/relationships/hyperlink" Target="https://pbs.twimg.com/profile_banners/545945203/1464203353" TargetMode="External"/><Relationship Id="rId3435" Type="http://schemas.openxmlformats.org/officeDocument/2006/relationships/hyperlink" Target="https://pbs.twimg.com/profile_banners/737657352636104706/1483020243" TargetMode="External"/><Relationship Id="rId13029" Type="http://schemas.openxmlformats.org/officeDocument/2006/relationships/hyperlink" Target="https://twitter.com/sophieehayess" TargetMode="External"/><Relationship Id="rId356" Type="http://schemas.openxmlformats.org/officeDocument/2006/relationships/hyperlink" Target="https://t.co/F0cmrYufgZ" TargetMode="External"/><Relationship Id="rId2037" Type="http://schemas.openxmlformats.org/officeDocument/2006/relationships/hyperlink" Target="https://pbs.twimg.com/profile_banners/762872500225048580/1476930444" TargetMode="External"/><Relationship Id="rId6658" Type="http://schemas.openxmlformats.org/officeDocument/2006/relationships/hyperlink" Target="http://abs.twimg.com/images/themes/theme1/bg.png" TargetMode="External"/><Relationship Id="rId7709" Type="http://schemas.openxmlformats.org/officeDocument/2006/relationships/hyperlink" Target="http://pbs.twimg.com/profile_images/2661559717/97a573043aed243023bdbed04a2a4f43_normal.jpeg" TargetMode="External"/><Relationship Id="rId8080" Type="http://schemas.openxmlformats.org/officeDocument/2006/relationships/hyperlink" Target="http://pbs.twimg.com/profile_images/804767965954580481/ThCb2upf_normal.jpg" TargetMode="External"/><Relationship Id="rId9131" Type="http://schemas.openxmlformats.org/officeDocument/2006/relationships/hyperlink" Target="http://pbs.twimg.com/profile_images/820122661560926208/cw7dVE_X_normal.jpg" TargetMode="External"/><Relationship Id="rId11061" Type="http://schemas.openxmlformats.org/officeDocument/2006/relationships/hyperlink" Target="https://twitter.com/mcnarstle" TargetMode="External"/><Relationship Id="rId12112" Type="http://schemas.openxmlformats.org/officeDocument/2006/relationships/hyperlink" Target="https://twitter.com/ashten_edinger" TargetMode="External"/><Relationship Id="rId1120" Type="http://schemas.openxmlformats.org/officeDocument/2006/relationships/hyperlink" Target="https://t.co/dS2GxjbaQy" TargetMode="External"/><Relationship Id="rId4690" Type="http://schemas.openxmlformats.org/officeDocument/2006/relationships/hyperlink" Target="http://pbs.twimg.com/profile_background_images/378800000025661433/4453ec283ee3ee7af8b60d2057682581.jpeg" TargetMode="External"/><Relationship Id="rId5741" Type="http://schemas.openxmlformats.org/officeDocument/2006/relationships/hyperlink" Target="http://abs.twimg.com/images/themes/theme1/bg.png" TargetMode="External"/><Relationship Id="rId3292" Type="http://schemas.openxmlformats.org/officeDocument/2006/relationships/hyperlink" Target="https://pbs.twimg.com/profile_banners/65545521/1445115315" TargetMode="External"/><Relationship Id="rId4343" Type="http://schemas.openxmlformats.org/officeDocument/2006/relationships/hyperlink" Target="http://abs.twimg.com/images/themes/theme1/bg.png" TargetMode="External"/><Relationship Id="rId8964" Type="http://schemas.openxmlformats.org/officeDocument/2006/relationships/hyperlink" Target="http://pbs.twimg.com/profile_images/808896120101470208/81yAQVGg_normal.jpg" TargetMode="External"/><Relationship Id="rId7566" Type="http://schemas.openxmlformats.org/officeDocument/2006/relationships/hyperlink" Target="http://pbs.twimg.com/profile_images/778123544093941760/NKHd32QV_normal.jpg" TargetMode="External"/><Relationship Id="rId8617" Type="http://schemas.openxmlformats.org/officeDocument/2006/relationships/hyperlink" Target="http://pbs.twimg.com/profile_images/481053765508681728/PDtP18tQ_normal.jpeg" TargetMode="External"/><Relationship Id="rId10894" Type="http://schemas.openxmlformats.org/officeDocument/2006/relationships/hyperlink" Target="https://twitter.com/frottie07" TargetMode="External"/><Relationship Id="rId11945" Type="http://schemas.openxmlformats.org/officeDocument/2006/relationships/hyperlink" Target="https://twitter.com/cassfromthecut" TargetMode="External"/><Relationship Id="rId6168" Type="http://schemas.openxmlformats.org/officeDocument/2006/relationships/hyperlink" Target="http://abs.twimg.com/images/themes/theme1/bg.png" TargetMode="External"/><Relationship Id="rId7219" Type="http://schemas.openxmlformats.org/officeDocument/2006/relationships/hyperlink" Target="http://pbs.twimg.com/profile_images/791039934849101824/65ZgGN-v_normal.jpg" TargetMode="External"/><Relationship Id="rId10547" Type="http://schemas.openxmlformats.org/officeDocument/2006/relationships/hyperlink" Target="https://twitter.com/andrea_floriani" TargetMode="External"/><Relationship Id="rId13020" Type="http://schemas.openxmlformats.org/officeDocument/2006/relationships/hyperlink" Target="https://twitter.com/malorieemartinn" TargetMode="External"/><Relationship Id="rId2778" Type="http://schemas.openxmlformats.org/officeDocument/2006/relationships/hyperlink" Target="https://pbs.twimg.com/profile_banners/401492561/1479187762" TargetMode="External"/><Relationship Id="rId3829" Type="http://schemas.openxmlformats.org/officeDocument/2006/relationships/hyperlink" Target="https://pbs.twimg.com/profile_banners/622888666/1355685057" TargetMode="External"/><Relationship Id="rId7700" Type="http://schemas.openxmlformats.org/officeDocument/2006/relationships/hyperlink" Target="http://abs.twimg.com/sticky/default_profile_images/default_profile_1_normal.png" TargetMode="External"/><Relationship Id="rId5251" Type="http://schemas.openxmlformats.org/officeDocument/2006/relationships/hyperlink" Target="http://abs.twimg.com/images/themes/theme1/bg.png" TargetMode="External"/><Relationship Id="rId6302" Type="http://schemas.openxmlformats.org/officeDocument/2006/relationships/hyperlink" Target="http://abs.twimg.com/images/themes/theme10/bg.gif" TargetMode="External"/><Relationship Id="rId9872" Type="http://schemas.openxmlformats.org/officeDocument/2006/relationships/hyperlink" Target="http://pbs.twimg.com/profile_images/812708610849538048/P8GTDUmW_normal.jpg" TargetMode="External"/><Relationship Id="rId12853" Type="http://schemas.openxmlformats.org/officeDocument/2006/relationships/hyperlink" Target="https://twitter.com/jamieehale" TargetMode="External"/><Relationship Id="rId86" Type="http://schemas.openxmlformats.org/officeDocument/2006/relationships/hyperlink" Target="https://t.co/WyQ9jh5OOU" TargetMode="External"/><Relationship Id="rId1861" Type="http://schemas.openxmlformats.org/officeDocument/2006/relationships/hyperlink" Target="https://pbs.twimg.com/profile_banners/2893848433/1417473752" TargetMode="External"/><Relationship Id="rId2912" Type="http://schemas.openxmlformats.org/officeDocument/2006/relationships/hyperlink" Target="https://pbs.twimg.com/profile_banners/19683903/1469256920" TargetMode="External"/><Relationship Id="rId8474" Type="http://schemas.openxmlformats.org/officeDocument/2006/relationships/hyperlink" Target="http://pbs.twimg.com/profile_images/820725690358079488/a5Ag-tsu_normal.jpg" TargetMode="External"/><Relationship Id="rId9525" Type="http://schemas.openxmlformats.org/officeDocument/2006/relationships/hyperlink" Target="http://pbs.twimg.com/profile_images/653131708850569217/75eA9alU_normal.jpg" TargetMode="External"/><Relationship Id="rId11455" Type="http://schemas.openxmlformats.org/officeDocument/2006/relationships/hyperlink" Target="https://twitter.com/chance_second" TargetMode="External"/><Relationship Id="rId12506" Type="http://schemas.openxmlformats.org/officeDocument/2006/relationships/hyperlink" Target="https://twitter.com/jollywhiskey" TargetMode="External"/><Relationship Id="rId1514" Type="http://schemas.openxmlformats.org/officeDocument/2006/relationships/hyperlink" Target="https://pbs.twimg.com/profile_banners/2724215680/1482951760" TargetMode="External"/><Relationship Id="rId7076" Type="http://schemas.openxmlformats.org/officeDocument/2006/relationships/hyperlink" Target="http://pbs.twimg.com/profile_images/816193250381828097/5oX6cEHL_normal.jpg" TargetMode="External"/><Relationship Id="rId8127" Type="http://schemas.openxmlformats.org/officeDocument/2006/relationships/hyperlink" Target="http://pbs.twimg.com/profile_images/799704215979364352/9U173lq6_normal.jpg" TargetMode="External"/><Relationship Id="rId10057" Type="http://schemas.openxmlformats.org/officeDocument/2006/relationships/hyperlink" Target="https://twitter.com/bbonnie123" TargetMode="External"/><Relationship Id="rId11108" Type="http://schemas.openxmlformats.org/officeDocument/2006/relationships/hyperlink" Target="https://twitter.com/jesssdaniellee" TargetMode="External"/><Relationship Id="rId3686" Type="http://schemas.openxmlformats.org/officeDocument/2006/relationships/hyperlink" Target="https://pbs.twimg.com/profile_banners/2370858072/1484443927" TargetMode="External"/><Relationship Id="rId2288" Type="http://schemas.openxmlformats.org/officeDocument/2006/relationships/hyperlink" Target="https://pbs.twimg.com/profile_banners/13053992/1411387986" TargetMode="External"/><Relationship Id="rId3339" Type="http://schemas.openxmlformats.org/officeDocument/2006/relationships/hyperlink" Target="https://pbs.twimg.com/profile_banners/810304587219476481/1484462762" TargetMode="External"/><Relationship Id="rId4737" Type="http://schemas.openxmlformats.org/officeDocument/2006/relationships/hyperlink" Target="http://pbs.twimg.com/profile_background_images/46873840/11-bg.jpg" TargetMode="External"/><Relationship Id="rId7210" Type="http://schemas.openxmlformats.org/officeDocument/2006/relationships/hyperlink" Target="http://pbs.twimg.com/profile_images/772475636568895489/lxSrt1_t_normal.jpg" TargetMode="External"/><Relationship Id="rId3820" Type="http://schemas.openxmlformats.org/officeDocument/2006/relationships/hyperlink" Target="https://pbs.twimg.com/profile_banners/610585263/1483924762" TargetMode="External"/><Relationship Id="rId9382" Type="http://schemas.openxmlformats.org/officeDocument/2006/relationships/hyperlink" Target="http://pbs.twimg.com/profile_images/813209444976914433/m1R1Ri3c_normal.jpg" TargetMode="External"/><Relationship Id="rId12363" Type="http://schemas.openxmlformats.org/officeDocument/2006/relationships/hyperlink" Target="https://twitter.com/coupondivas" TargetMode="External"/><Relationship Id="rId741" Type="http://schemas.openxmlformats.org/officeDocument/2006/relationships/hyperlink" Target="https://t.co/9QS6kiRQZz" TargetMode="External"/><Relationship Id="rId1371" Type="http://schemas.openxmlformats.org/officeDocument/2006/relationships/hyperlink" Target="https://pbs.twimg.com/profile_banners/243418317/1483252648" TargetMode="External"/><Relationship Id="rId2422" Type="http://schemas.openxmlformats.org/officeDocument/2006/relationships/hyperlink" Target="https://pbs.twimg.com/profile_banners/985030152/1476756145" TargetMode="External"/><Relationship Id="rId5992" Type="http://schemas.openxmlformats.org/officeDocument/2006/relationships/hyperlink" Target="http://abs.twimg.com/images/themes/theme1/bg.png" TargetMode="External"/><Relationship Id="rId9035" Type="http://schemas.openxmlformats.org/officeDocument/2006/relationships/hyperlink" Target="http://pbs.twimg.com/profile_images/803851023207071745/AQJQc3tH_normal.jpg" TargetMode="External"/><Relationship Id="rId12016" Type="http://schemas.openxmlformats.org/officeDocument/2006/relationships/hyperlink" Target="https://twitter.com/illiter8too" TargetMode="External"/><Relationship Id="rId1024" Type="http://schemas.openxmlformats.org/officeDocument/2006/relationships/hyperlink" Target="https://t.co/DByWt45HZj" TargetMode="External"/><Relationship Id="rId4594" Type="http://schemas.openxmlformats.org/officeDocument/2006/relationships/hyperlink" Target="http://abs.twimg.com/images/themes/theme15/bg.png" TargetMode="External"/><Relationship Id="rId5645" Type="http://schemas.openxmlformats.org/officeDocument/2006/relationships/hyperlink" Target="http://abs.twimg.com/images/themes/theme12/bg.gif" TargetMode="External"/><Relationship Id="rId3196" Type="http://schemas.openxmlformats.org/officeDocument/2006/relationships/hyperlink" Target="https://pbs.twimg.com/profile_banners/944378652/1484094290" TargetMode="External"/><Relationship Id="rId4247" Type="http://schemas.openxmlformats.org/officeDocument/2006/relationships/hyperlink" Target="http://abs.twimg.com/images/themes/theme14/bg.gif" TargetMode="External"/><Relationship Id="rId8868" Type="http://schemas.openxmlformats.org/officeDocument/2006/relationships/hyperlink" Target="http://pbs.twimg.com/profile_images/703649222814527488/970__kX4_normal.jpg" TargetMode="External"/><Relationship Id="rId9919" Type="http://schemas.openxmlformats.org/officeDocument/2006/relationships/hyperlink" Target="http://pbs.twimg.com/profile_images/766804360584163328/E8E6jjQ9_normal.jpg" TargetMode="External"/><Relationship Id="rId10798" Type="http://schemas.openxmlformats.org/officeDocument/2006/relationships/hyperlink" Target="https://twitter.com/raychelol_" TargetMode="External"/><Relationship Id="rId11849" Type="http://schemas.openxmlformats.org/officeDocument/2006/relationships/hyperlink" Target="https://twitter.com/jacktully" TargetMode="External"/><Relationship Id="rId1908" Type="http://schemas.openxmlformats.org/officeDocument/2006/relationships/hyperlink" Target="https://pbs.twimg.com/profile_banners/11163312/1481952954" TargetMode="External"/><Relationship Id="rId251" Type="http://schemas.openxmlformats.org/officeDocument/2006/relationships/hyperlink" Target="http://t.co/8AsNNMNksu" TargetMode="External"/><Relationship Id="rId3330" Type="http://schemas.openxmlformats.org/officeDocument/2006/relationships/hyperlink" Target="https://pbs.twimg.com/profile_banners/261275631/1415788575" TargetMode="External"/><Relationship Id="rId7951" Type="http://schemas.openxmlformats.org/officeDocument/2006/relationships/hyperlink" Target="http://pbs.twimg.com/profile_images/1539838204/LJ_head_shot_normal.jpg" TargetMode="External"/><Relationship Id="rId10932" Type="http://schemas.openxmlformats.org/officeDocument/2006/relationships/hyperlink" Target="https://twitter.com/noremacam" TargetMode="External"/><Relationship Id="rId6553" Type="http://schemas.openxmlformats.org/officeDocument/2006/relationships/hyperlink" Target="http://pbs.twimg.com/profile_background_images/557259287303446531/Y8-D1P56.jpeg" TargetMode="External"/><Relationship Id="rId7604" Type="http://schemas.openxmlformats.org/officeDocument/2006/relationships/hyperlink" Target="http://pbs.twimg.com/profile_images/731677202522079232/v_ILWh-J_normal.jpg" TargetMode="External"/><Relationship Id="rId5155" Type="http://schemas.openxmlformats.org/officeDocument/2006/relationships/hyperlink" Target="http://abs.twimg.com/images/themes/theme1/bg.png" TargetMode="External"/><Relationship Id="rId6206" Type="http://schemas.openxmlformats.org/officeDocument/2006/relationships/hyperlink" Target="http://pbs.twimg.com/profile_background_images/315483310/Twitter-BG_2_bg-image.jpg" TargetMode="External"/><Relationship Id="rId9776" Type="http://schemas.openxmlformats.org/officeDocument/2006/relationships/hyperlink" Target="http://pbs.twimg.com/profile_images/815534335608717312/WesG8cAu_normal.jpg" TargetMode="External"/><Relationship Id="rId1765" Type="http://schemas.openxmlformats.org/officeDocument/2006/relationships/hyperlink" Target="https://pbs.twimg.com/profile_banners/2718255985/1484716931" TargetMode="External"/><Relationship Id="rId8378" Type="http://schemas.openxmlformats.org/officeDocument/2006/relationships/hyperlink" Target="http://pbs.twimg.com/profile_images/819707015492763648/938bwxkI_normal.jpg" TargetMode="External"/><Relationship Id="rId9429" Type="http://schemas.openxmlformats.org/officeDocument/2006/relationships/hyperlink" Target="http://pbs.twimg.com/profile_images/812093253663293442/5rOo9aAQ_normal.jpg" TargetMode="External"/><Relationship Id="rId11359" Type="http://schemas.openxmlformats.org/officeDocument/2006/relationships/hyperlink" Target="https://twitter.com/lucky_american" TargetMode="External"/><Relationship Id="rId12757" Type="http://schemas.openxmlformats.org/officeDocument/2006/relationships/hyperlink" Target="https://twitter.com/wkwrdnrtrtl" TargetMode="External"/><Relationship Id="rId1418" Type="http://schemas.openxmlformats.org/officeDocument/2006/relationships/hyperlink" Target="https://pbs.twimg.com/profile_banners/127579530/1483369077" TargetMode="External"/><Relationship Id="rId2816" Type="http://schemas.openxmlformats.org/officeDocument/2006/relationships/hyperlink" Target="https://pbs.twimg.com/profile_banners/750931800/1484298016" TargetMode="External"/><Relationship Id="rId4988" Type="http://schemas.openxmlformats.org/officeDocument/2006/relationships/hyperlink" Target="http://abs.twimg.com/images/themes/theme9/bg.gif" TargetMode="External"/><Relationship Id="rId9910" Type="http://schemas.openxmlformats.org/officeDocument/2006/relationships/hyperlink" Target="http://pbs.twimg.com/profile_images/821586744122507266/eGsm9Hl0_normal.jpg" TargetMode="External"/><Relationship Id="rId11840" Type="http://schemas.openxmlformats.org/officeDocument/2006/relationships/hyperlink" Target="https://twitter.com/daniel__j" TargetMode="External"/><Relationship Id="rId6063" Type="http://schemas.openxmlformats.org/officeDocument/2006/relationships/hyperlink" Target="http://pbs.twimg.com/profile_background_images/581967661170487297/dK9gMt_V.jpg" TargetMode="External"/><Relationship Id="rId7461" Type="http://schemas.openxmlformats.org/officeDocument/2006/relationships/hyperlink" Target="http://pbs.twimg.com/profile_images/812520203062038528/EHWWjbXJ_normal.jpg" TargetMode="External"/><Relationship Id="rId8512" Type="http://schemas.openxmlformats.org/officeDocument/2006/relationships/hyperlink" Target="http://pbs.twimg.com/profile_images/545420941212139521/V3Hujrtt_normal.jpeg" TargetMode="External"/><Relationship Id="rId10442" Type="http://schemas.openxmlformats.org/officeDocument/2006/relationships/hyperlink" Target="https://twitter.com/maryzoom" TargetMode="External"/><Relationship Id="rId7114" Type="http://schemas.openxmlformats.org/officeDocument/2006/relationships/hyperlink" Target="http://pbs.twimg.com/profile_images/819429278857236480/_pX3CJUe_normal.jpg" TargetMode="External"/><Relationship Id="rId992" Type="http://schemas.openxmlformats.org/officeDocument/2006/relationships/hyperlink" Target="http://t.co/kiw2mgcUWB" TargetMode="External"/><Relationship Id="rId2673" Type="http://schemas.openxmlformats.org/officeDocument/2006/relationships/hyperlink" Target="https://pbs.twimg.com/profile_banners/594819041/1484215734" TargetMode="External"/><Relationship Id="rId3724" Type="http://schemas.openxmlformats.org/officeDocument/2006/relationships/hyperlink" Target="https://pbs.twimg.com/profile_banners/710248172/1478116301" TargetMode="External"/><Relationship Id="rId9286" Type="http://schemas.openxmlformats.org/officeDocument/2006/relationships/hyperlink" Target="http://pbs.twimg.com/profile_images/667895566605512704/1Zjygvlf_normal.jpg" TargetMode="External"/><Relationship Id="rId12267" Type="http://schemas.openxmlformats.org/officeDocument/2006/relationships/hyperlink" Target="https://twitter.com/irvingdesu" TargetMode="External"/><Relationship Id="rId645" Type="http://schemas.openxmlformats.org/officeDocument/2006/relationships/hyperlink" Target="https://t.co/DByWt45HZj" TargetMode="External"/><Relationship Id="rId1275" Type="http://schemas.openxmlformats.org/officeDocument/2006/relationships/hyperlink" Target="https://pbs.twimg.com/profile_banners/386706507/1484510176" TargetMode="External"/><Relationship Id="rId2326" Type="http://schemas.openxmlformats.org/officeDocument/2006/relationships/hyperlink" Target="https://pbs.twimg.com/profile_banners/410510662/1483316192" TargetMode="External"/><Relationship Id="rId5896" Type="http://schemas.openxmlformats.org/officeDocument/2006/relationships/hyperlink" Target="http://abs.twimg.com/images/themes/theme1/bg.png" TargetMode="External"/><Relationship Id="rId6947" Type="http://schemas.openxmlformats.org/officeDocument/2006/relationships/hyperlink" Target="http://pbs.twimg.com/profile_images/759244613089648640/Syp6lulv_normal.jpg" TargetMode="External"/><Relationship Id="rId4498" Type="http://schemas.openxmlformats.org/officeDocument/2006/relationships/hyperlink" Target="http://abs.twimg.com/images/themes/theme7/bg.gif" TargetMode="External"/><Relationship Id="rId5549" Type="http://schemas.openxmlformats.org/officeDocument/2006/relationships/hyperlink" Target="http://pbs.twimg.com/profile_background_images/445008553/finally.jpg" TargetMode="External"/><Relationship Id="rId9420" Type="http://schemas.openxmlformats.org/officeDocument/2006/relationships/hyperlink" Target="http://pbs.twimg.com/profile_images/815321271781257216/p8qeql2p_normal.jpg" TargetMode="External"/><Relationship Id="rId8022" Type="http://schemas.openxmlformats.org/officeDocument/2006/relationships/hyperlink" Target="http://pbs.twimg.com/profile_images/814505031638585344/JYrQxsg0_normal.jpg" TargetMode="External"/><Relationship Id="rId11350" Type="http://schemas.openxmlformats.org/officeDocument/2006/relationships/hyperlink" Target="https://twitter.com/andrea_kisiner" TargetMode="External"/><Relationship Id="rId12401" Type="http://schemas.openxmlformats.org/officeDocument/2006/relationships/hyperlink" Target="https://twitter.com/kayeleesmom" TargetMode="External"/><Relationship Id="rId11003" Type="http://schemas.openxmlformats.org/officeDocument/2006/relationships/hyperlink" Target="https://twitter.com/aquiltedheart" TargetMode="External"/><Relationship Id="rId3581" Type="http://schemas.openxmlformats.org/officeDocument/2006/relationships/hyperlink" Target="https://pbs.twimg.com/profile_banners/3227178884/1470331974" TargetMode="External"/><Relationship Id="rId4632" Type="http://schemas.openxmlformats.org/officeDocument/2006/relationships/hyperlink" Target="http://abs.twimg.com/images/themes/theme7/bg.gif" TargetMode="External"/><Relationship Id="rId13175" Type="http://schemas.openxmlformats.org/officeDocument/2006/relationships/vmlDrawing" Target="../drawings/vmlDrawing2.vml"/><Relationship Id="rId2183" Type="http://schemas.openxmlformats.org/officeDocument/2006/relationships/hyperlink" Target="https://pbs.twimg.com/profile_banners/4361575874/1478820878" TargetMode="External"/><Relationship Id="rId3234" Type="http://schemas.openxmlformats.org/officeDocument/2006/relationships/hyperlink" Target="https://pbs.twimg.com/profile_banners/796763564/1380435119" TargetMode="External"/><Relationship Id="rId7855" Type="http://schemas.openxmlformats.org/officeDocument/2006/relationships/hyperlink" Target="http://pbs.twimg.com/profile_images/784834224813727744/onjcvxG2_normal.jpg" TargetMode="External"/><Relationship Id="rId8906" Type="http://schemas.openxmlformats.org/officeDocument/2006/relationships/hyperlink" Target="http://pbs.twimg.com/profile_images/796103696106958848/D2c364z2_normal.jpg" TargetMode="External"/><Relationship Id="rId155" Type="http://schemas.openxmlformats.org/officeDocument/2006/relationships/hyperlink" Target="https://t.co/39joZH4Y1u" TargetMode="External"/><Relationship Id="rId6457" Type="http://schemas.openxmlformats.org/officeDocument/2006/relationships/hyperlink" Target="http://pbs.twimg.com/profile_background_images/665205726/ee13ba175ea4a41e4ed062e92fb1b120.jpeg" TargetMode="External"/><Relationship Id="rId7508" Type="http://schemas.openxmlformats.org/officeDocument/2006/relationships/hyperlink" Target="http://pbs.twimg.com/profile_images/468816617447505921/mmEupGWo_normal.jpeg" TargetMode="External"/><Relationship Id="rId10836" Type="http://schemas.openxmlformats.org/officeDocument/2006/relationships/hyperlink" Target="https://twitter.com/naoqzjqcdeoomth" TargetMode="External"/><Relationship Id="rId5059" Type="http://schemas.openxmlformats.org/officeDocument/2006/relationships/hyperlink" Target="http://pbs.twimg.com/profile_background_images/378800000081892120/69b80faffbaf6182ae7a8c57bc0349cf.png" TargetMode="External"/><Relationship Id="rId1669" Type="http://schemas.openxmlformats.org/officeDocument/2006/relationships/hyperlink" Target="https://pbs.twimg.com/profile_banners/257796434/1482906562" TargetMode="External"/><Relationship Id="rId3091" Type="http://schemas.openxmlformats.org/officeDocument/2006/relationships/hyperlink" Target="https://pbs.twimg.com/profile_banners/14322323/1476064511" TargetMode="External"/><Relationship Id="rId4142" Type="http://schemas.openxmlformats.org/officeDocument/2006/relationships/hyperlink" Target="http://abs.twimg.com/images/themes/theme1/bg.png" TargetMode="External"/><Relationship Id="rId5540" Type="http://schemas.openxmlformats.org/officeDocument/2006/relationships/hyperlink" Target="http://pbs.twimg.com/profile_background_images/315535743/Twitter-BG_2_bg-image.jpg" TargetMode="External"/><Relationship Id="rId8763" Type="http://schemas.openxmlformats.org/officeDocument/2006/relationships/hyperlink" Target="http://pbs.twimg.com/profile_images/819388222899818497/gdZV6WF0_normal.jpg" TargetMode="External"/><Relationship Id="rId9814" Type="http://schemas.openxmlformats.org/officeDocument/2006/relationships/hyperlink" Target="http://pbs.twimg.com/profile_images/378800000480659232/fa28c697107cba0b3621fab3105de6bc_normal.jpeg" TargetMode="External"/><Relationship Id="rId10693" Type="http://schemas.openxmlformats.org/officeDocument/2006/relationships/hyperlink" Target="https://twitter.com/mnizzle" TargetMode="External"/><Relationship Id="rId11744" Type="http://schemas.openxmlformats.org/officeDocument/2006/relationships/hyperlink" Target="https://twitter.com/tmj_idb_retail" TargetMode="External"/><Relationship Id="rId28" Type="http://schemas.openxmlformats.org/officeDocument/2006/relationships/hyperlink" Target="https://t.co/WLfU9RqXLu" TargetMode="External"/><Relationship Id="rId1803" Type="http://schemas.openxmlformats.org/officeDocument/2006/relationships/hyperlink" Target="https://pbs.twimg.com/profile_banners/1451868714/1484094532" TargetMode="External"/><Relationship Id="rId7365" Type="http://schemas.openxmlformats.org/officeDocument/2006/relationships/hyperlink" Target="http://pbs.twimg.com/profile_images/816185018968133632/FtCoZbqk_normal.jpg" TargetMode="External"/><Relationship Id="rId8416" Type="http://schemas.openxmlformats.org/officeDocument/2006/relationships/hyperlink" Target="http://pbs.twimg.com/profile_images/814829265111937024/WKKpxN0X_normal.jpg" TargetMode="External"/><Relationship Id="rId10346" Type="http://schemas.openxmlformats.org/officeDocument/2006/relationships/hyperlink" Target="https://twitter.com/cryingrivers" TargetMode="External"/><Relationship Id="rId3975" Type="http://schemas.openxmlformats.org/officeDocument/2006/relationships/hyperlink" Target="https://pbs.twimg.com/profile_banners/104608356/1463002960" TargetMode="External"/><Relationship Id="rId7018" Type="http://schemas.openxmlformats.org/officeDocument/2006/relationships/hyperlink" Target="http://pbs.twimg.com/profile_images/818291056596746240/wMGLrDvw_normal.jpg" TargetMode="External"/><Relationship Id="rId896" Type="http://schemas.openxmlformats.org/officeDocument/2006/relationships/hyperlink" Target="https://t.co/H6BA99wiSw" TargetMode="External"/><Relationship Id="rId2577" Type="http://schemas.openxmlformats.org/officeDocument/2006/relationships/hyperlink" Target="https://pbs.twimg.com/profile_banners/14937626/1472430728" TargetMode="External"/><Relationship Id="rId3628" Type="http://schemas.openxmlformats.org/officeDocument/2006/relationships/hyperlink" Target="https://pbs.twimg.com/profile_banners/59517534/1483682267" TargetMode="External"/><Relationship Id="rId549" Type="http://schemas.openxmlformats.org/officeDocument/2006/relationships/hyperlink" Target="http://t.co/sJRnWibuSe" TargetMode="External"/><Relationship Id="rId1179" Type="http://schemas.openxmlformats.org/officeDocument/2006/relationships/hyperlink" Target="https://t.co/GHawnbfiUI" TargetMode="External"/><Relationship Id="rId5050" Type="http://schemas.openxmlformats.org/officeDocument/2006/relationships/hyperlink" Target="http://abs.twimg.com/images/themes/theme1/bg.png" TargetMode="External"/><Relationship Id="rId6101" Type="http://schemas.openxmlformats.org/officeDocument/2006/relationships/hyperlink" Target="http://pbs.twimg.com/profile_background_images/266790584/perfil.jpg" TargetMode="External"/><Relationship Id="rId8273" Type="http://schemas.openxmlformats.org/officeDocument/2006/relationships/hyperlink" Target="http://pbs.twimg.com/profile_images/820806519927271424/SiBOY1TQ_normal.jpg" TargetMode="External"/><Relationship Id="rId9671" Type="http://schemas.openxmlformats.org/officeDocument/2006/relationships/hyperlink" Target="http://pbs.twimg.com/profile_images/529028642622291968/E5539NMP_normal.jpeg" TargetMode="External"/><Relationship Id="rId12652" Type="http://schemas.openxmlformats.org/officeDocument/2006/relationships/hyperlink" Target="https://twitter.com/kingleopoldx" TargetMode="External"/><Relationship Id="rId1660" Type="http://schemas.openxmlformats.org/officeDocument/2006/relationships/hyperlink" Target="https://pbs.twimg.com/profile_banners/3120723427/1483476663" TargetMode="External"/><Relationship Id="rId2711" Type="http://schemas.openxmlformats.org/officeDocument/2006/relationships/hyperlink" Target="https://pbs.twimg.com/profile_banners/500365447/1435908188" TargetMode="External"/><Relationship Id="rId9324" Type="http://schemas.openxmlformats.org/officeDocument/2006/relationships/hyperlink" Target="http://pbs.twimg.com/profile_images/819536588053118976/Uin3kE5q_normal.jpg" TargetMode="External"/><Relationship Id="rId11254" Type="http://schemas.openxmlformats.org/officeDocument/2006/relationships/hyperlink" Target="https://twitter.com/snizzlefrizzle" TargetMode="External"/><Relationship Id="rId12305" Type="http://schemas.openxmlformats.org/officeDocument/2006/relationships/hyperlink" Target="https://twitter.com/laura_cornell" TargetMode="External"/><Relationship Id="rId1313" Type="http://schemas.openxmlformats.org/officeDocument/2006/relationships/hyperlink" Target="https://pbs.twimg.com/profile_banners/13696/1480453808" TargetMode="External"/><Relationship Id="rId4883" Type="http://schemas.openxmlformats.org/officeDocument/2006/relationships/hyperlink" Target="http://pbs.twimg.com/profile_background_images/476539854/nj.jpg" TargetMode="External"/><Relationship Id="rId5934" Type="http://schemas.openxmlformats.org/officeDocument/2006/relationships/hyperlink" Target="http://pbs.twimg.com/profile_background_images/703701817/d859a22f8078072d27c0de985347b85c.jpeg" TargetMode="External"/><Relationship Id="rId3485" Type="http://schemas.openxmlformats.org/officeDocument/2006/relationships/hyperlink" Target="https://pbs.twimg.com/profile_banners/4144290316/1484191897" TargetMode="External"/><Relationship Id="rId4536" Type="http://schemas.openxmlformats.org/officeDocument/2006/relationships/hyperlink" Target="http://abs.twimg.com/images/themes/theme1/bg.png" TargetMode="External"/><Relationship Id="rId13079" Type="http://schemas.openxmlformats.org/officeDocument/2006/relationships/hyperlink" Target="https://twitter.com/rosmiliacca22" TargetMode="External"/><Relationship Id="rId2087" Type="http://schemas.openxmlformats.org/officeDocument/2006/relationships/hyperlink" Target="https://pbs.twimg.com/profile_banners/766701582343933952/1475955608" TargetMode="External"/><Relationship Id="rId3138" Type="http://schemas.openxmlformats.org/officeDocument/2006/relationships/hyperlink" Target="https://pbs.twimg.com/profile_banners/2550919812/1483259958" TargetMode="External"/><Relationship Id="rId7759" Type="http://schemas.openxmlformats.org/officeDocument/2006/relationships/hyperlink" Target="http://pbs.twimg.com/profile_images/817645525881131008/70CoBh0I_normal.jpg" TargetMode="External"/><Relationship Id="rId9181" Type="http://schemas.openxmlformats.org/officeDocument/2006/relationships/hyperlink" Target="http://pbs.twimg.com/profile_images/820496114717691904/llg3sGs-_normal.jpg" TargetMode="External"/><Relationship Id="rId540" Type="http://schemas.openxmlformats.org/officeDocument/2006/relationships/hyperlink" Target="http://t.co/FOnVPDGKal" TargetMode="External"/><Relationship Id="rId1170" Type="http://schemas.openxmlformats.org/officeDocument/2006/relationships/hyperlink" Target="https://t.co/DByWt45HZj" TargetMode="External"/><Relationship Id="rId2221" Type="http://schemas.openxmlformats.org/officeDocument/2006/relationships/hyperlink" Target="https://pbs.twimg.com/profile_banners/492501665/1389668559" TargetMode="External"/><Relationship Id="rId12162" Type="http://schemas.openxmlformats.org/officeDocument/2006/relationships/hyperlink" Target="https://twitter.com/tmj_dfw_sales" TargetMode="External"/><Relationship Id="rId5791" Type="http://schemas.openxmlformats.org/officeDocument/2006/relationships/hyperlink" Target="http://pbs.twimg.com/profile_background_images/484065192758636544/O1BNLRZe.jpeg" TargetMode="External"/><Relationship Id="rId6842" Type="http://schemas.openxmlformats.org/officeDocument/2006/relationships/hyperlink" Target="http://pbs.twimg.com/profile_background_images/90047760/earthday_2.br.jpg" TargetMode="External"/><Relationship Id="rId4393" Type="http://schemas.openxmlformats.org/officeDocument/2006/relationships/hyperlink" Target="http://abs.twimg.com/images/themes/theme1/bg.png" TargetMode="External"/><Relationship Id="rId5444" Type="http://schemas.openxmlformats.org/officeDocument/2006/relationships/hyperlink" Target="http://pbs.twimg.com/profile_background_images/446143763140726784/hFV-qNhd.jpeg" TargetMode="External"/><Relationship Id="rId11995" Type="http://schemas.openxmlformats.org/officeDocument/2006/relationships/hyperlink" Target="https://twitter.com/the_nasty_woman" TargetMode="External"/><Relationship Id="rId4046" Type="http://schemas.openxmlformats.org/officeDocument/2006/relationships/hyperlink" Target="http://abs.twimg.com/images/themes/theme14/bg.gif" TargetMode="External"/><Relationship Id="rId8667" Type="http://schemas.openxmlformats.org/officeDocument/2006/relationships/hyperlink" Target="http://pbs.twimg.com/profile_images/819981284327981057/5nY59y4c_normal.jpg" TargetMode="External"/><Relationship Id="rId9718" Type="http://schemas.openxmlformats.org/officeDocument/2006/relationships/hyperlink" Target="http://pbs.twimg.com/profile_images/820491284188135424/hPoVJse__normal.jpg" TargetMode="External"/><Relationship Id="rId10597" Type="http://schemas.openxmlformats.org/officeDocument/2006/relationships/hyperlink" Target="https://twitter.com/_ejaaay" TargetMode="External"/><Relationship Id="rId11648" Type="http://schemas.openxmlformats.org/officeDocument/2006/relationships/hyperlink" Target="https://twitter.com/omar_5861" TargetMode="External"/><Relationship Id="rId1707" Type="http://schemas.openxmlformats.org/officeDocument/2006/relationships/hyperlink" Target="https://pbs.twimg.com/profile_banners/1408644062/1481510707" TargetMode="External"/><Relationship Id="rId7269" Type="http://schemas.openxmlformats.org/officeDocument/2006/relationships/hyperlink" Target="http://pbs.twimg.com/profile_images/818893698108952577/d17abPBN_normal.jpg" TargetMode="External"/><Relationship Id="rId13070" Type="http://schemas.openxmlformats.org/officeDocument/2006/relationships/hyperlink" Target="https://twitter.com/tmoney_presa" TargetMode="External"/><Relationship Id="rId3879" Type="http://schemas.openxmlformats.org/officeDocument/2006/relationships/hyperlink" Target="https://pbs.twimg.com/profile_banners/337497089/1483559437" TargetMode="External"/><Relationship Id="rId6352" Type="http://schemas.openxmlformats.org/officeDocument/2006/relationships/hyperlink" Target="http://abs.twimg.com/images/themes/theme1/bg.png" TargetMode="External"/><Relationship Id="rId7750" Type="http://schemas.openxmlformats.org/officeDocument/2006/relationships/hyperlink" Target="http://abs.twimg.com/sticky/default_profile_images/default_profile_2_normal.png" TargetMode="External"/><Relationship Id="rId8801" Type="http://schemas.openxmlformats.org/officeDocument/2006/relationships/hyperlink" Target="http://pbs.twimg.com/profile_images/622086313764745216/T3KEBemO_normal.png" TargetMode="External"/><Relationship Id="rId10731" Type="http://schemas.openxmlformats.org/officeDocument/2006/relationships/hyperlink" Target="https://twitter.com/foxbusiness" TargetMode="External"/><Relationship Id="rId6005" Type="http://schemas.openxmlformats.org/officeDocument/2006/relationships/hyperlink" Target="http://abs.twimg.com/images/themes/theme18/bg.gif" TargetMode="External"/><Relationship Id="rId7403" Type="http://schemas.openxmlformats.org/officeDocument/2006/relationships/hyperlink" Target="http://pbs.twimg.com/profile_images/815303121794637824/l5ZL4Lae_normal.jpg" TargetMode="External"/><Relationship Id="rId2962" Type="http://schemas.openxmlformats.org/officeDocument/2006/relationships/hyperlink" Target="https://pbs.twimg.com/profile_banners/2190845846/1470505853" TargetMode="External"/><Relationship Id="rId9575" Type="http://schemas.openxmlformats.org/officeDocument/2006/relationships/hyperlink" Target="http://pbs.twimg.com/profile_images/671238245435314176/jDs-96VR_normal.jpg" TargetMode="External"/><Relationship Id="rId12556" Type="http://schemas.openxmlformats.org/officeDocument/2006/relationships/hyperlink" Target="https://twitter.com/kimball1kelly" TargetMode="External"/><Relationship Id="rId934" Type="http://schemas.openxmlformats.org/officeDocument/2006/relationships/hyperlink" Target="http://t.co/YFISwy1upH" TargetMode="External"/><Relationship Id="rId1564" Type="http://schemas.openxmlformats.org/officeDocument/2006/relationships/hyperlink" Target="https://pbs.twimg.com/profile_banners/2998386443/1483144182" TargetMode="External"/><Relationship Id="rId2615" Type="http://schemas.openxmlformats.org/officeDocument/2006/relationships/hyperlink" Target="https://pbs.twimg.com/profile_banners/856980049/1462503589" TargetMode="External"/><Relationship Id="rId8177" Type="http://schemas.openxmlformats.org/officeDocument/2006/relationships/hyperlink" Target="http://pbs.twimg.com/profile_images/791269559798038532/MFlvDbnn_normal.jpg" TargetMode="External"/><Relationship Id="rId9228" Type="http://schemas.openxmlformats.org/officeDocument/2006/relationships/hyperlink" Target="http://pbs.twimg.com/profile_images/798009711849304064/0lSzEzRt_normal.jpg" TargetMode="External"/><Relationship Id="rId11158" Type="http://schemas.openxmlformats.org/officeDocument/2006/relationships/hyperlink" Target="https://twitter.com/devengus" TargetMode="External"/><Relationship Id="rId12209" Type="http://schemas.openxmlformats.org/officeDocument/2006/relationships/hyperlink" Target="https://twitter.com/vicky____13" TargetMode="External"/><Relationship Id="rId1217" Type="http://schemas.openxmlformats.org/officeDocument/2006/relationships/hyperlink" Target="https://pbs.twimg.com/profile_banners/1933117604/1484657400" TargetMode="External"/><Relationship Id="rId4787" Type="http://schemas.openxmlformats.org/officeDocument/2006/relationships/hyperlink" Target="http://pbs.twimg.com/profile_background_images/378800000176713511/e-QJ7UZD.png" TargetMode="External"/><Relationship Id="rId5838" Type="http://schemas.openxmlformats.org/officeDocument/2006/relationships/hyperlink" Target="http://abs.twimg.com/images/themes/theme1/bg.png" TargetMode="External"/><Relationship Id="rId3389" Type="http://schemas.openxmlformats.org/officeDocument/2006/relationships/hyperlink" Target="https://pbs.twimg.com/profile_banners/612135112/1453142794" TargetMode="External"/><Relationship Id="rId7260" Type="http://schemas.openxmlformats.org/officeDocument/2006/relationships/hyperlink" Target="http://pbs.twimg.com/profile_images/821498043623243783/wlyuiQnZ_normal.jpg" TargetMode="External"/><Relationship Id="rId8311" Type="http://schemas.openxmlformats.org/officeDocument/2006/relationships/hyperlink" Target="http://pbs.twimg.com/profile_images/779124898732077056/pST2Pf4Y_normal.jpg" TargetMode="External"/><Relationship Id="rId10241" Type="http://schemas.openxmlformats.org/officeDocument/2006/relationships/hyperlink" Target="https://twitter.com/bryantrone" TargetMode="External"/><Relationship Id="rId3870" Type="http://schemas.openxmlformats.org/officeDocument/2006/relationships/hyperlink" Target="https://pbs.twimg.com/profile_banners/228208599/1484199938" TargetMode="External"/><Relationship Id="rId4921" Type="http://schemas.openxmlformats.org/officeDocument/2006/relationships/hyperlink" Target="http://abs.twimg.com/images/themes/theme1/bg.png" TargetMode="External"/><Relationship Id="rId9085" Type="http://schemas.openxmlformats.org/officeDocument/2006/relationships/hyperlink" Target="http://pbs.twimg.com/profile_images/821452075514986496/_SbMdIHw_normal.jpg" TargetMode="External"/><Relationship Id="rId791" Type="http://schemas.openxmlformats.org/officeDocument/2006/relationships/hyperlink" Target="https://t.co/dYPyIcnNqz" TargetMode="External"/><Relationship Id="rId1074" Type="http://schemas.openxmlformats.org/officeDocument/2006/relationships/hyperlink" Target="https://t.co/kfOhuXVS12" TargetMode="External"/><Relationship Id="rId2472" Type="http://schemas.openxmlformats.org/officeDocument/2006/relationships/hyperlink" Target="https://pbs.twimg.com/profile_banners/3544667242/1465252253" TargetMode="External"/><Relationship Id="rId3523" Type="http://schemas.openxmlformats.org/officeDocument/2006/relationships/hyperlink" Target="https://pbs.twimg.com/profile_banners/2823384563/1474251787" TargetMode="External"/><Relationship Id="rId12066" Type="http://schemas.openxmlformats.org/officeDocument/2006/relationships/hyperlink" Target="https://twitter.com/tmj_grn_retail" TargetMode="External"/><Relationship Id="rId13117" Type="http://schemas.openxmlformats.org/officeDocument/2006/relationships/hyperlink" Target="https://twitter.com/lindspelf93" TargetMode="External"/><Relationship Id="rId444" Type="http://schemas.openxmlformats.org/officeDocument/2006/relationships/hyperlink" Target="https://t.co/gTg9setKqx" TargetMode="External"/><Relationship Id="rId2125" Type="http://schemas.openxmlformats.org/officeDocument/2006/relationships/hyperlink" Target="https://pbs.twimg.com/profile_banners/2316254917/1461387913" TargetMode="External"/><Relationship Id="rId5695" Type="http://schemas.openxmlformats.org/officeDocument/2006/relationships/hyperlink" Target="http://abs.twimg.com/images/themes/theme1/bg.png" TargetMode="External"/><Relationship Id="rId6746" Type="http://schemas.openxmlformats.org/officeDocument/2006/relationships/hyperlink" Target="http://abs.twimg.com/images/themes/theme14/bg.gif" TargetMode="External"/><Relationship Id="rId4297" Type="http://schemas.openxmlformats.org/officeDocument/2006/relationships/hyperlink" Target="http://abs.twimg.com/images/themes/theme9/bg.gif" TargetMode="External"/><Relationship Id="rId5348" Type="http://schemas.openxmlformats.org/officeDocument/2006/relationships/hyperlink" Target="http://abs.twimg.com/images/themes/theme1/bg.png" TargetMode="External"/><Relationship Id="rId9969" Type="http://schemas.openxmlformats.org/officeDocument/2006/relationships/hyperlink" Target="http://pbs.twimg.com/profile_images/468498418612973569/CH7nC1lr_normal.jpeg" TargetMode="External"/><Relationship Id="rId12200" Type="http://schemas.openxmlformats.org/officeDocument/2006/relationships/hyperlink" Target="https://twitter.com/yo_debbie" TargetMode="External"/><Relationship Id="rId11899" Type="http://schemas.openxmlformats.org/officeDocument/2006/relationships/hyperlink" Target="https://twitter.com/kaciiburch" TargetMode="External"/><Relationship Id="rId1958" Type="http://schemas.openxmlformats.org/officeDocument/2006/relationships/hyperlink" Target="https://pbs.twimg.com/profile_banners/557391070/1484373948" TargetMode="External"/><Relationship Id="rId3380" Type="http://schemas.openxmlformats.org/officeDocument/2006/relationships/hyperlink" Target="https://pbs.twimg.com/profile_banners/3299795462/1483743181" TargetMode="External"/><Relationship Id="rId4431" Type="http://schemas.openxmlformats.org/officeDocument/2006/relationships/hyperlink" Target="http://abs.twimg.com/images/themes/theme1/bg.png" TargetMode="External"/><Relationship Id="rId3033" Type="http://schemas.openxmlformats.org/officeDocument/2006/relationships/hyperlink" Target="https://pbs.twimg.com/profile_banners/849223476/1479276641" TargetMode="External"/><Relationship Id="rId10982" Type="http://schemas.openxmlformats.org/officeDocument/2006/relationships/hyperlink" Target="https://twitter.com/ardendebelle" TargetMode="External"/><Relationship Id="rId7654" Type="http://schemas.openxmlformats.org/officeDocument/2006/relationships/hyperlink" Target="http://pbs.twimg.com/profile_images/618096785815306240/Q5RCV_bA_normal.jpg" TargetMode="External"/><Relationship Id="rId8705" Type="http://schemas.openxmlformats.org/officeDocument/2006/relationships/hyperlink" Target="http://pbs.twimg.com/profile_images/821565155632971776/jqc57_WX_normal.jpg" TargetMode="External"/><Relationship Id="rId10635" Type="http://schemas.openxmlformats.org/officeDocument/2006/relationships/hyperlink" Target="https://twitter.com/seanhannity" TargetMode="External"/><Relationship Id="rId6256" Type="http://schemas.openxmlformats.org/officeDocument/2006/relationships/hyperlink" Target="http://abs.twimg.com/images/themes/theme1/bg.png" TargetMode="External"/><Relationship Id="rId7307" Type="http://schemas.openxmlformats.org/officeDocument/2006/relationships/hyperlink" Target="http://pbs.twimg.com/profile_images/813079578562404353/iwDWIRg1_normal.jpg" TargetMode="External"/><Relationship Id="rId2866" Type="http://schemas.openxmlformats.org/officeDocument/2006/relationships/hyperlink" Target="https://pbs.twimg.com/profile_banners/555637675/1473891760" TargetMode="External"/><Relationship Id="rId3917" Type="http://schemas.openxmlformats.org/officeDocument/2006/relationships/hyperlink" Target="https://pbs.twimg.com/profile_banners/4724934266/1483585401" TargetMode="External"/><Relationship Id="rId9479" Type="http://schemas.openxmlformats.org/officeDocument/2006/relationships/hyperlink" Target="http://pbs.twimg.com/profile_images/661555137924612096/o8AqVwHg_normal.png" TargetMode="External"/><Relationship Id="rId838" Type="http://schemas.openxmlformats.org/officeDocument/2006/relationships/hyperlink" Target="https://t.co/nIb9nICLra" TargetMode="External"/><Relationship Id="rId1468" Type="http://schemas.openxmlformats.org/officeDocument/2006/relationships/hyperlink" Target="https://pbs.twimg.com/profile_banners/2876266200/1483792424" TargetMode="External"/><Relationship Id="rId2519" Type="http://schemas.openxmlformats.org/officeDocument/2006/relationships/hyperlink" Target="https://pbs.twimg.com/profile_banners/2807483131/1484712844" TargetMode="External"/><Relationship Id="rId8562" Type="http://schemas.openxmlformats.org/officeDocument/2006/relationships/hyperlink" Target="http://pbs.twimg.com/profile_images/803277357754814464/QhYZZrde_normal.jpg" TargetMode="External"/><Relationship Id="rId9960" Type="http://schemas.openxmlformats.org/officeDocument/2006/relationships/hyperlink" Target="http://pbs.twimg.com/profile_images/788978382914527232/BlU10aYt_normal.jpg" TargetMode="External"/><Relationship Id="rId11890" Type="http://schemas.openxmlformats.org/officeDocument/2006/relationships/hyperlink" Target="https://twitter.com/country_algirl" TargetMode="External"/><Relationship Id="rId12941" Type="http://schemas.openxmlformats.org/officeDocument/2006/relationships/hyperlink" Target="https://twitter.com/symplsymin" TargetMode="External"/><Relationship Id="rId7164" Type="http://schemas.openxmlformats.org/officeDocument/2006/relationships/hyperlink" Target="http://pbs.twimg.com/profile_images/809234282384412672/dpLoNpdd_normal.jpg" TargetMode="External"/><Relationship Id="rId8215" Type="http://schemas.openxmlformats.org/officeDocument/2006/relationships/hyperlink" Target="http://pbs.twimg.com/profile_images/757286075228356608/OhdQm538_normal.jpg" TargetMode="External"/><Relationship Id="rId9613" Type="http://schemas.openxmlformats.org/officeDocument/2006/relationships/hyperlink" Target="http://pbs.twimg.com/profile_images/821525628172152832/ClOrcnWc_normal.jpg" TargetMode="External"/><Relationship Id="rId10492" Type="http://schemas.openxmlformats.org/officeDocument/2006/relationships/hyperlink" Target="https://twitter.com/kristinburnss" TargetMode="External"/><Relationship Id="rId11543" Type="http://schemas.openxmlformats.org/officeDocument/2006/relationships/hyperlink" Target="https://twitter.com/macho_mattness" TargetMode="External"/><Relationship Id="rId1602" Type="http://schemas.openxmlformats.org/officeDocument/2006/relationships/hyperlink" Target="https://pbs.twimg.com/profile_banners/29169273/1484465858" TargetMode="External"/><Relationship Id="rId10145" Type="http://schemas.openxmlformats.org/officeDocument/2006/relationships/hyperlink" Target="https://twitter.com/jonalisag" TargetMode="External"/><Relationship Id="rId3774" Type="http://schemas.openxmlformats.org/officeDocument/2006/relationships/hyperlink" Target="https://pbs.twimg.com/profile_banners/701254574380683268/1459487909" TargetMode="External"/><Relationship Id="rId4825" Type="http://schemas.openxmlformats.org/officeDocument/2006/relationships/hyperlink" Target="http://pbs.twimg.com/profile_background_images/440246772338679808/MpqXAOGj.jpeg" TargetMode="External"/><Relationship Id="rId695" Type="http://schemas.openxmlformats.org/officeDocument/2006/relationships/hyperlink" Target="https://t.co/Lyuazl5TUm" TargetMode="External"/><Relationship Id="rId2376" Type="http://schemas.openxmlformats.org/officeDocument/2006/relationships/hyperlink" Target="https://pbs.twimg.com/profile_banners/3035033042/1432321850" TargetMode="External"/><Relationship Id="rId3427" Type="http://schemas.openxmlformats.org/officeDocument/2006/relationships/hyperlink" Target="https://pbs.twimg.com/profile_banners/63045895/1483422755" TargetMode="External"/><Relationship Id="rId6997" Type="http://schemas.openxmlformats.org/officeDocument/2006/relationships/hyperlink" Target="http://pbs.twimg.com/profile_images/818603035903533056/TQ02gaP4_normal.jpg" TargetMode="External"/><Relationship Id="rId348" Type="http://schemas.openxmlformats.org/officeDocument/2006/relationships/hyperlink" Target="https://t.co/LQAFlzCpcQ" TargetMode="External"/><Relationship Id="rId2029" Type="http://schemas.openxmlformats.org/officeDocument/2006/relationships/hyperlink" Target="https://pbs.twimg.com/profile_banners/3241053027/1435013713" TargetMode="External"/><Relationship Id="rId5599" Type="http://schemas.openxmlformats.org/officeDocument/2006/relationships/hyperlink" Target="http://pbs.twimg.com/profile_background_images/621249239/nk9u764jp6ytxjop8h0g.jpeg" TargetMode="External"/><Relationship Id="rId9470" Type="http://schemas.openxmlformats.org/officeDocument/2006/relationships/hyperlink" Target="http://pbs.twimg.com/profile_images/820421792313602049/PODo4AXk_normal.jpg" TargetMode="External"/><Relationship Id="rId2510" Type="http://schemas.openxmlformats.org/officeDocument/2006/relationships/hyperlink" Target="https://pbs.twimg.com/profile_banners/723580482735079424/1469942557" TargetMode="External"/><Relationship Id="rId8072" Type="http://schemas.openxmlformats.org/officeDocument/2006/relationships/hyperlink" Target="http://pbs.twimg.com/profile_images/90504655/1975.001.01-47_normal.jpeg" TargetMode="External"/><Relationship Id="rId9123" Type="http://schemas.openxmlformats.org/officeDocument/2006/relationships/hyperlink" Target="http://pbs.twimg.com/profile_images/817201333325467648/3p8I7-YN_normal.jpg" TargetMode="External"/><Relationship Id="rId11053" Type="http://schemas.openxmlformats.org/officeDocument/2006/relationships/hyperlink" Target="https://twitter.com/shelbymcwidner" TargetMode="External"/><Relationship Id="rId12104" Type="http://schemas.openxmlformats.org/officeDocument/2006/relationships/hyperlink" Target="https://twitter.com/maddiegates2" TargetMode="External"/><Relationship Id="rId12451" Type="http://schemas.openxmlformats.org/officeDocument/2006/relationships/hyperlink" Target="https://twitter.com/tmj_pa_retail" TargetMode="External"/><Relationship Id="rId1112" Type="http://schemas.openxmlformats.org/officeDocument/2006/relationships/hyperlink" Target="http://t.co/8yfLF44k9R" TargetMode="External"/><Relationship Id="rId3284" Type="http://schemas.openxmlformats.org/officeDocument/2006/relationships/hyperlink" Target="https://pbs.twimg.com/profile_banners/14128974/1477598137" TargetMode="External"/><Relationship Id="rId4682" Type="http://schemas.openxmlformats.org/officeDocument/2006/relationships/hyperlink" Target="http://abs.twimg.com/images/themes/theme6/bg.gif" TargetMode="External"/><Relationship Id="rId5733" Type="http://schemas.openxmlformats.org/officeDocument/2006/relationships/hyperlink" Target="http://abs.twimg.com/images/themes/theme1/bg.png" TargetMode="External"/><Relationship Id="rId4335" Type="http://schemas.openxmlformats.org/officeDocument/2006/relationships/hyperlink" Target="http://abs.twimg.com/images/themes/theme1/bg.png" TargetMode="External"/><Relationship Id="rId8956" Type="http://schemas.openxmlformats.org/officeDocument/2006/relationships/hyperlink" Target="http://pbs.twimg.com/profile_images/747470878368206848/q-oNtBaL_normal.jpg" TargetMode="External"/><Relationship Id="rId10886" Type="http://schemas.openxmlformats.org/officeDocument/2006/relationships/hyperlink" Target="https://twitter.com/jeannmj2" TargetMode="External"/><Relationship Id="rId11937" Type="http://schemas.openxmlformats.org/officeDocument/2006/relationships/hyperlink" Target="https://twitter.com/pinterest" TargetMode="External"/><Relationship Id="rId7558" Type="http://schemas.openxmlformats.org/officeDocument/2006/relationships/hyperlink" Target="http://pbs.twimg.com/profile_images/821484782286700544/TJ1ZQ-kL_normal.jpg" TargetMode="External"/><Relationship Id="rId8609" Type="http://schemas.openxmlformats.org/officeDocument/2006/relationships/hyperlink" Target="http://pbs.twimg.com/profile_images/820287013870010368/Mw0mvGQ2_normal.jpg" TargetMode="External"/><Relationship Id="rId10539" Type="http://schemas.openxmlformats.org/officeDocument/2006/relationships/hyperlink" Target="https://twitter.com/evanjaquez" TargetMode="External"/><Relationship Id="rId13012" Type="http://schemas.openxmlformats.org/officeDocument/2006/relationships/hyperlink" Target="https://twitter.com/caitwood_" TargetMode="External"/><Relationship Id="rId2020" Type="http://schemas.openxmlformats.org/officeDocument/2006/relationships/hyperlink" Target="https://pbs.twimg.com/profile_banners/1655473471/1483758088" TargetMode="External"/><Relationship Id="rId5590" Type="http://schemas.openxmlformats.org/officeDocument/2006/relationships/hyperlink" Target="http://abs.twimg.com/images/themes/theme1/bg.png" TargetMode="External"/><Relationship Id="rId6641" Type="http://schemas.openxmlformats.org/officeDocument/2006/relationships/hyperlink" Target="http://abs.twimg.com/images/themes/theme14/bg.gif" TargetMode="External"/><Relationship Id="rId4192" Type="http://schemas.openxmlformats.org/officeDocument/2006/relationships/hyperlink" Target="http://pbs.twimg.com/profile_background_images/378800000101243210/69d4368892b877ffca68a95bb9d2254f.png" TargetMode="External"/><Relationship Id="rId5243" Type="http://schemas.openxmlformats.org/officeDocument/2006/relationships/hyperlink" Target="http://abs.twimg.com/images/themes/theme1/bg.png" TargetMode="External"/><Relationship Id="rId9864" Type="http://schemas.openxmlformats.org/officeDocument/2006/relationships/hyperlink" Target="http://pbs.twimg.com/profile_images/817545662237704194/CgrjcRpN_normal.jpg" TargetMode="External"/><Relationship Id="rId11794" Type="http://schemas.openxmlformats.org/officeDocument/2006/relationships/hyperlink" Target="https://twitter.com/jodisaladino" TargetMode="External"/><Relationship Id="rId12845" Type="http://schemas.openxmlformats.org/officeDocument/2006/relationships/hyperlink" Target="https://twitter.com/carlyy234" TargetMode="External"/><Relationship Id="rId78" Type="http://schemas.openxmlformats.org/officeDocument/2006/relationships/hyperlink" Target="https://t.co/tVJ8bKErnw" TargetMode="External"/><Relationship Id="rId1853" Type="http://schemas.openxmlformats.org/officeDocument/2006/relationships/hyperlink" Target="https://pbs.twimg.com/profile_banners/3326808915/1442343938" TargetMode="External"/><Relationship Id="rId2904" Type="http://schemas.openxmlformats.org/officeDocument/2006/relationships/hyperlink" Target="https://pbs.twimg.com/profile_banners/1186766336/1454904826" TargetMode="External"/><Relationship Id="rId7068" Type="http://schemas.openxmlformats.org/officeDocument/2006/relationships/hyperlink" Target="http://pbs.twimg.com/profile_images/810791941226889217/jNgrfRNQ_normal.jpg" TargetMode="External"/><Relationship Id="rId8119" Type="http://schemas.openxmlformats.org/officeDocument/2006/relationships/hyperlink" Target="http://pbs.twimg.com/profile_images/821361126009139200/UyWkJ1tU_normal.jpg" TargetMode="External"/><Relationship Id="rId8466" Type="http://schemas.openxmlformats.org/officeDocument/2006/relationships/hyperlink" Target="http://pbs.twimg.com/profile_images/814168194613211136/CUIrBl-A_normal.jpg" TargetMode="External"/><Relationship Id="rId9517" Type="http://schemas.openxmlformats.org/officeDocument/2006/relationships/hyperlink" Target="http://pbs.twimg.com/profile_images/670146644340441088/YvmHiQ3m_normal.jpg" TargetMode="External"/><Relationship Id="rId10396" Type="http://schemas.openxmlformats.org/officeDocument/2006/relationships/hyperlink" Target="https://twitter.com/fouryoko" TargetMode="External"/><Relationship Id="rId11447" Type="http://schemas.openxmlformats.org/officeDocument/2006/relationships/hyperlink" Target="https://twitter.com/mattwalshblog" TargetMode="External"/><Relationship Id="rId1506" Type="http://schemas.openxmlformats.org/officeDocument/2006/relationships/hyperlink" Target="https://pbs.twimg.com/profile_banners/83757819/1484605250" TargetMode="External"/><Relationship Id="rId10049" Type="http://schemas.openxmlformats.org/officeDocument/2006/relationships/hyperlink" Target="https://twitter.com/ohmeohmyohemily" TargetMode="External"/><Relationship Id="rId3678" Type="http://schemas.openxmlformats.org/officeDocument/2006/relationships/hyperlink" Target="https://pbs.twimg.com/profile_banners/2831118283/1484593553" TargetMode="External"/><Relationship Id="rId4729" Type="http://schemas.openxmlformats.org/officeDocument/2006/relationships/hyperlink" Target="http://abs.twimg.com/images/themes/theme1/bg.png" TargetMode="External"/><Relationship Id="rId8600" Type="http://schemas.openxmlformats.org/officeDocument/2006/relationships/hyperlink" Target="http://pbs.twimg.com/profile_images/549578674006396928/FPjeqiTP_normal.jpeg" TargetMode="External"/><Relationship Id="rId599" Type="http://schemas.openxmlformats.org/officeDocument/2006/relationships/hyperlink" Target="https://t.co/JJj2W65W9N" TargetMode="External"/><Relationship Id="rId6151" Type="http://schemas.openxmlformats.org/officeDocument/2006/relationships/hyperlink" Target="http://pbs.twimg.com/profile_background_images/712760549/65f988bc6a6141458fd728b79cff752f.jpeg" TargetMode="External"/><Relationship Id="rId7202" Type="http://schemas.openxmlformats.org/officeDocument/2006/relationships/hyperlink" Target="http://pbs.twimg.com/profile_images/812779187719139328/DAGpgjRm_normal.jpg" TargetMode="External"/><Relationship Id="rId10530" Type="http://schemas.openxmlformats.org/officeDocument/2006/relationships/hyperlink" Target="https://twitter.com/kyl0rey" TargetMode="External"/><Relationship Id="rId9374" Type="http://schemas.openxmlformats.org/officeDocument/2006/relationships/hyperlink" Target="http://pbs.twimg.com/profile_images/818311707001049089/0HuURVsR_normal.jpg" TargetMode="External"/><Relationship Id="rId1363" Type="http://schemas.openxmlformats.org/officeDocument/2006/relationships/hyperlink" Target="https://pbs.twimg.com/profile_banners/117229750/1463241784" TargetMode="External"/><Relationship Id="rId2761" Type="http://schemas.openxmlformats.org/officeDocument/2006/relationships/hyperlink" Target="https://pbs.twimg.com/profile_banners/181784156/1476592151" TargetMode="External"/><Relationship Id="rId3812" Type="http://schemas.openxmlformats.org/officeDocument/2006/relationships/hyperlink" Target="https://pbs.twimg.com/profile_banners/479928132/1483253100" TargetMode="External"/><Relationship Id="rId9027" Type="http://schemas.openxmlformats.org/officeDocument/2006/relationships/hyperlink" Target="http://pbs.twimg.com/profile_images/797079396402262016/_8byn5iq_normal.jpg" TargetMode="External"/><Relationship Id="rId12355" Type="http://schemas.openxmlformats.org/officeDocument/2006/relationships/hyperlink" Target="https://twitter.com/mommymagic_11" TargetMode="External"/><Relationship Id="rId733" Type="http://schemas.openxmlformats.org/officeDocument/2006/relationships/hyperlink" Target="https://t.co/a9bHH3dLKq" TargetMode="External"/><Relationship Id="rId1016" Type="http://schemas.openxmlformats.org/officeDocument/2006/relationships/hyperlink" Target="https://t.co/bzR6fCukaj" TargetMode="External"/><Relationship Id="rId2414" Type="http://schemas.openxmlformats.org/officeDocument/2006/relationships/hyperlink" Target="https://pbs.twimg.com/profile_banners/23141473/1452635345" TargetMode="External"/><Relationship Id="rId5984" Type="http://schemas.openxmlformats.org/officeDocument/2006/relationships/hyperlink" Target="http://abs.twimg.com/images/themes/theme1/bg.png" TargetMode="External"/><Relationship Id="rId12008" Type="http://schemas.openxmlformats.org/officeDocument/2006/relationships/hyperlink" Target="https://twitter.com/kristinahowe19" TargetMode="External"/><Relationship Id="rId4586" Type="http://schemas.openxmlformats.org/officeDocument/2006/relationships/hyperlink" Target="http://abs.twimg.com/images/themes/theme1/bg.png" TargetMode="External"/><Relationship Id="rId5637" Type="http://schemas.openxmlformats.org/officeDocument/2006/relationships/hyperlink" Target="http://abs.twimg.com/images/themes/theme14/bg.gif" TargetMode="External"/><Relationship Id="rId3188" Type="http://schemas.openxmlformats.org/officeDocument/2006/relationships/hyperlink" Target="https://pbs.twimg.com/profile_banners/712495884718579713/1458707662" TargetMode="External"/><Relationship Id="rId4239" Type="http://schemas.openxmlformats.org/officeDocument/2006/relationships/hyperlink" Target="http://abs.twimg.com/images/themes/theme18/bg.gif" TargetMode="External"/><Relationship Id="rId8110" Type="http://schemas.openxmlformats.org/officeDocument/2006/relationships/hyperlink" Target="http://pbs.twimg.com/profile_images/788108625218793472/uyhwEWsX_normal.jpg" TargetMode="External"/><Relationship Id="rId10040" Type="http://schemas.openxmlformats.org/officeDocument/2006/relationships/hyperlink" Target="https://twitter.com/blakepatraw" TargetMode="External"/><Relationship Id="rId4720" Type="http://schemas.openxmlformats.org/officeDocument/2006/relationships/hyperlink" Target="http://abs.twimg.com/images/themes/theme1/bg.png" TargetMode="External"/><Relationship Id="rId590" Type="http://schemas.openxmlformats.org/officeDocument/2006/relationships/hyperlink" Target="https://t.co/qlg0XFPfVG" TargetMode="External"/><Relationship Id="rId2271" Type="http://schemas.openxmlformats.org/officeDocument/2006/relationships/hyperlink" Target="https://pbs.twimg.com/profile_banners/184839819/1483461318" TargetMode="External"/><Relationship Id="rId3322" Type="http://schemas.openxmlformats.org/officeDocument/2006/relationships/hyperlink" Target="https://pbs.twimg.com/profile_banners/952503548/1482698904" TargetMode="External"/><Relationship Id="rId243" Type="http://schemas.openxmlformats.org/officeDocument/2006/relationships/hyperlink" Target="https://t.co/3h4ELlyk2n" TargetMode="External"/><Relationship Id="rId5494" Type="http://schemas.openxmlformats.org/officeDocument/2006/relationships/hyperlink" Target="http://abs.twimg.com/images/themes/theme1/bg.png" TargetMode="External"/><Relationship Id="rId6892" Type="http://schemas.openxmlformats.org/officeDocument/2006/relationships/hyperlink" Target="http://abs.twimg.com/images/themes/theme14/bg.gif" TargetMode="External"/><Relationship Id="rId7943" Type="http://schemas.openxmlformats.org/officeDocument/2006/relationships/hyperlink" Target="http://pbs.twimg.com/profile_images/818189764377481216/L3yZL5n9_normal.jpg" TargetMode="External"/><Relationship Id="rId10924" Type="http://schemas.openxmlformats.org/officeDocument/2006/relationships/hyperlink" Target="https://twitter.com/melissaaxm" TargetMode="External"/><Relationship Id="rId4096" Type="http://schemas.openxmlformats.org/officeDocument/2006/relationships/hyperlink" Target="http://pbs.twimg.com/profile_background_images/378800000120260458/e2c78d3f06828fc030db522e4116e688.jpeg" TargetMode="External"/><Relationship Id="rId5147" Type="http://schemas.openxmlformats.org/officeDocument/2006/relationships/hyperlink" Target="http://abs.twimg.com/images/themes/theme1/bg.png" TargetMode="External"/><Relationship Id="rId6545" Type="http://schemas.openxmlformats.org/officeDocument/2006/relationships/hyperlink" Target="http://abs.twimg.com/images/themes/theme14/bg.gif" TargetMode="External"/><Relationship Id="rId9768" Type="http://schemas.openxmlformats.org/officeDocument/2006/relationships/hyperlink" Target="http://pbs.twimg.com/profile_images/646912521048166400/mXB4uT-5_normal.jpg" TargetMode="External"/><Relationship Id="rId11698" Type="http://schemas.openxmlformats.org/officeDocument/2006/relationships/hyperlink" Target="https://twitter.com/grierparrott" TargetMode="External"/><Relationship Id="rId12749" Type="http://schemas.openxmlformats.org/officeDocument/2006/relationships/hyperlink" Target="https://twitter.com/4emilyann" TargetMode="External"/><Relationship Id="rId1757" Type="http://schemas.openxmlformats.org/officeDocument/2006/relationships/hyperlink" Target="https://pbs.twimg.com/profile_banners/30306711/1436040512" TargetMode="External"/><Relationship Id="rId2808" Type="http://schemas.openxmlformats.org/officeDocument/2006/relationships/hyperlink" Target="https://pbs.twimg.com/profile_banners/114615716/1479826143" TargetMode="External"/><Relationship Id="rId4230" Type="http://schemas.openxmlformats.org/officeDocument/2006/relationships/hyperlink" Target="http://abs.twimg.com/images/themes/theme1/bg.png" TargetMode="External"/><Relationship Id="rId8851" Type="http://schemas.openxmlformats.org/officeDocument/2006/relationships/hyperlink" Target="http://pbs.twimg.com/profile_images/780867697038929920/2xmCIazM_normal.jpg" TargetMode="External"/><Relationship Id="rId7453" Type="http://schemas.openxmlformats.org/officeDocument/2006/relationships/hyperlink" Target="http://pbs.twimg.com/profile_images/821369603473506306/XhAVHiGI_normal.jpg" TargetMode="External"/><Relationship Id="rId8504" Type="http://schemas.openxmlformats.org/officeDocument/2006/relationships/hyperlink" Target="http://pbs.twimg.com/profile_images/802748089308221440/OABGvyWl_normal.jpg" TargetMode="External"/><Relationship Id="rId9902" Type="http://schemas.openxmlformats.org/officeDocument/2006/relationships/hyperlink" Target="http://pbs.twimg.com/profile_images/573311090148290560/De8he8wI_normal.jpeg" TargetMode="External"/><Relationship Id="rId10781" Type="http://schemas.openxmlformats.org/officeDocument/2006/relationships/hyperlink" Target="https://twitter.com/meg_knudsen" TargetMode="External"/><Relationship Id="rId11832" Type="http://schemas.openxmlformats.org/officeDocument/2006/relationships/hyperlink" Target="https://twitter.com/sliwal" TargetMode="External"/><Relationship Id="rId6055" Type="http://schemas.openxmlformats.org/officeDocument/2006/relationships/hyperlink" Target="http://abs.twimg.com/images/themes/theme1/bg.png" TargetMode="External"/><Relationship Id="rId7106" Type="http://schemas.openxmlformats.org/officeDocument/2006/relationships/hyperlink" Target="http://pbs.twimg.com/profile_images/806715781128028160/mXPz-EN2_normal.jpg" TargetMode="External"/><Relationship Id="rId10434" Type="http://schemas.openxmlformats.org/officeDocument/2006/relationships/hyperlink" Target="https://twitter.com/jnavvvz" TargetMode="External"/><Relationship Id="rId9278" Type="http://schemas.openxmlformats.org/officeDocument/2006/relationships/hyperlink" Target="http://pbs.twimg.com/profile_images/614540751456698368/hzxlLcjW_normal.png" TargetMode="External"/><Relationship Id="rId984" Type="http://schemas.openxmlformats.org/officeDocument/2006/relationships/hyperlink" Target="https://t.co/s2ZKZSurVS" TargetMode="External"/><Relationship Id="rId2665" Type="http://schemas.openxmlformats.org/officeDocument/2006/relationships/hyperlink" Target="https://pbs.twimg.com/profile_banners/818206317395542016/1483917779" TargetMode="External"/><Relationship Id="rId3716" Type="http://schemas.openxmlformats.org/officeDocument/2006/relationships/hyperlink" Target="https://pbs.twimg.com/profile_banners/37726060/1413920382" TargetMode="External"/><Relationship Id="rId12259" Type="http://schemas.openxmlformats.org/officeDocument/2006/relationships/hyperlink" Target="https://twitter.com/barreracaleb5" TargetMode="External"/><Relationship Id="rId637" Type="http://schemas.openxmlformats.org/officeDocument/2006/relationships/hyperlink" Target="http://t.co/4UIfwYbXr0" TargetMode="External"/><Relationship Id="rId1267" Type="http://schemas.openxmlformats.org/officeDocument/2006/relationships/hyperlink" Target="https://pbs.twimg.com/profile_banners/489483794/1483066624" TargetMode="External"/><Relationship Id="rId2318" Type="http://schemas.openxmlformats.org/officeDocument/2006/relationships/hyperlink" Target="https://pbs.twimg.com/profile_banners/3930179008/1444593048" TargetMode="External"/><Relationship Id="rId5888" Type="http://schemas.openxmlformats.org/officeDocument/2006/relationships/hyperlink" Target="http://pbs.twimg.com/profile_background_images/790179733/bade289e99d0c34f20918406d3a49108.jpeg" TargetMode="External"/><Relationship Id="rId6939" Type="http://schemas.openxmlformats.org/officeDocument/2006/relationships/hyperlink" Target="http://pbs.twimg.com/profile_images/627320317262721024/tdxBhYix_normal.jpg" TargetMode="External"/><Relationship Id="rId8361" Type="http://schemas.openxmlformats.org/officeDocument/2006/relationships/hyperlink" Target="http://pbs.twimg.com/profile_images/812433721789812736/Fv7ZbFct_normal.jpg" TargetMode="External"/><Relationship Id="rId9412" Type="http://schemas.openxmlformats.org/officeDocument/2006/relationships/hyperlink" Target="http://pbs.twimg.com/profile_images/3072696481/26a49db4ddb3415e506ef35ee51c4f91_normal.jpeg" TargetMode="External"/><Relationship Id="rId10291" Type="http://schemas.openxmlformats.org/officeDocument/2006/relationships/hyperlink" Target="https://twitter.com/shaniashyanne" TargetMode="External"/><Relationship Id="rId11342" Type="http://schemas.openxmlformats.org/officeDocument/2006/relationships/hyperlink" Target="https://twitter.com/thecraftyways" TargetMode="External"/><Relationship Id="rId12740" Type="http://schemas.openxmlformats.org/officeDocument/2006/relationships/hyperlink" Target="https://twitter.com/tmj_neo_retail" TargetMode="External"/><Relationship Id="rId1401" Type="http://schemas.openxmlformats.org/officeDocument/2006/relationships/hyperlink" Target="https://pbs.twimg.com/profile_banners/3107662122/1483333672" TargetMode="External"/><Relationship Id="rId8014" Type="http://schemas.openxmlformats.org/officeDocument/2006/relationships/hyperlink" Target="http://pbs.twimg.com/profile_images/818457831321976832/PoLiIvOn_normal.jpg" TargetMode="External"/><Relationship Id="rId3573" Type="http://schemas.openxmlformats.org/officeDocument/2006/relationships/hyperlink" Target="https://pbs.twimg.com/profile_banners/102810376/1478475345" TargetMode="External"/><Relationship Id="rId4971" Type="http://schemas.openxmlformats.org/officeDocument/2006/relationships/hyperlink" Target="http://abs.twimg.com/images/themes/theme1/bg.png" TargetMode="External"/><Relationship Id="rId13167" Type="http://schemas.openxmlformats.org/officeDocument/2006/relationships/hyperlink" Target="https://twitter.com/archambeaultd" TargetMode="External"/><Relationship Id="rId494" Type="http://schemas.openxmlformats.org/officeDocument/2006/relationships/hyperlink" Target="https://t.co/FfhSi3Y9KZ" TargetMode="External"/><Relationship Id="rId2175" Type="http://schemas.openxmlformats.org/officeDocument/2006/relationships/hyperlink" Target="https://pbs.twimg.com/profile_banners/247003809/1469422166" TargetMode="External"/><Relationship Id="rId3226" Type="http://schemas.openxmlformats.org/officeDocument/2006/relationships/hyperlink" Target="https://pbs.twimg.com/profile_banners/756471783566430212/1479329624" TargetMode="External"/><Relationship Id="rId4624" Type="http://schemas.openxmlformats.org/officeDocument/2006/relationships/hyperlink" Target="http://abs.twimg.com/images/themes/theme4/bg.gif" TargetMode="External"/><Relationship Id="rId147" Type="http://schemas.openxmlformats.org/officeDocument/2006/relationships/hyperlink" Target="https://t.co/mZB2hymxC9" TargetMode="External"/><Relationship Id="rId6796" Type="http://schemas.openxmlformats.org/officeDocument/2006/relationships/hyperlink" Target="http://abs.twimg.com/images/themes/theme1/bg.png" TargetMode="External"/><Relationship Id="rId7847" Type="http://schemas.openxmlformats.org/officeDocument/2006/relationships/hyperlink" Target="http://pbs.twimg.com/profile_images/705248281119612929/5hC4_Mo4_normal.jpg" TargetMode="External"/><Relationship Id="rId10828" Type="http://schemas.openxmlformats.org/officeDocument/2006/relationships/hyperlink" Target="https://twitter.com/clarenunley" TargetMode="External"/><Relationship Id="rId5398" Type="http://schemas.openxmlformats.org/officeDocument/2006/relationships/hyperlink" Target="http://pbs.twimg.com/profile_background_images/320569516/imagesCA6BAY50.jpg" TargetMode="External"/><Relationship Id="rId6449" Type="http://schemas.openxmlformats.org/officeDocument/2006/relationships/hyperlink" Target="http://pbs.twimg.com/profile_background_images/106039261/Untitled-1.jpg" TargetMode="External"/><Relationship Id="rId12250" Type="http://schemas.openxmlformats.org/officeDocument/2006/relationships/hyperlink" Target="https://twitter.com/boomitsesther" TargetMode="External"/><Relationship Id="rId6930" Type="http://schemas.openxmlformats.org/officeDocument/2006/relationships/hyperlink" Target="http://pbs.twimg.com/profile_images/553249747008368640/VQoymx74_normal.jpeg" TargetMode="External"/><Relationship Id="rId4481" Type="http://schemas.openxmlformats.org/officeDocument/2006/relationships/hyperlink" Target="http://abs.twimg.com/images/themes/theme1/bg.png" TargetMode="External"/><Relationship Id="rId5532" Type="http://schemas.openxmlformats.org/officeDocument/2006/relationships/hyperlink" Target="http://pbs.twimg.com/profile_background_images/448542946237743104/Py8Pvunh.jpeg" TargetMode="External"/><Relationship Id="rId3083" Type="http://schemas.openxmlformats.org/officeDocument/2006/relationships/hyperlink" Target="https://pbs.twimg.com/profile_banners/969549097/1484191774" TargetMode="External"/><Relationship Id="rId4134" Type="http://schemas.openxmlformats.org/officeDocument/2006/relationships/hyperlink" Target="http://pbs.twimg.com/profile_background_images/561180297098563584/AJwHCM8q.jpeg" TargetMode="External"/><Relationship Id="rId7357" Type="http://schemas.openxmlformats.org/officeDocument/2006/relationships/hyperlink" Target="http://pbs.twimg.com/profile_images/819342862114521088/Ah_g1nBi_normal.jpg" TargetMode="External"/><Relationship Id="rId8408" Type="http://schemas.openxmlformats.org/officeDocument/2006/relationships/hyperlink" Target="http://pbs.twimg.com/profile_images/821186306407444481/rVOOOJn0_normal.jpg" TargetMode="External"/><Relationship Id="rId8755" Type="http://schemas.openxmlformats.org/officeDocument/2006/relationships/hyperlink" Target="http://pbs.twimg.com/profile_images/821190175137140736/4PHvRbIB_normal.jpg" TargetMode="External"/><Relationship Id="rId9806" Type="http://schemas.openxmlformats.org/officeDocument/2006/relationships/hyperlink" Target="http://pbs.twimg.com/profile_images/670568098890539008/vYhoMyO8_normal.jpg" TargetMode="External"/><Relationship Id="rId10685" Type="http://schemas.openxmlformats.org/officeDocument/2006/relationships/hyperlink" Target="https://twitter.com/phynix_skye" TargetMode="External"/><Relationship Id="rId11736" Type="http://schemas.openxmlformats.org/officeDocument/2006/relationships/hyperlink" Target="https://twitter.com/mwc_noles" TargetMode="External"/><Relationship Id="rId10338" Type="http://schemas.openxmlformats.org/officeDocument/2006/relationships/hyperlink" Target="https://twitter.com/88weighted" TargetMode="External"/><Relationship Id="rId3967" Type="http://schemas.openxmlformats.org/officeDocument/2006/relationships/hyperlink" Target="https://pbs.twimg.com/profile_banners/615792681/1473905048" TargetMode="External"/><Relationship Id="rId4" Type="http://schemas.openxmlformats.org/officeDocument/2006/relationships/hyperlink" Target="http://t.co/YvqKyGn2Qy" TargetMode="External"/><Relationship Id="rId888" Type="http://schemas.openxmlformats.org/officeDocument/2006/relationships/hyperlink" Target="https://t.co/3BpXcyCEwd" TargetMode="External"/><Relationship Id="rId2569" Type="http://schemas.openxmlformats.org/officeDocument/2006/relationships/hyperlink" Target="https://pbs.twimg.com/profile_banners/20451134/1452562550" TargetMode="External"/><Relationship Id="rId6440" Type="http://schemas.openxmlformats.org/officeDocument/2006/relationships/hyperlink" Target="http://abs.twimg.com/images/themes/theme1/bg.png" TargetMode="External"/><Relationship Id="rId5042" Type="http://schemas.openxmlformats.org/officeDocument/2006/relationships/hyperlink" Target="http://pbs.twimg.com/profile_background_images/738251578/6724e27cf0ed3cafa94e9a9196f28b1c.jpeg" TargetMode="External"/><Relationship Id="rId9663" Type="http://schemas.openxmlformats.org/officeDocument/2006/relationships/hyperlink" Target="http://pbs.twimg.com/profile_images/821046953068953608/CNqbA2k1_normal.jpg" TargetMode="External"/><Relationship Id="rId12991" Type="http://schemas.openxmlformats.org/officeDocument/2006/relationships/hyperlink" Target="https://twitter.com/_mergret_" TargetMode="External"/><Relationship Id="rId1652" Type="http://schemas.openxmlformats.org/officeDocument/2006/relationships/hyperlink" Target="https://pbs.twimg.com/profile_banners/1955090046/1449189920" TargetMode="External"/><Relationship Id="rId8265" Type="http://schemas.openxmlformats.org/officeDocument/2006/relationships/hyperlink" Target="http://pbs.twimg.com/profile_images/811403324553625602/ckS-q3yp_normal.jpg" TargetMode="External"/><Relationship Id="rId9316" Type="http://schemas.openxmlformats.org/officeDocument/2006/relationships/hyperlink" Target="http://pbs.twimg.com/profile_images/816046571334856704/AK0dN2Er_normal.jpg" TargetMode="External"/><Relationship Id="rId10195" Type="http://schemas.openxmlformats.org/officeDocument/2006/relationships/hyperlink" Target="https://twitter.com/amandalynn_251" TargetMode="External"/><Relationship Id="rId11246" Type="http://schemas.openxmlformats.org/officeDocument/2006/relationships/hyperlink" Target="https://twitter.com/nwlc" TargetMode="External"/><Relationship Id="rId11593" Type="http://schemas.openxmlformats.org/officeDocument/2006/relationships/hyperlink" Target="https://twitter.com/charlieyoungee" TargetMode="External"/><Relationship Id="rId12644" Type="http://schemas.openxmlformats.org/officeDocument/2006/relationships/hyperlink" Target="https://twitter.com/courtney_brid" TargetMode="External"/><Relationship Id="rId1305" Type="http://schemas.openxmlformats.org/officeDocument/2006/relationships/hyperlink" Target="https://pbs.twimg.com/profile_banners/93970568/1457837594" TargetMode="External"/><Relationship Id="rId2703" Type="http://schemas.openxmlformats.org/officeDocument/2006/relationships/hyperlink" Target="https://pbs.twimg.com/profile_banners/2203852674/1451462008" TargetMode="External"/><Relationship Id="rId4875" Type="http://schemas.openxmlformats.org/officeDocument/2006/relationships/hyperlink" Target="http://abs.twimg.com/images/themes/theme1/bg.png" TargetMode="External"/><Relationship Id="rId5926" Type="http://schemas.openxmlformats.org/officeDocument/2006/relationships/hyperlink" Target="http://abs.twimg.com/images/themes/theme1/bg.png" TargetMode="External"/><Relationship Id="rId11" Type="http://schemas.openxmlformats.org/officeDocument/2006/relationships/hyperlink" Target="https://t.co/Uc0mNB276i" TargetMode="External"/><Relationship Id="rId398" Type="http://schemas.openxmlformats.org/officeDocument/2006/relationships/hyperlink" Target="http://t.co/WwudrKE5Oe" TargetMode="External"/><Relationship Id="rId2079" Type="http://schemas.openxmlformats.org/officeDocument/2006/relationships/hyperlink" Target="https://pbs.twimg.com/profile_banners/581358737/1473530279" TargetMode="External"/><Relationship Id="rId3477" Type="http://schemas.openxmlformats.org/officeDocument/2006/relationships/hyperlink" Target="https://pbs.twimg.com/profile_banners/716880450/1484710272" TargetMode="External"/><Relationship Id="rId4528" Type="http://schemas.openxmlformats.org/officeDocument/2006/relationships/hyperlink" Target="http://pbs.twimg.com/profile_background_images/496390246590730240/hFoYiz6u.jpeg" TargetMode="External"/><Relationship Id="rId7001" Type="http://schemas.openxmlformats.org/officeDocument/2006/relationships/hyperlink" Target="http://pbs.twimg.com/profile_images/821536476345368578/VpmHp3Vm_normal.jpg" TargetMode="External"/><Relationship Id="rId2560" Type="http://schemas.openxmlformats.org/officeDocument/2006/relationships/hyperlink" Target="https://pbs.twimg.com/profile_banners/1229814680/1413431845" TargetMode="External"/><Relationship Id="rId3611" Type="http://schemas.openxmlformats.org/officeDocument/2006/relationships/hyperlink" Target="https://pbs.twimg.com/profile_banners/86401645/1484017800" TargetMode="External"/><Relationship Id="rId9173" Type="http://schemas.openxmlformats.org/officeDocument/2006/relationships/hyperlink" Target="http://pbs.twimg.com/profile_images/796563602979377153/A-hfKxZ1_normal.jpg" TargetMode="External"/><Relationship Id="rId12154" Type="http://schemas.openxmlformats.org/officeDocument/2006/relationships/hyperlink" Target="https://twitter.com/bhflory" TargetMode="External"/><Relationship Id="rId532" Type="http://schemas.openxmlformats.org/officeDocument/2006/relationships/hyperlink" Target="http://t.co/DN2bc9SVt1" TargetMode="External"/><Relationship Id="rId1162" Type="http://schemas.openxmlformats.org/officeDocument/2006/relationships/hyperlink" Target="https://t.co/Kxg9erM9LM" TargetMode="External"/><Relationship Id="rId2213" Type="http://schemas.openxmlformats.org/officeDocument/2006/relationships/hyperlink" Target="https://pbs.twimg.com/profile_banners/1891455127/1459656773" TargetMode="External"/><Relationship Id="rId5783" Type="http://schemas.openxmlformats.org/officeDocument/2006/relationships/hyperlink" Target="http://pbs.twimg.com/profile_background_images/853519800/e2b720439e719200218e970e7ba2de80.jpeg" TargetMode="External"/><Relationship Id="rId4385" Type="http://schemas.openxmlformats.org/officeDocument/2006/relationships/hyperlink" Target="http://pbs.twimg.com/profile_background_images/529025223375323136/2ZvcOwcE.jpeg" TargetMode="External"/><Relationship Id="rId5436" Type="http://schemas.openxmlformats.org/officeDocument/2006/relationships/hyperlink" Target="http://pbs.twimg.com/profile_background_images/378800000087003619/036ba861aa932409033e75c8a397e77d.jpeg" TargetMode="External"/><Relationship Id="rId6834" Type="http://schemas.openxmlformats.org/officeDocument/2006/relationships/hyperlink" Target="http://pbs.twimg.com/profile_background_images/450484366905327617/5-ukqRSI.jpeg" TargetMode="External"/><Relationship Id="rId4038" Type="http://schemas.openxmlformats.org/officeDocument/2006/relationships/hyperlink" Target="http://abs.twimg.com/images/themes/theme14/bg.gif" TargetMode="External"/><Relationship Id="rId11987" Type="http://schemas.openxmlformats.org/officeDocument/2006/relationships/hyperlink" Target="https://twitter.com/shelbykay1017" TargetMode="External"/><Relationship Id="rId8659" Type="http://schemas.openxmlformats.org/officeDocument/2006/relationships/hyperlink" Target="http://pbs.twimg.com/profile_images/813417109673738243/ZrjSIu8g_normal.jpg" TargetMode="External"/><Relationship Id="rId10589" Type="http://schemas.openxmlformats.org/officeDocument/2006/relationships/hyperlink" Target="https://twitter.com/noturbaesic" TargetMode="External"/><Relationship Id="rId13062" Type="http://schemas.openxmlformats.org/officeDocument/2006/relationships/hyperlink" Target="https://twitter.com/brietillz" TargetMode="External"/><Relationship Id="rId2070" Type="http://schemas.openxmlformats.org/officeDocument/2006/relationships/hyperlink" Target="https://pbs.twimg.com/profile_banners/3650253494/1443033179" TargetMode="External"/><Relationship Id="rId3121" Type="http://schemas.openxmlformats.org/officeDocument/2006/relationships/hyperlink" Target="https://pbs.twimg.com/profile_banners/4851823687/1474434291" TargetMode="External"/><Relationship Id="rId6691" Type="http://schemas.openxmlformats.org/officeDocument/2006/relationships/hyperlink" Target="http://abs.twimg.com/images/themes/theme1/bg.png" TargetMode="External"/><Relationship Id="rId7742" Type="http://schemas.openxmlformats.org/officeDocument/2006/relationships/hyperlink" Target="http://pbs.twimg.com/profile_images/790399284562632706/9Ff_G8r2_normal.jpg" TargetMode="External"/><Relationship Id="rId5293" Type="http://schemas.openxmlformats.org/officeDocument/2006/relationships/hyperlink" Target="http://abs.twimg.com/images/themes/theme1/bg.png" TargetMode="External"/><Relationship Id="rId6344" Type="http://schemas.openxmlformats.org/officeDocument/2006/relationships/hyperlink" Target="http://abs.twimg.com/images/themes/theme1/bg.png" TargetMode="External"/><Relationship Id="rId10723" Type="http://schemas.openxmlformats.org/officeDocument/2006/relationships/hyperlink" Target="https://twitter.com/mred_evh" TargetMode="External"/><Relationship Id="rId9567" Type="http://schemas.openxmlformats.org/officeDocument/2006/relationships/hyperlink" Target="http://pbs.twimg.com/profile_images/820877603712172032/GHoznfsq_normal.jpg" TargetMode="External"/><Relationship Id="rId12895" Type="http://schemas.openxmlformats.org/officeDocument/2006/relationships/hyperlink" Target="https://twitter.com/frij0les_0nly" TargetMode="External"/><Relationship Id="rId2954" Type="http://schemas.openxmlformats.org/officeDocument/2006/relationships/hyperlink" Target="https://pbs.twimg.com/profile_banners/747099755935862784/1483153099" TargetMode="External"/><Relationship Id="rId8169" Type="http://schemas.openxmlformats.org/officeDocument/2006/relationships/hyperlink" Target="http://pbs.twimg.com/profile_images/712577633175732224/Y9edhT2v_normal.jpg" TargetMode="External"/><Relationship Id="rId11497" Type="http://schemas.openxmlformats.org/officeDocument/2006/relationships/hyperlink" Target="https://twitter.com/heyokitsdennis" TargetMode="External"/><Relationship Id="rId12548" Type="http://schemas.openxmlformats.org/officeDocument/2006/relationships/hyperlink" Target="https://twitter.com/rozakmahmud" TargetMode="External"/><Relationship Id="rId926" Type="http://schemas.openxmlformats.org/officeDocument/2006/relationships/hyperlink" Target="https://t.co/DByWt45HZj" TargetMode="External"/><Relationship Id="rId1556" Type="http://schemas.openxmlformats.org/officeDocument/2006/relationships/hyperlink" Target="https://pbs.twimg.com/profile_banners/174420847/1484251437" TargetMode="External"/><Relationship Id="rId2607" Type="http://schemas.openxmlformats.org/officeDocument/2006/relationships/hyperlink" Target="https://pbs.twimg.com/profile_banners/777328153630998529/1474165002" TargetMode="External"/><Relationship Id="rId10099" Type="http://schemas.openxmlformats.org/officeDocument/2006/relationships/hyperlink" Target="https://twitter.com/bcelentano97" TargetMode="External"/><Relationship Id="rId1209" Type="http://schemas.openxmlformats.org/officeDocument/2006/relationships/hyperlink" Target="https://t.co/zDf3mCdktR" TargetMode="External"/><Relationship Id="rId4779" Type="http://schemas.openxmlformats.org/officeDocument/2006/relationships/hyperlink" Target="http://abs.twimg.com/images/themes/theme1/bg.png" TargetMode="External"/><Relationship Id="rId8650" Type="http://schemas.openxmlformats.org/officeDocument/2006/relationships/hyperlink" Target="http://pbs.twimg.com/profile_images/680639937553678336/u7benV0P_normal.jpg" TargetMode="External"/><Relationship Id="rId9701" Type="http://schemas.openxmlformats.org/officeDocument/2006/relationships/hyperlink" Target="http://pbs.twimg.com/profile_images/815336213561413633/__aJi6hC_normal.jpg" TargetMode="External"/><Relationship Id="rId10580" Type="http://schemas.openxmlformats.org/officeDocument/2006/relationships/hyperlink" Target="https://twitter.com/michiruze" TargetMode="External"/><Relationship Id="rId11631" Type="http://schemas.openxmlformats.org/officeDocument/2006/relationships/hyperlink" Target="https://twitter.com/aposticmark" TargetMode="External"/><Relationship Id="rId7252" Type="http://schemas.openxmlformats.org/officeDocument/2006/relationships/hyperlink" Target="http://pbs.twimg.com/profile_images/817510164660178944/qY6N7RU8_normal.jpg" TargetMode="External"/><Relationship Id="rId8303" Type="http://schemas.openxmlformats.org/officeDocument/2006/relationships/hyperlink" Target="http://pbs.twimg.com/profile_images/811419772915216384/g5gcBQ32_normal.jpg" TargetMode="External"/><Relationship Id="rId10233" Type="http://schemas.openxmlformats.org/officeDocument/2006/relationships/hyperlink" Target="https://twitter.com/senategop" TargetMode="External"/><Relationship Id="rId3862" Type="http://schemas.openxmlformats.org/officeDocument/2006/relationships/hyperlink" Target="https://pbs.twimg.com/profile_banners/2741472755/1484689153" TargetMode="External"/><Relationship Id="rId783" Type="http://schemas.openxmlformats.org/officeDocument/2006/relationships/hyperlink" Target="http://t.co/8IWn4eeORR" TargetMode="External"/><Relationship Id="rId2464" Type="http://schemas.openxmlformats.org/officeDocument/2006/relationships/hyperlink" Target="https://pbs.twimg.com/profile_banners/619472444/1428790623" TargetMode="External"/><Relationship Id="rId3515" Type="http://schemas.openxmlformats.org/officeDocument/2006/relationships/hyperlink" Target="https://pbs.twimg.com/profile_banners/2331265305/1484327374" TargetMode="External"/><Relationship Id="rId4913" Type="http://schemas.openxmlformats.org/officeDocument/2006/relationships/hyperlink" Target="http://pbs.twimg.com/profile_background_images/519940955483287552/glNciV-A.png" TargetMode="External"/><Relationship Id="rId9077" Type="http://schemas.openxmlformats.org/officeDocument/2006/relationships/hyperlink" Target="http://pbs.twimg.com/profile_images/797203501336109056/ztWOGfrC_normal.jpg" TargetMode="External"/><Relationship Id="rId12058" Type="http://schemas.openxmlformats.org/officeDocument/2006/relationships/hyperlink" Target="https://twitter.com/robdelaney" TargetMode="External"/><Relationship Id="rId13109" Type="http://schemas.openxmlformats.org/officeDocument/2006/relationships/hyperlink" Target="https://twitter.com/d_a_y_y_y" TargetMode="External"/><Relationship Id="rId436" Type="http://schemas.openxmlformats.org/officeDocument/2006/relationships/hyperlink" Target="https://t.co/Lg4pH9F360" TargetMode="External"/><Relationship Id="rId1066" Type="http://schemas.openxmlformats.org/officeDocument/2006/relationships/hyperlink" Target="https://t.co/DByWt45HZj" TargetMode="External"/><Relationship Id="rId2117" Type="http://schemas.openxmlformats.org/officeDocument/2006/relationships/hyperlink" Target="https://pbs.twimg.com/profile_banners/284654865/1483369675" TargetMode="External"/><Relationship Id="rId4289" Type="http://schemas.openxmlformats.org/officeDocument/2006/relationships/hyperlink" Target="http://abs.twimg.com/images/themes/theme1/bg.png" TargetMode="External"/><Relationship Id="rId5687" Type="http://schemas.openxmlformats.org/officeDocument/2006/relationships/hyperlink" Target="http://abs.twimg.com/images/themes/theme1/bg.png" TargetMode="External"/><Relationship Id="rId6738" Type="http://schemas.openxmlformats.org/officeDocument/2006/relationships/hyperlink" Target="http://pbs.twimg.com/profile_background_images/285051378/dhoward2_400_080215_1_022108055303.gif" TargetMode="External"/><Relationship Id="rId8160" Type="http://schemas.openxmlformats.org/officeDocument/2006/relationships/hyperlink" Target="http://pbs.twimg.com/profile_images/747165470260760576/qjMuGBO7_normal.jpg" TargetMode="External"/><Relationship Id="rId9211" Type="http://schemas.openxmlformats.org/officeDocument/2006/relationships/hyperlink" Target="http://pbs.twimg.com/profile_images/814560099175952385/wZ9F9Mxa_normal.jpg" TargetMode="External"/><Relationship Id="rId10090" Type="http://schemas.openxmlformats.org/officeDocument/2006/relationships/hyperlink" Target="https://twitter.com/emflem23" TargetMode="External"/><Relationship Id="rId11141" Type="http://schemas.openxmlformats.org/officeDocument/2006/relationships/hyperlink" Target="https://twitter.com/chloewillaford" TargetMode="External"/><Relationship Id="rId1200" Type="http://schemas.openxmlformats.org/officeDocument/2006/relationships/hyperlink" Target="http://t.co/bBIis6tFeh" TargetMode="External"/><Relationship Id="rId4770" Type="http://schemas.openxmlformats.org/officeDocument/2006/relationships/hyperlink" Target="http://abs.twimg.com/images/themes/theme1/bg.png" TargetMode="External"/><Relationship Id="rId5821" Type="http://schemas.openxmlformats.org/officeDocument/2006/relationships/hyperlink" Target="http://abs.twimg.com/images/themes/theme16/bg.gif" TargetMode="External"/><Relationship Id="rId3372" Type="http://schemas.openxmlformats.org/officeDocument/2006/relationships/hyperlink" Target="https://pbs.twimg.com/profile_banners/3239352351/1476593203" TargetMode="External"/><Relationship Id="rId4423" Type="http://schemas.openxmlformats.org/officeDocument/2006/relationships/hyperlink" Target="http://pbs.twimg.com/profile_background_images/470829724311113729/G8_uAir3.jpeg" TargetMode="External"/><Relationship Id="rId7993" Type="http://schemas.openxmlformats.org/officeDocument/2006/relationships/hyperlink" Target="http://pbs.twimg.com/profile_images/1362101964/017_normal.JPG" TargetMode="External"/><Relationship Id="rId293" Type="http://schemas.openxmlformats.org/officeDocument/2006/relationships/hyperlink" Target="https://t.co/hCOEbQx2e4" TargetMode="External"/><Relationship Id="rId3025" Type="http://schemas.openxmlformats.org/officeDocument/2006/relationships/hyperlink" Target="https://pbs.twimg.com/profile_banners/735553538/1483321959" TargetMode="External"/><Relationship Id="rId6595" Type="http://schemas.openxmlformats.org/officeDocument/2006/relationships/hyperlink" Target="http://pbs.twimg.com/profile_background_images/457674607353290752/F0nY18nG.jpeg" TargetMode="External"/><Relationship Id="rId7646" Type="http://schemas.openxmlformats.org/officeDocument/2006/relationships/hyperlink" Target="http://pbs.twimg.com/profile_images/821238034448289792/4lasVEKj_normal.jpg" TargetMode="External"/><Relationship Id="rId10974" Type="http://schemas.openxmlformats.org/officeDocument/2006/relationships/hyperlink" Target="https://twitter.com/katyam27" TargetMode="External"/><Relationship Id="rId5197" Type="http://schemas.openxmlformats.org/officeDocument/2006/relationships/hyperlink" Target="http://abs.twimg.com/images/themes/theme1/bg.png" TargetMode="External"/><Relationship Id="rId6248" Type="http://schemas.openxmlformats.org/officeDocument/2006/relationships/hyperlink" Target="http://pbs.twimg.com/profile_background_images/884475146/9f2dc567647980cbe61eb63c92a66c53.jpeg" TargetMode="External"/><Relationship Id="rId10627" Type="http://schemas.openxmlformats.org/officeDocument/2006/relationships/hyperlink" Target="https://twitter.com/newfoldermedia" TargetMode="External"/><Relationship Id="rId12799" Type="http://schemas.openxmlformats.org/officeDocument/2006/relationships/hyperlink" Target="https://twitter.com/lillianangle" TargetMode="External"/><Relationship Id="rId13100" Type="http://schemas.openxmlformats.org/officeDocument/2006/relationships/hyperlink" Target="https://twitter.com/legomy_megos" TargetMode="External"/><Relationship Id="rId2858" Type="http://schemas.openxmlformats.org/officeDocument/2006/relationships/hyperlink" Target="https://pbs.twimg.com/profile_banners/328705094/1472405373" TargetMode="External"/><Relationship Id="rId3909" Type="http://schemas.openxmlformats.org/officeDocument/2006/relationships/hyperlink" Target="https://pbs.twimg.com/profile_banners/2367866416/1481174153" TargetMode="External"/><Relationship Id="rId4280" Type="http://schemas.openxmlformats.org/officeDocument/2006/relationships/hyperlink" Target="http://abs.twimg.com/images/themes/theme14/bg.gif" TargetMode="External"/><Relationship Id="rId5331" Type="http://schemas.openxmlformats.org/officeDocument/2006/relationships/hyperlink" Target="http://abs.twimg.com/images/themes/theme1/bg.png" TargetMode="External"/><Relationship Id="rId9952" Type="http://schemas.openxmlformats.org/officeDocument/2006/relationships/hyperlink" Target="http://pbs.twimg.com/profile_images/805196888358141952/3gqSEYp4_normal.jpg" TargetMode="External"/><Relationship Id="rId1941" Type="http://schemas.openxmlformats.org/officeDocument/2006/relationships/hyperlink" Target="https://pbs.twimg.com/profile_banners/817952973628141568/1483850732" TargetMode="External"/><Relationship Id="rId8554" Type="http://schemas.openxmlformats.org/officeDocument/2006/relationships/hyperlink" Target="http://pbs.twimg.com/profile_images/813167586095595521/7iGk2PyQ_normal.jpg" TargetMode="External"/><Relationship Id="rId9605" Type="http://schemas.openxmlformats.org/officeDocument/2006/relationships/hyperlink" Target="http://pbs.twimg.com/profile_images/802716013515128832/Rvs_NvfE_normal.jpg" TargetMode="External"/><Relationship Id="rId10484" Type="http://schemas.openxmlformats.org/officeDocument/2006/relationships/hyperlink" Target="https://twitter.com/peopleofedmond" TargetMode="External"/><Relationship Id="rId11535" Type="http://schemas.openxmlformats.org/officeDocument/2006/relationships/hyperlink" Target="https://twitter.com/parker_coffee" TargetMode="External"/><Relationship Id="rId11882" Type="http://schemas.openxmlformats.org/officeDocument/2006/relationships/hyperlink" Target="https://twitter.com/c_ddawn" TargetMode="External"/><Relationship Id="rId12933" Type="http://schemas.openxmlformats.org/officeDocument/2006/relationships/hyperlink" Target="https://twitter.com/18maggiepie" TargetMode="External"/><Relationship Id="rId7156" Type="http://schemas.openxmlformats.org/officeDocument/2006/relationships/hyperlink" Target="http://pbs.twimg.com/profile_images/817514596789604354/DNoOP1Ub_normal.jpg" TargetMode="External"/><Relationship Id="rId8207" Type="http://schemas.openxmlformats.org/officeDocument/2006/relationships/hyperlink" Target="http://pbs.twimg.com/profile_images/779888816387686400/OCHZjPwZ_normal.jpg" TargetMode="External"/><Relationship Id="rId10137" Type="http://schemas.openxmlformats.org/officeDocument/2006/relationships/hyperlink" Target="https://twitter.com/prettypuff30" TargetMode="External"/><Relationship Id="rId687" Type="http://schemas.openxmlformats.org/officeDocument/2006/relationships/hyperlink" Target="https://t.co/GNUqUrTwWA" TargetMode="External"/><Relationship Id="rId2368" Type="http://schemas.openxmlformats.org/officeDocument/2006/relationships/hyperlink" Target="https://pbs.twimg.com/profile_banners/56124778/1474312691" TargetMode="External"/><Relationship Id="rId3766" Type="http://schemas.openxmlformats.org/officeDocument/2006/relationships/hyperlink" Target="https://pbs.twimg.com/profile_banners/237089629/1473431787" TargetMode="External"/><Relationship Id="rId4817" Type="http://schemas.openxmlformats.org/officeDocument/2006/relationships/hyperlink" Target="http://abs.twimg.com/images/themes/theme6/bg.gif" TargetMode="External"/><Relationship Id="rId3419" Type="http://schemas.openxmlformats.org/officeDocument/2006/relationships/hyperlink" Target="https://pbs.twimg.com/profile_banners/1553417035/1484523356" TargetMode="External"/><Relationship Id="rId6989" Type="http://schemas.openxmlformats.org/officeDocument/2006/relationships/hyperlink" Target="http://pbs.twimg.com/profile_images/821175331889487872/zsl1cxRD_normal.jpg" TargetMode="External"/><Relationship Id="rId12790" Type="http://schemas.openxmlformats.org/officeDocument/2006/relationships/hyperlink" Target="https://twitter.com/tpank" TargetMode="External"/><Relationship Id="rId3900" Type="http://schemas.openxmlformats.org/officeDocument/2006/relationships/hyperlink" Target="https://pbs.twimg.com/profile_banners/1227881215/1464063427" TargetMode="External"/><Relationship Id="rId9462" Type="http://schemas.openxmlformats.org/officeDocument/2006/relationships/hyperlink" Target="http://pbs.twimg.com/profile_images/779398790209900544/VbuxKCkw_normal.png" TargetMode="External"/><Relationship Id="rId11392" Type="http://schemas.openxmlformats.org/officeDocument/2006/relationships/hyperlink" Target="https://twitter.com/evatier" TargetMode="External"/><Relationship Id="rId12443" Type="http://schemas.openxmlformats.org/officeDocument/2006/relationships/hyperlink" Target="https://twitter.com/tmj_ar_retail" TargetMode="External"/><Relationship Id="rId821" Type="http://schemas.openxmlformats.org/officeDocument/2006/relationships/hyperlink" Target="https://t.co/X4oWmmoRhO" TargetMode="External"/><Relationship Id="rId1451" Type="http://schemas.openxmlformats.org/officeDocument/2006/relationships/hyperlink" Target="https://pbs.twimg.com/profile_banners/14165481/1385403800" TargetMode="External"/><Relationship Id="rId2502" Type="http://schemas.openxmlformats.org/officeDocument/2006/relationships/hyperlink" Target="https://pbs.twimg.com/profile_banners/2586819890/1475537733" TargetMode="External"/><Relationship Id="rId8064" Type="http://schemas.openxmlformats.org/officeDocument/2006/relationships/hyperlink" Target="http://pbs.twimg.com/profile_images/605909167279185920/u5jkZDaf_normal.jpg" TargetMode="External"/><Relationship Id="rId9115" Type="http://schemas.openxmlformats.org/officeDocument/2006/relationships/hyperlink" Target="http://pbs.twimg.com/profile_images/658432608385134592/_iq6oO0E_normal.jpg" TargetMode="External"/><Relationship Id="rId11045" Type="http://schemas.openxmlformats.org/officeDocument/2006/relationships/hyperlink" Target="https://twitter.com/cahanding" TargetMode="External"/><Relationship Id="rId1104" Type="http://schemas.openxmlformats.org/officeDocument/2006/relationships/hyperlink" Target="http://t.co/IoqVA4v8ip" TargetMode="External"/><Relationship Id="rId4674" Type="http://schemas.openxmlformats.org/officeDocument/2006/relationships/hyperlink" Target="http://pbs.twimg.com/profile_background_images/220514614/31sm.jpg" TargetMode="External"/><Relationship Id="rId5725" Type="http://schemas.openxmlformats.org/officeDocument/2006/relationships/hyperlink" Target="http://abs.twimg.com/images/themes/theme1/bg.png" TargetMode="External"/><Relationship Id="rId3276" Type="http://schemas.openxmlformats.org/officeDocument/2006/relationships/hyperlink" Target="https://pbs.twimg.com/profile_banners/403679953/1483217475" TargetMode="External"/><Relationship Id="rId4327" Type="http://schemas.openxmlformats.org/officeDocument/2006/relationships/hyperlink" Target="http://abs.twimg.com/images/themes/theme1/bg.png" TargetMode="External"/><Relationship Id="rId197" Type="http://schemas.openxmlformats.org/officeDocument/2006/relationships/hyperlink" Target="https://t.co/LTlGcTBb8H" TargetMode="External"/><Relationship Id="rId6499" Type="http://schemas.openxmlformats.org/officeDocument/2006/relationships/hyperlink" Target="http://abs.twimg.com/images/themes/theme10/bg.gif" TargetMode="External"/><Relationship Id="rId7897" Type="http://schemas.openxmlformats.org/officeDocument/2006/relationships/hyperlink" Target="http://pbs.twimg.com/profile_images/818005445285658624/6zSxpDyx_normal.jpg" TargetMode="External"/><Relationship Id="rId8948" Type="http://schemas.openxmlformats.org/officeDocument/2006/relationships/hyperlink" Target="http://pbs.twimg.com/profile_images/513920567842316288/FLFws328_normal.jpeg" TargetMode="External"/><Relationship Id="rId10878" Type="http://schemas.openxmlformats.org/officeDocument/2006/relationships/hyperlink" Target="https://twitter.com/shelbdykebaby" TargetMode="External"/><Relationship Id="rId11929" Type="http://schemas.openxmlformats.org/officeDocument/2006/relationships/hyperlink" Target="https://twitter.com/bexzombie" TargetMode="External"/><Relationship Id="rId3410" Type="http://schemas.openxmlformats.org/officeDocument/2006/relationships/hyperlink" Target="https://pbs.twimg.com/profile_banners/2347339868/1484418204" TargetMode="External"/><Relationship Id="rId6980" Type="http://schemas.openxmlformats.org/officeDocument/2006/relationships/hyperlink" Target="http://pbs.twimg.com/profile_images/785218555537129472/hmnOPLZS_normal.jpg" TargetMode="External"/><Relationship Id="rId13004" Type="http://schemas.openxmlformats.org/officeDocument/2006/relationships/hyperlink" Target="https://twitter.com/mlvslta" TargetMode="External"/><Relationship Id="rId331" Type="http://schemas.openxmlformats.org/officeDocument/2006/relationships/hyperlink" Target="https://t.co/VCwUDeeRkB" TargetMode="External"/><Relationship Id="rId2012" Type="http://schemas.openxmlformats.org/officeDocument/2006/relationships/hyperlink" Target="https://pbs.twimg.com/profile_banners/799047255378391040/1480910402" TargetMode="External"/><Relationship Id="rId5582" Type="http://schemas.openxmlformats.org/officeDocument/2006/relationships/hyperlink" Target="http://pbs.twimg.com/profile_background_images/618948467524636672/QXJBcJBu.jpg" TargetMode="External"/><Relationship Id="rId6633" Type="http://schemas.openxmlformats.org/officeDocument/2006/relationships/hyperlink" Target="http://pbs.twimg.com/profile_background_images/255686326/Paid.jpg" TargetMode="External"/><Relationship Id="rId4184" Type="http://schemas.openxmlformats.org/officeDocument/2006/relationships/hyperlink" Target="http://pbs.twimg.com/profile_background_images/645637720/g39f1p1vp887hiefm4ya.jpeg" TargetMode="External"/><Relationship Id="rId5235" Type="http://schemas.openxmlformats.org/officeDocument/2006/relationships/hyperlink" Target="http://abs.twimg.com/images/themes/theme5/bg.gif" TargetMode="External"/><Relationship Id="rId9856" Type="http://schemas.openxmlformats.org/officeDocument/2006/relationships/hyperlink" Target="http://pbs.twimg.com/profile_images/820046196232298502/ghXPQARu_normal.jpg" TargetMode="External"/><Relationship Id="rId8458" Type="http://schemas.openxmlformats.org/officeDocument/2006/relationships/hyperlink" Target="http://pbs.twimg.com/profile_images/808112466991386624/eEmQI_Jm_normal.jpg" TargetMode="External"/><Relationship Id="rId9509" Type="http://schemas.openxmlformats.org/officeDocument/2006/relationships/hyperlink" Target="http://pbs.twimg.com/profile_images/668258330012286978/XPZxUQzf_normal.jpg" TargetMode="External"/><Relationship Id="rId11786" Type="http://schemas.openxmlformats.org/officeDocument/2006/relationships/hyperlink" Target="https://twitter.com/tmj_okc_mgmt" TargetMode="External"/><Relationship Id="rId12837" Type="http://schemas.openxmlformats.org/officeDocument/2006/relationships/hyperlink" Target="https://twitter.com/karissafajardo" TargetMode="External"/><Relationship Id="rId1845" Type="http://schemas.openxmlformats.org/officeDocument/2006/relationships/hyperlink" Target="https://pbs.twimg.com/profile_banners/814129454167506944/1482938898" TargetMode="External"/><Relationship Id="rId10388" Type="http://schemas.openxmlformats.org/officeDocument/2006/relationships/hyperlink" Target="https://twitter.com/boredhoney" TargetMode="External"/><Relationship Id="rId11439" Type="http://schemas.openxmlformats.org/officeDocument/2006/relationships/hyperlink" Target="https://twitter.com/emilykristen" TargetMode="External"/><Relationship Id="rId11920" Type="http://schemas.openxmlformats.org/officeDocument/2006/relationships/hyperlink" Target="https://twitter.com/paleonut_" TargetMode="External"/><Relationship Id="rId5092" Type="http://schemas.openxmlformats.org/officeDocument/2006/relationships/hyperlink" Target="http://abs.twimg.com/images/themes/theme1/bg.png" TargetMode="External"/><Relationship Id="rId6490" Type="http://schemas.openxmlformats.org/officeDocument/2006/relationships/hyperlink" Target="http://pbs.twimg.com/profile_background_images/356074212/background.jpg" TargetMode="External"/><Relationship Id="rId7541" Type="http://schemas.openxmlformats.org/officeDocument/2006/relationships/hyperlink" Target="http://pbs.twimg.com/profile_images/1313146060/110961365v9_225x225_Front_padToSquare-true_normal.jpg" TargetMode="External"/><Relationship Id="rId10522" Type="http://schemas.openxmlformats.org/officeDocument/2006/relationships/hyperlink" Target="https://twitter.com/oohbasic" TargetMode="External"/><Relationship Id="rId6143" Type="http://schemas.openxmlformats.org/officeDocument/2006/relationships/hyperlink" Target="http://abs.twimg.com/images/themes/theme1/bg.png" TargetMode="External"/><Relationship Id="rId12694" Type="http://schemas.openxmlformats.org/officeDocument/2006/relationships/hyperlink" Target="https://twitter.com/philipaburton" TargetMode="External"/><Relationship Id="rId2753" Type="http://schemas.openxmlformats.org/officeDocument/2006/relationships/hyperlink" Target="https://pbs.twimg.com/profile_banners/17610538/1476739445" TargetMode="External"/><Relationship Id="rId3804" Type="http://schemas.openxmlformats.org/officeDocument/2006/relationships/hyperlink" Target="https://pbs.twimg.com/profile_banners/35983556/1411182412" TargetMode="External"/><Relationship Id="rId9366" Type="http://schemas.openxmlformats.org/officeDocument/2006/relationships/hyperlink" Target="http://pbs.twimg.com/profile_images/814647062558113793/09qDY_ro_normal.jpg" TargetMode="External"/><Relationship Id="rId11296" Type="http://schemas.openxmlformats.org/officeDocument/2006/relationships/hyperlink" Target="https://twitter.com/daviddcarpenter" TargetMode="External"/><Relationship Id="rId12347" Type="http://schemas.openxmlformats.org/officeDocument/2006/relationships/hyperlink" Target="https://twitter.com/shinguujis" TargetMode="External"/><Relationship Id="rId725" Type="http://schemas.openxmlformats.org/officeDocument/2006/relationships/hyperlink" Target="https://t.co/FHNO1nSBkh" TargetMode="External"/><Relationship Id="rId1355" Type="http://schemas.openxmlformats.org/officeDocument/2006/relationships/hyperlink" Target="https://pbs.twimg.com/profile_banners/412604402/1465086320" TargetMode="External"/><Relationship Id="rId2406" Type="http://schemas.openxmlformats.org/officeDocument/2006/relationships/hyperlink" Target="https://pbs.twimg.com/profile_banners/736353200345735169/1483555726" TargetMode="External"/><Relationship Id="rId9019" Type="http://schemas.openxmlformats.org/officeDocument/2006/relationships/hyperlink" Target="http://pbs.twimg.com/profile_images/771133113950875649/2y_n50O-_normal.jpg" TargetMode="External"/><Relationship Id="rId1008" Type="http://schemas.openxmlformats.org/officeDocument/2006/relationships/hyperlink" Target="http://t.co/zUhsAzQKyc" TargetMode="External"/><Relationship Id="rId4578" Type="http://schemas.openxmlformats.org/officeDocument/2006/relationships/hyperlink" Target="http://abs.twimg.com/images/themes/theme1/bg.png" TargetMode="External"/><Relationship Id="rId5976" Type="http://schemas.openxmlformats.org/officeDocument/2006/relationships/hyperlink" Target="http://abs.twimg.com/images/themes/theme1/bg.png" TargetMode="External"/><Relationship Id="rId61" Type="http://schemas.openxmlformats.org/officeDocument/2006/relationships/hyperlink" Target="http://t.co/ZOh8RiuWfi" TargetMode="External"/><Relationship Id="rId5629" Type="http://schemas.openxmlformats.org/officeDocument/2006/relationships/hyperlink" Target="http://pbs.twimg.com/profile_background_images/694576397067669504/lF4Px34T.jpg" TargetMode="External"/><Relationship Id="rId7051" Type="http://schemas.openxmlformats.org/officeDocument/2006/relationships/hyperlink" Target="http://pbs.twimg.com/profile_images/821368702872485889/fm2PW4oh_normal.jpg" TargetMode="External"/><Relationship Id="rId8102" Type="http://schemas.openxmlformats.org/officeDocument/2006/relationships/hyperlink" Target="http://pbs.twimg.com/profile_images/820201489679253505/7XUDQHkr_normal.jpg" TargetMode="External"/><Relationship Id="rId9500" Type="http://schemas.openxmlformats.org/officeDocument/2006/relationships/hyperlink" Target="http://pbs.twimg.com/profile_images/670845403307204608/-YSuo_kf_normal.jpg" TargetMode="External"/><Relationship Id="rId11430" Type="http://schemas.openxmlformats.org/officeDocument/2006/relationships/hyperlink" Target="https://twitter.com/floresmadalyn_" TargetMode="External"/><Relationship Id="rId10032" Type="http://schemas.openxmlformats.org/officeDocument/2006/relationships/hyperlink" Target="http://pbs.twimg.com/profile_images/820037487041138688/oZBB3CCw_normal.jpg" TargetMode="External"/><Relationship Id="rId3661" Type="http://schemas.openxmlformats.org/officeDocument/2006/relationships/hyperlink" Target="https://pbs.twimg.com/profile_banners/726072703560507392/1483046176" TargetMode="External"/><Relationship Id="rId4712" Type="http://schemas.openxmlformats.org/officeDocument/2006/relationships/hyperlink" Target="http://abs.twimg.com/images/themes/theme1/bg.png" TargetMode="External"/><Relationship Id="rId582" Type="http://schemas.openxmlformats.org/officeDocument/2006/relationships/hyperlink" Target="http://t.co/aA6HSMmnSo" TargetMode="External"/><Relationship Id="rId2263" Type="http://schemas.openxmlformats.org/officeDocument/2006/relationships/hyperlink" Target="https://pbs.twimg.com/profile_banners/560050740/1484686424" TargetMode="External"/><Relationship Id="rId3314" Type="http://schemas.openxmlformats.org/officeDocument/2006/relationships/hyperlink" Target="https://pbs.twimg.com/profile_banners/754756368125534209/1481935317" TargetMode="External"/><Relationship Id="rId6884" Type="http://schemas.openxmlformats.org/officeDocument/2006/relationships/hyperlink" Target="http://pbs.twimg.com/profile_background_images/566912011/x50a9c350e87549bcfb45a9ba28faf6d.jpg" TargetMode="External"/><Relationship Id="rId7935" Type="http://schemas.openxmlformats.org/officeDocument/2006/relationships/hyperlink" Target="http://pbs.twimg.com/profile_images/791130376987144192/6dui-VOY_normal.jpg" TargetMode="External"/><Relationship Id="rId235" Type="http://schemas.openxmlformats.org/officeDocument/2006/relationships/hyperlink" Target="https://t.co/U5v86hlFp2" TargetMode="External"/><Relationship Id="rId5486" Type="http://schemas.openxmlformats.org/officeDocument/2006/relationships/hyperlink" Target="http://abs.twimg.com/images/themes/theme1/bg.png" TargetMode="External"/><Relationship Id="rId6537" Type="http://schemas.openxmlformats.org/officeDocument/2006/relationships/hyperlink" Target="http://abs.twimg.com/images/themes/theme1/bg.png" TargetMode="External"/><Relationship Id="rId10916" Type="http://schemas.openxmlformats.org/officeDocument/2006/relationships/hyperlink" Target="https://twitter.com/dawsonnews" TargetMode="External"/><Relationship Id="rId4088" Type="http://schemas.openxmlformats.org/officeDocument/2006/relationships/hyperlink" Target="http://abs.twimg.com/images/themes/theme1/bg.png" TargetMode="External"/><Relationship Id="rId5139" Type="http://schemas.openxmlformats.org/officeDocument/2006/relationships/hyperlink" Target="http://pbs.twimg.com/profile_background_images/437797498548019200/uv_-5QGd.jpeg" TargetMode="External"/><Relationship Id="rId9010" Type="http://schemas.openxmlformats.org/officeDocument/2006/relationships/hyperlink" Target="http://pbs.twimg.com/profile_images/815007338209939456/IHBuTSOZ_normal.jpg" TargetMode="External"/><Relationship Id="rId1749" Type="http://schemas.openxmlformats.org/officeDocument/2006/relationships/hyperlink" Target="https://pbs.twimg.com/profile_banners/102846592/1407083623" TargetMode="External"/><Relationship Id="rId3171" Type="http://schemas.openxmlformats.org/officeDocument/2006/relationships/hyperlink" Target="https://pbs.twimg.com/profile_banners/443073054/1480917778" TargetMode="External"/><Relationship Id="rId5620" Type="http://schemas.openxmlformats.org/officeDocument/2006/relationships/hyperlink" Target="http://pbs.twimg.com/profile_background_images/315404436/Twitter-BG_2_bg-image.jpg" TargetMode="External"/><Relationship Id="rId4222" Type="http://schemas.openxmlformats.org/officeDocument/2006/relationships/hyperlink" Target="http://abs.twimg.com/images/themes/theme1/bg.png" TargetMode="External"/><Relationship Id="rId7792" Type="http://schemas.openxmlformats.org/officeDocument/2006/relationships/hyperlink" Target="http://pbs.twimg.com/profile_images/816641778178789376/yLimYpYb_normal.jpg" TargetMode="External"/><Relationship Id="rId8843" Type="http://schemas.openxmlformats.org/officeDocument/2006/relationships/hyperlink" Target="http://pbs.twimg.com/profile_images/820890364060041216/spmg9L3y_normal.jpg" TargetMode="External"/><Relationship Id="rId10773" Type="http://schemas.openxmlformats.org/officeDocument/2006/relationships/hyperlink" Target="https://twitter.com/emmaevagarcia" TargetMode="External"/><Relationship Id="rId11824" Type="http://schemas.openxmlformats.org/officeDocument/2006/relationships/hyperlink" Target="https://twitter.com/gohardjoshy" TargetMode="External"/><Relationship Id="rId6394" Type="http://schemas.openxmlformats.org/officeDocument/2006/relationships/hyperlink" Target="http://abs.twimg.com/images/themes/theme1/bg.png" TargetMode="External"/><Relationship Id="rId7445" Type="http://schemas.openxmlformats.org/officeDocument/2006/relationships/hyperlink" Target="http://abs.twimg.com/sticky/default_profile_images/default_profile_0_normal.png" TargetMode="External"/><Relationship Id="rId10426" Type="http://schemas.openxmlformats.org/officeDocument/2006/relationships/hyperlink" Target="https://twitter.com/xx_nice_guy_xx" TargetMode="External"/><Relationship Id="rId6047" Type="http://schemas.openxmlformats.org/officeDocument/2006/relationships/hyperlink" Target="http://abs.twimg.com/images/themes/theme1/bg.png" TargetMode="External"/><Relationship Id="rId976" Type="http://schemas.openxmlformats.org/officeDocument/2006/relationships/hyperlink" Target="http://t.co/RGZ61BVZTM" TargetMode="External"/><Relationship Id="rId2657" Type="http://schemas.openxmlformats.org/officeDocument/2006/relationships/hyperlink" Target="https://pbs.twimg.com/profile_banners/61102075/1464020263" TargetMode="External"/><Relationship Id="rId12598" Type="http://schemas.openxmlformats.org/officeDocument/2006/relationships/hyperlink" Target="https://twitter.com/aisfororg" TargetMode="External"/><Relationship Id="rId629" Type="http://schemas.openxmlformats.org/officeDocument/2006/relationships/hyperlink" Target="https://t.co/zoMXi21kd0" TargetMode="External"/><Relationship Id="rId1259" Type="http://schemas.openxmlformats.org/officeDocument/2006/relationships/hyperlink" Target="https://pbs.twimg.com/profile_banners/121921260/1481632650" TargetMode="External"/><Relationship Id="rId3708" Type="http://schemas.openxmlformats.org/officeDocument/2006/relationships/hyperlink" Target="https://pbs.twimg.com/profile_banners/237332682/1479529177" TargetMode="External"/><Relationship Id="rId5130" Type="http://schemas.openxmlformats.org/officeDocument/2006/relationships/hyperlink" Target="http://pbs.twimg.com/profile_background_images/725535529073156096/5tOrZi_c.jpg" TargetMode="External"/><Relationship Id="rId9751" Type="http://schemas.openxmlformats.org/officeDocument/2006/relationships/hyperlink" Target="http://pbs.twimg.com/profile_images/790342478536683520/w3h-Ta-d_normal.jpg" TargetMode="External"/><Relationship Id="rId11681" Type="http://schemas.openxmlformats.org/officeDocument/2006/relationships/hyperlink" Target="https://twitter.com/ebay" TargetMode="External"/><Relationship Id="rId12732" Type="http://schemas.openxmlformats.org/officeDocument/2006/relationships/hyperlink" Target="https://twitter.com/brooklyn_54" TargetMode="External"/><Relationship Id="rId1740" Type="http://schemas.openxmlformats.org/officeDocument/2006/relationships/hyperlink" Target="https://pbs.twimg.com/profile_banners/1205829061/1484635747" TargetMode="External"/><Relationship Id="rId8353" Type="http://schemas.openxmlformats.org/officeDocument/2006/relationships/hyperlink" Target="http://pbs.twimg.com/profile_images/770263518738128896/Z41YgHQD_normal.jpg" TargetMode="External"/><Relationship Id="rId9404" Type="http://schemas.openxmlformats.org/officeDocument/2006/relationships/hyperlink" Target="http://pbs.twimg.com/profile_images/1575596661/LDP-1436_normal.jpg" TargetMode="External"/><Relationship Id="rId10283" Type="http://schemas.openxmlformats.org/officeDocument/2006/relationships/hyperlink" Target="https://twitter.com/tomikawheeler" TargetMode="External"/><Relationship Id="rId11334" Type="http://schemas.openxmlformats.org/officeDocument/2006/relationships/hyperlink" Target="https://twitter.com/docmurdock" TargetMode="External"/><Relationship Id="rId4963" Type="http://schemas.openxmlformats.org/officeDocument/2006/relationships/hyperlink" Target="http://abs.twimg.com/images/themes/theme1/bg.png" TargetMode="External"/><Relationship Id="rId8006" Type="http://schemas.openxmlformats.org/officeDocument/2006/relationships/hyperlink" Target="http://pbs.twimg.com/profile_images/821392559905894401/l9GWgwKn_normal.jpg" TargetMode="External"/><Relationship Id="rId3565" Type="http://schemas.openxmlformats.org/officeDocument/2006/relationships/hyperlink" Target="https://pbs.twimg.com/profile_banners/718343745150849024/1483772792" TargetMode="External"/><Relationship Id="rId4616" Type="http://schemas.openxmlformats.org/officeDocument/2006/relationships/hyperlink" Target="http://pbs.twimg.com/profile_background_images/378800000171271739/YBOk02fl.jpeg" TargetMode="External"/><Relationship Id="rId13159" Type="http://schemas.openxmlformats.org/officeDocument/2006/relationships/hyperlink" Target="https://twitter.com/raviiink" TargetMode="External"/><Relationship Id="rId486" Type="http://schemas.openxmlformats.org/officeDocument/2006/relationships/hyperlink" Target="https://t.co/24T9EavtaT" TargetMode="External"/><Relationship Id="rId2167" Type="http://schemas.openxmlformats.org/officeDocument/2006/relationships/hyperlink" Target="https://pbs.twimg.com/profile_banners/808367376/1476737451" TargetMode="External"/><Relationship Id="rId3218" Type="http://schemas.openxmlformats.org/officeDocument/2006/relationships/hyperlink" Target="https://pbs.twimg.com/profile_banners/3149993263/1482404659" TargetMode="External"/><Relationship Id="rId6788" Type="http://schemas.openxmlformats.org/officeDocument/2006/relationships/hyperlink" Target="http://pbs.twimg.com/profile_background_images/315483936/Twitter-BG_2_bg-image.jpg" TargetMode="External"/><Relationship Id="rId139" Type="http://schemas.openxmlformats.org/officeDocument/2006/relationships/hyperlink" Target="https://t.co/eSW9PU6NKZ" TargetMode="External"/><Relationship Id="rId7839" Type="http://schemas.openxmlformats.org/officeDocument/2006/relationships/hyperlink" Target="http://pbs.twimg.com/profile_images/821406167666565120/_OBPJqXr_normal.jpg" TargetMode="External"/><Relationship Id="rId9261" Type="http://schemas.openxmlformats.org/officeDocument/2006/relationships/hyperlink" Target="http://pbs.twimg.com/profile_images/821535373796974592/FXy4bJZd_normal.jpg" TargetMode="External"/><Relationship Id="rId11191" Type="http://schemas.openxmlformats.org/officeDocument/2006/relationships/hyperlink" Target="https://twitter.com/pres_pennington" TargetMode="External"/><Relationship Id="rId12242" Type="http://schemas.openxmlformats.org/officeDocument/2006/relationships/hyperlink" Target="https://twitter.com/shaypedigo" TargetMode="External"/><Relationship Id="rId620" Type="http://schemas.openxmlformats.org/officeDocument/2006/relationships/hyperlink" Target="https://t.co/VSg5RMRMj3" TargetMode="External"/><Relationship Id="rId1250" Type="http://schemas.openxmlformats.org/officeDocument/2006/relationships/hyperlink" Target="https://pbs.twimg.com/profile_banners/597076241/1484547981" TargetMode="External"/><Relationship Id="rId2301" Type="http://schemas.openxmlformats.org/officeDocument/2006/relationships/hyperlink" Target="https://pbs.twimg.com/profile_banners/1065093942/1452273619" TargetMode="External"/><Relationship Id="rId5871" Type="http://schemas.openxmlformats.org/officeDocument/2006/relationships/hyperlink" Target="http://abs.twimg.com/images/themes/theme13/bg.gif" TargetMode="External"/><Relationship Id="rId6922" Type="http://schemas.openxmlformats.org/officeDocument/2006/relationships/hyperlink" Target="http://pbs.twimg.com/profile_images/814261235743129601/1v4nD5OJ_normal.jpg" TargetMode="External"/><Relationship Id="rId4473" Type="http://schemas.openxmlformats.org/officeDocument/2006/relationships/hyperlink" Target="http://pbs.twimg.com/profile_background_images/378800000054075248/6ddfa4dc3f4a0cc4a25b7a6c0797f4b4.jpeg" TargetMode="External"/><Relationship Id="rId5524" Type="http://schemas.openxmlformats.org/officeDocument/2006/relationships/hyperlink" Target="http://abs.twimg.com/images/themes/theme1/bg.png" TargetMode="External"/><Relationship Id="rId3075" Type="http://schemas.openxmlformats.org/officeDocument/2006/relationships/hyperlink" Target="https://pbs.twimg.com/profile_banners/468000729/1469111385" TargetMode="External"/><Relationship Id="rId4126" Type="http://schemas.openxmlformats.org/officeDocument/2006/relationships/hyperlink" Target="http://pbs.twimg.com/profile_background_images/625174022213373953/QtMoVeHc.jpg" TargetMode="External"/><Relationship Id="rId7696" Type="http://schemas.openxmlformats.org/officeDocument/2006/relationships/hyperlink" Target="http://pbs.twimg.com/profile_images/378800000825374649/500d76006a5d046d3cf65422a8f47cb9_normal.jpeg" TargetMode="External"/><Relationship Id="rId8747" Type="http://schemas.openxmlformats.org/officeDocument/2006/relationships/hyperlink" Target="http://pbs.twimg.com/profile_images/615221795692544000/MEqmTjjZ_normal.jpg" TargetMode="External"/><Relationship Id="rId6298" Type="http://schemas.openxmlformats.org/officeDocument/2006/relationships/hyperlink" Target="http://pbs.twimg.com/profile_background_images/378800000002040490/6de7e87dba28cb3bea0058d251c76023.jpeg" TargetMode="External"/><Relationship Id="rId7349" Type="http://schemas.openxmlformats.org/officeDocument/2006/relationships/hyperlink" Target="http://pbs.twimg.com/profile_images/821565207650541568/d1EaSlHt_normal.jpg" TargetMode="External"/><Relationship Id="rId10677" Type="http://schemas.openxmlformats.org/officeDocument/2006/relationships/hyperlink" Target="https://twitter.com/nanab_2010" TargetMode="External"/><Relationship Id="rId11728" Type="http://schemas.openxmlformats.org/officeDocument/2006/relationships/hyperlink" Target="https://twitter.com/sueroweton" TargetMode="External"/><Relationship Id="rId13150" Type="http://schemas.openxmlformats.org/officeDocument/2006/relationships/hyperlink" Target="https://twitter.com/drew_gwy" TargetMode="External"/><Relationship Id="rId130" Type="http://schemas.openxmlformats.org/officeDocument/2006/relationships/hyperlink" Target="https://t.co/G0qdo2qV0G" TargetMode="External"/><Relationship Id="rId3959" Type="http://schemas.openxmlformats.org/officeDocument/2006/relationships/hyperlink" Target="https://pbs.twimg.com/profile_banners/2507565574/1477782063" TargetMode="External"/><Relationship Id="rId5381" Type="http://schemas.openxmlformats.org/officeDocument/2006/relationships/hyperlink" Target="http://abs.twimg.com/images/themes/theme1/bg.png" TargetMode="External"/><Relationship Id="rId7830" Type="http://schemas.openxmlformats.org/officeDocument/2006/relationships/hyperlink" Target="http://pbs.twimg.com/profile_images/801973015894495233/Q9IvNkvr_normal.jpg" TargetMode="External"/><Relationship Id="rId10811" Type="http://schemas.openxmlformats.org/officeDocument/2006/relationships/hyperlink" Target="https://twitter.com/notouchjorge" TargetMode="External"/><Relationship Id="rId5034" Type="http://schemas.openxmlformats.org/officeDocument/2006/relationships/hyperlink" Target="http://abs.twimg.com/images/themes/theme1/bg.png" TargetMode="External"/><Relationship Id="rId6432" Type="http://schemas.openxmlformats.org/officeDocument/2006/relationships/hyperlink" Target="http://pbs.twimg.com/profile_background_images/792586498/a81a8ef2a558a3c9241060366a1f2a0a.jpeg" TargetMode="External"/><Relationship Id="rId12983" Type="http://schemas.openxmlformats.org/officeDocument/2006/relationships/hyperlink" Target="https://twitter.com/dressingcute" TargetMode="External"/><Relationship Id="rId1991" Type="http://schemas.openxmlformats.org/officeDocument/2006/relationships/hyperlink" Target="https://pbs.twimg.com/profile_banners/3291998749/1469469493" TargetMode="External"/><Relationship Id="rId9655" Type="http://schemas.openxmlformats.org/officeDocument/2006/relationships/hyperlink" Target="http://pbs.twimg.com/profile_images/807728172259274757/t6ovm7sI_normal.jpg" TargetMode="External"/><Relationship Id="rId11585" Type="http://schemas.openxmlformats.org/officeDocument/2006/relationships/hyperlink" Target="https://twitter.com/ashley_reckeweg" TargetMode="External"/><Relationship Id="rId12636" Type="http://schemas.openxmlformats.org/officeDocument/2006/relationships/hyperlink" Target="https://twitter.com/tmj_mem_retail" TargetMode="External"/><Relationship Id="rId1644" Type="http://schemas.openxmlformats.org/officeDocument/2006/relationships/hyperlink" Target="https://pbs.twimg.com/profile_banners/163538124/1484692133" TargetMode="External"/><Relationship Id="rId8257" Type="http://schemas.openxmlformats.org/officeDocument/2006/relationships/hyperlink" Target="http://pbs.twimg.com/profile_images/756334185812549632/U-Bvopav_normal.jpg" TargetMode="External"/><Relationship Id="rId9308" Type="http://schemas.openxmlformats.org/officeDocument/2006/relationships/hyperlink" Target="http://pbs.twimg.com/profile_images/797875882425651200/vPMqwLXQ_normal.jpg" TargetMode="External"/><Relationship Id="rId10187" Type="http://schemas.openxmlformats.org/officeDocument/2006/relationships/hyperlink" Target="https://twitter.com/angelicarrogers" TargetMode="External"/><Relationship Id="rId11238" Type="http://schemas.openxmlformats.org/officeDocument/2006/relationships/hyperlink" Target="https://twitter.com/carioneil3" TargetMode="External"/><Relationship Id="rId4867" Type="http://schemas.openxmlformats.org/officeDocument/2006/relationships/hyperlink" Target="http://abs.twimg.com/images/themes/theme1/bg.png" TargetMode="External"/><Relationship Id="rId3469" Type="http://schemas.openxmlformats.org/officeDocument/2006/relationships/hyperlink" Target="https://pbs.twimg.com/profile_banners/25387136/1483933826" TargetMode="External"/><Relationship Id="rId5918" Type="http://schemas.openxmlformats.org/officeDocument/2006/relationships/hyperlink" Target="http://pbs.twimg.com/profile_background_images/425060144/sunglasses.gif" TargetMode="External"/><Relationship Id="rId7340" Type="http://schemas.openxmlformats.org/officeDocument/2006/relationships/hyperlink" Target="http://pbs.twimg.com/profile_images/777047373935546368/R-PjMgoR_normal.jpg" TargetMode="External"/><Relationship Id="rId10321" Type="http://schemas.openxmlformats.org/officeDocument/2006/relationships/hyperlink" Target="https://twitter.com/emanntello" TargetMode="External"/><Relationship Id="rId3950" Type="http://schemas.openxmlformats.org/officeDocument/2006/relationships/hyperlink" Target="https://pbs.twimg.com/profile_banners/24603512/1474305055" TargetMode="External"/><Relationship Id="rId9165" Type="http://schemas.openxmlformats.org/officeDocument/2006/relationships/hyperlink" Target="http://pbs.twimg.com/profile_images/814679054817390596/bzbevG-j_normal.jpg" TargetMode="External"/><Relationship Id="rId12493" Type="http://schemas.openxmlformats.org/officeDocument/2006/relationships/hyperlink" Target="https://twitter.com/tmj_tx_retail" TargetMode="External"/><Relationship Id="rId871" Type="http://schemas.openxmlformats.org/officeDocument/2006/relationships/hyperlink" Target="https://t.co/OiWK7cJhaE" TargetMode="External"/><Relationship Id="rId2552" Type="http://schemas.openxmlformats.org/officeDocument/2006/relationships/hyperlink" Target="https://pbs.twimg.com/profile_banners/181720221/1483497109" TargetMode="External"/><Relationship Id="rId3603" Type="http://schemas.openxmlformats.org/officeDocument/2006/relationships/hyperlink" Target="https://pbs.twimg.com/profile_banners/430434464/1478298065" TargetMode="External"/><Relationship Id="rId11095" Type="http://schemas.openxmlformats.org/officeDocument/2006/relationships/hyperlink" Target="https://twitter.com/madifontana" TargetMode="External"/><Relationship Id="rId12146" Type="http://schemas.openxmlformats.org/officeDocument/2006/relationships/hyperlink" Target="https://twitter.com/charliealexndr" TargetMode="External"/><Relationship Id="rId524" Type="http://schemas.openxmlformats.org/officeDocument/2006/relationships/hyperlink" Target="https://t.co/qVlVoDjX1g" TargetMode="External"/><Relationship Id="rId1154" Type="http://schemas.openxmlformats.org/officeDocument/2006/relationships/hyperlink" Target="https://t.co/DDuuDxNZlr" TargetMode="External"/><Relationship Id="rId2205" Type="http://schemas.openxmlformats.org/officeDocument/2006/relationships/hyperlink" Target="https://pbs.twimg.com/profile_banners/3504105379/1476453486" TargetMode="External"/><Relationship Id="rId5775" Type="http://schemas.openxmlformats.org/officeDocument/2006/relationships/hyperlink" Target="http://abs.twimg.com/images/themes/theme1/bg.png" TargetMode="External"/><Relationship Id="rId6826" Type="http://schemas.openxmlformats.org/officeDocument/2006/relationships/hyperlink" Target="http://pbs.twimg.com/profile_background_images/770999568/3611bf44c19cf5617cc869fa19143d14.jpeg" TargetMode="External"/><Relationship Id="rId4377" Type="http://schemas.openxmlformats.org/officeDocument/2006/relationships/hyperlink" Target="http://pbs.twimg.com/profile_background_images/448302281675390976/_K1ZUZoG.jpeg" TargetMode="External"/><Relationship Id="rId5428" Type="http://schemas.openxmlformats.org/officeDocument/2006/relationships/hyperlink" Target="http://abs.twimg.com/images/themes/theme1/bg.png" TargetMode="External"/><Relationship Id="rId8998" Type="http://schemas.openxmlformats.org/officeDocument/2006/relationships/hyperlink" Target="http://pbs.twimg.com/profile_images/821426955593584641/A0ym6muM_normal.jpg" TargetMode="External"/><Relationship Id="rId11979" Type="http://schemas.openxmlformats.org/officeDocument/2006/relationships/hyperlink" Target="https://twitter.com/katelyndiaz53" TargetMode="External"/><Relationship Id="rId3460" Type="http://schemas.openxmlformats.org/officeDocument/2006/relationships/hyperlink" Target="https://pbs.twimg.com/profile_banners/2427935935/1484449830" TargetMode="External"/><Relationship Id="rId381" Type="http://schemas.openxmlformats.org/officeDocument/2006/relationships/hyperlink" Target="http://t.co/j7qSTOCdoz" TargetMode="External"/><Relationship Id="rId2062" Type="http://schemas.openxmlformats.org/officeDocument/2006/relationships/hyperlink" Target="https://pbs.twimg.com/profile_banners/423001375/1481168616" TargetMode="External"/><Relationship Id="rId3113" Type="http://schemas.openxmlformats.org/officeDocument/2006/relationships/hyperlink" Target="https://pbs.twimg.com/profile_banners/20682499/1472231417" TargetMode="External"/><Relationship Id="rId4511" Type="http://schemas.openxmlformats.org/officeDocument/2006/relationships/hyperlink" Target="http://pbs.twimg.com/profile_background_images/696242858/3177d02283a9944b51823ddc10b0c8f3.jpeg" TargetMode="External"/><Relationship Id="rId13054" Type="http://schemas.openxmlformats.org/officeDocument/2006/relationships/hyperlink" Target="https://twitter.com/tmj_okc_retail" TargetMode="External"/><Relationship Id="rId6683" Type="http://schemas.openxmlformats.org/officeDocument/2006/relationships/hyperlink" Target="http://pbs.twimg.com/profile_background_images/315433497/Twitter-BG_2_bg-image.jpg" TargetMode="External"/><Relationship Id="rId7734" Type="http://schemas.openxmlformats.org/officeDocument/2006/relationships/hyperlink" Target="http://pbs.twimg.com/profile_images/690045143689383936/NN8Mc6o3_normal.jpg" TargetMode="External"/><Relationship Id="rId10715" Type="http://schemas.openxmlformats.org/officeDocument/2006/relationships/hyperlink" Target="https://twitter.com/surgicaldigital" TargetMode="External"/><Relationship Id="rId5285" Type="http://schemas.openxmlformats.org/officeDocument/2006/relationships/hyperlink" Target="http://pbs.twimg.com/profile_background_images/196246275/KO1971YankeeStadium.jpg" TargetMode="External"/><Relationship Id="rId6336" Type="http://schemas.openxmlformats.org/officeDocument/2006/relationships/hyperlink" Target="http://abs.twimg.com/images/themes/theme1/bg.png" TargetMode="External"/><Relationship Id="rId1895" Type="http://schemas.openxmlformats.org/officeDocument/2006/relationships/hyperlink" Target="https://pbs.twimg.com/profile_banners/4694163936/1484276219" TargetMode="External"/><Relationship Id="rId2946" Type="http://schemas.openxmlformats.org/officeDocument/2006/relationships/hyperlink" Target="https://pbs.twimg.com/profile_banners/64083582/1482981438" TargetMode="External"/><Relationship Id="rId9559" Type="http://schemas.openxmlformats.org/officeDocument/2006/relationships/hyperlink" Target="http://pbs.twimg.com/profile_images/817220475495575552/Dcjro9tX_normal.jpg" TargetMode="External"/><Relationship Id="rId11489" Type="http://schemas.openxmlformats.org/officeDocument/2006/relationships/hyperlink" Target="https://twitter.com/markrpellegrino" TargetMode="External"/><Relationship Id="rId12887" Type="http://schemas.openxmlformats.org/officeDocument/2006/relationships/hyperlink" Target="https://twitter.com/ella_the_elf" TargetMode="External"/><Relationship Id="rId918" Type="http://schemas.openxmlformats.org/officeDocument/2006/relationships/hyperlink" Target="https://t.co/M8gktpbVos" TargetMode="External"/><Relationship Id="rId1548" Type="http://schemas.openxmlformats.org/officeDocument/2006/relationships/hyperlink" Target="https://pbs.twimg.com/profile_banners/2811625370/1484365540" TargetMode="External"/><Relationship Id="rId4021" Type="http://schemas.openxmlformats.org/officeDocument/2006/relationships/hyperlink" Target="https://pbs.twimg.com/profile_banners/709470406302961664/1484692225" TargetMode="External"/><Relationship Id="rId7591" Type="http://schemas.openxmlformats.org/officeDocument/2006/relationships/hyperlink" Target="http://pbs.twimg.com/profile_images/816571364916203521/m_hHN1tm_normal.jpg" TargetMode="External"/><Relationship Id="rId11970" Type="http://schemas.openxmlformats.org/officeDocument/2006/relationships/hyperlink" Target="https://twitter.com/crosscalyn" TargetMode="External"/><Relationship Id="rId6193" Type="http://schemas.openxmlformats.org/officeDocument/2006/relationships/hyperlink" Target="http://abs.twimg.com/images/themes/theme1/bg.png" TargetMode="External"/><Relationship Id="rId7244" Type="http://schemas.openxmlformats.org/officeDocument/2006/relationships/hyperlink" Target="http://pbs.twimg.com/profile_images/820458707137929216/RMGU167W_normal.jpg" TargetMode="External"/><Relationship Id="rId8642" Type="http://schemas.openxmlformats.org/officeDocument/2006/relationships/hyperlink" Target="http://pbs.twimg.com/profile_images/700460351276462080/8uSjFFTW_normal.jpg" TargetMode="External"/><Relationship Id="rId10572" Type="http://schemas.openxmlformats.org/officeDocument/2006/relationships/hyperlink" Target="https://twitter.com/massveteran" TargetMode="External"/><Relationship Id="rId11623" Type="http://schemas.openxmlformats.org/officeDocument/2006/relationships/hyperlink" Target="https://twitter.com/marcus_ismael" TargetMode="External"/><Relationship Id="rId10225" Type="http://schemas.openxmlformats.org/officeDocument/2006/relationships/hyperlink" Target="https://twitter.com/guidosaur" TargetMode="External"/><Relationship Id="rId3854" Type="http://schemas.openxmlformats.org/officeDocument/2006/relationships/hyperlink" Target="https://pbs.twimg.com/profile_banners/3383508951/1484699303" TargetMode="External"/><Relationship Id="rId4905" Type="http://schemas.openxmlformats.org/officeDocument/2006/relationships/hyperlink" Target="http://abs.twimg.com/images/themes/theme1/bg.png" TargetMode="External"/><Relationship Id="rId12397" Type="http://schemas.openxmlformats.org/officeDocument/2006/relationships/hyperlink" Target="https://twitter.com/mccallmehotgirl" TargetMode="External"/><Relationship Id="rId775" Type="http://schemas.openxmlformats.org/officeDocument/2006/relationships/hyperlink" Target="https://t.co/OAGhBLyRt3" TargetMode="External"/><Relationship Id="rId2456" Type="http://schemas.openxmlformats.org/officeDocument/2006/relationships/hyperlink" Target="https://pbs.twimg.com/profile_banners/860256618/1482208653" TargetMode="External"/><Relationship Id="rId3507" Type="http://schemas.openxmlformats.org/officeDocument/2006/relationships/hyperlink" Target="https://pbs.twimg.com/profile_banners/29464991/1481498304" TargetMode="External"/><Relationship Id="rId9069" Type="http://schemas.openxmlformats.org/officeDocument/2006/relationships/hyperlink" Target="http://pbs.twimg.com/profile_images/821169570031353856/gHfiJ7ad_normal.jpg" TargetMode="External"/><Relationship Id="rId428" Type="http://schemas.openxmlformats.org/officeDocument/2006/relationships/hyperlink" Target="https://t.co/8BH1GxEcT7" TargetMode="External"/><Relationship Id="rId1058" Type="http://schemas.openxmlformats.org/officeDocument/2006/relationships/hyperlink" Target="https://t.co/ulA1kUGUec" TargetMode="External"/><Relationship Id="rId2109" Type="http://schemas.openxmlformats.org/officeDocument/2006/relationships/hyperlink" Target="https://pbs.twimg.com/profile_banners/2177592807/1476690168" TargetMode="External"/><Relationship Id="rId5679" Type="http://schemas.openxmlformats.org/officeDocument/2006/relationships/hyperlink" Target="http://pbs.twimg.com/profile_background_images/378800000006700793/05be527feb6e18636058b2dd5a088ce2.jpeg" TargetMode="External"/><Relationship Id="rId9550" Type="http://schemas.openxmlformats.org/officeDocument/2006/relationships/hyperlink" Target="http://pbs.twimg.com/profile_images/729729769152106497/sRelIZVJ_normal.jpg" TargetMode="External"/><Relationship Id="rId8152" Type="http://schemas.openxmlformats.org/officeDocument/2006/relationships/hyperlink" Target="http://pbs.twimg.com/profile_images/800582562829594627/hWeMh9K9_normal.jpg" TargetMode="External"/><Relationship Id="rId9203" Type="http://schemas.openxmlformats.org/officeDocument/2006/relationships/hyperlink" Target="http://pbs.twimg.com/profile_images/512502039767547906/NbE76Ecf_normal.png" TargetMode="External"/><Relationship Id="rId10082" Type="http://schemas.openxmlformats.org/officeDocument/2006/relationships/hyperlink" Target="https://twitter.com/xo__cj" TargetMode="External"/><Relationship Id="rId11480" Type="http://schemas.openxmlformats.org/officeDocument/2006/relationships/hyperlink" Target="https://twitter.com/novaculus" TargetMode="External"/><Relationship Id="rId12531" Type="http://schemas.openxmlformats.org/officeDocument/2006/relationships/hyperlink" Target="https://twitter.com/collincountymlk" TargetMode="External"/><Relationship Id="rId11133" Type="http://schemas.openxmlformats.org/officeDocument/2006/relationships/hyperlink" Target="https://twitter.com/boymachinist" TargetMode="External"/><Relationship Id="rId4762" Type="http://schemas.openxmlformats.org/officeDocument/2006/relationships/hyperlink" Target="http://pbs.twimg.com/profile_background_images/559543505664495617/uEKdMBLc.jpeg" TargetMode="External"/><Relationship Id="rId5813" Type="http://schemas.openxmlformats.org/officeDocument/2006/relationships/hyperlink" Target="http://abs.twimg.com/images/themes/theme1/bg.png" TargetMode="External"/><Relationship Id="rId285" Type="http://schemas.openxmlformats.org/officeDocument/2006/relationships/hyperlink" Target="https://t.co/GPx3io2F9D" TargetMode="External"/><Relationship Id="rId3364" Type="http://schemas.openxmlformats.org/officeDocument/2006/relationships/hyperlink" Target="https://pbs.twimg.com/profile_banners/770718018/1483996306" TargetMode="External"/><Relationship Id="rId4415" Type="http://schemas.openxmlformats.org/officeDocument/2006/relationships/hyperlink" Target="http://abs.twimg.com/images/themes/theme1/bg.png" TargetMode="External"/><Relationship Id="rId7985" Type="http://schemas.openxmlformats.org/officeDocument/2006/relationships/hyperlink" Target="http://pbs.twimg.com/profile_images/821286423127003137/jlpX3DGb_normal.jpg" TargetMode="External"/><Relationship Id="rId3017" Type="http://schemas.openxmlformats.org/officeDocument/2006/relationships/hyperlink" Target="https://pbs.twimg.com/profile_banners/156001481/1482542768" TargetMode="External"/><Relationship Id="rId6587" Type="http://schemas.openxmlformats.org/officeDocument/2006/relationships/hyperlink" Target="http://pbs.twimg.com/profile_background_images/315433931/Twitter-BG_2_bg-image.jpg" TargetMode="External"/><Relationship Id="rId7638" Type="http://schemas.openxmlformats.org/officeDocument/2006/relationships/hyperlink" Target="http://pbs.twimg.com/profile_images/546001956385198082/QXbTp2Yh_normal.jpeg" TargetMode="External"/><Relationship Id="rId10619" Type="http://schemas.openxmlformats.org/officeDocument/2006/relationships/hyperlink" Target="https://twitter.com/listingsyoga" TargetMode="External"/><Relationship Id="rId10966" Type="http://schemas.openxmlformats.org/officeDocument/2006/relationships/hyperlink" Target="https://twitter.com/xxjamesnm" TargetMode="External"/><Relationship Id="rId5189" Type="http://schemas.openxmlformats.org/officeDocument/2006/relationships/hyperlink" Target="http://abs.twimg.com/images/themes/theme1/bg.png" TargetMode="External"/><Relationship Id="rId9060" Type="http://schemas.openxmlformats.org/officeDocument/2006/relationships/hyperlink" Target="http://pbs.twimg.com/profile_images/817927975073153025/EhRPmhDM_normal.jpg" TargetMode="External"/><Relationship Id="rId12041" Type="http://schemas.openxmlformats.org/officeDocument/2006/relationships/hyperlink" Target="https://twitter.com/theanimedreamer" TargetMode="External"/><Relationship Id="rId1799" Type="http://schemas.openxmlformats.org/officeDocument/2006/relationships/hyperlink" Target="https://pbs.twimg.com/profile_banners/3017910264/1484000779" TargetMode="External"/><Relationship Id="rId2100" Type="http://schemas.openxmlformats.org/officeDocument/2006/relationships/hyperlink" Target="https://pbs.twimg.com/profile_banners/722923200/1483000313" TargetMode="External"/><Relationship Id="rId5670" Type="http://schemas.openxmlformats.org/officeDocument/2006/relationships/hyperlink" Target="http://abs.twimg.com/images/themes/theme1/bg.png" TargetMode="External"/><Relationship Id="rId4272" Type="http://schemas.openxmlformats.org/officeDocument/2006/relationships/hyperlink" Target="http://abs.twimg.com/images/themes/theme15/bg.png" TargetMode="External"/><Relationship Id="rId5323" Type="http://schemas.openxmlformats.org/officeDocument/2006/relationships/hyperlink" Target="http://abs.twimg.com/images/themes/theme14/bg.gif" TargetMode="External"/><Relationship Id="rId6721" Type="http://schemas.openxmlformats.org/officeDocument/2006/relationships/hyperlink" Target="http://abs.twimg.com/images/themes/theme7/bg.gif" TargetMode="External"/><Relationship Id="rId8893" Type="http://schemas.openxmlformats.org/officeDocument/2006/relationships/hyperlink" Target="http://pbs.twimg.com/profile_images/799421691852189696/bvG8KDiM_normal.jpg" TargetMode="External"/><Relationship Id="rId9944" Type="http://schemas.openxmlformats.org/officeDocument/2006/relationships/hyperlink" Target="http://pbs.twimg.com/profile_images/821306104659476483/a9cJOBXE_normal.jpg" TargetMode="External"/><Relationship Id="rId11874" Type="http://schemas.openxmlformats.org/officeDocument/2006/relationships/hyperlink" Target="https://twitter.com/_kirbinator" TargetMode="External"/><Relationship Id="rId12925" Type="http://schemas.openxmlformats.org/officeDocument/2006/relationships/hyperlink" Target="https://twitter.com/lilylalaberry" TargetMode="External"/><Relationship Id="rId1933" Type="http://schemas.openxmlformats.org/officeDocument/2006/relationships/hyperlink" Target="https://pbs.twimg.com/profile_banners/53985477/1483653199" TargetMode="External"/><Relationship Id="rId6097" Type="http://schemas.openxmlformats.org/officeDocument/2006/relationships/hyperlink" Target="http://abs.twimg.com/images/themes/theme1/bg.png" TargetMode="External"/><Relationship Id="rId7495" Type="http://schemas.openxmlformats.org/officeDocument/2006/relationships/hyperlink" Target="http://pbs.twimg.com/profile_images/656610941795065856/TIS9R5Ik_normal.jpg" TargetMode="External"/><Relationship Id="rId8546" Type="http://schemas.openxmlformats.org/officeDocument/2006/relationships/hyperlink" Target="http://pbs.twimg.com/profile_images/557551961856172033/jSwArCbG_normal.jpeg" TargetMode="External"/><Relationship Id="rId10476" Type="http://schemas.openxmlformats.org/officeDocument/2006/relationships/hyperlink" Target="https://twitter.com/__blxckg0d" TargetMode="External"/><Relationship Id="rId11527" Type="http://schemas.openxmlformats.org/officeDocument/2006/relationships/hyperlink" Target="https://twitter.com/dianedahmer" TargetMode="External"/><Relationship Id="rId7148" Type="http://schemas.openxmlformats.org/officeDocument/2006/relationships/hyperlink" Target="http://pbs.twimg.com/profile_images/800783154646839296/_z56rAQ1_normal.jpg" TargetMode="External"/><Relationship Id="rId10129" Type="http://schemas.openxmlformats.org/officeDocument/2006/relationships/hyperlink" Target="https://twitter.com/proudffaalumni" TargetMode="External"/><Relationship Id="rId3758" Type="http://schemas.openxmlformats.org/officeDocument/2006/relationships/hyperlink" Target="https://pbs.twimg.com/profile_banners/2881633716/1414610193" TargetMode="External"/><Relationship Id="rId4809" Type="http://schemas.openxmlformats.org/officeDocument/2006/relationships/hyperlink" Target="http://abs.twimg.com/images/themes/theme14/bg.gif" TargetMode="External"/><Relationship Id="rId679" Type="http://schemas.openxmlformats.org/officeDocument/2006/relationships/hyperlink" Target="https://t.co/yxeNtOC4QS" TargetMode="External"/><Relationship Id="rId5180" Type="http://schemas.openxmlformats.org/officeDocument/2006/relationships/hyperlink" Target="http://pbs.twimg.com/profile_background_images/433700285374943232/NAej8XuF.jpeg" TargetMode="External"/><Relationship Id="rId6231" Type="http://schemas.openxmlformats.org/officeDocument/2006/relationships/hyperlink" Target="http://pbs.twimg.com/profile_background_images/28118999/fox_20logo.jpg" TargetMode="External"/><Relationship Id="rId10610" Type="http://schemas.openxmlformats.org/officeDocument/2006/relationships/hyperlink" Target="https://twitter.com/alexisvalle_" TargetMode="External"/><Relationship Id="rId9454" Type="http://schemas.openxmlformats.org/officeDocument/2006/relationships/hyperlink" Target="http://pbs.twimg.com/profile_images/783885271989379073/V6Jzg_Bc_normal.jpg" TargetMode="External"/><Relationship Id="rId12782" Type="http://schemas.openxmlformats.org/officeDocument/2006/relationships/hyperlink" Target="https://twitter.com/mijxnanda_" TargetMode="External"/><Relationship Id="rId1790" Type="http://schemas.openxmlformats.org/officeDocument/2006/relationships/hyperlink" Target="https://pbs.twimg.com/profile_banners/38717272/1361395270" TargetMode="External"/><Relationship Id="rId2841" Type="http://schemas.openxmlformats.org/officeDocument/2006/relationships/hyperlink" Target="https://pbs.twimg.com/profile_banners/2983036743/1484522854" TargetMode="External"/><Relationship Id="rId8056" Type="http://schemas.openxmlformats.org/officeDocument/2006/relationships/hyperlink" Target="http://pbs.twimg.com/profile_images/645756730287255554/pN5n9StE_normal.jpg" TargetMode="External"/><Relationship Id="rId9107" Type="http://schemas.openxmlformats.org/officeDocument/2006/relationships/hyperlink" Target="http://pbs.twimg.com/profile_images/820729729967915008/W8JEfHNN_normal.jpg" TargetMode="External"/><Relationship Id="rId11384" Type="http://schemas.openxmlformats.org/officeDocument/2006/relationships/hyperlink" Target="https://twitter.com/katelynnkokes" TargetMode="External"/><Relationship Id="rId12435" Type="http://schemas.openxmlformats.org/officeDocument/2006/relationships/hyperlink" Target="https://twitter.com/tmj_il_retail" TargetMode="External"/><Relationship Id="rId813" Type="http://schemas.openxmlformats.org/officeDocument/2006/relationships/hyperlink" Target="https://t.co/64bbkhGqRP" TargetMode="External"/><Relationship Id="rId1443" Type="http://schemas.openxmlformats.org/officeDocument/2006/relationships/hyperlink" Target="https://pbs.twimg.com/profile_banners/4220837182/1447936476" TargetMode="External"/><Relationship Id="rId11037" Type="http://schemas.openxmlformats.org/officeDocument/2006/relationships/hyperlink" Target="https://twitter.com/goro_akechis" TargetMode="External"/><Relationship Id="rId4666" Type="http://schemas.openxmlformats.org/officeDocument/2006/relationships/hyperlink" Target="http://pbs.twimg.com/profile_background_images/586399209500184576/4Wyn-H4a.jpg" TargetMode="External"/><Relationship Id="rId5717" Type="http://schemas.openxmlformats.org/officeDocument/2006/relationships/hyperlink" Target="http://abs.twimg.com/images/themes/theme9/bg.gif" TargetMode="External"/><Relationship Id="rId3268" Type="http://schemas.openxmlformats.org/officeDocument/2006/relationships/hyperlink" Target="https://pbs.twimg.com/profile_banners/2528253241/1473900688" TargetMode="External"/><Relationship Id="rId4319" Type="http://schemas.openxmlformats.org/officeDocument/2006/relationships/hyperlink" Target="http://abs.twimg.com/images/themes/theme1/bg.png" TargetMode="External"/><Relationship Id="rId7889" Type="http://schemas.openxmlformats.org/officeDocument/2006/relationships/hyperlink" Target="http://pbs.twimg.com/profile_images/798590015097946112/xRimJEsp_normal.jpg" TargetMode="External"/><Relationship Id="rId10120" Type="http://schemas.openxmlformats.org/officeDocument/2006/relationships/hyperlink" Target="https://twitter.com/anationofmoms" TargetMode="External"/><Relationship Id="rId189" Type="http://schemas.openxmlformats.org/officeDocument/2006/relationships/hyperlink" Target="https://t.co/tjA5M4GBKY" TargetMode="External"/><Relationship Id="rId12292" Type="http://schemas.openxmlformats.org/officeDocument/2006/relationships/hyperlink" Target="https://twitter.com/imdiakari" TargetMode="External"/><Relationship Id="rId670" Type="http://schemas.openxmlformats.org/officeDocument/2006/relationships/hyperlink" Target="https://t.co/CzdKy9Dg7J" TargetMode="External"/><Relationship Id="rId2351" Type="http://schemas.openxmlformats.org/officeDocument/2006/relationships/hyperlink" Target="https://pbs.twimg.com/profile_banners/23841163/1398212577" TargetMode="External"/><Relationship Id="rId3402" Type="http://schemas.openxmlformats.org/officeDocument/2006/relationships/hyperlink" Target="https://pbs.twimg.com/profile_banners/323604812/1471459895" TargetMode="External"/><Relationship Id="rId4800" Type="http://schemas.openxmlformats.org/officeDocument/2006/relationships/hyperlink" Target="http://abs.twimg.com/images/themes/theme14/bg.gif" TargetMode="External"/><Relationship Id="rId323" Type="http://schemas.openxmlformats.org/officeDocument/2006/relationships/hyperlink" Target="https://t.co/yGQ4ktzcyt" TargetMode="External"/><Relationship Id="rId2004" Type="http://schemas.openxmlformats.org/officeDocument/2006/relationships/hyperlink" Target="https://pbs.twimg.com/profile_banners/196347351/1403061018" TargetMode="External"/><Relationship Id="rId6972" Type="http://schemas.openxmlformats.org/officeDocument/2006/relationships/hyperlink" Target="http://pbs.twimg.com/profile_images/766849204572426240/nbiMswG3_normal.jpg" TargetMode="External"/><Relationship Id="rId4176" Type="http://schemas.openxmlformats.org/officeDocument/2006/relationships/hyperlink" Target="http://pbs.twimg.com/profile_background_images/559737942051024897/vxNjDpDC.jpeg" TargetMode="External"/><Relationship Id="rId5574" Type="http://schemas.openxmlformats.org/officeDocument/2006/relationships/hyperlink" Target="http://pbs.twimg.com/profile_background_images/529861216647122944/LWhLNCaQ.png" TargetMode="External"/><Relationship Id="rId6625" Type="http://schemas.openxmlformats.org/officeDocument/2006/relationships/hyperlink" Target="http://abs.twimg.com/images/themes/theme1/bg.png" TargetMode="External"/><Relationship Id="rId5227" Type="http://schemas.openxmlformats.org/officeDocument/2006/relationships/hyperlink" Target="http://abs.twimg.com/images/themes/theme1/bg.png" TargetMode="External"/><Relationship Id="rId8797" Type="http://schemas.openxmlformats.org/officeDocument/2006/relationships/hyperlink" Target="http://pbs.twimg.com/profile_images/719950556853186560/6L05g6yz_normal.jpg" TargetMode="External"/><Relationship Id="rId9848" Type="http://schemas.openxmlformats.org/officeDocument/2006/relationships/hyperlink" Target="http://pbs.twimg.com/profile_images/756313287256485888/QceIk1fn_normal.jpg" TargetMode="External"/><Relationship Id="rId11778" Type="http://schemas.openxmlformats.org/officeDocument/2006/relationships/hyperlink" Target="https://twitter.com/tmj_tnc_retail" TargetMode="External"/><Relationship Id="rId12829" Type="http://schemas.openxmlformats.org/officeDocument/2006/relationships/hyperlink" Target="https://twitter.com/violetmoonx3" TargetMode="External"/><Relationship Id="rId1837" Type="http://schemas.openxmlformats.org/officeDocument/2006/relationships/hyperlink" Target="https://pbs.twimg.com/profile_banners/155493173/1463099133" TargetMode="External"/><Relationship Id="rId7399" Type="http://schemas.openxmlformats.org/officeDocument/2006/relationships/hyperlink" Target="http://pbs.twimg.com/profile_images/809496769625202688/5e8v9ZNb_normal.jpg" TargetMode="External"/><Relationship Id="rId4310" Type="http://schemas.openxmlformats.org/officeDocument/2006/relationships/hyperlink" Target="http://abs.twimg.com/images/themes/theme1/bg.png" TargetMode="External"/><Relationship Id="rId7880" Type="http://schemas.openxmlformats.org/officeDocument/2006/relationships/hyperlink" Target="http://pbs.twimg.com/profile_images/821119131730710528/hWjOASUz_normal.jpg" TargetMode="External"/><Relationship Id="rId180" Type="http://schemas.openxmlformats.org/officeDocument/2006/relationships/hyperlink" Target="https://t.co/odf6HeYWw7" TargetMode="External"/><Relationship Id="rId6482" Type="http://schemas.openxmlformats.org/officeDocument/2006/relationships/hyperlink" Target="http://abs.twimg.com/images/themes/theme1/bg.png" TargetMode="External"/><Relationship Id="rId7533" Type="http://schemas.openxmlformats.org/officeDocument/2006/relationships/hyperlink" Target="http://pbs.twimg.com/profile_images/818977721992810496/-h--HNiR_normal.jpg" TargetMode="External"/><Relationship Id="rId8931" Type="http://schemas.openxmlformats.org/officeDocument/2006/relationships/hyperlink" Target="http://pbs.twimg.com/profile_images/812047676317593601/LaakF1TZ_normal.jpg" TargetMode="External"/><Relationship Id="rId10861" Type="http://schemas.openxmlformats.org/officeDocument/2006/relationships/hyperlink" Target="https://twitter.com/1camionly" TargetMode="External"/><Relationship Id="rId11912" Type="http://schemas.openxmlformats.org/officeDocument/2006/relationships/hyperlink" Target="https://twitter.com/crazyandfunky" TargetMode="External"/><Relationship Id="rId5084" Type="http://schemas.openxmlformats.org/officeDocument/2006/relationships/hyperlink" Target="http://pbs.twimg.com/profile_background_images/36018981/leaves_vines_twitter_bkground_1920x1200.jpg" TargetMode="External"/><Relationship Id="rId6135" Type="http://schemas.openxmlformats.org/officeDocument/2006/relationships/hyperlink" Target="http://abs.twimg.com/images/themes/theme1/bg.png" TargetMode="External"/><Relationship Id="rId10514" Type="http://schemas.openxmlformats.org/officeDocument/2006/relationships/hyperlink" Target="https://twitter.com/totemo_swaggu" TargetMode="External"/><Relationship Id="rId12686" Type="http://schemas.openxmlformats.org/officeDocument/2006/relationships/hyperlink" Target="https://twitter.com/faisalriaz" TargetMode="External"/><Relationship Id="rId1694" Type="http://schemas.openxmlformats.org/officeDocument/2006/relationships/hyperlink" Target="https://pbs.twimg.com/profile_banners/412647303/1482441809" TargetMode="External"/><Relationship Id="rId2745" Type="http://schemas.openxmlformats.org/officeDocument/2006/relationships/hyperlink" Target="https://pbs.twimg.com/profile_banners/29807352/1482091259" TargetMode="External"/><Relationship Id="rId9358" Type="http://schemas.openxmlformats.org/officeDocument/2006/relationships/hyperlink" Target="http://pbs.twimg.com/profile_images/813435944590188544/FEqArqql_normal.jpg" TargetMode="External"/><Relationship Id="rId11288" Type="http://schemas.openxmlformats.org/officeDocument/2006/relationships/hyperlink" Target="https://twitter.com/ebenbenson" TargetMode="External"/><Relationship Id="rId12339" Type="http://schemas.openxmlformats.org/officeDocument/2006/relationships/hyperlink" Target="https://twitter.com/fstcoupons" TargetMode="External"/><Relationship Id="rId717" Type="http://schemas.openxmlformats.org/officeDocument/2006/relationships/hyperlink" Target="https://t.co/68T5jYXCT3" TargetMode="External"/><Relationship Id="rId1347" Type="http://schemas.openxmlformats.org/officeDocument/2006/relationships/hyperlink" Target="https://pbs.twimg.com/profile_banners/251140785/1471317586" TargetMode="External"/><Relationship Id="rId5968" Type="http://schemas.openxmlformats.org/officeDocument/2006/relationships/hyperlink" Target="http://pbs.twimg.com/profile_background_images/747462489/1d0ddfba8a3a2f2c92354b7c04705c50.jpeg" TargetMode="External"/><Relationship Id="rId53" Type="http://schemas.openxmlformats.org/officeDocument/2006/relationships/hyperlink" Target="http://t.co/SdOmmLBilG" TargetMode="External"/><Relationship Id="rId7390" Type="http://schemas.openxmlformats.org/officeDocument/2006/relationships/hyperlink" Target="http://pbs.twimg.com/profile_images/660260500337479680/iPIHxT8R_normal.jpg" TargetMode="External"/><Relationship Id="rId8441" Type="http://schemas.openxmlformats.org/officeDocument/2006/relationships/hyperlink" Target="http://pbs.twimg.com/profile_images/812347728831320064/Ejq5rvFA_normal.jpg" TargetMode="External"/><Relationship Id="rId10371" Type="http://schemas.openxmlformats.org/officeDocument/2006/relationships/hyperlink" Target="https://twitter.com/ferrovore" TargetMode="External"/><Relationship Id="rId12820" Type="http://schemas.openxmlformats.org/officeDocument/2006/relationships/hyperlink" Target="https://twitter.com/breckorie" TargetMode="External"/><Relationship Id="rId7043" Type="http://schemas.openxmlformats.org/officeDocument/2006/relationships/hyperlink" Target="http://pbs.twimg.com/profile_images/779689925134385156/Zv_gBloM_normal.jpg" TargetMode="External"/><Relationship Id="rId10024" Type="http://schemas.openxmlformats.org/officeDocument/2006/relationships/hyperlink" Target="http://pbs.twimg.com/profile_images/820891225171496960/_5tnANEl_normal.jpg" TargetMode="External"/><Relationship Id="rId11422" Type="http://schemas.openxmlformats.org/officeDocument/2006/relationships/hyperlink" Target="https://twitter.com/paiges_502" TargetMode="External"/><Relationship Id="rId574" Type="http://schemas.openxmlformats.org/officeDocument/2006/relationships/hyperlink" Target="https://t.co/kjdC8Gyung" TargetMode="External"/><Relationship Id="rId2255" Type="http://schemas.openxmlformats.org/officeDocument/2006/relationships/hyperlink" Target="https://pbs.twimg.com/profile_banners/2319978841/1484115313" TargetMode="External"/><Relationship Id="rId3653" Type="http://schemas.openxmlformats.org/officeDocument/2006/relationships/hyperlink" Target="https://pbs.twimg.com/profile_banners/574020783/1484628552" TargetMode="External"/><Relationship Id="rId4704" Type="http://schemas.openxmlformats.org/officeDocument/2006/relationships/hyperlink" Target="http://pbs.twimg.com/profile_background_images/181170684/great_2.sized.jpg" TargetMode="External"/><Relationship Id="rId12196" Type="http://schemas.openxmlformats.org/officeDocument/2006/relationships/hyperlink" Target="https://twitter.com/manndaraee" TargetMode="External"/><Relationship Id="rId227" Type="http://schemas.openxmlformats.org/officeDocument/2006/relationships/hyperlink" Target="http://t.co/HlNWpSyOYR" TargetMode="External"/><Relationship Id="rId3306" Type="http://schemas.openxmlformats.org/officeDocument/2006/relationships/hyperlink" Target="https://pbs.twimg.com/profile_banners/29497576/1381610527" TargetMode="External"/><Relationship Id="rId6876" Type="http://schemas.openxmlformats.org/officeDocument/2006/relationships/hyperlink" Target="http://abs.twimg.com/images/themes/theme1/bg.png" TargetMode="External"/><Relationship Id="rId7927" Type="http://schemas.openxmlformats.org/officeDocument/2006/relationships/hyperlink" Target="http://pbs.twimg.com/profile_images/814704334600540160/qT6o5rg5_normal.jpg" TargetMode="External"/><Relationship Id="rId10908" Type="http://schemas.openxmlformats.org/officeDocument/2006/relationships/hyperlink" Target="https://twitter.com/peeche" TargetMode="External"/><Relationship Id="rId5478" Type="http://schemas.openxmlformats.org/officeDocument/2006/relationships/hyperlink" Target="http://abs.twimg.com/images/themes/theme1/bg.png" TargetMode="External"/><Relationship Id="rId6529" Type="http://schemas.openxmlformats.org/officeDocument/2006/relationships/hyperlink" Target="http://pbs.twimg.com/profile_background_images/528498876/tessellation-1.jpg" TargetMode="External"/><Relationship Id="rId12330" Type="http://schemas.openxmlformats.org/officeDocument/2006/relationships/hyperlink" Target="https://twitter.com/combsherhair" TargetMode="External"/><Relationship Id="rId9002" Type="http://schemas.openxmlformats.org/officeDocument/2006/relationships/hyperlink" Target="http://pbs.twimg.com/profile_images/820155456098340864/RDIKvFJz_normal.jpg" TargetMode="External"/><Relationship Id="rId4561" Type="http://schemas.openxmlformats.org/officeDocument/2006/relationships/hyperlink" Target="http://abs.twimg.com/images/themes/theme1/bg.png" TargetMode="External"/><Relationship Id="rId5612" Type="http://schemas.openxmlformats.org/officeDocument/2006/relationships/hyperlink" Target="http://abs.twimg.com/images/themes/theme1/bg.png" TargetMode="External"/><Relationship Id="rId3163" Type="http://schemas.openxmlformats.org/officeDocument/2006/relationships/hyperlink" Target="https://pbs.twimg.com/profile_banners/313177428/1482035501" TargetMode="External"/><Relationship Id="rId4214" Type="http://schemas.openxmlformats.org/officeDocument/2006/relationships/hyperlink" Target="http://abs.twimg.com/images/themes/theme14/bg.gif" TargetMode="External"/><Relationship Id="rId6386" Type="http://schemas.openxmlformats.org/officeDocument/2006/relationships/hyperlink" Target="http://abs.twimg.com/images/themes/theme1/bg.png" TargetMode="External"/><Relationship Id="rId7784" Type="http://schemas.openxmlformats.org/officeDocument/2006/relationships/hyperlink" Target="http://pbs.twimg.com/profile_images/763856677607133184/wUACR2cw_normal.jpg" TargetMode="External"/><Relationship Id="rId8835" Type="http://schemas.openxmlformats.org/officeDocument/2006/relationships/hyperlink" Target="http://pbs.twimg.com/profile_images/817460329454178304/0kXoz-PM_normal.jpg" TargetMode="External"/><Relationship Id="rId10765" Type="http://schemas.openxmlformats.org/officeDocument/2006/relationships/hyperlink" Target="https://twitter.com/mel_lific" TargetMode="External"/><Relationship Id="rId11816" Type="http://schemas.openxmlformats.org/officeDocument/2006/relationships/hyperlink" Target="https://twitter.com/definechic" TargetMode="External"/><Relationship Id="rId6039" Type="http://schemas.openxmlformats.org/officeDocument/2006/relationships/hyperlink" Target="http://pbs.twimg.com/profile_background_images/378800000084944665/c596b73824459f02baa9dd35eafc66f4.png" TargetMode="External"/><Relationship Id="rId7437" Type="http://schemas.openxmlformats.org/officeDocument/2006/relationships/hyperlink" Target="http://pbs.twimg.com/profile_images/765511888855764992/tonkst3Z_normal.jpg" TargetMode="External"/><Relationship Id="rId10418" Type="http://schemas.openxmlformats.org/officeDocument/2006/relationships/hyperlink" Target="https://twitter.com/katemetzler711" TargetMode="External"/><Relationship Id="rId2996" Type="http://schemas.openxmlformats.org/officeDocument/2006/relationships/hyperlink" Target="https://pbs.twimg.com/profile_banners/341201478/1478925011" TargetMode="External"/><Relationship Id="rId968" Type="http://schemas.openxmlformats.org/officeDocument/2006/relationships/hyperlink" Target="https://t.co/Qpw3JVKgKE" TargetMode="External"/><Relationship Id="rId1598" Type="http://schemas.openxmlformats.org/officeDocument/2006/relationships/hyperlink" Target="https://pbs.twimg.com/profile_banners/933521568/1430061867" TargetMode="External"/><Relationship Id="rId2649" Type="http://schemas.openxmlformats.org/officeDocument/2006/relationships/hyperlink" Target="https://pbs.twimg.com/profile_banners/727625328/1483009237" TargetMode="External"/><Relationship Id="rId6520" Type="http://schemas.openxmlformats.org/officeDocument/2006/relationships/hyperlink" Target="http://abs.twimg.com/images/themes/theme11/bg.gif" TargetMode="External"/><Relationship Id="rId4071" Type="http://schemas.openxmlformats.org/officeDocument/2006/relationships/hyperlink" Target="http://abs.twimg.com/images/themes/theme18/bg.gif" TargetMode="External"/><Relationship Id="rId5122" Type="http://schemas.openxmlformats.org/officeDocument/2006/relationships/hyperlink" Target="http://pbs.twimg.com/profile_background_images/148619455/_MG_6095-1.jpg" TargetMode="External"/><Relationship Id="rId8692" Type="http://schemas.openxmlformats.org/officeDocument/2006/relationships/hyperlink" Target="http://pbs.twimg.com/profile_images/582964187162402817/ptk8fhWK_normal.jpg" TargetMode="External"/><Relationship Id="rId9743" Type="http://schemas.openxmlformats.org/officeDocument/2006/relationships/hyperlink" Target="http://pbs.twimg.com/profile_images/673908476792463360/W8HDZbN9_normal.jpg" TargetMode="External"/><Relationship Id="rId7294" Type="http://schemas.openxmlformats.org/officeDocument/2006/relationships/hyperlink" Target="http://pbs.twimg.com/profile_images/818793687123722240/v8vqxZsZ_normal.jpg" TargetMode="External"/><Relationship Id="rId8345" Type="http://schemas.openxmlformats.org/officeDocument/2006/relationships/hyperlink" Target="http://pbs.twimg.com/profile_images/819691125556596737/KA2xsu4m_normal.jpg" TargetMode="External"/><Relationship Id="rId11673" Type="http://schemas.openxmlformats.org/officeDocument/2006/relationships/hyperlink" Target="https://twitter.com/skzatopek" TargetMode="External"/><Relationship Id="rId12724" Type="http://schemas.openxmlformats.org/officeDocument/2006/relationships/hyperlink" Target="https://twitter.com/abbysimon16" TargetMode="External"/><Relationship Id="rId1732" Type="http://schemas.openxmlformats.org/officeDocument/2006/relationships/hyperlink" Target="https://pbs.twimg.com/profile_banners/2848561741/1456926446" TargetMode="External"/><Relationship Id="rId10275" Type="http://schemas.openxmlformats.org/officeDocument/2006/relationships/hyperlink" Target="https://twitter.com/koushiroizumi" TargetMode="External"/><Relationship Id="rId11326" Type="http://schemas.openxmlformats.org/officeDocument/2006/relationships/hyperlink" Target="https://twitter.com/denisedr58" TargetMode="External"/><Relationship Id="rId4955" Type="http://schemas.openxmlformats.org/officeDocument/2006/relationships/hyperlink" Target="http://abs.twimg.com/images/themes/theme1/bg.png" TargetMode="External"/><Relationship Id="rId3557" Type="http://schemas.openxmlformats.org/officeDocument/2006/relationships/hyperlink" Target="https://pbs.twimg.com/profile_banners/2260136896/1457532478" TargetMode="External"/><Relationship Id="rId4608" Type="http://schemas.openxmlformats.org/officeDocument/2006/relationships/hyperlink" Target="http://pbs.twimg.com/profile_background_images/570100402/ffg2owp8g6modjqfbuds.jpeg" TargetMode="External"/><Relationship Id="rId478" Type="http://schemas.openxmlformats.org/officeDocument/2006/relationships/hyperlink" Target="http://t.co/KFF0ll0UCX" TargetMode="External"/><Relationship Id="rId2159" Type="http://schemas.openxmlformats.org/officeDocument/2006/relationships/hyperlink" Target="https://pbs.twimg.com/profile_banners/1902540866/1461766853" TargetMode="External"/><Relationship Id="rId6030" Type="http://schemas.openxmlformats.org/officeDocument/2006/relationships/hyperlink" Target="http://abs.twimg.com/images/themes/theme9/bg.gif" TargetMode="External"/><Relationship Id="rId12581" Type="http://schemas.openxmlformats.org/officeDocument/2006/relationships/hyperlink" Target="https://twitter.com/ressurrection" TargetMode="External"/><Relationship Id="rId2640" Type="http://schemas.openxmlformats.org/officeDocument/2006/relationships/hyperlink" Target="https://pbs.twimg.com/profile_banners/784220348170407936/1484585660" TargetMode="External"/><Relationship Id="rId9253" Type="http://schemas.openxmlformats.org/officeDocument/2006/relationships/hyperlink" Target="http://pbs.twimg.com/profile_images/720660883999993860/9iPd-upQ_normal.jpg" TargetMode="External"/><Relationship Id="rId11183" Type="http://schemas.openxmlformats.org/officeDocument/2006/relationships/hyperlink" Target="https://twitter.com/southwestpine" TargetMode="External"/><Relationship Id="rId12234" Type="http://schemas.openxmlformats.org/officeDocument/2006/relationships/hyperlink" Target="https://twitter.com/kid_broadway" TargetMode="External"/><Relationship Id="rId612" Type="http://schemas.openxmlformats.org/officeDocument/2006/relationships/hyperlink" Target="https://t.co/zWTMBWo1FO" TargetMode="External"/><Relationship Id="rId1242" Type="http://schemas.openxmlformats.org/officeDocument/2006/relationships/hyperlink" Target="https://pbs.twimg.com/profile_banners/2680626140/1467343093" TargetMode="External"/><Relationship Id="rId4465" Type="http://schemas.openxmlformats.org/officeDocument/2006/relationships/hyperlink" Target="http://abs.twimg.com/images/themes/theme1/bg.png" TargetMode="External"/><Relationship Id="rId5863" Type="http://schemas.openxmlformats.org/officeDocument/2006/relationships/hyperlink" Target="http://abs.twimg.com/images/themes/theme1/bg.png" TargetMode="External"/><Relationship Id="rId6914" Type="http://schemas.openxmlformats.org/officeDocument/2006/relationships/hyperlink" Target="http://pbs.twimg.com/profile_images/1050423917/freak_normal.jpg" TargetMode="External"/><Relationship Id="rId3067" Type="http://schemas.openxmlformats.org/officeDocument/2006/relationships/hyperlink" Target="https://pbs.twimg.com/profile_banners/796094280343306240/1481672752" TargetMode="External"/><Relationship Id="rId4118" Type="http://schemas.openxmlformats.org/officeDocument/2006/relationships/hyperlink" Target="http://pbs.twimg.com/profile_background_images/717971980/ddf1aa83cbce8c8ed45e8b155022feba.jpeg" TargetMode="External"/><Relationship Id="rId5516" Type="http://schemas.openxmlformats.org/officeDocument/2006/relationships/hyperlink" Target="http://abs.twimg.com/images/themes/theme1/bg.png" TargetMode="External"/><Relationship Id="rId7688" Type="http://schemas.openxmlformats.org/officeDocument/2006/relationships/hyperlink" Target="http://pbs.twimg.com/profile_images/817101119197474816/qg0c5Bjz_normal.jpg" TargetMode="External"/><Relationship Id="rId8739" Type="http://schemas.openxmlformats.org/officeDocument/2006/relationships/hyperlink" Target="http://pbs.twimg.com/profile_images/810329917573447680/4vKpKsXa_normal.jpg" TargetMode="External"/><Relationship Id="rId10669" Type="http://schemas.openxmlformats.org/officeDocument/2006/relationships/hyperlink" Target="https://twitter.com/meganhswanson" TargetMode="External"/><Relationship Id="rId12091" Type="http://schemas.openxmlformats.org/officeDocument/2006/relationships/hyperlink" Target="https://twitter.com/tmj_ksw_retail" TargetMode="External"/><Relationship Id="rId13142" Type="http://schemas.openxmlformats.org/officeDocument/2006/relationships/hyperlink" Target="https://twitter.com/itsamimzy" TargetMode="External"/><Relationship Id="rId2150" Type="http://schemas.openxmlformats.org/officeDocument/2006/relationships/hyperlink" Target="https://pbs.twimg.com/profile_banners/2942711344/1481593517" TargetMode="External"/><Relationship Id="rId3201" Type="http://schemas.openxmlformats.org/officeDocument/2006/relationships/hyperlink" Target="https://pbs.twimg.com/profile_banners/2937724488/1478018810" TargetMode="External"/><Relationship Id="rId6771" Type="http://schemas.openxmlformats.org/officeDocument/2006/relationships/hyperlink" Target="http://abs.twimg.com/images/themes/theme1/bg.png" TargetMode="External"/><Relationship Id="rId7822" Type="http://schemas.openxmlformats.org/officeDocument/2006/relationships/hyperlink" Target="http://pbs.twimg.com/profile_images/820845758031298561/26VthhZS_normal.jpg" TargetMode="External"/><Relationship Id="rId122" Type="http://schemas.openxmlformats.org/officeDocument/2006/relationships/hyperlink" Target="https://t.co/5Hz3D1DYk3" TargetMode="External"/><Relationship Id="rId5373" Type="http://schemas.openxmlformats.org/officeDocument/2006/relationships/hyperlink" Target="http://abs.twimg.com/images/themes/theme9/bg.gif" TargetMode="External"/><Relationship Id="rId6424" Type="http://schemas.openxmlformats.org/officeDocument/2006/relationships/hyperlink" Target="http://abs.twimg.com/images/themes/theme1/bg.png" TargetMode="External"/><Relationship Id="rId10803" Type="http://schemas.openxmlformats.org/officeDocument/2006/relationships/hyperlink" Target="https://twitter.com/aericina" TargetMode="External"/><Relationship Id="rId5026" Type="http://schemas.openxmlformats.org/officeDocument/2006/relationships/hyperlink" Target="http://abs.twimg.com/images/themes/theme1/bg.png" TargetMode="External"/><Relationship Id="rId8596" Type="http://schemas.openxmlformats.org/officeDocument/2006/relationships/hyperlink" Target="http://pbs.twimg.com/profile_images/669930037580181504/SWkZWYJC_normal.jpg" TargetMode="External"/><Relationship Id="rId9994" Type="http://schemas.openxmlformats.org/officeDocument/2006/relationships/hyperlink" Target="http://pbs.twimg.com/profile_images/555043160561164288/wvAnbyni_normal.jpeg" TargetMode="External"/><Relationship Id="rId12975" Type="http://schemas.openxmlformats.org/officeDocument/2006/relationships/hyperlink" Target="https://twitter.com/dbetzel" TargetMode="External"/><Relationship Id="rId1983" Type="http://schemas.openxmlformats.org/officeDocument/2006/relationships/hyperlink" Target="https://pbs.twimg.com/profile_banners/741073218/1483164340" TargetMode="External"/><Relationship Id="rId7198" Type="http://schemas.openxmlformats.org/officeDocument/2006/relationships/hyperlink" Target="http://pbs.twimg.com/profile_images/817478205384916993/E-0N7g_Q_normal.jpg" TargetMode="External"/><Relationship Id="rId8249" Type="http://schemas.openxmlformats.org/officeDocument/2006/relationships/hyperlink" Target="http://pbs.twimg.com/profile_images/796484420127563776/cwqFcBCe_normal.jpg" TargetMode="External"/><Relationship Id="rId9647" Type="http://schemas.openxmlformats.org/officeDocument/2006/relationships/hyperlink" Target="http://pbs.twimg.com/profile_images/804319236504113152/2s_jt7SQ_normal.jpg" TargetMode="External"/><Relationship Id="rId11577" Type="http://schemas.openxmlformats.org/officeDocument/2006/relationships/hyperlink" Target="https://twitter.com/esme_jimenez98" TargetMode="External"/><Relationship Id="rId12628" Type="http://schemas.openxmlformats.org/officeDocument/2006/relationships/hyperlink" Target="https://twitter.com/realmarkbaxter" TargetMode="External"/><Relationship Id="rId1636" Type="http://schemas.openxmlformats.org/officeDocument/2006/relationships/hyperlink" Target="https://pbs.twimg.com/profile_banners/573520568/1465598769" TargetMode="External"/><Relationship Id="rId10179" Type="http://schemas.openxmlformats.org/officeDocument/2006/relationships/hyperlink" Target="https://twitter.com/rachelkreidt" TargetMode="External"/><Relationship Id="rId4859" Type="http://schemas.openxmlformats.org/officeDocument/2006/relationships/hyperlink" Target="http://pbs.twimg.com/profile_background_images/484820181663764480/7kA0W-Dv.jpeg" TargetMode="External"/><Relationship Id="rId8730" Type="http://schemas.openxmlformats.org/officeDocument/2006/relationships/hyperlink" Target="http://pbs.twimg.com/profile_images/268432552/me_normal.jpg" TargetMode="External"/><Relationship Id="rId10660" Type="http://schemas.openxmlformats.org/officeDocument/2006/relationships/hyperlink" Target="https://twitter.com/civilrightsorg" TargetMode="External"/><Relationship Id="rId6281" Type="http://schemas.openxmlformats.org/officeDocument/2006/relationships/hyperlink" Target="http://pbs.twimg.com/profile_background_images/378800000098787344/0ea4e0d871b1c9bd2377571edf2aa74e.jpeg" TargetMode="External"/><Relationship Id="rId7332" Type="http://schemas.openxmlformats.org/officeDocument/2006/relationships/hyperlink" Target="http://pbs.twimg.com/profile_images/814655357213519872/_Aou5EYU_normal.jpg" TargetMode="External"/><Relationship Id="rId10313" Type="http://schemas.openxmlformats.org/officeDocument/2006/relationships/hyperlink" Target="https://twitter.com/tjmin21" TargetMode="External"/><Relationship Id="rId11711" Type="http://schemas.openxmlformats.org/officeDocument/2006/relationships/hyperlink" Target="https://twitter.com/page__me" TargetMode="External"/><Relationship Id="rId863" Type="http://schemas.openxmlformats.org/officeDocument/2006/relationships/hyperlink" Target="https://t.co/zF6Y9NWk4A" TargetMode="External"/><Relationship Id="rId1493" Type="http://schemas.openxmlformats.org/officeDocument/2006/relationships/hyperlink" Target="https://pbs.twimg.com/profile_banners/80679355/1477413686" TargetMode="External"/><Relationship Id="rId2544" Type="http://schemas.openxmlformats.org/officeDocument/2006/relationships/hyperlink" Target="https://pbs.twimg.com/profile_banners/2995207794/1484325992" TargetMode="External"/><Relationship Id="rId2891" Type="http://schemas.openxmlformats.org/officeDocument/2006/relationships/hyperlink" Target="https://pbs.twimg.com/profile_banners/794017869738577920/1484678314" TargetMode="External"/><Relationship Id="rId3942" Type="http://schemas.openxmlformats.org/officeDocument/2006/relationships/hyperlink" Target="https://pbs.twimg.com/profile_banners/813939288/1483597580" TargetMode="External"/><Relationship Id="rId9157" Type="http://schemas.openxmlformats.org/officeDocument/2006/relationships/hyperlink" Target="http://pbs.twimg.com/profile_images/815368124879044609/X55omrMG_normal.jpg" TargetMode="External"/><Relationship Id="rId11087" Type="http://schemas.openxmlformats.org/officeDocument/2006/relationships/hyperlink" Target="https://twitter.com/lesliejam" TargetMode="External"/><Relationship Id="rId12485" Type="http://schemas.openxmlformats.org/officeDocument/2006/relationships/hyperlink" Target="https://twitter.com/kaitlynd_" TargetMode="External"/><Relationship Id="rId516" Type="http://schemas.openxmlformats.org/officeDocument/2006/relationships/hyperlink" Target="https://t.co/2s6dKzMbRX" TargetMode="External"/><Relationship Id="rId1146" Type="http://schemas.openxmlformats.org/officeDocument/2006/relationships/hyperlink" Target="https://t.co/lp9mcoSuLs" TargetMode="External"/><Relationship Id="rId12138" Type="http://schemas.openxmlformats.org/officeDocument/2006/relationships/hyperlink" Target="https://twitter.com/lovelyweird0" TargetMode="External"/><Relationship Id="rId5767" Type="http://schemas.openxmlformats.org/officeDocument/2006/relationships/hyperlink" Target="http://abs.twimg.com/images/themes/theme10/bg.gif" TargetMode="External"/><Relationship Id="rId6818" Type="http://schemas.openxmlformats.org/officeDocument/2006/relationships/hyperlink" Target="http://abs.twimg.com/images/themes/theme17/bg.gif" TargetMode="External"/><Relationship Id="rId4369" Type="http://schemas.openxmlformats.org/officeDocument/2006/relationships/hyperlink" Target="http://pbs.twimg.com/profile_background_images/799501591/9dfc064083408dd5888ab7388536d268.png" TargetMode="External"/><Relationship Id="rId8240" Type="http://schemas.openxmlformats.org/officeDocument/2006/relationships/hyperlink" Target="http://pbs.twimg.com/profile_images/687024663973740544/YLvwK3Dw_normal.png" TargetMode="External"/><Relationship Id="rId10170" Type="http://schemas.openxmlformats.org/officeDocument/2006/relationships/hyperlink" Target="https://twitter.com/karlene1972" TargetMode="External"/><Relationship Id="rId11221" Type="http://schemas.openxmlformats.org/officeDocument/2006/relationships/hyperlink" Target="https://twitter.com/vcupav" TargetMode="External"/><Relationship Id="rId4850" Type="http://schemas.openxmlformats.org/officeDocument/2006/relationships/hyperlink" Target="http://pbs.twimg.com/profile_background_images/621071979/0zsggwaxalt41xw0lqan.jpeg" TargetMode="External"/><Relationship Id="rId5901" Type="http://schemas.openxmlformats.org/officeDocument/2006/relationships/hyperlink" Target="http://pbs.twimg.com/profile_background_images/434896374174191616/Ewl-ZUR9.png" TargetMode="External"/><Relationship Id="rId3452" Type="http://schemas.openxmlformats.org/officeDocument/2006/relationships/hyperlink" Target="https://pbs.twimg.com/profile_banners/4834015660/1484321910" TargetMode="External"/><Relationship Id="rId4503" Type="http://schemas.openxmlformats.org/officeDocument/2006/relationships/hyperlink" Target="http://pbs.twimg.com/profile_background_images/570480281/i56hoqntyvf5uecst7q3.gif" TargetMode="External"/><Relationship Id="rId13046" Type="http://schemas.openxmlformats.org/officeDocument/2006/relationships/hyperlink" Target="https://twitter.com/midwestcryptid" TargetMode="External"/><Relationship Id="rId373" Type="http://schemas.openxmlformats.org/officeDocument/2006/relationships/hyperlink" Target="http://t.co/9tBKehIqrH" TargetMode="External"/><Relationship Id="rId2054" Type="http://schemas.openxmlformats.org/officeDocument/2006/relationships/hyperlink" Target="https://pbs.twimg.com/profile_banners/824419134/1478751767" TargetMode="External"/><Relationship Id="rId3105" Type="http://schemas.openxmlformats.org/officeDocument/2006/relationships/hyperlink" Target="https://pbs.twimg.com/profile_banners/607276362/1417731956" TargetMode="External"/><Relationship Id="rId6675" Type="http://schemas.openxmlformats.org/officeDocument/2006/relationships/hyperlink" Target="http://pbs.twimg.com/profile_background_images/315405020/Twitter-BG_2_bg-image.jpg" TargetMode="External"/><Relationship Id="rId5277" Type="http://schemas.openxmlformats.org/officeDocument/2006/relationships/hyperlink" Target="http://abs.twimg.com/images/themes/theme1/bg.png" TargetMode="External"/><Relationship Id="rId6328" Type="http://schemas.openxmlformats.org/officeDocument/2006/relationships/hyperlink" Target="http://pbs.twimg.com/profile_background_images/350159463/a__20_.jpg" TargetMode="External"/><Relationship Id="rId7726" Type="http://schemas.openxmlformats.org/officeDocument/2006/relationships/hyperlink" Target="http://pbs.twimg.com/profile_images/378800000735610235/0ef604412b97123288ad0a05f6352a64_normal.jpeg" TargetMode="External"/><Relationship Id="rId10707" Type="http://schemas.openxmlformats.org/officeDocument/2006/relationships/hyperlink" Target="https://twitter.com/melanie_bloom" TargetMode="External"/><Relationship Id="rId9898" Type="http://schemas.openxmlformats.org/officeDocument/2006/relationships/hyperlink" Target="http://pbs.twimg.com/profile_images/814826260820066304/Q77OW9Yw_normal.jpg" TargetMode="External"/><Relationship Id="rId12879" Type="http://schemas.openxmlformats.org/officeDocument/2006/relationships/hyperlink" Target="https://twitter.com/mschuermann" TargetMode="External"/><Relationship Id="rId1887" Type="http://schemas.openxmlformats.org/officeDocument/2006/relationships/hyperlink" Target="https://pbs.twimg.com/profile_banners/3145330534/1469474573" TargetMode="External"/><Relationship Id="rId2938" Type="http://schemas.openxmlformats.org/officeDocument/2006/relationships/hyperlink" Target="https://pbs.twimg.com/profile_banners/9016662/1462241196" TargetMode="External"/><Relationship Id="rId4360" Type="http://schemas.openxmlformats.org/officeDocument/2006/relationships/hyperlink" Target="http://pbs.twimg.com/profile_background_images/447588956624789504/zh0lrOBg.png" TargetMode="External"/><Relationship Id="rId5411" Type="http://schemas.openxmlformats.org/officeDocument/2006/relationships/hyperlink" Target="http://pbs.twimg.com/profile_background_images/533737239335800833/nNMTBure.jpeg" TargetMode="External"/><Relationship Id="rId8981" Type="http://schemas.openxmlformats.org/officeDocument/2006/relationships/hyperlink" Target="http://pbs.twimg.com/profile_images/729757120334204928/r-iNnUge_normal.jpg" TargetMode="External"/><Relationship Id="rId4013" Type="http://schemas.openxmlformats.org/officeDocument/2006/relationships/hyperlink" Target="https://pbs.twimg.com/profile_banners/3310802780/1481424581" TargetMode="External"/><Relationship Id="rId7583" Type="http://schemas.openxmlformats.org/officeDocument/2006/relationships/hyperlink" Target="http://pbs.twimg.com/profile_images/820688761822380032/AKccyX1K_normal.jpg" TargetMode="External"/><Relationship Id="rId8634" Type="http://schemas.openxmlformats.org/officeDocument/2006/relationships/hyperlink" Target="http://pbs.twimg.com/profile_images/676498796587552768/FwwqswNT_normal.png" TargetMode="External"/><Relationship Id="rId11962" Type="http://schemas.openxmlformats.org/officeDocument/2006/relationships/hyperlink" Target="https://twitter.com/ebals19" TargetMode="External"/><Relationship Id="rId6185" Type="http://schemas.openxmlformats.org/officeDocument/2006/relationships/hyperlink" Target="http://abs.twimg.com/images/themes/theme1/bg.png" TargetMode="External"/><Relationship Id="rId7236" Type="http://schemas.openxmlformats.org/officeDocument/2006/relationships/hyperlink" Target="http://pbs.twimg.com/profile_images/815092996798578689/WJFxn9fZ_normal.jpg" TargetMode="External"/><Relationship Id="rId10564" Type="http://schemas.openxmlformats.org/officeDocument/2006/relationships/hyperlink" Target="https://twitter.com/_rubooo_" TargetMode="External"/><Relationship Id="rId11615" Type="http://schemas.openxmlformats.org/officeDocument/2006/relationships/hyperlink" Target="https://twitter.com/stephrowepctdel" TargetMode="External"/><Relationship Id="rId10217" Type="http://schemas.openxmlformats.org/officeDocument/2006/relationships/hyperlink" Target="https://twitter.com/kaylacoleman7" TargetMode="External"/><Relationship Id="rId1397" Type="http://schemas.openxmlformats.org/officeDocument/2006/relationships/hyperlink" Target="https://pbs.twimg.com/profile_banners/60060151/1444085426" TargetMode="External"/><Relationship Id="rId2795" Type="http://schemas.openxmlformats.org/officeDocument/2006/relationships/hyperlink" Target="https://pbs.twimg.com/profile_banners/813941301993467904/1482894435" TargetMode="External"/><Relationship Id="rId3846" Type="http://schemas.openxmlformats.org/officeDocument/2006/relationships/hyperlink" Target="https://pbs.twimg.com/profile_banners/349725612/1482615171" TargetMode="External"/><Relationship Id="rId12389" Type="http://schemas.openxmlformats.org/officeDocument/2006/relationships/hyperlink" Target="https://twitter.com/itsmajortom" TargetMode="External"/><Relationship Id="rId767" Type="http://schemas.openxmlformats.org/officeDocument/2006/relationships/hyperlink" Target="https://t.co/Du4uLX5SMi" TargetMode="External"/><Relationship Id="rId2448" Type="http://schemas.openxmlformats.org/officeDocument/2006/relationships/hyperlink" Target="https://pbs.twimg.com/profile_banners/499490421/1479313180" TargetMode="External"/><Relationship Id="rId12870" Type="http://schemas.openxmlformats.org/officeDocument/2006/relationships/hyperlink" Target="https://twitter.com/things4whiteppl" TargetMode="External"/><Relationship Id="rId8491" Type="http://schemas.openxmlformats.org/officeDocument/2006/relationships/hyperlink" Target="http://pbs.twimg.com/profile_images/732319081144016897/4qQPbsJT_normal.jpg" TargetMode="External"/><Relationship Id="rId9542" Type="http://schemas.openxmlformats.org/officeDocument/2006/relationships/hyperlink" Target="http://pbs.twimg.com/profile_images/798587810726875136/3fJuNUT2_normal.jpg" TargetMode="External"/><Relationship Id="rId11472" Type="http://schemas.openxmlformats.org/officeDocument/2006/relationships/hyperlink" Target="https://twitter.com/lane2151" TargetMode="External"/><Relationship Id="rId12523" Type="http://schemas.openxmlformats.org/officeDocument/2006/relationships/hyperlink" Target="https://twitter.com/presidents" TargetMode="External"/><Relationship Id="rId901" Type="http://schemas.openxmlformats.org/officeDocument/2006/relationships/hyperlink" Target="https://t.co/P72YZCflAx" TargetMode="External"/><Relationship Id="rId1531" Type="http://schemas.openxmlformats.org/officeDocument/2006/relationships/hyperlink" Target="https://pbs.twimg.com/profile_banners/66869472/1483636685" TargetMode="External"/><Relationship Id="rId7093" Type="http://schemas.openxmlformats.org/officeDocument/2006/relationships/hyperlink" Target="http://pbs.twimg.com/profile_images/806211378981797888/y_gfACeZ_normal.jpg" TargetMode="External"/><Relationship Id="rId8144" Type="http://schemas.openxmlformats.org/officeDocument/2006/relationships/hyperlink" Target="http://pbs.twimg.com/profile_images/813923343006973952/IqLtSG3m_normal.jpg" TargetMode="External"/><Relationship Id="rId10074" Type="http://schemas.openxmlformats.org/officeDocument/2006/relationships/hyperlink" Target="https://twitter.com/anirvanghosh" TargetMode="External"/><Relationship Id="rId11125" Type="http://schemas.openxmlformats.org/officeDocument/2006/relationships/hyperlink" Target="https://twitter.com/jayko_rhyen" TargetMode="External"/><Relationship Id="rId4754" Type="http://schemas.openxmlformats.org/officeDocument/2006/relationships/hyperlink" Target="http://abs.twimg.com/images/themes/theme1/bg.png" TargetMode="External"/><Relationship Id="rId3356" Type="http://schemas.openxmlformats.org/officeDocument/2006/relationships/hyperlink" Target="https://pbs.twimg.com/profile_banners/2436389418/1483288578" TargetMode="External"/><Relationship Id="rId4407" Type="http://schemas.openxmlformats.org/officeDocument/2006/relationships/hyperlink" Target="http://abs.twimg.com/images/themes/theme1/bg.png" TargetMode="External"/><Relationship Id="rId5805" Type="http://schemas.openxmlformats.org/officeDocument/2006/relationships/hyperlink" Target="http://abs.twimg.com/images/themes/theme1/bg.png" TargetMode="External"/><Relationship Id="rId277" Type="http://schemas.openxmlformats.org/officeDocument/2006/relationships/hyperlink" Target="http://t.co/x4qLKyhy7l" TargetMode="External"/><Relationship Id="rId3009" Type="http://schemas.openxmlformats.org/officeDocument/2006/relationships/hyperlink" Target="https://pbs.twimg.com/profile_banners/2635039422/1484022673" TargetMode="External"/><Relationship Id="rId7977" Type="http://schemas.openxmlformats.org/officeDocument/2006/relationships/hyperlink" Target="http://pbs.twimg.com/profile_images/801541045926379520/wBA3SRW2_normal.jpg" TargetMode="External"/><Relationship Id="rId10958" Type="http://schemas.openxmlformats.org/officeDocument/2006/relationships/hyperlink" Target="https://twitter.com/triplec_13" TargetMode="External"/><Relationship Id="rId6579" Type="http://schemas.openxmlformats.org/officeDocument/2006/relationships/hyperlink" Target="http://pbs.twimg.com/profile_background_images/522887925/Marybethhh___Me.jpg" TargetMode="External"/><Relationship Id="rId9052" Type="http://schemas.openxmlformats.org/officeDocument/2006/relationships/hyperlink" Target="http://pbs.twimg.com/profile_images/798753256549675008/zLg8HuK9_normal.jpg" TargetMode="External"/><Relationship Id="rId12380" Type="http://schemas.openxmlformats.org/officeDocument/2006/relationships/hyperlink" Target="https://twitter.com/1912sph" TargetMode="External"/><Relationship Id="rId12033" Type="http://schemas.openxmlformats.org/officeDocument/2006/relationships/hyperlink" Target="https://twitter.com/taypierce12" TargetMode="External"/><Relationship Id="rId411" Type="http://schemas.openxmlformats.org/officeDocument/2006/relationships/hyperlink" Target="https://t.co/naXBuuRyDY" TargetMode="External"/><Relationship Id="rId1041" Type="http://schemas.openxmlformats.org/officeDocument/2006/relationships/hyperlink" Target="https://t.co/DByWt45HZj" TargetMode="External"/><Relationship Id="rId5662" Type="http://schemas.openxmlformats.org/officeDocument/2006/relationships/hyperlink" Target="http://pbs.twimg.com/profile_background_images/315449523/Twitter-BG_2_bg-image.jpg" TargetMode="External"/><Relationship Id="rId6713" Type="http://schemas.openxmlformats.org/officeDocument/2006/relationships/hyperlink" Target="http://pbs.twimg.com/profile_background_images/378800000101956044/8503272c76755a252574f0f5129170da.jpeg" TargetMode="External"/><Relationship Id="rId4264" Type="http://schemas.openxmlformats.org/officeDocument/2006/relationships/hyperlink" Target="http://abs.twimg.com/images/themes/theme1/bg.png" TargetMode="External"/><Relationship Id="rId5315" Type="http://schemas.openxmlformats.org/officeDocument/2006/relationships/hyperlink" Target="http://pbs.twimg.com/profile_background_images/118237870/twitter_03.jpg" TargetMode="External"/><Relationship Id="rId8885" Type="http://schemas.openxmlformats.org/officeDocument/2006/relationships/hyperlink" Target="http://pbs.twimg.com/profile_images/767904854475808768/Qp7KA_ZH_normal.jpg" TargetMode="External"/><Relationship Id="rId7487" Type="http://schemas.openxmlformats.org/officeDocument/2006/relationships/hyperlink" Target="http://pbs.twimg.com/profile_images/818856618683088896/DTflTLlt_normal.jpg" TargetMode="External"/><Relationship Id="rId8538" Type="http://schemas.openxmlformats.org/officeDocument/2006/relationships/hyperlink" Target="http://pbs.twimg.com/profile_images/1700796190/Picture_24_normal.png" TargetMode="External"/><Relationship Id="rId9936" Type="http://schemas.openxmlformats.org/officeDocument/2006/relationships/hyperlink" Target="http://pbs.twimg.com/profile_images/814577247256477696/Zr0_DRfh_normal.jpg" TargetMode="External"/><Relationship Id="rId11866" Type="http://schemas.openxmlformats.org/officeDocument/2006/relationships/hyperlink" Target="https://twitter.com/guitarzan327" TargetMode="External"/><Relationship Id="rId12917" Type="http://schemas.openxmlformats.org/officeDocument/2006/relationships/hyperlink" Target="https://twitter.com/not_deeann" TargetMode="External"/><Relationship Id="rId1925" Type="http://schemas.openxmlformats.org/officeDocument/2006/relationships/hyperlink" Target="https://pbs.twimg.com/profile_banners/84194245/1460553445" TargetMode="External"/><Relationship Id="rId6089" Type="http://schemas.openxmlformats.org/officeDocument/2006/relationships/hyperlink" Target="http://abs.twimg.com/images/themes/theme1/bg.png" TargetMode="External"/><Relationship Id="rId10468" Type="http://schemas.openxmlformats.org/officeDocument/2006/relationships/hyperlink" Target="https://twitter.com/cocopinkie" TargetMode="External"/><Relationship Id="rId11519" Type="http://schemas.openxmlformats.org/officeDocument/2006/relationships/hyperlink" Target="https://twitter.com/fany_ughh" TargetMode="External"/><Relationship Id="rId2699" Type="http://schemas.openxmlformats.org/officeDocument/2006/relationships/hyperlink" Target="https://pbs.twimg.com/profile_banners/35529373/1479607688" TargetMode="External"/><Relationship Id="rId3000" Type="http://schemas.openxmlformats.org/officeDocument/2006/relationships/hyperlink" Target="https://pbs.twimg.com/profile_banners/4498425974/1483498284" TargetMode="External"/><Relationship Id="rId6570" Type="http://schemas.openxmlformats.org/officeDocument/2006/relationships/hyperlink" Target="http://pbs.twimg.com/profile_background_images/370432002/back_splash_.jpg" TargetMode="External"/><Relationship Id="rId7621" Type="http://schemas.openxmlformats.org/officeDocument/2006/relationships/hyperlink" Target="http://pbs.twimg.com/profile_images/814972334670917632/hTdPtzqE_normal.jpg" TargetMode="External"/><Relationship Id="rId10602" Type="http://schemas.openxmlformats.org/officeDocument/2006/relationships/hyperlink" Target="https://twitter.com/_xolovelydoll" TargetMode="External"/><Relationship Id="rId5172" Type="http://schemas.openxmlformats.org/officeDocument/2006/relationships/hyperlink" Target="http://abs.twimg.com/images/themes/theme1/bg.png" TargetMode="External"/><Relationship Id="rId6223" Type="http://schemas.openxmlformats.org/officeDocument/2006/relationships/hyperlink" Target="http://abs.twimg.com/images/themes/theme1/bg.png" TargetMode="External"/><Relationship Id="rId9793" Type="http://schemas.openxmlformats.org/officeDocument/2006/relationships/hyperlink" Target="http://pbs.twimg.com/profile_images/804054744801181696/68bmGzzw_normal.jpg" TargetMode="External"/><Relationship Id="rId1782" Type="http://schemas.openxmlformats.org/officeDocument/2006/relationships/hyperlink" Target="https://pbs.twimg.com/profile_banners/16170253/1404746289" TargetMode="External"/><Relationship Id="rId2833" Type="http://schemas.openxmlformats.org/officeDocument/2006/relationships/hyperlink" Target="https://pbs.twimg.com/profile_banners/242573292/1482916150" TargetMode="External"/><Relationship Id="rId8395" Type="http://schemas.openxmlformats.org/officeDocument/2006/relationships/hyperlink" Target="http://pbs.twimg.com/profile_images/799688795188789249/7lycdkvz_normal.jpg" TargetMode="External"/><Relationship Id="rId9446" Type="http://schemas.openxmlformats.org/officeDocument/2006/relationships/hyperlink" Target="http://pbs.twimg.com/profile_images/522216869491535872/olcwsUgd_normal.jpeg" TargetMode="External"/><Relationship Id="rId11376" Type="http://schemas.openxmlformats.org/officeDocument/2006/relationships/hyperlink" Target="https://twitter.com/calvinstowell" TargetMode="External"/><Relationship Id="rId12774" Type="http://schemas.openxmlformats.org/officeDocument/2006/relationships/hyperlink" Target="https://twitter.com/grace__steph" TargetMode="External"/><Relationship Id="rId805" Type="http://schemas.openxmlformats.org/officeDocument/2006/relationships/hyperlink" Target="https://t.co/DByWt45HZj" TargetMode="External"/><Relationship Id="rId1435" Type="http://schemas.openxmlformats.org/officeDocument/2006/relationships/hyperlink" Target="https://pbs.twimg.com/profile_banners/724801460/1459546197" TargetMode="External"/><Relationship Id="rId8048" Type="http://schemas.openxmlformats.org/officeDocument/2006/relationships/hyperlink" Target="http://pbs.twimg.com/profile_images/820370881385996288/bjbeVYdt_normal.jpg" TargetMode="External"/><Relationship Id="rId11029" Type="http://schemas.openxmlformats.org/officeDocument/2006/relationships/hyperlink" Target="https://twitter.com/buranden" TargetMode="External"/><Relationship Id="rId12427" Type="http://schemas.openxmlformats.org/officeDocument/2006/relationships/hyperlink" Target="https://twitter.com/tmj_nct_retail" TargetMode="External"/><Relationship Id="rId4658" Type="http://schemas.openxmlformats.org/officeDocument/2006/relationships/hyperlink" Target="http://abs.twimg.com/images/themes/theme18/bg.gif" TargetMode="External"/><Relationship Id="rId5709" Type="http://schemas.openxmlformats.org/officeDocument/2006/relationships/hyperlink" Target="http://abs.twimg.com/images/themes/theme1/bg.png" TargetMode="External"/><Relationship Id="rId6080" Type="http://schemas.openxmlformats.org/officeDocument/2006/relationships/hyperlink" Target="http://abs.twimg.com/images/themes/theme1/bg.png" TargetMode="External"/><Relationship Id="rId7131" Type="http://schemas.openxmlformats.org/officeDocument/2006/relationships/hyperlink" Target="http://pbs.twimg.com/profile_images/820733513964122113/zlS5uRRq_normal.jpg" TargetMode="External"/><Relationship Id="rId11510" Type="http://schemas.openxmlformats.org/officeDocument/2006/relationships/hyperlink" Target="https://twitter.com/erikabenham" TargetMode="External"/><Relationship Id="rId10112" Type="http://schemas.openxmlformats.org/officeDocument/2006/relationships/hyperlink" Target="https://twitter.com/jackyjannice" TargetMode="External"/><Relationship Id="rId2690" Type="http://schemas.openxmlformats.org/officeDocument/2006/relationships/hyperlink" Target="https://pbs.twimg.com/profile_banners/99826500/1455840182" TargetMode="External"/><Relationship Id="rId3741" Type="http://schemas.openxmlformats.org/officeDocument/2006/relationships/hyperlink" Target="https://pbs.twimg.com/profile_banners/2429952667/1429013329" TargetMode="External"/><Relationship Id="rId12284" Type="http://schemas.openxmlformats.org/officeDocument/2006/relationships/hyperlink" Target="https://twitter.com/joclyn_ann" TargetMode="External"/><Relationship Id="rId662" Type="http://schemas.openxmlformats.org/officeDocument/2006/relationships/hyperlink" Target="https://t.co/1BQm9TKIrE" TargetMode="External"/><Relationship Id="rId1292" Type="http://schemas.openxmlformats.org/officeDocument/2006/relationships/hyperlink" Target="https://pbs.twimg.com/profile_banners/3704882112/1461427683" TargetMode="External"/><Relationship Id="rId2343" Type="http://schemas.openxmlformats.org/officeDocument/2006/relationships/hyperlink" Target="https://pbs.twimg.com/profile_banners/26883100/1399792025" TargetMode="External"/><Relationship Id="rId6964" Type="http://schemas.openxmlformats.org/officeDocument/2006/relationships/hyperlink" Target="http://pbs.twimg.com/profile_images/820420319596789760/zXfxweaM_normal.jpg" TargetMode="External"/><Relationship Id="rId315" Type="http://schemas.openxmlformats.org/officeDocument/2006/relationships/hyperlink" Target="https://t.co/WI12YXX719" TargetMode="External"/><Relationship Id="rId5566" Type="http://schemas.openxmlformats.org/officeDocument/2006/relationships/hyperlink" Target="http://pbs.twimg.com/profile_background_images/534118218/gucci_background.png" TargetMode="External"/><Relationship Id="rId6617" Type="http://schemas.openxmlformats.org/officeDocument/2006/relationships/hyperlink" Target="http://pbs.twimg.com/profile_background_images/795524827/7aaf72b7b6cd097015bffc6a60d3a291.png" TargetMode="External"/><Relationship Id="rId4168" Type="http://schemas.openxmlformats.org/officeDocument/2006/relationships/hyperlink" Target="http://pbs.twimg.com/profile_background_images/732812002/bbd79eb1bacf4450d0210bfd41d3151d.png" TargetMode="External"/><Relationship Id="rId5219" Type="http://schemas.openxmlformats.org/officeDocument/2006/relationships/hyperlink" Target="http://abs.twimg.com/images/themes/theme1/bg.png" TargetMode="External"/><Relationship Id="rId8789" Type="http://schemas.openxmlformats.org/officeDocument/2006/relationships/hyperlink" Target="http://pbs.twimg.com/profile_images/731530408479866881/Slbfyha4_normal.jpg" TargetMode="External"/><Relationship Id="rId11020" Type="http://schemas.openxmlformats.org/officeDocument/2006/relationships/hyperlink" Target="https://twitter.com/ebooksofhob" TargetMode="External"/><Relationship Id="rId1829" Type="http://schemas.openxmlformats.org/officeDocument/2006/relationships/hyperlink" Target="https://pbs.twimg.com/profile_banners/499997839/1473823818" TargetMode="External"/><Relationship Id="rId5700" Type="http://schemas.openxmlformats.org/officeDocument/2006/relationships/hyperlink" Target="http://pbs.twimg.com/profile_background_images/453637101850857473/gzaOlU3Q.jpeg" TargetMode="External"/><Relationship Id="rId3251" Type="http://schemas.openxmlformats.org/officeDocument/2006/relationships/hyperlink" Target="https://pbs.twimg.com/profile_banners/1574425531/1483075826" TargetMode="External"/><Relationship Id="rId4302" Type="http://schemas.openxmlformats.org/officeDocument/2006/relationships/hyperlink" Target="http://pbs.twimg.com/profile_background_images/378800000107026676/cef52350b24797db50b215bcc838e07f.jpeg" TargetMode="External"/><Relationship Id="rId7872" Type="http://schemas.openxmlformats.org/officeDocument/2006/relationships/hyperlink" Target="http://pbs.twimg.com/profile_images/814387105807925249/5ivNFFhZ_normal.jpg" TargetMode="External"/><Relationship Id="rId8923" Type="http://schemas.openxmlformats.org/officeDocument/2006/relationships/hyperlink" Target="http://pbs.twimg.com/profile_images/816489860081090560/t6o65kk1_normal.jpg" TargetMode="External"/><Relationship Id="rId172" Type="http://schemas.openxmlformats.org/officeDocument/2006/relationships/hyperlink" Target="https://t.co/8nr8rzvqZr" TargetMode="External"/><Relationship Id="rId6474" Type="http://schemas.openxmlformats.org/officeDocument/2006/relationships/hyperlink" Target="http://abs.twimg.com/images/themes/theme1/bg.png" TargetMode="External"/><Relationship Id="rId7525" Type="http://schemas.openxmlformats.org/officeDocument/2006/relationships/hyperlink" Target="http://pbs.twimg.com/profile_images/378800000261394607/522e82895cae3873f5a34a2dc433fac8_normal.png" TargetMode="External"/><Relationship Id="rId10853" Type="http://schemas.openxmlformats.org/officeDocument/2006/relationships/hyperlink" Target="https://twitter.com/graceadamsk" TargetMode="External"/><Relationship Id="rId11904" Type="http://schemas.openxmlformats.org/officeDocument/2006/relationships/hyperlink" Target="https://twitter.com/anamariecox" TargetMode="External"/><Relationship Id="rId5076" Type="http://schemas.openxmlformats.org/officeDocument/2006/relationships/hyperlink" Target="http://abs.twimg.com/images/themes/theme1/bg.png" TargetMode="External"/><Relationship Id="rId6127" Type="http://schemas.openxmlformats.org/officeDocument/2006/relationships/hyperlink" Target="http://abs.twimg.com/images/themes/theme1/bg.png" TargetMode="External"/><Relationship Id="rId9697" Type="http://schemas.openxmlformats.org/officeDocument/2006/relationships/hyperlink" Target="http://pbs.twimg.com/profile_images/821081683143200768/5ZXYz1E9_normal.jpg" TargetMode="External"/><Relationship Id="rId10506" Type="http://schemas.openxmlformats.org/officeDocument/2006/relationships/hyperlink" Target="https://twitter.com/jackiejacobs17" TargetMode="External"/><Relationship Id="rId1686" Type="http://schemas.openxmlformats.org/officeDocument/2006/relationships/hyperlink" Target="https://pbs.twimg.com/profile_banners/384570304/1482273637" TargetMode="External"/><Relationship Id="rId8299" Type="http://schemas.openxmlformats.org/officeDocument/2006/relationships/hyperlink" Target="http://pbs.twimg.com/profile_images/688903329670279168/xoTi-LFm_normal.jpg" TargetMode="External"/><Relationship Id="rId12678" Type="http://schemas.openxmlformats.org/officeDocument/2006/relationships/hyperlink" Target="https://twitter.com/kyndragarrick" TargetMode="External"/><Relationship Id="rId1339" Type="http://schemas.openxmlformats.org/officeDocument/2006/relationships/hyperlink" Target="https://pbs.twimg.com/profile_banners/78931337/1475985232" TargetMode="External"/><Relationship Id="rId2737" Type="http://schemas.openxmlformats.org/officeDocument/2006/relationships/hyperlink" Target="https://pbs.twimg.com/profile_banners/99827065/1455586889" TargetMode="External"/><Relationship Id="rId5210" Type="http://schemas.openxmlformats.org/officeDocument/2006/relationships/hyperlink" Target="http://pbs.twimg.com/profile_background_images/378800000171783435/-eKllJrf.png" TargetMode="External"/><Relationship Id="rId709" Type="http://schemas.openxmlformats.org/officeDocument/2006/relationships/hyperlink" Target="https://t.co/gbCvWFCN4k" TargetMode="External"/><Relationship Id="rId8780" Type="http://schemas.openxmlformats.org/officeDocument/2006/relationships/hyperlink" Target="http://abs.twimg.com/sticky/default_profile_images/default_profile_2_normal.png" TargetMode="External"/><Relationship Id="rId9831" Type="http://schemas.openxmlformats.org/officeDocument/2006/relationships/hyperlink" Target="http://pbs.twimg.com/profile_images/669290111821938688/VGL8tsm5_normal.jpg" TargetMode="External"/><Relationship Id="rId11761" Type="http://schemas.openxmlformats.org/officeDocument/2006/relationships/hyperlink" Target="https://twitter.com/s4dshawty" TargetMode="External"/><Relationship Id="rId12812" Type="http://schemas.openxmlformats.org/officeDocument/2006/relationships/hyperlink" Target="https://twitter.com/morganpelc" TargetMode="External"/><Relationship Id="rId45" Type="http://schemas.openxmlformats.org/officeDocument/2006/relationships/hyperlink" Target="https://t.co/EFYZphOuaG" TargetMode="External"/><Relationship Id="rId1820" Type="http://schemas.openxmlformats.org/officeDocument/2006/relationships/hyperlink" Target="https://pbs.twimg.com/profile_banners/2433762301/1480432993" TargetMode="External"/><Relationship Id="rId7382" Type="http://schemas.openxmlformats.org/officeDocument/2006/relationships/hyperlink" Target="http://pbs.twimg.com/profile_images/768300144454348800/qpJhbW8l_normal.jpg" TargetMode="External"/><Relationship Id="rId8433" Type="http://schemas.openxmlformats.org/officeDocument/2006/relationships/hyperlink" Target="http://pbs.twimg.com/profile_images/813593206977949696/qeXIvkSp_normal.jpg" TargetMode="External"/><Relationship Id="rId10363" Type="http://schemas.openxmlformats.org/officeDocument/2006/relationships/hyperlink" Target="https://twitter.com/makemmac" TargetMode="External"/><Relationship Id="rId11414" Type="http://schemas.openxmlformats.org/officeDocument/2006/relationships/hyperlink" Target="https://twitter.com/j_kathlean" TargetMode="External"/><Relationship Id="rId3992" Type="http://schemas.openxmlformats.org/officeDocument/2006/relationships/hyperlink" Target="https://pbs.twimg.com/profile_banners/130048418/1420600570" TargetMode="External"/><Relationship Id="rId7035" Type="http://schemas.openxmlformats.org/officeDocument/2006/relationships/hyperlink" Target="http://pbs.twimg.com/profile_images/3552624860/79a39783b86bc054cf31ac33e962564d_normal.jpeg" TargetMode="External"/><Relationship Id="rId10016" Type="http://schemas.openxmlformats.org/officeDocument/2006/relationships/hyperlink" Target="http://pbs.twimg.com/profile_images/804749019771715585/KfA8Gvud_normal.jpg" TargetMode="External"/><Relationship Id="rId2594" Type="http://schemas.openxmlformats.org/officeDocument/2006/relationships/hyperlink" Target="https://pbs.twimg.com/profile_banners/2613105182/1484620113" TargetMode="External"/><Relationship Id="rId3645" Type="http://schemas.openxmlformats.org/officeDocument/2006/relationships/hyperlink" Target="https://pbs.twimg.com/profile_banners/747347646/1483661785" TargetMode="External"/><Relationship Id="rId12188" Type="http://schemas.openxmlformats.org/officeDocument/2006/relationships/hyperlink" Target="https://twitter.com/iyabrenee" TargetMode="External"/><Relationship Id="rId566" Type="http://schemas.openxmlformats.org/officeDocument/2006/relationships/hyperlink" Target="https://t.co/u1fwY1csdN" TargetMode="External"/><Relationship Id="rId1196" Type="http://schemas.openxmlformats.org/officeDocument/2006/relationships/hyperlink" Target="https://t.co/BDYCer7Jn9" TargetMode="External"/><Relationship Id="rId2247" Type="http://schemas.openxmlformats.org/officeDocument/2006/relationships/hyperlink" Target="https://pbs.twimg.com/profile_banners/57399519/1478713534" TargetMode="External"/><Relationship Id="rId219" Type="http://schemas.openxmlformats.org/officeDocument/2006/relationships/hyperlink" Target="https://t.co/4uAObnUoF7" TargetMode="External"/><Relationship Id="rId6868" Type="http://schemas.openxmlformats.org/officeDocument/2006/relationships/hyperlink" Target="http://pbs.twimg.com/profile_background_images/580914340/ps2sm880h7q86v1vie6e.jpeg" TargetMode="External"/><Relationship Id="rId7919" Type="http://schemas.openxmlformats.org/officeDocument/2006/relationships/hyperlink" Target="http://pbs.twimg.com/profile_images/800510354392576000/uM40J83n_normal.jpg" TargetMode="External"/><Relationship Id="rId8290" Type="http://schemas.openxmlformats.org/officeDocument/2006/relationships/hyperlink" Target="http://pbs.twimg.com/profile_images/760260217565093888/hibQAgkq_normal.jpg" TargetMode="External"/><Relationship Id="rId9341" Type="http://schemas.openxmlformats.org/officeDocument/2006/relationships/hyperlink" Target="http://pbs.twimg.com/profile_images/818628956299661312/1kBob3En_normal.jpg" TargetMode="External"/><Relationship Id="rId11271" Type="http://schemas.openxmlformats.org/officeDocument/2006/relationships/hyperlink" Target="https://twitter.com/gallsuejoe" TargetMode="External"/><Relationship Id="rId12322" Type="http://schemas.openxmlformats.org/officeDocument/2006/relationships/hyperlink" Target="https://twitter.com/_highthigh" TargetMode="External"/><Relationship Id="rId700" Type="http://schemas.openxmlformats.org/officeDocument/2006/relationships/hyperlink" Target="https://t.co/iDpjkIxzCv" TargetMode="External"/><Relationship Id="rId1330" Type="http://schemas.openxmlformats.org/officeDocument/2006/relationships/hyperlink" Target="https://pbs.twimg.com/profile_banners/126990348/1484322276" TargetMode="External"/><Relationship Id="rId5951" Type="http://schemas.openxmlformats.org/officeDocument/2006/relationships/hyperlink" Target="http://pbs.twimg.com/profile_background_images/161724533/ARKANSAS_WALLMARX_LOGO.jpg" TargetMode="External"/><Relationship Id="rId4553" Type="http://schemas.openxmlformats.org/officeDocument/2006/relationships/hyperlink" Target="http://abs.twimg.com/images/themes/theme1/bg.png" TargetMode="External"/><Relationship Id="rId5604" Type="http://schemas.openxmlformats.org/officeDocument/2006/relationships/hyperlink" Target="http://pbs.twimg.com/profile_background_images/875086172/a7b01ce14bc0205f11360d064b52c634.jpeg" TargetMode="External"/><Relationship Id="rId13096" Type="http://schemas.openxmlformats.org/officeDocument/2006/relationships/hyperlink" Target="https://twitter.com/kristennnfowler" TargetMode="External"/><Relationship Id="rId3155" Type="http://schemas.openxmlformats.org/officeDocument/2006/relationships/hyperlink" Target="https://pbs.twimg.com/profile_banners/224776547/1480992303" TargetMode="External"/><Relationship Id="rId4206" Type="http://schemas.openxmlformats.org/officeDocument/2006/relationships/hyperlink" Target="http://abs.twimg.com/images/themes/theme1/bg.png" TargetMode="External"/><Relationship Id="rId7776" Type="http://schemas.openxmlformats.org/officeDocument/2006/relationships/hyperlink" Target="http://pbs.twimg.com/profile_images/421413599441981441/GMZ5UIRl_normal.jpeg" TargetMode="External"/><Relationship Id="rId8827" Type="http://schemas.openxmlformats.org/officeDocument/2006/relationships/hyperlink" Target="http://pbs.twimg.com/profile_images/816486952635682816/1dQxKfTc_normal.jpg" TargetMode="External"/><Relationship Id="rId6378" Type="http://schemas.openxmlformats.org/officeDocument/2006/relationships/hyperlink" Target="http://pbs.twimg.com/profile_background_images/729292611/f1925c32a5fe58dbceadc26f68592ba3.jpeg" TargetMode="External"/><Relationship Id="rId7429" Type="http://schemas.openxmlformats.org/officeDocument/2006/relationships/hyperlink" Target="http://pbs.twimg.com/profile_images/806867122357989376/Am37jIQG_normal.jpg" TargetMode="External"/><Relationship Id="rId10757" Type="http://schemas.openxmlformats.org/officeDocument/2006/relationships/hyperlink" Target="https://twitter.com/kira_hibbard" TargetMode="External"/><Relationship Id="rId11808" Type="http://schemas.openxmlformats.org/officeDocument/2006/relationships/hyperlink" Target="https://twitter.com/jaz_minne__" TargetMode="External"/><Relationship Id="rId210" Type="http://schemas.openxmlformats.org/officeDocument/2006/relationships/hyperlink" Target="https://t.co/0bd0vzmdv8" TargetMode="External"/><Relationship Id="rId2988" Type="http://schemas.openxmlformats.org/officeDocument/2006/relationships/hyperlink" Target="https://pbs.twimg.com/profile_banners/193042973/1474217136" TargetMode="External"/><Relationship Id="rId7910" Type="http://schemas.openxmlformats.org/officeDocument/2006/relationships/hyperlink" Target="http://pbs.twimg.com/profile_images/819330979156336640/TNWjYhDe_normal.jpg" TargetMode="External"/><Relationship Id="rId5461" Type="http://schemas.openxmlformats.org/officeDocument/2006/relationships/hyperlink" Target="http://abs.twimg.com/images/themes/theme1/bg.png" TargetMode="External"/><Relationship Id="rId6512" Type="http://schemas.openxmlformats.org/officeDocument/2006/relationships/hyperlink" Target="http://abs.twimg.com/images/themes/theme9/bg.gif" TargetMode="External"/><Relationship Id="rId4063" Type="http://schemas.openxmlformats.org/officeDocument/2006/relationships/hyperlink" Target="http://pbs.twimg.com/profile_background_images/506958948826505217/6yFIudni.jpeg" TargetMode="External"/><Relationship Id="rId5114" Type="http://schemas.openxmlformats.org/officeDocument/2006/relationships/hyperlink" Target="http://abs.twimg.com/images/themes/theme1/bg.png" TargetMode="External"/><Relationship Id="rId8684" Type="http://schemas.openxmlformats.org/officeDocument/2006/relationships/hyperlink" Target="http://pbs.twimg.com/profile_images/739176568845565952/s79ipBtJ_normal.jpg" TargetMode="External"/><Relationship Id="rId9735" Type="http://schemas.openxmlformats.org/officeDocument/2006/relationships/hyperlink" Target="http://pbs.twimg.com/profile_images/818672905081016320/LEehmxMr_normal.jpg" TargetMode="External"/><Relationship Id="rId11665" Type="http://schemas.openxmlformats.org/officeDocument/2006/relationships/hyperlink" Target="https://twitter.com/michelle_derps" TargetMode="External"/><Relationship Id="rId1724" Type="http://schemas.openxmlformats.org/officeDocument/2006/relationships/hyperlink" Target="https://pbs.twimg.com/profile_banners/781356286390566912/1481950394" TargetMode="External"/><Relationship Id="rId7286" Type="http://schemas.openxmlformats.org/officeDocument/2006/relationships/hyperlink" Target="http://pbs.twimg.com/profile_images/817478128406761478/08W0UErJ_normal.jpg" TargetMode="External"/><Relationship Id="rId8337" Type="http://schemas.openxmlformats.org/officeDocument/2006/relationships/hyperlink" Target="http://pbs.twimg.com/profile_images/819289192886833156/NE33CqHE_normal.jpg" TargetMode="External"/><Relationship Id="rId10267" Type="http://schemas.openxmlformats.org/officeDocument/2006/relationships/hyperlink" Target="https://twitter.com/naturallybrittt" TargetMode="External"/><Relationship Id="rId11318" Type="http://schemas.openxmlformats.org/officeDocument/2006/relationships/hyperlink" Target="https://twitter.com/ohhaley" TargetMode="External"/><Relationship Id="rId12716" Type="http://schemas.openxmlformats.org/officeDocument/2006/relationships/hyperlink" Target="https://twitter.com/lydia_mae211" TargetMode="External"/><Relationship Id="rId3896" Type="http://schemas.openxmlformats.org/officeDocument/2006/relationships/hyperlink" Target="https://pbs.twimg.com/profile_banners/17064644/1398293386" TargetMode="External"/><Relationship Id="rId2498" Type="http://schemas.openxmlformats.org/officeDocument/2006/relationships/hyperlink" Target="https://pbs.twimg.com/profile_banners/442244111/1480050754" TargetMode="External"/><Relationship Id="rId3549" Type="http://schemas.openxmlformats.org/officeDocument/2006/relationships/hyperlink" Target="https://pbs.twimg.com/profile_banners/60207746/1483388930" TargetMode="External"/><Relationship Id="rId4947" Type="http://schemas.openxmlformats.org/officeDocument/2006/relationships/hyperlink" Target="http://abs.twimg.com/images/themes/theme1/bg.png" TargetMode="External"/><Relationship Id="rId7420" Type="http://schemas.openxmlformats.org/officeDocument/2006/relationships/hyperlink" Target="http://pbs.twimg.com/profile_images/558413339311620097/obZGh0gE_normal.jpeg" TargetMode="External"/><Relationship Id="rId6022" Type="http://schemas.openxmlformats.org/officeDocument/2006/relationships/hyperlink" Target="http://abs.twimg.com/images/themes/theme1/bg.png" TargetMode="External"/><Relationship Id="rId10401" Type="http://schemas.openxmlformats.org/officeDocument/2006/relationships/hyperlink" Target="https://twitter.com/rominyaaan" TargetMode="External"/><Relationship Id="rId8194" Type="http://schemas.openxmlformats.org/officeDocument/2006/relationships/hyperlink" Target="http://pbs.twimg.com/profile_images/820524534952587264/IieaV3FW_normal.jpg" TargetMode="External"/><Relationship Id="rId9592" Type="http://schemas.openxmlformats.org/officeDocument/2006/relationships/hyperlink" Target="http://pbs.twimg.com/profile_images/2098898565/sk8dog_normal.jpg" TargetMode="External"/><Relationship Id="rId12573" Type="http://schemas.openxmlformats.org/officeDocument/2006/relationships/hyperlink" Target="https://twitter.com/daisyypatron" TargetMode="External"/><Relationship Id="rId951" Type="http://schemas.openxmlformats.org/officeDocument/2006/relationships/hyperlink" Target="https://t.co/ZxZFdsU1Lj" TargetMode="External"/><Relationship Id="rId1581" Type="http://schemas.openxmlformats.org/officeDocument/2006/relationships/hyperlink" Target="https://pbs.twimg.com/profile_banners/28275160/1441826228" TargetMode="External"/><Relationship Id="rId2632" Type="http://schemas.openxmlformats.org/officeDocument/2006/relationships/hyperlink" Target="https://pbs.twimg.com/profile_banners/490645087/1483637611" TargetMode="External"/><Relationship Id="rId9245" Type="http://schemas.openxmlformats.org/officeDocument/2006/relationships/hyperlink" Target="http://pbs.twimg.com/profile_images/755147784215461888/4Aye66wt_normal.jpg" TargetMode="External"/><Relationship Id="rId11175" Type="http://schemas.openxmlformats.org/officeDocument/2006/relationships/hyperlink" Target="https://twitter.com/smariecastelli" TargetMode="External"/><Relationship Id="rId12226" Type="http://schemas.openxmlformats.org/officeDocument/2006/relationships/hyperlink" Target="https://twitter.com/brandygaye" TargetMode="External"/><Relationship Id="rId604" Type="http://schemas.openxmlformats.org/officeDocument/2006/relationships/hyperlink" Target="https://t.co/kfjsRmVINa" TargetMode="External"/><Relationship Id="rId1234" Type="http://schemas.openxmlformats.org/officeDocument/2006/relationships/hyperlink" Target="https://pbs.twimg.com/profile_banners/75433772/1483080905" TargetMode="External"/><Relationship Id="rId5855" Type="http://schemas.openxmlformats.org/officeDocument/2006/relationships/hyperlink" Target="http://pbs.twimg.com/profile_background_images/437705540563501056/Hr6JWw-D.png" TargetMode="External"/><Relationship Id="rId6906" Type="http://schemas.openxmlformats.org/officeDocument/2006/relationships/hyperlink" Target="http://abs.twimg.com/sticky/default_profile_images/default_profile_0_normal.png" TargetMode="External"/><Relationship Id="rId4457" Type="http://schemas.openxmlformats.org/officeDocument/2006/relationships/hyperlink" Target="http://abs.twimg.com/images/themes/theme1/bg.png" TargetMode="External"/><Relationship Id="rId5508" Type="http://schemas.openxmlformats.org/officeDocument/2006/relationships/hyperlink" Target="http://abs.twimg.com/images/themes/theme1/bg.png" TargetMode="External"/><Relationship Id="rId3059" Type="http://schemas.openxmlformats.org/officeDocument/2006/relationships/hyperlink" Target="https://pbs.twimg.com/profile_banners/55730313/1453786017" TargetMode="External"/><Relationship Id="rId1091" Type="http://schemas.openxmlformats.org/officeDocument/2006/relationships/hyperlink" Target="https://t.co/RZZg164Bz6" TargetMode="External"/><Relationship Id="rId3540" Type="http://schemas.openxmlformats.org/officeDocument/2006/relationships/hyperlink" Target="https://pbs.twimg.com/profile_banners/41495142/1398263212" TargetMode="External"/><Relationship Id="rId12083" Type="http://schemas.openxmlformats.org/officeDocument/2006/relationships/hyperlink" Target="https://twitter.com/conncarroll" TargetMode="External"/><Relationship Id="rId13134" Type="http://schemas.openxmlformats.org/officeDocument/2006/relationships/hyperlink" Target="https://twitter.com/isaiahmurph99" TargetMode="External"/><Relationship Id="rId114" Type="http://schemas.openxmlformats.org/officeDocument/2006/relationships/hyperlink" Target="https://t.co/kXBJgMloKK" TargetMode="External"/><Relationship Id="rId461" Type="http://schemas.openxmlformats.org/officeDocument/2006/relationships/hyperlink" Target="http://t.co/X1Gddle56L" TargetMode="External"/><Relationship Id="rId2142" Type="http://schemas.openxmlformats.org/officeDocument/2006/relationships/hyperlink" Target="https://pbs.twimg.com/profile_banners/347681987/1481751742" TargetMode="External"/><Relationship Id="rId6763" Type="http://schemas.openxmlformats.org/officeDocument/2006/relationships/hyperlink" Target="http://pbs.twimg.com/profile_background_images/315433554/Twitter-BG_2_bg-image.jpg" TargetMode="External"/><Relationship Id="rId7814" Type="http://schemas.openxmlformats.org/officeDocument/2006/relationships/hyperlink" Target="http://pbs.twimg.com/profile_images/2539477482/0qzorwg16xe8q8yinzn6_normal.jpeg" TargetMode="External"/><Relationship Id="rId5365" Type="http://schemas.openxmlformats.org/officeDocument/2006/relationships/hyperlink" Target="http://abs.twimg.com/images/themes/theme18/bg.gif" TargetMode="External"/><Relationship Id="rId6416" Type="http://schemas.openxmlformats.org/officeDocument/2006/relationships/hyperlink" Target="http://pbs.twimg.com/profile_background_images/583681278/3ld1qtxvnflxwgaaw2jk.jpeg" TargetMode="External"/><Relationship Id="rId9986" Type="http://schemas.openxmlformats.org/officeDocument/2006/relationships/hyperlink" Target="http://pbs.twimg.com/profile_images/811787439232712704/dpmsbRnj_normal.jpg" TargetMode="External"/><Relationship Id="rId5018" Type="http://schemas.openxmlformats.org/officeDocument/2006/relationships/hyperlink" Target="http://pbs.twimg.com/profile_background_images/565255370/x85ea59e7eae061f8fb1cc892e888401.png" TargetMode="External"/><Relationship Id="rId8588" Type="http://schemas.openxmlformats.org/officeDocument/2006/relationships/hyperlink" Target="http://pbs.twimg.com/profile_images/667679508074336256/tfV7_Bb2_normal.jpg" TargetMode="External"/><Relationship Id="rId9639" Type="http://schemas.openxmlformats.org/officeDocument/2006/relationships/hyperlink" Target="http://pbs.twimg.com/profile_images/816853924745539584/bADhwCv__normal.jpg" TargetMode="External"/><Relationship Id="rId12967" Type="http://schemas.openxmlformats.org/officeDocument/2006/relationships/hyperlink" Target="https://twitter.com/tmj_ok_retail" TargetMode="External"/><Relationship Id="rId1628" Type="http://schemas.openxmlformats.org/officeDocument/2006/relationships/hyperlink" Target="https://pbs.twimg.com/profile_banners/283185622/1461338206" TargetMode="External"/><Relationship Id="rId1975" Type="http://schemas.openxmlformats.org/officeDocument/2006/relationships/hyperlink" Target="https://pbs.twimg.com/profile_banners/2407318758/1483925405" TargetMode="External"/><Relationship Id="rId11569" Type="http://schemas.openxmlformats.org/officeDocument/2006/relationships/hyperlink" Target="https://twitter.com/hannahh_jeannn" TargetMode="External"/><Relationship Id="rId3050" Type="http://schemas.openxmlformats.org/officeDocument/2006/relationships/hyperlink" Target="https://pbs.twimg.com/profile_banners/150045244/1483454369" TargetMode="External"/><Relationship Id="rId4101" Type="http://schemas.openxmlformats.org/officeDocument/2006/relationships/hyperlink" Target="http://abs.twimg.com/images/themes/theme1/bg.png" TargetMode="External"/><Relationship Id="rId7671" Type="http://schemas.openxmlformats.org/officeDocument/2006/relationships/hyperlink" Target="http://pbs.twimg.com/profile_images/483643484/Cropped_for_Twitter_normal.jpg" TargetMode="External"/><Relationship Id="rId8722" Type="http://schemas.openxmlformats.org/officeDocument/2006/relationships/hyperlink" Target="http://pbs.twimg.com/profile_images/817928568399335425/bEdy2vdv_normal.jpg" TargetMode="External"/><Relationship Id="rId10652" Type="http://schemas.openxmlformats.org/officeDocument/2006/relationships/hyperlink" Target="https://twitter.com/charles116" TargetMode="External"/><Relationship Id="rId11703" Type="http://schemas.openxmlformats.org/officeDocument/2006/relationships/hyperlink" Target="https://twitter.com/craftscissors" TargetMode="External"/><Relationship Id="rId6273" Type="http://schemas.openxmlformats.org/officeDocument/2006/relationships/hyperlink" Target="http://pbs.twimg.com/profile_background_images/758348928/07d44dbaf4de28010ed320f9955ea834.gif" TargetMode="External"/><Relationship Id="rId7324" Type="http://schemas.openxmlformats.org/officeDocument/2006/relationships/hyperlink" Target="http://pbs.twimg.com/profile_images/806405049530351616/JfjMPAtv_normal.jpg" TargetMode="External"/><Relationship Id="rId10305" Type="http://schemas.openxmlformats.org/officeDocument/2006/relationships/hyperlink" Target="https://twitter.com/manfredfinch" TargetMode="External"/><Relationship Id="rId2883" Type="http://schemas.openxmlformats.org/officeDocument/2006/relationships/hyperlink" Target="https://pbs.twimg.com/profile_banners/299456703/1483815816" TargetMode="External"/><Relationship Id="rId3934" Type="http://schemas.openxmlformats.org/officeDocument/2006/relationships/hyperlink" Target="https://pbs.twimg.com/profile_banners/1702990351/1484662888" TargetMode="External"/><Relationship Id="rId9496" Type="http://schemas.openxmlformats.org/officeDocument/2006/relationships/hyperlink" Target="http://pbs.twimg.com/profile_images/704937683794202624/6EvVmiYp_normal.jpg" TargetMode="External"/><Relationship Id="rId12477" Type="http://schemas.openxmlformats.org/officeDocument/2006/relationships/hyperlink" Target="https://twitter.com/_aaarinn" TargetMode="External"/><Relationship Id="rId855" Type="http://schemas.openxmlformats.org/officeDocument/2006/relationships/hyperlink" Target="https://t.co/JH15tnIVve" TargetMode="External"/><Relationship Id="rId1485" Type="http://schemas.openxmlformats.org/officeDocument/2006/relationships/hyperlink" Target="https://pbs.twimg.com/profile_banners/579022386/1379321141" TargetMode="External"/><Relationship Id="rId2536" Type="http://schemas.openxmlformats.org/officeDocument/2006/relationships/hyperlink" Target="https://pbs.twimg.com/profile_banners/1070021156/1476127048" TargetMode="External"/><Relationship Id="rId8098" Type="http://schemas.openxmlformats.org/officeDocument/2006/relationships/hyperlink" Target="http://pbs.twimg.com/profile_images/797185138090184705/4BT9W3GB_normal.jpg" TargetMode="External"/><Relationship Id="rId9149" Type="http://schemas.openxmlformats.org/officeDocument/2006/relationships/hyperlink" Target="http://pbs.twimg.com/profile_images/378800000843297667/3560ca96e4af8d10ff91cfb33a13aec5_normal.jpeg" TargetMode="External"/><Relationship Id="rId11079" Type="http://schemas.openxmlformats.org/officeDocument/2006/relationships/hyperlink" Target="https://twitter.com/ahookedhero" TargetMode="External"/><Relationship Id="rId508" Type="http://schemas.openxmlformats.org/officeDocument/2006/relationships/hyperlink" Target="http://t.co/tAFZdr02ga" TargetMode="External"/><Relationship Id="rId1138" Type="http://schemas.openxmlformats.org/officeDocument/2006/relationships/hyperlink" Target="https://t.co/43InArb8Cs" TargetMode="External"/><Relationship Id="rId5759" Type="http://schemas.openxmlformats.org/officeDocument/2006/relationships/hyperlink" Target="http://pbs.twimg.com/profile_background_images/545739570713604096/nVGeDpeB.png" TargetMode="External"/><Relationship Id="rId9630" Type="http://schemas.openxmlformats.org/officeDocument/2006/relationships/hyperlink" Target="http://pbs.twimg.com/profile_images/821634905478221826/jOsMNAzg_normal.jpg" TargetMode="External"/><Relationship Id="rId7181" Type="http://schemas.openxmlformats.org/officeDocument/2006/relationships/hyperlink" Target="http://pbs.twimg.com/profile_images/812022469766873088/P5-R4i0R_normal.jpg" TargetMode="External"/><Relationship Id="rId8232" Type="http://schemas.openxmlformats.org/officeDocument/2006/relationships/hyperlink" Target="http://pbs.twimg.com/profile_images/597886547694858240/vguiOJC__normal.jpg" TargetMode="External"/><Relationship Id="rId11560" Type="http://schemas.openxmlformats.org/officeDocument/2006/relationships/hyperlink" Target="https://twitter.com/the_superstache" TargetMode="External"/><Relationship Id="rId12611" Type="http://schemas.openxmlformats.org/officeDocument/2006/relationships/hyperlink" Target="https://twitter.com/tianaknows" TargetMode="External"/><Relationship Id="rId10162" Type="http://schemas.openxmlformats.org/officeDocument/2006/relationships/hyperlink" Target="https://twitter.com/austinpsmith96" TargetMode="External"/><Relationship Id="rId11213" Type="http://schemas.openxmlformats.org/officeDocument/2006/relationships/hyperlink" Target="https://twitter.com/hashtaggriswold" TargetMode="External"/><Relationship Id="rId3791" Type="http://schemas.openxmlformats.org/officeDocument/2006/relationships/hyperlink" Target="https://pbs.twimg.com/profile_banners/2321609221/1473388723" TargetMode="External"/><Relationship Id="rId4842" Type="http://schemas.openxmlformats.org/officeDocument/2006/relationships/hyperlink" Target="http://abs.twimg.com/images/themes/theme1/bg.png" TargetMode="External"/><Relationship Id="rId2393" Type="http://schemas.openxmlformats.org/officeDocument/2006/relationships/hyperlink" Target="https://pbs.twimg.com/profile_banners/757279960797212672/1469386046" TargetMode="External"/><Relationship Id="rId3444" Type="http://schemas.openxmlformats.org/officeDocument/2006/relationships/hyperlink" Target="https://pbs.twimg.com/profile_banners/743387118/1482036683" TargetMode="External"/><Relationship Id="rId13038" Type="http://schemas.openxmlformats.org/officeDocument/2006/relationships/hyperlink" Target="https://twitter.com/mactownbuffgirl" TargetMode="External"/><Relationship Id="rId365" Type="http://schemas.openxmlformats.org/officeDocument/2006/relationships/hyperlink" Target="https://t.co/5xQ4zgqLr3" TargetMode="External"/><Relationship Id="rId2046" Type="http://schemas.openxmlformats.org/officeDocument/2006/relationships/hyperlink" Target="https://pbs.twimg.com/profile_banners/14084383/1476888654" TargetMode="External"/><Relationship Id="rId6667" Type="http://schemas.openxmlformats.org/officeDocument/2006/relationships/hyperlink" Target="http://abs.twimg.com/images/themes/theme19/bg.gif" TargetMode="External"/><Relationship Id="rId7718" Type="http://schemas.openxmlformats.org/officeDocument/2006/relationships/hyperlink" Target="http://pbs.twimg.com/profile_images/758384854115295232/qmbiP3_E_normal.jpg" TargetMode="External"/><Relationship Id="rId5269" Type="http://schemas.openxmlformats.org/officeDocument/2006/relationships/hyperlink" Target="http://pbs.twimg.com/profile_background_images/333939182/amanda2.jpg" TargetMode="External"/><Relationship Id="rId9140" Type="http://schemas.openxmlformats.org/officeDocument/2006/relationships/hyperlink" Target="http://pbs.twimg.com/profile_images/747024760907800578/m-giWcEv_normal.jpg" TargetMode="External"/><Relationship Id="rId11070" Type="http://schemas.openxmlformats.org/officeDocument/2006/relationships/hyperlink" Target="https://twitter.com/loquerciomlj" TargetMode="External"/><Relationship Id="rId12121" Type="http://schemas.openxmlformats.org/officeDocument/2006/relationships/hyperlink" Target="https://twitter.com/zbuttonmel" TargetMode="External"/><Relationship Id="rId1879" Type="http://schemas.openxmlformats.org/officeDocument/2006/relationships/hyperlink" Target="https://pbs.twimg.com/profile_banners/25344556/1476015921" TargetMode="External"/><Relationship Id="rId5750" Type="http://schemas.openxmlformats.org/officeDocument/2006/relationships/hyperlink" Target="http://abs.twimg.com/images/themes/theme1/bg.png" TargetMode="External"/><Relationship Id="rId6801" Type="http://schemas.openxmlformats.org/officeDocument/2006/relationships/hyperlink" Target="http://pbs.twimg.com/profile_background_images/448902582027579392/veeRbDA-.jpeg" TargetMode="External"/><Relationship Id="rId4005" Type="http://schemas.openxmlformats.org/officeDocument/2006/relationships/hyperlink" Target="https://pbs.twimg.com/profile_banners/1546383170/1484090880" TargetMode="External"/><Relationship Id="rId4352" Type="http://schemas.openxmlformats.org/officeDocument/2006/relationships/hyperlink" Target="http://pbs.twimg.com/profile_background_images/435898646433767424/Db8KY1qk.jpeg" TargetMode="External"/><Relationship Id="rId5403" Type="http://schemas.openxmlformats.org/officeDocument/2006/relationships/hyperlink" Target="http://abs.twimg.com/images/themes/theme2/bg.gif" TargetMode="External"/><Relationship Id="rId8973" Type="http://schemas.openxmlformats.org/officeDocument/2006/relationships/hyperlink" Target="http://pbs.twimg.com/profile_images/814589824858406912/lbEkYaTL_normal.jpg" TargetMode="External"/><Relationship Id="rId11954" Type="http://schemas.openxmlformats.org/officeDocument/2006/relationships/hyperlink" Target="https://twitter.com/nicktreyn" TargetMode="External"/><Relationship Id="rId7575" Type="http://schemas.openxmlformats.org/officeDocument/2006/relationships/hyperlink" Target="http://pbs.twimg.com/profile_images/661257861775933440/rb3MPmBL_normal.jpg" TargetMode="External"/><Relationship Id="rId8626" Type="http://schemas.openxmlformats.org/officeDocument/2006/relationships/hyperlink" Target="http://pbs.twimg.com/profile_images/811381285407039488/bXtE7yg5_normal.jpg" TargetMode="External"/><Relationship Id="rId10556" Type="http://schemas.openxmlformats.org/officeDocument/2006/relationships/hyperlink" Target="https://twitter.com/danklumper" TargetMode="External"/><Relationship Id="rId11607" Type="http://schemas.openxmlformats.org/officeDocument/2006/relationships/hyperlink" Target="https://twitter.com/adviceishouldha" TargetMode="External"/><Relationship Id="rId6177" Type="http://schemas.openxmlformats.org/officeDocument/2006/relationships/hyperlink" Target="http://abs.twimg.com/images/themes/theme1/bg.png" TargetMode="External"/><Relationship Id="rId7228" Type="http://schemas.openxmlformats.org/officeDocument/2006/relationships/hyperlink" Target="http://pbs.twimg.com/profile_images/816508247507083264/1QZZfRDu_normal.jpg" TargetMode="External"/><Relationship Id="rId10209" Type="http://schemas.openxmlformats.org/officeDocument/2006/relationships/hyperlink" Target="https://twitter.com/falsevampyre" TargetMode="External"/><Relationship Id="rId2787" Type="http://schemas.openxmlformats.org/officeDocument/2006/relationships/hyperlink" Target="https://pbs.twimg.com/profile_banners/405332758/1484511618" TargetMode="External"/><Relationship Id="rId3838" Type="http://schemas.openxmlformats.org/officeDocument/2006/relationships/hyperlink" Target="https://pbs.twimg.com/profile_banners/325594297/1482106096" TargetMode="External"/><Relationship Id="rId759" Type="http://schemas.openxmlformats.org/officeDocument/2006/relationships/hyperlink" Target="http://t.co/yRQfjnCs2Z" TargetMode="External"/><Relationship Id="rId1389" Type="http://schemas.openxmlformats.org/officeDocument/2006/relationships/hyperlink" Target="https://pbs.twimg.com/profile_banners/2999017357/1482532719" TargetMode="External"/><Relationship Id="rId5260" Type="http://schemas.openxmlformats.org/officeDocument/2006/relationships/hyperlink" Target="http://abs.twimg.com/images/themes/theme1/bg.png" TargetMode="External"/><Relationship Id="rId6311" Type="http://schemas.openxmlformats.org/officeDocument/2006/relationships/hyperlink" Target="http://pbs.twimg.com/profile_background_images/769243535/32e809dc0475efe695b4c9456cb7cf9b.jpeg" TargetMode="External"/><Relationship Id="rId8483" Type="http://schemas.openxmlformats.org/officeDocument/2006/relationships/hyperlink" Target="http://pbs.twimg.com/profile_images/814992152849694721/yT8bUjdY_normal.jpg" TargetMode="External"/><Relationship Id="rId9881" Type="http://schemas.openxmlformats.org/officeDocument/2006/relationships/hyperlink" Target="http://pbs.twimg.com/profile_images/821246415494148096/tgvbIRhu_normal.jpg" TargetMode="External"/><Relationship Id="rId12862" Type="http://schemas.openxmlformats.org/officeDocument/2006/relationships/hyperlink" Target="https://twitter.com/jessicaxelaine" TargetMode="External"/><Relationship Id="rId95" Type="http://schemas.openxmlformats.org/officeDocument/2006/relationships/hyperlink" Target="https://t.co/eaol5A8a6M" TargetMode="External"/><Relationship Id="rId1870" Type="http://schemas.openxmlformats.org/officeDocument/2006/relationships/hyperlink" Target="https://pbs.twimg.com/profile_banners/799453437037518849/1482588174" TargetMode="External"/><Relationship Id="rId2921" Type="http://schemas.openxmlformats.org/officeDocument/2006/relationships/hyperlink" Target="https://pbs.twimg.com/profile_banners/1478729738/1483359260" TargetMode="External"/><Relationship Id="rId7085" Type="http://schemas.openxmlformats.org/officeDocument/2006/relationships/hyperlink" Target="http://pbs.twimg.com/profile_images/818546762684231680/qORrRw_n_normal.jpg" TargetMode="External"/><Relationship Id="rId8136" Type="http://schemas.openxmlformats.org/officeDocument/2006/relationships/hyperlink" Target="http://pbs.twimg.com/profile_images/2276423248/c3btfnb71vhunyuqbw41_normal.png" TargetMode="External"/><Relationship Id="rId9534" Type="http://schemas.openxmlformats.org/officeDocument/2006/relationships/hyperlink" Target="http://pbs.twimg.com/profile_images/819963664837017604/PrtT_Pn__normal.jpg" TargetMode="External"/><Relationship Id="rId11464" Type="http://schemas.openxmlformats.org/officeDocument/2006/relationships/hyperlink" Target="https://twitter.com/toorinicole" TargetMode="External"/><Relationship Id="rId12515" Type="http://schemas.openxmlformats.org/officeDocument/2006/relationships/hyperlink" Target="https://twitter.com/hannah_gill_" TargetMode="External"/><Relationship Id="rId1523" Type="http://schemas.openxmlformats.org/officeDocument/2006/relationships/hyperlink" Target="https://pbs.twimg.com/profile_banners/709865761557356544/1475836932" TargetMode="External"/><Relationship Id="rId10066" Type="http://schemas.openxmlformats.org/officeDocument/2006/relationships/hyperlink" Target="https://twitter.com/susieq6shooter" TargetMode="External"/><Relationship Id="rId11117" Type="http://schemas.openxmlformats.org/officeDocument/2006/relationships/hyperlink" Target="https://twitter.com/ppploypan" TargetMode="External"/><Relationship Id="rId3695" Type="http://schemas.openxmlformats.org/officeDocument/2006/relationships/hyperlink" Target="https://pbs.twimg.com/profile_banners/1564786783/1474838049" TargetMode="External"/><Relationship Id="rId4746" Type="http://schemas.openxmlformats.org/officeDocument/2006/relationships/hyperlink" Target="http://abs.twimg.com/images/themes/theme18/bg.gif" TargetMode="External"/><Relationship Id="rId2297" Type="http://schemas.openxmlformats.org/officeDocument/2006/relationships/hyperlink" Target="https://pbs.twimg.com/profile_banners/2997267840/1422292442" TargetMode="External"/><Relationship Id="rId3348" Type="http://schemas.openxmlformats.org/officeDocument/2006/relationships/hyperlink" Target="https://pbs.twimg.com/profile_banners/52734621/1426271875" TargetMode="External"/><Relationship Id="rId7969" Type="http://schemas.openxmlformats.org/officeDocument/2006/relationships/hyperlink" Target="http://pbs.twimg.com/profile_images/811917490309726209/Xf4L4xPE_normal.jpg" TargetMode="External"/><Relationship Id="rId10200" Type="http://schemas.openxmlformats.org/officeDocument/2006/relationships/hyperlink" Target="https://twitter.com/spellcrest" TargetMode="External"/><Relationship Id="rId269" Type="http://schemas.openxmlformats.org/officeDocument/2006/relationships/hyperlink" Target="https://t.co/puUAwqQKUS" TargetMode="External"/><Relationship Id="rId9391" Type="http://schemas.openxmlformats.org/officeDocument/2006/relationships/hyperlink" Target="http://pbs.twimg.com/profile_images/817603359653785601/WQhAkp-H_normal.jpg" TargetMode="External"/><Relationship Id="rId1380" Type="http://schemas.openxmlformats.org/officeDocument/2006/relationships/hyperlink" Target="https://pbs.twimg.com/profile_banners/289605907/1441215747" TargetMode="External"/><Relationship Id="rId9044" Type="http://schemas.openxmlformats.org/officeDocument/2006/relationships/hyperlink" Target="http://pbs.twimg.com/profile_images/820671769757515777/vB8Ve0fl_normal.jpg" TargetMode="External"/><Relationship Id="rId12372" Type="http://schemas.openxmlformats.org/officeDocument/2006/relationships/hyperlink" Target="https://twitter.com/smithcakez351" TargetMode="External"/><Relationship Id="rId403" Type="http://schemas.openxmlformats.org/officeDocument/2006/relationships/hyperlink" Target="https://t.co/FfsOyXUWz0" TargetMode="External"/><Relationship Id="rId750" Type="http://schemas.openxmlformats.org/officeDocument/2006/relationships/hyperlink" Target="https://t.co/aITGSfYNCL" TargetMode="External"/><Relationship Id="rId1033" Type="http://schemas.openxmlformats.org/officeDocument/2006/relationships/hyperlink" Target="https://t.co/NjgSszAEnJ" TargetMode="External"/><Relationship Id="rId2431" Type="http://schemas.openxmlformats.org/officeDocument/2006/relationships/hyperlink" Target="https://pbs.twimg.com/profile_banners/715005278/1481831179" TargetMode="External"/><Relationship Id="rId12025" Type="http://schemas.openxmlformats.org/officeDocument/2006/relationships/hyperlink" Target="https://twitter.com/queen_elizabthh" TargetMode="External"/><Relationship Id="rId5654" Type="http://schemas.openxmlformats.org/officeDocument/2006/relationships/hyperlink" Target="http://pbs.twimg.com/profile_background_images/75573971/pink_flower.jpg" TargetMode="External"/><Relationship Id="rId6705" Type="http://schemas.openxmlformats.org/officeDocument/2006/relationships/hyperlink" Target="http://pbs.twimg.com/profile_background_images/378800000005153537/b8faefc4b7fb3354c6ac51d2f6f6914e.jpeg" TargetMode="External"/><Relationship Id="rId4256" Type="http://schemas.openxmlformats.org/officeDocument/2006/relationships/hyperlink" Target="http://abs.twimg.com/images/themes/theme15/bg.png" TargetMode="External"/><Relationship Id="rId5307" Type="http://schemas.openxmlformats.org/officeDocument/2006/relationships/hyperlink" Target="http://abs.twimg.com/images/themes/theme1/bg.png" TargetMode="External"/><Relationship Id="rId8877" Type="http://schemas.openxmlformats.org/officeDocument/2006/relationships/hyperlink" Target="http://pbs.twimg.com/profile_images/816471257881440256/itJS8gR4_normal.jpg" TargetMode="External"/><Relationship Id="rId9928" Type="http://schemas.openxmlformats.org/officeDocument/2006/relationships/hyperlink" Target="http://pbs.twimg.com/profile_images/821361731066851328/kMGW1ud3_normal.jpg" TargetMode="External"/><Relationship Id="rId1917" Type="http://schemas.openxmlformats.org/officeDocument/2006/relationships/hyperlink" Target="https://pbs.twimg.com/profile_banners/1917731/1434034905" TargetMode="External"/><Relationship Id="rId7479" Type="http://schemas.openxmlformats.org/officeDocument/2006/relationships/hyperlink" Target="http://pbs.twimg.com/profile_images/741312014790709248/dQedV0h1_normal.jpg" TargetMode="External"/><Relationship Id="rId11858" Type="http://schemas.openxmlformats.org/officeDocument/2006/relationships/hyperlink" Target="https://twitter.com/grandesinflnity" TargetMode="External"/><Relationship Id="rId12909" Type="http://schemas.openxmlformats.org/officeDocument/2006/relationships/hyperlink" Target="https://twitter.com/photography7art" TargetMode="External"/><Relationship Id="rId260" Type="http://schemas.openxmlformats.org/officeDocument/2006/relationships/hyperlink" Target="https://t.co/TMuDcvI2qS" TargetMode="External"/><Relationship Id="rId7960" Type="http://schemas.openxmlformats.org/officeDocument/2006/relationships/hyperlink" Target="http://pbs.twimg.com/profile_images/788261530789900288/ICr6oyr4_normal.jpg" TargetMode="External"/><Relationship Id="rId10941" Type="http://schemas.openxmlformats.org/officeDocument/2006/relationships/hyperlink" Target="https://twitter.com/zoey_1976" TargetMode="External"/><Relationship Id="rId5164" Type="http://schemas.openxmlformats.org/officeDocument/2006/relationships/hyperlink" Target="http://pbs.twimg.com/profile_background_images/391836492/Asunnies.jpg" TargetMode="External"/><Relationship Id="rId6215" Type="http://schemas.openxmlformats.org/officeDocument/2006/relationships/hyperlink" Target="http://abs.twimg.com/images/themes/theme1/bg.png" TargetMode="External"/><Relationship Id="rId6562" Type="http://schemas.openxmlformats.org/officeDocument/2006/relationships/hyperlink" Target="http://abs.twimg.com/images/themes/theme1/bg.png" TargetMode="External"/><Relationship Id="rId7613" Type="http://schemas.openxmlformats.org/officeDocument/2006/relationships/hyperlink" Target="http://pbs.twimg.com/profile_images/475895373890740224/c1dFiNS-_normal.png" TargetMode="External"/><Relationship Id="rId9785" Type="http://schemas.openxmlformats.org/officeDocument/2006/relationships/hyperlink" Target="http://pbs.twimg.com/profile_images/817171324284059648/6Y0WvlNM_normal.jpg" TargetMode="External"/><Relationship Id="rId12766" Type="http://schemas.openxmlformats.org/officeDocument/2006/relationships/hyperlink" Target="https://twitter.com/enigmabvtch" TargetMode="External"/><Relationship Id="rId1774" Type="http://schemas.openxmlformats.org/officeDocument/2006/relationships/hyperlink" Target="https://pbs.twimg.com/profile_banners/6300882/1482419981" TargetMode="External"/><Relationship Id="rId2825" Type="http://schemas.openxmlformats.org/officeDocument/2006/relationships/hyperlink" Target="https://pbs.twimg.com/profile_banners/3272418571/1484262565" TargetMode="External"/><Relationship Id="rId8387" Type="http://schemas.openxmlformats.org/officeDocument/2006/relationships/hyperlink" Target="http://pbs.twimg.com/profile_images/817131271239401472/y6drD4SX_normal.jpg" TargetMode="External"/><Relationship Id="rId9438" Type="http://schemas.openxmlformats.org/officeDocument/2006/relationships/hyperlink" Target="http://pbs.twimg.com/profile_images/814887610774618113/TetXq4fR_normal.jpg" TargetMode="External"/><Relationship Id="rId11368" Type="http://schemas.openxmlformats.org/officeDocument/2006/relationships/hyperlink" Target="https://twitter.com/farrellcob" TargetMode="External"/><Relationship Id="rId12419" Type="http://schemas.openxmlformats.org/officeDocument/2006/relationships/hyperlink" Target="https://twitter.com/pvp23311" TargetMode="External"/><Relationship Id="rId1427" Type="http://schemas.openxmlformats.org/officeDocument/2006/relationships/hyperlink" Target="https://pbs.twimg.com/profile_banners/37846657/1430499181" TargetMode="External"/><Relationship Id="rId4997" Type="http://schemas.openxmlformats.org/officeDocument/2006/relationships/hyperlink" Target="http://abs.twimg.com/images/themes/theme1/bg.png" TargetMode="External"/><Relationship Id="rId3599" Type="http://schemas.openxmlformats.org/officeDocument/2006/relationships/hyperlink" Target="https://pbs.twimg.com/profile_banners/1255664366/1481822136" TargetMode="External"/><Relationship Id="rId7470" Type="http://schemas.openxmlformats.org/officeDocument/2006/relationships/hyperlink" Target="http://pbs.twimg.com/profile_images/818252092032905217/rqDmc9ac_normal.jpg" TargetMode="External"/><Relationship Id="rId8521" Type="http://schemas.openxmlformats.org/officeDocument/2006/relationships/hyperlink" Target="http://pbs.twimg.com/profile_images/818225670950096897/gyK6zlb6_normal.jpg" TargetMode="External"/><Relationship Id="rId12900" Type="http://schemas.openxmlformats.org/officeDocument/2006/relationships/hyperlink" Target="https://twitter.com/mollyygracee122" TargetMode="External"/><Relationship Id="rId6072" Type="http://schemas.openxmlformats.org/officeDocument/2006/relationships/hyperlink" Target="http://abs.twimg.com/images/themes/theme1/bg.png" TargetMode="External"/><Relationship Id="rId7123" Type="http://schemas.openxmlformats.org/officeDocument/2006/relationships/hyperlink" Target="http://pbs.twimg.com/profile_images/620301069776756736/PP3bXsQ9_normal.png" TargetMode="External"/><Relationship Id="rId10451" Type="http://schemas.openxmlformats.org/officeDocument/2006/relationships/hyperlink" Target="https://twitter.com/ashrae720" TargetMode="External"/><Relationship Id="rId11502" Type="http://schemas.openxmlformats.org/officeDocument/2006/relationships/hyperlink" Target="https://twitter.com/matthewjdowd" TargetMode="External"/><Relationship Id="rId9295" Type="http://schemas.openxmlformats.org/officeDocument/2006/relationships/hyperlink" Target="http://pbs.twimg.com/profile_images/820450744834912257/R-mFmPHV_normal.jpg" TargetMode="External"/><Relationship Id="rId10104" Type="http://schemas.openxmlformats.org/officeDocument/2006/relationships/hyperlink" Target="https://twitter.com/netnavis" TargetMode="External"/><Relationship Id="rId2682" Type="http://schemas.openxmlformats.org/officeDocument/2006/relationships/hyperlink" Target="https://pbs.twimg.com/profile_banners/18613475/1398631762" TargetMode="External"/><Relationship Id="rId3733" Type="http://schemas.openxmlformats.org/officeDocument/2006/relationships/hyperlink" Target="https://pbs.twimg.com/profile_banners/314718559/1483397964" TargetMode="External"/><Relationship Id="rId12276" Type="http://schemas.openxmlformats.org/officeDocument/2006/relationships/hyperlink" Target="https://twitter.com/berkowitzanne" TargetMode="External"/><Relationship Id="rId654" Type="http://schemas.openxmlformats.org/officeDocument/2006/relationships/hyperlink" Target="https://t.co/C8TM1VkQMb" TargetMode="External"/><Relationship Id="rId1284" Type="http://schemas.openxmlformats.org/officeDocument/2006/relationships/hyperlink" Target="https://pbs.twimg.com/profile_banners/451046422/1389425649" TargetMode="External"/><Relationship Id="rId2335" Type="http://schemas.openxmlformats.org/officeDocument/2006/relationships/hyperlink" Target="https://pbs.twimg.com/profile_banners/811477999/1482765161" TargetMode="External"/><Relationship Id="rId6956" Type="http://schemas.openxmlformats.org/officeDocument/2006/relationships/hyperlink" Target="http://pbs.twimg.com/profile_images/736050178164023296/q68Br_Ye_normal.jpg" TargetMode="External"/><Relationship Id="rId307" Type="http://schemas.openxmlformats.org/officeDocument/2006/relationships/hyperlink" Target="http://t.co/Q5dfDFsbpE" TargetMode="External"/><Relationship Id="rId5558" Type="http://schemas.openxmlformats.org/officeDocument/2006/relationships/hyperlink" Target="http://abs.twimg.com/images/themes/theme1/bg.png" TargetMode="External"/><Relationship Id="rId6609" Type="http://schemas.openxmlformats.org/officeDocument/2006/relationships/hyperlink" Target="http://pbs.twimg.com/profile_background_images/877621262/5a8d070f5553d0133d465507048ddad3.jpeg" TargetMode="External"/><Relationship Id="rId12410" Type="http://schemas.openxmlformats.org/officeDocument/2006/relationships/hyperlink" Target="https://twitter.com/tmj_ms_retail" TargetMode="External"/><Relationship Id="rId8031" Type="http://schemas.openxmlformats.org/officeDocument/2006/relationships/hyperlink" Target="http://pbs.twimg.com/profile_images/811658591534977024/mkK2aPDt_normal.jpg" TargetMode="External"/><Relationship Id="rId11012" Type="http://schemas.openxmlformats.org/officeDocument/2006/relationships/hyperlink" Target="https://twitter.com/terbeken" TargetMode="External"/><Relationship Id="rId3590" Type="http://schemas.openxmlformats.org/officeDocument/2006/relationships/hyperlink" Target="https://pbs.twimg.com/profile_banners/727059528/1484479448" TargetMode="External"/><Relationship Id="rId2192" Type="http://schemas.openxmlformats.org/officeDocument/2006/relationships/hyperlink" Target="https://pbs.twimg.com/profile_banners/745836995000344576/1481907421" TargetMode="External"/><Relationship Id="rId3243" Type="http://schemas.openxmlformats.org/officeDocument/2006/relationships/hyperlink" Target="https://pbs.twimg.com/profile_banners/707594846/1484517404" TargetMode="External"/><Relationship Id="rId4641" Type="http://schemas.openxmlformats.org/officeDocument/2006/relationships/hyperlink" Target="http://abs.twimg.com/images/themes/theme18/bg.gif" TargetMode="External"/><Relationship Id="rId164" Type="http://schemas.openxmlformats.org/officeDocument/2006/relationships/hyperlink" Target="https://t.co/dq6QX1btJ7" TargetMode="External"/><Relationship Id="rId7864" Type="http://schemas.openxmlformats.org/officeDocument/2006/relationships/hyperlink" Target="http://pbs.twimg.com/profile_images/817905866234097664/hCZm_KgK_normal.jpg" TargetMode="External"/><Relationship Id="rId8915" Type="http://schemas.openxmlformats.org/officeDocument/2006/relationships/hyperlink" Target="http://pbs.twimg.com/profile_images/821096105450553346/PNYrKMB1_normal.jpg" TargetMode="External"/><Relationship Id="rId10845" Type="http://schemas.openxmlformats.org/officeDocument/2006/relationships/hyperlink" Target="https://twitter.com/johnnynomad" TargetMode="External"/><Relationship Id="rId5068" Type="http://schemas.openxmlformats.org/officeDocument/2006/relationships/hyperlink" Target="http://pbs.twimg.com/profile_background_images/707442313811853312/Lr_6405E.jpg" TargetMode="External"/><Relationship Id="rId6466" Type="http://schemas.openxmlformats.org/officeDocument/2006/relationships/hyperlink" Target="http://abs.twimg.com/images/themes/theme1/bg.png" TargetMode="External"/><Relationship Id="rId7517" Type="http://schemas.openxmlformats.org/officeDocument/2006/relationships/hyperlink" Target="http://pbs.twimg.com/profile_images/783740755151949824/vpi4XCys_normal.jpg" TargetMode="External"/><Relationship Id="rId6119" Type="http://schemas.openxmlformats.org/officeDocument/2006/relationships/hyperlink" Target="http://pbs.twimg.com/profile_background_images/494339310062014464/I6rfCB16.jpeg" TargetMode="External"/><Relationship Id="rId9689" Type="http://schemas.openxmlformats.org/officeDocument/2006/relationships/hyperlink" Target="http://pbs.twimg.com/profile_images/821570862847586304/F1oUEGxt_normal.jpg" TargetMode="External"/><Relationship Id="rId1678" Type="http://schemas.openxmlformats.org/officeDocument/2006/relationships/hyperlink" Target="https://pbs.twimg.com/profile_banners/73574204/1477272334" TargetMode="External"/><Relationship Id="rId2729" Type="http://schemas.openxmlformats.org/officeDocument/2006/relationships/hyperlink" Target="https://pbs.twimg.com/profile_banners/44765386/1448558743" TargetMode="External"/><Relationship Id="rId6600" Type="http://schemas.openxmlformats.org/officeDocument/2006/relationships/hyperlink" Target="http://abs.twimg.com/images/themes/theme1/bg.png" TargetMode="External"/><Relationship Id="rId4151" Type="http://schemas.openxmlformats.org/officeDocument/2006/relationships/hyperlink" Target="http://pbs.twimg.com/profile_background_images/378800000025204822/05685742624f93d33e7c1bc96f2ca0e6.jpeg" TargetMode="External"/><Relationship Id="rId5202" Type="http://schemas.openxmlformats.org/officeDocument/2006/relationships/hyperlink" Target="http://abs.twimg.com/images/themes/theme1/bg.png" TargetMode="External"/><Relationship Id="rId7374" Type="http://schemas.openxmlformats.org/officeDocument/2006/relationships/hyperlink" Target="http://pbs.twimg.com/profile_images/796446851247591427/Ph5RQVjA_normal.jpg" TargetMode="External"/><Relationship Id="rId8425" Type="http://schemas.openxmlformats.org/officeDocument/2006/relationships/hyperlink" Target="http://pbs.twimg.com/profile_images/793903680390983680/yjC3fdA5_normal.jpg" TargetMode="External"/><Relationship Id="rId8772" Type="http://schemas.openxmlformats.org/officeDocument/2006/relationships/hyperlink" Target="http://pbs.twimg.com/profile_images/804147761583112192/R-XGqZAp_normal.jpg" TargetMode="External"/><Relationship Id="rId9823" Type="http://schemas.openxmlformats.org/officeDocument/2006/relationships/hyperlink" Target="http://pbs.twimg.com/profile_images/709937738275905536/NLk99D-n_normal.jpg" TargetMode="External"/><Relationship Id="rId11753" Type="http://schemas.openxmlformats.org/officeDocument/2006/relationships/hyperlink" Target="https://twitter.com/pinkprada" TargetMode="External"/><Relationship Id="rId12804" Type="http://schemas.openxmlformats.org/officeDocument/2006/relationships/hyperlink" Target="https://twitter.com/tivialashaye" TargetMode="External"/><Relationship Id="rId37" Type="http://schemas.openxmlformats.org/officeDocument/2006/relationships/hyperlink" Target="https://t.co/uGTogX3F9I" TargetMode="External"/><Relationship Id="rId1812" Type="http://schemas.openxmlformats.org/officeDocument/2006/relationships/hyperlink" Target="https://pbs.twimg.com/profile_banners/3994787129/1460460661" TargetMode="External"/><Relationship Id="rId7027" Type="http://schemas.openxmlformats.org/officeDocument/2006/relationships/hyperlink" Target="http://pbs.twimg.com/profile_images/818580912774541312/zbTrOeUG_normal.jpg" TargetMode="External"/><Relationship Id="rId10355" Type="http://schemas.openxmlformats.org/officeDocument/2006/relationships/hyperlink" Target="https://twitter.com/miss_lys94" TargetMode="External"/><Relationship Id="rId11406" Type="http://schemas.openxmlformats.org/officeDocument/2006/relationships/hyperlink" Target="https://twitter.com/ssb_ebanks" TargetMode="External"/><Relationship Id="rId3984" Type="http://schemas.openxmlformats.org/officeDocument/2006/relationships/hyperlink" Target="https://pbs.twimg.com/profile_banners/3528112573/1483430497" TargetMode="External"/><Relationship Id="rId9199" Type="http://schemas.openxmlformats.org/officeDocument/2006/relationships/hyperlink" Target="http://pbs.twimg.com/profile_images/821524881498054656/ugoypzRZ_normal.jpg" TargetMode="External"/><Relationship Id="rId10008" Type="http://schemas.openxmlformats.org/officeDocument/2006/relationships/hyperlink" Target="http://pbs.twimg.com/profile_images/810801316259889152/oa6R0Rwx_normal.jpg" TargetMode="External"/><Relationship Id="rId2586" Type="http://schemas.openxmlformats.org/officeDocument/2006/relationships/hyperlink" Target="https://pbs.twimg.com/profile_banners/26141717/1441823955" TargetMode="External"/><Relationship Id="rId3637" Type="http://schemas.openxmlformats.org/officeDocument/2006/relationships/hyperlink" Target="https://pbs.twimg.com/profile_banners/773997789529473025/1473380806" TargetMode="External"/><Relationship Id="rId558" Type="http://schemas.openxmlformats.org/officeDocument/2006/relationships/hyperlink" Target="https://t.co/Y8BoqddqCd" TargetMode="External"/><Relationship Id="rId1188" Type="http://schemas.openxmlformats.org/officeDocument/2006/relationships/hyperlink" Target="https://t.co/69Tbbg1GEB" TargetMode="External"/><Relationship Id="rId2239" Type="http://schemas.openxmlformats.org/officeDocument/2006/relationships/hyperlink" Target="https://pbs.twimg.com/profile_banners/737486649626501125/1482836726" TargetMode="External"/><Relationship Id="rId6110" Type="http://schemas.openxmlformats.org/officeDocument/2006/relationships/hyperlink" Target="http://abs.twimg.com/images/themes/theme1/bg.png" TargetMode="External"/><Relationship Id="rId9680" Type="http://schemas.openxmlformats.org/officeDocument/2006/relationships/hyperlink" Target="http://pbs.twimg.com/profile_images/818282834624450560/FlXmgtSl_normal.jpg" TargetMode="External"/><Relationship Id="rId8282" Type="http://schemas.openxmlformats.org/officeDocument/2006/relationships/hyperlink" Target="http://pbs.twimg.com/profile_images/473683143627530241/7vxgqYBS_normal.jpeg" TargetMode="External"/><Relationship Id="rId9333" Type="http://schemas.openxmlformats.org/officeDocument/2006/relationships/hyperlink" Target="http://pbs.twimg.com/profile_images/790756153940594689/8_4e4wO6_normal.jpg" TargetMode="External"/><Relationship Id="rId11263" Type="http://schemas.openxmlformats.org/officeDocument/2006/relationships/hyperlink" Target="https://twitter.com/jamesgreenbronx" TargetMode="External"/><Relationship Id="rId12661" Type="http://schemas.openxmlformats.org/officeDocument/2006/relationships/hyperlink" Target="https://twitter.com/anniesparky" TargetMode="External"/><Relationship Id="rId1322" Type="http://schemas.openxmlformats.org/officeDocument/2006/relationships/hyperlink" Target="https://pbs.twimg.com/profile_banners/807095/1483552426" TargetMode="External"/><Relationship Id="rId2720" Type="http://schemas.openxmlformats.org/officeDocument/2006/relationships/hyperlink" Target="https://pbs.twimg.com/profile_banners/2882240155/1415126137" TargetMode="External"/><Relationship Id="rId12314" Type="http://schemas.openxmlformats.org/officeDocument/2006/relationships/hyperlink" Target="https://twitter.com/belllossom" TargetMode="External"/><Relationship Id="rId4892" Type="http://schemas.openxmlformats.org/officeDocument/2006/relationships/hyperlink" Target="http://pbs.twimg.com/profile_background_images/378800000180967642/9fkO8qgz.jpeg" TargetMode="External"/><Relationship Id="rId5943" Type="http://schemas.openxmlformats.org/officeDocument/2006/relationships/hyperlink" Target="http://pbs.twimg.com/profile_background_images/635208026450886656/g_czHL4w.jpg" TargetMode="External"/><Relationship Id="rId2096" Type="http://schemas.openxmlformats.org/officeDocument/2006/relationships/hyperlink" Target="https://pbs.twimg.com/profile_banners/339903625/1484649832" TargetMode="External"/><Relationship Id="rId3494" Type="http://schemas.openxmlformats.org/officeDocument/2006/relationships/hyperlink" Target="https://pbs.twimg.com/profile_banners/885565578/1467772038" TargetMode="External"/><Relationship Id="rId4545" Type="http://schemas.openxmlformats.org/officeDocument/2006/relationships/hyperlink" Target="http://abs.twimg.com/images/themes/theme8/bg.gif" TargetMode="External"/><Relationship Id="rId13088" Type="http://schemas.openxmlformats.org/officeDocument/2006/relationships/hyperlink" Target="https://twitter.com/samisandbulte" TargetMode="External"/><Relationship Id="rId3147" Type="http://schemas.openxmlformats.org/officeDocument/2006/relationships/hyperlink" Target="https://pbs.twimg.com/profile_banners/559742196/1483000873" TargetMode="External"/><Relationship Id="rId7768" Type="http://schemas.openxmlformats.org/officeDocument/2006/relationships/hyperlink" Target="http://pbs.twimg.com/profile_images/557922930441469953/iwA6i6zL_normal.jpeg" TargetMode="External"/><Relationship Id="rId8819" Type="http://schemas.openxmlformats.org/officeDocument/2006/relationships/hyperlink" Target="http://pbs.twimg.com/profile_images/819051143573733377/rwezwQdo_normal.jpg" TargetMode="External"/><Relationship Id="rId10749" Type="http://schemas.openxmlformats.org/officeDocument/2006/relationships/hyperlink" Target="https://twitter.com/reevynap" TargetMode="External"/><Relationship Id="rId9190" Type="http://schemas.openxmlformats.org/officeDocument/2006/relationships/hyperlink" Target="http://pbs.twimg.com/profile_images/817398887346487296/HIrBC5wX_normal.jpg" TargetMode="External"/><Relationship Id="rId12171" Type="http://schemas.openxmlformats.org/officeDocument/2006/relationships/hyperlink" Target="https://twitter.com/britishhipsta" TargetMode="External"/><Relationship Id="rId2230" Type="http://schemas.openxmlformats.org/officeDocument/2006/relationships/hyperlink" Target="https://pbs.twimg.com/profile_banners/532462766/1478336188" TargetMode="External"/><Relationship Id="rId202" Type="http://schemas.openxmlformats.org/officeDocument/2006/relationships/hyperlink" Target="https://t.co/MqIu2Ada9F" TargetMode="External"/><Relationship Id="rId5453" Type="http://schemas.openxmlformats.org/officeDocument/2006/relationships/hyperlink" Target="http://abs.twimg.com/images/themes/theme1/bg.png" TargetMode="External"/><Relationship Id="rId6504" Type="http://schemas.openxmlformats.org/officeDocument/2006/relationships/hyperlink" Target="http://pbs.twimg.com/profile_background_images/740373021/5f3eb945b3954b6b683ca9aa675045ba.jpeg" TargetMode="External"/><Relationship Id="rId6851" Type="http://schemas.openxmlformats.org/officeDocument/2006/relationships/hyperlink" Target="http://abs.twimg.com/images/themes/theme1/bg.png" TargetMode="External"/><Relationship Id="rId7902" Type="http://schemas.openxmlformats.org/officeDocument/2006/relationships/hyperlink" Target="http://pbs.twimg.com/profile_images/821044971872653313/bSwm28qC_normal.jpg" TargetMode="External"/><Relationship Id="rId4055" Type="http://schemas.openxmlformats.org/officeDocument/2006/relationships/hyperlink" Target="http://abs.twimg.com/images/themes/theme1/bg.png" TargetMode="External"/><Relationship Id="rId5106" Type="http://schemas.openxmlformats.org/officeDocument/2006/relationships/hyperlink" Target="http://abs.twimg.com/images/themes/theme18/bg.gif" TargetMode="External"/><Relationship Id="rId7278" Type="http://schemas.openxmlformats.org/officeDocument/2006/relationships/hyperlink" Target="http://pbs.twimg.com/profile_images/820468365315686400/TG6Z-94b_normal.jpg" TargetMode="External"/><Relationship Id="rId8676" Type="http://schemas.openxmlformats.org/officeDocument/2006/relationships/hyperlink" Target="http://abs.twimg.com/sticky/default_profile_images/default_profile_0_normal.png" TargetMode="External"/><Relationship Id="rId9727" Type="http://schemas.openxmlformats.org/officeDocument/2006/relationships/hyperlink" Target="http://pbs.twimg.com/profile_images/818227449678987266/xKz8wvcA_normal.jpg" TargetMode="External"/><Relationship Id="rId11657" Type="http://schemas.openxmlformats.org/officeDocument/2006/relationships/hyperlink" Target="https://twitter.com/feel_good_today" TargetMode="External"/><Relationship Id="rId12708" Type="http://schemas.openxmlformats.org/officeDocument/2006/relationships/hyperlink" Target="https://twitter.com/spencyy44" TargetMode="External"/><Relationship Id="rId1716" Type="http://schemas.openxmlformats.org/officeDocument/2006/relationships/hyperlink" Target="https://pbs.twimg.com/profile_banners/30073871/1483601279" TargetMode="External"/><Relationship Id="rId8329" Type="http://schemas.openxmlformats.org/officeDocument/2006/relationships/hyperlink" Target="http://pbs.twimg.com/profile_images/201155743/mememe_normal.jpg" TargetMode="External"/><Relationship Id="rId10259" Type="http://schemas.openxmlformats.org/officeDocument/2006/relationships/hyperlink" Target="https://twitter.com/terencebrady6" TargetMode="External"/><Relationship Id="rId3888" Type="http://schemas.openxmlformats.org/officeDocument/2006/relationships/hyperlink" Target="https://pbs.twimg.com/profile_banners/2547168895/1469761830" TargetMode="External"/><Relationship Id="rId4939" Type="http://schemas.openxmlformats.org/officeDocument/2006/relationships/hyperlink" Target="http://pbs.twimg.com/profile_background_images/471440634197184512/iAIb9fGS.png" TargetMode="External"/><Relationship Id="rId8810" Type="http://schemas.openxmlformats.org/officeDocument/2006/relationships/hyperlink" Target="http://pbs.twimg.com/profile_images/686467203135369216/47uHGXNY_normal.jpg" TargetMode="External"/><Relationship Id="rId6361" Type="http://schemas.openxmlformats.org/officeDocument/2006/relationships/hyperlink" Target="http://abs.twimg.com/images/themes/theme1/bg.png" TargetMode="External"/><Relationship Id="rId7412" Type="http://schemas.openxmlformats.org/officeDocument/2006/relationships/hyperlink" Target="http://pbs.twimg.com/profile_images/782444263959175168/WpAKNQ85_normal.jpg" TargetMode="External"/><Relationship Id="rId10740" Type="http://schemas.openxmlformats.org/officeDocument/2006/relationships/hyperlink" Target="https://twitter.com/anonymoseslol" TargetMode="External"/><Relationship Id="rId6014" Type="http://schemas.openxmlformats.org/officeDocument/2006/relationships/hyperlink" Target="http://abs.twimg.com/images/themes/theme1/bg.png" TargetMode="External"/><Relationship Id="rId9584" Type="http://schemas.openxmlformats.org/officeDocument/2006/relationships/hyperlink" Target="http://pbs.twimg.com/profile_images/819025121646092288/54ivAKd9_normal.jpg" TargetMode="External"/><Relationship Id="rId2971" Type="http://schemas.openxmlformats.org/officeDocument/2006/relationships/hyperlink" Target="https://pbs.twimg.com/profile_banners/714898452/1478718306" TargetMode="External"/><Relationship Id="rId8186" Type="http://schemas.openxmlformats.org/officeDocument/2006/relationships/hyperlink" Target="http://pbs.twimg.com/profile_images/804040478106783744/9zcaxU5R_normal.jpg" TargetMode="External"/><Relationship Id="rId9237" Type="http://schemas.openxmlformats.org/officeDocument/2006/relationships/hyperlink" Target="http://pbs.twimg.com/profile_images/3697922753/d9053b01ac8a855453e7b2e86d259e4b_normal.jpeg" TargetMode="External"/><Relationship Id="rId12565" Type="http://schemas.openxmlformats.org/officeDocument/2006/relationships/hyperlink" Target="https://twitter.com/jade_elizabeth5" TargetMode="External"/><Relationship Id="rId943" Type="http://schemas.openxmlformats.org/officeDocument/2006/relationships/hyperlink" Target="https://t.co/6A7Z4c2nHr" TargetMode="External"/><Relationship Id="rId1573" Type="http://schemas.openxmlformats.org/officeDocument/2006/relationships/hyperlink" Target="https://pbs.twimg.com/profile_banners/36572113/1398815664" TargetMode="External"/><Relationship Id="rId2624" Type="http://schemas.openxmlformats.org/officeDocument/2006/relationships/hyperlink" Target="https://pbs.twimg.com/profile_banners/773156701038112768/1484283350" TargetMode="External"/><Relationship Id="rId11167" Type="http://schemas.openxmlformats.org/officeDocument/2006/relationships/hyperlink" Target="https://twitter.com/keull" TargetMode="External"/><Relationship Id="rId12218" Type="http://schemas.openxmlformats.org/officeDocument/2006/relationships/hyperlink" Target="https://twitter.com/erinhoguepetlvr" TargetMode="External"/><Relationship Id="rId1226" Type="http://schemas.openxmlformats.org/officeDocument/2006/relationships/hyperlink" Target="https://pbs.twimg.com/profile_banners/512929525/1468324043" TargetMode="External"/><Relationship Id="rId4796" Type="http://schemas.openxmlformats.org/officeDocument/2006/relationships/hyperlink" Target="http://pbs.twimg.com/profile_background_images/697882074/26baa5db499f529fecb63d84604fc642.jpeg" TargetMode="External"/><Relationship Id="rId5847" Type="http://schemas.openxmlformats.org/officeDocument/2006/relationships/hyperlink" Target="http://abs.twimg.com/images/themes/theme1/bg.png" TargetMode="External"/><Relationship Id="rId3398" Type="http://schemas.openxmlformats.org/officeDocument/2006/relationships/hyperlink" Target="https://pbs.twimg.com/profile_banners/120093004/1483245997" TargetMode="External"/><Relationship Id="rId4449" Type="http://schemas.openxmlformats.org/officeDocument/2006/relationships/hyperlink" Target="http://pbs.twimg.com/profile_background_images/857483773/515d1de9df3b184272b1efca418aed83.jpeg" TargetMode="External"/><Relationship Id="rId8320" Type="http://schemas.openxmlformats.org/officeDocument/2006/relationships/hyperlink" Target="http://pbs.twimg.com/profile_images/786426476467986432/6Jv4nERf_normal.jpg" TargetMode="External"/><Relationship Id="rId10250" Type="http://schemas.openxmlformats.org/officeDocument/2006/relationships/hyperlink" Target="https://twitter.com/camrynlynn10" TargetMode="External"/><Relationship Id="rId11301" Type="http://schemas.openxmlformats.org/officeDocument/2006/relationships/hyperlink" Target="https://twitter.com/arthur_killings" TargetMode="External"/><Relationship Id="rId2481" Type="http://schemas.openxmlformats.org/officeDocument/2006/relationships/hyperlink" Target="https://pbs.twimg.com/profile_banners/169837438/1479841111" TargetMode="External"/><Relationship Id="rId3532" Type="http://schemas.openxmlformats.org/officeDocument/2006/relationships/hyperlink" Target="https://pbs.twimg.com/profile_banners/2876799102/1483908274" TargetMode="External"/><Relationship Id="rId4930" Type="http://schemas.openxmlformats.org/officeDocument/2006/relationships/hyperlink" Target="http://abs.twimg.com/images/themes/theme11/bg.gif" TargetMode="External"/><Relationship Id="rId9094" Type="http://schemas.openxmlformats.org/officeDocument/2006/relationships/hyperlink" Target="http://pbs.twimg.com/profile_images/816862004560494592/DeKTy4br_normal.jpg" TargetMode="External"/><Relationship Id="rId12075" Type="http://schemas.openxmlformats.org/officeDocument/2006/relationships/hyperlink" Target="https://twitter.com/ellenbrown87" TargetMode="External"/><Relationship Id="rId13126" Type="http://schemas.openxmlformats.org/officeDocument/2006/relationships/hyperlink" Target="https://twitter.com/kylerritchie" TargetMode="External"/><Relationship Id="rId453" Type="http://schemas.openxmlformats.org/officeDocument/2006/relationships/hyperlink" Target="https://t.co/LXt5ftGVB7" TargetMode="External"/><Relationship Id="rId1083" Type="http://schemas.openxmlformats.org/officeDocument/2006/relationships/hyperlink" Target="https://t.co/6txf01y9SP" TargetMode="External"/><Relationship Id="rId2134" Type="http://schemas.openxmlformats.org/officeDocument/2006/relationships/hyperlink" Target="https://pbs.twimg.com/profile_banners/706603838279553024/1466716402" TargetMode="External"/><Relationship Id="rId106" Type="http://schemas.openxmlformats.org/officeDocument/2006/relationships/hyperlink" Target="https://t.co/ghsN3KEpie" TargetMode="External"/><Relationship Id="rId5357" Type="http://schemas.openxmlformats.org/officeDocument/2006/relationships/hyperlink" Target="http://abs.twimg.com/images/themes/theme15/bg.png" TargetMode="External"/><Relationship Id="rId6755" Type="http://schemas.openxmlformats.org/officeDocument/2006/relationships/hyperlink" Target="http://abs.twimg.com/images/themes/theme10/bg.gif" TargetMode="External"/><Relationship Id="rId7806" Type="http://schemas.openxmlformats.org/officeDocument/2006/relationships/hyperlink" Target="http://pbs.twimg.com/profile_images/797503562641264644/1NlZOHbo_normal.jpg" TargetMode="External"/><Relationship Id="rId6408" Type="http://schemas.openxmlformats.org/officeDocument/2006/relationships/hyperlink" Target="http://abs.twimg.com/images/themes/theme9/bg.gif" TargetMode="External"/><Relationship Id="rId9978" Type="http://schemas.openxmlformats.org/officeDocument/2006/relationships/hyperlink" Target="http://pbs.twimg.com/profile_images/801809467008552960/gZW7F3Mt_normal.jpg" TargetMode="External"/><Relationship Id="rId12959" Type="http://schemas.openxmlformats.org/officeDocument/2006/relationships/hyperlink" Target="https://twitter.com/tmj_vaw_retail" TargetMode="External"/><Relationship Id="rId1967" Type="http://schemas.openxmlformats.org/officeDocument/2006/relationships/hyperlink" Target="https://pbs.twimg.com/profile_banners/249995276/1483208192" TargetMode="External"/><Relationship Id="rId4440" Type="http://schemas.openxmlformats.org/officeDocument/2006/relationships/hyperlink" Target="http://abs.twimg.com/images/themes/theme1/bg.png" TargetMode="External"/><Relationship Id="rId3042" Type="http://schemas.openxmlformats.org/officeDocument/2006/relationships/hyperlink" Target="https://pbs.twimg.com/profile_banners/750064059236618241/1474322312" TargetMode="External"/><Relationship Id="rId7663" Type="http://schemas.openxmlformats.org/officeDocument/2006/relationships/hyperlink" Target="http://pbs.twimg.com/profile_images/815878496975060992/kOYINLwT_normal.jpg" TargetMode="External"/><Relationship Id="rId8714" Type="http://schemas.openxmlformats.org/officeDocument/2006/relationships/hyperlink" Target="http://pbs.twimg.com/profile_images/815802635341201408/1MB8PKUQ_normal.jpg" TargetMode="External"/><Relationship Id="rId10991" Type="http://schemas.openxmlformats.org/officeDocument/2006/relationships/hyperlink" Target="https://twitter.com/asinger320" TargetMode="External"/><Relationship Id="rId6265" Type="http://schemas.openxmlformats.org/officeDocument/2006/relationships/hyperlink" Target="http://abs.twimg.com/images/themes/theme14/bg.gif" TargetMode="External"/><Relationship Id="rId7316" Type="http://schemas.openxmlformats.org/officeDocument/2006/relationships/hyperlink" Target="http://pbs.twimg.com/profile_images/624791505962582018/qC9sA5lG_normal.jpg" TargetMode="External"/><Relationship Id="rId10644" Type="http://schemas.openxmlformats.org/officeDocument/2006/relationships/hyperlink" Target="https://twitter.com/davidgura" TargetMode="External"/><Relationship Id="rId9488" Type="http://schemas.openxmlformats.org/officeDocument/2006/relationships/hyperlink" Target="http://pbs.twimg.com/profile_images/818675190271975425/TqvYrR93_normal.jpg" TargetMode="External"/><Relationship Id="rId2875" Type="http://schemas.openxmlformats.org/officeDocument/2006/relationships/hyperlink" Target="https://pbs.twimg.com/profile_banners/2743834442/1408418042" TargetMode="External"/><Relationship Id="rId3926" Type="http://schemas.openxmlformats.org/officeDocument/2006/relationships/hyperlink" Target="https://pbs.twimg.com/profile_banners/76723922/1400096462" TargetMode="External"/><Relationship Id="rId12469" Type="http://schemas.openxmlformats.org/officeDocument/2006/relationships/hyperlink" Target="https://twitter.com/ayo_atomic" TargetMode="External"/><Relationship Id="rId847" Type="http://schemas.openxmlformats.org/officeDocument/2006/relationships/hyperlink" Target="https://instagram.com/forelsket_xx/" TargetMode="External"/><Relationship Id="rId1477" Type="http://schemas.openxmlformats.org/officeDocument/2006/relationships/hyperlink" Target="https://pbs.twimg.com/profile_banners/2437662672/1484625612" TargetMode="External"/><Relationship Id="rId2528" Type="http://schemas.openxmlformats.org/officeDocument/2006/relationships/hyperlink" Target="https://pbs.twimg.com/profile_banners/347389145/1483827551" TargetMode="External"/><Relationship Id="rId5001" Type="http://schemas.openxmlformats.org/officeDocument/2006/relationships/hyperlink" Target="http://pbs.twimg.com/profile_background_images/378800000096266676/faba76c7412918f6aaa6c5b8fb59bcbf.png" TargetMode="External"/><Relationship Id="rId8571" Type="http://schemas.openxmlformats.org/officeDocument/2006/relationships/hyperlink" Target="http://abs.twimg.com/sticky/default_profile_images/default_profile_6_normal.png" TargetMode="External"/><Relationship Id="rId9622" Type="http://schemas.openxmlformats.org/officeDocument/2006/relationships/hyperlink" Target="http://pbs.twimg.com/profile_images/694667010391699456/S0HhNuQb_normal.jpg" TargetMode="External"/><Relationship Id="rId11552" Type="http://schemas.openxmlformats.org/officeDocument/2006/relationships/hyperlink" Target="https://twitter.com/marissa_catluvr" TargetMode="External"/><Relationship Id="rId12950" Type="http://schemas.openxmlformats.org/officeDocument/2006/relationships/hyperlink" Target="https://twitter.com/sweetnyjobs" TargetMode="External"/><Relationship Id="rId1611" Type="http://schemas.openxmlformats.org/officeDocument/2006/relationships/hyperlink" Target="https://pbs.twimg.com/profile_banners/395329427/1466766431" TargetMode="External"/><Relationship Id="rId7173" Type="http://schemas.openxmlformats.org/officeDocument/2006/relationships/hyperlink" Target="http://pbs.twimg.com/profile_images/807425028421783556/s-BMzmS2_normal.jpg" TargetMode="External"/><Relationship Id="rId8224" Type="http://schemas.openxmlformats.org/officeDocument/2006/relationships/hyperlink" Target="http://pbs.twimg.com/profile_images/821276875079098368/koalWxiP_normal.jpg" TargetMode="External"/><Relationship Id="rId10154" Type="http://schemas.openxmlformats.org/officeDocument/2006/relationships/hyperlink" Target="https://twitter.com/swagbysammy" TargetMode="External"/><Relationship Id="rId11205" Type="http://schemas.openxmlformats.org/officeDocument/2006/relationships/hyperlink" Target="https://twitter.com/sgtjanedoe" TargetMode="External"/><Relationship Id="rId12603" Type="http://schemas.openxmlformats.org/officeDocument/2006/relationships/hyperlink" Target="https://twitter.com/_durty_" TargetMode="External"/><Relationship Id="rId2385" Type="http://schemas.openxmlformats.org/officeDocument/2006/relationships/hyperlink" Target="https://pbs.twimg.com/profile_banners/2387829391/1452882662" TargetMode="External"/><Relationship Id="rId3783" Type="http://schemas.openxmlformats.org/officeDocument/2006/relationships/hyperlink" Target="https://pbs.twimg.com/profile_banners/45979977/1484443066" TargetMode="External"/><Relationship Id="rId4834" Type="http://schemas.openxmlformats.org/officeDocument/2006/relationships/hyperlink" Target="http://abs.twimg.com/images/themes/theme1/bg.png" TargetMode="External"/><Relationship Id="rId357" Type="http://schemas.openxmlformats.org/officeDocument/2006/relationships/hyperlink" Target="https://t.co/VnNu0E2vHC" TargetMode="External"/><Relationship Id="rId2038" Type="http://schemas.openxmlformats.org/officeDocument/2006/relationships/hyperlink" Target="https://pbs.twimg.com/profile_banners/532198621/1409514042" TargetMode="External"/><Relationship Id="rId3436" Type="http://schemas.openxmlformats.org/officeDocument/2006/relationships/hyperlink" Target="https://pbs.twimg.com/profile_banners/2496826620/1423104707" TargetMode="External"/><Relationship Id="rId6659" Type="http://schemas.openxmlformats.org/officeDocument/2006/relationships/hyperlink" Target="http://pbs.twimg.com/profile_background_images/232678211/nvcobalt_twitter.br.jpg" TargetMode="External"/><Relationship Id="rId12460" Type="http://schemas.openxmlformats.org/officeDocument/2006/relationships/hyperlink" Target="https://twitter.com/rebajean7" TargetMode="External"/><Relationship Id="rId8081" Type="http://schemas.openxmlformats.org/officeDocument/2006/relationships/hyperlink" Target="http://pbs.twimg.com/profile_images/601405890084765697/HwMuaOdC_normal.jpg" TargetMode="External"/><Relationship Id="rId9132" Type="http://schemas.openxmlformats.org/officeDocument/2006/relationships/hyperlink" Target="http://pbs.twimg.com/profile_images/798992411024183298/OG8WYcT7_normal.jpg" TargetMode="External"/><Relationship Id="rId11062" Type="http://schemas.openxmlformats.org/officeDocument/2006/relationships/hyperlink" Target="https://twitter.com/kissmefreedom" TargetMode="External"/><Relationship Id="rId12113" Type="http://schemas.openxmlformats.org/officeDocument/2006/relationships/hyperlink" Target="https://twitter.com/ohyougirl" TargetMode="External"/><Relationship Id="rId1121" Type="http://schemas.openxmlformats.org/officeDocument/2006/relationships/hyperlink" Target="https://t.co/DByWt45HZj" TargetMode="External"/><Relationship Id="rId4691" Type="http://schemas.openxmlformats.org/officeDocument/2006/relationships/hyperlink" Target="http://pbs.twimg.com/profile_background_images/599318600/5le5rx83zjuzktqfq4fw.jpeg" TargetMode="External"/><Relationship Id="rId5742" Type="http://schemas.openxmlformats.org/officeDocument/2006/relationships/hyperlink" Target="http://abs.twimg.com/images/themes/theme9/bg.gif" TargetMode="External"/><Relationship Id="rId3293" Type="http://schemas.openxmlformats.org/officeDocument/2006/relationships/hyperlink" Target="https://pbs.twimg.com/profile_banners/734591050224963584/1481737134" TargetMode="External"/><Relationship Id="rId4344" Type="http://schemas.openxmlformats.org/officeDocument/2006/relationships/hyperlink" Target="http://abs.twimg.com/images/themes/theme1/bg.png" TargetMode="External"/><Relationship Id="rId7567" Type="http://schemas.openxmlformats.org/officeDocument/2006/relationships/hyperlink" Target="http://pbs.twimg.com/profile_images/817557702524239873/y-xrVdGe_normal.jpg" TargetMode="External"/><Relationship Id="rId8965" Type="http://schemas.openxmlformats.org/officeDocument/2006/relationships/hyperlink" Target="http://pbs.twimg.com/profile_images/810225459782881280/RRVF4Qos_normal.jpg" TargetMode="External"/><Relationship Id="rId10895" Type="http://schemas.openxmlformats.org/officeDocument/2006/relationships/hyperlink" Target="https://twitter.com/zombiewithwine" TargetMode="External"/><Relationship Id="rId11946" Type="http://schemas.openxmlformats.org/officeDocument/2006/relationships/hyperlink" Target="https://twitter.com/gnc_centric" TargetMode="External"/><Relationship Id="rId6169" Type="http://schemas.openxmlformats.org/officeDocument/2006/relationships/hyperlink" Target="http://abs.twimg.com/images/themes/theme1/bg.png" TargetMode="External"/><Relationship Id="rId8618" Type="http://schemas.openxmlformats.org/officeDocument/2006/relationships/hyperlink" Target="http://pbs.twimg.com/profile_images/821175387468296193/ROwZLu34_normal.jpg" TargetMode="External"/><Relationship Id="rId10548" Type="http://schemas.openxmlformats.org/officeDocument/2006/relationships/hyperlink" Target="https://twitter.com/timbrecotton14" TargetMode="External"/><Relationship Id="rId13021" Type="http://schemas.openxmlformats.org/officeDocument/2006/relationships/hyperlink" Target="https://twitter.com/themainspark" TargetMode="External"/><Relationship Id="rId2779" Type="http://schemas.openxmlformats.org/officeDocument/2006/relationships/hyperlink" Target="https://pbs.twimg.com/profile_banners/2819958043/1484626196" TargetMode="External"/><Relationship Id="rId6650" Type="http://schemas.openxmlformats.org/officeDocument/2006/relationships/hyperlink" Target="http://abs.twimg.com/images/themes/theme2/bg.gif" TargetMode="External"/><Relationship Id="rId7701" Type="http://schemas.openxmlformats.org/officeDocument/2006/relationships/hyperlink" Target="http://pbs.twimg.com/profile_images/424331190967885824/XJI0huXR_normal.jpeg" TargetMode="External"/><Relationship Id="rId5252" Type="http://schemas.openxmlformats.org/officeDocument/2006/relationships/hyperlink" Target="http://abs.twimg.com/images/themes/theme1/bg.png" TargetMode="External"/><Relationship Id="rId6303" Type="http://schemas.openxmlformats.org/officeDocument/2006/relationships/hyperlink" Target="http://pbs.twimg.com/profile_background_images/595330954/esozgxrjwwsdw1mwftzl.jpeg" TargetMode="External"/><Relationship Id="rId9873" Type="http://schemas.openxmlformats.org/officeDocument/2006/relationships/hyperlink" Target="http://pbs.twimg.com/profile_images/57533528/rontemp-photo_normal.jpg" TargetMode="External"/><Relationship Id="rId87" Type="http://schemas.openxmlformats.org/officeDocument/2006/relationships/hyperlink" Target="https://t.co/Sj0Eo3GPEf" TargetMode="External"/><Relationship Id="rId8475" Type="http://schemas.openxmlformats.org/officeDocument/2006/relationships/hyperlink" Target="http://pbs.twimg.com/profile_images/821243803373895680/2kPLiw0M_normal.jpg" TargetMode="External"/><Relationship Id="rId9526" Type="http://schemas.openxmlformats.org/officeDocument/2006/relationships/hyperlink" Target="http://pbs.twimg.com/profile_images/788848931379765248/XW72YkYy_normal.jpg" TargetMode="External"/><Relationship Id="rId12854" Type="http://schemas.openxmlformats.org/officeDocument/2006/relationships/hyperlink" Target="https://twitter.com/kswrangler_" TargetMode="External"/><Relationship Id="rId1862" Type="http://schemas.openxmlformats.org/officeDocument/2006/relationships/hyperlink" Target="https://pbs.twimg.com/profile_banners/4332477387/1469160906" TargetMode="External"/><Relationship Id="rId2913" Type="http://schemas.openxmlformats.org/officeDocument/2006/relationships/hyperlink" Target="https://pbs.twimg.com/profile_banners/74297967/1427351410" TargetMode="External"/><Relationship Id="rId7077" Type="http://schemas.openxmlformats.org/officeDocument/2006/relationships/hyperlink" Target="http://pbs.twimg.com/profile_images/793464617087410177/FfE0xn6n_normal.jpg" TargetMode="External"/><Relationship Id="rId8128" Type="http://schemas.openxmlformats.org/officeDocument/2006/relationships/hyperlink" Target="http://pbs.twimg.com/profile_images/817644607320289280/wLdCIN76_normal.jpg" TargetMode="External"/><Relationship Id="rId10058" Type="http://schemas.openxmlformats.org/officeDocument/2006/relationships/hyperlink" Target="https://twitter.com/scooppp_" TargetMode="External"/><Relationship Id="rId11456" Type="http://schemas.openxmlformats.org/officeDocument/2006/relationships/hyperlink" Target="https://twitter.com/youreacigarette" TargetMode="External"/><Relationship Id="rId12507" Type="http://schemas.openxmlformats.org/officeDocument/2006/relationships/hyperlink" Target="https://twitter.com/crazeerayzee" TargetMode="External"/><Relationship Id="rId1515" Type="http://schemas.openxmlformats.org/officeDocument/2006/relationships/hyperlink" Target="https://pbs.twimg.com/profile_banners/2288804708/1484513957" TargetMode="External"/><Relationship Id="rId11109" Type="http://schemas.openxmlformats.org/officeDocument/2006/relationships/hyperlink" Target="https://twitter.com/devotyb" TargetMode="External"/><Relationship Id="rId3687" Type="http://schemas.openxmlformats.org/officeDocument/2006/relationships/hyperlink" Target="https://pbs.twimg.com/profile_banners/204491648/1463923871" TargetMode="External"/><Relationship Id="rId4738" Type="http://schemas.openxmlformats.org/officeDocument/2006/relationships/hyperlink" Target="http://pbs.twimg.com/profile_background_images/387702253/4836166939_0f2092abd7_b.jpg" TargetMode="External"/><Relationship Id="rId2289" Type="http://schemas.openxmlformats.org/officeDocument/2006/relationships/hyperlink" Target="https://pbs.twimg.com/profile_banners/3153822969/1480706045" TargetMode="External"/><Relationship Id="rId6160" Type="http://schemas.openxmlformats.org/officeDocument/2006/relationships/hyperlink" Target="http://abs.twimg.com/images/themes/theme1/bg.png" TargetMode="External"/><Relationship Id="rId7211" Type="http://schemas.openxmlformats.org/officeDocument/2006/relationships/hyperlink" Target="http://pbs.twimg.com/profile_images/704739545275867136/1mRUmDs2_normal.jpg" TargetMode="External"/><Relationship Id="rId2770" Type="http://schemas.openxmlformats.org/officeDocument/2006/relationships/hyperlink" Target="https://pbs.twimg.com/profile_banners/490061485/1407810512" TargetMode="External"/><Relationship Id="rId3821" Type="http://schemas.openxmlformats.org/officeDocument/2006/relationships/hyperlink" Target="https://pbs.twimg.com/profile_banners/3011612472/1481231148" TargetMode="External"/><Relationship Id="rId9383" Type="http://schemas.openxmlformats.org/officeDocument/2006/relationships/hyperlink" Target="http://pbs.twimg.com/profile_images/747230834550255617/GQnUn6TT_normal.jpg" TargetMode="External"/><Relationship Id="rId12364" Type="http://schemas.openxmlformats.org/officeDocument/2006/relationships/hyperlink" Target="https://twitter.com/misssallyys" TargetMode="External"/><Relationship Id="rId742" Type="http://schemas.openxmlformats.org/officeDocument/2006/relationships/hyperlink" Target="http://t.co/ytHC9hErZl" TargetMode="External"/><Relationship Id="rId1372" Type="http://schemas.openxmlformats.org/officeDocument/2006/relationships/hyperlink" Target="https://pbs.twimg.com/profile_banners/493843593/1463285402" TargetMode="External"/><Relationship Id="rId2423" Type="http://schemas.openxmlformats.org/officeDocument/2006/relationships/hyperlink" Target="https://pbs.twimg.com/profile_banners/174134440/1472266049" TargetMode="External"/><Relationship Id="rId9036" Type="http://schemas.openxmlformats.org/officeDocument/2006/relationships/hyperlink" Target="http://pbs.twimg.com/profile_images/433423430835118080/jKClPRU5_normal.jpeg" TargetMode="External"/><Relationship Id="rId12017" Type="http://schemas.openxmlformats.org/officeDocument/2006/relationships/hyperlink" Target="https://twitter.com/kingkaylax" TargetMode="External"/><Relationship Id="rId1025" Type="http://schemas.openxmlformats.org/officeDocument/2006/relationships/hyperlink" Target="https://t.co/AycnwfoY7h" TargetMode="External"/><Relationship Id="rId4595" Type="http://schemas.openxmlformats.org/officeDocument/2006/relationships/hyperlink" Target="http://pbs.twimg.com/profile_background_images/610931592719110144/NRkHoCHG.jpg" TargetMode="External"/><Relationship Id="rId5646" Type="http://schemas.openxmlformats.org/officeDocument/2006/relationships/hyperlink" Target="http://pbs.twimg.com/profile_background_images/537660363/WizKhalifa-0.png" TargetMode="External"/><Relationship Id="rId5993" Type="http://schemas.openxmlformats.org/officeDocument/2006/relationships/hyperlink" Target="http://pbs.twimg.com/profile_background_images/522215670/tumblr_m15u7sOsJs1r2apvho1_500_large.jpg" TargetMode="External"/><Relationship Id="rId3197" Type="http://schemas.openxmlformats.org/officeDocument/2006/relationships/hyperlink" Target="https://pbs.twimg.com/profile_banners/24069700/1443892291" TargetMode="External"/><Relationship Id="rId4248" Type="http://schemas.openxmlformats.org/officeDocument/2006/relationships/hyperlink" Target="http://pbs.twimg.com/profile_background_images/752025684/50d761a9b0808fbcd8d741a0a40d8364.png" TargetMode="External"/><Relationship Id="rId8869" Type="http://schemas.openxmlformats.org/officeDocument/2006/relationships/hyperlink" Target="http://pbs.twimg.com/profile_images/818298118940872704/B26Qtqko_normal.jpg" TargetMode="External"/><Relationship Id="rId10799" Type="http://schemas.openxmlformats.org/officeDocument/2006/relationships/hyperlink" Target="https://twitter.com/cap_colors" TargetMode="External"/><Relationship Id="rId11100" Type="http://schemas.openxmlformats.org/officeDocument/2006/relationships/hyperlink" Target="https://twitter.com/poohsavage" TargetMode="External"/><Relationship Id="rId1909" Type="http://schemas.openxmlformats.org/officeDocument/2006/relationships/hyperlink" Target="https://pbs.twimg.com/profile_banners/17158189/1483151685" TargetMode="External"/><Relationship Id="rId2280" Type="http://schemas.openxmlformats.org/officeDocument/2006/relationships/hyperlink" Target="https://pbs.twimg.com/profile_banners/2332044398/1479871596" TargetMode="External"/><Relationship Id="rId3331" Type="http://schemas.openxmlformats.org/officeDocument/2006/relationships/hyperlink" Target="https://pbs.twimg.com/profile_banners/3587027057/1480340659" TargetMode="External"/><Relationship Id="rId7952" Type="http://schemas.openxmlformats.org/officeDocument/2006/relationships/hyperlink" Target="http://pbs.twimg.com/profile_images/779028109614018560/4CZc26FC_normal.jpg" TargetMode="External"/><Relationship Id="rId252" Type="http://schemas.openxmlformats.org/officeDocument/2006/relationships/hyperlink" Target="https://t.co/V4RkZkfWyy" TargetMode="External"/><Relationship Id="rId6554" Type="http://schemas.openxmlformats.org/officeDocument/2006/relationships/hyperlink" Target="http://abs.twimg.com/images/themes/theme1/bg.png" TargetMode="External"/><Relationship Id="rId7605" Type="http://schemas.openxmlformats.org/officeDocument/2006/relationships/hyperlink" Target="http://pbs.twimg.com/profile_images/818360761487527941/VXASRHpc_normal.jpg" TargetMode="External"/><Relationship Id="rId10933" Type="http://schemas.openxmlformats.org/officeDocument/2006/relationships/hyperlink" Target="https://twitter.com/msfoxifurnasty" TargetMode="External"/><Relationship Id="rId5156" Type="http://schemas.openxmlformats.org/officeDocument/2006/relationships/hyperlink" Target="http://pbs.twimg.com/profile_background_images/662667715/we1nxlxd9es6bxnrbpq3.png" TargetMode="External"/><Relationship Id="rId6207" Type="http://schemas.openxmlformats.org/officeDocument/2006/relationships/hyperlink" Target="http://abs.twimg.com/images/themes/theme1/bg.png" TargetMode="External"/><Relationship Id="rId9777" Type="http://schemas.openxmlformats.org/officeDocument/2006/relationships/hyperlink" Target="http://pbs.twimg.com/profile_images/577892370751983616/Bf_rIbwr_normal.jpeg" TargetMode="External"/><Relationship Id="rId8379" Type="http://schemas.openxmlformats.org/officeDocument/2006/relationships/hyperlink" Target="http://pbs.twimg.com/profile_images/1036341058/Temp_normal.jpg" TargetMode="External"/><Relationship Id="rId12758" Type="http://schemas.openxmlformats.org/officeDocument/2006/relationships/hyperlink" Target="https://twitter.com/tmj_sd_retail" TargetMode="External"/><Relationship Id="rId1766" Type="http://schemas.openxmlformats.org/officeDocument/2006/relationships/hyperlink" Target="https://pbs.twimg.com/profile_banners/3962841012/1446073142" TargetMode="External"/><Relationship Id="rId2817" Type="http://schemas.openxmlformats.org/officeDocument/2006/relationships/hyperlink" Target="https://pbs.twimg.com/profile_banners/43624253/1447810015" TargetMode="External"/><Relationship Id="rId1419" Type="http://schemas.openxmlformats.org/officeDocument/2006/relationships/hyperlink" Target="https://pbs.twimg.com/profile_banners/798622617636728832/1484064843" TargetMode="External"/><Relationship Id="rId4989" Type="http://schemas.openxmlformats.org/officeDocument/2006/relationships/hyperlink" Target="http://pbs.twimg.com/profile_background_images/378800000155602214/tZ-kSOjV.png" TargetMode="External"/><Relationship Id="rId8860" Type="http://schemas.openxmlformats.org/officeDocument/2006/relationships/hyperlink" Target="http://pbs.twimg.com/profile_images/820805858099658752/DzwLllU2_normal.jpg" TargetMode="External"/><Relationship Id="rId9911" Type="http://schemas.openxmlformats.org/officeDocument/2006/relationships/hyperlink" Target="http://pbs.twimg.com/profile_images/816842487528620033/Pi1nsIDd_normal.jpg" TargetMode="External"/><Relationship Id="rId10790" Type="http://schemas.openxmlformats.org/officeDocument/2006/relationships/hyperlink" Target="https://twitter.com/robbinssparkles" TargetMode="External"/><Relationship Id="rId11841" Type="http://schemas.openxmlformats.org/officeDocument/2006/relationships/hyperlink" Target="https://twitter.com/davontestewart_" TargetMode="External"/><Relationship Id="rId1900" Type="http://schemas.openxmlformats.org/officeDocument/2006/relationships/hyperlink" Target="https://pbs.twimg.com/profile_banners/271237655/1425027540" TargetMode="External"/><Relationship Id="rId7462" Type="http://schemas.openxmlformats.org/officeDocument/2006/relationships/hyperlink" Target="http://pbs.twimg.com/profile_images/817962530731659264/6L1K2avo_normal.jpg" TargetMode="External"/><Relationship Id="rId8513" Type="http://schemas.openxmlformats.org/officeDocument/2006/relationships/hyperlink" Target="http://pbs.twimg.com/profile_images/821621106322894849/e2RGbUUW_normal.jpg" TargetMode="External"/><Relationship Id="rId10443" Type="http://schemas.openxmlformats.org/officeDocument/2006/relationships/hyperlink" Target="https://twitter.com/xo_cthrnlkn" TargetMode="External"/><Relationship Id="rId6064" Type="http://schemas.openxmlformats.org/officeDocument/2006/relationships/hyperlink" Target="http://abs.twimg.com/images/themes/theme1/bg.png" TargetMode="External"/><Relationship Id="rId7115" Type="http://schemas.openxmlformats.org/officeDocument/2006/relationships/hyperlink" Target="http://pbs.twimg.com/profile_images/819188677410750464/jE-Ck1P9_normal.jpg" TargetMode="External"/><Relationship Id="rId993" Type="http://schemas.openxmlformats.org/officeDocument/2006/relationships/hyperlink" Target="http://t.co/DzXSvABpQm" TargetMode="External"/><Relationship Id="rId2674" Type="http://schemas.openxmlformats.org/officeDocument/2006/relationships/hyperlink" Target="https://pbs.twimg.com/profile_banners/4220350577/1447874653" TargetMode="External"/><Relationship Id="rId9287" Type="http://schemas.openxmlformats.org/officeDocument/2006/relationships/hyperlink" Target="http://pbs.twimg.com/profile_images/816799376832102401/0uiRsJBy_normal.jpg" TargetMode="External"/><Relationship Id="rId12268" Type="http://schemas.openxmlformats.org/officeDocument/2006/relationships/hyperlink" Target="https://twitter.com/batmansslayys05" TargetMode="External"/><Relationship Id="rId646" Type="http://schemas.openxmlformats.org/officeDocument/2006/relationships/hyperlink" Target="https://t.co/DByWt45HZj" TargetMode="External"/><Relationship Id="rId1276" Type="http://schemas.openxmlformats.org/officeDocument/2006/relationships/hyperlink" Target="https://pbs.twimg.com/profile_banners/3320644422/1484601400" TargetMode="External"/><Relationship Id="rId2327" Type="http://schemas.openxmlformats.org/officeDocument/2006/relationships/hyperlink" Target="https://pbs.twimg.com/profile_banners/492626390/1480985342" TargetMode="External"/><Relationship Id="rId3725" Type="http://schemas.openxmlformats.org/officeDocument/2006/relationships/hyperlink" Target="https://pbs.twimg.com/profile_banners/452777732/1482725654" TargetMode="External"/><Relationship Id="rId5897" Type="http://schemas.openxmlformats.org/officeDocument/2006/relationships/hyperlink" Target="http://pbs.twimg.com/profile_background_images/621156206/8tpnk78qzea6bdlv8s2c.jpeg" TargetMode="External"/><Relationship Id="rId6948" Type="http://schemas.openxmlformats.org/officeDocument/2006/relationships/hyperlink" Target="http://pbs.twimg.com/profile_images/797595410814509056/AOjxcjuQ_normal.jpg" TargetMode="External"/><Relationship Id="rId4499" Type="http://schemas.openxmlformats.org/officeDocument/2006/relationships/hyperlink" Target="http://abs.twimg.com/images/themes/theme9/bg.gif" TargetMode="External"/><Relationship Id="rId8370" Type="http://schemas.openxmlformats.org/officeDocument/2006/relationships/hyperlink" Target="http://pbs.twimg.com/profile_images/815645466985693184/xXXWa5lC_normal.jpg" TargetMode="External"/><Relationship Id="rId9421" Type="http://schemas.openxmlformats.org/officeDocument/2006/relationships/hyperlink" Target="http://abs.twimg.com/sticky/default_profile_images/default_profile_3_normal.png" TargetMode="External"/><Relationship Id="rId11351" Type="http://schemas.openxmlformats.org/officeDocument/2006/relationships/hyperlink" Target="https://twitter.com/mccormicreal" TargetMode="External"/><Relationship Id="rId12402" Type="http://schemas.openxmlformats.org/officeDocument/2006/relationships/hyperlink" Target="https://twitter.com/tmj_fl_retail" TargetMode="External"/><Relationship Id="rId1410" Type="http://schemas.openxmlformats.org/officeDocument/2006/relationships/hyperlink" Target="https://pbs.twimg.com/profile_banners/424742926/1472660759" TargetMode="External"/><Relationship Id="rId4980" Type="http://schemas.openxmlformats.org/officeDocument/2006/relationships/hyperlink" Target="http://pbs.twimg.com/profile_background_images/378800000161837590/bcjlJFhl.jpeg" TargetMode="External"/><Relationship Id="rId8023" Type="http://schemas.openxmlformats.org/officeDocument/2006/relationships/hyperlink" Target="http://pbs.twimg.com/profile_images/803093561541533696/kzyEa3oP_normal.jpg" TargetMode="External"/><Relationship Id="rId11004" Type="http://schemas.openxmlformats.org/officeDocument/2006/relationships/hyperlink" Target="https://twitter.com/johnny_u_miller" TargetMode="External"/><Relationship Id="rId3582" Type="http://schemas.openxmlformats.org/officeDocument/2006/relationships/hyperlink" Target="https://pbs.twimg.com/profile_banners/413510436/1478877460" TargetMode="External"/><Relationship Id="rId4633" Type="http://schemas.openxmlformats.org/officeDocument/2006/relationships/hyperlink" Target="http://abs.twimg.com/images/themes/theme1/bg.png" TargetMode="External"/><Relationship Id="rId13176" Type="http://schemas.openxmlformats.org/officeDocument/2006/relationships/table" Target="../tables/table2.xml"/><Relationship Id="rId2184" Type="http://schemas.openxmlformats.org/officeDocument/2006/relationships/hyperlink" Target="https://pbs.twimg.com/profile_banners/325093422/1413311125" TargetMode="External"/><Relationship Id="rId3235" Type="http://schemas.openxmlformats.org/officeDocument/2006/relationships/hyperlink" Target="https://pbs.twimg.com/profile_banners/288810320/1458463463" TargetMode="External"/><Relationship Id="rId7856" Type="http://schemas.openxmlformats.org/officeDocument/2006/relationships/hyperlink" Target="http://pbs.twimg.com/profile_images/820469978834927616/FASP-moU_normal.jpg" TargetMode="External"/><Relationship Id="rId156" Type="http://schemas.openxmlformats.org/officeDocument/2006/relationships/hyperlink" Target="https://t.co/aAO24Acqhw" TargetMode="External"/><Relationship Id="rId6458" Type="http://schemas.openxmlformats.org/officeDocument/2006/relationships/hyperlink" Target="http://abs.twimg.com/images/themes/theme1/bg.png" TargetMode="External"/><Relationship Id="rId7509" Type="http://schemas.openxmlformats.org/officeDocument/2006/relationships/hyperlink" Target="http://pbs.twimg.com/profile_images/660417117351727104/7wTeWwnc_normal.jpg" TargetMode="External"/><Relationship Id="rId8907" Type="http://schemas.openxmlformats.org/officeDocument/2006/relationships/hyperlink" Target="http://pbs.twimg.com/profile_images/813118792133967872/_AHI49jf_normal.jpg" TargetMode="External"/><Relationship Id="rId10837" Type="http://schemas.openxmlformats.org/officeDocument/2006/relationships/hyperlink" Target="https://twitter.com/grace_staley" TargetMode="External"/><Relationship Id="rId4490" Type="http://schemas.openxmlformats.org/officeDocument/2006/relationships/hyperlink" Target="http://abs.twimg.com/images/themes/theme1/bg.png" TargetMode="External"/><Relationship Id="rId5541" Type="http://schemas.openxmlformats.org/officeDocument/2006/relationships/hyperlink" Target="http://pbs.twimg.com/profile_background_images/315482360/Twitter-BG_2_bg-image.jpg" TargetMode="External"/><Relationship Id="rId3092" Type="http://schemas.openxmlformats.org/officeDocument/2006/relationships/hyperlink" Target="https://pbs.twimg.com/profile_banners/456428530/1428685865" TargetMode="External"/><Relationship Id="rId4143" Type="http://schemas.openxmlformats.org/officeDocument/2006/relationships/hyperlink" Target="http://pbs.twimg.com/profile_background_images/872527994/ee7d9679754826a780924a0036427514.jpeg" TargetMode="External"/><Relationship Id="rId8764" Type="http://schemas.openxmlformats.org/officeDocument/2006/relationships/hyperlink" Target="http://pbs.twimg.com/profile_images/819712826184843264/Za74PHuV_normal.jpg" TargetMode="External"/><Relationship Id="rId9815" Type="http://schemas.openxmlformats.org/officeDocument/2006/relationships/hyperlink" Target="http://pbs.twimg.com/profile_images/818991448406290433/Jm3nVugM_normal.jpg" TargetMode="External"/><Relationship Id="rId10694" Type="http://schemas.openxmlformats.org/officeDocument/2006/relationships/hyperlink" Target="https://twitter.com/dianaagarza_" TargetMode="External"/><Relationship Id="rId29" Type="http://schemas.openxmlformats.org/officeDocument/2006/relationships/hyperlink" Target="https://t.co/Qk1dS77PCa" TargetMode="External"/><Relationship Id="rId7366" Type="http://schemas.openxmlformats.org/officeDocument/2006/relationships/hyperlink" Target="http://pbs.twimg.com/profile_images/820999236837933056/QQwhRVTo_normal.jpg" TargetMode="External"/><Relationship Id="rId8417" Type="http://schemas.openxmlformats.org/officeDocument/2006/relationships/hyperlink" Target="http://pbs.twimg.com/profile_images/808392164287848448/FVRCKUG7_normal.jpg" TargetMode="External"/><Relationship Id="rId10347" Type="http://schemas.openxmlformats.org/officeDocument/2006/relationships/hyperlink" Target="https://twitter.com/kwestphal15" TargetMode="External"/><Relationship Id="rId11745" Type="http://schemas.openxmlformats.org/officeDocument/2006/relationships/hyperlink" Target="https://twitter.com/kayliedoggett" TargetMode="External"/><Relationship Id="rId1804" Type="http://schemas.openxmlformats.org/officeDocument/2006/relationships/hyperlink" Target="https://pbs.twimg.com/profile_banners/2790496226/1483144848" TargetMode="External"/><Relationship Id="rId7019" Type="http://schemas.openxmlformats.org/officeDocument/2006/relationships/hyperlink" Target="http://pbs.twimg.com/profile_images/810899673930170368/7Zsf7leM_normal.jpg" TargetMode="External"/><Relationship Id="rId3976" Type="http://schemas.openxmlformats.org/officeDocument/2006/relationships/hyperlink" Target="https://pbs.twimg.com/profile_banners/292892293/1438268028" TargetMode="External"/><Relationship Id="rId897" Type="http://schemas.openxmlformats.org/officeDocument/2006/relationships/hyperlink" Target="https://t.co/ziK4PFq8x5" TargetMode="External"/><Relationship Id="rId2578" Type="http://schemas.openxmlformats.org/officeDocument/2006/relationships/hyperlink" Target="https://pbs.twimg.com/profile_banners/566480640/1449801422" TargetMode="External"/><Relationship Id="rId3629" Type="http://schemas.openxmlformats.org/officeDocument/2006/relationships/hyperlink" Target="https://pbs.twimg.com/profile_banners/2562715519/1474742015" TargetMode="External"/><Relationship Id="rId5051" Type="http://schemas.openxmlformats.org/officeDocument/2006/relationships/hyperlink" Target="http://abs.twimg.com/images/themes/theme1/bg.png" TargetMode="External"/><Relationship Id="rId7500" Type="http://schemas.openxmlformats.org/officeDocument/2006/relationships/hyperlink" Target="http://pbs.twimg.com/profile_images/733786686526619649/H2hfL9Dj_normal.jpg" TargetMode="External"/><Relationship Id="rId6102" Type="http://schemas.openxmlformats.org/officeDocument/2006/relationships/hyperlink" Target="http://pbs.twimg.com/profile_background_images/458639330450239488/OXs4LDBq.jpeg" TargetMode="External"/><Relationship Id="rId9672" Type="http://schemas.openxmlformats.org/officeDocument/2006/relationships/hyperlink" Target="http://pbs.twimg.com/profile_images/818377190521896960/24RSG3m9_normal.jpg" TargetMode="External"/><Relationship Id="rId12653" Type="http://schemas.openxmlformats.org/officeDocument/2006/relationships/hyperlink" Target="https://twitter.com/tmj_az_retail" TargetMode="External"/><Relationship Id="rId1661" Type="http://schemas.openxmlformats.org/officeDocument/2006/relationships/hyperlink" Target="https://pbs.twimg.com/profile_banners/48808197/1478683671" TargetMode="External"/><Relationship Id="rId2712" Type="http://schemas.openxmlformats.org/officeDocument/2006/relationships/hyperlink" Target="https://pbs.twimg.com/profile_banners/28702412/1448972465" TargetMode="External"/><Relationship Id="rId8274" Type="http://schemas.openxmlformats.org/officeDocument/2006/relationships/hyperlink" Target="http://pbs.twimg.com/profile_images/802209828777185280/wW0AMgiy_normal.jpg" TargetMode="External"/><Relationship Id="rId9325" Type="http://schemas.openxmlformats.org/officeDocument/2006/relationships/hyperlink" Target="http://pbs.twimg.com/profile_images/3338361867/1b7ea70855f17d407c62aaf2056549a8_normal.jpeg" TargetMode="External"/><Relationship Id="rId11255" Type="http://schemas.openxmlformats.org/officeDocument/2006/relationships/hyperlink" Target="https://twitter.com/jimmyj48125" TargetMode="External"/><Relationship Id="rId12306" Type="http://schemas.openxmlformats.org/officeDocument/2006/relationships/hyperlink" Target="https://twitter.com/airwulf88" TargetMode="External"/><Relationship Id="rId1314" Type="http://schemas.openxmlformats.org/officeDocument/2006/relationships/hyperlink" Target="https://pbs.twimg.com/profile_banners/263376660/1481358474" TargetMode="External"/><Relationship Id="rId4884" Type="http://schemas.openxmlformats.org/officeDocument/2006/relationships/hyperlink" Target="http://abs.twimg.com/images/themes/theme14/bg.gif" TargetMode="External"/><Relationship Id="rId5935" Type="http://schemas.openxmlformats.org/officeDocument/2006/relationships/hyperlink" Target="http://abs.twimg.com/images/themes/theme1/bg.png" TargetMode="External"/><Relationship Id="rId3486" Type="http://schemas.openxmlformats.org/officeDocument/2006/relationships/hyperlink" Target="https://pbs.twimg.com/profile_banners/788862102375137285/1476914561" TargetMode="External"/><Relationship Id="rId4537" Type="http://schemas.openxmlformats.org/officeDocument/2006/relationships/hyperlink" Target="http://abs.twimg.com/images/themes/theme1/bg.png" TargetMode="External"/><Relationship Id="rId20" Type="http://schemas.openxmlformats.org/officeDocument/2006/relationships/hyperlink" Target="http://t.co/bSy6QCRicx" TargetMode="External"/><Relationship Id="rId2088" Type="http://schemas.openxmlformats.org/officeDocument/2006/relationships/hyperlink" Target="https://pbs.twimg.com/profile_banners/2743265519/1483070485" TargetMode="External"/><Relationship Id="rId3139" Type="http://schemas.openxmlformats.org/officeDocument/2006/relationships/hyperlink" Target="https://pbs.twimg.com/profile_banners/466868033/1394383280" TargetMode="External"/><Relationship Id="rId7010" Type="http://schemas.openxmlformats.org/officeDocument/2006/relationships/hyperlink" Target="http://pbs.twimg.com/profile_images/805412030840705028/SVBxaUgO_normal.jpg" TargetMode="External"/><Relationship Id="rId9182" Type="http://schemas.openxmlformats.org/officeDocument/2006/relationships/hyperlink" Target="http://pbs.twimg.com/profile_images/814205051669512193/e0Ua7LNe_normal.jpg" TargetMode="External"/><Relationship Id="rId3620" Type="http://schemas.openxmlformats.org/officeDocument/2006/relationships/hyperlink" Target="https://pbs.twimg.com/profile_banners/3323917834/1480270615" TargetMode="External"/><Relationship Id="rId12163" Type="http://schemas.openxmlformats.org/officeDocument/2006/relationships/hyperlink" Target="https://twitter.com/jnowak0617" TargetMode="External"/><Relationship Id="rId541" Type="http://schemas.openxmlformats.org/officeDocument/2006/relationships/hyperlink" Target="https://t.co/Rq1jzH1h3C" TargetMode="External"/><Relationship Id="rId1171" Type="http://schemas.openxmlformats.org/officeDocument/2006/relationships/hyperlink" Target="http://www.mytcjob.com/" TargetMode="External"/><Relationship Id="rId2222" Type="http://schemas.openxmlformats.org/officeDocument/2006/relationships/hyperlink" Target="https://pbs.twimg.com/profile_banners/178087052/1477020724" TargetMode="External"/><Relationship Id="rId5792" Type="http://schemas.openxmlformats.org/officeDocument/2006/relationships/hyperlink" Target="http://abs.twimg.com/images/themes/theme9/bg.gif" TargetMode="External"/><Relationship Id="rId6843" Type="http://schemas.openxmlformats.org/officeDocument/2006/relationships/hyperlink" Target="http://pbs.twimg.com/profile_background_images/683007152/4892456ea1e0c5e4166754986e07e90b.jpeg" TargetMode="External"/><Relationship Id="rId4394" Type="http://schemas.openxmlformats.org/officeDocument/2006/relationships/hyperlink" Target="http://abs.twimg.com/images/themes/theme18/bg.gif" TargetMode="External"/><Relationship Id="rId5445" Type="http://schemas.openxmlformats.org/officeDocument/2006/relationships/hyperlink" Target="http://pbs.twimg.com/profile_background_images/589281927506448384/leAYE1OY.jpg" TargetMode="External"/><Relationship Id="rId4047" Type="http://schemas.openxmlformats.org/officeDocument/2006/relationships/hyperlink" Target="http://abs.twimg.com/images/themes/theme5/bg.gif" TargetMode="External"/><Relationship Id="rId8668" Type="http://schemas.openxmlformats.org/officeDocument/2006/relationships/hyperlink" Target="http://pbs.twimg.com/profile_images/811447192548495364/97sS3dBd_normal.jpg" TargetMode="External"/><Relationship Id="rId9719" Type="http://schemas.openxmlformats.org/officeDocument/2006/relationships/hyperlink" Target="http://pbs.twimg.com/profile_images/812858605426921472/eGABCoHQ_normal.jpg" TargetMode="External"/><Relationship Id="rId11996" Type="http://schemas.openxmlformats.org/officeDocument/2006/relationships/hyperlink" Target="https://twitter.com/crackajacks" TargetMode="External"/><Relationship Id="rId10598" Type="http://schemas.openxmlformats.org/officeDocument/2006/relationships/hyperlink" Target="https://twitter.com/j3nn1ferabn3r" TargetMode="External"/><Relationship Id="rId11649" Type="http://schemas.openxmlformats.org/officeDocument/2006/relationships/hyperlink" Target="https://twitter.com/baycarolina45" TargetMode="External"/><Relationship Id="rId13071" Type="http://schemas.openxmlformats.org/officeDocument/2006/relationships/hyperlink" Target="https://twitter.com/mckaylabaranek" TargetMode="External"/><Relationship Id="rId1708" Type="http://schemas.openxmlformats.org/officeDocument/2006/relationships/hyperlink" Target="https://pbs.twimg.com/profile_banners/18131875/1419242162" TargetMode="External"/><Relationship Id="rId3130" Type="http://schemas.openxmlformats.org/officeDocument/2006/relationships/hyperlink" Target="https://pbs.twimg.com/profile_banners/752417376/1483048968" TargetMode="External"/><Relationship Id="rId7751" Type="http://schemas.openxmlformats.org/officeDocument/2006/relationships/hyperlink" Target="http://pbs.twimg.com/profile_images/785870467336769537/Fib63sMZ_normal.jpg" TargetMode="External"/><Relationship Id="rId8802" Type="http://schemas.openxmlformats.org/officeDocument/2006/relationships/hyperlink" Target="http://pbs.twimg.com/profile_images/803417143954046976/1zdbkj-d_normal.jpg" TargetMode="External"/><Relationship Id="rId10732" Type="http://schemas.openxmlformats.org/officeDocument/2006/relationships/hyperlink" Target="https://twitter.com/budarydachas" TargetMode="External"/><Relationship Id="rId6353" Type="http://schemas.openxmlformats.org/officeDocument/2006/relationships/hyperlink" Target="http://pbs.twimg.com/profile_background_images/378800000019867575/99ce6a077a995906aa29bd2f2f85bd21.jpeg" TargetMode="External"/><Relationship Id="rId7404" Type="http://schemas.openxmlformats.org/officeDocument/2006/relationships/hyperlink" Target="http://pbs.twimg.com/profile_images/820881682123411456/b2ZF6FUI_normal.jpg" TargetMode="External"/><Relationship Id="rId2963" Type="http://schemas.openxmlformats.org/officeDocument/2006/relationships/hyperlink" Target="https://pbs.twimg.com/profile_banners/32432308/1483114878" TargetMode="External"/><Relationship Id="rId6006" Type="http://schemas.openxmlformats.org/officeDocument/2006/relationships/hyperlink" Target="http://abs.twimg.com/images/themes/theme1/bg.png" TargetMode="External"/><Relationship Id="rId9576" Type="http://schemas.openxmlformats.org/officeDocument/2006/relationships/hyperlink" Target="http://pbs.twimg.com/profile_images/746095156181372928/YOLCMAj5_normal.jpg" TargetMode="External"/><Relationship Id="rId12557" Type="http://schemas.openxmlformats.org/officeDocument/2006/relationships/hyperlink" Target="https://twitter.com/readyouforfree" TargetMode="External"/><Relationship Id="rId935" Type="http://schemas.openxmlformats.org/officeDocument/2006/relationships/hyperlink" Target="https://t.co/8OV6y5BH0K" TargetMode="External"/><Relationship Id="rId1565" Type="http://schemas.openxmlformats.org/officeDocument/2006/relationships/hyperlink" Target="https://pbs.twimg.com/profile_banners/1123678141/1483926531" TargetMode="External"/><Relationship Id="rId2616" Type="http://schemas.openxmlformats.org/officeDocument/2006/relationships/hyperlink" Target="https://pbs.twimg.com/profile_banners/2479255519/1484716635" TargetMode="External"/><Relationship Id="rId8178" Type="http://schemas.openxmlformats.org/officeDocument/2006/relationships/hyperlink" Target="http://pbs.twimg.com/profile_images/3257946244/349047019cf9d6fe4dfe8936a63f8883_normal.jpeg" TargetMode="External"/><Relationship Id="rId9229" Type="http://schemas.openxmlformats.org/officeDocument/2006/relationships/hyperlink" Target="http://pbs.twimg.com/profile_images/695193727116029952/Ja_DMb_j_normal.jpg" TargetMode="External"/><Relationship Id="rId11159" Type="http://schemas.openxmlformats.org/officeDocument/2006/relationships/hyperlink" Target="https://twitter.com/britttaaannny__" TargetMode="External"/><Relationship Id="rId1218" Type="http://schemas.openxmlformats.org/officeDocument/2006/relationships/hyperlink" Target="https://pbs.twimg.com/profile_banners/477060785/1484353546" TargetMode="External"/><Relationship Id="rId4788" Type="http://schemas.openxmlformats.org/officeDocument/2006/relationships/hyperlink" Target="http://abs.twimg.com/images/themes/theme1/bg.png" TargetMode="External"/><Relationship Id="rId5839" Type="http://schemas.openxmlformats.org/officeDocument/2006/relationships/hyperlink" Target="http://abs.twimg.com/images/themes/theme1/bg.png" TargetMode="External"/><Relationship Id="rId7261" Type="http://schemas.openxmlformats.org/officeDocument/2006/relationships/hyperlink" Target="http://pbs.twimg.com/profile_images/725413154549817346/lkSkptmH_normal.jpg" TargetMode="External"/><Relationship Id="rId9710" Type="http://schemas.openxmlformats.org/officeDocument/2006/relationships/hyperlink" Target="http://pbs.twimg.com/profile_images/809393193930387456/XTGMEiIN_normal.jpg" TargetMode="External"/><Relationship Id="rId11640" Type="http://schemas.openxmlformats.org/officeDocument/2006/relationships/hyperlink" Target="https://twitter.com/ilianamartinezz" TargetMode="External"/><Relationship Id="rId8312" Type="http://schemas.openxmlformats.org/officeDocument/2006/relationships/hyperlink" Target="http://pbs.twimg.com/profile_images/811777396047249409/Ad_p2QPf_normal.jpg" TargetMode="External"/><Relationship Id="rId10242" Type="http://schemas.openxmlformats.org/officeDocument/2006/relationships/hyperlink" Target="https://twitter.com/excaliburnerd" TargetMode="External"/><Relationship Id="rId3871" Type="http://schemas.openxmlformats.org/officeDocument/2006/relationships/hyperlink" Target="https://pbs.twimg.com/profile_banners/229974595/1484349224" TargetMode="External"/><Relationship Id="rId4922" Type="http://schemas.openxmlformats.org/officeDocument/2006/relationships/hyperlink" Target="http://pbs.twimg.com/profile_background_images/236379127/bg-map.jpg" TargetMode="External"/><Relationship Id="rId792" Type="http://schemas.openxmlformats.org/officeDocument/2006/relationships/hyperlink" Target="https://t.co/7XKSk6Vv54" TargetMode="External"/><Relationship Id="rId2473" Type="http://schemas.openxmlformats.org/officeDocument/2006/relationships/hyperlink" Target="https://pbs.twimg.com/profile_banners/99964548/1448726615" TargetMode="External"/><Relationship Id="rId3524" Type="http://schemas.openxmlformats.org/officeDocument/2006/relationships/hyperlink" Target="https://pbs.twimg.com/profile_banners/3166244513/1484627177" TargetMode="External"/><Relationship Id="rId9086" Type="http://schemas.openxmlformats.org/officeDocument/2006/relationships/hyperlink" Target="http://pbs.twimg.com/profile_images/796909414754254849/Oh1lX9f__normal.jpg" TargetMode="External"/><Relationship Id="rId12067" Type="http://schemas.openxmlformats.org/officeDocument/2006/relationships/hyperlink" Target="https://twitter.com/seeme_succeed" TargetMode="External"/><Relationship Id="rId13118" Type="http://schemas.openxmlformats.org/officeDocument/2006/relationships/hyperlink" Target="https://twitter.com/selenaliston" TargetMode="External"/><Relationship Id="rId445" Type="http://schemas.openxmlformats.org/officeDocument/2006/relationships/hyperlink" Target="https://t.co/vL0egySKYC" TargetMode="External"/><Relationship Id="rId1075" Type="http://schemas.openxmlformats.org/officeDocument/2006/relationships/hyperlink" Target="https://t.co/qgrRbSUFnC" TargetMode="External"/><Relationship Id="rId2126" Type="http://schemas.openxmlformats.org/officeDocument/2006/relationships/hyperlink" Target="https://pbs.twimg.com/profile_banners/1549723392/1482811800" TargetMode="External"/><Relationship Id="rId5696" Type="http://schemas.openxmlformats.org/officeDocument/2006/relationships/hyperlink" Target="http://abs.twimg.com/images/themes/theme5/bg.gif" TargetMode="External"/><Relationship Id="rId6747" Type="http://schemas.openxmlformats.org/officeDocument/2006/relationships/hyperlink" Target="http://abs.twimg.com/images/themes/theme13/bg.gif" TargetMode="External"/><Relationship Id="rId4298" Type="http://schemas.openxmlformats.org/officeDocument/2006/relationships/hyperlink" Target="http://pbs.twimg.com/profile_background_images/426048811/pretty.jpg" TargetMode="External"/><Relationship Id="rId5349" Type="http://schemas.openxmlformats.org/officeDocument/2006/relationships/hyperlink" Target="http://abs.twimg.com/images/themes/theme1/bg.png" TargetMode="External"/><Relationship Id="rId9220" Type="http://schemas.openxmlformats.org/officeDocument/2006/relationships/hyperlink" Target="http://pbs.twimg.com/profile_images/707297625809223680/eWBKcZwU_normal.jpg" TargetMode="External"/><Relationship Id="rId11150" Type="http://schemas.openxmlformats.org/officeDocument/2006/relationships/hyperlink" Target="https://twitter.com/pastelseaprince" TargetMode="External"/><Relationship Id="rId12201" Type="http://schemas.openxmlformats.org/officeDocument/2006/relationships/hyperlink" Target="https://twitter.com/jacob_guerrero" TargetMode="External"/><Relationship Id="rId1959" Type="http://schemas.openxmlformats.org/officeDocument/2006/relationships/hyperlink" Target="https://pbs.twimg.com/profile_banners/300644373/1479132038" TargetMode="External"/><Relationship Id="rId5830" Type="http://schemas.openxmlformats.org/officeDocument/2006/relationships/hyperlink" Target="http://abs.twimg.com/images/themes/theme1/bg.png" TargetMode="External"/><Relationship Id="rId3381" Type="http://schemas.openxmlformats.org/officeDocument/2006/relationships/hyperlink" Target="https://pbs.twimg.com/profile_banners/13777142/1452720879" TargetMode="External"/><Relationship Id="rId4432" Type="http://schemas.openxmlformats.org/officeDocument/2006/relationships/hyperlink" Target="http://pbs.twimg.com/profile_background_images/667897638/2ec7c333413b97a14e73716625de4832.gif" TargetMode="External"/><Relationship Id="rId10983" Type="http://schemas.openxmlformats.org/officeDocument/2006/relationships/hyperlink" Target="https://twitter.com/drdrea_" TargetMode="External"/><Relationship Id="rId3034" Type="http://schemas.openxmlformats.org/officeDocument/2006/relationships/hyperlink" Target="https://pbs.twimg.com/profile_banners/393764271/1481184847" TargetMode="External"/><Relationship Id="rId7655" Type="http://schemas.openxmlformats.org/officeDocument/2006/relationships/hyperlink" Target="http://pbs.twimg.com/profile_images/813616897094623232/yYZmZQ7L_normal.jpg" TargetMode="External"/><Relationship Id="rId8706" Type="http://schemas.openxmlformats.org/officeDocument/2006/relationships/hyperlink" Target="http://pbs.twimg.com/profile_images/738811698749034498/fIUNQRmS_normal.jpg" TargetMode="External"/><Relationship Id="rId10636" Type="http://schemas.openxmlformats.org/officeDocument/2006/relationships/hyperlink" Target="https://twitter.com/jonfavs" TargetMode="External"/><Relationship Id="rId6257" Type="http://schemas.openxmlformats.org/officeDocument/2006/relationships/hyperlink" Target="http://abs.twimg.com/images/themes/theme4/bg.gif" TargetMode="External"/><Relationship Id="rId7308" Type="http://schemas.openxmlformats.org/officeDocument/2006/relationships/hyperlink" Target="http://pbs.twimg.com/profile_images/803757894776668162/pHlI4VG1_normal.jpg" TargetMode="External"/><Relationship Id="rId839" Type="http://schemas.openxmlformats.org/officeDocument/2006/relationships/hyperlink" Target="https://t.co/ytIm8Xw8RS" TargetMode="External"/><Relationship Id="rId1469" Type="http://schemas.openxmlformats.org/officeDocument/2006/relationships/hyperlink" Target="https://pbs.twimg.com/profile_banners/4050072012/1469944701" TargetMode="External"/><Relationship Id="rId2867" Type="http://schemas.openxmlformats.org/officeDocument/2006/relationships/hyperlink" Target="https://pbs.twimg.com/profile_banners/185678783/1481847688" TargetMode="External"/><Relationship Id="rId3918" Type="http://schemas.openxmlformats.org/officeDocument/2006/relationships/hyperlink" Target="https://pbs.twimg.com/profile_banners/14101944/1484536173" TargetMode="External"/><Relationship Id="rId5340" Type="http://schemas.openxmlformats.org/officeDocument/2006/relationships/hyperlink" Target="http://pbs.twimg.com/profile_background_images/242127324/TwitterBackGround.jpg" TargetMode="External"/><Relationship Id="rId9961" Type="http://schemas.openxmlformats.org/officeDocument/2006/relationships/hyperlink" Target="http://pbs.twimg.com/profile_images/484949048088989696/mTUqNlH5_normal.jpeg" TargetMode="External"/><Relationship Id="rId11891" Type="http://schemas.openxmlformats.org/officeDocument/2006/relationships/hyperlink" Target="https://twitter.com/kirchnerhaily" TargetMode="External"/><Relationship Id="rId12942" Type="http://schemas.openxmlformats.org/officeDocument/2006/relationships/hyperlink" Target="https://twitter.com/tmj_mt_retail" TargetMode="External"/><Relationship Id="rId1950" Type="http://schemas.openxmlformats.org/officeDocument/2006/relationships/hyperlink" Target="https://pbs.twimg.com/profile_banners/460561423/1402964747" TargetMode="External"/><Relationship Id="rId8563" Type="http://schemas.openxmlformats.org/officeDocument/2006/relationships/hyperlink" Target="http://pbs.twimg.com/profile_images/767193049210449920/uwr6IPzO_normal.jpg" TargetMode="External"/><Relationship Id="rId9614" Type="http://schemas.openxmlformats.org/officeDocument/2006/relationships/hyperlink" Target="http://pbs.twimg.com/profile_images/796795050373955584/tGlgb3P3_normal.jpg" TargetMode="External"/><Relationship Id="rId10493" Type="http://schemas.openxmlformats.org/officeDocument/2006/relationships/hyperlink" Target="https://twitter.com/ykiarap" TargetMode="External"/><Relationship Id="rId11544" Type="http://schemas.openxmlformats.org/officeDocument/2006/relationships/hyperlink" Target="https://twitter.com/loricidexdoom" TargetMode="External"/><Relationship Id="rId1603" Type="http://schemas.openxmlformats.org/officeDocument/2006/relationships/hyperlink" Target="https://pbs.twimg.com/profile_banners/28177782/1484254072" TargetMode="External"/><Relationship Id="rId7165" Type="http://schemas.openxmlformats.org/officeDocument/2006/relationships/hyperlink" Target="http://pbs.twimg.com/profile_images/683436254365626369/QruvKpdR_normal.jpg" TargetMode="External"/><Relationship Id="rId8216" Type="http://schemas.openxmlformats.org/officeDocument/2006/relationships/hyperlink" Target="http://pbs.twimg.com/profile_images/771002761689305088/CD_HXBww_normal.jpg" TargetMode="External"/><Relationship Id="rId10146" Type="http://schemas.openxmlformats.org/officeDocument/2006/relationships/hyperlink" Target="https://twitter.com/jientho" TargetMode="External"/><Relationship Id="rId3775" Type="http://schemas.openxmlformats.org/officeDocument/2006/relationships/hyperlink" Target="https://pbs.twimg.com/profile_banners/2675580632/1441509120" TargetMode="External"/><Relationship Id="rId4826" Type="http://schemas.openxmlformats.org/officeDocument/2006/relationships/hyperlink" Target="http://abs.twimg.com/images/themes/theme1/bg.png" TargetMode="External"/><Relationship Id="rId696" Type="http://schemas.openxmlformats.org/officeDocument/2006/relationships/hyperlink" Target="https://t.co/N60McGhcqP" TargetMode="External"/><Relationship Id="rId2377" Type="http://schemas.openxmlformats.org/officeDocument/2006/relationships/hyperlink" Target="https://pbs.twimg.com/profile_banners/285902442/1437441171" TargetMode="External"/><Relationship Id="rId3428" Type="http://schemas.openxmlformats.org/officeDocument/2006/relationships/hyperlink" Target="https://pbs.twimg.com/profile_banners/35124883/1452049891" TargetMode="External"/><Relationship Id="rId349" Type="http://schemas.openxmlformats.org/officeDocument/2006/relationships/hyperlink" Target="https://t.co/isGCEz1eW7" TargetMode="External"/><Relationship Id="rId6998" Type="http://schemas.openxmlformats.org/officeDocument/2006/relationships/hyperlink" Target="http://pbs.twimg.com/profile_images/811383522178936833/oJ4aUa0f_normal.jpg" TargetMode="External"/><Relationship Id="rId9471" Type="http://schemas.openxmlformats.org/officeDocument/2006/relationships/hyperlink" Target="http://pbs.twimg.com/profile_images/798999749839831040/uOR842fU_normal.jpg" TargetMode="External"/><Relationship Id="rId8073" Type="http://schemas.openxmlformats.org/officeDocument/2006/relationships/hyperlink" Target="http://pbs.twimg.com/profile_images/800208466208051200/7iJnFskd_normal.jpg" TargetMode="External"/><Relationship Id="rId9124" Type="http://schemas.openxmlformats.org/officeDocument/2006/relationships/hyperlink" Target="http://pbs.twimg.com/profile_images/802078686434521088/AXd9Aexu_normal.jpg" TargetMode="External"/><Relationship Id="rId12452" Type="http://schemas.openxmlformats.org/officeDocument/2006/relationships/hyperlink" Target="https://twitter.com/sylviaphilbia" TargetMode="External"/><Relationship Id="rId830" Type="http://schemas.openxmlformats.org/officeDocument/2006/relationships/hyperlink" Target="http://t.co/5STjRQohzo" TargetMode="External"/><Relationship Id="rId1460" Type="http://schemas.openxmlformats.org/officeDocument/2006/relationships/hyperlink" Target="https://pbs.twimg.com/profile_banners/4424987113/1478223704" TargetMode="External"/><Relationship Id="rId2511" Type="http://schemas.openxmlformats.org/officeDocument/2006/relationships/hyperlink" Target="https://pbs.twimg.com/profile_banners/1898875302/1453237555" TargetMode="External"/><Relationship Id="rId11054" Type="http://schemas.openxmlformats.org/officeDocument/2006/relationships/hyperlink" Target="https://twitter.com/tmj_ks_retail" TargetMode="External"/><Relationship Id="rId12105" Type="http://schemas.openxmlformats.org/officeDocument/2006/relationships/hyperlink" Target="https://twitter.com/missbrinanerss" TargetMode="External"/><Relationship Id="rId1113" Type="http://schemas.openxmlformats.org/officeDocument/2006/relationships/hyperlink" Target="http://t.co/T1KCrlF4vx" TargetMode="External"/><Relationship Id="rId4683" Type="http://schemas.openxmlformats.org/officeDocument/2006/relationships/hyperlink" Target="http://abs.twimg.com/images/themes/theme1/bg.png" TargetMode="External"/><Relationship Id="rId5734" Type="http://schemas.openxmlformats.org/officeDocument/2006/relationships/hyperlink" Target="http://abs.twimg.com/images/themes/theme8/bg.gif" TargetMode="External"/><Relationship Id="rId3285" Type="http://schemas.openxmlformats.org/officeDocument/2006/relationships/hyperlink" Target="https://pbs.twimg.com/profile_banners/4711/1484603929" TargetMode="External"/><Relationship Id="rId4336" Type="http://schemas.openxmlformats.org/officeDocument/2006/relationships/hyperlink" Target="http://pbs.twimg.com/profile_background_images/883672364/a820c8a0acb5ef66e9c224292015a03f.png" TargetMode="External"/><Relationship Id="rId8957" Type="http://schemas.openxmlformats.org/officeDocument/2006/relationships/hyperlink" Target="http://pbs.twimg.com/profile_images/819629008463785988/8ZDSX2Gf_normal.jpg" TargetMode="External"/><Relationship Id="rId7559" Type="http://schemas.openxmlformats.org/officeDocument/2006/relationships/hyperlink" Target="http://pbs.twimg.com/profile_images/817116158637682688/OBh_3jji_normal.jpg" TargetMode="External"/><Relationship Id="rId10887" Type="http://schemas.openxmlformats.org/officeDocument/2006/relationships/hyperlink" Target="https://twitter.com/lnedds" TargetMode="External"/><Relationship Id="rId11938" Type="http://schemas.openxmlformats.org/officeDocument/2006/relationships/hyperlink" Target="https://twitter.com/valary_l" TargetMode="External"/><Relationship Id="rId13013" Type="http://schemas.openxmlformats.org/officeDocument/2006/relationships/hyperlink" Target="https://twitter.com/bloodngucci" TargetMode="External"/><Relationship Id="rId340" Type="http://schemas.openxmlformats.org/officeDocument/2006/relationships/hyperlink" Target="https://t.co/I2m57K6pZE" TargetMode="External"/><Relationship Id="rId2021" Type="http://schemas.openxmlformats.org/officeDocument/2006/relationships/hyperlink" Target="https://pbs.twimg.com/profile_banners/731793859/1373519078" TargetMode="External"/><Relationship Id="rId4193" Type="http://schemas.openxmlformats.org/officeDocument/2006/relationships/hyperlink" Target="http://pbs.twimg.com/profile_background_images/655475855305535488/sFfQ7rl8.png" TargetMode="External"/><Relationship Id="rId5591" Type="http://schemas.openxmlformats.org/officeDocument/2006/relationships/hyperlink" Target="http://abs.twimg.com/images/themes/theme1/bg.png" TargetMode="External"/><Relationship Id="rId6642" Type="http://schemas.openxmlformats.org/officeDocument/2006/relationships/hyperlink" Target="http://pbs.twimg.com/profile_background_images/717328540/93fada61a1afea4f1f8695f6b8564ea4.jpeg" TargetMode="External"/><Relationship Id="rId5244" Type="http://schemas.openxmlformats.org/officeDocument/2006/relationships/hyperlink" Target="http://abs.twimg.com/images/themes/theme1/bg.png" TargetMode="External"/><Relationship Id="rId9865" Type="http://schemas.openxmlformats.org/officeDocument/2006/relationships/hyperlink" Target="http://pbs.twimg.com/profile_images/820850595770859526/xK2mqBiZ_normal.jpg" TargetMode="External"/><Relationship Id="rId11795" Type="http://schemas.openxmlformats.org/officeDocument/2006/relationships/hyperlink" Target="https://twitter.com/it_is_les" TargetMode="External"/><Relationship Id="rId12846" Type="http://schemas.openxmlformats.org/officeDocument/2006/relationships/hyperlink" Target="https://twitter.com/og_thugglyfe" TargetMode="External"/><Relationship Id="rId79" Type="http://schemas.openxmlformats.org/officeDocument/2006/relationships/hyperlink" Target="https://t.co/s24AClAveo" TargetMode="External"/><Relationship Id="rId1854" Type="http://schemas.openxmlformats.org/officeDocument/2006/relationships/hyperlink" Target="https://pbs.twimg.com/profile_banners/1496385084/1475465419" TargetMode="External"/><Relationship Id="rId2905" Type="http://schemas.openxmlformats.org/officeDocument/2006/relationships/hyperlink" Target="https://pbs.twimg.com/profile_banners/28739689/1472756102" TargetMode="External"/><Relationship Id="rId8467" Type="http://schemas.openxmlformats.org/officeDocument/2006/relationships/hyperlink" Target="http://pbs.twimg.com/profile_images/821587221836922881/hLtpzMo__normal.jpg" TargetMode="External"/><Relationship Id="rId9518" Type="http://schemas.openxmlformats.org/officeDocument/2006/relationships/hyperlink" Target="http://pbs.twimg.com/profile_images/813466023630401536/zqO5den-_normal.jpg" TargetMode="External"/><Relationship Id="rId10397" Type="http://schemas.openxmlformats.org/officeDocument/2006/relationships/hyperlink" Target="https://twitter.com/xx_damica_xx" TargetMode="External"/><Relationship Id="rId11448" Type="http://schemas.openxmlformats.org/officeDocument/2006/relationships/hyperlink" Target="https://twitter.com/kennedyeli_" TargetMode="External"/><Relationship Id="rId1507" Type="http://schemas.openxmlformats.org/officeDocument/2006/relationships/hyperlink" Target="https://pbs.twimg.com/profile_banners/787880502229291009/1476707902" TargetMode="External"/><Relationship Id="rId7069" Type="http://schemas.openxmlformats.org/officeDocument/2006/relationships/hyperlink" Target="http://pbs.twimg.com/profile_images/818249157831983105/4-qF9_aM_normal.jpg" TargetMode="External"/><Relationship Id="rId3679" Type="http://schemas.openxmlformats.org/officeDocument/2006/relationships/hyperlink" Target="https://pbs.twimg.com/profile_banners/1069950158/1470469707" TargetMode="External"/><Relationship Id="rId7550" Type="http://schemas.openxmlformats.org/officeDocument/2006/relationships/hyperlink" Target="http://pbs.twimg.com/profile_images/819937589654339584/LclIb0ZB_normal.jpg" TargetMode="External"/><Relationship Id="rId6152" Type="http://schemas.openxmlformats.org/officeDocument/2006/relationships/hyperlink" Target="http://pbs.twimg.com/profile_background_images/675911603/068906bd3ce20f0f2bf635c89a51dfcb.jpeg" TargetMode="External"/><Relationship Id="rId7203" Type="http://schemas.openxmlformats.org/officeDocument/2006/relationships/hyperlink" Target="http://pbs.twimg.com/profile_images/1980294624/DJT_Headshot_V2_normal.jpg" TargetMode="External"/><Relationship Id="rId8601" Type="http://schemas.openxmlformats.org/officeDocument/2006/relationships/hyperlink" Target="http://pbs.twimg.com/profile_images/806346368042356740/oODD9PE6_normal.jpg" TargetMode="External"/><Relationship Id="rId10531" Type="http://schemas.openxmlformats.org/officeDocument/2006/relationships/hyperlink" Target="https://twitter.com/kaitybgood" TargetMode="External"/><Relationship Id="rId2762" Type="http://schemas.openxmlformats.org/officeDocument/2006/relationships/hyperlink" Target="https://pbs.twimg.com/profile_banners/39979971/1482796288" TargetMode="External"/><Relationship Id="rId3813" Type="http://schemas.openxmlformats.org/officeDocument/2006/relationships/hyperlink" Target="https://pbs.twimg.com/profile_banners/2374767397/1473873830" TargetMode="External"/><Relationship Id="rId9028" Type="http://schemas.openxmlformats.org/officeDocument/2006/relationships/hyperlink" Target="http://pbs.twimg.com/profile_images/821414229236273153/_nVQuYMK_normal.jpg" TargetMode="External"/><Relationship Id="rId9375" Type="http://schemas.openxmlformats.org/officeDocument/2006/relationships/hyperlink" Target="http://pbs.twimg.com/profile_images/2446731989/ngztf9ixbf758mm3066a_normal.png" TargetMode="External"/><Relationship Id="rId12356" Type="http://schemas.openxmlformats.org/officeDocument/2006/relationships/hyperlink" Target="https://twitter.com/jennslyn" TargetMode="External"/><Relationship Id="rId734" Type="http://schemas.openxmlformats.org/officeDocument/2006/relationships/hyperlink" Target="https://t.co/U2jgqKxAiW" TargetMode="External"/><Relationship Id="rId1364" Type="http://schemas.openxmlformats.org/officeDocument/2006/relationships/hyperlink" Target="https://pbs.twimg.com/profile_banners/412673372/1483066733" TargetMode="External"/><Relationship Id="rId2415" Type="http://schemas.openxmlformats.org/officeDocument/2006/relationships/hyperlink" Target="https://pbs.twimg.com/profile_banners/478309266/1398705938" TargetMode="External"/><Relationship Id="rId5985" Type="http://schemas.openxmlformats.org/officeDocument/2006/relationships/hyperlink" Target="http://abs.twimg.com/images/themes/theme1/bg.png" TargetMode="External"/><Relationship Id="rId12009" Type="http://schemas.openxmlformats.org/officeDocument/2006/relationships/hyperlink" Target="https://twitter.com/aimenicolee" TargetMode="External"/><Relationship Id="rId70" Type="http://schemas.openxmlformats.org/officeDocument/2006/relationships/hyperlink" Target="https://t.co/a0yuYC0BTr" TargetMode="External"/><Relationship Id="rId1017" Type="http://schemas.openxmlformats.org/officeDocument/2006/relationships/hyperlink" Target="https://t.co/z2FdrFNE1X" TargetMode="External"/><Relationship Id="rId4587" Type="http://schemas.openxmlformats.org/officeDocument/2006/relationships/hyperlink" Target="http://pbs.twimg.com/profile_background_images/378800000181548499/Nfxyvdqu.jpeg" TargetMode="External"/><Relationship Id="rId5638" Type="http://schemas.openxmlformats.org/officeDocument/2006/relationships/hyperlink" Target="http://abs.twimg.com/images/themes/theme1/bg.png" TargetMode="External"/><Relationship Id="rId3189" Type="http://schemas.openxmlformats.org/officeDocument/2006/relationships/hyperlink" Target="https://pbs.twimg.com/profile_banners/261517256/1484167416" TargetMode="External"/><Relationship Id="rId7060" Type="http://schemas.openxmlformats.org/officeDocument/2006/relationships/hyperlink" Target="http://pbs.twimg.com/profile_images/808782466861428736/yBLHTNVm_normal.jpg" TargetMode="External"/><Relationship Id="rId8111" Type="http://schemas.openxmlformats.org/officeDocument/2006/relationships/hyperlink" Target="http://pbs.twimg.com/profile_images/784762172911910912/3JPloCZe_normal.jpg" TargetMode="External"/><Relationship Id="rId10041" Type="http://schemas.openxmlformats.org/officeDocument/2006/relationships/hyperlink" Target="https://twitter.com/sasssleeey" TargetMode="External"/><Relationship Id="rId591" Type="http://schemas.openxmlformats.org/officeDocument/2006/relationships/hyperlink" Target="https://t.co/xOBgadcS82" TargetMode="External"/><Relationship Id="rId2272" Type="http://schemas.openxmlformats.org/officeDocument/2006/relationships/hyperlink" Target="https://pbs.twimg.com/profile_banners/338780645/1385728634" TargetMode="External"/><Relationship Id="rId3670" Type="http://schemas.openxmlformats.org/officeDocument/2006/relationships/hyperlink" Target="https://pbs.twimg.com/profile_banners/3132704214/1480584548" TargetMode="External"/><Relationship Id="rId4721" Type="http://schemas.openxmlformats.org/officeDocument/2006/relationships/hyperlink" Target="http://abs.twimg.com/images/themes/theme1/bg.png" TargetMode="External"/><Relationship Id="rId244" Type="http://schemas.openxmlformats.org/officeDocument/2006/relationships/hyperlink" Target="https://t.co/tQirN3ZJ63" TargetMode="External"/><Relationship Id="rId3323" Type="http://schemas.openxmlformats.org/officeDocument/2006/relationships/hyperlink" Target="https://pbs.twimg.com/profile_banners/2282993263/1451874673" TargetMode="External"/><Relationship Id="rId6893" Type="http://schemas.openxmlformats.org/officeDocument/2006/relationships/hyperlink" Target="http://pbs.twimg.com/profile_background_images/519461149167714304/20NyWAVj.jpeg" TargetMode="External"/><Relationship Id="rId7944" Type="http://schemas.openxmlformats.org/officeDocument/2006/relationships/hyperlink" Target="http://pbs.twimg.com/profile_images/756305434676334592/gToryjAo_normal.jpg" TargetMode="External"/><Relationship Id="rId10925" Type="http://schemas.openxmlformats.org/officeDocument/2006/relationships/hyperlink" Target="https://twitter.com/swatley27" TargetMode="External"/><Relationship Id="rId5495" Type="http://schemas.openxmlformats.org/officeDocument/2006/relationships/hyperlink" Target="http://abs.twimg.com/images/themes/theme1/bg.png" TargetMode="External"/><Relationship Id="rId6546" Type="http://schemas.openxmlformats.org/officeDocument/2006/relationships/hyperlink" Target="http://abs.twimg.com/images/themes/theme1/bg.png" TargetMode="External"/><Relationship Id="rId4097" Type="http://schemas.openxmlformats.org/officeDocument/2006/relationships/hyperlink" Target="http://pbs.twimg.com/profile_background_images/390842466/WeCanDoIt-Poster.jpg" TargetMode="External"/><Relationship Id="rId5148" Type="http://schemas.openxmlformats.org/officeDocument/2006/relationships/hyperlink" Target="http://abs.twimg.com/images/themes/theme18/bg.gif" TargetMode="External"/><Relationship Id="rId9769" Type="http://schemas.openxmlformats.org/officeDocument/2006/relationships/hyperlink" Target="http://pbs.twimg.com/profile_images/576860990286929920/O_GOsvYz_normal.jpeg" TargetMode="External"/><Relationship Id="rId11699" Type="http://schemas.openxmlformats.org/officeDocument/2006/relationships/hyperlink" Target="https://twitter.com/fucxinglou" TargetMode="External"/><Relationship Id="rId12000" Type="http://schemas.openxmlformats.org/officeDocument/2006/relationships/hyperlink" Target="https://twitter.com/1ragingbuddha" TargetMode="External"/><Relationship Id="rId1758" Type="http://schemas.openxmlformats.org/officeDocument/2006/relationships/hyperlink" Target="https://pbs.twimg.com/profile_banners/170935563/1362086026" TargetMode="External"/><Relationship Id="rId2809" Type="http://schemas.openxmlformats.org/officeDocument/2006/relationships/hyperlink" Target="https://pbs.twimg.com/profile_banners/549612727/1481203866" TargetMode="External"/><Relationship Id="rId3180" Type="http://schemas.openxmlformats.org/officeDocument/2006/relationships/hyperlink" Target="https://pbs.twimg.com/profile_banners/517842928/1428617046" TargetMode="External"/><Relationship Id="rId4231" Type="http://schemas.openxmlformats.org/officeDocument/2006/relationships/hyperlink" Target="http://pbs.twimg.com/profile_background_images/458778521700028418/jyjHqe-1.jpeg" TargetMode="External"/><Relationship Id="rId8852" Type="http://schemas.openxmlformats.org/officeDocument/2006/relationships/hyperlink" Target="http://pbs.twimg.com/profile_images/668042326590140416/Cy7BUq0-_normal.jpg" TargetMode="External"/><Relationship Id="rId9903" Type="http://schemas.openxmlformats.org/officeDocument/2006/relationships/hyperlink" Target="http://pbs.twimg.com/profile_images/816164772400033792/9rkoUv01_normal.jpg" TargetMode="External"/><Relationship Id="rId10782" Type="http://schemas.openxmlformats.org/officeDocument/2006/relationships/hyperlink" Target="https://twitter.com/jadastinnett" TargetMode="External"/><Relationship Id="rId11833" Type="http://schemas.openxmlformats.org/officeDocument/2006/relationships/hyperlink" Target="https://twitter.com/dammitpreds" TargetMode="External"/><Relationship Id="rId6056" Type="http://schemas.openxmlformats.org/officeDocument/2006/relationships/hyperlink" Target="http://abs.twimg.com/images/themes/theme1/bg.png" TargetMode="External"/><Relationship Id="rId7454" Type="http://schemas.openxmlformats.org/officeDocument/2006/relationships/hyperlink" Target="http://pbs.twimg.com/profile_images/792501579559608324/Oq31wez3_normal.jpg" TargetMode="External"/><Relationship Id="rId8505" Type="http://schemas.openxmlformats.org/officeDocument/2006/relationships/hyperlink" Target="http://pbs.twimg.com/profile_images/378800000708368548/fa5bde53f7627c4127c09676bc9e9c2f_normal.jpeg" TargetMode="External"/><Relationship Id="rId10435" Type="http://schemas.openxmlformats.org/officeDocument/2006/relationships/hyperlink" Target="https://twitter.com/mambitweets" TargetMode="External"/><Relationship Id="rId7107" Type="http://schemas.openxmlformats.org/officeDocument/2006/relationships/hyperlink" Target="http://pbs.twimg.com/profile_images/806912343682777088/d4Qkwh47_normal.jpg" TargetMode="External"/><Relationship Id="rId985" Type="http://schemas.openxmlformats.org/officeDocument/2006/relationships/hyperlink" Target="https://t.co/Zw80TOG7tD" TargetMode="External"/><Relationship Id="rId2666" Type="http://schemas.openxmlformats.org/officeDocument/2006/relationships/hyperlink" Target="https://pbs.twimg.com/profile_banners/2646222211/1478044696" TargetMode="External"/><Relationship Id="rId3717" Type="http://schemas.openxmlformats.org/officeDocument/2006/relationships/hyperlink" Target="https://pbs.twimg.com/profile_banners/402791005/1480953437" TargetMode="External"/><Relationship Id="rId9279" Type="http://schemas.openxmlformats.org/officeDocument/2006/relationships/hyperlink" Target="http://pbs.twimg.com/profile_images/714946924105883648/4fgNVF4H_normal.jpg" TargetMode="External"/><Relationship Id="rId638" Type="http://schemas.openxmlformats.org/officeDocument/2006/relationships/hyperlink" Target="http://t.co/4aYbUuAeSh" TargetMode="External"/><Relationship Id="rId1268" Type="http://schemas.openxmlformats.org/officeDocument/2006/relationships/hyperlink" Target="https://pbs.twimg.com/profile_banners/542400979/1480576203" TargetMode="External"/><Relationship Id="rId2319" Type="http://schemas.openxmlformats.org/officeDocument/2006/relationships/hyperlink" Target="https://pbs.twimg.com/profile_banners/1116143936/1467837748" TargetMode="External"/><Relationship Id="rId5889" Type="http://schemas.openxmlformats.org/officeDocument/2006/relationships/hyperlink" Target="http://abs.twimg.com/images/themes/theme1/bg.png" TargetMode="External"/><Relationship Id="rId9760" Type="http://schemas.openxmlformats.org/officeDocument/2006/relationships/hyperlink" Target="http://pbs.twimg.com/profile_images/802735776882520064/lukFuoJP_normal.jpg" TargetMode="External"/><Relationship Id="rId8362" Type="http://schemas.openxmlformats.org/officeDocument/2006/relationships/hyperlink" Target="http://pbs.twimg.com/profile_images/821075221461417984/Wxjd0j8w_normal.jpg" TargetMode="External"/><Relationship Id="rId9413" Type="http://schemas.openxmlformats.org/officeDocument/2006/relationships/hyperlink" Target="http://pbs.twimg.com/profile_images/1575592312/LDP-4419_normal.jpg" TargetMode="External"/><Relationship Id="rId11690" Type="http://schemas.openxmlformats.org/officeDocument/2006/relationships/hyperlink" Target="https://twitter.com/kangcotton" TargetMode="External"/><Relationship Id="rId12741" Type="http://schemas.openxmlformats.org/officeDocument/2006/relationships/hyperlink" Target="https://twitter.com/anniedavis130" TargetMode="External"/><Relationship Id="rId2800" Type="http://schemas.openxmlformats.org/officeDocument/2006/relationships/hyperlink" Target="https://pbs.twimg.com/profile_banners/341158313/1476280892" TargetMode="External"/><Relationship Id="rId8015" Type="http://schemas.openxmlformats.org/officeDocument/2006/relationships/hyperlink" Target="http://pbs.twimg.com/profile_images/815976230142939136/Ik5YGpD3_normal.jpg" TargetMode="External"/><Relationship Id="rId10292" Type="http://schemas.openxmlformats.org/officeDocument/2006/relationships/hyperlink" Target="https://twitter.com/plantdroid" TargetMode="External"/><Relationship Id="rId11343" Type="http://schemas.openxmlformats.org/officeDocument/2006/relationships/hyperlink" Target="https://twitter.com/glenncook16" TargetMode="External"/><Relationship Id="rId1402" Type="http://schemas.openxmlformats.org/officeDocument/2006/relationships/hyperlink" Target="https://pbs.twimg.com/profile_banners/19172564/1483437266" TargetMode="External"/><Relationship Id="rId4972" Type="http://schemas.openxmlformats.org/officeDocument/2006/relationships/hyperlink" Target="http://pbs.twimg.com/profile_background_images/85799928/jezebel_logo.png" TargetMode="External"/><Relationship Id="rId3574" Type="http://schemas.openxmlformats.org/officeDocument/2006/relationships/hyperlink" Target="https://pbs.twimg.com/profile_banners/381361039/1482088980" TargetMode="External"/><Relationship Id="rId4625" Type="http://schemas.openxmlformats.org/officeDocument/2006/relationships/hyperlink" Target="http://abs.twimg.com/images/themes/theme1/bg.png" TargetMode="External"/><Relationship Id="rId13168" Type="http://schemas.openxmlformats.org/officeDocument/2006/relationships/hyperlink" Target="https://twitter.com/pearlwillam" TargetMode="External"/><Relationship Id="rId495" Type="http://schemas.openxmlformats.org/officeDocument/2006/relationships/hyperlink" Target="https://t.co/eNhMvTGdKP" TargetMode="External"/><Relationship Id="rId2176" Type="http://schemas.openxmlformats.org/officeDocument/2006/relationships/hyperlink" Target="https://pbs.twimg.com/profile_banners/3046729495/1465279727" TargetMode="External"/><Relationship Id="rId3227" Type="http://schemas.openxmlformats.org/officeDocument/2006/relationships/hyperlink" Target="https://pbs.twimg.com/profile_banners/591134279/1480802007" TargetMode="External"/><Relationship Id="rId6797" Type="http://schemas.openxmlformats.org/officeDocument/2006/relationships/hyperlink" Target="http://pbs.twimg.com/profile_background_images/378800000076133782/0fd5128708442da23a46870759cb7411.jpeg" TargetMode="External"/><Relationship Id="rId7848" Type="http://schemas.openxmlformats.org/officeDocument/2006/relationships/hyperlink" Target="http://pbs.twimg.com/profile_images/818639330226769920/hrtTTAaO_normal.jpg" TargetMode="External"/><Relationship Id="rId148" Type="http://schemas.openxmlformats.org/officeDocument/2006/relationships/hyperlink" Target="https://t.co/pIdxAyg68n" TargetMode="External"/><Relationship Id="rId5399" Type="http://schemas.openxmlformats.org/officeDocument/2006/relationships/hyperlink" Target="http://abs.twimg.com/images/themes/theme1/bg.png" TargetMode="External"/><Relationship Id="rId9270" Type="http://schemas.openxmlformats.org/officeDocument/2006/relationships/hyperlink" Target="http://pbs.twimg.com/profile_images/816160345127583744/L9nbeUZg_normal.jpg" TargetMode="External"/><Relationship Id="rId10829" Type="http://schemas.openxmlformats.org/officeDocument/2006/relationships/hyperlink" Target="https://twitter.com/samwilhoit" TargetMode="External"/><Relationship Id="rId12251" Type="http://schemas.openxmlformats.org/officeDocument/2006/relationships/hyperlink" Target="https://twitter.com/cirrus0209" TargetMode="External"/><Relationship Id="rId2310" Type="http://schemas.openxmlformats.org/officeDocument/2006/relationships/hyperlink" Target="https://pbs.twimg.com/profile_banners/72210700/1484070599" TargetMode="External"/><Relationship Id="rId4482" Type="http://schemas.openxmlformats.org/officeDocument/2006/relationships/hyperlink" Target="http://abs.twimg.com/images/themes/theme1/bg.png" TargetMode="External"/><Relationship Id="rId5880" Type="http://schemas.openxmlformats.org/officeDocument/2006/relationships/hyperlink" Target="http://abs.twimg.com/images/themes/theme1/bg.png" TargetMode="External"/><Relationship Id="rId6931" Type="http://schemas.openxmlformats.org/officeDocument/2006/relationships/hyperlink" Target="http://pbs.twimg.com/profile_images/800816683556438017/0CnzE3HM_normal.jpg" TargetMode="External"/><Relationship Id="rId3084" Type="http://schemas.openxmlformats.org/officeDocument/2006/relationships/hyperlink" Target="https://pbs.twimg.com/profile_banners/814326963342934016/1483338113" TargetMode="External"/><Relationship Id="rId4135" Type="http://schemas.openxmlformats.org/officeDocument/2006/relationships/hyperlink" Target="http://abs.twimg.com/images/themes/theme7/bg.gif" TargetMode="External"/><Relationship Id="rId5533" Type="http://schemas.openxmlformats.org/officeDocument/2006/relationships/hyperlink" Target="http://abs.twimg.com/images/themes/theme11/bg.gif" TargetMode="External"/><Relationship Id="rId8756" Type="http://schemas.openxmlformats.org/officeDocument/2006/relationships/hyperlink" Target="http://pbs.twimg.com/profile_images/529085181194297344/Jv6aMpsc_normal.jpeg" TargetMode="External"/><Relationship Id="rId9807" Type="http://schemas.openxmlformats.org/officeDocument/2006/relationships/hyperlink" Target="http://pbs.twimg.com/profile_images/818588047939960832/ve2H-4Tc_normal.jpg" TargetMode="External"/><Relationship Id="rId10686" Type="http://schemas.openxmlformats.org/officeDocument/2006/relationships/hyperlink" Target="https://twitter.com/npwf" TargetMode="External"/><Relationship Id="rId11737" Type="http://schemas.openxmlformats.org/officeDocument/2006/relationships/hyperlink" Target="https://twitter.com/laniek" TargetMode="External"/><Relationship Id="rId7358" Type="http://schemas.openxmlformats.org/officeDocument/2006/relationships/hyperlink" Target="http://pbs.twimg.com/profile_images/807468545206468608/_WEF7hVd_normal.jpg" TargetMode="External"/><Relationship Id="rId8409" Type="http://schemas.openxmlformats.org/officeDocument/2006/relationships/hyperlink" Target="http://pbs.twimg.com/profile_images/818642409961746435/Hn0Rzeuc_normal.jpg" TargetMode="External"/><Relationship Id="rId10339" Type="http://schemas.openxmlformats.org/officeDocument/2006/relationships/hyperlink" Target="https://twitter.com/realdonaldtrump" TargetMode="External"/><Relationship Id="rId3968" Type="http://schemas.openxmlformats.org/officeDocument/2006/relationships/hyperlink" Target="https://pbs.twimg.com/profile_banners/521715864/1419748150" TargetMode="External"/><Relationship Id="rId5" Type="http://schemas.openxmlformats.org/officeDocument/2006/relationships/hyperlink" Target="https://t.co/LiSWi3nI2d" TargetMode="External"/><Relationship Id="rId889" Type="http://schemas.openxmlformats.org/officeDocument/2006/relationships/hyperlink" Target="https://t.co/F5WtzRSb0f" TargetMode="External"/><Relationship Id="rId5390" Type="http://schemas.openxmlformats.org/officeDocument/2006/relationships/hyperlink" Target="http://pbs.twimg.com/profile_background_images/429593720/dilll.jpg" TargetMode="External"/><Relationship Id="rId6441" Type="http://schemas.openxmlformats.org/officeDocument/2006/relationships/hyperlink" Target="http://abs.twimg.com/images/themes/theme1/bg.png" TargetMode="External"/><Relationship Id="rId10820" Type="http://schemas.openxmlformats.org/officeDocument/2006/relationships/hyperlink" Target="https://twitter.com/ftrickhp" TargetMode="External"/><Relationship Id="rId5043" Type="http://schemas.openxmlformats.org/officeDocument/2006/relationships/hyperlink" Target="http://abs.twimg.com/images/themes/theme1/bg.png" TargetMode="External"/><Relationship Id="rId12992" Type="http://schemas.openxmlformats.org/officeDocument/2006/relationships/hyperlink" Target="https://twitter.com/asiagodw" TargetMode="External"/><Relationship Id="rId8266" Type="http://schemas.openxmlformats.org/officeDocument/2006/relationships/hyperlink" Target="http://pbs.twimg.com/profile_images/802514917182017537/FAmVZ8ch_normal.jpg" TargetMode="External"/><Relationship Id="rId9317" Type="http://schemas.openxmlformats.org/officeDocument/2006/relationships/hyperlink" Target="http://pbs.twimg.com/profile_images/808101068894826497/VkEk9Ilm_normal.jpg" TargetMode="External"/><Relationship Id="rId9664" Type="http://schemas.openxmlformats.org/officeDocument/2006/relationships/hyperlink" Target="http://pbs.twimg.com/profile_images/797669937967812609/dSDmr94A_normal.jpg" TargetMode="External"/><Relationship Id="rId11594" Type="http://schemas.openxmlformats.org/officeDocument/2006/relationships/hyperlink" Target="https://twitter.com/heyoooitskaty" TargetMode="External"/><Relationship Id="rId12645" Type="http://schemas.openxmlformats.org/officeDocument/2006/relationships/hyperlink" Target="https://twitter.com/tmj_msp_retail" TargetMode="External"/><Relationship Id="rId1653" Type="http://schemas.openxmlformats.org/officeDocument/2006/relationships/hyperlink" Target="https://pbs.twimg.com/profile_banners/281610530/1399041192" TargetMode="External"/><Relationship Id="rId2704" Type="http://schemas.openxmlformats.org/officeDocument/2006/relationships/hyperlink" Target="https://pbs.twimg.com/profile_banners/29045906/1482221132" TargetMode="External"/><Relationship Id="rId10196" Type="http://schemas.openxmlformats.org/officeDocument/2006/relationships/hyperlink" Target="https://twitter.com/rachel_maupin" TargetMode="External"/><Relationship Id="rId11247" Type="http://schemas.openxmlformats.org/officeDocument/2006/relationships/hyperlink" Target="https://twitter.com/bourbon_brawler" TargetMode="External"/><Relationship Id="rId1306" Type="http://schemas.openxmlformats.org/officeDocument/2006/relationships/hyperlink" Target="https://pbs.twimg.com/profile_banners/514914859/1484592387" TargetMode="External"/><Relationship Id="rId4876" Type="http://schemas.openxmlformats.org/officeDocument/2006/relationships/hyperlink" Target="http://abs.twimg.com/images/themes/theme14/bg.gif" TargetMode="External"/><Relationship Id="rId5927" Type="http://schemas.openxmlformats.org/officeDocument/2006/relationships/hyperlink" Target="http://abs.twimg.com/images/themes/theme1/bg.png" TargetMode="External"/><Relationship Id="rId12" Type="http://schemas.openxmlformats.org/officeDocument/2006/relationships/hyperlink" Target="https://t.co/Bp6MQXNZe6" TargetMode="External"/><Relationship Id="rId3478" Type="http://schemas.openxmlformats.org/officeDocument/2006/relationships/hyperlink" Target="https://pbs.twimg.com/profile_banners/24914372/1470983581" TargetMode="External"/><Relationship Id="rId4529" Type="http://schemas.openxmlformats.org/officeDocument/2006/relationships/hyperlink" Target="http://abs.twimg.com/images/themes/theme4/bg.gif" TargetMode="External"/><Relationship Id="rId8400" Type="http://schemas.openxmlformats.org/officeDocument/2006/relationships/hyperlink" Target="http://pbs.twimg.com/profile_images/820094862527700993/_iqJ53ql_normal.jpg" TargetMode="External"/><Relationship Id="rId10330" Type="http://schemas.openxmlformats.org/officeDocument/2006/relationships/hyperlink" Target="https://twitter.com/chrometyranno" TargetMode="External"/><Relationship Id="rId399" Type="http://schemas.openxmlformats.org/officeDocument/2006/relationships/hyperlink" Target="http://t.co/8HNhGS5nTJ" TargetMode="External"/><Relationship Id="rId7002" Type="http://schemas.openxmlformats.org/officeDocument/2006/relationships/hyperlink" Target="http://pbs.twimg.com/profile_images/815591872752156676/taOh1NqV_normal.jpg" TargetMode="External"/><Relationship Id="rId880" Type="http://schemas.openxmlformats.org/officeDocument/2006/relationships/hyperlink" Target="https://t.co/hdQcOimNUz" TargetMode="External"/><Relationship Id="rId2561" Type="http://schemas.openxmlformats.org/officeDocument/2006/relationships/hyperlink" Target="https://pbs.twimg.com/profile_banners/430192664/1484433723" TargetMode="External"/><Relationship Id="rId9174" Type="http://schemas.openxmlformats.org/officeDocument/2006/relationships/hyperlink" Target="http://pbs.twimg.com/profile_images/796887770270572544/1WZlUEyk_normal.jpg" TargetMode="External"/><Relationship Id="rId12155" Type="http://schemas.openxmlformats.org/officeDocument/2006/relationships/hyperlink" Target="https://twitter.com/twr_princess" TargetMode="External"/><Relationship Id="rId533" Type="http://schemas.openxmlformats.org/officeDocument/2006/relationships/hyperlink" Target="http://t.co/jC5PkNeScs" TargetMode="External"/><Relationship Id="rId1163" Type="http://schemas.openxmlformats.org/officeDocument/2006/relationships/hyperlink" Target="https://t.co/VxJ7G5vR63" TargetMode="External"/><Relationship Id="rId2214" Type="http://schemas.openxmlformats.org/officeDocument/2006/relationships/hyperlink" Target="https://pbs.twimg.com/profile_banners/31245237/1454366990" TargetMode="External"/><Relationship Id="rId3612" Type="http://schemas.openxmlformats.org/officeDocument/2006/relationships/hyperlink" Target="https://pbs.twimg.com/profile_banners/288047059/1464417030" TargetMode="External"/><Relationship Id="rId5784" Type="http://schemas.openxmlformats.org/officeDocument/2006/relationships/hyperlink" Target="http://pbs.twimg.com/profile_background_images/663862410378260480/q9JLgAXP.jpg" TargetMode="External"/><Relationship Id="rId6835" Type="http://schemas.openxmlformats.org/officeDocument/2006/relationships/hyperlink" Target="http://pbs.twimg.com/profile_background_images/85821306/blue-flowers.jpg" TargetMode="External"/><Relationship Id="rId4386" Type="http://schemas.openxmlformats.org/officeDocument/2006/relationships/hyperlink" Target="http://pbs.twimg.com/profile_background_images/553748919381790720/qmYmGI4C.png" TargetMode="External"/><Relationship Id="rId5437" Type="http://schemas.openxmlformats.org/officeDocument/2006/relationships/hyperlink" Target="http://pbs.twimg.com/profile_background_images/691013490786480128/DOyk-OXN.png" TargetMode="External"/><Relationship Id="rId11988" Type="http://schemas.openxmlformats.org/officeDocument/2006/relationships/hyperlink" Target="https://twitter.com/tmj_okc_nursing" TargetMode="External"/><Relationship Id="rId4039" Type="http://schemas.openxmlformats.org/officeDocument/2006/relationships/hyperlink" Target="http://abs.twimg.com/images/themes/theme1/bg.png" TargetMode="External"/><Relationship Id="rId4520" Type="http://schemas.openxmlformats.org/officeDocument/2006/relationships/hyperlink" Target="http://pbs.twimg.com/profile_background_images/598789406/6q4swsvmgz4ryzp4y7ie.jpeg" TargetMode="External"/><Relationship Id="rId13063" Type="http://schemas.openxmlformats.org/officeDocument/2006/relationships/hyperlink" Target="https://twitter.com/rebeccaaminer" TargetMode="External"/><Relationship Id="rId390" Type="http://schemas.openxmlformats.org/officeDocument/2006/relationships/hyperlink" Target="https://t.co/GGs5Fr9Xkr" TargetMode="External"/><Relationship Id="rId2071" Type="http://schemas.openxmlformats.org/officeDocument/2006/relationships/hyperlink" Target="https://pbs.twimg.com/profile_banners/1579414656/1471680557" TargetMode="External"/><Relationship Id="rId3122" Type="http://schemas.openxmlformats.org/officeDocument/2006/relationships/hyperlink" Target="https://pbs.twimg.com/profile_banners/1935135762/1484430889" TargetMode="External"/><Relationship Id="rId6692" Type="http://schemas.openxmlformats.org/officeDocument/2006/relationships/hyperlink" Target="http://pbs.twimg.com/profile_background_images/554824484/xfactor.jpg" TargetMode="External"/><Relationship Id="rId5294" Type="http://schemas.openxmlformats.org/officeDocument/2006/relationships/hyperlink" Target="http://abs.twimg.com/images/themes/theme9/bg.gif" TargetMode="External"/><Relationship Id="rId6345" Type="http://schemas.openxmlformats.org/officeDocument/2006/relationships/hyperlink" Target="http://abs.twimg.com/images/themes/theme1/bg.png" TargetMode="External"/><Relationship Id="rId7743" Type="http://schemas.openxmlformats.org/officeDocument/2006/relationships/hyperlink" Target="http://abs.twimg.com/sticky/default_profile_images/default_profile_2_normal.png" TargetMode="External"/><Relationship Id="rId10724" Type="http://schemas.openxmlformats.org/officeDocument/2006/relationships/hyperlink" Target="https://twitter.com/samiam556" TargetMode="External"/><Relationship Id="rId12896" Type="http://schemas.openxmlformats.org/officeDocument/2006/relationships/hyperlink" Target="https://twitter.com/sweetrosas_" TargetMode="External"/><Relationship Id="rId2955" Type="http://schemas.openxmlformats.org/officeDocument/2006/relationships/hyperlink" Target="https://pbs.twimg.com/profile_banners/246565746/1478703705" TargetMode="External"/><Relationship Id="rId9568" Type="http://schemas.openxmlformats.org/officeDocument/2006/relationships/hyperlink" Target="http://pbs.twimg.com/profile_images/818849739970146304/GrKJtOJn_normal.jpg" TargetMode="External"/><Relationship Id="rId11498" Type="http://schemas.openxmlformats.org/officeDocument/2006/relationships/hyperlink" Target="https://twitter.com/bri_mariiee" TargetMode="External"/><Relationship Id="rId12549" Type="http://schemas.openxmlformats.org/officeDocument/2006/relationships/hyperlink" Target="https://twitter.com/livviejijjob" TargetMode="External"/><Relationship Id="rId927" Type="http://schemas.openxmlformats.org/officeDocument/2006/relationships/hyperlink" Target="https://t.co/DByWt45HZj" TargetMode="External"/><Relationship Id="rId1557" Type="http://schemas.openxmlformats.org/officeDocument/2006/relationships/hyperlink" Target="https://pbs.twimg.com/profile_banners/718660346437898240/1471414969" TargetMode="External"/><Relationship Id="rId2608" Type="http://schemas.openxmlformats.org/officeDocument/2006/relationships/hyperlink" Target="https://pbs.twimg.com/profile_banners/810500652103323648/1483130768" TargetMode="External"/><Relationship Id="rId4030" Type="http://schemas.openxmlformats.org/officeDocument/2006/relationships/hyperlink" Target="https://pbs.twimg.com/profile_banners/2388933645/1482549455" TargetMode="External"/><Relationship Id="rId8651" Type="http://schemas.openxmlformats.org/officeDocument/2006/relationships/hyperlink" Target="http://pbs.twimg.com/profile_images/816093595866251266/qg4kTygL_normal.jpg" TargetMode="External"/><Relationship Id="rId9702" Type="http://schemas.openxmlformats.org/officeDocument/2006/relationships/hyperlink" Target="http://pbs.twimg.com/profile_images/652561676139520000/OwoRdvOP_normal.jpg" TargetMode="External"/><Relationship Id="rId7253" Type="http://schemas.openxmlformats.org/officeDocument/2006/relationships/hyperlink" Target="http://pbs.twimg.com/profile_images/820457708612714497/dwepQ6Et_normal.jpg" TargetMode="External"/><Relationship Id="rId8304" Type="http://schemas.openxmlformats.org/officeDocument/2006/relationships/hyperlink" Target="http://pbs.twimg.com/profile_images/820870800043556864/qk9esRe6_normal.jpg" TargetMode="External"/><Relationship Id="rId10234" Type="http://schemas.openxmlformats.org/officeDocument/2006/relationships/hyperlink" Target="https://twitter.com/bertsayswoof" TargetMode="External"/><Relationship Id="rId10581" Type="http://schemas.openxmlformats.org/officeDocument/2006/relationships/hyperlink" Target="https://twitter.com/dechertwilliam" TargetMode="External"/><Relationship Id="rId11632" Type="http://schemas.openxmlformats.org/officeDocument/2006/relationships/hyperlink" Target="https://twitter.com/gaypatriot" TargetMode="External"/><Relationship Id="rId3863" Type="http://schemas.openxmlformats.org/officeDocument/2006/relationships/hyperlink" Target="https://pbs.twimg.com/profile_banners/1195557344/1482306761" TargetMode="External"/><Relationship Id="rId4914" Type="http://schemas.openxmlformats.org/officeDocument/2006/relationships/hyperlink" Target="http://pbs.twimg.com/profile_background_images/637620362/ij5313l209zxffgd3387.jpeg" TargetMode="External"/><Relationship Id="rId9078" Type="http://schemas.openxmlformats.org/officeDocument/2006/relationships/hyperlink" Target="http://pbs.twimg.com/profile_images/800445427678068736/WgGzVSqv_normal.jpg" TargetMode="External"/><Relationship Id="rId784" Type="http://schemas.openxmlformats.org/officeDocument/2006/relationships/hyperlink" Target="https://t.co/6qPtcAloGs" TargetMode="External"/><Relationship Id="rId1067" Type="http://schemas.openxmlformats.org/officeDocument/2006/relationships/hyperlink" Target="https://t.co/DByWt45HZj" TargetMode="External"/><Relationship Id="rId2465" Type="http://schemas.openxmlformats.org/officeDocument/2006/relationships/hyperlink" Target="https://pbs.twimg.com/profile_banners/709422267365609473/1465084965" TargetMode="External"/><Relationship Id="rId3516" Type="http://schemas.openxmlformats.org/officeDocument/2006/relationships/hyperlink" Target="https://pbs.twimg.com/profile_banners/1911622819/1468733258" TargetMode="External"/><Relationship Id="rId12059" Type="http://schemas.openxmlformats.org/officeDocument/2006/relationships/hyperlink" Target="https://twitter.com/lovelyymonroe_" TargetMode="External"/><Relationship Id="rId437" Type="http://schemas.openxmlformats.org/officeDocument/2006/relationships/hyperlink" Target="https://t.co/DByWt45HZj" TargetMode="External"/><Relationship Id="rId2118" Type="http://schemas.openxmlformats.org/officeDocument/2006/relationships/hyperlink" Target="https://pbs.twimg.com/profile_banners/1342888832/1483250357" TargetMode="External"/><Relationship Id="rId5688" Type="http://schemas.openxmlformats.org/officeDocument/2006/relationships/hyperlink" Target="http://pbs.twimg.com/profile_background_images/447637733/x9ff5e76fed9d45f9cae9491add5ac29.png" TargetMode="External"/><Relationship Id="rId6739" Type="http://schemas.openxmlformats.org/officeDocument/2006/relationships/hyperlink" Target="http://abs.twimg.com/images/themes/theme1/bg.png" TargetMode="External"/><Relationship Id="rId12540" Type="http://schemas.openxmlformats.org/officeDocument/2006/relationships/hyperlink" Target="https://twitter.com/beckyurcjob" TargetMode="External"/><Relationship Id="rId8161" Type="http://schemas.openxmlformats.org/officeDocument/2006/relationships/hyperlink" Target="http://pbs.twimg.com/profile_images/796750066757279744/8L5K5s5N_normal.jpg" TargetMode="External"/><Relationship Id="rId9212" Type="http://schemas.openxmlformats.org/officeDocument/2006/relationships/hyperlink" Target="http://pbs.twimg.com/profile_images/816067538081587200/5SN4DFsC_normal.jpg" TargetMode="External"/><Relationship Id="rId10091" Type="http://schemas.openxmlformats.org/officeDocument/2006/relationships/hyperlink" Target="https://twitter.com/jjmikemike" TargetMode="External"/><Relationship Id="rId11142" Type="http://schemas.openxmlformats.org/officeDocument/2006/relationships/hyperlink" Target="https://twitter.com/hannahscurlock" TargetMode="External"/><Relationship Id="rId1201" Type="http://schemas.openxmlformats.org/officeDocument/2006/relationships/hyperlink" Target="https://t.co/34DTwiaE8h" TargetMode="External"/><Relationship Id="rId4771" Type="http://schemas.openxmlformats.org/officeDocument/2006/relationships/hyperlink" Target="http://abs.twimg.com/images/themes/theme13/bg.gif" TargetMode="External"/><Relationship Id="rId3373" Type="http://schemas.openxmlformats.org/officeDocument/2006/relationships/hyperlink" Target="https://pbs.twimg.com/profile_banners/4346196677/1482893948" TargetMode="External"/><Relationship Id="rId4424" Type="http://schemas.openxmlformats.org/officeDocument/2006/relationships/hyperlink" Target="http://abs.twimg.com/images/themes/theme1/bg.png" TargetMode="External"/><Relationship Id="rId5822" Type="http://schemas.openxmlformats.org/officeDocument/2006/relationships/hyperlink" Target="http://abs.twimg.com/images/themes/theme11/bg.gif" TargetMode="External"/><Relationship Id="rId294" Type="http://schemas.openxmlformats.org/officeDocument/2006/relationships/hyperlink" Target="https://t.co/hy9riqx9Mv" TargetMode="External"/><Relationship Id="rId3026" Type="http://schemas.openxmlformats.org/officeDocument/2006/relationships/hyperlink" Target="https://pbs.twimg.com/profile_banners/2261325341/1478138668" TargetMode="External"/><Relationship Id="rId7994" Type="http://schemas.openxmlformats.org/officeDocument/2006/relationships/hyperlink" Target="http://pbs.twimg.com/profile_images/564155092723449857/XoV6tnT-_normal.jpeg" TargetMode="External"/><Relationship Id="rId10975" Type="http://schemas.openxmlformats.org/officeDocument/2006/relationships/hyperlink" Target="https://twitter.com/emilydetrickk" TargetMode="External"/><Relationship Id="rId5198" Type="http://schemas.openxmlformats.org/officeDocument/2006/relationships/hyperlink" Target="http://pbs.twimg.com/profile_background_images/587477726694518784/mzdtdhIi.jpg" TargetMode="External"/><Relationship Id="rId6596" Type="http://schemas.openxmlformats.org/officeDocument/2006/relationships/hyperlink" Target="http://pbs.twimg.com/profile_background_images/826459513/a8f29501225303b8a9c1c03eecf38ecd.png" TargetMode="External"/><Relationship Id="rId7647" Type="http://schemas.openxmlformats.org/officeDocument/2006/relationships/hyperlink" Target="http://pbs.twimg.com/profile_images/816805612805705730/yqYT8NCi_normal.jpg" TargetMode="External"/><Relationship Id="rId10628" Type="http://schemas.openxmlformats.org/officeDocument/2006/relationships/hyperlink" Target="https://twitter.com/lynnsgr8byz" TargetMode="External"/><Relationship Id="rId6249" Type="http://schemas.openxmlformats.org/officeDocument/2006/relationships/hyperlink" Target="http://abs.twimg.com/images/themes/theme14/bg.gif" TargetMode="External"/><Relationship Id="rId12050" Type="http://schemas.openxmlformats.org/officeDocument/2006/relationships/hyperlink" Target="https://twitter.com/wildhearrt" TargetMode="External"/><Relationship Id="rId13101" Type="http://schemas.openxmlformats.org/officeDocument/2006/relationships/hyperlink" Target="https://twitter.com/whasssssupkiki" TargetMode="External"/><Relationship Id="rId2859" Type="http://schemas.openxmlformats.org/officeDocument/2006/relationships/hyperlink" Target="https://pbs.twimg.com/profile_banners/2282454270/1484108024" TargetMode="External"/><Relationship Id="rId6730" Type="http://schemas.openxmlformats.org/officeDocument/2006/relationships/hyperlink" Target="http://pbs.twimg.com/profile_background_images/378800000157654924/MwFgSuf6.jpeg" TargetMode="External"/><Relationship Id="rId4281" Type="http://schemas.openxmlformats.org/officeDocument/2006/relationships/hyperlink" Target="http://abs.twimg.com/images/themes/theme1/bg.png" TargetMode="External"/><Relationship Id="rId5332" Type="http://schemas.openxmlformats.org/officeDocument/2006/relationships/hyperlink" Target="http://abs.twimg.com/images/themes/theme1/bg.png" TargetMode="External"/><Relationship Id="rId8555" Type="http://schemas.openxmlformats.org/officeDocument/2006/relationships/hyperlink" Target="http://pbs.twimg.com/profile_images/810489846699585537/s5nRbWx2_normal.jpg" TargetMode="External"/><Relationship Id="rId9606" Type="http://schemas.openxmlformats.org/officeDocument/2006/relationships/hyperlink" Target="http://pbs.twimg.com/profile_images/601933052118474752/jVyti1dW_normal.jpg" TargetMode="External"/><Relationship Id="rId9953" Type="http://schemas.openxmlformats.org/officeDocument/2006/relationships/hyperlink" Target="http://pbs.twimg.com/profile_images/616752863012741120/4T6qRaSh_normal.jpg" TargetMode="External"/><Relationship Id="rId11883" Type="http://schemas.openxmlformats.org/officeDocument/2006/relationships/hyperlink" Target="https://twitter.com/debbiepavlowski" TargetMode="External"/><Relationship Id="rId12934" Type="http://schemas.openxmlformats.org/officeDocument/2006/relationships/hyperlink" Target="https://twitter.com/tmj_gas_retail" TargetMode="External"/><Relationship Id="rId1942" Type="http://schemas.openxmlformats.org/officeDocument/2006/relationships/hyperlink" Target="https://pbs.twimg.com/profile_banners/546446710/1437276144" TargetMode="External"/><Relationship Id="rId7157" Type="http://schemas.openxmlformats.org/officeDocument/2006/relationships/hyperlink" Target="http://pbs.twimg.com/profile_images/378800000092426729/d34437b269e761507e323e78f1a43a70_normal.jpeg" TargetMode="External"/><Relationship Id="rId8208" Type="http://schemas.openxmlformats.org/officeDocument/2006/relationships/hyperlink" Target="http://pbs.twimg.com/profile_images/3359170664/0a006b0d212eb6a024181b2d2d5bb7b5_normal.jpeg" TargetMode="External"/><Relationship Id="rId10485" Type="http://schemas.openxmlformats.org/officeDocument/2006/relationships/hyperlink" Target="https://twitter.com/leiscrawny" TargetMode="External"/><Relationship Id="rId11536" Type="http://schemas.openxmlformats.org/officeDocument/2006/relationships/hyperlink" Target="https://twitter.com/karena_crawford" TargetMode="External"/><Relationship Id="rId10138" Type="http://schemas.openxmlformats.org/officeDocument/2006/relationships/hyperlink" Target="https://twitter.com/mamakiki_" TargetMode="External"/><Relationship Id="rId3767" Type="http://schemas.openxmlformats.org/officeDocument/2006/relationships/hyperlink" Target="https://pbs.twimg.com/profile_banners/1468529732/1460522906" TargetMode="External"/><Relationship Id="rId4818" Type="http://schemas.openxmlformats.org/officeDocument/2006/relationships/hyperlink" Target="http://pbs.twimg.com/profile_background_images/353553849/baseball_with_flames.jpg" TargetMode="External"/><Relationship Id="rId688" Type="http://schemas.openxmlformats.org/officeDocument/2006/relationships/hyperlink" Target="https://t.co/ChWZODQIP0" TargetMode="External"/><Relationship Id="rId2369" Type="http://schemas.openxmlformats.org/officeDocument/2006/relationships/hyperlink" Target="https://pbs.twimg.com/profile_banners/2152847043/1479841730" TargetMode="External"/><Relationship Id="rId6240" Type="http://schemas.openxmlformats.org/officeDocument/2006/relationships/hyperlink" Target="http://abs.twimg.com/images/themes/theme1/bg.png" TargetMode="External"/><Relationship Id="rId2850" Type="http://schemas.openxmlformats.org/officeDocument/2006/relationships/hyperlink" Target="https://pbs.twimg.com/profile_banners/424034406/1460766847" TargetMode="External"/><Relationship Id="rId9463" Type="http://schemas.openxmlformats.org/officeDocument/2006/relationships/hyperlink" Target="http://pbs.twimg.com/profile_images/788051485930229760/GrXJTR5w_normal.jpg" TargetMode="External"/><Relationship Id="rId11393" Type="http://schemas.openxmlformats.org/officeDocument/2006/relationships/hyperlink" Target="https://twitter.com/crash42" TargetMode="External"/><Relationship Id="rId12444" Type="http://schemas.openxmlformats.org/officeDocument/2006/relationships/hyperlink" Target="https://twitter.com/duxorcist" TargetMode="External"/><Relationship Id="rId12791" Type="http://schemas.openxmlformats.org/officeDocument/2006/relationships/hyperlink" Target="https://twitter.com/that_gurl_erin" TargetMode="External"/><Relationship Id="rId822" Type="http://schemas.openxmlformats.org/officeDocument/2006/relationships/hyperlink" Target="https://t.co/EdgzMVW39n" TargetMode="External"/><Relationship Id="rId1452" Type="http://schemas.openxmlformats.org/officeDocument/2006/relationships/hyperlink" Target="https://pbs.twimg.com/profile_banners/2367604608/1483320947" TargetMode="External"/><Relationship Id="rId2503" Type="http://schemas.openxmlformats.org/officeDocument/2006/relationships/hyperlink" Target="https://pbs.twimg.com/profile_banners/238331699/1481501536" TargetMode="External"/><Relationship Id="rId3901" Type="http://schemas.openxmlformats.org/officeDocument/2006/relationships/hyperlink" Target="https://pbs.twimg.com/profile_banners/1645318764/1450213274" TargetMode="External"/><Relationship Id="rId8065" Type="http://schemas.openxmlformats.org/officeDocument/2006/relationships/hyperlink" Target="http://pbs.twimg.com/profile_images/819763227907289088/p1dTJrRj_normal.jpg" TargetMode="External"/><Relationship Id="rId9116" Type="http://schemas.openxmlformats.org/officeDocument/2006/relationships/hyperlink" Target="http://pbs.twimg.com/profile_images/773060395720331264/0VqrVBKR_normal.jpg" TargetMode="External"/><Relationship Id="rId11046" Type="http://schemas.openxmlformats.org/officeDocument/2006/relationships/hyperlink" Target="https://twitter.com/magaliriveraa" TargetMode="External"/><Relationship Id="rId1105" Type="http://schemas.openxmlformats.org/officeDocument/2006/relationships/hyperlink" Target="https://t.co/6v5meaWRlX" TargetMode="External"/><Relationship Id="rId3277" Type="http://schemas.openxmlformats.org/officeDocument/2006/relationships/hyperlink" Target="https://pbs.twimg.com/profile_banners/427722368/1467122858" TargetMode="External"/><Relationship Id="rId4675" Type="http://schemas.openxmlformats.org/officeDocument/2006/relationships/hyperlink" Target="http://abs.twimg.com/images/themes/theme1/bg.png" TargetMode="External"/><Relationship Id="rId5726" Type="http://schemas.openxmlformats.org/officeDocument/2006/relationships/hyperlink" Target="http://abs.twimg.com/images/themes/theme1/bg.png" TargetMode="External"/><Relationship Id="rId198" Type="http://schemas.openxmlformats.org/officeDocument/2006/relationships/hyperlink" Target="https://t.co/7r3WI3NP7w" TargetMode="External"/><Relationship Id="rId4328" Type="http://schemas.openxmlformats.org/officeDocument/2006/relationships/hyperlink" Target="http://pbs.twimg.com/profile_background_images/577672862347046912/hUg_sExv.jpeg" TargetMode="External"/><Relationship Id="rId7898" Type="http://schemas.openxmlformats.org/officeDocument/2006/relationships/hyperlink" Target="http://pbs.twimg.com/profile_images/815633293844611074/Zt7nn-vE_normal.jpg" TargetMode="External"/><Relationship Id="rId8949" Type="http://schemas.openxmlformats.org/officeDocument/2006/relationships/hyperlink" Target="http://pbs.twimg.com/profile_images/816883658736959492/ei0wFw1v_normal.jpg" TargetMode="External"/><Relationship Id="rId10879" Type="http://schemas.openxmlformats.org/officeDocument/2006/relationships/hyperlink" Target="https://twitter.com/pbyj8wub4jgc6dh" TargetMode="External"/><Relationship Id="rId2360" Type="http://schemas.openxmlformats.org/officeDocument/2006/relationships/hyperlink" Target="https://pbs.twimg.com/profile_banners/3304895917/1464277198" TargetMode="External"/><Relationship Id="rId3411" Type="http://schemas.openxmlformats.org/officeDocument/2006/relationships/hyperlink" Target="https://pbs.twimg.com/profile_banners/360196237/1455795763" TargetMode="External"/><Relationship Id="rId6981" Type="http://schemas.openxmlformats.org/officeDocument/2006/relationships/hyperlink" Target="http://pbs.twimg.com/profile_images/473122897829974016/PKs0uInX_normal.png" TargetMode="External"/><Relationship Id="rId13005" Type="http://schemas.openxmlformats.org/officeDocument/2006/relationships/hyperlink" Target="https://twitter.com/tmj_ram_retail" TargetMode="External"/><Relationship Id="rId332" Type="http://schemas.openxmlformats.org/officeDocument/2006/relationships/hyperlink" Target="https://t.co/51h1vnR7wL" TargetMode="External"/><Relationship Id="rId2013" Type="http://schemas.openxmlformats.org/officeDocument/2006/relationships/hyperlink" Target="https://pbs.twimg.com/profile_banners/29334444/1483469773" TargetMode="External"/><Relationship Id="rId5583" Type="http://schemas.openxmlformats.org/officeDocument/2006/relationships/hyperlink" Target="http://abs.twimg.com/images/themes/theme19/bg.gif" TargetMode="External"/><Relationship Id="rId6634" Type="http://schemas.openxmlformats.org/officeDocument/2006/relationships/hyperlink" Target="http://pbs.twimg.com/profile_background_images/853492634/6e05a48d548fcc6a2ebda6658d7ea447.jpeg" TargetMode="External"/><Relationship Id="rId4185" Type="http://schemas.openxmlformats.org/officeDocument/2006/relationships/hyperlink" Target="http://pbs.twimg.com/profile_background_images/467074551545749504/l-JMQeJ2.jpeg" TargetMode="External"/><Relationship Id="rId5236" Type="http://schemas.openxmlformats.org/officeDocument/2006/relationships/hyperlink" Target="http://abs.twimg.com/images/themes/theme1/bg.png" TargetMode="External"/><Relationship Id="rId9857" Type="http://schemas.openxmlformats.org/officeDocument/2006/relationships/hyperlink" Target="http://pbs.twimg.com/profile_images/700020610622230529/vdBmnGO-_normal.jpg" TargetMode="External"/><Relationship Id="rId11787" Type="http://schemas.openxmlformats.org/officeDocument/2006/relationships/hyperlink" Target="https://twitter.com/dlance78" TargetMode="External"/><Relationship Id="rId12838" Type="http://schemas.openxmlformats.org/officeDocument/2006/relationships/hyperlink" Target="https://twitter.com/shawnmurrayy" TargetMode="External"/><Relationship Id="rId1846" Type="http://schemas.openxmlformats.org/officeDocument/2006/relationships/hyperlink" Target="https://pbs.twimg.com/profile_banners/2423571657/1458224415" TargetMode="External"/><Relationship Id="rId8459" Type="http://schemas.openxmlformats.org/officeDocument/2006/relationships/hyperlink" Target="http://pbs.twimg.com/profile_images/821566150861582337/G0CTMc1u_normal.jpg" TargetMode="External"/><Relationship Id="rId10389" Type="http://schemas.openxmlformats.org/officeDocument/2006/relationships/hyperlink" Target="https://twitter.com/bbymolio" TargetMode="External"/><Relationship Id="rId8940" Type="http://schemas.openxmlformats.org/officeDocument/2006/relationships/hyperlink" Target="http://pbs.twimg.com/profile_images/552868093706633216/V1C4h5Yw_normal.jpeg" TargetMode="External"/><Relationship Id="rId6491" Type="http://schemas.openxmlformats.org/officeDocument/2006/relationships/hyperlink" Target="http://abs.twimg.com/images/themes/theme1/bg.png" TargetMode="External"/><Relationship Id="rId7542" Type="http://schemas.openxmlformats.org/officeDocument/2006/relationships/hyperlink" Target="http://pbs.twimg.com/profile_images/719850080157712384/lNNfx-RG_normal.jpg" TargetMode="External"/><Relationship Id="rId10523" Type="http://schemas.openxmlformats.org/officeDocument/2006/relationships/hyperlink" Target="https://twitter.com/fanni216" TargetMode="External"/><Relationship Id="rId10870" Type="http://schemas.openxmlformats.org/officeDocument/2006/relationships/hyperlink" Target="https://twitter.com/fanobnoxious" TargetMode="External"/><Relationship Id="rId11921" Type="http://schemas.openxmlformats.org/officeDocument/2006/relationships/hyperlink" Target="https://twitter.com/dp3p0" TargetMode="External"/><Relationship Id="rId5093" Type="http://schemas.openxmlformats.org/officeDocument/2006/relationships/hyperlink" Target="http://pbs.twimg.com/profile_background_images/378800000059058994/ea9d88b0e7ddeae265c30be9929347b7.jpeg" TargetMode="External"/><Relationship Id="rId6144" Type="http://schemas.openxmlformats.org/officeDocument/2006/relationships/hyperlink" Target="http://abs.twimg.com/images/themes/theme1/bg.png" TargetMode="External"/><Relationship Id="rId9367" Type="http://schemas.openxmlformats.org/officeDocument/2006/relationships/hyperlink" Target="http://pbs.twimg.com/profile_images/820853900995653632/wS1Tdip6_normal.jpg" TargetMode="External"/><Relationship Id="rId12695" Type="http://schemas.openxmlformats.org/officeDocument/2006/relationships/hyperlink" Target="https://twitter.com/brooklynndawson" TargetMode="External"/><Relationship Id="rId1356" Type="http://schemas.openxmlformats.org/officeDocument/2006/relationships/hyperlink" Target="https://pbs.twimg.com/profile_banners/33486571/1484442385" TargetMode="External"/><Relationship Id="rId2754" Type="http://schemas.openxmlformats.org/officeDocument/2006/relationships/hyperlink" Target="https://pbs.twimg.com/profile_banners/24630350/1478500960" TargetMode="External"/><Relationship Id="rId3805" Type="http://schemas.openxmlformats.org/officeDocument/2006/relationships/hyperlink" Target="https://pbs.twimg.com/profile_banners/776307236880560129/1473921912" TargetMode="External"/><Relationship Id="rId11297" Type="http://schemas.openxmlformats.org/officeDocument/2006/relationships/hyperlink" Target="https://twitter.com/alibakirdan" TargetMode="External"/><Relationship Id="rId12348" Type="http://schemas.openxmlformats.org/officeDocument/2006/relationships/hyperlink" Target="https://twitter.com/wordupbitch" TargetMode="External"/><Relationship Id="rId726" Type="http://schemas.openxmlformats.org/officeDocument/2006/relationships/hyperlink" Target="http://t.co/AOxB2R1h98" TargetMode="External"/><Relationship Id="rId1009" Type="http://schemas.openxmlformats.org/officeDocument/2006/relationships/hyperlink" Target="http://t.co/oNl53deSF5" TargetMode="External"/><Relationship Id="rId2407" Type="http://schemas.openxmlformats.org/officeDocument/2006/relationships/hyperlink" Target="https://pbs.twimg.com/profile_banners/1206111108/1476547528" TargetMode="External"/><Relationship Id="rId5977" Type="http://schemas.openxmlformats.org/officeDocument/2006/relationships/hyperlink" Target="http://abs.twimg.com/images/themes/theme2/bg.gif" TargetMode="External"/><Relationship Id="rId62" Type="http://schemas.openxmlformats.org/officeDocument/2006/relationships/hyperlink" Target="http://t.co/j97rOZDNIX" TargetMode="External"/><Relationship Id="rId4579" Type="http://schemas.openxmlformats.org/officeDocument/2006/relationships/hyperlink" Target="http://pbs.twimg.com/profile_background_images/378800000072599087/0a5c4e70520274f58dccfe467179184c.jpeg" TargetMode="External"/><Relationship Id="rId8450" Type="http://schemas.openxmlformats.org/officeDocument/2006/relationships/hyperlink" Target="http://pbs.twimg.com/profile_images/787816925510283264/C4OVpVpR_normal.jpg" TargetMode="External"/><Relationship Id="rId9501" Type="http://schemas.openxmlformats.org/officeDocument/2006/relationships/hyperlink" Target="http://pbs.twimg.com/profile_images/821088761958297600/-usHNPUI_normal.jpg" TargetMode="External"/><Relationship Id="rId10380" Type="http://schemas.openxmlformats.org/officeDocument/2006/relationships/hyperlink" Target="https://twitter.com/timidspheal" TargetMode="External"/><Relationship Id="rId11431" Type="http://schemas.openxmlformats.org/officeDocument/2006/relationships/hyperlink" Target="https://twitter.com/reneekay7991" TargetMode="External"/><Relationship Id="rId7052" Type="http://schemas.openxmlformats.org/officeDocument/2006/relationships/hyperlink" Target="http://pbs.twimg.com/profile_images/817993260295712769/NmUVfyYm_normal.jpg" TargetMode="External"/><Relationship Id="rId8103" Type="http://schemas.openxmlformats.org/officeDocument/2006/relationships/hyperlink" Target="http://pbs.twimg.com/profile_images/773669476449521664/Ek-BPljd_normal.jpg" TargetMode="External"/><Relationship Id="rId10033" Type="http://schemas.openxmlformats.org/officeDocument/2006/relationships/hyperlink" Target="http://pbs.twimg.com/profile_images/785950500709470208/Rc7g4I6Y_normal.jpg" TargetMode="External"/><Relationship Id="rId3662" Type="http://schemas.openxmlformats.org/officeDocument/2006/relationships/hyperlink" Target="https://pbs.twimg.com/profile_banners/730283725011853312/1483010261" TargetMode="External"/><Relationship Id="rId4713" Type="http://schemas.openxmlformats.org/officeDocument/2006/relationships/hyperlink" Target="http://pbs.twimg.com/profile_background_images/3902696/romy2.jpg" TargetMode="External"/><Relationship Id="rId583" Type="http://schemas.openxmlformats.org/officeDocument/2006/relationships/hyperlink" Target="https://t.co/yFtXQ06Lna" TargetMode="External"/><Relationship Id="rId2264" Type="http://schemas.openxmlformats.org/officeDocument/2006/relationships/hyperlink" Target="https://pbs.twimg.com/profile_banners/1619068477/1484261538" TargetMode="External"/><Relationship Id="rId3315" Type="http://schemas.openxmlformats.org/officeDocument/2006/relationships/hyperlink" Target="https://pbs.twimg.com/profile_banners/1387213873/1367414694" TargetMode="External"/><Relationship Id="rId236" Type="http://schemas.openxmlformats.org/officeDocument/2006/relationships/hyperlink" Target="https://t.co/aQb3ZtqA8B" TargetMode="External"/><Relationship Id="rId5487" Type="http://schemas.openxmlformats.org/officeDocument/2006/relationships/hyperlink" Target="http://abs.twimg.com/images/themes/theme1/bg.png" TargetMode="External"/><Relationship Id="rId6885" Type="http://schemas.openxmlformats.org/officeDocument/2006/relationships/hyperlink" Target="http://abs.twimg.com/images/themes/theme1/bg.png" TargetMode="External"/><Relationship Id="rId7936" Type="http://schemas.openxmlformats.org/officeDocument/2006/relationships/hyperlink" Target="http://pbs.twimg.com/profile_images/686068011262980096/M3UP8T6v_normal.jpg" TargetMode="External"/><Relationship Id="rId10917" Type="http://schemas.openxmlformats.org/officeDocument/2006/relationships/hyperlink" Target="https://twitter.com/bigmeatyfist" TargetMode="External"/><Relationship Id="rId4089" Type="http://schemas.openxmlformats.org/officeDocument/2006/relationships/hyperlink" Target="http://abs.twimg.com/images/themes/theme1/bg.png" TargetMode="External"/><Relationship Id="rId6538" Type="http://schemas.openxmlformats.org/officeDocument/2006/relationships/hyperlink" Target="http://abs.twimg.com/images/themes/theme18/bg.gif" TargetMode="External"/><Relationship Id="rId9011" Type="http://schemas.openxmlformats.org/officeDocument/2006/relationships/hyperlink" Target="http://pbs.twimg.com/profile_images/796467945593511937/o7EjSX-f_normal.jpg" TargetMode="External"/><Relationship Id="rId1000" Type="http://schemas.openxmlformats.org/officeDocument/2006/relationships/hyperlink" Target="https://t.co/WDJitBeD3T" TargetMode="External"/><Relationship Id="rId4570" Type="http://schemas.openxmlformats.org/officeDocument/2006/relationships/hyperlink" Target="http://abs.twimg.com/images/themes/theme1/bg.png" TargetMode="External"/><Relationship Id="rId5621" Type="http://schemas.openxmlformats.org/officeDocument/2006/relationships/hyperlink" Target="http://abs.twimg.com/images/themes/theme1/bg.png" TargetMode="External"/><Relationship Id="rId3172" Type="http://schemas.openxmlformats.org/officeDocument/2006/relationships/hyperlink" Target="https://pbs.twimg.com/profile_banners/1770724250/1483336521" TargetMode="External"/><Relationship Id="rId4223" Type="http://schemas.openxmlformats.org/officeDocument/2006/relationships/hyperlink" Target="http://pbs.twimg.com/profile_background_images/572265312729317376/u5kwf_Qr.png" TargetMode="External"/><Relationship Id="rId7793" Type="http://schemas.openxmlformats.org/officeDocument/2006/relationships/hyperlink" Target="http://pbs.twimg.com/profile_images/685140910934503425/-5NFgf2e_normal.jpg" TargetMode="External"/><Relationship Id="rId8844" Type="http://schemas.openxmlformats.org/officeDocument/2006/relationships/hyperlink" Target="http://pbs.twimg.com/profile_images/748590898590720005/XCKqcqZP_normal.jpg" TargetMode="External"/><Relationship Id="rId6395" Type="http://schemas.openxmlformats.org/officeDocument/2006/relationships/hyperlink" Target="http://abs.twimg.com/images/themes/theme14/bg.gif" TargetMode="External"/><Relationship Id="rId7446" Type="http://schemas.openxmlformats.org/officeDocument/2006/relationships/hyperlink" Target="http://pbs.twimg.com/profile_images/804826494862315520/cmJXGjVv_normal.jpg" TargetMode="External"/><Relationship Id="rId10774" Type="http://schemas.openxmlformats.org/officeDocument/2006/relationships/hyperlink" Target="https://twitter.com/erabrand" TargetMode="External"/><Relationship Id="rId11825" Type="http://schemas.openxmlformats.org/officeDocument/2006/relationships/hyperlink" Target="https://twitter.com/tmj_usa_retail" TargetMode="External"/><Relationship Id="rId6048" Type="http://schemas.openxmlformats.org/officeDocument/2006/relationships/hyperlink" Target="http://pbs.twimg.com/profile_background_images/643501273/xc30d8e9abcf70b7dd41d046aba0044b.png" TargetMode="External"/><Relationship Id="rId10427" Type="http://schemas.openxmlformats.org/officeDocument/2006/relationships/hyperlink" Target="https://twitter.com/holyhelenn" TargetMode="External"/><Relationship Id="rId12599" Type="http://schemas.openxmlformats.org/officeDocument/2006/relationships/hyperlink" Target="https://twitter.com/naral" TargetMode="External"/><Relationship Id="rId977" Type="http://schemas.openxmlformats.org/officeDocument/2006/relationships/hyperlink" Target="http://t.co/IcZuERPIPt" TargetMode="External"/><Relationship Id="rId2658" Type="http://schemas.openxmlformats.org/officeDocument/2006/relationships/hyperlink" Target="https://pbs.twimg.com/profile_banners/364917406/1477521933" TargetMode="External"/><Relationship Id="rId3709" Type="http://schemas.openxmlformats.org/officeDocument/2006/relationships/hyperlink" Target="https://pbs.twimg.com/profile_banners/3437447890/1470627253" TargetMode="External"/><Relationship Id="rId4080" Type="http://schemas.openxmlformats.org/officeDocument/2006/relationships/hyperlink" Target="http://pbs.twimg.com/profile_background_images/303869149/reach-b-dkblu.gif" TargetMode="External"/><Relationship Id="rId5131" Type="http://schemas.openxmlformats.org/officeDocument/2006/relationships/hyperlink" Target="http://abs.twimg.com/images/themes/theme1/bg.png" TargetMode="External"/><Relationship Id="rId9752" Type="http://schemas.openxmlformats.org/officeDocument/2006/relationships/hyperlink" Target="http://pbs.twimg.com/profile_images/259673030/DSC_0037-3_normal.jpg" TargetMode="External"/><Relationship Id="rId11682" Type="http://schemas.openxmlformats.org/officeDocument/2006/relationships/hyperlink" Target="https://twitter.com/acspollen" TargetMode="External"/><Relationship Id="rId12733" Type="http://schemas.openxmlformats.org/officeDocument/2006/relationships/hyperlink" Target="https://twitter.com/jeganpal" TargetMode="External"/><Relationship Id="rId1741" Type="http://schemas.openxmlformats.org/officeDocument/2006/relationships/hyperlink" Target="https://pbs.twimg.com/profile_banners/2388607572/1484193015" TargetMode="External"/><Relationship Id="rId8354" Type="http://schemas.openxmlformats.org/officeDocument/2006/relationships/hyperlink" Target="http://pbs.twimg.com/profile_images/797506621203095552/pJlTowYx_normal.jpg" TargetMode="External"/><Relationship Id="rId9405" Type="http://schemas.openxmlformats.org/officeDocument/2006/relationships/hyperlink" Target="http://pbs.twimg.com/profile_images/1575609586/LDP-1999_normal.jpg" TargetMode="External"/><Relationship Id="rId10284" Type="http://schemas.openxmlformats.org/officeDocument/2006/relationships/hyperlink" Target="https://twitter.com/agrinddd" TargetMode="External"/><Relationship Id="rId11335" Type="http://schemas.openxmlformats.org/officeDocument/2006/relationships/hyperlink" Target="https://twitter.com/mi4boys" TargetMode="External"/><Relationship Id="rId8007" Type="http://schemas.openxmlformats.org/officeDocument/2006/relationships/hyperlink" Target="http://pbs.twimg.com/profile_images/813437541059887104/nIdJG7yn_normal.jpg" TargetMode="External"/><Relationship Id="rId3566" Type="http://schemas.openxmlformats.org/officeDocument/2006/relationships/hyperlink" Target="https://pbs.twimg.com/profile_banners/248520308/1463359998" TargetMode="External"/><Relationship Id="rId4964" Type="http://schemas.openxmlformats.org/officeDocument/2006/relationships/hyperlink" Target="http://pbs.twimg.com/profile_background_images/685006959/cc7b72d8d2316ab341d6fdb3f619df73.jpeg" TargetMode="External"/><Relationship Id="rId487" Type="http://schemas.openxmlformats.org/officeDocument/2006/relationships/hyperlink" Target="https://t.co/hyOVCZrnYR" TargetMode="External"/><Relationship Id="rId2168" Type="http://schemas.openxmlformats.org/officeDocument/2006/relationships/hyperlink" Target="https://pbs.twimg.com/profile_banners/1952606954/1467159926" TargetMode="External"/><Relationship Id="rId3219" Type="http://schemas.openxmlformats.org/officeDocument/2006/relationships/hyperlink" Target="https://pbs.twimg.com/profile_banners/3318306877/1479448034" TargetMode="External"/><Relationship Id="rId4617" Type="http://schemas.openxmlformats.org/officeDocument/2006/relationships/hyperlink" Target="http://abs.twimg.com/images/themes/theme1/bg.png" TargetMode="External"/><Relationship Id="rId6789" Type="http://schemas.openxmlformats.org/officeDocument/2006/relationships/hyperlink" Target="http://abs.twimg.com/images/themes/theme1/bg.png" TargetMode="External"/><Relationship Id="rId12590" Type="http://schemas.openxmlformats.org/officeDocument/2006/relationships/hyperlink" Target="https://twitter.com/haleyhughes97" TargetMode="External"/><Relationship Id="rId3700" Type="http://schemas.openxmlformats.org/officeDocument/2006/relationships/hyperlink" Target="https://pbs.twimg.com/profile_banners/785739026/1480988082" TargetMode="External"/><Relationship Id="rId9262" Type="http://schemas.openxmlformats.org/officeDocument/2006/relationships/hyperlink" Target="http://pbs.twimg.com/profile_images/820680738030977024/0v9xKmp9_normal.jpg" TargetMode="External"/><Relationship Id="rId11192" Type="http://schemas.openxmlformats.org/officeDocument/2006/relationships/hyperlink" Target="https://twitter.com/geezer2cents" TargetMode="External"/><Relationship Id="rId12243" Type="http://schemas.openxmlformats.org/officeDocument/2006/relationships/hyperlink" Target="https://twitter.com/jsophiaa12" TargetMode="External"/><Relationship Id="rId621" Type="http://schemas.openxmlformats.org/officeDocument/2006/relationships/hyperlink" Target="https://t.co/4iPuXqAH7B" TargetMode="External"/><Relationship Id="rId1251" Type="http://schemas.openxmlformats.org/officeDocument/2006/relationships/hyperlink" Target="https://pbs.twimg.com/profile_banners/724875582/1474974692" TargetMode="External"/><Relationship Id="rId2302" Type="http://schemas.openxmlformats.org/officeDocument/2006/relationships/hyperlink" Target="https://pbs.twimg.com/profile_banners/198710765/1479699064" TargetMode="External"/><Relationship Id="rId5872" Type="http://schemas.openxmlformats.org/officeDocument/2006/relationships/hyperlink" Target="http://pbs.twimg.com/profile_background_images/879765923/0c9f3bf75d734361ceb7643d2a4a3da3.jpeg" TargetMode="External"/><Relationship Id="rId6923" Type="http://schemas.openxmlformats.org/officeDocument/2006/relationships/hyperlink" Target="http://pbs.twimg.com/profile_images/817584431284293632/sAyKFiwZ_normal.jpg" TargetMode="External"/><Relationship Id="rId4474" Type="http://schemas.openxmlformats.org/officeDocument/2006/relationships/hyperlink" Target="http://abs.twimg.com/images/themes/theme1/bg.png" TargetMode="External"/><Relationship Id="rId5525" Type="http://schemas.openxmlformats.org/officeDocument/2006/relationships/hyperlink" Target="http://abs.twimg.com/images/themes/theme1/bg.png" TargetMode="External"/><Relationship Id="rId3076" Type="http://schemas.openxmlformats.org/officeDocument/2006/relationships/hyperlink" Target="https://pbs.twimg.com/profile_banners/297642622/1446844812" TargetMode="External"/><Relationship Id="rId4127" Type="http://schemas.openxmlformats.org/officeDocument/2006/relationships/hyperlink" Target="http://abs.twimg.com/images/themes/theme18/bg.gif" TargetMode="External"/><Relationship Id="rId7697" Type="http://schemas.openxmlformats.org/officeDocument/2006/relationships/hyperlink" Target="http://pbs.twimg.com/profile_images/798242292352118785/MMm1qaMW_normal.jpg" TargetMode="External"/><Relationship Id="rId6299" Type="http://schemas.openxmlformats.org/officeDocument/2006/relationships/hyperlink" Target="http://abs.twimg.com/images/themes/theme1/bg.png" TargetMode="External"/><Relationship Id="rId8748" Type="http://schemas.openxmlformats.org/officeDocument/2006/relationships/hyperlink" Target="http://pbs.twimg.com/profile_images/508251127188815872/yrwek92g_normal.jpeg" TargetMode="External"/><Relationship Id="rId10678" Type="http://schemas.openxmlformats.org/officeDocument/2006/relationships/hyperlink" Target="https://twitter.com/haldaconnell" TargetMode="External"/><Relationship Id="rId11729" Type="http://schemas.openxmlformats.org/officeDocument/2006/relationships/hyperlink" Target="https://twitter.com/maudiaz007" TargetMode="External"/><Relationship Id="rId13151" Type="http://schemas.openxmlformats.org/officeDocument/2006/relationships/hyperlink" Target="https://twitter.com/druuxo" TargetMode="External"/><Relationship Id="rId131" Type="http://schemas.openxmlformats.org/officeDocument/2006/relationships/hyperlink" Target="http://t.co/1X303G30Rf" TargetMode="External"/><Relationship Id="rId3210" Type="http://schemas.openxmlformats.org/officeDocument/2006/relationships/hyperlink" Target="https://pbs.twimg.com/profile_banners/233733803/1481126796" TargetMode="External"/><Relationship Id="rId6780" Type="http://schemas.openxmlformats.org/officeDocument/2006/relationships/hyperlink" Target="http://abs.twimg.com/images/themes/theme1/bg.png" TargetMode="External"/><Relationship Id="rId7831" Type="http://schemas.openxmlformats.org/officeDocument/2006/relationships/hyperlink" Target="http://pbs.twimg.com/profile_images/820852515675705344/383-D-jP_normal.jpg" TargetMode="External"/><Relationship Id="rId5382" Type="http://schemas.openxmlformats.org/officeDocument/2006/relationships/hyperlink" Target="http://abs.twimg.com/images/themes/theme1/bg.png" TargetMode="External"/><Relationship Id="rId6433" Type="http://schemas.openxmlformats.org/officeDocument/2006/relationships/hyperlink" Target="http://abs.twimg.com/images/themes/theme1/bg.png" TargetMode="External"/><Relationship Id="rId10812" Type="http://schemas.openxmlformats.org/officeDocument/2006/relationships/hyperlink" Target="https://twitter.com/chaseyaws" TargetMode="External"/><Relationship Id="rId1992" Type="http://schemas.openxmlformats.org/officeDocument/2006/relationships/hyperlink" Target="https://pbs.twimg.com/profile_banners/4004761758/1484370514" TargetMode="External"/><Relationship Id="rId5035" Type="http://schemas.openxmlformats.org/officeDocument/2006/relationships/hyperlink" Target="http://abs.twimg.com/images/themes/theme1/bg.png" TargetMode="External"/><Relationship Id="rId9656" Type="http://schemas.openxmlformats.org/officeDocument/2006/relationships/hyperlink" Target="http://pbs.twimg.com/profile_images/2352859213/005_normal.jpg" TargetMode="External"/><Relationship Id="rId12984" Type="http://schemas.openxmlformats.org/officeDocument/2006/relationships/hyperlink" Target="https://twitter.com/cutesypervert" TargetMode="External"/><Relationship Id="rId1645" Type="http://schemas.openxmlformats.org/officeDocument/2006/relationships/hyperlink" Target="https://pbs.twimg.com/profile_banners/3518697256/1477283589" TargetMode="External"/><Relationship Id="rId8258" Type="http://schemas.openxmlformats.org/officeDocument/2006/relationships/hyperlink" Target="http://pbs.twimg.com/profile_images/809486876121989120/bEylfUj8_normal.jpg" TargetMode="External"/><Relationship Id="rId9309" Type="http://schemas.openxmlformats.org/officeDocument/2006/relationships/hyperlink" Target="http://pbs.twimg.com/profile_images/811411459993268225/DqGD0ZCU_normal.jpg" TargetMode="External"/><Relationship Id="rId10188" Type="http://schemas.openxmlformats.org/officeDocument/2006/relationships/hyperlink" Target="https://twitter.com/haven_sipsyy" TargetMode="External"/><Relationship Id="rId11239" Type="http://schemas.openxmlformats.org/officeDocument/2006/relationships/hyperlink" Target="https://twitter.com/serisothikos" TargetMode="External"/><Relationship Id="rId11586" Type="http://schemas.openxmlformats.org/officeDocument/2006/relationships/hyperlink" Target="https://twitter.com/hannah_mae118" TargetMode="External"/><Relationship Id="rId12637" Type="http://schemas.openxmlformats.org/officeDocument/2006/relationships/hyperlink" Target="https://twitter.com/katepeplowski" TargetMode="External"/><Relationship Id="rId4868" Type="http://schemas.openxmlformats.org/officeDocument/2006/relationships/hyperlink" Target="http://abs.twimg.com/images/themes/theme3/bg.gif" TargetMode="External"/><Relationship Id="rId5919" Type="http://schemas.openxmlformats.org/officeDocument/2006/relationships/hyperlink" Target="http://pbs.twimg.com/profile_background_images/782546898/ed2a25471a24750192de7960cbc07efc.gif" TargetMode="External"/><Relationship Id="rId6290" Type="http://schemas.openxmlformats.org/officeDocument/2006/relationships/hyperlink" Target="http://pbs.twimg.com/profile_background_images/96166328/Nature-7.jpg" TargetMode="External"/><Relationship Id="rId11720" Type="http://schemas.openxmlformats.org/officeDocument/2006/relationships/hyperlink" Target="https://twitter.com/dwthompson1945" TargetMode="External"/><Relationship Id="rId7341" Type="http://schemas.openxmlformats.org/officeDocument/2006/relationships/hyperlink" Target="http://pbs.twimg.com/profile_images/821523609407655937/G4Me_m-x_normal.jpg" TargetMode="External"/><Relationship Id="rId10322" Type="http://schemas.openxmlformats.org/officeDocument/2006/relationships/hyperlink" Target="https://twitter.com/redsmoon" TargetMode="External"/><Relationship Id="rId3951" Type="http://schemas.openxmlformats.org/officeDocument/2006/relationships/hyperlink" Target="https://pbs.twimg.com/profile_banners/57764321/1469390443" TargetMode="External"/><Relationship Id="rId12494" Type="http://schemas.openxmlformats.org/officeDocument/2006/relationships/hyperlink" Target="https://twitter.com/_bhels" TargetMode="External"/><Relationship Id="rId872" Type="http://schemas.openxmlformats.org/officeDocument/2006/relationships/hyperlink" Target="https://t.co/JXruaJxYW3" TargetMode="External"/><Relationship Id="rId2553" Type="http://schemas.openxmlformats.org/officeDocument/2006/relationships/hyperlink" Target="https://pbs.twimg.com/profile_banners/1255837712/1483814130" TargetMode="External"/><Relationship Id="rId3604" Type="http://schemas.openxmlformats.org/officeDocument/2006/relationships/hyperlink" Target="https://pbs.twimg.com/profile_banners/28697104/1448433690" TargetMode="External"/><Relationship Id="rId9166" Type="http://schemas.openxmlformats.org/officeDocument/2006/relationships/hyperlink" Target="http://pbs.twimg.com/profile_images/806510893466927104/KeGiz3r-_normal.jpg" TargetMode="External"/><Relationship Id="rId11096" Type="http://schemas.openxmlformats.org/officeDocument/2006/relationships/hyperlink" Target="https://twitter.com/lizam229" TargetMode="External"/><Relationship Id="rId12147" Type="http://schemas.openxmlformats.org/officeDocument/2006/relationships/hyperlink" Target="https://twitter.com/morgansummer_5" TargetMode="External"/><Relationship Id="rId525" Type="http://schemas.openxmlformats.org/officeDocument/2006/relationships/hyperlink" Target="https://t.co/hEFP938naW" TargetMode="External"/><Relationship Id="rId1155" Type="http://schemas.openxmlformats.org/officeDocument/2006/relationships/hyperlink" Target="https://t.co/keOXB2cpBB" TargetMode="External"/><Relationship Id="rId2206" Type="http://schemas.openxmlformats.org/officeDocument/2006/relationships/hyperlink" Target="https://pbs.twimg.com/profile_banners/23269092/1473948201" TargetMode="External"/><Relationship Id="rId5776" Type="http://schemas.openxmlformats.org/officeDocument/2006/relationships/hyperlink" Target="http://abs.twimg.com/images/themes/theme17/bg.gif" TargetMode="External"/><Relationship Id="rId4378" Type="http://schemas.openxmlformats.org/officeDocument/2006/relationships/hyperlink" Target="http://abs.twimg.com/images/themes/theme1/bg.png" TargetMode="External"/><Relationship Id="rId5429" Type="http://schemas.openxmlformats.org/officeDocument/2006/relationships/hyperlink" Target="http://pbs.twimg.com/profile_background_images/5983510/nbnlogo-purple.jpg" TargetMode="External"/><Relationship Id="rId6827" Type="http://schemas.openxmlformats.org/officeDocument/2006/relationships/hyperlink" Target="http://abs.twimg.com/images/themes/theme1/bg.png" TargetMode="External"/><Relationship Id="rId9300" Type="http://schemas.openxmlformats.org/officeDocument/2006/relationships/hyperlink" Target="http://pbs.twimg.com/profile_images/313837589/iGiveDoYou_normal.jpg"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W3441"/>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 min="27" max="27" width="11.7109375" bestFit="1" customWidth="1"/>
    <col min="28" max="28" width="10.5703125" bestFit="1" customWidth="1"/>
    <col min="29" max="29" width="13.5703125" bestFit="1" customWidth="1"/>
    <col min="30" max="30" width="10.7109375" bestFit="1" customWidth="1"/>
    <col min="31" max="31" width="11.5703125" bestFit="1" customWidth="1"/>
    <col min="32" max="32" width="11.42578125" bestFit="1" customWidth="1"/>
    <col min="33" max="33" width="11" bestFit="1" customWidth="1"/>
    <col min="34" max="34" width="13.140625" bestFit="1" customWidth="1"/>
    <col min="35" max="35" width="10.85546875" bestFit="1" customWidth="1"/>
    <col min="36" max="36" width="13.140625" bestFit="1" customWidth="1"/>
    <col min="37" max="37" width="9.28515625" bestFit="1" customWidth="1"/>
    <col min="38" max="38" width="12.140625" bestFit="1" customWidth="1"/>
    <col min="39" max="39" width="12" bestFit="1" customWidth="1"/>
    <col min="40" max="40" width="20.85546875" bestFit="1" customWidth="1"/>
    <col min="41" max="41" width="19.7109375" bestFit="1" customWidth="1"/>
    <col min="42" max="42" width="17" bestFit="1" customWidth="1"/>
    <col min="43" max="43" width="10.28515625" bestFit="1" customWidth="1"/>
    <col min="44" max="44" width="15.5703125" bestFit="1" customWidth="1"/>
    <col min="45" max="45" width="11.7109375" bestFit="1" customWidth="1"/>
    <col min="46" max="46" width="10.28515625" bestFit="1" customWidth="1"/>
    <col min="47" max="47" width="8.5703125" bestFit="1" customWidth="1"/>
    <col min="48" max="49" width="8" bestFit="1" customWidth="1"/>
  </cols>
  <sheetData>
    <row r="1" spans="1:49" x14ac:dyDescent="0.25">
      <c r="C1" s="18" t="s">
        <v>39</v>
      </c>
      <c r="D1" s="19"/>
      <c r="E1" s="19"/>
      <c r="F1" s="19"/>
      <c r="G1" s="18"/>
      <c r="H1" s="16" t="s">
        <v>43</v>
      </c>
      <c r="I1" s="54"/>
      <c r="J1" s="54"/>
      <c r="K1" s="35" t="s">
        <v>42</v>
      </c>
      <c r="L1" s="20" t="s">
        <v>40</v>
      </c>
      <c r="M1" s="20"/>
      <c r="N1" s="17" t="s">
        <v>41</v>
      </c>
    </row>
    <row r="2" spans="1:49"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c r="AA2" s="13" t="s">
        <v>189</v>
      </c>
      <c r="AB2" s="13" t="s">
        <v>190</v>
      </c>
      <c r="AC2" s="13" t="s">
        <v>191</v>
      </c>
      <c r="AD2" s="13" t="s">
        <v>192</v>
      </c>
      <c r="AE2" s="13" t="s">
        <v>193</v>
      </c>
      <c r="AF2" s="13" t="s">
        <v>194</v>
      </c>
      <c r="AG2" s="13" t="s">
        <v>195</v>
      </c>
      <c r="AH2" s="13" t="s">
        <v>196</v>
      </c>
      <c r="AI2" s="13" t="s">
        <v>197</v>
      </c>
      <c r="AJ2" s="13" t="s">
        <v>198</v>
      </c>
      <c r="AK2" s="13" t="s">
        <v>199</v>
      </c>
      <c r="AL2" s="13" t="s">
        <v>200</v>
      </c>
      <c r="AM2" s="13" t="s">
        <v>201</v>
      </c>
      <c r="AN2" s="13" t="s">
        <v>202</v>
      </c>
      <c r="AO2" s="13" t="s">
        <v>203</v>
      </c>
      <c r="AP2" s="13" t="s">
        <v>204</v>
      </c>
      <c r="AQ2" s="13" t="s">
        <v>205</v>
      </c>
      <c r="AR2" s="13" t="s">
        <v>206</v>
      </c>
      <c r="AS2" s="13" t="s">
        <v>207</v>
      </c>
      <c r="AT2" s="13" t="s">
        <v>208</v>
      </c>
      <c r="AU2" s="13" t="s">
        <v>209</v>
      </c>
      <c r="AV2" s="13" t="s">
        <v>210</v>
      </c>
      <c r="AW2" s="13" t="s">
        <v>211</v>
      </c>
    </row>
    <row r="3" spans="1:49" ht="15" customHeight="1" x14ac:dyDescent="0.25">
      <c r="A3" s="69" t="s">
        <v>212</v>
      </c>
      <c r="B3" s="69" t="s">
        <v>2837</v>
      </c>
      <c r="C3" s="70"/>
      <c r="D3" s="71"/>
      <c r="E3" s="72"/>
      <c r="F3" s="73"/>
      <c r="G3" s="70"/>
      <c r="H3" s="74"/>
      <c r="I3" s="75"/>
      <c r="J3" s="75"/>
      <c r="K3" s="36"/>
      <c r="L3" s="76"/>
      <c r="M3" s="76"/>
      <c r="N3" s="77"/>
      <c r="O3" s="83" t="s">
        <v>3348</v>
      </c>
      <c r="P3" s="85">
        <v>42744.018553240741</v>
      </c>
      <c r="Q3" s="83" t="s">
        <v>3350</v>
      </c>
      <c r="R3" s="83"/>
      <c r="S3" s="83"/>
      <c r="T3" s="83"/>
      <c r="U3" s="85">
        <v>42744.018553240741</v>
      </c>
      <c r="V3" s="88" t="s">
        <v>6749</v>
      </c>
      <c r="W3" s="83"/>
      <c r="X3" s="83"/>
      <c r="Y3" s="89" t="s">
        <v>9774</v>
      </c>
      <c r="Z3" s="83"/>
      <c r="AA3" s="83" t="b">
        <v>0</v>
      </c>
      <c r="AB3" s="83">
        <v>0</v>
      </c>
      <c r="AC3" s="89" t="s">
        <v>13180</v>
      </c>
      <c r="AD3" s="83" t="b">
        <v>0</v>
      </c>
      <c r="AE3" s="83" t="s">
        <v>13611</v>
      </c>
      <c r="AF3" s="83"/>
      <c r="AG3" s="89" t="s">
        <v>13180</v>
      </c>
      <c r="AH3" s="83" t="b">
        <v>0</v>
      </c>
      <c r="AI3" s="83">
        <v>8</v>
      </c>
      <c r="AJ3" s="89" t="s">
        <v>13671</v>
      </c>
      <c r="AK3" s="83" t="s">
        <v>13706</v>
      </c>
      <c r="AL3" s="83" t="b">
        <v>0</v>
      </c>
      <c r="AM3" s="89" t="s">
        <v>13671</v>
      </c>
      <c r="AN3" s="83">
        <v>0</v>
      </c>
      <c r="AO3" s="83">
        <v>0</v>
      </c>
      <c r="AP3" s="83"/>
      <c r="AQ3" s="83"/>
      <c r="AR3" s="83"/>
      <c r="AS3" s="83"/>
      <c r="AT3" s="83"/>
      <c r="AU3" s="83"/>
      <c r="AV3" s="83"/>
      <c r="AW3" s="83"/>
    </row>
    <row r="4" spans="1:49" ht="15" customHeight="1" x14ac:dyDescent="0.25">
      <c r="A4" s="69" t="s">
        <v>213</v>
      </c>
      <c r="B4" s="69" t="s">
        <v>2837</v>
      </c>
      <c r="C4" s="70"/>
      <c r="D4" s="71"/>
      <c r="E4" s="72"/>
      <c r="F4" s="73"/>
      <c r="G4" s="70"/>
      <c r="H4" s="74"/>
      <c r="I4" s="75"/>
      <c r="J4" s="75"/>
      <c r="K4" s="36"/>
      <c r="L4" s="82"/>
      <c r="M4" s="82"/>
      <c r="N4" s="77"/>
      <c r="O4" s="84" t="s">
        <v>3348</v>
      </c>
      <c r="P4" s="86">
        <v>42744.019386574073</v>
      </c>
      <c r="Q4" s="84" t="s">
        <v>3350</v>
      </c>
      <c r="R4" s="84"/>
      <c r="S4" s="84"/>
      <c r="T4" s="84"/>
      <c r="U4" s="86">
        <v>42744.019386574073</v>
      </c>
      <c r="V4" s="87" t="s">
        <v>6750</v>
      </c>
      <c r="W4" s="84"/>
      <c r="X4" s="84"/>
      <c r="Y4" s="90" t="s">
        <v>9775</v>
      </c>
      <c r="Z4" s="84"/>
      <c r="AA4" s="84" t="b">
        <v>0</v>
      </c>
      <c r="AB4" s="84">
        <v>0</v>
      </c>
      <c r="AC4" s="90" t="s">
        <v>13180</v>
      </c>
      <c r="AD4" s="84" t="b">
        <v>0</v>
      </c>
      <c r="AE4" s="84" t="s">
        <v>13611</v>
      </c>
      <c r="AF4" s="84"/>
      <c r="AG4" s="90" t="s">
        <v>13180</v>
      </c>
      <c r="AH4" s="84" t="b">
        <v>0</v>
      </c>
      <c r="AI4" s="84">
        <v>8</v>
      </c>
      <c r="AJ4" s="90" t="s">
        <v>13671</v>
      </c>
      <c r="AK4" s="84" t="s">
        <v>13707</v>
      </c>
      <c r="AL4" s="84" t="b">
        <v>0</v>
      </c>
      <c r="AM4" s="90" t="s">
        <v>13671</v>
      </c>
      <c r="AN4" s="84">
        <v>0</v>
      </c>
      <c r="AO4" s="84">
        <v>0</v>
      </c>
      <c r="AP4" s="84"/>
      <c r="AQ4" s="84"/>
      <c r="AR4" s="84"/>
      <c r="AS4" s="84"/>
      <c r="AT4" s="84"/>
      <c r="AU4" s="84"/>
      <c r="AV4" s="84"/>
      <c r="AW4" s="84"/>
    </row>
    <row r="5" spans="1:49" x14ac:dyDescent="0.25">
      <c r="A5" s="69" t="s">
        <v>214</v>
      </c>
      <c r="B5" s="69" t="s">
        <v>214</v>
      </c>
      <c r="C5" s="70"/>
      <c r="D5" s="71"/>
      <c r="E5" s="72"/>
      <c r="F5" s="73"/>
      <c r="G5" s="70"/>
      <c r="H5" s="74"/>
      <c r="I5" s="75"/>
      <c r="J5" s="75"/>
      <c r="K5" s="36"/>
      <c r="L5" s="82"/>
      <c r="M5" s="82"/>
      <c r="N5" s="77"/>
      <c r="O5" s="84" t="s">
        <v>179</v>
      </c>
      <c r="P5" s="86">
        <v>42744.026956018519</v>
      </c>
      <c r="Q5" s="84" t="s">
        <v>3351</v>
      </c>
      <c r="R5" s="84"/>
      <c r="S5" s="84"/>
      <c r="T5" s="84"/>
      <c r="U5" s="86">
        <v>42744.026956018519</v>
      </c>
      <c r="V5" s="87" t="s">
        <v>6751</v>
      </c>
      <c r="W5" s="84"/>
      <c r="X5" s="84"/>
      <c r="Y5" s="90" t="s">
        <v>9776</v>
      </c>
      <c r="Z5" s="84"/>
      <c r="AA5" s="84" t="b">
        <v>0</v>
      </c>
      <c r="AB5" s="84">
        <v>0</v>
      </c>
      <c r="AC5" s="90" t="s">
        <v>13180</v>
      </c>
      <c r="AD5" s="84" t="b">
        <v>0</v>
      </c>
      <c r="AE5" s="84" t="s">
        <v>13611</v>
      </c>
      <c r="AF5" s="84"/>
      <c r="AG5" s="90" t="s">
        <v>13180</v>
      </c>
      <c r="AH5" s="84" t="b">
        <v>0</v>
      </c>
      <c r="AI5" s="84">
        <v>0</v>
      </c>
      <c r="AJ5" s="90" t="s">
        <v>13180</v>
      </c>
      <c r="AK5" s="84" t="s">
        <v>13707</v>
      </c>
      <c r="AL5" s="84" t="b">
        <v>0</v>
      </c>
      <c r="AM5" s="90" t="s">
        <v>9776</v>
      </c>
      <c r="AN5" s="84">
        <v>0</v>
      </c>
      <c r="AO5" s="84">
        <v>0</v>
      </c>
      <c r="AP5" s="84"/>
      <c r="AQ5" s="84"/>
      <c r="AR5" s="84"/>
      <c r="AS5" s="84"/>
      <c r="AT5" s="84"/>
      <c r="AU5" s="84"/>
      <c r="AV5" s="84"/>
      <c r="AW5" s="84"/>
    </row>
    <row r="6" spans="1:49" x14ac:dyDescent="0.25">
      <c r="A6" s="69" t="s">
        <v>215</v>
      </c>
      <c r="B6" s="69" t="s">
        <v>215</v>
      </c>
      <c r="C6" s="70"/>
      <c r="D6" s="71"/>
      <c r="E6" s="72"/>
      <c r="F6" s="73"/>
      <c r="G6" s="70"/>
      <c r="H6" s="74"/>
      <c r="I6" s="75"/>
      <c r="J6" s="75"/>
      <c r="K6" s="36"/>
      <c r="L6" s="82"/>
      <c r="M6" s="82"/>
      <c r="N6" s="77"/>
      <c r="O6" s="84" t="s">
        <v>179</v>
      </c>
      <c r="P6" s="86">
        <v>42744.032395833332</v>
      </c>
      <c r="Q6" s="84" t="s">
        <v>3352</v>
      </c>
      <c r="R6" s="87" t="s">
        <v>5663</v>
      </c>
      <c r="S6" s="84" t="s">
        <v>6293</v>
      </c>
      <c r="T6" s="84" t="s">
        <v>6392</v>
      </c>
      <c r="U6" s="86">
        <v>42744.032395833332</v>
      </c>
      <c r="V6" s="87" t="s">
        <v>6752</v>
      </c>
      <c r="W6" s="84"/>
      <c r="X6" s="84"/>
      <c r="Y6" s="90" t="s">
        <v>9777</v>
      </c>
      <c r="Z6" s="84"/>
      <c r="AA6" s="84" t="b">
        <v>0</v>
      </c>
      <c r="AB6" s="84">
        <v>0</v>
      </c>
      <c r="AC6" s="90" t="s">
        <v>13180</v>
      </c>
      <c r="AD6" s="84" t="b">
        <v>0</v>
      </c>
      <c r="AE6" s="84" t="s">
        <v>13611</v>
      </c>
      <c r="AF6" s="84"/>
      <c r="AG6" s="90" t="s">
        <v>13180</v>
      </c>
      <c r="AH6" s="84" t="b">
        <v>0</v>
      </c>
      <c r="AI6" s="84">
        <v>0</v>
      </c>
      <c r="AJ6" s="90" t="s">
        <v>13180</v>
      </c>
      <c r="AK6" s="84" t="s">
        <v>13708</v>
      </c>
      <c r="AL6" s="84" t="b">
        <v>0</v>
      </c>
      <c r="AM6" s="90" t="s">
        <v>9777</v>
      </c>
      <c r="AN6" s="84">
        <v>0</v>
      </c>
      <c r="AO6" s="84">
        <v>0</v>
      </c>
      <c r="AP6" s="84"/>
      <c r="AQ6" s="84"/>
      <c r="AR6" s="84"/>
      <c r="AS6" s="84"/>
      <c r="AT6" s="84"/>
      <c r="AU6" s="84"/>
      <c r="AV6" s="84"/>
      <c r="AW6" s="84"/>
    </row>
    <row r="7" spans="1:49" x14ac:dyDescent="0.25">
      <c r="A7" s="69" t="s">
        <v>216</v>
      </c>
      <c r="B7" s="69" t="s">
        <v>216</v>
      </c>
      <c r="C7" s="70"/>
      <c r="D7" s="71"/>
      <c r="E7" s="72"/>
      <c r="F7" s="73"/>
      <c r="G7" s="70"/>
      <c r="H7" s="74"/>
      <c r="I7" s="75"/>
      <c r="J7" s="75"/>
      <c r="K7" s="36"/>
      <c r="L7" s="82"/>
      <c r="M7" s="82"/>
      <c r="N7" s="77"/>
      <c r="O7" s="84" t="s">
        <v>179</v>
      </c>
      <c r="P7" s="86">
        <v>42744.037002314813</v>
      </c>
      <c r="Q7" s="84" t="s">
        <v>3353</v>
      </c>
      <c r="R7" s="84"/>
      <c r="S7" s="84"/>
      <c r="T7" s="84"/>
      <c r="U7" s="86">
        <v>42744.037002314813</v>
      </c>
      <c r="V7" s="87" t="s">
        <v>6753</v>
      </c>
      <c r="W7" s="84"/>
      <c r="X7" s="84"/>
      <c r="Y7" s="90" t="s">
        <v>9778</v>
      </c>
      <c r="Z7" s="84"/>
      <c r="AA7" s="84" t="b">
        <v>0</v>
      </c>
      <c r="AB7" s="84">
        <v>1</v>
      </c>
      <c r="AC7" s="90" t="s">
        <v>13180</v>
      </c>
      <c r="AD7" s="84" t="b">
        <v>0</v>
      </c>
      <c r="AE7" s="84" t="s">
        <v>13611</v>
      </c>
      <c r="AF7" s="84"/>
      <c r="AG7" s="90" t="s">
        <v>13180</v>
      </c>
      <c r="AH7" s="84" t="b">
        <v>0</v>
      </c>
      <c r="AI7" s="84">
        <v>0</v>
      </c>
      <c r="AJ7" s="90" t="s">
        <v>13180</v>
      </c>
      <c r="AK7" s="84" t="s">
        <v>13707</v>
      </c>
      <c r="AL7" s="84" t="b">
        <v>0</v>
      </c>
      <c r="AM7" s="90" t="s">
        <v>9778</v>
      </c>
      <c r="AN7" s="84">
        <v>0</v>
      </c>
      <c r="AO7" s="84">
        <v>0</v>
      </c>
      <c r="AP7" s="84"/>
      <c r="AQ7" s="84"/>
      <c r="AR7" s="84"/>
      <c r="AS7" s="84"/>
      <c r="AT7" s="84"/>
      <c r="AU7" s="84"/>
      <c r="AV7" s="84"/>
      <c r="AW7" s="84"/>
    </row>
    <row r="8" spans="1:49" x14ac:dyDescent="0.25">
      <c r="A8" s="69" t="s">
        <v>217</v>
      </c>
      <c r="B8" s="69" t="s">
        <v>2838</v>
      </c>
      <c r="C8" s="70"/>
      <c r="D8" s="71"/>
      <c r="E8" s="72"/>
      <c r="F8" s="73"/>
      <c r="G8" s="70"/>
      <c r="H8" s="74"/>
      <c r="I8" s="75"/>
      <c r="J8" s="75"/>
      <c r="K8" s="36"/>
      <c r="L8" s="82"/>
      <c r="M8" s="82"/>
      <c r="N8" s="77"/>
      <c r="O8" s="84" t="s">
        <v>3349</v>
      </c>
      <c r="P8" s="86">
        <v>42744.045046296298</v>
      </c>
      <c r="Q8" s="84" t="s">
        <v>3354</v>
      </c>
      <c r="R8" s="84"/>
      <c r="S8" s="84"/>
      <c r="T8" s="84"/>
      <c r="U8" s="86">
        <v>42744.045046296298</v>
      </c>
      <c r="V8" s="87" t="s">
        <v>6754</v>
      </c>
      <c r="W8" s="84"/>
      <c r="X8" s="84"/>
      <c r="Y8" s="90" t="s">
        <v>9779</v>
      </c>
      <c r="Z8" s="90" t="s">
        <v>12799</v>
      </c>
      <c r="AA8" s="84" t="b">
        <v>0</v>
      </c>
      <c r="AB8" s="84">
        <v>0</v>
      </c>
      <c r="AC8" s="90" t="s">
        <v>13181</v>
      </c>
      <c r="AD8" s="84" t="b">
        <v>0</v>
      </c>
      <c r="AE8" s="84" t="s">
        <v>13611</v>
      </c>
      <c r="AF8" s="84"/>
      <c r="AG8" s="90" t="s">
        <v>13180</v>
      </c>
      <c r="AH8" s="84" t="b">
        <v>0</v>
      </c>
      <c r="AI8" s="84">
        <v>0</v>
      </c>
      <c r="AJ8" s="90" t="s">
        <v>13180</v>
      </c>
      <c r="AK8" s="84" t="s">
        <v>13707</v>
      </c>
      <c r="AL8" s="84" t="b">
        <v>0</v>
      </c>
      <c r="AM8" s="90" t="s">
        <v>12799</v>
      </c>
      <c r="AN8" s="84">
        <v>0</v>
      </c>
      <c r="AO8" s="84">
        <v>0</v>
      </c>
      <c r="AP8" s="84"/>
      <c r="AQ8" s="84"/>
      <c r="AR8" s="84"/>
      <c r="AS8" s="84"/>
      <c r="AT8" s="84"/>
      <c r="AU8" s="84"/>
      <c r="AV8" s="84"/>
      <c r="AW8" s="84"/>
    </row>
    <row r="9" spans="1:49" x14ac:dyDescent="0.25">
      <c r="A9" s="69" t="s">
        <v>218</v>
      </c>
      <c r="B9" s="69" t="s">
        <v>218</v>
      </c>
      <c r="C9" s="70"/>
      <c r="D9" s="71"/>
      <c r="E9" s="72"/>
      <c r="F9" s="73"/>
      <c r="G9" s="70"/>
      <c r="H9" s="74"/>
      <c r="I9" s="75"/>
      <c r="J9" s="75"/>
      <c r="K9" s="36"/>
      <c r="L9" s="82"/>
      <c r="M9" s="82"/>
      <c r="N9" s="77"/>
      <c r="O9" s="84" t="s">
        <v>179</v>
      </c>
      <c r="P9" s="86">
        <v>42744.046898148146</v>
      </c>
      <c r="Q9" s="84" t="s">
        <v>3355</v>
      </c>
      <c r="R9" s="84"/>
      <c r="S9" s="84"/>
      <c r="T9" s="84"/>
      <c r="U9" s="86">
        <v>42744.046898148146</v>
      </c>
      <c r="V9" s="87" t="s">
        <v>6755</v>
      </c>
      <c r="W9" s="84"/>
      <c r="X9" s="84"/>
      <c r="Y9" s="90" t="s">
        <v>9780</v>
      </c>
      <c r="Z9" s="84"/>
      <c r="AA9" s="84" t="b">
        <v>0</v>
      </c>
      <c r="AB9" s="84">
        <v>7</v>
      </c>
      <c r="AC9" s="90" t="s">
        <v>13180</v>
      </c>
      <c r="AD9" s="84" t="b">
        <v>0</v>
      </c>
      <c r="AE9" s="84" t="s">
        <v>13611</v>
      </c>
      <c r="AF9" s="84"/>
      <c r="AG9" s="90" t="s">
        <v>13180</v>
      </c>
      <c r="AH9" s="84" t="b">
        <v>0</v>
      </c>
      <c r="AI9" s="84">
        <v>0</v>
      </c>
      <c r="AJ9" s="90" t="s">
        <v>13180</v>
      </c>
      <c r="AK9" s="84" t="s">
        <v>13707</v>
      </c>
      <c r="AL9" s="84" t="b">
        <v>0</v>
      </c>
      <c r="AM9" s="90" t="s">
        <v>9780</v>
      </c>
      <c r="AN9" s="84">
        <v>0</v>
      </c>
      <c r="AO9" s="84">
        <v>0</v>
      </c>
      <c r="AP9" s="84"/>
      <c r="AQ9" s="84"/>
      <c r="AR9" s="84"/>
      <c r="AS9" s="84"/>
      <c r="AT9" s="84"/>
      <c r="AU9" s="84"/>
      <c r="AV9" s="84"/>
      <c r="AW9" s="84"/>
    </row>
    <row r="10" spans="1:49" x14ac:dyDescent="0.25">
      <c r="A10" s="69" t="s">
        <v>219</v>
      </c>
      <c r="B10" s="69" t="s">
        <v>2839</v>
      </c>
      <c r="C10" s="70"/>
      <c r="D10" s="71"/>
      <c r="E10" s="72"/>
      <c r="F10" s="73"/>
      <c r="G10" s="70"/>
      <c r="H10" s="74"/>
      <c r="I10" s="75"/>
      <c r="J10" s="75"/>
      <c r="K10" s="36"/>
      <c r="L10" s="82"/>
      <c r="M10" s="82"/>
      <c r="N10" s="77"/>
      <c r="O10" s="84" t="s">
        <v>3349</v>
      </c>
      <c r="P10" s="86">
        <v>42744.052847222221</v>
      </c>
      <c r="Q10" s="84" t="s">
        <v>3356</v>
      </c>
      <c r="R10" s="84"/>
      <c r="S10" s="84"/>
      <c r="T10" s="84"/>
      <c r="U10" s="86">
        <v>42744.052847222221</v>
      </c>
      <c r="V10" s="87" t="s">
        <v>6756</v>
      </c>
      <c r="W10" s="84"/>
      <c r="X10" s="84"/>
      <c r="Y10" s="90" t="s">
        <v>9781</v>
      </c>
      <c r="Z10" s="90" t="s">
        <v>12800</v>
      </c>
      <c r="AA10" s="84" t="b">
        <v>0</v>
      </c>
      <c r="AB10" s="84">
        <v>1</v>
      </c>
      <c r="AC10" s="90" t="s">
        <v>13182</v>
      </c>
      <c r="AD10" s="84" t="b">
        <v>0</v>
      </c>
      <c r="AE10" s="84" t="s">
        <v>13611</v>
      </c>
      <c r="AF10" s="84"/>
      <c r="AG10" s="90" t="s">
        <v>13180</v>
      </c>
      <c r="AH10" s="84" t="b">
        <v>0</v>
      </c>
      <c r="AI10" s="84">
        <v>0</v>
      </c>
      <c r="AJ10" s="90" t="s">
        <v>13180</v>
      </c>
      <c r="AK10" s="84" t="s">
        <v>13707</v>
      </c>
      <c r="AL10" s="84" t="b">
        <v>0</v>
      </c>
      <c r="AM10" s="90" t="s">
        <v>12800</v>
      </c>
      <c r="AN10" s="84">
        <v>0</v>
      </c>
      <c r="AO10" s="84">
        <v>0</v>
      </c>
      <c r="AP10" s="84"/>
      <c r="AQ10" s="84"/>
      <c r="AR10" s="84"/>
      <c r="AS10" s="84"/>
      <c r="AT10" s="84"/>
      <c r="AU10" s="84"/>
      <c r="AV10" s="84"/>
      <c r="AW10" s="84"/>
    </row>
    <row r="11" spans="1:49" x14ac:dyDescent="0.25">
      <c r="A11" s="69" t="s">
        <v>220</v>
      </c>
      <c r="B11" s="69" t="s">
        <v>220</v>
      </c>
      <c r="C11" s="70"/>
      <c r="D11" s="71"/>
      <c r="E11" s="72"/>
      <c r="F11" s="73"/>
      <c r="G11" s="70"/>
      <c r="H11" s="74"/>
      <c r="I11" s="75"/>
      <c r="J11" s="75"/>
      <c r="K11" s="36"/>
      <c r="L11" s="82"/>
      <c r="M11" s="82"/>
      <c r="N11" s="77"/>
      <c r="O11" s="84" t="s">
        <v>179</v>
      </c>
      <c r="P11" s="86">
        <v>42744.082499999997</v>
      </c>
      <c r="Q11" s="84" t="s">
        <v>3357</v>
      </c>
      <c r="R11" s="87" t="s">
        <v>5664</v>
      </c>
      <c r="S11" s="84" t="s">
        <v>6294</v>
      </c>
      <c r="T11" s="84" t="s">
        <v>6393</v>
      </c>
      <c r="U11" s="86">
        <v>42744.082499999997</v>
      </c>
      <c r="V11" s="87" t="s">
        <v>6757</v>
      </c>
      <c r="W11" s="84"/>
      <c r="X11" s="84"/>
      <c r="Y11" s="90" t="s">
        <v>9782</v>
      </c>
      <c r="Z11" s="84"/>
      <c r="AA11" s="84" t="b">
        <v>0</v>
      </c>
      <c r="AB11" s="84">
        <v>1</v>
      </c>
      <c r="AC11" s="90" t="s">
        <v>13180</v>
      </c>
      <c r="AD11" s="84" t="b">
        <v>0</v>
      </c>
      <c r="AE11" s="84" t="s">
        <v>13611</v>
      </c>
      <c r="AF11" s="84"/>
      <c r="AG11" s="90" t="s">
        <v>13180</v>
      </c>
      <c r="AH11" s="84" t="b">
        <v>0</v>
      </c>
      <c r="AI11" s="84">
        <v>0</v>
      </c>
      <c r="AJ11" s="90" t="s">
        <v>13180</v>
      </c>
      <c r="AK11" s="84" t="s">
        <v>13709</v>
      </c>
      <c r="AL11" s="84" t="b">
        <v>0</v>
      </c>
      <c r="AM11" s="90" t="s">
        <v>9782</v>
      </c>
      <c r="AN11" s="84">
        <v>0</v>
      </c>
      <c r="AO11" s="84">
        <v>0</v>
      </c>
      <c r="AP11" s="84"/>
      <c r="AQ11" s="84"/>
      <c r="AR11" s="84"/>
      <c r="AS11" s="84"/>
      <c r="AT11" s="84"/>
      <c r="AU11" s="84"/>
      <c r="AV11" s="84"/>
      <c r="AW11" s="84"/>
    </row>
    <row r="12" spans="1:49" x14ac:dyDescent="0.25">
      <c r="A12" s="69" t="s">
        <v>221</v>
      </c>
      <c r="B12" s="69" t="s">
        <v>221</v>
      </c>
      <c r="C12" s="70"/>
      <c r="D12" s="71"/>
      <c r="E12" s="72"/>
      <c r="F12" s="73"/>
      <c r="G12" s="70"/>
      <c r="H12" s="74"/>
      <c r="I12" s="75"/>
      <c r="J12" s="75"/>
      <c r="K12" s="36"/>
      <c r="L12" s="82"/>
      <c r="M12" s="82"/>
      <c r="N12" s="77"/>
      <c r="O12" s="84" t="s">
        <v>179</v>
      </c>
      <c r="P12" s="86">
        <v>42744.084664351853</v>
      </c>
      <c r="Q12" s="84" t="s">
        <v>3358</v>
      </c>
      <c r="R12" s="84"/>
      <c r="S12" s="84"/>
      <c r="T12" s="84"/>
      <c r="U12" s="86">
        <v>42744.084664351853</v>
      </c>
      <c r="V12" s="87" t="s">
        <v>6758</v>
      </c>
      <c r="W12" s="84"/>
      <c r="X12" s="84"/>
      <c r="Y12" s="90" t="s">
        <v>9783</v>
      </c>
      <c r="Z12" s="84"/>
      <c r="AA12" s="84" t="b">
        <v>0</v>
      </c>
      <c r="AB12" s="84">
        <v>1</v>
      </c>
      <c r="AC12" s="90" t="s">
        <v>13180</v>
      </c>
      <c r="AD12" s="84" t="b">
        <v>0</v>
      </c>
      <c r="AE12" s="84" t="s">
        <v>13611</v>
      </c>
      <c r="AF12" s="84"/>
      <c r="AG12" s="90" t="s">
        <v>13180</v>
      </c>
      <c r="AH12" s="84" t="b">
        <v>0</v>
      </c>
      <c r="AI12" s="84">
        <v>0</v>
      </c>
      <c r="AJ12" s="90" t="s">
        <v>13180</v>
      </c>
      <c r="AK12" s="84" t="s">
        <v>13710</v>
      </c>
      <c r="AL12" s="84" t="b">
        <v>0</v>
      </c>
      <c r="AM12" s="90" t="s">
        <v>9783</v>
      </c>
      <c r="AN12" s="84">
        <v>0</v>
      </c>
      <c r="AO12" s="84">
        <v>0</v>
      </c>
      <c r="AP12" s="84"/>
      <c r="AQ12" s="84"/>
      <c r="AR12" s="84"/>
      <c r="AS12" s="84"/>
      <c r="AT12" s="84"/>
      <c r="AU12" s="84"/>
      <c r="AV12" s="84"/>
      <c r="AW12" s="84"/>
    </row>
    <row r="13" spans="1:49" x14ac:dyDescent="0.25">
      <c r="A13" s="69" t="s">
        <v>222</v>
      </c>
      <c r="B13" s="69" t="s">
        <v>2840</v>
      </c>
      <c r="C13" s="70"/>
      <c r="D13" s="71"/>
      <c r="E13" s="72"/>
      <c r="F13" s="73"/>
      <c r="G13" s="70"/>
      <c r="H13" s="74"/>
      <c r="I13" s="75"/>
      <c r="J13" s="75"/>
      <c r="K13" s="36"/>
      <c r="L13" s="82"/>
      <c r="M13" s="82"/>
      <c r="N13" s="77"/>
      <c r="O13" s="84" t="s">
        <v>3349</v>
      </c>
      <c r="P13" s="86">
        <v>42744.088483796295</v>
      </c>
      <c r="Q13" s="84" t="s">
        <v>3359</v>
      </c>
      <c r="R13" s="84"/>
      <c r="S13" s="84"/>
      <c r="T13" s="84"/>
      <c r="U13" s="86">
        <v>42744.088483796295</v>
      </c>
      <c r="V13" s="87" t="s">
        <v>6759</v>
      </c>
      <c r="W13" s="84"/>
      <c r="X13" s="84"/>
      <c r="Y13" s="90" t="s">
        <v>9784</v>
      </c>
      <c r="Z13" s="90" t="s">
        <v>12801</v>
      </c>
      <c r="AA13" s="84" t="b">
        <v>0</v>
      </c>
      <c r="AB13" s="84">
        <v>1</v>
      </c>
      <c r="AC13" s="90" t="s">
        <v>13183</v>
      </c>
      <c r="AD13" s="84" t="b">
        <v>0</v>
      </c>
      <c r="AE13" s="84" t="s">
        <v>13611</v>
      </c>
      <c r="AF13" s="84"/>
      <c r="AG13" s="90" t="s">
        <v>13180</v>
      </c>
      <c r="AH13" s="84" t="b">
        <v>0</v>
      </c>
      <c r="AI13" s="84">
        <v>0</v>
      </c>
      <c r="AJ13" s="90" t="s">
        <v>13180</v>
      </c>
      <c r="AK13" s="84" t="s">
        <v>13711</v>
      </c>
      <c r="AL13" s="84" t="b">
        <v>0</v>
      </c>
      <c r="AM13" s="90" t="s">
        <v>12801</v>
      </c>
      <c r="AN13" s="84">
        <v>0</v>
      </c>
      <c r="AO13" s="84">
        <v>0</v>
      </c>
      <c r="AP13" s="84"/>
      <c r="AQ13" s="84"/>
      <c r="AR13" s="84"/>
      <c r="AS13" s="84"/>
      <c r="AT13" s="84"/>
      <c r="AU13" s="84"/>
      <c r="AV13" s="84"/>
      <c r="AW13" s="84"/>
    </row>
    <row r="14" spans="1:49" x14ac:dyDescent="0.25">
      <c r="A14" s="69" t="s">
        <v>223</v>
      </c>
      <c r="B14" s="69" t="s">
        <v>2841</v>
      </c>
      <c r="C14" s="70"/>
      <c r="D14" s="71"/>
      <c r="E14" s="72"/>
      <c r="F14" s="73"/>
      <c r="G14" s="70"/>
      <c r="H14" s="74"/>
      <c r="I14" s="75"/>
      <c r="J14" s="75"/>
      <c r="K14" s="36"/>
      <c r="L14" s="82"/>
      <c r="M14" s="82"/>
      <c r="N14" s="77"/>
      <c r="O14" s="84" t="s">
        <v>3349</v>
      </c>
      <c r="P14" s="86">
        <v>42744.088773148149</v>
      </c>
      <c r="Q14" s="84" t="s">
        <v>3360</v>
      </c>
      <c r="R14" s="84"/>
      <c r="S14" s="84"/>
      <c r="T14" s="84"/>
      <c r="U14" s="86">
        <v>42744.088773148149</v>
      </c>
      <c r="V14" s="87" t="s">
        <v>6760</v>
      </c>
      <c r="W14" s="84"/>
      <c r="X14" s="84"/>
      <c r="Y14" s="90" t="s">
        <v>9785</v>
      </c>
      <c r="Z14" s="84"/>
      <c r="AA14" s="84" t="b">
        <v>0</v>
      </c>
      <c r="AB14" s="84">
        <v>0</v>
      </c>
      <c r="AC14" s="90" t="s">
        <v>13184</v>
      </c>
      <c r="AD14" s="84" t="b">
        <v>0</v>
      </c>
      <c r="AE14" s="84" t="s">
        <v>13611</v>
      </c>
      <c r="AF14" s="84"/>
      <c r="AG14" s="90" t="s">
        <v>13180</v>
      </c>
      <c r="AH14" s="84" t="b">
        <v>0</v>
      </c>
      <c r="AI14" s="84">
        <v>0</v>
      </c>
      <c r="AJ14" s="90" t="s">
        <v>13180</v>
      </c>
      <c r="AK14" s="84" t="s">
        <v>13706</v>
      </c>
      <c r="AL14" s="84" t="b">
        <v>0</v>
      </c>
      <c r="AM14" s="90" t="s">
        <v>9785</v>
      </c>
      <c r="AN14" s="84">
        <v>0</v>
      </c>
      <c r="AO14" s="84">
        <v>0</v>
      </c>
      <c r="AP14" s="84"/>
      <c r="AQ14" s="84"/>
      <c r="AR14" s="84"/>
      <c r="AS14" s="84"/>
      <c r="AT14" s="84"/>
      <c r="AU14" s="84"/>
      <c r="AV14" s="84"/>
      <c r="AW14" s="84"/>
    </row>
    <row r="15" spans="1:49" x14ac:dyDescent="0.25">
      <c r="A15" s="69" t="s">
        <v>224</v>
      </c>
      <c r="B15" s="69" t="s">
        <v>2842</v>
      </c>
      <c r="C15" s="70"/>
      <c r="D15" s="71"/>
      <c r="E15" s="72"/>
      <c r="F15" s="73"/>
      <c r="G15" s="70"/>
      <c r="H15" s="74"/>
      <c r="I15" s="75"/>
      <c r="J15" s="75"/>
      <c r="K15" s="36"/>
      <c r="L15" s="82"/>
      <c r="M15" s="82"/>
      <c r="N15" s="77"/>
      <c r="O15" s="84" t="s">
        <v>3349</v>
      </c>
      <c r="P15" s="86">
        <v>42744.1</v>
      </c>
      <c r="Q15" s="84" t="s">
        <v>3361</v>
      </c>
      <c r="R15" s="84"/>
      <c r="S15" s="84"/>
      <c r="T15" s="84"/>
      <c r="U15" s="86">
        <v>42744.1</v>
      </c>
      <c r="V15" s="87" t="s">
        <v>6761</v>
      </c>
      <c r="W15" s="84"/>
      <c r="X15" s="84"/>
      <c r="Y15" s="90" t="s">
        <v>9786</v>
      </c>
      <c r="Z15" s="90" t="s">
        <v>12802</v>
      </c>
      <c r="AA15" s="84" t="b">
        <v>0</v>
      </c>
      <c r="AB15" s="84">
        <v>1</v>
      </c>
      <c r="AC15" s="90" t="s">
        <v>13185</v>
      </c>
      <c r="AD15" s="84" t="b">
        <v>0</v>
      </c>
      <c r="AE15" s="84" t="s">
        <v>13611</v>
      </c>
      <c r="AF15" s="84"/>
      <c r="AG15" s="90" t="s">
        <v>13180</v>
      </c>
      <c r="AH15" s="84" t="b">
        <v>0</v>
      </c>
      <c r="AI15" s="84">
        <v>0</v>
      </c>
      <c r="AJ15" s="90" t="s">
        <v>13180</v>
      </c>
      <c r="AK15" s="84" t="s">
        <v>13707</v>
      </c>
      <c r="AL15" s="84" t="b">
        <v>0</v>
      </c>
      <c r="AM15" s="90" t="s">
        <v>12802</v>
      </c>
      <c r="AN15" s="84">
        <v>0</v>
      </c>
      <c r="AO15" s="84">
        <v>0</v>
      </c>
      <c r="AP15" s="84"/>
      <c r="AQ15" s="84"/>
      <c r="AR15" s="84"/>
      <c r="AS15" s="84"/>
      <c r="AT15" s="84"/>
      <c r="AU15" s="84"/>
      <c r="AV15" s="84"/>
      <c r="AW15" s="84"/>
    </row>
    <row r="16" spans="1:49" x14ac:dyDescent="0.25">
      <c r="A16" s="69" t="s">
        <v>225</v>
      </c>
      <c r="B16" s="69" t="s">
        <v>225</v>
      </c>
      <c r="C16" s="70"/>
      <c r="D16" s="71"/>
      <c r="E16" s="72"/>
      <c r="F16" s="73"/>
      <c r="G16" s="70"/>
      <c r="H16" s="74"/>
      <c r="I16" s="75"/>
      <c r="J16" s="75"/>
      <c r="K16" s="36"/>
      <c r="L16" s="82"/>
      <c r="M16" s="82"/>
      <c r="N16" s="77"/>
      <c r="O16" s="84" t="s">
        <v>179</v>
      </c>
      <c r="P16" s="86">
        <v>42744.102256944447</v>
      </c>
      <c r="Q16" s="84" t="s">
        <v>3362</v>
      </c>
      <c r="R16" s="87" t="s">
        <v>5665</v>
      </c>
      <c r="S16" s="84" t="s">
        <v>6295</v>
      </c>
      <c r="T16" s="84"/>
      <c r="U16" s="86">
        <v>42744.102256944447</v>
      </c>
      <c r="V16" s="87" t="s">
        <v>6762</v>
      </c>
      <c r="W16" s="84"/>
      <c r="X16" s="84"/>
      <c r="Y16" s="90" t="s">
        <v>9787</v>
      </c>
      <c r="Z16" s="84"/>
      <c r="AA16" s="84" t="b">
        <v>0</v>
      </c>
      <c r="AB16" s="84">
        <v>2</v>
      </c>
      <c r="AC16" s="90" t="s">
        <v>13180</v>
      </c>
      <c r="AD16" s="84" t="b">
        <v>0</v>
      </c>
      <c r="AE16" s="84" t="s">
        <v>13611</v>
      </c>
      <c r="AF16" s="84"/>
      <c r="AG16" s="90" t="s">
        <v>13180</v>
      </c>
      <c r="AH16" s="84" t="b">
        <v>0</v>
      </c>
      <c r="AI16" s="84">
        <v>1</v>
      </c>
      <c r="AJ16" s="90" t="s">
        <v>13180</v>
      </c>
      <c r="AK16" s="84" t="s">
        <v>13706</v>
      </c>
      <c r="AL16" s="84" t="b">
        <v>0</v>
      </c>
      <c r="AM16" s="90" t="s">
        <v>9787</v>
      </c>
      <c r="AN16" s="84">
        <v>0</v>
      </c>
      <c r="AO16" s="84">
        <v>0</v>
      </c>
      <c r="AP16" s="84"/>
      <c r="AQ16" s="84"/>
      <c r="AR16" s="84"/>
      <c r="AS16" s="84"/>
      <c r="AT16" s="84"/>
      <c r="AU16" s="84"/>
      <c r="AV16" s="84"/>
      <c r="AW16" s="84"/>
    </row>
    <row r="17" spans="1:49" x14ac:dyDescent="0.25">
      <c r="A17" s="69" t="s">
        <v>225</v>
      </c>
      <c r="B17" s="69" t="s">
        <v>225</v>
      </c>
      <c r="C17" s="70"/>
      <c r="D17" s="71"/>
      <c r="E17" s="72"/>
      <c r="F17" s="73"/>
      <c r="G17" s="70"/>
      <c r="H17" s="74"/>
      <c r="I17" s="75"/>
      <c r="J17" s="75"/>
      <c r="K17" s="36"/>
      <c r="L17" s="82"/>
      <c r="M17" s="82"/>
      <c r="N17" s="77"/>
      <c r="O17" s="84" t="s">
        <v>179</v>
      </c>
      <c r="P17" s="86">
        <v>42744.102372685185</v>
      </c>
      <c r="Q17" s="84" t="s">
        <v>3363</v>
      </c>
      <c r="R17" s="84"/>
      <c r="S17" s="84"/>
      <c r="T17" s="84"/>
      <c r="U17" s="86">
        <v>42744.102372685185</v>
      </c>
      <c r="V17" s="87" t="s">
        <v>6763</v>
      </c>
      <c r="W17" s="84"/>
      <c r="X17" s="84"/>
      <c r="Y17" s="90" t="s">
        <v>9788</v>
      </c>
      <c r="Z17" s="84"/>
      <c r="AA17" s="84" t="b">
        <v>0</v>
      </c>
      <c r="AB17" s="84">
        <v>0</v>
      </c>
      <c r="AC17" s="90" t="s">
        <v>13180</v>
      </c>
      <c r="AD17" s="84" t="b">
        <v>0</v>
      </c>
      <c r="AE17" s="84" t="s">
        <v>13611</v>
      </c>
      <c r="AF17" s="84"/>
      <c r="AG17" s="90" t="s">
        <v>13180</v>
      </c>
      <c r="AH17" s="84" t="b">
        <v>0</v>
      </c>
      <c r="AI17" s="84">
        <v>1</v>
      </c>
      <c r="AJ17" s="90" t="s">
        <v>9787</v>
      </c>
      <c r="AK17" s="84" t="s">
        <v>13706</v>
      </c>
      <c r="AL17" s="84" t="b">
        <v>0</v>
      </c>
      <c r="AM17" s="90" t="s">
        <v>9787</v>
      </c>
      <c r="AN17" s="84">
        <v>0</v>
      </c>
      <c r="AO17" s="84">
        <v>0</v>
      </c>
      <c r="AP17" s="84"/>
      <c r="AQ17" s="84"/>
      <c r="AR17" s="84"/>
      <c r="AS17" s="84"/>
      <c r="AT17" s="84"/>
      <c r="AU17" s="84"/>
      <c r="AV17" s="84"/>
      <c r="AW17" s="84"/>
    </row>
    <row r="18" spans="1:49" x14ac:dyDescent="0.25">
      <c r="A18" s="69" t="s">
        <v>226</v>
      </c>
      <c r="B18" s="69" t="s">
        <v>226</v>
      </c>
      <c r="C18" s="70"/>
      <c r="D18" s="71"/>
      <c r="E18" s="72"/>
      <c r="F18" s="73"/>
      <c r="G18" s="70"/>
      <c r="H18" s="74"/>
      <c r="I18" s="75"/>
      <c r="J18" s="75"/>
      <c r="K18" s="36"/>
      <c r="L18" s="82"/>
      <c r="M18" s="82"/>
      <c r="N18" s="77"/>
      <c r="O18" s="84" t="s">
        <v>179</v>
      </c>
      <c r="P18" s="86">
        <v>42744.106354166666</v>
      </c>
      <c r="Q18" s="84" t="s">
        <v>3364</v>
      </c>
      <c r="R18" s="84"/>
      <c r="S18" s="84"/>
      <c r="T18" s="84"/>
      <c r="U18" s="86">
        <v>42744.106354166666</v>
      </c>
      <c r="V18" s="87" t="s">
        <v>6764</v>
      </c>
      <c r="W18" s="84"/>
      <c r="X18" s="84"/>
      <c r="Y18" s="90" t="s">
        <v>9789</v>
      </c>
      <c r="Z18" s="84"/>
      <c r="AA18" s="84" t="b">
        <v>0</v>
      </c>
      <c r="AB18" s="84">
        <v>0</v>
      </c>
      <c r="AC18" s="90" t="s">
        <v>13180</v>
      </c>
      <c r="AD18" s="84" t="b">
        <v>0</v>
      </c>
      <c r="AE18" s="84" t="s">
        <v>13611</v>
      </c>
      <c r="AF18" s="84"/>
      <c r="AG18" s="90" t="s">
        <v>13180</v>
      </c>
      <c r="AH18" s="84" t="b">
        <v>0</v>
      </c>
      <c r="AI18" s="84">
        <v>0</v>
      </c>
      <c r="AJ18" s="90" t="s">
        <v>13180</v>
      </c>
      <c r="AK18" s="84" t="s">
        <v>13707</v>
      </c>
      <c r="AL18" s="84" t="b">
        <v>0</v>
      </c>
      <c r="AM18" s="90" t="s">
        <v>9789</v>
      </c>
      <c r="AN18" s="84">
        <v>0</v>
      </c>
      <c r="AO18" s="84">
        <v>0</v>
      </c>
      <c r="AP18" s="84"/>
      <c r="AQ18" s="84"/>
      <c r="AR18" s="84"/>
      <c r="AS18" s="84"/>
      <c r="AT18" s="84"/>
      <c r="AU18" s="84"/>
      <c r="AV18" s="84"/>
      <c r="AW18" s="84"/>
    </row>
    <row r="19" spans="1:49" x14ac:dyDescent="0.25">
      <c r="A19" s="69" t="s">
        <v>227</v>
      </c>
      <c r="B19" s="69" t="s">
        <v>227</v>
      </c>
      <c r="C19" s="70"/>
      <c r="D19" s="71"/>
      <c r="E19" s="72"/>
      <c r="F19" s="73"/>
      <c r="G19" s="70"/>
      <c r="H19" s="74"/>
      <c r="I19" s="75"/>
      <c r="J19" s="75"/>
      <c r="K19" s="36"/>
      <c r="L19" s="82"/>
      <c r="M19" s="82"/>
      <c r="N19" s="77"/>
      <c r="O19" s="84" t="s">
        <v>179</v>
      </c>
      <c r="P19" s="86">
        <v>42744.073750000003</v>
      </c>
      <c r="Q19" s="84" t="s">
        <v>3365</v>
      </c>
      <c r="R19" s="84"/>
      <c r="S19" s="84"/>
      <c r="T19" s="84"/>
      <c r="U19" s="86">
        <v>42744.073750000003</v>
      </c>
      <c r="V19" s="87" t="s">
        <v>6765</v>
      </c>
      <c r="W19" s="84"/>
      <c r="X19" s="84"/>
      <c r="Y19" s="90" t="s">
        <v>9790</v>
      </c>
      <c r="Z19" s="84"/>
      <c r="AA19" s="84" t="b">
        <v>0</v>
      </c>
      <c r="AB19" s="84">
        <v>1</v>
      </c>
      <c r="AC19" s="90" t="s">
        <v>13180</v>
      </c>
      <c r="AD19" s="84" t="b">
        <v>0</v>
      </c>
      <c r="AE19" s="84" t="s">
        <v>13611</v>
      </c>
      <c r="AF19" s="84"/>
      <c r="AG19" s="90" t="s">
        <v>13180</v>
      </c>
      <c r="AH19" s="84" t="b">
        <v>0</v>
      </c>
      <c r="AI19" s="84">
        <v>0</v>
      </c>
      <c r="AJ19" s="90" t="s">
        <v>13180</v>
      </c>
      <c r="AK19" s="84" t="s">
        <v>13707</v>
      </c>
      <c r="AL19" s="84" t="b">
        <v>0</v>
      </c>
      <c r="AM19" s="90" t="s">
        <v>9790</v>
      </c>
      <c r="AN19" s="84">
        <v>0</v>
      </c>
      <c r="AO19" s="84">
        <v>0</v>
      </c>
      <c r="AP19" s="84"/>
      <c r="AQ19" s="84"/>
      <c r="AR19" s="84"/>
      <c r="AS19" s="84"/>
      <c r="AT19" s="84"/>
      <c r="AU19" s="84"/>
      <c r="AV19" s="84"/>
      <c r="AW19" s="84"/>
    </row>
    <row r="20" spans="1:49" x14ac:dyDescent="0.25">
      <c r="A20" s="69" t="s">
        <v>228</v>
      </c>
      <c r="B20" s="69" t="s">
        <v>227</v>
      </c>
      <c r="C20" s="70"/>
      <c r="D20" s="71"/>
      <c r="E20" s="72"/>
      <c r="F20" s="73"/>
      <c r="G20" s="70"/>
      <c r="H20" s="74"/>
      <c r="I20" s="75"/>
      <c r="J20" s="75"/>
      <c r="K20" s="36"/>
      <c r="L20" s="82"/>
      <c r="M20" s="82"/>
      <c r="N20" s="77"/>
      <c r="O20" s="84" t="s">
        <v>3349</v>
      </c>
      <c r="P20" s="86">
        <v>42744.113009259258</v>
      </c>
      <c r="Q20" s="84" t="s">
        <v>3366</v>
      </c>
      <c r="R20" s="84"/>
      <c r="S20" s="84"/>
      <c r="T20" s="84"/>
      <c r="U20" s="86">
        <v>42744.113009259258</v>
      </c>
      <c r="V20" s="87" t="s">
        <v>6766</v>
      </c>
      <c r="W20" s="84"/>
      <c r="X20" s="84"/>
      <c r="Y20" s="90" t="s">
        <v>9791</v>
      </c>
      <c r="Z20" s="90" t="s">
        <v>9790</v>
      </c>
      <c r="AA20" s="84" t="b">
        <v>0</v>
      </c>
      <c r="AB20" s="84">
        <v>1</v>
      </c>
      <c r="AC20" s="90" t="s">
        <v>13186</v>
      </c>
      <c r="AD20" s="84" t="b">
        <v>0</v>
      </c>
      <c r="AE20" s="84" t="s">
        <v>13611</v>
      </c>
      <c r="AF20" s="84"/>
      <c r="AG20" s="90" t="s">
        <v>13180</v>
      </c>
      <c r="AH20" s="84" t="b">
        <v>0</v>
      </c>
      <c r="AI20" s="84">
        <v>0</v>
      </c>
      <c r="AJ20" s="90" t="s">
        <v>13180</v>
      </c>
      <c r="AK20" s="84" t="s">
        <v>13707</v>
      </c>
      <c r="AL20" s="84" t="b">
        <v>0</v>
      </c>
      <c r="AM20" s="90" t="s">
        <v>9790</v>
      </c>
      <c r="AN20" s="84">
        <v>0</v>
      </c>
      <c r="AO20" s="84">
        <v>0</v>
      </c>
      <c r="AP20" s="84"/>
      <c r="AQ20" s="84"/>
      <c r="AR20" s="84"/>
      <c r="AS20" s="84"/>
      <c r="AT20" s="84"/>
      <c r="AU20" s="84"/>
      <c r="AV20" s="84"/>
      <c r="AW20" s="84"/>
    </row>
    <row r="21" spans="1:49" x14ac:dyDescent="0.25">
      <c r="A21" s="69" t="s">
        <v>229</v>
      </c>
      <c r="B21" s="69" t="s">
        <v>2843</v>
      </c>
      <c r="C21" s="70"/>
      <c r="D21" s="71"/>
      <c r="E21" s="72"/>
      <c r="F21" s="73"/>
      <c r="G21" s="70"/>
      <c r="H21" s="74"/>
      <c r="I21" s="75"/>
      <c r="J21" s="75"/>
      <c r="K21" s="36"/>
      <c r="L21" s="82"/>
      <c r="M21" s="82"/>
      <c r="N21" s="77"/>
      <c r="O21" s="84" t="s">
        <v>3349</v>
      </c>
      <c r="P21" s="86">
        <v>42744.12096064815</v>
      </c>
      <c r="Q21" s="84" t="s">
        <v>3367</v>
      </c>
      <c r="R21" s="84"/>
      <c r="S21" s="84"/>
      <c r="T21" s="84"/>
      <c r="U21" s="86">
        <v>42744.12096064815</v>
      </c>
      <c r="V21" s="87" t="s">
        <v>6767</v>
      </c>
      <c r="W21" s="84"/>
      <c r="X21" s="84"/>
      <c r="Y21" s="90" t="s">
        <v>9792</v>
      </c>
      <c r="Z21" s="90" t="s">
        <v>12803</v>
      </c>
      <c r="AA21" s="84" t="b">
        <v>0</v>
      </c>
      <c r="AB21" s="84">
        <v>0</v>
      </c>
      <c r="AC21" s="90" t="s">
        <v>13187</v>
      </c>
      <c r="AD21" s="84" t="b">
        <v>0</v>
      </c>
      <c r="AE21" s="84" t="s">
        <v>13611</v>
      </c>
      <c r="AF21" s="84"/>
      <c r="AG21" s="90" t="s">
        <v>13180</v>
      </c>
      <c r="AH21" s="84" t="b">
        <v>0</v>
      </c>
      <c r="AI21" s="84">
        <v>0</v>
      </c>
      <c r="AJ21" s="90" t="s">
        <v>13180</v>
      </c>
      <c r="AK21" s="84" t="s">
        <v>13707</v>
      </c>
      <c r="AL21" s="84" t="b">
        <v>0</v>
      </c>
      <c r="AM21" s="90" t="s">
        <v>12803</v>
      </c>
      <c r="AN21" s="84">
        <v>0</v>
      </c>
      <c r="AO21" s="84">
        <v>0</v>
      </c>
      <c r="AP21" s="84"/>
      <c r="AQ21" s="84"/>
      <c r="AR21" s="84"/>
      <c r="AS21" s="84"/>
      <c r="AT21" s="84"/>
      <c r="AU21" s="84"/>
      <c r="AV21" s="84"/>
      <c r="AW21" s="84"/>
    </row>
    <row r="22" spans="1:49" x14ac:dyDescent="0.25">
      <c r="A22" s="69" t="s">
        <v>230</v>
      </c>
      <c r="B22" s="69" t="s">
        <v>2844</v>
      </c>
      <c r="C22" s="70"/>
      <c r="D22" s="71"/>
      <c r="E22" s="72"/>
      <c r="F22" s="73"/>
      <c r="G22" s="70"/>
      <c r="H22" s="74"/>
      <c r="I22" s="75"/>
      <c r="J22" s="75"/>
      <c r="K22" s="36"/>
      <c r="L22" s="82"/>
      <c r="M22" s="82"/>
      <c r="N22" s="77"/>
      <c r="O22" s="84" t="s">
        <v>3349</v>
      </c>
      <c r="P22" s="86">
        <v>42744.121550925927</v>
      </c>
      <c r="Q22" s="84" t="s">
        <v>3368</v>
      </c>
      <c r="R22" s="87" t="s">
        <v>5666</v>
      </c>
      <c r="S22" s="84" t="s">
        <v>6296</v>
      </c>
      <c r="T22" s="84"/>
      <c r="U22" s="86">
        <v>42744.121550925927</v>
      </c>
      <c r="V22" s="87" t="s">
        <v>6768</v>
      </c>
      <c r="W22" s="84"/>
      <c r="X22" s="84"/>
      <c r="Y22" s="90" t="s">
        <v>9793</v>
      </c>
      <c r="Z22" s="90" t="s">
        <v>12804</v>
      </c>
      <c r="AA22" s="84" t="b">
        <v>0</v>
      </c>
      <c r="AB22" s="84">
        <v>0</v>
      </c>
      <c r="AC22" s="90" t="s">
        <v>13188</v>
      </c>
      <c r="AD22" s="84" t="b">
        <v>0</v>
      </c>
      <c r="AE22" s="84" t="s">
        <v>13611</v>
      </c>
      <c r="AF22" s="84"/>
      <c r="AG22" s="90" t="s">
        <v>13180</v>
      </c>
      <c r="AH22" s="84" t="b">
        <v>0</v>
      </c>
      <c r="AI22" s="84">
        <v>0</v>
      </c>
      <c r="AJ22" s="90" t="s">
        <v>13180</v>
      </c>
      <c r="AK22" s="84" t="s">
        <v>13712</v>
      </c>
      <c r="AL22" s="84" t="b">
        <v>0</v>
      </c>
      <c r="AM22" s="90" t="s">
        <v>12804</v>
      </c>
      <c r="AN22" s="84">
        <v>0</v>
      </c>
      <c r="AO22" s="84">
        <v>0</v>
      </c>
      <c r="AP22" s="84"/>
      <c r="AQ22" s="84"/>
      <c r="AR22" s="84"/>
      <c r="AS22" s="84"/>
      <c r="AT22" s="84"/>
      <c r="AU22" s="84"/>
      <c r="AV22" s="84"/>
      <c r="AW22" s="84"/>
    </row>
    <row r="23" spans="1:49" x14ac:dyDescent="0.25">
      <c r="A23" s="69" t="s">
        <v>231</v>
      </c>
      <c r="B23" s="69" t="s">
        <v>231</v>
      </c>
      <c r="C23" s="70"/>
      <c r="D23" s="71"/>
      <c r="E23" s="72"/>
      <c r="F23" s="73"/>
      <c r="G23" s="70"/>
      <c r="H23" s="74"/>
      <c r="I23" s="75"/>
      <c r="J23" s="75"/>
      <c r="K23" s="36"/>
      <c r="L23" s="82"/>
      <c r="M23" s="82"/>
      <c r="N23" s="77"/>
      <c r="O23" s="84" t="s">
        <v>179</v>
      </c>
      <c r="P23" s="86">
        <v>42744.130925925929</v>
      </c>
      <c r="Q23" s="84" t="s">
        <v>3369</v>
      </c>
      <c r="R23" s="84"/>
      <c r="S23" s="84"/>
      <c r="T23" s="84"/>
      <c r="U23" s="86">
        <v>42744.130925925929</v>
      </c>
      <c r="V23" s="87" t="s">
        <v>6769</v>
      </c>
      <c r="W23" s="84"/>
      <c r="X23" s="84"/>
      <c r="Y23" s="90" t="s">
        <v>9794</v>
      </c>
      <c r="Z23" s="84"/>
      <c r="AA23" s="84" t="b">
        <v>0</v>
      </c>
      <c r="AB23" s="84">
        <v>1</v>
      </c>
      <c r="AC23" s="90" t="s">
        <v>13180</v>
      </c>
      <c r="AD23" s="84" t="b">
        <v>0</v>
      </c>
      <c r="AE23" s="84" t="s">
        <v>13611</v>
      </c>
      <c r="AF23" s="84"/>
      <c r="AG23" s="90" t="s">
        <v>13180</v>
      </c>
      <c r="AH23" s="84" t="b">
        <v>0</v>
      </c>
      <c r="AI23" s="84">
        <v>0</v>
      </c>
      <c r="AJ23" s="90" t="s">
        <v>13180</v>
      </c>
      <c r="AK23" s="84" t="s">
        <v>13713</v>
      </c>
      <c r="AL23" s="84" t="b">
        <v>0</v>
      </c>
      <c r="AM23" s="90" t="s">
        <v>9794</v>
      </c>
      <c r="AN23" s="84">
        <v>0</v>
      </c>
      <c r="AO23" s="84">
        <v>0</v>
      </c>
      <c r="AP23" s="84"/>
      <c r="AQ23" s="84"/>
      <c r="AR23" s="84"/>
      <c r="AS23" s="84"/>
      <c r="AT23" s="84"/>
      <c r="AU23" s="84"/>
      <c r="AV23" s="84"/>
      <c r="AW23" s="84"/>
    </row>
    <row r="24" spans="1:49" x14ac:dyDescent="0.25">
      <c r="A24" s="69" t="s">
        <v>232</v>
      </c>
      <c r="B24" s="69" t="s">
        <v>2845</v>
      </c>
      <c r="C24" s="70"/>
      <c r="D24" s="71"/>
      <c r="E24" s="72"/>
      <c r="F24" s="73"/>
      <c r="G24" s="70"/>
      <c r="H24" s="74"/>
      <c r="I24" s="75"/>
      <c r="J24" s="75"/>
      <c r="K24" s="36"/>
      <c r="L24" s="82"/>
      <c r="M24" s="82"/>
      <c r="N24" s="77"/>
      <c r="O24" s="84" t="s">
        <v>3348</v>
      </c>
      <c r="P24" s="86">
        <v>42744.131249999999</v>
      </c>
      <c r="Q24" s="84" t="s">
        <v>3370</v>
      </c>
      <c r="R24" s="84"/>
      <c r="S24" s="84"/>
      <c r="T24" s="84"/>
      <c r="U24" s="86">
        <v>42744.131249999999</v>
      </c>
      <c r="V24" s="87" t="s">
        <v>6770</v>
      </c>
      <c r="W24" s="84"/>
      <c r="X24" s="84"/>
      <c r="Y24" s="90" t="s">
        <v>9795</v>
      </c>
      <c r="Z24" s="84"/>
      <c r="AA24" s="84" t="b">
        <v>0</v>
      </c>
      <c r="AB24" s="84">
        <v>0</v>
      </c>
      <c r="AC24" s="90" t="s">
        <v>13180</v>
      </c>
      <c r="AD24" s="84" t="b">
        <v>0</v>
      </c>
      <c r="AE24" s="84" t="s">
        <v>13611</v>
      </c>
      <c r="AF24" s="84"/>
      <c r="AG24" s="90" t="s">
        <v>13180</v>
      </c>
      <c r="AH24" s="84" t="b">
        <v>0</v>
      </c>
      <c r="AI24" s="84">
        <v>106</v>
      </c>
      <c r="AJ24" s="90" t="s">
        <v>13672</v>
      </c>
      <c r="AK24" s="84" t="s">
        <v>13706</v>
      </c>
      <c r="AL24" s="84" t="b">
        <v>0</v>
      </c>
      <c r="AM24" s="90" t="s">
        <v>13672</v>
      </c>
      <c r="AN24" s="84">
        <v>0</v>
      </c>
      <c r="AO24" s="84">
        <v>0</v>
      </c>
      <c r="AP24" s="84"/>
      <c r="AQ24" s="84"/>
      <c r="AR24" s="84"/>
      <c r="AS24" s="84"/>
      <c r="AT24" s="84"/>
      <c r="AU24" s="84"/>
      <c r="AV24" s="84"/>
      <c r="AW24" s="84"/>
    </row>
    <row r="25" spans="1:49" x14ac:dyDescent="0.25">
      <c r="A25" s="69" t="s">
        <v>233</v>
      </c>
      <c r="B25" s="69" t="s">
        <v>2846</v>
      </c>
      <c r="C25" s="70"/>
      <c r="D25" s="71"/>
      <c r="E25" s="72"/>
      <c r="F25" s="73"/>
      <c r="G25" s="70"/>
      <c r="H25" s="74"/>
      <c r="I25" s="75"/>
      <c r="J25" s="75"/>
      <c r="K25" s="36"/>
      <c r="L25" s="82"/>
      <c r="M25" s="82"/>
      <c r="N25" s="77"/>
      <c r="O25" s="84" t="s">
        <v>3349</v>
      </c>
      <c r="P25" s="86">
        <v>42744.137939814813</v>
      </c>
      <c r="Q25" s="84" t="s">
        <v>3371</v>
      </c>
      <c r="R25" s="84"/>
      <c r="S25" s="84"/>
      <c r="T25" s="84"/>
      <c r="U25" s="86">
        <v>42744.137939814813</v>
      </c>
      <c r="V25" s="87" t="s">
        <v>6771</v>
      </c>
      <c r="W25" s="84"/>
      <c r="X25" s="84"/>
      <c r="Y25" s="90" t="s">
        <v>9796</v>
      </c>
      <c r="Z25" s="90" t="s">
        <v>12805</v>
      </c>
      <c r="AA25" s="84" t="b">
        <v>0</v>
      </c>
      <c r="AB25" s="84">
        <v>0</v>
      </c>
      <c r="AC25" s="90" t="s">
        <v>13189</v>
      </c>
      <c r="AD25" s="84" t="b">
        <v>0</v>
      </c>
      <c r="AE25" s="84" t="s">
        <v>13611</v>
      </c>
      <c r="AF25" s="84"/>
      <c r="AG25" s="90" t="s">
        <v>13180</v>
      </c>
      <c r="AH25" s="84" t="b">
        <v>0</v>
      </c>
      <c r="AI25" s="84">
        <v>0</v>
      </c>
      <c r="AJ25" s="90" t="s">
        <v>13180</v>
      </c>
      <c r="AK25" s="84" t="s">
        <v>13707</v>
      </c>
      <c r="AL25" s="84" t="b">
        <v>0</v>
      </c>
      <c r="AM25" s="90" t="s">
        <v>12805</v>
      </c>
      <c r="AN25" s="84">
        <v>0</v>
      </c>
      <c r="AO25" s="84">
        <v>0</v>
      </c>
      <c r="AP25" s="84"/>
      <c r="AQ25" s="84"/>
      <c r="AR25" s="84"/>
      <c r="AS25" s="84"/>
      <c r="AT25" s="84"/>
      <c r="AU25" s="84"/>
      <c r="AV25" s="84"/>
      <c r="AW25" s="84"/>
    </row>
    <row r="26" spans="1:49" x14ac:dyDescent="0.25">
      <c r="A26" s="69" t="s">
        <v>234</v>
      </c>
      <c r="B26" s="69" t="s">
        <v>2847</v>
      </c>
      <c r="C26" s="70"/>
      <c r="D26" s="71"/>
      <c r="E26" s="72"/>
      <c r="F26" s="73"/>
      <c r="G26" s="70"/>
      <c r="H26" s="74"/>
      <c r="I26" s="75"/>
      <c r="J26" s="75"/>
      <c r="K26" s="36"/>
      <c r="L26" s="82"/>
      <c r="M26" s="82"/>
      <c r="N26" s="77"/>
      <c r="O26" s="84" t="s">
        <v>3348</v>
      </c>
      <c r="P26" s="86">
        <v>42744.138749999998</v>
      </c>
      <c r="Q26" s="84" t="s">
        <v>3372</v>
      </c>
      <c r="R26" s="87" t="s">
        <v>5667</v>
      </c>
      <c r="S26" s="84" t="s">
        <v>6297</v>
      </c>
      <c r="T26" s="84"/>
      <c r="U26" s="86">
        <v>42744.138749999998</v>
      </c>
      <c r="V26" s="87" t="s">
        <v>6772</v>
      </c>
      <c r="W26" s="84"/>
      <c r="X26" s="84"/>
      <c r="Y26" s="90" t="s">
        <v>9797</v>
      </c>
      <c r="Z26" s="84"/>
      <c r="AA26" s="84" t="b">
        <v>0</v>
      </c>
      <c r="AB26" s="84">
        <v>0</v>
      </c>
      <c r="AC26" s="90" t="s">
        <v>13180</v>
      </c>
      <c r="AD26" s="84" t="b">
        <v>1</v>
      </c>
      <c r="AE26" s="84" t="s">
        <v>13611</v>
      </c>
      <c r="AF26" s="84"/>
      <c r="AG26" s="90" t="s">
        <v>13621</v>
      </c>
      <c r="AH26" s="84" t="b">
        <v>0</v>
      </c>
      <c r="AI26" s="84">
        <v>2</v>
      </c>
      <c r="AJ26" s="90" t="s">
        <v>13673</v>
      </c>
      <c r="AK26" s="84" t="s">
        <v>13711</v>
      </c>
      <c r="AL26" s="84" t="b">
        <v>0</v>
      </c>
      <c r="AM26" s="90" t="s">
        <v>13673</v>
      </c>
      <c r="AN26" s="84">
        <v>0</v>
      </c>
      <c r="AO26" s="84">
        <v>0</v>
      </c>
      <c r="AP26" s="84"/>
      <c r="AQ26" s="84"/>
      <c r="AR26" s="84"/>
      <c r="AS26" s="84"/>
      <c r="AT26" s="84"/>
      <c r="AU26" s="84"/>
      <c r="AV26" s="84"/>
      <c r="AW26" s="84"/>
    </row>
    <row r="27" spans="1:49" x14ac:dyDescent="0.25">
      <c r="A27" s="69" t="s">
        <v>235</v>
      </c>
      <c r="B27" s="69" t="s">
        <v>235</v>
      </c>
      <c r="C27" s="70"/>
      <c r="D27" s="71"/>
      <c r="E27" s="72"/>
      <c r="F27" s="73"/>
      <c r="G27" s="70"/>
      <c r="H27" s="74"/>
      <c r="I27" s="75"/>
      <c r="J27" s="75"/>
      <c r="K27" s="36"/>
      <c r="L27" s="82"/>
      <c r="M27" s="82"/>
      <c r="N27" s="77"/>
      <c r="O27" s="84" t="s">
        <v>179</v>
      </c>
      <c r="P27" s="86">
        <v>42744.151921296296</v>
      </c>
      <c r="Q27" s="84" t="s">
        <v>3373</v>
      </c>
      <c r="R27" s="87" t="s">
        <v>5668</v>
      </c>
      <c r="S27" s="84" t="s">
        <v>6298</v>
      </c>
      <c r="T27" s="84"/>
      <c r="U27" s="86">
        <v>42744.151921296296</v>
      </c>
      <c r="V27" s="87" t="s">
        <v>6773</v>
      </c>
      <c r="W27" s="84"/>
      <c r="X27" s="84"/>
      <c r="Y27" s="90" t="s">
        <v>9798</v>
      </c>
      <c r="Z27" s="84"/>
      <c r="AA27" s="84" t="b">
        <v>0</v>
      </c>
      <c r="AB27" s="84">
        <v>0</v>
      </c>
      <c r="AC27" s="90" t="s">
        <v>13180</v>
      </c>
      <c r="AD27" s="84" t="b">
        <v>0</v>
      </c>
      <c r="AE27" s="84" t="s">
        <v>13611</v>
      </c>
      <c r="AF27" s="84"/>
      <c r="AG27" s="90" t="s">
        <v>13180</v>
      </c>
      <c r="AH27" s="84" t="b">
        <v>0</v>
      </c>
      <c r="AI27" s="84">
        <v>0</v>
      </c>
      <c r="AJ27" s="90" t="s">
        <v>13180</v>
      </c>
      <c r="AK27" s="84" t="s">
        <v>13714</v>
      </c>
      <c r="AL27" s="84" t="b">
        <v>0</v>
      </c>
      <c r="AM27" s="90" t="s">
        <v>9798</v>
      </c>
      <c r="AN27" s="84">
        <v>0</v>
      </c>
      <c r="AO27" s="84">
        <v>0</v>
      </c>
      <c r="AP27" s="84"/>
      <c r="AQ27" s="84"/>
      <c r="AR27" s="84"/>
      <c r="AS27" s="84"/>
      <c r="AT27" s="84"/>
      <c r="AU27" s="84"/>
      <c r="AV27" s="84"/>
      <c r="AW27" s="84"/>
    </row>
    <row r="28" spans="1:49" x14ac:dyDescent="0.25">
      <c r="A28" s="69" t="s">
        <v>236</v>
      </c>
      <c r="B28" s="69" t="s">
        <v>2848</v>
      </c>
      <c r="C28" s="70"/>
      <c r="D28" s="71"/>
      <c r="E28" s="72"/>
      <c r="F28" s="73"/>
      <c r="G28" s="70"/>
      <c r="H28" s="74"/>
      <c r="I28" s="75"/>
      <c r="J28" s="75"/>
      <c r="K28" s="36"/>
      <c r="L28" s="82"/>
      <c r="M28" s="82"/>
      <c r="N28" s="77"/>
      <c r="O28" s="84" t="s">
        <v>3348</v>
      </c>
      <c r="P28" s="86">
        <v>42744.163229166668</v>
      </c>
      <c r="Q28" s="84" t="s">
        <v>3374</v>
      </c>
      <c r="R28" s="84"/>
      <c r="S28" s="84"/>
      <c r="T28" s="84"/>
      <c r="U28" s="86">
        <v>42744.163229166668</v>
      </c>
      <c r="V28" s="87" t="s">
        <v>6774</v>
      </c>
      <c r="W28" s="84"/>
      <c r="X28" s="84"/>
      <c r="Y28" s="90" t="s">
        <v>9799</v>
      </c>
      <c r="Z28" s="90" t="s">
        <v>12806</v>
      </c>
      <c r="AA28" s="84" t="b">
        <v>0</v>
      </c>
      <c r="AB28" s="84">
        <v>3</v>
      </c>
      <c r="AC28" s="90" t="s">
        <v>13190</v>
      </c>
      <c r="AD28" s="84" t="b">
        <v>0</v>
      </c>
      <c r="AE28" s="84" t="s">
        <v>13611</v>
      </c>
      <c r="AF28" s="84"/>
      <c r="AG28" s="90" t="s">
        <v>13180</v>
      </c>
      <c r="AH28" s="84" t="b">
        <v>0</v>
      </c>
      <c r="AI28" s="84">
        <v>0</v>
      </c>
      <c r="AJ28" s="90" t="s">
        <v>13180</v>
      </c>
      <c r="AK28" s="84" t="s">
        <v>13715</v>
      </c>
      <c r="AL28" s="84" t="b">
        <v>0</v>
      </c>
      <c r="AM28" s="90" t="s">
        <v>12806</v>
      </c>
      <c r="AN28" s="84">
        <v>0</v>
      </c>
      <c r="AO28" s="84">
        <v>0</v>
      </c>
      <c r="AP28" s="84"/>
      <c r="AQ28" s="84"/>
      <c r="AR28" s="84"/>
      <c r="AS28" s="84"/>
      <c r="AT28" s="84"/>
      <c r="AU28" s="84"/>
      <c r="AV28" s="84"/>
      <c r="AW28" s="84"/>
    </row>
    <row r="29" spans="1:49" x14ac:dyDescent="0.25">
      <c r="A29" s="69" t="s">
        <v>236</v>
      </c>
      <c r="B29" s="69" t="s">
        <v>2849</v>
      </c>
      <c r="C29" s="70"/>
      <c r="D29" s="71"/>
      <c r="E29" s="72"/>
      <c r="F29" s="73"/>
      <c r="G29" s="70"/>
      <c r="H29" s="74"/>
      <c r="I29" s="75"/>
      <c r="J29" s="75"/>
      <c r="K29" s="36"/>
      <c r="L29" s="82"/>
      <c r="M29" s="82"/>
      <c r="N29" s="77"/>
      <c r="O29" s="84" t="s">
        <v>3349</v>
      </c>
      <c r="P29" s="86">
        <v>42744.163229166668</v>
      </c>
      <c r="Q29" s="84" t="s">
        <v>3374</v>
      </c>
      <c r="R29" s="84"/>
      <c r="S29" s="84"/>
      <c r="T29" s="84"/>
      <c r="U29" s="86">
        <v>42744.163229166668</v>
      </c>
      <c r="V29" s="87" t="s">
        <v>6774</v>
      </c>
      <c r="W29" s="84"/>
      <c r="X29" s="84"/>
      <c r="Y29" s="90" t="s">
        <v>9799</v>
      </c>
      <c r="Z29" s="90" t="s">
        <v>12806</v>
      </c>
      <c r="AA29" s="84" t="b">
        <v>0</v>
      </c>
      <c r="AB29" s="84">
        <v>3</v>
      </c>
      <c r="AC29" s="90" t="s">
        <v>13190</v>
      </c>
      <c r="AD29" s="84" t="b">
        <v>0</v>
      </c>
      <c r="AE29" s="84" t="s">
        <v>13611</v>
      </c>
      <c r="AF29" s="84"/>
      <c r="AG29" s="90" t="s">
        <v>13180</v>
      </c>
      <c r="AH29" s="84" t="b">
        <v>0</v>
      </c>
      <c r="AI29" s="84">
        <v>0</v>
      </c>
      <c r="AJ29" s="90" t="s">
        <v>13180</v>
      </c>
      <c r="AK29" s="84" t="s">
        <v>13715</v>
      </c>
      <c r="AL29" s="84" t="b">
        <v>0</v>
      </c>
      <c r="AM29" s="90" t="s">
        <v>12806</v>
      </c>
      <c r="AN29" s="84">
        <v>0</v>
      </c>
      <c r="AO29" s="84">
        <v>0</v>
      </c>
      <c r="AP29" s="84"/>
      <c r="AQ29" s="84"/>
      <c r="AR29" s="84"/>
      <c r="AS29" s="84"/>
      <c r="AT29" s="84"/>
      <c r="AU29" s="84"/>
      <c r="AV29" s="84"/>
      <c r="AW29" s="84"/>
    </row>
    <row r="30" spans="1:49" x14ac:dyDescent="0.25">
      <c r="A30" s="69" t="s">
        <v>237</v>
      </c>
      <c r="B30" s="69" t="s">
        <v>2850</v>
      </c>
      <c r="C30" s="70"/>
      <c r="D30" s="71"/>
      <c r="E30" s="72"/>
      <c r="F30" s="73"/>
      <c r="G30" s="70"/>
      <c r="H30" s="74"/>
      <c r="I30" s="75"/>
      <c r="J30" s="75"/>
      <c r="K30" s="36"/>
      <c r="L30" s="82"/>
      <c r="M30" s="82"/>
      <c r="N30" s="77"/>
      <c r="O30" s="84" t="s">
        <v>3349</v>
      </c>
      <c r="P30" s="86">
        <v>42744.167847222219</v>
      </c>
      <c r="Q30" s="84" t="s">
        <v>3375</v>
      </c>
      <c r="R30" s="84"/>
      <c r="S30" s="84"/>
      <c r="T30" s="84"/>
      <c r="U30" s="86">
        <v>42744.167847222219</v>
      </c>
      <c r="V30" s="87" t="s">
        <v>6775</v>
      </c>
      <c r="W30" s="84"/>
      <c r="X30" s="84"/>
      <c r="Y30" s="90" t="s">
        <v>9800</v>
      </c>
      <c r="Z30" s="90" t="s">
        <v>12807</v>
      </c>
      <c r="AA30" s="84" t="b">
        <v>0</v>
      </c>
      <c r="AB30" s="84">
        <v>1</v>
      </c>
      <c r="AC30" s="90" t="s">
        <v>13191</v>
      </c>
      <c r="AD30" s="84" t="b">
        <v>0</v>
      </c>
      <c r="AE30" s="84" t="s">
        <v>13611</v>
      </c>
      <c r="AF30" s="84"/>
      <c r="AG30" s="90" t="s">
        <v>13180</v>
      </c>
      <c r="AH30" s="84" t="b">
        <v>0</v>
      </c>
      <c r="AI30" s="84">
        <v>0</v>
      </c>
      <c r="AJ30" s="90" t="s">
        <v>13180</v>
      </c>
      <c r="AK30" s="84" t="s">
        <v>13707</v>
      </c>
      <c r="AL30" s="84" t="b">
        <v>0</v>
      </c>
      <c r="AM30" s="90" t="s">
        <v>12807</v>
      </c>
      <c r="AN30" s="84">
        <v>0</v>
      </c>
      <c r="AO30" s="84">
        <v>0</v>
      </c>
      <c r="AP30" s="84"/>
      <c r="AQ30" s="84"/>
      <c r="AR30" s="84"/>
      <c r="AS30" s="84"/>
      <c r="AT30" s="84"/>
      <c r="AU30" s="84"/>
      <c r="AV30" s="84"/>
      <c r="AW30" s="84"/>
    </row>
    <row r="31" spans="1:49" x14ac:dyDescent="0.25">
      <c r="A31" s="69" t="s">
        <v>238</v>
      </c>
      <c r="B31" s="69" t="s">
        <v>238</v>
      </c>
      <c r="C31" s="70"/>
      <c r="D31" s="71"/>
      <c r="E31" s="72"/>
      <c r="F31" s="73"/>
      <c r="G31" s="70"/>
      <c r="H31" s="74"/>
      <c r="I31" s="75"/>
      <c r="J31" s="75"/>
      <c r="K31" s="36"/>
      <c r="L31" s="82"/>
      <c r="M31" s="82"/>
      <c r="N31" s="77"/>
      <c r="O31" s="84" t="s">
        <v>179</v>
      </c>
      <c r="P31" s="86">
        <v>42744.170844907407</v>
      </c>
      <c r="Q31" s="84" t="s">
        <v>3376</v>
      </c>
      <c r="R31" s="84"/>
      <c r="S31" s="84"/>
      <c r="T31" s="84"/>
      <c r="U31" s="86">
        <v>42744.170844907407</v>
      </c>
      <c r="V31" s="87" t="s">
        <v>6776</v>
      </c>
      <c r="W31" s="84"/>
      <c r="X31" s="84"/>
      <c r="Y31" s="90" t="s">
        <v>9801</v>
      </c>
      <c r="Z31" s="84"/>
      <c r="AA31" s="84" t="b">
        <v>0</v>
      </c>
      <c r="AB31" s="84">
        <v>1</v>
      </c>
      <c r="AC31" s="90" t="s">
        <v>13180</v>
      </c>
      <c r="AD31" s="84" t="b">
        <v>0</v>
      </c>
      <c r="AE31" s="84" t="s">
        <v>13612</v>
      </c>
      <c r="AF31" s="84"/>
      <c r="AG31" s="90" t="s">
        <v>13180</v>
      </c>
      <c r="AH31" s="84" t="b">
        <v>0</v>
      </c>
      <c r="AI31" s="84">
        <v>0</v>
      </c>
      <c r="AJ31" s="90" t="s">
        <v>13180</v>
      </c>
      <c r="AK31" s="84" t="s">
        <v>13711</v>
      </c>
      <c r="AL31" s="84" t="b">
        <v>0</v>
      </c>
      <c r="AM31" s="90" t="s">
        <v>9801</v>
      </c>
      <c r="AN31" s="84">
        <v>0</v>
      </c>
      <c r="AO31" s="84">
        <v>0</v>
      </c>
      <c r="AP31" s="84"/>
      <c r="AQ31" s="84"/>
      <c r="AR31" s="84"/>
      <c r="AS31" s="84"/>
      <c r="AT31" s="84"/>
      <c r="AU31" s="84"/>
      <c r="AV31" s="84"/>
      <c r="AW31" s="84"/>
    </row>
    <row r="32" spans="1:49" x14ac:dyDescent="0.25">
      <c r="A32" s="69" t="s">
        <v>239</v>
      </c>
      <c r="B32" s="69" t="s">
        <v>2851</v>
      </c>
      <c r="C32" s="70"/>
      <c r="D32" s="71"/>
      <c r="E32" s="72"/>
      <c r="F32" s="73"/>
      <c r="G32" s="70"/>
      <c r="H32" s="74"/>
      <c r="I32" s="75"/>
      <c r="J32" s="75"/>
      <c r="K32" s="36"/>
      <c r="L32" s="82"/>
      <c r="M32" s="82"/>
      <c r="N32" s="77"/>
      <c r="O32" s="84" t="s">
        <v>3348</v>
      </c>
      <c r="P32" s="86">
        <v>42744.172002314815</v>
      </c>
      <c r="Q32" s="84" t="s">
        <v>3377</v>
      </c>
      <c r="R32" s="84"/>
      <c r="S32" s="84"/>
      <c r="T32" s="84"/>
      <c r="U32" s="86">
        <v>42744.172002314815</v>
      </c>
      <c r="V32" s="87" t="s">
        <v>6777</v>
      </c>
      <c r="W32" s="84"/>
      <c r="X32" s="84"/>
      <c r="Y32" s="90" t="s">
        <v>9802</v>
      </c>
      <c r="Z32" s="84"/>
      <c r="AA32" s="84" t="b">
        <v>0</v>
      </c>
      <c r="AB32" s="84">
        <v>0</v>
      </c>
      <c r="AC32" s="90" t="s">
        <v>13180</v>
      </c>
      <c r="AD32" s="84" t="b">
        <v>0</v>
      </c>
      <c r="AE32" s="84" t="s">
        <v>13611</v>
      </c>
      <c r="AF32" s="84"/>
      <c r="AG32" s="90" t="s">
        <v>13180</v>
      </c>
      <c r="AH32" s="84" t="b">
        <v>0</v>
      </c>
      <c r="AI32" s="84">
        <v>4</v>
      </c>
      <c r="AJ32" s="90" t="s">
        <v>13674</v>
      </c>
      <c r="AK32" s="84" t="s">
        <v>13707</v>
      </c>
      <c r="AL32" s="84" t="b">
        <v>0</v>
      </c>
      <c r="AM32" s="90" t="s">
        <v>13674</v>
      </c>
      <c r="AN32" s="84">
        <v>0</v>
      </c>
      <c r="AO32" s="84">
        <v>0</v>
      </c>
      <c r="AP32" s="84"/>
      <c r="AQ32" s="84"/>
      <c r="AR32" s="84"/>
      <c r="AS32" s="84"/>
      <c r="AT32" s="84"/>
      <c r="AU32" s="84"/>
      <c r="AV32" s="84"/>
      <c r="AW32" s="84"/>
    </row>
    <row r="33" spans="1:49" x14ac:dyDescent="0.25">
      <c r="A33" s="69" t="s">
        <v>240</v>
      </c>
      <c r="B33" s="69" t="s">
        <v>240</v>
      </c>
      <c r="C33" s="70"/>
      <c r="D33" s="71"/>
      <c r="E33" s="72"/>
      <c r="F33" s="73"/>
      <c r="G33" s="70"/>
      <c r="H33" s="74"/>
      <c r="I33" s="75"/>
      <c r="J33" s="75"/>
      <c r="K33" s="36"/>
      <c r="L33" s="82"/>
      <c r="M33" s="82"/>
      <c r="N33" s="77"/>
      <c r="O33" s="84" t="s">
        <v>179</v>
      </c>
      <c r="P33" s="86">
        <v>42744.135740740741</v>
      </c>
      <c r="Q33" s="84" t="s">
        <v>3378</v>
      </c>
      <c r="R33" s="84"/>
      <c r="S33" s="84"/>
      <c r="T33" s="84"/>
      <c r="U33" s="86">
        <v>42744.135740740741</v>
      </c>
      <c r="V33" s="87" t="s">
        <v>6778</v>
      </c>
      <c r="W33" s="84"/>
      <c r="X33" s="84"/>
      <c r="Y33" s="90" t="s">
        <v>9803</v>
      </c>
      <c r="Z33" s="84"/>
      <c r="AA33" s="84" t="b">
        <v>0</v>
      </c>
      <c r="AB33" s="84">
        <v>0</v>
      </c>
      <c r="AC33" s="90" t="s">
        <v>13180</v>
      </c>
      <c r="AD33" s="84" t="b">
        <v>0</v>
      </c>
      <c r="AE33" s="84" t="s">
        <v>13611</v>
      </c>
      <c r="AF33" s="84"/>
      <c r="AG33" s="90" t="s">
        <v>13180</v>
      </c>
      <c r="AH33" s="84" t="b">
        <v>0</v>
      </c>
      <c r="AI33" s="84">
        <v>1</v>
      </c>
      <c r="AJ33" s="90" t="s">
        <v>13180</v>
      </c>
      <c r="AK33" s="84" t="s">
        <v>13707</v>
      </c>
      <c r="AL33" s="84" t="b">
        <v>0</v>
      </c>
      <c r="AM33" s="90" t="s">
        <v>9803</v>
      </c>
      <c r="AN33" s="84">
        <v>0</v>
      </c>
      <c r="AO33" s="84">
        <v>0</v>
      </c>
      <c r="AP33" s="84" t="s">
        <v>13795</v>
      </c>
      <c r="AQ33" s="84" t="s">
        <v>13984</v>
      </c>
      <c r="AR33" s="84" t="s">
        <v>13986</v>
      </c>
      <c r="AS33" s="84" t="s">
        <v>13988</v>
      </c>
      <c r="AT33" s="84" t="s">
        <v>14176</v>
      </c>
      <c r="AU33" s="84" t="s">
        <v>14365</v>
      </c>
      <c r="AV33" s="84" t="s">
        <v>14549</v>
      </c>
      <c r="AW33" s="87" t="s">
        <v>14552</v>
      </c>
    </row>
    <row r="34" spans="1:49" x14ac:dyDescent="0.25">
      <c r="A34" s="69" t="s">
        <v>241</v>
      </c>
      <c r="B34" s="69" t="s">
        <v>240</v>
      </c>
      <c r="C34" s="70"/>
      <c r="D34" s="71"/>
      <c r="E34" s="72"/>
      <c r="F34" s="73"/>
      <c r="G34" s="70"/>
      <c r="H34" s="74"/>
      <c r="I34" s="75"/>
      <c r="J34" s="75"/>
      <c r="K34" s="36"/>
      <c r="L34" s="82"/>
      <c r="M34" s="82"/>
      <c r="N34" s="77"/>
      <c r="O34" s="84" t="s">
        <v>3348</v>
      </c>
      <c r="P34" s="86">
        <v>42744.173148148147</v>
      </c>
      <c r="Q34" s="84" t="s">
        <v>3379</v>
      </c>
      <c r="R34" s="84"/>
      <c r="S34" s="84"/>
      <c r="T34" s="84"/>
      <c r="U34" s="86">
        <v>42744.173148148147</v>
      </c>
      <c r="V34" s="87" t="s">
        <v>6779</v>
      </c>
      <c r="W34" s="84"/>
      <c r="X34" s="84"/>
      <c r="Y34" s="90" t="s">
        <v>9804</v>
      </c>
      <c r="Z34" s="84"/>
      <c r="AA34" s="84" t="b">
        <v>0</v>
      </c>
      <c r="AB34" s="84">
        <v>0</v>
      </c>
      <c r="AC34" s="90" t="s">
        <v>13180</v>
      </c>
      <c r="AD34" s="84" t="b">
        <v>0</v>
      </c>
      <c r="AE34" s="84" t="s">
        <v>13611</v>
      </c>
      <c r="AF34" s="84"/>
      <c r="AG34" s="90" t="s">
        <v>13180</v>
      </c>
      <c r="AH34" s="84" t="b">
        <v>0</v>
      </c>
      <c r="AI34" s="84">
        <v>1</v>
      </c>
      <c r="AJ34" s="90" t="s">
        <v>9803</v>
      </c>
      <c r="AK34" s="84" t="s">
        <v>13707</v>
      </c>
      <c r="AL34" s="84" t="b">
        <v>0</v>
      </c>
      <c r="AM34" s="90" t="s">
        <v>9803</v>
      </c>
      <c r="AN34" s="84">
        <v>0</v>
      </c>
      <c r="AO34" s="84">
        <v>0</v>
      </c>
      <c r="AP34" s="84"/>
      <c r="AQ34" s="84"/>
      <c r="AR34" s="84"/>
      <c r="AS34" s="84"/>
      <c r="AT34" s="84"/>
      <c r="AU34" s="84"/>
      <c r="AV34" s="84"/>
      <c r="AW34" s="84"/>
    </row>
    <row r="35" spans="1:49" x14ac:dyDescent="0.25">
      <c r="A35" s="69" t="s">
        <v>242</v>
      </c>
      <c r="B35" s="69" t="s">
        <v>2845</v>
      </c>
      <c r="C35" s="70"/>
      <c r="D35" s="71"/>
      <c r="E35" s="72"/>
      <c r="F35" s="73"/>
      <c r="G35" s="70"/>
      <c r="H35" s="74"/>
      <c r="I35" s="75"/>
      <c r="J35" s="75"/>
      <c r="K35" s="36"/>
      <c r="L35" s="82"/>
      <c r="M35" s="82"/>
      <c r="N35" s="77"/>
      <c r="O35" s="84" t="s">
        <v>3348</v>
      </c>
      <c r="P35" s="86">
        <v>42744.180949074071</v>
      </c>
      <c r="Q35" s="84" t="s">
        <v>3370</v>
      </c>
      <c r="R35" s="84"/>
      <c r="S35" s="84"/>
      <c r="T35" s="84"/>
      <c r="U35" s="86">
        <v>42744.180949074071</v>
      </c>
      <c r="V35" s="87" t="s">
        <v>6780</v>
      </c>
      <c r="W35" s="84"/>
      <c r="X35" s="84"/>
      <c r="Y35" s="90" t="s">
        <v>9805</v>
      </c>
      <c r="Z35" s="84"/>
      <c r="AA35" s="84" t="b">
        <v>0</v>
      </c>
      <c r="AB35" s="84">
        <v>0</v>
      </c>
      <c r="AC35" s="90" t="s">
        <v>13180</v>
      </c>
      <c r="AD35" s="84" t="b">
        <v>0</v>
      </c>
      <c r="AE35" s="84" t="s">
        <v>13611</v>
      </c>
      <c r="AF35" s="84"/>
      <c r="AG35" s="90" t="s">
        <v>13180</v>
      </c>
      <c r="AH35" s="84" t="b">
        <v>0</v>
      </c>
      <c r="AI35" s="84">
        <v>106</v>
      </c>
      <c r="AJ35" s="90" t="s">
        <v>13672</v>
      </c>
      <c r="AK35" s="84" t="s">
        <v>13706</v>
      </c>
      <c r="AL35" s="84" t="b">
        <v>0</v>
      </c>
      <c r="AM35" s="90" t="s">
        <v>13672</v>
      </c>
      <c r="AN35" s="84">
        <v>0</v>
      </c>
      <c r="AO35" s="84">
        <v>0</v>
      </c>
      <c r="AP35" s="84"/>
      <c r="AQ35" s="84"/>
      <c r="AR35" s="84"/>
      <c r="AS35" s="84"/>
      <c r="AT35" s="84"/>
      <c r="AU35" s="84"/>
      <c r="AV35" s="84"/>
      <c r="AW35" s="84"/>
    </row>
    <row r="36" spans="1:49" x14ac:dyDescent="0.25">
      <c r="A36" s="69" t="s">
        <v>243</v>
      </c>
      <c r="B36" s="69" t="s">
        <v>2845</v>
      </c>
      <c r="C36" s="70"/>
      <c r="D36" s="71"/>
      <c r="E36" s="72"/>
      <c r="F36" s="73"/>
      <c r="G36" s="70"/>
      <c r="H36" s="74"/>
      <c r="I36" s="75"/>
      <c r="J36" s="75"/>
      <c r="K36" s="36"/>
      <c r="L36" s="82"/>
      <c r="M36" s="82"/>
      <c r="N36" s="77"/>
      <c r="O36" s="84" t="s">
        <v>3348</v>
      </c>
      <c r="P36" s="86">
        <v>42744.181759259256</v>
      </c>
      <c r="Q36" s="84" t="s">
        <v>3370</v>
      </c>
      <c r="R36" s="84"/>
      <c r="S36" s="84"/>
      <c r="T36" s="84"/>
      <c r="U36" s="86">
        <v>42744.181759259256</v>
      </c>
      <c r="V36" s="87" t="s">
        <v>6781</v>
      </c>
      <c r="W36" s="84"/>
      <c r="X36" s="84"/>
      <c r="Y36" s="90" t="s">
        <v>9806</v>
      </c>
      <c r="Z36" s="84"/>
      <c r="AA36" s="84" t="b">
        <v>0</v>
      </c>
      <c r="AB36" s="84">
        <v>0</v>
      </c>
      <c r="AC36" s="90" t="s">
        <v>13180</v>
      </c>
      <c r="AD36" s="84" t="b">
        <v>0</v>
      </c>
      <c r="AE36" s="84" t="s">
        <v>13611</v>
      </c>
      <c r="AF36" s="84"/>
      <c r="AG36" s="90" t="s">
        <v>13180</v>
      </c>
      <c r="AH36" s="84" t="b">
        <v>0</v>
      </c>
      <c r="AI36" s="84">
        <v>106</v>
      </c>
      <c r="AJ36" s="90" t="s">
        <v>13672</v>
      </c>
      <c r="AK36" s="84" t="s">
        <v>13706</v>
      </c>
      <c r="AL36" s="84" t="b">
        <v>0</v>
      </c>
      <c r="AM36" s="90" t="s">
        <v>13672</v>
      </c>
      <c r="AN36" s="84">
        <v>0</v>
      </c>
      <c r="AO36" s="84">
        <v>0</v>
      </c>
      <c r="AP36" s="84"/>
      <c r="AQ36" s="84"/>
      <c r="AR36" s="84"/>
      <c r="AS36" s="84"/>
      <c r="AT36" s="84"/>
      <c r="AU36" s="84"/>
      <c r="AV36" s="84"/>
      <c r="AW36" s="84"/>
    </row>
    <row r="37" spans="1:49" x14ac:dyDescent="0.25">
      <c r="A37" s="69" t="s">
        <v>244</v>
      </c>
      <c r="B37" s="69" t="s">
        <v>2845</v>
      </c>
      <c r="C37" s="70"/>
      <c r="D37" s="71"/>
      <c r="E37" s="72"/>
      <c r="F37" s="73"/>
      <c r="G37" s="70"/>
      <c r="H37" s="74"/>
      <c r="I37" s="75"/>
      <c r="J37" s="75"/>
      <c r="K37" s="36"/>
      <c r="L37" s="82"/>
      <c r="M37" s="82"/>
      <c r="N37" s="77"/>
      <c r="O37" s="84" t="s">
        <v>3348</v>
      </c>
      <c r="P37" s="86">
        <v>42744.182222222225</v>
      </c>
      <c r="Q37" s="84" t="s">
        <v>3370</v>
      </c>
      <c r="R37" s="84"/>
      <c r="S37" s="84"/>
      <c r="T37" s="84"/>
      <c r="U37" s="86">
        <v>42744.182222222225</v>
      </c>
      <c r="V37" s="87" t="s">
        <v>6782</v>
      </c>
      <c r="W37" s="84"/>
      <c r="X37" s="84"/>
      <c r="Y37" s="90" t="s">
        <v>9807</v>
      </c>
      <c r="Z37" s="84"/>
      <c r="AA37" s="84" t="b">
        <v>0</v>
      </c>
      <c r="AB37" s="84">
        <v>0</v>
      </c>
      <c r="AC37" s="90" t="s">
        <v>13180</v>
      </c>
      <c r="AD37" s="84" t="b">
        <v>0</v>
      </c>
      <c r="AE37" s="84" t="s">
        <v>13611</v>
      </c>
      <c r="AF37" s="84"/>
      <c r="AG37" s="90" t="s">
        <v>13180</v>
      </c>
      <c r="AH37" s="84" t="b">
        <v>0</v>
      </c>
      <c r="AI37" s="84">
        <v>106</v>
      </c>
      <c r="AJ37" s="90" t="s">
        <v>13672</v>
      </c>
      <c r="AK37" s="84" t="s">
        <v>13715</v>
      </c>
      <c r="AL37" s="84" t="b">
        <v>0</v>
      </c>
      <c r="AM37" s="90" t="s">
        <v>13672</v>
      </c>
      <c r="AN37" s="84">
        <v>0</v>
      </c>
      <c r="AO37" s="84">
        <v>0</v>
      </c>
      <c r="AP37" s="84"/>
      <c r="AQ37" s="84"/>
      <c r="AR37" s="84"/>
      <c r="AS37" s="84"/>
      <c r="AT37" s="84"/>
      <c r="AU37" s="84"/>
      <c r="AV37" s="84"/>
      <c r="AW37" s="84"/>
    </row>
    <row r="38" spans="1:49" x14ac:dyDescent="0.25">
      <c r="A38" s="69" t="s">
        <v>245</v>
      </c>
      <c r="B38" s="69" t="s">
        <v>2845</v>
      </c>
      <c r="C38" s="70"/>
      <c r="D38" s="71"/>
      <c r="E38" s="72"/>
      <c r="F38" s="73"/>
      <c r="G38" s="70"/>
      <c r="H38" s="74"/>
      <c r="I38" s="75"/>
      <c r="J38" s="75"/>
      <c r="K38" s="36"/>
      <c r="L38" s="82"/>
      <c r="M38" s="82"/>
      <c r="N38" s="77"/>
      <c r="O38" s="84" t="s">
        <v>3348</v>
      </c>
      <c r="P38" s="86">
        <v>42744.182233796295</v>
      </c>
      <c r="Q38" s="84" t="s">
        <v>3370</v>
      </c>
      <c r="R38" s="84"/>
      <c r="S38" s="84"/>
      <c r="T38" s="84"/>
      <c r="U38" s="86">
        <v>42744.182233796295</v>
      </c>
      <c r="V38" s="87" t="s">
        <v>6783</v>
      </c>
      <c r="W38" s="84"/>
      <c r="X38" s="84"/>
      <c r="Y38" s="90" t="s">
        <v>9808</v>
      </c>
      <c r="Z38" s="84"/>
      <c r="AA38" s="84" t="b">
        <v>0</v>
      </c>
      <c r="AB38" s="84">
        <v>0</v>
      </c>
      <c r="AC38" s="90" t="s">
        <v>13180</v>
      </c>
      <c r="AD38" s="84" t="b">
        <v>0</v>
      </c>
      <c r="AE38" s="84" t="s">
        <v>13611</v>
      </c>
      <c r="AF38" s="84"/>
      <c r="AG38" s="90" t="s">
        <v>13180</v>
      </c>
      <c r="AH38" s="84" t="b">
        <v>0</v>
      </c>
      <c r="AI38" s="84">
        <v>106</v>
      </c>
      <c r="AJ38" s="90" t="s">
        <v>13672</v>
      </c>
      <c r="AK38" s="84" t="s">
        <v>13715</v>
      </c>
      <c r="AL38" s="84" t="b">
        <v>0</v>
      </c>
      <c r="AM38" s="90" t="s">
        <v>13672</v>
      </c>
      <c r="AN38" s="84">
        <v>0</v>
      </c>
      <c r="AO38" s="84">
        <v>0</v>
      </c>
      <c r="AP38" s="84"/>
      <c r="AQ38" s="84"/>
      <c r="AR38" s="84"/>
      <c r="AS38" s="84"/>
      <c r="AT38" s="84"/>
      <c r="AU38" s="84"/>
      <c r="AV38" s="84"/>
      <c r="AW38" s="84"/>
    </row>
    <row r="39" spans="1:49" x14ac:dyDescent="0.25">
      <c r="A39" s="69" t="s">
        <v>246</v>
      </c>
      <c r="B39" s="69" t="s">
        <v>246</v>
      </c>
      <c r="C39" s="70"/>
      <c r="D39" s="71"/>
      <c r="E39" s="72"/>
      <c r="F39" s="73"/>
      <c r="G39" s="70"/>
      <c r="H39" s="74"/>
      <c r="I39" s="75"/>
      <c r="J39" s="75"/>
      <c r="K39" s="36"/>
      <c r="L39" s="82"/>
      <c r="M39" s="82"/>
      <c r="N39" s="77"/>
      <c r="O39" s="84" t="s">
        <v>179</v>
      </c>
      <c r="P39" s="86">
        <v>42744.182824074072</v>
      </c>
      <c r="Q39" s="84" t="s">
        <v>3380</v>
      </c>
      <c r="R39" s="87" t="s">
        <v>5669</v>
      </c>
      <c r="S39" s="84" t="s">
        <v>6299</v>
      </c>
      <c r="T39" s="84"/>
      <c r="U39" s="86">
        <v>42744.182824074072</v>
      </c>
      <c r="V39" s="87" t="s">
        <v>6784</v>
      </c>
      <c r="W39" s="84"/>
      <c r="X39" s="84"/>
      <c r="Y39" s="90" t="s">
        <v>9809</v>
      </c>
      <c r="Z39" s="84"/>
      <c r="AA39" s="84" t="b">
        <v>0</v>
      </c>
      <c r="AB39" s="84">
        <v>0</v>
      </c>
      <c r="AC39" s="90" t="s">
        <v>13180</v>
      </c>
      <c r="AD39" s="84" t="b">
        <v>0</v>
      </c>
      <c r="AE39" s="84" t="s">
        <v>13611</v>
      </c>
      <c r="AF39" s="84"/>
      <c r="AG39" s="90" t="s">
        <v>13180</v>
      </c>
      <c r="AH39" s="84" t="b">
        <v>0</v>
      </c>
      <c r="AI39" s="84">
        <v>0</v>
      </c>
      <c r="AJ39" s="90" t="s">
        <v>13180</v>
      </c>
      <c r="AK39" s="84" t="s">
        <v>13716</v>
      </c>
      <c r="AL39" s="84" t="b">
        <v>0</v>
      </c>
      <c r="AM39" s="90" t="s">
        <v>9809</v>
      </c>
      <c r="AN39" s="84">
        <v>0</v>
      </c>
      <c r="AO39" s="84">
        <v>0</v>
      </c>
      <c r="AP39" s="84"/>
      <c r="AQ39" s="84"/>
      <c r="AR39" s="84"/>
      <c r="AS39" s="84"/>
      <c r="AT39" s="84"/>
      <c r="AU39" s="84"/>
      <c r="AV39" s="84"/>
      <c r="AW39" s="84"/>
    </row>
    <row r="40" spans="1:49" x14ac:dyDescent="0.25">
      <c r="A40" s="69" t="s">
        <v>247</v>
      </c>
      <c r="B40" s="69" t="s">
        <v>247</v>
      </c>
      <c r="C40" s="70"/>
      <c r="D40" s="71"/>
      <c r="E40" s="72"/>
      <c r="F40" s="73"/>
      <c r="G40" s="70"/>
      <c r="H40" s="74"/>
      <c r="I40" s="75"/>
      <c r="J40" s="75"/>
      <c r="K40" s="36"/>
      <c r="L40" s="82"/>
      <c r="M40" s="82"/>
      <c r="N40" s="77"/>
      <c r="O40" s="84" t="s">
        <v>179</v>
      </c>
      <c r="P40" s="86">
        <v>42744.182858796295</v>
      </c>
      <c r="Q40" s="84" t="s">
        <v>3381</v>
      </c>
      <c r="R40" s="84"/>
      <c r="S40" s="84"/>
      <c r="T40" s="84"/>
      <c r="U40" s="86">
        <v>42744.182858796295</v>
      </c>
      <c r="V40" s="87" t="s">
        <v>6785</v>
      </c>
      <c r="W40" s="84"/>
      <c r="X40" s="84"/>
      <c r="Y40" s="90" t="s">
        <v>9810</v>
      </c>
      <c r="Z40" s="84"/>
      <c r="AA40" s="84" t="b">
        <v>0</v>
      </c>
      <c r="AB40" s="84">
        <v>2</v>
      </c>
      <c r="AC40" s="90" t="s">
        <v>13180</v>
      </c>
      <c r="AD40" s="84" t="b">
        <v>0</v>
      </c>
      <c r="AE40" s="84" t="s">
        <v>13611</v>
      </c>
      <c r="AF40" s="84"/>
      <c r="AG40" s="90" t="s">
        <v>13180</v>
      </c>
      <c r="AH40" s="84" t="b">
        <v>0</v>
      </c>
      <c r="AI40" s="84">
        <v>0</v>
      </c>
      <c r="AJ40" s="90" t="s">
        <v>13180</v>
      </c>
      <c r="AK40" s="84" t="s">
        <v>13707</v>
      </c>
      <c r="AL40" s="84" t="b">
        <v>0</v>
      </c>
      <c r="AM40" s="90" t="s">
        <v>9810</v>
      </c>
      <c r="AN40" s="84">
        <v>0</v>
      </c>
      <c r="AO40" s="84">
        <v>0</v>
      </c>
      <c r="AP40" s="84"/>
      <c r="AQ40" s="84"/>
      <c r="AR40" s="84"/>
      <c r="AS40" s="84"/>
      <c r="AT40" s="84"/>
      <c r="AU40" s="84"/>
      <c r="AV40" s="84"/>
      <c r="AW40" s="84"/>
    </row>
    <row r="41" spans="1:49" x14ac:dyDescent="0.25">
      <c r="A41" s="69" t="s">
        <v>248</v>
      </c>
      <c r="B41" s="69" t="s">
        <v>2845</v>
      </c>
      <c r="C41" s="70"/>
      <c r="D41" s="71"/>
      <c r="E41" s="72"/>
      <c r="F41" s="73"/>
      <c r="G41" s="70"/>
      <c r="H41" s="74"/>
      <c r="I41" s="75"/>
      <c r="J41" s="75"/>
      <c r="K41" s="36"/>
      <c r="L41" s="82"/>
      <c r="M41" s="82"/>
      <c r="N41" s="77"/>
      <c r="O41" s="84" t="s">
        <v>3348</v>
      </c>
      <c r="P41" s="86">
        <v>42744.183900462966</v>
      </c>
      <c r="Q41" s="84" t="s">
        <v>3370</v>
      </c>
      <c r="R41" s="84"/>
      <c r="S41" s="84"/>
      <c r="T41" s="84"/>
      <c r="U41" s="86">
        <v>42744.183900462966</v>
      </c>
      <c r="V41" s="87" t="s">
        <v>6786</v>
      </c>
      <c r="W41" s="84"/>
      <c r="X41" s="84"/>
      <c r="Y41" s="90" t="s">
        <v>9811</v>
      </c>
      <c r="Z41" s="84"/>
      <c r="AA41" s="84" t="b">
        <v>0</v>
      </c>
      <c r="AB41" s="84">
        <v>0</v>
      </c>
      <c r="AC41" s="90" t="s">
        <v>13180</v>
      </c>
      <c r="AD41" s="84" t="b">
        <v>0</v>
      </c>
      <c r="AE41" s="84" t="s">
        <v>13611</v>
      </c>
      <c r="AF41" s="84"/>
      <c r="AG41" s="90" t="s">
        <v>13180</v>
      </c>
      <c r="AH41" s="84" t="b">
        <v>0</v>
      </c>
      <c r="AI41" s="84">
        <v>106</v>
      </c>
      <c r="AJ41" s="90" t="s">
        <v>13672</v>
      </c>
      <c r="AK41" s="84" t="s">
        <v>13706</v>
      </c>
      <c r="AL41" s="84" t="b">
        <v>0</v>
      </c>
      <c r="AM41" s="90" t="s">
        <v>13672</v>
      </c>
      <c r="AN41" s="84">
        <v>0</v>
      </c>
      <c r="AO41" s="84">
        <v>0</v>
      </c>
      <c r="AP41" s="84"/>
      <c r="AQ41" s="84"/>
      <c r="AR41" s="84"/>
      <c r="AS41" s="84"/>
      <c r="AT41" s="84"/>
      <c r="AU41" s="84"/>
      <c r="AV41" s="84"/>
      <c r="AW41" s="84"/>
    </row>
    <row r="42" spans="1:49" x14ac:dyDescent="0.25">
      <c r="A42" s="69" t="s">
        <v>249</v>
      </c>
      <c r="B42" s="69" t="s">
        <v>249</v>
      </c>
      <c r="C42" s="70"/>
      <c r="D42" s="71"/>
      <c r="E42" s="72"/>
      <c r="F42" s="73"/>
      <c r="G42" s="70"/>
      <c r="H42" s="74"/>
      <c r="I42" s="75"/>
      <c r="J42" s="75"/>
      <c r="K42" s="36"/>
      <c r="L42" s="82"/>
      <c r="M42" s="82"/>
      <c r="N42" s="77"/>
      <c r="O42" s="84" t="s">
        <v>179</v>
      </c>
      <c r="P42" s="86">
        <v>42744.184259259258</v>
      </c>
      <c r="Q42" s="84" t="s">
        <v>3382</v>
      </c>
      <c r="R42" s="84"/>
      <c r="S42" s="84"/>
      <c r="T42" s="84"/>
      <c r="U42" s="86">
        <v>42744.184259259258</v>
      </c>
      <c r="V42" s="87" t="s">
        <v>6787</v>
      </c>
      <c r="W42" s="84"/>
      <c r="X42" s="84"/>
      <c r="Y42" s="90" t="s">
        <v>9812</v>
      </c>
      <c r="Z42" s="84"/>
      <c r="AA42" s="84" t="b">
        <v>0</v>
      </c>
      <c r="AB42" s="84">
        <v>2</v>
      </c>
      <c r="AC42" s="90" t="s">
        <v>13180</v>
      </c>
      <c r="AD42" s="84" t="b">
        <v>0</v>
      </c>
      <c r="AE42" s="84" t="s">
        <v>13611</v>
      </c>
      <c r="AF42" s="84"/>
      <c r="AG42" s="90" t="s">
        <v>13180</v>
      </c>
      <c r="AH42" s="84" t="b">
        <v>0</v>
      </c>
      <c r="AI42" s="84">
        <v>0</v>
      </c>
      <c r="AJ42" s="90" t="s">
        <v>13180</v>
      </c>
      <c r="AK42" s="84" t="s">
        <v>13707</v>
      </c>
      <c r="AL42" s="84" t="b">
        <v>0</v>
      </c>
      <c r="AM42" s="90" t="s">
        <v>9812</v>
      </c>
      <c r="AN42" s="84">
        <v>0</v>
      </c>
      <c r="AO42" s="84">
        <v>0</v>
      </c>
      <c r="AP42" s="84"/>
      <c r="AQ42" s="84"/>
      <c r="AR42" s="84"/>
      <c r="AS42" s="84"/>
      <c r="AT42" s="84"/>
      <c r="AU42" s="84"/>
      <c r="AV42" s="84"/>
      <c r="AW42" s="84"/>
    </row>
    <row r="43" spans="1:49" x14ac:dyDescent="0.25">
      <c r="A43" s="69" t="s">
        <v>250</v>
      </c>
      <c r="B43" s="69" t="s">
        <v>2845</v>
      </c>
      <c r="C43" s="70"/>
      <c r="D43" s="71"/>
      <c r="E43" s="72"/>
      <c r="F43" s="73"/>
      <c r="G43" s="70"/>
      <c r="H43" s="74"/>
      <c r="I43" s="75"/>
      <c r="J43" s="75"/>
      <c r="K43" s="36"/>
      <c r="L43" s="82"/>
      <c r="M43" s="82"/>
      <c r="N43" s="77"/>
      <c r="O43" s="84" t="s">
        <v>3348</v>
      </c>
      <c r="P43" s="86">
        <v>42744.185081018521</v>
      </c>
      <c r="Q43" s="84" t="s">
        <v>3370</v>
      </c>
      <c r="R43" s="84"/>
      <c r="S43" s="84"/>
      <c r="T43" s="84"/>
      <c r="U43" s="86">
        <v>42744.185081018521</v>
      </c>
      <c r="V43" s="87" t="s">
        <v>6788</v>
      </c>
      <c r="W43" s="84"/>
      <c r="X43" s="84"/>
      <c r="Y43" s="90" t="s">
        <v>9813</v>
      </c>
      <c r="Z43" s="84"/>
      <c r="AA43" s="84" t="b">
        <v>0</v>
      </c>
      <c r="AB43" s="84">
        <v>0</v>
      </c>
      <c r="AC43" s="90" t="s">
        <v>13180</v>
      </c>
      <c r="AD43" s="84" t="b">
        <v>0</v>
      </c>
      <c r="AE43" s="84" t="s">
        <v>13611</v>
      </c>
      <c r="AF43" s="84"/>
      <c r="AG43" s="90" t="s">
        <v>13180</v>
      </c>
      <c r="AH43" s="84" t="b">
        <v>0</v>
      </c>
      <c r="AI43" s="84">
        <v>106</v>
      </c>
      <c r="AJ43" s="90" t="s">
        <v>13672</v>
      </c>
      <c r="AK43" s="84" t="s">
        <v>13711</v>
      </c>
      <c r="AL43" s="84" t="b">
        <v>0</v>
      </c>
      <c r="AM43" s="90" t="s">
        <v>13672</v>
      </c>
      <c r="AN43" s="84">
        <v>0</v>
      </c>
      <c r="AO43" s="84">
        <v>0</v>
      </c>
      <c r="AP43" s="84"/>
      <c r="AQ43" s="84"/>
      <c r="AR43" s="84"/>
      <c r="AS43" s="84"/>
      <c r="AT43" s="84"/>
      <c r="AU43" s="84"/>
      <c r="AV43" s="84"/>
      <c r="AW43" s="84"/>
    </row>
    <row r="44" spans="1:49" x14ac:dyDescent="0.25">
      <c r="A44" s="69" t="s">
        <v>251</v>
      </c>
      <c r="B44" s="69" t="s">
        <v>2845</v>
      </c>
      <c r="C44" s="70"/>
      <c r="D44" s="71"/>
      <c r="E44" s="72"/>
      <c r="F44" s="73"/>
      <c r="G44" s="70"/>
      <c r="H44" s="74"/>
      <c r="I44" s="75"/>
      <c r="J44" s="75"/>
      <c r="K44" s="36"/>
      <c r="L44" s="82"/>
      <c r="M44" s="82"/>
      <c r="N44" s="77"/>
      <c r="O44" s="84" t="s">
        <v>3348</v>
      </c>
      <c r="P44" s="86">
        <v>42744.186099537037</v>
      </c>
      <c r="Q44" s="84" t="s">
        <v>3370</v>
      </c>
      <c r="R44" s="84"/>
      <c r="S44" s="84"/>
      <c r="T44" s="84"/>
      <c r="U44" s="86">
        <v>42744.186099537037</v>
      </c>
      <c r="V44" s="87" t="s">
        <v>6789</v>
      </c>
      <c r="W44" s="84"/>
      <c r="X44" s="84"/>
      <c r="Y44" s="90" t="s">
        <v>9814</v>
      </c>
      <c r="Z44" s="84"/>
      <c r="AA44" s="84" t="b">
        <v>0</v>
      </c>
      <c r="AB44" s="84">
        <v>0</v>
      </c>
      <c r="AC44" s="90" t="s">
        <v>13180</v>
      </c>
      <c r="AD44" s="84" t="b">
        <v>0</v>
      </c>
      <c r="AE44" s="84" t="s">
        <v>13611</v>
      </c>
      <c r="AF44" s="84"/>
      <c r="AG44" s="90" t="s">
        <v>13180</v>
      </c>
      <c r="AH44" s="84" t="b">
        <v>0</v>
      </c>
      <c r="AI44" s="84">
        <v>106</v>
      </c>
      <c r="AJ44" s="90" t="s">
        <v>13672</v>
      </c>
      <c r="AK44" s="84" t="s">
        <v>13706</v>
      </c>
      <c r="AL44" s="84" t="b">
        <v>0</v>
      </c>
      <c r="AM44" s="90" t="s">
        <v>13672</v>
      </c>
      <c r="AN44" s="84">
        <v>0</v>
      </c>
      <c r="AO44" s="84">
        <v>0</v>
      </c>
      <c r="AP44" s="84"/>
      <c r="AQ44" s="84"/>
      <c r="AR44" s="84"/>
      <c r="AS44" s="84"/>
      <c r="AT44" s="84"/>
      <c r="AU44" s="84"/>
      <c r="AV44" s="84"/>
      <c r="AW44" s="84"/>
    </row>
    <row r="45" spans="1:49" x14ac:dyDescent="0.25">
      <c r="A45" s="69" t="s">
        <v>252</v>
      </c>
      <c r="B45" s="69" t="s">
        <v>2845</v>
      </c>
      <c r="C45" s="70"/>
      <c r="D45" s="71"/>
      <c r="E45" s="72"/>
      <c r="F45" s="73"/>
      <c r="G45" s="70"/>
      <c r="H45" s="74"/>
      <c r="I45" s="75"/>
      <c r="J45" s="75"/>
      <c r="K45" s="36"/>
      <c r="L45" s="82"/>
      <c r="M45" s="82"/>
      <c r="N45" s="77"/>
      <c r="O45" s="84" t="s">
        <v>3348</v>
      </c>
      <c r="P45" s="86">
        <v>42744.187442129631</v>
      </c>
      <c r="Q45" s="84" t="s">
        <v>3370</v>
      </c>
      <c r="R45" s="84"/>
      <c r="S45" s="84"/>
      <c r="T45" s="84"/>
      <c r="U45" s="86">
        <v>42744.187442129631</v>
      </c>
      <c r="V45" s="87" t="s">
        <v>6790</v>
      </c>
      <c r="W45" s="84"/>
      <c r="X45" s="84"/>
      <c r="Y45" s="90" t="s">
        <v>9815</v>
      </c>
      <c r="Z45" s="84"/>
      <c r="AA45" s="84" t="b">
        <v>0</v>
      </c>
      <c r="AB45" s="84">
        <v>0</v>
      </c>
      <c r="AC45" s="90" t="s">
        <v>13180</v>
      </c>
      <c r="AD45" s="84" t="b">
        <v>0</v>
      </c>
      <c r="AE45" s="84" t="s">
        <v>13611</v>
      </c>
      <c r="AF45" s="84"/>
      <c r="AG45" s="90" t="s">
        <v>13180</v>
      </c>
      <c r="AH45" s="84" t="b">
        <v>0</v>
      </c>
      <c r="AI45" s="84">
        <v>106</v>
      </c>
      <c r="AJ45" s="90" t="s">
        <v>13672</v>
      </c>
      <c r="AK45" s="84" t="s">
        <v>13706</v>
      </c>
      <c r="AL45" s="84" t="b">
        <v>0</v>
      </c>
      <c r="AM45" s="90" t="s">
        <v>13672</v>
      </c>
      <c r="AN45" s="84">
        <v>0</v>
      </c>
      <c r="AO45" s="84">
        <v>0</v>
      </c>
      <c r="AP45" s="84"/>
      <c r="AQ45" s="84"/>
      <c r="AR45" s="84"/>
      <c r="AS45" s="84"/>
      <c r="AT45" s="84"/>
      <c r="AU45" s="84"/>
      <c r="AV45" s="84"/>
      <c r="AW45" s="84"/>
    </row>
    <row r="46" spans="1:49" x14ac:dyDescent="0.25">
      <c r="A46" s="69" t="s">
        <v>253</v>
      </c>
      <c r="B46" s="69" t="s">
        <v>2852</v>
      </c>
      <c r="C46" s="70"/>
      <c r="D46" s="71"/>
      <c r="E46" s="72"/>
      <c r="F46" s="73"/>
      <c r="G46" s="70"/>
      <c r="H46" s="74"/>
      <c r="I46" s="75"/>
      <c r="J46" s="75"/>
      <c r="K46" s="36"/>
      <c r="L46" s="82"/>
      <c r="M46" s="82"/>
      <c r="N46" s="77"/>
      <c r="O46" s="84" t="s">
        <v>3348</v>
      </c>
      <c r="P46" s="86">
        <v>42744.187881944446</v>
      </c>
      <c r="Q46" s="84" t="s">
        <v>3383</v>
      </c>
      <c r="R46" s="87" t="s">
        <v>5670</v>
      </c>
      <c r="S46" s="84" t="s">
        <v>6300</v>
      </c>
      <c r="T46" s="84"/>
      <c r="U46" s="86">
        <v>42744.187881944446</v>
      </c>
      <c r="V46" s="87" t="s">
        <v>6791</v>
      </c>
      <c r="W46" s="84"/>
      <c r="X46" s="84"/>
      <c r="Y46" s="90" t="s">
        <v>9816</v>
      </c>
      <c r="Z46" s="84"/>
      <c r="AA46" s="84" t="b">
        <v>0</v>
      </c>
      <c r="AB46" s="84">
        <v>0</v>
      </c>
      <c r="AC46" s="90" t="s">
        <v>13180</v>
      </c>
      <c r="AD46" s="84" t="b">
        <v>0</v>
      </c>
      <c r="AE46" s="84" t="s">
        <v>13611</v>
      </c>
      <c r="AF46" s="84"/>
      <c r="AG46" s="90" t="s">
        <v>13180</v>
      </c>
      <c r="AH46" s="84" t="b">
        <v>0</v>
      </c>
      <c r="AI46" s="84">
        <v>0</v>
      </c>
      <c r="AJ46" s="90" t="s">
        <v>13180</v>
      </c>
      <c r="AK46" s="84" t="s">
        <v>13706</v>
      </c>
      <c r="AL46" s="84" t="b">
        <v>0</v>
      </c>
      <c r="AM46" s="90" t="s">
        <v>9816</v>
      </c>
      <c r="AN46" s="84">
        <v>0</v>
      </c>
      <c r="AO46" s="84">
        <v>0</v>
      </c>
      <c r="AP46" s="84"/>
      <c r="AQ46" s="84"/>
      <c r="AR46" s="84"/>
      <c r="AS46" s="84"/>
      <c r="AT46" s="84"/>
      <c r="AU46" s="84"/>
      <c r="AV46" s="84"/>
      <c r="AW46" s="84"/>
    </row>
    <row r="47" spans="1:49" x14ac:dyDescent="0.25">
      <c r="A47" s="69" t="s">
        <v>254</v>
      </c>
      <c r="B47" s="69" t="s">
        <v>2845</v>
      </c>
      <c r="C47" s="70"/>
      <c r="D47" s="71"/>
      <c r="E47" s="72"/>
      <c r="F47" s="73"/>
      <c r="G47" s="70"/>
      <c r="H47" s="74"/>
      <c r="I47" s="75"/>
      <c r="J47" s="75"/>
      <c r="K47" s="36"/>
      <c r="L47" s="82"/>
      <c r="M47" s="82"/>
      <c r="N47" s="77"/>
      <c r="O47" s="84" t="s">
        <v>3348</v>
      </c>
      <c r="P47" s="86">
        <v>42744.191400462965</v>
      </c>
      <c r="Q47" s="84" t="s">
        <v>3370</v>
      </c>
      <c r="R47" s="84"/>
      <c r="S47" s="84"/>
      <c r="T47" s="84"/>
      <c r="U47" s="86">
        <v>42744.191400462965</v>
      </c>
      <c r="V47" s="87" t="s">
        <v>6792</v>
      </c>
      <c r="W47" s="84"/>
      <c r="X47" s="84"/>
      <c r="Y47" s="90" t="s">
        <v>9817</v>
      </c>
      <c r="Z47" s="84"/>
      <c r="AA47" s="84" t="b">
        <v>0</v>
      </c>
      <c r="AB47" s="84">
        <v>0</v>
      </c>
      <c r="AC47" s="90" t="s">
        <v>13180</v>
      </c>
      <c r="AD47" s="84" t="b">
        <v>0</v>
      </c>
      <c r="AE47" s="84" t="s">
        <v>13611</v>
      </c>
      <c r="AF47" s="84"/>
      <c r="AG47" s="90" t="s">
        <v>13180</v>
      </c>
      <c r="AH47" s="84" t="b">
        <v>0</v>
      </c>
      <c r="AI47" s="84">
        <v>106</v>
      </c>
      <c r="AJ47" s="90" t="s">
        <v>13672</v>
      </c>
      <c r="AK47" s="84" t="s">
        <v>13707</v>
      </c>
      <c r="AL47" s="84" t="b">
        <v>0</v>
      </c>
      <c r="AM47" s="90" t="s">
        <v>13672</v>
      </c>
      <c r="AN47" s="84">
        <v>0</v>
      </c>
      <c r="AO47" s="84">
        <v>0</v>
      </c>
      <c r="AP47" s="84"/>
      <c r="AQ47" s="84"/>
      <c r="AR47" s="84"/>
      <c r="AS47" s="84"/>
      <c r="AT47" s="84"/>
      <c r="AU47" s="84"/>
      <c r="AV47" s="84"/>
      <c r="AW47" s="84"/>
    </row>
    <row r="48" spans="1:49" x14ac:dyDescent="0.25">
      <c r="A48" s="69" t="s">
        <v>255</v>
      </c>
      <c r="B48" s="69" t="s">
        <v>255</v>
      </c>
      <c r="C48" s="70"/>
      <c r="D48" s="71"/>
      <c r="E48" s="72"/>
      <c r="F48" s="73"/>
      <c r="G48" s="70"/>
      <c r="H48" s="74"/>
      <c r="I48" s="75"/>
      <c r="J48" s="75"/>
      <c r="K48" s="36"/>
      <c r="L48" s="82"/>
      <c r="M48" s="82"/>
      <c r="N48" s="77"/>
      <c r="O48" s="84" t="s">
        <v>179</v>
      </c>
      <c r="P48" s="86">
        <v>42744.195405092592</v>
      </c>
      <c r="Q48" s="84" t="s">
        <v>3384</v>
      </c>
      <c r="R48" s="84"/>
      <c r="S48" s="84"/>
      <c r="T48" s="84"/>
      <c r="U48" s="86">
        <v>42744.195405092592</v>
      </c>
      <c r="V48" s="87" t="s">
        <v>6793</v>
      </c>
      <c r="W48" s="84"/>
      <c r="X48" s="84"/>
      <c r="Y48" s="90" t="s">
        <v>9818</v>
      </c>
      <c r="Z48" s="84"/>
      <c r="AA48" s="84" t="b">
        <v>0</v>
      </c>
      <c r="AB48" s="84">
        <v>1</v>
      </c>
      <c r="AC48" s="90" t="s">
        <v>13180</v>
      </c>
      <c r="AD48" s="84" t="b">
        <v>0</v>
      </c>
      <c r="AE48" s="84" t="s">
        <v>13611</v>
      </c>
      <c r="AF48" s="84"/>
      <c r="AG48" s="90" t="s">
        <v>13180</v>
      </c>
      <c r="AH48" s="84" t="b">
        <v>0</v>
      </c>
      <c r="AI48" s="84">
        <v>0</v>
      </c>
      <c r="AJ48" s="90" t="s">
        <v>13180</v>
      </c>
      <c r="AK48" s="84" t="s">
        <v>13707</v>
      </c>
      <c r="AL48" s="84" t="b">
        <v>0</v>
      </c>
      <c r="AM48" s="90" t="s">
        <v>9818</v>
      </c>
      <c r="AN48" s="84">
        <v>0</v>
      </c>
      <c r="AO48" s="84">
        <v>0</v>
      </c>
      <c r="AP48" s="84"/>
      <c r="AQ48" s="84"/>
      <c r="AR48" s="84"/>
      <c r="AS48" s="84"/>
      <c r="AT48" s="84"/>
      <c r="AU48" s="84"/>
      <c r="AV48" s="84"/>
      <c r="AW48" s="84"/>
    </row>
    <row r="49" spans="1:49" x14ac:dyDescent="0.25">
      <c r="A49" s="69" t="s">
        <v>256</v>
      </c>
      <c r="B49" s="69" t="s">
        <v>2845</v>
      </c>
      <c r="C49" s="70"/>
      <c r="D49" s="71"/>
      <c r="E49" s="72"/>
      <c r="F49" s="73"/>
      <c r="G49" s="70"/>
      <c r="H49" s="74"/>
      <c r="I49" s="75"/>
      <c r="J49" s="75"/>
      <c r="K49" s="36"/>
      <c r="L49" s="82"/>
      <c r="M49" s="82"/>
      <c r="N49" s="77"/>
      <c r="O49" s="84" t="s">
        <v>3348</v>
      </c>
      <c r="P49" s="86">
        <v>42744.201597222222</v>
      </c>
      <c r="Q49" s="84" t="s">
        <v>3370</v>
      </c>
      <c r="R49" s="84"/>
      <c r="S49" s="84"/>
      <c r="T49" s="84"/>
      <c r="U49" s="86">
        <v>42744.201597222222</v>
      </c>
      <c r="V49" s="87" t="s">
        <v>6794</v>
      </c>
      <c r="W49" s="84"/>
      <c r="X49" s="84"/>
      <c r="Y49" s="90" t="s">
        <v>9819</v>
      </c>
      <c r="Z49" s="84"/>
      <c r="AA49" s="84" t="b">
        <v>0</v>
      </c>
      <c r="AB49" s="84">
        <v>0</v>
      </c>
      <c r="AC49" s="90" t="s">
        <v>13180</v>
      </c>
      <c r="AD49" s="84" t="b">
        <v>0</v>
      </c>
      <c r="AE49" s="84" t="s">
        <v>13611</v>
      </c>
      <c r="AF49" s="84"/>
      <c r="AG49" s="90" t="s">
        <v>13180</v>
      </c>
      <c r="AH49" s="84" t="b">
        <v>0</v>
      </c>
      <c r="AI49" s="84">
        <v>106</v>
      </c>
      <c r="AJ49" s="90" t="s">
        <v>13672</v>
      </c>
      <c r="AK49" s="84" t="s">
        <v>13710</v>
      </c>
      <c r="AL49" s="84" t="b">
        <v>0</v>
      </c>
      <c r="AM49" s="90" t="s">
        <v>13672</v>
      </c>
      <c r="AN49" s="84">
        <v>0</v>
      </c>
      <c r="AO49" s="84">
        <v>0</v>
      </c>
      <c r="AP49" s="84"/>
      <c r="AQ49" s="84"/>
      <c r="AR49" s="84"/>
      <c r="AS49" s="84"/>
      <c r="AT49" s="84"/>
      <c r="AU49" s="84"/>
      <c r="AV49" s="84"/>
      <c r="AW49" s="84"/>
    </row>
    <row r="50" spans="1:49" x14ac:dyDescent="0.25">
      <c r="A50" s="69" t="s">
        <v>257</v>
      </c>
      <c r="B50" s="69" t="s">
        <v>2845</v>
      </c>
      <c r="C50" s="70"/>
      <c r="D50" s="71"/>
      <c r="E50" s="72"/>
      <c r="F50" s="73"/>
      <c r="G50" s="70"/>
      <c r="H50" s="74"/>
      <c r="I50" s="75"/>
      <c r="J50" s="75"/>
      <c r="K50" s="36"/>
      <c r="L50" s="82"/>
      <c r="M50" s="82"/>
      <c r="N50" s="77"/>
      <c r="O50" s="84" t="s">
        <v>3348</v>
      </c>
      <c r="P50" s="86">
        <v>42744.202303240738</v>
      </c>
      <c r="Q50" s="84" t="s">
        <v>3370</v>
      </c>
      <c r="R50" s="84"/>
      <c r="S50" s="84"/>
      <c r="T50" s="84"/>
      <c r="U50" s="86">
        <v>42744.202303240738</v>
      </c>
      <c r="V50" s="87" t="s">
        <v>6795</v>
      </c>
      <c r="W50" s="84"/>
      <c r="X50" s="84"/>
      <c r="Y50" s="90" t="s">
        <v>9820</v>
      </c>
      <c r="Z50" s="84"/>
      <c r="AA50" s="84" t="b">
        <v>0</v>
      </c>
      <c r="AB50" s="84">
        <v>0</v>
      </c>
      <c r="AC50" s="90" t="s">
        <v>13180</v>
      </c>
      <c r="AD50" s="84" t="b">
        <v>0</v>
      </c>
      <c r="AE50" s="84" t="s">
        <v>13611</v>
      </c>
      <c r="AF50" s="84"/>
      <c r="AG50" s="90" t="s">
        <v>13180</v>
      </c>
      <c r="AH50" s="84" t="b">
        <v>0</v>
      </c>
      <c r="AI50" s="84">
        <v>106</v>
      </c>
      <c r="AJ50" s="90" t="s">
        <v>13672</v>
      </c>
      <c r="AK50" s="84" t="s">
        <v>13706</v>
      </c>
      <c r="AL50" s="84" t="b">
        <v>0</v>
      </c>
      <c r="AM50" s="90" t="s">
        <v>13672</v>
      </c>
      <c r="AN50" s="84">
        <v>0</v>
      </c>
      <c r="AO50" s="84">
        <v>0</v>
      </c>
      <c r="AP50" s="84"/>
      <c r="AQ50" s="84"/>
      <c r="AR50" s="84"/>
      <c r="AS50" s="84"/>
      <c r="AT50" s="84"/>
      <c r="AU50" s="84"/>
      <c r="AV50" s="84"/>
      <c r="AW50" s="84"/>
    </row>
    <row r="51" spans="1:49" x14ac:dyDescent="0.25">
      <c r="A51" s="69" t="s">
        <v>258</v>
      </c>
      <c r="B51" s="69" t="s">
        <v>258</v>
      </c>
      <c r="C51" s="70"/>
      <c r="D51" s="71"/>
      <c r="E51" s="72"/>
      <c r="F51" s="73"/>
      <c r="G51" s="70"/>
      <c r="H51" s="74"/>
      <c r="I51" s="75"/>
      <c r="J51" s="75"/>
      <c r="K51" s="36"/>
      <c r="L51" s="82"/>
      <c r="M51" s="82"/>
      <c r="N51" s="77"/>
      <c r="O51" s="84" t="s">
        <v>179</v>
      </c>
      <c r="P51" s="86">
        <v>42744.203877314816</v>
      </c>
      <c r="Q51" s="84" t="s">
        <v>3385</v>
      </c>
      <c r="R51" s="84"/>
      <c r="S51" s="84"/>
      <c r="T51" s="84"/>
      <c r="U51" s="86">
        <v>42744.203877314816</v>
      </c>
      <c r="V51" s="87" t="s">
        <v>6796</v>
      </c>
      <c r="W51" s="84"/>
      <c r="X51" s="84"/>
      <c r="Y51" s="90" t="s">
        <v>9821</v>
      </c>
      <c r="Z51" s="84"/>
      <c r="AA51" s="84" t="b">
        <v>0</v>
      </c>
      <c r="AB51" s="84">
        <v>1</v>
      </c>
      <c r="AC51" s="90" t="s">
        <v>13180</v>
      </c>
      <c r="AD51" s="84" t="b">
        <v>0</v>
      </c>
      <c r="AE51" s="84" t="s">
        <v>13611</v>
      </c>
      <c r="AF51" s="84"/>
      <c r="AG51" s="90" t="s">
        <v>13180</v>
      </c>
      <c r="AH51" s="84" t="b">
        <v>0</v>
      </c>
      <c r="AI51" s="84">
        <v>0</v>
      </c>
      <c r="AJ51" s="90" t="s">
        <v>13180</v>
      </c>
      <c r="AK51" s="84" t="s">
        <v>13707</v>
      </c>
      <c r="AL51" s="84" t="b">
        <v>0</v>
      </c>
      <c r="AM51" s="90" t="s">
        <v>9821</v>
      </c>
      <c r="AN51" s="84">
        <v>0</v>
      </c>
      <c r="AO51" s="84">
        <v>0</v>
      </c>
      <c r="AP51" s="84"/>
      <c r="AQ51" s="84"/>
      <c r="AR51" s="84"/>
      <c r="AS51" s="84"/>
      <c r="AT51" s="84"/>
      <c r="AU51" s="84"/>
      <c r="AV51" s="84"/>
      <c r="AW51" s="84"/>
    </row>
    <row r="52" spans="1:49" x14ac:dyDescent="0.25">
      <c r="A52" s="69" t="s">
        <v>259</v>
      </c>
      <c r="B52" s="69" t="s">
        <v>2853</v>
      </c>
      <c r="C52" s="70"/>
      <c r="D52" s="71"/>
      <c r="E52" s="72"/>
      <c r="F52" s="73"/>
      <c r="G52" s="70"/>
      <c r="H52" s="74"/>
      <c r="I52" s="75"/>
      <c r="J52" s="75"/>
      <c r="K52" s="36"/>
      <c r="L52" s="82"/>
      <c r="M52" s="82"/>
      <c r="N52" s="77"/>
      <c r="O52" s="84" t="s">
        <v>3349</v>
      </c>
      <c r="P52" s="86">
        <v>42744.211655092593</v>
      </c>
      <c r="Q52" s="84" t="s">
        <v>3386</v>
      </c>
      <c r="R52" s="87" t="s">
        <v>5671</v>
      </c>
      <c r="S52" s="84" t="s">
        <v>6297</v>
      </c>
      <c r="T52" s="84"/>
      <c r="U52" s="86">
        <v>42744.211655092593</v>
      </c>
      <c r="V52" s="87" t="s">
        <v>6797</v>
      </c>
      <c r="W52" s="84"/>
      <c r="X52" s="84"/>
      <c r="Y52" s="90" t="s">
        <v>9822</v>
      </c>
      <c r="Z52" s="90" t="s">
        <v>12808</v>
      </c>
      <c r="AA52" s="84" t="b">
        <v>0</v>
      </c>
      <c r="AB52" s="84">
        <v>0</v>
      </c>
      <c r="AC52" s="90" t="s">
        <v>13192</v>
      </c>
      <c r="AD52" s="84" t="b">
        <v>0</v>
      </c>
      <c r="AE52" s="84" t="s">
        <v>13611</v>
      </c>
      <c r="AF52" s="84"/>
      <c r="AG52" s="90" t="s">
        <v>13180</v>
      </c>
      <c r="AH52" s="84" t="b">
        <v>0</v>
      </c>
      <c r="AI52" s="84">
        <v>0</v>
      </c>
      <c r="AJ52" s="90" t="s">
        <v>13180</v>
      </c>
      <c r="AK52" s="84" t="s">
        <v>13711</v>
      </c>
      <c r="AL52" s="84" t="b">
        <v>1</v>
      </c>
      <c r="AM52" s="90" t="s">
        <v>12808</v>
      </c>
      <c r="AN52" s="84">
        <v>0</v>
      </c>
      <c r="AO52" s="84">
        <v>0</v>
      </c>
      <c r="AP52" s="84"/>
      <c r="AQ52" s="84"/>
      <c r="AR52" s="84"/>
      <c r="AS52" s="84"/>
      <c r="AT52" s="84"/>
      <c r="AU52" s="84"/>
      <c r="AV52" s="84"/>
      <c r="AW52" s="84"/>
    </row>
    <row r="53" spans="1:49" x14ac:dyDescent="0.25">
      <c r="A53" s="69" t="s">
        <v>260</v>
      </c>
      <c r="B53" s="69" t="s">
        <v>2854</v>
      </c>
      <c r="C53" s="70"/>
      <c r="D53" s="71"/>
      <c r="E53" s="72"/>
      <c r="F53" s="73"/>
      <c r="G53" s="70"/>
      <c r="H53" s="74"/>
      <c r="I53" s="75"/>
      <c r="J53" s="75"/>
      <c r="K53" s="36"/>
      <c r="L53" s="82"/>
      <c r="M53" s="82"/>
      <c r="N53" s="77"/>
      <c r="O53" s="84" t="s">
        <v>3349</v>
      </c>
      <c r="P53" s="86">
        <v>42744.212453703702</v>
      </c>
      <c r="Q53" s="84" t="s">
        <v>3387</v>
      </c>
      <c r="R53" s="84"/>
      <c r="S53" s="84"/>
      <c r="T53" s="84"/>
      <c r="U53" s="86">
        <v>42744.212453703702</v>
      </c>
      <c r="V53" s="87" t="s">
        <v>6798</v>
      </c>
      <c r="W53" s="84"/>
      <c r="X53" s="84"/>
      <c r="Y53" s="90" t="s">
        <v>9823</v>
      </c>
      <c r="Z53" s="90" t="s">
        <v>12809</v>
      </c>
      <c r="AA53" s="84" t="b">
        <v>0</v>
      </c>
      <c r="AB53" s="84">
        <v>1</v>
      </c>
      <c r="AC53" s="90" t="s">
        <v>13193</v>
      </c>
      <c r="AD53" s="84" t="b">
        <v>0</v>
      </c>
      <c r="AE53" s="84" t="s">
        <v>13611</v>
      </c>
      <c r="AF53" s="84"/>
      <c r="AG53" s="90" t="s">
        <v>13180</v>
      </c>
      <c r="AH53" s="84" t="b">
        <v>0</v>
      </c>
      <c r="AI53" s="84">
        <v>0</v>
      </c>
      <c r="AJ53" s="90" t="s">
        <v>13180</v>
      </c>
      <c r="AK53" s="84" t="s">
        <v>13707</v>
      </c>
      <c r="AL53" s="84" t="b">
        <v>0</v>
      </c>
      <c r="AM53" s="90" t="s">
        <v>12809</v>
      </c>
      <c r="AN53" s="84">
        <v>0</v>
      </c>
      <c r="AO53" s="84">
        <v>0</v>
      </c>
      <c r="AP53" s="84"/>
      <c r="AQ53" s="84"/>
      <c r="AR53" s="84"/>
      <c r="AS53" s="84"/>
      <c r="AT53" s="84"/>
      <c r="AU53" s="84"/>
      <c r="AV53" s="84"/>
      <c r="AW53" s="84"/>
    </row>
    <row r="54" spans="1:49" x14ac:dyDescent="0.25">
      <c r="A54" s="69" t="s">
        <v>261</v>
      </c>
      <c r="B54" s="69" t="s">
        <v>261</v>
      </c>
      <c r="C54" s="70"/>
      <c r="D54" s="71"/>
      <c r="E54" s="72"/>
      <c r="F54" s="73"/>
      <c r="G54" s="70"/>
      <c r="H54" s="74"/>
      <c r="I54" s="75"/>
      <c r="J54" s="75"/>
      <c r="K54" s="36"/>
      <c r="L54" s="82"/>
      <c r="M54" s="82"/>
      <c r="N54" s="77"/>
      <c r="O54" s="84" t="s">
        <v>179</v>
      </c>
      <c r="P54" s="86">
        <v>42744.223576388889</v>
      </c>
      <c r="Q54" s="84" t="s">
        <v>3388</v>
      </c>
      <c r="R54" s="84"/>
      <c r="S54" s="84"/>
      <c r="T54" s="84"/>
      <c r="U54" s="86">
        <v>42744.223576388889</v>
      </c>
      <c r="V54" s="87" t="s">
        <v>6799</v>
      </c>
      <c r="W54" s="84"/>
      <c r="X54" s="84"/>
      <c r="Y54" s="90" t="s">
        <v>9824</v>
      </c>
      <c r="Z54" s="84"/>
      <c r="AA54" s="84" t="b">
        <v>0</v>
      </c>
      <c r="AB54" s="84">
        <v>0</v>
      </c>
      <c r="AC54" s="90" t="s">
        <v>13180</v>
      </c>
      <c r="AD54" s="84" t="b">
        <v>0</v>
      </c>
      <c r="AE54" s="84" t="s">
        <v>13611</v>
      </c>
      <c r="AF54" s="84"/>
      <c r="AG54" s="90" t="s">
        <v>13180</v>
      </c>
      <c r="AH54" s="84" t="b">
        <v>0</v>
      </c>
      <c r="AI54" s="84">
        <v>0</v>
      </c>
      <c r="AJ54" s="90" t="s">
        <v>13180</v>
      </c>
      <c r="AK54" s="84" t="s">
        <v>13707</v>
      </c>
      <c r="AL54" s="84" t="b">
        <v>0</v>
      </c>
      <c r="AM54" s="90" t="s">
        <v>9824</v>
      </c>
      <c r="AN54" s="84">
        <v>0</v>
      </c>
      <c r="AO54" s="84">
        <v>0</v>
      </c>
      <c r="AP54" s="84"/>
      <c r="AQ54" s="84"/>
      <c r="AR54" s="84"/>
      <c r="AS54" s="84"/>
      <c r="AT54" s="84"/>
      <c r="AU54" s="84"/>
      <c r="AV54" s="84"/>
      <c r="AW54" s="84"/>
    </row>
    <row r="55" spans="1:49" x14ac:dyDescent="0.25">
      <c r="A55" s="69" t="s">
        <v>262</v>
      </c>
      <c r="B55" s="69" t="s">
        <v>262</v>
      </c>
      <c r="C55" s="70"/>
      <c r="D55" s="71"/>
      <c r="E55" s="72"/>
      <c r="F55" s="73"/>
      <c r="G55" s="70"/>
      <c r="H55" s="74"/>
      <c r="I55" s="75"/>
      <c r="J55" s="75"/>
      <c r="K55" s="36"/>
      <c r="L55" s="82"/>
      <c r="M55" s="82"/>
      <c r="N55" s="77"/>
      <c r="O55" s="84" t="s">
        <v>179</v>
      </c>
      <c r="P55" s="86">
        <v>42744.225821759261</v>
      </c>
      <c r="Q55" s="84" t="s">
        <v>3389</v>
      </c>
      <c r="R55" s="87" t="s">
        <v>5672</v>
      </c>
      <c r="S55" s="84" t="s">
        <v>6299</v>
      </c>
      <c r="T55" s="84"/>
      <c r="U55" s="86">
        <v>42744.225821759261</v>
      </c>
      <c r="V55" s="87" t="s">
        <v>6800</v>
      </c>
      <c r="W55" s="84"/>
      <c r="X55" s="84"/>
      <c r="Y55" s="90" t="s">
        <v>9825</v>
      </c>
      <c r="Z55" s="84"/>
      <c r="AA55" s="84" t="b">
        <v>0</v>
      </c>
      <c r="AB55" s="84">
        <v>1</v>
      </c>
      <c r="AC55" s="90" t="s">
        <v>13180</v>
      </c>
      <c r="AD55" s="84" t="b">
        <v>0</v>
      </c>
      <c r="AE55" s="84" t="s">
        <v>13611</v>
      </c>
      <c r="AF55" s="84"/>
      <c r="AG55" s="90" t="s">
        <v>13180</v>
      </c>
      <c r="AH55" s="84" t="b">
        <v>0</v>
      </c>
      <c r="AI55" s="84">
        <v>0</v>
      </c>
      <c r="AJ55" s="90" t="s">
        <v>13180</v>
      </c>
      <c r="AK55" s="84" t="s">
        <v>13716</v>
      </c>
      <c r="AL55" s="84" t="b">
        <v>0</v>
      </c>
      <c r="AM55" s="90" t="s">
        <v>9825</v>
      </c>
      <c r="AN55" s="84">
        <v>0</v>
      </c>
      <c r="AO55" s="84">
        <v>0</v>
      </c>
      <c r="AP55" s="84"/>
      <c r="AQ55" s="84"/>
      <c r="AR55" s="84"/>
      <c r="AS55" s="84"/>
      <c r="AT55" s="84"/>
      <c r="AU55" s="84"/>
      <c r="AV55" s="84"/>
      <c r="AW55" s="84"/>
    </row>
    <row r="56" spans="1:49" x14ac:dyDescent="0.25">
      <c r="A56" s="69" t="s">
        <v>263</v>
      </c>
      <c r="B56" s="69" t="s">
        <v>263</v>
      </c>
      <c r="C56" s="70"/>
      <c r="D56" s="71"/>
      <c r="E56" s="72"/>
      <c r="F56" s="73"/>
      <c r="G56" s="70"/>
      <c r="H56" s="74"/>
      <c r="I56" s="75"/>
      <c r="J56" s="75"/>
      <c r="K56" s="36"/>
      <c r="L56" s="82"/>
      <c r="M56" s="82"/>
      <c r="N56" s="77"/>
      <c r="O56" s="84" t="s">
        <v>179</v>
      </c>
      <c r="P56" s="86">
        <v>42744.247465277775</v>
      </c>
      <c r="Q56" s="84" t="s">
        <v>3390</v>
      </c>
      <c r="R56" s="87" t="s">
        <v>5673</v>
      </c>
      <c r="S56" s="84" t="s">
        <v>6297</v>
      </c>
      <c r="T56" s="84"/>
      <c r="U56" s="86">
        <v>42744.247465277775</v>
      </c>
      <c r="V56" s="87" t="s">
        <v>6801</v>
      </c>
      <c r="W56" s="84"/>
      <c r="X56" s="84"/>
      <c r="Y56" s="90" t="s">
        <v>9826</v>
      </c>
      <c r="Z56" s="84"/>
      <c r="AA56" s="84" t="b">
        <v>0</v>
      </c>
      <c r="AB56" s="84">
        <v>0</v>
      </c>
      <c r="AC56" s="90" t="s">
        <v>13180</v>
      </c>
      <c r="AD56" s="84" t="b">
        <v>1</v>
      </c>
      <c r="AE56" s="84" t="s">
        <v>13611</v>
      </c>
      <c r="AF56" s="84"/>
      <c r="AG56" s="90" t="s">
        <v>13622</v>
      </c>
      <c r="AH56" s="84" t="b">
        <v>0</v>
      </c>
      <c r="AI56" s="84">
        <v>0</v>
      </c>
      <c r="AJ56" s="90" t="s">
        <v>13180</v>
      </c>
      <c r="AK56" s="84" t="s">
        <v>13707</v>
      </c>
      <c r="AL56" s="84" t="b">
        <v>0</v>
      </c>
      <c r="AM56" s="90" t="s">
        <v>9826</v>
      </c>
      <c r="AN56" s="84">
        <v>0</v>
      </c>
      <c r="AO56" s="84">
        <v>0</v>
      </c>
      <c r="AP56" s="84"/>
      <c r="AQ56" s="84"/>
      <c r="AR56" s="84"/>
      <c r="AS56" s="84"/>
      <c r="AT56" s="84"/>
      <c r="AU56" s="84"/>
      <c r="AV56" s="84"/>
      <c r="AW56" s="84"/>
    </row>
    <row r="57" spans="1:49" x14ac:dyDescent="0.25">
      <c r="A57" s="69" t="s">
        <v>264</v>
      </c>
      <c r="B57" s="69" t="s">
        <v>264</v>
      </c>
      <c r="C57" s="70"/>
      <c r="D57" s="71"/>
      <c r="E57" s="72"/>
      <c r="F57" s="73"/>
      <c r="G57" s="70"/>
      <c r="H57" s="74"/>
      <c r="I57" s="75"/>
      <c r="J57" s="75"/>
      <c r="K57" s="36"/>
      <c r="L57" s="82"/>
      <c r="M57" s="82"/>
      <c r="N57" s="77"/>
      <c r="O57" s="84" t="s">
        <v>179</v>
      </c>
      <c r="P57" s="86">
        <v>42744.274351851855</v>
      </c>
      <c r="Q57" s="84" t="s">
        <v>3391</v>
      </c>
      <c r="R57" s="84"/>
      <c r="S57" s="84"/>
      <c r="T57" s="84"/>
      <c r="U57" s="86">
        <v>42744.274351851855</v>
      </c>
      <c r="V57" s="87" t="s">
        <v>6802</v>
      </c>
      <c r="W57" s="84"/>
      <c r="X57" s="84"/>
      <c r="Y57" s="90" t="s">
        <v>9827</v>
      </c>
      <c r="Z57" s="84"/>
      <c r="AA57" s="84" t="b">
        <v>0</v>
      </c>
      <c r="AB57" s="84">
        <v>12</v>
      </c>
      <c r="AC57" s="90" t="s">
        <v>13180</v>
      </c>
      <c r="AD57" s="84" t="b">
        <v>0</v>
      </c>
      <c r="AE57" s="84" t="s">
        <v>13611</v>
      </c>
      <c r="AF57" s="84"/>
      <c r="AG57" s="90" t="s">
        <v>13180</v>
      </c>
      <c r="AH57" s="84" t="b">
        <v>0</v>
      </c>
      <c r="AI57" s="84">
        <v>0</v>
      </c>
      <c r="AJ57" s="90" t="s">
        <v>13180</v>
      </c>
      <c r="AK57" s="84" t="s">
        <v>13707</v>
      </c>
      <c r="AL57" s="84" t="b">
        <v>0</v>
      </c>
      <c r="AM57" s="90" t="s">
        <v>9827</v>
      </c>
      <c r="AN57" s="84">
        <v>0</v>
      </c>
      <c r="AO57" s="84">
        <v>0</v>
      </c>
      <c r="AP57" s="84"/>
      <c r="AQ57" s="84"/>
      <c r="AR57" s="84"/>
      <c r="AS57" s="84"/>
      <c r="AT57" s="84"/>
      <c r="AU57" s="84"/>
      <c r="AV57" s="84"/>
      <c r="AW57" s="84"/>
    </row>
    <row r="58" spans="1:49" x14ac:dyDescent="0.25">
      <c r="A58" s="69" t="s">
        <v>265</v>
      </c>
      <c r="B58" s="69" t="s">
        <v>265</v>
      </c>
      <c r="C58" s="70"/>
      <c r="D58" s="71"/>
      <c r="E58" s="72"/>
      <c r="F58" s="73"/>
      <c r="G58" s="70"/>
      <c r="H58" s="74"/>
      <c r="I58" s="75"/>
      <c r="J58" s="75"/>
      <c r="K58" s="36"/>
      <c r="L58" s="82"/>
      <c r="M58" s="82"/>
      <c r="N58" s="77"/>
      <c r="O58" s="84" t="s">
        <v>179</v>
      </c>
      <c r="P58" s="86">
        <v>42744.291643518518</v>
      </c>
      <c r="Q58" s="84" t="s">
        <v>3392</v>
      </c>
      <c r="R58" s="84"/>
      <c r="S58" s="84"/>
      <c r="T58" s="84"/>
      <c r="U58" s="86">
        <v>42744.291643518518</v>
      </c>
      <c r="V58" s="87" t="s">
        <v>6803</v>
      </c>
      <c r="W58" s="84"/>
      <c r="X58" s="84"/>
      <c r="Y58" s="90" t="s">
        <v>9828</v>
      </c>
      <c r="Z58" s="84"/>
      <c r="AA58" s="84" t="b">
        <v>0</v>
      </c>
      <c r="AB58" s="84">
        <v>0</v>
      </c>
      <c r="AC58" s="90" t="s">
        <v>13180</v>
      </c>
      <c r="AD58" s="84" t="b">
        <v>0</v>
      </c>
      <c r="AE58" s="84" t="s">
        <v>13611</v>
      </c>
      <c r="AF58" s="84"/>
      <c r="AG58" s="90" t="s">
        <v>13180</v>
      </c>
      <c r="AH58" s="84" t="b">
        <v>0</v>
      </c>
      <c r="AI58" s="84">
        <v>0</v>
      </c>
      <c r="AJ58" s="90" t="s">
        <v>13180</v>
      </c>
      <c r="AK58" s="84" t="s">
        <v>13707</v>
      </c>
      <c r="AL58" s="84" t="b">
        <v>0</v>
      </c>
      <c r="AM58" s="90" t="s">
        <v>9828</v>
      </c>
      <c r="AN58" s="84">
        <v>0</v>
      </c>
      <c r="AO58" s="84">
        <v>0</v>
      </c>
      <c r="AP58" s="84"/>
      <c r="AQ58" s="84"/>
      <c r="AR58" s="84"/>
      <c r="AS58" s="84"/>
      <c r="AT58" s="84"/>
      <c r="AU58" s="84"/>
      <c r="AV58" s="84"/>
      <c r="AW58" s="84"/>
    </row>
    <row r="59" spans="1:49" x14ac:dyDescent="0.25">
      <c r="A59" s="69" t="s">
        <v>266</v>
      </c>
      <c r="B59" s="69" t="s">
        <v>266</v>
      </c>
      <c r="C59" s="70"/>
      <c r="D59" s="71"/>
      <c r="E59" s="72"/>
      <c r="F59" s="73"/>
      <c r="G59" s="70"/>
      <c r="H59" s="74"/>
      <c r="I59" s="75"/>
      <c r="J59" s="75"/>
      <c r="K59" s="36"/>
      <c r="L59" s="82"/>
      <c r="M59" s="82"/>
      <c r="N59" s="77"/>
      <c r="O59" s="84" t="s">
        <v>179</v>
      </c>
      <c r="P59" s="86">
        <v>42744.309016203704</v>
      </c>
      <c r="Q59" s="84" t="s">
        <v>3393</v>
      </c>
      <c r="R59" s="84"/>
      <c r="S59" s="84"/>
      <c r="T59" s="84" t="s">
        <v>6394</v>
      </c>
      <c r="U59" s="86">
        <v>42744.309016203704</v>
      </c>
      <c r="V59" s="87" t="s">
        <v>6804</v>
      </c>
      <c r="W59" s="84"/>
      <c r="X59" s="84"/>
      <c r="Y59" s="90" t="s">
        <v>9829</v>
      </c>
      <c r="Z59" s="84"/>
      <c r="AA59" s="84" t="b">
        <v>0</v>
      </c>
      <c r="AB59" s="84">
        <v>1</v>
      </c>
      <c r="AC59" s="90" t="s">
        <v>13180</v>
      </c>
      <c r="AD59" s="84" t="b">
        <v>0</v>
      </c>
      <c r="AE59" s="84" t="s">
        <v>13611</v>
      </c>
      <c r="AF59" s="84"/>
      <c r="AG59" s="90" t="s">
        <v>13180</v>
      </c>
      <c r="AH59" s="84" t="b">
        <v>0</v>
      </c>
      <c r="AI59" s="84">
        <v>0</v>
      </c>
      <c r="AJ59" s="90" t="s">
        <v>13180</v>
      </c>
      <c r="AK59" s="84" t="s">
        <v>13707</v>
      </c>
      <c r="AL59" s="84" t="b">
        <v>0</v>
      </c>
      <c r="AM59" s="90" t="s">
        <v>9829</v>
      </c>
      <c r="AN59" s="84">
        <v>0</v>
      </c>
      <c r="AO59" s="84">
        <v>0</v>
      </c>
      <c r="AP59" s="84"/>
      <c r="AQ59" s="84"/>
      <c r="AR59" s="84"/>
      <c r="AS59" s="84"/>
      <c r="AT59" s="84"/>
      <c r="AU59" s="84"/>
      <c r="AV59" s="84"/>
      <c r="AW59" s="84"/>
    </row>
    <row r="60" spans="1:49" x14ac:dyDescent="0.25">
      <c r="A60" s="69" t="s">
        <v>267</v>
      </c>
      <c r="B60" s="69" t="s">
        <v>267</v>
      </c>
      <c r="C60" s="70"/>
      <c r="D60" s="71"/>
      <c r="E60" s="72"/>
      <c r="F60" s="73"/>
      <c r="G60" s="70"/>
      <c r="H60" s="74"/>
      <c r="I60" s="75"/>
      <c r="J60" s="75"/>
      <c r="K60" s="36"/>
      <c r="L60" s="82"/>
      <c r="M60" s="82"/>
      <c r="N60" s="77"/>
      <c r="O60" s="84" t="s">
        <v>179</v>
      </c>
      <c r="P60" s="86">
        <v>42744.325381944444</v>
      </c>
      <c r="Q60" s="84" t="s">
        <v>3394</v>
      </c>
      <c r="R60" s="87" t="s">
        <v>5674</v>
      </c>
      <c r="S60" s="84" t="s">
        <v>6301</v>
      </c>
      <c r="T60" s="84"/>
      <c r="U60" s="86">
        <v>42744.325381944444</v>
      </c>
      <c r="V60" s="87" t="s">
        <v>6805</v>
      </c>
      <c r="W60" s="84"/>
      <c r="X60" s="84"/>
      <c r="Y60" s="90" t="s">
        <v>9830</v>
      </c>
      <c r="Z60" s="84"/>
      <c r="AA60" s="84" t="b">
        <v>0</v>
      </c>
      <c r="AB60" s="84">
        <v>0</v>
      </c>
      <c r="AC60" s="90" t="s">
        <v>13180</v>
      </c>
      <c r="AD60" s="84" t="b">
        <v>0</v>
      </c>
      <c r="AE60" s="84" t="s">
        <v>13611</v>
      </c>
      <c r="AF60" s="84"/>
      <c r="AG60" s="90" t="s">
        <v>13180</v>
      </c>
      <c r="AH60" s="84" t="b">
        <v>0</v>
      </c>
      <c r="AI60" s="84">
        <v>0</v>
      </c>
      <c r="AJ60" s="90" t="s">
        <v>13180</v>
      </c>
      <c r="AK60" s="84" t="s">
        <v>13717</v>
      </c>
      <c r="AL60" s="84" t="b">
        <v>0</v>
      </c>
      <c r="AM60" s="90" t="s">
        <v>9830</v>
      </c>
      <c r="AN60" s="84">
        <v>0</v>
      </c>
      <c r="AO60" s="84">
        <v>0</v>
      </c>
      <c r="AP60" s="84"/>
      <c r="AQ60" s="84"/>
      <c r="AR60" s="84"/>
      <c r="AS60" s="84"/>
      <c r="AT60" s="84"/>
      <c r="AU60" s="84"/>
      <c r="AV60" s="84"/>
      <c r="AW60" s="84"/>
    </row>
    <row r="61" spans="1:49" x14ac:dyDescent="0.25">
      <c r="A61" s="69" t="s">
        <v>268</v>
      </c>
      <c r="B61" s="69" t="s">
        <v>268</v>
      </c>
      <c r="C61" s="70"/>
      <c r="D61" s="71"/>
      <c r="E61" s="72"/>
      <c r="F61" s="73"/>
      <c r="G61" s="70"/>
      <c r="H61" s="74"/>
      <c r="I61" s="75"/>
      <c r="J61" s="75"/>
      <c r="K61" s="36"/>
      <c r="L61" s="82"/>
      <c r="M61" s="82"/>
      <c r="N61" s="77"/>
      <c r="O61" s="84" t="s">
        <v>179</v>
      </c>
      <c r="P61" s="86">
        <v>42744.336550925924</v>
      </c>
      <c r="Q61" s="84" t="s">
        <v>3395</v>
      </c>
      <c r="R61" s="84"/>
      <c r="S61" s="84"/>
      <c r="T61" s="84"/>
      <c r="U61" s="86">
        <v>42744.336550925924</v>
      </c>
      <c r="V61" s="87" t="s">
        <v>6806</v>
      </c>
      <c r="W61" s="84"/>
      <c r="X61" s="84"/>
      <c r="Y61" s="90" t="s">
        <v>9831</v>
      </c>
      <c r="Z61" s="84"/>
      <c r="AA61" s="84" t="b">
        <v>0</v>
      </c>
      <c r="AB61" s="84">
        <v>0</v>
      </c>
      <c r="AC61" s="90" t="s">
        <v>13180</v>
      </c>
      <c r="AD61" s="84" t="b">
        <v>0</v>
      </c>
      <c r="AE61" s="84" t="s">
        <v>13611</v>
      </c>
      <c r="AF61" s="84"/>
      <c r="AG61" s="90" t="s">
        <v>13180</v>
      </c>
      <c r="AH61" s="84" t="b">
        <v>0</v>
      </c>
      <c r="AI61" s="84">
        <v>0</v>
      </c>
      <c r="AJ61" s="90" t="s">
        <v>13180</v>
      </c>
      <c r="AK61" s="84" t="s">
        <v>13707</v>
      </c>
      <c r="AL61" s="84" t="b">
        <v>0</v>
      </c>
      <c r="AM61" s="90" t="s">
        <v>9831</v>
      </c>
      <c r="AN61" s="84">
        <v>0</v>
      </c>
      <c r="AO61" s="84">
        <v>0</v>
      </c>
      <c r="AP61" s="84"/>
      <c r="AQ61" s="84"/>
      <c r="AR61" s="84"/>
      <c r="AS61" s="84"/>
      <c r="AT61" s="84"/>
      <c r="AU61" s="84"/>
      <c r="AV61" s="84"/>
      <c r="AW61" s="84"/>
    </row>
    <row r="62" spans="1:49" x14ac:dyDescent="0.25">
      <c r="A62" s="69" t="s">
        <v>269</v>
      </c>
      <c r="B62" s="69" t="s">
        <v>269</v>
      </c>
      <c r="C62" s="70"/>
      <c r="D62" s="71"/>
      <c r="E62" s="72"/>
      <c r="F62" s="73"/>
      <c r="G62" s="70"/>
      <c r="H62" s="74"/>
      <c r="I62" s="75"/>
      <c r="J62" s="75"/>
      <c r="K62" s="36"/>
      <c r="L62" s="82"/>
      <c r="M62" s="82"/>
      <c r="N62" s="77"/>
      <c r="O62" s="84" t="s">
        <v>179</v>
      </c>
      <c r="P62" s="86">
        <v>42744.235775462963</v>
      </c>
      <c r="Q62" s="84" t="s">
        <v>3396</v>
      </c>
      <c r="R62" s="84"/>
      <c r="S62" s="84"/>
      <c r="T62" s="84"/>
      <c r="U62" s="86">
        <v>42744.235775462963</v>
      </c>
      <c r="V62" s="87" t="s">
        <v>6807</v>
      </c>
      <c r="W62" s="84"/>
      <c r="X62" s="84"/>
      <c r="Y62" s="90" t="s">
        <v>9832</v>
      </c>
      <c r="Z62" s="84"/>
      <c r="AA62" s="84" t="b">
        <v>0</v>
      </c>
      <c r="AB62" s="84">
        <v>5</v>
      </c>
      <c r="AC62" s="90" t="s">
        <v>13180</v>
      </c>
      <c r="AD62" s="84" t="b">
        <v>0</v>
      </c>
      <c r="AE62" s="84" t="s">
        <v>13611</v>
      </c>
      <c r="AF62" s="84"/>
      <c r="AG62" s="90" t="s">
        <v>13180</v>
      </c>
      <c r="AH62" s="84" t="b">
        <v>0</v>
      </c>
      <c r="AI62" s="84">
        <v>1</v>
      </c>
      <c r="AJ62" s="90" t="s">
        <v>13180</v>
      </c>
      <c r="AK62" s="84" t="s">
        <v>13707</v>
      </c>
      <c r="AL62" s="84" t="b">
        <v>0</v>
      </c>
      <c r="AM62" s="90" t="s">
        <v>9832</v>
      </c>
      <c r="AN62" s="84">
        <v>0</v>
      </c>
      <c r="AO62" s="84">
        <v>0</v>
      </c>
      <c r="AP62" s="84"/>
      <c r="AQ62" s="84"/>
      <c r="AR62" s="84"/>
      <c r="AS62" s="84"/>
      <c r="AT62" s="84"/>
      <c r="AU62" s="84"/>
      <c r="AV62" s="84"/>
      <c r="AW62" s="84"/>
    </row>
    <row r="63" spans="1:49" x14ac:dyDescent="0.25">
      <c r="A63" s="69" t="s">
        <v>270</v>
      </c>
      <c r="B63" s="69" t="s">
        <v>269</v>
      </c>
      <c r="C63" s="70"/>
      <c r="D63" s="71"/>
      <c r="E63" s="72"/>
      <c r="F63" s="73"/>
      <c r="G63" s="70"/>
      <c r="H63" s="74"/>
      <c r="I63" s="75"/>
      <c r="J63" s="75"/>
      <c r="K63" s="36"/>
      <c r="L63" s="82"/>
      <c r="M63" s="82"/>
      <c r="N63" s="77"/>
      <c r="O63" s="84" t="s">
        <v>3348</v>
      </c>
      <c r="P63" s="86">
        <v>42744.342604166668</v>
      </c>
      <c r="Q63" s="84" t="s">
        <v>3397</v>
      </c>
      <c r="R63" s="84"/>
      <c r="S63" s="84"/>
      <c r="T63" s="84"/>
      <c r="U63" s="86">
        <v>42744.342604166668</v>
      </c>
      <c r="V63" s="87" t="s">
        <v>6808</v>
      </c>
      <c r="W63" s="84"/>
      <c r="X63" s="84"/>
      <c r="Y63" s="90" t="s">
        <v>9833</v>
      </c>
      <c r="Z63" s="84"/>
      <c r="AA63" s="84" t="b">
        <v>0</v>
      </c>
      <c r="AB63" s="84">
        <v>0</v>
      </c>
      <c r="AC63" s="90" t="s">
        <v>13180</v>
      </c>
      <c r="AD63" s="84" t="b">
        <v>0</v>
      </c>
      <c r="AE63" s="84" t="s">
        <v>13611</v>
      </c>
      <c r="AF63" s="84"/>
      <c r="AG63" s="90" t="s">
        <v>13180</v>
      </c>
      <c r="AH63" s="84" t="b">
        <v>0</v>
      </c>
      <c r="AI63" s="84">
        <v>1</v>
      </c>
      <c r="AJ63" s="90" t="s">
        <v>9832</v>
      </c>
      <c r="AK63" s="84" t="s">
        <v>13707</v>
      </c>
      <c r="AL63" s="84" t="b">
        <v>0</v>
      </c>
      <c r="AM63" s="90" t="s">
        <v>9832</v>
      </c>
      <c r="AN63" s="84">
        <v>0</v>
      </c>
      <c r="AO63" s="84">
        <v>0</v>
      </c>
      <c r="AP63" s="84"/>
      <c r="AQ63" s="84"/>
      <c r="AR63" s="84"/>
      <c r="AS63" s="84"/>
      <c r="AT63" s="84"/>
      <c r="AU63" s="84"/>
      <c r="AV63" s="84"/>
      <c r="AW63" s="84"/>
    </row>
    <row r="64" spans="1:49" x14ac:dyDescent="0.25">
      <c r="A64" s="69" t="s">
        <v>271</v>
      </c>
      <c r="B64" s="69" t="s">
        <v>2855</v>
      </c>
      <c r="C64" s="70"/>
      <c r="D64" s="71"/>
      <c r="E64" s="72"/>
      <c r="F64" s="73"/>
      <c r="G64" s="70"/>
      <c r="H64" s="74"/>
      <c r="I64" s="75"/>
      <c r="J64" s="75"/>
      <c r="K64" s="36"/>
      <c r="L64" s="82"/>
      <c r="M64" s="82"/>
      <c r="N64" s="77"/>
      <c r="O64" s="84" t="s">
        <v>3349</v>
      </c>
      <c r="P64" s="86">
        <v>42744.362013888887</v>
      </c>
      <c r="Q64" s="84" t="s">
        <v>3398</v>
      </c>
      <c r="R64" s="84"/>
      <c r="S64" s="84"/>
      <c r="T64" s="84"/>
      <c r="U64" s="86">
        <v>42744.362013888887</v>
      </c>
      <c r="V64" s="87" t="s">
        <v>6809</v>
      </c>
      <c r="W64" s="84"/>
      <c r="X64" s="84"/>
      <c r="Y64" s="90" t="s">
        <v>9834</v>
      </c>
      <c r="Z64" s="90" t="s">
        <v>12810</v>
      </c>
      <c r="AA64" s="84" t="b">
        <v>0</v>
      </c>
      <c r="AB64" s="84">
        <v>0</v>
      </c>
      <c r="AC64" s="90" t="s">
        <v>13194</v>
      </c>
      <c r="AD64" s="84" t="b">
        <v>0</v>
      </c>
      <c r="AE64" s="84" t="s">
        <v>13611</v>
      </c>
      <c r="AF64" s="84"/>
      <c r="AG64" s="90" t="s">
        <v>13180</v>
      </c>
      <c r="AH64" s="84" t="b">
        <v>0</v>
      </c>
      <c r="AI64" s="84">
        <v>0</v>
      </c>
      <c r="AJ64" s="90" t="s">
        <v>13180</v>
      </c>
      <c r="AK64" s="84" t="s">
        <v>13711</v>
      </c>
      <c r="AL64" s="84" t="b">
        <v>0</v>
      </c>
      <c r="AM64" s="90" t="s">
        <v>12810</v>
      </c>
      <c r="AN64" s="84">
        <v>0</v>
      </c>
      <c r="AO64" s="84">
        <v>0</v>
      </c>
      <c r="AP64" s="84"/>
      <c r="AQ64" s="84"/>
      <c r="AR64" s="84"/>
      <c r="AS64" s="84"/>
      <c r="AT64" s="84"/>
      <c r="AU64" s="84"/>
      <c r="AV64" s="84"/>
      <c r="AW64" s="84"/>
    </row>
    <row r="65" spans="1:49" x14ac:dyDescent="0.25">
      <c r="A65" s="69" t="s">
        <v>272</v>
      </c>
      <c r="B65" s="69" t="s">
        <v>272</v>
      </c>
      <c r="C65" s="70"/>
      <c r="D65" s="71"/>
      <c r="E65" s="72"/>
      <c r="F65" s="73"/>
      <c r="G65" s="70"/>
      <c r="H65" s="74"/>
      <c r="I65" s="75"/>
      <c r="J65" s="75"/>
      <c r="K65" s="36"/>
      <c r="L65" s="82"/>
      <c r="M65" s="82"/>
      <c r="N65" s="77"/>
      <c r="O65" s="84" t="s">
        <v>179</v>
      </c>
      <c r="P65" s="86">
        <v>42744.372442129628</v>
      </c>
      <c r="Q65" s="84" t="s">
        <v>3399</v>
      </c>
      <c r="R65" s="87" t="s">
        <v>5675</v>
      </c>
      <c r="S65" s="84" t="s">
        <v>6302</v>
      </c>
      <c r="T65" s="84"/>
      <c r="U65" s="86">
        <v>42744.372442129628</v>
      </c>
      <c r="V65" s="87" t="s">
        <v>6810</v>
      </c>
      <c r="W65" s="84"/>
      <c r="X65" s="84"/>
      <c r="Y65" s="90" t="s">
        <v>9835</v>
      </c>
      <c r="Z65" s="84"/>
      <c r="AA65" s="84" t="b">
        <v>0</v>
      </c>
      <c r="AB65" s="84">
        <v>0</v>
      </c>
      <c r="AC65" s="90" t="s">
        <v>13180</v>
      </c>
      <c r="AD65" s="84" t="b">
        <v>0</v>
      </c>
      <c r="AE65" s="84" t="s">
        <v>13611</v>
      </c>
      <c r="AF65" s="84"/>
      <c r="AG65" s="90" t="s">
        <v>13180</v>
      </c>
      <c r="AH65" s="84" t="b">
        <v>0</v>
      </c>
      <c r="AI65" s="84">
        <v>0</v>
      </c>
      <c r="AJ65" s="90" t="s">
        <v>13180</v>
      </c>
      <c r="AK65" s="84" t="s">
        <v>13706</v>
      </c>
      <c r="AL65" s="84" t="b">
        <v>0</v>
      </c>
      <c r="AM65" s="90" t="s">
        <v>9835</v>
      </c>
      <c r="AN65" s="84">
        <v>0</v>
      </c>
      <c r="AO65" s="84">
        <v>0</v>
      </c>
      <c r="AP65" s="84"/>
      <c r="AQ65" s="84"/>
      <c r="AR65" s="84"/>
      <c r="AS65" s="84"/>
      <c r="AT65" s="84"/>
      <c r="AU65" s="84"/>
      <c r="AV65" s="84"/>
      <c r="AW65" s="84"/>
    </row>
    <row r="66" spans="1:49" x14ac:dyDescent="0.25">
      <c r="A66" s="69" t="s">
        <v>273</v>
      </c>
      <c r="B66" s="69" t="s">
        <v>273</v>
      </c>
      <c r="C66" s="70"/>
      <c r="D66" s="71"/>
      <c r="E66" s="72"/>
      <c r="F66" s="73"/>
      <c r="G66" s="70"/>
      <c r="H66" s="74"/>
      <c r="I66" s="75"/>
      <c r="J66" s="75"/>
      <c r="K66" s="36"/>
      <c r="L66" s="82"/>
      <c r="M66" s="82"/>
      <c r="N66" s="77"/>
      <c r="O66" s="84" t="s">
        <v>179</v>
      </c>
      <c r="P66" s="86">
        <v>42744.54010416667</v>
      </c>
      <c r="Q66" s="84" t="s">
        <v>3400</v>
      </c>
      <c r="R66" s="84"/>
      <c r="S66" s="84"/>
      <c r="T66" s="84"/>
      <c r="U66" s="86">
        <v>42744.54010416667</v>
      </c>
      <c r="V66" s="87" t="s">
        <v>6811</v>
      </c>
      <c r="W66" s="84"/>
      <c r="X66" s="84"/>
      <c r="Y66" s="90" t="s">
        <v>9836</v>
      </c>
      <c r="Z66" s="84"/>
      <c r="AA66" s="84" t="b">
        <v>0</v>
      </c>
      <c r="AB66" s="84">
        <v>1</v>
      </c>
      <c r="AC66" s="90" t="s">
        <v>13180</v>
      </c>
      <c r="AD66" s="84" t="b">
        <v>0</v>
      </c>
      <c r="AE66" s="84" t="s">
        <v>13611</v>
      </c>
      <c r="AF66" s="84"/>
      <c r="AG66" s="90" t="s">
        <v>13180</v>
      </c>
      <c r="AH66" s="84" t="b">
        <v>0</v>
      </c>
      <c r="AI66" s="84">
        <v>0</v>
      </c>
      <c r="AJ66" s="90" t="s">
        <v>13180</v>
      </c>
      <c r="AK66" s="84" t="s">
        <v>13707</v>
      </c>
      <c r="AL66" s="84" t="b">
        <v>0</v>
      </c>
      <c r="AM66" s="90" t="s">
        <v>9836</v>
      </c>
      <c r="AN66" s="84">
        <v>0</v>
      </c>
      <c r="AO66" s="84">
        <v>0</v>
      </c>
      <c r="AP66" s="84"/>
      <c r="AQ66" s="84"/>
      <c r="AR66" s="84"/>
      <c r="AS66" s="84"/>
      <c r="AT66" s="84"/>
      <c r="AU66" s="84"/>
      <c r="AV66" s="84"/>
      <c r="AW66" s="84"/>
    </row>
    <row r="67" spans="1:49" x14ac:dyDescent="0.25">
      <c r="A67" s="69" t="s">
        <v>274</v>
      </c>
      <c r="B67" s="69" t="s">
        <v>2852</v>
      </c>
      <c r="C67" s="70"/>
      <c r="D67" s="71"/>
      <c r="E67" s="72"/>
      <c r="F67" s="73"/>
      <c r="G67" s="70"/>
      <c r="H67" s="74"/>
      <c r="I67" s="75"/>
      <c r="J67" s="75"/>
      <c r="K67" s="36"/>
      <c r="L67" s="82"/>
      <c r="M67" s="82"/>
      <c r="N67" s="77"/>
      <c r="O67" s="84" t="s">
        <v>3348</v>
      </c>
      <c r="P67" s="86">
        <v>42744.543252314812</v>
      </c>
      <c r="Q67" s="84" t="s">
        <v>3401</v>
      </c>
      <c r="R67" s="87" t="s">
        <v>5676</v>
      </c>
      <c r="S67" s="84" t="s">
        <v>6300</v>
      </c>
      <c r="T67" s="84"/>
      <c r="U67" s="86">
        <v>42744.543252314812</v>
      </c>
      <c r="V67" s="87" t="s">
        <v>6812</v>
      </c>
      <c r="W67" s="84"/>
      <c r="X67" s="84"/>
      <c r="Y67" s="90" t="s">
        <v>9837</v>
      </c>
      <c r="Z67" s="84"/>
      <c r="AA67" s="84" t="b">
        <v>0</v>
      </c>
      <c r="AB67" s="84">
        <v>0</v>
      </c>
      <c r="AC67" s="90" t="s">
        <v>13180</v>
      </c>
      <c r="AD67" s="84" t="b">
        <v>0</v>
      </c>
      <c r="AE67" s="84" t="s">
        <v>13611</v>
      </c>
      <c r="AF67" s="84"/>
      <c r="AG67" s="90" t="s">
        <v>13180</v>
      </c>
      <c r="AH67" s="84" t="b">
        <v>0</v>
      </c>
      <c r="AI67" s="84">
        <v>0</v>
      </c>
      <c r="AJ67" s="90" t="s">
        <v>13180</v>
      </c>
      <c r="AK67" s="84" t="s">
        <v>13718</v>
      </c>
      <c r="AL67" s="84" t="b">
        <v>0</v>
      </c>
      <c r="AM67" s="90" t="s">
        <v>9837</v>
      </c>
      <c r="AN67" s="84">
        <v>0</v>
      </c>
      <c r="AO67" s="84">
        <v>0</v>
      </c>
      <c r="AP67" s="84"/>
      <c r="AQ67" s="84"/>
      <c r="AR67" s="84"/>
      <c r="AS67" s="84"/>
      <c r="AT67" s="84"/>
      <c r="AU67" s="84"/>
      <c r="AV67" s="84"/>
      <c r="AW67" s="84"/>
    </row>
    <row r="68" spans="1:49" x14ac:dyDescent="0.25">
      <c r="A68" s="69" t="s">
        <v>275</v>
      </c>
      <c r="B68" s="69" t="s">
        <v>2856</v>
      </c>
      <c r="C68" s="70"/>
      <c r="D68" s="71"/>
      <c r="E68" s="72"/>
      <c r="F68" s="73"/>
      <c r="G68" s="70"/>
      <c r="H68" s="74"/>
      <c r="I68" s="75"/>
      <c r="J68" s="75"/>
      <c r="K68" s="36"/>
      <c r="L68" s="82"/>
      <c r="M68" s="82"/>
      <c r="N68" s="77"/>
      <c r="O68" s="84" t="s">
        <v>3348</v>
      </c>
      <c r="P68" s="86">
        <v>42744.553379629629</v>
      </c>
      <c r="Q68" s="84" t="s">
        <v>3402</v>
      </c>
      <c r="R68" s="87" t="s">
        <v>5677</v>
      </c>
      <c r="S68" s="84" t="s">
        <v>6303</v>
      </c>
      <c r="T68" s="84"/>
      <c r="U68" s="86">
        <v>42744.553379629629</v>
      </c>
      <c r="V68" s="87" t="s">
        <v>6813</v>
      </c>
      <c r="W68" s="84"/>
      <c r="X68" s="84"/>
      <c r="Y68" s="90" t="s">
        <v>9838</v>
      </c>
      <c r="Z68" s="84"/>
      <c r="AA68" s="84" t="b">
        <v>0</v>
      </c>
      <c r="AB68" s="84">
        <v>1</v>
      </c>
      <c r="AC68" s="90" t="s">
        <v>13180</v>
      </c>
      <c r="AD68" s="84" t="b">
        <v>0</v>
      </c>
      <c r="AE68" s="84" t="s">
        <v>13611</v>
      </c>
      <c r="AF68" s="84"/>
      <c r="AG68" s="90" t="s">
        <v>13180</v>
      </c>
      <c r="AH68" s="84" t="b">
        <v>0</v>
      </c>
      <c r="AI68" s="84">
        <v>0</v>
      </c>
      <c r="AJ68" s="90" t="s">
        <v>13180</v>
      </c>
      <c r="AK68" s="84" t="s">
        <v>13706</v>
      </c>
      <c r="AL68" s="84" t="b">
        <v>0</v>
      </c>
      <c r="AM68" s="90" t="s">
        <v>9838</v>
      </c>
      <c r="AN68" s="84">
        <v>0</v>
      </c>
      <c r="AO68" s="84">
        <v>0</v>
      </c>
      <c r="AP68" s="84"/>
      <c r="AQ68" s="84"/>
      <c r="AR68" s="84"/>
      <c r="AS68" s="84"/>
      <c r="AT68" s="84"/>
      <c r="AU68" s="84"/>
      <c r="AV68" s="84"/>
      <c r="AW68" s="84"/>
    </row>
    <row r="69" spans="1:49" x14ac:dyDescent="0.25">
      <c r="A69" s="69" t="s">
        <v>276</v>
      </c>
      <c r="B69" s="69" t="s">
        <v>276</v>
      </c>
      <c r="C69" s="70"/>
      <c r="D69" s="71"/>
      <c r="E69" s="72"/>
      <c r="F69" s="73"/>
      <c r="G69" s="70"/>
      <c r="H69" s="74"/>
      <c r="I69" s="75"/>
      <c r="J69" s="75"/>
      <c r="K69" s="36"/>
      <c r="L69" s="82"/>
      <c r="M69" s="82"/>
      <c r="N69" s="77"/>
      <c r="O69" s="84" t="s">
        <v>179</v>
      </c>
      <c r="P69" s="86">
        <v>42744.577048611114</v>
      </c>
      <c r="Q69" s="84" t="s">
        <v>3403</v>
      </c>
      <c r="R69" s="84"/>
      <c r="S69" s="84"/>
      <c r="T69" s="84"/>
      <c r="U69" s="86">
        <v>42744.577048611114</v>
      </c>
      <c r="V69" s="87" t="s">
        <v>6814</v>
      </c>
      <c r="W69" s="84"/>
      <c r="X69" s="84"/>
      <c r="Y69" s="90" t="s">
        <v>9839</v>
      </c>
      <c r="Z69" s="84"/>
      <c r="AA69" s="84" t="b">
        <v>0</v>
      </c>
      <c r="AB69" s="84">
        <v>1</v>
      </c>
      <c r="AC69" s="90" t="s">
        <v>13180</v>
      </c>
      <c r="AD69" s="84" t="b">
        <v>0</v>
      </c>
      <c r="AE69" s="84" t="s">
        <v>13611</v>
      </c>
      <c r="AF69" s="84"/>
      <c r="AG69" s="90" t="s">
        <v>13180</v>
      </c>
      <c r="AH69" s="84" t="b">
        <v>0</v>
      </c>
      <c r="AI69" s="84">
        <v>0</v>
      </c>
      <c r="AJ69" s="90" t="s">
        <v>13180</v>
      </c>
      <c r="AK69" s="84" t="s">
        <v>13707</v>
      </c>
      <c r="AL69" s="84" t="b">
        <v>0</v>
      </c>
      <c r="AM69" s="90" t="s">
        <v>9839</v>
      </c>
      <c r="AN69" s="84">
        <v>0</v>
      </c>
      <c r="AO69" s="84">
        <v>0</v>
      </c>
      <c r="AP69" s="84"/>
      <c r="AQ69" s="84"/>
      <c r="AR69" s="84"/>
      <c r="AS69" s="84"/>
      <c r="AT69" s="84"/>
      <c r="AU69" s="84"/>
      <c r="AV69" s="84"/>
      <c r="AW69" s="84"/>
    </row>
    <row r="70" spans="1:49" x14ac:dyDescent="0.25">
      <c r="A70" s="69" t="s">
        <v>277</v>
      </c>
      <c r="B70" s="69" t="s">
        <v>277</v>
      </c>
      <c r="C70" s="70"/>
      <c r="D70" s="71"/>
      <c r="E70" s="72"/>
      <c r="F70" s="73"/>
      <c r="G70" s="70"/>
      <c r="H70" s="74"/>
      <c r="I70" s="75"/>
      <c r="J70" s="75"/>
      <c r="K70" s="36"/>
      <c r="L70" s="82"/>
      <c r="M70" s="82"/>
      <c r="N70" s="77"/>
      <c r="O70" s="84" t="s">
        <v>179</v>
      </c>
      <c r="P70" s="86">
        <v>42744.582777777781</v>
      </c>
      <c r="Q70" s="84" t="s">
        <v>3404</v>
      </c>
      <c r="R70" s="87" t="s">
        <v>5678</v>
      </c>
      <c r="S70" s="84" t="s">
        <v>6297</v>
      </c>
      <c r="T70" s="84"/>
      <c r="U70" s="86">
        <v>42744.582777777781</v>
      </c>
      <c r="V70" s="87" t="s">
        <v>6815</v>
      </c>
      <c r="W70" s="84"/>
      <c r="X70" s="84"/>
      <c r="Y70" s="90" t="s">
        <v>9840</v>
      </c>
      <c r="Z70" s="84"/>
      <c r="AA70" s="84" t="b">
        <v>0</v>
      </c>
      <c r="AB70" s="84">
        <v>0</v>
      </c>
      <c r="AC70" s="90" t="s">
        <v>13180</v>
      </c>
      <c r="AD70" s="84" t="b">
        <v>1</v>
      </c>
      <c r="AE70" s="84" t="s">
        <v>13611</v>
      </c>
      <c r="AF70" s="84"/>
      <c r="AG70" s="90" t="s">
        <v>13623</v>
      </c>
      <c r="AH70" s="84" t="b">
        <v>0</v>
      </c>
      <c r="AI70" s="84">
        <v>0</v>
      </c>
      <c r="AJ70" s="90" t="s">
        <v>13180</v>
      </c>
      <c r="AK70" s="84" t="s">
        <v>13707</v>
      </c>
      <c r="AL70" s="84" t="b">
        <v>0</v>
      </c>
      <c r="AM70" s="90" t="s">
        <v>9840</v>
      </c>
      <c r="AN70" s="84">
        <v>0</v>
      </c>
      <c r="AO70" s="84">
        <v>0</v>
      </c>
      <c r="AP70" s="84"/>
      <c r="AQ70" s="84"/>
      <c r="AR70" s="84"/>
      <c r="AS70" s="84"/>
      <c r="AT70" s="84"/>
      <c r="AU70" s="84"/>
      <c r="AV70" s="84"/>
      <c r="AW70" s="84"/>
    </row>
    <row r="71" spans="1:49" x14ac:dyDescent="0.25">
      <c r="A71" s="69" t="s">
        <v>278</v>
      </c>
      <c r="B71" s="69" t="s">
        <v>278</v>
      </c>
      <c r="C71" s="70"/>
      <c r="D71" s="71"/>
      <c r="E71" s="72"/>
      <c r="F71" s="73"/>
      <c r="G71" s="70"/>
      <c r="H71" s="74"/>
      <c r="I71" s="75"/>
      <c r="J71" s="75"/>
      <c r="K71" s="36"/>
      <c r="L71" s="82"/>
      <c r="M71" s="82"/>
      <c r="N71" s="77"/>
      <c r="O71" s="84" t="s">
        <v>179</v>
      </c>
      <c r="P71" s="86">
        <v>42744.588703703703</v>
      </c>
      <c r="Q71" s="84" t="s">
        <v>3405</v>
      </c>
      <c r="R71" s="87" t="s">
        <v>5679</v>
      </c>
      <c r="S71" s="84" t="s">
        <v>6297</v>
      </c>
      <c r="T71" s="84"/>
      <c r="U71" s="86">
        <v>42744.588703703703</v>
      </c>
      <c r="V71" s="87" t="s">
        <v>6816</v>
      </c>
      <c r="W71" s="84"/>
      <c r="X71" s="84"/>
      <c r="Y71" s="90" t="s">
        <v>9841</v>
      </c>
      <c r="Z71" s="84"/>
      <c r="AA71" s="84" t="b">
        <v>0</v>
      </c>
      <c r="AB71" s="84">
        <v>0</v>
      </c>
      <c r="AC71" s="90" t="s">
        <v>13180</v>
      </c>
      <c r="AD71" s="84" t="b">
        <v>0</v>
      </c>
      <c r="AE71" s="84" t="s">
        <v>13611</v>
      </c>
      <c r="AF71" s="84"/>
      <c r="AG71" s="90" t="s">
        <v>13180</v>
      </c>
      <c r="AH71" s="84" t="b">
        <v>0</v>
      </c>
      <c r="AI71" s="84">
        <v>0</v>
      </c>
      <c r="AJ71" s="90" t="s">
        <v>13180</v>
      </c>
      <c r="AK71" s="84" t="s">
        <v>13706</v>
      </c>
      <c r="AL71" s="84" t="b">
        <v>1</v>
      </c>
      <c r="AM71" s="90" t="s">
        <v>9841</v>
      </c>
      <c r="AN71" s="84">
        <v>0</v>
      </c>
      <c r="AO71" s="84">
        <v>0</v>
      </c>
      <c r="AP71" s="84"/>
      <c r="AQ71" s="84"/>
      <c r="AR71" s="84"/>
      <c r="AS71" s="84"/>
      <c r="AT71" s="84"/>
      <c r="AU71" s="84"/>
      <c r="AV71" s="84"/>
      <c r="AW71" s="84"/>
    </row>
    <row r="72" spans="1:49" x14ac:dyDescent="0.25">
      <c r="A72" s="69" t="s">
        <v>279</v>
      </c>
      <c r="B72" s="69" t="s">
        <v>279</v>
      </c>
      <c r="C72" s="70"/>
      <c r="D72" s="71"/>
      <c r="E72" s="72"/>
      <c r="F72" s="73"/>
      <c r="G72" s="70"/>
      <c r="H72" s="74"/>
      <c r="I72" s="75"/>
      <c r="J72" s="75"/>
      <c r="K72" s="36"/>
      <c r="L72" s="82"/>
      <c r="M72" s="82"/>
      <c r="N72" s="77"/>
      <c r="O72" s="84" t="s">
        <v>179</v>
      </c>
      <c r="P72" s="86">
        <v>42744.59516203704</v>
      </c>
      <c r="Q72" s="84" t="s">
        <v>3406</v>
      </c>
      <c r="R72" s="84"/>
      <c r="S72" s="84"/>
      <c r="T72" s="84"/>
      <c r="U72" s="86">
        <v>42744.59516203704</v>
      </c>
      <c r="V72" s="87" t="s">
        <v>6817</v>
      </c>
      <c r="W72" s="84"/>
      <c r="X72" s="84"/>
      <c r="Y72" s="90" t="s">
        <v>9842</v>
      </c>
      <c r="Z72" s="84"/>
      <c r="AA72" s="84" t="b">
        <v>0</v>
      </c>
      <c r="AB72" s="84">
        <v>2</v>
      </c>
      <c r="AC72" s="90" t="s">
        <v>13180</v>
      </c>
      <c r="AD72" s="84" t="b">
        <v>0</v>
      </c>
      <c r="AE72" s="84" t="s">
        <v>13611</v>
      </c>
      <c r="AF72" s="84"/>
      <c r="AG72" s="90" t="s">
        <v>13180</v>
      </c>
      <c r="AH72" s="84" t="b">
        <v>0</v>
      </c>
      <c r="AI72" s="84">
        <v>0</v>
      </c>
      <c r="AJ72" s="90" t="s">
        <v>13180</v>
      </c>
      <c r="AK72" s="84" t="s">
        <v>13707</v>
      </c>
      <c r="AL72" s="84" t="b">
        <v>0</v>
      </c>
      <c r="AM72" s="90" t="s">
        <v>9842</v>
      </c>
      <c r="AN72" s="84">
        <v>0</v>
      </c>
      <c r="AO72" s="84">
        <v>0</v>
      </c>
      <c r="AP72" s="84"/>
      <c r="AQ72" s="84"/>
      <c r="AR72" s="84"/>
      <c r="AS72" s="84"/>
      <c r="AT72" s="84"/>
      <c r="AU72" s="84"/>
      <c r="AV72" s="84"/>
      <c r="AW72" s="84"/>
    </row>
    <row r="73" spans="1:49" x14ac:dyDescent="0.25">
      <c r="A73" s="69" t="s">
        <v>280</v>
      </c>
      <c r="B73" s="69" t="s">
        <v>2857</v>
      </c>
      <c r="C73" s="70"/>
      <c r="D73" s="71"/>
      <c r="E73" s="72"/>
      <c r="F73" s="73"/>
      <c r="G73" s="70"/>
      <c r="H73" s="74"/>
      <c r="I73" s="75"/>
      <c r="J73" s="75"/>
      <c r="K73" s="36"/>
      <c r="L73" s="82"/>
      <c r="M73" s="82"/>
      <c r="N73" s="77"/>
      <c r="O73" s="84" t="s">
        <v>3348</v>
      </c>
      <c r="P73" s="86">
        <v>42744.608263888891</v>
      </c>
      <c r="Q73" s="84" t="s">
        <v>3407</v>
      </c>
      <c r="R73" s="84"/>
      <c r="S73" s="84"/>
      <c r="T73" s="84"/>
      <c r="U73" s="86">
        <v>42744.608263888891</v>
      </c>
      <c r="V73" s="87" t="s">
        <v>6818</v>
      </c>
      <c r="W73" s="84"/>
      <c r="X73" s="84"/>
      <c r="Y73" s="90" t="s">
        <v>9843</v>
      </c>
      <c r="Z73" s="84"/>
      <c r="AA73" s="84" t="b">
        <v>0</v>
      </c>
      <c r="AB73" s="84">
        <v>0</v>
      </c>
      <c r="AC73" s="90" t="s">
        <v>13180</v>
      </c>
      <c r="AD73" s="84" t="b">
        <v>0</v>
      </c>
      <c r="AE73" s="84" t="s">
        <v>13611</v>
      </c>
      <c r="AF73" s="84"/>
      <c r="AG73" s="90" t="s">
        <v>13180</v>
      </c>
      <c r="AH73" s="84" t="b">
        <v>0</v>
      </c>
      <c r="AI73" s="84">
        <v>1</v>
      </c>
      <c r="AJ73" s="90" t="s">
        <v>13675</v>
      </c>
      <c r="AK73" s="84" t="s">
        <v>13707</v>
      </c>
      <c r="AL73" s="84" t="b">
        <v>0</v>
      </c>
      <c r="AM73" s="90" t="s">
        <v>13675</v>
      </c>
      <c r="AN73" s="84">
        <v>0</v>
      </c>
      <c r="AO73" s="84">
        <v>0</v>
      </c>
      <c r="AP73" s="84"/>
      <c r="AQ73" s="84"/>
      <c r="AR73" s="84"/>
      <c r="AS73" s="84"/>
      <c r="AT73" s="84"/>
      <c r="AU73" s="84"/>
      <c r="AV73" s="84"/>
      <c r="AW73" s="84"/>
    </row>
    <row r="74" spans="1:49" x14ac:dyDescent="0.25">
      <c r="A74" s="69" t="s">
        <v>281</v>
      </c>
      <c r="B74" s="69" t="s">
        <v>2858</v>
      </c>
      <c r="C74" s="70"/>
      <c r="D74" s="71"/>
      <c r="E74" s="72"/>
      <c r="F74" s="73"/>
      <c r="G74" s="70"/>
      <c r="H74" s="74"/>
      <c r="I74" s="75"/>
      <c r="J74" s="75"/>
      <c r="K74" s="36"/>
      <c r="L74" s="82"/>
      <c r="M74" s="82"/>
      <c r="N74" s="77"/>
      <c r="O74" s="84" t="s">
        <v>3348</v>
      </c>
      <c r="P74" s="86">
        <v>42744.622916666667</v>
      </c>
      <c r="Q74" s="84" t="s">
        <v>3408</v>
      </c>
      <c r="R74" s="84"/>
      <c r="S74" s="84"/>
      <c r="T74" s="84"/>
      <c r="U74" s="86">
        <v>42744.622916666667</v>
      </c>
      <c r="V74" s="87" t="s">
        <v>6819</v>
      </c>
      <c r="W74" s="84"/>
      <c r="X74" s="84"/>
      <c r="Y74" s="90" t="s">
        <v>9844</v>
      </c>
      <c r="Z74" s="84"/>
      <c r="AA74" s="84" t="b">
        <v>0</v>
      </c>
      <c r="AB74" s="84">
        <v>0</v>
      </c>
      <c r="AC74" s="90" t="s">
        <v>13180</v>
      </c>
      <c r="AD74" s="84" t="b">
        <v>0</v>
      </c>
      <c r="AE74" s="84" t="s">
        <v>13611</v>
      </c>
      <c r="AF74" s="84"/>
      <c r="AG74" s="90" t="s">
        <v>13180</v>
      </c>
      <c r="AH74" s="84" t="b">
        <v>0</v>
      </c>
      <c r="AI74" s="84">
        <v>30</v>
      </c>
      <c r="AJ74" s="90" t="s">
        <v>13676</v>
      </c>
      <c r="AK74" s="84" t="s">
        <v>13707</v>
      </c>
      <c r="AL74" s="84" t="b">
        <v>0</v>
      </c>
      <c r="AM74" s="90" t="s">
        <v>13676</v>
      </c>
      <c r="AN74" s="84">
        <v>0</v>
      </c>
      <c r="AO74" s="84">
        <v>0</v>
      </c>
      <c r="AP74" s="84"/>
      <c r="AQ74" s="84"/>
      <c r="AR74" s="84"/>
      <c r="AS74" s="84"/>
      <c r="AT74" s="84"/>
      <c r="AU74" s="84"/>
      <c r="AV74" s="84"/>
      <c r="AW74" s="84"/>
    </row>
    <row r="75" spans="1:49" x14ac:dyDescent="0.25">
      <c r="A75" s="69" t="s">
        <v>282</v>
      </c>
      <c r="B75" s="69" t="s">
        <v>2858</v>
      </c>
      <c r="C75" s="70"/>
      <c r="D75" s="71"/>
      <c r="E75" s="72"/>
      <c r="F75" s="73"/>
      <c r="G75" s="70"/>
      <c r="H75" s="74"/>
      <c r="I75" s="75"/>
      <c r="J75" s="75"/>
      <c r="K75" s="36"/>
      <c r="L75" s="82"/>
      <c r="M75" s="82"/>
      <c r="N75" s="77"/>
      <c r="O75" s="84" t="s">
        <v>3348</v>
      </c>
      <c r="P75" s="86">
        <v>42744.623877314814</v>
      </c>
      <c r="Q75" s="84" t="s">
        <v>3408</v>
      </c>
      <c r="R75" s="84"/>
      <c r="S75" s="84"/>
      <c r="T75" s="84"/>
      <c r="U75" s="86">
        <v>42744.623877314814</v>
      </c>
      <c r="V75" s="87" t="s">
        <v>6820</v>
      </c>
      <c r="W75" s="84"/>
      <c r="X75" s="84"/>
      <c r="Y75" s="90" t="s">
        <v>9845</v>
      </c>
      <c r="Z75" s="84"/>
      <c r="AA75" s="84" t="b">
        <v>0</v>
      </c>
      <c r="AB75" s="84">
        <v>0</v>
      </c>
      <c r="AC75" s="90" t="s">
        <v>13180</v>
      </c>
      <c r="AD75" s="84" t="b">
        <v>0</v>
      </c>
      <c r="AE75" s="84" t="s">
        <v>13611</v>
      </c>
      <c r="AF75" s="84"/>
      <c r="AG75" s="90" t="s">
        <v>13180</v>
      </c>
      <c r="AH75" s="84" t="b">
        <v>0</v>
      </c>
      <c r="AI75" s="84">
        <v>30</v>
      </c>
      <c r="AJ75" s="90" t="s">
        <v>13676</v>
      </c>
      <c r="AK75" s="84" t="s">
        <v>13707</v>
      </c>
      <c r="AL75" s="84" t="b">
        <v>0</v>
      </c>
      <c r="AM75" s="90" t="s">
        <v>13676</v>
      </c>
      <c r="AN75" s="84">
        <v>0</v>
      </c>
      <c r="AO75" s="84">
        <v>0</v>
      </c>
      <c r="AP75" s="84"/>
      <c r="AQ75" s="84"/>
      <c r="AR75" s="84"/>
      <c r="AS75" s="84"/>
      <c r="AT75" s="84"/>
      <c r="AU75" s="84"/>
      <c r="AV75" s="84"/>
      <c r="AW75" s="84"/>
    </row>
    <row r="76" spans="1:49" x14ac:dyDescent="0.25">
      <c r="A76" s="69" t="s">
        <v>283</v>
      </c>
      <c r="B76" s="69" t="s">
        <v>2548</v>
      </c>
      <c r="C76" s="70"/>
      <c r="D76" s="71"/>
      <c r="E76" s="72"/>
      <c r="F76" s="73"/>
      <c r="G76" s="70"/>
      <c r="H76" s="74"/>
      <c r="I76" s="75"/>
      <c r="J76" s="75"/>
      <c r="K76" s="36"/>
      <c r="L76" s="82"/>
      <c r="M76" s="82"/>
      <c r="N76" s="77"/>
      <c r="O76" s="84" t="s">
        <v>3348</v>
      </c>
      <c r="P76" s="86">
        <v>42744.626099537039</v>
      </c>
      <c r="Q76" s="84" t="s">
        <v>3409</v>
      </c>
      <c r="R76" s="84"/>
      <c r="S76" s="84"/>
      <c r="T76" s="84" t="s">
        <v>6395</v>
      </c>
      <c r="U76" s="86">
        <v>42744.626099537039</v>
      </c>
      <c r="V76" s="87" t="s">
        <v>6821</v>
      </c>
      <c r="W76" s="84"/>
      <c r="X76" s="84"/>
      <c r="Y76" s="90" t="s">
        <v>9846</v>
      </c>
      <c r="Z76" s="84"/>
      <c r="AA76" s="84" t="b">
        <v>0</v>
      </c>
      <c r="AB76" s="84">
        <v>0</v>
      </c>
      <c r="AC76" s="90" t="s">
        <v>13180</v>
      </c>
      <c r="AD76" s="84" t="b">
        <v>0</v>
      </c>
      <c r="AE76" s="84" t="s">
        <v>13613</v>
      </c>
      <c r="AF76" s="84"/>
      <c r="AG76" s="90" t="s">
        <v>13180</v>
      </c>
      <c r="AH76" s="84" t="b">
        <v>0</v>
      </c>
      <c r="AI76" s="84">
        <v>2</v>
      </c>
      <c r="AJ76" s="90" t="s">
        <v>13677</v>
      </c>
      <c r="AK76" s="84" t="s">
        <v>13707</v>
      </c>
      <c r="AL76" s="84" t="b">
        <v>0</v>
      </c>
      <c r="AM76" s="90" t="s">
        <v>13677</v>
      </c>
      <c r="AN76" s="84">
        <v>0</v>
      </c>
      <c r="AO76" s="84">
        <v>0</v>
      </c>
      <c r="AP76" s="84"/>
      <c r="AQ76" s="84"/>
      <c r="AR76" s="84"/>
      <c r="AS76" s="84"/>
      <c r="AT76" s="84"/>
      <c r="AU76" s="84"/>
      <c r="AV76" s="84"/>
      <c r="AW76" s="84"/>
    </row>
    <row r="77" spans="1:49" x14ac:dyDescent="0.25">
      <c r="A77" s="69" t="s">
        <v>284</v>
      </c>
      <c r="B77" s="69" t="s">
        <v>284</v>
      </c>
      <c r="C77" s="70"/>
      <c r="D77" s="71"/>
      <c r="E77" s="72"/>
      <c r="F77" s="73"/>
      <c r="G77" s="70"/>
      <c r="H77" s="74"/>
      <c r="I77" s="75"/>
      <c r="J77" s="75"/>
      <c r="K77" s="36"/>
      <c r="L77" s="82"/>
      <c r="M77" s="82"/>
      <c r="N77" s="77"/>
      <c r="O77" s="84" t="s">
        <v>179</v>
      </c>
      <c r="P77" s="86">
        <v>42744.632835648146</v>
      </c>
      <c r="Q77" s="84" t="s">
        <v>3410</v>
      </c>
      <c r="R77" s="84"/>
      <c r="S77" s="84"/>
      <c r="T77" s="84"/>
      <c r="U77" s="86">
        <v>42744.632835648146</v>
      </c>
      <c r="V77" s="87" t="s">
        <v>6822</v>
      </c>
      <c r="W77" s="84"/>
      <c r="X77" s="84"/>
      <c r="Y77" s="90" t="s">
        <v>9847</v>
      </c>
      <c r="Z77" s="90" t="s">
        <v>12811</v>
      </c>
      <c r="AA77" s="84" t="b">
        <v>0</v>
      </c>
      <c r="AB77" s="84">
        <v>2</v>
      </c>
      <c r="AC77" s="90" t="s">
        <v>13195</v>
      </c>
      <c r="AD77" s="84" t="b">
        <v>0</v>
      </c>
      <c r="AE77" s="84" t="s">
        <v>13611</v>
      </c>
      <c r="AF77" s="84"/>
      <c r="AG77" s="90" t="s">
        <v>13180</v>
      </c>
      <c r="AH77" s="84" t="b">
        <v>0</v>
      </c>
      <c r="AI77" s="84">
        <v>0</v>
      </c>
      <c r="AJ77" s="90" t="s">
        <v>13180</v>
      </c>
      <c r="AK77" s="84" t="s">
        <v>13711</v>
      </c>
      <c r="AL77" s="84" t="b">
        <v>0</v>
      </c>
      <c r="AM77" s="90" t="s">
        <v>12811</v>
      </c>
      <c r="AN77" s="84">
        <v>0</v>
      </c>
      <c r="AO77" s="84">
        <v>0</v>
      </c>
      <c r="AP77" s="84"/>
      <c r="AQ77" s="84"/>
      <c r="AR77" s="84"/>
      <c r="AS77" s="84"/>
      <c r="AT77" s="84"/>
      <c r="AU77" s="84"/>
      <c r="AV77" s="84"/>
      <c r="AW77" s="84"/>
    </row>
    <row r="78" spans="1:49" x14ac:dyDescent="0.25">
      <c r="A78" s="69" t="s">
        <v>285</v>
      </c>
      <c r="B78" s="69" t="s">
        <v>2859</v>
      </c>
      <c r="C78" s="70"/>
      <c r="D78" s="71"/>
      <c r="E78" s="72"/>
      <c r="F78" s="73"/>
      <c r="G78" s="70"/>
      <c r="H78" s="74"/>
      <c r="I78" s="75"/>
      <c r="J78" s="75"/>
      <c r="K78" s="36"/>
      <c r="L78" s="82"/>
      <c r="M78" s="82"/>
      <c r="N78" s="77"/>
      <c r="O78" s="84" t="s">
        <v>3348</v>
      </c>
      <c r="P78" s="86">
        <v>42744.635659722226</v>
      </c>
      <c r="Q78" s="84" t="s">
        <v>3411</v>
      </c>
      <c r="R78" s="84"/>
      <c r="S78" s="84"/>
      <c r="T78" s="84"/>
      <c r="U78" s="86">
        <v>42744.635659722226</v>
      </c>
      <c r="V78" s="87" t="s">
        <v>6823</v>
      </c>
      <c r="W78" s="84"/>
      <c r="X78" s="84"/>
      <c r="Y78" s="90" t="s">
        <v>9848</v>
      </c>
      <c r="Z78" s="90" t="s">
        <v>12812</v>
      </c>
      <c r="AA78" s="84" t="b">
        <v>0</v>
      </c>
      <c r="AB78" s="84">
        <v>0</v>
      </c>
      <c r="AC78" s="90" t="s">
        <v>13196</v>
      </c>
      <c r="AD78" s="84" t="b">
        <v>0</v>
      </c>
      <c r="AE78" s="84" t="s">
        <v>13611</v>
      </c>
      <c r="AF78" s="84"/>
      <c r="AG78" s="90" t="s">
        <v>13180</v>
      </c>
      <c r="AH78" s="84" t="b">
        <v>0</v>
      </c>
      <c r="AI78" s="84">
        <v>0</v>
      </c>
      <c r="AJ78" s="90" t="s">
        <v>13180</v>
      </c>
      <c r="AK78" s="84" t="s">
        <v>13706</v>
      </c>
      <c r="AL78" s="84" t="b">
        <v>0</v>
      </c>
      <c r="AM78" s="90" t="s">
        <v>12812</v>
      </c>
      <c r="AN78" s="84">
        <v>0</v>
      </c>
      <c r="AO78" s="84">
        <v>0</v>
      </c>
      <c r="AP78" s="84"/>
      <c r="AQ78" s="84"/>
      <c r="AR78" s="84"/>
      <c r="AS78" s="84"/>
      <c r="AT78" s="84"/>
      <c r="AU78" s="84"/>
      <c r="AV78" s="84"/>
      <c r="AW78" s="84"/>
    </row>
    <row r="79" spans="1:49" x14ac:dyDescent="0.25">
      <c r="A79" s="69" t="s">
        <v>285</v>
      </c>
      <c r="B79" s="69" t="s">
        <v>2860</v>
      </c>
      <c r="C79" s="70"/>
      <c r="D79" s="71"/>
      <c r="E79" s="72"/>
      <c r="F79" s="73"/>
      <c r="G79" s="70"/>
      <c r="H79" s="74"/>
      <c r="I79" s="75"/>
      <c r="J79" s="75"/>
      <c r="K79" s="36"/>
      <c r="L79" s="82"/>
      <c r="M79" s="82"/>
      <c r="N79" s="77"/>
      <c r="O79" s="84" t="s">
        <v>3349</v>
      </c>
      <c r="P79" s="86">
        <v>42744.635659722226</v>
      </c>
      <c r="Q79" s="84" t="s">
        <v>3411</v>
      </c>
      <c r="R79" s="84"/>
      <c r="S79" s="84"/>
      <c r="T79" s="84"/>
      <c r="U79" s="86">
        <v>42744.635659722226</v>
      </c>
      <c r="V79" s="87" t="s">
        <v>6823</v>
      </c>
      <c r="W79" s="84"/>
      <c r="X79" s="84"/>
      <c r="Y79" s="90" t="s">
        <v>9848</v>
      </c>
      <c r="Z79" s="90" t="s">
        <v>12812</v>
      </c>
      <c r="AA79" s="84" t="b">
        <v>0</v>
      </c>
      <c r="AB79" s="84">
        <v>0</v>
      </c>
      <c r="AC79" s="90" t="s">
        <v>13196</v>
      </c>
      <c r="AD79" s="84" t="b">
        <v>0</v>
      </c>
      <c r="AE79" s="84" t="s">
        <v>13611</v>
      </c>
      <c r="AF79" s="84"/>
      <c r="AG79" s="90" t="s">
        <v>13180</v>
      </c>
      <c r="AH79" s="84" t="b">
        <v>0</v>
      </c>
      <c r="AI79" s="84">
        <v>0</v>
      </c>
      <c r="AJ79" s="90" t="s">
        <v>13180</v>
      </c>
      <c r="AK79" s="84" t="s">
        <v>13706</v>
      </c>
      <c r="AL79" s="84" t="b">
        <v>0</v>
      </c>
      <c r="AM79" s="90" t="s">
        <v>12812</v>
      </c>
      <c r="AN79" s="84">
        <v>0</v>
      </c>
      <c r="AO79" s="84">
        <v>0</v>
      </c>
      <c r="AP79" s="84"/>
      <c r="AQ79" s="84"/>
      <c r="AR79" s="84"/>
      <c r="AS79" s="84"/>
      <c r="AT79" s="84"/>
      <c r="AU79" s="84"/>
      <c r="AV79" s="84"/>
      <c r="AW79" s="84"/>
    </row>
    <row r="80" spans="1:49" x14ac:dyDescent="0.25">
      <c r="A80" s="69" t="s">
        <v>286</v>
      </c>
      <c r="B80" s="69" t="s">
        <v>286</v>
      </c>
      <c r="C80" s="70"/>
      <c r="D80" s="71"/>
      <c r="E80" s="72"/>
      <c r="F80" s="73"/>
      <c r="G80" s="70"/>
      <c r="H80" s="74"/>
      <c r="I80" s="75"/>
      <c r="J80" s="75"/>
      <c r="K80" s="36"/>
      <c r="L80" s="82"/>
      <c r="M80" s="82"/>
      <c r="N80" s="77"/>
      <c r="O80" s="84" t="s">
        <v>179</v>
      </c>
      <c r="P80" s="86">
        <v>42744.640590277777</v>
      </c>
      <c r="Q80" s="84" t="s">
        <v>3412</v>
      </c>
      <c r="R80" s="84"/>
      <c r="S80" s="84"/>
      <c r="T80" s="84"/>
      <c r="U80" s="86">
        <v>42744.640590277777</v>
      </c>
      <c r="V80" s="87" t="s">
        <v>6824</v>
      </c>
      <c r="W80" s="84"/>
      <c r="X80" s="84"/>
      <c r="Y80" s="90" t="s">
        <v>9849</v>
      </c>
      <c r="Z80" s="84"/>
      <c r="AA80" s="84" t="b">
        <v>0</v>
      </c>
      <c r="AB80" s="84">
        <v>0</v>
      </c>
      <c r="AC80" s="90" t="s">
        <v>13180</v>
      </c>
      <c r="AD80" s="84" t="b">
        <v>0</v>
      </c>
      <c r="AE80" s="84" t="s">
        <v>13611</v>
      </c>
      <c r="AF80" s="84"/>
      <c r="AG80" s="90" t="s">
        <v>13180</v>
      </c>
      <c r="AH80" s="84" t="b">
        <v>0</v>
      </c>
      <c r="AI80" s="84">
        <v>0</v>
      </c>
      <c r="AJ80" s="90" t="s">
        <v>13180</v>
      </c>
      <c r="AK80" s="84" t="s">
        <v>13715</v>
      </c>
      <c r="AL80" s="84" t="b">
        <v>0</v>
      </c>
      <c r="AM80" s="90" t="s">
        <v>9849</v>
      </c>
      <c r="AN80" s="84">
        <v>0</v>
      </c>
      <c r="AO80" s="84">
        <v>0</v>
      </c>
      <c r="AP80" s="84"/>
      <c r="AQ80" s="84"/>
      <c r="AR80" s="84"/>
      <c r="AS80" s="84"/>
      <c r="AT80" s="84"/>
      <c r="AU80" s="84"/>
      <c r="AV80" s="84"/>
      <c r="AW80" s="84"/>
    </row>
    <row r="81" spans="1:49" x14ac:dyDescent="0.25">
      <c r="A81" s="69" t="s">
        <v>287</v>
      </c>
      <c r="B81" s="69" t="s">
        <v>287</v>
      </c>
      <c r="C81" s="70"/>
      <c r="D81" s="71"/>
      <c r="E81" s="72"/>
      <c r="F81" s="73"/>
      <c r="G81" s="70"/>
      <c r="H81" s="74"/>
      <c r="I81" s="75"/>
      <c r="J81" s="75"/>
      <c r="K81" s="36"/>
      <c r="L81" s="82"/>
      <c r="M81" s="82"/>
      <c r="N81" s="77"/>
      <c r="O81" s="84" t="s">
        <v>179</v>
      </c>
      <c r="P81" s="86">
        <v>42744.644780092596</v>
      </c>
      <c r="Q81" s="84" t="s">
        <v>3413</v>
      </c>
      <c r="R81" s="84"/>
      <c r="S81" s="84"/>
      <c r="T81" s="84"/>
      <c r="U81" s="86">
        <v>42744.644780092596</v>
      </c>
      <c r="V81" s="87" t="s">
        <v>6825</v>
      </c>
      <c r="W81" s="84"/>
      <c r="X81" s="84"/>
      <c r="Y81" s="90" t="s">
        <v>9850</v>
      </c>
      <c r="Z81" s="90" t="s">
        <v>12813</v>
      </c>
      <c r="AA81" s="84" t="b">
        <v>0</v>
      </c>
      <c r="AB81" s="84">
        <v>2</v>
      </c>
      <c r="AC81" s="90" t="s">
        <v>13197</v>
      </c>
      <c r="AD81" s="84" t="b">
        <v>0</v>
      </c>
      <c r="AE81" s="84" t="s">
        <v>13611</v>
      </c>
      <c r="AF81" s="84"/>
      <c r="AG81" s="90" t="s">
        <v>13180</v>
      </c>
      <c r="AH81" s="84" t="b">
        <v>0</v>
      </c>
      <c r="AI81" s="84">
        <v>0</v>
      </c>
      <c r="AJ81" s="90" t="s">
        <v>13180</v>
      </c>
      <c r="AK81" s="84" t="s">
        <v>13707</v>
      </c>
      <c r="AL81" s="84" t="b">
        <v>0</v>
      </c>
      <c r="AM81" s="90" t="s">
        <v>12813</v>
      </c>
      <c r="AN81" s="84">
        <v>0</v>
      </c>
      <c r="AO81" s="84">
        <v>0</v>
      </c>
      <c r="AP81" s="84"/>
      <c r="AQ81" s="84"/>
      <c r="AR81" s="84"/>
      <c r="AS81" s="84"/>
      <c r="AT81" s="84"/>
      <c r="AU81" s="84"/>
      <c r="AV81" s="84"/>
      <c r="AW81" s="84"/>
    </row>
    <row r="82" spans="1:49" x14ac:dyDescent="0.25">
      <c r="A82" s="69" t="s">
        <v>288</v>
      </c>
      <c r="B82" s="69" t="s">
        <v>2861</v>
      </c>
      <c r="C82" s="70"/>
      <c r="D82" s="71"/>
      <c r="E82" s="72"/>
      <c r="F82" s="73"/>
      <c r="G82" s="70"/>
      <c r="H82" s="74"/>
      <c r="I82" s="75"/>
      <c r="J82" s="75"/>
      <c r="K82" s="36"/>
      <c r="L82" s="82"/>
      <c r="M82" s="82"/>
      <c r="N82" s="77"/>
      <c r="O82" s="84" t="s">
        <v>3349</v>
      </c>
      <c r="P82" s="86">
        <v>42744.645416666666</v>
      </c>
      <c r="Q82" s="84" t="s">
        <v>3414</v>
      </c>
      <c r="R82" s="84"/>
      <c r="S82" s="84"/>
      <c r="T82" s="84"/>
      <c r="U82" s="86">
        <v>42744.645416666666</v>
      </c>
      <c r="V82" s="87" t="s">
        <v>6826</v>
      </c>
      <c r="W82" s="84"/>
      <c r="X82" s="84"/>
      <c r="Y82" s="90" t="s">
        <v>9851</v>
      </c>
      <c r="Z82" s="90" t="s">
        <v>12814</v>
      </c>
      <c r="AA82" s="84" t="b">
        <v>0</v>
      </c>
      <c r="AB82" s="84">
        <v>1</v>
      </c>
      <c r="AC82" s="90" t="s">
        <v>13198</v>
      </c>
      <c r="AD82" s="84" t="b">
        <v>0</v>
      </c>
      <c r="AE82" s="84" t="s">
        <v>13611</v>
      </c>
      <c r="AF82" s="84"/>
      <c r="AG82" s="90" t="s">
        <v>13180</v>
      </c>
      <c r="AH82" s="84" t="b">
        <v>0</v>
      </c>
      <c r="AI82" s="84">
        <v>0</v>
      </c>
      <c r="AJ82" s="90" t="s">
        <v>13180</v>
      </c>
      <c r="AK82" s="84" t="s">
        <v>13707</v>
      </c>
      <c r="AL82" s="84" t="b">
        <v>0</v>
      </c>
      <c r="AM82" s="90" t="s">
        <v>12814</v>
      </c>
      <c r="AN82" s="84">
        <v>0</v>
      </c>
      <c r="AO82" s="84">
        <v>0</v>
      </c>
      <c r="AP82" s="84"/>
      <c r="AQ82" s="84"/>
      <c r="AR82" s="84"/>
      <c r="AS82" s="84"/>
      <c r="AT82" s="84"/>
      <c r="AU82" s="84"/>
      <c r="AV82" s="84"/>
      <c r="AW82" s="84"/>
    </row>
    <row r="83" spans="1:49" x14ac:dyDescent="0.25">
      <c r="A83" s="69" t="s">
        <v>289</v>
      </c>
      <c r="B83" s="69" t="s">
        <v>2834</v>
      </c>
      <c r="C83" s="70"/>
      <c r="D83" s="71"/>
      <c r="E83" s="72"/>
      <c r="F83" s="73"/>
      <c r="G83" s="70"/>
      <c r="H83" s="74"/>
      <c r="I83" s="75"/>
      <c r="J83" s="75"/>
      <c r="K83" s="36"/>
      <c r="L83" s="82"/>
      <c r="M83" s="82"/>
      <c r="N83" s="77"/>
      <c r="O83" s="84" t="s">
        <v>3348</v>
      </c>
      <c r="P83" s="86">
        <v>42744.647685185184</v>
      </c>
      <c r="Q83" s="84" t="s">
        <v>3415</v>
      </c>
      <c r="R83" s="84"/>
      <c r="S83" s="84"/>
      <c r="T83" s="84" t="s">
        <v>6396</v>
      </c>
      <c r="U83" s="86">
        <v>42744.647685185184</v>
      </c>
      <c r="V83" s="87" t="s">
        <v>6827</v>
      </c>
      <c r="W83" s="84"/>
      <c r="X83" s="84"/>
      <c r="Y83" s="90" t="s">
        <v>9852</v>
      </c>
      <c r="Z83" s="84"/>
      <c r="AA83" s="84" t="b">
        <v>0</v>
      </c>
      <c r="AB83" s="84">
        <v>0</v>
      </c>
      <c r="AC83" s="90" t="s">
        <v>13180</v>
      </c>
      <c r="AD83" s="84" t="b">
        <v>0</v>
      </c>
      <c r="AE83" s="84" t="s">
        <v>13611</v>
      </c>
      <c r="AF83" s="84"/>
      <c r="AG83" s="90" t="s">
        <v>13180</v>
      </c>
      <c r="AH83" s="84" t="b">
        <v>0</v>
      </c>
      <c r="AI83" s="84">
        <v>1</v>
      </c>
      <c r="AJ83" s="90" t="s">
        <v>12642</v>
      </c>
      <c r="AK83" s="84" t="s">
        <v>13706</v>
      </c>
      <c r="AL83" s="84" t="b">
        <v>0</v>
      </c>
      <c r="AM83" s="90" t="s">
        <v>12642</v>
      </c>
      <c r="AN83" s="84">
        <v>0</v>
      </c>
      <c r="AO83" s="84">
        <v>0</v>
      </c>
      <c r="AP83" s="84"/>
      <c r="AQ83" s="84"/>
      <c r="AR83" s="84"/>
      <c r="AS83" s="84"/>
      <c r="AT83" s="84"/>
      <c r="AU83" s="84"/>
      <c r="AV83" s="84"/>
      <c r="AW83" s="84"/>
    </row>
    <row r="84" spans="1:49" x14ac:dyDescent="0.25">
      <c r="A84" s="69" t="s">
        <v>290</v>
      </c>
      <c r="B84" s="69" t="s">
        <v>290</v>
      </c>
      <c r="C84" s="70"/>
      <c r="D84" s="71"/>
      <c r="E84" s="72"/>
      <c r="F84" s="73"/>
      <c r="G84" s="70"/>
      <c r="H84" s="74"/>
      <c r="I84" s="75"/>
      <c r="J84" s="75"/>
      <c r="K84" s="36"/>
      <c r="L84" s="82"/>
      <c r="M84" s="82"/>
      <c r="N84" s="77"/>
      <c r="O84" s="84" t="s">
        <v>179</v>
      </c>
      <c r="P84" s="86">
        <v>42744.652268518519</v>
      </c>
      <c r="Q84" s="84" t="s">
        <v>3416</v>
      </c>
      <c r="R84" s="84"/>
      <c r="S84" s="84"/>
      <c r="T84" s="84"/>
      <c r="U84" s="86">
        <v>42744.652268518519</v>
      </c>
      <c r="V84" s="87" t="s">
        <v>6828</v>
      </c>
      <c r="W84" s="84"/>
      <c r="X84" s="84"/>
      <c r="Y84" s="90" t="s">
        <v>9853</v>
      </c>
      <c r="Z84" s="84"/>
      <c r="AA84" s="84" t="b">
        <v>0</v>
      </c>
      <c r="AB84" s="84">
        <v>0</v>
      </c>
      <c r="AC84" s="90" t="s">
        <v>13180</v>
      </c>
      <c r="AD84" s="84" t="b">
        <v>0</v>
      </c>
      <c r="AE84" s="84" t="s">
        <v>13611</v>
      </c>
      <c r="AF84" s="84"/>
      <c r="AG84" s="90" t="s">
        <v>13180</v>
      </c>
      <c r="AH84" s="84" t="b">
        <v>0</v>
      </c>
      <c r="AI84" s="84">
        <v>0</v>
      </c>
      <c r="AJ84" s="90" t="s">
        <v>13180</v>
      </c>
      <c r="AK84" s="84" t="s">
        <v>13707</v>
      </c>
      <c r="AL84" s="84" t="b">
        <v>0</v>
      </c>
      <c r="AM84" s="90" t="s">
        <v>9853</v>
      </c>
      <c r="AN84" s="84">
        <v>0</v>
      </c>
      <c r="AO84" s="84">
        <v>0</v>
      </c>
      <c r="AP84" s="84"/>
      <c r="AQ84" s="84"/>
      <c r="AR84" s="84"/>
      <c r="AS84" s="84"/>
      <c r="AT84" s="84"/>
      <c r="AU84" s="84"/>
      <c r="AV84" s="84"/>
      <c r="AW84" s="84"/>
    </row>
    <row r="85" spans="1:49" x14ac:dyDescent="0.25">
      <c r="A85" s="69" t="s">
        <v>291</v>
      </c>
      <c r="B85" s="69" t="s">
        <v>2862</v>
      </c>
      <c r="C85" s="70"/>
      <c r="D85" s="71"/>
      <c r="E85" s="72"/>
      <c r="F85" s="73"/>
      <c r="G85" s="70"/>
      <c r="H85" s="74"/>
      <c r="I85" s="75"/>
      <c r="J85" s="75"/>
      <c r="K85" s="36"/>
      <c r="L85" s="82"/>
      <c r="M85" s="82"/>
      <c r="N85" s="77"/>
      <c r="O85" s="84" t="s">
        <v>3348</v>
      </c>
      <c r="P85" s="86">
        <v>42744.654108796298</v>
      </c>
      <c r="Q85" s="84" t="s">
        <v>3417</v>
      </c>
      <c r="R85" s="84"/>
      <c r="S85" s="84"/>
      <c r="T85" s="84"/>
      <c r="U85" s="86">
        <v>42744.654108796298</v>
      </c>
      <c r="V85" s="87" t="s">
        <v>6829</v>
      </c>
      <c r="W85" s="84"/>
      <c r="X85" s="84"/>
      <c r="Y85" s="90" t="s">
        <v>9854</v>
      </c>
      <c r="Z85" s="90" t="s">
        <v>12815</v>
      </c>
      <c r="AA85" s="84" t="b">
        <v>0</v>
      </c>
      <c r="AB85" s="84">
        <v>0</v>
      </c>
      <c r="AC85" s="90" t="s">
        <v>13199</v>
      </c>
      <c r="AD85" s="84" t="b">
        <v>0</v>
      </c>
      <c r="AE85" s="84" t="s">
        <v>13611</v>
      </c>
      <c r="AF85" s="84"/>
      <c r="AG85" s="90" t="s">
        <v>13180</v>
      </c>
      <c r="AH85" s="84" t="b">
        <v>0</v>
      </c>
      <c r="AI85" s="84">
        <v>0</v>
      </c>
      <c r="AJ85" s="90" t="s">
        <v>13180</v>
      </c>
      <c r="AK85" s="84" t="s">
        <v>13710</v>
      </c>
      <c r="AL85" s="84" t="b">
        <v>0</v>
      </c>
      <c r="AM85" s="90" t="s">
        <v>12815</v>
      </c>
      <c r="AN85" s="84">
        <v>0</v>
      </c>
      <c r="AO85" s="84">
        <v>0</v>
      </c>
      <c r="AP85" s="84"/>
      <c r="AQ85" s="84"/>
      <c r="AR85" s="84"/>
      <c r="AS85" s="84"/>
      <c r="AT85" s="84"/>
      <c r="AU85" s="84"/>
      <c r="AV85" s="84"/>
      <c r="AW85" s="84"/>
    </row>
    <row r="86" spans="1:49" x14ac:dyDescent="0.25">
      <c r="A86" s="69" t="s">
        <v>291</v>
      </c>
      <c r="B86" s="69" t="s">
        <v>2863</v>
      </c>
      <c r="C86" s="70"/>
      <c r="D86" s="71"/>
      <c r="E86" s="72"/>
      <c r="F86" s="73"/>
      <c r="G86" s="70"/>
      <c r="H86" s="74"/>
      <c r="I86" s="75"/>
      <c r="J86" s="75"/>
      <c r="K86" s="36"/>
      <c r="L86" s="82"/>
      <c r="M86" s="82"/>
      <c r="N86" s="77"/>
      <c r="O86" s="84" t="s">
        <v>3348</v>
      </c>
      <c r="P86" s="86">
        <v>42744.654108796298</v>
      </c>
      <c r="Q86" s="84" t="s">
        <v>3417</v>
      </c>
      <c r="R86" s="84"/>
      <c r="S86" s="84"/>
      <c r="T86" s="84"/>
      <c r="U86" s="86">
        <v>42744.654108796298</v>
      </c>
      <c r="V86" s="87" t="s">
        <v>6829</v>
      </c>
      <c r="W86" s="84"/>
      <c r="X86" s="84"/>
      <c r="Y86" s="90" t="s">
        <v>9854</v>
      </c>
      <c r="Z86" s="90" t="s">
        <v>12815</v>
      </c>
      <c r="AA86" s="84" t="b">
        <v>0</v>
      </c>
      <c r="AB86" s="84">
        <v>0</v>
      </c>
      <c r="AC86" s="90" t="s">
        <v>13199</v>
      </c>
      <c r="AD86" s="84" t="b">
        <v>0</v>
      </c>
      <c r="AE86" s="84" t="s">
        <v>13611</v>
      </c>
      <c r="AF86" s="84"/>
      <c r="AG86" s="90" t="s">
        <v>13180</v>
      </c>
      <c r="AH86" s="84" t="b">
        <v>0</v>
      </c>
      <c r="AI86" s="84">
        <v>0</v>
      </c>
      <c r="AJ86" s="90" t="s">
        <v>13180</v>
      </c>
      <c r="AK86" s="84" t="s">
        <v>13710</v>
      </c>
      <c r="AL86" s="84" t="b">
        <v>0</v>
      </c>
      <c r="AM86" s="90" t="s">
        <v>12815</v>
      </c>
      <c r="AN86" s="84">
        <v>0</v>
      </c>
      <c r="AO86" s="84">
        <v>0</v>
      </c>
      <c r="AP86" s="84"/>
      <c r="AQ86" s="84"/>
      <c r="AR86" s="84"/>
      <c r="AS86" s="84"/>
      <c r="AT86" s="84"/>
      <c r="AU86" s="84"/>
      <c r="AV86" s="84"/>
      <c r="AW86" s="84"/>
    </row>
    <row r="87" spans="1:49" x14ac:dyDescent="0.25">
      <c r="A87" s="69" t="s">
        <v>291</v>
      </c>
      <c r="B87" s="69" t="s">
        <v>2864</v>
      </c>
      <c r="C87" s="70"/>
      <c r="D87" s="71"/>
      <c r="E87" s="72"/>
      <c r="F87" s="73"/>
      <c r="G87" s="70"/>
      <c r="H87" s="74"/>
      <c r="I87" s="75"/>
      <c r="J87" s="75"/>
      <c r="K87" s="36"/>
      <c r="L87" s="82"/>
      <c r="M87" s="82"/>
      <c r="N87" s="77"/>
      <c r="O87" s="84" t="s">
        <v>3348</v>
      </c>
      <c r="P87" s="86">
        <v>42744.654108796298</v>
      </c>
      <c r="Q87" s="84" t="s">
        <v>3417</v>
      </c>
      <c r="R87" s="84"/>
      <c r="S87" s="84"/>
      <c r="T87" s="84"/>
      <c r="U87" s="86">
        <v>42744.654108796298</v>
      </c>
      <c r="V87" s="87" t="s">
        <v>6829</v>
      </c>
      <c r="W87" s="84"/>
      <c r="X87" s="84"/>
      <c r="Y87" s="90" t="s">
        <v>9854</v>
      </c>
      <c r="Z87" s="90" t="s">
        <v>12815</v>
      </c>
      <c r="AA87" s="84" t="b">
        <v>0</v>
      </c>
      <c r="AB87" s="84">
        <v>0</v>
      </c>
      <c r="AC87" s="90" t="s">
        <v>13199</v>
      </c>
      <c r="AD87" s="84" t="b">
        <v>0</v>
      </c>
      <c r="AE87" s="84" t="s">
        <v>13611</v>
      </c>
      <c r="AF87" s="84"/>
      <c r="AG87" s="90" t="s">
        <v>13180</v>
      </c>
      <c r="AH87" s="84" t="b">
        <v>0</v>
      </c>
      <c r="AI87" s="84">
        <v>0</v>
      </c>
      <c r="AJ87" s="90" t="s">
        <v>13180</v>
      </c>
      <c r="AK87" s="84" t="s">
        <v>13710</v>
      </c>
      <c r="AL87" s="84" t="b">
        <v>0</v>
      </c>
      <c r="AM87" s="90" t="s">
        <v>12815</v>
      </c>
      <c r="AN87" s="84">
        <v>0</v>
      </c>
      <c r="AO87" s="84">
        <v>0</v>
      </c>
      <c r="AP87" s="84"/>
      <c r="AQ87" s="84"/>
      <c r="AR87" s="84"/>
      <c r="AS87" s="84"/>
      <c r="AT87" s="84"/>
      <c r="AU87" s="84"/>
      <c r="AV87" s="84"/>
      <c r="AW87" s="84"/>
    </row>
    <row r="88" spans="1:49" x14ac:dyDescent="0.25">
      <c r="A88" s="69" t="s">
        <v>291</v>
      </c>
      <c r="B88" s="69" t="s">
        <v>2865</v>
      </c>
      <c r="C88" s="70"/>
      <c r="D88" s="71"/>
      <c r="E88" s="72"/>
      <c r="F88" s="73"/>
      <c r="G88" s="70"/>
      <c r="H88" s="74"/>
      <c r="I88" s="75"/>
      <c r="J88" s="75"/>
      <c r="K88" s="36"/>
      <c r="L88" s="82"/>
      <c r="M88" s="82"/>
      <c r="N88" s="77"/>
      <c r="O88" s="84" t="s">
        <v>3348</v>
      </c>
      <c r="P88" s="86">
        <v>42744.654108796298</v>
      </c>
      <c r="Q88" s="84" t="s">
        <v>3417</v>
      </c>
      <c r="R88" s="84"/>
      <c r="S88" s="84"/>
      <c r="T88" s="84"/>
      <c r="U88" s="86">
        <v>42744.654108796298</v>
      </c>
      <c r="V88" s="87" t="s">
        <v>6829</v>
      </c>
      <c r="W88" s="84"/>
      <c r="X88" s="84"/>
      <c r="Y88" s="90" t="s">
        <v>9854</v>
      </c>
      <c r="Z88" s="90" t="s">
        <v>12815</v>
      </c>
      <c r="AA88" s="84" t="b">
        <v>0</v>
      </c>
      <c r="AB88" s="84">
        <v>0</v>
      </c>
      <c r="AC88" s="90" t="s">
        <v>13199</v>
      </c>
      <c r="AD88" s="84" t="b">
        <v>0</v>
      </c>
      <c r="AE88" s="84" t="s">
        <v>13611</v>
      </c>
      <c r="AF88" s="84"/>
      <c r="AG88" s="90" t="s">
        <v>13180</v>
      </c>
      <c r="AH88" s="84" t="b">
        <v>0</v>
      </c>
      <c r="AI88" s="84">
        <v>0</v>
      </c>
      <c r="AJ88" s="90" t="s">
        <v>13180</v>
      </c>
      <c r="AK88" s="84" t="s">
        <v>13710</v>
      </c>
      <c r="AL88" s="84" t="b">
        <v>0</v>
      </c>
      <c r="AM88" s="90" t="s">
        <v>12815</v>
      </c>
      <c r="AN88" s="84">
        <v>0</v>
      </c>
      <c r="AO88" s="84">
        <v>0</v>
      </c>
      <c r="AP88" s="84"/>
      <c r="AQ88" s="84"/>
      <c r="AR88" s="84"/>
      <c r="AS88" s="84"/>
      <c r="AT88" s="84"/>
      <c r="AU88" s="84"/>
      <c r="AV88" s="84"/>
      <c r="AW88" s="84"/>
    </row>
    <row r="89" spans="1:49" x14ac:dyDescent="0.25">
      <c r="A89" s="69" t="s">
        <v>291</v>
      </c>
      <c r="B89" s="69" t="s">
        <v>2866</v>
      </c>
      <c r="C89" s="70"/>
      <c r="D89" s="71"/>
      <c r="E89" s="72"/>
      <c r="F89" s="73"/>
      <c r="G89" s="70"/>
      <c r="H89" s="74"/>
      <c r="I89" s="75"/>
      <c r="J89" s="75"/>
      <c r="K89" s="36"/>
      <c r="L89" s="82"/>
      <c r="M89" s="82"/>
      <c r="N89" s="77"/>
      <c r="O89" s="84" t="s">
        <v>3349</v>
      </c>
      <c r="P89" s="86">
        <v>42744.654108796298</v>
      </c>
      <c r="Q89" s="84" t="s">
        <v>3417</v>
      </c>
      <c r="R89" s="84"/>
      <c r="S89" s="84"/>
      <c r="T89" s="84"/>
      <c r="U89" s="86">
        <v>42744.654108796298</v>
      </c>
      <c r="V89" s="87" t="s">
        <v>6829</v>
      </c>
      <c r="W89" s="84"/>
      <c r="X89" s="84"/>
      <c r="Y89" s="90" t="s">
        <v>9854</v>
      </c>
      <c r="Z89" s="90" t="s">
        <v>12815</v>
      </c>
      <c r="AA89" s="84" t="b">
        <v>0</v>
      </c>
      <c r="AB89" s="84">
        <v>0</v>
      </c>
      <c r="AC89" s="90" t="s">
        <v>13199</v>
      </c>
      <c r="AD89" s="84" t="b">
        <v>0</v>
      </c>
      <c r="AE89" s="84" t="s">
        <v>13611</v>
      </c>
      <c r="AF89" s="84"/>
      <c r="AG89" s="90" t="s">
        <v>13180</v>
      </c>
      <c r="AH89" s="84" t="b">
        <v>0</v>
      </c>
      <c r="AI89" s="84">
        <v>0</v>
      </c>
      <c r="AJ89" s="90" t="s">
        <v>13180</v>
      </c>
      <c r="AK89" s="84" t="s">
        <v>13710</v>
      </c>
      <c r="AL89" s="84" t="b">
        <v>0</v>
      </c>
      <c r="AM89" s="90" t="s">
        <v>12815</v>
      </c>
      <c r="AN89" s="84">
        <v>0</v>
      </c>
      <c r="AO89" s="84">
        <v>0</v>
      </c>
      <c r="AP89" s="84"/>
      <c r="AQ89" s="84"/>
      <c r="AR89" s="84"/>
      <c r="AS89" s="84"/>
      <c r="AT89" s="84"/>
      <c r="AU89" s="84"/>
      <c r="AV89" s="84"/>
      <c r="AW89" s="84"/>
    </row>
    <row r="90" spans="1:49" x14ac:dyDescent="0.25">
      <c r="A90" s="69" t="s">
        <v>292</v>
      </c>
      <c r="B90" s="69" t="s">
        <v>288</v>
      </c>
      <c r="C90" s="70"/>
      <c r="D90" s="71"/>
      <c r="E90" s="72"/>
      <c r="F90" s="73"/>
      <c r="G90" s="70"/>
      <c r="H90" s="74"/>
      <c r="I90" s="75"/>
      <c r="J90" s="75"/>
      <c r="K90" s="36"/>
      <c r="L90" s="82"/>
      <c r="M90" s="82"/>
      <c r="N90" s="77"/>
      <c r="O90" s="84" t="s">
        <v>3348</v>
      </c>
      <c r="P90" s="86">
        <v>42744.657025462962</v>
      </c>
      <c r="Q90" s="84" t="s">
        <v>3418</v>
      </c>
      <c r="R90" s="84"/>
      <c r="S90" s="84"/>
      <c r="T90" s="84"/>
      <c r="U90" s="86">
        <v>42744.657025462962</v>
      </c>
      <c r="V90" s="87" t="s">
        <v>6830</v>
      </c>
      <c r="W90" s="84"/>
      <c r="X90" s="84"/>
      <c r="Y90" s="90" t="s">
        <v>9855</v>
      </c>
      <c r="Z90" s="84"/>
      <c r="AA90" s="84" t="b">
        <v>0</v>
      </c>
      <c r="AB90" s="84">
        <v>0</v>
      </c>
      <c r="AC90" s="90" t="s">
        <v>13180</v>
      </c>
      <c r="AD90" s="84" t="b">
        <v>0</v>
      </c>
      <c r="AE90" s="84" t="s">
        <v>13611</v>
      </c>
      <c r="AF90" s="84"/>
      <c r="AG90" s="90" t="s">
        <v>13180</v>
      </c>
      <c r="AH90" s="84" t="b">
        <v>0</v>
      </c>
      <c r="AI90" s="84">
        <v>10</v>
      </c>
      <c r="AJ90" s="90" t="s">
        <v>9892</v>
      </c>
      <c r="AK90" s="84" t="s">
        <v>13711</v>
      </c>
      <c r="AL90" s="84" t="b">
        <v>0</v>
      </c>
      <c r="AM90" s="90" t="s">
        <v>9892</v>
      </c>
      <c r="AN90" s="84">
        <v>0</v>
      </c>
      <c r="AO90" s="84">
        <v>0</v>
      </c>
      <c r="AP90" s="84"/>
      <c r="AQ90" s="84"/>
      <c r="AR90" s="84"/>
      <c r="AS90" s="84"/>
      <c r="AT90" s="84"/>
      <c r="AU90" s="84"/>
      <c r="AV90" s="84"/>
      <c r="AW90" s="84"/>
    </row>
    <row r="91" spans="1:49" x14ac:dyDescent="0.25">
      <c r="A91" s="69" t="s">
        <v>293</v>
      </c>
      <c r="B91" s="69" t="s">
        <v>2867</v>
      </c>
      <c r="C91" s="70"/>
      <c r="D91" s="71"/>
      <c r="E91" s="72"/>
      <c r="F91" s="73"/>
      <c r="G91" s="70"/>
      <c r="H91" s="74"/>
      <c r="I91" s="75"/>
      <c r="J91" s="75"/>
      <c r="K91" s="36"/>
      <c r="L91" s="82"/>
      <c r="M91" s="82"/>
      <c r="N91" s="77"/>
      <c r="O91" s="84" t="s">
        <v>3349</v>
      </c>
      <c r="P91" s="86">
        <v>42744.668090277781</v>
      </c>
      <c r="Q91" s="84" t="s">
        <v>3419</v>
      </c>
      <c r="R91" s="84"/>
      <c r="S91" s="84"/>
      <c r="T91" s="84"/>
      <c r="U91" s="86">
        <v>42744.668090277781</v>
      </c>
      <c r="V91" s="87" t="s">
        <v>6831</v>
      </c>
      <c r="W91" s="84"/>
      <c r="X91" s="84"/>
      <c r="Y91" s="90" t="s">
        <v>9856</v>
      </c>
      <c r="Z91" s="90" t="s">
        <v>12816</v>
      </c>
      <c r="AA91" s="84" t="b">
        <v>0</v>
      </c>
      <c r="AB91" s="84">
        <v>1</v>
      </c>
      <c r="AC91" s="90" t="s">
        <v>13200</v>
      </c>
      <c r="AD91" s="84" t="b">
        <v>0</v>
      </c>
      <c r="AE91" s="84" t="s">
        <v>13611</v>
      </c>
      <c r="AF91" s="84"/>
      <c r="AG91" s="90" t="s">
        <v>13180</v>
      </c>
      <c r="AH91" s="84" t="b">
        <v>0</v>
      </c>
      <c r="AI91" s="84">
        <v>0</v>
      </c>
      <c r="AJ91" s="90" t="s">
        <v>13180</v>
      </c>
      <c r="AK91" s="84" t="s">
        <v>13707</v>
      </c>
      <c r="AL91" s="84" t="b">
        <v>0</v>
      </c>
      <c r="AM91" s="90" t="s">
        <v>12816</v>
      </c>
      <c r="AN91" s="84">
        <v>0</v>
      </c>
      <c r="AO91" s="84">
        <v>0</v>
      </c>
      <c r="AP91" s="84"/>
      <c r="AQ91" s="84"/>
      <c r="AR91" s="84"/>
      <c r="AS91" s="84"/>
      <c r="AT91" s="84"/>
      <c r="AU91" s="84"/>
      <c r="AV91" s="84"/>
      <c r="AW91" s="84"/>
    </row>
    <row r="92" spans="1:49" x14ac:dyDescent="0.25">
      <c r="A92" s="69" t="s">
        <v>294</v>
      </c>
      <c r="B92" s="69" t="s">
        <v>294</v>
      </c>
      <c r="C92" s="70"/>
      <c r="D92" s="71"/>
      <c r="E92" s="72"/>
      <c r="F92" s="73"/>
      <c r="G92" s="70"/>
      <c r="H92" s="74"/>
      <c r="I92" s="75"/>
      <c r="J92" s="75"/>
      <c r="K92" s="36"/>
      <c r="L92" s="82"/>
      <c r="M92" s="82"/>
      <c r="N92" s="77"/>
      <c r="O92" s="84" t="s">
        <v>179</v>
      </c>
      <c r="P92" s="86">
        <v>42744.67019675926</v>
      </c>
      <c r="Q92" s="84" t="s">
        <v>3420</v>
      </c>
      <c r="R92" s="87" t="s">
        <v>5680</v>
      </c>
      <c r="S92" s="84" t="s">
        <v>6297</v>
      </c>
      <c r="T92" s="84"/>
      <c r="U92" s="86">
        <v>42744.67019675926</v>
      </c>
      <c r="V92" s="87" t="s">
        <v>6832</v>
      </c>
      <c r="W92" s="84"/>
      <c r="X92" s="84"/>
      <c r="Y92" s="90" t="s">
        <v>9857</v>
      </c>
      <c r="Z92" s="84"/>
      <c r="AA92" s="84" t="b">
        <v>0</v>
      </c>
      <c r="AB92" s="84">
        <v>1</v>
      </c>
      <c r="AC92" s="90" t="s">
        <v>13180</v>
      </c>
      <c r="AD92" s="84" t="b">
        <v>1</v>
      </c>
      <c r="AE92" s="84" t="s">
        <v>13611</v>
      </c>
      <c r="AF92" s="84"/>
      <c r="AG92" s="90" t="s">
        <v>13624</v>
      </c>
      <c r="AH92" s="84" t="b">
        <v>0</v>
      </c>
      <c r="AI92" s="84">
        <v>0</v>
      </c>
      <c r="AJ92" s="90" t="s">
        <v>13180</v>
      </c>
      <c r="AK92" s="84" t="s">
        <v>13711</v>
      </c>
      <c r="AL92" s="84" t="b">
        <v>1</v>
      </c>
      <c r="AM92" s="90" t="s">
        <v>9857</v>
      </c>
      <c r="AN92" s="84">
        <v>0</v>
      </c>
      <c r="AO92" s="84">
        <v>0</v>
      </c>
      <c r="AP92" s="84"/>
      <c r="AQ92" s="84"/>
      <c r="AR92" s="84"/>
      <c r="AS92" s="84"/>
      <c r="AT92" s="84"/>
      <c r="AU92" s="84"/>
      <c r="AV92" s="84"/>
      <c r="AW92" s="84"/>
    </row>
    <row r="93" spans="1:49" x14ac:dyDescent="0.25">
      <c r="A93" s="69" t="s">
        <v>295</v>
      </c>
      <c r="B93" s="69" t="s">
        <v>295</v>
      </c>
      <c r="C93" s="70"/>
      <c r="D93" s="71"/>
      <c r="E93" s="72"/>
      <c r="F93" s="73"/>
      <c r="G93" s="70"/>
      <c r="H93" s="74"/>
      <c r="I93" s="75"/>
      <c r="J93" s="75"/>
      <c r="K93" s="36"/>
      <c r="L93" s="82"/>
      <c r="M93" s="82"/>
      <c r="N93" s="77"/>
      <c r="O93" s="84" t="s">
        <v>179</v>
      </c>
      <c r="P93" s="86">
        <v>42744.677106481482</v>
      </c>
      <c r="Q93" s="84" t="s">
        <v>3421</v>
      </c>
      <c r="R93" s="87" t="s">
        <v>5681</v>
      </c>
      <c r="S93" s="84" t="s">
        <v>6304</v>
      </c>
      <c r="T93" s="84"/>
      <c r="U93" s="86">
        <v>42744.677106481482</v>
      </c>
      <c r="V93" s="87" t="s">
        <v>6833</v>
      </c>
      <c r="W93" s="84"/>
      <c r="X93" s="84"/>
      <c r="Y93" s="90" t="s">
        <v>9858</v>
      </c>
      <c r="Z93" s="84"/>
      <c r="AA93" s="84" t="b">
        <v>0</v>
      </c>
      <c r="AB93" s="84">
        <v>0</v>
      </c>
      <c r="AC93" s="90" t="s">
        <v>13180</v>
      </c>
      <c r="AD93" s="84" t="b">
        <v>0</v>
      </c>
      <c r="AE93" s="84" t="s">
        <v>13611</v>
      </c>
      <c r="AF93" s="84"/>
      <c r="AG93" s="90" t="s">
        <v>13180</v>
      </c>
      <c r="AH93" s="84" t="b">
        <v>0</v>
      </c>
      <c r="AI93" s="84">
        <v>0</v>
      </c>
      <c r="AJ93" s="90" t="s">
        <v>13180</v>
      </c>
      <c r="AK93" s="84" t="s">
        <v>13714</v>
      </c>
      <c r="AL93" s="84" t="b">
        <v>0</v>
      </c>
      <c r="AM93" s="90" t="s">
        <v>9858</v>
      </c>
      <c r="AN93" s="84">
        <v>0</v>
      </c>
      <c r="AO93" s="84">
        <v>0</v>
      </c>
      <c r="AP93" s="84"/>
      <c r="AQ93" s="84"/>
      <c r="AR93" s="84"/>
      <c r="AS93" s="84"/>
      <c r="AT93" s="84"/>
      <c r="AU93" s="84"/>
      <c r="AV93" s="84"/>
      <c r="AW93" s="84"/>
    </row>
    <row r="94" spans="1:49" x14ac:dyDescent="0.25">
      <c r="A94" s="69" t="s">
        <v>296</v>
      </c>
      <c r="B94" s="69" t="s">
        <v>2868</v>
      </c>
      <c r="C94" s="70"/>
      <c r="D94" s="71"/>
      <c r="E94" s="72"/>
      <c r="F94" s="73"/>
      <c r="G94" s="70"/>
      <c r="H94" s="74"/>
      <c r="I94" s="75"/>
      <c r="J94" s="75"/>
      <c r="K94" s="36"/>
      <c r="L94" s="82"/>
      <c r="M94" s="82"/>
      <c r="N94" s="77"/>
      <c r="O94" s="84" t="s">
        <v>3349</v>
      </c>
      <c r="P94" s="86">
        <v>42744.679039351853</v>
      </c>
      <c r="Q94" s="84" t="s">
        <v>3422</v>
      </c>
      <c r="R94" s="84"/>
      <c r="S94" s="84"/>
      <c r="T94" s="84" t="s">
        <v>6397</v>
      </c>
      <c r="U94" s="86">
        <v>42744.679039351853</v>
      </c>
      <c r="V94" s="87" t="s">
        <v>6834</v>
      </c>
      <c r="W94" s="84"/>
      <c r="X94" s="84"/>
      <c r="Y94" s="90" t="s">
        <v>9859</v>
      </c>
      <c r="Z94" s="90" t="s">
        <v>12817</v>
      </c>
      <c r="AA94" s="84" t="b">
        <v>0</v>
      </c>
      <c r="AB94" s="84">
        <v>0</v>
      </c>
      <c r="AC94" s="90" t="s">
        <v>13201</v>
      </c>
      <c r="AD94" s="84" t="b">
        <v>0</v>
      </c>
      <c r="AE94" s="84" t="s">
        <v>13611</v>
      </c>
      <c r="AF94" s="84"/>
      <c r="AG94" s="90" t="s">
        <v>13180</v>
      </c>
      <c r="AH94" s="84" t="b">
        <v>0</v>
      </c>
      <c r="AI94" s="84">
        <v>0</v>
      </c>
      <c r="AJ94" s="90" t="s">
        <v>13180</v>
      </c>
      <c r="AK94" s="84" t="s">
        <v>13711</v>
      </c>
      <c r="AL94" s="84" t="b">
        <v>0</v>
      </c>
      <c r="AM94" s="90" t="s">
        <v>12817</v>
      </c>
      <c r="AN94" s="84">
        <v>0</v>
      </c>
      <c r="AO94" s="84">
        <v>0</v>
      </c>
      <c r="AP94" s="84"/>
      <c r="AQ94" s="84"/>
      <c r="AR94" s="84"/>
      <c r="AS94" s="84"/>
      <c r="AT94" s="84"/>
      <c r="AU94" s="84"/>
      <c r="AV94" s="84"/>
      <c r="AW94" s="84"/>
    </row>
    <row r="95" spans="1:49" x14ac:dyDescent="0.25">
      <c r="A95" s="69" t="s">
        <v>296</v>
      </c>
      <c r="B95" s="69" t="s">
        <v>2869</v>
      </c>
      <c r="C95" s="70"/>
      <c r="D95" s="71"/>
      <c r="E95" s="72"/>
      <c r="F95" s="73"/>
      <c r="G95" s="70"/>
      <c r="H95" s="74"/>
      <c r="I95" s="75"/>
      <c r="J95" s="75"/>
      <c r="K95" s="36"/>
      <c r="L95" s="82"/>
      <c r="M95" s="82"/>
      <c r="N95" s="77"/>
      <c r="O95" s="84" t="s">
        <v>3348</v>
      </c>
      <c r="P95" s="86">
        <v>42744.679039351853</v>
      </c>
      <c r="Q95" s="84" t="s">
        <v>3422</v>
      </c>
      <c r="R95" s="84"/>
      <c r="S95" s="84"/>
      <c r="T95" s="84" t="s">
        <v>6397</v>
      </c>
      <c r="U95" s="86">
        <v>42744.679039351853</v>
      </c>
      <c r="V95" s="87" t="s">
        <v>6834</v>
      </c>
      <c r="W95" s="84"/>
      <c r="X95" s="84"/>
      <c r="Y95" s="90" t="s">
        <v>9859</v>
      </c>
      <c r="Z95" s="90" t="s">
        <v>12817</v>
      </c>
      <c r="AA95" s="84" t="b">
        <v>0</v>
      </c>
      <c r="AB95" s="84">
        <v>0</v>
      </c>
      <c r="AC95" s="90" t="s">
        <v>13201</v>
      </c>
      <c r="AD95" s="84" t="b">
        <v>0</v>
      </c>
      <c r="AE95" s="84" t="s">
        <v>13611</v>
      </c>
      <c r="AF95" s="84"/>
      <c r="AG95" s="90" t="s">
        <v>13180</v>
      </c>
      <c r="AH95" s="84" t="b">
        <v>0</v>
      </c>
      <c r="AI95" s="84">
        <v>0</v>
      </c>
      <c r="AJ95" s="90" t="s">
        <v>13180</v>
      </c>
      <c r="AK95" s="84" t="s">
        <v>13711</v>
      </c>
      <c r="AL95" s="84" t="b">
        <v>0</v>
      </c>
      <c r="AM95" s="90" t="s">
        <v>12817</v>
      </c>
      <c r="AN95" s="84">
        <v>0</v>
      </c>
      <c r="AO95" s="84">
        <v>0</v>
      </c>
      <c r="AP95" s="84"/>
      <c r="AQ95" s="84"/>
      <c r="AR95" s="84"/>
      <c r="AS95" s="84"/>
      <c r="AT95" s="84"/>
      <c r="AU95" s="84"/>
      <c r="AV95" s="84"/>
      <c r="AW95" s="84"/>
    </row>
    <row r="96" spans="1:49" x14ac:dyDescent="0.25">
      <c r="A96" s="69" t="s">
        <v>297</v>
      </c>
      <c r="B96" s="69" t="s">
        <v>2870</v>
      </c>
      <c r="C96" s="70"/>
      <c r="D96" s="71"/>
      <c r="E96" s="72"/>
      <c r="F96" s="73"/>
      <c r="G96" s="70"/>
      <c r="H96" s="74"/>
      <c r="I96" s="75"/>
      <c r="J96" s="75"/>
      <c r="K96" s="36"/>
      <c r="L96" s="82"/>
      <c r="M96" s="82"/>
      <c r="N96" s="77"/>
      <c r="O96" s="84" t="s">
        <v>3348</v>
      </c>
      <c r="P96" s="86">
        <v>42744.683171296296</v>
      </c>
      <c r="Q96" s="84" t="s">
        <v>3423</v>
      </c>
      <c r="R96" s="87" t="s">
        <v>5682</v>
      </c>
      <c r="S96" s="84" t="s">
        <v>6305</v>
      </c>
      <c r="T96" s="84" t="s">
        <v>6398</v>
      </c>
      <c r="U96" s="86">
        <v>42744.683171296296</v>
      </c>
      <c r="V96" s="87" t="s">
        <v>6835</v>
      </c>
      <c r="W96" s="84"/>
      <c r="X96" s="84"/>
      <c r="Y96" s="90" t="s">
        <v>9860</v>
      </c>
      <c r="Z96" s="84"/>
      <c r="AA96" s="84" t="b">
        <v>0</v>
      </c>
      <c r="AB96" s="84">
        <v>0</v>
      </c>
      <c r="AC96" s="90" t="s">
        <v>13180</v>
      </c>
      <c r="AD96" s="84" t="b">
        <v>0</v>
      </c>
      <c r="AE96" s="84" t="s">
        <v>13611</v>
      </c>
      <c r="AF96" s="84"/>
      <c r="AG96" s="90" t="s">
        <v>13180</v>
      </c>
      <c r="AH96" s="84" t="b">
        <v>0</v>
      </c>
      <c r="AI96" s="84">
        <v>0</v>
      </c>
      <c r="AJ96" s="90" t="s">
        <v>13180</v>
      </c>
      <c r="AK96" s="84" t="s">
        <v>13706</v>
      </c>
      <c r="AL96" s="84" t="b">
        <v>0</v>
      </c>
      <c r="AM96" s="90" t="s">
        <v>9860</v>
      </c>
      <c r="AN96" s="84">
        <v>0</v>
      </c>
      <c r="AO96" s="84">
        <v>0</v>
      </c>
      <c r="AP96" s="84"/>
      <c r="AQ96" s="84"/>
      <c r="AR96" s="84"/>
      <c r="AS96" s="84"/>
      <c r="AT96" s="84"/>
      <c r="AU96" s="84"/>
      <c r="AV96" s="84"/>
      <c r="AW96" s="84"/>
    </row>
    <row r="97" spans="1:49" x14ac:dyDescent="0.25">
      <c r="A97" s="69" t="s">
        <v>297</v>
      </c>
      <c r="B97" s="69" t="s">
        <v>2871</v>
      </c>
      <c r="C97" s="70"/>
      <c r="D97" s="71"/>
      <c r="E97" s="72"/>
      <c r="F97" s="73"/>
      <c r="G97" s="70"/>
      <c r="H97" s="74"/>
      <c r="I97" s="75"/>
      <c r="J97" s="75"/>
      <c r="K97" s="36"/>
      <c r="L97" s="82"/>
      <c r="M97" s="82"/>
      <c r="N97" s="77"/>
      <c r="O97" s="84" t="s">
        <v>3348</v>
      </c>
      <c r="P97" s="86">
        <v>42744.683171296296</v>
      </c>
      <c r="Q97" s="84" t="s">
        <v>3423</v>
      </c>
      <c r="R97" s="87" t="s">
        <v>5682</v>
      </c>
      <c r="S97" s="84" t="s">
        <v>6305</v>
      </c>
      <c r="T97" s="84" t="s">
        <v>6398</v>
      </c>
      <c r="U97" s="86">
        <v>42744.683171296296</v>
      </c>
      <c r="V97" s="87" t="s">
        <v>6835</v>
      </c>
      <c r="W97" s="84"/>
      <c r="X97" s="84"/>
      <c r="Y97" s="90" t="s">
        <v>9860</v>
      </c>
      <c r="Z97" s="84"/>
      <c r="AA97" s="84" t="b">
        <v>0</v>
      </c>
      <c r="AB97" s="84">
        <v>0</v>
      </c>
      <c r="AC97" s="90" t="s">
        <v>13180</v>
      </c>
      <c r="AD97" s="84" t="b">
        <v>0</v>
      </c>
      <c r="AE97" s="84" t="s">
        <v>13611</v>
      </c>
      <c r="AF97" s="84"/>
      <c r="AG97" s="90" t="s">
        <v>13180</v>
      </c>
      <c r="AH97" s="84" t="b">
        <v>0</v>
      </c>
      <c r="AI97" s="84">
        <v>0</v>
      </c>
      <c r="AJ97" s="90" t="s">
        <v>13180</v>
      </c>
      <c r="AK97" s="84" t="s">
        <v>13706</v>
      </c>
      <c r="AL97" s="84" t="b">
        <v>0</v>
      </c>
      <c r="AM97" s="90" t="s">
        <v>9860</v>
      </c>
      <c r="AN97" s="84">
        <v>0</v>
      </c>
      <c r="AO97" s="84">
        <v>0</v>
      </c>
      <c r="AP97" s="84"/>
      <c r="AQ97" s="84"/>
      <c r="AR97" s="84"/>
      <c r="AS97" s="84"/>
      <c r="AT97" s="84"/>
      <c r="AU97" s="84"/>
      <c r="AV97" s="84"/>
      <c r="AW97" s="84"/>
    </row>
    <row r="98" spans="1:49" x14ac:dyDescent="0.25">
      <c r="A98" s="69" t="s">
        <v>298</v>
      </c>
      <c r="B98" s="69" t="s">
        <v>288</v>
      </c>
      <c r="C98" s="70"/>
      <c r="D98" s="71"/>
      <c r="E98" s="72"/>
      <c r="F98" s="73"/>
      <c r="G98" s="70"/>
      <c r="H98" s="74"/>
      <c r="I98" s="75"/>
      <c r="J98" s="75"/>
      <c r="K98" s="36"/>
      <c r="L98" s="82"/>
      <c r="M98" s="82"/>
      <c r="N98" s="77"/>
      <c r="O98" s="84" t="s">
        <v>3348</v>
      </c>
      <c r="P98" s="86">
        <v>42744.684861111113</v>
      </c>
      <c r="Q98" s="84" t="s">
        <v>3418</v>
      </c>
      <c r="R98" s="84"/>
      <c r="S98" s="84"/>
      <c r="T98" s="84"/>
      <c r="U98" s="86">
        <v>42744.684861111113</v>
      </c>
      <c r="V98" s="87" t="s">
        <v>6836</v>
      </c>
      <c r="W98" s="84"/>
      <c r="X98" s="84"/>
      <c r="Y98" s="90" t="s">
        <v>9861</v>
      </c>
      <c r="Z98" s="84"/>
      <c r="AA98" s="84" t="b">
        <v>0</v>
      </c>
      <c r="AB98" s="84">
        <v>0</v>
      </c>
      <c r="AC98" s="90" t="s">
        <v>13180</v>
      </c>
      <c r="AD98" s="84" t="b">
        <v>0</v>
      </c>
      <c r="AE98" s="84" t="s">
        <v>13611</v>
      </c>
      <c r="AF98" s="84"/>
      <c r="AG98" s="90" t="s">
        <v>13180</v>
      </c>
      <c r="AH98" s="84" t="b">
        <v>0</v>
      </c>
      <c r="AI98" s="84">
        <v>10</v>
      </c>
      <c r="AJ98" s="90" t="s">
        <v>9892</v>
      </c>
      <c r="AK98" s="84" t="s">
        <v>13707</v>
      </c>
      <c r="AL98" s="84" t="b">
        <v>0</v>
      </c>
      <c r="AM98" s="90" t="s">
        <v>9892</v>
      </c>
      <c r="AN98" s="84">
        <v>0</v>
      </c>
      <c r="AO98" s="84">
        <v>0</v>
      </c>
      <c r="AP98" s="84"/>
      <c r="AQ98" s="84"/>
      <c r="AR98" s="84"/>
      <c r="AS98" s="84"/>
      <c r="AT98" s="84"/>
      <c r="AU98" s="84"/>
      <c r="AV98" s="84"/>
      <c r="AW98" s="84"/>
    </row>
    <row r="99" spans="1:49" x14ac:dyDescent="0.25">
      <c r="A99" s="69" t="s">
        <v>299</v>
      </c>
      <c r="B99" s="69" t="s">
        <v>299</v>
      </c>
      <c r="C99" s="70"/>
      <c r="D99" s="71"/>
      <c r="E99" s="72"/>
      <c r="F99" s="73"/>
      <c r="G99" s="70"/>
      <c r="H99" s="74"/>
      <c r="I99" s="75"/>
      <c r="J99" s="75"/>
      <c r="K99" s="36"/>
      <c r="L99" s="82"/>
      <c r="M99" s="82"/>
      <c r="N99" s="77"/>
      <c r="O99" s="84" t="s">
        <v>179</v>
      </c>
      <c r="P99" s="86">
        <v>42744.69159722222</v>
      </c>
      <c r="Q99" s="84" t="s">
        <v>3424</v>
      </c>
      <c r="R99" s="84"/>
      <c r="S99" s="84"/>
      <c r="T99" s="84"/>
      <c r="U99" s="86">
        <v>42744.69159722222</v>
      </c>
      <c r="V99" s="87" t="s">
        <v>6837</v>
      </c>
      <c r="W99" s="84"/>
      <c r="X99" s="84"/>
      <c r="Y99" s="90" t="s">
        <v>9862</v>
      </c>
      <c r="Z99" s="84"/>
      <c r="AA99" s="84" t="b">
        <v>0</v>
      </c>
      <c r="AB99" s="84">
        <v>18</v>
      </c>
      <c r="AC99" s="90" t="s">
        <v>13180</v>
      </c>
      <c r="AD99" s="84" t="b">
        <v>0</v>
      </c>
      <c r="AE99" s="84" t="s">
        <v>13611</v>
      </c>
      <c r="AF99" s="84"/>
      <c r="AG99" s="90" t="s">
        <v>13180</v>
      </c>
      <c r="AH99" s="84" t="b">
        <v>0</v>
      </c>
      <c r="AI99" s="84">
        <v>0</v>
      </c>
      <c r="AJ99" s="90" t="s">
        <v>13180</v>
      </c>
      <c r="AK99" s="84" t="s">
        <v>13707</v>
      </c>
      <c r="AL99" s="84" t="b">
        <v>0</v>
      </c>
      <c r="AM99" s="90" t="s">
        <v>9862</v>
      </c>
      <c r="AN99" s="84">
        <v>0</v>
      </c>
      <c r="AO99" s="84">
        <v>0</v>
      </c>
      <c r="AP99" s="84"/>
      <c r="AQ99" s="84"/>
      <c r="AR99" s="84"/>
      <c r="AS99" s="84"/>
      <c r="AT99" s="84"/>
      <c r="AU99" s="84"/>
      <c r="AV99" s="84"/>
      <c r="AW99" s="84"/>
    </row>
    <row r="100" spans="1:49" x14ac:dyDescent="0.25">
      <c r="A100" s="69" t="s">
        <v>300</v>
      </c>
      <c r="B100" s="69" t="s">
        <v>288</v>
      </c>
      <c r="C100" s="70"/>
      <c r="D100" s="71"/>
      <c r="E100" s="72"/>
      <c r="F100" s="73"/>
      <c r="G100" s="70"/>
      <c r="H100" s="74"/>
      <c r="I100" s="75"/>
      <c r="J100" s="75"/>
      <c r="K100" s="36"/>
      <c r="L100" s="82"/>
      <c r="M100" s="82"/>
      <c r="N100" s="77"/>
      <c r="O100" s="84" t="s">
        <v>3348</v>
      </c>
      <c r="P100" s="86">
        <v>42744.697476851848</v>
      </c>
      <c r="Q100" s="84" t="s">
        <v>3418</v>
      </c>
      <c r="R100" s="84"/>
      <c r="S100" s="84"/>
      <c r="T100" s="84"/>
      <c r="U100" s="86">
        <v>42744.697476851848</v>
      </c>
      <c r="V100" s="87" t="s">
        <v>6838</v>
      </c>
      <c r="W100" s="84"/>
      <c r="X100" s="84"/>
      <c r="Y100" s="90" t="s">
        <v>9863</v>
      </c>
      <c r="Z100" s="84"/>
      <c r="AA100" s="84" t="b">
        <v>0</v>
      </c>
      <c r="AB100" s="84">
        <v>0</v>
      </c>
      <c r="AC100" s="90" t="s">
        <v>13180</v>
      </c>
      <c r="AD100" s="84" t="b">
        <v>0</v>
      </c>
      <c r="AE100" s="84" t="s">
        <v>13611</v>
      </c>
      <c r="AF100" s="84"/>
      <c r="AG100" s="90" t="s">
        <v>13180</v>
      </c>
      <c r="AH100" s="84" t="b">
        <v>0</v>
      </c>
      <c r="AI100" s="84">
        <v>10</v>
      </c>
      <c r="AJ100" s="90" t="s">
        <v>9892</v>
      </c>
      <c r="AK100" s="84" t="s">
        <v>13707</v>
      </c>
      <c r="AL100" s="84" t="b">
        <v>0</v>
      </c>
      <c r="AM100" s="90" t="s">
        <v>9892</v>
      </c>
      <c r="AN100" s="84">
        <v>0</v>
      </c>
      <c r="AO100" s="84">
        <v>0</v>
      </c>
      <c r="AP100" s="84"/>
      <c r="AQ100" s="84"/>
      <c r="AR100" s="84"/>
      <c r="AS100" s="84"/>
      <c r="AT100" s="84"/>
      <c r="AU100" s="84"/>
      <c r="AV100" s="84"/>
      <c r="AW100" s="84"/>
    </row>
    <row r="101" spans="1:49" x14ac:dyDescent="0.25">
      <c r="A101" s="69" t="s">
        <v>301</v>
      </c>
      <c r="B101" s="69" t="s">
        <v>301</v>
      </c>
      <c r="C101" s="70"/>
      <c r="D101" s="71"/>
      <c r="E101" s="72"/>
      <c r="F101" s="73"/>
      <c r="G101" s="70"/>
      <c r="H101" s="74"/>
      <c r="I101" s="75"/>
      <c r="J101" s="75"/>
      <c r="K101" s="36"/>
      <c r="L101" s="82"/>
      <c r="M101" s="82"/>
      <c r="N101" s="77"/>
      <c r="O101" s="84" t="s">
        <v>179</v>
      </c>
      <c r="P101" s="86">
        <v>42744.69866898148</v>
      </c>
      <c r="Q101" s="84" t="s">
        <v>3425</v>
      </c>
      <c r="R101" s="87" t="s">
        <v>5683</v>
      </c>
      <c r="S101" s="84" t="s">
        <v>6306</v>
      </c>
      <c r="T101" s="84"/>
      <c r="U101" s="86">
        <v>42744.69866898148</v>
      </c>
      <c r="V101" s="87" t="s">
        <v>6839</v>
      </c>
      <c r="W101" s="84"/>
      <c r="X101" s="84"/>
      <c r="Y101" s="90" t="s">
        <v>9864</v>
      </c>
      <c r="Z101" s="84"/>
      <c r="AA101" s="84" t="b">
        <v>0</v>
      </c>
      <c r="AB101" s="84">
        <v>0</v>
      </c>
      <c r="AC101" s="90" t="s">
        <v>13180</v>
      </c>
      <c r="AD101" s="84" t="b">
        <v>0</v>
      </c>
      <c r="AE101" s="84" t="s">
        <v>13611</v>
      </c>
      <c r="AF101" s="84"/>
      <c r="AG101" s="90" t="s">
        <v>13180</v>
      </c>
      <c r="AH101" s="84" t="b">
        <v>0</v>
      </c>
      <c r="AI101" s="84">
        <v>0</v>
      </c>
      <c r="AJ101" s="90" t="s">
        <v>13180</v>
      </c>
      <c r="AK101" s="84" t="s">
        <v>13706</v>
      </c>
      <c r="AL101" s="84" t="b">
        <v>0</v>
      </c>
      <c r="AM101" s="90" t="s">
        <v>9864</v>
      </c>
      <c r="AN101" s="84">
        <v>0</v>
      </c>
      <c r="AO101" s="84">
        <v>0</v>
      </c>
      <c r="AP101" s="84"/>
      <c r="AQ101" s="84"/>
      <c r="AR101" s="84"/>
      <c r="AS101" s="84"/>
      <c r="AT101" s="84"/>
      <c r="AU101" s="84"/>
      <c r="AV101" s="84"/>
      <c r="AW101" s="84"/>
    </row>
    <row r="102" spans="1:49" x14ac:dyDescent="0.25">
      <c r="A102" s="69" t="s">
        <v>302</v>
      </c>
      <c r="B102" s="69" t="s">
        <v>302</v>
      </c>
      <c r="C102" s="70"/>
      <c r="D102" s="71"/>
      <c r="E102" s="72"/>
      <c r="F102" s="73"/>
      <c r="G102" s="70"/>
      <c r="H102" s="74"/>
      <c r="I102" s="75"/>
      <c r="J102" s="75"/>
      <c r="K102" s="36"/>
      <c r="L102" s="82"/>
      <c r="M102" s="82"/>
      <c r="N102" s="77"/>
      <c r="O102" s="84" t="s">
        <v>179</v>
      </c>
      <c r="P102" s="86">
        <v>42744.701018518521</v>
      </c>
      <c r="Q102" s="84" t="s">
        <v>3426</v>
      </c>
      <c r="R102" s="87" t="s">
        <v>5684</v>
      </c>
      <c r="S102" s="84" t="s">
        <v>6307</v>
      </c>
      <c r="T102" s="84"/>
      <c r="U102" s="86">
        <v>42744.701018518521</v>
      </c>
      <c r="V102" s="87" t="s">
        <v>6840</v>
      </c>
      <c r="W102" s="84"/>
      <c r="X102" s="84"/>
      <c r="Y102" s="90" t="s">
        <v>9865</v>
      </c>
      <c r="Z102" s="84"/>
      <c r="AA102" s="84" t="b">
        <v>0</v>
      </c>
      <c r="AB102" s="84">
        <v>0</v>
      </c>
      <c r="AC102" s="90" t="s">
        <v>13180</v>
      </c>
      <c r="AD102" s="84" t="b">
        <v>0</v>
      </c>
      <c r="AE102" s="84" t="s">
        <v>13611</v>
      </c>
      <c r="AF102" s="84"/>
      <c r="AG102" s="90" t="s">
        <v>13180</v>
      </c>
      <c r="AH102" s="84" t="b">
        <v>0</v>
      </c>
      <c r="AI102" s="84">
        <v>1</v>
      </c>
      <c r="AJ102" s="90" t="s">
        <v>13180</v>
      </c>
      <c r="AK102" s="84" t="s">
        <v>13719</v>
      </c>
      <c r="AL102" s="84" t="b">
        <v>0</v>
      </c>
      <c r="AM102" s="90" t="s">
        <v>9865</v>
      </c>
      <c r="AN102" s="84">
        <v>0</v>
      </c>
      <c r="AO102" s="84">
        <v>0</v>
      </c>
      <c r="AP102" s="84"/>
      <c r="AQ102" s="84"/>
      <c r="AR102" s="84"/>
      <c r="AS102" s="84"/>
      <c r="AT102" s="84"/>
      <c r="AU102" s="84"/>
      <c r="AV102" s="84"/>
      <c r="AW102" s="84"/>
    </row>
    <row r="103" spans="1:49" x14ac:dyDescent="0.25">
      <c r="A103" s="69" t="s">
        <v>303</v>
      </c>
      <c r="B103" s="69" t="s">
        <v>302</v>
      </c>
      <c r="C103" s="70"/>
      <c r="D103" s="71"/>
      <c r="E103" s="72"/>
      <c r="F103" s="73"/>
      <c r="G103" s="70"/>
      <c r="H103" s="74"/>
      <c r="I103" s="75"/>
      <c r="J103" s="75"/>
      <c r="K103" s="36"/>
      <c r="L103" s="82"/>
      <c r="M103" s="82"/>
      <c r="N103" s="77"/>
      <c r="O103" s="84" t="s">
        <v>3348</v>
      </c>
      <c r="P103" s="86">
        <v>42744.70511574074</v>
      </c>
      <c r="Q103" s="84" t="s">
        <v>3427</v>
      </c>
      <c r="R103" s="87" t="s">
        <v>5684</v>
      </c>
      <c r="S103" s="84" t="s">
        <v>6307</v>
      </c>
      <c r="T103" s="84"/>
      <c r="U103" s="86">
        <v>42744.70511574074</v>
      </c>
      <c r="V103" s="87" t="s">
        <v>6841</v>
      </c>
      <c r="W103" s="84"/>
      <c r="X103" s="84"/>
      <c r="Y103" s="90" t="s">
        <v>9866</v>
      </c>
      <c r="Z103" s="84"/>
      <c r="AA103" s="84" t="b">
        <v>0</v>
      </c>
      <c r="AB103" s="84">
        <v>0</v>
      </c>
      <c r="AC103" s="90" t="s">
        <v>13180</v>
      </c>
      <c r="AD103" s="84" t="b">
        <v>0</v>
      </c>
      <c r="AE103" s="84" t="s">
        <v>13611</v>
      </c>
      <c r="AF103" s="84"/>
      <c r="AG103" s="90" t="s">
        <v>13180</v>
      </c>
      <c r="AH103" s="84" t="b">
        <v>0</v>
      </c>
      <c r="AI103" s="84">
        <v>1</v>
      </c>
      <c r="AJ103" s="90" t="s">
        <v>9865</v>
      </c>
      <c r="AK103" s="84" t="s">
        <v>13720</v>
      </c>
      <c r="AL103" s="84" t="b">
        <v>0</v>
      </c>
      <c r="AM103" s="90" t="s">
        <v>9865</v>
      </c>
      <c r="AN103" s="84">
        <v>0</v>
      </c>
      <c r="AO103" s="84">
        <v>0</v>
      </c>
      <c r="AP103" s="84"/>
      <c r="AQ103" s="84"/>
      <c r="AR103" s="84"/>
      <c r="AS103" s="84"/>
      <c r="AT103" s="84"/>
      <c r="AU103" s="84"/>
      <c r="AV103" s="84"/>
      <c r="AW103" s="84"/>
    </row>
    <row r="104" spans="1:49" x14ac:dyDescent="0.25">
      <c r="A104" s="69" t="s">
        <v>304</v>
      </c>
      <c r="B104" s="69" t="s">
        <v>288</v>
      </c>
      <c r="C104" s="70"/>
      <c r="D104" s="71"/>
      <c r="E104" s="72"/>
      <c r="F104" s="73"/>
      <c r="G104" s="70"/>
      <c r="H104" s="74"/>
      <c r="I104" s="75"/>
      <c r="J104" s="75"/>
      <c r="K104" s="36"/>
      <c r="L104" s="82"/>
      <c r="M104" s="82"/>
      <c r="N104" s="77"/>
      <c r="O104" s="84" t="s">
        <v>3348</v>
      </c>
      <c r="P104" s="86">
        <v>42744.707199074073</v>
      </c>
      <c r="Q104" s="84" t="s">
        <v>3418</v>
      </c>
      <c r="R104" s="84"/>
      <c r="S104" s="84"/>
      <c r="T104" s="84"/>
      <c r="U104" s="86">
        <v>42744.707199074073</v>
      </c>
      <c r="V104" s="87" t="s">
        <v>6842</v>
      </c>
      <c r="W104" s="84"/>
      <c r="X104" s="84"/>
      <c r="Y104" s="90" t="s">
        <v>9867</v>
      </c>
      <c r="Z104" s="84"/>
      <c r="AA104" s="84" t="b">
        <v>0</v>
      </c>
      <c r="AB104" s="84">
        <v>0</v>
      </c>
      <c r="AC104" s="90" t="s">
        <v>13180</v>
      </c>
      <c r="AD104" s="84" t="b">
        <v>0</v>
      </c>
      <c r="AE104" s="84" t="s">
        <v>13611</v>
      </c>
      <c r="AF104" s="84"/>
      <c r="AG104" s="90" t="s">
        <v>13180</v>
      </c>
      <c r="AH104" s="84" t="b">
        <v>0</v>
      </c>
      <c r="AI104" s="84">
        <v>10</v>
      </c>
      <c r="AJ104" s="90" t="s">
        <v>9892</v>
      </c>
      <c r="AK104" s="84" t="s">
        <v>13707</v>
      </c>
      <c r="AL104" s="84" t="b">
        <v>0</v>
      </c>
      <c r="AM104" s="90" t="s">
        <v>9892</v>
      </c>
      <c r="AN104" s="84">
        <v>0</v>
      </c>
      <c r="AO104" s="84">
        <v>0</v>
      </c>
      <c r="AP104" s="84"/>
      <c r="AQ104" s="84"/>
      <c r="AR104" s="84"/>
      <c r="AS104" s="84"/>
      <c r="AT104" s="84"/>
      <c r="AU104" s="84"/>
      <c r="AV104" s="84"/>
      <c r="AW104" s="84"/>
    </row>
    <row r="105" spans="1:49" x14ac:dyDescent="0.25">
      <c r="A105" s="69" t="s">
        <v>305</v>
      </c>
      <c r="B105" s="69" t="s">
        <v>305</v>
      </c>
      <c r="C105" s="70"/>
      <c r="D105" s="71"/>
      <c r="E105" s="72"/>
      <c r="F105" s="73"/>
      <c r="G105" s="70"/>
      <c r="H105" s="74"/>
      <c r="I105" s="75"/>
      <c r="J105" s="75"/>
      <c r="K105" s="36"/>
      <c r="L105" s="82"/>
      <c r="M105" s="82"/>
      <c r="N105" s="77"/>
      <c r="O105" s="84" t="s">
        <v>179</v>
      </c>
      <c r="P105" s="86">
        <v>42744.709537037037</v>
      </c>
      <c r="Q105" s="84" t="s">
        <v>3428</v>
      </c>
      <c r="R105" s="84"/>
      <c r="S105" s="84"/>
      <c r="T105" s="84" t="s">
        <v>6399</v>
      </c>
      <c r="U105" s="86">
        <v>42744.709537037037</v>
      </c>
      <c r="V105" s="87" t="s">
        <v>6843</v>
      </c>
      <c r="W105" s="84"/>
      <c r="X105" s="84"/>
      <c r="Y105" s="90" t="s">
        <v>9868</v>
      </c>
      <c r="Z105" s="84"/>
      <c r="AA105" s="84" t="b">
        <v>0</v>
      </c>
      <c r="AB105" s="84">
        <v>0</v>
      </c>
      <c r="AC105" s="90" t="s">
        <v>13180</v>
      </c>
      <c r="AD105" s="84" t="b">
        <v>0</v>
      </c>
      <c r="AE105" s="84" t="s">
        <v>13611</v>
      </c>
      <c r="AF105" s="84"/>
      <c r="AG105" s="90" t="s">
        <v>13180</v>
      </c>
      <c r="AH105" s="84" t="b">
        <v>0</v>
      </c>
      <c r="AI105" s="84">
        <v>0</v>
      </c>
      <c r="AJ105" s="90" t="s">
        <v>13180</v>
      </c>
      <c r="AK105" s="84" t="s">
        <v>13711</v>
      </c>
      <c r="AL105" s="84" t="b">
        <v>0</v>
      </c>
      <c r="AM105" s="90" t="s">
        <v>9868</v>
      </c>
      <c r="AN105" s="84">
        <v>0</v>
      </c>
      <c r="AO105" s="84">
        <v>0</v>
      </c>
      <c r="AP105" s="84"/>
      <c r="AQ105" s="84"/>
      <c r="AR105" s="84"/>
      <c r="AS105" s="84"/>
      <c r="AT105" s="84"/>
      <c r="AU105" s="84"/>
      <c r="AV105" s="84"/>
      <c r="AW105" s="84"/>
    </row>
    <row r="106" spans="1:49" x14ac:dyDescent="0.25">
      <c r="A106" s="69" t="s">
        <v>306</v>
      </c>
      <c r="B106" s="69" t="s">
        <v>306</v>
      </c>
      <c r="C106" s="70"/>
      <c r="D106" s="71"/>
      <c r="E106" s="72"/>
      <c r="F106" s="73"/>
      <c r="G106" s="70"/>
      <c r="H106" s="74"/>
      <c r="I106" s="75"/>
      <c r="J106" s="75"/>
      <c r="K106" s="36"/>
      <c r="L106" s="82"/>
      <c r="M106" s="82"/>
      <c r="N106" s="77"/>
      <c r="O106" s="84" t="s">
        <v>179</v>
      </c>
      <c r="P106" s="86">
        <v>42744.718414351853</v>
      </c>
      <c r="Q106" s="84" t="s">
        <v>3429</v>
      </c>
      <c r="R106" s="84"/>
      <c r="S106" s="84"/>
      <c r="T106" s="84"/>
      <c r="U106" s="86">
        <v>42744.718414351853</v>
      </c>
      <c r="V106" s="87" t="s">
        <v>6844</v>
      </c>
      <c r="W106" s="84"/>
      <c r="X106" s="84"/>
      <c r="Y106" s="90" t="s">
        <v>9869</v>
      </c>
      <c r="Z106" s="84"/>
      <c r="AA106" s="84" t="b">
        <v>0</v>
      </c>
      <c r="AB106" s="84">
        <v>0</v>
      </c>
      <c r="AC106" s="90" t="s">
        <v>13180</v>
      </c>
      <c r="AD106" s="84" t="b">
        <v>0</v>
      </c>
      <c r="AE106" s="84" t="s">
        <v>13611</v>
      </c>
      <c r="AF106" s="84"/>
      <c r="AG106" s="90" t="s">
        <v>13180</v>
      </c>
      <c r="AH106" s="84" t="b">
        <v>0</v>
      </c>
      <c r="AI106" s="84">
        <v>0</v>
      </c>
      <c r="AJ106" s="90" t="s">
        <v>13180</v>
      </c>
      <c r="AK106" s="84" t="s">
        <v>13707</v>
      </c>
      <c r="AL106" s="84" t="b">
        <v>0</v>
      </c>
      <c r="AM106" s="90" t="s">
        <v>9869</v>
      </c>
      <c r="AN106" s="84">
        <v>0</v>
      </c>
      <c r="AO106" s="84">
        <v>0</v>
      </c>
      <c r="AP106" s="84"/>
      <c r="AQ106" s="84"/>
      <c r="AR106" s="84"/>
      <c r="AS106" s="84"/>
      <c r="AT106" s="84"/>
      <c r="AU106" s="84"/>
      <c r="AV106" s="84"/>
      <c r="AW106" s="84"/>
    </row>
    <row r="107" spans="1:49" x14ac:dyDescent="0.25">
      <c r="A107" s="69" t="s">
        <v>307</v>
      </c>
      <c r="B107" s="69" t="s">
        <v>2852</v>
      </c>
      <c r="C107" s="70"/>
      <c r="D107" s="71"/>
      <c r="E107" s="72"/>
      <c r="F107" s="73"/>
      <c r="G107" s="70"/>
      <c r="H107" s="74"/>
      <c r="I107" s="75"/>
      <c r="J107" s="75"/>
      <c r="K107" s="36"/>
      <c r="L107" s="82"/>
      <c r="M107" s="82"/>
      <c r="N107" s="77"/>
      <c r="O107" s="84" t="s">
        <v>3348</v>
      </c>
      <c r="P107" s="86">
        <v>42744.722604166665</v>
      </c>
      <c r="Q107" s="84" t="s">
        <v>3430</v>
      </c>
      <c r="R107" s="87" t="s">
        <v>5685</v>
      </c>
      <c r="S107" s="84" t="s">
        <v>6300</v>
      </c>
      <c r="T107" s="84"/>
      <c r="U107" s="86">
        <v>42744.722604166665</v>
      </c>
      <c r="V107" s="87" t="s">
        <v>6845</v>
      </c>
      <c r="W107" s="84"/>
      <c r="X107" s="84"/>
      <c r="Y107" s="90" t="s">
        <v>9870</v>
      </c>
      <c r="Z107" s="84"/>
      <c r="AA107" s="84" t="b">
        <v>0</v>
      </c>
      <c r="AB107" s="84">
        <v>0</v>
      </c>
      <c r="AC107" s="90" t="s">
        <v>13180</v>
      </c>
      <c r="AD107" s="84" t="b">
        <v>0</v>
      </c>
      <c r="AE107" s="84" t="s">
        <v>13611</v>
      </c>
      <c r="AF107" s="84"/>
      <c r="AG107" s="90" t="s">
        <v>13180</v>
      </c>
      <c r="AH107" s="84" t="b">
        <v>0</v>
      </c>
      <c r="AI107" s="84">
        <v>0</v>
      </c>
      <c r="AJ107" s="90" t="s">
        <v>13180</v>
      </c>
      <c r="AK107" s="84" t="s">
        <v>13718</v>
      </c>
      <c r="AL107" s="84" t="b">
        <v>0</v>
      </c>
      <c r="AM107" s="90" t="s">
        <v>9870</v>
      </c>
      <c r="AN107" s="84">
        <v>0</v>
      </c>
      <c r="AO107" s="84">
        <v>0</v>
      </c>
      <c r="AP107" s="84"/>
      <c r="AQ107" s="84"/>
      <c r="AR107" s="84"/>
      <c r="AS107" s="84"/>
      <c r="AT107" s="84"/>
      <c r="AU107" s="84"/>
      <c r="AV107" s="84"/>
      <c r="AW107" s="84"/>
    </row>
    <row r="108" spans="1:49" x14ac:dyDescent="0.25">
      <c r="A108" s="69" t="s">
        <v>308</v>
      </c>
      <c r="B108" s="69" t="s">
        <v>308</v>
      </c>
      <c r="C108" s="70"/>
      <c r="D108" s="71"/>
      <c r="E108" s="72"/>
      <c r="F108" s="73"/>
      <c r="G108" s="70"/>
      <c r="H108" s="74"/>
      <c r="I108" s="75"/>
      <c r="J108" s="75"/>
      <c r="K108" s="36"/>
      <c r="L108" s="82"/>
      <c r="M108" s="82"/>
      <c r="N108" s="77"/>
      <c r="O108" s="84" t="s">
        <v>179</v>
      </c>
      <c r="P108" s="86">
        <v>42744.734340277777</v>
      </c>
      <c r="Q108" s="84" t="s">
        <v>3431</v>
      </c>
      <c r="R108" s="84"/>
      <c r="S108" s="84"/>
      <c r="T108" s="84"/>
      <c r="U108" s="86">
        <v>42744.734340277777</v>
      </c>
      <c r="V108" s="87" t="s">
        <v>6846</v>
      </c>
      <c r="W108" s="84"/>
      <c r="X108" s="84"/>
      <c r="Y108" s="90" t="s">
        <v>9871</v>
      </c>
      <c r="Z108" s="84"/>
      <c r="AA108" s="84" t="b">
        <v>0</v>
      </c>
      <c r="AB108" s="84">
        <v>2</v>
      </c>
      <c r="AC108" s="90" t="s">
        <v>13180</v>
      </c>
      <c r="AD108" s="84" t="b">
        <v>0</v>
      </c>
      <c r="AE108" s="84" t="s">
        <v>13611</v>
      </c>
      <c r="AF108" s="84"/>
      <c r="AG108" s="90" t="s">
        <v>13180</v>
      </c>
      <c r="AH108" s="84" t="b">
        <v>0</v>
      </c>
      <c r="AI108" s="84">
        <v>0</v>
      </c>
      <c r="AJ108" s="90" t="s">
        <v>13180</v>
      </c>
      <c r="AK108" s="84" t="s">
        <v>13707</v>
      </c>
      <c r="AL108" s="84" t="b">
        <v>0</v>
      </c>
      <c r="AM108" s="90" t="s">
        <v>9871</v>
      </c>
      <c r="AN108" s="84">
        <v>0</v>
      </c>
      <c r="AO108" s="84">
        <v>0</v>
      </c>
      <c r="AP108" s="84"/>
      <c r="AQ108" s="84"/>
      <c r="AR108" s="84"/>
      <c r="AS108" s="84"/>
      <c r="AT108" s="84"/>
      <c r="AU108" s="84"/>
      <c r="AV108" s="84"/>
      <c r="AW108" s="84"/>
    </row>
    <row r="109" spans="1:49" x14ac:dyDescent="0.25">
      <c r="A109" s="69" t="s">
        <v>309</v>
      </c>
      <c r="B109" s="69" t="s">
        <v>309</v>
      </c>
      <c r="C109" s="70"/>
      <c r="D109" s="71"/>
      <c r="E109" s="72"/>
      <c r="F109" s="73"/>
      <c r="G109" s="70"/>
      <c r="H109" s="74"/>
      <c r="I109" s="75"/>
      <c r="J109" s="75"/>
      <c r="K109" s="36"/>
      <c r="L109" s="82"/>
      <c r="M109" s="82"/>
      <c r="N109" s="77"/>
      <c r="O109" s="84" t="s">
        <v>179</v>
      </c>
      <c r="P109" s="86">
        <v>42744.735011574077</v>
      </c>
      <c r="Q109" s="84" t="s">
        <v>3432</v>
      </c>
      <c r="R109" s="87" t="s">
        <v>5686</v>
      </c>
      <c r="S109" s="84" t="s">
        <v>6304</v>
      </c>
      <c r="T109" s="84" t="s">
        <v>6400</v>
      </c>
      <c r="U109" s="86">
        <v>42744.735011574077</v>
      </c>
      <c r="V109" s="87" t="s">
        <v>6847</v>
      </c>
      <c r="W109" s="84"/>
      <c r="X109" s="84"/>
      <c r="Y109" s="90" t="s">
        <v>9872</v>
      </c>
      <c r="Z109" s="84"/>
      <c r="AA109" s="84" t="b">
        <v>0</v>
      </c>
      <c r="AB109" s="84">
        <v>0</v>
      </c>
      <c r="AC109" s="90" t="s">
        <v>13180</v>
      </c>
      <c r="AD109" s="84" t="b">
        <v>0</v>
      </c>
      <c r="AE109" s="84" t="s">
        <v>13611</v>
      </c>
      <c r="AF109" s="84"/>
      <c r="AG109" s="90" t="s">
        <v>13180</v>
      </c>
      <c r="AH109" s="84" t="b">
        <v>0</v>
      </c>
      <c r="AI109" s="84">
        <v>0</v>
      </c>
      <c r="AJ109" s="90" t="s">
        <v>13180</v>
      </c>
      <c r="AK109" s="84" t="s">
        <v>13714</v>
      </c>
      <c r="AL109" s="84" t="b">
        <v>0</v>
      </c>
      <c r="AM109" s="90" t="s">
        <v>9872</v>
      </c>
      <c r="AN109" s="84">
        <v>0</v>
      </c>
      <c r="AO109" s="84">
        <v>0</v>
      </c>
      <c r="AP109" s="84"/>
      <c r="AQ109" s="84"/>
      <c r="AR109" s="84"/>
      <c r="AS109" s="84"/>
      <c r="AT109" s="84"/>
      <c r="AU109" s="84"/>
      <c r="AV109" s="84"/>
      <c r="AW109" s="84"/>
    </row>
    <row r="110" spans="1:49" x14ac:dyDescent="0.25">
      <c r="A110" s="69" t="s">
        <v>310</v>
      </c>
      <c r="B110" s="69" t="s">
        <v>310</v>
      </c>
      <c r="C110" s="70"/>
      <c r="D110" s="71"/>
      <c r="E110" s="72"/>
      <c r="F110" s="73"/>
      <c r="G110" s="70"/>
      <c r="H110" s="74"/>
      <c r="I110" s="75"/>
      <c r="J110" s="75"/>
      <c r="K110" s="36"/>
      <c r="L110" s="82"/>
      <c r="M110" s="82"/>
      <c r="N110" s="77"/>
      <c r="O110" s="84" t="s">
        <v>179</v>
      </c>
      <c r="P110" s="86">
        <v>42744.737523148149</v>
      </c>
      <c r="Q110" s="84" t="s">
        <v>3433</v>
      </c>
      <c r="R110" s="84"/>
      <c r="S110" s="84"/>
      <c r="T110" s="84"/>
      <c r="U110" s="86">
        <v>42744.737523148149</v>
      </c>
      <c r="V110" s="87" t="s">
        <v>6848</v>
      </c>
      <c r="W110" s="84"/>
      <c r="X110" s="84"/>
      <c r="Y110" s="90" t="s">
        <v>9873</v>
      </c>
      <c r="Z110" s="84"/>
      <c r="AA110" s="84" t="b">
        <v>0</v>
      </c>
      <c r="AB110" s="84">
        <v>1</v>
      </c>
      <c r="AC110" s="90" t="s">
        <v>13180</v>
      </c>
      <c r="AD110" s="84" t="b">
        <v>0</v>
      </c>
      <c r="AE110" s="84" t="s">
        <v>13611</v>
      </c>
      <c r="AF110" s="84"/>
      <c r="AG110" s="90" t="s">
        <v>13180</v>
      </c>
      <c r="AH110" s="84" t="b">
        <v>0</v>
      </c>
      <c r="AI110" s="84">
        <v>0</v>
      </c>
      <c r="AJ110" s="90" t="s">
        <v>13180</v>
      </c>
      <c r="AK110" s="84" t="s">
        <v>13715</v>
      </c>
      <c r="AL110" s="84" t="b">
        <v>0</v>
      </c>
      <c r="AM110" s="90" t="s">
        <v>9873</v>
      </c>
      <c r="AN110" s="84">
        <v>0</v>
      </c>
      <c r="AO110" s="84">
        <v>0</v>
      </c>
      <c r="AP110" s="84"/>
      <c r="AQ110" s="84"/>
      <c r="AR110" s="84"/>
      <c r="AS110" s="84"/>
      <c r="AT110" s="84"/>
      <c r="AU110" s="84"/>
      <c r="AV110" s="84"/>
      <c r="AW110" s="84"/>
    </row>
    <row r="111" spans="1:49" x14ac:dyDescent="0.25">
      <c r="A111" s="69" t="s">
        <v>311</v>
      </c>
      <c r="B111" s="69" t="s">
        <v>312</v>
      </c>
      <c r="C111" s="70"/>
      <c r="D111" s="71"/>
      <c r="E111" s="72"/>
      <c r="F111" s="73"/>
      <c r="G111" s="70"/>
      <c r="H111" s="74"/>
      <c r="I111" s="75"/>
      <c r="J111" s="75"/>
      <c r="K111" s="36"/>
      <c r="L111" s="82"/>
      <c r="M111" s="82"/>
      <c r="N111" s="77"/>
      <c r="O111" s="84" t="s">
        <v>3348</v>
      </c>
      <c r="P111" s="86">
        <v>42744.734236111108</v>
      </c>
      <c r="Q111" s="84" t="s">
        <v>3434</v>
      </c>
      <c r="R111" s="84"/>
      <c r="S111" s="84"/>
      <c r="T111" s="84"/>
      <c r="U111" s="86">
        <v>42744.734236111108</v>
      </c>
      <c r="V111" s="87" t="s">
        <v>6849</v>
      </c>
      <c r="W111" s="84"/>
      <c r="X111" s="84"/>
      <c r="Y111" s="90" t="s">
        <v>9874</v>
      </c>
      <c r="Z111" s="84"/>
      <c r="AA111" s="84" t="b">
        <v>0</v>
      </c>
      <c r="AB111" s="84">
        <v>2</v>
      </c>
      <c r="AC111" s="90" t="s">
        <v>13180</v>
      </c>
      <c r="AD111" s="84" t="b">
        <v>0</v>
      </c>
      <c r="AE111" s="84" t="s">
        <v>13611</v>
      </c>
      <c r="AF111" s="84"/>
      <c r="AG111" s="90" t="s">
        <v>13180</v>
      </c>
      <c r="AH111" s="84" t="b">
        <v>0</v>
      </c>
      <c r="AI111" s="84">
        <v>1</v>
      </c>
      <c r="AJ111" s="90" t="s">
        <v>13180</v>
      </c>
      <c r="AK111" s="84" t="s">
        <v>13707</v>
      </c>
      <c r="AL111" s="84" t="b">
        <v>0</v>
      </c>
      <c r="AM111" s="90" t="s">
        <v>9874</v>
      </c>
      <c r="AN111" s="84">
        <v>0</v>
      </c>
      <c r="AO111" s="84">
        <v>0</v>
      </c>
      <c r="AP111" s="84" t="s">
        <v>13796</v>
      </c>
      <c r="AQ111" s="84" t="s">
        <v>13984</v>
      </c>
      <c r="AR111" s="84" t="s">
        <v>13986</v>
      </c>
      <c r="AS111" s="84" t="s">
        <v>13989</v>
      </c>
      <c r="AT111" s="84" t="s">
        <v>14177</v>
      </c>
      <c r="AU111" s="84" t="s">
        <v>14366</v>
      </c>
      <c r="AV111" s="84" t="s">
        <v>14550</v>
      </c>
      <c r="AW111" s="87" t="s">
        <v>14553</v>
      </c>
    </row>
    <row r="112" spans="1:49" x14ac:dyDescent="0.25">
      <c r="A112" s="69" t="s">
        <v>312</v>
      </c>
      <c r="B112" s="69" t="s">
        <v>311</v>
      </c>
      <c r="C112" s="70"/>
      <c r="D112" s="71"/>
      <c r="E112" s="72"/>
      <c r="F112" s="73"/>
      <c r="G112" s="70"/>
      <c r="H112" s="74"/>
      <c r="I112" s="75"/>
      <c r="J112" s="75"/>
      <c r="K112" s="36"/>
      <c r="L112" s="82"/>
      <c r="M112" s="82"/>
      <c r="N112" s="77"/>
      <c r="O112" s="84" t="s">
        <v>3348</v>
      </c>
      <c r="P112" s="86">
        <v>42744.739641203705</v>
      </c>
      <c r="Q112" s="84" t="s">
        <v>3435</v>
      </c>
      <c r="R112" s="84"/>
      <c r="S112" s="84"/>
      <c r="T112" s="84"/>
      <c r="U112" s="86">
        <v>42744.739641203705</v>
      </c>
      <c r="V112" s="87" t="s">
        <v>6850</v>
      </c>
      <c r="W112" s="84"/>
      <c r="X112" s="84"/>
      <c r="Y112" s="90" t="s">
        <v>9875</v>
      </c>
      <c r="Z112" s="84"/>
      <c r="AA112" s="84" t="b">
        <v>0</v>
      </c>
      <c r="AB112" s="84">
        <v>0</v>
      </c>
      <c r="AC112" s="90" t="s">
        <v>13180</v>
      </c>
      <c r="AD112" s="84" t="b">
        <v>0</v>
      </c>
      <c r="AE112" s="84" t="s">
        <v>13611</v>
      </c>
      <c r="AF112" s="84"/>
      <c r="AG112" s="90" t="s">
        <v>13180</v>
      </c>
      <c r="AH112" s="84" t="b">
        <v>0</v>
      </c>
      <c r="AI112" s="84">
        <v>1</v>
      </c>
      <c r="AJ112" s="90" t="s">
        <v>9874</v>
      </c>
      <c r="AK112" s="84" t="s">
        <v>13707</v>
      </c>
      <c r="AL112" s="84" t="b">
        <v>0</v>
      </c>
      <c r="AM112" s="90" t="s">
        <v>9874</v>
      </c>
      <c r="AN112" s="84">
        <v>0</v>
      </c>
      <c r="AO112" s="84">
        <v>0</v>
      </c>
      <c r="AP112" s="84"/>
      <c r="AQ112" s="84"/>
      <c r="AR112" s="84"/>
      <c r="AS112" s="84"/>
      <c r="AT112" s="84"/>
      <c r="AU112" s="84"/>
      <c r="AV112" s="84"/>
      <c r="AW112" s="84"/>
    </row>
    <row r="113" spans="1:49" x14ac:dyDescent="0.25">
      <c r="A113" s="69" t="s">
        <v>313</v>
      </c>
      <c r="B113" s="69" t="s">
        <v>2867</v>
      </c>
      <c r="C113" s="70"/>
      <c r="D113" s="71"/>
      <c r="E113" s="72"/>
      <c r="F113" s="73"/>
      <c r="G113" s="70"/>
      <c r="H113" s="74"/>
      <c r="I113" s="75"/>
      <c r="J113" s="75"/>
      <c r="K113" s="36"/>
      <c r="L113" s="82"/>
      <c r="M113" s="82"/>
      <c r="N113" s="77"/>
      <c r="O113" s="84" t="s">
        <v>3349</v>
      </c>
      <c r="P113" s="86">
        <v>42744.745717592596</v>
      </c>
      <c r="Q113" s="84" t="s">
        <v>3436</v>
      </c>
      <c r="R113" s="84"/>
      <c r="S113" s="84"/>
      <c r="T113" s="84"/>
      <c r="U113" s="86">
        <v>42744.745717592596</v>
      </c>
      <c r="V113" s="87" t="s">
        <v>6851</v>
      </c>
      <c r="W113" s="84"/>
      <c r="X113" s="84"/>
      <c r="Y113" s="90" t="s">
        <v>9876</v>
      </c>
      <c r="Z113" s="90" t="s">
        <v>12816</v>
      </c>
      <c r="AA113" s="84" t="b">
        <v>0</v>
      </c>
      <c r="AB113" s="84">
        <v>1</v>
      </c>
      <c r="AC113" s="90" t="s">
        <v>13200</v>
      </c>
      <c r="AD113" s="84" t="b">
        <v>0</v>
      </c>
      <c r="AE113" s="84" t="s">
        <v>13611</v>
      </c>
      <c r="AF113" s="84"/>
      <c r="AG113" s="90" t="s">
        <v>13180</v>
      </c>
      <c r="AH113" s="84" t="b">
        <v>0</v>
      </c>
      <c r="AI113" s="84">
        <v>0</v>
      </c>
      <c r="AJ113" s="90" t="s">
        <v>13180</v>
      </c>
      <c r="AK113" s="84" t="s">
        <v>13707</v>
      </c>
      <c r="AL113" s="84" t="b">
        <v>0</v>
      </c>
      <c r="AM113" s="90" t="s">
        <v>12816</v>
      </c>
      <c r="AN113" s="84">
        <v>0</v>
      </c>
      <c r="AO113" s="84">
        <v>0</v>
      </c>
      <c r="AP113" s="84"/>
      <c r="AQ113" s="84"/>
      <c r="AR113" s="84"/>
      <c r="AS113" s="84"/>
      <c r="AT113" s="84"/>
      <c r="AU113" s="84"/>
      <c r="AV113" s="84"/>
      <c r="AW113" s="84"/>
    </row>
    <row r="114" spans="1:49" x14ac:dyDescent="0.25">
      <c r="A114" s="69" t="s">
        <v>314</v>
      </c>
      <c r="B114" s="69" t="s">
        <v>314</v>
      </c>
      <c r="C114" s="70"/>
      <c r="D114" s="71"/>
      <c r="E114" s="72"/>
      <c r="F114" s="73"/>
      <c r="G114" s="70"/>
      <c r="H114" s="74"/>
      <c r="I114" s="75"/>
      <c r="J114" s="75"/>
      <c r="K114" s="36"/>
      <c r="L114" s="82"/>
      <c r="M114" s="82"/>
      <c r="N114" s="77"/>
      <c r="O114" s="84" t="s">
        <v>179</v>
      </c>
      <c r="P114" s="86">
        <v>42744.746562499997</v>
      </c>
      <c r="Q114" s="84" t="s">
        <v>3437</v>
      </c>
      <c r="R114" s="84"/>
      <c r="S114" s="84"/>
      <c r="T114" s="84"/>
      <c r="U114" s="86">
        <v>42744.746562499997</v>
      </c>
      <c r="V114" s="87" t="s">
        <v>6852</v>
      </c>
      <c r="W114" s="84"/>
      <c r="X114" s="84"/>
      <c r="Y114" s="90" t="s">
        <v>9877</v>
      </c>
      <c r="Z114" s="84"/>
      <c r="AA114" s="84" t="b">
        <v>0</v>
      </c>
      <c r="AB114" s="84">
        <v>4</v>
      </c>
      <c r="AC114" s="90" t="s">
        <v>13180</v>
      </c>
      <c r="AD114" s="84" t="b">
        <v>0</v>
      </c>
      <c r="AE114" s="84" t="s">
        <v>13611</v>
      </c>
      <c r="AF114" s="84"/>
      <c r="AG114" s="90" t="s">
        <v>13180</v>
      </c>
      <c r="AH114" s="84" t="b">
        <v>0</v>
      </c>
      <c r="AI114" s="84">
        <v>0</v>
      </c>
      <c r="AJ114" s="90" t="s">
        <v>13180</v>
      </c>
      <c r="AK114" s="84" t="s">
        <v>13707</v>
      </c>
      <c r="AL114" s="84" t="b">
        <v>0</v>
      </c>
      <c r="AM114" s="90" t="s">
        <v>9877</v>
      </c>
      <c r="AN114" s="84">
        <v>0</v>
      </c>
      <c r="AO114" s="84">
        <v>0</v>
      </c>
      <c r="AP114" s="84"/>
      <c r="AQ114" s="84"/>
      <c r="AR114" s="84"/>
      <c r="AS114" s="84"/>
      <c r="AT114" s="84"/>
      <c r="AU114" s="84"/>
      <c r="AV114" s="84"/>
      <c r="AW114" s="84"/>
    </row>
    <row r="115" spans="1:49" x14ac:dyDescent="0.25">
      <c r="A115" s="69" t="s">
        <v>315</v>
      </c>
      <c r="B115" s="69" t="s">
        <v>315</v>
      </c>
      <c r="C115" s="70"/>
      <c r="D115" s="71"/>
      <c r="E115" s="72"/>
      <c r="F115" s="73"/>
      <c r="G115" s="70"/>
      <c r="H115" s="74"/>
      <c r="I115" s="75"/>
      <c r="J115" s="75"/>
      <c r="K115" s="36"/>
      <c r="L115" s="82"/>
      <c r="M115" s="82"/>
      <c r="N115" s="77"/>
      <c r="O115" s="84" t="s">
        <v>179</v>
      </c>
      <c r="P115" s="86">
        <v>42744.746631944443</v>
      </c>
      <c r="Q115" s="84" t="s">
        <v>3438</v>
      </c>
      <c r="R115" s="84"/>
      <c r="S115" s="84"/>
      <c r="T115" s="84"/>
      <c r="U115" s="86">
        <v>42744.746631944443</v>
      </c>
      <c r="V115" s="87" t="s">
        <v>6853</v>
      </c>
      <c r="W115" s="84"/>
      <c r="X115" s="84"/>
      <c r="Y115" s="90" t="s">
        <v>9878</v>
      </c>
      <c r="Z115" s="84"/>
      <c r="AA115" s="84" t="b">
        <v>0</v>
      </c>
      <c r="AB115" s="84">
        <v>1</v>
      </c>
      <c r="AC115" s="90" t="s">
        <v>13180</v>
      </c>
      <c r="AD115" s="84" t="b">
        <v>0</v>
      </c>
      <c r="AE115" s="84" t="s">
        <v>13611</v>
      </c>
      <c r="AF115" s="84"/>
      <c r="AG115" s="90" t="s">
        <v>13180</v>
      </c>
      <c r="AH115" s="84" t="b">
        <v>0</v>
      </c>
      <c r="AI115" s="84">
        <v>0</v>
      </c>
      <c r="AJ115" s="90" t="s">
        <v>13180</v>
      </c>
      <c r="AK115" s="84" t="s">
        <v>13707</v>
      </c>
      <c r="AL115" s="84" t="b">
        <v>0</v>
      </c>
      <c r="AM115" s="90" t="s">
        <v>9878</v>
      </c>
      <c r="AN115" s="84">
        <v>0</v>
      </c>
      <c r="AO115" s="84">
        <v>0</v>
      </c>
      <c r="AP115" s="84"/>
      <c r="AQ115" s="84"/>
      <c r="AR115" s="84"/>
      <c r="AS115" s="84"/>
      <c r="AT115" s="84"/>
      <c r="AU115" s="84"/>
      <c r="AV115" s="84"/>
      <c r="AW115" s="84"/>
    </row>
    <row r="116" spans="1:49" x14ac:dyDescent="0.25">
      <c r="A116" s="69" t="s">
        <v>316</v>
      </c>
      <c r="B116" s="69" t="s">
        <v>288</v>
      </c>
      <c r="C116" s="70"/>
      <c r="D116" s="71"/>
      <c r="E116" s="72"/>
      <c r="F116" s="73"/>
      <c r="G116" s="70"/>
      <c r="H116" s="74"/>
      <c r="I116" s="75"/>
      <c r="J116" s="75"/>
      <c r="K116" s="36"/>
      <c r="L116" s="82"/>
      <c r="M116" s="82"/>
      <c r="N116" s="77"/>
      <c r="O116" s="84" t="s">
        <v>3348</v>
      </c>
      <c r="P116" s="86">
        <v>42744.75582175926</v>
      </c>
      <c r="Q116" s="84" t="s">
        <v>3418</v>
      </c>
      <c r="R116" s="84"/>
      <c r="S116" s="84"/>
      <c r="T116" s="84"/>
      <c r="U116" s="86">
        <v>42744.75582175926</v>
      </c>
      <c r="V116" s="87" t="s">
        <v>6854</v>
      </c>
      <c r="W116" s="84"/>
      <c r="X116" s="84"/>
      <c r="Y116" s="90" t="s">
        <v>9879</v>
      </c>
      <c r="Z116" s="84"/>
      <c r="AA116" s="84" t="b">
        <v>0</v>
      </c>
      <c r="AB116" s="84">
        <v>0</v>
      </c>
      <c r="AC116" s="90" t="s">
        <v>13180</v>
      </c>
      <c r="AD116" s="84" t="b">
        <v>0</v>
      </c>
      <c r="AE116" s="84" t="s">
        <v>13611</v>
      </c>
      <c r="AF116" s="84"/>
      <c r="AG116" s="90" t="s">
        <v>13180</v>
      </c>
      <c r="AH116" s="84" t="b">
        <v>0</v>
      </c>
      <c r="AI116" s="84">
        <v>10</v>
      </c>
      <c r="AJ116" s="90" t="s">
        <v>9892</v>
      </c>
      <c r="AK116" s="84" t="s">
        <v>13707</v>
      </c>
      <c r="AL116" s="84" t="b">
        <v>0</v>
      </c>
      <c r="AM116" s="90" t="s">
        <v>9892</v>
      </c>
      <c r="AN116" s="84">
        <v>0</v>
      </c>
      <c r="AO116" s="84">
        <v>0</v>
      </c>
      <c r="AP116" s="84"/>
      <c r="AQ116" s="84"/>
      <c r="AR116" s="84"/>
      <c r="AS116" s="84"/>
      <c r="AT116" s="84"/>
      <c r="AU116" s="84"/>
      <c r="AV116" s="84"/>
      <c r="AW116" s="84"/>
    </row>
    <row r="117" spans="1:49" x14ac:dyDescent="0.25">
      <c r="A117" s="69" t="s">
        <v>317</v>
      </c>
      <c r="B117" s="69" t="s">
        <v>317</v>
      </c>
      <c r="C117" s="70"/>
      <c r="D117" s="71"/>
      <c r="E117" s="72"/>
      <c r="F117" s="73"/>
      <c r="G117" s="70"/>
      <c r="H117" s="74"/>
      <c r="I117" s="75"/>
      <c r="J117" s="75"/>
      <c r="K117" s="36"/>
      <c r="L117" s="82"/>
      <c r="M117" s="82"/>
      <c r="N117" s="77"/>
      <c r="O117" s="84" t="s">
        <v>179</v>
      </c>
      <c r="P117" s="86">
        <v>42744.76394675926</v>
      </c>
      <c r="Q117" s="84" t="s">
        <v>3439</v>
      </c>
      <c r="R117" s="84"/>
      <c r="S117" s="84"/>
      <c r="T117" s="84"/>
      <c r="U117" s="86">
        <v>42744.76394675926</v>
      </c>
      <c r="V117" s="87" t="s">
        <v>6855</v>
      </c>
      <c r="W117" s="84"/>
      <c r="X117" s="84"/>
      <c r="Y117" s="90" t="s">
        <v>9880</v>
      </c>
      <c r="Z117" s="84"/>
      <c r="AA117" s="84" t="b">
        <v>0</v>
      </c>
      <c r="AB117" s="84">
        <v>0</v>
      </c>
      <c r="AC117" s="90" t="s">
        <v>13180</v>
      </c>
      <c r="AD117" s="84" t="b">
        <v>0</v>
      </c>
      <c r="AE117" s="84" t="s">
        <v>13611</v>
      </c>
      <c r="AF117" s="84"/>
      <c r="AG117" s="90" t="s">
        <v>13180</v>
      </c>
      <c r="AH117" s="84" t="b">
        <v>0</v>
      </c>
      <c r="AI117" s="84">
        <v>0</v>
      </c>
      <c r="AJ117" s="90" t="s">
        <v>13180</v>
      </c>
      <c r="AK117" s="84" t="s">
        <v>13711</v>
      </c>
      <c r="AL117" s="84" t="b">
        <v>0</v>
      </c>
      <c r="AM117" s="90" t="s">
        <v>9880</v>
      </c>
      <c r="AN117" s="84">
        <v>0</v>
      </c>
      <c r="AO117" s="84">
        <v>0</v>
      </c>
      <c r="AP117" s="84"/>
      <c r="AQ117" s="84"/>
      <c r="AR117" s="84"/>
      <c r="AS117" s="84"/>
      <c r="AT117" s="84"/>
      <c r="AU117" s="84"/>
      <c r="AV117" s="84"/>
      <c r="AW117" s="84"/>
    </row>
    <row r="118" spans="1:49" x14ac:dyDescent="0.25">
      <c r="A118" s="69" t="s">
        <v>318</v>
      </c>
      <c r="B118" s="69" t="s">
        <v>288</v>
      </c>
      <c r="C118" s="70"/>
      <c r="D118" s="71"/>
      <c r="E118" s="72"/>
      <c r="F118" s="73"/>
      <c r="G118" s="70"/>
      <c r="H118" s="74"/>
      <c r="I118" s="75"/>
      <c r="J118" s="75"/>
      <c r="K118" s="36"/>
      <c r="L118" s="82"/>
      <c r="M118" s="82"/>
      <c r="N118" s="77"/>
      <c r="O118" s="84" t="s">
        <v>3348</v>
      </c>
      <c r="P118" s="86">
        <v>42744.770208333335</v>
      </c>
      <c r="Q118" s="84" t="s">
        <v>3418</v>
      </c>
      <c r="R118" s="84"/>
      <c r="S118" s="84"/>
      <c r="T118" s="84"/>
      <c r="U118" s="86">
        <v>42744.770208333335</v>
      </c>
      <c r="V118" s="87" t="s">
        <v>6856</v>
      </c>
      <c r="W118" s="84"/>
      <c r="X118" s="84"/>
      <c r="Y118" s="90" t="s">
        <v>9881</v>
      </c>
      <c r="Z118" s="84"/>
      <c r="AA118" s="84" t="b">
        <v>0</v>
      </c>
      <c r="AB118" s="84">
        <v>0</v>
      </c>
      <c r="AC118" s="90" t="s">
        <v>13180</v>
      </c>
      <c r="AD118" s="84" t="b">
        <v>0</v>
      </c>
      <c r="AE118" s="84" t="s">
        <v>13611</v>
      </c>
      <c r="AF118" s="84"/>
      <c r="AG118" s="90" t="s">
        <v>13180</v>
      </c>
      <c r="AH118" s="84" t="b">
        <v>0</v>
      </c>
      <c r="AI118" s="84">
        <v>10</v>
      </c>
      <c r="AJ118" s="90" t="s">
        <v>9892</v>
      </c>
      <c r="AK118" s="84" t="s">
        <v>13707</v>
      </c>
      <c r="AL118" s="84" t="b">
        <v>0</v>
      </c>
      <c r="AM118" s="90" t="s">
        <v>9892</v>
      </c>
      <c r="AN118" s="84">
        <v>0</v>
      </c>
      <c r="AO118" s="84">
        <v>0</v>
      </c>
      <c r="AP118" s="84"/>
      <c r="AQ118" s="84"/>
      <c r="AR118" s="84"/>
      <c r="AS118" s="84"/>
      <c r="AT118" s="84"/>
      <c r="AU118" s="84"/>
      <c r="AV118" s="84"/>
      <c r="AW118" s="84"/>
    </row>
    <row r="119" spans="1:49" x14ac:dyDescent="0.25">
      <c r="A119" s="69" t="s">
        <v>319</v>
      </c>
      <c r="B119" s="69" t="s">
        <v>288</v>
      </c>
      <c r="C119" s="70"/>
      <c r="D119" s="71"/>
      <c r="E119" s="72"/>
      <c r="F119" s="73"/>
      <c r="G119" s="70"/>
      <c r="H119" s="74"/>
      <c r="I119" s="75"/>
      <c r="J119" s="75"/>
      <c r="K119" s="36"/>
      <c r="L119" s="82"/>
      <c r="M119" s="82"/>
      <c r="N119" s="77"/>
      <c r="O119" s="84" t="s">
        <v>3348</v>
      </c>
      <c r="P119" s="86">
        <v>42744.770601851851</v>
      </c>
      <c r="Q119" s="84" t="s">
        <v>3418</v>
      </c>
      <c r="R119" s="84"/>
      <c r="S119" s="84"/>
      <c r="T119" s="84"/>
      <c r="U119" s="86">
        <v>42744.770601851851</v>
      </c>
      <c r="V119" s="87" t="s">
        <v>6857</v>
      </c>
      <c r="W119" s="84"/>
      <c r="X119" s="84"/>
      <c r="Y119" s="90" t="s">
        <v>9882</v>
      </c>
      <c r="Z119" s="84"/>
      <c r="AA119" s="84" t="b">
        <v>0</v>
      </c>
      <c r="AB119" s="84">
        <v>0</v>
      </c>
      <c r="AC119" s="90" t="s">
        <v>13180</v>
      </c>
      <c r="AD119" s="84" t="b">
        <v>0</v>
      </c>
      <c r="AE119" s="84" t="s">
        <v>13611</v>
      </c>
      <c r="AF119" s="84"/>
      <c r="AG119" s="90" t="s">
        <v>13180</v>
      </c>
      <c r="AH119" s="84" t="b">
        <v>0</v>
      </c>
      <c r="AI119" s="84">
        <v>10</v>
      </c>
      <c r="AJ119" s="90" t="s">
        <v>9892</v>
      </c>
      <c r="AK119" s="84" t="s">
        <v>13707</v>
      </c>
      <c r="AL119" s="84" t="b">
        <v>0</v>
      </c>
      <c r="AM119" s="90" t="s">
        <v>9892</v>
      </c>
      <c r="AN119" s="84">
        <v>0</v>
      </c>
      <c r="AO119" s="84">
        <v>0</v>
      </c>
      <c r="AP119" s="84"/>
      <c r="AQ119" s="84"/>
      <c r="AR119" s="84"/>
      <c r="AS119" s="84"/>
      <c r="AT119" s="84"/>
      <c r="AU119" s="84"/>
      <c r="AV119" s="84"/>
      <c r="AW119" s="84"/>
    </row>
    <row r="120" spans="1:49" x14ac:dyDescent="0.25">
      <c r="A120" s="69" t="s">
        <v>320</v>
      </c>
      <c r="B120" s="69" t="s">
        <v>2872</v>
      </c>
      <c r="C120" s="70"/>
      <c r="D120" s="71"/>
      <c r="E120" s="72"/>
      <c r="F120" s="73"/>
      <c r="G120" s="70"/>
      <c r="H120" s="74"/>
      <c r="I120" s="75"/>
      <c r="J120" s="75"/>
      <c r="K120" s="36"/>
      <c r="L120" s="82"/>
      <c r="M120" s="82"/>
      <c r="N120" s="77"/>
      <c r="O120" s="84" t="s">
        <v>3349</v>
      </c>
      <c r="P120" s="86">
        <v>42744.773622685185</v>
      </c>
      <c r="Q120" s="84" t="s">
        <v>3440</v>
      </c>
      <c r="R120" s="84"/>
      <c r="S120" s="84"/>
      <c r="T120" s="84"/>
      <c r="U120" s="86">
        <v>42744.773622685185</v>
      </c>
      <c r="V120" s="87" t="s">
        <v>6858</v>
      </c>
      <c r="W120" s="84"/>
      <c r="X120" s="84"/>
      <c r="Y120" s="90" t="s">
        <v>9883</v>
      </c>
      <c r="Z120" s="90" t="s">
        <v>12818</v>
      </c>
      <c r="AA120" s="84" t="b">
        <v>0</v>
      </c>
      <c r="AB120" s="84">
        <v>0</v>
      </c>
      <c r="AC120" s="90" t="s">
        <v>13202</v>
      </c>
      <c r="AD120" s="84" t="b">
        <v>0</v>
      </c>
      <c r="AE120" s="84" t="s">
        <v>13611</v>
      </c>
      <c r="AF120" s="84"/>
      <c r="AG120" s="90" t="s">
        <v>13180</v>
      </c>
      <c r="AH120" s="84" t="b">
        <v>0</v>
      </c>
      <c r="AI120" s="84">
        <v>0</v>
      </c>
      <c r="AJ120" s="90" t="s">
        <v>13180</v>
      </c>
      <c r="AK120" s="84" t="s">
        <v>13710</v>
      </c>
      <c r="AL120" s="84" t="b">
        <v>0</v>
      </c>
      <c r="AM120" s="90" t="s">
        <v>12818</v>
      </c>
      <c r="AN120" s="84">
        <v>0</v>
      </c>
      <c r="AO120" s="84">
        <v>0</v>
      </c>
      <c r="AP120" s="84"/>
      <c r="AQ120" s="84"/>
      <c r="AR120" s="84"/>
      <c r="AS120" s="84"/>
      <c r="AT120" s="84"/>
      <c r="AU120" s="84"/>
      <c r="AV120" s="84"/>
      <c r="AW120" s="84"/>
    </row>
    <row r="121" spans="1:49" x14ac:dyDescent="0.25">
      <c r="A121" s="69" t="s">
        <v>321</v>
      </c>
      <c r="B121" s="69" t="s">
        <v>288</v>
      </c>
      <c r="C121" s="70"/>
      <c r="D121" s="71"/>
      <c r="E121" s="72"/>
      <c r="F121" s="73"/>
      <c r="G121" s="70"/>
      <c r="H121" s="74"/>
      <c r="I121" s="75"/>
      <c r="J121" s="75"/>
      <c r="K121" s="36"/>
      <c r="L121" s="82"/>
      <c r="M121" s="82"/>
      <c r="N121" s="77"/>
      <c r="O121" s="84" t="s">
        <v>3348</v>
      </c>
      <c r="P121" s="86">
        <v>42744.778738425928</v>
      </c>
      <c r="Q121" s="84" t="s">
        <v>3418</v>
      </c>
      <c r="R121" s="84"/>
      <c r="S121" s="84"/>
      <c r="T121" s="84"/>
      <c r="U121" s="86">
        <v>42744.778738425928</v>
      </c>
      <c r="V121" s="87" t="s">
        <v>6859</v>
      </c>
      <c r="W121" s="84"/>
      <c r="X121" s="84"/>
      <c r="Y121" s="90" t="s">
        <v>9884</v>
      </c>
      <c r="Z121" s="84"/>
      <c r="AA121" s="84" t="b">
        <v>0</v>
      </c>
      <c r="AB121" s="84">
        <v>0</v>
      </c>
      <c r="AC121" s="90" t="s">
        <v>13180</v>
      </c>
      <c r="AD121" s="84" t="b">
        <v>0</v>
      </c>
      <c r="AE121" s="84" t="s">
        <v>13611</v>
      </c>
      <c r="AF121" s="84"/>
      <c r="AG121" s="90" t="s">
        <v>13180</v>
      </c>
      <c r="AH121" s="84" t="b">
        <v>0</v>
      </c>
      <c r="AI121" s="84">
        <v>10</v>
      </c>
      <c r="AJ121" s="90" t="s">
        <v>9892</v>
      </c>
      <c r="AK121" s="84" t="s">
        <v>13707</v>
      </c>
      <c r="AL121" s="84" t="b">
        <v>0</v>
      </c>
      <c r="AM121" s="90" t="s">
        <v>9892</v>
      </c>
      <c r="AN121" s="84">
        <v>0</v>
      </c>
      <c r="AO121" s="84">
        <v>0</v>
      </c>
      <c r="AP121" s="84"/>
      <c r="AQ121" s="84"/>
      <c r="AR121" s="84"/>
      <c r="AS121" s="84"/>
      <c r="AT121" s="84"/>
      <c r="AU121" s="84"/>
      <c r="AV121" s="84"/>
      <c r="AW121" s="84"/>
    </row>
    <row r="122" spans="1:49" x14ac:dyDescent="0.25">
      <c r="A122" s="69" t="s">
        <v>322</v>
      </c>
      <c r="B122" s="69" t="s">
        <v>322</v>
      </c>
      <c r="C122" s="70"/>
      <c r="D122" s="71"/>
      <c r="E122" s="72"/>
      <c r="F122" s="73"/>
      <c r="G122" s="70"/>
      <c r="H122" s="74"/>
      <c r="I122" s="75"/>
      <c r="J122" s="75"/>
      <c r="K122" s="36"/>
      <c r="L122" s="82"/>
      <c r="M122" s="82"/>
      <c r="N122" s="77"/>
      <c r="O122" s="84" t="s">
        <v>179</v>
      </c>
      <c r="P122" s="86">
        <v>42744.779710648145</v>
      </c>
      <c r="Q122" s="84" t="s">
        <v>3441</v>
      </c>
      <c r="R122" s="84"/>
      <c r="S122" s="84"/>
      <c r="T122" s="84"/>
      <c r="U122" s="86">
        <v>42744.779710648145</v>
      </c>
      <c r="V122" s="87" t="s">
        <v>6860</v>
      </c>
      <c r="W122" s="84"/>
      <c r="X122" s="84"/>
      <c r="Y122" s="90" t="s">
        <v>9885</v>
      </c>
      <c r="Z122" s="84"/>
      <c r="AA122" s="84" t="b">
        <v>0</v>
      </c>
      <c r="AB122" s="84">
        <v>0</v>
      </c>
      <c r="AC122" s="90" t="s">
        <v>13180</v>
      </c>
      <c r="AD122" s="84" t="b">
        <v>0</v>
      </c>
      <c r="AE122" s="84" t="s">
        <v>13611</v>
      </c>
      <c r="AF122" s="84"/>
      <c r="AG122" s="90" t="s">
        <v>13180</v>
      </c>
      <c r="AH122" s="84" t="b">
        <v>0</v>
      </c>
      <c r="AI122" s="84">
        <v>0</v>
      </c>
      <c r="AJ122" s="90" t="s">
        <v>13180</v>
      </c>
      <c r="AK122" s="84" t="s">
        <v>13707</v>
      </c>
      <c r="AL122" s="84" t="b">
        <v>0</v>
      </c>
      <c r="AM122" s="90" t="s">
        <v>9885</v>
      </c>
      <c r="AN122" s="84">
        <v>0</v>
      </c>
      <c r="AO122" s="84">
        <v>0</v>
      </c>
      <c r="AP122" s="84"/>
      <c r="AQ122" s="84"/>
      <c r="AR122" s="84"/>
      <c r="AS122" s="84"/>
      <c r="AT122" s="84"/>
      <c r="AU122" s="84"/>
      <c r="AV122" s="84"/>
      <c r="AW122" s="84"/>
    </row>
    <row r="123" spans="1:49" x14ac:dyDescent="0.25">
      <c r="A123" s="69" t="s">
        <v>323</v>
      </c>
      <c r="B123" s="69" t="s">
        <v>323</v>
      </c>
      <c r="C123" s="70"/>
      <c r="D123" s="71"/>
      <c r="E123" s="72"/>
      <c r="F123" s="73"/>
      <c r="G123" s="70"/>
      <c r="H123" s="74"/>
      <c r="I123" s="75"/>
      <c r="J123" s="75"/>
      <c r="K123" s="36"/>
      <c r="L123" s="82"/>
      <c r="M123" s="82"/>
      <c r="N123" s="77"/>
      <c r="O123" s="84" t="s">
        <v>179</v>
      </c>
      <c r="P123" s="86">
        <v>42744.760682870372</v>
      </c>
      <c r="Q123" s="84" t="s">
        <v>3442</v>
      </c>
      <c r="R123" s="84"/>
      <c r="S123" s="84"/>
      <c r="T123" s="84" t="s">
        <v>6401</v>
      </c>
      <c r="U123" s="86">
        <v>42744.760682870372</v>
      </c>
      <c r="V123" s="87" t="s">
        <v>6861</v>
      </c>
      <c r="W123" s="84"/>
      <c r="X123" s="84"/>
      <c r="Y123" s="90" t="s">
        <v>9886</v>
      </c>
      <c r="Z123" s="84"/>
      <c r="AA123" s="84" t="b">
        <v>0</v>
      </c>
      <c r="AB123" s="84">
        <v>5</v>
      </c>
      <c r="AC123" s="90" t="s">
        <v>13180</v>
      </c>
      <c r="AD123" s="84" t="b">
        <v>0</v>
      </c>
      <c r="AE123" s="84" t="s">
        <v>13611</v>
      </c>
      <c r="AF123" s="84"/>
      <c r="AG123" s="90" t="s">
        <v>13180</v>
      </c>
      <c r="AH123" s="84" t="b">
        <v>0</v>
      </c>
      <c r="AI123" s="84">
        <v>1</v>
      </c>
      <c r="AJ123" s="90" t="s">
        <v>13180</v>
      </c>
      <c r="AK123" s="84" t="s">
        <v>13707</v>
      </c>
      <c r="AL123" s="84" t="b">
        <v>0</v>
      </c>
      <c r="AM123" s="90" t="s">
        <v>9886</v>
      </c>
      <c r="AN123" s="84">
        <v>0</v>
      </c>
      <c r="AO123" s="84">
        <v>0</v>
      </c>
      <c r="AP123" s="84"/>
      <c r="AQ123" s="84"/>
      <c r="AR123" s="84"/>
      <c r="AS123" s="84"/>
      <c r="AT123" s="84"/>
      <c r="AU123" s="84"/>
      <c r="AV123" s="84"/>
      <c r="AW123" s="84"/>
    </row>
    <row r="124" spans="1:49" x14ac:dyDescent="0.25">
      <c r="A124" s="69" t="s">
        <v>324</v>
      </c>
      <c r="B124" s="69" t="s">
        <v>323</v>
      </c>
      <c r="C124" s="70"/>
      <c r="D124" s="71"/>
      <c r="E124" s="72"/>
      <c r="F124" s="73"/>
      <c r="G124" s="70"/>
      <c r="H124" s="74"/>
      <c r="I124" s="75"/>
      <c r="J124" s="75"/>
      <c r="K124" s="36"/>
      <c r="L124" s="82"/>
      <c r="M124" s="82"/>
      <c r="N124" s="77"/>
      <c r="O124" s="84" t="s">
        <v>3348</v>
      </c>
      <c r="P124" s="86">
        <v>42744.779780092591</v>
      </c>
      <c r="Q124" s="84" t="s">
        <v>3443</v>
      </c>
      <c r="R124" s="84"/>
      <c r="S124" s="84"/>
      <c r="T124" s="84" t="s">
        <v>6401</v>
      </c>
      <c r="U124" s="86">
        <v>42744.779780092591</v>
      </c>
      <c r="V124" s="87" t="s">
        <v>6862</v>
      </c>
      <c r="W124" s="84"/>
      <c r="X124" s="84"/>
      <c r="Y124" s="90" t="s">
        <v>9887</v>
      </c>
      <c r="Z124" s="84"/>
      <c r="AA124" s="84" t="b">
        <v>0</v>
      </c>
      <c r="AB124" s="84">
        <v>0</v>
      </c>
      <c r="AC124" s="90" t="s">
        <v>13180</v>
      </c>
      <c r="AD124" s="84" t="b">
        <v>0</v>
      </c>
      <c r="AE124" s="84" t="s">
        <v>13611</v>
      </c>
      <c r="AF124" s="84"/>
      <c r="AG124" s="90" t="s">
        <v>13180</v>
      </c>
      <c r="AH124" s="84" t="b">
        <v>0</v>
      </c>
      <c r="AI124" s="84">
        <v>1</v>
      </c>
      <c r="AJ124" s="90" t="s">
        <v>9886</v>
      </c>
      <c r="AK124" s="84" t="s">
        <v>13707</v>
      </c>
      <c r="AL124" s="84" t="b">
        <v>0</v>
      </c>
      <c r="AM124" s="90" t="s">
        <v>9886</v>
      </c>
      <c r="AN124" s="84">
        <v>0</v>
      </c>
      <c r="AO124" s="84">
        <v>0</v>
      </c>
      <c r="AP124" s="84"/>
      <c r="AQ124" s="84"/>
      <c r="AR124" s="84"/>
      <c r="AS124" s="84"/>
      <c r="AT124" s="84"/>
      <c r="AU124" s="84"/>
      <c r="AV124" s="84"/>
      <c r="AW124" s="84"/>
    </row>
    <row r="125" spans="1:49" x14ac:dyDescent="0.25">
      <c r="A125" s="69" t="s">
        <v>325</v>
      </c>
      <c r="B125" s="69" t="s">
        <v>2867</v>
      </c>
      <c r="C125" s="70"/>
      <c r="D125" s="71"/>
      <c r="E125" s="72"/>
      <c r="F125" s="73"/>
      <c r="G125" s="70"/>
      <c r="H125" s="74"/>
      <c r="I125" s="75"/>
      <c r="J125" s="75"/>
      <c r="K125" s="36"/>
      <c r="L125" s="82"/>
      <c r="M125" s="82"/>
      <c r="N125" s="77"/>
      <c r="O125" s="84" t="s">
        <v>3349</v>
      </c>
      <c r="P125" s="86">
        <v>42744.779780092591</v>
      </c>
      <c r="Q125" s="84" t="s">
        <v>3444</v>
      </c>
      <c r="R125" s="84"/>
      <c r="S125" s="84"/>
      <c r="T125" s="84"/>
      <c r="U125" s="86">
        <v>42744.779780092591</v>
      </c>
      <c r="V125" s="87" t="s">
        <v>6863</v>
      </c>
      <c r="W125" s="84"/>
      <c r="X125" s="84"/>
      <c r="Y125" s="90" t="s">
        <v>9888</v>
      </c>
      <c r="Z125" s="90" t="s">
        <v>12819</v>
      </c>
      <c r="AA125" s="84" t="b">
        <v>0</v>
      </c>
      <c r="AB125" s="84">
        <v>1</v>
      </c>
      <c r="AC125" s="90" t="s">
        <v>13200</v>
      </c>
      <c r="AD125" s="84" t="b">
        <v>0</v>
      </c>
      <c r="AE125" s="84" t="s">
        <v>13611</v>
      </c>
      <c r="AF125" s="84"/>
      <c r="AG125" s="90" t="s">
        <v>13180</v>
      </c>
      <c r="AH125" s="84" t="b">
        <v>0</v>
      </c>
      <c r="AI125" s="84">
        <v>0</v>
      </c>
      <c r="AJ125" s="90" t="s">
        <v>13180</v>
      </c>
      <c r="AK125" s="84" t="s">
        <v>13707</v>
      </c>
      <c r="AL125" s="84" t="b">
        <v>0</v>
      </c>
      <c r="AM125" s="90" t="s">
        <v>12819</v>
      </c>
      <c r="AN125" s="84">
        <v>0</v>
      </c>
      <c r="AO125" s="84">
        <v>0</v>
      </c>
      <c r="AP125" s="84"/>
      <c r="AQ125" s="84"/>
      <c r="AR125" s="84"/>
      <c r="AS125" s="84"/>
      <c r="AT125" s="84"/>
      <c r="AU125" s="84"/>
      <c r="AV125" s="84"/>
      <c r="AW125" s="84"/>
    </row>
    <row r="126" spans="1:49" x14ac:dyDescent="0.25">
      <c r="A126" s="69" t="s">
        <v>326</v>
      </c>
      <c r="B126" s="69" t="s">
        <v>2873</v>
      </c>
      <c r="C126" s="70"/>
      <c r="D126" s="71"/>
      <c r="E126" s="72"/>
      <c r="F126" s="73"/>
      <c r="G126" s="70"/>
      <c r="H126" s="74"/>
      <c r="I126" s="75"/>
      <c r="J126" s="75"/>
      <c r="K126" s="36"/>
      <c r="L126" s="82"/>
      <c r="M126" s="82"/>
      <c r="N126" s="77"/>
      <c r="O126" s="84" t="s">
        <v>3348</v>
      </c>
      <c r="P126" s="86">
        <v>42744.783009259256</v>
      </c>
      <c r="Q126" s="84" t="s">
        <v>3445</v>
      </c>
      <c r="R126" s="84"/>
      <c r="S126" s="84"/>
      <c r="T126" s="84"/>
      <c r="U126" s="86">
        <v>42744.783009259256</v>
      </c>
      <c r="V126" s="87" t="s">
        <v>6864</v>
      </c>
      <c r="W126" s="84"/>
      <c r="X126" s="84"/>
      <c r="Y126" s="90" t="s">
        <v>9889</v>
      </c>
      <c r="Z126" s="84"/>
      <c r="AA126" s="84" t="b">
        <v>0</v>
      </c>
      <c r="AB126" s="84">
        <v>0</v>
      </c>
      <c r="AC126" s="90" t="s">
        <v>13180</v>
      </c>
      <c r="AD126" s="84" t="b">
        <v>0</v>
      </c>
      <c r="AE126" s="84" t="s">
        <v>13611</v>
      </c>
      <c r="AF126" s="84"/>
      <c r="AG126" s="90" t="s">
        <v>13180</v>
      </c>
      <c r="AH126" s="84" t="b">
        <v>0</v>
      </c>
      <c r="AI126" s="84">
        <v>5</v>
      </c>
      <c r="AJ126" s="90" t="s">
        <v>13678</v>
      </c>
      <c r="AK126" s="84" t="s">
        <v>13707</v>
      </c>
      <c r="AL126" s="84" t="b">
        <v>0</v>
      </c>
      <c r="AM126" s="90" t="s">
        <v>13678</v>
      </c>
      <c r="AN126" s="84">
        <v>0</v>
      </c>
      <c r="AO126" s="84">
        <v>0</v>
      </c>
      <c r="AP126" s="84"/>
      <c r="AQ126" s="84"/>
      <c r="AR126" s="84"/>
      <c r="AS126" s="84"/>
      <c r="AT126" s="84"/>
      <c r="AU126" s="84"/>
      <c r="AV126" s="84"/>
      <c r="AW126" s="84"/>
    </row>
    <row r="127" spans="1:49" x14ac:dyDescent="0.25">
      <c r="A127" s="69" t="s">
        <v>327</v>
      </c>
      <c r="B127" s="69" t="s">
        <v>327</v>
      </c>
      <c r="C127" s="70"/>
      <c r="D127" s="71"/>
      <c r="E127" s="72"/>
      <c r="F127" s="73"/>
      <c r="G127" s="70"/>
      <c r="H127" s="74"/>
      <c r="I127" s="75"/>
      <c r="J127" s="75"/>
      <c r="K127" s="36"/>
      <c r="L127" s="82"/>
      <c r="M127" s="82"/>
      <c r="N127" s="77"/>
      <c r="O127" s="84" t="s">
        <v>179</v>
      </c>
      <c r="P127" s="86">
        <v>42744.784039351849</v>
      </c>
      <c r="Q127" s="84" t="s">
        <v>3446</v>
      </c>
      <c r="R127" s="84"/>
      <c r="S127" s="84"/>
      <c r="T127" s="84"/>
      <c r="U127" s="86">
        <v>42744.784039351849</v>
      </c>
      <c r="V127" s="87" t="s">
        <v>6865</v>
      </c>
      <c r="W127" s="84"/>
      <c r="X127" s="84"/>
      <c r="Y127" s="90" t="s">
        <v>9890</v>
      </c>
      <c r="Z127" s="84"/>
      <c r="AA127" s="84" t="b">
        <v>0</v>
      </c>
      <c r="AB127" s="84">
        <v>7</v>
      </c>
      <c r="AC127" s="90" t="s">
        <v>13180</v>
      </c>
      <c r="AD127" s="84" t="b">
        <v>0</v>
      </c>
      <c r="AE127" s="84" t="s">
        <v>13611</v>
      </c>
      <c r="AF127" s="84"/>
      <c r="AG127" s="90" t="s">
        <v>13180</v>
      </c>
      <c r="AH127" s="84" t="b">
        <v>0</v>
      </c>
      <c r="AI127" s="84">
        <v>0</v>
      </c>
      <c r="AJ127" s="90" t="s">
        <v>13180</v>
      </c>
      <c r="AK127" s="84" t="s">
        <v>13707</v>
      </c>
      <c r="AL127" s="84" t="b">
        <v>0</v>
      </c>
      <c r="AM127" s="90" t="s">
        <v>9890</v>
      </c>
      <c r="AN127" s="84">
        <v>0</v>
      </c>
      <c r="AO127" s="84">
        <v>0</v>
      </c>
      <c r="AP127" s="84"/>
      <c r="AQ127" s="84"/>
      <c r="AR127" s="84"/>
      <c r="AS127" s="84"/>
      <c r="AT127" s="84"/>
      <c r="AU127" s="84"/>
      <c r="AV127" s="84"/>
      <c r="AW127" s="84"/>
    </row>
    <row r="128" spans="1:49" x14ac:dyDescent="0.25">
      <c r="A128" s="69" t="s">
        <v>328</v>
      </c>
      <c r="B128" s="69" t="s">
        <v>1552</v>
      </c>
      <c r="C128" s="70"/>
      <c r="D128" s="71"/>
      <c r="E128" s="72"/>
      <c r="F128" s="73"/>
      <c r="G128" s="70"/>
      <c r="H128" s="74"/>
      <c r="I128" s="75"/>
      <c r="J128" s="75"/>
      <c r="K128" s="36"/>
      <c r="L128" s="82"/>
      <c r="M128" s="82"/>
      <c r="N128" s="77"/>
      <c r="O128" s="84" t="s">
        <v>3348</v>
      </c>
      <c r="P128" s="86">
        <v>42744.784814814811</v>
      </c>
      <c r="Q128" s="84" t="s">
        <v>3447</v>
      </c>
      <c r="R128" s="84"/>
      <c r="S128" s="84"/>
      <c r="T128" s="84"/>
      <c r="U128" s="86">
        <v>42744.784814814811</v>
      </c>
      <c r="V128" s="87" t="s">
        <v>6866</v>
      </c>
      <c r="W128" s="84"/>
      <c r="X128" s="84"/>
      <c r="Y128" s="90" t="s">
        <v>9891</v>
      </c>
      <c r="Z128" s="84"/>
      <c r="AA128" s="84" t="b">
        <v>0</v>
      </c>
      <c r="AB128" s="84">
        <v>0</v>
      </c>
      <c r="AC128" s="90" t="s">
        <v>13180</v>
      </c>
      <c r="AD128" s="84" t="b">
        <v>0</v>
      </c>
      <c r="AE128" s="84" t="s">
        <v>13611</v>
      </c>
      <c r="AF128" s="84"/>
      <c r="AG128" s="90" t="s">
        <v>13180</v>
      </c>
      <c r="AH128" s="84" t="b">
        <v>0</v>
      </c>
      <c r="AI128" s="84">
        <v>134</v>
      </c>
      <c r="AJ128" s="90" t="s">
        <v>11177</v>
      </c>
      <c r="AK128" s="84" t="s">
        <v>13711</v>
      </c>
      <c r="AL128" s="84" t="b">
        <v>0</v>
      </c>
      <c r="AM128" s="90" t="s">
        <v>11177</v>
      </c>
      <c r="AN128" s="84">
        <v>0</v>
      </c>
      <c r="AO128" s="84">
        <v>0</v>
      </c>
      <c r="AP128" s="84"/>
      <c r="AQ128" s="84"/>
      <c r="AR128" s="84"/>
      <c r="AS128" s="84"/>
      <c r="AT128" s="84"/>
      <c r="AU128" s="84"/>
      <c r="AV128" s="84"/>
      <c r="AW128" s="84"/>
    </row>
    <row r="129" spans="1:49" x14ac:dyDescent="0.25">
      <c r="A129" s="69" t="s">
        <v>288</v>
      </c>
      <c r="B129" s="69" t="s">
        <v>288</v>
      </c>
      <c r="C129" s="70"/>
      <c r="D129" s="71"/>
      <c r="E129" s="72"/>
      <c r="F129" s="73"/>
      <c r="G129" s="70"/>
      <c r="H129" s="74"/>
      <c r="I129" s="75"/>
      <c r="J129" s="75"/>
      <c r="K129" s="36"/>
      <c r="L129" s="82"/>
      <c r="M129" s="82"/>
      <c r="N129" s="77"/>
      <c r="O129" s="84" t="s">
        <v>179</v>
      </c>
      <c r="P129" s="86">
        <v>42744.644178240742</v>
      </c>
      <c r="Q129" s="84" t="s">
        <v>3448</v>
      </c>
      <c r="R129" s="84"/>
      <c r="S129" s="84"/>
      <c r="T129" s="84"/>
      <c r="U129" s="86">
        <v>42744.644178240742</v>
      </c>
      <c r="V129" s="87" t="s">
        <v>6867</v>
      </c>
      <c r="W129" s="84"/>
      <c r="X129" s="84"/>
      <c r="Y129" s="90" t="s">
        <v>9892</v>
      </c>
      <c r="Z129" s="84"/>
      <c r="AA129" s="84" t="b">
        <v>0</v>
      </c>
      <c r="AB129" s="84">
        <v>19</v>
      </c>
      <c r="AC129" s="90" t="s">
        <v>13180</v>
      </c>
      <c r="AD129" s="84" t="b">
        <v>0</v>
      </c>
      <c r="AE129" s="84" t="s">
        <v>13611</v>
      </c>
      <c r="AF129" s="84"/>
      <c r="AG129" s="90" t="s">
        <v>13180</v>
      </c>
      <c r="AH129" s="84" t="b">
        <v>0</v>
      </c>
      <c r="AI129" s="84">
        <v>10</v>
      </c>
      <c r="AJ129" s="90" t="s">
        <v>13180</v>
      </c>
      <c r="AK129" s="84" t="s">
        <v>13707</v>
      </c>
      <c r="AL129" s="84" t="b">
        <v>0</v>
      </c>
      <c r="AM129" s="90" t="s">
        <v>9892</v>
      </c>
      <c r="AN129" s="84">
        <v>0</v>
      </c>
      <c r="AO129" s="84">
        <v>0</v>
      </c>
      <c r="AP129" s="84"/>
      <c r="AQ129" s="84"/>
      <c r="AR129" s="84"/>
      <c r="AS129" s="84"/>
      <c r="AT129" s="84"/>
      <c r="AU129" s="84"/>
      <c r="AV129" s="84"/>
      <c r="AW129" s="84"/>
    </row>
    <row r="130" spans="1:49" x14ac:dyDescent="0.25">
      <c r="A130" s="69" t="s">
        <v>329</v>
      </c>
      <c r="B130" s="69" t="s">
        <v>288</v>
      </c>
      <c r="C130" s="70"/>
      <c r="D130" s="71"/>
      <c r="E130" s="72"/>
      <c r="F130" s="73"/>
      <c r="G130" s="70"/>
      <c r="H130" s="74"/>
      <c r="I130" s="75"/>
      <c r="J130" s="75"/>
      <c r="K130" s="36"/>
      <c r="L130" s="82"/>
      <c r="M130" s="82"/>
      <c r="N130" s="77"/>
      <c r="O130" s="84" t="s">
        <v>3348</v>
      </c>
      <c r="P130" s="86">
        <v>42744.786678240744</v>
      </c>
      <c r="Q130" s="84" t="s">
        <v>3418</v>
      </c>
      <c r="R130" s="84"/>
      <c r="S130" s="84"/>
      <c r="T130" s="84"/>
      <c r="U130" s="86">
        <v>42744.786678240744</v>
      </c>
      <c r="V130" s="87" t="s">
        <v>6868</v>
      </c>
      <c r="W130" s="84"/>
      <c r="X130" s="84"/>
      <c r="Y130" s="90" t="s">
        <v>9893</v>
      </c>
      <c r="Z130" s="84"/>
      <c r="AA130" s="84" t="b">
        <v>0</v>
      </c>
      <c r="AB130" s="84">
        <v>0</v>
      </c>
      <c r="AC130" s="90" t="s">
        <v>13180</v>
      </c>
      <c r="AD130" s="84" t="b">
        <v>0</v>
      </c>
      <c r="AE130" s="84" t="s">
        <v>13611</v>
      </c>
      <c r="AF130" s="84"/>
      <c r="AG130" s="90" t="s">
        <v>13180</v>
      </c>
      <c r="AH130" s="84" t="b">
        <v>0</v>
      </c>
      <c r="AI130" s="84">
        <v>10</v>
      </c>
      <c r="AJ130" s="90" t="s">
        <v>9892</v>
      </c>
      <c r="AK130" s="84" t="s">
        <v>13707</v>
      </c>
      <c r="AL130" s="84" t="b">
        <v>0</v>
      </c>
      <c r="AM130" s="90" t="s">
        <v>9892</v>
      </c>
      <c r="AN130" s="84">
        <v>0</v>
      </c>
      <c r="AO130" s="84">
        <v>0</v>
      </c>
      <c r="AP130" s="84"/>
      <c r="AQ130" s="84"/>
      <c r="AR130" s="84"/>
      <c r="AS130" s="84"/>
      <c r="AT130" s="84"/>
      <c r="AU130" s="84"/>
      <c r="AV130" s="84"/>
      <c r="AW130" s="84"/>
    </row>
    <row r="131" spans="1:49" x14ac:dyDescent="0.25">
      <c r="A131" s="69" t="s">
        <v>330</v>
      </c>
      <c r="B131" s="69" t="s">
        <v>330</v>
      </c>
      <c r="C131" s="70"/>
      <c r="D131" s="71"/>
      <c r="E131" s="72"/>
      <c r="F131" s="73"/>
      <c r="G131" s="70"/>
      <c r="H131" s="74"/>
      <c r="I131" s="75"/>
      <c r="J131" s="75"/>
      <c r="K131" s="36"/>
      <c r="L131" s="82"/>
      <c r="M131" s="82"/>
      <c r="N131" s="77"/>
      <c r="O131" s="84" t="s">
        <v>179</v>
      </c>
      <c r="P131" s="86">
        <v>42744.788541666669</v>
      </c>
      <c r="Q131" s="84" t="s">
        <v>3449</v>
      </c>
      <c r="R131" s="84"/>
      <c r="S131" s="84"/>
      <c r="T131" s="84"/>
      <c r="U131" s="86">
        <v>42744.788541666669</v>
      </c>
      <c r="V131" s="87" t="s">
        <v>6869</v>
      </c>
      <c r="W131" s="84"/>
      <c r="X131" s="84"/>
      <c r="Y131" s="90" t="s">
        <v>9894</v>
      </c>
      <c r="Z131" s="84"/>
      <c r="AA131" s="84" t="b">
        <v>0</v>
      </c>
      <c r="AB131" s="84">
        <v>2</v>
      </c>
      <c r="AC131" s="90" t="s">
        <v>13180</v>
      </c>
      <c r="AD131" s="84" t="b">
        <v>0</v>
      </c>
      <c r="AE131" s="84" t="s">
        <v>13611</v>
      </c>
      <c r="AF131" s="84"/>
      <c r="AG131" s="90" t="s">
        <v>13180</v>
      </c>
      <c r="AH131" s="84" t="b">
        <v>0</v>
      </c>
      <c r="AI131" s="84">
        <v>0</v>
      </c>
      <c r="AJ131" s="90" t="s">
        <v>13180</v>
      </c>
      <c r="AK131" s="84" t="s">
        <v>13707</v>
      </c>
      <c r="AL131" s="84" t="b">
        <v>0</v>
      </c>
      <c r="AM131" s="90" t="s">
        <v>9894</v>
      </c>
      <c r="AN131" s="84">
        <v>0</v>
      </c>
      <c r="AO131" s="84">
        <v>0</v>
      </c>
      <c r="AP131" s="84"/>
      <c r="AQ131" s="84"/>
      <c r="AR131" s="84"/>
      <c r="AS131" s="84"/>
      <c r="AT131" s="84"/>
      <c r="AU131" s="84"/>
      <c r="AV131" s="84"/>
      <c r="AW131" s="84"/>
    </row>
    <row r="132" spans="1:49" x14ac:dyDescent="0.25">
      <c r="A132" s="69" t="s">
        <v>331</v>
      </c>
      <c r="B132" s="69" t="s">
        <v>331</v>
      </c>
      <c r="C132" s="70"/>
      <c r="D132" s="71"/>
      <c r="E132" s="72"/>
      <c r="F132" s="73"/>
      <c r="G132" s="70"/>
      <c r="H132" s="74"/>
      <c r="I132" s="75"/>
      <c r="J132" s="75"/>
      <c r="K132" s="36"/>
      <c r="L132" s="82"/>
      <c r="M132" s="82"/>
      <c r="N132" s="77"/>
      <c r="O132" s="84" t="s">
        <v>179</v>
      </c>
      <c r="P132" s="86">
        <v>42744.79184027778</v>
      </c>
      <c r="Q132" s="84" t="s">
        <v>3450</v>
      </c>
      <c r="R132" s="84"/>
      <c r="S132" s="84"/>
      <c r="T132" s="84"/>
      <c r="U132" s="86">
        <v>42744.79184027778</v>
      </c>
      <c r="V132" s="87" t="s">
        <v>6870</v>
      </c>
      <c r="W132" s="84"/>
      <c r="X132" s="84"/>
      <c r="Y132" s="90" t="s">
        <v>9895</v>
      </c>
      <c r="Z132" s="84"/>
      <c r="AA132" s="84" t="b">
        <v>0</v>
      </c>
      <c r="AB132" s="84">
        <v>9</v>
      </c>
      <c r="AC132" s="90" t="s">
        <v>13180</v>
      </c>
      <c r="AD132" s="84" t="b">
        <v>0</v>
      </c>
      <c r="AE132" s="84" t="s">
        <v>13611</v>
      </c>
      <c r="AF132" s="84"/>
      <c r="AG132" s="90" t="s">
        <v>13180</v>
      </c>
      <c r="AH132" s="84" t="b">
        <v>0</v>
      </c>
      <c r="AI132" s="84">
        <v>0</v>
      </c>
      <c r="AJ132" s="90" t="s">
        <v>13180</v>
      </c>
      <c r="AK132" s="84" t="s">
        <v>13707</v>
      </c>
      <c r="AL132" s="84" t="b">
        <v>0</v>
      </c>
      <c r="AM132" s="90" t="s">
        <v>9895</v>
      </c>
      <c r="AN132" s="84">
        <v>0</v>
      </c>
      <c r="AO132" s="84">
        <v>0</v>
      </c>
      <c r="AP132" s="84" t="s">
        <v>13797</v>
      </c>
      <c r="AQ132" s="84" t="s">
        <v>13984</v>
      </c>
      <c r="AR132" s="84" t="s">
        <v>13986</v>
      </c>
      <c r="AS132" s="84" t="s">
        <v>13990</v>
      </c>
      <c r="AT132" s="84" t="s">
        <v>14178</v>
      </c>
      <c r="AU132" s="84" t="s">
        <v>14367</v>
      </c>
      <c r="AV132" s="84" t="s">
        <v>14550</v>
      </c>
      <c r="AW132" s="87" t="s">
        <v>14554</v>
      </c>
    </row>
    <row r="133" spans="1:49" x14ac:dyDescent="0.25">
      <c r="A133" s="69" t="s">
        <v>332</v>
      </c>
      <c r="B133" s="69" t="s">
        <v>1552</v>
      </c>
      <c r="C133" s="70"/>
      <c r="D133" s="71"/>
      <c r="E133" s="72"/>
      <c r="F133" s="73"/>
      <c r="G133" s="70"/>
      <c r="H133" s="74"/>
      <c r="I133" s="75"/>
      <c r="J133" s="75"/>
      <c r="K133" s="36"/>
      <c r="L133" s="82"/>
      <c r="M133" s="82"/>
      <c r="N133" s="77"/>
      <c r="O133" s="84" t="s">
        <v>3348</v>
      </c>
      <c r="P133" s="86">
        <v>42744.802523148152</v>
      </c>
      <c r="Q133" s="84" t="s">
        <v>3447</v>
      </c>
      <c r="R133" s="84"/>
      <c r="S133" s="84"/>
      <c r="T133" s="84"/>
      <c r="U133" s="86">
        <v>42744.802523148152</v>
      </c>
      <c r="V133" s="87" t="s">
        <v>6871</v>
      </c>
      <c r="W133" s="84"/>
      <c r="X133" s="84"/>
      <c r="Y133" s="90" t="s">
        <v>9896</v>
      </c>
      <c r="Z133" s="84"/>
      <c r="AA133" s="84" t="b">
        <v>0</v>
      </c>
      <c r="AB133" s="84">
        <v>0</v>
      </c>
      <c r="AC133" s="90" t="s">
        <v>13180</v>
      </c>
      <c r="AD133" s="84" t="b">
        <v>0</v>
      </c>
      <c r="AE133" s="84" t="s">
        <v>13611</v>
      </c>
      <c r="AF133" s="84"/>
      <c r="AG133" s="90" t="s">
        <v>13180</v>
      </c>
      <c r="AH133" s="84" t="b">
        <v>0</v>
      </c>
      <c r="AI133" s="84">
        <v>134</v>
      </c>
      <c r="AJ133" s="90" t="s">
        <v>11177</v>
      </c>
      <c r="AK133" s="84" t="s">
        <v>13707</v>
      </c>
      <c r="AL133" s="84" t="b">
        <v>0</v>
      </c>
      <c r="AM133" s="90" t="s">
        <v>11177</v>
      </c>
      <c r="AN133" s="84">
        <v>0</v>
      </c>
      <c r="AO133" s="84">
        <v>0</v>
      </c>
      <c r="AP133" s="84"/>
      <c r="AQ133" s="84"/>
      <c r="AR133" s="84"/>
      <c r="AS133" s="84"/>
      <c r="AT133" s="84"/>
      <c r="AU133" s="84"/>
      <c r="AV133" s="84"/>
      <c r="AW133" s="84"/>
    </row>
    <row r="134" spans="1:49" x14ac:dyDescent="0.25">
      <c r="A134" s="69" t="s">
        <v>333</v>
      </c>
      <c r="B134" s="69" t="s">
        <v>1552</v>
      </c>
      <c r="C134" s="70"/>
      <c r="D134" s="71"/>
      <c r="E134" s="72"/>
      <c r="F134" s="73"/>
      <c r="G134" s="70"/>
      <c r="H134" s="74"/>
      <c r="I134" s="75"/>
      <c r="J134" s="75"/>
      <c r="K134" s="36"/>
      <c r="L134" s="82"/>
      <c r="M134" s="82"/>
      <c r="N134" s="77"/>
      <c r="O134" s="84" t="s">
        <v>3348</v>
      </c>
      <c r="P134" s="86">
        <v>42744.804386574076</v>
      </c>
      <c r="Q134" s="84" t="s">
        <v>3447</v>
      </c>
      <c r="R134" s="84"/>
      <c r="S134" s="84"/>
      <c r="T134" s="84"/>
      <c r="U134" s="86">
        <v>42744.804386574076</v>
      </c>
      <c r="V134" s="87" t="s">
        <v>6872</v>
      </c>
      <c r="W134" s="84"/>
      <c r="X134" s="84"/>
      <c r="Y134" s="90" t="s">
        <v>9897</v>
      </c>
      <c r="Z134" s="84"/>
      <c r="AA134" s="84" t="b">
        <v>0</v>
      </c>
      <c r="AB134" s="84">
        <v>0</v>
      </c>
      <c r="AC134" s="90" t="s">
        <v>13180</v>
      </c>
      <c r="AD134" s="84" t="b">
        <v>0</v>
      </c>
      <c r="AE134" s="84" t="s">
        <v>13611</v>
      </c>
      <c r="AF134" s="84"/>
      <c r="AG134" s="90" t="s">
        <v>13180</v>
      </c>
      <c r="AH134" s="84" t="b">
        <v>0</v>
      </c>
      <c r="AI134" s="84">
        <v>134</v>
      </c>
      <c r="AJ134" s="90" t="s">
        <v>11177</v>
      </c>
      <c r="AK134" s="84" t="s">
        <v>13706</v>
      </c>
      <c r="AL134" s="84" t="b">
        <v>0</v>
      </c>
      <c r="AM134" s="90" t="s">
        <v>11177</v>
      </c>
      <c r="AN134" s="84">
        <v>0</v>
      </c>
      <c r="AO134" s="84">
        <v>0</v>
      </c>
      <c r="AP134" s="84"/>
      <c r="AQ134" s="84"/>
      <c r="AR134" s="84"/>
      <c r="AS134" s="84"/>
      <c r="AT134" s="84"/>
      <c r="AU134" s="84"/>
      <c r="AV134" s="84"/>
      <c r="AW134" s="84"/>
    </row>
    <row r="135" spans="1:49" x14ac:dyDescent="0.25">
      <c r="A135" s="69" t="s">
        <v>334</v>
      </c>
      <c r="B135" s="69" t="s">
        <v>334</v>
      </c>
      <c r="C135" s="70"/>
      <c r="D135" s="71"/>
      <c r="E135" s="72"/>
      <c r="F135" s="73"/>
      <c r="G135" s="70"/>
      <c r="H135" s="74"/>
      <c r="I135" s="75"/>
      <c r="J135" s="75"/>
      <c r="K135" s="36"/>
      <c r="L135" s="82"/>
      <c r="M135" s="82"/>
      <c r="N135" s="77"/>
      <c r="O135" s="84" t="s">
        <v>179</v>
      </c>
      <c r="P135" s="86">
        <v>42744.805462962962</v>
      </c>
      <c r="Q135" s="84" t="s">
        <v>3451</v>
      </c>
      <c r="R135" s="84"/>
      <c r="S135" s="84"/>
      <c r="T135" s="84"/>
      <c r="U135" s="86">
        <v>42744.805462962962</v>
      </c>
      <c r="V135" s="87" t="s">
        <v>6873</v>
      </c>
      <c r="W135" s="84"/>
      <c r="X135" s="84"/>
      <c r="Y135" s="90" t="s">
        <v>9898</v>
      </c>
      <c r="Z135" s="84"/>
      <c r="AA135" s="84" t="b">
        <v>0</v>
      </c>
      <c r="AB135" s="84">
        <v>1</v>
      </c>
      <c r="AC135" s="90" t="s">
        <v>13180</v>
      </c>
      <c r="AD135" s="84" t="b">
        <v>0</v>
      </c>
      <c r="AE135" s="84" t="s">
        <v>13611</v>
      </c>
      <c r="AF135" s="84"/>
      <c r="AG135" s="90" t="s">
        <v>13180</v>
      </c>
      <c r="AH135" s="84" t="b">
        <v>0</v>
      </c>
      <c r="AI135" s="84">
        <v>0</v>
      </c>
      <c r="AJ135" s="90" t="s">
        <v>13180</v>
      </c>
      <c r="AK135" s="84" t="s">
        <v>13707</v>
      </c>
      <c r="AL135" s="84" t="b">
        <v>0</v>
      </c>
      <c r="AM135" s="90" t="s">
        <v>9898</v>
      </c>
      <c r="AN135" s="84">
        <v>0</v>
      </c>
      <c r="AO135" s="84">
        <v>0</v>
      </c>
      <c r="AP135" s="84"/>
      <c r="AQ135" s="84"/>
      <c r="AR135" s="84"/>
      <c r="AS135" s="84"/>
      <c r="AT135" s="84"/>
      <c r="AU135" s="84"/>
      <c r="AV135" s="84"/>
      <c r="AW135" s="84"/>
    </row>
    <row r="136" spans="1:49" x14ac:dyDescent="0.25">
      <c r="A136" s="69" t="s">
        <v>335</v>
      </c>
      <c r="B136" s="69" t="s">
        <v>335</v>
      </c>
      <c r="C136" s="70"/>
      <c r="D136" s="71"/>
      <c r="E136" s="72"/>
      <c r="F136" s="73"/>
      <c r="G136" s="70"/>
      <c r="H136" s="74"/>
      <c r="I136" s="75"/>
      <c r="J136" s="75"/>
      <c r="K136" s="36"/>
      <c r="L136" s="82"/>
      <c r="M136" s="82"/>
      <c r="N136" s="77"/>
      <c r="O136" s="84" t="s">
        <v>179</v>
      </c>
      <c r="P136" s="86">
        <v>42744.808796296296</v>
      </c>
      <c r="Q136" s="84" t="s">
        <v>3452</v>
      </c>
      <c r="R136" s="84"/>
      <c r="S136" s="84"/>
      <c r="T136" s="84" t="s">
        <v>6402</v>
      </c>
      <c r="U136" s="86">
        <v>42744.808796296296</v>
      </c>
      <c r="V136" s="87" t="s">
        <v>6874</v>
      </c>
      <c r="W136" s="84"/>
      <c r="X136" s="84"/>
      <c r="Y136" s="90" t="s">
        <v>9899</v>
      </c>
      <c r="Z136" s="84"/>
      <c r="AA136" s="84" t="b">
        <v>0</v>
      </c>
      <c r="AB136" s="84">
        <v>0</v>
      </c>
      <c r="AC136" s="90" t="s">
        <v>13180</v>
      </c>
      <c r="AD136" s="84" t="b">
        <v>0</v>
      </c>
      <c r="AE136" s="84" t="s">
        <v>13611</v>
      </c>
      <c r="AF136" s="84"/>
      <c r="AG136" s="90" t="s">
        <v>13180</v>
      </c>
      <c r="AH136" s="84" t="b">
        <v>0</v>
      </c>
      <c r="AI136" s="84">
        <v>0</v>
      </c>
      <c r="AJ136" s="90" t="s">
        <v>13180</v>
      </c>
      <c r="AK136" s="84" t="s">
        <v>13706</v>
      </c>
      <c r="AL136" s="84" t="b">
        <v>0</v>
      </c>
      <c r="AM136" s="90" t="s">
        <v>9899</v>
      </c>
      <c r="AN136" s="84">
        <v>0</v>
      </c>
      <c r="AO136" s="84">
        <v>0</v>
      </c>
      <c r="AP136" s="84"/>
      <c r="AQ136" s="84"/>
      <c r="AR136" s="84"/>
      <c r="AS136" s="84"/>
      <c r="AT136" s="84"/>
      <c r="AU136" s="84"/>
      <c r="AV136" s="84"/>
      <c r="AW136" s="84"/>
    </row>
    <row r="137" spans="1:49" x14ac:dyDescent="0.25">
      <c r="A137" s="69" t="s">
        <v>336</v>
      </c>
      <c r="B137" s="69" t="s">
        <v>1552</v>
      </c>
      <c r="C137" s="70"/>
      <c r="D137" s="71"/>
      <c r="E137" s="72"/>
      <c r="F137" s="73"/>
      <c r="G137" s="70"/>
      <c r="H137" s="74"/>
      <c r="I137" s="75"/>
      <c r="J137" s="75"/>
      <c r="K137" s="36"/>
      <c r="L137" s="82"/>
      <c r="M137" s="82"/>
      <c r="N137" s="77"/>
      <c r="O137" s="84" t="s">
        <v>3348</v>
      </c>
      <c r="P137" s="86">
        <v>42744.809305555558</v>
      </c>
      <c r="Q137" s="84" t="s">
        <v>3447</v>
      </c>
      <c r="R137" s="84"/>
      <c r="S137" s="84"/>
      <c r="T137" s="84"/>
      <c r="U137" s="86">
        <v>42744.809305555558</v>
      </c>
      <c r="V137" s="87" t="s">
        <v>6875</v>
      </c>
      <c r="W137" s="84"/>
      <c r="X137" s="84"/>
      <c r="Y137" s="90" t="s">
        <v>9900</v>
      </c>
      <c r="Z137" s="84"/>
      <c r="AA137" s="84" t="b">
        <v>0</v>
      </c>
      <c r="AB137" s="84">
        <v>0</v>
      </c>
      <c r="AC137" s="90" t="s">
        <v>13180</v>
      </c>
      <c r="AD137" s="84" t="b">
        <v>0</v>
      </c>
      <c r="AE137" s="84" t="s">
        <v>13611</v>
      </c>
      <c r="AF137" s="84"/>
      <c r="AG137" s="90" t="s">
        <v>13180</v>
      </c>
      <c r="AH137" s="84" t="b">
        <v>0</v>
      </c>
      <c r="AI137" s="84">
        <v>134</v>
      </c>
      <c r="AJ137" s="90" t="s">
        <v>11177</v>
      </c>
      <c r="AK137" s="84" t="s">
        <v>13711</v>
      </c>
      <c r="AL137" s="84" t="b">
        <v>0</v>
      </c>
      <c r="AM137" s="90" t="s">
        <v>11177</v>
      </c>
      <c r="AN137" s="84">
        <v>0</v>
      </c>
      <c r="AO137" s="84">
        <v>0</v>
      </c>
      <c r="AP137" s="84"/>
      <c r="AQ137" s="84"/>
      <c r="AR137" s="84"/>
      <c r="AS137" s="84"/>
      <c r="AT137" s="84"/>
      <c r="AU137" s="84"/>
      <c r="AV137" s="84"/>
      <c r="AW137" s="84"/>
    </row>
    <row r="138" spans="1:49" x14ac:dyDescent="0.25">
      <c r="A138" s="69" t="s">
        <v>337</v>
      </c>
      <c r="B138" s="69" t="s">
        <v>1552</v>
      </c>
      <c r="C138" s="70"/>
      <c r="D138" s="71"/>
      <c r="E138" s="72"/>
      <c r="F138" s="73"/>
      <c r="G138" s="70"/>
      <c r="H138" s="74"/>
      <c r="I138" s="75"/>
      <c r="J138" s="75"/>
      <c r="K138" s="36"/>
      <c r="L138" s="82"/>
      <c r="M138" s="82"/>
      <c r="N138" s="77"/>
      <c r="O138" s="84" t="s">
        <v>3348</v>
      </c>
      <c r="P138" s="86">
        <v>42744.810254629629</v>
      </c>
      <c r="Q138" s="84" t="s">
        <v>3447</v>
      </c>
      <c r="R138" s="84"/>
      <c r="S138" s="84"/>
      <c r="T138" s="84"/>
      <c r="U138" s="86">
        <v>42744.810254629629</v>
      </c>
      <c r="V138" s="87" t="s">
        <v>6876</v>
      </c>
      <c r="W138" s="84"/>
      <c r="X138" s="84"/>
      <c r="Y138" s="90" t="s">
        <v>9901</v>
      </c>
      <c r="Z138" s="84"/>
      <c r="AA138" s="84" t="b">
        <v>0</v>
      </c>
      <c r="AB138" s="84">
        <v>0</v>
      </c>
      <c r="AC138" s="90" t="s">
        <v>13180</v>
      </c>
      <c r="AD138" s="84" t="b">
        <v>0</v>
      </c>
      <c r="AE138" s="84" t="s">
        <v>13611</v>
      </c>
      <c r="AF138" s="84"/>
      <c r="AG138" s="90" t="s">
        <v>13180</v>
      </c>
      <c r="AH138" s="84" t="b">
        <v>0</v>
      </c>
      <c r="AI138" s="84">
        <v>134</v>
      </c>
      <c r="AJ138" s="90" t="s">
        <v>11177</v>
      </c>
      <c r="AK138" s="84" t="s">
        <v>13711</v>
      </c>
      <c r="AL138" s="84" t="b">
        <v>0</v>
      </c>
      <c r="AM138" s="90" t="s">
        <v>11177</v>
      </c>
      <c r="AN138" s="84">
        <v>0</v>
      </c>
      <c r="AO138" s="84">
        <v>0</v>
      </c>
      <c r="AP138" s="84"/>
      <c r="AQ138" s="84"/>
      <c r="AR138" s="84"/>
      <c r="AS138" s="84"/>
      <c r="AT138" s="84"/>
      <c r="AU138" s="84"/>
      <c r="AV138" s="84"/>
      <c r="AW138" s="84"/>
    </row>
    <row r="139" spans="1:49" x14ac:dyDescent="0.25">
      <c r="A139" s="69" t="s">
        <v>338</v>
      </c>
      <c r="B139" s="69" t="s">
        <v>1552</v>
      </c>
      <c r="C139" s="70"/>
      <c r="D139" s="71"/>
      <c r="E139" s="72"/>
      <c r="F139" s="73"/>
      <c r="G139" s="70"/>
      <c r="H139" s="74"/>
      <c r="I139" s="75"/>
      <c r="J139" s="75"/>
      <c r="K139" s="36"/>
      <c r="L139" s="82"/>
      <c r="M139" s="82"/>
      <c r="N139" s="77"/>
      <c r="O139" s="84" t="s">
        <v>3348</v>
      </c>
      <c r="P139" s="86">
        <v>42744.810428240744</v>
      </c>
      <c r="Q139" s="84" t="s">
        <v>3447</v>
      </c>
      <c r="R139" s="84"/>
      <c r="S139" s="84"/>
      <c r="T139" s="84"/>
      <c r="U139" s="86">
        <v>42744.810428240744</v>
      </c>
      <c r="V139" s="87" t="s">
        <v>6877</v>
      </c>
      <c r="W139" s="84"/>
      <c r="X139" s="84"/>
      <c r="Y139" s="90" t="s">
        <v>9902</v>
      </c>
      <c r="Z139" s="84"/>
      <c r="AA139" s="84" t="b">
        <v>0</v>
      </c>
      <c r="AB139" s="84">
        <v>0</v>
      </c>
      <c r="AC139" s="90" t="s">
        <v>13180</v>
      </c>
      <c r="AD139" s="84" t="b">
        <v>0</v>
      </c>
      <c r="AE139" s="84" t="s">
        <v>13611</v>
      </c>
      <c r="AF139" s="84"/>
      <c r="AG139" s="90" t="s">
        <v>13180</v>
      </c>
      <c r="AH139" s="84" t="b">
        <v>0</v>
      </c>
      <c r="AI139" s="84">
        <v>134</v>
      </c>
      <c r="AJ139" s="90" t="s">
        <v>11177</v>
      </c>
      <c r="AK139" s="84" t="s">
        <v>13721</v>
      </c>
      <c r="AL139" s="84" t="b">
        <v>0</v>
      </c>
      <c r="AM139" s="90" t="s">
        <v>11177</v>
      </c>
      <c r="AN139" s="84">
        <v>0</v>
      </c>
      <c r="AO139" s="84">
        <v>0</v>
      </c>
      <c r="AP139" s="84"/>
      <c r="AQ139" s="84"/>
      <c r="AR139" s="84"/>
      <c r="AS139" s="84"/>
      <c r="AT139" s="84"/>
      <c r="AU139" s="84"/>
      <c r="AV139" s="84"/>
      <c r="AW139" s="84"/>
    </row>
    <row r="140" spans="1:49" x14ac:dyDescent="0.25">
      <c r="A140" s="69" t="s">
        <v>339</v>
      </c>
      <c r="B140" s="69" t="s">
        <v>1552</v>
      </c>
      <c r="C140" s="70"/>
      <c r="D140" s="71"/>
      <c r="E140" s="72"/>
      <c r="F140" s="73"/>
      <c r="G140" s="70"/>
      <c r="H140" s="74"/>
      <c r="I140" s="75"/>
      <c r="J140" s="75"/>
      <c r="K140" s="36"/>
      <c r="L140" s="82"/>
      <c r="M140" s="82"/>
      <c r="N140" s="77"/>
      <c r="O140" s="84" t="s">
        <v>3348</v>
      </c>
      <c r="P140" s="86">
        <v>42744.81050925926</v>
      </c>
      <c r="Q140" s="84" t="s">
        <v>3447</v>
      </c>
      <c r="R140" s="84"/>
      <c r="S140" s="84"/>
      <c r="T140" s="84"/>
      <c r="U140" s="86">
        <v>42744.81050925926</v>
      </c>
      <c r="V140" s="87" t="s">
        <v>6878</v>
      </c>
      <c r="W140" s="84"/>
      <c r="X140" s="84"/>
      <c r="Y140" s="90" t="s">
        <v>9903</v>
      </c>
      <c r="Z140" s="84"/>
      <c r="AA140" s="84" t="b">
        <v>0</v>
      </c>
      <c r="AB140" s="84">
        <v>0</v>
      </c>
      <c r="AC140" s="90" t="s">
        <v>13180</v>
      </c>
      <c r="AD140" s="84" t="b">
        <v>0</v>
      </c>
      <c r="AE140" s="84" t="s">
        <v>13611</v>
      </c>
      <c r="AF140" s="84"/>
      <c r="AG140" s="90" t="s">
        <v>13180</v>
      </c>
      <c r="AH140" s="84" t="b">
        <v>0</v>
      </c>
      <c r="AI140" s="84">
        <v>134</v>
      </c>
      <c r="AJ140" s="90" t="s">
        <v>11177</v>
      </c>
      <c r="AK140" s="84" t="s">
        <v>13711</v>
      </c>
      <c r="AL140" s="84" t="b">
        <v>0</v>
      </c>
      <c r="AM140" s="90" t="s">
        <v>11177</v>
      </c>
      <c r="AN140" s="84">
        <v>0</v>
      </c>
      <c r="AO140" s="84">
        <v>0</v>
      </c>
      <c r="AP140" s="84"/>
      <c r="AQ140" s="84"/>
      <c r="AR140" s="84"/>
      <c r="AS140" s="84"/>
      <c r="AT140" s="84"/>
      <c r="AU140" s="84"/>
      <c r="AV140" s="84"/>
      <c r="AW140" s="84"/>
    </row>
    <row r="141" spans="1:49" x14ac:dyDescent="0.25">
      <c r="A141" s="69" t="s">
        <v>340</v>
      </c>
      <c r="B141" s="69" t="s">
        <v>1552</v>
      </c>
      <c r="C141" s="70"/>
      <c r="D141" s="71"/>
      <c r="E141" s="72"/>
      <c r="F141" s="73"/>
      <c r="G141" s="70"/>
      <c r="H141" s="74"/>
      <c r="I141" s="75"/>
      <c r="J141" s="75"/>
      <c r="K141" s="36"/>
      <c r="L141" s="82"/>
      <c r="M141" s="82"/>
      <c r="N141" s="77"/>
      <c r="O141" s="84" t="s">
        <v>3348</v>
      </c>
      <c r="P141" s="86">
        <v>42744.810925925929</v>
      </c>
      <c r="Q141" s="84" t="s">
        <v>3447</v>
      </c>
      <c r="R141" s="84"/>
      <c r="S141" s="84"/>
      <c r="T141" s="84"/>
      <c r="U141" s="86">
        <v>42744.810925925929</v>
      </c>
      <c r="V141" s="87" t="s">
        <v>6879</v>
      </c>
      <c r="W141" s="84"/>
      <c r="X141" s="84"/>
      <c r="Y141" s="90" t="s">
        <v>9904</v>
      </c>
      <c r="Z141" s="84"/>
      <c r="AA141" s="84" t="b">
        <v>0</v>
      </c>
      <c r="AB141" s="84">
        <v>0</v>
      </c>
      <c r="AC141" s="90" t="s">
        <v>13180</v>
      </c>
      <c r="AD141" s="84" t="b">
        <v>0</v>
      </c>
      <c r="AE141" s="84" t="s">
        <v>13611</v>
      </c>
      <c r="AF141" s="84"/>
      <c r="AG141" s="90" t="s">
        <v>13180</v>
      </c>
      <c r="AH141" s="84" t="b">
        <v>0</v>
      </c>
      <c r="AI141" s="84">
        <v>134</v>
      </c>
      <c r="AJ141" s="90" t="s">
        <v>11177</v>
      </c>
      <c r="AK141" s="84" t="s">
        <v>13711</v>
      </c>
      <c r="AL141" s="84" t="b">
        <v>0</v>
      </c>
      <c r="AM141" s="90" t="s">
        <v>11177</v>
      </c>
      <c r="AN141" s="84">
        <v>0</v>
      </c>
      <c r="AO141" s="84">
        <v>0</v>
      </c>
      <c r="AP141" s="84"/>
      <c r="AQ141" s="84"/>
      <c r="AR141" s="84"/>
      <c r="AS141" s="84"/>
      <c r="AT141" s="84"/>
      <c r="AU141" s="84"/>
      <c r="AV141" s="84"/>
      <c r="AW141" s="84"/>
    </row>
    <row r="142" spans="1:49" x14ac:dyDescent="0.25">
      <c r="A142" s="69" t="s">
        <v>341</v>
      </c>
      <c r="B142" s="69" t="s">
        <v>1552</v>
      </c>
      <c r="C142" s="70"/>
      <c r="D142" s="71"/>
      <c r="E142" s="72"/>
      <c r="F142" s="73"/>
      <c r="G142" s="70"/>
      <c r="H142" s="74"/>
      <c r="I142" s="75"/>
      <c r="J142" s="75"/>
      <c r="K142" s="36"/>
      <c r="L142" s="82"/>
      <c r="M142" s="82"/>
      <c r="N142" s="77"/>
      <c r="O142" s="84" t="s">
        <v>3348</v>
      </c>
      <c r="P142" s="86">
        <v>42744.811006944445</v>
      </c>
      <c r="Q142" s="84" t="s">
        <v>3447</v>
      </c>
      <c r="R142" s="84"/>
      <c r="S142" s="84"/>
      <c r="T142" s="84"/>
      <c r="U142" s="86">
        <v>42744.811006944445</v>
      </c>
      <c r="V142" s="87" t="s">
        <v>6880</v>
      </c>
      <c r="W142" s="84"/>
      <c r="X142" s="84"/>
      <c r="Y142" s="90" t="s">
        <v>9905</v>
      </c>
      <c r="Z142" s="84"/>
      <c r="AA142" s="84" t="b">
        <v>0</v>
      </c>
      <c r="AB142" s="84">
        <v>0</v>
      </c>
      <c r="AC142" s="90" t="s">
        <v>13180</v>
      </c>
      <c r="AD142" s="84" t="b">
        <v>0</v>
      </c>
      <c r="AE142" s="84" t="s">
        <v>13611</v>
      </c>
      <c r="AF142" s="84"/>
      <c r="AG142" s="90" t="s">
        <v>13180</v>
      </c>
      <c r="AH142" s="84" t="b">
        <v>0</v>
      </c>
      <c r="AI142" s="84">
        <v>134</v>
      </c>
      <c r="AJ142" s="90" t="s">
        <v>11177</v>
      </c>
      <c r="AK142" s="84" t="s">
        <v>13721</v>
      </c>
      <c r="AL142" s="84" t="b">
        <v>0</v>
      </c>
      <c r="AM142" s="90" t="s">
        <v>11177</v>
      </c>
      <c r="AN142" s="84">
        <v>0</v>
      </c>
      <c r="AO142" s="84">
        <v>0</v>
      </c>
      <c r="AP142" s="84"/>
      <c r="AQ142" s="84"/>
      <c r="AR142" s="84"/>
      <c r="AS142" s="84"/>
      <c r="AT142" s="84"/>
      <c r="AU142" s="84"/>
      <c r="AV142" s="84"/>
      <c r="AW142" s="84"/>
    </row>
    <row r="143" spans="1:49" x14ac:dyDescent="0.25">
      <c r="A143" s="69" t="s">
        <v>342</v>
      </c>
      <c r="B143" s="69" t="s">
        <v>342</v>
      </c>
      <c r="C143" s="70"/>
      <c r="D143" s="71"/>
      <c r="E143" s="72"/>
      <c r="F143" s="73"/>
      <c r="G143" s="70"/>
      <c r="H143" s="74"/>
      <c r="I143" s="75"/>
      <c r="J143" s="75"/>
      <c r="K143" s="36"/>
      <c r="L143" s="82"/>
      <c r="M143" s="82"/>
      <c r="N143" s="77"/>
      <c r="O143" s="84" t="s">
        <v>179</v>
      </c>
      <c r="P143" s="86">
        <v>42744.815844907411</v>
      </c>
      <c r="Q143" s="84" t="s">
        <v>3453</v>
      </c>
      <c r="R143" s="84"/>
      <c r="S143" s="84"/>
      <c r="T143" s="84"/>
      <c r="U143" s="86">
        <v>42744.815844907411</v>
      </c>
      <c r="V143" s="87" t="s">
        <v>6881</v>
      </c>
      <c r="W143" s="84"/>
      <c r="X143" s="84"/>
      <c r="Y143" s="90" t="s">
        <v>9906</v>
      </c>
      <c r="Z143" s="84"/>
      <c r="AA143" s="84" t="b">
        <v>0</v>
      </c>
      <c r="AB143" s="84">
        <v>16</v>
      </c>
      <c r="AC143" s="90" t="s">
        <v>13180</v>
      </c>
      <c r="AD143" s="84" t="b">
        <v>0</v>
      </c>
      <c r="AE143" s="84" t="s">
        <v>13611</v>
      </c>
      <c r="AF143" s="84"/>
      <c r="AG143" s="90" t="s">
        <v>13180</v>
      </c>
      <c r="AH143" s="84" t="b">
        <v>0</v>
      </c>
      <c r="AI143" s="84">
        <v>0</v>
      </c>
      <c r="AJ143" s="90" t="s">
        <v>13180</v>
      </c>
      <c r="AK143" s="84" t="s">
        <v>13711</v>
      </c>
      <c r="AL143" s="84" t="b">
        <v>0</v>
      </c>
      <c r="AM143" s="90" t="s">
        <v>9906</v>
      </c>
      <c r="AN143" s="84">
        <v>0</v>
      </c>
      <c r="AO143" s="84">
        <v>0</v>
      </c>
      <c r="AP143" s="84"/>
      <c r="AQ143" s="84"/>
      <c r="AR143" s="84"/>
      <c r="AS143" s="84"/>
      <c r="AT143" s="84"/>
      <c r="AU143" s="84"/>
      <c r="AV143" s="84"/>
      <c r="AW143" s="84"/>
    </row>
    <row r="144" spans="1:49" x14ac:dyDescent="0.25">
      <c r="A144" s="69" t="s">
        <v>343</v>
      </c>
      <c r="B144" s="69" t="s">
        <v>1552</v>
      </c>
      <c r="C144" s="70"/>
      <c r="D144" s="71"/>
      <c r="E144" s="72"/>
      <c r="F144" s="73"/>
      <c r="G144" s="70"/>
      <c r="H144" s="74"/>
      <c r="I144" s="75"/>
      <c r="J144" s="75"/>
      <c r="K144" s="36"/>
      <c r="L144" s="82"/>
      <c r="M144" s="82"/>
      <c r="N144" s="77"/>
      <c r="O144" s="84" t="s">
        <v>3348</v>
      </c>
      <c r="P144" s="86">
        <v>42744.816076388888</v>
      </c>
      <c r="Q144" s="84" t="s">
        <v>3447</v>
      </c>
      <c r="R144" s="84"/>
      <c r="S144" s="84"/>
      <c r="T144" s="84"/>
      <c r="U144" s="86">
        <v>42744.816076388888</v>
      </c>
      <c r="V144" s="87" t="s">
        <v>6882</v>
      </c>
      <c r="W144" s="84"/>
      <c r="X144" s="84"/>
      <c r="Y144" s="90" t="s">
        <v>9907</v>
      </c>
      <c r="Z144" s="84"/>
      <c r="AA144" s="84" t="b">
        <v>0</v>
      </c>
      <c r="AB144" s="84">
        <v>0</v>
      </c>
      <c r="AC144" s="90" t="s">
        <v>13180</v>
      </c>
      <c r="AD144" s="84" t="b">
        <v>0</v>
      </c>
      <c r="AE144" s="84" t="s">
        <v>13611</v>
      </c>
      <c r="AF144" s="84"/>
      <c r="AG144" s="90" t="s">
        <v>13180</v>
      </c>
      <c r="AH144" s="84" t="b">
        <v>0</v>
      </c>
      <c r="AI144" s="84">
        <v>134</v>
      </c>
      <c r="AJ144" s="90" t="s">
        <v>11177</v>
      </c>
      <c r="AK144" s="84" t="s">
        <v>13707</v>
      </c>
      <c r="AL144" s="84" t="b">
        <v>0</v>
      </c>
      <c r="AM144" s="90" t="s">
        <v>11177</v>
      </c>
      <c r="AN144" s="84">
        <v>0</v>
      </c>
      <c r="AO144" s="84">
        <v>0</v>
      </c>
      <c r="AP144" s="84"/>
      <c r="AQ144" s="84"/>
      <c r="AR144" s="84"/>
      <c r="AS144" s="84"/>
      <c r="AT144" s="84"/>
      <c r="AU144" s="84"/>
      <c r="AV144" s="84"/>
      <c r="AW144" s="84"/>
    </row>
    <row r="145" spans="1:49" x14ac:dyDescent="0.25">
      <c r="A145" s="69" t="s">
        <v>344</v>
      </c>
      <c r="B145" s="69" t="s">
        <v>1552</v>
      </c>
      <c r="C145" s="70"/>
      <c r="D145" s="71"/>
      <c r="E145" s="72"/>
      <c r="F145" s="73"/>
      <c r="G145" s="70"/>
      <c r="H145" s="74"/>
      <c r="I145" s="75"/>
      <c r="J145" s="75"/>
      <c r="K145" s="36"/>
      <c r="L145" s="82"/>
      <c r="M145" s="82"/>
      <c r="N145" s="77"/>
      <c r="O145" s="84" t="s">
        <v>3348</v>
      </c>
      <c r="P145" s="86">
        <v>42744.816805555558</v>
      </c>
      <c r="Q145" s="84" t="s">
        <v>3447</v>
      </c>
      <c r="R145" s="84"/>
      <c r="S145" s="84"/>
      <c r="T145" s="84"/>
      <c r="U145" s="86">
        <v>42744.816805555558</v>
      </c>
      <c r="V145" s="87" t="s">
        <v>6883</v>
      </c>
      <c r="W145" s="84"/>
      <c r="X145" s="84"/>
      <c r="Y145" s="90" t="s">
        <v>9908</v>
      </c>
      <c r="Z145" s="84"/>
      <c r="AA145" s="84" t="b">
        <v>0</v>
      </c>
      <c r="AB145" s="84">
        <v>0</v>
      </c>
      <c r="AC145" s="90" t="s">
        <v>13180</v>
      </c>
      <c r="AD145" s="84" t="b">
        <v>0</v>
      </c>
      <c r="AE145" s="84" t="s">
        <v>13611</v>
      </c>
      <c r="AF145" s="84"/>
      <c r="AG145" s="90" t="s">
        <v>13180</v>
      </c>
      <c r="AH145" s="84" t="b">
        <v>0</v>
      </c>
      <c r="AI145" s="84">
        <v>134</v>
      </c>
      <c r="AJ145" s="90" t="s">
        <v>11177</v>
      </c>
      <c r="AK145" s="84" t="s">
        <v>13707</v>
      </c>
      <c r="AL145" s="84" t="b">
        <v>0</v>
      </c>
      <c r="AM145" s="90" t="s">
        <v>11177</v>
      </c>
      <c r="AN145" s="84">
        <v>0</v>
      </c>
      <c r="AO145" s="84">
        <v>0</v>
      </c>
      <c r="AP145" s="84"/>
      <c r="AQ145" s="84"/>
      <c r="AR145" s="84"/>
      <c r="AS145" s="84"/>
      <c r="AT145" s="84"/>
      <c r="AU145" s="84"/>
      <c r="AV145" s="84"/>
      <c r="AW145" s="84"/>
    </row>
    <row r="146" spans="1:49" x14ac:dyDescent="0.25">
      <c r="A146" s="69" t="s">
        <v>345</v>
      </c>
      <c r="B146" s="69" t="s">
        <v>1552</v>
      </c>
      <c r="C146" s="70"/>
      <c r="D146" s="71"/>
      <c r="E146" s="72"/>
      <c r="F146" s="73"/>
      <c r="G146" s="70"/>
      <c r="H146" s="74"/>
      <c r="I146" s="75"/>
      <c r="J146" s="75"/>
      <c r="K146" s="36"/>
      <c r="L146" s="82"/>
      <c r="M146" s="82"/>
      <c r="N146" s="77"/>
      <c r="O146" s="84" t="s">
        <v>3348</v>
      </c>
      <c r="P146" s="86">
        <v>42744.817557870374</v>
      </c>
      <c r="Q146" s="84" t="s">
        <v>3447</v>
      </c>
      <c r="R146" s="84"/>
      <c r="S146" s="84"/>
      <c r="T146" s="84"/>
      <c r="U146" s="86">
        <v>42744.817557870374</v>
      </c>
      <c r="V146" s="87" t="s">
        <v>6884</v>
      </c>
      <c r="W146" s="84"/>
      <c r="X146" s="84"/>
      <c r="Y146" s="90" t="s">
        <v>9909</v>
      </c>
      <c r="Z146" s="84"/>
      <c r="AA146" s="84" t="b">
        <v>0</v>
      </c>
      <c r="AB146" s="84">
        <v>0</v>
      </c>
      <c r="AC146" s="90" t="s">
        <v>13180</v>
      </c>
      <c r="AD146" s="84" t="b">
        <v>0</v>
      </c>
      <c r="AE146" s="84" t="s">
        <v>13611</v>
      </c>
      <c r="AF146" s="84"/>
      <c r="AG146" s="90" t="s">
        <v>13180</v>
      </c>
      <c r="AH146" s="84" t="b">
        <v>0</v>
      </c>
      <c r="AI146" s="84">
        <v>134</v>
      </c>
      <c r="AJ146" s="90" t="s">
        <v>11177</v>
      </c>
      <c r="AK146" s="84" t="s">
        <v>13706</v>
      </c>
      <c r="AL146" s="84" t="b">
        <v>0</v>
      </c>
      <c r="AM146" s="90" t="s">
        <v>11177</v>
      </c>
      <c r="AN146" s="84">
        <v>0</v>
      </c>
      <c r="AO146" s="84">
        <v>0</v>
      </c>
      <c r="AP146" s="84"/>
      <c r="AQ146" s="84"/>
      <c r="AR146" s="84"/>
      <c r="AS146" s="84"/>
      <c r="AT146" s="84"/>
      <c r="AU146" s="84"/>
      <c r="AV146" s="84"/>
      <c r="AW146" s="84"/>
    </row>
    <row r="147" spans="1:49" x14ac:dyDescent="0.25">
      <c r="A147" s="69" t="s">
        <v>346</v>
      </c>
      <c r="B147" s="69" t="s">
        <v>2874</v>
      </c>
      <c r="C147" s="70"/>
      <c r="D147" s="71"/>
      <c r="E147" s="72"/>
      <c r="F147" s="73"/>
      <c r="G147" s="70"/>
      <c r="H147" s="74"/>
      <c r="I147" s="75"/>
      <c r="J147" s="75"/>
      <c r="K147" s="36"/>
      <c r="L147" s="82"/>
      <c r="M147" s="82"/>
      <c r="N147" s="77"/>
      <c r="O147" s="84" t="s">
        <v>3349</v>
      </c>
      <c r="P147" s="86">
        <v>42744.81758101852</v>
      </c>
      <c r="Q147" s="84" t="s">
        <v>3454</v>
      </c>
      <c r="R147" s="84"/>
      <c r="S147" s="84"/>
      <c r="T147" s="84"/>
      <c r="U147" s="86">
        <v>42744.81758101852</v>
      </c>
      <c r="V147" s="87" t="s">
        <v>6885</v>
      </c>
      <c r="W147" s="84"/>
      <c r="X147" s="84"/>
      <c r="Y147" s="90" t="s">
        <v>9910</v>
      </c>
      <c r="Z147" s="90" t="s">
        <v>12820</v>
      </c>
      <c r="AA147" s="84" t="b">
        <v>0</v>
      </c>
      <c r="AB147" s="84">
        <v>1</v>
      </c>
      <c r="AC147" s="90" t="s">
        <v>13203</v>
      </c>
      <c r="AD147" s="84" t="b">
        <v>0</v>
      </c>
      <c r="AE147" s="84" t="s">
        <v>13611</v>
      </c>
      <c r="AF147" s="84"/>
      <c r="AG147" s="90" t="s">
        <v>13180</v>
      </c>
      <c r="AH147" s="84" t="b">
        <v>0</v>
      </c>
      <c r="AI147" s="84">
        <v>0</v>
      </c>
      <c r="AJ147" s="90" t="s">
        <v>13180</v>
      </c>
      <c r="AK147" s="84" t="s">
        <v>13711</v>
      </c>
      <c r="AL147" s="84" t="b">
        <v>0</v>
      </c>
      <c r="AM147" s="90" t="s">
        <v>12820</v>
      </c>
      <c r="AN147" s="84">
        <v>0</v>
      </c>
      <c r="AO147" s="84">
        <v>0</v>
      </c>
      <c r="AP147" s="84"/>
      <c r="AQ147" s="84"/>
      <c r="AR147" s="84"/>
      <c r="AS147" s="84"/>
      <c r="AT147" s="84"/>
      <c r="AU147" s="84"/>
      <c r="AV147" s="84"/>
      <c r="AW147" s="84"/>
    </row>
    <row r="148" spans="1:49" x14ac:dyDescent="0.25">
      <c r="A148" s="69" t="s">
        <v>347</v>
      </c>
      <c r="B148" s="69" t="s">
        <v>1552</v>
      </c>
      <c r="C148" s="70"/>
      <c r="D148" s="71"/>
      <c r="E148" s="72"/>
      <c r="F148" s="73"/>
      <c r="G148" s="70"/>
      <c r="H148" s="74"/>
      <c r="I148" s="75"/>
      <c r="J148" s="75"/>
      <c r="K148" s="36"/>
      <c r="L148" s="82"/>
      <c r="M148" s="82"/>
      <c r="N148" s="77"/>
      <c r="O148" s="84" t="s">
        <v>3348</v>
      </c>
      <c r="P148" s="86">
        <v>42744.817604166667</v>
      </c>
      <c r="Q148" s="84" t="s">
        <v>3447</v>
      </c>
      <c r="R148" s="84"/>
      <c r="S148" s="84"/>
      <c r="T148" s="84"/>
      <c r="U148" s="86">
        <v>42744.817604166667</v>
      </c>
      <c r="V148" s="87" t="s">
        <v>6886</v>
      </c>
      <c r="W148" s="84"/>
      <c r="X148" s="84"/>
      <c r="Y148" s="90" t="s">
        <v>9911</v>
      </c>
      <c r="Z148" s="84"/>
      <c r="AA148" s="84" t="b">
        <v>0</v>
      </c>
      <c r="AB148" s="84">
        <v>0</v>
      </c>
      <c r="AC148" s="90" t="s">
        <v>13180</v>
      </c>
      <c r="AD148" s="84" t="b">
        <v>0</v>
      </c>
      <c r="AE148" s="84" t="s">
        <v>13611</v>
      </c>
      <c r="AF148" s="84"/>
      <c r="AG148" s="90" t="s">
        <v>13180</v>
      </c>
      <c r="AH148" s="84" t="b">
        <v>0</v>
      </c>
      <c r="AI148" s="84">
        <v>134</v>
      </c>
      <c r="AJ148" s="90" t="s">
        <v>11177</v>
      </c>
      <c r="AK148" s="84" t="s">
        <v>13711</v>
      </c>
      <c r="AL148" s="84" t="b">
        <v>0</v>
      </c>
      <c r="AM148" s="90" t="s">
        <v>11177</v>
      </c>
      <c r="AN148" s="84">
        <v>0</v>
      </c>
      <c r="AO148" s="84">
        <v>0</v>
      </c>
      <c r="AP148" s="84"/>
      <c r="AQ148" s="84"/>
      <c r="AR148" s="84"/>
      <c r="AS148" s="84"/>
      <c r="AT148" s="84"/>
      <c r="AU148" s="84"/>
      <c r="AV148" s="84"/>
      <c r="AW148" s="84"/>
    </row>
    <row r="149" spans="1:49" x14ac:dyDescent="0.25">
      <c r="A149" s="69" t="s">
        <v>348</v>
      </c>
      <c r="B149" s="69" t="s">
        <v>1552</v>
      </c>
      <c r="C149" s="70"/>
      <c r="D149" s="71"/>
      <c r="E149" s="72"/>
      <c r="F149" s="73"/>
      <c r="G149" s="70"/>
      <c r="H149" s="74"/>
      <c r="I149" s="75"/>
      <c r="J149" s="75"/>
      <c r="K149" s="36"/>
      <c r="L149" s="82"/>
      <c r="M149" s="82"/>
      <c r="N149" s="77"/>
      <c r="O149" s="84" t="s">
        <v>3348</v>
      </c>
      <c r="P149" s="86">
        <v>42744.818055555559</v>
      </c>
      <c r="Q149" s="84" t="s">
        <v>3447</v>
      </c>
      <c r="R149" s="84"/>
      <c r="S149" s="84"/>
      <c r="T149" s="84"/>
      <c r="U149" s="86">
        <v>42744.818055555559</v>
      </c>
      <c r="V149" s="87" t="s">
        <v>6887</v>
      </c>
      <c r="W149" s="84"/>
      <c r="X149" s="84"/>
      <c r="Y149" s="90" t="s">
        <v>9912</v>
      </c>
      <c r="Z149" s="84"/>
      <c r="AA149" s="84" t="b">
        <v>0</v>
      </c>
      <c r="AB149" s="84">
        <v>0</v>
      </c>
      <c r="AC149" s="90" t="s">
        <v>13180</v>
      </c>
      <c r="AD149" s="84" t="b">
        <v>0</v>
      </c>
      <c r="AE149" s="84" t="s">
        <v>13611</v>
      </c>
      <c r="AF149" s="84"/>
      <c r="AG149" s="90" t="s">
        <v>13180</v>
      </c>
      <c r="AH149" s="84" t="b">
        <v>0</v>
      </c>
      <c r="AI149" s="84">
        <v>134</v>
      </c>
      <c r="AJ149" s="90" t="s">
        <v>11177</v>
      </c>
      <c r="AK149" s="84" t="s">
        <v>13711</v>
      </c>
      <c r="AL149" s="84" t="b">
        <v>0</v>
      </c>
      <c r="AM149" s="90" t="s">
        <v>11177</v>
      </c>
      <c r="AN149" s="84">
        <v>0</v>
      </c>
      <c r="AO149" s="84">
        <v>0</v>
      </c>
      <c r="AP149" s="84"/>
      <c r="AQ149" s="84"/>
      <c r="AR149" s="84"/>
      <c r="AS149" s="84"/>
      <c r="AT149" s="84"/>
      <c r="AU149" s="84"/>
      <c r="AV149" s="84"/>
      <c r="AW149" s="84"/>
    </row>
    <row r="150" spans="1:49" x14ac:dyDescent="0.25">
      <c r="A150" s="69" t="s">
        <v>349</v>
      </c>
      <c r="B150" s="69" t="s">
        <v>349</v>
      </c>
      <c r="C150" s="70"/>
      <c r="D150" s="71"/>
      <c r="E150" s="72"/>
      <c r="F150" s="73"/>
      <c r="G150" s="70"/>
      <c r="H150" s="74"/>
      <c r="I150" s="75"/>
      <c r="J150" s="75"/>
      <c r="K150" s="36"/>
      <c r="L150" s="82"/>
      <c r="M150" s="82"/>
      <c r="N150" s="77"/>
      <c r="O150" s="84" t="s">
        <v>179</v>
      </c>
      <c r="P150" s="86">
        <v>42744.813854166663</v>
      </c>
      <c r="Q150" s="84" t="s">
        <v>3455</v>
      </c>
      <c r="R150" s="84"/>
      <c r="S150" s="84"/>
      <c r="T150" s="84"/>
      <c r="U150" s="86">
        <v>42744.813854166663</v>
      </c>
      <c r="V150" s="87" t="s">
        <v>6888</v>
      </c>
      <c r="W150" s="84"/>
      <c r="X150" s="84"/>
      <c r="Y150" s="90" t="s">
        <v>9913</v>
      </c>
      <c r="Z150" s="84"/>
      <c r="AA150" s="84" t="b">
        <v>0</v>
      </c>
      <c r="AB150" s="84">
        <v>3</v>
      </c>
      <c r="AC150" s="90" t="s">
        <v>13180</v>
      </c>
      <c r="AD150" s="84" t="b">
        <v>0</v>
      </c>
      <c r="AE150" s="84" t="s">
        <v>13611</v>
      </c>
      <c r="AF150" s="84"/>
      <c r="AG150" s="90" t="s">
        <v>13180</v>
      </c>
      <c r="AH150" s="84" t="b">
        <v>0</v>
      </c>
      <c r="AI150" s="84">
        <v>2</v>
      </c>
      <c r="AJ150" s="90" t="s">
        <v>13180</v>
      </c>
      <c r="AK150" s="84" t="s">
        <v>13707</v>
      </c>
      <c r="AL150" s="84" t="b">
        <v>0</v>
      </c>
      <c r="AM150" s="90" t="s">
        <v>9913</v>
      </c>
      <c r="AN150" s="84">
        <v>0</v>
      </c>
      <c r="AO150" s="84">
        <v>0</v>
      </c>
      <c r="AP150" s="84"/>
      <c r="AQ150" s="84"/>
      <c r="AR150" s="84"/>
      <c r="AS150" s="84"/>
      <c r="AT150" s="84"/>
      <c r="AU150" s="84"/>
      <c r="AV150" s="84"/>
      <c r="AW150" s="84"/>
    </row>
    <row r="151" spans="1:49" x14ac:dyDescent="0.25">
      <c r="A151" s="69" t="s">
        <v>350</v>
      </c>
      <c r="B151" s="69" t="s">
        <v>349</v>
      </c>
      <c r="C151" s="70"/>
      <c r="D151" s="71"/>
      <c r="E151" s="72"/>
      <c r="F151" s="73"/>
      <c r="G151" s="70"/>
      <c r="H151" s="74"/>
      <c r="I151" s="75"/>
      <c r="J151" s="75"/>
      <c r="K151" s="36"/>
      <c r="L151" s="82"/>
      <c r="M151" s="82"/>
      <c r="N151" s="77"/>
      <c r="O151" s="84" t="s">
        <v>3348</v>
      </c>
      <c r="P151" s="86">
        <v>42744.818171296298</v>
      </c>
      <c r="Q151" s="84" t="s">
        <v>3456</v>
      </c>
      <c r="R151" s="84"/>
      <c r="S151" s="84"/>
      <c r="T151" s="84"/>
      <c r="U151" s="86">
        <v>42744.818171296298</v>
      </c>
      <c r="V151" s="87" t="s">
        <v>6889</v>
      </c>
      <c r="W151" s="84"/>
      <c r="X151" s="84"/>
      <c r="Y151" s="90" t="s">
        <v>9914</v>
      </c>
      <c r="Z151" s="84"/>
      <c r="AA151" s="84" t="b">
        <v>0</v>
      </c>
      <c r="AB151" s="84">
        <v>0</v>
      </c>
      <c r="AC151" s="90" t="s">
        <v>13180</v>
      </c>
      <c r="AD151" s="84" t="b">
        <v>0</v>
      </c>
      <c r="AE151" s="84" t="s">
        <v>13611</v>
      </c>
      <c r="AF151" s="84"/>
      <c r="AG151" s="90" t="s">
        <v>13180</v>
      </c>
      <c r="AH151" s="84" t="b">
        <v>0</v>
      </c>
      <c r="AI151" s="84">
        <v>2</v>
      </c>
      <c r="AJ151" s="90" t="s">
        <v>9913</v>
      </c>
      <c r="AK151" s="84" t="s">
        <v>13707</v>
      </c>
      <c r="AL151" s="84" t="b">
        <v>0</v>
      </c>
      <c r="AM151" s="90" t="s">
        <v>9913</v>
      </c>
      <c r="AN151" s="84">
        <v>0</v>
      </c>
      <c r="AO151" s="84">
        <v>0</v>
      </c>
      <c r="AP151" s="84"/>
      <c r="AQ151" s="84"/>
      <c r="AR151" s="84"/>
      <c r="AS151" s="84"/>
      <c r="AT151" s="84"/>
      <c r="AU151" s="84"/>
      <c r="AV151" s="84"/>
      <c r="AW151" s="84"/>
    </row>
    <row r="152" spans="1:49" x14ac:dyDescent="0.25">
      <c r="A152" s="69" t="s">
        <v>351</v>
      </c>
      <c r="B152" s="69" t="s">
        <v>1552</v>
      </c>
      <c r="C152" s="70"/>
      <c r="D152" s="71"/>
      <c r="E152" s="72"/>
      <c r="F152" s="73"/>
      <c r="G152" s="70"/>
      <c r="H152" s="74"/>
      <c r="I152" s="75"/>
      <c r="J152" s="75"/>
      <c r="K152" s="36"/>
      <c r="L152" s="82"/>
      <c r="M152" s="82"/>
      <c r="N152" s="77"/>
      <c r="O152" s="84" t="s">
        <v>3348</v>
      </c>
      <c r="P152" s="86">
        <v>42744.820879629631</v>
      </c>
      <c r="Q152" s="84" t="s">
        <v>3447</v>
      </c>
      <c r="R152" s="84"/>
      <c r="S152" s="84"/>
      <c r="T152" s="84"/>
      <c r="U152" s="86">
        <v>42744.820879629631</v>
      </c>
      <c r="V152" s="87" t="s">
        <v>6890</v>
      </c>
      <c r="W152" s="84"/>
      <c r="X152" s="84"/>
      <c r="Y152" s="90" t="s">
        <v>9915</v>
      </c>
      <c r="Z152" s="84"/>
      <c r="AA152" s="84" t="b">
        <v>0</v>
      </c>
      <c r="AB152" s="84">
        <v>0</v>
      </c>
      <c r="AC152" s="90" t="s">
        <v>13180</v>
      </c>
      <c r="AD152" s="84" t="b">
        <v>0</v>
      </c>
      <c r="AE152" s="84" t="s">
        <v>13611</v>
      </c>
      <c r="AF152" s="84"/>
      <c r="AG152" s="90" t="s">
        <v>13180</v>
      </c>
      <c r="AH152" s="84" t="b">
        <v>0</v>
      </c>
      <c r="AI152" s="84">
        <v>134</v>
      </c>
      <c r="AJ152" s="90" t="s">
        <v>11177</v>
      </c>
      <c r="AK152" s="84" t="s">
        <v>13706</v>
      </c>
      <c r="AL152" s="84" t="b">
        <v>0</v>
      </c>
      <c r="AM152" s="90" t="s">
        <v>11177</v>
      </c>
      <c r="AN152" s="84">
        <v>0</v>
      </c>
      <c r="AO152" s="84">
        <v>0</v>
      </c>
      <c r="AP152" s="84"/>
      <c r="AQ152" s="84"/>
      <c r="AR152" s="84"/>
      <c r="AS152" s="84"/>
      <c r="AT152" s="84"/>
      <c r="AU152" s="84"/>
      <c r="AV152" s="84"/>
      <c r="AW152" s="84"/>
    </row>
    <row r="153" spans="1:49" x14ac:dyDescent="0.25">
      <c r="A153" s="69" t="s">
        <v>352</v>
      </c>
      <c r="B153" s="69" t="s">
        <v>1552</v>
      </c>
      <c r="C153" s="70"/>
      <c r="D153" s="71"/>
      <c r="E153" s="72"/>
      <c r="F153" s="73"/>
      <c r="G153" s="70"/>
      <c r="H153" s="74"/>
      <c r="I153" s="75"/>
      <c r="J153" s="75"/>
      <c r="K153" s="36"/>
      <c r="L153" s="82"/>
      <c r="M153" s="82"/>
      <c r="N153" s="77"/>
      <c r="O153" s="84" t="s">
        <v>3348</v>
      </c>
      <c r="P153" s="86">
        <v>42744.821863425925</v>
      </c>
      <c r="Q153" s="84" t="s">
        <v>3447</v>
      </c>
      <c r="R153" s="84"/>
      <c r="S153" s="84"/>
      <c r="T153" s="84"/>
      <c r="U153" s="86">
        <v>42744.821863425925</v>
      </c>
      <c r="V153" s="87" t="s">
        <v>6891</v>
      </c>
      <c r="W153" s="84"/>
      <c r="X153" s="84"/>
      <c r="Y153" s="90" t="s">
        <v>9916</v>
      </c>
      <c r="Z153" s="84"/>
      <c r="AA153" s="84" t="b">
        <v>0</v>
      </c>
      <c r="AB153" s="84">
        <v>0</v>
      </c>
      <c r="AC153" s="90" t="s">
        <v>13180</v>
      </c>
      <c r="AD153" s="84" t="b">
        <v>0</v>
      </c>
      <c r="AE153" s="84" t="s">
        <v>13611</v>
      </c>
      <c r="AF153" s="84"/>
      <c r="AG153" s="90" t="s">
        <v>13180</v>
      </c>
      <c r="AH153" s="84" t="b">
        <v>0</v>
      </c>
      <c r="AI153" s="84">
        <v>134</v>
      </c>
      <c r="AJ153" s="90" t="s">
        <v>11177</v>
      </c>
      <c r="AK153" s="84" t="s">
        <v>13711</v>
      </c>
      <c r="AL153" s="84" t="b">
        <v>0</v>
      </c>
      <c r="AM153" s="90" t="s">
        <v>11177</v>
      </c>
      <c r="AN153" s="84">
        <v>0</v>
      </c>
      <c r="AO153" s="84">
        <v>0</v>
      </c>
      <c r="AP153" s="84"/>
      <c r="AQ153" s="84"/>
      <c r="AR153" s="84"/>
      <c r="AS153" s="84"/>
      <c r="AT153" s="84"/>
      <c r="AU153" s="84"/>
      <c r="AV153" s="84"/>
      <c r="AW153" s="84"/>
    </row>
    <row r="154" spans="1:49" x14ac:dyDescent="0.25">
      <c r="A154" s="69" t="s">
        <v>353</v>
      </c>
      <c r="B154" s="69" t="s">
        <v>2875</v>
      </c>
      <c r="C154" s="70"/>
      <c r="D154" s="71"/>
      <c r="E154" s="72"/>
      <c r="F154" s="73"/>
      <c r="G154" s="70"/>
      <c r="H154" s="74"/>
      <c r="I154" s="75"/>
      <c r="J154" s="75"/>
      <c r="K154" s="36"/>
      <c r="L154" s="82"/>
      <c r="M154" s="82"/>
      <c r="N154" s="77"/>
      <c r="O154" s="84" t="s">
        <v>3349</v>
      </c>
      <c r="P154" s="86">
        <v>42744.826319444444</v>
      </c>
      <c r="Q154" s="84" t="s">
        <v>3457</v>
      </c>
      <c r="R154" s="84"/>
      <c r="S154" s="84"/>
      <c r="T154" s="84" t="s">
        <v>6403</v>
      </c>
      <c r="U154" s="86">
        <v>42744.826319444444</v>
      </c>
      <c r="V154" s="87" t="s">
        <v>6892</v>
      </c>
      <c r="W154" s="84"/>
      <c r="X154" s="84"/>
      <c r="Y154" s="90" t="s">
        <v>9917</v>
      </c>
      <c r="Z154" s="90" t="s">
        <v>12821</v>
      </c>
      <c r="AA154" s="84" t="b">
        <v>0</v>
      </c>
      <c r="AB154" s="84">
        <v>1</v>
      </c>
      <c r="AC154" s="90" t="s">
        <v>13204</v>
      </c>
      <c r="AD154" s="84" t="b">
        <v>0</v>
      </c>
      <c r="AE154" s="84" t="s">
        <v>13611</v>
      </c>
      <c r="AF154" s="84"/>
      <c r="AG154" s="90" t="s">
        <v>13180</v>
      </c>
      <c r="AH154" s="84" t="b">
        <v>0</v>
      </c>
      <c r="AI154" s="84">
        <v>0</v>
      </c>
      <c r="AJ154" s="90" t="s">
        <v>13180</v>
      </c>
      <c r="AK154" s="84" t="s">
        <v>13711</v>
      </c>
      <c r="AL154" s="84" t="b">
        <v>0</v>
      </c>
      <c r="AM154" s="90" t="s">
        <v>12821</v>
      </c>
      <c r="AN154" s="84">
        <v>0</v>
      </c>
      <c r="AO154" s="84">
        <v>0</v>
      </c>
      <c r="AP154" s="84"/>
      <c r="AQ154" s="84"/>
      <c r="AR154" s="84"/>
      <c r="AS154" s="84"/>
      <c r="AT154" s="84"/>
      <c r="AU154" s="84"/>
      <c r="AV154" s="84"/>
      <c r="AW154" s="84"/>
    </row>
    <row r="155" spans="1:49" x14ac:dyDescent="0.25">
      <c r="A155" s="69" t="s">
        <v>354</v>
      </c>
      <c r="B155" s="69" t="s">
        <v>2876</v>
      </c>
      <c r="C155" s="70"/>
      <c r="D155" s="71"/>
      <c r="E155" s="72"/>
      <c r="F155" s="73"/>
      <c r="G155" s="70"/>
      <c r="H155" s="74"/>
      <c r="I155" s="75"/>
      <c r="J155" s="75"/>
      <c r="K155" s="36"/>
      <c r="L155" s="82"/>
      <c r="M155" s="82"/>
      <c r="N155" s="77"/>
      <c r="O155" s="84" t="s">
        <v>3349</v>
      </c>
      <c r="P155" s="86">
        <v>42744.826319444444</v>
      </c>
      <c r="Q155" s="84" t="s">
        <v>3458</v>
      </c>
      <c r="R155" s="84"/>
      <c r="S155" s="84"/>
      <c r="T155" s="84"/>
      <c r="U155" s="86">
        <v>42744.826319444444</v>
      </c>
      <c r="V155" s="87" t="s">
        <v>6893</v>
      </c>
      <c r="W155" s="84"/>
      <c r="X155" s="84"/>
      <c r="Y155" s="90" t="s">
        <v>9918</v>
      </c>
      <c r="Z155" s="90" t="s">
        <v>12822</v>
      </c>
      <c r="AA155" s="84" t="b">
        <v>0</v>
      </c>
      <c r="AB155" s="84">
        <v>0</v>
      </c>
      <c r="AC155" s="90" t="s">
        <v>13205</v>
      </c>
      <c r="AD155" s="84" t="b">
        <v>0</v>
      </c>
      <c r="AE155" s="84" t="s">
        <v>13611</v>
      </c>
      <c r="AF155" s="84"/>
      <c r="AG155" s="90" t="s">
        <v>13180</v>
      </c>
      <c r="AH155" s="84" t="b">
        <v>0</v>
      </c>
      <c r="AI155" s="84">
        <v>0</v>
      </c>
      <c r="AJ155" s="90" t="s">
        <v>13180</v>
      </c>
      <c r="AK155" s="84" t="s">
        <v>13707</v>
      </c>
      <c r="AL155" s="84" t="b">
        <v>0</v>
      </c>
      <c r="AM155" s="90" t="s">
        <v>12822</v>
      </c>
      <c r="AN155" s="84">
        <v>0</v>
      </c>
      <c r="AO155" s="84">
        <v>0</v>
      </c>
      <c r="AP155" s="84"/>
      <c r="AQ155" s="84"/>
      <c r="AR155" s="84"/>
      <c r="AS155" s="84"/>
      <c r="AT155" s="84"/>
      <c r="AU155" s="84"/>
      <c r="AV155" s="84"/>
      <c r="AW155" s="84"/>
    </row>
    <row r="156" spans="1:49" x14ac:dyDescent="0.25">
      <c r="A156" s="69" t="s">
        <v>355</v>
      </c>
      <c r="B156" s="69" t="s">
        <v>1552</v>
      </c>
      <c r="C156" s="70"/>
      <c r="D156" s="71"/>
      <c r="E156" s="72"/>
      <c r="F156" s="73"/>
      <c r="G156" s="70"/>
      <c r="H156" s="74"/>
      <c r="I156" s="75"/>
      <c r="J156" s="75"/>
      <c r="K156" s="36"/>
      <c r="L156" s="82"/>
      <c r="M156" s="82"/>
      <c r="N156" s="77"/>
      <c r="O156" s="84" t="s">
        <v>3348</v>
      </c>
      <c r="P156" s="86">
        <v>42744.827314814815</v>
      </c>
      <c r="Q156" s="84" t="s">
        <v>3447</v>
      </c>
      <c r="R156" s="84"/>
      <c r="S156" s="84"/>
      <c r="T156" s="84"/>
      <c r="U156" s="86">
        <v>42744.827314814815</v>
      </c>
      <c r="V156" s="87" t="s">
        <v>6894</v>
      </c>
      <c r="W156" s="84"/>
      <c r="X156" s="84"/>
      <c r="Y156" s="90" t="s">
        <v>9919</v>
      </c>
      <c r="Z156" s="84"/>
      <c r="AA156" s="84" t="b">
        <v>0</v>
      </c>
      <c r="AB156" s="84">
        <v>0</v>
      </c>
      <c r="AC156" s="90" t="s">
        <v>13180</v>
      </c>
      <c r="AD156" s="84" t="b">
        <v>0</v>
      </c>
      <c r="AE156" s="84" t="s">
        <v>13611</v>
      </c>
      <c r="AF156" s="84"/>
      <c r="AG156" s="90" t="s">
        <v>13180</v>
      </c>
      <c r="AH156" s="84" t="b">
        <v>0</v>
      </c>
      <c r="AI156" s="84">
        <v>134</v>
      </c>
      <c r="AJ156" s="90" t="s">
        <v>11177</v>
      </c>
      <c r="AK156" s="84" t="s">
        <v>13707</v>
      </c>
      <c r="AL156" s="84" t="b">
        <v>0</v>
      </c>
      <c r="AM156" s="90" t="s">
        <v>11177</v>
      </c>
      <c r="AN156" s="84">
        <v>0</v>
      </c>
      <c r="AO156" s="84">
        <v>0</v>
      </c>
      <c r="AP156" s="84"/>
      <c r="AQ156" s="84"/>
      <c r="AR156" s="84"/>
      <c r="AS156" s="84"/>
      <c r="AT156" s="84"/>
      <c r="AU156" s="84"/>
      <c r="AV156" s="84"/>
      <c r="AW156" s="84"/>
    </row>
    <row r="157" spans="1:49" x14ac:dyDescent="0.25">
      <c r="A157" s="69" t="s">
        <v>356</v>
      </c>
      <c r="B157" s="69" t="s">
        <v>1552</v>
      </c>
      <c r="C157" s="70"/>
      <c r="D157" s="71"/>
      <c r="E157" s="72"/>
      <c r="F157" s="73"/>
      <c r="G157" s="70"/>
      <c r="H157" s="74"/>
      <c r="I157" s="75"/>
      <c r="J157" s="75"/>
      <c r="K157" s="36"/>
      <c r="L157" s="82"/>
      <c r="M157" s="82"/>
      <c r="N157" s="77"/>
      <c r="O157" s="84" t="s">
        <v>3348</v>
      </c>
      <c r="P157" s="86">
        <v>42744.8281712963</v>
      </c>
      <c r="Q157" s="84" t="s">
        <v>3447</v>
      </c>
      <c r="R157" s="84"/>
      <c r="S157" s="84"/>
      <c r="T157" s="84"/>
      <c r="U157" s="86">
        <v>42744.8281712963</v>
      </c>
      <c r="V157" s="87" t="s">
        <v>6895</v>
      </c>
      <c r="W157" s="84"/>
      <c r="X157" s="84"/>
      <c r="Y157" s="90" t="s">
        <v>9920</v>
      </c>
      <c r="Z157" s="84"/>
      <c r="AA157" s="84" t="b">
        <v>0</v>
      </c>
      <c r="AB157" s="84">
        <v>0</v>
      </c>
      <c r="AC157" s="90" t="s">
        <v>13180</v>
      </c>
      <c r="AD157" s="84" t="b">
        <v>0</v>
      </c>
      <c r="AE157" s="84" t="s">
        <v>13611</v>
      </c>
      <c r="AF157" s="84"/>
      <c r="AG157" s="90" t="s">
        <v>13180</v>
      </c>
      <c r="AH157" s="84" t="b">
        <v>0</v>
      </c>
      <c r="AI157" s="84">
        <v>134</v>
      </c>
      <c r="AJ157" s="90" t="s">
        <v>11177</v>
      </c>
      <c r="AK157" s="84" t="s">
        <v>13706</v>
      </c>
      <c r="AL157" s="84" t="b">
        <v>0</v>
      </c>
      <c r="AM157" s="90" t="s">
        <v>11177</v>
      </c>
      <c r="AN157" s="84">
        <v>0</v>
      </c>
      <c r="AO157" s="84">
        <v>0</v>
      </c>
      <c r="AP157" s="84"/>
      <c r="AQ157" s="84"/>
      <c r="AR157" s="84"/>
      <c r="AS157" s="84"/>
      <c r="AT157" s="84"/>
      <c r="AU157" s="84"/>
      <c r="AV157" s="84"/>
      <c r="AW157" s="84"/>
    </row>
    <row r="158" spans="1:49" x14ac:dyDescent="0.25">
      <c r="A158" s="69" t="s">
        <v>357</v>
      </c>
      <c r="B158" s="69" t="s">
        <v>1552</v>
      </c>
      <c r="C158" s="70"/>
      <c r="D158" s="71"/>
      <c r="E158" s="72"/>
      <c r="F158" s="73"/>
      <c r="G158" s="70"/>
      <c r="H158" s="74"/>
      <c r="I158" s="75"/>
      <c r="J158" s="75"/>
      <c r="K158" s="36"/>
      <c r="L158" s="82"/>
      <c r="M158" s="82"/>
      <c r="N158" s="77"/>
      <c r="O158" s="84" t="s">
        <v>3348</v>
      </c>
      <c r="P158" s="86">
        <v>42744.828819444447</v>
      </c>
      <c r="Q158" s="84" t="s">
        <v>3447</v>
      </c>
      <c r="R158" s="84"/>
      <c r="S158" s="84"/>
      <c r="T158" s="84"/>
      <c r="U158" s="86">
        <v>42744.828819444447</v>
      </c>
      <c r="V158" s="87" t="s">
        <v>6896</v>
      </c>
      <c r="W158" s="84"/>
      <c r="X158" s="84"/>
      <c r="Y158" s="90" t="s">
        <v>9921</v>
      </c>
      <c r="Z158" s="84"/>
      <c r="AA158" s="84" t="b">
        <v>0</v>
      </c>
      <c r="AB158" s="84">
        <v>0</v>
      </c>
      <c r="AC158" s="90" t="s">
        <v>13180</v>
      </c>
      <c r="AD158" s="84" t="b">
        <v>0</v>
      </c>
      <c r="AE158" s="84" t="s">
        <v>13611</v>
      </c>
      <c r="AF158" s="84"/>
      <c r="AG158" s="90" t="s">
        <v>13180</v>
      </c>
      <c r="AH158" s="84" t="b">
        <v>0</v>
      </c>
      <c r="AI158" s="84">
        <v>134</v>
      </c>
      <c r="AJ158" s="90" t="s">
        <v>11177</v>
      </c>
      <c r="AK158" s="84" t="s">
        <v>13707</v>
      </c>
      <c r="AL158" s="84" t="b">
        <v>0</v>
      </c>
      <c r="AM158" s="90" t="s">
        <v>11177</v>
      </c>
      <c r="AN158" s="84">
        <v>0</v>
      </c>
      <c r="AO158" s="84">
        <v>0</v>
      </c>
      <c r="AP158" s="84"/>
      <c r="AQ158" s="84"/>
      <c r="AR158" s="84"/>
      <c r="AS158" s="84"/>
      <c r="AT158" s="84"/>
      <c r="AU158" s="84"/>
      <c r="AV158" s="84"/>
      <c r="AW158" s="84"/>
    </row>
    <row r="159" spans="1:49" x14ac:dyDescent="0.25">
      <c r="A159" s="69" t="s">
        <v>358</v>
      </c>
      <c r="B159" s="69" t="s">
        <v>1552</v>
      </c>
      <c r="C159" s="70"/>
      <c r="D159" s="71"/>
      <c r="E159" s="72"/>
      <c r="F159" s="73"/>
      <c r="G159" s="70"/>
      <c r="H159" s="74"/>
      <c r="I159" s="75"/>
      <c r="J159" s="75"/>
      <c r="K159" s="36"/>
      <c r="L159" s="82"/>
      <c r="M159" s="82"/>
      <c r="N159" s="77"/>
      <c r="O159" s="84" t="s">
        <v>3348</v>
      </c>
      <c r="P159" s="86">
        <v>42744.829664351855</v>
      </c>
      <c r="Q159" s="84" t="s">
        <v>3447</v>
      </c>
      <c r="R159" s="84"/>
      <c r="S159" s="84"/>
      <c r="T159" s="84"/>
      <c r="U159" s="86">
        <v>42744.829664351855</v>
      </c>
      <c r="V159" s="87" t="s">
        <v>6897</v>
      </c>
      <c r="W159" s="84"/>
      <c r="X159" s="84"/>
      <c r="Y159" s="90" t="s">
        <v>9922</v>
      </c>
      <c r="Z159" s="84"/>
      <c r="AA159" s="84" t="b">
        <v>0</v>
      </c>
      <c r="AB159" s="84">
        <v>0</v>
      </c>
      <c r="AC159" s="90" t="s">
        <v>13180</v>
      </c>
      <c r="AD159" s="84" t="b">
        <v>0</v>
      </c>
      <c r="AE159" s="84" t="s">
        <v>13611</v>
      </c>
      <c r="AF159" s="84"/>
      <c r="AG159" s="90" t="s">
        <v>13180</v>
      </c>
      <c r="AH159" s="84" t="b">
        <v>0</v>
      </c>
      <c r="AI159" s="84">
        <v>134</v>
      </c>
      <c r="AJ159" s="90" t="s">
        <v>11177</v>
      </c>
      <c r="AK159" s="84" t="s">
        <v>13711</v>
      </c>
      <c r="AL159" s="84" t="b">
        <v>0</v>
      </c>
      <c r="AM159" s="90" t="s">
        <v>11177</v>
      </c>
      <c r="AN159" s="84">
        <v>0</v>
      </c>
      <c r="AO159" s="84">
        <v>0</v>
      </c>
      <c r="AP159" s="84"/>
      <c r="AQ159" s="84"/>
      <c r="AR159" s="84"/>
      <c r="AS159" s="84"/>
      <c r="AT159" s="84"/>
      <c r="AU159" s="84"/>
      <c r="AV159" s="84"/>
      <c r="AW159" s="84"/>
    </row>
    <row r="160" spans="1:49" x14ac:dyDescent="0.25">
      <c r="A160" s="69" t="s">
        <v>359</v>
      </c>
      <c r="B160" s="69" t="s">
        <v>1552</v>
      </c>
      <c r="C160" s="70"/>
      <c r="D160" s="71"/>
      <c r="E160" s="72"/>
      <c r="F160" s="73"/>
      <c r="G160" s="70"/>
      <c r="H160" s="74"/>
      <c r="I160" s="75"/>
      <c r="J160" s="75"/>
      <c r="K160" s="36"/>
      <c r="L160" s="82"/>
      <c r="M160" s="82"/>
      <c r="N160" s="77"/>
      <c r="O160" s="84" t="s">
        <v>3348</v>
      </c>
      <c r="P160" s="86">
        <v>42744.832268518519</v>
      </c>
      <c r="Q160" s="84" t="s">
        <v>3447</v>
      </c>
      <c r="R160" s="84"/>
      <c r="S160" s="84"/>
      <c r="T160" s="84"/>
      <c r="U160" s="86">
        <v>42744.832268518519</v>
      </c>
      <c r="V160" s="87" t="s">
        <v>6898</v>
      </c>
      <c r="W160" s="84"/>
      <c r="X160" s="84"/>
      <c r="Y160" s="90" t="s">
        <v>9923</v>
      </c>
      <c r="Z160" s="84"/>
      <c r="AA160" s="84" t="b">
        <v>0</v>
      </c>
      <c r="AB160" s="84">
        <v>0</v>
      </c>
      <c r="AC160" s="90" t="s">
        <v>13180</v>
      </c>
      <c r="AD160" s="84" t="b">
        <v>0</v>
      </c>
      <c r="AE160" s="84" t="s">
        <v>13611</v>
      </c>
      <c r="AF160" s="84"/>
      <c r="AG160" s="90" t="s">
        <v>13180</v>
      </c>
      <c r="AH160" s="84" t="b">
        <v>0</v>
      </c>
      <c r="AI160" s="84">
        <v>134</v>
      </c>
      <c r="AJ160" s="90" t="s">
        <v>11177</v>
      </c>
      <c r="AK160" s="84" t="s">
        <v>13707</v>
      </c>
      <c r="AL160" s="84" t="b">
        <v>0</v>
      </c>
      <c r="AM160" s="90" t="s">
        <v>11177</v>
      </c>
      <c r="AN160" s="84">
        <v>0</v>
      </c>
      <c r="AO160" s="84">
        <v>0</v>
      </c>
      <c r="AP160" s="84"/>
      <c r="AQ160" s="84"/>
      <c r="AR160" s="84"/>
      <c r="AS160" s="84"/>
      <c r="AT160" s="84"/>
      <c r="AU160" s="84"/>
      <c r="AV160" s="84"/>
      <c r="AW160" s="84"/>
    </row>
    <row r="161" spans="1:49" x14ac:dyDescent="0.25">
      <c r="A161" s="69" t="s">
        <v>360</v>
      </c>
      <c r="B161" s="69" t="s">
        <v>360</v>
      </c>
      <c r="C161" s="70"/>
      <c r="D161" s="71"/>
      <c r="E161" s="72"/>
      <c r="F161" s="73"/>
      <c r="G161" s="70"/>
      <c r="H161" s="74"/>
      <c r="I161" s="75"/>
      <c r="J161" s="75"/>
      <c r="K161" s="36"/>
      <c r="L161" s="82"/>
      <c r="M161" s="82"/>
      <c r="N161" s="77"/>
      <c r="O161" s="84" t="s">
        <v>179</v>
      </c>
      <c r="P161" s="86">
        <v>42744.811550925922</v>
      </c>
      <c r="Q161" s="84" t="s">
        <v>3459</v>
      </c>
      <c r="R161" s="84"/>
      <c r="S161" s="84"/>
      <c r="T161" s="84"/>
      <c r="U161" s="86">
        <v>42744.811550925922</v>
      </c>
      <c r="V161" s="87" t="s">
        <v>6899</v>
      </c>
      <c r="W161" s="84"/>
      <c r="X161" s="84"/>
      <c r="Y161" s="90" t="s">
        <v>9924</v>
      </c>
      <c r="Z161" s="84"/>
      <c r="AA161" s="84" t="b">
        <v>0</v>
      </c>
      <c r="AB161" s="84">
        <v>9</v>
      </c>
      <c r="AC161" s="90" t="s">
        <v>13180</v>
      </c>
      <c r="AD161" s="84" t="b">
        <v>0</v>
      </c>
      <c r="AE161" s="84" t="s">
        <v>13611</v>
      </c>
      <c r="AF161" s="84"/>
      <c r="AG161" s="90" t="s">
        <v>13180</v>
      </c>
      <c r="AH161" s="84" t="b">
        <v>0</v>
      </c>
      <c r="AI161" s="84">
        <v>1</v>
      </c>
      <c r="AJ161" s="90" t="s">
        <v>13180</v>
      </c>
      <c r="AK161" s="84" t="s">
        <v>13707</v>
      </c>
      <c r="AL161" s="84" t="b">
        <v>0</v>
      </c>
      <c r="AM161" s="90" t="s">
        <v>9924</v>
      </c>
      <c r="AN161" s="84">
        <v>0</v>
      </c>
      <c r="AO161" s="84">
        <v>0</v>
      </c>
      <c r="AP161" s="84" t="s">
        <v>13798</v>
      </c>
      <c r="AQ161" s="84" t="s">
        <v>13984</v>
      </c>
      <c r="AR161" s="84" t="s">
        <v>13986</v>
      </c>
      <c r="AS161" s="84" t="s">
        <v>13991</v>
      </c>
      <c r="AT161" s="84" t="s">
        <v>14179</v>
      </c>
      <c r="AU161" s="84" t="s">
        <v>14368</v>
      </c>
      <c r="AV161" s="84" t="s">
        <v>14550</v>
      </c>
      <c r="AW161" s="87" t="s">
        <v>14555</v>
      </c>
    </row>
    <row r="162" spans="1:49" x14ac:dyDescent="0.25">
      <c r="A162" s="69" t="s">
        <v>361</v>
      </c>
      <c r="B162" s="69" t="s">
        <v>360</v>
      </c>
      <c r="C162" s="70"/>
      <c r="D162" s="71"/>
      <c r="E162" s="72"/>
      <c r="F162" s="73"/>
      <c r="G162" s="70"/>
      <c r="H162" s="74"/>
      <c r="I162" s="75"/>
      <c r="J162" s="75"/>
      <c r="K162" s="36"/>
      <c r="L162" s="82"/>
      <c r="M162" s="82"/>
      <c r="N162" s="77"/>
      <c r="O162" s="84" t="s">
        <v>3348</v>
      </c>
      <c r="P162" s="86">
        <v>42744.835104166668</v>
      </c>
      <c r="Q162" s="84" t="s">
        <v>3460</v>
      </c>
      <c r="R162" s="84"/>
      <c r="S162" s="84"/>
      <c r="T162" s="84"/>
      <c r="U162" s="86">
        <v>42744.835104166668</v>
      </c>
      <c r="V162" s="87" t="s">
        <v>6900</v>
      </c>
      <c r="W162" s="84"/>
      <c r="X162" s="84"/>
      <c r="Y162" s="90" t="s">
        <v>9925</v>
      </c>
      <c r="Z162" s="84"/>
      <c r="AA162" s="84" t="b">
        <v>0</v>
      </c>
      <c r="AB162" s="84">
        <v>0</v>
      </c>
      <c r="AC162" s="90" t="s">
        <v>13180</v>
      </c>
      <c r="AD162" s="84" t="b">
        <v>0</v>
      </c>
      <c r="AE162" s="84" t="s">
        <v>13611</v>
      </c>
      <c r="AF162" s="84"/>
      <c r="AG162" s="90" t="s">
        <v>13180</v>
      </c>
      <c r="AH162" s="84" t="b">
        <v>0</v>
      </c>
      <c r="AI162" s="84">
        <v>1</v>
      </c>
      <c r="AJ162" s="90" t="s">
        <v>9924</v>
      </c>
      <c r="AK162" s="84" t="s">
        <v>13707</v>
      </c>
      <c r="AL162" s="84" t="b">
        <v>0</v>
      </c>
      <c r="AM162" s="90" t="s">
        <v>9924</v>
      </c>
      <c r="AN162" s="84">
        <v>0</v>
      </c>
      <c r="AO162" s="84">
        <v>0</v>
      </c>
      <c r="AP162" s="84"/>
      <c r="AQ162" s="84"/>
      <c r="AR162" s="84"/>
      <c r="AS162" s="84"/>
      <c r="AT162" s="84"/>
      <c r="AU162" s="84"/>
      <c r="AV162" s="84"/>
      <c r="AW162" s="84"/>
    </row>
    <row r="163" spans="1:49" x14ac:dyDescent="0.25">
      <c r="A163" s="69" t="s">
        <v>362</v>
      </c>
      <c r="B163" s="69" t="s">
        <v>362</v>
      </c>
      <c r="C163" s="70"/>
      <c r="D163" s="71"/>
      <c r="E163" s="72"/>
      <c r="F163" s="73"/>
      <c r="G163" s="70"/>
      <c r="H163" s="74"/>
      <c r="I163" s="75"/>
      <c r="J163" s="75"/>
      <c r="K163" s="36"/>
      <c r="L163" s="82"/>
      <c r="M163" s="82"/>
      <c r="N163" s="77"/>
      <c r="O163" s="84" t="s">
        <v>179</v>
      </c>
      <c r="P163" s="86">
        <v>42744.835868055554</v>
      </c>
      <c r="Q163" s="84" t="s">
        <v>3461</v>
      </c>
      <c r="R163" s="87" t="s">
        <v>5687</v>
      </c>
      <c r="S163" s="84" t="s">
        <v>6308</v>
      </c>
      <c r="T163" s="84"/>
      <c r="U163" s="86">
        <v>42744.835868055554</v>
      </c>
      <c r="V163" s="87" t="s">
        <v>6901</v>
      </c>
      <c r="W163" s="84"/>
      <c r="X163" s="84"/>
      <c r="Y163" s="90" t="s">
        <v>9926</v>
      </c>
      <c r="Z163" s="84"/>
      <c r="AA163" s="84" t="b">
        <v>0</v>
      </c>
      <c r="AB163" s="84">
        <v>1</v>
      </c>
      <c r="AC163" s="90" t="s">
        <v>13180</v>
      </c>
      <c r="AD163" s="84" t="b">
        <v>0</v>
      </c>
      <c r="AE163" s="84" t="s">
        <v>13611</v>
      </c>
      <c r="AF163" s="84"/>
      <c r="AG163" s="90" t="s">
        <v>13180</v>
      </c>
      <c r="AH163" s="84" t="b">
        <v>0</v>
      </c>
      <c r="AI163" s="84">
        <v>0</v>
      </c>
      <c r="AJ163" s="90" t="s">
        <v>13180</v>
      </c>
      <c r="AK163" s="84" t="s">
        <v>13722</v>
      </c>
      <c r="AL163" s="84" t="b">
        <v>0</v>
      </c>
      <c r="AM163" s="90" t="s">
        <v>9926</v>
      </c>
      <c r="AN163" s="84">
        <v>0</v>
      </c>
      <c r="AO163" s="84">
        <v>0</v>
      </c>
      <c r="AP163" s="84"/>
      <c r="AQ163" s="84"/>
      <c r="AR163" s="84"/>
      <c r="AS163" s="84"/>
      <c r="AT163" s="84"/>
      <c r="AU163" s="84"/>
      <c r="AV163" s="84"/>
      <c r="AW163" s="84"/>
    </row>
    <row r="164" spans="1:49" x14ac:dyDescent="0.25">
      <c r="A164" s="69" t="s">
        <v>363</v>
      </c>
      <c r="B164" s="69" t="s">
        <v>2877</v>
      </c>
      <c r="C164" s="70"/>
      <c r="D164" s="71"/>
      <c r="E164" s="72"/>
      <c r="F164" s="73"/>
      <c r="G164" s="70"/>
      <c r="H164" s="74"/>
      <c r="I164" s="75"/>
      <c r="J164" s="75"/>
      <c r="K164" s="36"/>
      <c r="L164" s="82"/>
      <c r="M164" s="82"/>
      <c r="N164" s="77"/>
      <c r="O164" s="84" t="s">
        <v>3349</v>
      </c>
      <c r="P164" s="86">
        <v>42744.784351851849</v>
      </c>
      <c r="Q164" s="84" t="s">
        <v>3462</v>
      </c>
      <c r="R164" s="84"/>
      <c r="S164" s="84"/>
      <c r="T164" s="84"/>
      <c r="U164" s="86">
        <v>42744.784351851849</v>
      </c>
      <c r="V164" s="87" t="s">
        <v>6902</v>
      </c>
      <c r="W164" s="84"/>
      <c r="X164" s="84"/>
      <c r="Y164" s="90" t="s">
        <v>9927</v>
      </c>
      <c r="Z164" s="90" t="s">
        <v>12823</v>
      </c>
      <c r="AA164" s="84" t="b">
        <v>0</v>
      </c>
      <c r="AB164" s="84">
        <v>6</v>
      </c>
      <c r="AC164" s="90" t="s">
        <v>13206</v>
      </c>
      <c r="AD164" s="84" t="b">
        <v>0</v>
      </c>
      <c r="AE164" s="84" t="s">
        <v>13611</v>
      </c>
      <c r="AF164" s="84"/>
      <c r="AG164" s="90" t="s">
        <v>13180</v>
      </c>
      <c r="AH164" s="84" t="b">
        <v>0</v>
      </c>
      <c r="AI164" s="84">
        <v>1</v>
      </c>
      <c r="AJ164" s="90" t="s">
        <v>13180</v>
      </c>
      <c r="AK164" s="84" t="s">
        <v>13707</v>
      </c>
      <c r="AL164" s="84" t="b">
        <v>0</v>
      </c>
      <c r="AM164" s="90" t="s">
        <v>12823</v>
      </c>
      <c r="AN164" s="84">
        <v>0</v>
      </c>
      <c r="AO164" s="84">
        <v>0</v>
      </c>
      <c r="AP164" s="84"/>
      <c r="AQ164" s="84"/>
      <c r="AR164" s="84"/>
      <c r="AS164" s="84"/>
      <c r="AT164" s="84"/>
      <c r="AU164" s="84"/>
      <c r="AV164" s="84"/>
      <c r="AW164" s="84"/>
    </row>
    <row r="165" spans="1:49" x14ac:dyDescent="0.25">
      <c r="A165" s="69" t="s">
        <v>364</v>
      </c>
      <c r="B165" s="69" t="s">
        <v>2877</v>
      </c>
      <c r="C165" s="70"/>
      <c r="D165" s="71"/>
      <c r="E165" s="72"/>
      <c r="F165" s="73"/>
      <c r="G165" s="70"/>
      <c r="H165" s="74"/>
      <c r="I165" s="75"/>
      <c r="J165" s="75"/>
      <c r="K165" s="36"/>
      <c r="L165" s="82"/>
      <c r="M165" s="82"/>
      <c r="N165" s="77"/>
      <c r="O165" s="84" t="s">
        <v>3348</v>
      </c>
      <c r="P165" s="86">
        <v>42744.836446759262</v>
      </c>
      <c r="Q165" s="84" t="s">
        <v>3463</v>
      </c>
      <c r="R165" s="84"/>
      <c r="S165" s="84"/>
      <c r="T165" s="84"/>
      <c r="U165" s="86">
        <v>42744.836446759262</v>
      </c>
      <c r="V165" s="87" t="s">
        <v>6903</v>
      </c>
      <c r="W165" s="84"/>
      <c r="X165" s="84"/>
      <c r="Y165" s="90" t="s">
        <v>9928</v>
      </c>
      <c r="Z165" s="84"/>
      <c r="AA165" s="84" t="b">
        <v>0</v>
      </c>
      <c r="AB165" s="84">
        <v>0</v>
      </c>
      <c r="AC165" s="90" t="s">
        <v>13180</v>
      </c>
      <c r="AD165" s="84" t="b">
        <v>0</v>
      </c>
      <c r="AE165" s="84" t="s">
        <v>13611</v>
      </c>
      <c r="AF165" s="84"/>
      <c r="AG165" s="90" t="s">
        <v>13180</v>
      </c>
      <c r="AH165" s="84" t="b">
        <v>0</v>
      </c>
      <c r="AI165" s="84">
        <v>1</v>
      </c>
      <c r="AJ165" s="90" t="s">
        <v>9927</v>
      </c>
      <c r="AK165" s="84" t="s">
        <v>13707</v>
      </c>
      <c r="AL165" s="84" t="b">
        <v>0</v>
      </c>
      <c r="AM165" s="90" t="s">
        <v>9927</v>
      </c>
      <c r="AN165" s="84">
        <v>0</v>
      </c>
      <c r="AO165" s="84">
        <v>0</v>
      </c>
      <c r="AP165" s="84"/>
      <c r="AQ165" s="84"/>
      <c r="AR165" s="84"/>
      <c r="AS165" s="84"/>
      <c r="AT165" s="84"/>
      <c r="AU165" s="84"/>
      <c r="AV165" s="84"/>
      <c r="AW165" s="84"/>
    </row>
    <row r="166" spans="1:49" x14ac:dyDescent="0.25">
      <c r="A166" s="69" t="s">
        <v>364</v>
      </c>
      <c r="B166" s="69" t="s">
        <v>363</v>
      </c>
      <c r="C166" s="70"/>
      <c r="D166" s="71"/>
      <c r="E166" s="72"/>
      <c r="F166" s="73"/>
      <c r="G166" s="70"/>
      <c r="H166" s="74"/>
      <c r="I166" s="75"/>
      <c r="J166" s="75"/>
      <c r="K166" s="36"/>
      <c r="L166" s="82"/>
      <c r="M166" s="82"/>
      <c r="N166" s="77"/>
      <c r="O166" s="84" t="s">
        <v>3348</v>
      </c>
      <c r="P166" s="86">
        <v>42744.836446759262</v>
      </c>
      <c r="Q166" s="84" t="s">
        <v>3463</v>
      </c>
      <c r="R166" s="84"/>
      <c r="S166" s="84"/>
      <c r="T166" s="84"/>
      <c r="U166" s="86">
        <v>42744.836446759262</v>
      </c>
      <c r="V166" s="87" t="s">
        <v>6903</v>
      </c>
      <c r="W166" s="84"/>
      <c r="X166" s="84"/>
      <c r="Y166" s="90" t="s">
        <v>9928</v>
      </c>
      <c r="Z166" s="84"/>
      <c r="AA166" s="84" t="b">
        <v>0</v>
      </c>
      <c r="AB166" s="84">
        <v>0</v>
      </c>
      <c r="AC166" s="90" t="s">
        <v>13180</v>
      </c>
      <c r="AD166" s="84" t="b">
        <v>0</v>
      </c>
      <c r="AE166" s="84" t="s">
        <v>13611</v>
      </c>
      <c r="AF166" s="84"/>
      <c r="AG166" s="90" t="s">
        <v>13180</v>
      </c>
      <c r="AH166" s="84" t="b">
        <v>0</v>
      </c>
      <c r="AI166" s="84">
        <v>1</v>
      </c>
      <c r="AJ166" s="90" t="s">
        <v>9927</v>
      </c>
      <c r="AK166" s="84" t="s">
        <v>13707</v>
      </c>
      <c r="AL166" s="84" t="b">
        <v>0</v>
      </c>
      <c r="AM166" s="90" t="s">
        <v>9927</v>
      </c>
      <c r="AN166" s="84">
        <v>0</v>
      </c>
      <c r="AO166" s="84">
        <v>0</v>
      </c>
      <c r="AP166" s="84"/>
      <c r="AQ166" s="84"/>
      <c r="AR166" s="84"/>
      <c r="AS166" s="84"/>
      <c r="AT166" s="84"/>
      <c r="AU166" s="84"/>
      <c r="AV166" s="84"/>
      <c r="AW166" s="84"/>
    </row>
    <row r="167" spans="1:49" x14ac:dyDescent="0.25">
      <c r="A167" s="69" t="s">
        <v>365</v>
      </c>
      <c r="B167" s="69" t="s">
        <v>365</v>
      </c>
      <c r="C167" s="70"/>
      <c r="D167" s="71"/>
      <c r="E167" s="72"/>
      <c r="F167" s="73"/>
      <c r="G167" s="70"/>
      <c r="H167" s="74"/>
      <c r="I167" s="75"/>
      <c r="J167" s="75"/>
      <c r="K167" s="36"/>
      <c r="L167" s="82"/>
      <c r="M167" s="82"/>
      <c r="N167" s="77"/>
      <c r="O167" s="84" t="s">
        <v>179</v>
      </c>
      <c r="P167" s="86">
        <v>42744.83693287037</v>
      </c>
      <c r="Q167" s="84" t="s">
        <v>3464</v>
      </c>
      <c r="R167" s="84"/>
      <c r="S167" s="84"/>
      <c r="T167" s="84"/>
      <c r="U167" s="86">
        <v>42744.83693287037</v>
      </c>
      <c r="V167" s="87" t="s">
        <v>6904</v>
      </c>
      <c r="W167" s="84"/>
      <c r="X167" s="84"/>
      <c r="Y167" s="90" t="s">
        <v>9929</v>
      </c>
      <c r="Z167" s="84"/>
      <c r="AA167" s="84" t="b">
        <v>0</v>
      </c>
      <c r="AB167" s="84">
        <v>26</v>
      </c>
      <c r="AC167" s="90" t="s">
        <v>13180</v>
      </c>
      <c r="AD167" s="84" t="b">
        <v>0</v>
      </c>
      <c r="AE167" s="84" t="s">
        <v>13611</v>
      </c>
      <c r="AF167" s="84"/>
      <c r="AG167" s="90" t="s">
        <v>13180</v>
      </c>
      <c r="AH167" s="84" t="b">
        <v>0</v>
      </c>
      <c r="AI167" s="84">
        <v>0</v>
      </c>
      <c r="AJ167" s="90" t="s">
        <v>13180</v>
      </c>
      <c r="AK167" s="84" t="s">
        <v>13707</v>
      </c>
      <c r="AL167" s="84" t="b">
        <v>0</v>
      </c>
      <c r="AM167" s="90" t="s">
        <v>9929</v>
      </c>
      <c r="AN167" s="84">
        <v>0</v>
      </c>
      <c r="AO167" s="84">
        <v>0</v>
      </c>
      <c r="AP167" s="84" t="s">
        <v>13796</v>
      </c>
      <c r="AQ167" s="84" t="s">
        <v>13984</v>
      </c>
      <c r="AR167" s="84" t="s">
        <v>13986</v>
      </c>
      <c r="AS167" s="84" t="s">
        <v>13989</v>
      </c>
      <c r="AT167" s="84" t="s">
        <v>14177</v>
      </c>
      <c r="AU167" s="84" t="s">
        <v>14366</v>
      </c>
      <c r="AV167" s="84" t="s">
        <v>14550</v>
      </c>
      <c r="AW167" s="87" t="s">
        <v>14553</v>
      </c>
    </row>
    <row r="168" spans="1:49" x14ac:dyDescent="0.25">
      <c r="A168" s="69" t="s">
        <v>366</v>
      </c>
      <c r="B168" s="69" t="s">
        <v>2878</v>
      </c>
      <c r="C168" s="70"/>
      <c r="D168" s="71"/>
      <c r="E168" s="72"/>
      <c r="F168" s="73"/>
      <c r="G168" s="70"/>
      <c r="H168" s="74"/>
      <c r="I168" s="75"/>
      <c r="J168" s="75"/>
      <c r="K168" s="36"/>
      <c r="L168" s="82"/>
      <c r="M168" s="82"/>
      <c r="N168" s="77"/>
      <c r="O168" s="84" t="s">
        <v>3348</v>
      </c>
      <c r="P168" s="86">
        <v>42744.837025462963</v>
      </c>
      <c r="Q168" s="84" t="s">
        <v>3465</v>
      </c>
      <c r="R168" s="84"/>
      <c r="S168" s="84"/>
      <c r="T168" s="84"/>
      <c r="U168" s="86">
        <v>42744.837025462963</v>
      </c>
      <c r="V168" s="87" t="s">
        <v>6905</v>
      </c>
      <c r="W168" s="84"/>
      <c r="X168" s="84"/>
      <c r="Y168" s="90" t="s">
        <v>9930</v>
      </c>
      <c r="Z168" s="90" t="s">
        <v>11177</v>
      </c>
      <c r="AA168" s="84" t="b">
        <v>0</v>
      </c>
      <c r="AB168" s="84">
        <v>1</v>
      </c>
      <c r="AC168" s="90" t="s">
        <v>13207</v>
      </c>
      <c r="AD168" s="84" t="b">
        <v>0</v>
      </c>
      <c r="AE168" s="84" t="s">
        <v>13611</v>
      </c>
      <c r="AF168" s="84"/>
      <c r="AG168" s="90" t="s">
        <v>13180</v>
      </c>
      <c r="AH168" s="84" t="b">
        <v>0</v>
      </c>
      <c r="AI168" s="84">
        <v>0</v>
      </c>
      <c r="AJ168" s="90" t="s">
        <v>13180</v>
      </c>
      <c r="AK168" s="84" t="s">
        <v>13706</v>
      </c>
      <c r="AL168" s="84" t="b">
        <v>0</v>
      </c>
      <c r="AM168" s="90" t="s">
        <v>11177</v>
      </c>
      <c r="AN168" s="84">
        <v>0</v>
      </c>
      <c r="AO168" s="84">
        <v>0</v>
      </c>
      <c r="AP168" s="84"/>
      <c r="AQ168" s="84"/>
      <c r="AR168" s="84"/>
      <c r="AS168" s="84"/>
      <c r="AT168" s="84"/>
      <c r="AU168" s="84"/>
      <c r="AV168" s="84"/>
      <c r="AW168" s="84"/>
    </row>
    <row r="169" spans="1:49" x14ac:dyDescent="0.25">
      <c r="A169" s="69" t="s">
        <v>366</v>
      </c>
      <c r="B169" s="69" t="s">
        <v>1552</v>
      </c>
      <c r="C169" s="70"/>
      <c r="D169" s="71"/>
      <c r="E169" s="72"/>
      <c r="F169" s="73"/>
      <c r="G169" s="70"/>
      <c r="H169" s="74"/>
      <c r="I169" s="75"/>
      <c r="J169" s="75"/>
      <c r="K169" s="36"/>
      <c r="L169" s="82"/>
      <c r="M169" s="82"/>
      <c r="N169" s="77"/>
      <c r="O169" s="84" t="s">
        <v>3349</v>
      </c>
      <c r="P169" s="86">
        <v>42744.837025462963</v>
      </c>
      <c r="Q169" s="84" t="s">
        <v>3465</v>
      </c>
      <c r="R169" s="84"/>
      <c r="S169" s="84"/>
      <c r="T169" s="84"/>
      <c r="U169" s="86">
        <v>42744.837025462963</v>
      </c>
      <c r="V169" s="87" t="s">
        <v>6905</v>
      </c>
      <c r="W169" s="84"/>
      <c r="X169" s="84"/>
      <c r="Y169" s="90" t="s">
        <v>9930</v>
      </c>
      <c r="Z169" s="90" t="s">
        <v>11177</v>
      </c>
      <c r="AA169" s="84" t="b">
        <v>0</v>
      </c>
      <c r="AB169" s="84">
        <v>1</v>
      </c>
      <c r="AC169" s="90" t="s">
        <v>13207</v>
      </c>
      <c r="AD169" s="84" t="b">
        <v>0</v>
      </c>
      <c r="AE169" s="84" t="s">
        <v>13611</v>
      </c>
      <c r="AF169" s="84"/>
      <c r="AG169" s="90" t="s">
        <v>13180</v>
      </c>
      <c r="AH169" s="84" t="b">
        <v>0</v>
      </c>
      <c r="AI169" s="84">
        <v>0</v>
      </c>
      <c r="AJ169" s="90" t="s">
        <v>13180</v>
      </c>
      <c r="AK169" s="84" t="s">
        <v>13706</v>
      </c>
      <c r="AL169" s="84" t="b">
        <v>0</v>
      </c>
      <c r="AM169" s="90" t="s">
        <v>11177</v>
      </c>
      <c r="AN169" s="84">
        <v>0</v>
      </c>
      <c r="AO169" s="84">
        <v>0</v>
      </c>
      <c r="AP169" s="84"/>
      <c r="AQ169" s="84"/>
      <c r="AR169" s="84"/>
      <c r="AS169" s="84"/>
      <c r="AT169" s="84"/>
      <c r="AU169" s="84"/>
      <c r="AV169" s="84"/>
      <c r="AW169" s="84"/>
    </row>
    <row r="170" spans="1:49" x14ac:dyDescent="0.25">
      <c r="A170" s="69" t="s">
        <v>367</v>
      </c>
      <c r="B170" s="69" t="s">
        <v>367</v>
      </c>
      <c r="C170" s="70"/>
      <c r="D170" s="71"/>
      <c r="E170" s="72"/>
      <c r="F170" s="73"/>
      <c r="G170" s="70"/>
      <c r="H170" s="74"/>
      <c r="I170" s="75"/>
      <c r="J170" s="75"/>
      <c r="K170" s="36"/>
      <c r="L170" s="82"/>
      <c r="M170" s="82"/>
      <c r="N170" s="77"/>
      <c r="O170" s="84" t="s">
        <v>179</v>
      </c>
      <c r="P170" s="86">
        <v>42744.689872685187</v>
      </c>
      <c r="Q170" s="84" t="s">
        <v>3466</v>
      </c>
      <c r="R170" s="84"/>
      <c r="S170" s="84"/>
      <c r="T170" s="84"/>
      <c r="U170" s="86">
        <v>42744.689872685187</v>
      </c>
      <c r="V170" s="87" t="s">
        <v>6906</v>
      </c>
      <c r="W170" s="84"/>
      <c r="X170" s="84"/>
      <c r="Y170" s="90" t="s">
        <v>9931</v>
      </c>
      <c r="Z170" s="84"/>
      <c r="AA170" s="84" t="b">
        <v>0</v>
      </c>
      <c r="AB170" s="84">
        <v>2</v>
      </c>
      <c r="AC170" s="90" t="s">
        <v>13180</v>
      </c>
      <c r="AD170" s="84" t="b">
        <v>0</v>
      </c>
      <c r="AE170" s="84" t="s">
        <v>13611</v>
      </c>
      <c r="AF170" s="84"/>
      <c r="AG170" s="90" t="s">
        <v>13180</v>
      </c>
      <c r="AH170" s="84" t="b">
        <v>0</v>
      </c>
      <c r="AI170" s="84">
        <v>0</v>
      </c>
      <c r="AJ170" s="90" t="s">
        <v>13180</v>
      </c>
      <c r="AK170" s="84" t="s">
        <v>13707</v>
      </c>
      <c r="AL170" s="84" t="b">
        <v>0</v>
      </c>
      <c r="AM170" s="90" t="s">
        <v>9931</v>
      </c>
      <c r="AN170" s="84">
        <v>0</v>
      </c>
      <c r="AO170" s="84">
        <v>0</v>
      </c>
      <c r="AP170" s="84"/>
      <c r="AQ170" s="84"/>
      <c r="AR170" s="84"/>
      <c r="AS170" s="84"/>
      <c r="AT170" s="84"/>
      <c r="AU170" s="84"/>
      <c r="AV170" s="84"/>
      <c r="AW170" s="84"/>
    </row>
    <row r="171" spans="1:49" x14ac:dyDescent="0.25">
      <c r="A171" s="69" t="s">
        <v>367</v>
      </c>
      <c r="B171" s="69" t="s">
        <v>367</v>
      </c>
      <c r="C171" s="70"/>
      <c r="D171" s="71"/>
      <c r="E171" s="72"/>
      <c r="F171" s="73"/>
      <c r="G171" s="70"/>
      <c r="H171" s="74"/>
      <c r="I171" s="75"/>
      <c r="J171" s="75"/>
      <c r="K171" s="36"/>
      <c r="L171" s="82"/>
      <c r="M171" s="82"/>
      <c r="N171" s="77"/>
      <c r="O171" s="84" t="s">
        <v>179</v>
      </c>
      <c r="P171" s="86">
        <v>42744.838020833333</v>
      </c>
      <c r="Q171" s="84" t="s">
        <v>3467</v>
      </c>
      <c r="R171" s="84"/>
      <c r="S171" s="84"/>
      <c r="T171" s="84"/>
      <c r="U171" s="86">
        <v>42744.838020833333</v>
      </c>
      <c r="V171" s="87" t="s">
        <v>6907</v>
      </c>
      <c r="W171" s="84"/>
      <c r="X171" s="84"/>
      <c r="Y171" s="90" t="s">
        <v>9932</v>
      </c>
      <c r="Z171" s="84"/>
      <c r="AA171" s="84" t="b">
        <v>0</v>
      </c>
      <c r="AB171" s="84">
        <v>3</v>
      </c>
      <c r="AC171" s="90" t="s">
        <v>13180</v>
      </c>
      <c r="AD171" s="84" t="b">
        <v>0</v>
      </c>
      <c r="AE171" s="84" t="s">
        <v>13611</v>
      </c>
      <c r="AF171" s="84"/>
      <c r="AG171" s="90" t="s">
        <v>13180</v>
      </c>
      <c r="AH171" s="84" t="b">
        <v>0</v>
      </c>
      <c r="AI171" s="84">
        <v>0</v>
      </c>
      <c r="AJ171" s="90" t="s">
        <v>13180</v>
      </c>
      <c r="AK171" s="84" t="s">
        <v>13707</v>
      </c>
      <c r="AL171" s="84" t="b">
        <v>0</v>
      </c>
      <c r="AM171" s="90" t="s">
        <v>9932</v>
      </c>
      <c r="AN171" s="84">
        <v>0</v>
      </c>
      <c r="AO171" s="84">
        <v>0</v>
      </c>
      <c r="AP171" s="84"/>
      <c r="AQ171" s="84"/>
      <c r="AR171" s="84"/>
      <c r="AS171" s="84"/>
      <c r="AT171" s="84"/>
      <c r="AU171" s="84"/>
      <c r="AV171" s="84"/>
      <c r="AW171" s="84"/>
    </row>
    <row r="172" spans="1:49" x14ac:dyDescent="0.25">
      <c r="A172" s="69" t="s">
        <v>368</v>
      </c>
      <c r="B172" s="69" t="s">
        <v>1552</v>
      </c>
      <c r="C172" s="70"/>
      <c r="D172" s="71"/>
      <c r="E172" s="72"/>
      <c r="F172" s="73"/>
      <c r="G172" s="70"/>
      <c r="H172" s="74"/>
      <c r="I172" s="75"/>
      <c r="J172" s="75"/>
      <c r="K172" s="36"/>
      <c r="L172" s="82"/>
      <c r="M172" s="82"/>
      <c r="N172" s="77"/>
      <c r="O172" s="84" t="s">
        <v>3348</v>
      </c>
      <c r="P172" s="86">
        <v>42744.843738425923</v>
      </c>
      <c r="Q172" s="84" t="s">
        <v>3447</v>
      </c>
      <c r="R172" s="84"/>
      <c r="S172" s="84"/>
      <c r="T172" s="84"/>
      <c r="U172" s="86">
        <v>42744.843738425923</v>
      </c>
      <c r="V172" s="87" t="s">
        <v>6908</v>
      </c>
      <c r="W172" s="84"/>
      <c r="X172" s="84"/>
      <c r="Y172" s="90" t="s">
        <v>9933</v>
      </c>
      <c r="Z172" s="84"/>
      <c r="AA172" s="84" t="b">
        <v>0</v>
      </c>
      <c r="AB172" s="84">
        <v>0</v>
      </c>
      <c r="AC172" s="90" t="s">
        <v>13180</v>
      </c>
      <c r="AD172" s="84" t="b">
        <v>0</v>
      </c>
      <c r="AE172" s="84" t="s">
        <v>13611</v>
      </c>
      <c r="AF172" s="84"/>
      <c r="AG172" s="90" t="s">
        <v>13180</v>
      </c>
      <c r="AH172" s="84" t="b">
        <v>0</v>
      </c>
      <c r="AI172" s="84">
        <v>134</v>
      </c>
      <c r="AJ172" s="90" t="s">
        <v>11177</v>
      </c>
      <c r="AK172" s="84" t="s">
        <v>13707</v>
      </c>
      <c r="AL172" s="84" t="b">
        <v>0</v>
      </c>
      <c r="AM172" s="90" t="s">
        <v>11177</v>
      </c>
      <c r="AN172" s="84">
        <v>0</v>
      </c>
      <c r="AO172" s="84">
        <v>0</v>
      </c>
      <c r="AP172" s="84"/>
      <c r="AQ172" s="84"/>
      <c r="AR172" s="84"/>
      <c r="AS172" s="84"/>
      <c r="AT172" s="84"/>
      <c r="AU172" s="84"/>
      <c r="AV172" s="84"/>
      <c r="AW172" s="84"/>
    </row>
    <row r="173" spans="1:49" x14ac:dyDescent="0.25">
      <c r="A173" s="69" t="s">
        <v>369</v>
      </c>
      <c r="B173" s="69" t="s">
        <v>369</v>
      </c>
      <c r="C173" s="70"/>
      <c r="D173" s="71"/>
      <c r="E173" s="72"/>
      <c r="F173" s="73"/>
      <c r="G173" s="70"/>
      <c r="H173" s="74"/>
      <c r="I173" s="75"/>
      <c r="J173" s="75"/>
      <c r="K173" s="36"/>
      <c r="L173" s="82"/>
      <c r="M173" s="82"/>
      <c r="N173" s="77"/>
      <c r="O173" s="84" t="s">
        <v>179</v>
      </c>
      <c r="P173" s="86">
        <v>42744.8440625</v>
      </c>
      <c r="Q173" s="84" t="s">
        <v>3468</v>
      </c>
      <c r="R173" s="87" t="s">
        <v>5688</v>
      </c>
      <c r="S173" s="84" t="s">
        <v>6297</v>
      </c>
      <c r="T173" s="84" t="s">
        <v>6404</v>
      </c>
      <c r="U173" s="86">
        <v>42744.8440625</v>
      </c>
      <c r="V173" s="87" t="s">
        <v>6909</v>
      </c>
      <c r="W173" s="84"/>
      <c r="X173" s="84"/>
      <c r="Y173" s="90" t="s">
        <v>9934</v>
      </c>
      <c r="Z173" s="84"/>
      <c r="AA173" s="84" t="b">
        <v>0</v>
      </c>
      <c r="AB173" s="84">
        <v>0</v>
      </c>
      <c r="AC173" s="90" t="s">
        <v>13180</v>
      </c>
      <c r="AD173" s="84" t="b">
        <v>1</v>
      </c>
      <c r="AE173" s="84" t="s">
        <v>13611</v>
      </c>
      <c r="AF173" s="84"/>
      <c r="AG173" s="90" t="s">
        <v>12989</v>
      </c>
      <c r="AH173" s="84" t="b">
        <v>0</v>
      </c>
      <c r="AI173" s="84">
        <v>0</v>
      </c>
      <c r="AJ173" s="90" t="s">
        <v>13180</v>
      </c>
      <c r="AK173" s="84" t="s">
        <v>13706</v>
      </c>
      <c r="AL173" s="84" t="b">
        <v>1</v>
      </c>
      <c r="AM173" s="90" t="s">
        <v>9934</v>
      </c>
      <c r="AN173" s="84">
        <v>0</v>
      </c>
      <c r="AO173" s="84">
        <v>0</v>
      </c>
      <c r="AP173" s="84"/>
      <c r="AQ173" s="84"/>
      <c r="AR173" s="84"/>
      <c r="AS173" s="84"/>
      <c r="AT173" s="84"/>
      <c r="AU173" s="84"/>
      <c r="AV173" s="84"/>
      <c r="AW173" s="84"/>
    </row>
    <row r="174" spans="1:49" x14ac:dyDescent="0.25">
      <c r="A174" s="69" t="s">
        <v>370</v>
      </c>
      <c r="B174" s="69" t="s">
        <v>370</v>
      </c>
      <c r="C174" s="70"/>
      <c r="D174" s="71"/>
      <c r="E174" s="72"/>
      <c r="F174" s="73"/>
      <c r="G174" s="70"/>
      <c r="H174" s="74"/>
      <c r="I174" s="75"/>
      <c r="J174" s="75"/>
      <c r="K174" s="36"/>
      <c r="L174" s="82"/>
      <c r="M174" s="82"/>
      <c r="N174" s="77"/>
      <c r="O174" s="84" t="s">
        <v>179</v>
      </c>
      <c r="P174" s="86">
        <v>42744.845011574071</v>
      </c>
      <c r="Q174" s="84" t="s">
        <v>3469</v>
      </c>
      <c r="R174" s="84"/>
      <c r="S174" s="84"/>
      <c r="T174" s="84" t="s">
        <v>6405</v>
      </c>
      <c r="U174" s="86">
        <v>42744.845011574071</v>
      </c>
      <c r="V174" s="87" t="s">
        <v>6910</v>
      </c>
      <c r="W174" s="84"/>
      <c r="X174" s="84"/>
      <c r="Y174" s="90" t="s">
        <v>9935</v>
      </c>
      <c r="Z174" s="84"/>
      <c r="AA174" s="84" t="b">
        <v>0</v>
      </c>
      <c r="AB174" s="84">
        <v>4</v>
      </c>
      <c r="AC174" s="90" t="s">
        <v>13180</v>
      </c>
      <c r="AD174" s="84" t="b">
        <v>0</v>
      </c>
      <c r="AE174" s="84" t="s">
        <v>13611</v>
      </c>
      <c r="AF174" s="84"/>
      <c r="AG174" s="90" t="s">
        <v>13180</v>
      </c>
      <c r="AH174" s="84" t="b">
        <v>0</v>
      </c>
      <c r="AI174" s="84">
        <v>0</v>
      </c>
      <c r="AJ174" s="90" t="s">
        <v>13180</v>
      </c>
      <c r="AK174" s="84" t="s">
        <v>13707</v>
      </c>
      <c r="AL174" s="84" t="b">
        <v>0</v>
      </c>
      <c r="AM174" s="90" t="s">
        <v>9935</v>
      </c>
      <c r="AN174" s="84">
        <v>0</v>
      </c>
      <c r="AO174" s="84">
        <v>0</v>
      </c>
      <c r="AP174" s="84" t="s">
        <v>13799</v>
      </c>
      <c r="AQ174" s="84" t="s">
        <v>13984</v>
      </c>
      <c r="AR174" s="84" t="s">
        <v>13986</v>
      </c>
      <c r="AS174" s="84" t="s">
        <v>13992</v>
      </c>
      <c r="AT174" s="84" t="s">
        <v>14180</v>
      </c>
      <c r="AU174" s="84" t="s">
        <v>14369</v>
      </c>
      <c r="AV174" s="84" t="s">
        <v>14550</v>
      </c>
      <c r="AW174" s="87" t="s">
        <v>14556</v>
      </c>
    </row>
    <row r="175" spans="1:49" x14ac:dyDescent="0.25">
      <c r="A175" s="69" t="s">
        <v>371</v>
      </c>
      <c r="B175" s="69" t="s">
        <v>1552</v>
      </c>
      <c r="C175" s="70"/>
      <c r="D175" s="71"/>
      <c r="E175" s="72"/>
      <c r="F175" s="73"/>
      <c r="G175" s="70"/>
      <c r="H175" s="74"/>
      <c r="I175" s="75"/>
      <c r="J175" s="75"/>
      <c r="K175" s="36"/>
      <c r="L175" s="82"/>
      <c r="M175" s="82"/>
      <c r="N175" s="77"/>
      <c r="O175" s="84" t="s">
        <v>3348</v>
      </c>
      <c r="P175" s="86">
        <v>42744.845543981479</v>
      </c>
      <c r="Q175" s="84" t="s">
        <v>3447</v>
      </c>
      <c r="R175" s="84"/>
      <c r="S175" s="84"/>
      <c r="T175" s="84"/>
      <c r="U175" s="86">
        <v>42744.845543981479</v>
      </c>
      <c r="V175" s="87" t="s">
        <v>6911</v>
      </c>
      <c r="W175" s="84"/>
      <c r="X175" s="84"/>
      <c r="Y175" s="90" t="s">
        <v>9936</v>
      </c>
      <c r="Z175" s="84"/>
      <c r="AA175" s="84" t="b">
        <v>0</v>
      </c>
      <c r="AB175" s="84">
        <v>0</v>
      </c>
      <c r="AC175" s="90" t="s">
        <v>13180</v>
      </c>
      <c r="AD175" s="84" t="b">
        <v>0</v>
      </c>
      <c r="AE175" s="84" t="s">
        <v>13611</v>
      </c>
      <c r="AF175" s="84"/>
      <c r="AG175" s="90" t="s">
        <v>13180</v>
      </c>
      <c r="AH175" s="84" t="b">
        <v>0</v>
      </c>
      <c r="AI175" s="84">
        <v>134</v>
      </c>
      <c r="AJ175" s="90" t="s">
        <v>11177</v>
      </c>
      <c r="AK175" s="84" t="s">
        <v>13711</v>
      </c>
      <c r="AL175" s="84" t="b">
        <v>0</v>
      </c>
      <c r="AM175" s="90" t="s">
        <v>11177</v>
      </c>
      <c r="AN175" s="84">
        <v>0</v>
      </c>
      <c r="AO175" s="84">
        <v>0</v>
      </c>
      <c r="AP175" s="84"/>
      <c r="AQ175" s="84"/>
      <c r="AR175" s="84"/>
      <c r="AS175" s="84"/>
      <c r="AT175" s="84"/>
      <c r="AU175" s="84"/>
      <c r="AV175" s="84"/>
      <c r="AW175" s="84"/>
    </row>
    <row r="176" spans="1:49" x14ac:dyDescent="0.25">
      <c r="A176" s="69" t="s">
        <v>372</v>
      </c>
      <c r="B176" s="69" t="s">
        <v>1552</v>
      </c>
      <c r="C176" s="70"/>
      <c r="D176" s="71"/>
      <c r="E176" s="72"/>
      <c r="F176" s="73"/>
      <c r="G176" s="70"/>
      <c r="H176" s="74"/>
      <c r="I176" s="75"/>
      <c r="J176" s="75"/>
      <c r="K176" s="36"/>
      <c r="L176" s="82"/>
      <c r="M176" s="82"/>
      <c r="N176" s="77"/>
      <c r="O176" s="84" t="s">
        <v>3348</v>
      </c>
      <c r="P176" s="86">
        <v>42744.84584490741</v>
      </c>
      <c r="Q176" s="84" t="s">
        <v>3447</v>
      </c>
      <c r="R176" s="84"/>
      <c r="S176" s="84"/>
      <c r="T176" s="84"/>
      <c r="U176" s="86">
        <v>42744.84584490741</v>
      </c>
      <c r="V176" s="87" t="s">
        <v>6912</v>
      </c>
      <c r="W176" s="84"/>
      <c r="X176" s="84"/>
      <c r="Y176" s="90" t="s">
        <v>9937</v>
      </c>
      <c r="Z176" s="84"/>
      <c r="AA176" s="84" t="b">
        <v>0</v>
      </c>
      <c r="AB176" s="84">
        <v>0</v>
      </c>
      <c r="AC176" s="90" t="s">
        <v>13180</v>
      </c>
      <c r="AD176" s="84" t="b">
        <v>0</v>
      </c>
      <c r="AE176" s="84" t="s">
        <v>13611</v>
      </c>
      <c r="AF176" s="84"/>
      <c r="AG176" s="90" t="s">
        <v>13180</v>
      </c>
      <c r="AH176" s="84" t="b">
        <v>0</v>
      </c>
      <c r="AI176" s="84">
        <v>134</v>
      </c>
      <c r="AJ176" s="90" t="s">
        <v>11177</v>
      </c>
      <c r="AK176" s="84" t="s">
        <v>13706</v>
      </c>
      <c r="AL176" s="84" t="b">
        <v>0</v>
      </c>
      <c r="AM176" s="90" t="s">
        <v>11177</v>
      </c>
      <c r="AN176" s="84">
        <v>0</v>
      </c>
      <c r="AO176" s="84">
        <v>0</v>
      </c>
      <c r="AP176" s="84"/>
      <c r="AQ176" s="84"/>
      <c r="AR176" s="84"/>
      <c r="AS176" s="84"/>
      <c r="AT176" s="84"/>
      <c r="AU176" s="84"/>
      <c r="AV176" s="84"/>
      <c r="AW176" s="84"/>
    </row>
    <row r="177" spans="1:49" x14ac:dyDescent="0.25">
      <c r="A177" s="69" t="s">
        <v>373</v>
      </c>
      <c r="B177" s="69" t="s">
        <v>373</v>
      </c>
      <c r="C177" s="70"/>
      <c r="D177" s="71"/>
      <c r="E177" s="72"/>
      <c r="F177" s="73"/>
      <c r="G177" s="70"/>
      <c r="H177" s="74"/>
      <c r="I177" s="75"/>
      <c r="J177" s="75"/>
      <c r="K177" s="36"/>
      <c r="L177" s="82"/>
      <c r="M177" s="82"/>
      <c r="N177" s="77"/>
      <c r="O177" s="84" t="s">
        <v>179</v>
      </c>
      <c r="P177" s="86">
        <v>42744.846724537034</v>
      </c>
      <c r="Q177" s="84" t="s">
        <v>3470</v>
      </c>
      <c r="R177" s="84"/>
      <c r="S177" s="84"/>
      <c r="T177" s="84"/>
      <c r="U177" s="86">
        <v>42744.846724537034</v>
      </c>
      <c r="V177" s="87" t="s">
        <v>6913</v>
      </c>
      <c r="W177" s="84"/>
      <c r="X177" s="84"/>
      <c r="Y177" s="90" t="s">
        <v>9938</v>
      </c>
      <c r="Z177" s="84"/>
      <c r="AA177" s="84" t="b">
        <v>0</v>
      </c>
      <c r="AB177" s="84">
        <v>5</v>
      </c>
      <c r="AC177" s="90" t="s">
        <v>13180</v>
      </c>
      <c r="AD177" s="84" t="b">
        <v>0</v>
      </c>
      <c r="AE177" s="84" t="s">
        <v>13611</v>
      </c>
      <c r="AF177" s="84"/>
      <c r="AG177" s="90" t="s">
        <v>13180</v>
      </c>
      <c r="AH177" s="84" t="b">
        <v>0</v>
      </c>
      <c r="AI177" s="84">
        <v>0</v>
      </c>
      <c r="AJ177" s="90" t="s">
        <v>13180</v>
      </c>
      <c r="AK177" s="84" t="s">
        <v>13707</v>
      </c>
      <c r="AL177" s="84" t="b">
        <v>0</v>
      </c>
      <c r="AM177" s="90" t="s">
        <v>9938</v>
      </c>
      <c r="AN177" s="84">
        <v>0</v>
      </c>
      <c r="AO177" s="84">
        <v>0</v>
      </c>
      <c r="AP177" s="84" t="s">
        <v>13800</v>
      </c>
      <c r="AQ177" s="84" t="s">
        <v>13984</v>
      </c>
      <c r="AR177" s="84" t="s">
        <v>13986</v>
      </c>
      <c r="AS177" s="84" t="s">
        <v>13993</v>
      </c>
      <c r="AT177" s="84" t="s">
        <v>14181</v>
      </c>
      <c r="AU177" s="84" t="s">
        <v>14370</v>
      </c>
      <c r="AV177" s="84" t="s">
        <v>14550</v>
      </c>
      <c r="AW177" s="87" t="s">
        <v>14557</v>
      </c>
    </row>
    <row r="178" spans="1:49" x14ac:dyDescent="0.25">
      <c r="A178" s="69" t="s">
        <v>374</v>
      </c>
      <c r="B178" s="69" t="s">
        <v>1552</v>
      </c>
      <c r="C178" s="70"/>
      <c r="D178" s="71"/>
      <c r="E178" s="72"/>
      <c r="F178" s="73"/>
      <c r="G178" s="70"/>
      <c r="H178" s="74"/>
      <c r="I178" s="75"/>
      <c r="J178" s="75"/>
      <c r="K178" s="36"/>
      <c r="L178" s="82"/>
      <c r="M178" s="82"/>
      <c r="N178" s="77"/>
      <c r="O178" s="84" t="s">
        <v>3348</v>
      </c>
      <c r="P178" s="86">
        <v>42744.849270833336</v>
      </c>
      <c r="Q178" s="84" t="s">
        <v>3447</v>
      </c>
      <c r="R178" s="84"/>
      <c r="S178" s="84"/>
      <c r="T178" s="84"/>
      <c r="U178" s="86">
        <v>42744.849270833336</v>
      </c>
      <c r="V178" s="87" t="s">
        <v>6914</v>
      </c>
      <c r="W178" s="84"/>
      <c r="X178" s="84"/>
      <c r="Y178" s="90" t="s">
        <v>9939</v>
      </c>
      <c r="Z178" s="84"/>
      <c r="AA178" s="84" t="b">
        <v>0</v>
      </c>
      <c r="AB178" s="84">
        <v>0</v>
      </c>
      <c r="AC178" s="90" t="s">
        <v>13180</v>
      </c>
      <c r="AD178" s="84" t="b">
        <v>0</v>
      </c>
      <c r="AE178" s="84" t="s">
        <v>13611</v>
      </c>
      <c r="AF178" s="84"/>
      <c r="AG178" s="90" t="s">
        <v>13180</v>
      </c>
      <c r="AH178" s="84" t="b">
        <v>0</v>
      </c>
      <c r="AI178" s="84">
        <v>134</v>
      </c>
      <c r="AJ178" s="90" t="s">
        <v>11177</v>
      </c>
      <c r="AK178" s="84" t="s">
        <v>13711</v>
      </c>
      <c r="AL178" s="84" t="b">
        <v>0</v>
      </c>
      <c r="AM178" s="90" t="s">
        <v>11177</v>
      </c>
      <c r="AN178" s="84">
        <v>0</v>
      </c>
      <c r="AO178" s="84">
        <v>0</v>
      </c>
      <c r="AP178" s="84"/>
      <c r="AQ178" s="84"/>
      <c r="AR178" s="84"/>
      <c r="AS178" s="84"/>
      <c r="AT178" s="84"/>
      <c r="AU178" s="84"/>
      <c r="AV178" s="84"/>
      <c r="AW178" s="84"/>
    </row>
    <row r="179" spans="1:49" x14ac:dyDescent="0.25">
      <c r="A179" s="69" t="s">
        <v>375</v>
      </c>
      <c r="B179" s="69" t="s">
        <v>1552</v>
      </c>
      <c r="C179" s="70"/>
      <c r="D179" s="71"/>
      <c r="E179" s="72"/>
      <c r="F179" s="73"/>
      <c r="G179" s="70"/>
      <c r="H179" s="74"/>
      <c r="I179" s="75"/>
      <c r="J179" s="75"/>
      <c r="K179" s="36"/>
      <c r="L179" s="82"/>
      <c r="M179" s="82"/>
      <c r="N179" s="77"/>
      <c r="O179" s="84" t="s">
        <v>3348</v>
      </c>
      <c r="P179" s="86">
        <v>42744.852060185185</v>
      </c>
      <c r="Q179" s="84" t="s">
        <v>3447</v>
      </c>
      <c r="R179" s="84"/>
      <c r="S179" s="84"/>
      <c r="T179" s="84"/>
      <c r="U179" s="86">
        <v>42744.852060185185</v>
      </c>
      <c r="V179" s="87" t="s">
        <v>6915</v>
      </c>
      <c r="W179" s="84"/>
      <c r="X179" s="84"/>
      <c r="Y179" s="90" t="s">
        <v>9940</v>
      </c>
      <c r="Z179" s="84"/>
      <c r="AA179" s="84" t="b">
        <v>0</v>
      </c>
      <c r="AB179" s="84">
        <v>0</v>
      </c>
      <c r="AC179" s="90" t="s">
        <v>13180</v>
      </c>
      <c r="AD179" s="84" t="b">
        <v>0</v>
      </c>
      <c r="AE179" s="84" t="s">
        <v>13611</v>
      </c>
      <c r="AF179" s="84"/>
      <c r="AG179" s="90" t="s">
        <v>13180</v>
      </c>
      <c r="AH179" s="84" t="b">
        <v>0</v>
      </c>
      <c r="AI179" s="84">
        <v>134</v>
      </c>
      <c r="AJ179" s="90" t="s">
        <v>11177</v>
      </c>
      <c r="AK179" s="84" t="s">
        <v>13721</v>
      </c>
      <c r="AL179" s="84" t="b">
        <v>0</v>
      </c>
      <c r="AM179" s="90" t="s">
        <v>11177</v>
      </c>
      <c r="AN179" s="84">
        <v>0</v>
      </c>
      <c r="AO179" s="84">
        <v>0</v>
      </c>
      <c r="AP179" s="84"/>
      <c r="AQ179" s="84"/>
      <c r="AR179" s="84"/>
      <c r="AS179" s="84"/>
      <c r="AT179" s="84"/>
      <c r="AU179" s="84"/>
      <c r="AV179" s="84"/>
      <c r="AW179" s="84"/>
    </row>
    <row r="180" spans="1:49" x14ac:dyDescent="0.25">
      <c r="A180" s="69" t="s">
        <v>376</v>
      </c>
      <c r="B180" s="69" t="s">
        <v>377</v>
      </c>
      <c r="C180" s="70"/>
      <c r="D180" s="71"/>
      <c r="E180" s="72"/>
      <c r="F180" s="73"/>
      <c r="G180" s="70"/>
      <c r="H180" s="74"/>
      <c r="I180" s="75"/>
      <c r="J180" s="75"/>
      <c r="K180" s="36"/>
      <c r="L180" s="82"/>
      <c r="M180" s="82"/>
      <c r="N180" s="77"/>
      <c r="O180" s="84" t="s">
        <v>3349</v>
      </c>
      <c r="P180" s="86">
        <v>42744.849537037036</v>
      </c>
      <c r="Q180" s="84" t="s">
        <v>3471</v>
      </c>
      <c r="R180" s="84"/>
      <c r="S180" s="84"/>
      <c r="T180" s="84"/>
      <c r="U180" s="86">
        <v>42744.849537037036</v>
      </c>
      <c r="V180" s="87" t="s">
        <v>6916</v>
      </c>
      <c r="W180" s="84"/>
      <c r="X180" s="84"/>
      <c r="Y180" s="90" t="s">
        <v>9941</v>
      </c>
      <c r="Z180" s="90" t="s">
        <v>12824</v>
      </c>
      <c r="AA180" s="84" t="b">
        <v>0</v>
      </c>
      <c r="AB180" s="84">
        <v>1</v>
      </c>
      <c r="AC180" s="90" t="s">
        <v>13208</v>
      </c>
      <c r="AD180" s="84" t="b">
        <v>0</v>
      </c>
      <c r="AE180" s="84" t="s">
        <v>13611</v>
      </c>
      <c r="AF180" s="84"/>
      <c r="AG180" s="90" t="s">
        <v>13180</v>
      </c>
      <c r="AH180" s="84" t="b">
        <v>0</v>
      </c>
      <c r="AI180" s="84">
        <v>0</v>
      </c>
      <c r="AJ180" s="90" t="s">
        <v>13180</v>
      </c>
      <c r="AK180" s="84" t="s">
        <v>13707</v>
      </c>
      <c r="AL180" s="84" t="b">
        <v>0</v>
      </c>
      <c r="AM180" s="90" t="s">
        <v>12824</v>
      </c>
      <c r="AN180" s="84">
        <v>0</v>
      </c>
      <c r="AO180" s="84">
        <v>0</v>
      </c>
      <c r="AP180" s="84"/>
      <c r="AQ180" s="84"/>
      <c r="AR180" s="84"/>
      <c r="AS180" s="84"/>
      <c r="AT180" s="84"/>
      <c r="AU180" s="84"/>
      <c r="AV180" s="84"/>
      <c r="AW180" s="84"/>
    </row>
    <row r="181" spans="1:49" x14ac:dyDescent="0.25">
      <c r="A181" s="69" t="s">
        <v>377</v>
      </c>
      <c r="B181" s="69" t="s">
        <v>376</v>
      </c>
      <c r="C181" s="70"/>
      <c r="D181" s="71"/>
      <c r="E181" s="72"/>
      <c r="F181" s="73"/>
      <c r="G181" s="70"/>
      <c r="H181" s="74"/>
      <c r="I181" s="75"/>
      <c r="J181" s="75"/>
      <c r="K181" s="36"/>
      <c r="L181" s="82"/>
      <c r="M181" s="82"/>
      <c r="N181" s="77"/>
      <c r="O181" s="84" t="s">
        <v>3349</v>
      </c>
      <c r="P181" s="86">
        <v>42744.852858796294</v>
      </c>
      <c r="Q181" s="84" t="s">
        <v>3472</v>
      </c>
      <c r="R181" s="84"/>
      <c r="S181" s="84"/>
      <c r="T181" s="84"/>
      <c r="U181" s="86">
        <v>42744.852858796294</v>
      </c>
      <c r="V181" s="87" t="s">
        <v>6917</v>
      </c>
      <c r="W181" s="84"/>
      <c r="X181" s="84"/>
      <c r="Y181" s="90" t="s">
        <v>9942</v>
      </c>
      <c r="Z181" s="90" t="s">
        <v>9941</v>
      </c>
      <c r="AA181" s="84" t="b">
        <v>0</v>
      </c>
      <c r="AB181" s="84">
        <v>0</v>
      </c>
      <c r="AC181" s="90" t="s">
        <v>13209</v>
      </c>
      <c r="AD181" s="84" t="b">
        <v>0</v>
      </c>
      <c r="AE181" s="84" t="s">
        <v>13611</v>
      </c>
      <c r="AF181" s="84"/>
      <c r="AG181" s="90" t="s">
        <v>13180</v>
      </c>
      <c r="AH181" s="84" t="b">
        <v>0</v>
      </c>
      <c r="AI181" s="84">
        <v>0</v>
      </c>
      <c r="AJ181" s="90" t="s">
        <v>13180</v>
      </c>
      <c r="AK181" s="84" t="s">
        <v>13707</v>
      </c>
      <c r="AL181" s="84" t="b">
        <v>0</v>
      </c>
      <c r="AM181" s="90" t="s">
        <v>9941</v>
      </c>
      <c r="AN181" s="84">
        <v>0</v>
      </c>
      <c r="AO181" s="84">
        <v>0</v>
      </c>
      <c r="AP181" s="84"/>
      <c r="AQ181" s="84"/>
      <c r="AR181" s="84"/>
      <c r="AS181" s="84"/>
      <c r="AT181" s="84"/>
      <c r="AU181" s="84"/>
      <c r="AV181" s="84"/>
      <c r="AW181" s="84"/>
    </row>
    <row r="182" spans="1:49" x14ac:dyDescent="0.25">
      <c r="A182" s="69" t="s">
        <v>378</v>
      </c>
      <c r="B182" s="69" t="s">
        <v>2879</v>
      </c>
      <c r="C182" s="70"/>
      <c r="D182" s="71"/>
      <c r="E182" s="72"/>
      <c r="F182" s="73"/>
      <c r="G182" s="70"/>
      <c r="H182" s="74"/>
      <c r="I182" s="75"/>
      <c r="J182" s="75"/>
      <c r="K182" s="36"/>
      <c r="L182" s="82"/>
      <c r="M182" s="82"/>
      <c r="N182" s="77"/>
      <c r="O182" s="84" t="s">
        <v>3349</v>
      </c>
      <c r="P182" s="86">
        <v>42744.853622685187</v>
      </c>
      <c r="Q182" s="84" t="s">
        <v>3473</v>
      </c>
      <c r="R182" s="84"/>
      <c r="S182" s="84"/>
      <c r="T182" s="84"/>
      <c r="U182" s="86">
        <v>42744.853622685187</v>
      </c>
      <c r="V182" s="87" t="s">
        <v>6918</v>
      </c>
      <c r="W182" s="84"/>
      <c r="X182" s="84"/>
      <c r="Y182" s="90" t="s">
        <v>9943</v>
      </c>
      <c r="Z182" s="90" t="s">
        <v>12825</v>
      </c>
      <c r="AA182" s="84" t="b">
        <v>0</v>
      </c>
      <c r="AB182" s="84">
        <v>1</v>
      </c>
      <c r="AC182" s="90" t="s">
        <v>13210</v>
      </c>
      <c r="AD182" s="84" t="b">
        <v>0</v>
      </c>
      <c r="AE182" s="84" t="s">
        <v>13611</v>
      </c>
      <c r="AF182" s="84"/>
      <c r="AG182" s="90" t="s">
        <v>13180</v>
      </c>
      <c r="AH182" s="84" t="b">
        <v>0</v>
      </c>
      <c r="AI182" s="84">
        <v>0</v>
      </c>
      <c r="AJ182" s="90" t="s">
        <v>13180</v>
      </c>
      <c r="AK182" s="84" t="s">
        <v>13707</v>
      </c>
      <c r="AL182" s="84" t="b">
        <v>0</v>
      </c>
      <c r="AM182" s="90" t="s">
        <v>12825</v>
      </c>
      <c r="AN182" s="84">
        <v>0</v>
      </c>
      <c r="AO182" s="84">
        <v>0</v>
      </c>
      <c r="AP182" s="84"/>
      <c r="AQ182" s="84"/>
      <c r="AR182" s="84"/>
      <c r="AS182" s="84"/>
      <c r="AT182" s="84"/>
      <c r="AU182" s="84"/>
      <c r="AV182" s="84"/>
      <c r="AW182" s="84"/>
    </row>
    <row r="183" spans="1:49" x14ac:dyDescent="0.25">
      <c r="A183" s="69" t="s">
        <v>379</v>
      </c>
      <c r="B183" s="69" t="s">
        <v>379</v>
      </c>
      <c r="C183" s="70"/>
      <c r="D183" s="71"/>
      <c r="E183" s="72"/>
      <c r="F183" s="73"/>
      <c r="G183" s="70"/>
      <c r="H183" s="74"/>
      <c r="I183" s="75"/>
      <c r="J183" s="75"/>
      <c r="K183" s="36"/>
      <c r="L183" s="82"/>
      <c r="M183" s="82"/>
      <c r="N183" s="77"/>
      <c r="O183" s="84" t="s">
        <v>179</v>
      </c>
      <c r="P183" s="86">
        <v>42744.849733796298</v>
      </c>
      <c r="Q183" s="84" t="s">
        <v>3474</v>
      </c>
      <c r="R183" s="84"/>
      <c r="S183" s="84"/>
      <c r="T183" s="84"/>
      <c r="U183" s="86">
        <v>42744.849733796298</v>
      </c>
      <c r="V183" s="87" t="s">
        <v>6919</v>
      </c>
      <c r="W183" s="84"/>
      <c r="X183" s="84"/>
      <c r="Y183" s="90" t="s">
        <v>9944</v>
      </c>
      <c r="Z183" s="84"/>
      <c r="AA183" s="84" t="b">
        <v>0</v>
      </c>
      <c r="AB183" s="84">
        <v>6</v>
      </c>
      <c r="AC183" s="90" t="s">
        <v>13180</v>
      </c>
      <c r="AD183" s="84" t="b">
        <v>0</v>
      </c>
      <c r="AE183" s="84" t="s">
        <v>13611</v>
      </c>
      <c r="AF183" s="84"/>
      <c r="AG183" s="90" t="s">
        <v>13180</v>
      </c>
      <c r="AH183" s="84" t="b">
        <v>0</v>
      </c>
      <c r="AI183" s="84">
        <v>1</v>
      </c>
      <c r="AJ183" s="90" t="s">
        <v>13180</v>
      </c>
      <c r="AK183" s="84" t="s">
        <v>13707</v>
      </c>
      <c r="AL183" s="84" t="b">
        <v>0</v>
      </c>
      <c r="AM183" s="90" t="s">
        <v>9944</v>
      </c>
      <c r="AN183" s="84">
        <v>0</v>
      </c>
      <c r="AO183" s="84">
        <v>0</v>
      </c>
      <c r="AP183" s="84"/>
      <c r="AQ183" s="84"/>
      <c r="AR183" s="84"/>
      <c r="AS183" s="84"/>
      <c r="AT183" s="84"/>
      <c r="AU183" s="84"/>
      <c r="AV183" s="84"/>
      <c r="AW183" s="84"/>
    </row>
    <row r="184" spans="1:49" x14ac:dyDescent="0.25">
      <c r="A184" s="69" t="s">
        <v>380</v>
      </c>
      <c r="B184" s="69" t="s">
        <v>379</v>
      </c>
      <c r="C184" s="70"/>
      <c r="D184" s="71"/>
      <c r="E184" s="72"/>
      <c r="F184" s="73"/>
      <c r="G184" s="70"/>
      <c r="H184" s="74"/>
      <c r="I184" s="75"/>
      <c r="J184" s="75"/>
      <c r="K184" s="36"/>
      <c r="L184" s="82"/>
      <c r="M184" s="82"/>
      <c r="N184" s="77"/>
      <c r="O184" s="84" t="s">
        <v>3348</v>
      </c>
      <c r="P184" s="86">
        <v>42744.853680555556</v>
      </c>
      <c r="Q184" s="84" t="s">
        <v>3475</v>
      </c>
      <c r="R184" s="84"/>
      <c r="S184" s="84"/>
      <c r="T184" s="84"/>
      <c r="U184" s="86">
        <v>42744.853680555556</v>
      </c>
      <c r="V184" s="87" t="s">
        <v>6920</v>
      </c>
      <c r="W184" s="84"/>
      <c r="X184" s="84"/>
      <c r="Y184" s="90" t="s">
        <v>9945</v>
      </c>
      <c r="Z184" s="84"/>
      <c r="AA184" s="84" t="b">
        <v>0</v>
      </c>
      <c r="AB184" s="84">
        <v>0</v>
      </c>
      <c r="AC184" s="90" t="s">
        <v>13180</v>
      </c>
      <c r="AD184" s="84" t="b">
        <v>0</v>
      </c>
      <c r="AE184" s="84" t="s">
        <v>13611</v>
      </c>
      <c r="AF184" s="84"/>
      <c r="AG184" s="90" t="s">
        <v>13180</v>
      </c>
      <c r="AH184" s="84" t="b">
        <v>0</v>
      </c>
      <c r="AI184" s="84">
        <v>1</v>
      </c>
      <c r="AJ184" s="90" t="s">
        <v>9944</v>
      </c>
      <c r="AK184" s="84" t="s">
        <v>13707</v>
      </c>
      <c r="AL184" s="84" t="b">
        <v>0</v>
      </c>
      <c r="AM184" s="90" t="s">
        <v>9944</v>
      </c>
      <c r="AN184" s="84">
        <v>0</v>
      </c>
      <c r="AO184" s="84">
        <v>0</v>
      </c>
      <c r="AP184" s="84"/>
      <c r="AQ184" s="84"/>
      <c r="AR184" s="84"/>
      <c r="AS184" s="84"/>
      <c r="AT184" s="84"/>
      <c r="AU184" s="84"/>
      <c r="AV184" s="84"/>
      <c r="AW184" s="84"/>
    </row>
    <row r="185" spans="1:49" x14ac:dyDescent="0.25">
      <c r="A185" s="69" t="s">
        <v>381</v>
      </c>
      <c r="B185" s="69" t="s">
        <v>1552</v>
      </c>
      <c r="C185" s="70"/>
      <c r="D185" s="71"/>
      <c r="E185" s="72"/>
      <c r="F185" s="73"/>
      <c r="G185" s="70"/>
      <c r="H185" s="74"/>
      <c r="I185" s="75"/>
      <c r="J185" s="75"/>
      <c r="K185" s="36"/>
      <c r="L185" s="82"/>
      <c r="M185" s="82"/>
      <c r="N185" s="77"/>
      <c r="O185" s="84" t="s">
        <v>3348</v>
      </c>
      <c r="P185" s="86">
        <v>42744.85497685185</v>
      </c>
      <c r="Q185" s="84" t="s">
        <v>3447</v>
      </c>
      <c r="R185" s="84"/>
      <c r="S185" s="84"/>
      <c r="T185" s="84"/>
      <c r="U185" s="86">
        <v>42744.85497685185</v>
      </c>
      <c r="V185" s="87" t="s">
        <v>6921</v>
      </c>
      <c r="W185" s="84"/>
      <c r="X185" s="84"/>
      <c r="Y185" s="90" t="s">
        <v>9946</v>
      </c>
      <c r="Z185" s="84"/>
      <c r="AA185" s="84" t="b">
        <v>0</v>
      </c>
      <c r="AB185" s="84">
        <v>0</v>
      </c>
      <c r="AC185" s="90" t="s">
        <v>13180</v>
      </c>
      <c r="AD185" s="84" t="b">
        <v>0</v>
      </c>
      <c r="AE185" s="84" t="s">
        <v>13611</v>
      </c>
      <c r="AF185" s="84"/>
      <c r="AG185" s="90" t="s">
        <v>13180</v>
      </c>
      <c r="AH185" s="84" t="b">
        <v>0</v>
      </c>
      <c r="AI185" s="84">
        <v>134</v>
      </c>
      <c r="AJ185" s="90" t="s">
        <v>11177</v>
      </c>
      <c r="AK185" s="84" t="s">
        <v>13711</v>
      </c>
      <c r="AL185" s="84" t="b">
        <v>0</v>
      </c>
      <c r="AM185" s="90" t="s">
        <v>11177</v>
      </c>
      <c r="AN185" s="84">
        <v>0</v>
      </c>
      <c r="AO185" s="84">
        <v>0</v>
      </c>
      <c r="AP185" s="84"/>
      <c r="AQ185" s="84"/>
      <c r="AR185" s="84"/>
      <c r="AS185" s="84"/>
      <c r="AT185" s="84"/>
      <c r="AU185" s="84"/>
      <c r="AV185" s="84"/>
      <c r="AW185" s="84"/>
    </row>
    <row r="186" spans="1:49" x14ac:dyDescent="0.25">
      <c r="A186" s="69" t="s">
        <v>382</v>
      </c>
      <c r="B186" s="69" t="s">
        <v>382</v>
      </c>
      <c r="C186" s="70"/>
      <c r="D186" s="71"/>
      <c r="E186" s="72"/>
      <c r="F186" s="73"/>
      <c r="G186" s="70"/>
      <c r="H186" s="74"/>
      <c r="I186" s="75"/>
      <c r="J186" s="75"/>
      <c r="K186" s="36"/>
      <c r="L186" s="82"/>
      <c r="M186" s="82"/>
      <c r="N186" s="77"/>
      <c r="O186" s="84" t="s">
        <v>179</v>
      </c>
      <c r="P186" s="86">
        <v>42744.855520833335</v>
      </c>
      <c r="Q186" s="84" t="s">
        <v>3476</v>
      </c>
      <c r="R186" s="84"/>
      <c r="S186" s="84"/>
      <c r="T186" s="84"/>
      <c r="U186" s="86">
        <v>42744.855520833335</v>
      </c>
      <c r="V186" s="87" t="s">
        <v>6922</v>
      </c>
      <c r="W186" s="84"/>
      <c r="X186" s="84"/>
      <c r="Y186" s="90" t="s">
        <v>9947</v>
      </c>
      <c r="Z186" s="84"/>
      <c r="AA186" s="84" t="b">
        <v>0</v>
      </c>
      <c r="AB186" s="84">
        <v>0</v>
      </c>
      <c r="AC186" s="90" t="s">
        <v>13180</v>
      </c>
      <c r="AD186" s="84" t="b">
        <v>0</v>
      </c>
      <c r="AE186" s="84" t="s">
        <v>13611</v>
      </c>
      <c r="AF186" s="84"/>
      <c r="AG186" s="90" t="s">
        <v>13180</v>
      </c>
      <c r="AH186" s="84" t="b">
        <v>0</v>
      </c>
      <c r="AI186" s="84">
        <v>0</v>
      </c>
      <c r="AJ186" s="90" t="s">
        <v>13180</v>
      </c>
      <c r="AK186" s="84" t="s">
        <v>13711</v>
      </c>
      <c r="AL186" s="84" t="b">
        <v>0</v>
      </c>
      <c r="AM186" s="90" t="s">
        <v>9947</v>
      </c>
      <c r="AN186" s="84">
        <v>0</v>
      </c>
      <c r="AO186" s="84">
        <v>0</v>
      </c>
      <c r="AP186" s="84"/>
      <c r="AQ186" s="84"/>
      <c r="AR186" s="84"/>
      <c r="AS186" s="84"/>
      <c r="AT186" s="84"/>
      <c r="AU186" s="84"/>
      <c r="AV186" s="84"/>
      <c r="AW186" s="84"/>
    </row>
    <row r="187" spans="1:49" x14ac:dyDescent="0.25">
      <c r="A187" s="69" t="s">
        <v>383</v>
      </c>
      <c r="B187" s="69" t="s">
        <v>383</v>
      </c>
      <c r="C187" s="70"/>
      <c r="D187" s="71"/>
      <c r="E187" s="72"/>
      <c r="F187" s="73"/>
      <c r="G187" s="70"/>
      <c r="H187" s="74"/>
      <c r="I187" s="75"/>
      <c r="J187" s="75"/>
      <c r="K187" s="36"/>
      <c r="L187" s="82"/>
      <c r="M187" s="82"/>
      <c r="N187" s="77"/>
      <c r="O187" s="84" t="s">
        <v>179</v>
      </c>
      <c r="P187" s="86">
        <v>42744.855856481481</v>
      </c>
      <c r="Q187" s="84" t="s">
        <v>3477</v>
      </c>
      <c r="R187" s="84"/>
      <c r="S187" s="84"/>
      <c r="T187" s="84"/>
      <c r="U187" s="86">
        <v>42744.855856481481</v>
      </c>
      <c r="V187" s="87" t="s">
        <v>6923</v>
      </c>
      <c r="W187" s="84"/>
      <c r="X187" s="84"/>
      <c r="Y187" s="90" t="s">
        <v>9948</v>
      </c>
      <c r="Z187" s="84"/>
      <c r="AA187" s="84" t="b">
        <v>0</v>
      </c>
      <c r="AB187" s="84">
        <v>4</v>
      </c>
      <c r="AC187" s="90" t="s">
        <v>13180</v>
      </c>
      <c r="AD187" s="84" t="b">
        <v>0</v>
      </c>
      <c r="AE187" s="84" t="s">
        <v>13611</v>
      </c>
      <c r="AF187" s="84"/>
      <c r="AG187" s="90" t="s">
        <v>13180</v>
      </c>
      <c r="AH187" s="84" t="b">
        <v>0</v>
      </c>
      <c r="AI187" s="84">
        <v>0</v>
      </c>
      <c r="AJ187" s="90" t="s">
        <v>13180</v>
      </c>
      <c r="AK187" s="84" t="s">
        <v>13707</v>
      </c>
      <c r="AL187" s="84" t="b">
        <v>0</v>
      </c>
      <c r="AM187" s="90" t="s">
        <v>9948</v>
      </c>
      <c r="AN187" s="84">
        <v>0</v>
      </c>
      <c r="AO187" s="84">
        <v>0</v>
      </c>
      <c r="AP187" s="84"/>
      <c r="AQ187" s="84"/>
      <c r="AR187" s="84"/>
      <c r="AS187" s="84"/>
      <c r="AT187" s="84"/>
      <c r="AU187" s="84"/>
      <c r="AV187" s="84"/>
      <c r="AW187" s="84"/>
    </row>
    <row r="188" spans="1:49" x14ac:dyDescent="0.25">
      <c r="A188" s="69" t="s">
        <v>384</v>
      </c>
      <c r="B188" s="69" t="s">
        <v>1552</v>
      </c>
      <c r="C188" s="70"/>
      <c r="D188" s="71"/>
      <c r="E188" s="72"/>
      <c r="F188" s="73"/>
      <c r="G188" s="70"/>
      <c r="H188" s="74"/>
      <c r="I188" s="75"/>
      <c r="J188" s="75"/>
      <c r="K188" s="36"/>
      <c r="L188" s="82"/>
      <c r="M188" s="82"/>
      <c r="N188" s="77"/>
      <c r="O188" s="84" t="s">
        <v>3348</v>
      </c>
      <c r="P188" s="86">
        <v>42744.858344907407</v>
      </c>
      <c r="Q188" s="84" t="s">
        <v>3447</v>
      </c>
      <c r="R188" s="84"/>
      <c r="S188" s="84"/>
      <c r="T188" s="84"/>
      <c r="U188" s="86">
        <v>42744.858344907407</v>
      </c>
      <c r="V188" s="87" t="s">
        <v>6924</v>
      </c>
      <c r="W188" s="84"/>
      <c r="X188" s="84"/>
      <c r="Y188" s="90" t="s">
        <v>9949</v>
      </c>
      <c r="Z188" s="84"/>
      <c r="AA188" s="84" t="b">
        <v>0</v>
      </c>
      <c r="AB188" s="84">
        <v>0</v>
      </c>
      <c r="AC188" s="90" t="s">
        <v>13180</v>
      </c>
      <c r="AD188" s="84" t="b">
        <v>0</v>
      </c>
      <c r="AE188" s="84" t="s">
        <v>13611</v>
      </c>
      <c r="AF188" s="84"/>
      <c r="AG188" s="90" t="s">
        <v>13180</v>
      </c>
      <c r="AH188" s="84" t="b">
        <v>0</v>
      </c>
      <c r="AI188" s="84">
        <v>134</v>
      </c>
      <c r="AJ188" s="90" t="s">
        <v>11177</v>
      </c>
      <c r="AK188" s="84" t="s">
        <v>13721</v>
      </c>
      <c r="AL188" s="84" t="b">
        <v>0</v>
      </c>
      <c r="AM188" s="90" t="s">
        <v>11177</v>
      </c>
      <c r="AN188" s="84">
        <v>0</v>
      </c>
      <c r="AO188" s="84">
        <v>0</v>
      </c>
      <c r="AP188" s="84"/>
      <c r="AQ188" s="84"/>
      <c r="AR188" s="84"/>
      <c r="AS188" s="84"/>
      <c r="AT188" s="84"/>
      <c r="AU188" s="84"/>
      <c r="AV188" s="84"/>
      <c r="AW188" s="84"/>
    </row>
    <row r="189" spans="1:49" x14ac:dyDescent="0.25">
      <c r="A189" s="69" t="s">
        <v>385</v>
      </c>
      <c r="B189" s="69" t="s">
        <v>385</v>
      </c>
      <c r="C189" s="70"/>
      <c r="D189" s="71"/>
      <c r="E189" s="72"/>
      <c r="F189" s="73"/>
      <c r="G189" s="70"/>
      <c r="H189" s="74"/>
      <c r="I189" s="75"/>
      <c r="J189" s="75"/>
      <c r="K189" s="36"/>
      <c r="L189" s="82"/>
      <c r="M189" s="82"/>
      <c r="N189" s="77"/>
      <c r="O189" s="84" t="s">
        <v>179</v>
      </c>
      <c r="P189" s="86">
        <v>42744.863344907404</v>
      </c>
      <c r="Q189" s="84" t="s">
        <v>3478</v>
      </c>
      <c r="R189" s="84"/>
      <c r="S189" s="84"/>
      <c r="T189" s="84"/>
      <c r="U189" s="86">
        <v>42744.863344907404</v>
      </c>
      <c r="V189" s="87" t="s">
        <v>6925</v>
      </c>
      <c r="W189" s="84"/>
      <c r="X189" s="84"/>
      <c r="Y189" s="90" t="s">
        <v>9950</v>
      </c>
      <c r="Z189" s="84"/>
      <c r="AA189" s="84" t="b">
        <v>0</v>
      </c>
      <c r="AB189" s="84">
        <v>0</v>
      </c>
      <c r="AC189" s="90" t="s">
        <v>13180</v>
      </c>
      <c r="AD189" s="84" t="b">
        <v>0</v>
      </c>
      <c r="AE189" s="84" t="s">
        <v>13611</v>
      </c>
      <c r="AF189" s="84"/>
      <c r="AG189" s="90" t="s">
        <v>13180</v>
      </c>
      <c r="AH189" s="84" t="b">
        <v>0</v>
      </c>
      <c r="AI189" s="84">
        <v>0</v>
      </c>
      <c r="AJ189" s="90" t="s">
        <v>13180</v>
      </c>
      <c r="AK189" s="84" t="s">
        <v>13707</v>
      </c>
      <c r="AL189" s="84" t="b">
        <v>0</v>
      </c>
      <c r="AM189" s="90" t="s">
        <v>9950</v>
      </c>
      <c r="AN189" s="84">
        <v>0</v>
      </c>
      <c r="AO189" s="84">
        <v>0</v>
      </c>
      <c r="AP189" s="84"/>
      <c r="AQ189" s="84"/>
      <c r="AR189" s="84"/>
      <c r="AS189" s="84"/>
      <c r="AT189" s="84"/>
      <c r="AU189" s="84"/>
      <c r="AV189" s="84"/>
      <c r="AW189" s="84"/>
    </row>
    <row r="190" spans="1:49" x14ac:dyDescent="0.25">
      <c r="A190" s="69" t="s">
        <v>386</v>
      </c>
      <c r="B190" s="69" t="s">
        <v>1552</v>
      </c>
      <c r="C190" s="70"/>
      <c r="D190" s="71"/>
      <c r="E190" s="72"/>
      <c r="F190" s="73"/>
      <c r="G190" s="70"/>
      <c r="H190" s="74"/>
      <c r="I190" s="75"/>
      <c r="J190" s="75"/>
      <c r="K190" s="36"/>
      <c r="L190" s="82"/>
      <c r="M190" s="82"/>
      <c r="N190" s="77"/>
      <c r="O190" s="84" t="s">
        <v>3348</v>
      </c>
      <c r="P190" s="86">
        <v>42744.864537037036</v>
      </c>
      <c r="Q190" s="84" t="s">
        <v>3447</v>
      </c>
      <c r="R190" s="84"/>
      <c r="S190" s="84"/>
      <c r="T190" s="84"/>
      <c r="U190" s="86">
        <v>42744.864537037036</v>
      </c>
      <c r="V190" s="87" t="s">
        <v>6926</v>
      </c>
      <c r="W190" s="84"/>
      <c r="X190" s="84"/>
      <c r="Y190" s="90" t="s">
        <v>9951</v>
      </c>
      <c r="Z190" s="84"/>
      <c r="AA190" s="84" t="b">
        <v>0</v>
      </c>
      <c r="AB190" s="84">
        <v>0</v>
      </c>
      <c r="AC190" s="90" t="s">
        <v>13180</v>
      </c>
      <c r="AD190" s="84" t="b">
        <v>0</v>
      </c>
      <c r="AE190" s="84" t="s">
        <v>13611</v>
      </c>
      <c r="AF190" s="84"/>
      <c r="AG190" s="90" t="s">
        <v>13180</v>
      </c>
      <c r="AH190" s="84" t="b">
        <v>0</v>
      </c>
      <c r="AI190" s="84">
        <v>134</v>
      </c>
      <c r="AJ190" s="90" t="s">
        <v>11177</v>
      </c>
      <c r="AK190" s="84" t="s">
        <v>13711</v>
      </c>
      <c r="AL190" s="84" t="b">
        <v>0</v>
      </c>
      <c r="AM190" s="90" t="s">
        <v>11177</v>
      </c>
      <c r="AN190" s="84">
        <v>0</v>
      </c>
      <c r="AO190" s="84">
        <v>0</v>
      </c>
      <c r="AP190" s="84"/>
      <c r="AQ190" s="84"/>
      <c r="AR190" s="84"/>
      <c r="AS190" s="84"/>
      <c r="AT190" s="84"/>
      <c r="AU190" s="84"/>
      <c r="AV190" s="84"/>
      <c r="AW190" s="84"/>
    </row>
    <row r="191" spans="1:49" x14ac:dyDescent="0.25">
      <c r="A191" s="69" t="s">
        <v>387</v>
      </c>
      <c r="B191" s="69" t="s">
        <v>2880</v>
      </c>
      <c r="C191" s="70"/>
      <c r="D191" s="71"/>
      <c r="E191" s="72"/>
      <c r="F191" s="73"/>
      <c r="G191" s="70"/>
      <c r="H191" s="74"/>
      <c r="I191" s="75"/>
      <c r="J191" s="75"/>
      <c r="K191" s="36"/>
      <c r="L191" s="82"/>
      <c r="M191" s="82"/>
      <c r="N191" s="77"/>
      <c r="O191" s="84" t="s">
        <v>3349</v>
      </c>
      <c r="P191" s="86">
        <v>42744.865648148145</v>
      </c>
      <c r="Q191" s="84" t="s">
        <v>3479</v>
      </c>
      <c r="R191" s="84"/>
      <c r="S191" s="84"/>
      <c r="T191" s="84" t="s">
        <v>6406</v>
      </c>
      <c r="U191" s="86">
        <v>42744.865648148145</v>
      </c>
      <c r="V191" s="87" t="s">
        <v>6927</v>
      </c>
      <c r="W191" s="84"/>
      <c r="X191" s="84"/>
      <c r="Y191" s="90" t="s">
        <v>9952</v>
      </c>
      <c r="Z191" s="90" t="s">
        <v>12826</v>
      </c>
      <c r="AA191" s="84" t="b">
        <v>0</v>
      </c>
      <c r="AB191" s="84">
        <v>1</v>
      </c>
      <c r="AC191" s="90" t="s">
        <v>13211</v>
      </c>
      <c r="AD191" s="84" t="b">
        <v>0</v>
      </c>
      <c r="AE191" s="84" t="s">
        <v>13611</v>
      </c>
      <c r="AF191" s="84"/>
      <c r="AG191" s="90" t="s">
        <v>13180</v>
      </c>
      <c r="AH191" s="84" t="b">
        <v>0</v>
      </c>
      <c r="AI191" s="84">
        <v>0</v>
      </c>
      <c r="AJ191" s="90" t="s">
        <v>13180</v>
      </c>
      <c r="AK191" s="84" t="s">
        <v>13706</v>
      </c>
      <c r="AL191" s="84" t="b">
        <v>0</v>
      </c>
      <c r="AM191" s="90" t="s">
        <v>12826</v>
      </c>
      <c r="AN191" s="84">
        <v>0</v>
      </c>
      <c r="AO191" s="84">
        <v>0</v>
      </c>
      <c r="AP191" s="84"/>
      <c r="AQ191" s="84"/>
      <c r="AR191" s="84"/>
      <c r="AS191" s="84"/>
      <c r="AT191" s="84"/>
      <c r="AU191" s="84"/>
      <c r="AV191" s="84"/>
      <c r="AW191" s="84"/>
    </row>
    <row r="192" spans="1:49" x14ac:dyDescent="0.25">
      <c r="A192" s="69" t="s">
        <v>387</v>
      </c>
      <c r="B192" s="69" t="s">
        <v>2881</v>
      </c>
      <c r="C192" s="70"/>
      <c r="D192" s="71"/>
      <c r="E192" s="72"/>
      <c r="F192" s="73"/>
      <c r="G192" s="70"/>
      <c r="H192" s="74"/>
      <c r="I192" s="75"/>
      <c r="J192" s="75"/>
      <c r="K192" s="36"/>
      <c r="L192" s="82"/>
      <c r="M192" s="82"/>
      <c r="N192" s="77"/>
      <c r="O192" s="84" t="s">
        <v>3348</v>
      </c>
      <c r="P192" s="86">
        <v>42744.865648148145</v>
      </c>
      <c r="Q192" s="84" t="s">
        <v>3479</v>
      </c>
      <c r="R192" s="84"/>
      <c r="S192" s="84"/>
      <c r="T192" s="84" t="s">
        <v>6406</v>
      </c>
      <c r="U192" s="86">
        <v>42744.865648148145</v>
      </c>
      <c r="V192" s="87" t="s">
        <v>6927</v>
      </c>
      <c r="W192" s="84"/>
      <c r="X192" s="84"/>
      <c r="Y192" s="90" t="s">
        <v>9952</v>
      </c>
      <c r="Z192" s="90" t="s">
        <v>12826</v>
      </c>
      <c r="AA192" s="84" t="b">
        <v>0</v>
      </c>
      <c r="AB192" s="84">
        <v>1</v>
      </c>
      <c r="AC192" s="90" t="s">
        <v>13211</v>
      </c>
      <c r="AD192" s="84" t="b">
        <v>0</v>
      </c>
      <c r="AE192" s="84" t="s">
        <v>13611</v>
      </c>
      <c r="AF192" s="84"/>
      <c r="AG192" s="90" t="s">
        <v>13180</v>
      </c>
      <c r="AH192" s="84" t="b">
        <v>0</v>
      </c>
      <c r="AI192" s="84">
        <v>0</v>
      </c>
      <c r="AJ192" s="90" t="s">
        <v>13180</v>
      </c>
      <c r="AK192" s="84" t="s">
        <v>13706</v>
      </c>
      <c r="AL192" s="84" t="b">
        <v>0</v>
      </c>
      <c r="AM192" s="90" t="s">
        <v>12826</v>
      </c>
      <c r="AN192" s="84">
        <v>0</v>
      </c>
      <c r="AO192" s="84">
        <v>0</v>
      </c>
      <c r="AP192" s="84"/>
      <c r="AQ192" s="84"/>
      <c r="AR192" s="84"/>
      <c r="AS192" s="84"/>
      <c r="AT192" s="84"/>
      <c r="AU192" s="84"/>
      <c r="AV192" s="84"/>
      <c r="AW192" s="84"/>
    </row>
    <row r="193" spans="1:49" x14ac:dyDescent="0.25">
      <c r="A193" s="69" t="s">
        <v>388</v>
      </c>
      <c r="B193" s="69" t="s">
        <v>1552</v>
      </c>
      <c r="C193" s="70"/>
      <c r="D193" s="71"/>
      <c r="E193" s="72"/>
      <c r="F193" s="73"/>
      <c r="G193" s="70"/>
      <c r="H193" s="74"/>
      <c r="I193" s="75"/>
      <c r="J193" s="75"/>
      <c r="K193" s="36"/>
      <c r="L193" s="82"/>
      <c r="M193" s="82"/>
      <c r="N193" s="77"/>
      <c r="O193" s="84" t="s">
        <v>3348</v>
      </c>
      <c r="P193" s="86">
        <v>42744.866689814815</v>
      </c>
      <c r="Q193" s="84" t="s">
        <v>3447</v>
      </c>
      <c r="R193" s="84"/>
      <c r="S193" s="84"/>
      <c r="T193" s="84"/>
      <c r="U193" s="86">
        <v>42744.866689814815</v>
      </c>
      <c r="V193" s="87" t="s">
        <v>6928</v>
      </c>
      <c r="W193" s="84"/>
      <c r="X193" s="84"/>
      <c r="Y193" s="90" t="s">
        <v>9953</v>
      </c>
      <c r="Z193" s="84"/>
      <c r="AA193" s="84" t="b">
        <v>0</v>
      </c>
      <c r="AB193" s="84">
        <v>0</v>
      </c>
      <c r="AC193" s="90" t="s">
        <v>13180</v>
      </c>
      <c r="AD193" s="84" t="b">
        <v>0</v>
      </c>
      <c r="AE193" s="84" t="s">
        <v>13611</v>
      </c>
      <c r="AF193" s="84"/>
      <c r="AG193" s="90" t="s">
        <v>13180</v>
      </c>
      <c r="AH193" s="84" t="b">
        <v>0</v>
      </c>
      <c r="AI193" s="84">
        <v>134</v>
      </c>
      <c r="AJ193" s="90" t="s">
        <v>11177</v>
      </c>
      <c r="AK193" s="84" t="s">
        <v>13706</v>
      </c>
      <c r="AL193" s="84" t="b">
        <v>0</v>
      </c>
      <c r="AM193" s="90" t="s">
        <v>11177</v>
      </c>
      <c r="AN193" s="84">
        <v>0</v>
      </c>
      <c r="AO193" s="84">
        <v>0</v>
      </c>
      <c r="AP193" s="84"/>
      <c r="AQ193" s="84"/>
      <c r="AR193" s="84"/>
      <c r="AS193" s="84"/>
      <c r="AT193" s="84"/>
      <c r="AU193" s="84"/>
      <c r="AV193" s="84"/>
      <c r="AW193" s="84"/>
    </row>
    <row r="194" spans="1:49" x14ac:dyDescent="0.25">
      <c r="A194" s="69" t="s">
        <v>389</v>
      </c>
      <c r="B194" s="69" t="s">
        <v>389</v>
      </c>
      <c r="C194" s="70"/>
      <c r="D194" s="71"/>
      <c r="E194" s="72"/>
      <c r="F194" s="73"/>
      <c r="G194" s="70"/>
      <c r="H194" s="74"/>
      <c r="I194" s="75"/>
      <c r="J194" s="75"/>
      <c r="K194" s="36"/>
      <c r="L194" s="82"/>
      <c r="M194" s="82"/>
      <c r="N194" s="77"/>
      <c r="O194" s="84" t="s">
        <v>179</v>
      </c>
      <c r="P194" s="86">
        <v>42744.8674537037</v>
      </c>
      <c r="Q194" s="84" t="s">
        <v>3480</v>
      </c>
      <c r="R194" s="84"/>
      <c r="S194" s="84"/>
      <c r="T194" s="84"/>
      <c r="U194" s="86">
        <v>42744.8674537037</v>
      </c>
      <c r="V194" s="87" t="s">
        <v>6929</v>
      </c>
      <c r="W194" s="84"/>
      <c r="X194" s="84"/>
      <c r="Y194" s="90" t="s">
        <v>9954</v>
      </c>
      <c r="Z194" s="84"/>
      <c r="AA194" s="84" t="b">
        <v>0</v>
      </c>
      <c r="AB194" s="84">
        <v>4</v>
      </c>
      <c r="AC194" s="90" t="s">
        <v>13180</v>
      </c>
      <c r="AD194" s="84" t="b">
        <v>0</v>
      </c>
      <c r="AE194" s="84" t="s">
        <v>13611</v>
      </c>
      <c r="AF194" s="84"/>
      <c r="AG194" s="90" t="s">
        <v>13180</v>
      </c>
      <c r="AH194" s="84" t="b">
        <v>0</v>
      </c>
      <c r="AI194" s="84">
        <v>0</v>
      </c>
      <c r="AJ194" s="90" t="s">
        <v>13180</v>
      </c>
      <c r="AK194" s="84" t="s">
        <v>13707</v>
      </c>
      <c r="AL194" s="84" t="b">
        <v>0</v>
      </c>
      <c r="AM194" s="90" t="s">
        <v>9954</v>
      </c>
      <c r="AN194" s="84">
        <v>0</v>
      </c>
      <c r="AO194" s="84">
        <v>0</v>
      </c>
      <c r="AP194" s="84"/>
      <c r="AQ194" s="84"/>
      <c r="AR194" s="84"/>
      <c r="AS194" s="84"/>
      <c r="AT194" s="84"/>
      <c r="AU194" s="84"/>
      <c r="AV194" s="84"/>
      <c r="AW194" s="84"/>
    </row>
    <row r="195" spans="1:49" x14ac:dyDescent="0.25">
      <c r="A195" s="69" t="s">
        <v>390</v>
      </c>
      <c r="B195" s="69" t="s">
        <v>390</v>
      </c>
      <c r="C195" s="70"/>
      <c r="D195" s="71"/>
      <c r="E195" s="72"/>
      <c r="F195" s="73"/>
      <c r="G195" s="70"/>
      <c r="H195" s="74"/>
      <c r="I195" s="75"/>
      <c r="J195" s="75"/>
      <c r="K195" s="36"/>
      <c r="L195" s="82"/>
      <c r="M195" s="82"/>
      <c r="N195" s="77"/>
      <c r="O195" s="84" t="s">
        <v>179</v>
      </c>
      <c r="P195" s="86">
        <v>42744.868067129632</v>
      </c>
      <c r="Q195" s="84" t="s">
        <v>3481</v>
      </c>
      <c r="R195" s="87" t="s">
        <v>5689</v>
      </c>
      <c r="S195" s="84" t="s">
        <v>6309</v>
      </c>
      <c r="T195" s="84"/>
      <c r="U195" s="86">
        <v>42744.868067129632</v>
      </c>
      <c r="V195" s="87" t="s">
        <v>6930</v>
      </c>
      <c r="W195" s="84"/>
      <c r="X195" s="84"/>
      <c r="Y195" s="90" t="s">
        <v>9955</v>
      </c>
      <c r="Z195" s="84"/>
      <c r="AA195" s="84" t="b">
        <v>0</v>
      </c>
      <c r="AB195" s="84">
        <v>0</v>
      </c>
      <c r="AC195" s="90" t="s">
        <v>13180</v>
      </c>
      <c r="AD195" s="84" t="b">
        <v>0</v>
      </c>
      <c r="AE195" s="84" t="s">
        <v>13611</v>
      </c>
      <c r="AF195" s="84"/>
      <c r="AG195" s="90" t="s">
        <v>13180</v>
      </c>
      <c r="AH195" s="84" t="b">
        <v>0</v>
      </c>
      <c r="AI195" s="84">
        <v>0</v>
      </c>
      <c r="AJ195" s="90" t="s">
        <v>13180</v>
      </c>
      <c r="AK195" s="84" t="s">
        <v>13723</v>
      </c>
      <c r="AL195" s="84" t="b">
        <v>0</v>
      </c>
      <c r="AM195" s="90" t="s">
        <v>9955</v>
      </c>
      <c r="AN195" s="84">
        <v>0</v>
      </c>
      <c r="AO195" s="84">
        <v>0</v>
      </c>
      <c r="AP195" s="84"/>
      <c r="AQ195" s="84"/>
      <c r="AR195" s="84"/>
      <c r="AS195" s="84"/>
      <c r="AT195" s="84"/>
      <c r="AU195" s="84"/>
      <c r="AV195" s="84"/>
      <c r="AW195" s="84"/>
    </row>
    <row r="196" spans="1:49" x14ac:dyDescent="0.25">
      <c r="A196" s="69" t="s">
        <v>391</v>
      </c>
      <c r="B196" s="69" t="s">
        <v>391</v>
      </c>
      <c r="C196" s="70"/>
      <c r="D196" s="71"/>
      <c r="E196" s="72"/>
      <c r="F196" s="73"/>
      <c r="G196" s="70"/>
      <c r="H196" s="74"/>
      <c r="I196" s="75"/>
      <c r="J196" s="75"/>
      <c r="K196" s="36"/>
      <c r="L196" s="82"/>
      <c r="M196" s="82"/>
      <c r="N196" s="77"/>
      <c r="O196" s="84" t="s">
        <v>179</v>
      </c>
      <c r="P196" s="86">
        <v>42744.868136574078</v>
      </c>
      <c r="Q196" s="84" t="s">
        <v>3482</v>
      </c>
      <c r="R196" s="87" t="s">
        <v>5690</v>
      </c>
      <c r="S196" s="84" t="s">
        <v>6309</v>
      </c>
      <c r="T196" s="84"/>
      <c r="U196" s="86">
        <v>42744.868136574078</v>
      </c>
      <c r="V196" s="87" t="s">
        <v>6931</v>
      </c>
      <c r="W196" s="84"/>
      <c r="X196" s="84"/>
      <c r="Y196" s="90" t="s">
        <v>9956</v>
      </c>
      <c r="Z196" s="84"/>
      <c r="AA196" s="84" t="b">
        <v>0</v>
      </c>
      <c r="AB196" s="84">
        <v>0</v>
      </c>
      <c r="AC196" s="90" t="s">
        <v>13180</v>
      </c>
      <c r="AD196" s="84" t="b">
        <v>0</v>
      </c>
      <c r="AE196" s="84" t="s">
        <v>13611</v>
      </c>
      <c r="AF196" s="84"/>
      <c r="AG196" s="90" t="s">
        <v>13180</v>
      </c>
      <c r="AH196" s="84" t="b">
        <v>0</v>
      </c>
      <c r="AI196" s="84">
        <v>0</v>
      </c>
      <c r="AJ196" s="90" t="s">
        <v>13180</v>
      </c>
      <c r="AK196" s="84" t="s">
        <v>13723</v>
      </c>
      <c r="AL196" s="84" t="b">
        <v>0</v>
      </c>
      <c r="AM196" s="90" t="s">
        <v>9956</v>
      </c>
      <c r="AN196" s="84">
        <v>0</v>
      </c>
      <c r="AO196" s="84">
        <v>0</v>
      </c>
      <c r="AP196" s="84"/>
      <c r="AQ196" s="84"/>
      <c r="AR196" s="84"/>
      <c r="AS196" s="84"/>
      <c r="AT196" s="84"/>
      <c r="AU196" s="84"/>
      <c r="AV196" s="84"/>
      <c r="AW196" s="84"/>
    </row>
    <row r="197" spans="1:49" x14ac:dyDescent="0.25">
      <c r="A197" s="69" t="s">
        <v>392</v>
      </c>
      <c r="B197" s="69" t="s">
        <v>1552</v>
      </c>
      <c r="C197" s="70"/>
      <c r="D197" s="71"/>
      <c r="E197" s="72"/>
      <c r="F197" s="73"/>
      <c r="G197" s="70"/>
      <c r="H197" s="74"/>
      <c r="I197" s="75"/>
      <c r="J197" s="75"/>
      <c r="K197" s="36"/>
      <c r="L197" s="82"/>
      <c r="M197" s="82"/>
      <c r="N197" s="77"/>
      <c r="O197" s="84" t="s">
        <v>3348</v>
      </c>
      <c r="P197" s="86">
        <v>42744.86824074074</v>
      </c>
      <c r="Q197" s="84" t="s">
        <v>3447</v>
      </c>
      <c r="R197" s="84"/>
      <c r="S197" s="84"/>
      <c r="T197" s="84"/>
      <c r="U197" s="86">
        <v>42744.86824074074</v>
      </c>
      <c r="V197" s="87" t="s">
        <v>6932</v>
      </c>
      <c r="W197" s="84"/>
      <c r="X197" s="84"/>
      <c r="Y197" s="90" t="s">
        <v>9957</v>
      </c>
      <c r="Z197" s="84"/>
      <c r="AA197" s="84" t="b">
        <v>0</v>
      </c>
      <c r="AB197" s="84">
        <v>0</v>
      </c>
      <c r="AC197" s="90" t="s">
        <v>13180</v>
      </c>
      <c r="AD197" s="84" t="b">
        <v>0</v>
      </c>
      <c r="AE197" s="84" t="s">
        <v>13611</v>
      </c>
      <c r="AF197" s="84"/>
      <c r="AG197" s="90" t="s">
        <v>13180</v>
      </c>
      <c r="AH197" s="84" t="b">
        <v>0</v>
      </c>
      <c r="AI197" s="84">
        <v>134</v>
      </c>
      <c r="AJ197" s="90" t="s">
        <v>11177</v>
      </c>
      <c r="AK197" s="84" t="s">
        <v>13706</v>
      </c>
      <c r="AL197" s="84" t="b">
        <v>0</v>
      </c>
      <c r="AM197" s="90" t="s">
        <v>11177</v>
      </c>
      <c r="AN197" s="84">
        <v>0</v>
      </c>
      <c r="AO197" s="84">
        <v>0</v>
      </c>
      <c r="AP197" s="84"/>
      <c r="AQ197" s="84"/>
      <c r="AR197" s="84"/>
      <c r="AS197" s="84"/>
      <c r="AT197" s="84"/>
      <c r="AU197" s="84"/>
      <c r="AV197" s="84"/>
      <c r="AW197" s="84"/>
    </row>
    <row r="198" spans="1:49" x14ac:dyDescent="0.25">
      <c r="A198" s="69" t="s">
        <v>393</v>
      </c>
      <c r="B198" s="69" t="s">
        <v>772</v>
      </c>
      <c r="C198" s="70"/>
      <c r="D198" s="71"/>
      <c r="E198" s="72"/>
      <c r="F198" s="73"/>
      <c r="G198" s="70"/>
      <c r="H198" s="74"/>
      <c r="I198" s="75"/>
      <c r="J198" s="75"/>
      <c r="K198" s="36"/>
      <c r="L198" s="82"/>
      <c r="M198" s="82"/>
      <c r="N198" s="77"/>
      <c r="O198" s="84" t="s">
        <v>3348</v>
      </c>
      <c r="P198" s="86">
        <v>42744.868402777778</v>
      </c>
      <c r="Q198" s="84" t="s">
        <v>3483</v>
      </c>
      <c r="R198" s="84"/>
      <c r="S198" s="84"/>
      <c r="T198" s="84" t="s">
        <v>6407</v>
      </c>
      <c r="U198" s="86">
        <v>42744.868402777778</v>
      </c>
      <c r="V198" s="87" t="s">
        <v>6933</v>
      </c>
      <c r="W198" s="84"/>
      <c r="X198" s="84"/>
      <c r="Y198" s="90" t="s">
        <v>9958</v>
      </c>
      <c r="Z198" s="84"/>
      <c r="AA198" s="84" t="b">
        <v>0</v>
      </c>
      <c r="AB198" s="84">
        <v>0</v>
      </c>
      <c r="AC198" s="90" t="s">
        <v>13180</v>
      </c>
      <c r="AD198" s="84" t="b">
        <v>0</v>
      </c>
      <c r="AE198" s="84" t="s">
        <v>13611</v>
      </c>
      <c r="AF198" s="84"/>
      <c r="AG198" s="90" t="s">
        <v>13180</v>
      </c>
      <c r="AH198" s="84" t="b">
        <v>0</v>
      </c>
      <c r="AI198" s="84">
        <v>3</v>
      </c>
      <c r="AJ198" s="90" t="s">
        <v>10368</v>
      </c>
      <c r="AK198" s="84" t="s">
        <v>13707</v>
      </c>
      <c r="AL198" s="84" t="b">
        <v>0</v>
      </c>
      <c r="AM198" s="90" t="s">
        <v>10368</v>
      </c>
      <c r="AN198" s="84">
        <v>0</v>
      </c>
      <c r="AO198" s="84">
        <v>0</v>
      </c>
      <c r="AP198" s="84"/>
      <c r="AQ198" s="84"/>
      <c r="AR198" s="84"/>
      <c r="AS198" s="84"/>
      <c r="AT198" s="84"/>
      <c r="AU198" s="84"/>
      <c r="AV198" s="84"/>
      <c r="AW198" s="84"/>
    </row>
    <row r="199" spans="1:49" x14ac:dyDescent="0.25">
      <c r="A199" s="69" t="s">
        <v>394</v>
      </c>
      <c r="B199" s="69" t="s">
        <v>2882</v>
      </c>
      <c r="C199" s="70"/>
      <c r="D199" s="71"/>
      <c r="E199" s="72"/>
      <c r="F199" s="73"/>
      <c r="G199" s="70"/>
      <c r="H199" s="74"/>
      <c r="I199" s="75"/>
      <c r="J199" s="75"/>
      <c r="K199" s="36"/>
      <c r="L199" s="82"/>
      <c r="M199" s="82"/>
      <c r="N199" s="77"/>
      <c r="O199" s="84" t="s">
        <v>3349</v>
      </c>
      <c r="P199" s="86">
        <v>42744.869814814818</v>
      </c>
      <c r="Q199" s="84" t="s">
        <v>3484</v>
      </c>
      <c r="R199" s="84"/>
      <c r="S199" s="84"/>
      <c r="T199" s="84"/>
      <c r="U199" s="86">
        <v>42744.869814814818</v>
      </c>
      <c r="V199" s="87" t="s">
        <v>6934</v>
      </c>
      <c r="W199" s="84"/>
      <c r="X199" s="84"/>
      <c r="Y199" s="90" t="s">
        <v>9959</v>
      </c>
      <c r="Z199" s="90" t="s">
        <v>12827</v>
      </c>
      <c r="AA199" s="84" t="b">
        <v>0</v>
      </c>
      <c r="AB199" s="84">
        <v>0</v>
      </c>
      <c r="AC199" s="90" t="s">
        <v>13212</v>
      </c>
      <c r="AD199" s="84" t="b">
        <v>0</v>
      </c>
      <c r="AE199" s="84" t="s">
        <v>13611</v>
      </c>
      <c r="AF199" s="84"/>
      <c r="AG199" s="90" t="s">
        <v>13180</v>
      </c>
      <c r="AH199" s="84" t="b">
        <v>0</v>
      </c>
      <c r="AI199" s="84">
        <v>0</v>
      </c>
      <c r="AJ199" s="90" t="s">
        <v>13180</v>
      </c>
      <c r="AK199" s="84" t="s">
        <v>13707</v>
      </c>
      <c r="AL199" s="84" t="b">
        <v>0</v>
      </c>
      <c r="AM199" s="90" t="s">
        <v>12827</v>
      </c>
      <c r="AN199" s="84">
        <v>0</v>
      </c>
      <c r="AO199" s="84">
        <v>0</v>
      </c>
      <c r="AP199" s="84"/>
      <c r="AQ199" s="84"/>
      <c r="AR199" s="84"/>
      <c r="AS199" s="84"/>
      <c r="AT199" s="84"/>
      <c r="AU199" s="84"/>
      <c r="AV199" s="84"/>
      <c r="AW199" s="84"/>
    </row>
    <row r="200" spans="1:49" x14ac:dyDescent="0.25">
      <c r="A200" s="69" t="s">
        <v>395</v>
      </c>
      <c r="B200" s="69" t="s">
        <v>395</v>
      </c>
      <c r="C200" s="70"/>
      <c r="D200" s="71"/>
      <c r="E200" s="72"/>
      <c r="F200" s="73"/>
      <c r="G200" s="70"/>
      <c r="H200" s="74"/>
      <c r="I200" s="75"/>
      <c r="J200" s="75"/>
      <c r="K200" s="36"/>
      <c r="L200" s="82"/>
      <c r="M200" s="82"/>
      <c r="N200" s="77"/>
      <c r="O200" s="84" t="s">
        <v>179</v>
      </c>
      <c r="P200" s="86">
        <v>42744.872002314813</v>
      </c>
      <c r="Q200" s="84" t="s">
        <v>3485</v>
      </c>
      <c r="R200" s="87" t="s">
        <v>5691</v>
      </c>
      <c r="S200" s="84" t="s">
        <v>6300</v>
      </c>
      <c r="T200" s="84"/>
      <c r="U200" s="86">
        <v>42744.872002314813</v>
      </c>
      <c r="V200" s="87" t="s">
        <v>6935</v>
      </c>
      <c r="W200" s="84"/>
      <c r="X200" s="84"/>
      <c r="Y200" s="90" t="s">
        <v>9960</v>
      </c>
      <c r="Z200" s="84"/>
      <c r="AA200" s="84" t="b">
        <v>0</v>
      </c>
      <c r="AB200" s="84">
        <v>0</v>
      </c>
      <c r="AC200" s="90" t="s">
        <v>13180</v>
      </c>
      <c r="AD200" s="84" t="b">
        <v>0</v>
      </c>
      <c r="AE200" s="84" t="s">
        <v>13611</v>
      </c>
      <c r="AF200" s="84"/>
      <c r="AG200" s="90" t="s">
        <v>13180</v>
      </c>
      <c r="AH200" s="84" t="b">
        <v>0</v>
      </c>
      <c r="AI200" s="84">
        <v>0</v>
      </c>
      <c r="AJ200" s="90" t="s">
        <v>13180</v>
      </c>
      <c r="AK200" s="84" t="s">
        <v>13706</v>
      </c>
      <c r="AL200" s="84" t="b">
        <v>0</v>
      </c>
      <c r="AM200" s="90" t="s">
        <v>9960</v>
      </c>
      <c r="AN200" s="84">
        <v>0</v>
      </c>
      <c r="AO200" s="84">
        <v>0</v>
      </c>
      <c r="AP200" s="84"/>
      <c r="AQ200" s="84"/>
      <c r="AR200" s="84"/>
      <c r="AS200" s="84"/>
      <c r="AT200" s="84"/>
      <c r="AU200" s="84"/>
      <c r="AV200" s="84"/>
      <c r="AW200" s="84"/>
    </row>
    <row r="201" spans="1:49" x14ac:dyDescent="0.25">
      <c r="A201" s="69" t="s">
        <v>395</v>
      </c>
      <c r="B201" s="69" t="s">
        <v>395</v>
      </c>
      <c r="C201" s="70"/>
      <c r="D201" s="71"/>
      <c r="E201" s="72"/>
      <c r="F201" s="73"/>
      <c r="G201" s="70"/>
      <c r="H201" s="74"/>
      <c r="I201" s="75"/>
      <c r="J201" s="75"/>
      <c r="K201" s="36"/>
      <c r="L201" s="82"/>
      <c r="M201" s="82"/>
      <c r="N201" s="77"/>
      <c r="O201" s="84" t="s">
        <v>179</v>
      </c>
      <c r="P201" s="86">
        <v>42744.872025462966</v>
      </c>
      <c r="Q201" s="84" t="s">
        <v>3486</v>
      </c>
      <c r="R201" s="87" t="s">
        <v>5692</v>
      </c>
      <c r="S201" s="84" t="s">
        <v>6310</v>
      </c>
      <c r="T201" s="84"/>
      <c r="U201" s="86">
        <v>42744.872025462966</v>
      </c>
      <c r="V201" s="87" t="s">
        <v>6936</v>
      </c>
      <c r="W201" s="84"/>
      <c r="X201" s="84"/>
      <c r="Y201" s="90" t="s">
        <v>9961</v>
      </c>
      <c r="Z201" s="84"/>
      <c r="AA201" s="84" t="b">
        <v>0</v>
      </c>
      <c r="AB201" s="84">
        <v>0</v>
      </c>
      <c r="AC201" s="90" t="s">
        <v>13180</v>
      </c>
      <c r="AD201" s="84" t="b">
        <v>0</v>
      </c>
      <c r="AE201" s="84" t="s">
        <v>13611</v>
      </c>
      <c r="AF201" s="84"/>
      <c r="AG201" s="90" t="s">
        <v>13180</v>
      </c>
      <c r="AH201" s="84" t="b">
        <v>0</v>
      </c>
      <c r="AI201" s="84">
        <v>0</v>
      </c>
      <c r="AJ201" s="90" t="s">
        <v>13180</v>
      </c>
      <c r="AK201" s="84" t="s">
        <v>13714</v>
      </c>
      <c r="AL201" s="84" t="b">
        <v>0</v>
      </c>
      <c r="AM201" s="90" t="s">
        <v>9961</v>
      </c>
      <c r="AN201" s="84">
        <v>0</v>
      </c>
      <c r="AO201" s="84">
        <v>0</v>
      </c>
      <c r="AP201" s="84"/>
      <c r="AQ201" s="84"/>
      <c r="AR201" s="84"/>
      <c r="AS201" s="84"/>
      <c r="AT201" s="84"/>
      <c r="AU201" s="84"/>
      <c r="AV201" s="84"/>
      <c r="AW201" s="84"/>
    </row>
    <row r="202" spans="1:49" x14ac:dyDescent="0.25">
      <c r="A202" s="69" t="s">
        <v>396</v>
      </c>
      <c r="B202" s="69" t="s">
        <v>1552</v>
      </c>
      <c r="C202" s="70"/>
      <c r="D202" s="71"/>
      <c r="E202" s="72"/>
      <c r="F202" s="73"/>
      <c r="G202" s="70"/>
      <c r="H202" s="74"/>
      <c r="I202" s="75"/>
      <c r="J202" s="75"/>
      <c r="K202" s="36"/>
      <c r="L202" s="82"/>
      <c r="M202" s="82"/>
      <c r="N202" s="77"/>
      <c r="O202" s="84" t="s">
        <v>3348</v>
      </c>
      <c r="P202" s="86">
        <v>42744.872361111113</v>
      </c>
      <c r="Q202" s="84" t="s">
        <v>3447</v>
      </c>
      <c r="R202" s="84"/>
      <c r="S202" s="84"/>
      <c r="T202" s="84"/>
      <c r="U202" s="86">
        <v>42744.872361111113</v>
      </c>
      <c r="V202" s="87" t="s">
        <v>6937</v>
      </c>
      <c r="W202" s="84"/>
      <c r="X202" s="84"/>
      <c r="Y202" s="90" t="s">
        <v>9962</v>
      </c>
      <c r="Z202" s="84"/>
      <c r="AA202" s="84" t="b">
        <v>0</v>
      </c>
      <c r="AB202" s="84">
        <v>0</v>
      </c>
      <c r="AC202" s="90" t="s">
        <v>13180</v>
      </c>
      <c r="AD202" s="84" t="b">
        <v>0</v>
      </c>
      <c r="AE202" s="84" t="s">
        <v>13611</v>
      </c>
      <c r="AF202" s="84"/>
      <c r="AG202" s="90" t="s">
        <v>13180</v>
      </c>
      <c r="AH202" s="84" t="b">
        <v>0</v>
      </c>
      <c r="AI202" s="84">
        <v>134</v>
      </c>
      <c r="AJ202" s="90" t="s">
        <v>11177</v>
      </c>
      <c r="AK202" s="84" t="s">
        <v>13707</v>
      </c>
      <c r="AL202" s="84" t="b">
        <v>0</v>
      </c>
      <c r="AM202" s="90" t="s">
        <v>11177</v>
      </c>
      <c r="AN202" s="84">
        <v>0</v>
      </c>
      <c r="AO202" s="84">
        <v>0</v>
      </c>
      <c r="AP202" s="84"/>
      <c r="AQ202" s="84"/>
      <c r="AR202" s="84"/>
      <c r="AS202" s="84"/>
      <c r="AT202" s="84"/>
      <c r="AU202" s="84"/>
      <c r="AV202" s="84"/>
      <c r="AW202" s="84"/>
    </row>
    <row r="203" spans="1:49" x14ac:dyDescent="0.25">
      <c r="A203" s="69" t="s">
        <v>397</v>
      </c>
      <c r="B203" s="69" t="s">
        <v>1552</v>
      </c>
      <c r="C203" s="70"/>
      <c r="D203" s="71"/>
      <c r="E203" s="72"/>
      <c r="F203" s="73"/>
      <c r="G203" s="70"/>
      <c r="H203" s="74"/>
      <c r="I203" s="75"/>
      <c r="J203" s="75"/>
      <c r="K203" s="36"/>
      <c r="L203" s="82"/>
      <c r="M203" s="82"/>
      <c r="N203" s="77"/>
      <c r="O203" s="84" t="s">
        <v>3348</v>
      </c>
      <c r="P203" s="86">
        <v>42744.872627314813</v>
      </c>
      <c r="Q203" s="84" t="s">
        <v>3447</v>
      </c>
      <c r="R203" s="84"/>
      <c r="S203" s="84"/>
      <c r="T203" s="84"/>
      <c r="U203" s="86">
        <v>42744.872627314813</v>
      </c>
      <c r="V203" s="87" t="s">
        <v>6938</v>
      </c>
      <c r="W203" s="84"/>
      <c r="X203" s="84"/>
      <c r="Y203" s="90" t="s">
        <v>9963</v>
      </c>
      <c r="Z203" s="84"/>
      <c r="AA203" s="84" t="b">
        <v>0</v>
      </c>
      <c r="AB203" s="84">
        <v>0</v>
      </c>
      <c r="AC203" s="90" t="s">
        <v>13180</v>
      </c>
      <c r="AD203" s="84" t="b">
        <v>0</v>
      </c>
      <c r="AE203" s="84" t="s">
        <v>13611</v>
      </c>
      <c r="AF203" s="84"/>
      <c r="AG203" s="90" t="s">
        <v>13180</v>
      </c>
      <c r="AH203" s="84" t="b">
        <v>0</v>
      </c>
      <c r="AI203" s="84">
        <v>134</v>
      </c>
      <c r="AJ203" s="90" t="s">
        <v>11177</v>
      </c>
      <c r="AK203" s="84" t="s">
        <v>13707</v>
      </c>
      <c r="AL203" s="84" t="b">
        <v>0</v>
      </c>
      <c r="AM203" s="90" t="s">
        <v>11177</v>
      </c>
      <c r="AN203" s="84">
        <v>0</v>
      </c>
      <c r="AO203" s="84">
        <v>0</v>
      </c>
      <c r="AP203" s="84"/>
      <c r="AQ203" s="84"/>
      <c r="AR203" s="84"/>
      <c r="AS203" s="84"/>
      <c r="AT203" s="84"/>
      <c r="AU203" s="84"/>
      <c r="AV203" s="84"/>
      <c r="AW203" s="84"/>
    </row>
    <row r="204" spans="1:49" x14ac:dyDescent="0.25">
      <c r="A204" s="69" t="s">
        <v>398</v>
      </c>
      <c r="B204" s="69" t="s">
        <v>1552</v>
      </c>
      <c r="C204" s="70"/>
      <c r="D204" s="71"/>
      <c r="E204" s="72"/>
      <c r="F204" s="73"/>
      <c r="G204" s="70"/>
      <c r="H204" s="74"/>
      <c r="I204" s="75"/>
      <c r="J204" s="75"/>
      <c r="K204" s="36"/>
      <c r="L204" s="82"/>
      <c r="M204" s="82"/>
      <c r="N204" s="77"/>
      <c r="O204" s="84" t="s">
        <v>3348</v>
      </c>
      <c r="P204" s="86">
        <v>42744.873043981483</v>
      </c>
      <c r="Q204" s="84" t="s">
        <v>3447</v>
      </c>
      <c r="R204" s="84"/>
      <c r="S204" s="84"/>
      <c r="T204" s="84"/>
      <c r="U204" s="86">
        <v>42744.873043981483</v>
      </c>
      <c r="V204" s="87" t="s">
        <v>6939</v>
      </c>
      <c r="W204" s="84"/>
      <c r="X204" s="84"/>
      <c r="Y204" s="90" t="s">
        <v>9964</v>
      </c>
      <c r="Z204" s="84"/>
      <c r="AA204" s="84" t="b">
        <v>0</v>
      </c>
      <c r="AB204" s="84">
        <v>0</v>
      </c>
      <c r="AC204" s="90" t="s">
        <v>13180</v>
      </c>
      <c r="AD204" s="84" t="b">
        <v>0</v>
      </c>
      <c r="AE204" s="84" t="s">
        <v>13611</v>
      </c>
      <c r="AF204" s="84"/>
      <c r="AG204" s="90" t="s">
        <v>13180</v>
      </c>
      <c r="AH204" s="84" t="b">
        <v>0</v>
      </c>
      <c r="AI204" s="84">
        <v>134</v>
      </c>
      <c r="AJ204" s="90" t="s">
        <v>11177</v>
      </c>
      <c r="AK204" s="84" t="s">
        <v>13707</v>
      </c>
      <c r="AL204" s="84" t="b">
        <v>0</v>
      </c>
      <c r="AM204" s="90" t="s">
        <v>11177</v>
      </c>
      <c r="AN204" s="84">
        <v>0</v>
      </c>
      <c r="AO204" s="84">
        <v>0</v>
      </c>
      <c r="AP204" s="84"/>
      <c r="AQ204" s="84"/>
      <c r="AR204" s="84"/>
      <c r="AS204" s="84"/>
      <c r="AT204" s="84"/>
      <c r="AU204" s="84"/>
      <c r="AV204" s="84"/>
      <c r="AW204" s="84"/>
    </row>
    <row r="205" spans="1:49" x14ac:dyDescent="0.25">
      <c r="A205" s="69" t="s">
        <v>399</v>
      </c>
      <c r="B205" s="69" t="s">
        <v>1552</v>
      </c>
      <c r="C205" s="70"/>
      <c r="D205" s="71"/>
      <c r="E205" s="72"/>
      <c r="F205" s="73"/>
      <c r="G205" s="70"/>
      <c r="H205" s="74"/>
      <c r="I205" s="75"/>
      <c r="J205" s="75"/>
      <c r="K205" s="36"/>
      <c r="L205" s="82"/>
      <c r="M205" s="82"/>
      <c r="N205" s="77"/>
      <c r="O205" s="84" t="s">
        <v>3348</v>
      </c>
      <c r="P205" s="86">
        <v>42744.873761574076</v>
      </c>
      <c r="Q205" s="84" t="s">
        <v>3447</v>
      </c>
      <c r="R205" s="84"/>
      <c r="S205" s="84"/>
      <c r="T205" s="84"/>
      <c r="U205" s="86">
        <v>42744.873761574076</v>
      </c>
      <c r="V205" s="87" t="s">
        <v>6940</v>
      </c>
      <c r="W205" s="84"/>
      <c r="X205" s="84"/>
      <c r="Y205" s="90" t="s">
        <v>9965</v>
      </c>
      <c r="Z205" s="84"/>
      <c r="AA205" s="84" t="b">
        <v>0</v>
      </c>
      <c r="AB205" s="84">
        <v>0</v>
      </c>
      <c r="AC205" s="90" t="s">
        <v>13180</v>
      </c>
      <c r="AD205" s="84" t="b">
        <v>0</v>
      </c>
      <c r="AE205" s="84" t="s">
        <v>13611</v>
      </c>
      <c r="AF205" s="84"/>
      <c r="AG205" s="90" t="s">
        <v>13180</v>
      </c>
      <c r="AH205" s="84" t="b">
        <v>0</v>
      </c>
      <c r="AI205" s="84">
        <v>134</v>
      </c>
      <c r="AJ205" s="90" t="s">
        <v>11177</v>
      </c>
      <c r="AK205" s="84" t="s">
        <v>13711</v>
      </c>
      <c r="AL205" s="84" t="b">
        <v>0</v>
      </c>
      <c r="AM205" s="90" t="s">
        <v>11177</v>
      </c>
      <c r="AN205" s="84">
        <v>0</v>
      </c>
      <c r="AO205" s="84">
        <v>0</v>
      </c>
      <c r="AP205" s="84"/>
      <c r="AQ205" s="84"/>
      <c r="AR205" s="84"/>
      <c r="AS205" s="84"/>
      <c r="AT205" s="84"/>
      <c r="AU205" s="84"/>
      <c r="AV205" s="84"/>
      <c r="AW205" s="84"/>
    </row>
    <row r="206" spans="1:49" x14ac:dyDescent="0.25">
      <c r="A206" s="69" t="s">
        <v>400</v>
      </c>
      <c r="B206" s="69" t="s">
        <v>1552</v>
      </c>
      <c r="C206" s="70"/>
      <c r="D206" s="71"/>
      <c r="E206" s="72"/>
      <c r="F206" s="73"/>
      <c r="G206" s="70"/>
      <c r="H206" s="74"/>
      <c r="I206" s="75"/>
      <c r="J206" s="75"/>
      <c r="K206" s="36"/>
      <c r="L206" s="82"/>
      <c r="M206" s="82"/>
      <c r="N206" s="77"/>
      <c r="O206" s="84" t="s">
        <v>3348</v>
      </c>
      <c r="P206" s="86">
        <v>42744.874224537038</v>
      </c>
      <c r="Q206" s="84" t="s">
        <v>3447</v>
      </c>
      <c r="R206" s="84"/>
      <c r="S206" s="84"/>
      <c r="T206" s="84"/>
      <c r="U206" s="86">
        <v>42744.874224537038</v>
      </c>
      <c r="V206" s="87" t="s">
        <v>6941</v>
      </c>
      <c r="W206" s="84"/>
      <c r="X206" s="84"/>
      <c r="Y206" s="90" t="s">
        <v>9966</v>
      </c>
      <c r="Z206" s="84"/>
      <c r="AA206" s="84" t="b">
        <v>0</v>
      </c>
      <c r="AB206" s="84">
        <v>0</v>
      </c>
      <c r="AC206" s="90" t="s">
        <v>13180</v>
      </c>
      <c r="AD206" s="84" t="b">
        <v>0</v>
      </c>
      <c r="AE206" s="84" t="s">
        <v>13611</v>
      </c>
      <c r="AF206" s="84"/>
      <c r="AG206" s="90" t="s">
        <v>13180</v>
      </c>
      <c r="AH206" s="84" t="b">
        <v>0</v>
      </c>
      <c r="AI206" s="84">
        <v>134</v>
      </c>
      <c r="AJ206" s="90" t="s">
        <v>11177</v>
      </c>
      <c r="AK206" s="84" t="s">
        <v>13711</v>
      </c>
      <c r="AL206" s="84" t="b">
        <v>0</v>
      </c>
      <c r="AM206" s="90" t="s">
        <v>11177</v>
      </c>
      <c r="AN206" s="84">
        <v>0</v>
      </c>
      <c r="AO206" s="84">
        <v>0</v>
      </c>
      <c r="AP206" s="84"/>
      <c r="AQ206" s="84"/>
      <c r="AR206" s="84"/>
      <c r="AS206" s="84"/>
      <c r="AT206" s="84"/>
      <c r="AU206" s="84"/>
      <c r="AV206" s="84"/>
      <c r="AW206" s="84"/>
    </row>
    <row r="207" spans="1:49" x14ac:dyDescent="0.25">
      <c r="A207" s="69" t="s">
        <v>401</v>
      </c>
      <c r="B207" s="69" t="s">
        <v>1552</v>
      </c>
      <c r="C207" s="70"/>
      <c r="D207" s="71"/>
      <c r="E207" s="72"/>
      <c r="F207" s="73"/>
      <c r="G207" s="70"/>
      <c r="H207" s="74"/>
      <c r="I207" s="75"/>
      <c r="J207" s="75"/>
      <c r="K207" s="36"/>
      <c r="L207" s="82"/>
      <c r="M207" s="82"/>
      <c r="N207" s="77"/>
      <c r="O207" s="84" t="s">
        <v>3348</v>
      </c>
      <c r="P207" s="86">
        <v>42744.874247685184</v>
      </c>
      <c r="Q207" s="84" t="s">
        <v>3447</v>
      </c>
      <c r="R207" s="84"/>
      <c r="S207" s="84"/>
      <c r="T207" s="84"/>
      <c r="U207" s="86">
        <v>42744.874247685184</v>
      </c>
      <c r="V207" s="87" t="s">
        <v>6942</v>
      </c>
      <c r="W207" s="84"/>
      <c r="X207" s="84"/>
      <c r="Y207" s="90" t="s">
        <v>9967</v>
      </c>
      <c r="Z207" s="84"/>
      <c r="AA207" s="84" t="b">
        <v>0</v>
      </c>
      <c r="AB207" s="84">
        <v>0</v>
      </c>
      <c r="AC207" s="90" t="s">
        <v>13180</v>
      </c>
      <c r="AD207" s="84" t="b">
        <v>0</v>
      </c>
      <c r="AE207" s="84" t="s">
        <v>13611</v>
      </c>
      <c r="AF207" s="84"/>
      <c r="AG207" s="90" t="s">
        <v>13180</v>
      </c>
      <c r="AH207" s="84" t="b">
        <v>0</v>
      </c>
      <c r="AI207" s="84">
        <v>134</v>
      </c>
      <c r="AJ207" s="90" t="s">
        <v>11177</v>
      </c>
      <c r="AK207" s="84" t="s">
        <v>13707</v>
      </c>
      <c r="AL207" s="84" t="b">
        <v>0</v>
      </c>
      <c r="AM207" s="90" t="s">
        <v>11177</v>
      </c>
      <c r="AN207" s="84">
        <v>0</v>
      </c>
      <c r="AO207" s="84">
        <v>0</v>
      </c>
      <c r="AP207" s="84"/>
      <c r="AQ207" s="84"/>
      <c r="AR207" s="84"/>
      <c r="AS207" s="84"/>
      <c r="AT207" s="84"/>
      <c r="AU207" s="84"/>
      <c r="AV207" s="84"/>
      <c r="AW207" s="84"/>
    </row>
    <row r="208" spans="1:49" x14ac:dyDescent="0.25">
      <c r="A208" s="69" t="s">
        <v>402</v>
      </c>
      <c r="B208" s="69" t="s">
        <v>402</v>
      </c>
      <c r="C208" s="70"/>
      <c r="D208" s="71"/>
      <c r="E208" s="72"/>
      <c r="F208" s="73"/>
      <c r="G208" s="70"/>
      <c r="H208" s="74"/>
      <c r="I208" s="75"/>
      <c r="J208" s="75"/>
      <c r="K208" s="36"/>
      <c r="L208" s="82"/>
      <c r="M208" s="82"/>
      <c r="N208" s="77"/>
      <c r="O208" s="84" t="s">
        <v>179</v>
      </c>
      <c r="P208" s="86">
        <v>42744.861840277779</v>
      </c>
      <c r="Q208" s="84" t="s">
        <v>3487</v>
      </c>
      <c r="R208" s="84"/>
      <c r="S208" s="84"/>
      <c r="T208" s="84"/>
      <c r="U208" s="86">
        <v>42744.861840277779</v>
      </c>
      <c r="V208" s="87" t="s">
        <v>6943</v>
      </c>
      <c r="W208" s="84"/>
      <c r="X208" s="84"/>
      <c r="Y208" s="90" t="s">
        <v>9968</v>
      </c>
      <c r="Z208" s="84"/>
      <c r="AA208" s="84" t="b">
        <v>0</v>
      </c>
      <c r="AB208" s="84">
        <v>7</v>
      </c>
      <c r="AC208" s="90" t="s">
        <v>13180</v>
      </c>
      <c r="AD208" s="84" t="b">
        <v>0</v>
      </c>
      <c r="AE208" s="84" t="s">
        <v>13611</v>
      </c>
      <c r="AF208" s="84"/>
      <c r="AG208" s="90" t="s">
        <v>13180</v>
      </c>
      <c r="AH208" s="84" t="b">
        <v>0</v>
      </c>
      <c r="AI208" s="84">
        <v>1</v>
      </c>
      <c r="AJ208" s="90" t="s">
        <v>13180</v>
      </c>
      <c r="AK208" s="84" t="s">
        <v>13707</v>
      </c>
      <c r="AL208" s="84" t="b">
        <v>0</v>
      </c>
      <c r="AM208" s="90" t="s">
        <v>9968</v>
      </c>
      <c r="AN208" s="84">
        <v>0</v>
      </c>
      <c r="AO208" s="84">
        <v>0</v>
      </c>
      <c r="AP208" s="84"/>
      <c r="AQ208" s="84"/>
      <c r="AR208" s="84"/>
      <c r="AS208" s="84"/>
      <c r="AT208" s="84"/>
      <c r="AU208" s="84"/>
      <c r="AV208" s="84"/>
      <c r="AW208" s="84"/>
    </row>
    <row r="209" spans="1:49" x14ac:dyDescent="0.25">
      <c r="A209" s="69" t="s">
        <v>403</v>
      </c>
      <c r="B209" s="69" t="s">
        <v>402</v>
      </c>
      <c r="C209" s="70"/>
      <c r="D209" s="71"/>
      <c r="E209" s="72"/>
      <c r="F209" s="73"/>
      <c r="G209" s="70"/>
      <c r="H209" s="74"/>
      <c r="I209" s="75"/>
      <c r="J209" s="75"/>
      <c r="K209" s="36"/>
      <c r="L209" s="82"/>
      <c r="M209" s="82"/>
      <c r="N209" s="77"/>
      <c r="O209" s="84" t="s">
        <v>3349</v>
      </c>
      <c r="P209" s="86">
        <v>42744.862175925926</v>
      </c>
      <c r="Q209" s="84" t="s">
        <v>3488</v>
      </c>
      <c r="R209" s="84"/>
      <c r="S209" s="84"/>
      <c r="T209" s="84"/>
      <c r="U209" s="86">
        <v>42744.862175925926</v>
      </c>
      <c r="V209" s="87" t="s">
        <v>6944</v>
      </c>
      <c r="W209" s="84"/>
      <c r="X209" s="84"/>
      <c r="Y209" s="90" t="s">
        <v>9969</v>
      </c>
      <c r="Z209" s="90" t="s">
        <v>9968</v>
      </c>
      <c r="AA209" s="84" t="b">
        <v>0</v>
      </c>
      <c r="AB209" s="84">
        <v>1</v>
      </c>
      <c r="AC209" s="90" t="s">
        <v>13213</v>
      </c>
      <c r="AD209" s="84" t="b">
        <v>0</v>
      </c>
      <c r="AE209" s="84" t="s">
        <v>13611</v>
      </c>
      <c r="AF209" s="84"/>
      <c r="AG209" s="90" t="s">
        <v>13180</v>
      </c>
      <c r="AH209" s="84" t="b">
        <v>0</v>
      </c>
      <c r="AI209" s="84">
        <v>1</v>
      </c>
      <c r="AJ209" s="90" t="s">
        <v>13180</v>
      </c>
      <c r="AK209" s="84" t="s">
        <v>13707</v>
      </c>
      <c r="AL209" s="84" t="b">
        <v>0</v>
      </c>
      <c r="AM209" s="90" t="s">
        <v>9968</v>
      </c>
      <c r="AN209" s="84">
        <v>0</v>
      </c>
      <c r="AO209" s="84">
        <v>0</v>
      </c>
      <c r="AP209" s="84" t="s">
        <v>13801</v>
      </c>
      <c r="AQ209" s="84" t="s">
        <v>13984</v>
      </c>
      <c r="AR209" s="84" t="s">
        <v>13986</v>
      </c>
      <c r="AS209" s="84" t="s">
        <v>13994</v>
      </c>
      <c r="AT209" s="84" t="s">
        <v>14182</v>
      </c>
      <c r="AU209" s="84" t="s">
        <v>14371</v>
      </c>
      <c r="AV209" s="84" t="s">
        <v>14550</v>
      </c>
      <c r="AW209" s="87" t="s">
        <v>14558</v>
      </c>
    </row>
    <row r="210" spans="1:49" x14ac:dyDescent="0.25">
      <c r="A210" s="69" t="s">
        <v>404</v>
      </c>
      <c r="B210" s="69" t="s">
        <v>402</v>
      </c>
      <c r="C210" s="70"/>
      <c r="D210" s="71"/>
      <c r="E210" s="72"/>
      <c r="F210" s="73"/>
      <c r="G210" s="70"/>
      <c r="H210" s="74"/>
      <c r="I210" s="75"/>
      <c r="J210" s="75"/>
      <c r="K210" s="36"/>
      <c r="L210" s="82"/>
      <c r="M210" s="82"/>
      <c r="N210" s="77"/>
      <c r="O210" s="84" t="s">
        <v>3348</v>
      </c>
      <c r="P210" s="86">
        <v>42744.874895833331</v>
      </c>
      <c r="Q210" s="84" t="s">
        <v>3489</v>
      </c>
      <c r="R210" s="84"/>
      <c r="S210" s="84"/>
      <c r="T210" s="84"/>
      <c r="U210" s="86">
        <v>42744.874895833331</v>
      </c>
      <c r="V210" s="87" t="s">
        <v>6945</v>
      </c>
      <c r="W210" s="84"/>
      <c r="X210" s="84"/>
      <c r="Y210" s="90" t="s">
        <v>9970</v>
      </c>
      <c r="Z210" s="84"/>
      <c r="AA210" s="84" t="b">
        <v>0</v>
      </c>
      <c r="AB210" s="84">
        <v>0</v>
      </c>
      <c r="AC210" s="90" t="s">
        <v>13180</v>
      </c>
      <c r="AD210" s="84" t="b">
        <v>0</v>
      </c>
      <c r="AE210" s="84" t="s">
        <v>13611</v>
      </c>
      <c r="AF210" s="84"/>
      <c r="AG210" s="90" t="s">
        <v>13180</v>
      </c>
      <c r="AH210" s="84" t="b">
        <v>0</v>
      </c>
      <c r="AI210" s="84">
        <v>1</v>
      </c>
      <c r="AJ210" s="90" t="s">
        <v>9968</v>
      </c>
      <c r="AK210" s="84" t="s">
        <v>13707</v>
      </c>
      <c r="AL210" s="84" t="b">
        <v>0</v>
      </c>
      <c r="AM210" s="90" t="s">
        <v>9968</v>
      </c>
      <c r="AN210" s="84">
        <v>0</v>
      </c>
      <c r="AO210" s="84">
        <v>0</v>
      </c>
      <c r="AP210" s="84"/>
      <c r="AQ210" s="84"/>
      <c r="AR210" s="84"/>
      <c r="AS210" s="84"/>
      <c r="AT210" s="84"/>
      <c r="AU210" s="84"/>
      <c r="AV210" s="84"/>
      <c r="AW210" s="84"/>
    </row>
    <row r="211" spans="1:49" x14ac:dyDescent="0.25">
      <c r="A211" s="69" t="s">
        <v>404</v>
      </c>
      <c r="B211" s="69" t="s">
        <v>402</v>
      </c>
      <c r="C211" s="70"/>
      <c r="D211" s="71"/>
      <c r="E211" s="72"/>
      <c r="F211" s="73"/>
      <c r="G211" s="70"/>
      <c r="H211" s="74"/>
      <c r="I211" s="75"/>
      <c r="J211" s="75"/>
      <c r="K211" s="36"/>
      <c r="L211" s="82"/>
      <c r="M211" s="82"/>
      <c r="N211" s="77"/>
      <c r="O211" s="84" t="s">
        <v>3348</v>
      </c>
      <c r="P211" s="86">
        <v>42744.874942129631</v>
      </c>
      <c r="Q211" s="84" t="s">
        <v>3490</v>
      </c>
      <c r="R211" s="84"/>
      <c r="S211" s="84"/>
      <c r="T211" s="84"/>
      <c r="U211" s="86">
        <v>42744.874942129631</v>
      </c>
      <c r="V211" s="87" t="s">
        <v>6946</v>
      </c>
      <c r="W211" s="84"/>
      <c r="X211" s="84"/>
      <c r="Y211" s="90" t="s">
        <v>9971</v>
      </c>
      <c r="Z211" s="84"/>
      <c r="AA211" s="84" t="b">
        <v>0</v>
      </c>
      <c r="AB211" s="84">
        <v>0</v>
      </c>
      <c r="AC211" s="90" t="s">
        <v>13180</v>
      </c>
      <c r="AD211" s="84" t="b">
        <v>0</v>
      </c>
      <c r="AE211" s="84" t="s">
        <v>13611</v>
      </c>
      <c r="AF211" s="84"/>
      <c r="AG211" s="90" t="s">
        <v>13180</v>
      </c>
      <c r="AH211" s="84" t="b">
        <v>0</v>
      </c>
      <c r="AI211" s="84">
        <v>1</v>
      </c>
      <c r="AJ211" s="90" t="s">
        <v>9969</v>
      </c>
      <c r="AK211" s="84" t="s">
        <v>13707</v>
      </c>
      <c r="AL211" s="84" t="b">
        <v>0</v>
      </c>
      <c r="AM211" s="90" t="s">
        <v>9969</v>
      </c>
      <c r="AN211" s="84">
        <v>0</v>
      </c>
      <c r="AO211" s="84">
        <v>0</v>
      </c>
      <c r="AP211" s="84"/>
      <c r="AQ211" s="84"/>
      <c r="AR211" s="84"/>
      <c r="AS211" s="84"/>
      <c r="AT211" s="84"/>
      <c r="AU211" s="84"/>
      <c r="AV211" s="84"/>
      <c r="AW211" s="84"/>
    </row>
    <row r="212" spans="1:49" x14ac:dyDescent="0.25">
      <c r="A212" s="69" t="s">
        <v>404</v>
      </c>
      <c r="B212" s="69" t="s">
        <v>403</v>
      </c>
      <c r="C212" s="70"/>
      <c r="D212" s="71"/>
      <c r="E212" s="72"/>
      <c r="F212" s="73"/>
      <c r="G212" s="70"/>
      <c r="H212" s="74"/>
      <c r="I212" s="75"/>
      <c r="J212" s="75"/>
      <c r="K212" s="36"/>
      <c r="L212" s="82"/>
      <c r="M212" s="82"/>
      <c r="N212" s="77"/>
      <c r="O212" s="84" t="s">
        <v>3348</v>
      </c>
      <c r="P212" s="86">
        <v>42744.874942129631</v>
      </c>
      <c r="Q212" s="84" t="s">
        <v>3490</v>
      </c>
      <c r="R212" s="84"/>
      <c r="S212" s="84"/>
      <c r="T212" s="84"/>
      <c r="U212" s="86">
        <v>42744.874942129631</v>
      </c>
      <c r="V212" s="87" t="s">
        <v>6946</v>
      </c>
      <c r="W212" s="84"/>
      <c r="X212" s="84"/>
      <c r="Y212" s="90" t="s">
        <v>9971</v>
      </c>
      <c r="Z212" s="84"/>
      <c r="AA212" s="84" t="b">
        <v>0</v>
      </c>
      <c r="AB212" s="84">
        <v>0</v>
      </c>
      <c r="AC212" s="90" t="s">
        <v>13180</v>
      </c>
      <c r="AD212" s="84" t="b">
        <v>0</v>
      </c>
      <c r="AE212" s="84" t="s">
        <v>13611</v>
      </c>
      <c r="AF212" s="84"/>
      <c r="AG212" s="90" t="s">
        <v>13180</v>
      </c>
      <c r="AH212" s="84" t="b">
        <v>0</v>
      </c>
      <c r="AI212" s="84">
        <v>1</v>
      </c>
      <c r="AJ212" s="90" t="s">
        <v>9969</v>
      </c>
      <c r="AK212" s="84" t="s">
        <v>13707</v>
      </c>
      <c r="AL212" s="84" t="b">
        <v>0</v>
      </c>
      <c r="AM212" s="90" t="s">
        <v>9969</v>
      </c>
      <c r="AN212" s="84">
        <v>0</v>
      </c>
      <c r="AO212" s="84">
        <v>0</v>
      </c>
      <c r="AP212" s="84"/>
      <c r="AQ212" s="84"/>
      <c r="AR212" s="84"/>
      <c r="AS212" s="84"/>
      <c r="AT212" s="84"/>
      <c r="AU212" s="84"/>
      <c r="AV212" s="84"/>
      <c r="AW212" s="84"/>
    </row>
    <row r="213" spans="1:49" x14ac:dyDescent="0.25">
      <c r="A213" s="69" t="s">
        <v>405</v>
      </c>
      <c r="B213" s="69" t="s">
        <v>1552</v>
      </c>
      <c r="C213" s="70"/>
      <c r="D213" s="71"/>
      <c r="E213" s="72"/>
      <c r="F213" s="73"/>
      <c r="G213" s="70"/>
      <c r="H213" s="74"/>
      <c r="I213" s="75"/>
      <c r="J213" s="75"/>
      <c r="K213" s="36"/>
      <c r="L213" s="82"/>
      <c r="M213" s="82"/>
      <c r="N213" s="77"/>
      <c r="O213" s="84" t="s">
        <v>3348</v>
      </c>
      <c r="P213" s="86">
        <v>42744.875393518516</v>
      </c>
      <c r="Q213" s="84" t="s">
        <v>3447</v>
      </c>
      <c r="R213" s="84"/>
      <c r="S213" s="84"/>
      <c r="T213" s="84"/>
      <c r="U213" s="86">
        <v>42744.875393518516</v>
      </c>
      <c r="V213" s="87" t="s">
        <v>6947</v>
      </c>
      <c r="W213" s="84"/>
      <c r="X213" s="84"/>
      <c r="Y213" s="90" t="s">
        <v>9972</v>
      </c>
      <c r="Z213" s="84"/>
      <c r="AA213" s="84" t="b">
        <v>0</v>
      </c>
      <c r="AB213" s="84">
        <v>0</v>
      </c>
      <c r="AC213" s="90" t="s">
        <v>13180</v>
      </c>
      <c r="AD213" s="84" t="b">
        <v>0</v>
      </c>
      <c r="AE213" s="84" t="s">
        <v>13611</v>
      </c>
      <c r="AF213" s="84"/>
      <c r="AG213" s="90" t="s">
        <v>13180</v>
      </c>
      <c r="AH213" s="84" t="b">
        <v>0</v>
      </c>
      <c r="AI213" s="84">
        <v>134</v>
      </c>
      <c r="AJ213" s="90" t="s">
        <v>11177</v>
      </c>
      <c r="AK213" s="84" t="s">
        <v>13706</v>
      </c>
      <c r="AL213" s="84" t="b">
        <v>0</v>
      </c>
      <c r="AM213" s="90" t="s">
        <v>11177</v>
      </c>
      <c r="AN213" s="84">
        <v>0</v>
      </c>
      <c r="AO213" s="84">
        <v>0</v>
      </c>
      <c r="AP213" s="84"/>
      <c r="AQ213" s="84"/>
      <c r="AR213" s="84"/>
      <c r="AS213" s="84"/>
      <c r="AT213" s="84"/>
      <c r="AU213" s="84"/>
      <c r="AV213" s="84"/>
      <c r="AW213" s="84"/>
    </row>
    <row r="214" spans="1:49" x14ac:dyDescent="0.25">
      <c r="A214" s="69" t="s">
        <v>406</v>
      </c>
      <c r="B214" s="69" t="s">
        <v>1552</v>
      </c>
      <c r="C214" s="70"/>
      <c r="D214" s="71"/>
      <c r="E214" s="72"/>
      <c r="F214" s="73"/>
      <c r="G214" s="70"/>
      <c r="H214" s="74"/>
      <c r="I214" s="75"/>
      <c r="J214" s="75"/>
      <c r="K214" s="36"/>
      <c r="L214" s="82"/>
      <c r="M214" s="82"/>
      <c r="N214" s="77"/>
      <c r="O214" s="84" t="s">
        <v>3348</v>
      </c>
      <c r="P214" s="86">
        <v>42744.875798611109</v>
      </c>
      <c r="Q214" s="84" t="s">
        <v>3447</v>
      </c>
      <c r="R214" s="84"/>
      <c r="S214" s="84"/>
      <c r="T214" s="84"/>
      <c r="U214" s="86">
        <v>42744.875798611109</v>
      </c>
      <c r="V214" s="87" t="s">
        <v>6948</v>
      </c>
      <c r="W214" s="84"/>
      <c r="X214" s="84"/>
      <c r="Y214" s="90" t="s">
        <v>9973</v>
      </c>
      <c r="Z214" s="84"/>
      <c r="AA214" s="84" t="b">
        <v>0</v>
      </c>
      <c r="AB214" s="84">
        <v>0</v>
      </c>
      <c r="AC214" s="90" t="s">
        <v>13180</v>
      </c>
      <c r="AD214" s="84" t="b">
        <v>0</v>
      </c>
      <c r="AE214" s="84" t="s">
        <v>13611</v>
      </c>
      <c r="AF214" s="84"/>
      <c r="AG214" s="90" t="s">
        <v>13180</v>
      </c>
      <c r="AH214" s="84" t="b">
        <v>0</v>
      </c>
      <c r="AI214" s="84">
        <v>134</v>
      </c>
      <c r="AJ214" s="90" t="s">
        <v>11177</v>
      </c>
      <c r="AK214" s="84" t="s">
        <v>13707</v>
      </c>
      <c r="AL214" s="84" t="b">
        <v>0</v>
      </c>
      <c r="AM214" s="90" t="s">
        <v>11177</v>
      </c>
      <c r="AN214" s="84">
        <v>0</v>
      </c>
      <c r="AO214" s="84">
        <v>0</v>
      </c>
      <c r="AP214" s="84"/>
      <c r="AQ214" s="84"/>
      <c r="AR214" s="84"/>
      <c r="AS214" s="84"/>
      <c r="AT214" s="84"/>
      <c r="AU214" s="84"/>
      <c r="AV214" s="84"/>
      <c r="AW214" s="84"/>
    </row>
    <row r="215" spans="1:49" x14ac:dyDescent="0.25">
      <c r="A215" s="69" t="s">
        <v>407</v>
      </c>
      <c r="B215" s="69" t="s">
        <v>2883</v>
      </c>
      <c r="C215" s="70"/>
      <c r="D215" s="71"/>
      <c r="E215" s="72"/>
      <c r="F215" s="73"/>
      <c r="G215" s="70"/>
      <c r="H215" s="74"/>
      <c r="I215" s="75"/>
      <c r="J215" s="75"/>
      <c r="K215" s="36"/>
      <c r="L215" s="82"/>
      <c r="M215" s="82"/>
      <c r="N215" s="77"/>
      <c r="O215" s="84" t="s">
        <v>3349</v>
      </c>
      <c r="P215" s="86">
        <v>42744.877199074072</v>
      </c>
      <c r="Q215" s="84" t="s">
        <v>3491</v>
      </c>
      <c r="R215" s="84"/>
      <c r="S215" s="84"/>
      <c r="T215" s="84"/>
      <c r="U215" s="86">
        <v>42744.877199074072</v>
      </c>
      <c r="V215" s="87" t="s">
        <v>6949</v>
      </c>
      <c r="W215" s="84"/>
      <c r="X215" s="84"/>
      <c r="Y215" s="90" t="s">
        <v>9974</v>
      </c>
      <c r="Z215" s="90" t="s">
        <v>12828</v>
      </c>
      <c r="AA215" s="84" t="b">
        <v>0</v>
      </c>
      <c r="AB215" s="84">
        <v>1</v>
      </c>
      <c r="AC215" s="90" t="s">
        <v>13214</v>
      </c>
      <c r="AD215" s="84" t="b">
        <v>0</v>
      </c>
      <c r="AE215" s="84" t="s">
        <v>13611</v>
      </c>
      <c r="AF215" s="84"/>
      <c r="AG215" s="90" t="s">
        <v>13180</v>
      </c>
      <c r="AH215" s="84" t="b">
        <v>0</v>
      </c>
      <c r="AI215" s="84">
        <v>0</v>
      </c>
      <c r="AJ215" s="90" t="s">
        <v>13180</v>
      </c>
      <c r="AK215" s="84" t="s">
        <v>13707</v>
      </c>
      <c r="AL215" s="84" t="b">
        <v>0</v>
      </c>
      <c r="AM215" s="90" t="s">
        <v>12828</v>
      </c>
      <c r="AN215" s="84">
        <v>0</v>
      </c>
      <c r="AO215" s="84">
        <v>0</v>
      </c>
      <c r="AP215" s="84"/>
      <c r="AQ215" s="84"/>
      <c r="AR215" s="84"/>
      <c r="AS215" s="84"/>
      <c r="AT215" s="84"/>
      <c r="AU215" s="84"/>
      <c r="AV215" s="84"/>
      <c r="AW215" s="84"/>
    </row>
    <row r="216" spans="1:49" x14ac:dyDescent="0.25">
      <c r="A216" s="69" t="s">
        <v>408</v>
      </c>
      <c r="B216" s="69" t="s">
        <v>1552</v>
      </c>
      <c r="C216" s="70"/>
      <c r="D216" s="71"/>
      <c r="E216" s="72"/>
      <c r="F216" s="73"/>
      <c r="G216" s="70"/>
      <c r="H216" s="74"/>
      <c r="I216" s="75"/>
      <c r="J216" s="75"/>
      <c r="K216" s="36"/>
      <c r="L216" s="82"/>
      <c r="M216" s="82"/>
      <c r="N216" s="77"/>
      <c r="O216" s="84" t="s">
        <v>3348</v>
      </c>
      <c r="P216" s="86">
        <v>42744.877986111111</v>
      </c>
      <c r="Q216" s="84" t="s">
        <v>3447</v>
      </c>
      <c r="R216" s="84"/>
      <c r="S216" s="84"/>
      <c r="T216" s="84"/>
      <c r="U216" s="86">
        <v>42744.877986111111</v>
      </c>
      <c r="V216" s="87" t="s">
        <v>6950</v>
      </c>
      <c r="W216" s="84"/>
      <c r="X216" s="84"/>
      <c r="Y216" s="90" t="s">
        <v>9975</v>
      </c>
      <c r="Z216" s="84"/>
      <c r="AA216" s="84" t="b">
        <v>0</v>
      </c>
      <c r="AB216" s="84">
        <v>0</v>
      </c>
      <c r="AC216" s="90" t="s">
        <v>13180</v>
      </c>
      <c r="AD216" s="84" t="b">
        <v>0</v>
      </c>
      <c r="AE216" s="84" t="s">
        <v>13611</v>
      </c>
      <c r="AF216" s="84"/>
      <c r="AG216" s="90" t="s">
        <v>13180</v>
      </c>
      <c r="AH216" s="84" t="b">
        <v>0</v>
      </c>
      <c r="AI216" s="84">
        <v>134</v>
      </c>
      <c r="AJ216" s="90" t="s">
        <v>11177</v>
      </c>
      <c r="AK216" s="84" t="s">
        <v>13706</v>
      </c>
      <c r="AL216" s="84" t="b">
        <v>0</v>
      </c>
      <c r="AM216" s="90" t="s">
        <v>11177</v>
      </c>
      <c r="AN216" s="84">
        <v>0</v>
      </c>
      <c r="AO216" s="84">
        <v>0</v>
      </c>
      <c r="AP216" s="84"/>
      <c r="AQ216" s="84"/>
      <c r="AR216" s="84"/>
      <c r="AS216" s="84"/>
      <c r="AT216" s="84"/>
      <c r="AU216" s="84"/>
      <c r="AV216" s="84"/>
      <c r="AW216" s="84"/>
    </row>
    <row r="217" spans="1:49" x14ac:dyDescent="0.25">
      <c r="A217" s="69" t="s">
        <v>409</v>
      </c>
      <c r="B217" s="69" t="s">
        <v>409</v>
      </c>
      <c r="C217" s="70"/>
      <c r="D217" s="71"/>
      <c r="E217" s="72"/>
      <c r="F217" s="73"/>
      <c r="G217" s="70"/>
      <c r="H217" s="74"/>
      <c r="I217" s="75"/>
      <c r="J217" s="75"/>
      <c r="K217" s="36"/>
      <c r="L217" s="82"/>
      <c r="M217" s="82"/>
      <c r="N217" s="77"/>
      <c r="O217" s="84" t="s">
        <v>179</v>
      </c>
      <c r="P217" s="86">
        <v>42744.878449074073</v>
      </c>
      <c r="Q217" s="84" t="s">
        <v>3492</v>
      </c>
      <c r="R217" s="87" t="s">
        <v>5693</v>
      </c>
      <c r="S217" s="84" t="s">
        <v>6311</v>
      </c>
      <c r="T217" s="84"/>
      <c r="U217" s="86">
        <v>42744.878449074073</v>
      </c>
      <c r="V217" s="87" t="s">
        <v>6951</v>
      </c>
      <c r="W217" s="84"/>
      <c r="X217" s="84"/>
      <c r="Y217" s="90" t="s">
        <v>9976</v>
      </c>
      <c r="Z217" s="84"/>
      <c r="AA217" s="84" t="b">
        <v>0</v>
      </c>
      <c r="AB217" s="84">
        <v>0</v>
      </c>
      <c r="AC217" s="90" t="s">
        <v>13180</v>
      </c>
      <c r="AD217" s="84" t="b">
        <v>0</v>
      </c>
      <c r="AE217" s="84" t="s">
        <v>13611</v>
      </c>
      <c r="AF217" s="84"/>
      <c r="AG217" s="90" t="s">
        <v>13180</v>
      </c>
      <c r="AH217" s="84" t="b">
        <v>0</v>
      </c>
      <c r="AI217" s="84">
        <v>0</v>
      </c>
      <c r="AJ217" s="90" t="s">
        <v>13180</v>
      </c>
      <c r="AK217" s="84" t="s">
        <v>13724</v>
      </c>
      <c r="AL217" s="84" t="b">
        <v>0</v>
      </c>
      <c r="AM217" s="90" t="s">
        <v>9976</v>
      </c>
      <c r="AN217" s="84">
        <v>0</v>
      </c>
      <c r="AO217" s="84">
        <v>0</v>
      </c>
      <c r="AP217" s="84"/>
      <c r="AQ217" s="84"/>
      <c r="AR217" s="84"/>
      <c r="AS217" s="84"/>
      <c r="AT217" s="84"/>
      <c r="AU217" s="84"/>
      <c r="AV217" s="84"/>
      <c r="AW217" s="84"/>
    </row>
    <row r="218" spans="1:49" x14ac:dyDescent="0.25">
      <c r="A218" s="69" t="s">
        <v>410</v>
      </c>
      <c r="B218" s="69" t="s">
        <v>410</v>
      </c>
      <c r="C218" s="70"/>
      <c r="D218" s="71"/>
      <c r="E218" s="72"/>
      <c r="F218" s="73"/>
      <c r="G218" s="70"/>
      <c r="H218" s="74"/>
      <c r="I218" s="75"/>
      <c r="J218" s="75"/>
      <c r="K218" s="36"/>
      <c r="L218" s="82"/>
      <c r="M218" s="82"/>
      <c r="N218" s="77"/>
      <c r="O218" s="84" t="s">
        <v>179</v>
      </c>
      <c r="P218" s="86">
        <v>42744.839687500003</v>
      </c>
      <c r="Q218" s="84" t="s">
        <v>3493</v>
      </c>
      <c r="R218" s="87" t="s">
        <v>5687</v>
      </c>
      <c r="S218" s="84" t="s">
        <v>6308</v>
      </c>
      <c r="T218" s="84"/>
      <c r="U218" s="86">
        <v>42744.839687500003</v>
      </c>
      <c r="V218" s="87" t="s">
        <v>6952</v>
      </c>
      <c r="W218" s="84"/>
      <c r="X218" s="84"/>
      <c r="Y218" s="90" t="s">
        <v>9977</v>
      </c>
      <c r="Z218" s="84"/>
      <c r="AA218" s="84" t="b">
        <v>0</v>
      </c>
      <c r="AB218" s="84">
        <v>0</v>
      </c>
      <c r="AC218" s="90" t="s">
        <v>13180</v>
      </c>
      <c r="AD218" s="84" t="b">
        <v>0</v>
      </c>
      <c r="AE218" s="84" t="s">
        <v>13611</v>
      </c>
      <c r="AF218" s="84"/>
      <c r="AG218" s="90" t="s">
        <v>13180</v>
      </c>
      <c r="AH218" s="84" t="b">
        <v>0</v>
      </c>
      <c r="AI218" s="84">
        <v>0</v>
      </c>
      <c r="AJ218" s="90" t="s">
        <v>13180</v>
      </c>
      <c r="AK218" s="84" t="s">
        <v>13725</v>
      </c>
      <c r="AL218" s="84" t="b">
        <v>0</v>
      </c>
      <c r="AM218" s="90" t="s">
        <v>9977</v>
      </c>
      <c r="AN218" s="84">
        <v>0</v>
      </c>
      <c r="AO218" s="84">
        <v>0</v>
      </c>
      <c r="AP218" s="84"/>
      <c r="AQ218" s="84"/>
      <c r="AR218" s="84"/>
      <c r="AS218" s="84"/>
      <c r="AT218" s="84"/>
      <c r="AU218" s="84"/>
      <c r="AV218" s="84"/>
      <c r="AW218" s="84"/>
    </row>
    <row r="219" spans="1:49" x14ac:dyDescent="0.25">
      <c r="A219" s="69" t="s">
        <v>410</v>
      </c>
      <c r="B219" s="69" t="s">
        <v>410</v>
      </c>
      <c r="C219" s="70"/>
      <c r="D219" s="71"/>
      <c r="E219" s="72"/>
      <c r="F219" s="73"/>
      <c r="G219" s="70"/>
      <c r="H219" s="74"/>
      <c r="I219" s="75"/>
      <c r="J219" s="75"/>
      <c r="K219" s="36"/>
      <c r="L219" s="82"/>
      <c r="M219" s="82"/>
      <c r="N219" s="77"/>
      <c r="O219" s="84" t="s">
        <v>179</v>
      </c>
      <c r="P219" s="86">
        <v>42744.879224537035</v>
      </c>
      <c r="Q219" s="84" t="s">
        <v>3494</v>
      </c>
      <c r="R219" s="87" t="s">
        <v>5690</v>
      </c>
      <c r="S219" s="84" t="s">
        <v>6309</v>
      </c>
      <c r="T219" s="84"/>
      <c r="U219" s="86">
        <v>42744.879224537035</v>
      </c>
      <c r="V219" s="87" t="s">
        <v>6953</v>
      </c>
      <c r="W219" s="84"/>
      <c r="X219" s="84"/>
      <c r="Y219" s="90" t="s">
        <v>9978</v>
      </c>
      <c r="Z219" s="84"/>
      <c r="AA219" s="84" t="b">
        <v>0</v>
      </c>
      <c r="AB219" s="84">
        <v>0</v>
      </c>
      <c r="AC219" s="90" t="s">
        <v>13180</v>
      </c>
      <c r="AD219" s="84" t="b">
        <v>0</v>
      </c>
      <c r="AE219" s="84" t="s">
        <v>13611</v>
      </c>
      <c r="AF219" s="84"/>
      <c r="AG219" s="90" t="s">
        <v>13180</v>
      </c>
      <c r="AH219" s="84" t="b">
        <v>0</v>
      </c>
      <c r="AI219" s="84">
        <v>0</v>
      </c>
      <c r="AJ219" s="90" t="s">
        <v>13180</v>
      </c>
      <c r="AK219" s="84" t="s">
        <v>13725</v>
      </c>
      <c r="AL219" s="84" t="b">
        <v>0</v>
      </c>
      <c r="AM219" s="90" t="s">
        <v>9978</v>
      </c>
      <c r="AN219" s="84">
        <v>0</v>
      </c>
      <c r="AO219" s="84">
        <v>0</v>
      </c>
      <c r="AP219" s="84"/>
      <c r="AQ219" s="84"/>
      <c r="AR219" s="84"/>
      <c r="AS219" s="84"/>
      <c r="AT219" s="84"/>
      <c r="AU219" s="84"/>
      <c r="AV219" s="84"/>
      <c r="AW219" s="84"/>
    </row>
    <row r="220" spans="1:49" x14ac:dyDescent="0.25">
      <c r="A220" s="69" t="s">
        <v>411</v>
      </c>
      <c r="B220" s="69" t="s">
        <v>411</v>
      </c>
      <c r="C220" s="70"/>
      <c r="D220" s="71"/>
      <c r="E220" s="72"/>
      <c r="F220" s="73"/>
      <c r="G220" s="70"/>
      <c r="H220" s="74"/>
      <c r="I220" s="75"/>
      <c r="J220" s="75"/>
      <c r="K220" s="36"/>
      <c r="L220" s="82"/>
      <c r="M220" s="82"/>
      <c r="N220" s="77"/>
      <c r="O220" s="84" t="s">
        <v>179</v>
      </c>
      <c r="P220" s="86">
        <v>42744.88212962963</v>
      </c>
      <c r="Q220" s="84" t="s">
        <v>3495</v>
      </c>
      <c r="R220" s="87" t="s">
        <v>5694</v>
      </c>
      <c r="S220" s="84" t="s">
        <v>6301</v>
      </c>
      <c r="T220" s="84"/>
      <c r="U220" s="86">
        <v>42744.88212962963</v>
      </c>
      <c r="V220" s="87" t="s">
        <v>6954</v>
      </c>
      <c r="W220" s="84"/>
      <c r="X220" s="84"/>
      <c r="Y220" s="90" t="s">
        <v>9979</v>
      </c>
      <c r="Z220" s="84"/>
      <c r="AA220" s="84" t="b">
        <v>0</v>
      </c>
      <c r="AB220" s="84">
        <v>0</v>
      </c>
      <c r="AC220" s="90" t="s">
        <v>13180</v>
      </c>
      <c r="AD220" s="84" t="b">
        <v>0</v>
      </c>
      <c r="AE220" s="84" t="s">
        <v>13611</v>
      </c>
      <c r="AF220" s="84"/>
      <c r="AG220" s="90" t="s">
        <v>13180</v>
      </c>
      <c r="AH220" s="84" t="b">
        <v>0</v>
      </c>
      <c r="AI220" s="84">
        <v>0</v>
      </c>
      <c r="AJ220" s="90" t="s">
        <v>13180</v>
      </c>
      <c r="AK220" s="84" t="s">
        <v>13717</v>
      </c>
      <c r="AL220" s="84" t="b">
        <v>0</v>
      </c>
      <c r="AM220" s="90" t="s">
        <v>9979</v>
      </c>
      <c r="AN220" s="84">
        <v>0</v>
      </c>
      <c r="AO220" s="84">
        <v>0</v>
      </c>
      <c r="AP220" s="84"/>
      <c r="AQ220" s="84"/>
      <c r="AR220" s="84"/>
      <c r="AS220" s="84"/>
      <c r="AT220" s="84"/>
      <c r="AU220" s="84"/>
      <c r="AV220" s="84"/>
      <c r="AW220" s="84"/>
    </row>
    <row r="221" spans="1:49" x14ac:dyDescent="0.25">
      <c r="A221" s="69" t="s">
        <v>412</v>
      </c>
      <c r="B221" s="69" t="s">
        <v>412</v>
      </c>
      <c r="C221" s="70"/>
      <c r="D221" s="71"/>
      <c r="E221" s="72"/>
      <c r="F221" s="73"/>
      <c r="G221" s="70"/>
      <c r="H221" s="74"/>
      <c r="I221" s="75"/>
      <c r="J221" s="75"/>
      <c r="K221" s="36"/>
      <c r="L221" s="82"/>
      <c r="M221" s="82"/>
      <c r="N221" s="77"/>
      <c r="O221" s="84" t="s">
        <v>179</v>
      </c>
      <c r="P221" s="86">
        <v>42744.88449074074</v>
      </c>
      <c r="Q221" s="84" t="s">
        <v>3496</v>
      </c>
      <c r="R221" s="84"/>
      <c r="S221" s="84"/>
      <c r="T221" s="84"/>
      <c r="U221" s="86">
        <v>42744.88449074074</v>
      </c>
      <c r="V221" s="87" t="s">
        <v>6955</v>
      </c>
      <c r="W221" s="84"/>
      <c r="X221" s="84"/>
      <c r="Y221" s="90" t="s">
        <v>9980</v>
      </c>
      <c r="Z221" s="84"/>
      <c r="AA221" s="84" t="b">
        <v>0</v>
      </c>
      <c r="AB221" s="84">
        <v>1</v>
      </c>
      <c r="AC221" s="90" t="s">
        <v>13180</v>
      </c>
      <c r="AD221" s="84" t="b">
        <v>0</v>
      </c>
      <c r="AE221" s="84" t="s">
        <v>13611</v>
      </c>
      <c r="AF221" s="84"/>
      <c r="AG221" s="90" t="s">
        <v>13180</v>
      </c>
      <c r="AH221" s="84" t="b">
        <v>0</v>
      </c>
      <c r="AI221" s="84">
        <v>0</v>
      </c>
      <c r="AJ221" s="90" t="s">
        <v>13180</v>
      </c>
      <c r="AK221" s="84" t="s">
        <v>13711</v>
      </c>
      <c r="AL221" s="84" t="b">
        <v>0</v>
      </c>
      <c r="AM221" s="90" t="s">
        <v>9980</v>
      </c>
      <c r="AN221" s="84">
        <v>0</v>
      </c>
      <c r="AO221" s="84">
        <v>0</v>
      </c>
      <c r="AP221" s="84"/>
      <c r="AQ221" s="84"/>
      <c r="AR221" s="84"/>
      <c r="AS221" s="84"/>
      <c r="AT221" s="84"/>
      <c r="AU221" s="84"/>
      <c r="AV221" s="84"/>
      <c r="AW221" s="84"/>
    </row>
    <row r="222" spans="1:49" x14ac:dyDescent="0.25">
      <c r="A222" s="69" t="s">
        <v>413</v>
      </c>
      <c r="B222" s="69" t="s">
        <v>1552</v>
      </c>
      <c r="C222" s="70"/>
      <c r="D222" s="71"/>
      <c r="E222" s="72"/>
      <c r="F222" s="73"/>
      <c r="G222" s="70"/>
      <c r="H222" s="74"/>
      <c r="I222" s="75"/>
      <c r="J222" s="75"/>
      <c r="K222" s="36"/>
      <c r="L222" s="82"/>
      <c r="M222" s="82"/>
      <c r="N222" s="77"/>
      <c r="O222" s="84" t="s">
        <v>3348</v>
      </c>
      <c r="P222" s="86">
        <v>42744.887361111112</v>
      </c>
      <c r="Q222" s="84" t="s">
        <v>3447</v>
      </c>
      <c r="R222" s="84"/>
      <c r="S222" s="84"/>
      <c r="T222" s="84"/>
      <c r="U222" s="86">
        <v>42744.887361111112</v>
      </c>
      <c r="V222" s="87" t="s">
        <v>6956</v>
      </c>
      <c r="W222" s="84"/>
      <c r="X222" s="84"/>
      <c r="Y222" s="90" t="s">
        <v>9981</v>
      </c>
      <c r="Z222" s="84"/>
      <c r="AA222" s="84" t="b">
        <v>0</v>
      </c>
      <c r="AB222" s="84">
        <v>0</v>
      </c>
      <c r="AC222" s="90" t="s">
        <v>13180</v>
      </c>
      <c r="AD222" s="84" t="b">
        <v>0</v>
      </c>
      <c r="AE222" s="84" t="s">
        <v>13611</v>
      </c>
      <c r="AF222" s="84"/>
      <c r="AG222" s="90" t="s">
        <v>13180</v>
      </c>
      <c r="AH222" s="84" t="b">
        <v>0</v>
      </c>
      <c r="AI222" s="84">
        <v>134</v>
      </c>
      <c r="AJ222" s="90" t="s">
        <v>11177</v>
      </c>
      <c r="AK222" s="84" t="s">
        <v>13707</v>
      </c>
      <c r="AL222" s="84" t="b">
        <v>0</v>
      </c>
      <c r="AM222" s="90" t="s">
        <v>11177</v>
      </c>
      <c r="AN222" s="84">
        <v>0</v>
      </c>
      <c r="AO222" s="84">
        <v>0</v>
      </c>
      <c r="AP222" s="84"/>
      <c r="AQ222" s="84"/>
      <c r="AR222" s="84"/>
      <c r="AS222" s="84"/>
      <c r="AT222" s="84"/>
      <c r="AU222" s="84"/>
      <c r="AV222" s="84"/>
      <c r="AW222" s="84"/>
    </row>
    <row r="223" spans="1:49" x14ac:dyDescent="0.25">
      <c r="A223" s="69" t="s">
        <v>414</v>
      </c>
      <c r="B223" s="69" t="s">
        <v>414</v>
      </c>
      <c r="C223" s="70"/>
      <c r="D223" s="71"/>
      <c r="E223" s="72"/>
      <c r="F223" s="73"/>
      <c r="G223" s="70"/>
      <c r="H223" s="74"/>
      <c r="I223" s="75"/>
      <c r="J223" s="75"/>
      <c r="K223" s="36"/>
      <c r="L223" s="82"/>
      <c r="M223" s="82"/>
      <c r="N223" s="77"/>
      <c r="O223" s="84" t="s">
        <v>179</v>
      </c>
      <c r="P223" s="86">
        <v>42744.887418981481</v>
      </c>
      <c r="Q223" s="84" t="s">
        <v>3497</v>
      </c>
      <c r="R223" s="84"/>
      <c r="S223" s="84"/>
      <c r="T223" s="84"/>
      <c r="U223" s="86">
        <v>42744.887418981481</v>
      </c>
      <c r="V223" s="87" t="s">
        <v>6957</v>
      </c>
      <c r="W223" s="84"/>
      <c r="X223" s="84"/>
      <c r="Y223" s="90" t="s">
        <v>9982</v>
      </c>
      <c r="Z223" s="84"/>
      <c r="AA223" s="84" t="b">
        <v>0</v>
      </c>
      <c r="AB223" s="84">
        <v>0</v>
      </c>
      <c r="AC223" s="90" t="s">
        <v>13180</v>
      </c>
      <c r="AD223" s="84" t="b">
        <v>0</v>
      </c>
      <c r="AE223" s="84" t="s">
        <v>13611</v>
      </c>
      <c r="AF223" s="84"/>
      <c r="AG223" s="90" t="s">
        <v>13180</v>
      </c>
      <c r="AH223" s="84" t="b">
        <v>0</v>
      </c>
      <c r="AI223" s="84">
        <v>0</v>
      </c>
      <c r="AJ223" s="90" t="s">
        <v>13180</v>
      </c>
      <c r="AK223" s="84" t="s">
        <v>13707</v>
      </c>
      <c r="AL223" s="84" t="b">
        <v>0</v>
      </c>
      <c r="AM223" s="90" t="s">
        <v>9982</v>
      </c>
      <c r="AN223" s="84">
        <v>0</v>
      </c>
      <c r="AO223" s="84">
        <v>0</v>
      </c>
      <c r="AP223" s="84" t="s">
        <v>13802</v>
      </c>
      <c r="AQ223" s="84" t="s">
        <v>13984</v>
      </c>
      <c r="AR223" s="84" t="s">
        <v>13986</v>
      </c>
      <c r="AS223" s="84" t="s">
        <v>13995</v>
      </c>
      <c r="AT223" s="84" t="s">
        <v>14183</v>
      </c>
      <c r="AU223" s="84" t="s">
        <v>14372</v>
      </c>
      <c r="AV223" s="84" t="s">
        <v>14550</v>
      </c>
      <c r="AW223" s="87" t="s">
        <v>14559</v>
      </c>
    </row>
    <row r="224" spans="1:49" x14ac:dyDescent="0.25">
      <c r="A224" s="69" t="s">
        <v>415</v>
      </c>
      <c r="B224" s="69" t="s">
        <v>1552</v>
      </c>
      <c r="C224" s="70"/>
      <c r="D224" s="71"/>
      <c r="E224" s="72"/>
      <c r="F224" s="73"/>
      <c r="G224" s="70"/>
      <c r="H224" s="74"/>
      <c r="I224" s="75"/>
      <c r="J224" s="75"/>
      <c r="K224" s="36"/>
      <c r="L224" s="82"/>
      <c r="M224" s="82"/>
      <c r="N224" s="77"/>
      <c r="O224" s="84" t="s">
        <v>3348</v>
      </c>
      <c r="P224" s="86">
        <v>42744.887627314813</v>
      </c>
      <c r="Q224" s="84" t="s">
        <v>3447</v>
      </c>
      <c r="R224" s="84"/>
      <c r="S224" s="84"/>
      <c r="T224" s="84"/>
      <c r="U224" s="86">
        <v>42744.887627314813</v>
      </c>
      <c r="V224" s="87" t="s">
        <v>6958</v>
      </c>
      <c r="W224" s="84"/>
      <c r="X224" s="84"/>
      <c r="Y224" s="90" t="s">
        <v>9983</v>
      </c>
      <c r="Z224" s="84"/>
      <c r="AA224" s="84" t="b">
        <v>0</v>
      </c>
      <c r="AB224" s="84">
        <v>0</v>
      </c>
      <c r="AC224" s="90" t="s">
        <v>13180</v>
      </c>
      <c r="AD224" s="84" t="b">
        <v>0</v>
      </c>
      <c r="AE224" s="84" t="s">
        <v>13611</v>
      </c>
      <c r="AF224" s="84"/>
      <c r="AG224" s="90" t="s">
        <v>13180</v>
      </c>
      <c r="AH224" s="84" t="b">
        <v>0</v>
      </c>
      <c r="AI224" s="84">
        <v>134</v>
      </c>
      <c r="AJ224" s="90" t="s">
        <v>11177</v>
      </c>
      <c r="AK224" s="84" t="s">
        <v>13710</v>
      </c>
      <c r="AL224" s="84" t="b">
        <v>0</v>
      </c>
      <c r="AM224" s="90" t="s">
        <v>11177</v>
      </c>
      <c r="AN224" s="84">
        <v>0</v>
      </c>
      <c r="AO224" s="84">
        <v>0</v>
      </c>
      <c r="AP224" s="84"/>
      <c r="AQ224" s="84"/>
      <c r="AR224" s="84"/>
      <c r="AS224" s="84"/>
      <c r="AT224" s="84"/>
      <c r="AU224" s="84"/>
      <c r="AV224" s="84"/>
      <c r="AW224" s="84"/>
    </row>
    <row r="225" spans="1:49" x14ac:dyDescent="0.25">
      <c r="A225" s="69" t="s">
        <v>416</v>
      </c>
      <c r="B225" s="69" t="s">
        <v>416</v>
      </c>
      <c r="C225" s="70"/>
      <c r="D225" s="71"/>
      <c r="E225" s="72"/>
      <c r="F225" s="73"/>
      <c r="G225" s="70"/>
      <c r="H225" s="74"/>
      <c r="I225" s="75"/>
      <c r="J225" s="75"/>
      <c r="K225" s="36"/>
      <c r="L225" s="82"/>
      <c r="M225" s="82"/>
      <c r="N225" s="77"/>
      <c r="O225" s="84" t="s">
        <v>179</v>
      </c>
      <c r="P225" s="86">
        <v>42744.887673611112</v>
      </c>
      <c r="Q225" s="84" t="s">
        <v>3498</v>
      </c>
      <c r="R225" s="87" t="s">
        <v>5691</v>
      </c>
      <c r="S225" s="84" t="s">
        <v>6300</v>
      </c>
      <c r="T225" s="84"/>
      <c r="U225" s="86">
        <v>42744.887673611112</v>
      </c>
      <c r="V225" s="87" t="s">
        <v>6959</v>
      </c>
      <c r="W225" s="84"/>
      <c r="X225" s="84"/>
      <c r="Y225" s="90" t="s">
        <v>9984</v>
      </c>
      <c r="Z225" s="84"/>
      <c r="AA225" s="84" t="b">
        <v>0</v>
      </c>
      <c r="AB225" s="84">
        <v>3</v>
      </c>
      <c r="AC225" s="90" t="s">
        <v>13180</v>
      </c>
      <c r="AD225" s="84" t="b">
        <v>0</v>
      </c>
      <c r="AE225" s="84" t="s">
        <v>13611</v>
      </c>
      <c r="AF225" s="84"/>
      <c r="AG225" s="90" t="s">
        <v>13180</v>
      </c>
      <c r="AH225" s="84" t="b">
        <v>0</v>
      </c>
      <c r="AI225" s="84">
        <v>0</v>
      </c>
      <c r="AJ225" s="90" t="s">
        <v>13180</v>
      </c>
      <c r="AK225" s="84" t="s">
        <v>13706</v>
      </c>
      <c r="AL225" s="84" t="b">
        <v>0</v>
      </c>
      <c r="AM225" s="90" t="s">
        <v>9984</v>
      </c>
      <c r="AN225" s="84">
        <v>0</v>
      </c>
      <c r="AO225" s="84">
        <v>0</v>
      </c>
      <c r="AP225" s="84"/>
      <c r="AQ225" s="84"/>
      <c r="AR225" s="84"/>
      <c r="AS225" s="84"/>
      <c r="AT225" s="84"/>
      <c r="AU225" s="84"/>
      <c r="AV225" s="84"/>
      <c r="AW225" s="84"/>
    </row>
    <row r="226" spans="1:49" x14ac:dyDescent="0.25">
      <c r="A226" s="69" t="s">
        <v>417</v>
      </c>
      <c r="B226" s="69" t="s">
        <v>417</v>
      </c>
      <c r="C226" s="70"/>
      <c r="D226" s="71"/>
      <c r="E226" s="72"/>
      <c r="F226" s="73"/>
      <c r="G226" s="70"/>
      <c r="H226" s="74"/>
      <c r="I226" s="75"/>
      <c r="J226" s="75"/>
      <c r="K226" s="36"/>
      <c r="L226" s="82"/>
      <c r="M226" s="82"/>
      <c r="N226" s="77"/>
      <c r="O226" s="84" t="s">
        <v>179</v>
      </c>
      <c r="P226" s="86">
        <v>42744.889687499999</v>
      </c>
      <c r="Q226" s="84" t="s">
        <v>3499</v>
      </c>
      <c r="R226" s="84"/>
      <c r="S226" s="84"/>
      <c r="T226" s="84"/>
      <c r="U226" s="86">
        <v>42744.889687499999</v>
      </c>
      <c r="V226" s="87" t="s">
        <v>6960</v>
      </c>
      <c r="W226" s="84"/>
      <c r="X226" s="84"/>
      <c r="Y226" s="90" t="s">
        <v>9985</v>
      </c>
      <c r="Z226" s="84"/>
      <c r="AA226" s="84" t="b">
        <v>0</v>
      </c>
      <c r="AB226" s="84">
        <v>0</v>
      </c>
      <c r="AC226" s="90" t="s">
        <v>13180</v>
      </c>
      <c r="AD226" s="84" t="b">
        <v>0</v>
      </c>
      <c r="AE226" s="84" t="s">
        <v>13611</v>
      </c>
      <c r="AF226" s="84"/>
      <c r="AG226" s="90" t="s">
        <v>13180</v>
      </c>
      <c r="AH226" s="84" t="b">
        <v>0</v>
      </c>
      <c r="AI226" s="84">
        <v>0</v>
      </c>
      <c r="AJ226" s="90" t="s">
        <v>13180</v>
      </c>
      <c r="AK226" s="84" t="s">
        <v>13707</v>
      </c>
      <c r="AL226" s="84" t="b">
        <v>0</v>
      </c>
      <c r="AM226" s="90" t="s">
        <v>9985</v>
      </c>
      <c r="AN226" s="84">
        <v>0</v>
      </c>
      <c r="AO226" s="84">
        <v>0</v>
      </c>
      <c r="AP226" s="84"/>
      <c r="AQ226" s="84"/>
      <c r="AR226" s="84"/>
      <c r="AS226" s="84"/>
      <c r="AT226" s="84"/>
      <c r="AU226" s="84"/>
      <c r="AV226" s="84"/>
      <c r="AW226" s="84"/>
    </row>
    <row r="227" spans="1:49" x14ac:dyDescent="0.25">
      <c r="A227" s="69" t="s">
        <v>418</v>
      </c>
      <c r="B227" s="69" t="s">
        <v>2884</v>
      </c>
      <c r="C227" s="70"/>
      <c r="D227" s="71"/>
      <c r="E227" s="72"/>
      <c r="F227" s="73"/>
      <c r="G227" s="70"/>
      <c r="H227" s="74"/>
      <c r="I227" s="75"/>
      <c r="J227" s="75"/>
      <c r="K227" s="36"/>
      <c r="L227" s="82"/>
      <c r="M227" s="82"/>
      <c r="N227" s="77"/>
      <c r="O227" s="84" t="s">
        <v>3348</v>
      </c>
      <c r="P227" s="86">
        <v>42744.89366898148</v>
      </c>
      <c r="Q227" s="84" t="s">
        <v>3500</v>
      </c>
      <c r="R227" s="87" t="s">
        <v>5695</v>
      </c>
      <c r="S227" s="84" t="s">
        <v>6312</v>
      </c>
      <c r="T227" s="84"/>
      <c r="U227" s="86">
        <v>42744.89366898148</v>
      </c>
      <c r="V227" s="87" t="s">
        <v>6961</v>
      </c>
      <c r="W227" s="84"/>
      <c r="X227" s="84"/>
      <c r="Y227" s="90" t="s">
        <v>9986</v>
      </c>
      <c r="Z227" s="84"/>
      <c r="AA227" s="84" t="b">
        <v>0</v>
      </c>
      <c r="AB227" s="84">
        <v>0</v>
      </c>
      <c r="AC227" s="90" t="s">
        <v>13180</v>
      </c>
      <c r="AD227" s="84" t="b">
        <v>0</v>
      </c>
      <c r="AE227" s="84" t="s">
        <v>13611</v>
      </c>
      <c r="AF227" s="84"/>
      <c r="AG227" s="90" t="s">
        <v>13180</v>
      </c>
      <c r="AH227" s="84" t="b">
        <v>0</v>
      </c>
      <c r="AI227" s="84">
        <v>0</v>
      </c>
      <c r="AJ227" s="90" t="s">
        <v>13180</v>
      </c>
      <c r="AK227" s="84" t="s">
        <v>13723</v>
      </c>
      <c r="AL227" s="84" t="b">
        <v>0</v>
      </c>
      <c r="AM227" s="90" t="s">
        <v>9986</v>
      </c>
      <c r="AN227" s="84">
        <v>0</v>
      </c>
      <c r="AO227" s="84">
        <v>0</v>
      </c>
      <c r="AP227" s="84"/>
      <c r="AQ227" s="84"/>
      <c r="AR227" s="84"/>
      <c r="AS227" s="84"/>
      <c r="AT227" s="84"/>
      <c r="AU227" s="84"/>
      <c r="AV227" s="84"/>
      <c r="AW227" s="84"/>
    </row>
    <row r="228" spans="1:49" x14ac:dyDescent="0.25">
      <c r="A228" s="69" t="s">
        <v>419</v>
      </c>
      <c r="B228" s="69" t="s">
        <v>1552</v>
      </c>
      <c r="C228" s="70"/>
      <c r="D228" s="71"/>
      <c r="E228" s="72"/>
      <c r="F228" s="73"/>
      <c r="G228" s="70"/>
      <c r="H228" s="74"/>
      <c r="I228" s="75"/>
      <c r="J228" s="75"/>
      <c r="K228" s="36"/>
      <c r="L228" s="82"/>
      <c r="M228" s="82"/>
      <c r="N228" s="77"/>
      <c r="O228" s="84" t="s">
        <v>3348</v>
      </c>
      <c r="P228" s="86">
        <v>42744.895497685182</v>
      </c>
      <c r="Q228" s="84" t="s">
        <v>3447</v>
      </c>
      <c r="R228" s="84"/>
      <c r="S228" s="84"/>
      <c r="T228" s="84"/>
      <c r="U228" s="86">
        <v>42744.895497685182</v>
      </c>
      <c r="V228" s="87" t="s">
        <v>6962</v>
      </c>
      <c r="W228" s="84"/>
      <c r="X228" s="84"/>
      <c r="Y228" s="90" t="s">
        <v>9987</v>
      </c>
      <c r="Z228" s="84"/>
      <c r="AA228" s="84" t="b">
        <v>0</v>
      </c>
      <c r="AB228" s="84">
        <v>0</v>
      </c>
      <c r="AC228" s="90" t="s">
        <v>13180</v>
      </c>
      <c r="AD228" s="84" t="b">
        <v>0</v>
      </c>
      <c r="AE228" s="84" t="s">
        <v>13611</v>
      </c>
      <c r="AF228" s="84"/>
      <c r="AG228" s="90" t="s">
        <v>13180</v>
      </c>
      <c r="AH228" s="84" t="b">
        <v>0</v>
      </c>
      <c r="AI228" s="84">
        <v>134</v>
      </c>
      <c r="AJ228" s="90" t="s">
        <v>11177</v>
      </c>
      <c r="AK228" s="84" t="s">
        <v>13707</v>
      </c>
      <c r="AL228" s="84" t="b">
        <v>0</v>
      </c>
      <c r="AM228" s="90" t="s">
        <v>11177</v>
      </c>
      <c r="AN228" s="84">
        <v>0</v>
      </c>
      <c r="AO228" s="84">
        <v>0</v>
      </c>
      <c r="AP228" s="84"/>
      <c r="AQ228" s="84"/>
      <c r="AR228" s="84"/>
      <c r="AS228" s="84"/>
      <c r="AT228" s="84"/>
      <c r="AU228" s="84"/>
      <c r="AV228" s="84"/>
      <c r="AW228" s="84"/>
    </row>
    <row r="229" spans="1:49" x14ac:dyDescent="0.25">
      <c r="A229" s="69" t="s">
        <v>420</v>
      </c>
      <c r="B229" s="69" t="s">
        <v>420</v>
      </c>
      <c r="C229" s="70"/>
      <c r="D229" s="71"/>
      <c r="E229" s="72"/>
      <c r="F229" s="73"/>
      <c r="G229" s="70"/>
      <c r="H229" s="74"/>
      <c r="I229" s="75"/>
      <c r="J229" s="75"/>
      <c r="K229" s="36"/>
      <c r="L229" s="82"/>
      <c r="M229" s="82"/>
      <c r="N229" s="77"/>
      <c r="O229" s="84" t="s">
        <v>179</v>
      </c>
      <c r="P229" s="86">
        <v>42744.899664351855</v>
      </c>
      <c r="Q229" s="84" t="s">
        <v>3501</v>
      </c>
      <c r="R229" s="84"/>
      <c r="S229" s="84"/>
      <c r="T229" s="84"/>
      <c r="U229" s="86">
        <v>42744.899664351855</v>
      </c>
      <c r="V229" s="87" t="s">
        <v>6963</v>
      </c>
      <c r="W229" s="84"/>
      <c r="X229" s="84"/>
      <c r="Y229" s="90" t="s">
        <v>9988</v>
      </c>
      <c r="Z229" s="84"/>
      <c r="AA229" s="84" t="b">
        <v>0</v>
      </c>
      <c r="AB229" s="84">
        <v>0</v>
      </c>
      <c r="AC229" s="90" t="s">
        <v>13180</v>
      </c>
      <c r="AD229" s="84" t="b">
        <v>0</v>
      </c>
      <c r="AE229" s="84" t="s">
        <v>13611</v>
      </c>
      <c r="AF229" s="84"/>
      <c r="AG229" s="90" t="s">
        <v>13180</v>
      </c>
      <c r="AH229" s="84" t="b">
        <v>0</v>
      </c>
      <c r="AI229" s="84">
        <v>0</v>
      </c>
      <c r="AJ229" s="90" t="s">
        <v>13180</v>
      </c>
      <c r="AK229" s="84" t="s">
        <v>13707</v>
      </c>
      <c r="AL229" s="84" t="b">
        <v>0</v>
      </c>
      <c r="AM229" s="90" t="s">
        <v>9988</v>
      </c>
      <c r="AN229" s="84">
        <v>0</v>
      </c>
      <c r="AO229" s="84">
        <v>0</v>
      </c>
      <c r="AP229" s="84"/>
      <c r="AQ229" s="84"/>
      <c r="AR229" s="84"/>
      <c r="AS229" s="84"/>
      <c r="AT229" s="84"/>
      <c r="AU229" s="84"/>
      <c r="AV229" s="84"/>
      <c r="AW229" s="84"/>
    </row>
    <row r="230" spans="1:49" x14ac:dyDescent="0.25">
      <c r="A230" s="69" t="s">
        <v>421</v>
      </c>
      <c r="B230" s="69" t="s">
        <v>2885</v>
      </c>
      <c r="C230" s="70"/>
      <c r="D230" s="71"/>
      <c r="E230" s="72"/>
      <c r="F230" s="73"/>
      <c r="G230" s="70"/>
      <c r="H230" s="74"/>
      <c r="I230" s="75"/>
      <c r="J230" s="75"/>
      <c r="K230" s="36"/>
      <c r="L230" s="82"/>
      <c r="M230" s="82"/>
      <c r="N230" s="77"/>
      <c r="O230" s="84" t="s">
        <v>3348</v>
      </c>
      <c r="P230" s="86">
        <v>42744.901296296295</v>
      </c>
      <c r="Q230" s="84" t="s">
        <v>3502</v>
      </c>
      <c r="R230" s="84"/>
      <c r="S230" s="84"/>
      <c r="T230" s="84"/>
      <c r="U230" s="86">
        <v>42744.901296296295</v>
      </c>
      <c r="V230" s="87" t="s">
        <v>6964</v>
      </c>
      <c r="W230" s="84"/>
      <c r="X230" s="84"/>
      <c r="Y230" s="90" t="s">
        <v>9989</v>
      </c>
      <c r="Z230" s="90" t="s">
        <v>12829</v>
      </c>
      <c r="AA230" s="84" t="b">
        <v>0</v>
      </c>
      <c r="AB230" s="84">
        <v>0</v>
      </c>
      <c r="AC230" s="90" t="s">
        <v>13215</v>
      </c>
      <c r="AD230" s="84" t="b">
        <v>0</v>
      </c>
      <c r="AE230" s="84" t="s">
        <v>13611</v>
      </c>
      <c r="AF230" s="84"/>
      <c r="AG230" s="90" t="s">
        <v>13180</v>
      </c>
      <c r="AH230" s="84" t="b">
        <v>0</v>
      </c>
      <c r="AI230" s="84">
        <v>0</v>
      </c>
      <c r="AJ230" s="90" t="s">
        <v>13180</v>
      </c>
      <c r="AK230" s="84" t="s">
        <v>13706</v>
      </c>
      <c r="AL230" s="84" t="b">
        <v>0</v>
      </c>
      <c r="AM230" s="90" t="s">
        <v>12829</v>
      </c>
      <c r="AN230" s="84">
        <v>0</v>
      </c>
      <c r="AO230" s="84">
        <v>0</v>
      </c>
      <c r="AP230" s="84"/>
      <c r="AQ230" s="84"/>
      <c r="AR230" s="84"/>
      <c r="AS230" s="84"/>
      <c r="AT230" s="84"/>
      <c r="AU230" s="84"/>
      <c r="AV230" s="84"/>
      <c r="AW230" s="84"/>
    </row>
    <row r="231" spans="1:49" x14ac:dyDescent="0.25">
      <c r="A231" s="69" t="s">
        <v>421</v>
      </c>
      <c r="B231" s="69" t="s">
        <v>2886</v>
      </c>
      <c r="C231" s="70"/>
      <c r="D231" s="71"/>
      <c r="E231" s="72"/>
      <c r="F231" s="73"/>
      <c r="G231" s="70"/>
      <c r="H231" s="74"/>
      <c r="I231" s="75"/>
      <c r="J231" s="75"/>
      <c r="K231" s="36"/>
      <c r="L231" s="82"/>
      <c r="M231" s="82"/>
      <c r="N231" s="77"/>
      <c r="O231" s="84" t="s">
        <v>3349</v>
      </c>
      <c r="P231" s="86">
        <v>42744.901296296295</v>
      </c>
      <c r="Q231" s="84" t="s">
        <v>3502</v>
      </c>
      <c r="R231" s="84"/>
      <c r="S231" s="84"/>
      <c r="T231" s="84"/>
      <c r="U231" s="86">
        <v>42744.901296296295</v>
      </c>
      <c r="V231" s="87" t="s">
        <v>6964</v>
      </c>
      <c r="W231" s="84"/>
      <c r="X231" s="84"/>
      <c r="Y231" s="90" t="s">
        <v>9989</v>
      </c>
      <c r="Z231" s="90" t="s">
        <v>12829</v>
      </c>
      <c r="AA231" s="84" t="b">
        <v>0</v>
      </c>
      <c r="AB231" s="84">
        <v>0</v>
      </c>
      <c r="AC231" s="90" t="s">
        <v>13215</v>
      </c>
      <c r="AD231" s="84" t="b">
        <v>0</v>
      </c>
      <c r="AE231" s="84" t="s">
        <v>13611</v>
      </c>
      <c r="AF231" s="84"/>
      <c r="AG231" s="90" t="s">
        <v>13180</v>
      </c>
      <c r="AH231" s="84" t="b">
        <v>0</v>
      </c>
      <c r="AI231" s="84">
        <v>0</v>
      </c>
      <c r="AJ231" s="90" t="s">
        <v>13180</v>
      </c>
      <c r="AK231" s="84" t="s">
        <v>13706</v>
      </c>
      <c r="AL231" s="84" t="b">
        <v>0</v>
      </c>
      <c r="AM231" s="90" t="s">
        <v>12829</v>
      </c>
      <c r="AN231" s="84">
        <v>0</v>
      </c>
      <c r="AO231" s="84">
        <v>0</v>
      </c>
      <c r="AP231" s="84"/>
      <c r="AQ231" s="84"/>
      <c r="AR231" s="84"/>
      <c r="AS231" s="84"/>
      <c r="AT231" s="84"/>
      <c r="AU231" s="84"/>
      <c r="AV231" s="84"/>
      <c r="AW231" s="84"/>
    </row>
    <row r="232" spans="1:49" x14ac:dyDescent="0.25">
      <c r="A232" s="69" t="s">
        <v>422</v>
      </c>
      <c r="B232" s="69" t="s">
        <v>1552</v>
      </c>
      <c r="C232" s="70"/>
      <c r="D232" s="71"/>
      <c r="E232" s="72"/>
      <c r="F232" s="73"/>
      <c r="G232" s="70"/>
      <c r="H232" s="74"/>
      <c r="I232" s="75"/>
      <c r="J232" s="75"/>
      <c r="K232" s="36"/>
      <c r="L232" s="82"/>
      <c r="M232" s="82"/>
      <c r="N232" s="77"/>
      <c r="O232" s="84" t="s">
        <v>3348</v>
      </c>
      <c r="P232" s="86">
        <v>42744.902905092589</v>
      </c>
      <c r="Q232" s="84" t="s">
        <v>3447</v>
      </c>
      <c r="R232" s="84"/>
      <c r="S232" s="84"/>
      <c r="T232" s="84"/>
      <c r="U232" s="86">
        <v>42744.902905092589</v>
      </c>
      <c r="V232" s="87" t="s">
        <v>6965</v>
      </c>
      <c r="W232" s="84"/>
      <c r="X232" s="84"/>
      <c r="Y232" s="90" t="s">
        <v>9990</v>
      </c>
      <c r="Z232" s="84"/>
      <c r="AA232" s="84" t="b">
        <v>0</v>
      </c>
      <c r="AB232" s="84">
        <v>0</v>
      </c>
      <c r="AC232" s="90" t="s">
        <v>13180</v>
      </c>
      <c r="AD232" s="84" t="b">
        <v>0</v>
      </c>
      <c r="AE232" s="84" t="s">
        <v>13611</v>
      </c>
      <c r="AF232" s="84"/>
      <c r="AG232" s="90" t="s">
        <v>13180</v>
      </c>
      <c r="AH232" s="84" t="b">
        <v>0</v>
      </c>
      <c r="AI232" s="84">
        <v>134</v>
      </c>
      <c r="AJ232" s="90" t="s">
        <v>11177</v>
      </c>
      <c r="AK232" s="84" t="s">
        <v>13707</v>
      </c>
      <c r="AL232" s="84" t="b">
        <v>0</v>
      </c>
      <c r="AM232" s="90" t="s">
        <v>11177</v>
      </c>
      <c r="AN232" s="84">
        <v>0</v>
      </c>
      <c r="AO232" s="84">
        <v>0</v>
      </c>
      <c r="AP232" s="84"/>
      <c r="AQ232" s="84"/>
      <c r="AR232" s="84"/>
      <c r="AS232" s="84"/>
      <c r="AT232" s="84"/>
      <c r="AU232" s="84"/>
      <c r="AV232" s="84"/>
      <c r="AW232" s="84"/>
    </row>
    <row r="233" spans="1:49" x14ac:dyDescent="0.25">
      <c r="A233" s="69" t="s">
        <v>423</v>
      </c>
      <c r="B233" s="69" t="s">
        <v>423</v>
      </c>
      <c r="C233" s="70"/>
      <c r="D233" s="71"/>
      <c r="E233" s="72"/>
      <c r="F233" s="73"/>
      <c r="G233" s="70"/>
      <c r="H233" s="74"/>
      <c r="I233" s="75"/>
      <c r="J233" s="75"/>
      <c r="K233" s="36"/>
      <c r="L233" s="82"/>
      <c r="M233" s="82"/>
      <c r="N233" s="77"/>
      <c r="O233" s="84" t="s">
        <v>179</v>
      </c>
      <c r="P233" s="86">
        <v>42744.902974537035</v>
      </c>
      <c r="Q233" s="84" t="s">
        <v>3503</v>
      </c>
      <c r="R233" s="84"/>
      <c r="S233" s="84"/>
      <c r="T233" s="84" t="s">
        <v>6408</v>
      </c>
      <c r="U233" s="86">
        <v>42744.902974537035</v>
      </c>
      <c r="V233" s="87" t="s">
        <v>6966</v>
      </c>
      <c r="W233" s="84"/>
      <c r="X233" s="84"/>
      <c r="Y233" s="90" t="s">
        <v>9991</v>
      </c>
      <c r="Z233" s="84"/>
      <c r="AA233" s="84" t="b">
        <v>0</v>
      </c>
      <c r="AB233" s="84">
        <v>0</v>
      </c>
      <c r="AC233" s="90" t="s">
        <v>13180</v>
      </c>
      <c r="AD233" s="84" t="b">
        <v>0</v>
      </c>
      <c r="AE233" s="84" t="s">
        <v>13611</v>
      </c>
      <c r="AF233" s="84"/>
      <c r="AG233" s="90" t="s">
        <v>13180</v>
      </c>
      <c r="AH233" s="84" t="b">
        <v>0</v>
      </c>
      <c r="AI233" s="84">
        <v>0</v>
      </c>
      <c r="AJ233" s="90" t="s">
        <v>13180</v>
      </c>
      <c r="AK233" s="84" t="s">
        <v>13706</v>
      </c>
      <c r="AL233" s="84" t="b">
        <v>0</v>
      </c>
      <c r="AM233" s="90" t="s">
        <v>9991</v>
      </c>
      <c r="AN233" s="84">
        <v>0</v>
      </c>
      <c r="AO233" s="84">
        <v>0</v>
      </c>
      <c r="AP233" s="84"/>
      <c r="AQ233" s="84"/>
      <c r="AR233" s="84"/>
      <c r="AS233" s="84"/>
      <c r="AT233" s="84"/>
      <c r="AU233" s="84"/>
      <c r="AV233" s="84"/>
      <c r="AW233" s="84"/>
    </row>
    <row r="234" spans="1:49" x14ac:dyDescent="0.25">
      <c r="A234" s="69" t="s">
        <v>424</v>
      </c>
      <c r="B234" s="69" t="s">
        <v>424</v>
      </c>
      <c r="C234" s="70"/>
      <c r="D234" s="71"/>
      <c r="E234" s="72"/>
      <c r="F234" s="73"/>
      <c r="G234" s="70"/>
      <c r="H234" s="74"/>
      <c r="I234" s="75"/>
      <c r="J234" s="75"/>
      <c r="K234" s="36"/>
      <c r="L234" s="82"/>
      <c r="M234" s="82"/>
      <c r="N234" s="77"/>
      <c r="O234" s="84" t="s">
        <v>179</v>
      </c>
      <c r="P234" s="86">
        <v>42744.903715277775</v>
      </c>
      <c r="Q234" s="84" t="s">
        <v>3504</v>
      </c>
      <c r="R234" s="84"/>
      <c r="S234" s="84"/>
      <c r="T234" s="84"/>
      <c r="U234" s="86">
        <v>42744.903715277775</v>
      </c>
      <c r="V234" s="87" t="s">
        <v>6967</v>
      </c>
      <c r="W234" s="84"/>
      <c r="X234" s="84"/>
      <c r="Y234" s="90" t="s">
        <v>9992</v>
      </c>
      <c r="Z234" s="84"/>
      <c r="AA234" s="84" t="b">
        <v>0</v>
      </c>
      <c r="AB234" s="84">
        <v>0</v>
      </c>
      <c r="AC234" s="90" t="s">
        <v>13180</v>
      </c>
      <c r="AD234" s="84" t="b">
        <v>0</v>
      </c>
      <c r="AE234" s="84" t="s">
        <v>13611</v>
      </c>
      <c r="AF234" s="84"/>
      <c r="AG234" s="90" t="s">
        <v>13180</v>
      </c>
      <c r="AH234" s="84" t="b">
        <v>0</v>
      </c>
      <c r="AI234" s="84">
        <v>0</v>
      </c>
      <c r="AJ234" s="90" t="s">
        <v>13180</v>
      </c>
      <c r="AK234" s="84" t="s">
        <v>13707</v>
      </c>
      <c r="AL234" s="84" t="b">
        <v>0</v>
      </c>
      <c r="AM234" s="90" t="s">
        <v>9992</v>
      </c>
      <c r="AN234" s="84">
        <v>0</v>
      </c>
      <c r="AO234" s="84">
        <v>0</v>
      </c>
      <c r="AP234" s="84"/>
      <c r="AQ234" s="84"/>
      <c r="AR234" s="84"/>
      <c r="AS234" s="84"/>
      <c r="AT234" s="84"/>
      <c r="AU234" s="84"/>
      <c r="AV234" s="84"/>
      <c r="AW234" s="84"/>
    </row>
    <row r="235" spans="1:49" x14ac:dyDescent="0.25">
      <c r="A235" s="69" t="s">
        <v>425</v>
      </c>
      <c r="B235" s="69" t="s">
        <v>2887</v>
      </c>
      <c r="C235" s="70"/>
      <c r="D235" s="71"/>
      <c r="E235" s="72"/>
      <c r="F235" s="73"/>
      <c r="G235" s="70"/>
      <c r="H235" s="74"/>
      <c r="I235" s="75"/>
      <c r="J235" s="75"/>
      <c r="K235" s="36"/>
      <c r="L235" s="82"/>
      <c r="M235" s="82"/>
      <c r="N235" s="77"/>
      <c r="O235" s="84" t="s">
        <v>3349</v>
      </c>
      <c r="P235" s="86">
        <v>42744.08829861111</v>
      </c>
      <c r="Q235" s="84" t="s">
        <v>3505</v>
      </c>
      <c r="R235" s="84"/>
      <c r="S235" s="84"/>
      <c r="T235" s="84"/>
      <c r="U235" s="86">
        <v>42744.08829861111</v>
      </c>
      <c r="V235" s="87" t="s">
        <v>6968</v>
      </c>
      <c r="W235" s="84"/>
      <c r="X235" s="84"/>
      <c r="Y235" s="90" t="s">
        <v>9993</v>
      </c>
      <c r="Z235" s="90" t="s">
        <v>12830</v>
      </c>
      <c r="AA235" s="84" t="b">
        <v>0</v>
      </c>
      <c r="AB235" s="84">
        <v>1</v>
      </c>
      <c r="AC235" s="90" t="s">
        <v>13216</v>
      </c>
      <c r="AD235" s="84" t="b">
        <v>0</v>
      </c>
      <c r="AE235" s="84" t="s">
        <v>13611</v>
      </c>
      <c r="AF235" s="84"/>
      <c r="AG235" s="90" t="s">
        <v>13180</v>
      </c>
      <c r="AH235" s="84" t="b">
        <v>0</v>
      </c>
      <c r="AI235" s="84">
        <v>0</v>
      </c>
      <c r="AJ235" s="90" t="s">
        <v>13180</v>
      </c>
      <c r="AK235" s="84" t="s">
        <v>13706</v>
      </c>
      <c r="AL235" s="84" t="b">
        <v>0</v>
      </c>
      <c r="AM235" s="90" t="s">
        <v>12830</v>
      </c>
      <c r="AN235" s="84">
        <v>0</v>
      </c>
      <c r="AO235" s="84">
        <v>0</v>
      </c>
      <c r="AP235" s="84" t="s">
        <v>13803</v>
      </c>
      <c r="AQ235" s="84" t="s">
        <v>13984</v>
      </c>
      <c r="AR235" s="84" t="s">
        <v>13986</v>
      </c>
      <c r="AS235" s="84" t="s">
        <v>13996</v>
      </c>
      <c r="AT235" s="84" t="s">
        <v>14184</v>
      </c>
      <c r="AU235" s="84" t="s">
        <v>14373</v>
      </c>
      <c r="AV235" s="84" t="s">
        <v>14549</v>
      </c>
      <c r="AW235" s="87" t="s">
        <v>14560</v>
      </c>
    </row>
    <row r="236" spans="1:49" x14ac:dyDescent="0.25">
      <c r="A236" s="69" t="s">
        <v>425</v>
      </c>
      <c r="B236" s="69" t="s">
        <v>2888</v>
      </c>
      <c r="C236" s="70"/>
      <c r="D236" s="71"/>
      <c r="E236" s="72"/>
      <c r="F236" s="73"/>
      <c r="G236" s="70"/>
      <c r="H236" s="74"/>
      <c r="I236" s="75"/>
      <c r="J236" s="75"/>
      <c r="K236" s="36"/>
      <c r="L236" s="82"/>
      <c r="M236" s="82"/>
      <c r="N236" s="77"/>
      <c r="O236" s="84" t="s">
        <v>3348</v>
      </c>
      <c r="P236" s="86">
        <v>42744.905057870368</v>
      </c>
      <c r="Q236" s="84" t="s">
        <v>3506</v>
      </c>
      <c r="R236" s="87" t="s">
        <v>5696</v>
      </c>
      <c r="S236" s="84" t="s">
        <v>6297</v>
      </c>
      <c r="T236" s="84"/>
      <c r="U236" s="86">
        <v>42744.905057870368</v>
      </c>
      <c r="V236" s="87" t="s">
        <v>6969</v>
      </c>
      <c r="W236" s="84"/>
      <c r="X236" s="84"/>
      <c r="Y236" s="90" t="s">
        <v>9994</v>
      </c>
      <c r="Z236" s="90" t="s">
        <v>12831</v>
      </c>
      <c r="AA236" s="84" t="b">
        <v>0</v>
      </c>
      <c r="AB236" s="84">
        <v>2</v>
      </c>
      <c r="AC236" s="90" t="s">
        <v>13217</v>
      </c>
      <c r="AD236" s="84" t="b">
        <v>1</v>
      </c>
      <c r="AE236" s="84" t="s">
        <v>13611</v>
      </c>
      <c r="AF236" s="84"/>
      <c r="AG236" s="90" t="s">
        <v>13625</v>
      </c>
      <c r="AH236" s="84" t="b">
        <v>0</v>
      </c>
      <c r="AI236" s="84">
        <v>1</v>
      </c>
      <c r="AJ236" s="90" t="s">
        <v>13180</v>
      </c>
      <c r="AK236" s="84" t="s">
        <v>13706</v>
      </c>
      <c r="AL236" s="84" t="b">
        <v>0</v>
      </c>
      <c r="AM236" s="90" t="s">
        <v>12831</v>
      </c>
      <c r="AN236" s="84">
        <v>0</v>
      </c>
      <c r="AO236" s="84">
        <v>0</v>
      </c>
      <c r="AP236" s="84" t="s">
        <v>13803</v>
      </c>
      <c r="AQ236" s="84" t="s">
        <v>13984</v>
      </c>
      <c r="AR236" s="84" t="s">
        <v>13986</v>
      </c>
      <c r="AS236" s="84" t="s">
        <v>13996</v>
      </c>
      <c r="AT236" s="84" t="s">
        <v>14184</v>
      </c>
      <c r="AU236" s="84" t="s">
        <v>14373</v>
      </c>
      <c r="AV236" s="84" t="s">
        <v>14549</v>
      </c>
      <c r="AW236" s="87" t="s">
        <v>14560</v>
      </c>
    </row>
    <row r="237" spans="1:49" x14ac:dyDescent="0.25">
      <c r="A237" s="69" t="s">
        <v>425</v>
      </c>
      <c r="B237" s="69" t="s">
        <v>2889</v>
      </c>
      <c r="C237" s="70"/>
      <c r="D237" s="71"/>
      <c r="E237" s="72"/>
      <c r="F237" s="73"/>
      <c r="G237" s="70"/>
      <c r="H237" s="74"/>
      <c r="I237" s="75"/>
      <c r="J237" s="75"/>
      <c r="K237" s="36"/>
      <c r="L237" s="82"/>
      <c r="M237" s="82"/>
      <c r="N237" s="77"/>
      <c r="O237" s="84" t="s">
        <v>3349</v>
      </c>
      <c r="P237" s="86">
        <v>42744.905057870368</v>
      </c>
      <c r="Q237" s="84" t="s">
        <v>3506</v>
      </c>
      <c r="R237" s="87" t="s">
        <v>5696</v>
      </c>
      <c r="S237" s="84" t="s">
        <v>6297</v>
      </c>
      <c r="T237" s="84"/>
      <c r="U237" s="86">
        <v>42744.905057870368</v>
      </c>
      <c r="V237" s="87" t="s">
        <v>6969</v>
      </c>
      <c r="W237" s="84"/>
      <c r="X237" s="84"/>
      <c r="Y237" s="90" t="s">
        <v>9994</v>
      </c>
      <c r="Z237" s="90" t="s">
        <v>12831</v>
      </c>
      <c r="AA237" s="84" t="b">
        <v>0</v>
      </c>
      <c r="AB237" s="84">
        <v>2</v>
      </c>
      <c r="AC237" s="90" t="s">
        <v>13217</v>
      </c>
      <c r="AD237" s="84" t="b">
        <v>1</v>
      </c>
      <c r="AE237" s="84" t="s">
        <v>13611</v>
      </c>
      <c r="AF237" s="84"/>
      <c r="AG237" s="90" t="s">
        <v>13625</v>
      </c>
      <c r="AH237" s="84" t="b">
        <v>0</v>
      </c>
      <c r="AI237" s="84">
        <v>1</v>
      </c>
      <c r="AJ237" s="90" t="s">
        <v>13180</v>
      </c>
      <c r="AK237" s="84" t="s">
        <v>13706</v>
      </c>
      <c r="AL237" s="84" t="b">
        <v>0</v>
      </c>
      <c r="AM237" s="90" t="s">
        <v>12831</v>
      </c>
      <c r="AN237" s="84">
        <v>0</v>
      </c>
      <c r="AO237" s="84">
        <v>0</v>
      </c>
      <c r="AP237" s="84" t="s">
        <v>13803</v>
      </c>
      <c r="AQ237" s="84" t="s">
        <v>13984</v>
      </c>
      <c r="AR237" s="84" t="s">
        <v>13986</v>
      </c>
      <c r="AS237" s="84" t="s">
        <v>13996</v>
      </c>
      <c r="AT237" s="84" t="s">
        <v>14184</v>
      </c>
      <c r="AU237" s="84" t="s">
        <v>14373</v>
      </c>
      <c r="AV237" s="84" t="s">
        <v>14549</v>
      </c>
      <c r="AW237" s="87" t="s">
        <v>14560</v>
      </c>
    </row>
    <row r="238" spans="1:49" x14ac:dyDescent="0.25">
      <c r="A238" s="69" t="s">
        <v>426</v>
      </c>
      <c r="B238" s="69" t="s">
        <v>2890</v>
      </c>
      <c r="C238" s="70"/>
      <c r="D238" s="71"/>
      <c r="E238" s="72"/>
      <c r="F238" s="73"/>
      <c r="G238" s="70"/>
      <c r="H238" s="74"/>
      <c r="I238" s="75"/>
      <c r="J238" s="75"/>
      <c r="K238" s="36"/>
      <c r="L238" s="82"/>
      <c r="M238" s="82"/>
      <c r="N238" s="77"/>
      <c r="O238" s="84" t="s">
        <v>3348</v>
      </c>
      <c r="P238" s="86">
        <v>42744.904861111114</v>
      </c>
      <c r="Q238" s="84" t="s">
        <v>3507</v>
      </c>
      <c r="R238" s="84"/>
      <c r="S238" s="84"/>
      <c r="T238" s="84"/>
      <c r="U238" s="86">
        <v>42744.904861111114</v>
      </c>
      <c r="V238" s="87" t="s">
        <v>6970</v>
      </c>
      <c r="W238" s="84"/>
      <c r="X238" s="84"/>
      <c r="Y238" s="90" t="s">
        <v>9995</v>
      </c>
      <c r="Z238" s="84"/>
      <c r="AA238" s="84" t="b">
        <v>0</v>
      </c>
      <c r="AB238" s="84">
        <v>3</v>
      </c>
      <c r="AC238" s="90" t="s">
        <v>13180</v>
      </c>
      <c r="AD238" s="84" t="b">
        <v>0</v>
      </c>
      <c r="AE238" s="84" t="s">
        <v>13611</v>
      </c>
      <c r="AF238" s="84"/>
      <c r="AG238" s="90" t="s">
        <v>13180</v>
      </c>
      <c r="AH238" s="84" t="b">
        <v>0</v>
      </c>
      <c r="AI238" s="84">
        <v>1</v>
      </c>
      <c r="AJ238" s="90" t="s">
        <v>13180</v>
      </c>
      <c r="AK238" s="84" t="s">
        <v>13707</v>
      </c>
      <c r="AL238" s="84" t="b">
        <v>0</v>
      </c>
      <c r="AM238" s="90" t="s">
        <v>9995</v>
      </c>
      <c r="AN238" s="84">
        <v>0</v>
      </c>
      <c r="AO238" s="84">
        <v>0</v>
      </c>
      <c r="AP238" s="84"/>
      <c r="AQ238" s="84"/>
      <c r="AR238" s="84"/>
      <c r="AS238" s="84"/>
      <c r="AT238" s="84"/>
      <c r="AU238" s="84"/>
      <c r="AV238" s="84"/>
      <c r="AW238" s="84"/>
    </row>
    <row r="239" spans="1:49" x14ac:dyDescent="0.25">
      <c r="A239" s="69" t="s">
        <v>427</v>
      </c>
      <c r="B239" s="69" t="s">
        <v>2890</v>
      </c>
      <c r="C239" s="70"/>
      <c r="D239" s="71"/>
      <c r="E239" s="72"/>
      <c r="F239" s="73"/>
      <c r="G239" s="70"/>
      <c r="H239" s="74"/>
      <c r="I239" s="75"/>
      <c r="J239" s="75"/>
      <c r="K239" s="36"/>
      <c r="L239" s="82"/>
      <c r="M239" s="82"/>
      <c r="N239" s="77"/>
      <c r="O239" s="84" t="s">
        <v>3348</v>
      </c>
      <c r="P239" s="86">
        <v>42744.905069444445</v>
      </c>
      <c r="Q239" s="84" t="s">
        <v>3508</v>
      </c>
      <c r="R239" s="84"/>
      <c r="S239" s="84"/>
      <c r="T239" s="84"/>
      <c r="U239" s="86">
        <v>42744.905069444445</v>
      </c>
      <c r="V239" s="87" t="s">
        <v>6971</v>
      </c>
      <c r="W239" s="84"/>
      <c r="X239" s="84"/>
      <c r="Y239" s="90" t="s">
        <v>9996</v>
      </c>
      <c r="Z239" s="84"/>
      <c r="AA239" s="84" t="b">
        <v>0</v>
      </c>
      <c r="AB239" s="84">
        <v>0</v>
      </c>
      <c r="AC239" s="90" t="s">
        <v>13180</v>
      </c>
      <c r="AD239" s="84" t="b">
        <v>0</v>
      </c>
      <c r="AE239" s="84" t="s">
        <v>13611</v>
      </c>
      <c r="AF239" s="84"/>
      <c r="AG239" s="90" t="s">
        <v>13180</v>
      </c>
      <c r="AH239" s="84" t="b">
        <v>0</v>
      </c>
      <c r="AI239" s="84">
        <v>1</v>
      </c>
      <c r="AJ239" s="90" t="s">
        <v>9995</v>
      </c>
      <c r="AK239" s="84" t="s">
        <v>13707</v>
      </c>
      <c r="AL239" s="84" t="b">
        <v>0</v>
      </c>
      <c r="AM239" s="90" t="s">
        <v>9995</v>
      </c>
      <c r="AN239" s="84">
        <v>0</v>
      </c>
      <c r="AO239" s="84">
        <v>0</v>
      </c>
      <c r="AP239" s="84"/>
      <c r="AQ239" s="84"/>
      <c r="AR239" s="84"/>
      <c r="AS239" s="84"/>
      <c r="AT239" s="84"/>
      <c r="AU239" s="84"/>
      <c r="AV239" s="84"/>
      <c r="AW239" s="84"/>
    </row>
    <row r="240" spans="1:49" x14ac:dyDescent="0.25">
      <c r="A240" s="69" t="s">
        <v>426</v>
      </c>
      <c r="B240" s="69" t="s">
        <v>427</v>
      </c>
      <c r="C240" s="70"/>
      <c r="D240" s="71"/>
      <c r="E240" s="72"/>
      <c r="F240" s="73"/>
      <c r="G240" s="70"/>
      <c r="H240" s="74"/>
      <c r="I240" s="75"/>
      <c r="J240" s="75"/>
      <c r="K240" s="36"/>
      <c r="L240" s="82"/>
      <c r="M240" s="82"/>
      <c r="N240" s="77"/>
      <c r="O240" s="84" t="s">
        <v>3348</v>
      </c>
      <c r="P240" s="86">
        <v>42744.904861111114</v>
      </c>
      <c r="Q240" s="84" t="s">
        <v>3507</v>
      </c>
      <c r="R240" s="84"/>
      <c r="S240" s="84"/>
      <c r="T240" s="84"/>
      <c r="U240" s="86">
        <v>42744.904861111114</v>
      </c>
      <c r="V240" s="87" t="s">
        <v>6970</v>
      </c>
      <c r="W240" s="84"/>
      <c r="X240" s="84"/>
      <c r="Y240" s="90" t="s">
        <v>9995</v>
      </c>
      <c r="Z240" s="84"/>
      <c r="AA240" s="84" t="b">
        <v>0</v>
      </c>
      <c r="AB240" s="84">
        <v>3</v>
      </c>
      <c r="AC240" s="90" t="s">
        <v>13180</v>
      </c>
      <c r="AD240" s="84" t="b">
        <v>0</v>
      </c>
      <c r="AE240" s="84" t="s">
        <v>13611</v>
      </c>
      <c r="AF240" s="84"/>
      <c r="AG240" s="90" t="s">
        <v>13180</v>
      </c>
      <c r="AH240" s="84" t="b">
        <v>0</v>
      </c>
      <c r="AI240" s="84">
        <v>1</v>
      </c>
      <c r="AJ240" s="90" t="s">
        <v>13180</v>
      </c>
      <c r="AK240" s="84" t="s">
        <v>13707</v>
      </c>
      <c r="AL240" s="84" t="b">
        <v>0</v>
      </c>
      <c r="AM240" s="90" t="s">
        <v>9995</v>
      </c>
      <c r="AN240" s="84">
        <v>0</v>
      </c>
      <c r="AO240" s="84">
        <v>0</v>
      </c>
      <c r="AP240" s="84"/>
      <c r="AQ240" s="84"/>
      <c r="AR240" s="84"/>
      <c r="AS240" s="84"/>
      <c r="AT240" s="84"/>
      <c r="AU240" s="84"/>
      <c r="AV240" s="84"/>
      <c r="AW240" s="84"/>
    </row>
    <row r="241" spans="1:49" x14ac:dyDescent="0.25">
      <c r="A241" s="69" t="s">
        <v>427</v>
      </c>
      <c r="B241" s="69" t="s">
        <v>426</v>
      </c>
      <c r="C241" s="70"/>
      <c r="D241" s="71"/>
      <c r="E241" s="72"/>
      <c r="F241" s="73"/>
      <c r="G241" s="70"/>
      <c r="H241" s="74"/>
      <c r="I241" s="75"/>
      <c r="J241" s="75"/>
      <c r="K241" s="36"/>
      <c r="L241" s="82"/>
      <c r="M241" s="82"/>
      <c r="N241" s="77"/>
      <c r="O241" s="84" t="s">
        <v>3348</v>
      </c>
      <c r="P241" s="86">
        <v>42744.905069444445</v>
      </c>
      <c r="Q241" s="84" t="s">
        <v>3508</v>
      </c>
      <c r="R241" s="84"/>
      <c r="S241" s="84"/>
      <c r="T241" s="84"/>
      <c r="U241" s="86">
        <v>42744.905069444445</v>
      </c>
      <c r="V241" s="87" t="s">
        <v>6971</v>
      </c>
      <c r="W241" s="84"/>
      <c r="X241" s="84"/>
      <c r="Y241" s="90" t="s">
        <v>9996</v>
      </c>
      <c r="Z241" s="84"/>
      <c r="AA241" s="84" t="b">
        <v>0</v>
      </c>
      <c r="AB241" s="84">
        <v>0</v>
      </c>
      <c r="AC241" s="90" t="s">
        <v>13180</v>
      </c>
      <c r="AD241" s="84" t="b">
        <v>0</v>
      </c>
      <c r="AE241" s="84" t="s">
        <v>13611</v>
      </c>
      <c r="AF241" s="84"/>
      <c r="AG241" s="90" t="s">
        <v>13180</v>
      </c>
      <c r="AH241" s="84" t="b">
        <v>0</v>
      </c>
      <c r="AI241" s="84">
        <v>1</v>
      </c>
      <c r="AJ241" s="90" t="s">
        <v>9995</v>
      </c>
      <c r="AK241" s="84" t="s">
        <v>13707</v>
      </c>
      <c r="AL241" s="84" t="b">
        <v>0</v>
      </c>
      <c r="AM241" s="90" t="s">
        <v>9995</v>
      </c>
      <c r="AN241" s="84">
        <v>0</v>
      </c>
      <c r="AO241" s="84">
        <v>0</v>
      </c>
      <c r="AP241" s="84"/>
      <c r="AQ241" s="84"/>
      <c r="AR241" s="84"/>
      <c r="AS241" s="84"/>
      <c r="AT241" s="84"/>
      <c r="AU241" s="84"/>
      <c r="AV241" s="84"/>
      <c r="AW241" s="84"/>
    </row>
    <row r="242" spans="1:49" x14ac:dyDescent="0.25">
      <c r="A242" s="69" t="s">
        <v>428</v>
      </c>
      <c r="B242" s="69" t="s">
        <v>428</v>
      </c>
      <c r="C242" s="70"/>
      <c r="D242" s="71"/>
      <c r="E242" s="72"/>
      <c r="F242" s="73"/>
      <c r="G242" s="70"/>
      <c r="H242" s="74"/>
      <c r="I242" s="75"/>
      <c r="J242" s="75"/>
      <c r="K242" s="36"/>
      <c r="L242" s="82"/>
      <c r="M242" s="82"/>
      <c r="N242" s="77"/>
      <c r="O242" s="84" t="s">
        <v>179</v>
      </c>
      <c r="P242" s="86">
        <v>42744.905844907407</v>
      </c>
      <c r="Q242" s="84" t="s">
        <v>3509</v>
      </c>
      <c r="R242" s="84"/>
      <c r="S242" s="84"/>
      <c r="T242" s="84"/>
      <c r="U242" s="86">
        <v>42744.905844907407</v>
      </c>
      <c r="V242" s="87" t="s">
        <v>6972</v>
      </c>
      <c r="W242" s="84"/>
      <c r="X242" s="84"/>
      <c r="Y242" s="90" t="s">
        <v>9997</v>
      </c>
      <c r="Z242" s="84"/>
      <c r="AA242" s="84" t="b">
        <v>0</v>
      </c>
      <c r="AB242" s="84">
        <v>5</v>
      </c>
      <c r="AC242" s="90" t="s">
        <v>13180</v>
      </c>
      <c r="AD242" s="84" t="b">
        <v>0</v>
      </c>
      <c r="AE242" s="84" t="s">
        <v>13611</v>
      </c>
      <c r="AF242" s="84"/>
      <c r="AG242" s="90" t="s">
        <v>13180</v>
      </c>
      <c r="AH242" s="84" t="b">
        <v>0</v>
      </c>
      <c r="AI242" s="84">
        <v>0</v>
      </c>
      <c r="AJ242" s="90" t="s">
        <v>13180</v>
      </c>
      <c r="AK242" s="84" t="s">
        <v>13707</v>
      </c>
      <c r="AL242" s="84" t="b">
        <v>0</v>
      </c>
      <c r="AM242" s="90" t="s">
        <v>9997</v>
      </c>
      <c r="AN242" s="84">
        <v>0</v>
      </c>
      <c r="AO242" s="84">
        <v>0</v>
      </c>
      <c r="AP242" s="84"/>
      <c r="AQ242" s="84"/>
      <c r="AR242" s="84"/>
      <c r="AS242" s="84"/>
      <c r="AT242" s="84"/>
      <c r="AU242" s="84"/>
      <c r="AV242" s="84"/>
      <c r="AW242" s="84"/>
    </row>
    <row r="243" spans="1:49" x14ac:dyDescent="0.25">
      <c r="A243" s="69" t="s">
        <v>429</v>
      </c>
      <c r="B243" s="69" t="s">
        <v>1552</v>
      </c>
      <c r="C243" s="70"/>
      <c r="D243" s="71"/>
      <c r="E243" s="72"/>
      <c r="F243" s="73"/>
      <c r="G243" s="70"/>
      <c r="H243" s="74"/>
      <c r="I243" s="75"/>
      <c r="J243" s="75"/>
      <c r="K243" s="36"/>
      <c r="L243" s="82"/>
      <c r="M243" s="82"/>
      <c r="N243" s="77"/>
      <c r="O243" s="84" t="s">
        <v>3348</v>
      </c>
      <c r="P243" s="86">
        <v>42744.906435185185</v>
      </c>
      <c r="Q243" s="84" t="s">
        <v>3447</v>
      </c>
      <c r="R243" s="84"/>
      <c r="S243" s="84"/>
      <c r="T243" s="84"/>
      <c r="U243" s="86">
        <v>42744.906435185185</v>
      </c>
      <c r="V243" s="87" t="s">
        <v>6973</v>
      </c>
      <c r="W243" s="84"/>
      <c r="X243" s="84"/>
      <c r="Y243" s="90" t="s">
        <v>9998</v>
      </c>
      <c r="Z243" s="84"/>
      <c r="AA243" s="84" t="b">
        <v>0</v>
      </c>
      <c r="AB243" s="84">
        <v>0</v>
      </c>
      <c r="AC243" s="90" t="s">
        <v>13180</v>
      </c>
      <c r="AD243" s="84" t="b">
        <v>0</v>
      </c>
      <c r="AE243" s="84" t="s">
        <v>13611</v>
      </c>
      <c r="AF243" s="84"/>
      <c r="AG243" s="90" t="s">
        <v>13180</v>
      </c>
      <c r="AH243" s="84" t="b">
        <v>0</v>
      </c>
      <c r="AI243" s="84">
        <v>134</v>
      </c>
      <c r="AJ243" s="90" t="s">
        <v>11177</v>
      </c>
      <c r="AK243" s="84" t="s">
        <v>13707</v>
      </c>
      <c r="AL243" s="84" t="b">
        <v>0</v>
      </c>
      <c r="AM243" s="90" t="s">
        <v>11177</v>
      </c>
      <c r="AN243" s="84">
        <v>0</v>
      </c>
      <c r="AO243" s="84">
        <v>0</v>
      </c>
      <c r="AP243" s="84"/>
      <c r="AQ243" s="84"/>
      <c r="AR243" s="84"/>
      <c r="AS243" s="84"/>
      <c r="AT243" s="84"/>
      <c r="AU243" s="84"/>
      <c r="AV243" s="84"/>
      <c r="AW243" s="84"/>
    </row>
    <row r="244" spans="1:49" x14ac:dyDescent="0.25">
      <c r="A244" s="69" t="s">
        <v>430</v>
      </c>
      <c r="B244" s="69" t="s">
        <v>430</v>
      </c>
      <c r="C244" s="70"/>
      <c r="D244" s="71"/>
      <c r="E244" s="72"/>
      <c r="F244" s="73"/>
      <c r="G244" s="70"/>
      <c r="H244" s="74"/>
      <c r="I244" s="75"/>
      <c r="J244" s="75"/>
      <c r="K244" s="36"/>
      <c r="L244" s="82"/>
      <c r="M244" s="82"/>
      <c r="N244" s="77"/>
      <c r="O244" s="84" t="s">
        <v>179</v>
      </c>
      <c r="P244" s="86">
        <v>42744.906458333331</v>
      </c>
      <c r="Q244" s="84" t="s">
        <v>3510</v>
      </c>
      <c r="R244" s="84"/>
      <c r="S244" s="84"/>
      <c r="T244" s="84"/>
      <c r="U244" s="86">
        <v>42744.906458333331</v>
      </c>
      <c r="V244" s="87" t="s">
        <v>6974</v>
      </c>
      <c r="W244" s="84"/>
      <c r="X244" s="84"/>
      <c r="Y244" s="90" t="s">
        <v>9999</v>
      </c>
      <c r="Z244" s="84"/>
      <c r="AA244" s="84" t="b">
        <v>0</v>
      </c>
      <c r="AB244" s="84">
        <v>2</v>
      </c>
      <c r="AC244" s="90" t="s">
        <v>13180</v>
      </c>
      <c r="AD244" s="84" t="b">
        <v>0</v>
      </c>
      <c r="AE244" s="84" t="s">
        <v>13611</v>
      </c>
      <c r="AF244" s="84"/>
      <c r="AG244" s="90" t="s">
        <v>13180</v>
      </c>
      <c r="AH244" s="84" t="b">
        <v>0</v>
      </c>
      <c r="AI244" s="84">
        <v>0</v>
      </c>
      <c r="AJ244" s="90" t="s">
        <v>13180</v>
      </c>
      <c r="AK244" s="84" t="s">
        <v>13707</v>
      </c>
      <c r="AL244" s="84" t="b">
        <v>0</v>
      </c>
      <c r="AM244" s="90" t="s">
        <v>9999</v>
      </c>
      <c r="AN244" s="84">
        <v>0</v>
      </c>
      <c r="AO244" s="84">
        <v>0</v>
      </c>
      <c r="AP244" s="84"/>
      <c r="AQ244" s="84"/>
      <c r="AR244" s="84"/>
      <c r="AS244" s="84"/>
      <c r="AT244" s="84"/>
      <c r="AU244" s="84"/>
      <c r="AV244" s="84"/>
      <c r="AW244" s="84"/>
    </row>
    <row r="245" spans="1:49" x14ac:dyDescent="0.25">
      <c r="A245" s="69" t="s">
        <v>431</v>
      </c>
      <c r="B245" s="69" t="s">
        <v>1552</v>
      </c>
      <c r="C245" s="70"/>
      <c r="D245" s="71"/>
      <c r="E245" s="72"/>
      <c r="F245" s="73"/>
      <c r="G245" s="70"/>
      <c r="H245" s="74"/>
      <c r="I245" s="75"/>
      <c r="J245" s="75"/>
      <c r="K245" s="36"/>
      <c r="L245" s="82"/>
      <c r="M245" s="82"/>
      <c r="N245" s="77"/>
      <c r="O245" s="84" t="s">
        <v>3348</v>
      </c>
      <c r="P245" s="86">
        <v>42744.907627314817</v>
      </c>
      <c r="Q245" s="84" t="s">
        <v>3447</v>
      </c>
      <c r="R245" s="84"/>
      <c r="S245" s="84"/>
      <c r="T245" s="84"/>
      <c r="U245" s="86">
        <v>42744.907627314817</v>
      </c>
      <c r="V245" s="87" t="s">
        <v>6975</v>
      </c>
      <c r="W245" s="84"/>
      <c r="X245" s="84"/>
      <c r="Y245" s="90" t="s">
        <v>10000</v>
      </c>
      <c r="Z245" s="84"/>
      <c r="AA245" s="84" t="b">
        <v>0</v>
      </c>
      <c r="AB245" s="84">
        <v>0</v>
      </c>
      <c r="AC245" s="90" t="s">
        <v>13180</v>
      </c>
      <c r="AD245" s="84" t="b">
        <v>0</v>
      </c>
      <c r="AE245" s="84" t="s">
        <v>13611</v>
      </c>
      <c r="AF245" s="84"/>
      <c r="AG245" s="90" t="s">
        <v>13180</v>
      </c>
      <c r="AH245" s="84" t="b">
        <v>0</v>
      </c>
      <c r="AI245" s="84">
        <v>134</v>
      </c>
      <c r="AJ245" s="90" t="s">
        <v>11177</v>
      </c>
      <c r="AK245" s="84" t="s">
        <v>13711</v>
      </c>
      <c r="AL245" s="84" t="b">
        <v>0</v>
      </c>
      <c r="AM245" s="90" t="s">
        <v>11177</v>
      </c>
      <c r="AN245" s="84">
        <v>0</v>
      </c>
      <c r="AO245" s="84">
        <v>0</v>
      </c>
      <c r="AP245" s="84"/>
      <c r="AQ245" s="84"/>
      <c r="AR245" s="84"/>
      <c r="AS245" s="84"/>
      <c r="AT245" s="84"/>
      <c r="AU245" s="84"/>
      <c r="AV245" s="84"/>
      <c r="AW245" s="84"/>
    </row>
    <row r="246" spans="1:49" x14ac:dyDescent="0.25">
      <c r="A246" s="69" t="s">
        <v>432</v>
      </c>
      <c r="B246" s="69" t="s">
        <v>432</v>
      </c>
      <c r="C246" s="70"/>
      <c r="D246" s="71"/>
      <c r="E246" s="72"/>
      <c r="F246" s="73"/>
      <c r="G246" s="70"/>
      <c r="H246" s="74"/>
      <c r="I246" s="75"/>
      <c r="J246" s="75"/>
      <c r="K246" s="36"/>
      <c r="L246" s="82"/>
      <c r="M246" s="82"/>
      <c r="N246" s="77"/>
      <c r="O246" s="84" t="s">
        <v>179</v>
      </c>
      <c r="P246" s="86">
        <v>42744.916192129633</v>
      </c>
      <c r="Q246" s="84" t="s">
        <v>3511</v>
      </c>
      <c r="R246" s="84"/>
      <c r="S246" s="84"/>
      <c r="T246" s="84"/>
      <c r="U246" s="86">
        <v>42744.916192129633</v>
      </c>
      <c r="V246" s="87" t="s">
        <v>6976</v>
      </c>
      <c r="W246" s="84"/>
      <c r="X246" s="84"/>
      <c r="Y246" s="90" t="s">
        <v>10001</v>
      </c>
      <c r="Z246" s="84"/>
      <c r="AA246" s="84" t="b">
        <v>0</v>
      </c>
      <c r="AB246" s="84">
        <v>0</v>
      </c>
      <c r="AC246" s="90" t="s">
        <v>13180</v>
      </c>
      <c r="AD246" s="84" t="b">
        <v>0</v>
      </c>
      <c r="AE246" s="84" t="s">
        <v>13611</v>
      </c>
      <c r="AF246" s="84"/>
      <c r="AG246" s="90" t="s">
        <v>13180</v>
      </c>
      <c r="AH246" s="84" t="b">
        <v>0</v>
      </c>
      <c r="AI246" s="84">
        <v>0</v>
      </c>
      <c r="AJ246" s="90" t="s">
        <v>13180</v>
      </c>
      <c r="AK246" s="84" t="s">
        <v>13707</v>
      </c>
      <c r="AL246" s="84" t="b">
        <v>0</v>
      </c>
      <c r="AM246" s="90" t="s">
        <v>10001</v>
      </c>
      <c r="AN246" s="84">
        <v>0</v>
      </c>
      <c r="AO246" s="84">
        <v>0</v>
      </c>
      <c r="AP246" s="84"/>
      <c r="AQ246" s="84"/>
      <c r="AR246" s="84"/>
      <c r="AS246" s="84"/>
      <c r="AT246" s="84"/>
      <c r="AU246" s="84"/>
      <c r="AV246" s="84"/>
      <c r="AW246" s="84"/>
    </row>
    <row r="247" spans="1:49" x14ac:dyDescent="0.25">
      <c r="A247" s="69" t="s">
        <v>433</v>
      </c>
      <c r="B247" s="69" t="s">
        <v>433</v>
      </c>
      <c r="C247" s="70"/>
      <c r="D247" s="71"/>
      <c r="E247" s="72"/>
      <c r="F247" s="73"/>
      <c r="G247" s="70"/>
      <c r="H247" s="74"/>
      <c r="I247" s="75"/>
      <c r="J247" s="75"/>
      <c r="K247" s="36"/>
      <c r="L247" s="82"/>
      <c r="M247" s="82"/>
      <c r="N247" s="77"/>
      <c r="O247" s="84" t="s">
        <v>179</v>
      </c>
      <c r="P247" s="86">
        <v>42744.918217592596</v>
      </c>
      <c r="Q247" s="84" t="s">
        <v>3512</v>
      </c>
      <c r="R247" s="84"/>
      <c r="S247" s="84"/>
      <c r="T247" s="84"/>
      <c r="U247" s="86">
        <v>42744.918217592596</v>
      </c>
      <c r="V247" s="87" t="s">
        <v>6977</v>
      </c>
      <c r="W247" s="84"/>
      <c r="X247" s="84"/>
      <c r="Y247" s="90" t="s">
        <v>10002</v>
      </c>
      <c r="Z247" s="84"/>
      <c r="AA247" s="84" t="b">
        <v>0</v>
      </c>
      <c r="AB247" s="84">
        <v>0</v>
      </c>
      <c r="AC247" s="90" t="s">
        <v>13180</v>
      </c>
      <c r="AD247" s="84" t="b">
        <v>0</v>
      </c>
      <c r="AE247" s="84" t="s">
        <v>13611</v>
      </c>
      <c r="AF247" s="84"/>
      <c r="AG247" s="90" t="s">
        <v>13180</v>
      </c>
      <c r="AH247" s="84" t="b">
        <v>0</v>
      </c>
      <c r="AI247" s="84">
        <v>0</v>
      </c>
      <c r="AJ247" s="90" t="s">
        <v>13180</v>
      </c>
      <c r="AK247" s="84" t="s">
        <v>13707</v>
      </c>
      <c r="AL247" s="84" t="b">
        <v>0</v>
      </c>
      <c r="AM247" s="90" t="s">
        <v>10002</v>
      </c>
      <c r="AN247" s="84">
        <v>0</v>
      </c>
      <c r="AO247" s="84">
        <v>0</v>
      </c>
      <c r="AP247" s="84"/>
      <c r="AQ247" s="84"/>
      <c r="AR247" s="84"/>
      <c r="AS247" s="84"/>
      <c r="AT247" s="84"/>
      <c r="AU247" s="84"/>
      <c r="AV247" s="84"/>
      <c r="AW247" s="84"/>
    </row>
    <row r="248" spans="1:49" x14ac:dyDescent="0.25">
      <c r="A248" s="69" t="s">
        <v>434</v>
      </c>
      <c r="B248" s="69" t="s">
        <v>434</v>
      </c>
      <c r="C248" s="70"/>
      <c r="D248" s="71"/>
      <c r="E248" s="72"/>
      <c r="F248" s="73"/>
      <c r="G248" s="70"/>
      <c r="H248" s="74"/>
      <c r="I248" s="75"/>
      <c r="J248" s="75"/>
      <c r="K248" s="36"/>
      <c r="L248" s="82"/>
      <c r="M248" s="82"/>
      <c r="N248" s="77"/>
      <c r="O248" s="84" t="s">
        <v>179</v>
      </c>
      <c r="P248" s="86">
        <v>42744.919861111113</v>
      </c>
      <c r="Q248" s="84" t="s">
        <v>3513</v>
      </c>
      <c r="R248" s="84"/>
      <c r="S248" s="84"/>
      <c r="T248" s="84"/>
      <c r="U248" s="86">
        <v>42744.919861111113</v>
      </c>
      <c r="V248" s="87" t="s">
        <v>6978</v>
      </c>
      <c r="W248" s="84"/>
      <c r="X248" s="84"/>
      <c r="Y248" s="90" t="s">
        <v>10003</v>
      </c>
      <c r="Z248" s="84"/>
      <c r="AA248" s="84" t="b">
        <v>0</v>
      </c>
      <c r="AB248" s="84">
        <v>3</v>
      </c>
      <c r="AC248" s="90" t="s">
        <v>13180</v>
      </c>
      <c r="AD248" s="84" t="b">
        <v>0</v>
      </c>
      <c r="AE248" s="84" t="s">
        <v>13611</v>
      </c>
      <c r="AF248" s="84"/>
      <c r="AG248" s="90" t="s">
        <v>13180</v>
      </c>
      <c r="AH248" s="84" t="b">
        <v>0</v>
      </c>
      <c r="AI248" s="84">
        <v>0</v>
      </c>
      <c r="AJ248" s="90" t="s">
        <v>13180</v>
      </c>
      <c r="AK248" s="84" t="s">
        <v>13707</v>
      </c>
      <c r="AL248" s="84" t="b">
        <v>0</v>
      </c>
      <c r="AM248" s="90" t="s">
        <v>10003</v>
      </c>
      <c r="AN248" s="84">
        <v>0</v>
      </c>
      <c r="AO248" s="84">
        <v>0</v>
      </c>
      <c r="AP248" s="84"/>
      <c r="AQ248" s="84"/>
      <c r="AR248" s="84"/>
      <c r="AS248" s="84"/>
      <c r="AT248" s="84"/>
      <c r="AU248" s="84"/>
      <c r="AV248" s="84"/>
      <c r="AW248" s="84"/>
    </row>
    <row r="249" spans="1:49" x14ac:dyDescent="0.25">
      <c r="A249" s="69" t="s">
        <v>435</v>
      </c>
      <c r="B249" s="69" t="s">
        <v>2879</v>
      </c>
      <c r="C249" s="70"/>
      <c r="D249" s="71"/>
      <c r="E249" s="72"/>
      <c r="F249" s="73"/>
      <c r="G249" s="70"/>
      <c r="H249" s="74"/>
      <c r="I249" s="75"/>
      <c r="J249" s="75"/>
      <c r="K249" s="36"/>
      <c r="L249" s="82"/>
      <c r="M249" s="82"/>
      <c r="N249" s="77"/>
      <c r="O249" s="84" t="s">
        <v>3349</v>
      </c>
      <c r="P249" s="86">
        <v>42744.920856481483</v>
      </c>
      <c r="Q249" s="84" t="s">
        <v>3514</v>
      </c>
      <c r="R249" s="84"/>
      <c r="S249" s="84"/>
      <c r="T249" s="84"/>
      <c r="U249" s="86">
        <v>42744.920856481483</v>
      </c>
      <c r="V249" s="87" t="s">
        <v>6979</v>
      </c>
      <c r="W249" s="84"/>
      <c r="X249" s="84"/>
      <c r="Y249" s="90" t="s">
        <v>10004</v>
      </c>
      <c r="Z249" s="90" t="s">
        <v>12825</v>
      </c>
      <c r="AA249" s="84" t="b">
        <v>0</v>
      </c>
      <c r="AB249" s="84">
        <v>1</v>
      </c>
      <c r="AC249" s="90" t="s">
        <v>13210</v>
      </c>
      <c r="AD249" s="84" t="b">
        <v>0</v>
      </c>
      <c r="AE249" s="84" t="s">
        <v>13611</v>
      </c>
      <c r="AF249" s="84"/>
      <c r="AG249" s="90" t="s">
        <v>13180</v>
      </c>
      <c r="AH249" s="84" t="b">
        <v>0</v>
      </c>
      <c r="AI249" s="84">
        <v>0</v>
      </c>
      <c r="AJ249" s="90" t="s">
        <v>13180</v>
      </c>
      <c r="AK249" s="84" t="s">
        <v>13707</v>
      </c>
      <c r="AL249" s="84" t="b">
        <v>0</v>
      </c>
      <c r="AM249" s="90" t="s">
        <v>12825</v>
      </c>
      <c r="AN249" s="84">
        <v>0</v>
      </c>
      <c r="AO249" s="84">
        <v>0</v>
      </c>
      <c r="AP249" s="84"/>
      <c r="AQ249" s="84"/>
      <c r="AR249" s="84"/>
      <c r="AS249" s="84"/>
      <c r="AT249" s="84"/>
      <c r="AU249" s="84"/>
      <c r="AV249" s="84"/>
      <c r="AW249" s="84"/>
    </row>
    <row r="250" spans="1:49" x14ac:dyDescent="0.25">
      <c r="A250" s="69" t="s">
        <v>436</v>
      </c>
      <c r="B250" s="69" t="s">
        <v>2891</v>
      </c>
      <c r="C250" s="70"/>
      <c r="D250" s="71"/>
      <c r="E250" s="72"/>
      <c r="F250" s="73"/>
      <c r="G250" s="70"/>
      <c r="H250" s="74"/>
      <c r="I250" s="75"/>
      <c r="J250" s="75"/>
      <c r="K250" s="36"/>
      <c r="L250" s="82"/>
      <c r="M250" s="82"/>
      <c r="N250" s="77"/>
      <c r="O250" s="84" t="s">
        <v>3349</v>
      </c>
      <c r="P250" s="86">
        <v>42744.922291666669</v>
      </c>
      <c r="Q250" s="84" t="s">
        <v>3515</v>
      </c>
      <c r="R250" s="84"/>
      <c r="S250" s="84"/>
      <c r="T250" s="84"/>
      <c r="U250" s="86">
        <v>42744.922291666669</v>
      </c>
      <c r="V250" s="87" t="s">
        <v>6980</v>
      </c>
      <c r="W250" s="84"/>
      <c r="X250" s="84"/>
      <c r="Y250" s="90" t="s">
        <v>10005</v>
      </c>
      <c r="Z250" s="84"/>
      <c r="AA250" s="84" t="b">
        <v>0</v>
      </c>
      <c r="AB250" s="84">
        <v>1</v>
      </c>
      <c r="AC250" s="90" t="s">
        <v>13218</v>
      </c>
      <c r="AD250" s="84" t="b">
        <v>0</v>
      </c>
      <c r="AE250" s="84" t="s">
        <v>13611</v>
      </c>
      <c r="AF250" s="84"/>
      <c r="AG250" s="90" t="s">
        <v>13180</v>
      </c>
      <c r="AH250" s="84" t="b">
        <v>0</v>
      </c>
      <c r="AI250" s="84">
        <v>0</v>
      </c>
      <c r="AJ250" s="90" t="s">
        <v>13180</v>
      </c>
      <c r="AK250" s="84" t="s">
        <v>13707</v>
      </c>
      <c r="AL250" s="84" t="b">
        <v>0</v>
      </c>
      <c r="AM250" s="90" t="s">
        <v>10005</v>
      </c>
      <c r="AN250" s="84">
        <v>0</v>
      </c>
      <c r="AO250" s="84">
        <v>0</v>
      </c>
      <c r="AP250" s="84"/>
      <c r="AQ250" s="84"/>
      <c r="AR250" s="84"/>
      <c r="AS250" s="84"/>
      <c r="AT250" s="84"/>
      <c r="AU250" s="84"/>
      <c r="AV250" s="84"/>
      <c r="AW250" s="84"/>
    </row>
    <row r="251" spans="1:49" x14ac:dyDescent="0.25">
      <c r="A251" s="69" t="s">
        <v>437</v>
      </c>
      <c r="B251" s="69" t="s">
        <v>437</v>
      </c>
      <c r="C251" s="70"/>
      <c r="D251" s="71"/>
      <c r="E251" s="72"/>
      <c r="F251" s="73"/>
      <c r="G251" s="70"/>
      <c r="H251" s="74"/>
      <c r="I251" s="75"/>
      <c r="J251" s="75"/>
      <c r="K251" s="36"/>
      <c r="L251" s="82"/>
      <c r="M251" s="82"/>
      <c r="N251" s="77"/>
      <c r="O251" s="84" t="s">
        <v>179</v>
      </c>
      <c r="P251" s="86">
        <v>42744.92491898148</v>
      </c>
      <c r="Q251" s="84" t="s">
        <v>3516</v>
      </c>
      <c r="R251" s="87" t="s">
        <v>5663</v>
      </c>
      <c r="S251" s="84" t="s">
        <v>6293</v>
      </c>
      <c r="T251" s="84" t="s">
        <v>6392</v>
      </c>
      <c r="U251" s="86">
        <v>42744.92491898148</v>
      </c>
      <c r="V251" s="87" t="s">
        <v>6981</v>
      </c>
      <c r="W251" s="84"/>
      <c r="X251" s="84"/>
      <c r="Y251" s="90" t="s">
        <v>10006</v>
      </c>
      <c r="Z251" s="84"/>
      <c r="AA251" s="84" t="b">
        <v>0</v>
      </c>
      <c r="AB251" s="84">
        <v>0</v>
      </c>
      <c r="AC251" s="90" t="s">
        <v>13180</v>
      </c>
      <c r="AD251" s="84" t="b">
        <v>0</v>
      </c>
      <c r="AE251" s="84" t="s">
        <v>13611</v>
      </c>
      <c r="AF251" s="84"/>
      <c r="AG251" s="90" t="s">
        <v>13180</v>
      </c>
      <c r="AH251" s="84" t="b">
        <v>0</v>
      </c>
      <c r="AI251" s="84">
        <v>0</v>
      </c>
      <c r="AJ251" s="90" t="s">
        <v>13180</v>
      </c>
      <c r="AK251" s="84" t="s">
        <v>13708</v>
      </c>
      <c r="AL251" s="84" t="b">
        <v>0</v>
      </c>
      <c r="AM251" s="90" t="s">
        <v>10006</v>
      </c>
      <c r="AN251" s="84">
        <v>0</v>
      </c>
      <c r="AO251" s="84">
        <v>0</v>
      </c>
      <c r="AP251" s="84"/>
      <c r="AQ251" s="84"/>
      <c r="AR251" s="84"/>
      <c r="AS251" s="84"/>
      <c r="AT251" s="84"/>
      <c r="AU251" s="84"/>
      <c r="AV251" s="84"/>
      <c r="AW251" s="84"/>
    </row>
    <row r="252" spans="1:49" x14ac:dyDescent="0.25">
      <c r="A252" s="69" t="s">
        <v>438</v>
      </c>
      <c r="B252" s="69" t="s">
        <v>438</v>
      </c>
      <c r="C252" s="70"/>
      <c r="D252" s="71"/>
      <c r="E252" s="72"/>
      <c r="F252" s="73"/>
      <c r="G252" s="70"/>
      <c r="H252" s="74"/>
      <c r="I252" s="75"/>
      <c r="J252" s="75"/>
      <c r="K252" s="36"/>
      <c r="L252" s="82"/>
      <c r="M252" s="82"/>
      <c r="N252" s="77"/>
      <c r="O252" s="84" t="s">
        <v>179</v>
      </c>
      <c r="P252" s="86">
        <v>42744.926307870373</v>
      </c>
      <c r="Q252" s="84" t="s">
        <v>3517</v>
      </c>
      <c r="R252" s="84"/>
      <c r="S252" s="84"/>
      <c r="T252" s="84"/>
      <c r="U252" s="86">
        <v>42744.926307870373</v>
      </c>
      <c r="V252" s="87" t="s">
        <v>6982</v>
      </c>
      <c r="W252" s="84"/>
      <c r="X252" s="84"/>
      <c r="Y252" s="90" t="s">
        <v>10007</v>
      </c>
      <c r="Z252" s="84"/>
      <c r="AA252" s="84" t="b">
        <v>0</v>
      </c>
      <c r="AB252" s="84">
        <v>0</v>
      </c>
      <c r="AC252" s="90" t="s">
        <v>13180</v>
      </c>
      <c r="AD252" s="84" t="b">
        <v>0</v>
      </c>
      <c r="AE252" s="84" t="s">
        <v>13611</v>
      </c>
      <c r="AF252" s="84"/>
      <c r="AG252" s="90" t="s">
        <v>13180</v>
      </c>
      <c r="AH252" s="84" t="b">
        <v>0</v>
      </c>
      <c r="AI252" s="84">
        <v>0</v>
      </c>
      <c r="AJ252" s="90" t="s">
        <v>13180</v>
      </c>
      <c r="AK252" s="84" t="s">
        <v>13707</v>
      </c>
      <c r="AL252" s="84" t="b">
        <v>0</v>
      </c>
      <c r="AM252" s="90" t="s">
        <v>10007</v>
      </c>
      <c r="AN252" s="84">
        <v>0</v>
      </c>
      <c r="AO252" s="84">
        <v>0</v>
      </c>
      <c r="AP252" s="84"/>
      <c r="AQ252" s="84"/>
      <c r="AR252" s="84"/>
      <c r="AS252" s="84"/>
      <c r="AT252" s="84"/>
      <c r="AU252" s="84"/>
      <c r="AV252" s="84"/>
      <c r="AW252" s="84"/>
    </row>
    <row r="253" spans="1:49" x14ac:dyDescent="0.25">
      <c r="A253" s="69" t="s">
        <v>439</v>
      </c>
      <c r="B253" s="69" t="s">
        <v>439</v>
      </c>
      <c r="C253" s="70"/>
      <c r="D253" s="71"/>
      <c r="E253" s="72"/>
      <c r="F253" s="73"/>
      <c r="G253" s="70"/>
      <c r="H253" s="74"/>
      <c r="I253" s="75"/>
      <c r="J253" s="75"/>
      <c r="K253" s="36"/>
      <c r="L253" s="82"/>
      <c r="M253" s="82"/>
      <c r="N253" s="77"/>
      <c r="O253" s="84" t="s">
        <v>179</v>
      </c>
      <c r="P253" s="86">
        <v>42744.926342592589</v>
      </c>
      <c r="Q253" s="84" t="s">
        <v>3518</v>
      </c>
      <c r="R253" s="84"/>
      <c r="S253" s="84"/>
      <c r="T253" s="84"/>
      <c r="U253" s="86">
        <v>42744.926342592589</v>
      </c>
      <c r="V253" s="87" t="s">
        <v>6983</v>
      </c>
      <c r="W253" s="84"/>
      <c r="X253" s="84"/>
      <c r="Y253" s="90" t="s">
        <v>10008</v>
      </c>
      <c r="Z253" s="84"/>
      <c r="AA253" s="84" t="b">
        <v>0</v>
      </c>
      <c r="AB253" s="84">
        <v>5</v>
      </c>
      <c r="AC253" s="90" t="s">
        <v>13180</v>
      </c>
      <c r="AD253" s="84" t="b">
        <v>0</v>
      </c>
      <c r="AE253" s="84" t="s">
        <v>13611</v>
      </c>
      <c r="AF253" s="84"/>
      <c r="AG253" s="90" t="s">
        <v>13180</v>
      </c>
      <c r="AH253" s="84" t="b">
        <v>0</v>
      </c>
      <c r="AI253" s="84">
        <v>1</v>
      </c>
      <c r="AJ253" s="90" t="s">
        <v>13180</v>
      </c>
      <c r="AK253" s="84" t="s">
        <v>13711</v>
      </c>
      <c r="AL253" s="84" t="b">
        <v>0</v>
      </c>
      <c r="AM253" s="90" t="s">
        <v>10008</v>
      </c>
      <c r="AN253" s="84">
        <v>0</v>
      </c>
      <c r="AO253" s="84">
        <v>0</v>
      </c>
      <c r="AP253" s="84" t="s">
        <v>13804</v>
      </c>
      <c r="AQ253" s="84" t="s">
        <v>13984</v>
      </c>
      <c r="AR253" s="84" t="s">
        <v>13986</v>
      </c>
      <c r="AS253" s="84" t="s">
        <v>13997</v>
      </c>
      <c r="AT253" s="84" t="s">
        <v>14185</v>
      </c>
      <c r="AU253" s="84" t="s">
        <v>14374</v>
      </c>
      <c r="AV253" s="84" t="s">
        <v>14550</v>
      </c>
      <c r="AW253" s="87" t="s">
        <v>14561</v>
      </c>
    </row>
    <row r="254" spans="1:49" x14ac:dyDescent="0.25">
      <c r="A254" s="69" t="s">
        <v>440</v>
      </c>
      <c r="B254" s="69" t="s">
        <v>439</v>
      </c>
      <c r="C254" s="70"/>
      <c r="D254" s="71"/>
      <c r="E254" s="72"/>
      <c r="F254" s="73"/>
      <c r="G254" s="70"/>
      <c r="H254" s="74"/>
      <c r="I254" s="75"/>
      <c r="J254" s="75"/>
      <c r="K254" s="36"/>
      <c r="L254" s="82"/>
      <c r="M254" s="82"/>
      <c r="N254" s="77"/>
      <c r="O254" s="84" t="s">
        <v>3348</v>
      </c>
      <c r="P254" s="86">
        <v>42744.926516203705</v>
      </c>
      <c r="Q254" s="84" t="s">
        <v>3519</v>
      </c>
      <c r="R254" s="84"/>
      <c r="S254" s="84"/>
      <c r="T254" s="84"/>
      <c r="U254" s="86">
        <v>42744.926516203705</v>
      </c>
      <c r="V254" s="87" t="s">
        <v>6984</v>
      </c>
      <c r="W254" s="84"/>
      <c r="X254" s="84"/>
      <c r="Y254" s="90" t="s">
        <v>10009</v>
      </c>
      <c r="Z254" s="84"/>
      <c r="AA254" s="84" t="b">
        <v>0</v>
      </c>
      <c r="AB254" s="84">
        <v>0</v>
      </c>
      <c r="AC254" s="90" t="s">
        <v>13180</v>
      </c>
      <c r="AD254" s="84" t="b">
        <v>0</v>
      </c>
      <c r="AE254" s="84" t="s">
        <v>13611</v>
      </c>
      <c r="AF254" s="84"/>
      <c r="AG254" s="90" t="s">
        <v>13180</v>
      </c>
      <c r="AH254" s="84" t="b">
        <v>0</v>
      </c>
      <c r="AI254" s="84">
        <v>1</v>
      </c>
      <c r="AJ254" s="90" t="s">
        <v>10008</v>
      </c>
      <c r="AK254" s="84" t="s">
        <v>13707</v>
      </c>
      <c r="AL254" s="84" t="b">
        <v>0</v>
      </c>
      <c r="AM254" s="90" t="s">
        <v>10008</v>
      </c>
      <c r="AN254" s="84">
        <v>0</v>
      </c>
      <c r="AO254" s="84">
        <v>0</v>
      </c>
      <c r="AP254" s="84"/>
      <c r="AQ254" s="84"/>
      <c r="AR254" s="84"/>
      <c r="AS254" s="84"/>
      <c r="AT254" s="84"/>
      <c r="AU254" s="84"/>
      <c r="AV254" s="84"/>
      <c r="AW254" s="84"/>
    </row>
    <row r="255" spans="1:49" x14ac:dyDescent="0.25">
      <c r="A255" s="69" t="s">
        <v>441</v>
      </c>
      <c r="B255" s="69" t="s">
        <v>1552</v>
      </c>
      <c r="C255" s="70"/>
      <c r="D255" s="71"/>
      <c r="E255" s="72"/>
      <c r="F255" s="73"/>
      <c r="G255" s="70"/>
      <c r="H255" s="74"/>
      <c r="I255" s="75"/>
      <c r="J255" s="75"/>
      <c r="K255" s="36"/>
      <c r="L255" s="82"/>
      <c r="M255" s="82"/>
      <c r="N255" s="77"/>
      <c r="O255" s="84" t="s">
        <v>3348</v>
      </c>
      <c r="P255" s="86">
        <v>42744.928391203706</v>
      </c>
      <c r="Q255" s="84" t="s">
        <v>3447</v>
      </c>
      <c r="R255" s="84"/>
      <c r="S255" s="84"/>
      <c r="T255" s="84"/>
      <c r="U255" s="86">
        <v>42744.928391203706</v>
      </c>
      <c r="V255" s="87" t="s">
        <v>6985</v>
      </c>
      <c r="W255" s="84"/>
      <c r="X255" s="84"/>
      <c r="Y255" s="90" t="s">
        <v>10010</v>
      </c>
      <c r="Z255" s="84"/>
      <c r="AA255" s="84" t="b">
        <v>0</v>
      </c>
      <c r="AB255" s="84">
        <v>0</v>
      </c>
      <c r="AC255" s="90" t="s">
        <v>13180</v>
      </c>
      <c r="AD255" s="84" t="b">
        <v>0</v>
      </c>
      <c r="AE255" s="84" t="s">
        <v>13611</v>
      </c>
      <c r="AF255" s="84"/>
      <c r="AG255" s="90" t="s">
        <v>13180</v>
      </c>
      <c r="AH255" s="84" t="b">
        <v>0</v>
      </c>
      <c r="AI255" s="84">
        <v>134</v>
      </c>
      <c r="AJ255" s="90" t="s">
        <v>11177</v>
      </c>
      <c r="AK255" s="84" t="s">
        <v>13711</v>
      </c>
      <c r="AL255" s="84" t="b">
        <v>0</v>
      </c>
      <c r="AM255" s="90" t="s">
        <v>11177</v>
      </c>
      <c r="AN255" s="84">
        <v>0</v>
      </c>
      <c r="AO255" s="84">
        <v>0</v>
      </c>
      <c r="AP255" s="84"/>
      <c r="AQ255" s="84"/>
      <c r="AR255" s="84"/>
      <c r="AS255" s="84"/>
      <c r="AT255" s="84"/>
      <c r="AU255" s="84"/>
      <c r="AV255" s="84"/>
      <c r="AW255" s="84"/>
    </row>
    <row r="256" spans="1:49" x14ac:dyDescent="0.25">
      <c r="A256" s="69" t="s">
        <v>442</v>
      </c>
      <c r="B256" s="69" t="s">
        <v>476</v>
      </c>
      <c r="C256" s="70"/>
      <c r="D256" s="71"/>
      <c r="E256" s="72"/>
      <c r="F256" s="73"/>
      <c r="G256" s="70"/>
      <c r="H256" s="74"/>
      <c r="I256" s="75"/>
      <c r="J256" s="75"/>
      <c r="K256" s="36"/>
      <c r="L256" s="82"/>
      <c r="M256" s="82"/>
      <c r="N256" s="77"/>
      <c r="O256" s="84" t="s">
        <v>3348</v>
      </c>
      <c r="P256" s="86">
        <v>42744.934803240743</v>
      </c>
      <c r="Q256" s="84" t="s">
        <v>3520</v>
      </c>
      <c r="R256" s="84"/>
      <c r="S256" s="84"/>
      <c r="T256" s="84"/>
      <c r="U256" s="86">
        <v>42744.934803240743</v>
      </c>
      <c r="V256" s="87" t="s">
        <v>6986</v>
      </c>
      <c r="W256" s="84"/>
      <c r="X256" s="84"/>
      <c r="Y256" s="90" t="s">
        <v>10011</v>
      </c>
      <c r="Z256" s="84"/>
      <c r="AA256" s="84" t="b">
        <v>0</v>
      </c>
      <c r="AB256" s="84">
        <v>0</v>
      </c>
      <c r="AC256" s="90" t="s">
        <v>13180</v>
      </c>
      <c r="AD256" s="84" t="b">
        <v>0</v>
      </c>
      <c r="AE256" s="84" t="s">
        <v>13611</v>
      </c>
      <c r="AF256" s="84"/>
      <c r="AG256" s="90" t="s">
        <v>13180</v>
      </c>
      <c r="AH256" s="84" t="b">
        <v>0</v>
      </c>
      <c r="AI256" s="84">
        <v>3</v>
      </c>
      <c r="AJ256" s="90" t="s">
        <v>10047</v>
      </c>
      <c r="AK256" s="84" t="s">
        <v>13711</v>
      </c>
      <c r="AL256" s="84" t="b">
        <v>0</v>
      </c>
      <c r="AM256" s="90" t="s">
        <v>10047</v>
      </c>
      <c r="AN256" s="84">
        <v>0</v>
      </c>
      <c r="AO256" s="84">
        <v>0</v>
      </c>
      <c r="AP256" s="84"/>
      <c r="AQ256" s="84"/>
      <c r="AR256" s="84"/>
      <c r="AS256" s="84"/>
      <c r="AT256" s="84"/>
      <c r="AU256" s="84"/>
      <c r="AV256" s="84"/>
      <c r="AW256" s="84"/>
    </row>
    <row r="257" spans="1:49" x14ac:dyDescent="0.25">
      <c r="A257" s="69" t="s">
        <v>443</v>
      </c>
      <c r="B257" s="69" t="s">
        <v>1413</v>
      </c>
      <c r="C257" s="70"/>
      <c r="D257" s="71"/>
      <c r="E257" s="72"/>
      <c r="F257" s="73"/>
      <c r="G257" s="70"/>
      <c r="H257" s="74"/>
      <c r="I257" s="75"/>
      <c r="J257" s="75"/>
      <c r="K257" s="36"/>
      <c r="L257" s="82"/>
      <c r="M257" s="82"/>
      <c r="N257" s="77"/>
      <c r="O257" s="84" t="s">
        <v>3348</v>
      </c>
      <c r="P257" s="86">
        <v>42744.935914351852</v>
      </c>
      <c r="Q257" s="84" t="s">
        <v>3521</v>
      </c>
      <c r="R257" s="84"/>
      <c r="S257" s="84"/>
      <c r="T257" s="84"/>
      <c r="U257" s="86">
        <v>42744.935914351852</v>
      </c>
      <c r="V257" s="87" t="s">
        <v>6987</v>
      </c>
      <c r="W257" s="84"/>
      <c r="X257" s="84"/>
      <c r="Y257" s="90" t="s">
        <v>10012</v>
      </c>
      <c r="Z257" s="84"/>
      <c r="AA257" s="84" t="b">
        <v>0</v>
      </c>
      <c r="AB257" s="84">
        <v>0</v>
      </c>
      <c r="AC257" s="90" t="s">
        <v>13180</v>
      </c>
      <c r="AD257" s="84" t="b">
        <v>0</v>
      </c>
      <c r="AE257" s="84" t="s">
        <v>13611</v>
      </c>
      <c r="AF257" s="84"/>
      <c r="AG257" s="90" t="s">
        <v>13180</v>
      </c>
      <c r="AH257" s="84" t="b">
        <v>0</v>
      </c>
      <c r="AI257" s="84">
        <v>4</v>
      </c>
      <c r="AJ257" s="90" t="s">
        <v>11032</v>
      </c>
      <c r="AK257" s="84" t="s">
        <v>13710</v>
      </c>
      <c r="AL257" s="84" t="b">
        <v>0</v>
      </c>
      <c r="AM257" s="90" t="s">
        <v>11032</v>
      </c>
      <c r="AN257" s="84">
        <v>0</v>
      </c>
      <c r="AO257" s="84">
        <v>0</v>
      </c>
      <c r="AP257" s="84"/>
      <c r="AQ257" s="84"/>
      <c r="AR257" s="84"/>
      <c r="AS257" s="84"/>
      <c r="AT257" s="84"/>
      <c r="AU257" s="84"/>
      <c r="AV257" s="84"/>
      <c r="AW257" s="84"/>
    </row>
    <row r="258" spans="1:49" x14ac:dyDescent="0.25">
      <c r="A258" s="69" t="s">
        <v>444</v>
      </c>
      <c r="B258" s="69" t="s">
        <v>444</v>
      </c>
      <c r="C258" s="70"/>
      <c r="D258" s="71"/>
      <c r="E258" s="72"/>
      <c r="F258" s="73"/>
      <c r="G258" s="70"/>
      <c r="H258" s="74"/>
      <c r="I258" s="75"/>
      <c r="J258" s="75"/>
      <c r="K258" s="36"/>
      <c r="L258" s="82"/>
      <c r="M258" s="82"/>
      <c r="N258" s="77"/>
      <c r="O258" s="84" t="s">
        <v>179</v>
      </c>
      <c r="P258" s="86">
        <v>42744.936365740738</v>
      </c>
      <c r="Q258" s="84" t="s">
        <v>3522</v>
      </c>
      <c r="R258" s="84"/>
      <c r="S258" s="84"/>
      <c r="T258" s="84"/>
      <c r="U258" s="86">
        <v>42744.936365740738</v>
      </c>
      <c r="V258" s="87" t="s">
        <v>6988</v>
      </c>
      <c r="W258" s="84"/>
      <c r="X258" s="84"/>
      <c r="Y258" s="90" t="s">
        <v>10013</v>
      </c>
      <c r="Z258" s="84"/>
      <c r="AA258" s="84" t="b">
        <v>0</v>
      </c>
      <c r="AB258" s="84">
        <v>4</v>
      </c>
      <c r="AC258" s="90" t="s">
        <v>13180</v>
      </c>
      <c r="AD258" s="84" t="b">
        <v>0</v>
      </c>
      <c r="AE258" s="84" t="s">
        <v>13611</v>
      </c>
      <c r="AF258" s="84"/>
      <c r="AG258" s="90" t="s">
        <v>13180</v>
      </c>
      <c r="AH258" s="84" t="b">
        <v>0</v>
      </c>
      <c r="AI258" s="84">
        <v>0</v>
      </c>
      <c r="AJ258" s="90" t="s">
        <v>13180</v>
      </c>
      <c r="AK258" s="84" t="s">
        <v>13707</v>
      </c>
      <c r="AL258" s="84" t="b">
        <v>0</v>
      </c>
      <c r="AM258" s="90" t="s">
        <v>10013</v>
      </c>
      <c r="AN258" s="84">
        <v>0</v>
      </c>
      <c r="AO258" s="84">
        <v>0</v>
      </c>
      <c r="AP258" s="84" t="s">
        <v>13805</v>
      </c>
      <c r="AQ258" s="84" t="s">
        <v>13984</v>
      </c>
      <c r="AR258" s="84" t="s">
        <v>13986</v>
      </c>
      <c r="AS258" s="84" t="s">
        <v>13998</v>
      </c>
      <c r="AT258" s="84" t="s">
        <v>14186</v>
      </c>
      <c r="AU258" s="84" t="s">
        <v>14375</v>
      </c>
      <c r="AV258" s="84" t="s">
        <v>14550</v>
      </c>
      <c r="AW258" s="87" t="s">
        <v>14562</v>
      </c>
    </row>
    <row r="259" spans="1:49" x14ac:dyDescent="0.25">
      <c r="A259" s="69" t="s">
        <v>445</v>
      </c>
      <c r="B259" s="69" t="s">
        <v>445</v>
      </c>
      <c r="C259" s="70"/>
      <c r="D259" s="71"/>
      <c r="E259" s="72"/>
      <c r="F259" s="73"/>
      <c r="G259" s="70"/>
      <c r="H259" s="74"/>
      <c r="I259" s="75"/>
      <c r="J259" s="75"/>
      <c r="K259" s="36"/>
      <c r="L259" s="82"/>
      <c r="M259" s="82"/>
      <c r="N259" s="77"/>
      <c r="O259" s="84" t="s">
        <v>179</v>
      </c>
      <c r="P259" s="86">
        <v>42744.939652777779</v>
      </c>
      <c r="Q259" s="84" t="s">
        <v>3523</v>
      </c>
      <c r="R259" s="84"/>
      <c r="S259" s="84"/>
      <c r="T259" s="84"/>
      <c r="U259" s="86">
        <v>42744.939652777779</v>
      </c>
      <c r="V259" s="87" t="s">
        <v>6989</v>
      </c>
      <c r="W259" s="84"/>
      <c r="X259" s="84"/>
      <c r="Y259" s="90" t="s">
        <v>10014</v>
      </c>
      <c r="Z259" s="84"/>
      <c r="AA259" s="84" t="b">
        <v>0</v>
      </c>
      <c r="AB259" s="84">
        <v>2</v>
      </c>
      <c r="AC259" s="90" t="s">
        <v>13180</v>
      </c>
      <c r="AD259" s="84" t="b">
        <v>0</v>
      </c>
      <c r="AE259" s="84" t="s">
        <v>13611</v>
      </c>
      <c r="AF259" s="84"/>
      <c r="AG259" s="90" t="s">
        <v>13180</v>
      </c>
      <c r="AH259" s="84" t="b">
        <v>0</v>
      </c>
      <c r="AI259" s="84">
        <v>0</v>
      </c>
      <c r="AJ259" s="90" t="s">
        <v>13180</v>
      </c>
      <c r="AK259" s="84" t="s">
        <v>13707</v>
      </c>
      <c r="AL259" s="84" t="b">
        <v>0</v>
      </c>
      <c r="AM259" s="90" t="s">
        <v>10014</v>
      </c>
      <c r="AN259" s="84">
        <v>0</v>
      </c>
      <c r="AO259" s="84">
        <v>0</v>
      </c>
      <c r="AP259" s="84" t="s">
        <v>13806</v>
      </c>
      <c r="AQ259" s="84" t="s">
        <v>13984</v>
      </c>
      <c r="AR259" s="84" t="s">
        <v>13986</v>
      </c>
      <c r="AS259" s="84" t="s">
        <v>13999</v>
      </c>
      <c r="AT259" s="84" t="s">
        <v>14187</v>
      </c>
      <c r="AU259" s="84" t="s">
        <v>14376</v>
      </c>
      <c r="AV259" s="84" t="s">
        <v>14550</v>
      </c>
      <c r="AW259" s="87" t="s">
        <v>14563</v>
      </c>
    </row>
    <row r="260" spans="1:49" x14ac:dyDescent="0.25">
      <c r="A260" s="69" t="s">
        <v>446</v>
      </c>
      <c r="B260" s="69" t="s">
        <v>2852</v>
      </c>
      <c r="C260" s="70"/>
      <c r="D260" s="71"/>
      <c r="E260" s="72"/>
      <c r="F260" s="73"/>
      <c r="G260" s="70"/>
      <c r="H260" s="74"/>
      <c r="I260" s="75"/>
      <c r="J260" s="75"/>
      <c r="K260" s="36"/>
      <c r="L260" s="82"/>
      <c r="M260" s="82"/>
      <c r="N260" s="77"/>
      <c r="O260" s="84" t="s">
        <v>3348</v>
      </c>
      <c r="P260" s="86">
        <v>42744.94023148148</v>
      </c>
      <c r="Q260" s="84" t="s">
        <v>3524</v>
      </c>
      <c r="R260" s="87" t="s">
        <v>5697</v>
      </c>
      <c r="S260" s="84" t="s">
        <v>6300</v>
      </c>
      <c r="T260" s="84"/>
      <c r="U260" s="86">
        <v>42744.94023148148</v>
      </c>
      <c r="V260" s="87" t="s">
        <v>6990</v>
      </c>
      <c r="W260" s="84"/>
      <c r="X260" s="84"/>
      <c r="Y260" s="90" t="s">
        <v>10015</v>
      </c>
      <c r="Z260" s="84"/>
      <c r="AA260" s="84" t="b">
        <v>0</v>
      </c>
      <c r="AB260" s="84">
        <v>0</v>
      </c>
      <c r="AC260" s="90" t="s">
        <v>13180</v>
      </c>
      <c r="AD260" s="84" t="b">
        <v>0</v>
      </c>
      <c r="AE260" s="84" t="s">
        <v>13614</v>
      </c>
      <c r="AF260" s="84"/>
      <c r="AG260" s="90" t="s">
        <v>13180</v>
      </c>
      <c r="AH260" s="84" t="b">
        <v>0</v>
      </c>
      <c r="AI260" s="84">
        <v>0</v>
      </c>
      <c r="AJ260" s="90" t="s">
        <v>13180</v>
      </c>
      <c r="AK260" s="84" t="s">
        <v>13718</v>
      </c>
      <c r="AL260" s="84" t="b">
        <v>0</v>
      </c>
      <c r="AM260" s="90" t="s">
        <v>10015</v>
      </c>
      <c r="AN260" s="84">
        <v>0</v>
      </c>
      <c r="AO260" s="84">
        <v>0</v>
      </c>
      <c r="AP260" s="84"/>
      <c r="AQ260" s="84"/>
      <c r="AR260" s="84"/>
      <c r="AS260" s="84"/>
      <c r="AT260" s="84"/>
      <c r="AU260" s="84"/>
      <c r="AV260" s="84"/>
      <c r="AW260" s="84"/>
    </row>
    <row r="261" spans="1:49" x14ac:dyDescent="0.25">
      <c r="A261" s="69" t="s">
        <v>447</v>
      </c>
      <c r="B261" s="69" t="s">
        <v>2892</v>
      </c>
      <c r="C261" s="70"/>
      <c r="D261" s="71"/>
      <c r="E261" s="72"/>
      <c r="F261" s="73"/>
      <c r="G261" s="70"/>
      <c r="H261" s="74"/>
      <c r="I261" s="75"/>
      <c r="J261" s="75"/>
      <c r="K261" s="36"/>
      <c r="L261" s="82"/>
      <c r="M261" s="82"/>
      <c r="N261" s="77"/>
      <c r="O261" s="84" t="s">
        <v>3349</v>
      </c>
      <c r="P261" s="86">
        <v>42744.941655092596</v>
      </c>
      <c r="Q261" s="84" t="s">
        <v>3525</v>
      </c>
      <c r="R261" s="84"/>
      <c r="S261" s="84"/>
      <c r="T261" s="84"/>
      <c r="U261" s="86">
        <v>42744.941655092596</v>
      </c>
      <c r="V261" s="87" t="s">
        <v>6991</v>
      </c>
      <c r="W261" s="84"/>
      <c r="X261" s="84"/>
      <c r="Y261" s="90" t="s">
        <v>10016</v>
      </c>
      <c r="Z261" s="90" t="s">
        <v>12832</v>
      </c>
      <c r="AA261" s="84" t="b">
        <v>0</v>
      </c>
      <c r="AB261" s="84">
        <v>0</v>
      </c>
      <c r="AC261" s="90" t="s">
        <v>13219</v>
      </c>
      <c r="AD261" s="84" t="b">
        <v>0</v>
      </c>
      <c r="AE261" s="84" t="s">
        <v>13611</v>
      </c>
      <c r="AF261" s="84"/>
      <c r="AG261" s="90" t="s">
        <v>13180</v>
      </c>
      <c r="AH261" s="84" t="b">
        <v>0</v>
      </c>
      <c r="AI261" s="84">
        <v>0</v>
      </c>
      <c r="AJ261" s="90" t="s">
        <v>13180</v>
      </c>
      <c r="AK261" s="84" t="s">
        <v>13707</v>
      </c>
      <c r="AL261" s="84" t="b">
        <v>0</v>
      </c>
      <c r="AM261" s="90" t="s">
        <v>12832</v>
      </c>
      <c r="AN261" s="84">
        <v>0</v>
      </c>
      <c r="AO261" s="84">
        <v>0</v>
      </c>
      <c r="AP261" s="84"/>
      <c r="AQ261" s="84"/>
      <c r="AR261" s="84"/>
      <c r="AS261" s="84"/>
      <c r="AT261" s="84"/>
      <c r="AU261" s="84"/>
      <c r="AV261" s="84"/>
      <c r="AW261" s="84"/>
    </row>
    <row r="262" spans="1:49" x14ac:dyDescent="0.25">
      <c r="A262" s="69" t="s">
        <v>448</v>
      </c>
      <c r="B262" s="69" t="s">
        <v>2893</v>
      </c>
      <c r="C262" s="70"/>
      <c r="D262" s="71"/>
      <c r="E262" s="72"/>
      <c r="F262" s="73"/>
      <c r="G262" s="70"/>
      <c r="H262" s="74"/>
      <c r="I262" s="75"/>
      <c r="J262" s="75"/>
      <c r="K262" s="36"/>
      <c r="L262" s="82"/>
      <c r="M262" s="82"/>
      <c r="N262" s="77"/>
      <c r="O262" s="84" t="s">
        <v>3349</v>
      </c>
      <c r="P262" s="86">
        <v>42744.944988425923</v>
      </c>
      <c r="Q262" s="84" t="s">
        <v>3526</v>
      </c>
      <c r="R262" s="84"/>
      <c r="S262" s="84"/>
      <c r="T262" s="84"/>
      <c r="U262" s="86">
        <v>42744.944988425923</v>
      </c>
      <c r="V262" s="87" t="s">
        <v>6992</v>
      </c>
      <c r="W262" s="84"/>
      <c r="X262" s="84"/>
      <c r="Y262" s="90" t="s">
        <v>10017</v>
      </c>
      <c r="Z262" s="90" t="s">
        <v>12833</v>
      </c>
      <c r="AA262" s="84" t="b">
        <v>0</v>
      </c>
      <c r="AB262" s="84">
        <v>1</v>
      </c>
      <c r="AC262" s="90" t="s">
        <v>13220</v>
      </c>
      <c r="AD262" s="84" t="b">
        <v>0</v>
      </c>
      <c r="AE262" s="84" t="s">
        <v>13611</v>
      </c>
      <c r="AF262" s="84"/>
      <c r="AG262" s="90" t="s">
        <v>13180</v>
      </c>
      <c r="AH262" s="84" t="b">
        <v>0</v>
      </c>
      <c r="AI262" s="84">
        <v>0</v>
      </c>
      <c r="AJ262" s="90" t="s">
        <v>13180</v>
      </c>
      <c r="AK262" s="84" t="s">
        <v>13707</v>
      </c>
      <c r="AL262" s="84" t="b">
        <v>0</v>
      </c>
      <c r="AM262" s="90" t="s">
        <v>12833</v>
      </c>
      <c r="AN262" s="84">
        <v>0</v>
      </c>
      <c r="AO262" s="84">
        <v>0</v>
      </c>
      <c r="AP262" s="84"/>
      <c r="AQ262" s="84"/>
      <c r="AR262" s="84"/>
      <c r="AS262" s="84"/>
      <c r="AT262" s="84"/>
      <c r="AU262" s="84"/>
      <c r="AV262" s="84"/>
      <c r="AW262" s="84"/>
    </row>
    <row r="263" spans="1:49" x14ac:dyDescent="0.25">
      <c r="A263" s="69" t="s">
        <v>449</v>
      </c>
      <c r="B263" s="69" t="s">
        <v>2894</v>
      </c>
      <c r="C263" s="70"/>
      <c r="D263" s="71"/>
      <c r="E263" s="72"/>
      <c r="F263" s="73"/>
      <c r="G263" s="70"/>
      <c r="H263" s="74"/>
      <c r="I263" s="75"/>
      <c r="J263" s="75"/>
      <c r="K263" s="36"/>
      <c r="L263" s="82"/>
      <c r="M263" s="82"/>
      <c r="N263" s="77"/>
      <c r="O263" s="84" t="s">
        <v>3348</v>
      </c>
      <c r="P263" s="86">
        <v>42744.951041666667</v>
      </c>
      <c r="Q263" s="84" t="s">
        <v>3527</v>
      </c>
      <c r="R263" s="84"/>
      <c r="S263" s="84"/>
      <c r="T263" s="84"/>
      <c r="U263" s="86">
        <v>42744.951041666667</v>
      </c>
      <c r="V263" s="87" t="s">
        <v>6993</v>
      </c>
      <c r="W263" s="84"/>
      <c r="X263" s="84"/>
      <c r="Y263" s="90" t="s">
        <v>10018</v>
      </c>
      <c r="Z263" s="84"/>
      <c r="AA263" s="84" t="b">
        <v>0</v>
      </c>
      <c r="AB263" s="84">
        <v>0</v>
      </c>
      <c r="AC263" s="90" t="s">
        <v>13180</v>
      </c>
      <c r="AD263" s="84" t="b">
        <v>0</v>
      </c>
      <c r="AE263" s="84" t="s">
        <v>13611</v>
      </c>
      <c r="AF263" s="84"/>
      <c r="AG263" s="90" t="s">
        <v>13180</v>
      </c>
      <c r="AH263" s="84" t="b">
        <v>0</v>
      </c>
      <c r="AI263" s="84">
        <v>0</v>
      </c>
      <c r="AJ263" s="90" t="s">
        <v>13180</v>
      </c>
      <c r="AK263" s="84" t="s">
        <v>13706</v>
      </c>
      <c r="AL263" s="84" t="b">
        <v>0</v>
      </c>
      <c r="AM263" s="90" t="s">
        <v>10018</v>
      </c>
      <c r="AN263" s="84">
        <v>0</v>
      </c>
      <c r="AO263" s="84">
        <v>0</v>
      </c>
      <c r="AP263" s="84"/>
      <c r="AQ263" s="84"/>
      <c r="AR263" s="84"/>
      <c r="AS263" s="84"/>
      <c r="AT263" s="84"/>
      <c r="AU263" s="84"/>
      <c r="AV263" s="84"/>
      <c r="AW263" s="84"/>
    </row>
    <row r="264" spans="1:49" x14ac:dyDescent="0.25">
      <c r="A264" s="69" t="s">
        <v>450</v>
      </c>
      <c r="B264" s="69" t="s">
        <v>2852</v>
      </c>
      <c r="C264" s="70"/>
      <c r="D264" s="71"/>
      <c r="E264" s="72"/>
      <c r="F264" s="73"/>
      <c r="G264" s="70"/>
      <c r="H264" s="74"/>
      <c r="I264" s="75"/>
      <c r="J264" s="75"/>
      <c r="K264" s="36"/>
      <c r="L264" s="82"/>
      <c r="M264" s="82"/>
      <c r="N264" s="77"/>
      <c r="O264" s="84" t="s">
        <v>3348</v>
      </c>
      <c r="P264" s="86">
        <v>42744.941423611112</v>
      </c>
      <c r="Q264" s="84" t="s">
        <v>3528</v>
      </c>
      <c r="R264" s="87" t="s">
        <v>5698</v>
      </c>
      <c r="S264" s="84" t="s">
        <v>6300</v>
      </c>
      <c r="T264" s="84"/>
      <c r="U264" s="86">
        <v>42744.941423611112</v>
      </c>
      <c r="V264" s="87" t="s">
        <v>6994</v>
      </c>
      <c r="W264" s="84"/>
      <c r="X264" s="84"/>
      <c r="Y264" s="90" t="s">
        <v>10019</v>
      </c>
      <c r="Z264" s="84"/>
      <c r="AA264" s="84" t="b">
        <v>0</v>
      </c>
      <c r="AB264" s="84">
        <v>0</v>
      </c>
      <c r="AC264" s="90" t="s">
        <v>13180</v>
      </c>
      <c r="AD264" s="84" t="b">
        <v>0</v>
      </c>
      <c r="AE264" s="84" t="s">
        <v>13611</v>
      </c>
      <c r="AF264" s="84"/>
      <c r="AG264" s="90" t="s">
        <v>13180</v>
      </c>
      <c r="AH264" s="84" t="b">
        <v>0</v>
      </c>
      <c r="AI264" s="84">
        <v>0</v>
      </c>
      <c r="AJ264" s="90" t="s">
        <v>13180</v>
      </c>
      <c r="AK264" s="84" t="s">
        <v>13718</v>
      </c>
      <c r="AL264" s="84" t="b">
        <v>0</v>
      </c>
      <c r="AM264" s="90" t="s">
        <v>10019</v>
      </c>
      <c r="AN264" s="84">
        <v>0</v>
      </c>
      <c r="AO264" s="84">
        <v>0</v>
      </c>
      <c r="AP264" s="84"/>
      <c r="AQ264" s="84"/>
      <c r="AR264" s="84"/>
      <c r="AS264" s="84"/>
      <c r="AT264" s="84"/>
      <c r="AU264" s="84"/>
      <c r="AV264" s="84"/>
      <c r="AW264" s="84"/>
    </row>
    <row r="265" spans="1:49" x14ac:dyDescent="0.25">
      <c r="A265" s="69" t="s">
        <v>450</v>
      </c>
      <c r="B265" s="69" t="s">
        <v>2852</v>
      </c>
      <c r="C265" s="70"/>
      <c r="D265" s="71"/>
      <c r="E265" s="72"/>
      <c r="F265" s="73"/>
      <c r="G265" s="70"/>
      <c r="H265" s="74"/>
      <c r="I265" s="75"/>
      <c r="J265" s="75"/>
      <c r="K265" s="36"/>
      <c r="L265" s="82"/>
      <c r="M265" s="82"/>
      <c r="N265" s="77"/>
      <c r="O265" s="84" t="s">
        <v>3348</v>
      </c>
      <c r="P265" s="86">
        <v>42744.948449074072</v>
      </c>
      <c r="Q265" s="84" t="s">
        <v>3529</v>
      </c>
      <c r="R265" s="87" t="s">
        <v>5699</v>
      </c>
      <c r="S265" s="84" t="s">
        <v>6300</v>
      </c>
      <c r="T265" s="84"/>
      <c r="U265" s="86">
        <v>42744.948449074072</v>
      </c>
      <c r="V265" s="87" t="s">
        <v>6995</v>
      </c>
      <c r="W265" s="84"/>
      <c r="X265" s="84"/>
      <c r="Y265" s="90" t="s">
        <v>10020</v>
      </c>
      <c r="Z265" s="84"/>
      <c r="AA265" s="84" t="b">
        <v>0</v>
      </c>
      <c r="AB265" s="84">
        <v>0</v>
      </c>
      <c r="AC265" s="90" t="s">
        <v>13180</v>
      </c>
      <c r="AD265" s="84" t="b">
        <v>0</v>
      </c>
      <c r="AE265" s="84" t="s">
        <v>13611</v>
      </c>
      <c r="AF265" s="84"/>
      <c r="AG265" s="90" t="s">
        <v>13180</v>
      </c>
      <c r="AH265" s="84" t="b">
        <v>0</v>
      </c>
      <c r="AI265" s="84">
        <v>0</v>
      </c>
      <c r="AJ265" s="90" t="s">
        <v>13180</v>
      </c>
      <c r="AK265" s="84" t="s">
        <v>13718</v>
      </c>
      <c r="AL265" s="84" t="b">
        <v>0</v>
      </c>
      <c r="AM265" s="90" t="s">
        <v>10020</v>
      </c>
      <c r="AN265" s="84">
        <v>0</v>
      </c>
      <c r="AO265" s="84">
        <v>0</v>
      </c>
      <c r="AP265" s="84"/>
      <c r="AQ265" s="84"/>
      <c r="AR265" s="84"/>
      <c r="AS265" s="84"/>
      <c r="AT265" s="84"/>
      <c r="AU265" s="84"/>
      <c r="AV265" s="84"/>
      <c r="AW265" s="84"/>
    </row>
    <row r="266" spans="1:49" x14ac:dyDescent="0.25">
      <c r="A266" s="69" t="s">
        <v>450</v>
      </c>
      <c r="B266" s="69" t="s">
        <v>2852</v>
      </c>
      <c r="C266" s="70"/>
      <c r="D266" s="71"/>
      <c r="E266" s="72"/>
      <c r="F266" s="73"/>
      <c r="G266" s="70"/>
      <c r="H266" s="74"/>
      <c r="I266" s="75"/>
      <c r="J266" s="75"/>
      <c r="K266" s="36"/>
      <c r="L266" s="82"/>
      <c r="M266" s="82"/>
      <c r="N266" s="77"/>
      <c r="O266" s="84" t="s">
        <v>3348</v>
      </c>
      <c r="P266" s="86">
        <v>42744.953298611108</v>
      </c>
      <c r="Q266" s="84" t="s">
        <v>3530</v>
      </c>
      <c r="R266" s="87" t="s">
        <v>5700</v>
      </c>
      <c r="S266" s="84" t="s">
        <v>6300</v>
      </c>
      <c r="T266" s="84"/>
      <c r="U266" s="86">
        <v>42744.953298611108</v>
      </c>
      <c r="V266" s="87" t="s">
        <v>6996</v>
      </c>
      <c r="W266" s="84"/>
      <c r="X266" s="84"/>
      <c r="Y266" s="90" t="s">
        <v>10021</v>
      </c>
      <c r="Z266" s="84"/>
      <c r="AA266" s="84" t="b">
        <v>0</v>
      </c>
      <c r="AB266" s="84">
        <v>0</v>
      </c>
      <c r="AC266" s="90" t="s">
        <v>13180</v>
      </c>
      <c r="AD266" s="84" t="b">
        <v>0</v>
      </c>
      <c r="AE266" s="84" t="s">
        <v>13611</v>
      </c>
      <c r="AF266" s="84"/>
      <c r="AG266" s="90" t="s">
        <v>13180</v>
      </c>
      <c r="AH266" s="84" t="b">
        <v>0</v>
      </c>
      <c r="AI266" s="84">
        <v>0</v>
      </c>
      <c r="AJ266" s="90" t="s">
        <v>13180</v>
      </c>
      <c r="AK266" s="84" t="s">
        <v>13718</v>
      </c>
      <c r="AL266" s="84" t="b">
        <v>0</v>
      </c>
      <c r="AM266" s="90" t="s">
        <v>10021</v>
      </c>
      <c r="AN266" s="84">
        <v>0</v>
      </c>
      <c r="AO266" s="84">
        <v>0</v>
      </c>
      <c r="AP266" s="84"/>
      <c r="AQ266" s="84"/>
      <c r="AR266" s="84"/>
      <c r="AS266" s="84"/>
      <c r="AT266" s="84"/>
      <c r="AU266" s="84"/>
      <c r="AV266" s="84"/>
      <c r="AW266" s="84"/>
    </row>
    <row r="267" spans="1:49" x14ac:dyDescent="0.25">
      <c r="A267" s="69" t="s">
        <v>451</v>
      </c>
      <c r="B267" s="69" t="s">
        <v>451</v>
      </c>
      <c r="C267" s="70"/>
      <c r="D267" s="71"/>
      <c r="E267" s="72"/>
      <c r="F267" s="73"/>
      <c r="G267" s="70"/>
      <c r="H267" s="74"/>
      <c r="I267" s="75"/>
      <c r="J267" s="75"/>
      <c r="K267" s="36"/>
      <c r="L267" s="82"/>
      <c r="M267" s="82"/>
      <c r="N267" s="77"/>
      <c r="O267" s="84" t="s">
        <v>179</v>
      </c>
      <c r="P267" s="86">
        <v>42744.954143518517</v>
      </c>
      <c r="Q267" s="84" t="s">
        <v>3531</v>
      </c>
      <c r="R267" s="84" t="s">
        <v>5701</v>
      </c>
      <c r="S267" s="84" t="s">
        <v>6313</v>
      </c>
      <c r="T267" s="84"/>
      <c r="U267" s="86">
        <v>42744.954143518517</v>
      </c>
      <c r="V267" s="87" t="s">
        <v>6997</v>
      </c>
      <c r="W267" s="84"/>
      <c r="X267" s="84"/>
      <c r="Y267" s="90" t="s">
        <v>10022</v>
      </c>
      <c r="Z267" s="84"/>
      <c r="AA267" s="84" t="b">
        <v>0</v>
      </c>
      <c r="AB267" s="84">
        <v>0</v>
      </c>
      <c r="AC267" s="90" t="s">
        <v>13180</v>
      </c>
      <c r="AD267" s="84" t="b">
        <v>0</v>
      </c>
      <c r="AE267" s="84" t="s">
        <v>13615</v>
      </c>
      <c r="AF267" s="84"/>
      <c r="AG267" s="90" t="s">
        <v>13180</v>
      </c>
      <c r="AH267" s="84" t="b">
        <v>0</v>
      </c>
      <c r="AI267" s="84">
        <v>0</v>
      </c>
      <c r="AJ267" s="90" t="s">
        <v>13180</v>
      </c>
      <c r="AK267" s="84" t="s">
        <v>13714</v>
      </c>
      <c r="AL267" s="84" t="b">
        <v>0</v>
      </c>
      <c r="AM267" s="90" t="s">
        <v>10022</v>
      </c>
      <c r="AN267" s="84">
        <v>0</v>
      </c>
      <c r="AO267" s="84">
        <v>0</v>
      </c>
      <c r="AP267" s="84"/>
      <c r="AQ267" s="84"/>
      <c r="AR267" s="84"/>
      <c r="AS267" s="84"/>
      <c r="AT267" s="84"/>
      <c r="AU267" s="84"/>
      <c r="AV267" s="84"/>
      <c r="AW267" s="84"/>
    </row>
    <row r="268" spans="1:49" x14ac:dyDescent="0.25">
      <c r="A268" s="69" t="s">
        <v>452</v>
      </c>
      <c r="B268" s="69" t="s">
        <v>452</v>
      </c>
      <c r="C268" s="70"/>
      <c r="D268" s="71"/>
      <c r="E268" s="72"/>
      <c r="F268" s="73"/>
      <c r="G268" s="70"/>
      <c r="H268" s="74"/>
      <c r="I268" s="75"/>
      <c r="J268" s="75"/>
      <c r="K268" s="36"/>
      <c r="L268" s="82"/>
      <c r="M268" s="82"/>
      <c r="N268" s="77"/>
      <c r="O268" s="84" t="s">
        <v>179</v>
      </c>
      <c r="P268" s="86">
        <v>42744.955567129633</v>
      </c>
      <c r="Q268" s="84" t="s">
        <v>3532</v>
      </c>
      <c r="R268" s="87" t="s">
        <v>5702</v>
      </c>
      <c r="S268" s="84" t="s">
        <v>6294</v>
      </c>
      <c r="T268" s="84"/>
      <c r="U268" s="86">
        <v>42744.955567129633</v>
      </c>
      <c r="V268" s="87" t="s">
        <v>6998</v>
      </c>
      <c r="W268" s="84">
        <v>44.072490799999997</v>
      </c>
      <c r="X268" s="84">
        <v>-123.04526336000001</v>
      </c>
      <c r="Y268" s="90" t="s">
        <v>10023</v>
      </c>
      <c r="Z268" s="84"/>
      <c r="AA268" s="84" t="b">
        <v>0</v>
      </c>
      <c r="AB268" s="84">
        <v>0</v>
      </c>
      <c r="AC268" s="90" t="s">
        <v>13180</v>
      </c>
      <c r="AD268" s="84" t="b">
        <v>0</v>
      </c>
      <c r="AE268" s="84" t="s">
        <v>13611</v>
      </c>
      <c r="AF268" s="84"/>
      <c r="AG268" s="90" t="s">
        <v>13180</v>
      </c>
      <c r="AH268" s="84" t="b">
        <v>0</v>
      </c>
      <c r="AI268" s="84">
        <v>0</v>
      </c>
      <c r="AJ268" s="90" t="s">
        <v>13180</v>
      </c>
      <c r="AK268" s="84" t="s">
        <v>13709</v>
      </c>
      <c r="AL268" s="84" t="b">
        <v>0</v>
      </c>
      <c r="AM268" s="90" t="s">
        <v>10023</v>
      </c>
      <c r="AN268" s="84">
        <v>0</v>
      </c>
      <c r="AO268" s="84">
        <v>0</v>
      </c>
      <c r="AP268" s="84" t="s">
        <v>13807</v>
      </c>
      <c r="AQ268" s="84" t="s">
        <v>13984</v>
      </c>
      <c r="AR268" s="84" t="s">
        <v>13986</v>
      </c>
      <c r="AS268" s="84" t="s">
        <v>14000</v>
      </c>
      <c r="AT268" s="84" t="s">
        <v>14188</v>
      </c>
      <c r="AU268" s="84" t="s">
        <v>14377</v>
      </c>
      <c r="AV268" s="84" t="s">
        <v>14549</v>
      </c>
      <c r="AW268" s="87" t="s">
        <v>14564</v>
      </c>
    </row>
    <row r="269" spans="1:49" x14ac:dyDescent="0.25">
      <c r="A269" s="69" t="s">
        <v>453</v>
      </c>
      <c r="B269" s="69" t="s">
        <v>1413</v>
      </c>
      <c r="C269" s="70"/>
      <c r="D269" s="71"/>
      <c r="E269" s="72"/>
      <c r="F269" s="73"/>
      <c r="G269" s="70"/>
      <c r="H269" s="74"/>
      <c r="I269" s="75"/>
      <c r="J269" s="75"/>
      <c r="K269" s="36"/>
      <c r="L269" s="82"/>
      <c r="M269" s="82"/>
      <c r="N269" s="77"/>
      <c r="O269" s="84" t="s">
        <v>3348</v>
      </c>
      <c r="P269" s="86">
        <v>42744.956944444442</v>
      </c>
      <c r="Q269" s="84" t="s">
        <v>3521</v>
      </c>
      <c r="R269" s="84"/>
      <c r="S269" s="84"/>
      <c r="T269" s="84"/>
      <c r="U269" s="86">
        <v>42744.956944444442</v>
      </c>
      <c r="V269" s="87" t="s">
        <v>6999</v>
      </c>
      <c r="W269" s="84"/>
      <c r="X269" s="84"/>
      <c r="Y269" s="90" t="s">
        <v>10024</v>
      </c>
      <c r="Z269" s="84"/>
      <c r="AA269" s="84" t="b">
        <v>0</v>
      </c>
      <c r="AB269" s="84">
        <v>0</v>
      </c>
      <c r="AC269" s="90" t="s">
        <v>13180</v>
      </c>
      <c r="AD269" s="84" t="b">
        <v>0</v>
      </c>
      <c r="AE269" s="84" t="s">
        <v>13611</v>
      </c>
      <c r="AF269" s="84"/>
      <c r="AG269" s="90" t="s">
        <v>13180</v>
      </c>
      <c r="AH269" s="84" t="b">
        <v>0</v>
      </c>
      <c r="AI269" s="84">
        <v>4</v>
      </c>
      <c r="AJ269" s="90" t="s">
        <v>11032</v>
      </c>
      <c r="AK269" s="84" t="s">
        <v>13711</v>
      </c>
      <c r="AL269" s="84" t="b">
        <v>0</v>
      </c>
      <c r="AM269" s="90" t="s">
        <v>11032</v>
      </c>
      <c r="AN269" s="84">
        <v>0</v>
      </c>
      <c r="AO269" s="84">
        <v>0</v>
      </c>
      <c r="AP269" s="84"/>
      <c r="AQ269" s="84"/>
      <c r="AR269" s="84"/>
      <c r="AS269" s="84"/>
      <c r="AT269" s="84"/>
      <c r="AU269" s="84"/>
      <c r="AV269" s="84"/>
      <c r="AW269" s="84"/>
    </row>
    <row r="270" spans="1:49" x14ac:dyDescent="0.25">
      <c r="A270" s="69" t="s">
        <v>454</v>
      </c>
      <c r="B270" s="69" t="s">
        <v>454</v>
      </c>
      <c r="C270" s="70"/>
      <c r="D270" s="71"/>
      <c r="E270" s="72"/>
      <c r="F270" s="73"/>
      <c r="G270" s="70"/>
      <c r="H270" s="74"/>
      <c r="I270" s="75"/>
      <c r="J270" s="75"/>
      <c r="K270" s="36"/>
      <c r="L270" s="82"/>
      <c r="M270" s="82"/>
      <c r="N270" s="77"/>
      <c r="O270" s="84" t="s">
        <v>179</v>
      </c>
      <c r="P270" s="86">
        <v>42744.958553240744</v>
      </c>
      <c r="Q270" s="84" t="s">
        <v>3533</v>
      </c>
      <c r="R270" s="84"/>
      <c r="S270" s="84"/>
      <c r="T270" s="84"/>
      <c r="U270" s="86">
        <v>42744.958553240744</v>
      </c>
      <c r="V270" s="87" t="s">
        <v>7000</v>
      </c>
      <c r="W270" s="84"/>
      <c r="X270" s="84"/>
      <c r="Y270" s="90" t="s">
        <v>10025</v>
      </c>
      <c r="Z270" s="84"/>
      <c r="AA270" s="84" t="b">
        <v>0</v>
      </c>
      <c r="AB270" s="84">
        <v>5</v>
      </c>
      <c r="AC270" s="90" t="s">
        <v>13180</v>
      </c>
      <c r="AD270" s="84" t="b">
        <v>0</v>
      </c>
      <c r="AE270" s="84" t="s">
        <v>13611</v>
      </c>
      <c r="AF270" s="84"/>
      <c r="AG270" s="90" t="s">
        <v>13180</v>
      </c>
      <c r="AH270" s="84" t="b">
        <v>0</v>
      </c>
      <c r="AI270" s="84">
        <v>0</v>
      </c>
      <c r="AJ270" s="90" t="s">
        <v>13180</v>
      </c>
      <c r="AK270" s="84" t="s">
        <v>13707</v>
      </c>
      <c r="AL270" s="84" t="b">
        <v>0</v>
      </c>
      <c r="AM270" s="90" t="s">
        <v>10025</v>
      </c>
      <c r="AN270" s="84">
        <v>0</v>
      </c>
      <c r="AO270" s="84">
        <v>0</v>
      </c>
      <c r="AP270" s="84"/>
      <c r="AQ270" s="84"/>
      <c r="AR270" s="84"/>
      <c r="AS270" s="84"/>
      <c r="AT270" s="84"/>
      <c r="AU270" s="84"/>
      <c r="AV270" s="84"/>
      <c r="AW270" s="84"/>
    </row>
    <row r="271" spans="1:49" x14ac:dyDescent="0.25">
      <c r="A271" s="69" t="s">
        <v>455</v>
      </c>
      <c r="B271" s="69" t="s">
        <v>1552</v>
      </c>
      <c r="C271" s="70"/>
      <c r="D271" s="71"/>
      <c r="E271" s="72"/>
      <c r="F271" s="73"/>
      <c r="G271" s="70"/>
      <c r="H271" s="74"/>
      <c r="I271" s="75"/>
      <c r="J271" s="75"/>
      <c r="K271" s="36"/>
      <c r="L271" s="82"/>
      <c r="M271" s="82"/>
      <c r="N271" s="77"/>
      <c r="O271" s="84" t="s">
        <v>3348</v>
      </c>
      <c r="P271" s="86">
        <v>42744.963356481479</v>
      </c>
      <c r="Q271" s="84" t="s">
        <v>3447</v>
      </c>
      <c r="R271" s="84"/>
      <c r="S271" s="84"/>
      <c r="T271" s="84"/>
      <c r="U271" s="86">
        <v>42744.963356481479</v>
      </c>
      <c r="V271" s="87" t="s">
        <v>7001</v>
      </c>
      <c r="W271" s="84"/>
      <c r="X271" s="84"/>
      <c r="Y271" s="90" t="s">
        <v>10026</v>
      </c>
      <c r="Z271" s="84"/>
      <c r="AA271" s="84" t="b">
        <v>0</v>
      </c>
      <c r="AB271" s="84">
        <v>0</v>
      </c>
      <c r="AC271" s="90" t="s">
        <v>13180</v>
      </c>
      <c r="AD271" s="84" t="b">
        <v>0</v>
      </c>
      <c r="AE271" s="84" t="s">
        <v>13611</v>
      </c>
      <c r="AF271" s="84"/>
      <c r="AG271" s="90" t="s">
        <v>13180</v>
      </c>
      <c r="AH271" s="84" t="b">
        <v>0</v>
      </c>
      <c r="AI271" s="84">
        <v>134</v>
      </c>
      <c r="AJ271" s="90" t="s">
        <v>11177</v>
      </c>
      <c r="AK271" s="84" t="s">
        <v>13711</v>
      </c>
      <c r="AL271" s="84" t="b">
        <v>0</v>
      </c>
      <c r="AM271" s="90" t="s">
        <v>11177</v>
      </c>
      <c r="AN271" s="84">
        <v>0</v>
      </c>
      <c r="AO271" s="84">
        <v>0</v>
      </c>
      <c r="AP271" s="84"/>
      <c r="AQ271" s="84"/>
      <c r="AR271" s="84"/>
      <c r="AS271" s="84"/>
      <c r="AT271" s="84"/>
      <c r="AU271" s="84"/>
      <c r="AV271" s="84"/>
      <c r="AW271" s="84"/>
    </row>
    <row r="272" spans="1:49" x14ac:dyDescent="0.25">
      <c r="A272" s="69" t="s">
        <v>456</v>
      </c>
      <c r="B272" s="69" t="s">
        <v>456</v>
      </c>
      <c r="C272" s="70"/>
      <c r="D272" s="71"/>
      <c r="E272" s="72"/>
      <c r="F272" s="73"/>
      <c r="G272" s="70"/>
      <c r="H272" s="74"/>
      <c r="I272" s="75"/>
      <c r="J272" s="75"/>
      <c r="K272" s="36"/>
      <c r="L272" s="82"/>
      <c r="M272" s="82"/>
      <c r="N272" s="77"/>
      <c r="O272" s="84" t="s">
        <v>179</v>
      </c>
      <c r="P272" s="86">
        <v>42744.964375000003</v>
      </c>
      <c r="Q272" s="84" t="s">
        <v>3534</v>
      </c>
      <c r="R272" s="84"/>
      <c r="S272" s="84"/>
      <c r="T272" s="84"/>
      <c r="U272" s="86">
        <v>42744.964375000003</v>
      </c>
      <c r="V272" s="87" t="s">
        <v>7002</v>
      </c>
      <c r="W272" s="84"/>
      <c r="X272" s="84"/>
      <c r="Y272" s="90" t="s">
        <v>10027</v>
      </c>
      <c r="Z272" s="84"/>
      <c r="AA272" s="84" t="b">
        <v>0</v>
      </c>
      <c r="AB272" s="84">
        <v>0</v>
      </c>
      <c r="AC272" s="90" t="s">
        <v>13180</v>
      </c>
      <c r="AD272" s="84" t="b">
        <v>0</v>
      </c>
      <c r="AE272" s="84" t="s">
        <v>13611</v>
      </c>
      <c r="AF272" s="84"/>
      <c r="AG272" s="90" t="s">
        <v>13180</v>
      </c>
      <c r="AH272" s="84" t="b">
        <v>0</v>
      </c>
      <c r="AI272" s="84">
        <v>0</v>
      </c>
      <c r="AJ272" s="90" t="s">
        <v>13180</v>
      </c>
      <c r="AK272" s="84" t="s">
        <v>13711</v>
      </c>
      <c r="AL272" s="84" t="b">
        <v>0</v>
      </c>
      <c r="AM272" s="90" t="s">
        <v>10027</v>
      </c>
      <c r="AN272" s="84">
        <v>0</v>
      </c>
      <c r="AO272" s="84">
        <v>0</v>
      </c>
      <c r="AP272" s="84"/>
      <c r="AQ272" s="84"/>
      <c r="AR272" s="84"/>
      <c r="AS272" s="84"/>
      <c r="AT272" s="84"/>
      <c r="AU272" s="84"/>
      <c r="AV272" s="84"/>
      <c r="AW272" s="84"/>
    </row>
    <row r="273" spans="1:49" x14ac:dyDescent="0.25">
      <c r="A273" s="69" t="s">
        <v>457</v>
      </c>
      <c r="B273" s="69" t="s">
        <v>457</v>
      </c>
      <c r="C273" s="70"/>
      <c r="D273" s="71"/>
      <c r="E273" s="72"/>
      <c r="F273" s="73"/>
      <c r="G273" s="70"/>
      <c r="H273" s="74"/>
      <c r="I273" s="75"/>
      <c r="J273" s="75"/>
      <c r="K273" s="36"/>
      <c r="L273" s="82"/>
      <c r="M273" s="82"/>
      <c r="N273" s="77"/>
      <c r="O273" s="84" t="s">
        <v>179</v>
      </c>
      <c r="P273" s="86">
        <v>42744.967743055553</v>
      </c>
      <c r="Q273" s="84" t="s">
        <v>3535</v>
      </c>
      <c r="R273" s="84"/>
      <c r="S273" s="84"/>
      <c r="T273" s="84"/>
      <c r="U273" s="86">
        <v>42744.967743055553</v>
      </c>
      <c r="V273" s="87" t="s">
        <v>7003</v>
      </c>
      <c r="W273" s="84"/>
      <c r="X273" s="84"/>
      <c r="Y273" s="90" t="s">
        <v>10028</v>
      </c>
      <c r="Z273" s="84"/>
      <c r="AA273" s="84" t="b">
        <v>0</v>
      </c>
      <c r="AB273" s="84">
        <v>2</v>
      </c>
      <c r="AC273" s="90" t="s">
        <v>13180</v>
      </c>
      <c r="AD273" s="84" t="b">
        <v>0</v>
      </c>
      <c r="AE273" s="84" t="s">
        <v>13611</v>
      </c>
      <c r="AF273" s="84"/>
      <c r="AG273" s="90" t="s">
        <v>13180</v>
      </c>
      <c r="AH273" s="84" t="b">
        <v>0</v>
      </c>
      <c r="AI273" s="84">
        <v>0</v>
      </c>
      <c r="AJ273" s="90" t="s">
        <v>13180</v>
      </c>
      <c r="AK273" s="84" t="s">
        <v>13707</v>
      </c>
      <c r="AL273" s="84" t="b">
        <v>0</v>
      </c>
      <c r="AM273" s="90" t="s">
        <v>10028</v>
      </c>
      <c r="AN273" s="84">
        <v>0</v>
      </c>
      <c r="AO273" s="84">
        <v>0</v>
      </c>
      <c r="AP273" s="84" t="s">
        <v>13808</v>
      </c>
      <c r="AQ273" s="84" t="s">
        <v>13984</v>
      </c>
      <c r="AR273" s="84" t="s">
        <v>13986</v>
      </c>
      <c r="AS273" s="84" t="s">
        <v>14001</v>
      </c>
      <c r="AT273" s="84" t="s">
        <v>14189</v>
      </c>
      <c r="AU273" s="84" t="s">
        <v>14378</v>
      </c>
      <c r="AV273" s="84" t="s">
        <v>14550</v>
      </c>
      <c r="AW273" s="87" t="s">
        <v>14565</v>
      </c>
    </row>
    <row r="274" spans="1:49" x14ac:dyDescent="0.25">
      <c r="A274" s="69" t="s">
        <v>458</v>
      </c>
      <c r="B274" s="69" t="s">
        <v>458</v>
      </c>
      <c r="C274" s="70"/>
      <c r="D274" s="71"/>
      <c r="E274" s="72"/>
      <c r="F274" s="73"/>
      <c r="G274" s="70"/>
      <c r="H274" s="74"/>
      <c r="I274" s="75"/>
      <c r="J274" s="75"/>
      <c r="K274" s="36"/>
      <c r="L274" s="82"/>
      <c r="M274" s="82"/>
      <c r="N274" s="77"/>
      <c r="O274" s="84" t="s">
        <v>179</v>
      </c>
      <c r="P274" s="86">
        <v>42744.968298611115</v>
      </c>
      <c r="Q274" s="84" t="s">
        <v>3536</v>
      </c>
      <c r="R274" s="84"/>
      <c r="S274" s="84"/>
      <c r="T274" s="84"/>
      <c r="U274" s="86">
        <v>42744.968298611115</v>
      </c>
      <c r="V274" s="87" t="s">
        <v>7004</v>
      </c>
      <c r="W274" s="84"/>
      <c r="X274" s="84"/>
      <c r="Y274" s="90" t="s">
        <v>10029</v>
      </c>
      <c r="Z274" s="84"/>
      <c r="AA274" s="84" t="b">
        <v>0</v>
      </c>
      <c r="AB274" s="84">
        <v>1</v>
      </c>
      <c r="AC274" s="90" t="s">
        <v>13180</v>
      </c>
      <c r="AD274" s="84" t="b">
        <v>0</v>
      </c>
      <c r="AE274" s="84" t="s">
        <v>13611</v>
      </c>
      <c r="AF274" s="84"/>
      <c r="AG274" s="90" t="s">
        <v>13180</v>
      </c>
      <c r="AH274" s="84" t="b">
        <v>0</v>
      </c>
      <c r="AI274" s="84">
        <v>0</v>
      </c>
      <c r="AJ274" s="90" t="s">
        <v>13180</v>
      </c>
      <c r="AK274" s="84" t="s">
        <v>13707</v>
      </c>
      <c r="AL274" s="84" t="b">
        <v>0</v>
      </c>
      <c r="AM274" s="90" t="s">
        <v>10029</v>
      </c>
      <c r="AN274" s="84">
        <v>0</v>
      </c>
      <c r="AO274" s="84">
        <v>0</v>
      </c>
      <c r="AP274" s="84"/>
      <c r="AQ274" s="84"/>
      <c r="AR274" s="84"/>
      <c r="AS274" s="84"/>
      <c r="AT274" s="84"/>
      <c r="AU274" s="84"/>
      <c r="AV274" s="84"/>
      <c r="AW274" s="84"/>
    </row>
    <row r="275" spans="1:49" x14ac:dyDescent="0.25">
      <c r="A275" s="69" t="s">
        <v>459</v>
      </c>
      <c r="B275" s="69" t="s">
        <v>476</v>
      </c>
      <c r="C275" s="70"/>
      <c r="D275" s="71"/>
      <c r="E275" s="72"/>
      <c r="F275" s="73"/>
      <c r="G275" s="70"/>
      <c r="H275" s="74"/>
      <c r="I275" s="75"/>
      <c r="J275" s="75"/>
      <c r="K275" s="36"/>
      <c r="L275" s="82"/>
      <c r="M275" s="82"/>
      <c r="N275" s="77"/>
      <c r="O275" s="84" t="s">
        <v>3348</v>
      </c>
      <c r="P275" s="86">
        <v>42744.968819444446</v>
      </c>
      <c r="Q275" s="84" t="s">
        <v>3520</v>
      </c>
      <c r="R275" s="84"/>
      <c r="S275" s="84"/>
      <c r="T275" s="84"/>
      <c r="U275" s="86">
        <v>42744.968819444446</v>
      </c>
      <c r="V275" s="87" t="s">
        <v>7005</v>
      </c>
      <c r="W275" s="84"/>
      <c r="X275" s="84"/>
      <c r="Y275" s="90" t="s">
        <v>10030</v>
      </c>
      <c r="Z275" s="84"/>
      <c r="AA275" s="84" t="b">
        <v>0</v>
      </c>
      <c r="AB275" s="84">
        <v>0</v>
      </c>
      <c r="AC275" s="90" t="s">
        <v>13180</v>
      </c>
      <c r="AD275" s="84" t="b">
        <v>0</v>
      </c>
      <c r="AE275" s="84" t="s">
        <v>13611</v>
      </c>
      <c r="AF275" s="84"/>
      <c r="AG275" s="90" t="s">
        <v>13180</v>
      </c>
      <c r="AH275" s="84" t="b">
        <v>0</v>
      </c>
      <c r="AI275" s="84">
        <v>3</v>
      </c>
      <c r="AJ275" s="90" t="s">
        <v>10047</v>
      </c>
      <c r="AK275" s="84" t="s">
        <v>13711</v>
      </c>
      <c r="AL275" s="84" t="b">
        <v>0</v>
      </c>
      <c r="AM275" s="90" t="s">
        <v>10047</v>
      </c>
      <c r="AN275" s="84">
        <v>0</v>
      </c>
      <c r="AO275" s="84">
        <v>0</v>
      </c>
      <c r="AP275" s="84"/>
      <c r="AQ275" s="84"/>
      <c r="AR275" s="84"/>
      <c r="AS275" s="84"/>
      <c r="AT275" s="84"/>
      <c r="AU275" s="84"/>
      <c r="AV275" s="84"/>
      <c r="AW275" s="84"/>
    </row>
    <row r="276" spans="1:49" x14ac:dyDescent="0.25">
      <c r="A276" s="69" t="s">
        <v>460</v>
      </c>
      <c r="B276" s="69" t="s">
        <v>460</v>
      </c>
      <c r="C276" s="70"/>
      <c r="D276" s="71"/>
      <c r="E276" s="72"/>
      <c r="F276" s="73"/>
      <c r="G276" s="70"/>
      <c r="H276" s="74"/>
      <c r="I276" s="75"/>
      <c r="J276" s="75"/>
      <c r="K276" s="36"/>
      <c r="L276" s="82"/>
      <c r="M276" s="82"/>
      <c r="N276" s="77"/>
      <c r="O276" s="84" t="s">
        <v>179</v>
      </c>
      <c r="P276" s="86">
        <v>42744.9690162037</v>
      </c>
      <c r="Q276" s="84" t="s">
        <v>3537</v>
      </c>
      <c r="R276" s="84"/>
      <c r="S276" s="84"/>
      <c r="T276" s="84"/>
      <c r="U276" s="86">
        <v>42744.9690162037</v>
      </c>
      <c r="V276" s="87" t="s">
        <v>7006</v>
      </c>
      <c r="W276" s="84"/>
      <c r="X276" s="84"/>
      <c r="Y276" s="90" t="s">
        <v>10031</v>
      </c>
      <c r="Z276" s="84"/>
      <c r="AA276" s="84" t="b">
        <v>0</v>
      </c>
      <c r="AB276" s="84">
        <v>2</v>
      </c>
      <c r="AC276" s="90" t="s">
        <v>13180</v>
      </c>
      <c r="AD276" s="84" t="b">
        <v>0</v>
      </c>
      <c r="AE276" s="84" t="s">
        <v>13611</v>
      </c>
      <c r="AF276" s="84"/>
      <c r="AG276" s="90" t="s">
        <v>13180</v>
      </c>
      <c r="AH276" s="84" t="b">
        <v>0</v>
      </c>
      <c r="AI276" s="84">
        <v>0</v>
      </c>
      <c r="AJ276" s="90" t="s">
        <v>13180</v>
      </c>
      <c r="AK276" s="84" t="s">
        <v>13707</v>
      </c>
      <c r="AL276" s="84" t="b">
        <v>0</v>
      </c>
      <c r="AM276" s="90" t="s">
        <v>10031</v>
      </c>
      <c r="AN276" s="84">
        <v>0</v>
      </c>
      <c r="AO276" s="84">
        <v>0</v>
      </c>
      <c r="AP276" s="84"/>
      <c r="AQ276" s="84"/>
      <c r="AR276" s="84"/>
      <c r="AS276" s="84"/>
      <c r="AT276" s="84"/>
      <c r="AU276" s="84"/>
      <c r="AV276" s="84"/>
      <c r="AW276" s="84"/>
    </row>
    <row r="277" spans="1:49" x14ac:dyDescent="0.25">
      <c r="A277" s="69" t="s">
        <v>461</v>
      </c>
      <c r="B277" s="69" t="s">
        <v>461</v>
      </c>
      <c r="C277" s="70"/>
      <c r="D277" s="71"/>
      <c r="E277" s="72"/>
      <c r="F277" s="73"/>
      <c r="G277" s="70"/>
      <c r="H277" s="74"/>
      <c r="I277" s="75"/>
      <c r="J277" s="75"/>
      <c r="K277" s="36"/>
      <c r="L277" s="82"/>
      <c r="M277" s="82"/>
      <c r="N277" s="77"/>
      <c r="O277" s="84" t="s">
        <v>179</v>
      </c>
      <c r="P277" s="86">
        <v>42744.969918981478</v>
      </c>
      <c r="Q277" s="84" t="s">
        <v>3538</v>
      </c>
      <c r="R277" s="84"/>
      <c r="S277" s="84"/>
      <c r="T277" s="84"/>
      <c r="U277" s="86">
        <v>42744.969918981478</v>
      </c>
      <c r="V277" s="87" t="s">
        <v>7007</v>
      </c>
      <c r="W277" s="84"/>
      <c r="X277" s="84"/>
      <c r="Y277" s="90" t="s">
        <v>10032</v>
      </c>
      <c r="Z277" s="84"/>
      <c r="AA277" s="84" t="b">
        <v>0</v>
      </c>
      <c r="AB277" s="84">
        <v>5</v>
      </c>
      <c r="AC277" s="90" t="s">
        <v>13180</v>
      </c>
      <c r="AD277" s="84" t="b">
        <v>0</v>
      </c>
      <c r="AE277" s="84" t="s">
        <v>13611</v>
      </c>
      <c r="AF277" s="84"/>
      <c r="AG277" s="90" t="s">
        <v>13180</v>
      </c>
      <c r="AH277" s="84" t="b">
        <v>0</v>
      </c>
      <c r="AI277" s="84">
        <v>0</v>
      </c>
      <c r="AJ277" s="90" t="s">
        <v>13180</v>
      </c>
      <c r="AK277" s="84" t="s">
        <v>13707</v>
      </c>
      <c r="AL277" s="84" t="b">
        <v>0</v>
      </c>
      <c r="AM277" s="90" t="s">
        <v>10032</v>
      </c>
      <c r="AN277" s="84">
        <v>0</v>
      </c>
      <c r="AO277" s="84">
        <v>0</v>
      </c>
      <c r="AP277" s="84" t="s">
        <v>13809</v>
      </c>
      <c r="AQ277" s="84" t="s">
        <v>13984</v>
      </c>
      <c r="AR277" s="84" t="s">
        <v>13986</v>
      </c>
      <c r="AS277" s="84" t="s">
        <v>14002</v>
      </c>
      <c r="AT277" s="84" t="s">
        <v>14190</v>
      </c>
      <c r="AU277" s="84" t="s">
        <v>14379</v>
      </c>
      <c r="AV277" s="84" t="s">
        <v>14550</v>
      </c>
      <c r="AW277" s="87" t="s">
        <v>14566</v>
      </c>
    </row>
    <row r="278" spans="1:49" x14ac:dyDescent="0.25">
      <c r="A278" s="69" t="s">
        <v>462</v>
      </c>
      <c r="B278" s="69" t="s">
        <v>462</v>
      </c>
      <c r="C278" s="70"/>
      <c r="D278" s="71"/>
      <c r="E278" s="72"/>
      <c r="F278" s="73"/>
      <c r="G278" s="70"/>
      <c r="H278" s="74"/>
      <c r="I278" s="75"/>
      <c r="J278" s="75"/>
      <c r="K278" s="36"/>
      <c r="L278" s="82"/>
      <c r="M278" s="82"/>
      <c r="N278" s="77"/>
      <c r="O278" s="84" t="s">
        <v>179</v>
      </c>
      <c r="P278" s="86">
        <v>42744.974965277775</v>
      </c>
      <c r="Q278" s="84" t="s">
        <v>3539</v>
      </c>
      <c r="R278" s="87" t="s">
        <v>5687</v>
      </c>
      <c r="S278" s="84" t="s">
        <v>6308</v>
      </c>
      <c r="T278" s="84"/>
      <c r="U278" s="86">
        <v>42744.974965277775</v>
      </c>
      <c r="V278" s="87" t="s">
        <v>7008</v>
      </c>
      <c r="W278" s="84"/>
      <c r="X278" s="84"/>
      <c r="Y278" s="90" t="s">
        <v>10033</v>
      </c>
      <c r="Z278" s="84"/>
      <c r="AA278" s="84" t="b">
        <v>0</v>
      </c>
      <c r="AB278" s="84">
        <v>0</v>
      </c>
      <c r="AC278" s="90" t="s">
        <v>13180</v>
      </c>
      <c r="AD278" s="84" t="b">
        <v>0</v>
      </c>
      <c r="AE278" s="84" t="s">
        <v>13611</v>
      </c>
      <c r="AF278" s="84"/>
      <c r="AG278" s="90" t="s">
        <v>13180</v>
      </c>
      <c r="AH278" s="84" t="b">
        <v>0</v>
      </c>
      <c r="AI278" s="84">
        <v>0</v>
      </c>
      <c r="AJ278" s="90" t="s">
        <v>13180</v>
      </c>
      <c r="AK278" s="84" t="s">
        <v>13706</v>
      </c>
      <c r="AL278" s="84" t="b">
        <v>0</v>
      </c>
      <c r="AM278" s="90" t="s">
        <v>10033</v>
      </c>
      <c r="AN278" s="84">
        <v>0</v>
      </c>
      <c r="AO278" s="84">
        <v>0</v>
      </c>
      <c r="AP278" s="84"/>
      <c r="AQ278" s="84"/>
      <c r="AR278" s="84"/>
      <c r="AS278" s="84"/>
      <c r="AT278" s="84"/>
      <c r="AU278" s="84"/>
      <c r="AV278" s="84"/>
      <c r="AW278" s="84"/>
    </row>
    <row r="279" spans="1:49" x14ac:dyDescent="0.25">
      <c r="A279" s="69" t="s">
        <v>463</v>
      </c>
      <c r="B279" s="69" t="s">
        <v>854</v>
      </c>
      <c r="C279" s="70"/>
      <c r="D279" s="71"/>
      <c r="E279" s="72"/>
      <c r="F279" s="73"/>
      <c r="G279" s="70"/>
      <c r="H279" s="74"/>
      <c r="I279" s="75"/>
      <c r="J279" s="75"/>
      <c r="K279" s="36"/>
      <c r="L279" s="82"/>
      <c r="M279" s="82"/>
      <c r="N279" s="77"/>
      <c r="O279" s="84" t="s">
        <v>3348</v>
      </c>
      <c r="P279" s="86">
        <v>42744.983402777776</v>
      </c>
      <c r="Q279" s="84" t="s">
        <v>3540</v>
      </c>
      <c r="R279" s="84"/>
      <c r="S279" s="84"/>
      <c r="T279" s="84"/>
      <c r="U279" s="86">
        <v>42744.983402777776</v>
      </c>
      <c r="V279" s="87" t="s">
        <v>7009</v>
      </c>
      <c r="W279" s="84"/>
      <c r="X279" s="84"/>
      <c r="Y279" s="90" t="s">
        <v>10034</v>
      </c>
      <c r="Z279" s="84"/>
      <c r="AA279" s="84" t="b">
        <v>0</v>
      </c>
      <c r="AB279" s="84">
        <v>0</v>
      </c>
      <c r="AC279" s="90" t="s">
        <v>13180</v>
      </c>
      <c r="AD279" s="84" t="b">
        <v>0</v>
      </c>
      <c r="AE279" s="84" t="s">
        <v>13611</v>
      </c>
      <c r="AF279" s="84"/>
      <c r="AG279" s="90" t="s">
        <v>13180</v>
      </c>
      <c r="AH279" s="84" t="b">
        <v>0</v>
      </c>
      <c r="AI279" s="84">
        <v>3</v>
      </c>
      <c r="AJ279" s="90" t="s">
        <v>10456</v>
      </c>
      <c r="AK279" s="84" t="s">
        <v>13711</v>
      </c>
      <c r="AL279" s="84" t="b">
        <v>0</v>
      </c>
      <c r="AM279" s="90" t="s">
        <v>10456</v>
      </c>
      <c r="AN279" s="84">
        <v>0</v>
      </c>
      <c r="AO279" s="84">
        <v>0</v>
      </c>
      <c r="AP279" s="84"/>
      <c r="AQ279" s="84"/>
      <c r="AR279" s="84"/>
      <c r="AS279" s="84"/>
      <c r="AT279" s="84"/>
      <c r="AU279" s="84"/>
      <c r="AV279" s="84"/>
      <c r="AW279" s="84"/>
    </row>
    <row r="280" spans="1:49" x14ac:dyDescent="0.25">
      <c r="A280" s="69" t="s">
        <v>464</v>
      </c>
      <c r="B280" s="69" t="s">
        <v>464</v>
      </c>
      <c r="C280" s="70"/>
      <c r="D280" s="71"/>
      <c r="E280" s="72"/>
      <c r="F280" s="73"/>
      <c r="G280" s="70"/>
      <c r="H280" s="74"/>
      <c r="I280" s="75"/>
      <c r="J280" s="75"/>
      <c r="K280" s="36"/>
      <c r="L280" s="82"/>
      <c r="M280" s="82"/>
      <c r="N280" s="77"/>
      <c r="O280" s="84" t="s">
        <v>179</v>
      </c>
      <c r="P280" s="86">
        <v>42744.984803240739</v>
      </c>
      <c r="Q280" s="84" t="s">
        <v>3541</v>
      </c>
      <c r="R280" s="84"/>
      <c r="S280" s="84"/>
      <c r="T280" s="84"/>
      <c r="U280" s="86">
        <v>42744.984803240739</v>
      </c>
      <c r="V280" s="87" t="s">
        <v>7010</v>
      </c>
      <c r="W280" s="84"/>
      <c r="X280" s="84"/>
      <c r="Y280" s="90" t="s">
        <v>10035</v>
      </c>
      <c r="Z280" s="84"/>
      <c r="AA280" s="84" t="b">
        <v>0</v>
      </c>
      <c r="AB280" s="84">
        <v>0</v>
      </c>
      <c r="AC280" s="90" t="s">
        <v>13180</v>
      </c>
      <c r="AD280" s="84" t="b">
        <v>0</v>
      </c>
      <c r="AE280" s="84" t="s">
        <v>13611</v>
      </c>
      <c r="AF280" s="84"/>
      <c r="AG280" s="90" t="s">
        <v>13180</v>
      </c>
      <c r="AH280" s="84" t="b">
        <v>0</v>
      </c>
      <c r="AI280" s="84">
        <v>0</v>
      </c>
      <c r="AJ280" s="90" t="s">
        <v>13180</v>
      </c>
      <c r="AK280" s="84" t="s">
        <v>13707</v>
      </c>
      <c r="AL280" s="84" t="b">
        <v>0</v>
      </c>
      <c r="AM280" s="90" t="s">
        <v>10035</v>
      </c>
      <c r="AN280" s="84">
        <v>0</v>
      </c>
      <c r="AO280" s="84">
        <v>0</v>
      </c>
      <c r="AP280" s="84"/>
      <c r="AQ280" s="84"/>
      <c r="AR280" s="84"/>
      <c r="AS280" s="84"/>
      <c r="AT280" s="84"/>
      <c r="AU280" s="84"/>
      <c r="AV280" s="84"/>
      <c r="AW280" s="84"/>
    </row>
    <row r="281" spans="1:49" x14ac:dyDescent="0.25">
      <c r="A281" s="69" t="s">
        <v>465</v>
      </c>
      <c r="B281" s="69" t="s">
        <v>2895</v>
      </c>
      <c r="C281" s="70"/>
      <c r="D281" s="71"/>
      <c r="E281" s="72"/>
      <c r="F281" s="73"/>
      <c r="G281" s="70"/>
      <c r="H281" s="74"/>
      <c r="I281" s="75"/>
      <c r="J281" s="75"/>
      <c r="K281" s="36"/>
      <c r="L281" s="82"/>
      <c r="M281" s="82"/>
      <c r="N281" s="77"/>
      <c r="O281" s="84" t="s">
        <v>3349</v>
      </c>
      <c r="P281" s="86">
        <v>42744.98542824074</v>
      </c>
      <c r="Q281" s="84" t="s">
        <v>3542</v>
      </c>
      <c r="R281" s="84"/>
      <c r="S281" s="84"/>
      <c r="T281" s="84"/>
      <c r="U281" s="86">
        <v>42744.98542824074</v>
      </c>
      <c r="V281" s="87" t="s">
        <v>7011</v>
      </c>
      <c r="W281" s="84"/>
      <c r="X281" s="84"/>
      <c r="Y281" s="90" t="s">
        <v>10036</v>
      </c>
      <c r="Z281" s="90" t="s">
        <v>12834</v>
      </c>
      <c r="AA281" s="84" t="b">
        <v>0</v>
      </c>
      <c r="AB281" s="84">
        <v>0</v>
      </c>
      <c r="AC281" s="90" t="s">
        <v>13221</v>
      </c>
      <c r="AD281" s="84" t="b">
        <v>0</v>
      </c>
      <c r="AE281" s="84" t="s">
        <v>13611</v>
      </c>
      <c r="AF281" s="84"/>
      <c r="AG281" s="90" t="s">
        <v>13180</v>
      </c>
      <c r="AH281" s="84" t="b">
        <v>0</v>
      </c>
      <c r="AI281" s="84">
        <v>0</v>
      </c>
      <c r="AJ281" s="90" t="s">
        <v>13180</v>
      </c>
      <c r="AK281" s="84" t="s">
        <v>13707</v>
      </c>
      <c r="AL281" s="84" t="b">
        <v>0</v>
      </c>
      <c r="AM281" s="90" t="s">
        <v>12834</v>
      </c>
      <c r="AN281" s="84">
        <v>0</v>
      </c>
      <c r="AO281" s="84">
        <v>0</v>
      </c>
      <c r="AP281" s="84"/>
      <c r="AQ281" s="84"/>
      <c r="AR281" s="84"/>
      <c r="AS281" s="84"/>
      <c r="AT281" s="84"/>
      <c r="AU281" s="84"/>
      <c r="AV281" s="84"/>
      <c r="AW281" s="84"/>
    </row>
    <row r="282" spans="1:49" x14ac:dyDescent="0.25">
      <c r="A282" s="69" t="s">
        <v>466</v>
      </c>
      <c r="B282" s="69" t="s">
        <v>466</v>
      </c>
      <c r="C282" s="70"/>
      <c r="D282" s="71"/>
      <c r="E282" s="72"/>
      <c r="F282" s="73"/>
      <c r="G282" s="70"/>
      <c r="H282" s="74"/>
      <c r="I282" s="75"/>
      <c r="J282" s="75"/>
      <c r="K282" s="36"/>
      <c r="L282" s="82"/>
      <c r="M282" s="82"/>
      <c r="N282" s="77"/>
      <c r="O282" s="84" t="s">
        <v>179</v>
      </c>
      <c r="P282" s="86">
        <v>42744.986087962963</v>
      </c>
      <c r="Q282" s="84" t="s">
        <v>3543</v>
      </c>
      <c r="R282" s="84"/>
      <c r="S282" s="84"/>
      <c r="T282" s="84"/>
      <c r="U282" s="86">
        <v>42744.986087962963</v>
      </c>
      <c r="V282" s="87" t="s">
        <v>7012</v>
      </c>
      <c r="W282" s="84"/>
      <c r="X282" s="84"/>
      <c r="Y282" s="90" t="s">
        <v>10037</v>
      </c>
      <c r="Z282" s="84"/>
      <c r="AA282" s="84" t="b">
        <v>0</v>
      </c>
      <c r="AB282" s="84">
        <v>0</v>
      </c>
      <c r="AC282" s="90" t="s">
        <v>13180</v>
      </c>
      <c r="AD282" s="84" t="b">
        <v>0</v>
      </c>
      <c r="AE282" s="84" t="s">
        <v>13611</v>
      </c>
      <c r="AF282" s="84"/>
      <c r="AG282" s="90" t="s">
        <v>13180</v>
      </c>
      <c r="AH282" s="84" t="b">
        <v>0</v>
      </c>
      <c r="AI282" s="84">
        <v>0</v>
      </c>
      <c r="AJ282" s="90" t="s">
        <v>13180</v>
      </c>
      <c r="AK282" s="84" t="s">
        <v>13707</v>
      </c>
      <c r="AL282" s="84" t="b">
        <v>0</v>
      </c>
      <c r="AM282" s="90" t="s">
        <v>10037</v>
      </c>
      <c r="AN282" s="84">
        <v>0</v>
      </c>
      <c r="AO282" s="84">
        <v>0</v>
      </c>
      <c r="AP282" s="84" t="s">
        <v>13810</v>
      </c>
      <c r="AQ282" s="84" t="s">
        <v>13984</v>
      </c>
      <c r="AR282" s="84" t="s">
        <v>13986</v>
      </c>
      <c r="AS282" s="84" t="s">
        <v>14003</v>
      </c>
      <c r="AT282" s="84" t="s">
        <v>14191</v>
      </c>
      <c r="AU282" s="84" t="s">
        <v>14380</v>
      </c>
      <c r="AV282" s="84" t="s">
        <v>14549</v>
      </c>
      <c r="AW282" s="87" t="s">
        <v>14567</v>
      </c>
    </row>
    <row r="283" spans="1:49" x14ac:dyDescent="0.25">
      <c r="A283" s="69" t="s">
        <v>467</v>
      </c>
      <c r="B283" s="69" t="s">
        <v>467</v>
      </c>
      <c r="C283" s="70"/>
      <c r="D283" s="71"/>
      <c r="E283" s="72"/>
      <c r="F283" s="73"/>
      <c r="G283" s="70"/>
      <c r="H283" s="74"/>
      <c r="I283" s="75"/>
      <c r="J283" s="75"/>
      <c r="K283" s="36"/>
      <c r="L283" s="82"/>
      <c r="M283" s="82"/>
      <c r="N283" s="77"/>
      <c r="O283" s="84" t="s">
        <v>179</v>
      </c>
      <c r="P283" s="86">
        <v>42744.986539351848</v>
      </c>
      <c r="Q283" s="84" t="s">
        <v>3544</v>
      </c>
      <c r="R283" s="84"/>
      <c r="S283" s="84"/>
      <c r="T283" s="84"/>
      <c r="U283" s="86">
        <v>42744.986539351848</v>
      </c>
      <c r="V283" s="87" t="s">
        <v>7013</v>
      </c>
      <c r="W283" s="84"/>
      <c r="X283" s="84"/>
      <c r="Y283" s="90" t="s">
        <v>10038</v>
      </c>
      <c r="Z283" s="84"/>
      <c r="AA283" s="84" t="b">
        <v>0</v>
      </c>
      <c r="AB283" s="84">
        <v>0</v>
      </c>
      <c r="AC283" s="90" t="s">
        <v>13180</v>
      </c>
      <c r="AD283" s="84" t="b">
        <v>0</v>
      </c>
      <c r="AE283" s="84" t="s">
        <v>13611</v>
      </c>
      <c r="AF283" s="84"/>
      <c r="AG283" s="90" t="s">
        <v>13180</v>
      </c>
      <c r="AH283" s="84" t="b">
        <v>0</v>
      </c>
      <c r="AI283" s="84">
        <v>0</v>
      </c>
      <c r="AJ283" s="90" t="s">
        <v>13180</v>
      </c>
      <c r="AK283" s="84" t="s">
        <v>13707</v>
      </c>
      <c r="AL283" s="84" t="b">
        <v>0</v>
      </c>
      <c r="AM283" s="90" t="s">
        <v>10038</v>
      </c>
      <c r="AN283" s="84">
        <v>0</v>
      </c>
      <c r="AO283" s="84">
        <v>0</v>
      </c>
      <c r="AP283" s="84"/>
      <c r="AQ283" s="84"/>
      <c r="AR283" s="84"/>
      <c r="AS283" s="84"/>
      <c r="AT283" s="84"/>
      <c r="AU283" s="84"/>
      <c r="AV283" s="84"/>
      <c r="AW283" s="84"/>
    </row>
    <row r="284" spans="1:49" x14ac:dyDescent="0.25">
      <c r="A284" s="69" t="s">
        <v>468</v>
      </c>
      <c r="B284" s="69" t="s">
        <v>1552</v>
      </c>
      <c r="C284" s="70"/>
      <c r="D284" s="71"/>
      <c r="E284" s="72"/>
      <c r="F284" s="73"/>
      <c r="G284" s="70"/>
      <c r="H284" s="74"/>
      <c r="I284" s="75"/>
      <c r="J284" s="75"/>
      <c r="K284" s="36"/>
      <c r="L284" s="82"/>
      <c r="M284" s="82"/>
      <c r="N284" s="77"/>
      <c r="O284" s="84" t="s">
        <v>3348</v>
      </c>
      <c r="P284" s="86">
        <v>42744.986805555556</v>
      </c>
      <c r="Q284" s="84" t="s">
        <v>3447</v>
      </c>
      <c r="R284" s="84"/>
      <c r="S284" s="84"/>
      <c r="T284" s="84"/>
      <c r="U284" s="86">
        <v>42744.986805555556</v>
      </c>
      <c r="V284" s="87" t="s">
        <v>7014</v>
      </c>
      <c r="W284" s="84"/>
      <c r="X284" s="84"/>
      <c r="Y284" s="90" t="s">
        <v>10039</v>
      </c>
      <c r="Z284" s="84"/>
      <c r="AA284" s="84" t="b">
        <v>0</v>
      </c>
      <c r="AB284" s="84">
        <v>0</v>
      </c>
      <c r="AC284" s="90" t="s">
        <v>13180</v>
      </c>
      <c r="AD284" s="84" t="b">
        <v>0</v>
      </c>
      <c r="AE284" s="84" t="s">
        <v>13611</v>
      </c>
      <c r="AF284" s="84"/>
      <c r="AG284" s="90" t="s">
        <v>13180</v>
      </c>
      <c r="AH284" s="84" t="b">
        <v>0</v>
      </c>
      <c r="AI284" s="84">
        <v>134</v>
      </c>
      <c r="AJ284" s="90" t="s">
        <v>11177</v>
      </c>
      <c r="AK284" s="84" t="s">
        <v>13707</v>
      </c>
      <c r="AL284" s="84" t="b">
        <v>0</v>
      </c>
      <c r="AM284" s="90" t="s">
        <v>11177</v>
      </c>
      <c r="AN284" s="84">
        <v>0</v>
      </c>
      <c r="AO284" s="84">
        <v>0</v>
      </c>
      <c r="AP284" s="84"/>
      <c r="AQ284" s="84"/>
      <c r="AR284" s="84"/>
      <c r="AS284" s="84"/>
      <c r="AT284" s="84"/>
      <c r="AU284" s="84"/>
      <c r="AV284" s="84"/>
      <c r="AW284" s="84"/>
    </row>
    <row r="285" spans="1:49" x14ac:dyDescent="0.25">
      <c r="A285" s="69" t="s">
        <v>469</v>
      </c>
      <c r="B285" s="69" t="s">
        <v>1552</v>
      </c>
      <c r="C285" s="70"/>
      <c r="D285" s="71"/>
      <c r="E285" s="72"/>
      <c r="F285" s="73"/>
      <c r="G285" s="70"/>
      <c r="H285" s="74"/>
      <c r="I285" s="75"/>
      <c r="J285" s="75"/>
      <c r="K285" s="36"/>
      <c r="L285" s="82"/>
      <c r="M285" s="82"/>
      <c r="N285" s="77"/>
      <c r="O285" s="84" t="s">
        <v>3348</v>
      </c>
      <c r="P285" s="86">
        <v>42744.987118055556</v>
      </c>
      <c r="Q285" s="84" t="s">
        <v>3447</v>
      </c>
      <c r="R285" s="84"/>
      <c r="S285" s="84"/>
      <c r="T285" s="84"/>
      <c r="U285" s="86">
        <v>42744.987118055556</v>
      </c>
      <c r="V285" s="87" t="s">
        <v>7015</v>
      </c>
      <c r="W285" s="84"/>
      <c r="X285" s="84"/>
      <c r="Y285" s="90" t="s">
        <v>10040</v>
      </c>
      <c r="Z285" s="84"/>
      <c r="AA285" s="84" t="b">
        <v>0</v>
      </c>
      <c r="AB285" s="84">
        <v>0</v>
      </c>
      <c r="AC285" s="90" t="s">
        <v>13180</v>
      </c>
      <c r="AD285" s="84" t="b">
        <v>0</v>
      </c>
      <c r="AE285" s="84" t="s">
        <v>13611</v>
      </c>
      <c r="AF285" s="84"/>
      <c r="AG285" s="90" t="s">
        <v>13180</v>
      </c>
      <c r="AH285" s="84" t="b">
        <v>0</v>
      </c>
      <c r="AI285" s="84">
        <v>134</v>
      </c>
      <c r="AJ285" s="90" t="s">
        <v>11177</v>
      </c>
      <c r="AK285" s="84" t="s">
        <v>13721</v>
      </c>
      <c r="AL285" s="84" t="b">
        <v>0</v>
      </c>
      <c r="AM285" s="90" t="s">
        <v>11177</v>
      </c>
      <c r="AN285" s="84">
        <v>0</v>
      </c>
      <c r="AO285" s="84">
        <v>0</v>
      </c>
      <c r="AP285" s="84"/>
      <c r="AQ285" s="84"/>
      <c r="AR285" s="84"/>
      <c r="AS285" s="84"/>
      <c r="AT285" s="84"/>
      <c r="AU285" s="84"/>
      <c r="AV285" s="84"/>
      <c r="AW285" s="84"/>
    </row>
    <row r="286" spans="1:49" x14ac:dyDescent="0.25">
      <c r="A286" s="69" t="s">
        <v>470</v>
      </c>
      <c r="B286" s="69" t="s">
        <v>492</v>
      </c>
      <c r="C286" s="70"/>
      <c r="D286" s="71"/>
      <c r="E286" s="72"/>
      <c r="F286" s="73"/>
      <c r="G286" s="70"/>
      <c r="H286" s="74"/>
      <c r="I286" s="75"/>
      <c r="J286" s="75"/>
      <c r="K286" s="36"/>
      <c r="L286" s="82"/>
      <c r="M286" s="82"/>
      <c r="N286" s="77"/>
      <c r="O286" s="84" t="s">
        <v>3348</v>
      </c>
      <c r="P286" s="86">
        <v>42744.988703703704</v>
      </c>
      <c r="Q286" s="84" t="s">
        <v>3545</v>
      </c>
      <c r="R286" s="84"/>
      <c r="S286" s="84"/>
      <c r="T286" s="84"/>
      <c r="U286" s="86">
        <v>42744.988703703704</v>
      </c>
      <c r="V286" s="87" t="s">
        <v>7016</v>
      </c>
      <c r="W286" s="84"/>
      <c r="X286" s="84"/>
      <c r="Y286" s="90" t="s">
        <v>10041</v>
      </c>
      <c r="Z286" s="84"/>
      <c r="AA286" s="84" t="b">
        <v>0</v>
      </c>
      <c r="AB286" s="84">
        <v>0</v>
      </c>
      <c r="AC286" s="90" t="s">
        <v>13180</v>
      </c>
      <c r="AD286" s="84" t="b">
        <v>0</v>
      </c>
      <c r="AE286" s="84" t="s">
        <v>13611</v>
      </c>
      <c r="AF286" s="84"/>
      <c r="AG286" s="90" t="s">
        <v>13180</v>
      </c>
      <c r="AH286" s="84" t="b">
        <v>0</v>
      </c>
      <c r="AI286" s="84">
        <v>2</v>
      </c>
      <c r="AJ286" s="90" t="s">
        <v>10063</v>
      </c>
      <c r="AK286" s="84" t="s">
        <v>13707</v>
      </c>
      <c r="AL286" s="84" t="b">
        <v>0</v>
      </c>
      <c r="AM286" s="90" t="s">
        <v>10063</v>
      </c>
      <c r="AN286" s="84">
        <v>0</v>
      </c>
      <c r="AO286" s="84">
        <v>0</v>
      </c>
      <c r="AP286" s="84"/>
      <c r="AQ286" s="84"/>
      <c r="AR286" s="84"/>
      <c r="AS286" s="84"/>
      <c r="AT286" s="84"/>
      <c r="AU286" s="84"/>
      <c r="AV286" s="84"/>
      <c r="AW286" s="84"/>
    </row>
    <row r="287" spans="1:49" x14ac:dyDescent="0.25">
      <c r="A287" s="69" t="s">
        <v>471</v>
      </c>
      <c r="B287" s="69" t="s">
        <v>1552</v>
      </c>
      <c r="C287" s="70"/>
      <c r="D287" s="71"/>
      <c r="E287" s="72"/>
      <c r="F287" s="73"/>
      <c r="G287" s="70"/>
      <c r="H287" s="74"/>
      <c r="I287" s="75"/>
      <c r="J287" s="75"/>
      <c r="K287" s="36"/>
      <c r="L287" s="82"/>
      <c r="M287" s="82"/>
      <c r="N287" s="77"/>
      <c r="O287" s="84" t="s">
        <v>3348</v>
      </c>
      <c r="P287" s="86">
        <v>42744.992326388892</v>
      </c>
      <c r="Q287" s="84" t="s">
        <v>3447</v>
      </c>
      <c r="R287" s="84"/>
      <c r="S287" s="84"/>
      <c r="T287" s="84"/>
      <c r="U287" s="86">
        <v>42744.992326388892</v>
      </c>
      <c r="V287" s="87" t="s">
        <v>7017</v>
      </c>
      <c r="W287" s="84"/>
      <c r="X287" s="84"/>
      <c r="Y287" s="90" t="s">
        <v>10042</v>
      </c>
      <c r="Z287" s="84"/>
      <c r="AA287" s="84" t="b">
        <v>0</v>
      </c>
      <c r="AB287" s="84">
        <v>0</v>
      </c>
      <c r="AC287" s="90" t="s">
        <v>13180</v>
      </c>
      <c r="AD287" s="84" t="b">
        <v>0</v>
      </c>
      <c r="AE287" s="84" t="s">
        <v>13611</v>
      </c>
      <c r="AF287" s="84"/>
      <c r="AG287" s="90" t="s">
        <v>13180</v>
      </c>
      <c r="AH287" s="84" t="b">
        <v>0</v>
      </c>
      <c r="AI287" s="84">
        <v>134</v>
      </c>
      <c r="AJ287" s="90" t="s">
        <v>11177</v>
      </c>
      <c r="AK287" s="84" t="s">
        <v>13707</v>
      </c>
      <c r="AL287" s="84" t="b">
        <v>0</v>
      </c>
      <c r="AM287" s="90" t="s">
        <v>11177</v>
      </c>
      <c r="AN287" s="84">
        <v>0</v>
      </c>
      <c r="AO287" s="84">
        <v>0</v>
      </c>
      <c r="AP287" s="84"/>
      <c r="AQ287" s="84"/>
      <c r="AR287" s="84"/>
      <c r="AS287" s="84"/>
      <c r="AT287" s="84"/>
      <c r="AU287" s="84"/>
      <c r="AV287" s="84"/>
      <c r="AW287" s="84"/>
    </row>
    <row r="288" spans="1:49" x14ac:dyDescent="0.25">
      <c r="A288" s="69" t="s">
        <v>472</v>
      </c>
      <c r="B288" s="69" t="s">
        <v>472</v>
      </c>
      <c r="C288" s="70"/>
      <c r="D288" s="71"/>
      <c r="E288" s="72"/>
      <c r="F288" s="73"/>
      <c r="G288" s="70"/>
      <c r="H288" s="74"/>
      <c r="I288" s="75"/>
      <c r="J288" s="75"/>
      <c r="K288" s="36"/>
      <c r="L288" s="82"/>
      <c r="M288" s="82"/>
      <c r="N288" s="77"/>
      <c r="O288" s="84" t="s">
        <v>179</v>
      </c>
      <c r="P288" s="86">
        <v>42744.690069444441</v>
      </c>
      <c r="Q288" s="84" t="s">
        <v>3546</v>
      </c>
      <c r="R288" s="84"/>
      <c r="S288" s="84"/>
      <c r="T288" s="84"/>
      <c r="U288" s="86">
        <v>42744.690069444441</v>
      </c>
      <c r="V288" s="87" t="s">
        <v>7018</v>
      </c>
      <c r="W288" s="84"/>
      <c r="X288" s="84"/>
      <c r="Y288" s="90" t="s">
        <v>10043</v>
      </c>
      <c r="Z288" s="84"/>
      <c r="AA288" s="84" t="b">
        <v>0</v>
      </c>
      <c r="AB288" s="84">
        <v>1</v>
      </c>
      <c r="AC288" s="90" t="s">
        <v>13180</v>
      </c>
      <c r="AD288" s="84" t="b">
        <v>0</v>
      </c>
      <c r="AE288" s="84" t="s">
        <v>13611</v>
      </c>
      <c r="AF288" s="84"/>
      <c r="AG288" s="90" t="s">
        <v>13180</v>
      </c>
      <c r="AH288" s="84" t="b">
        <v>0</v>
      </c>
      <c r="AI288" s="84">
        <v>0</v>
      </c>
      <c r="AJ288" s="90" t="s">
        <v>13180</v>
      </c>
      <c r="AK288" s="84" t="s">
        <v>13707</v>
      </c>
      <c r="AL288" s="84" t="b">
        <v>0</v>
      </c>
      <c r="AM288" s="90" t="s">
        <v>10043</v>
      </c>
      <c r="AN288" s="84">
        <v>0</v>
      </c>
      <c r="AO288" s="84">
        <v>0</v>
      </c>
      <c r="AP288" s="84"/>
      <c r="AQ288" s="84"/>
      <c r="AR288" s="84"/>
      <c r="AS288" s="84"/>
      <c r="AT288" s="84"/>
      <c r="AU288" s="84"/>
      <c r="AV288" s="84"/>
      <c r="AW288" s="84"/>
    </row>
    <row r="289" spans="1:49" x14ac:dyDescent="0.25">
      <c r="A289" s="69" t="s">
        <v>473</v>
      </c>
      <c r="B289" s="69" t="s">
        <v>472</v>
      </c>
      <c r="C289" s="70"/>
      <c r="D289" s="71"/>
      <c r="E289" s="72"/>
      <c r="F289" s="73"/>
      <c r="G289" s="70"/>
      <c r="H289" s="74"/>
      <c r="I289" s="75"/>
      <c r="J289" s="75"/>
      <c r="K289" s="36"/>
      <c r="L289" s="82"/>
      <c r="M289" s="82"/>
      <c r="N289" s="77"/>
      <c r="O289" s="84" t="s">
        <v>3348</v>
      </c>
      <c r="P289" s="86">
        <v>42744.995393518519</v>
      </c>
      <c r="Q289" s="84" t="s">
        <v>3547</v>
      </c>
      <c r="R289" s="84"/>
      <c r="S289" s="84"/>
      <c r="T289" s="84"/>
      <c r="U289" s="86">
        <v>42744.995393518519</v>
      </c>
      <c r="V289" s="87" t="s">
        <v>7019</v>
      </c>
      <c r="W289" s="84"/>
      <c r="X289" s="84"/>
      <c r="Y289" s="90" t="s">
        <v>10044</v>
      </c>
      <c r="Z289" s="90" t="s">
        <v>10043</v>
      </c>
      <c r="AA289" s="84" t="b">
        <v>0</v>
      </c>
      <c r="AB289" s="84">
        <v>0</v>
      </c>
      <c r="AC289" s="90" t="s">
        <v>13222</v>
      </c>
      <c r="AD289" s="84" t="b">
        <v>0</v>
      </c>
      <c r="AE289" s="84" t="s">
        <v>13611</v>
      </c>
      <c r="AF289" s="84"/>
      <c r="AG289" s="90" t="s">
        <v>13180</v>
      </c>
      <c r="AH289" s="84" t="b">
        <v>0</v>
      </c>
      <c r="AI289" s="84">
        <v>0</v>
      </c>
      <c r="AJ289" s="90" t="s">
        <v>13180</v>
      </c>
      <c r="AK289" s="84" t="s">
        <v>13726</v>
      </c>
      <c r="AL289" s="84" t="b">
        <v>0</v>
      </c>
      <c r="AM289" s="90" t="s">
        <v>10043</v>
      </c>
      <c r="AN289" s="84">
        <v>0</v>
      </c>
      <c r="AO289" s="84">
        <v>0</v>
      </c>
      <c r="AP289" s="84"/>
      <c r="AQ289" s="84"/>
      <c r="AR289" s="84"/>
      <c r="AS289" s="84"/>
      <c r="AT289" s="84"/>
      <c r="AU289" s="84"/>
      <c r="AV289" s="84"/>
      <c r="AW289" s="84"/>
    </row>
    <row r="290" spans="1:49" x14ac:dyDescent="0.25">
      <c r="A290" s="69" t="s">
        <v>474</v>
      </c>
      <c r="B290" s="69" t="s">
        <v>1552</v>
      </c>
      <c r="C290" s="70"/>
      <c r="D290" s="71"/>
      <c r="E290" s="72"/>
      <c r="F290" s="73"/>
      <c r="G290" s="70"/>
      <c r="H290" s="74"/>
      <c r="I290" s="75"/>
      <c r="J290" s="75"/>
      <c r="K290" s="36"/>
      <c r="L290" s="82"/>
      <c r="M290" s="82"/>
      <c r="N290" s="77"/>
      <c r="O290" s="84" t="s">
        <v>3348</v>
      </c>
      <c r="P290" s="86">
        <v>42744.995868055557</v>
      </c>
      <c r="Q290" s="84" t="s">
        <v>3447</v>
      </c>
      <c r="R290" s="84"/>
      <c r="S290" s="84"/>
      <c r="T290" s="84"/>
      <c r="U290" s="86">
        <v>42744.995868055557</v>
      </c>
      <c r="V290" s="87" t="s">
        <v>7020</v>
      </c>
      <c r="W290" s="84"/>
      <c r="X290" s="84"/>
      <c r="Y290" s="90" t="s">
        <v>10045</v>
      </c>
      <c r="Z290" s="84"/>
      <c r="AA290" s="84" t="b">
        <v>0</v>
      </c>
      <c r="AB290" s="84">
        <v>0</v>
      </c>
      <c r="AC290" s="90" t="s">
        <v>13180</v>
      </c>
      <c r="AD290" s="84" t="b">
        <v>0</v>
      </c>
      <c r="AE290" s="84" t="s">
        <v>13611</v>
      </c>
      <c r="AF290" s="84"/>
      <c r="AG290" s="90" t="s">
        <v>13180</v>
      </c>
      <c r="AH290" s="84" t="b">
        <v>0</v>
      </c>
      <c r="AI290" s="84">
        <v>134</v>
      </c>
      <c r="AJ290" s="90" t="s">
        <v>11177</v>
      </c>
      <c r="AK290" s="84" t="s">
        <v>13711</v>
      </c>
      <c r="AL290" s="84" t="b">
        <v>0</v>
      </c>
      <c r="AM290" s="90" t="s">
        <v>11177</v>
      </c>
      <c r="AN290" s="84">
        <v>0</v>
      </c>
      <c r="AO290" s="84">
        <v>0</v>
      </c>
      <c r="AP290" s="84"/>
      <c r="AQ290" s="84"/>
      <c r="AR290" s="84"/>
      <c r="AS290" s="84"/>
      <c r="AT290" s="84"/>
      <c r="AU290" s="84"/>
      <c r="AV290" s="84"/>
      <c r="AW290" s="84"/>
    </row>
    <row r="291" spans="1:49" x14ac:dyDescent="0.25">
      <c r="A291" s="69" t="s">
        <v>475</v>
      </c>
      <c r="B291" s="69" t="s">
        <v>488</v>
      </c>
      <c r="C291" s="70"/>
      <c r="D291" s="71"/>
      <c r="E291" s="72"/>
      <c r="F291" s="73"/>
      <c r="G291" s="70"/>
      <c r="H291" s="74"/>
      <c r="I291" s="75"/>
      <c r="J291" s="75"/>
      <c r="K291" s="36"/>
      <c r="L291" s="82"/>
      <c r="M291" s="82"/>
      <c r="N291" s="77"/>
      <c r="O291" s="84" t="s">
        <v>3349</v>
      </c>
      <c r="P291" s="86">
        <v>42744.997418981482</v>
      </c>
      <c r="Q291" s="84" t="s">
        <v>3548</v>
      </c>
      <c r="R291" s="84"/>
      <c r="S291" s="84"/>
      <c r="T291" s="84"/>
      <c r="U291" s="86">
        <v>42744.997418981482</v>
      </c>
      <c r="V291" s="87" t="s">
        <v>7021</v>
      </c>
      <c r="W291" s="84"/>
      <c r="X291" s="84"/>
      <c r="Y291" s="90" t="s">
        <v>10046</v>
      </c>
      <c r="Z291" s="90" t="s">
        <v>12835</v>
      </c>
      <c r="AA291" s="84" t="b">
        <v>0</v>
      </c>
      <c r="AB291" s="84">
        <v>1</v>
      </c>
      <c r="AC291" s="90" t="s">
        <v>13223</v>
      </c>
      <c r="AD291" s="84" t="b">
        <v>0</v>
      </c>
      <c r="AE291" s="84" t="s">
        <v>13611</v>
      </c>
      <c r="AF291" s="84"/>
      <c r="AG291" s="90" t="s">
        <v>13180</v>
      </c>
      <c r="AH291" s="84" t="b">
        <v>0</v>
      </c>
      <c r="AI291" s="84">
        <v>0</v>
      </c>
      <c r="AJ291" s="90" t="s">
        <v>13180</v>
      </c>
      <c r="AK291" s="84" t="s">
        <v>13711</v>
      </c>
      <c r="AL291" s="84" t="b">
        <v>0</v>
      </c>
      <c r="AM291" s="90" t="s">
        <v>12835</v>
      </c>
      <c r="AN291" s="84">
        <v>0</v>
      </c>
      <c r="AO291" s="84">
        <v>0</v>
      </c>
      <c r="AP291" s="84"/>
      <c r="AQ291" s="84"/>
      <c r="AR291" s="84"/>
      <c r="AS291" s="84"/>
      <c r="AT291" s="84"/>
      <c r="AU291" s="84"/>
      <c r="AV291" s="84"/>
      <c r="AW291" s="84"/>
    </row>
    <row r="292" spans="1:49" x14ac:dyDescent="0.25">
      <c r="A292" s="69" t="s">
        <v>476</v>
      </c>
      <c r="B292" s="69" t="s">
        <v>476</v>
      </c>
      <c r="C292" s="70"/>
      <c r="D292" s="71"/>
      <c r="E292" s="72"/>
      <c r="F292" s="73"/>
      <c r="G292" s="70"/>
      <c r="H292" s="74"/>
      <c r="I292" s="75"/>
      <c r="J292" s="75"/>
      <c r="K292" s="36"/>
      <c r="L292" s="82"/>
      <c r="M292" s="82"/>
      <c r="N292" s="77"/>
      <c r="O292" s="84" t="s">
        <v>179</v>
      </c>
      <c r="P292" s="86">
        <v>42744.931759259256</v>
      </c>
      <c r="Q292" s="84" t="s">
        <v>3549</v>
      </c>
      <c r="R292" s="84"/>
      <c r="S292" s="84"/>
      <c r="T292" s="84"/>
      <c r="U292" s="86">
        <v>42744.931759259256</v>
      </c>
      <c r="V292" s="87" t="s">
        <v>7022</v>
      </c>
      <c r="W292" s="84"/>
      <c r="X292" s="84"/>
      <c r="Y292" s="90" t="s">
        <v>10047</v>
      </c>
      <c r="Z292" s="84"/>
      <c r="AA292" s="84" t="b">
        <v>0</v>
      </c>
      <c r="AB292" s="84">
        <v>23</v>
      </c>
      <c r="AC292" s="90" t="s">
        <v>13180</v>
      </c>
      <c r="AD292" s="84" t="b">
        <v>0</v>
      </c>
      <c r="AE292" s="84" t="s">
        <v>13611</v>
      </c>
      <c r="AF292" s="84"/>
      <c r="AG292" s="90" t="s">
        <v>13180</v>
      </c>
      <c r="AH292" s="84" t="b">
        <v>0</v>
      </c>
      <c r="AI292" s="84">
        <v>3</v>
      </c>
      <c r="AJ292" s="90" t="s">
        <v>13180</v>
      </c>
      <c r="AK292" s="84" t="s">
        <v>13711</v>
      </c>
      <c r="AL292" s="84" t="b">
        <v>0</v>
      </c>
      <c r="AM292" s="90" t="s">
        <v>10047</v>
      </c>
      <c r="AN292" s="84">
        <v>0</v>
      </c>
      <c r="AO292" s="84">
        <v>0</v>
      </c>
      <c r="AP292" s="84"/>
      <c r="AQ292" s="84"/>
      <c r="AR292" s="84"/>
      <c r="AS292" s="84"/>
      <c r="AT292" s="84"/>
      <c r="AU292" s="84"/>
      <c r="AV292" s="84"/>
      <c r="AW292" s="84"/>
    </row>
    <row r="293" spans="1:49" x14ac:dyDescent="0.25">
      <c r="A293" s="69" t="s">
        <v>477</v>
      </c>
      <c r="B293" s="69" t="s">
        <v>476</v>
      </c>
      <c r="C293" s="70"/>
      <c r="D293" s="71"/>
      <c r="E293" s="72"/>
      <c r="F293" s="73"/>
      <c r="G293" s="70"/>
      <c r="H293" s="74"/>
      <c r="I293" s="75"/>
      <c r="J293" s="75"/>
      <c r="K293" s="36"/>
      <c r="L293" s="82"/>
      <c r="M293" s="82"/>
      <c r="N293" s="77"/>
      <c r="O293" s="84" t="s">
        <v>3348</v>
      </c>
      <c r="P293" s="86">
        <v>42744.997499999998</v>
      </c>
      <c r="Q293" s="84" t="s">
        <v>3520</v>
      </c>
      <c r="R293" s="84"/>
      <c r="S293" s="84"/>
      <c r="T293" s="84"/>
      <c r="U293" s="86">
        <v>42744.997499999998</v>
      </c>
      <c r="V293" s="87" t="s">
        <v>7023</v>
      </c>
      <c r="W293" s="84"/>
      <c r="X293" s="84"/>
      <c r="Y293" s="90" t="s">
        <v>10048</v>
      </c>
      <c r="Z293" s="84"/>
      <c r="AA293" s="84" t="b">
        <v>0</v>
      </c>
      <c r="AB293" s="84">
        <v>0</v>
      </c>
      <c r="AC293" s="90" t="s">
        <v>13180</v>
      </c>
      <c r="AD293" s="84" t="b">
        <v>0</v>
      </c>
      <c r="AE293" s="84" t="s">
        <v>13611</v>
      </c>
      <c r="AF293" s="84"/>
      <c r="AG293" s="90" t="s">
        <v>13180</v>
      </c>
      <c r="AH293" s="84" t="b">
        <v>0</v>
      </c>
      <c r="AI293" s="84">
        <v>3</v>
      </c>
      <c r="AJ293" s="90" t="s">
        <v>10047</v>
      </c>
      <c r="AK293" s="84" t="s">
        <v>13711</v>
      </c>
      <c r="AL293" s="84" t="b">
        <v>0</v>
      </c>
      <c r="AM293" s="90" t="s">
        <v>10047</v>
      </c>
      <c r="AN293" s="84">
        <v>0</v>
      </c>
      <c r="AO293" s="84">
        <v>0</v>
      </c>
      <c r="AP293" s="84"/>
      <c r="AQ293" s="84"/>
      <c r="AR293" s="84"/>
      <c r="AS293" s="84"/>
      <c r="AT293" s="84"/>
      <c r="AU293" s="84"/>
      <c r="AV293" s="84"/>
      <c r="AW293" s="84"/>
    </row>
    <row r="294" spans="1:49" x14ac:dyDescent="0.25">
      <c r="A294" s="69" t="s">
        <v>478</v>
      </c>
      <c r="B294" s="69" t="s">
        <v>488</v>
      </c>
      <c r="C294" s="70"/>
      <c r="D294" s="71"/>
      <c r="E294" s="72"/>
      <c r="F294" s="73"/>
      <c r="G294" s="70"/>
      <c r="H294" s="74"/>
      <c r="I294" s="75"/>
      <c r="J294" s="75"/>
      <c r="K294" s="36"/>
      <c r="L294" s="82"/>
      <c r="M294" s="82"/>
      <c r="N294" s="77"/>
      <c r="O294" s="84" t="s">
        <v>3348</v>
      </c>
      <c r="P294" s="86">
        <v>42745.001770833333</v>
      </c>
      <c r="Q294" s="84" t="s">
        <v>3550</v>
      </c>
      <c r="R294" s="84"/>
      <c r="S294" s="84"/>
      <c r="T294" s="84"/>
      <c r="U294" s="86">
        <v>42745.001770833333</v>
      </c>
      <c r="V294" s="87" t="s">
        <v>7024</v>
      </c>
      <c r="W294" s="84"/>
      <c r="X294" s="84"/>
      <c r="Y294" s="90" t="s">
        <v>10049</v>
      </c>
      <c r="Z294" s="84"/>
      <c r="AA294" s="84" t="b">
        <v>0</v>
      </c>
      <c r="AB294" s="84">
        <v>0</v>
      </c>
      <c r="AC294" s="90" t="s">
        <v>13180</v>
      </c>
      <c r="AD294" s="84" t="b">
        <v>0</v>
      </c>
      <c r="AE294" s="84" t="s">
        <v>13611</v>
      </c>
      <c r="AF294" s="84"/>
      <c r="AG294" s="90" t="s">
        <v>13180</v>
      </c>
      <c r="AH294" s="84" t="b">
        <v>0</v>
      </c>
      <c r="AI294" s="84">
        <v>2</v>
      </c>
      <c r="AJ294" s="90" t="s">
        <v>10059</v>
      </c>
      <c r="AK294" s="84" t="s">
        <v>13706</v>
      </c>
      <c r="AL294" s="84" t="b">
        <v>0</v>
      </c>
      <c r="AM294" s="90" t="s">
        <v>10059</v>
      </c>
      <c r="AN294" s="84">
        <v>0</v>
      </c>
      <c r="AO294" s="84">
        <v>0</v>
      </c>
      <c r="AP294" s="84"/>
      <c r="AQ294" s="84"/>
      <c r="AR294" s="84"/>
      <c r="AS294" s="84"/>
      <c r="AT294" s="84"/>
      <c r="AU294" s="84"/>
      <c r="AV294" s="84"/>
      <c r="AW294" s="84"/>
    </row>
    <row r="295" spans="1:49" x14ac:dyDescent="0.25">
      <c r="A295" s="69" t="s">
        <v>479</v>
      </c>
      <c r="B295" s="69" t="s">
        <v>1552</v>
      </c>
      <c r="C295" s="70"/>
      <c r="D295" s="71"/>
      <c r="E295" s="72"/>
      <c r="F295" s="73"/>
      <c r="G295" s="70"/>
      <c r="H295" s="74"/>
      <c r="I295" s="75"/>
      <c r="J295" s="75"/>
      <c r="K295" s="36"/>
      <c r="L295" s="82"/>
      <c r="M295" s="82"/>
      <c r="N295" s="77"/>
      <c r="O295" s="84" t="s">
        <v>3348</v>
      </c>
      <c r="P295" s="86">
        <v>42745.006828703707</v>
      </c>
      <c r="Q295" s="84" t="s">
        <v>3447</v>
      </c>
      <c r="R295" s="84"/>
      <c r="S295" s="84"/>
      <c r="T295" s="84"/>
      <c r="U295" s="86">
        <v>42745.006828703707</v>
      </c>
      <c r="V295" s="87" t="s">
        <v>7025</v>
      </c>
      <c r="W295" s="84"/>
      <c r="X295" s="84"/>
      <c r="Y295" s="90" t="s">
        <v>10050</v>
      </c>
      <c r="Z295" s="84"/>
      <c r="AA295" s="84" t="b">
        <v>0</v>
      </c>
      <c r="AB295" s="84">
        <v>0</v>
      </c>
      <c r="AC295" s="90" t="s">
        <v>13180</v>
      </c>
      <c r="AD295" s="84" t="b">
        <v>0</v>
      </c>
      <c r="AE295" s="84" t="s">
        <v>13611</v>
      </c>
      <c r="AF295" s="84"/>
      <c r="AG295" s="90" t="s">
        <v>13180</v>
      </c>
      <c r="AH295" s="84" t="b">
        <v>0</v>
      </c>
      <c r="AI295" s="84">
        <v>134</v>
      </c>
      <c r="AJ295" s="90" t="s">
        <v>11177</v>
      </c>
      <c r="AK295" s="84" t="s">
        <v>13721</v>
      </c>
      <c r="AL295" s="84" t="b">
        <v>0</v>
      </c>
      <c r="AM295" s="90" t="s">
        <v>11177</v>
      </c>
      <c r="AN295" s="84">
        <v>0</v>
      </c>
      <c r="AO295" s="84">
        <v>0</v>
      </c>
      <c r="AP295" s="84"/>
      <c r="AQ295" s="84"/>
      <c r="AR295" s="84"/>
      <c r="AS295" s="84"/>
      <c r="AT295" s="84"/>
      <c r="AU295" s="84"/>
      <c r="AV295" s="84"/>
      <c r="AW295" s="84"/>
    </row>
    <row r="296" spans="1:49" x14ac:dyDescent="0.25">
      <c r="A296" s="69" t="s">
        <v>480</v>
      </c>
      <c r="B296" s="69" t="s">
        <v>1552</v>
      </c>
      <c r="C296" s="70"/>
      <c r="D296" s="71"/>
      <c r="E296" s="72"/>
      <c r="F296" s="73"/>
      <c r="G296" s="70"/>
      <c r="H296" s="74"/>
      <c r="I296" s="75"/>
      <c r="J296" s="75"/>
      <c r="K296" s="36"/>
      <c r="L296" s="82"/>
      <c r="M296" s="82"/>
      <c r="N296" s="77"/>
      <c r="O296" s="84" t="s">
        <v>3348</v>
      </c>
      <c r="P296" s="86">
        <v>42745.007974537039</v>
      </c>
      <c r="Q296" s="84" t="s">
        <v>3447</v>
      </c>
      <c r="R296" s="84"/>
      <c r="S296" s="84"/>
      <c r="T296" s="84"/>
      <c r="U296" s="86">
        <v>42745.007974537039</v>
      </c>
      <c r="V296" s="87" t="s">
        <v>7026</v>
      </c>
      <c r="W296" s="84"/>
      <c r="X296" s="84"/>
      <c r="Y296" s="90" t="s">
        <v>10051</v>
      </c>
      <c r="Z296" s="84"/>
      <c r="AA296" s="84" t="b">
        <v>0</v>
      </c>
      <c r="AB296" s="84">
        <v>0</v>
      </c>
      <c r="AC296" s="90" t="s">
        <v>13180</v>
      </c>
      <c r="AD296" s="84" t="b">
        <v>0</v>
      </c>
      <c r="AE296" s="84" t="s">
        <v>13611</v>
      </c>
      <c r="AF296" s="84"/>
      <c r="AG296" s="90" t="s">
        <v>13180</v>
      </c>
      <c r="AH296" s="84" t="b">
        <v>0</v>
      </c>
      <c r="AI296" s="84">
        <v>134</v>
      </c>
      <c r="AJ296" s="90" t="s">
        <v>11177</v>
      </c>
      <c r="AK296" s="84" t="s">
        <v>13710</v>
      </c>
      <c r="AL296" s="84" t="b">
        <v>0</v>
      </c>
      <c r="AM296" s="90" t="s">
        <v>11177</v>
      </c>
      <c r="AN296" s="84">
        <v>0</v>
      </c>
      <c r="AO296" s="84">
        <v>0</v>
      </c>
      <c r="AP296" s="84"/>
      <c r="AQ296" s="84"/>
      <c r="AR296" s="84"/>
      <c r="AS296" s="84"/>
      <c r="AT296" s="84"/>
      <c r="AU296" s="84"/>
      <c r="AV296" s="84"/>
      <c r="AW296" s="84"/>
    </row>
    <row r="297" spans="1:49" x14ac:dyDescent="0.25">
      <c r="A297" s="69" t="s">
        <v>481</v>
      </c>
      <c r="B297" s="69" t="s">
        <v>1552</v>
      </c>
      <c r="C297" s="70"/>
      <c r="D297" s="71"/>
      <c r="E297" s="72"/>
      <c r="F297" s="73"/>
      <c r="G297" s="70"/>
      <c r="H297" s="74"/>
      <c r="I297" s="75"/>
      <c r="J297" s="75"/>
      <c r="K297" s="36"/>
      <c r="L297" s="82"/>
      <c r="M297" s="82"/>
      <c r="N297" s="77"/>
      <c r="O297" s="84" t="s">
        <v>3348</v>
      </c>
      <c r="P297" s="86">
        <v>42745.008750000001</v>
      </c>
      <c r="Q297" s="84" t="s">
        <v>3447</v>
      </c>
      <c r="R297" s="84"/>
      <c r="S297" s="84"/>
      <c r="T297" s="84"/>
      <c r="U297" s="86">
        <v>42745.008750000001</v>
      </c>
      <c r="V297" s="87" t="s">
        <v>7027</v>
      </c>
      <c r="W297" s="84"/>
      <c r="X297" s="84"/>
      <c r="Y297" s="90" t="s">
        <v>10052</v>
      </c>
      <c r="Z297" s="84"/>
      <c r="AA297" s="84" t="b">
        <v>0</v>
      </c>
      <c r="AB297" s="84">
        <v>0</v>
      </c>
      <c r="AC297" s="90" t="s">
        <v>13180</v>
      </c>
      <c r="AD297" s="84" t="b">
        <v>0</v>
      </c>
      <c r="AE297" s="84" t="s">
        <v>13611</v>
      </c>
      <c r="AF297" s="84"/>
      <c r="AG297" s="90" t="s">
        <v>13180</v>
      </c>
      <c r="AH297" s="84" t="b">
        <v>0</v>
      </c>
      <c r="AI297" s="84">
        <v>134</v>
      </c>
      <c r="AJ297" s="90" t="s">
        <v>11177</v>
      </c>
      <c r="AK297" s="84" t="s">
        <v>13706</v>
      </c>
      <c r="AL297" s="84" t="b">
        <v>0</v>
      </c>
      <c r="AM297" s="90" t="s">
        <v>11177</v>
      </c>
      <c r="AN297" s="84">
        <v>0</v>
      </c>
      <c r="AO297" s="84">
        <v>0</v>
      </c>
      <c r="AP297" s="84"/>
      <c r="AQ297" s="84"/>
      <c r="AR297" s="84"/>
      <c r="AS297" s="84"/>
      <c r="AT297" s="84"/>
      <c r="AU297" s="84"/>
      <c r="AV297" s="84"/>
      <c r="AW297" s="84"/>
    </row>
    <row r="298" spans="1:49" x14ac:dyDescent="0.25">
      <c r="A298" s="69" t="s">
        <v>482</v>
      </c>
      <c r="B298" s="69" t="s">
        <v>1552</v>
      </c>
      <c r="C298" s="70"/>
      <c r="D298" s="71"/>
      <c r="E298" s="72"/>
      <c r="F298" s="73"/>
      <c r="G298" s="70"/>
      <c r="H298" s="74"/>
      <c r="I298" s="75"/>
      <c r="J298" s="75"/>
      <c r="K298" s="36"/>
      <c r="L298" s="82"/>
      <c r="M298" s="82"/>
      <c r="N298" s="77"/>
      <c r="O298" s="84" t="s">
        <v>3348</v>
      </c>
      <c r="P298" s="86">
        <v>42745.009826388887</v>
      </c>
      <c r="Q298" s="84" t="s">
        <v>3447</v>
      </c>
      <c r="R298" s="84"/>
      <c r="S298" s="84"/>
      <c r="T298" s="84"/>
      <c r="U298" s="86">
        <v>42745.009826388887</v>
      </c>
      <c r="V298" s="87" t="s">
        <v>7028</v>
      </c>
      <c r="W298" s="84"/>
      <c r="X298" s="84"/>
      <c r="Y298" s="90" t="s">
        <v>10053</v>
      </c>
      <c r="Z298" s="84"/>
      <c r="AA298" s="84" t="b">
        <v>0</v>
      </c>
      <c r="AB298" s="84">
        <v>0</v>
      </c>
      <c r="AC298" s="90" t="s">
        <v>13180</v>
      </c>
      <c r="AD298" s="84" t="b">
        <v>0</v>
      </c>
      <c r="AE298" s="84" t="s">
        <v>13611</v>
      </c>
      <c r="AF298" s="84"/>
      <c r="AG298" s="90" t="s">
        <v>13180</v>
      </c>
      <c r="AH298" s="84" t="b">
        <v>0</v>
      </c>
      <c r="AI298" s="84">
        <v>134</v>
      </c>
      <c r="AJ298" s="90" t="s">
        <v>11177</v>
      </c>
      <c r="AK298" s="84" t="s">
        <v>13706</v>
      </c>
      <c r="AL298" s="84" t="b">
        <v>0</v>
      </c>
      <c r="AM298" s="90" t="s">
        <v>11177</v>
      </c>
      <c r="AN298" s="84">
        <v>0</v>
      </c>
      <c r="AO298" s="84">
        <v>0</v>
      </c>
      <c r="AP298" s="84"/>
      <c r="AQ298" s="84"/>
      <c r="AR298" s="84"/>
      <c r="AS298" s="84"/>
      <c r="AT298" s="84"/>
      <c r="AU298" s="84"/>
      <c r="AV298" s="84"/>
      <c r="AW298" s="84"/>
    </row>
    <row r="299" spans="1:49" x14ac:dyDescent="0.25">
      <c r="A299" s="69" t="s">
        <v>483</v>
      </c>
      <c r="B299" s="69" t="s">
        <v>1552</v>
      </c>
      <c r="C299" s="70"/>
      <c r="D299" s="71"/>
      <c r="E299" s="72"/>
      <c r="F299" s="73"/>
      <c r="G299" s="70"/>
      <c r="H299" s="74"/>
      <c r="I299" s="75"/>
      <c r="J299" s="75"/>
      <c r="K299" s="36"/>
      <c r="L299" s="82"/>
      <c r="M299" s="82"/>
      <c r="N299" s="77"/>
      <c r="O299" s="84" t="s">
        <v>3348</v>
      </c>
      <c r="P299" s="86">
        <v>42745.010150462964</v>
      </c>
      <c r="Q299" s="84" t="s">
        <v>3447</v>
      </c>
      <c r="R299" s="84"/>
      <c r="S299" s="84"/>
      <c r="T299" s="84"/>
      <c r="U299" s="86">
        <v>42745.010150462964</v>
      </c>
      <c r="V299" s="87" t="s">
        <v>7029</v>
      </c>
      <c r="W299" s="84"/>
      <c r="X299" s="84"/>
      <c r="Y299" s="90" t="s">
        <v>10054</v>
      </c>
      <c r="Z299" s="84"/>
      <c r="AA299" s="84" t="b">
        <v>0</v>
      </c>
      <c r="AB299" s="84">
        <v>0</v>
      </c>
      <c r="AC299" s="90" t="s">
        <v>13180</v>
      </c>
      <c r="AD299" s="84" t="b">
        <v>0</v>
      </c>
      <c r="AE299" s="84" t="s">
        <v>13611</v>
      </c>
      <c r="AF299" s="84"/>
      <c r="AG299" s="90" t="s">
        <v>13180</v>
      </c>
      <c r="AH299" s="84" t="b">
        <v>0</v>
      </c>
      <c r="AI299" s="84">
        <v>134</v>
      </c>
      <c r="AJ299" s="90" t="s">
        <v>11177</v>
      </c>
      <c r="AK299" s="84" t="s">
        <v>13706</v>
      </c>
      <c r="AL299" s="84" t="b">
        <v>0</v>
      </c>
      <c r="AM299" s="90" t="s">
        <v>11177</v>
      </c>
      <c r="AN299" s="84">
        <v>0</v>
      </c>
      <c r="AO299" s="84">
        <v>0</v>
      </c>
      <c r="AP299" s="84"/>
      <c r="AQ299" s="84"/>
      <c r="AR299" s="84"/>
      <c r="AS299" s="84"/>
      <c r="AT299" s="84"/>
      <c r="AU299" s="84"/>
      <c r="AV299" s="84"/>
      <c r="AW299" s="84"/>
    </row>
    <row r="300" spans="1:49" x14ac:dyDescent="0.25">
      <c r="A300" s="69" t="s">
        <v>484</v>
      </c>
      <c r="B300" s="69" t="s">
        <v>1552</v>
      </c>
      <c r="C300" s="70"/>
      <c r="D300" s="71"/>
      <c r="E300" s="72"/>
      <c r="F300" s="73"/>
      <c r="G300" s="70"/>
      <c r="H300" s="74"/>
      <c r="I300" s="75"/>
      <c r="J300" s="75"/>
      <c r="K300" s="36"/>
      <c r="L300" s="82"/>
      <c r="M300" s="82"/>
      <c r="N300" s="77"/>
      <c r="O300" s="84" t="s">
        <v>3348</v>
      </c>
      <c r="P300" s="86">
        <v>42745.010324074072</v>
      </c>
      <c r="Q300" s="84" t="s">
        <v>3447</v>
      </c>
      <c r="R300" s="84"/>
      <c r="S300" s="84"/>
      <c r="T300" s="84"/>
      <c r="U300" s="86">
        <v>42745.010324074072</v>
      </c>
      <c r="V300" s="87" t="s">
        <v>7030</v>
      </c>
      <c r="W300" s="84"/>
      <c r="X300" s="84"/>
      <c r="Y300" s="90" t="s">
        <v>10055</v>
      </c>
      <c r="Z300" s="84"/>
      <c r="AA300" s="84" t="b">
        <v>0</v>
      </c>
      <c r="AB300" s="84">
        <v>0</v>
      </c>
      <c r="AC300" s="90" t="s">
        <v>13180</v>
      </c>
      <c r="AD300" s="84" t="b">
        <v>0</v>
      </c>
      <c r="AE300" s="84" t="s">
        <v>13611</v>
      </c>
      <c r="AF300" s="84"/>
      <c r="AG300" s="90" t="s">
        <v>13180</v>
      </c>
      <c r="AH300" s="84" t="b">
        <v>0</v>
      </c>
      <c r="AI300" s="84">
        <v>134</v>
      </c>
      <c r="AJ300" s="90" t="s">
        <v>11177</v>
      </c>
      <c r="AK300" s="84" t="s">
        <v>13707</v>
      </c>
      <c r="AL300" s="84" t="b">
        <v>0</v>
      </c>
      <c r="AM300" s="90" t="s">
        <v>11177</v>
      </c>
      <c r="AN300" s="84">
        <v>0</v>
      </c>
      <c r="AO300" s="84">
        <v>0</v>
      </c>
      <c r="AP300" s="84"/>
      <c r="AQ300" s="84"/>
      <c r="AR300" s="84"/>
      <c r="AS300" s="84"/>
      <c r="AT300" s="84"/>
      <c r="AU300" s="84"/>
      <c r="AV300" s="84"/>
      <c r="AW300" s="84"/>
    </row>
    <row r="301" spans="1:49" x14ac:dyDescent="0.25">
      <c r="A301" s="69" t="s">
        <v>485</v>
      </c>
      <c r="B301" s="69" t="s">
        <v>485</v>
      </c>
      <c r="C301" s="70"/>
      <c r="D301" s="71"/>
      <c r="E301" s="72"/>
      <c r="F301" s="73"/>
      <c r="G301" s="70"/>
      <c r="H301" s="74"/>
      <c r="I301" s="75"/>
      <c r="J301" s="75"/>
      <c r="K301" s="36"/>
      <c r="L301" s="82"/>
      <c r="M301" s="82"/>
      <c r="N301" s="77"/>
      <c r="O301" s="84" t="s">
        <v>179</v>
      </c>
      <c r="P301" s="86">
        <v>42744.0940162037</v>
      </c>
      <c r="Q301" s="84" t="s">
        <v>3551</v>
      </c>
      <c r="R301" s="84"/>
      <c r="S301" s="84"/>
      <c r="T301" s="84"/>
      <c r="U301" s="86">
        <v>42744.0940162037</v>
      </c>
      <c r="V301" s="87" t="s">
        <v>7031</v>
      </c>
      <c r="W301" s="84"/>
      <c r="X301" s="84"/>
      <c r="Y301" s="90" t="s">
        <v>10056</v>
      </c>
      <c r="Z301" s="84"/>
      <c r="AA301" s="84" t="b">
        <v>0</v>
      </c>
      <c r="AB301" s="84">
        <v>9</v>
      </c>
      <c r="AC301" s="90" t="s">
        <v>13180</v>
      </c>
      <c r="AD301" s="84" t="b">
        <v>0</v>
      </c>
      <c r="AE301" s="84" t="s">
        <v>13611</v>
      </c>
      <c r="AF301" s="84"/>
      <c r="AG301" s="90" t="s">
        <v>13180</v>
      </c>
      <c r="AH301" s="84" t="b">
        <v>0</v>
      </c>
      <c r="AI301" s="84">
        <v>1</v>
      </c>
      <c r="AJ301" s="90" t="s">
        <v>13180</v>
      </c>
      <c r="AK301" s="84" t="s">
        <v>13707</v>
      </c>
      <c r="AL301" s="84" t="b">
        <v>0</v>
      </c>
      <c r="AM301" s="90" t="s">
        <v>10056</v>
      </c>
      <c r="AN301" s="84">
        <v>0</v>
      </c>
      <c r="AO301" s="84">
        <v>0</v>
      </c>
      <c r="AP301" s="84"/>
      <c r="AQ301" s="84"/>
      <c r="AR301" s="84"/>
      <c r="AS301" s="84"/>
      <c r="AT301" s="84"/>
      <c r="AU301" s="84"/>
      <c r="AV301" s="84"/>
      <c r="AW301" s="84"/>
    </row>
    <row r="302" spans="1:49" x14ac:dyDescent="0.25">
      <c r="A302" s="69" t="s">
        <v>486</v>
      </c>
      <c r="B302" s="69" t="s">
        <v>485</v>
      </c>
      <c r="C302" s="70"/>
      <c r="D302" s="71"/>
      <c r="E302" s="72"/>
      <c r="F302" s="73"/>
      <c r="G302" s="70"/>
      <c r="H302" s="74"/>
      <c r="I302" s="75"/>
      <c r="J302" s="75"/>
      <c r="K302" s="36"/>
      <c r="L302" s="82"/>
      <c r="M302" s="82"/>
      <c r="N302" s="77"/>
      <c r="O302" s="84" t="s">
        <v>3348</v>
      </c>
      <c r="P302" s="86">
        <v>42745.011377314811</v>
      </c>
      <c r="Q302" s="84" t="s">
        <v>3552</v>
      </c>
      <c r="R302" s="84"/>
      <c r="S302" s="84"/>
      <c r="T302" s="84"/>
      <c r="U302" s="86">
        <v>42745.011377314811</v>
      </c>
      <c r="V302" s="87" t="s">
        <v>7032</v>
      </c>
      <c r="W302" s="84"/>
      <c r="X302" s="84"/>
      <c r="Y302" s="90" t="s">
        <v>10057</v>
      </c>
      <c r="Z302" s="84"/>
      <c r="AA302" s="84" t="b">
        <v>0</v>
      </c>
      <c r="AB302" s="84">
        <v>0</v>
      </c>
      <c r="AC302" s="90" t="s">
        <v>13180</v>
      </c>
      <c r="AD302" s="84" t="b">
        <v>0</v>
      </c>
      <c r="AE302" s="84" t="s">
        <v>13611</v>
      </c>
      <c r="AF302" s="84"/>
      <c r="AG302" s="90" t="s">
        <v>13180</v>
      </c>
      <c r="AH302" s="84" t="b">
        <v>0</v>
      </c>
      <c r="AI302" s="84">
        <v>1</v>
      </c>
      <c r="AJ302" s="90" t="s">
        <v>10056</v>
      </c>
      <c r="AK302" s="84" t="s">
        <v>13711</v>
      </c>
      <c r="AL302" s="84" t="b">
        <v>0</v>
      </c>
      <c r="AM302" s="90" t="s">
        <v>10056</v>
      </c>
      <c r="AN302" s="84">
        <v>0</v>
      </c>
      <c r="AO302" s="84">
        <v>0</v>
      </c>
      <c r="AP302" s="84"/>
      <c r="AQ302" s="84"/>
      <c r="AR302" s="84"/>
      <c r="AS302" s="84"/>
      <c r="AT302" s="84"/>
      <c r="AU302" s="84"/>
      <c r="AV302" s="84"/>
      <c r="AW302" s="84"/>
    </row>
    <row r="303" spans="1:49" x14ac:dyDescent="0.25">
      <c r="A303" s="69" t="s">
        <v>487</v>
      </c>
      <c r="B303" s="69" t="s">
        <v>1552</v>
      </c>
      <c r="C303" s="70"/>
      <c r="D303" s="71"/>
      <c r="E303" s="72"/>
      <c r="F303" s="73"/>
      <c r="G303" s="70"/>
      <c r="H303" s="74"/>
      <c r="I303" s="75"/>
      <c r="J303" s="75"/>
      <c r="K303" s="36"/>
      <c r="L303" s="82"/>
      <c r="M303" s="82"/>
      <c r="N303" s="77"/>
      <c r="O303" s="84" t="s">
        <v>3348</v>
      </c>
      <c r="P303" s="86">
        <v>42745.011562500003</v>
      </c>
      <c r="Q303" s="84" t="s">
        <v>3447</v>
      </c>
      <c r="R303" s="84"/>
      <c r="S303" s="84"/>
      <c r="T303" s="84"/>
      <c r="U303" s="86">
        <v>42745.011562500003</v>
      </c>
      <c r="V303" s="87" t="s">
        <v>7033</v>
      </c>
      <c r="W303" s="84"/>
      <c r="X303" s="84"/>
      <c r="Y303" s="90" t="s">
        <v>10058</v>
      </c>
      <c r="Z303" s="84"/>
      <c r="AA303" s="84" t="b">
        <v>0</v>
      </c>
      <c r="AB303" s="84">
        <v>0</v>
      </c>
      <c r="AC303" s="90" t="s">
        <v>13180</v>
      </c>
      <c r="AD303" s="84" t="b">
        <v>0</v>
      </c>
      <c r="AE303" s="84" t="s">
        <v>13611</v>
      </c>
      <c r="AF303" s="84"/>
      <c r="AG303" s="90" t="s">
        <v>13180</v>
      </c>
      <c r="AH303" s="84" t="b">
        <v>0</v>
      </c>
      <c r="AI303" s="84">
        <v>134</v>
      </c>
      <c r="AJ303" s="90" t="s">
        <v>11177</v>
      </c>
      <c r="AK303" s="84" t="s">
        <v>13707</v>
      </c>
      <c r="AL303" s="84" t="b">
        <v>0</v>
      </c>
      <c r="AM303" s="90" t="s">
        <v>11177</v>
      </c>
      <c r="AN303" s="84">
        <v>0</v>
      </c>
      <c r="AO303" s="84">
        <v>0</v>
      </c>
      <c r="AP303" s="84"/>
      <c r="AQ303" s="84"/>
      <c r="AR303" s="84"/>
      <c r="AS303" s="84"/>
      <c r="AT303" s="84"/>
      <c r="AU303" s="84"/>
      <c r="AV303" s="84"/>
      <c r="AW303" s="84"/>
    </row>
    <row r="304" spans="1:49" x14ac:dyDescent="0.25">
      <c r="A304" s="69" t="s">
        <v>488</v>
      </c>
      <c r="B304" s="69" t="s">
        <v>488</v>
      </c>
      <c r="C304" s="70"/>
      <c r="D304" s="71"/>
      <c r="E304" s="72"/>
      <c r="F304" s="73"/>
      <c r="G304" s="70"/>
      <c r="H304" s="74"/>
      <c r="I304" s="75"/>
      <c r="J304" s="75"/>
      <c r="K304" s="36"/>
      <c r="L304" s="82"/>
      <c r="M304" s="82"/>
      <c r="N304" s="77"/>
      <c r="O304" s="84" t="s">
        <v>179</v>
      </c>
      <c r="P304" s="86">
        <v>42745.001203703701</v>
      </c>
      <c r="Q304" s="84" t="s">
        <v>3553</v>
      </c>
      <c r="R304" s="84"/>
      <c r="S304" s="84"/>
      <c r="T304" s="84"/>
      <c r="U304" s="86">
        <v>42745.001203703701</v>
      </c>
      <c r="V304" s="87" t="s">
        <v>7034</v>
      </c>
      <c r="W304" s="84"/>
      <c r="X304" s="84"/>
      <c r="Y304" s="90" t="s">
        <v>10059</v>
      </c>
      <c r="Z304" s="84"/>
      <c r="AA304" s="84" t="b">
        <v>0</v>
      </c>
      <c r="AB304" s="84">
        <v>2</v>
      </c>
      <c r="AC304" s="90" t="s">
        <v>13180</v>
      </c>
      <c r="AD304" s="84" t="b">
        <v>0</v>
      </c>
      <c r="AE304" s="84" t="s">
        <v>13611</v>
      </c>
      <c r="AF304" s="84"/>
      <c r="AG304" s="90" t="s">
        <v>13180</v>
      </c>
      <c r="AH304" s="84" t="b">
        <v>0</v>
      </c>
      <c r="AI304" s="84">
        <v>2</v>
      </c>
      <c r="AJ304" s="90" t="s">
        <v>13180</v>
      </c>
      <c r="AK304" s="84" t="s">
        <v>13727</v>
      </c>
      <c r="AL304" s="84" t="b">
        <v>0</v>
      </c>
      <c r="AM304" s="90" t="s">
        <v>10059</v>
      </c>
      <c r="AN304" s="84">
        <v>0</v>
      </c>
      <c r="AO304" s="84">
        <v>0</v>
      </c>
      <c r="AP304" s="84"/>
      <c r="AQ304" s="84"/>
      <c r="AR304" s="84"/>
      <c r="AS304" s="84"/>
      <c r="AT304" s="84"/>
      <c r="AU304" s="84"/>
      <c r="AV304" s="84"/>
      <c r="AW304" s="84"/>
    </row>
    <row r="305" spans="1:49" x14ac:dyDescent="0.25">
      <c r="A305" s="69" t="s">
        <v>489</v>
      </c>
      <c r="B305" s="69" t="s">
        <v>488</v>
      </c>
      <c r="C305" s="70"/>
      <c r="D305" s="71"/>
      <c r="E305" s="72"/>
      <c r="F305" s="73"/>
      <c r="G305" s="70"/>
      <c r="H305" s="74"/>
      <c r="I305" s="75"/>
      <c r="J305" s="75"/>
      <c r="K305" s="36"/>
      <c r="L305" s="82"/>
      <c r="M305" s="82"/>
      <c r="N305" s="77"/>
      <c r="O305" s="84" t="s">
        <v>3348</v>
      </c>
      <c r="P305" s="86">
        <v>42745.01258101852</v>
      </c>
      <c r="Q305" s="84" t="s">
        <v>3550</v>
      </c>
      <c r="R305" s="84"/>
      <c r="S305" s="84"/>
      <c r="T305" s="84"/>
      <c r="U305" s="86">
        <v>42745.01258101852</v>
      </c>
      <c r="V305" s="87" t="s">
        <v>7035</v>
      </c>
      <c r="W305" s="84"/>
      <c r="X305" s="84"/>
      <c r="Y305" s="90" t="s">
        <v>10060</v>
      </c>
      <c r="Z305" s="84"/>
      <c r="AA305" s="84" t="b">
        <v>0</v>
      </c>
      <c r="AB305" s="84">
        <v>0</v>
      </c>
      <c r="AC305" s="90" t="s">
        <v>13180</v>
      </c>
      <c r="AD305" s="84" t="b">
        <v>0</v>
      </c>
      <c r="AE305" s="84" t="s">
        <v>13611</v>
      </c>
      <c r="AF305" s="84"/>
      <c r="AG305" s="90" t="s">
        <v>13180</v>
      </c>
      <c r="AH305" s="84" t="b">
        <v>0</v>
      </c>
      <c r="AI305" s="84">
        <v>2</v>
      </c>
      <c r="AJ305" s="90" t="s">
        <v>10059</v>
      </c>
      <c r="AK305" s="84" t="s">
        <v>13707</v>
      </c>
      <c r="AL305" s="84" t="b">
        <v>0</v>
      </c>
      <c r="AM305" s="90" t="s">
        <v>10059</v>
      </c>
      <c r="AN305" s="84">
        <v>0</v>
      </c>
      <c r="AO305" s="84">
        <v>0</v>
      </c>
      <c r="AP305" s="84"/>
      <c r="AQ305" s="84"/>
      <c r="AR305" s="84"/>
      <c r="AS305" s="84"/>
      <c r="AT305" s="84"/>
      <c r="AU305" s="84"/>
      <c r="AV305" s="84"/>
      <c r="AW305" s="84"/>
    </row>
    <row r="306" spans="1:49" x14ac:dyDescent="0.25">
      <c r="A306" s="69" t="s">
        <v>490</v>
      </c>
      <c r="B306" s="69" t="s">
        <v>490</v>
      </c>
      <c r="C306" s="70"/>
      <c r="D306" s="71"/>
      <c r="E306" s="72"/>
      <c r="F306" s="73"/>
      <c r="G306" s="70"/>
      <c r="H306" s="74"/>
      <c r="I306" s="75"/>
      <c r="J306" s="75"/>
      <c r="K306" s="36"/>
      <c r="L306" s="82"/>
      <c r="M306" s="82"/>
      <c r="N306" s="77"/>
      <c r="O306" s="84" t="s">
        <v>179</v>
      </c>
      <c r="P306" s="86">
        <v>42745.012696759259</v>
      </c>
      <c r="Q306" s="84" t="s">
        <v>3554</v>
      </c>
      <c r="R306" s="84"/>
      <c r="S306" s="84"/>
      <c r="T306" s="84"/>
      <c r="U306" s="86">
        <v>42745.012696759259</v>
      </c>
      <c r="V306" s="87" t="s">
        <v>7036</v>
      </c>
      <c r="W306" s="84"/>
      <c r="X306" s="84"/>
      <c r="Y306" s="90" t="s">
        <v>10061</v>
      </c>
      <c r="Z306" s="84"/>
      <c r="AA306" s="84" t="b">
        <v>0</v>
      </c>
      <c r="AB306" s="84">
        <v>33</v>
      </c>
      <c r="AC306" s="90" t="s">
        <v>13180</v>
      </c>
      <c r="AD306" s="84" t="b">
        <v>0</v>
      </c>
      <c r="AE306" s="84" t="s">
        <v>13611</v>
      </c>
      <c r="AF306" s="84"/>
      <c r="AG306" s="90" t="s">
        <v>13180</v>
      </c>
      <c r="AH306" s="84" t="b">
        <v>0</v>
      </c>
      <c r="AI306" s="84">
        <v>0</v>
      </c>
      <c r="AJ306" s="90" t="s">
        <v>13180</v>
      </c>
      <c r="AK306" s="84" t="s">
        <v>13707</v>
      </c>
      <c r="AL306" s="84" t="b">
        <v>0</v>
      </c>
      <c r="AM306" s="90" t="s">
        <v>10061</v>
      </c>
      <c r="AN306" s="84">
        <v>0</v>
      </c>
      <c r="AO306" s="84">
        <v>0</v>
      </c>
      <c r="AP306" s="84"/>
      <c r="AQ306" s="84"/>
      <c r="AR306" s="84"/>
      <c r="AS306" s="84"/>
      <c r="AT306" s="84"/>
      <c r="AU306" s="84"/>
      <c r="AV306" s="84"/>
      <c r="AW306" s="84"/>
    </row>
    <row r="307" spans="1:49" x14ac:dyDescent="0.25">
      <c r="A307" s="69" t="s">
        <v>491</v>
      </c>
      <c r="B307" s="69" t="s">
        <v>1552</v>
      </c>
      <c r="C307" s="70"/>
      <c r="D307" s="71"/>
      <c r="E307" s="72"/>
      <c r="F307" s="73"/>
      <c r="G307" s="70"/>
      <c r="H307" s="74"/>
      <c r="I307" s="75"/>
      <c r="J307" s="75"/>
      <c r="K307" s="36"/>
      <c r="L307" s="82"/>
      <c r="M307" s="82"/>
      <c r="N307" s="77"/>
      <c r="O307" s="84" t="s">
        <v>3348</v>
      </c>
      <c r="P307" s="86">
        <v>42745.015416666669</v>
      </c>
      <c r="Q307" s="84" t="s">
        <v>3447</v>
      </c>
      <c r="R307" s="84"/>
      <c r="S307" s="84"/>
      <c r="T307" s="84"/>
      <c r="U307" s="86">
        <v>42745.015416666669</v>
      </c>
      <c r="V307" s="87" t="s">
        <v>7037</v>
      </c>
      <c r="W307" s="84"/>
      <c r="X307" s="84"/>
      <c r="Y307" s="90" t="s">
        <v>10062</v>
      </c>
      <c r="Z307" s="84"/>
      <c r="AA307" s="84" t="b">
        <v>0</v>
      </c>
      <c r="AB307" s="84">
        <v>0</v>
      </c>
      <c r="AC307" s="90" t="s">
        <v>13180</v>
      </c>
      <c r="AD307" s="84" t="b">
        <v>0</v>
      </c>
      <c r="AE307" s="84" t="s">
        <v>13611</v>
      </c>
      <c r="AF307" s="84"/>
      <c r="AG307" s="90" t="s">
        <v>13180</v>
      </c>
      <c r="AH307" s="84" t="b">
        <v>0</v>
      </c>
      <c r="AI307" s="84">
        <v>134</v>
      </c>
      <c r="AJ307" s="90" t="s">
        <v>11177</v>
      </c>
      <c r="AK307" s="84" t="s">
        <v>13711</v>
      </c>
      <c r="AL307" s="84" t="b">
        <v>0</v>
      </c>
      <c r="AM307" s="90" t="s">
        <v>11177</v>
      </c>
      <c r="AN307" s="84">
        <v>0</v>
      </c>
      <c r="AO307" s="84">
        <v>0</v>
      </c>
      <c r="AP307" s="84"/>
      <c r="AQ307" s="84"/>
      <c r="AR307" s="84"/>
      <c r="AS307" s="84"/>
      <c r="AT307" s="84"/>
      <c r="AU307" s="84"/>
      <c r="AV307" s="84"/>
      <c r="AW307" s="84"/>
    </row>
    <row r="308" spans="1:49" x14ac:dyDescent="0.25">
      <c r="A308" s="69" t="s">
        <v>492</v>
      </c>
      <c r="B308" s="69" t="s">
        <v>492</v>
      </c>
      <c r="C308" s="70"/>
      <c r="D308" s="71"/>
      <c r="E308" s="72"/>
      <c r="F308" s="73"/>
      <c r="G308" s="70"/>
      <c r="H308" s="74"/>
      <c r="I308" s="75"/>
      <c r="J308" s="75"/>
      <c r="K308" s="36"/>
      <c r="L308" s="82"/>
      <c r="M308" s="82"/>
      <c r="N308" s="77"/>
      <c r="O308" s="84" t="s">
        <v>179</v>
      </c>
      <c r="P308" s="86">
        <v>42744.980312500003</v>
      </c>
      <c r="Q308" s="84" t="s">
        <v>3555</v>
      </c>
      <c r="R308" s="84"/>
      <c r="S308" s="84"/>
      <c r="T308" s="84"/>
      <c r="U308" s="86">
        <v>42744.980312500003</v>
      </c>
      <c r="V308" s="87" t="s">
        <v>7038</v>
      </c>
      <c r="W308" s="84"/>
      <c r="X308" s="84"/>
      <c r="Y308" s="90" t="s">
        <v>10063</v>
      </c>
      <c r="Z308" s="84"/>
      <c r="AA308" s="84" t="b">
        <v>0</v>
      </c>
      <c r="AB308" s="84">
        <v>13</v>
      </c>
      <c r="AC308" s="90" t="s">
        <v>13180</v>
      </c>
      <c r="AD308" s="84" t="b">
        <v>0</v>
      </c>
      <c r="AE308" s="84" t="s">
        <v>13611</v>
      </c>
      <c r="AF308" s="84"/>
      <c r="AG308" s="90" t="s">
        <v>13180</v>
      </c>
      <c r="AH308" s="84" t="b">
        <v>0</v>
      </c>
      <c r="AI308" s="84">
        <v>2</v>
      </c>
      <c r="AJ308" s="90" t="s">
        <v>13180</v>
      </c>
      <c r="AK308" s="84" t="s">
        <v>13707</v>
      </c>
      <c r="AL308" s="84" t="b">
        <v>0</v>
      </c>
      <c r="AM308" s="90" t="s">
        <v>10063</v>
      </c>
      <c r="AN308" s="84">
        <v>0</v>
      </c>
      <c r="AO308" s="84">
        <v>0</v>
      </c>
      <c r="AP308" s="84"/>
      <c r="AQ308" s="84"/>
      <c r="AR308" s="84"/>
      <c r="AS308" s="84"/>
      <c r="AT308" s="84"/>
      <c r="AU308" s="84"/>
      <c r="AV308" s="84"/>
      <c r="AW308" s="84"/>
    </row>
    <row r="309" spans="1:49" x14ac:dyDescent="0.25">
      <c r="A309" s="69" t="s">
        <v>493</v>
      </c>
      <c r="B309" s="69" t="s">
        <v>492</v>
      </c>
      <c r="C309" s="70"/>
      <c r="D309" s="71"/>
      <c r="E309" s="72"/>
      <c r="F309" s="73"/>
      <c r="G309" s="70"/>
      <c r="H309" s="74"/>
      <c r="I309" s="75"/>
      <c r="J309" s="75"/>
      <c r="K309" s="36"/>
      <c r="L309" s="82"/>
      <c r="M309" s="82"/>
      <c r="N309" s="77"/>
      <c r="O309" s="84" t="s">
        <v>3348</v>
      </c>
      <c r="P309" s="86">
        <v>42745.024293981478</v>
      </c>
      <c r="Q309" s="84" t="s">
        <v>3545</v>
      </c>
      <c r="R309" s="84"/>
      <c r="S309" s="84"/>
      <c r="T309" s="84"/>
      <c r="U309" s="86">
        <v>42745.024293981478</v>
      </c>
      <c r="V309" s="87" t="s">
        <v>7039</v>
      </c>
      <c r="W309" s="84"/>
      <c r="X309" s="84"/>
      <c r="Y309" s="90" t="s">
        <v>10064</v>
      </c>
      <c r="Z309" s="84"/>
      <c r="AA309" s="84" t="b">
        <v>0</v>
      </c>
      <c r="AB309" s="84">
        <v>0</v>
      </c>
      <c r="AC309" s="90" t="s">
        <v>13180</v>
      </c>
      <c r="AD309" s="84" t="b">
        <v>0</v>
      </c>
      <c r="AE309" s="84" t="s">
        <v>13611</v>
      </c>
      <c r="AF309" s="84"/>
      <c r="AG309" s="90" t="s">
        <v>13180</v>
      </c>
      <c r="AH309" s="84" t="b">
        <v>0</v>
      </c>
      <c r="AI309" s="84">
        <v>2</v>
      </c>
      <c r="AJ309" s="90" t="s">
        <v>10063</v>
      </c>
      <c r="AK309" s="84" t="s">
        <v>13707</v>
      </c>
      <c r="AL309" s="84" t="b">
        <v>0</v>
      </c>
      <c r="AM309" s="90" t="s">
        <v>10063</v>
      </c>
      <c r="AN309" s="84">
        <v>0</v>
      </c>
      <c r="AO309" s="84">
        <v>0</v>
      </c>
      <c r="AP309" s="84"/>
      <c r="AQ309" s="84"/>
      <c r="AR309" s="84"/>
      <c r="AS309" s="84"/>
      <c r="AT309" s="84"/>
      <c r="AU309" s="84"/>
      <c r="AV309" s="84"/>
      <c r="AW309" s="84"/>
    </row>
    <row r="310" spans="1:49" x14ac:dyDescent="0.25">
      <c r="A310" s="69" t="s">
        <v>494</v>
      </c>
      <c r="B310" s="69" t="s">
        <v>2335</v>
      </c>
      <c r="C310" s="70"/>
      <c r="D310" s="71"/>
      <c r="E310" s="72"/>
      <c r="F310" s="73"/>
      <c r="G310" s="70"/>
      <c r="H310" s="74"/>
      <c r="I310" s="75"/>
      <c r="J310" s="75"/>
      <c r="K310" s="36"/>
      <c r="L310" s="82"/>
      <c r="M310" s="82"/>
      <c r="N310" s="77"/>
      <c r="O310" s="84" t="s">
        <v>3348</v>
      </c>
      <c r="P310" s="86">
        <v>42745.029386574075</v>
      </c>
      <c r="Q310" s="84" t="s">
        <v>3556</v>
      </c>
      <c r="R310" s="87" t="s">
        <v>5703</v>
      </c>
      <c r="S310" s="84" t="s">
        <v>6297</v>
      </c>
      <c r="T310" s="84"/>
      <c r="U310" s="86">
        <v>42745.029386574075</v>
      </c>
      <c r="V310" s="87" t="s">
        <v>7040</v>
      </c>
      <c r="W310" s="84"/>
      <c r="X310" s="84"/>
      <c r="Y310" s="90" t="s">
        <v>10065</v>
      </c>
      <c r="Z310" s="84"/>
      <c r="AA310" s="84" t="b">
        <v>0</v>
      </c>
      <c r="AB310" s="84">
        <v>0</v>
      </c>
      <c r="AC310" s="90" t="s">
        <v>13180</v>
      </c>
      <c r="AD310" s="84" t="b">
        <v>1</v>
      </c>
      <c r="AE310" s="84" t="s">
        <v>13611</v>
      </c>
      <c r="AF310" s="84"/>
      <c r="AG310" s="90" t="s">
        <v>13626</v>
      </c>
      <c r="AH310" s="84" t="b">
        <v>0</v>
      </c>
      <c r="AI310" s="84">
        <v>93</v>
      </c>
      <c r="AJ310" s="90" t="s">
        <v>12066</v>
      </c>
      <c r="AK310" s="84" t="s">
        <v>13707</v>
      </c>
      <c r="AL310" s="84" t="b">
        <v>0</v>
      </c>
      <c r="AM310" s="90" t="s">
        <v>12066</v>
      </c>
      <c r="AN310" s="84">
        <v>0</v>
      </c>
      <c r="AO310" s="84">
        <v>0</v>
      </c>
      <c r="AP310" s="84"/>
      <c r="AQ310" s="84"/>
      <c r="AR310" s="84"/>
      <c r="AS310" s="84"/>
      <c r="AT310" s="84"/>
      <c r="AU310" s="84"/>
      <c r="AV310" s="84"/>
      <c r="AW310" s="84"/>
    </row>
    <row r="311" spans="1:49" x14ac:dyDescent="0.25">
      <c r="A311" s="69" t="s">
        <v>495</v>
      </c>
      <c r="B311" s="69" t="s">
        <v>2335</v>
      </c>
      <c r="C311" s="70"/>
      <c r="D311" s="71"/>
      <c r="E311" s="72"/>
      <c r="F311" s="73"/>
      <c r="G311" s="70"/>
      <c r="H311" s="74"/>
      <c r="I311" s="75"/>
      <c r="J311" s="75"/>
      <c r="K311" s="36"/>
      <c r="L311" s="82"/>
      <c r="M311" s="82"/>
      <c r="N311" s="77"/>
      <c r="O311" s="84" t="s">
        <v>3348</v>
      </c>
      <c r="P311" s="86">
        <v>42745.029618055552</v>
      </c>
      <c r="Q311" s="84" t="s">
        <v>3556</v>
      </c>
      <c r="R311" s="87" t="s">
        <v>5703</v>
      </c>
      <c r="S311" s="84" t="s">
        <v>6297</v>
      </c>
      <c r="T311" s="84"/>
      <c r="U311" s="86">
        <v>42745.029618055552</v>
      </c>
      <c r="V311" s="87" t="s">
        <v>7041</v>
      </c>
      <c r="W311" s="84"/>
      <c r="X311" s="84"/>
      <c r="Y311" s="90" t="s">
        <v>10066</v>
      </c>
      <c r="Z311" s="84"/>
      <c r="AA311" s="84" t="b">
        <v>0</v>
      </c>
      <c r="AB311" s="84">
        <v>0</v>
      </c>
      <c r="AC311" s="90" t="s">
        <v>13180</v>
      </c>
      <c r="AD311" s="84" t="b">
        <v>1</v>
      </c>
      <c r="AE311" s="84" t="s">
        <v>13611</v>
      </c>
      <c r="AF311" s="84"/>
      <c r="AG311" s="90" t="s">
        <v>13626</v>
      </c>
      <c r="AH311" s="84" t="b">
        <v>0</v>
      </c>
      <c r="AI311" s="84">
        <v>93</v>
      </c>
      <c r="AJ311" s="90" t="s">
        <v>12066</v>
      </c>
      <c r="AK311" s="84" t="s">
        <v>13707</v>
      </c>
      <c r="AL311" s="84" t="b">
        <v>0</v>
      </c>
      <c r="AM311" s="90" t="s">
        <v>12066</v>
      </c>
      <c r="AN311" s="84">
        <v>0</v>
      </c>
      <c r="AO311" s="84">
        <v>0</v>
      </c>
      <c r="AP311" s="84"/>
      <c r="AQ311" s="84"/>
      <c r="AR311" s="84"/>
      <c r="AS311" s="84"/>
      <c r="AT311" s="84"/>
      <c r="AU311" s="84"/>
      <c r="AV311" s="84"/>
      <c r="AW311" s="84"/>
    </row>
    <row r="312" spans="1:49" x14ac:dyDescent="0.25">
      <c r="A312" s="69" t="s">
        <v>496</v>
      </c>
      <c r="B312" s="69" t="s">
        <v>2335</v>
      </c>
      <c r="C312" s="70"/>
      <c r="D312" s="71"/>
      <c r="E312" s="72"/>
      <c r="F312" s="73"/>
      <c r="G312" s="70"/>
      <c r="H312" s="74"/>
      <c r="I312" s="75"/>
      <c r="J312" s="75"/>
      <c r="K312" s="36"/>
      <c r="L312" s="82"/>
      <c r="M312" s="82"/>
      <c r="N312" s="77"/>
      <c r="O312" s="84" t="s">
        <v>3348</v>
      </c>
      <c r="P312" s="86">
        <v>42745.030335648145</v>
      </c>
      <c r="Q312" s="84" t="s">
        <v>3556</v>
      </c>
      <c r="R312" s="87" t="s">
        <v>5703</v>
      </c>
      <c r="S312" s="84" t="s">
        <v>6297</v>
      </c>
      <c r="T312" s="84"/>
      <c r="U312" s="86">
        <v>42745.030335648145</v>
      </c>
      <c r="V312" s="87" t="s">
        <v>7042</v>
      </c>
      <c r="W312" s="84"/>
      <c r="X312" s="84"/>
      <c r="Y312" s="90" t="s">
        <v>10067</v>
      </c>
      <c r="Z312" s="84"/>
      <c r="AA312" s="84" t="b">
        <v>0</v>
      </c>
      <c r="AB312" s="84">
        <v>0</v>
      </c>
      <c r="AC312" s="90" t="s">
        <v>13180</v>
      </c>
      <c r="AD312" s="84" t="b">
        <v>1</v>
      </c>
      <c r="AE312" s="84" t="s">
        <v>13611</v>
      </c>
      <c r="AF312" s="84"/>
      <c r="AG312" s="90" t="s">
        <v>13626</v>
      </c>
      <c r="AH312" s="84" t="b">
        <v>0</v>
      </c>
      <c r="AI312" s="84">
        <v>93</v>
      </c>
      <c r="AJ312" s="90" t="s">
        <v>12066</v>
      </c>
      <c r="AK312" s="84" t="s">
        <v>13707</v>
      </c>
      <c r="AL312" s="84" t="b">
        <v>0</v>
      </c>
      <c r="AM312" s="90" t="s">
        <v>12066</v>
      </c>
      <c r="AN312" s="84">
        <v>0</v>
      </c>
      <c r="AO312" s="84">
        <v>0</v>
      </c>
      <c r="AP312" s="84"/>
      <c r="AQ312" s="84"/>
      <c r="AR312" s="84"/>
      <c r="AS312" s="84"/>
      <c r="AT312" s="84"/>
      <c r="AU312" s="84"/>
      <c r="AV312" s="84"/>
      <c r="AW312" s="84"/>
    </row>
    <row r="313" spans="1:49" x14ac:dyDescent="0.25">
      <c r="A313" s="69" t="s">
        <v>497</v>
      </c>
      <c r="B313" s="69" t="s">
        <v>2335</v>
      </c>
      <c r="C313" s="70"/>
      <c r="D313" s="71"/>
      <c r="E313" s="72"/>
      <c r="F313" s="73"/>
      <c r="G313" s="70"/>
      <c r="H313" s="74"/>
      <c r="I313" s="75"/>
      <c r="J313" s="75"/>
      <c r="K313" s="36"/>
      <c r="L313" s="82"/>
      <c r="M313" s="82"/>
      <c r="N313" s="77"/>
      <c r="O313" s="84" t="s">
        <v>3348</v>
      </c>
      <c r="P313" s="86">
        <v>42745.030787037038</v>
      </c>
      <c r="Q313" s="84" t="s">
        <v>3556</v>
      </c>
      <c r="R313" s="87" t="s">
        <v>5703</v>
      </c>
      <c r="S313" s="84" t="s">
        <v>6297</v>
      </c>
      <c r="T313" s="84"/>
      <c r="U313" s="86">
        <v>42745.030787037038</v>
      </c>
      <c r="V313" s="87" t="s">
        <v>7043</v>
      </c>
      <c r="W313" s="84"/>
      <c r="X313" s="84"/>
      <c r="Y313" s="90" t="s">
        <v>10068</v>
      </c>
      <c r="Z313" s="84"/>
      <c r="AA313" s="84" t="b">
        <v>0</v>
      </c>
      <c r="AB313" s="84">
        <v>0</v>
      </c>
      <c r="AC313" s="90" t="s">
        <v>13180</v>
      </c>
      <c r="AD313" s="84" t="b">
        <v>1</v>
      </c>
      <c r="AE313" s="84" t="s">
        <v>13611</v>
      </c>
      <c r="AF313" s="84"/>
      <c r="AG313" s="90" t="s">
        <v>13626</v>
      </c>
      <c r="AH313" s="84" t="b">
        <v>0</v>
      </c>
      <c r="AI313" s="84">
        <v>93</v>
      </c>
      <c r="AJ313" s="90" t="s">
        <v>12066</v>
      </c>
      <c r="AK313" s="84" t="s">
        <v>13707</v>
      </c>
      <c r="AL313" s="84" t="b">
        <v>0</v>
      </c>
      <c r="AM313" s="90" t="s">
        <v>12066</v>
      </c>
      <c r="AN313" s="84">
        <v>0</v>
      </c>
      <c r="AO313" s="84">
        <v>0</v>
      </c>
      <c r="AP313" s="84"/>
      <c r="AQ313" s="84"/>
      <c r="AR313" s="84"/>
      <c r="AS313" s="84"/>
      <c r="AT313" s="84"/>
      <c r="AU313" s="84"/>
      <c r="AV313" s="84"/>
      <c r="AW313" s="84"/>
    </row>
    <row r="314" spans="1:49" x14ac:dyDescent="0.25">
      <c r="A314" s="69" t="s">
        <v>498</v>
      </c>
      <c r="B314" s="69" t="s">
        <v>2335</v>
      </c>
      <c r="C314" s="70"/>
      <c r="D314" s="71"/>
      <c r="E314" s="72"/>
      <c r="F314" s="73"/>
      <c r="G314" s="70"/>
      <c r="H314" s="74"/>
      <c r="I314" s="75"/>
      <c r="J314" s="75"/>
      <c r="K314" s="36"/>
      <c r="L314" s="82"/>
      <c r="M314" s="82"/>
      <c r="N314" s="77"/>
      <c r="O314" s="84" t="s">
        <v>3348</v>
      </c>
      <c r="P314" s="86">
        <v>42745.031481481485</v>
      </c>
      <c r="Q314" s="84" t="s">
        <v>3556</v>
      </c>
      <c r="R314" s="87" t="s">
        <v>5703</v>
      </c>
      <c r="S314" s="84" t="s">
        <v>6297</v>
      </c>
      <c r="T314" s="84"/>
      <c r="U314" s="86">
        <v>42745.031481481485</v>
      </c>
      <c r="V314" s="87" t="s">
        <v>7044</v>
      </c>
      <c r="W314" s="84"/>
      <c r="X314" s="84"/>
      <c r="Y314" s="90" t="s">
        <v>10069</v>
      </c>
      <c r="Z314" s="84"/>
      <c r="AA314" s="84" t="b">
        <v>0</v>
      </c>
      <c r="AB314" s="84">
        <v>0</v>
      </c>
      <c r="AC314" s="90" t="s">
        <v>13180</v>
      </c>
      <c r="AD314" s="84" t="b">
        <v>1</v>
      </c>
      <c r="AE314" s="84" t="s">
        <v>13611</v>
      </c>
      <c r="AF314" s="84"/>
      <c r="AG314" s="90" t="s">
        <v>13626</v>
      </c>
      <c r="AH314" s="84" t="b">
        <v>0</v>
      </c>
      <c r="AI314" s="84">
        <v>93</v>
      </c>
      <c r="AJ314" s="90" t="s">
        <v>12066</v>
      </c>
      <c r="AK314" s="84" t="s">
        <v>13707</v>
      </c>
      <c r="AL314" s="84" t="b">
        <v>0</v>
      </c>
      <c r="AM314" s="90" t="s">
        <v>12066</v>
      </c>
      <c r="AN314" s="84">
        <v>0</v>
      </c>
      <c r="AO314" s="84">
        <v>0</v>
      </c>
      <c r="AP314" s="84"/>
      <c r="AQ314" s="84"/>
      <c r="AR314" s="84"/>
      <c r="AS314" s="84"/>
      <c r="AT314" s="84"/>
      <c r="AU314" s="84"/>
      <c r="AV314" s="84"/>
      <c r="AW314" s="84"/>
    </row>
    <row r="315" spans="1:49" x14ac:dyDescent="0.25">
      <c r="A315" s="69" t="s">
        <v>499</v>
      </c>
      <c r="B315" s="69" t="s">
        <v>2335</v>
      </c>
      <c r="C315" s="70"/>
      <c r="D315" s="71"/>
      <c r="E315" s="72"/>
      <c r="F315" s="73"/>
      <c r="G315" s="70"/>
      <c r="H315" s="74"/>
      <c r="I315" s="75"/>
      <c r="J315" s="75"/>
      <c r="K315" s="36"/>
      <c r="L315" s="82"/>
      <c r="M315" s="82"/>
      <c r="N315" s="77"/>
      <c r="O315" s="84" t="s">
        <v>3348</v>
      </c>
      <c r="P315" s="86">
        <v>42745.031678240739</v>
      </c>
      <c r="Q315" s="84" t="s">
        <v>3556</v>
      </c>
      <c r="R315" s="87" t="s">
        <v>5703</v>
      </c>
      <c r="S315" s="84" t="s">
        <v>6297</v>
      </c>
      <c r="T315" s="84"/>
      <c r="U315" s="86">
        <v>42745.031678240739</v>
      </c>
      <c r="V315" s="87" t="s">
        <v>7045</v>
      </c>
      <c r="W315" s="84"/>
      <c r="X315" s="84"/>
      <c r="Y315" s="90" t="s">
        <v>10070</v>
      </c>
      <c r="Z315" s="84"/>
      <c r="AA315" s="84" t="b">
        <v>0</v>
      </c>
      <c r="AB315" s="84">
        <v>0</v>
      </c>
      <c r="AC315" s="90" t="s">
        <v>13180</v>
      </c>
      <c r="AD315" s="84" t="b">
        <v>1</v>
      </c>
      <c r="AE315" s="84" t="s">
        <v>13611</v>
      </c>
      <c r="AF315" s="84"/>
      <c r="AG315" s="90" t="s">
        <v>13626</v>
      </c>
      <c r="AH315" s="84" t="b">
        <v>0</v>
      </c>
      <c r="AI315" s="84">
        <v>93</v>
      </c>
      <c r="AJ315" s="90" t="s">
        <v>12066</v>
      </c>
      <c r="AK315" s="84" t="s">
        <v>13707</v>
      </c>
      <c r="AL315" s="84" t="b">
        <v>0</v>
      </c>
      <c r="AM315" s="90" t="s">
        <v>12066</v>
      </c>
      <c r="AN315" s="84">
        <v>0</v>
      </c>
      <c r="AO315" s="84">
        <v>0</v>
      </c>
      <c r="AP315" s="84"/>
      <c r="AQ315" s="84"/>
      <c r="AR315" s="84"/>
      <c r="AS315" s="84"/>
      <c r="AT315" s="84"/>
      <c r="AU315" s="84"/>
      <c r="AV315" s="84"/>
      <c r="AW315" s="84"/>
    </row>
    <row r="316" spans="1:49" x14ac:dyDescent="0.25">
      <c r="A316" s="69" t="s">
        <v>500</v>
      </c>
      <c r="B316" s="69" t="s">
        <v>2335</v>
      </c>
      <c r="C316" s="70"/>
      <c r="D316" s="71"/>
      <c r="E316" s="72"/>
      <c r="F316" s="73"/>
      <c r="G316" s="70"/>
      <c r="H316" s="74"/>
      <c r="I316" s="75"/>
      <c r="J316" s="75"/>
      <c r="K316" s="36"/>
      <c r="L316" s="82"/>
      <c r="M316" s="82"/>
      <c r="N316" s="77"/>
      <c r="O316" s="84" t="s">
        <v>3348</v>
      </c>
      <c r="P316" s="86">
        <v>42745.032037037039</v>
      </c>
      <c r="Q316" s="84" t="s">
        <v>3556</v>
      </c>
      <c r="R316" s="87" t="s">
        <v>5703</v>
      </c>
      <c r="S316" s="84" t="s">
        <v>6297</v>
      </c>
      <c r="T316" s="84"/>
      <c r="U316" s="86">
        <v>42745.032037037039</v>
      </c>
      <c r="V316" s="87" t="s">
        <v>7046</v>
      </c>
      <c r="W316" s="84"/>
      <c r="X316" s="84"/>
      <c r="Y316" s="90" t="s">
        <v>10071</v>
      </c>
      <c r="Z316" s="84"/>
      <c r="AA316" s="84" t="b">
        <v>0</v>
      </c>
      <c r="AB316" s="84">
        <v>0</v>
      </c>
      <c r="AC316" s="90" t="s">
        <v>13180</v>
      </c>
      <c r="AD316" s="84" t="b">
        <v>1</v>
      </c>
      <c r="AE316" s="84" t="s">
        <v>13611</v>
      </c>
      <c r="AF316" s="84"/>
      <c r="AG316" s="90" t="s">
        <v>13626</v>
      </c>
      <c r="AH316" s="84" t="b">
        <v>0</v>
      </c>
      <c r="AI316" s="84">
        <v>93</v>
      </c>
      <c r="AJ316" s="90" t="s">
        <v>12066</v>
      </c>
      <c r="AK316" s="84" t="s">
        <v>13707</v>
      </c>
      <c r="AL316" s="84" t="b">
        <v>0</v>
      </c>
      <c r="AM316" s="90" t="s">
        <v>12066</v>
      </c>
      <c r="AN316" s="84">
        <v>0</v>
      </c>
      <c r="AO316" s="84">
        <v>0</v>
      </c>
      <c r="AP316" s="84"/>
      <c r="AQ316" s="84"/>
      <c r="AR316" s="84"/>
      <c r="AS316" s="84"/>
      <c r="AT316" s="84"/>
      <c r="AU316" s="84"/>
      <c r="AV316" s="84"/>
      <c r="AW316" s="84"/>
    </row>
    <row r="317" spans="1:49" x14ac:dyDescent="0.25">
      <c r="A317" s="69" t="s">
        <v>501</v>
      </c>
      <c r="B317" s="69" t="s">
        <v>2335</v>
      </c>
      <c r="C317" s="70"/>
      <c r="D317" s="71"/>
      <c r="E317" s="72"/>
      <c r="F317" s="73"/>
      <c r="G317" s="70"/>
      <c r="H317" s="74"/>
      <c r="I317" s="75"/>
      <c r="J317" s="75"/>
      <c r="K317" s="36"/>
      <c r="L317" s="82"/>
      <c r="M317" s="82"/>
      <c r="N317" s="77"/>
      <c r="O317" s="84" t="s">
        <v>3348</v>
      </c>
      <c r="P317" s="86">
        <v>42745.032280092593</v>
      </c>
      <c r="Q317" s="84" t="s">
        <v>3556</v>
      </c>
      <c r="R317" s="87" t="s">
        <v>5703</v>
      </c>
      <c r="S317" s="84" t="s">
        <v>6297</v>
      </c>
      <c r="T317" s="84"/>
      <c r="U317" s="86">
        <v>42745.032280092593</v>
      </c>
      <c r="V317" s="87" t="s">
        <v>7047</v>
      </c>
      <c r="W317" s="84"/>
      <c r="X317" s="84"/>
      <c r="Y317" s="90" t="s">
        <v>10072</v>
      </c>
      <c r="Z317" s="84"/>
      <c r="AA317" s="84" t="b">
        <v>0</v>
      </c>
      <c r="AB317" s="84">
        <v>0</v>
      </c>
      <c r="AC317" s="90" t="s">
        <v>13180</v>
      </c>
      <c r="AD317" s="84" t="b">
        <v>1</v>
      </c>
      <c r="AE317" s="84" t="s">
        <v>13611</v>
      </c>
      <c r="AF317" s="84"/>
      <c r="AG317" s="90" t="s">
        <v>13626</v>
      </c>
      <c r="AH317" s="84" t="b">
        <v>0</v>
      </c>
      <c r="AI317" s="84">
        <v>93</v>
      </c>
      <c r="AJ317" s="90" t="s">
        <v>12066</v>
      </c>
      <c r="AK317" s="84" t="s">
        <v>13707</v>
      </c>
      <c r="AL317" s="84" t="b">
        <v>0</v>
      </c>
      <c r="AM317" s="90" t="s">
        <v>12066</v>
      </c>
      <c r="AN317" s="84">
        <v>0</v>
      </c>
      <c r="AO317" s="84">
        <v>0</v>
      </c>
      <c r="AP317" s="84"/>
      <c r="AQ317" s="84"/>
      <c r="AR317" s="84"/>
      <c r="AS317" s="84"/>
      <c r="AT317" s="84"/>
      <c r="AU317" s="84"/>
      <c r="AV317" s="84"/>
      <c r="AW317" s="84"/>
    </row>
    <row r="318" spans="1:49" x14ac:dyDescent="0.25">
      <c r="A318" s="69" t="s">
        <v>502</v>
      </c>
      <c r="B318" s="69" t="s">
        <v>502</v>
      </c>
      <c r="C318" s="70"/>
      <c r="D318" s="71"/>
      <c r="E318" s="72"/>
      <c r="F318" s="73"/>
      <c r="G318" s="70"/>
      <c r="H318" s="74"/>
      <c r="I318" s="75"/>
      <c r="J318" s="75"/>
      <c r="K318" s="36"/>
      <c r="L318" s="82"/>
      <c r="M318" s="82"/>
      <c r="N318" s="77"/>
      <c r="O318" s="84" t="s">
        <v>179</v>
      </c>
      <c r="P318" s="86">
        <v>42745.032557870371</v>
      </c>
      <c r="Q318" s="84" t="s">
        <v>3557</v>
      </c>
      <c r="R318" s="84"/>
      <c r="S318" s="84"/>
      <c r="T318" s="84"/>
      <c r="U318" s="86">
        <v>42745.032557870371</v>
      </c>
      <c r="V318" s="87" t="s">
        <v>7048</v>
      </c>
      <c r="W318" s="84"/>
      <c r="X318" s="84"/>
      <c r="Y318" s="90" t="s">
        <v>10073</v>
      </c>
      <c r="Z318" s="84"/>
      <c r="AA318" s="84" t="b">
        <v>0</v>
      </c>
      <c r="AB318" s="84">
        <v>1</v>
      </c>
      <c r="AC318" s="90" t="s">
        <v>13180</v>
      </c>
      <c r="AD318" s="84" t="b">
        <v>0</v>
      </c>
      <c r="AE318" s="84" t="s">
        <v>13611</v>
      </c>
      <c r="AF318" s="84"/>
      <c r="AG318" s="90" t="s">
        <v>13180</v>
      </c>
      <c r="AH318" s="84" t="b">
        <v>0</v>
      </c>
      <c r="AI318" s="84">
        <v>0</v>
      </c>
      <c r="AJ318" s="90" t="s">
        <v>13180</v>
      </c>
      <c r="AK318" s="84" t="s">
        <v>13711</v>
      </c>
      <c r="AL318" s="84" t="b">
        <v>0</v>
      </c>
      <c r="AM318" s="90" t="s">
        <v>10073</v>
      </c>
      <c r="AN318" s="84">
        <v>0</v>
      </c>
      <c r="AO318" s="84">
        <v>0</v>
      </c>
      <c r="AP318" s="84"/>
      <c r="AQ318" s="84"/>
      <c r="AR318" s="84"/>
      <c r="AS318" s="84"/>
      <c r="AT318" s="84"/>
      <c r="AU318" s="84"/>
      <c r="AV318" s="84"/>
      <c r="AW318" s="84"/>
    </row>
    <row r="319" spans="1:49" x14ac:dyDescent="0.25">
      <c r="A319" s="69" t="s">
        <v>503</v>
      </c>
      <c r="B319" s="69" t="s">
        <v>2335</v>
      </c>
      <c r="C319" s="70"/>
      <c r="D319" s="71"/>
      <c r="E319" s="72"/>
      <c r="F319" s="73"/>
      <c r="G319" s="70"/>
      <c r="H319" s="74"/>
      <c r="I319" s="75"/>
      <c r="J319" s="75"/>
      <c r="K319" s="36"/>
      <c r="L319" s="82"/>
      <c r="M319" s="82"/>
      <c r="N319" s="77"/>
      <c r="O319" s="84" t="s">
        <v>3348</v>
      </c>
      <c r="P319" s="86">
        <v>42745.032581018517</v>
      </c>
      <c r="Q319" s="84" t="s">
        <v>3556</v>
      </c>
      <c r="R319" s="87" t="s">
        <v>5703</v>
      </c>
      <c r="S319" s="84" t="s">
        <v>6297</v>
      </c>
      <c r="T319" s="84"/>
      <c r="U319" s="86">
        <v>42745.032581018517</v>
      </c>
      <c r="V319" s="87" t="s">
        <v>7049</v>
      </c>
      <c r="W319" s="84"/>
      <c r="X319" s="84"/>
      <c r="Y319" s="90" t="s">
        <v>10074</v>
      </c>
      <c r="Z319" s="84"/>
      <c r="AA319" s="84" t="b">
        <v>0</v>
      </c>
      <c r="AB319" s="84">
        <v>0</v>
      </c>
      <c r="AC319" s="90" t="s">
        <v>13180</v>
      </c>
      <c r="AD319" s="84" t="b">
        <v>1</v>
      </c>
      <c r="AE319" s="84" t="s">
        <v>13611</v>
      </c>
      <c r="AF319" s="84"/>
      <c r="AG319" s="90" t="s">
        <v>13626</v>
      </c>
      <c r="AH319" s="84" t="b">
        <v>0</v>
      </c>
      <c r="AI319" s="84">
        <v>93</v>
      </c>
      <c r="AJ319" s="90" t="s">
        <v>12066</v>
      </c>
      <c r="AK319" s="84" t="s">
        <v>13707</v>
      </c>
      <c r="AL319" s="84" t="b">
        <v>0</v>
      </c>
      <c r="AM319" s="90" t="s">
        <v>12066</v>
      </c>
      <c r="AN319" s="84">
        <v>0</v>
      </c>
      <c r="AO319" s="84">
        <v>0</v>
      </c>
      <c r="AP319" s="84"/>
      <c r="AQ319" s="84"/>
      <c r="AR319" s="84"/>
      <c r="AS319" s="84"/>
      <c r="AT319" s="84"/>
      <c r="AU319" s="84"/>
      <c r="AV319" s="84"/>
      <c r="AW319" s="84"/>
    </row>
    <row r="320" spans="1:49" x14ac:dyDescent="0.25">
      <c r="A320" s="69" t="s">
        <v>504</v>
      </c>
      <c r="B320" s="69" t="s">
        <v>2335</v>
      </c>
      <c r="C320" s="70"/>
      <c r="D320" s="71"/>
      <c r="E320" s="72"/>
      <c r="F320" s="73"/>
      <c r="G320" s="70"/>
      <c r="H320" s="74"/>
      <c r="I320" s="75"/>
      <c r="J320" s="75"/>
      <c r="K320" s="36"/>
      <c r="L320" s="82"/>
      <c r="M320" s="82"/>
      <c r="N320" s="77"/>
      <c r="O320" s="84" t="s">
        <v>3348</v>
      </c>
      <c r="P320" s="86">
        <v>42745.033796296295</v>
      </c>
      <c r="Q320" s="84" t="s">
        <v>3556</v>
      </c>
      <c r="R320" s="87" t="s">
        <v>5703</v>
      </c>
      <c r="S320" s="84" t="s">
        <v>6297</v>
      </c>
      <c r="T320" s="84"/>
      <c r="U320" s="86">
        <v>42745.033796296295</v>
      </c>
      <c r="V320" s="87" t="s">
        <v>7050</v>
      </c>
      <c r="W320" s="84"/>
      <c r="X320" s="84"/>
      <c r="Y320" s="90" t="s">
        <v>10075</v>
      </c>
      <c r="Z320" s="84"/>
      <c r="AA320" s="84" t="b">
        <v>0</v>
      </c>
      <c r="AB320" s="84">
        <v>0</v>
      </c>
      <c r="AC320" s="90" t="s">
        <v>13180</v>
      </c>
      <c r="AD320" s="84" t="b">
        <v>1</v>
      </c>
      <c r="AE320" s="84" t="s">
        <v>13611</v>
      </c>
      <c r="AF320" s="84"/>
      <c r="AG320" s="90" t="s">
        <v>13626</v>
      </c>
      <c r="AH320" s="84" t="b">
        <v>0</v>
      </c>
      <c r="AI320" s="84">
        <v>93</v>
      </c>
      <c r="AJ320" s="90" t="s">
        <v>12066</v>
      </c>
      <c r="AK320" s="84" t="s">
        <v>13707</v>
      </c>
      <c r="AL320" s="84" t="b">
        <v>0</v>
      </c>
      <c r="AM320" s="90" t="s">
        <v>12066</v>
      </c>
      <c r="AN320" s="84">
        <v>0</v>
      </c>
      <c r="AO320" s="84">
        <v>0</v>
      </c>
      <c r="AP320" s="84"/>
      <c r="AQ320" s="84"/>
      <c r="AR320" s="84"/>
      <c r="AS320" s="84"/>
      <c r="AT320" s="84"/>
      <c r="AU320" s="84"/>
      <c r="AV320" s="84"/>
      <c r="AW320" s="84"/>
    </row>
    <row r="321" spans="1:49" x14ac:dyDescent="0.25">
      <c r="A321" s="69" t="s">
        <v>504</v>
      </c>
      <c r="B321" s="69" t="s">
        <v>504</v>
      </c>
      <c r="C321" s="70"/>
      <c r="D321" s="71"/>
      <c r="E321" s="72"/>
      <c r="F321" s="73"/>
      <c r="G321" s="70"/>
      <c r="H321" s="74"/>
      <c r="I321" s="75"/>
      <c r="J321" s="75"/>
      <c r="K321" s="36"/>
      <c r="L321" s="82"/>
      <c r="M321" s="82"/>
      <c r="N321" s="77"/>
      <c r="O321" s="84" t="s">
        <v>179</v>
      </c>
      <c r="P321" s="86">
        <v>42745.034074074072</v>
      </c>
      <c r="Q321" s="84" t="s">
        <v>3558</v>
      </c>
      <c r="R321" s="84"/>
      <c r="S321" s="84"/>
      <c r="T321" s="84"/>
      <c r="U321" s="86">
        <v>42745.034074074072</v>
      </c>
      <c r="V321" s="87" t="s">
        <v>7051</v>
      </c>
      <c r="W321" s="84"/>
      <c r="X321" s="84"/>
      <c r="Y321" s="90" t="s">
        <v>10076</v>
      </c>
      <c r="Z321" s="84"/>
      <c r="AA321" s="84" t="b">
        <v>0</v>
      </c>
      <c r="AB321" s="84">
        <v>0</v>
      </c>
      <c r="AC321" s="90" t="s">
        <v>13180</v>
      </c>
      <c r="AD321" s="84" t="b">
        <v>0</v>
      </c>
      <c r="AE321" s="84" t="s">
        <v>13611</v>
      </c>
      <c r="AF321" s="84"/>
      <c r="AG321" s="90" t="s">
        <v>13180</v>
      </c>
      <c r="AH321" s="84" t="b">
        <v>0</v>
      </c>
      <c r="AI321" s="84">
        <v>0</v>
      </c>
      <c r="AJ321" s="90" t="s">
        <v>13180</v>
      </c>
      <c r="AK321" s="84" t="s">
        <v>13707</v>
      </c>
      <c r="AL321" s="84" t="b">
        <v>0</v>
      </c>
      <c r="AM321" s="90" t="s">
        <v>10076</v>
      </c>
      <c r="AN321" s="84">
        <v>0</v>
      </c>
      <c r="AO321" s="84">
        <v>0</v>
      </c>
      <c r="AP321" s="84"/>
      <c r="AQ321" s="84"/>
      <c r="AR321" s="84"/>
      <c r="AS321" s="84"/>
      <c r="AT321" s="84"/>
      <c r="AU321" s="84"/>
      <c r="AV321" s="84"/>
      <c r="AW321" s="84"/>
    </row>
    <row r="322" spans="1:49" x14ac:dyDescent="0.25">
      <c r="A322" s="69" t="s">
        <v>505</v>
      </c>
      <c r="B322" s="69" t="s">
        <v>2335</v>
      </c>
      <c r="C322" s="70"/>
      <c r="D322" s="71"/>
      <c r="E322" s="72"/>
      <c r="F322" s="73"/>
      <c r="G322" s="70"/>
      <c r="H322" s="74"/>
      <c r="I322" s="75"/>
      <c r="J322" s="75"/>
      <c r="K322" s="36"/>
      <c r="L322" s="82"/>
      <c r="M322" s="82"/>
      <c r="N322" s="77"/>
      <c r="O322" s="84" t="s">
        <v>3348</v>
      </c>
      <c r="P322" s="86">
        <v>42745.035451388889</v>
      </c>
      <c r="Q322" s="84" t="s">
        <v>3556</v>
      </c>
      <c r="R322" s="87" t="s">
        <v>5703</v>
      </c>
      <c r="S322" s="84" t="s">
        <v>6297</v>
      </c>
      <c r="T322" s="84"/>
      <c r="U322" s="86">
        <v>42745.035451388889</v>
      </c>
      <c r="V322" s="87" t="s">
        <v>7052</v>
      </c>
      <c r="W322" s="84"/>
      <c r="X322" s="84"/>
      <c r="Y322" s="90" t="s">
        <v>10077</v>
      </c>
      <c r="Z322" s="84"/>
      <c r="AA322" s="84" t="b">
        <v>0</v>
      </c>
      <c r="AB322" s="84">
        <v>0</v>
      </c>
      <c r="AC322" s="90" t="s">
        <v>13180</v>
      </c>
      <c r="AD322" s="84" t="b">
        <v>1</v>
      </c>
      <c r="AE322" s="84" t="s">
        <v>13611</v>
      </c>
      <c r="AF322" s="84"/>
      <c r="AG322" s="90" t="s">
        <v>13626</v>
      </c>
      <c r="AH322" s="84" t="b">
        <v>0</v>
      </c>
      <c r="AI322" s="84">
        <v>93</v>
      </c>
      <c r="AJ322" s="90" t="s">
        <v>12066</v>
      </c>
      <c r="AK322" s="84" t="s">
        <v>13707</v>
      </c>
      <c r="AL322" s="84" t="b">
        <v>0</v>
      </c>
      <c r="AM322" s="90" t="s">
        <v>12066</v>
      </c>
      <c r="AN322" s="84">
        <v>0</v>
      </c>
      <c r="AO322" s="84">
        <v>0</v>
      </c>
      <c r="AP322" s="84"/>
      <c r="AQ322" s="84"/>
      <c r="AR322" s="84"/>
      <c r="AS322" s="84"/>
      <c r="AT322" s="84"/>
      <c r="AU322" s="84"/>
      <c r="AV322" s="84"/>
      <c r="AW322" s="84"/>
    </row>
    <row r="323" spans="1:49" x14ac:dyDescent="0.25">
      <c r="A323" s="69" t="s">
        <v>506</v>
      </c>
      <c r="B323" s="69" t="s">
        <v>2335</v>
      </c>
      <c r="C323" s="70"/>
      <c r="D323" s="71"/>
      <c r="E323" s="72"/>
      <c r="F323" s="73"/>
      <c r="G323" s="70"/>
      <c r="H323" s="74"/>
      <c r="I323" s="75"/>
      <c r="J323" s="75"/>
      <c r="K323" s="36"/>
      <c r="L323" s="82"/>
      <c r="M323" s="82"/>
      <c r="N323" s="77"/>
      <c r="O323" s="84" t="s">
        <v>3348</v>
      </c>
      <c r="P323" s="86">
        <v>42745.036909722221</v>
      </c>
      <c r="Q323" s="84" t="s">
        <v>3556</v>
      </c>
      <c r="R323" s="87" t="s">
        <v>5703</v>
      </c>
      <c r="S323" s="84" t="s">
        <v>6297</v>
      </c>
      <c r="T323" s="84"/>
      <c r="U323" s="86">
        <v>42745.036909722221</v>
      </c>
      <c r="V323" s="87" t="s">
        <v>7053</v>
      </c>
      <c r="W323" s="84"/>
      <c r="X323" s="84"/>
      <c r="Y323" s="90" t="s">
        <v>10078</v>
      </c>
      <c r="Z323" s="84"/>
      <c r="AA323" s="84" t="b">
        <v>0</v>
      </c>
      <c r="AB323" s="84">
        <v>0</v>
      </c>
      <c r="AC323" s="90" t="s">
        <v>13180</v>
      </c>
      <c r="AD323" s="84" t="b">
        <v>1</v>
      </c>
      <c r="AE323" s="84" t="s">
        <v>13611</v>
      </c>
      <c r="AF323" s="84"/>
      <c r="AG323" s="90" t="s">
        <v>13626</v>
      </c>
      <c r="AH323" s="84" t="b">
        <v>0</v>
      </c>
      <c r="AI323" s="84">
        <v>93</v>
      </c>
      <c r="AJ323" s="90" t="s">
        <v>12066</v>
      </c>
      <c r="AK323" s="84" t="s">
        <v>13707</v>
      </c>
      <c r="AL323" s="84" t="b">
        <v>0</v>
      </c>
      <c r="AM323" s="90" t="s">
        <v>12066</v>
      </c>
      <c r="AN323" s="84">
        <v>0</v>
      </c>
      <c r="AO323" s="84">
        <v>0</v>
      </c>
      <c r="AP323" s="84"/>
      <c r="AQ323" s="84"/>
      <c r="AR323" s="84"/>
      <c r="AS323" s="84"/>
      <c r="AT323" s="84"/>
      <c r="AU323" s="84"/>
      <c r="AV323" s="84"/>
      <c r="AW323" s="84"/>
    </row>
    <row r="324" spans="1:49" x14ac:dyDescent="0.25">
      <c r="A324" s="69" t="s">
        <v>507</v>
      </c>
      <c r="B324" s="69" t="s">
        <v>507</v>
      </c>
      <c r="C324" s="70"/>
      <c r="D324" s="71"/>
      <c r="E324" s="72"/>
      <c r="F324" s="73"/>
      <c r="G324" s="70"/>
      <c r="H324" s="74"/>
      <c r="I324" s="75"/>
      <c r="J324" s="75"/>
      <c r="K324" s="36"/>
      <c r="L324" s="82"/>
      <c r="M324" s="82"/>
      <c r="N324" s="77"/>
      <c r="O324" s="84" t="s">
        <v>179</v>
      </c>
      <c r="P324" s="86">
        <v>42745.037291666667</v>
      </c>
      <c r="Q324" s="84" t="s">
        <v>3559</v>
      </c>
      <c r="R324" s="84"/>
      <c r="S324" s="84"/>
      <c r="T324" s="84"/>
      <c r="U324" s="86">
        <v>42745.037291666667</v>
      </c>
      <c r="V324" s="87" t="s">
        <v>7054</v>
      </c>
      <c r="W324" s="84"/>
      <c r="X324" s="84"/>
      <c r="Y324" s="90" t="s">
        <v>10079</v>
      </c>
      <c r="Z324" s="84"/>
      <c r="AA324" s="84" t="b">
        <v>0</v>
      </c>
      <c r="AB324" s="84">
        <v>2</v>
      </c>
      <c r="AC324" s="90" t="s">
        <v>13180</v>
      </c>
      <c r="AD324" s="84" t="b">
        <v>0</v>
      </c>
      <c r="AE324" s="84" t="s">
        <v>13611</v>
      </c>
      <c r="AF324" s="84"/>
      <c r="AG324" s="90" t="s">
        <v>13180</v>
      </c>
      <c r="AH324" s="84" t="b">
        <v>0</v>
      </c>
      <c r="AI324" s="84">
        <v>1</v>
      </c>
      <c r="AJ324" s="90" t="s">
        <v>13180</v>
      </c>
      <c r="AK324" s="84" t="s">
        <v>13707</v>
      </c>
      <c r="AL324" s="84" t="b">
        <v>0</v>
      </c>
      <c r="AM324" s="90" t="s">
        <v>10079</v>
      </c>
      <c r="AN324" s="84">
        <v>0</v>
      </c>
      <c r="AO324" s="84">
        <v>0</v>
      </c>
      <c r="AP324" s="84"/>
      <c r="AQ324" s="84"/>
      <c r="AR324" s="84"/>
      <c r="AS324" s="84"/>
      <c r="AT324" s="84"/>
      <c r="AU324" s="84"/>
      <c r="AV324" s="84"/>
      <c r="AW324" s="84"/>
    </row>
    <row r="325" spans="1:49" x14ac:dyDescent="0.25">
      <c r="A325" s="69" t="s">
        <v>508</v>
      </c>
      <c r="B325" s="69" t="s">
        <v>508</v>
      </c>
      <c r="C325" s="70"/>
      <c r="D325" s="71"/>
      <c r="E325" s="72"/>
      <c r="F325" s="73"/>
      <c r="G325" s="70"/>
      <c r="H325" s="74"/>
      <c r="I325" s="75"/>
      <c r="J325" s="75"/>
      <c r="K325" s="36"/>
      <c r="L325" s="82"/>
      <c r="M325" s="82"/>
      <c r="N325" s="77"/>
      <c r="O325" s="84" t="s">
        <v>179</v>
      </c>
      <c r="P325" s="86">
        <v>42745.037349537037</v>
      </c>
      <c r="Q325" s="84" t="s">
        <v>3560</v>
      </c>
      <c r="R325" s="84"/>
      <c r="S325" s="84"/>
      <c r="T325" s="84"/>
      <c r="U325" s="86">
        <v>42745.037349537037</v>
      </c>
      <c r="V325" s="87" t="s">
        <v>7055</v>
      </c>
      <c r="W325" s="84"/>
      <c r="X325" s="84"/>
      <c r="Y325" s="90" t="s">
        <v>10080</v>
      </c>
      <c r="Z325" s="84"/>
      <c r="AA325" s="84" t="b">
        <v>0</v>
      </c>
      <c r="AB325" s="84">
        <v>0</v>
      </c>
      <c r="AC325" s="90" t="s">
        <v>13180</v>
      </c>
      <c r="AD325" s="84" t="b">
        <v>0</v>
      </c>
      <c r="AE325" s="84" t="s">
        <v>13611</v>
      </c>
      <c r="AF325" s="84"/>
      <c r="AG325" s="90" t="s">
        <v>13180</v>
      </c>
      <c r="AH325" s="84" t="b">
        <v>0</v>
      </c>
      <c r="AI325" s="84">
        <v>0</v>
      </c>
      <c r="AJ325" s="90" t="s">
        <v>13180</v>
      </c>
      <c r="AK325" s="84" t="s">
        <v>13711</v>
      </c>
      <c r="AL325" s="84" t="b">
        <v>0</v>
      </c>
      <c r="AM325" s="90" t="s">
        <v>10080</v>
      </c>
      <c r="AN325" s="84">
        <v>0</v>
      </c>
      <c r="AO325" s="84">
        <v>0</v>
      </c>
      <c r="AP325" s="84"/>
      <c r="AQ325" s="84"/>
      <c r="AR325" s="84"/>
      <c r="AS325" s="84"/>
      <c r="AT325" s="84"/>
      <c r="AU325" s="84"/>
      <c r="AV325" s="84"/>
      <c r="AW325" s="84"/>
    </row>
    <row r="326" spans="1:49" x14ac:dyDescent="0.25">
      <c r="A326" s="69" t="s">
        <v>509</v>
      </c>
      <c r="B326" s="69" t="s">
        <v>1552</v>
      </c>
      <c r="C326" s="70"/>
      <c r="D326" s="71"/>
      <c r="E326" s="72"/>
      <c r="F326" s="73"/>
      <c r="G326" s="70"/>
      <c r="H326" s="74"/>
      <c r="I326" s="75"/>
      <c r="J326" s="75"/>
      <c r="K326" s="36"/>
      <c r="L326" s="82"/>
      <c r="M326" s="82"/>
      <c r="N326" s="77"/>
      <c r="O326" s="84" t="s">
        <v>3348</v>
      </c>
      <c r="P326" s="86">
        <v>42745.039027777777</v>
      </c>
      <c r="Q326" s="84" t="s">
        <v>3447</v>
      </c>
      <c r="R326" s="84"/>
      <c r="S326" s="84"/>
      <c r="T326" s="84"/>
      <c r="U326" s="86">
        <v>42745.039027777777</v>
      </c>
      <c r="V326" s="87" t="s">
        <v>7056</v>
      </c>
      <c r="W326" s="84"/>
      <c r="X326" s="84"/>
      <c r="Y326" s="90" t="s">
        <v>10081</v>
      </c>
      <c r="Z326" s="84"/>
      <c r="AA326" s="84" t="b">
        <v>0</v>
      </c>
      <c r="AB326" s="84">
        <v>0</v>
      </c>
      <c r="AC326" s="90" t="s">
        <v>13180</v>
      </c>
      <c r="AD326" s="84" t="b">
        <v>0</v>
      </c>
      <c r="AE326" s="84" t="s">
        <v>13611</v>
      </c>
      <c r="AF326" s="84"/>
      <c r="AG326" s="90" t="s">
        <v>13180</v>
      </c>
      <c r="AH326" s="84" t="b">
        <v>0</v>
      </c>
      <c r="AI326" s="84">
        <v>134</v>
      </c>
      <c r="AJ326" s="90" t="s">
        <v>11177</v>
      </c>
      <c r="AK326" s="84" t="s">
        <v>13711</v>
      </c>
      <c r="AL326" s="84" t="b">
        <v>0</v>
      </c>
      <c r="AM326" s="90" t="s">
        <v>11177</v>
      </c>
      <c r="AN326" s="84">
        <v>0</v>
      </c>
      <c r="AO326" s="84">
        <v>0</v>
      </c>
      <c r="AP326" s="84"/>
      <c r="AQ326" s="84"/>
      <c r="AR326" s="84"/>
      <c r="AS326" s="84"/>
      <c r="AT326" s="84"/>
      <c r="AU326" s="84"/>
      <c r="AV326" s="84"/>
      <c r="AW326" s="84"/>
    </row>
    <row r="327" spans="1:49" x14ac:dyDescent="0.25">
      <c r="A327" s="69" t="s">
        <v>510</v>
      </c>
      <c r="B327" s="69" t="s">
        <v>2335</v>
      </c>
      <c r="C327" s="70"/>
      <c r="D327" s="71"/>
      <c r="E327" s="72"/>
      <c r="F327" s="73"/>
      <c r="G327" s="70"/>
      <c r="H327" s="74"/>
      <c r="I327" s="75"/>
      <c r="J327" s="75"/>
      <c r="K327" s="36"/>
      <c r="L327" s="82"/>
      <c r="M327" s="82"/>
      <c r="N327" s="77"/>
      <c r="O327" s="84" t="s">
        <v>3348</v>
      </c>
      <c r="P327" s="86">
        <v>42745.0390625</v>
      </c>
      <c r="Q327" s="84" t="s">
        <v>3556</v>
      </c>
      <c r="R327" s="87" t="s">
        <v>5703</v>
      </c>
      <c r="S327" s="84" t="s">
        <v>6297</v>
      </c>
      <c r="T327" s="84"/>
      <c r="U327" s="86">
        <v>42745.0390625</v>
      </c>
      <c r="V327" s="87" t="s">
        <v>7057</v>
      </c>
      <c r="W327" s="84"/>
      <c r="X327" s="84"/>
      <c r="Y327" s="90" t="s">
        <v>10082</v>
      </c>
      <c r="Z327" s="84"/>
      <c r="AA327" s="84" t="b">
        <v>0</v>
      </c>
      <c r="AB327" s="84">
        <v>0</v>
      </c>
      <c r="AC327" s="90" t="s">
        <v>13180</v>
      </c>
      <c r="AD327" s="84" t="b">
        <v>1</v>
      </c>
      <c r="AE327" s="84" t="s">
        <v>13611</v>
      </c>
      <c r="AF327" s="84"/>
      <c r="AG327" s="90" t="s">
        <v>13626</v>
      </c>
      <c r="AH327" s="84" t="b">
        <v>0</v>
      </c>
      <c r="AI327" s="84">
        <v>93</v>
      </c>
      <c r="AJ327" s="90" t="s">
        <v>12066</v>
      </c>
      <c r="AK327" s="84" t="s">
        <v>13707</v>
      </c>
      <c r="AL327" s="84" t="b">
        <v>0</v>
      </c>
      <c r="AM327" s="90" t="s">
        <v>12066</v>
      </c>
      <c r="AN327" s="84">
        <v>0</v>
      </c>
      <c r="AO327" s="84">
        <v>0</v>
      </c>
      <c r="AP327" s="84"/>
      <c r="AQ327" s="84"/>
      <c r="AR327" s="84"/>
      <c r="AS327" s="84"/>
      <c r="AT327" s="84"/>
      <c r="AU327" s="84"/>
      <c r="AV327" s="84"/>
      <c r="AW327" s="84"/>
    </row>
    <row r="328" spans="1:49" x14ac:dyDescent="0.25">
      <c r="A328" s="69" t="s">
        <v>511</v>
      </c>
      <c r="B328" s="69" t="s">
        <v>2335</v>
      </c>
      <c r="C328" s="70"/>
      <c r="D328" s="71"/>
      <c r="E328" s="72"/>
      <c r="F328" s="73"/>
      <c r="G328" s="70"/>
      <c r="H328" s="74"/>
      <c r="I328" s="75"/>
      <c r="J328" s="75"/>
      <c r="K328" s="36"/>
      <c r="L328" s="82"/>
      <c r="M328" s="82"/>
      <c r="N328" s="77"/>
      <c r="O328" s="84" t="s">
        <v>3348</v>
      </c>
      <c r="P328" s="86">
        <v>42745.039120370369</v>
      </c>
      <c r="Q328" s="84" t="s">
        <v>3556</v>
      </c>
      <c r="R328" s="87" t="s">
        <v>5703</v>
      </c>
      <c r="S328" s="84" t="s">
        <v>6297</v>
      </c>
      <c r="T328" s="84"/>
      <c r="U328" s="86">
        <v>42745.039120370369</v>
      </c>
      <c r="V328" s="87" t="s">
        <v>7058</v>
      </c>
      <c r="W328" s="84"/>
      <c r="X328" s="84"/>
      <c r="Y328" s="90" t="s">
        <v>10083</v>
      </c>
      <c r="Z328" s="84"/>
      <c r="AA328" s="84" t="b">
        <v>0</v>
      </c>
      <c r="AB328" s="84">
        <v>0</v>
      </c>
      <c r="AC328" s="90" t="s">
        <v>13180</v>
      </c>
      <c r="AD328" s="84" t="b">
        <v>1</v>
      </c>
      <c r="AE328" s="84" t="s">
        <v>13611</v>
      </c>
      <c r="AF328" s="84"/>
      <c r="AG328" s="90" t="s">
        <v>13626</v>
      </c>
      <c r="AH328" s="84" t="b">
        <v>0</v>
      </c>
      <c r="AI328" s="84">
        <v>93</v>
      </c>
      <c r="AJ328" s="90" t="s">
        <v>12066</v>
      </c>
      <c r="AK328" s="84" t="s">
        <v>13707</v>
      </c>
      <c r="AL328" s="84" t="b">
        <v>0</v>
      </c>
      <c r="AM328" s="90" t="s">
        <v>12066</v>
      </c>
      <c r="AN328" s="84">
        <v>0</v>
      </c>
      <c r="AO328" s="84">
        <v>0</v>
      </c>
      <c r="AP328" s="84"/>
      <c r="AQ328" s="84"/>
      <c r="AR328" s="84"/>
      <c r="AS328" s="84"/>
      <c r="AT328" s="84"/>
      <c r="AU328" s="84"/>
      <c r="AV328" s="84"/>
      <c r="AW328" s="84"/>
    </row>
    <row r="329" spans="1:49" x14ac:dyDescent="0.25">
      <c r="A329" s="69" t="s">
        <v>512</v>
      </c>
      <c r="B329" s="69" t="s">
        <v>512</v>
      </c>
      <c r="C329" s="70"/>
      <c r="D329" s="71"/>
      <c r="E329" s="72"/>
      <c r="F329" s="73"/>
      <c r="G329" s="70"/>
      <c r="H329" s="74"/>
      <c r="I329" s="75"/>
      <c r="J329" s="75"/>
      <c r="K329" s="36"/>
      <c r="L329" s="82"/>
      <c r="M329" s="82"/>
      <c r="N329" s="77"/>
      <c r="O329" s="84" t="s">
        <v>179</v>
      </c>
      <c r="P329" s="86">
        <v>42745.039884259262</v>
      </c>
      <c r="Q329" s="84" t="s">
        <v>3561</v>
      </c>
      <c r="R329" s="84"/>
      <c r="S329" s="84"/>
      <c r="T329" s="84"/>
      <c r="U329" s="86">
        <v>42745.039884259262</v>
      </c>
      <c r="V329" s="87" t="s">
        <v>7059</v>
      </c>
      <c r="W329" s="84"/>
      <c r="X329" s="84"/>
      <c r="Y329" s="90" t="s">
        <v>10084</v>
      </c>
      <c r="Z329" s="84"/>
      <c r="AA329" s="84" t="b">
        <v>0</v>
      </c>
      <c r="AB329" s="84">
        <v>0</v>
      </c>
      <c r="AC329" s="90" t="s">
        <v>13180</v>
      </c>
      <c r="AD329" s="84" t="b">
        <v>0</v>
      </c>
      <c r="AE329" s="84" t="s">
        <v>13611</v>
      </c>
      <c r="AF329" s="84"/>
      <c r="AG329" s="90" t="s">
        <v>13180</v>
      </c>
      <c r="AH329" s="84" t="b">
        <v>0</v>
      </c>
      <c r="AI329" s="84">
        <v>0</v>
      </c>
      <c r="AJ329" s="90" t="s">
        <v>13180</v>
      </c>
      <c r="AK329" s="84" t="s">
        <v>13707</v>
      </c>
      <c r="AL329" s="84" t="b">
        <v>0</v>
      </c>
      <c r="AM329" s="90" t="s">
        <v>10084</v>
      </c>
      <c r="AN329" s="84">
        <v>0</v>
      </c>
      <c r="AO329" s="84">
        <v>0</v>
      </c>
      <c r="AP329" s="84"/>
      <c r="AQ329" s="84"/>
      <c r="AR329" s="84"/>
      <c r="AS329" s="84"/>
      <c r="AT329" s="84"/>
      <c r="AU329" s="84"/>
      <c r="AV329" s="84"/>
      <c r="AW329" s="84"/>
    </row>
    <row r="330" spans="1:49" x14ac:dyDescent="0.25">
      <c r="A330" s="69" t="s">
        <v>513</v>
      </c>
      <c r="B330" s="69" t="s">
        <v>1552</v>
      </c>
      <c r="C330" s="70"/>
      <c r="D330" s="71"/>
      <c r="E330" s="72"/>
      <c r="F330" s="73"/>
      <c r="G330" s="70"/>
      <c r="H330" s="74"/>
      <c r="I330" s="75"/>
      <c r="J330" s="75"/>
      <c r="K330" s="36"/>
      <c r="L330" s="82"/>
      <c r="M330" s="82"/>
      <c r="N330" s="77"/>
      <c r="O330" s="84" t="s">
        <v>3348</v>
      </c>
      <c r="P330" s="86">
        <v>42745.04005787037</v>
      </c>
      <c r="Q330" s="84" t="s">
        <v>3447</v>
      </c>
      <c r="R330" s="84"/>
      <c r="S330" s="84"/>
      <c r="T330" s="84"/>
      <c r="U330" s="86">
        <v>42745.04005787037</v>
      </c>
      <c r="V330" s="87" t="s">
        <v>7060</v>
      </c>
      <c r="W330" s="84"/>
      <c r="X330" s="84"/>
      <c r="Y330" s="90" t="s">
        <v>10085</v>
      </c>
      <c r="Z330" s="84"/>
      <c r="AA330" s="84" t="b">
        <v>0</v>
      </c>
      <c r="AB330" s="84">
        <v>0</v>
      </c>
      <c r="AC330" s="90" t="s">
        <v>13180</v>
      </c>
      <c r="AD330" s="84" t="b">
        <v>0</v>
      </c>
      <c r="AE330" s="84" t="s">
        <v>13611</v>
      </c>
      <c r="AF330" s="84"/>
      <c r="AG330" s="90" t="s">
        <v>13180</v>
      </c>
      <c r="AH330" s="84" t="b">
        <v>0</v>
      </c>
      <c r="AI330" s="84">
        <v>134</v>
      </c>
      <c r="AJ330" s="90" t="s">
        <v>11177</v>
      </c>
      <c r="AK330" s="84" t="s">
        <v>13721</v>
      </c>
      <c r="AL330" s="84" t="b">
        <v>0</v>
      </c>
      <c r="AM330" s="90" t="s">
        <v>11177</v>
      </c>
      <c r="AN330" s="84">
        <v>0</v>
      </c>
      <c r="AO330" s="84">
        <v>0</v>
      </c>
      <c r="AP330" s="84"/>
      <c r="AQ330" s="84"/>
      <c r="AR330" s="84"/>
      <c r="AS330" s="84"/>
      <c r="AT330" s="84"/>
      <c r="AU330" s="84"/>
      <c r="AV330" s="84"/>
      <c r="AW330" s="84"/>
    </row>
    <row r="331" spans="1:49" x14ac:dyDescent="0.25">
      <c r="A331" s="69" t="s">
        <v>514</v>
      </c>
      <c r="B331" s="69" t="s">
        <v>2335</v>
      </c>
      <c r="C331" s="70"/>
      <c r="D331" s="71"/>
      <c r="E331" s="72"/>
      <c r="F331" s="73"/>
      <c r="G331" s="70"/>
      <c r="H331" s="74"/>
      <c r="I331" s="75"/>
      <c r="J331" s="75"/>
      <c r="K331" s="36"/>
      <c r="L331" s="82"/>
      <c r="M331" s="82"/>
      <c r="N331" s="77"/>
      <c r="O331" s="84" t="s">
        <v>3348</v>
      </c>
      <c r="P331" s="86">
        <v>42745.040370370371</v>
      </c>
      <c r="Q331" s="84" t="s">
        <v>3556</v>
      </c>
      <c r="R331" s="87" t="s">
        <v>5703</v>
      </c>
      <c r="S331" s="84" t="s">
        <v>6297</v>
      </c>
      <c r="T331" s="84"/>
      <c r="U331" s="86">
        <v>42745.040370370371</v>
      </c>
      <c r="V331" s="87" t="s">
        <v>7061</v>
      </c>
      <c r="W331" s="84"/>
      <c r="X331" s="84"/>
      <c r="Y331" s="90" t="s">
        <v>10086</v>
      </c>
      <c r="Z331" s="84"/>
      <c r="AA331" s="84" t="b">
        <v>0</v>
      </c>
      <c r="AB331" s="84">
        <v>0</v>
      </c>
      <c r="AC331" s="90" t="s">
        <v>13180</v>
      </c>
      <c r="AD331" s="84" t="b">
        <v>1</v>
      </c>
      <c r="AE331" s="84" t="s">
        <v>13611</v>
      </c>
      <c r="AF331" s="84"/>
      <c r="AG331" s="90" t="s">
        <v>13626</v>
      </c>
      <c r="AH331" s="84" t="b">
        <v>0</v>
      </c>
      <c r="AI331" s="84">
        <v>93</v>
      </c>
      <c r="AJ331" s="90" t="s">
        <v>12066</v>
      </c>
      <c r="AK331" s="84" t="s">
        <v>13707</v>
      </c>
      <c r="AL331" s="84" t="b">
        <v>0</v>
      </c>
      <c r="AM331" s="90" t="s">
        <v>12066</v>
      </c>
      <c r="AN331" s="84">
        <v>0</v>
      </c>
      <c r="AO331" s="84">
        <v>0</v>
      </c>
      <c r="AP331" s="84"/>
      <c r="AQ331" s="84"/>
      <c r="AR331" s="84"/>
      <c r="AS331" s="84"/>
      <c r="AT331" s="84"/>
      <c r="AU331" s="84"/>
      <c r="AV331" s="84"/>
      <c r="AW331" s="84"/>
    </row>
    <row r="332" spans="1:49" x14ac:dyDescent="0.25">
      <c r="A332" s="69" t="s">
        <v>515</v>
      </c>
      <c r="B332" s="69" t="s">
        <v>1552</v>
      </c>
      <c r="C332" s="70"/>
      <c r="D332" s="71"/>
      <c r="E332" s="72"/>
      <c r="F332" s="73"/>
      <c r="G332" s="70"/>
      <c r="H332" s="74"/>
      <c r="I332" s="75"/>
      <c r="J332" s="75"/>
      <c r="K332" s="36"/>
      <c r="L332" s="82"/>
      <c r="M332" s="82"/>
      <c r="N332" s="77"/>
      <c r="O332" s="84" t="s">
        <v>3348</v>
      </c>
      <c r="P332" s="86">
        <v>42745.040543981479</v>
      </c>
      <c r="Q332" s="84" t="s">
        <v>3447</v>
      </c>
      <c r="R332" s="84"/>
      <c r="S332" s="84"/>
      <c r="T332" s="84"/>
      <c r="U332" s="86">
        <v>42745.040543981479</v>
      </c>
      <c r="V332" s="87" t="s">
        <v>7062</v>
      </c>
      <c r="W332" s="84"/>
      <c r="X332" s="84"/>
      <c r="Y332" s="90" t="s">
        <v>10087</v>
      </c>
      <c r="Z332" s="84"/>
      <c r="AA332" s="84" t="b">
        <v>0</v>
      </c>
      <c r="AB332" s="84">
        <v>0</v>
      </c>
      <c r="AC332" s="90" t="s">
        <v>13180</v>
      </c>
      <c r="AD332" s="84" t="b">
        <v>0</v>
      </c>
      <c r="AE332" s="84" t="s">
        <v>13611</v>
      </c>
      <c r="AF332" s="84"/>
      <c r="AG332" s="90" t="s">
        <v>13180</v>
      </c>
      <c r="AH332" s="84" t="b">
        <v>0</v>
      </c>
      <c r="AI332" s="84">
        <v>134</v>
      </c>
      <c r="AJ332" s="90" t="s">
        <v>11177</v>
      </c>
      <c r="AK332" s="84" t="s">
        <v>13707</v>
      </c>
      <c r="AL332" s="84" t="b">
        <v>0</v>
      </c>
      <c r="AM332" s="90" t="s">
        <v>11177</v>
      </c>
      <c r="AN332" s="84">
        <v>0</v>
      </c>
      <c r="AO332" s="84">
        <v>0</v>
      </c>
      <c r="AP332" s="84"/>
      <c r="AQ332" s="84"/>
      <c r="AR332" s="84"/>
      <c r="AS332" s="84"/>
      <c r="AT332" s="84"/>
      <c r="AU332" s="84"/>
      <c r="AV332" s="84"/>
      <c r="AW332" s="84"/>
    </row>
    <row r="333" spans="1:49" x14ac:dyDescent="0.25">
      <c r="A333" s="69" t="s">
        <v>516</v>
      </c>
      <c r="B333" s="69" t="s">
        <v>2335</v>
      </c>
      <c r="C333" s="70"/>
      <c r="D333" s="71"/>
      <c r="E333" s="72"/>
      <c r="F333" s="73"/>
      <c r="G333" s="70"/>
      <c r="H333" s="74"/>
      <c r="I333" s="75"/>
      <c r="J333" s="75"/>
      <c r="K333" s="36"/>
      <c r="L333" s="82"/>
      <c r="M333" s="82"/>
      <c r="N333" s="77"/>
      <c r="O333" s="84" t="s">
        <v>3348</v>
      </c>
      <c r="P333" s="86">
        <v>42745.040763888886</v>
      </c>
      <c r="Q333" s="84" t="s">
        <v>3556</v>
      </c>
      <c r="R333" s="87" t="s">
        <v>5703</v>
      </c>
      <c r="S333" s="84" t="s">
        <v>6297</v>
      </c>
      <c r="T333" s="84"/>
      <c r="U333" s="86">
        <v>42745.040763888886</v>
      </c>
      <c r="V333" s="87" t="s">
        <v>7063</v>
      </c>
      <c r="W333" s="84"/>
      <c r="X333" s="84"/>
      <c r="Y333" s="90" t="s">
        <v>10088</v>
      </c>
      <c r="Z333" s="84"/>
      <c r="AA333" s="84" t="b">
        <v>0</v>
      </c>
      <c r="AB333" s="84">
        <v>0</v>
      </c>
      <c r="AC333" s="90" t="s">
        <v>13180</v>
      </c>
      <c r="AD333" s="84" t="b">
        <v>1</v>
      </c>
      <c r="AE333" s="84" t="s">
        <v>13611</v>
      </c>
      <c r="AF333" s="84"/>
      <c r="AG333" s="90" t="s">
        <v>13626</v>
      </c>
      <c r="AH333" s="84" t="b">
        <v>0</v>
      </c>
      <c r="AI333" s="84">
        <v>93</v>
      </c>
      <c r="AJ333" s="90" t="s">
        <v>12066</v>
      </c>
      <c r="AK333" s="84" t="s">
        <v>13707</v>
      </c>
      <c r="AL333" s="84" t="b">
        <v>0</v>
      </c>
      <c r="AM333" s="90" t="s">
        <v>12066</v>
      </c>
      <c r="AN333" s="84">
        <v>0</v>
      </c>
      <c r="AO333" s="84">
        <v>0</v>
      </c>
      <c r="AP333" s="84"/>
      <c r="AQ333" s="84"/>
      <c r="AR333" s="84"/>
      <c r="AS333" s="84"/>
      <c r="AT333" s="84"/>
      <c r="AU333" s="84"/>
      <c r="AV333" s="84"/>
      <c r="AW333" s="84"/>
    </row>
    <row r="334" spans="1:49" x14ac:dyDescent="0.25">
      <c r="A334" s="69" t="s">
        <v>517</v>
      </c>
      <c r="B334" s="69" t="s">
        <v>2335</v>
      </c>
      <c r="C334" s="70"/>
      <c r="D334" s="71"/>
      <c r="E334" s="72"/>
      <c r="F334" s="73"/>
      <c r="G334" s="70"/>
      <c r="H334" s="74"/>
      <c r="I334" s="75"/>
      <c r="J334" s="75"/>
      <c r="K334" s="36"/>
      <c r="L334" s="82"/>
      <c r="M334" s="82"/>
      <c r="N334" s="77"/>
      <c r="O334" s="84" t="s">
        <v>3348</v>
      </c>
      <c r="P334" s="86">
        <v>42745.040972222225</v>
      </c>
      <c r="Q334" s="84" t="s">
        <v>3556</v>
      </c>
      <c r="R334" s="87" t="s">
        <v>5703</v>
      </c>
      <c r="S334" s="84" t="s">
        <v>6297</v>
      </c>
      <c r="T334" s="84"/>
      <c r="U334" s="86">
        <v>42745.040972222225</v>
      </c>
      <c r="V334" s="87" t="s">
        <v>7064</v>
      </c>
      <c r="W334" s="84"/>
      <c r="X334" s="84"/>
      <c r="Y334" s="90" t="s">
        <v>10089</v>
      </c>
      <c r="Z334" s="84"/>
      <c r="AA334" s="84" t="b">
        <v>0</v>
      </c>
      <c r="AB334" s="84">
        <v>0</v>
      </c>
      <c r="AC334" s="90" t="s">
        <v>13180</v>
      </c>
      <c r="AD334" s="84" t="b">
        <v>1</v>
      </c>
      <c r="AE334" s="84" t="s">
        <v>13611</v>
      </c>
      <c r="AF334" s="84"/>
      <c r="AG334" s="90" t="s">
        <v>13626</v>
      </c>
      <c r="AH334" s="84" t="b">
        <v>0</v>
      </c>
      <c r="AI334" s="84">
        <v>93</v>
      </c>
      <c r="AJ334" s="90" t="s">
        <v>12066</v>
      </c>
      <c r="AK334" s="84" t="s">
        <v>13707</v>
      </c>
      <c r="AL334" s="84" t="b">
        <v>0</v>
      </c>
      <c r="AM334" s="90" t="s">
        <v>12066</v>
      </c>
      <c r="AN334" s="84">
        <v>0</v>
      </c>
      <c r="AO334" s="84">
        <v>0</v>
      </c>
      <c r="AP334" s="84"/>
      <c r="AQ334" s="84"/>
      <c r="AR334" s="84"/>
      <c r="AS334" s="84"/>
      <c r="AT334" s="84"/>
      <c r="AU334" s="84"/>
      <c r="AV334" s="84"/>
      <c r="AW334" s="84"/>
    </row>
    <row r="335" spans="1:49" x14ac:dyDescent="0.25">
      <c r="A335" s="69" t="s">
        <v>518</v>
      </c>
      <c r="B335" s="69" t="s">
        <v>1552</v>
      </c>
      <c r="C335" s="70"/>
      <c r="D335" s="71"/>
      <c r="E335" s="72"/>
      <c r="F335" s="73"/>
      <c r="G335" s="70"/>
      <c r="H335" s="74"/>
      <c r="I335" s="75"/>
      <c r="J335" s="75"/>
      <c r="K335" s="36"/>
      <c r="L335" s="82"/>
      <c r="M335" s="82"/>
      <c r="N335" s="77"/>
      <c r="O335" s="84" t="s">
        <v>3348</v>
      </c>
      <c r="P335" s="86">
        <v>42745.041006944448</v>
      </c>
      <c r="Q335" s="84" t="s">
        <v>3447</v>
      </c>
      <c r="R335" s="84"/>
      <c r="S335" s="84"/>
      <c r="T335" s="84"/>
      <c r="U335" s="86">
        <v>42745.041006944448</v>
      </c>
      <c r="V335" s="87" t="s">
        <v>7065</v>
      </c>
      <c r="W335" s="84"/>
      <c r="X335" s="84"/>
      <c r="Y335" s="90" t="s">
        <v>10090</v>
      </c>
      <c r="Z335" s="84"/>
      <c r="AA335" s="84" t="b">
        <v>0</v>
      </c>
      <c r="AB335" s="84">
        <v>0</v>
      </c>
      <c r="AC335" s="90" t="s">
        <v>13180</v>
      </c>
      <c r="AD335" s="84" t="b">
        <v>0</v>
      </c>
      <c r="AE335" s="84" t="s">
        <v>13611</v>
      </c>
      <c r="AF335" s="84"/>
      <c r="AG335" s="90" t="s">
        <v>13180</v>
      </c>
      <c r="AH335" s="84" t="b">
        <v>0</v>
      </c>
      <c r="AI335" s="84">
        <v>134</v>
      </c>
      <c r="AJ335" s="90" t="s">
        <v>11177</v>
      </c>
      <c r="AK335" s="84" t="s">
        <v>13711</v>
      </c>
      <c r="AL335" s="84" t="b">
        <v>0</v>
      </c>
      <c r="AM335" s="90" t="s">
        <v>11177</v>
      </c>
      <c r="AN335" s="84">
        <v>0</v>
      </c>
      <c r="AO335" s="84">
        <v>0</v>
      </c>
      <c r="AP335" s="84"/>
      <c r="AQ335" s="84"/>
      <c r="AR335" s="84"/>
      <c r="AS335" s="84"/>
      <c r="AT335" s="84"/>
      <c r="AU335" s="84"/>
      <c r="AV335" s="84"/>
      <c r="AW335" s="84"/>
    </row>
    <row r="336" spans="1:49" x14ac:dyDescent="0.25">
      <c r="A336" s="69" t="s">
        <v>519</v>
      </c>
      <c r="B336" s="69" t="s">
        <v>1552</v>
      </c>
      <c r="C336" s="70"/>
      <c r="D336" s="71"/>
      <c r="E336" s="72"/>
      <c r="F336" s="73"/>
      <c r="G336" s="70"/>
      <c r="H336" s="74"/>
      <c r="I336" s="75"/>
      <c r="J336" s="75"/>
      <c r="K336" s="36"/>
      <c r="L336" s="82"/>
      <c r="M336" s="82"/>
      <c r="N336" s="77"/>
      <c r="O336" s="84" t="s">
        <v>3348</v>
      </c>
      <c r="P336" s="86">
        <v>42745.041018518517</v>
      </c>
      <c r="Q336" s="84" t="s">
        <v>3447</v>
      </c>
      <c r="R336" s="84"/>
      <c r="S336" s="84"/>
      <c r="T336" s="84"/>
      <c r="U336" s="86">
        <v>42745.041018518517</v>
      </c>
      <c r="V336" s="87" t="s">
        <v>7066</v>
      </c>
      <c r="W336" s="84"/>
      <c r="X336" s="84"/>
      <c r="Y336" s="90" t="s">
        <v>10091</v>
      </c>
      <c r="Z336" s="84"/>
      <c r="AA336" s="84" t="b">
        <v>0</v>
      </c>
      <c r="AB336" s="84">
        <v>0</v>
      </c>
      <c r="AC336" s="90" t="s">
        <v>13180</v>
      </c>
      <c r="AD336" s="84" t="b">
        <v>0</v>
      </c>
      <c r="AE336" s="84" t="s">
        <v>13611</v>
      </c>
      <c r="AF336" s="84"/>
      <c r="AG336" s="90" t="s">
        <v>13180</v>
      </c>
      <c r="AH336" s="84" t="b">
        <v>0</v>
      </c>
      <c r="AI336" s="84">
        <v>134</v>
      </c>
      <c r="AJ336" s="90" t="s">
        <v>11177</v>
      </c>
      <c r="AK336" s="84" t="s">
        <v>13711</v>
      </c>
      <c r="AL336" s="84" t="b">
        <v>0</v>
      </c>
      <c r="AM336" s="90" t="s">
        <v>11177</v>
      </c>
      <c r="AN336" s="84">
        <v>0</v>
      </c>
      <c r="AO336" s="84">
        <v>0</v>
      </c>
      <c r="AP336" s="84"/>
      <c r="AQ336" s="84"/>
      <c r="AR336" s="84"/>
      <c r="AS336" s="84"/>
      <c r="AT336" s="84"/>
      <c r="AU336" s="84"/>
      <c r="AV336" s="84"/>
      <c r="AW336" s="84"/>
    </row>
    <row r="337" spans="1:49" x14ac:dyDescent="0.25">
      <c r="A337" s="69" t="s">
        <v>520</v>
      </c>
      <c r="B337" s="69" t="s">
        <v>1552</v>
      </c>
      <c r="C337" s="70"/>
      <c r="D337" s="71"/>
      <c r="E337" s="72"/>
      <c r="F337" s="73"/>
      <c r="G337" s="70"/>
      <c r="H337" s="74"/>
      <c r="I337" s="75"/>
      <c r="J337" s="75"/>
      <c r="K337" s="36"/>
      <c r="L337" s="82"/>
      <c r="M337" s="82"/>
      <c r="N337" s="77"/>
      <c r="O337" s="84" t="s">
        <v>3348</v>
      </c>
      <c r="P337" s="86">
        <v>42745.04109953704</v>
      </c>
      <c r="Q337" s="84" t="s">
        <v>3447</v>
      </c>
      <c r="R337" s="84"/>
      <c r="S337" s="84"/>
      <c r="T337" s="84"/>
      <c r="U337" s="86">
        <v>42745.04109953704</v>
      </c>
      <c r="V337" s="87" t="s">
        <v>7067</v>
      </c>
      <c r="W337" s="84"/>
      <c r="X337" s="84"/>
      <c r="Y337" s="90" t="s">
        <v>10092</v>
      </c>
      <c r="Z337" s="84"/>
      <c r="AA337" s="84" t="b">
        <v>0</v>
      </c>
      <c r="AB337" s="84">
        <v>0</v>
      </c>
      <c r="AC337" s="90" t="s">
        <v>13180</v>
      </c>
      <c r="AD337" s="84" t="b">
        <v>0</v>
      </c>
      <c r="AE337" s="84" t="s">
        <v>13611</v>
      </c>
      <c r="AF337" s="84"/>
      <c r="AG337" s="90" t="s">
        <v>13180</v>
      </c>
      <c r="AH337" s="84" t="b">
        <v>0</v>
      </c>
      <c r="AI337" s="84">
        <v>134</v>
      </c>
      <c r="AJ337" s="90" t="s">
        <v>11177</v>
      </c>
      <c r="AK337" s="84" t="s">
        <v>13706</v>
      </c>
      <c r="AL337" s="84" t="b">
        <v>0</v>
      </c>
      <c r="AM337" s="90" t="s">
        <v>11177</v>
      </c>
      <c r="AN337" s="84">
        <v>0</v>
      </c>
      <c r="AO337" s="84">
        <v>0</v>
      </c>
      <c r="AP337" s="84"/>
      <c r="AQ337" s="84"/>
      <c r="AR337" s="84"/>
      <c r="AS337" s="84"/>
      <c r="AT337" s="84"/>
      <c r="AU337" s="84"/>
      <c r="AV337" s="84"/>
      <c r="AW337" s="84"/>
    </row>
    <row r="338" spans="1:49" x14ac:dyDescent="0.25">
      <c r="A338" s="69" t="s">
        <v>521</v>
      </c>
      <c r="B338" s="69" t="s">
        <v>1552</v>
      </c>
      <c r="C338" s="70"/>
      <c r="D338" s="71"/>
      <c r="E338" s="72"/>
      <c r="F338" s="73"/>
      <c r="G338" s="70"/>
      <c r="H338" s="74"/>
      <c r="I338" s="75"/>
      <c r="J338" s="75"/>
      <c r="K338" s="36"/>
      <c r="L338" s="82"/>
      <c r="M338" s="82"/>
      <c r="N338" s="77"/>
      <c r="O338" s="84" t="s">
        <v>3348</v>
      </c>
      <c r="P338" s="86">
        <v>42745.041319444441</v>
      </c>
      <c r="Q338" s="84" t="s">
        <v>3447</v>
      </c>
      <c r="R338" s="84"/>
      <c r="S338" s="84"/>
      <c r="T338" s="84"/>
      <c r="U338" s="86">
        <v>42745.041319444441</v>
      </c>
      <c r="V338" s="87" t="s">
        <v>7068</v>
      </c>
      <c r="W338" s="84"/>
      <c r="X338" s="84"/>
      <c r="Y338" s="90" t="s">
        <v>10093</v>
      </c>
      <c r="Z338" s="84"/>
      <c r="AA338" s="84" t="b">
        <v>0</v>
      </c>
      <c r="AB338" s="84">
        <v>0</v>
      </c>
      <c r="AC338" s="90" t="s">
        <v>13180</v>
      </c>
      <c r="AD338" s="84" t="b">
        <v>0</v>
      </c>
      <c r="AE338" s="84" t="s">
        <v>13611</v>
      </c>
      <c r="AF338" s="84"/>
      <c r="AG338" s="90" t="s">
        <v>13180</v>
      </c>
      <c r="AH338" s="84" t="b">
        <v>0</v>
      </c>
      <c r="AI338" s="84">
        <v>134</v>
      </c>
      <c r="AJ338" s="90" t="s">
        <v>11177</v>
      </c>
      <c r="AK338" s="84" t="s">
        <v>13711</v>
      </c>
      <c r="AL338" s="84" t="b">
        <v>0</v>
      </c>
      <c r="AM338" s="90" t="s">
        <v>11177</v>
      </c>
      <c r="AN338" s="84">
        <v>0</v>
      </c>
      <c r="AO338" s="84">
        <v>0</v>
      </c>
      <c r="AP338" s="84"/>
      <c r="AQ338" s="84"/>
      <c r="AR338" s="84"/>
      <c r="AS338" s="84"/>
      <c r="AT338" s="84"/>
      <c r="AU338" s="84"/>
      <c r="AV338" s="84"/>
      <c r="AW338" s="84"/>
    </row>
    <row r="339" spans="1:49" x14ac:dyDescent="0.25">
      <c r="A339" s="69" t="s">
        <v>522</v>
      </c>
      <c r="B339" s="69" t="s">
        <v>2335</v>
      </c>
      <c r="C339" s="70"/>
      <c r="D339" s="71"/>
      <c r="E339" s="72"/>
      <c r="F339" s="73"/>
      <c r="G339" s="70"/>
      <c r="H339" s="74"/>
      <c r="I339" s="75"/>
      <c r="J339" s="75"/>
      <c r="K339" s="36"/>
      <c r="L339" s="82"/>
      <c r="M339" s="82"/>
      <c r="N339" s="77"/>
      <c r="O339" s="84" t="s">
        <v>3348</v>
      </c>
      <c r="P339" s="86">
        <v>42745.041342592594</v>
      </c>
      <c r="Q339" s="84" t="s">
        <v>3556</v>
      </c>
      <c r="R339" s="87" t="s">
        <v>5703</v>
      </c>
      <c r="S339" s="84" t="s">
        <v>6297</v>
      </c>
      <c r="T339" s="84"/>
      <c r="U339" s="86">
        <v>42745.041342592594</v>
      </c>
      <c r="V339" s="87" t="s">
        <v>7069</v>
      </c>
      <c r="W339" s="84"/>
      <c r="X339" s="84"/>
      <c r="Y339" s="90" t="s">
        <v>10094</v>
      </c>
      <c r="Z339" s="84"/>
      <c r="AA339" s="84" t="b">
        <v>0</v>
      </c>
      <c r="AB339" s="84">
        <v>0</v>
      </c>
      <c r="AC339" s="90" t="s">
        <v>13180</v>
      </c>
      <c r="AD339" s="84" t="b">
        <v>1</v>
      </c>
      <c r="AE339" s="84" t="s">
        <v>13611</v>
      </c>
      <c r="AF339" s="84"/>
      <c r="AG339" s="90" t="s">
        <v>13626</v>
      </c>
      <c r="AH339" s="84" t="b">
        <v>0</v>
      </c>
      <c r="AI339" s="84">
        <v>93</v>
      </c>
      <c r="AJ339" s="90" t="s">
        <v>12066</v>
      </c>
      <c r="AK339" s="84" t="s">
        <v>13707</v>
      </c>
      <c r="AL339" s="84" t="b">
        <v>0</v>
      </c>
      <c r="AM339" s="90" t="s">
        <v>12066</v>
      </c>
      <c r="AN339" s="84">
        <v>0</v>
      </c>
      <c r="AO339" s="84">
        <v>0</v>
      </c>
      <c r="AP339" s="84"/>
      <c r="AQ339" s="84"/>
      <c r="AR339" s="84"/>
      <c r="AS339" s="84"/>
      <c r="AT339" s="84"/>
      <c r="AU339" s="84"/>
      <c r="AV339" s="84"/>
      <c r="AW339" s="84"/>
    </row>
    <row r="340" spans="1:49" x14ac:dyDescent="0.25">
      <c r="A340" s="69" t="s">
        <v>523</v>
      </c>
      <c r="B340" s="69" t="s">
        <v>1552</v>
      </c>
      <c r="C340" s="70"/>
      <c r="D340" s="71"/>
      <c r="E340" s="72"/>
      <c r="F340" s="73"/>
      <c r="G340" s="70"/>
      <c r="H340" s="74"/>
      <c r="I340" s="75"/>
      <c r="J340" s="75"/>
      <c r="K340" s="36"/>
      <c r="L340" s="82"/>
      <c r="M340" s="82"/>
      <c r="N340" s="77"/>
      <c r="O340" s="84" t="s">
        <v>3348</v>
      </c>
      <c r="P340" s="86">
        <v>42745.041678240741</v>
      </c>
      <c r="Q340" s="84" t="s">
        <v>3447</v>
      </c>
      <c r="R340" s="84"/>
      <c r="S340" s="84"/>
      <c r="T340" s="84"/>
      <c r="U340" s="86">
        <v>42745.041678240741</v>
      </c>
      <c r="V340" s="87" t="s">
        <v>7070</v>
      </c>
      <c r="W340" s="84"/>
      <c r="X340" s="84"/>
      <c r="Y340" s="90" t="s">
        <v>10095</v>
      </c>
      <c r="Z340" s="84"/>
      <c r="AA340" s="84" t="b">
        <v>0</v>
      </c>
      <c r="AB340" s="84">
        <v>0</v>
      </c>
      <c r="AC340" s="90" t="s">
        <v>13180</v>
      </c>
      <c r="AD340" s="84" t="b">
        <v>0</v>
      </c>
      <c r="AE340" s="84" t="s">
        <v>13611</v>
      </c>
      <c r="AF340" s="84"/>
      <c r="AG340" s="90" t="s">
        <v>13180</v>
      </c>
      <c r="AH340" s="84" t="b">
        <v>0</v>
      </c>
      <c r="AI340" s="84">
        <v>134</v>
      </c>
      <c r="AJ340" s="90" t="s">
        <v>11177</v>
      </c>
      <c r="AK340" s="84" t="s">
        <v>13711</v>
      </c>
      <c r="AL340" s="84" t="b">
        <v>0</v>
      </c>
      <c r="AM340" s="90" t="s">
        <v>11177</v>
      </c>
      <c r="AN340" s="84">
        <v>0</v>
      </c>
      <c r="AO340" s="84">
        <v>0</v>
      </c>
      <c r="AP340" s="84"/>
      <c r="AQ340" s="84"/>
      <c r="AR340" s="84"/>
      <c r="AS340" s="84"/>
      <c r="AT340" s="84"/>
      <c r="AU340" s="84"/>
      <c r="AV340" s="84"/>
      <c r="AW340" s="84"/>
    </row>
    <row r="341" spans="1:49" x14ac:dyDescent="0.25">
      <c r="A341" s="69" t="s">
        <v>524</v>
      </c>
      <c r="B341" s="69" t="s">
        <v>1552</v>
      </c>
      <c r="C341" s="70"/>
      <c r="D341" s="71"/>
      <c r="E341" s="72"/>
      <c r="F341" s="73"/>
      <c r="G341" s="70"/>
      <c r="H341" s="74"/>
      <c r="I341" s="75"/>
      <c r="J341" s="75"/>
      <c r="K341" s="36"/>
      <c r="L341" s="82"/>
      <c r="M341" s="82"/>
      <c r="N341" s="77"/>
      <c r="O341" s="84" t="s">
        <v>3348</v>
      </c>
      <c r="P341" s="86">
        <v>42745.041828703703</v>
      </c>
      <c r="Q341" s="84" t="s">
        <v>3447</v>
      </c>
      <c r="R341" s="84"/>
      <c r="S341" s="84"/>
      <c r="T341" s="84"/>
      <c r="U341" s="86">
        <v>42745.041828703703</v>
      </c>
      <c r="V341" s="87" t="s">
        <v>7071</v>
      </c>
      <c r="W341" s="84"/>
      <c r="X341" s="84"/>
      <c r="Y341" s="90" t="s">
        <v>10096</v>
      </c>
      <c r="Z341" s="84"/>
      <c r="AA341" s="84" t="b">
        <v>0</v>
      </c>
      <c r="AB341" s="84">
        <v>0</v>
      </c>
      <c r="AC341" s="90" t="s">
        <v>13180</v>
      </c>
      <c r="AD341" s="84" t="b">
        <v>0</v>
      </c>
      <c r="AE341" s="84" t="s">
        <v>13611</v>
      </c>
      <c r="AF341" s="84"/>
      <c r="AG341" s="90" t="s">
        <v>13180</v>
      </c>
      <c r="AH341" s="84" t="b">
        <v>0</v>
      </c>
      <c r="AI341" s="84">
        <v>134</v>
      </c>
      <c r="AJ341" s="90" t="s">
        <v>11177</v>
      </c>
      <c r="AK341" s="84" t="s">
        <v>13711</v>
      </c>
      <c r="AL341" s="84" t="b">
        <v>0</v>
      </c>
      <c r="AM341" s="90" t="s">
        <v>11177</v>
      </c>
      <c r="AN341" s="84">
        <v>0</v>
      </c>
      <c r="AO341" s="84">
        <v>0</v>
      </c>
      <c r="AP341" s="84"/>
      <c r="AQ341" s="84"/>
      <c r="AR341" s="84"/>
      <c r="AS341" s="84"/>
      <c r="AT341" s="84"/>
      <c r="AU341" s="84"/>
      <c r="AV341" s="84"/>
      <c r="AW341" s="84"/>
    </row>
    <row r="342" spans="1:49" x14ac:dyDescent="0.25">
      <c r="A342" s="69" t="s">
        <v>525</v>
      </c>
      <c r="B342" s="69" t="s">
        <v>1552</v>
      </c>
      <c r="C342" s="70"/>
      <c r="D342" s="71"/>
      <c r="E342" s="72"/>
      <c r="F342" s="73"/>
      <c r="G342" s="70"/>
      <c r="H342" s="74"/>
      <c r="I342" s="75"/>
      <c r="J342" s="75"/>
      <c r="K342" s="36"/>
      <c r="L342" s="82"/>
      <c r="M342" s="82"/>
      <c r="N342" s="77"/>
      <c r="O342" s="84" t="s">
        <v>3348</v>
      </c>
      <c r="P342" s="86">
        <v>42745.042002314818</v>
      </c>
      <c r="Q342" s="84" t="s">
        <v>3447</v>
      </c>
      <c r="R342" s="84"/>
      <c r="S342" s="84"/>
      <c r="T342" s="84"/>
      <c r="U342" s="86">
        <v>42745.042002314818</v>
      </c>
      <c r="V342" s="87" t="s">
        <v>7072</v>
      </c>
      <c r="W342" s="84"/>
      <c r="X342" s="84"/>
      <c r="Y342" s="90" t="s">
        <v>10097</v>
      </c>
      <c r="Z342" s="84"/>
      <c r="AA342" s="84" t="b">
        <v>0</v>
      </c>
      <c r="AB342" s="84">
        <v>0</v>
      </c>
      <c r="AC342" s="90" t="s">
        <v>13180</v>
      </c>
      <c r="AD342" s="84" t="b">
        <v>0</v>
      </c>
      <c r="AE342" s="84" t="s">
        <v>13611</v>
      </c>
      <c r="AF342" s="84"/>
      <c r="AG342" s="90" t="s">
        <v>13180</v>
      </c>
      <c r="AH342" s="84" t="b">
        <v>0</v>
      </c>
      <c r="AI342" s="84">
        <v>134</v>
      </c>
      <c r="AJ342" s="90" t="s">
        <v>11177</v>
      </c>
      <c r="AK342" s="84" t="s">
        <v>13707</v>
      </c>
      <c r="AL342" s="84" t="b">
        <v>0</v>
      </c>
      <c r="AM342" s="90" t="s">
        <v>11177</v>
      </c>
      <c r="AN342" s="84">
        <v>0</v>
      </c>
      <c r="AO342" s="84">
        <v>0</v>
      </c>
      <c r="AP342" s="84"/>
      <c r="AQ342" s="84"/>
      <c r="AR342" s="84"/>
      <c r="AS342" s="84"/>
      <c r="AT342" s="84"/>
      <c r="AU342" s="84"/>
      <c r="AV342" s="84"/>
      <c r="AW342" s="84"/>
    </row>
    <row r="343" spans="1:49" x14ac:dyDescent="0.25">
      <c r="A343" s="69" t="s">
        <v>526</v>
      </c>
      <c r="B343" s="69" t="s">
        <v>526</v>
      </c>
      <c r="C343" s="70"/>
      <c r="D343" s="71"/>
      <c r="E343" s="72"/>
      <c r="F343" s="73"/>
      <c r="G343" s="70"/>
      <c r="H343" s="74"/>
      <c r="I343" s="75"/>
      <c r="J343" s="75"/>
      <c r="K343" s="36"/>
      <c r="L343" s="82"/>
      <c r="M343" s="82"/>
      <c r="N343" s="77"/>
      <c r="O343" s="84" t="s">
        <v>179</v>
      </c>
      <c r="P343" s="86">
        <v>42745.042581018519</v>
      </c>
      <c r="Q343" s="84" t="s">
        <v>3562</v>
      </c>
      <c r="R343" s="84"/>
      <c r="S343" s="84"/>
      <c r="T343" s="84"/>
      <c r="U343" s="86">
        <v>42745.042581018519</v>
      </c>
      <c r="V343" s="87" t="s">
        <v>7073</v>
      </c>
      <c r="W343" s="84"/>
      <c r="X343" s="84"/>
      <c r="Y343" s="90" t="s">
        <v>10098</v>
      </c>
      <c r="Z343" s="84"/>
      <c r="AA343" s="84" t="b">
        <v>0</v>
      </c>
      <c r="AB343" s="84">
        <v>1</v>
      </c>
      <c r="AC343" s="90" t="s">
        <v>13180</v>
      </c>
      <c r="AD343" s="84" t="b">
        <v>0</v>
      </c>
      <c r="AE343" s="84" t="s">
        <v>13611</v>
      </c>
      <c r="AF343" s="84"/>
      <c r="AG343" s="90" t="s">
        <v>13180</v>
      </c>
      <c r="AH343" s="84" t="b">
        <v>0</v>
      </c>
      <c r="AI343" s="84">
        <v>0</v>
      </c>
      <c r="AJ343" s="90" t="s">
        <v>13180</v>
      </c>
      <c r="AK343" s="84" t="s">
        <v>13707</v>
      </c>
      <c r="AL343" s="84" t="b">
        <v>0</v>
      </c>
      <c r="AM343" s="90" t="s">
        <v>10098</v>
      </c>
      <c r="AN343" s="84">
        <v>0</v>
      </c>
      <c r="AO343" s="84">
        <v>0</v>
      </c>
      <c r="AP343" s="84"/>
      <c r="AQ343" s="84"/>
      <c r="AR343" s="84"/>
      <c r="AS343" s="84"/>
      <c r="AT343" s="84"/>
      <c r="AU343" s="84"/>
      <c r="AV343" s="84"/>
      <c r="AW343" s="84"/>
    </row>
    <row r="344" spans="1:49" x14ac:dyDescent="0.25">
      <c r="A344" s="69" t="s">
        <v>527</v>
      </c>
      <c r="B344" s="69" t="s">
        <v>1552</v>
      </c>
      <c r="C344" s="70"/>
      <c r="D344" s="71"/>
      <c r="E344" s="72"/>
      <c r="F344" s="73"/>
      <c r="G344" s="70"/>
      <c r="H344" s="74"/>
      <c r="I344" s="75"/>
      <c r="J344" s="75"/>
      <c r="K344" s="36"/>
      <c r="L344" s="82"/>
      <c r="M344" s="82"/>
      <c r="N344" s="77"/>
      <c r="O344" s="84" t="s">
        <v>3348</v>
      </c>
      <c r="P344" s="86">
        <v>42745.042881944442</v>
      </c>
      <c r="Q344" s="84" t="s">
        <v>3447</v>
      </c>
      <c r="R344" s="84"/>
      <c r="S344" s="84"/>
      <c r="T344" s="84"/>
      <c r="U344" s="86">
        <v>42745.042881944442</v>
      </c>
      <c r="V344" s="87" t="s">
        <v>7074</v>
      </c>
      <c r="W344" s="84"/>
      <c r="X344" s="84"/>
      <c r="Y344" s="90" t="s">
        <v>10099</v>
      </c>
      <c r="Z344" s="84"/>
      <c r="AA344" s="84" t="b">
        <v>0</v>
      </c>
      <c r="AB344" s="84">
        <v>0</v>
      </c>
      <c r="AC344" s="90" t="s">
        <v>13180</v>
      </c>
      <c r="AD344" s="84" t="b">
        <v>0</v>
      </c>
      <c r="AE344" s="84" t="s">
        <v>13611</v>
      </c>
      <c r="AF344" s="84"/>
      <c r="AG344" s="90" t="s">
        <v>13180</v>
      </c>
      <c r="AH344" s="84" t="b">
        <v>0</v>
      </c>
      <c r="AI344" s="84">
        <v>134</v>
      </c>
      <c r="AJ344" s="90" t="s">
        <v>11177</v>
      </c>
      <c r="AK344" s="84" t="s">
        <v>13711</v>
      </c>
      <c r="AL344" s="84" t="b">
        <v>0</v>
      </c>
      <c r="AM344" s="90" t="s">
        <v>11177</v>
      </c>
      <c r="AN344" s="84">
        <v>0</v>
      </c>
      <c r="AO344" s="84">
        <v>0</v>
      </c>
      <c r="AP344" s="84"/>
      <c r="AQ344" s="84"/>
      <c r="AR344" s="84"/>
      <c r="AS344" s="84"/>
      <c r="AT344" s="84"/>
      <c r="AU344" s="84"/>
      <c r="AV344" s="84"/>
      <c r="AW344" s="84"/>
    </row>
    <row r="345" spans="1:49" x14ac:dyDescent="0.25">
      <c r="A345" s="69" t="s">
        <v>528</v>
      </c>
      <c r="B345" s="69" t="s">
        <v>2335</v>
      </c>
      <c r="C345" s="70"/>
      <c r="D345" s="71"/>
      <c r="E345" s="72"/>
      <c r="F345" s="73"/>
      <c r="G345" s="70"/>
      <c r="H345" s="74"/>
      <c r="I345" s="75"/>
      <c r="J345" s="75"/>
      <c r="K345" s="36"/>
      <c r="L345" s="82"/>
      <c r="M345" s="82"/>
      <c r="N345" s="77"/>
      <c r="O345" s="84" t="s">
        <v>3348</v>
      </c>
      <c r="P345" s="86">
        <v>42745.043020833335</v>
      </c>
      <c r="Q345" s="84" t="s">
        <v>3556</v>
      </c>
      <c r="R345" s="87" t="s">
        <v>5703</v>
      </c>
      <c r="S345" s="84" t="s">
        <v>6297</v>
      </c>
      <c r="T345" s="84"/>
      <c r="U345" s="86">
        <v>42745.043020833335</v>
      </c>
      <c r="V345" s="87" t="s">
        <v>7075</v>
      </c>
      <c r="W345" s="84"/>
      <c r="X345" s="84"/>
      <c r="Y345" s="90" t="s">
        <v>10100</v>
      </c>
      <c r="Z345" s="84"/>
      <c r="AA345" s="84" t="b">
        <v>0</v>
      </c>
      <c r="AB345" s="84">
        <v>0</v>
      </c>
      <c r="AC345" s="90" t="s">
        <v>13180</v>
      </c>
      <c r="AD345" s="84" t="b">
        <v>1</v>
      </c>
      <c r="AE345" s="84" t="s">
        <v>13611</v>
      </c>
      <c r="AF345" s="84"/>
      <c r="AG345" s="90" t="s">
        <v>13626</v>
      </c>
      <c r="AH345" s="84" t="b">
        <v>0</v>
      </c>
      <c r="AI345" s="84">
        <v>93</v>
      </c>
      <c r="AJ345" s="90" t="s">
        <v>12066</v>
      </c>
      <c r="AK345" s="84" t="s">
        <v>13707</v>
      </c>
      <c r="AL345" s="84" t="b">
        <v>0</v>
      </c>
      <c r="AM345" s="90" t="s">
        <v>12066</v>
      </c>
      <c r="AN345" s="84">
        <v>0</v>
      </c>
      <c r="AO345" s="84">
        <v>0</v>
      </c>
      <c r="AP345" s="84"/>
      <c r="AQ345" s="84"/>
      <c r="AR345" s="84"/>
      <c r="AS345" s="84"/>
      <c r="AT345" s="84"/>
      <c r="AU345" s="84"/>
      <c r="AV345" s="84"/>
      <c r="AW345" s="84"/>
    </row>
    <row r="346" spans="1:49" x14ac:dyDescent="0.25">
      <c r="A346" s="69" t="s">
        <v>529</v>
      </c>
      <c r="B346" s="69" t="s">
        <v>2335</v>
      </c>
      <c r="C346" s="70"/>
      <c r="D346" s="71"/>
      <c r="E346" s="72"/>
      <c r="F346" s="73"/>
      <c r="G346" s="70"/>
      <c r="H346" s="74"/>
      <c r="I346" s="75"/>
      <c r="J346" s="75"/>
      <c r="K346" s="36"/>
      <c r="L346" s="82"/>
      <c r="M346" s="82"/>
      <c r="N346" s="77"/>
      <c r="O346" s="84" t="s">
        <v>3348</v>
      </c>
      <c r="P346" s="86">
        <v>42745.043576388889</v>
      </c>
      <c r="Q346" s="84" t="s">
        <v>3556</v>
      </c>
      <c r="R346" s="87" t="s">
        <v>5703</v>
      </c>
      <c r="S346" s="84" t="s">
        <v>6297</v>
      </c>
      <c r="T346" s="84"/>
      <c r="U346" s="86">
        <v>42745.043576388889</v>
      </c>
      <c r="V346" s="87" t="s">
        <v>7076</v>
      </c>
      <c r="W346" s="84"/>
      <c r="X346" s="84"/>
      <c r="Y346" s="90" t="s">
        <v>10101</v>
      </c>
      <c r="Z346" s="84"/>
      <c r="AA346" s="84" t="b">
        <v>0</v>
      </c>
      <c r="AB346" s="84">
        <v>0</v>
      </c>
      <c r="AC346" s="90" t="s">
        <v>13180</v>
      </c>
      <c r="AD346" s="84" t="b">
        <v>1</v>
      </c>
      <c r="AE346" s="84" t="s">
        <v>13611</v>
      </c>
      <c r="AF346" s="84"/>
      <c r="AG346" s="90" t="s">
        <v>13626</v>
      </c>
      <c r="AH346" s="84" t="b">
        <v>0</v>
      </c>
      <c r="AI346" s="84">
        <v>93</v>
      </c>
      <c r="AJ346" s="90" t="s">
        <v>12066</v>
      </c>
      <c r="AK346" s="84" t="s">
        <v>13707</v>
      </c>
      <c r="AL346" s="84" t="b">
        <v>0</v>
      </c>
      <c r="AM346" s="90" t="s">
        <v>12066</v>
      </c>
      <c r="AN346" s="84">
        <v>0</v>
      </c>
      <c r="AO346" s="84">
        <v>0</v>
      </c>
      <c r="AP346" s="84"/>
      <c r="AQ346" s="84"/>
      <c r="AR346" s="84"/>
      <c r="AS346" s="84"/>
      <c r="AT346" s="84"/>
      <c r="AU346" s="84"/>
      <c r="AV346" s="84"/>
      <c r="AW346" s="84"/>
    </row>
    <row r="347" spans="1:49" x14ac:dyDescent="0.25">
      <c r="A347" s="69" t="s">
        <v>530</v>
      </c>
      <c r="B347" s="69" t="s">
        <v>530</v>
      </c>
      <c r="C347" s="70"/>
      <c r="D347" s="71"/>
      <c r="E347" s="72"/>
      <c r="F347" s="73"/>
      <c r="G347" s="70"/>
      <c r="H347" s="74"/>
      <c r="I347" s="75"/>
      <c r="J347" s="75"/>
      <c r="K347" s="36"/>
      <c r="L347" s="82"/>
      <c r="M347" s="82"/>
      <c r="N347" s="77"/>
      <c r="O347" s="84" t="s">
        <v>179</v>
      </c>
      <c r="P347" s="86">
        <v>42745.043703703705</v>
      </c>
      <c r="Q347" s="84" t="s">
        <v>3563</v>
      </c>
      <c r="R347" s="84"/>
      <c r="S347" s="84"/>
      <c r="T347" s="84"/>
      <c r="U347" s="86">
        <v>42745.043703703705</v>
      </c>
      <c r="V347" s="87" t="s">
        <v>7077</v>
      </c>
      <c r="W347" s="84"/>
      <c r="X347" s="84"/>
      <c r="Y347" s="90" t="s">
        <v>10102</v>
      </c>
      <c r="Z347" s="84"/>
      <c r="AA347" s="84" t="b">
        <v>0</v>
      </c>
      <c r="AB347" s="84">
        <v>8</v>
      </c>
      <c r="AC347" s="90" t="s">
        <v>13180</v>
      </c>
      <c r="AD347" s="84" t="b">
        <v>0</v>
      </c>
      <c r="AE347" s="84" t="s">
        <v>13611</v>
      </c>
      <c r="AF347" s="84"/>
      <c r="AG347" s="90" t="s">
        <v>13180</v>
      </c>
      <c r="AH347" s="84" t="b">
        <v>0</v>
      </c>
      <c r="AI347" s="84">
        <v>0</v>
      </c>
      <c r="AJ347" s="90" t="s">
        <v>13180</v>
      </c>
      <c r="AK347" s="84" t="s">
        <v>13707</v>
      </c>
      <c r="AL347" s="84" t="b">
        <v>0</v>
      </c>
      <c r="AM347" s="90" t="s">
        <v>10102</v>
      </c>
      <c r="AN347" s="84">
        <v>0</v>
      </c>
      <c r="AO347" s="84">
        <v>0</v>
      </c>
      <c r="AP347" s="84"/>
      <c r="AQ347" s="84"/>
      <c r="AR347" s="84"/>
      <c r="AS347" s="84"/>
      <c r="AT347" s="84"/>
      <c r="AU347" s="84"/>
      <c r="AV347" s="84"/>
      <c r="AW347" s="84"/>
    </row>
    <row r="348" spans="1:49" x14ac:dyDescent="0.25">
      <c r="A348" s="69" t="s">
        <v>531</v>
      </c>
      <c r="B348" s="69" t="s">
        <v>2335</v>
      </c>
      <c r="C348" s="70"/>
      <c r="D348" s="71"/>
      <c r="E348" s="72"/>
      <c r="F348" s="73"/>
      <c r="G348" s="70"/>
      <c r="H348" s="74"/>
      <c r="I348" s="75"/>
      <c r="J348" s="75"/>
      <c r="K348" s="36"/>
      <c r="L348" s="82"/>
      <c r="M348" s="82"/>
      <c r="N348" s="77"/>
      <c r="O348" s="84" t="s">
        <v>3348</v>
      </c>
      <c r="P348" s="86">
        <v>42745.04414351852</v>
      </c>
      <c r="Q348" s="84" t="s">
        <v>3556</v>
      </c>
      <c r="R348" s="87" t="s">
        <v>5703</v>
      </c>
      <c r="S348" s="84" t="s">
        <v>6297</v>
      </c>
      <c r="T348" s="84"/>
      <c r="U348" s="86">
        <v>42745.04414351852</v>
      </c>
      <c r="V348" s="87" t="s">
        <v>7078</v>
      </c>
      <c r="W348" s="84"/>
      <c r="X348" s="84"/>
      <c r="Y348" s="90" t="s">
        <v>10103</v>
      </c>
      <c r="Z348" s="84"/>
      <c r="AA348" s="84" t="b">
        <v>0</v>
      </c>
      <c r="AB348" s="84">
        <v>0</v>
      </c>
      <c r="AC348" s="90" t="s">
        <v>13180</v>
      </c>
      <c r="AD348" s="84" t="b">
        <v>1</v>
      </c>
      <c r="AE348" s="84" t="s">
        <v>13611</v>
      </c>
      <c r="AF348" s="84"/>
      <c r="AG348" s="90" t="s">
        <v>13626</v>
      </c>
      <c r="AH348" s="84" t="b">
        <v>0</v>
      </c>
      <c r="AI348" s="84">
        <v>93</v>
      </c>
      <c r="AJ348" s="90" t="s">
        <v>12066</v>
      </c>
      <c r="AK348" s="84" t="s">
        <v>13707</v>
      </c>
      <c r="AL348" s="84" t="b">
        <v>0</v>
      </c>
      <c r="AM348" s="90" t="s">
        <v>12066</v>
      </c>
      <c r="AN348" s="84">
        <v>0</v>
      </c>
      <c r="AO348" s="84">
        <v>0</v>
      </c>
      <c r="AP348" s="84"/>
      <c r="AQ348" s="84"/>
      <c r="AR348" s="84"/>
      <c r="AS348" s="84"/>
      <c r="AT348" s="84"/>
      <c r="AU348" s="84"/>
      <c r="AV348" s="84"/>
      <c r="AW348" s="84"/>
    </row>
    <row r="349" spans="1:49" x14ac:dyDescent="0.25">
      <c r="A349" s="69" t="s">
        <v>532</v>
      </c>
      <c r="B349" s="69" t="s">
        <v>1552</v>
      </c>
      <c r="C349" s="70"/>
      <c r="D349" s="71"/>
      <c r="E349" s="72"/>
      <c r="F349" s="73"/>
      <c r="G349" s="70"/>
      <c r="H349" s="74"/>
      <c r="I349" s="75"/>
      <c r="J349" s="75"/>
      <c r="K349" s="36"/>
      <c r="L349" s="82"/>
      <c r="M349" s="82"/>
      <c r="N349" s="77"/>
      <c r="O349" s="84" t="s">
        <v>3348</v>
      </c>
      <c r="P349" s="86">
        <v>42745.04420138889</v>
      </c>
      <c r="Q349" s="84" t="s">
        <v>3447</v>
      </c>
      <c r="R349" s="84"/>
      <c r="S349" s="84"/>
      <c r="T349" s="84"/>
      <c r="U349" s="86">
        <v>42745.04420138889</v>
      </c>
      <c r="V349" s="87" t="s">
        <v>7079</v>
      </c>
      <c r="W349" s="84"/>
      <c r="X349" s="84"/>
      <c r="Y349" s="90" t="s">
        <v>10104</v>
      </c>
      <c r="Z349" s="84"/>
      <c r="AA349" s="84" t="b">
        <v>0</v>
      </c>
      <c r="AB349" s="84">
        <v>0</v>
      </c>
      <c r="AC349" s="90" t="s">
        <v>13180</v>
      </c>
      <c r="AD349" s="84" t="b">
        <v>0</v>
      </c>
      <c r="AE349" s="84" t="s">
        <v>13611</v>
      </c>
      <c r="AF349" s="84"/>
      <c r="AG349" s="90" t="s">
        <v>13180</v>
      </c>
      <c r="AH349" s="84" t="b">
        <v>0</v>
      </c>
      <c r="AI349" s="84">
        <v>134</v>
      </c>
      <c r="AJ349" s="90" t="s">
        <v>11177</v>
      </c>
      <c r="AK349" s="84" t="s">
        <v>13706</v>
      </c>
      <c r="AL349" s="84" t="b">
        <v>0</v>
      </c>
      <c r="AM349" s="90" t="s">
        <v>11177</v>
      </c>
      <c r="AN349" s="84">
        <v>0</v>
      </c>
      <c r="AO349" s="84">
        <v>0</v>
      </c>
      <c r="AP349" s="84"/>
      <c r="AQ349" s="84"/>
      <c r="AR349" s="84"/>
      <c r="AS349" s="84"/>
      <c r="AT349" s="84"/>
      <c r="AU349" s="84"/>
      <c r="AV349" s="84"/>
      <c r="AW349" s="84"/>
    </row>
    <row r="350" spans="1:49" x14ac:dyDescent="0.25">
      <c r="A350" s="69" t="s">
        <v>533</v>
      </c>
      <c r="B350" s="69" t="s">
        <v>1552</v>
      </c>
      <c r="C350" s="70"/>
      <c r="D350" s="71"/>
      <c r="E350" s="72"/>
      <c r="F350" s="73"/>
      <c r="G350" s="70"/>
      <c r="H350" s="74"/>
      <c r="I350" s="75"/>
      <c r="J350" s="75"/>
      <c r="K350" s="36"/>
      <c r="L350" s="82"/>
      <c r="M350" s="82"/>
      <c r="N350" s="77"/>
      <c r="O350" s="84" t="s">
        <v>3348</v>
      </c>
      <c r="P350" s="86">
        <v>42745.044398148151</v>
      </c>
      <c r="Q350" s="84" t="s">
        <v>3447</v>
      </c>
      <c r="R350" s="84"/>
      <c r="S350" s="84"/>
      <c r="T350" s="84"/>
      <c r="U350" s="86">
        <v>42745.044398148151</v>
      </c>
      <c r="V350" s="87" t="s">
        <v>7080</v>
      </c>
      <c r="W350" s="84"/>
      <c r="X350" s="84"/>
      <c r="Y350" s="90" t="s">
        <v>10105</v>
      </c>
      <c r="Z350" s="84"/>
      <c r="AA350" s="84" t="b">
        <v>0</v>
      </c>
      <c r="AB350" s="84">
        <v>0</v>
      </c>
      <c r="AC350" s="90" t="s">
        <v>13180</v>
      </c>
      <c r="AD350" s="84" t="b">
        <v>0</v>
      </c>
      <c r="AE350" s="84" t="s">
        <v>13611</v>
      </c>
      <c r="AF350" s="84"/>
      <c r="AG350" s="90" t="s">
        <v>13180</v>
      </c>
      <c r="AH350" s="84" t="b">
        <v>0</v>
      </c>
      <c r="AI350" s="84">
        <v>134</v>
      </c>
      <c r="AJ350" s="90" t="s">
        <v>11177</v>
      </c>
      <c r="AK350" s="84" t="s">
        <v>13711</v>
      </c>
      <c r="AL350" s="84" t="b">
        <v>0</v>
      </c>
      <c r="AM350" s="90" t="s">
        <v>11177</v>
      </c>
      <c r="AN350" s="84">
        <v>0</v>
      </c>
      <c r="AO350" s="84">
        <v>0</v>
      </c>
      <c r="AP350" s="84"/>
      <c r="AQ350" s="84"/>
      <c r="AR350" s="84"/>
      <c r="AS350" s="84"/>
      <c r="AT350" s="84"/>
      <c r="AU350" s="84"/>
      <c r="AV350" s="84"/>
      <c r="AW350" s="84"/>
    </row>
    <row r="351" spans="1:49" x14ac:dyDescent="0.25">
      <c r="A351" s="69" t="s">
        <v>534</v>
      </c>
      <c r="B351" s="69" t="s">
        <v>1552</v>
      </c>
      <c r="C351" s="70"/>
      <c r="D351" s="71"/>
      <c r="E351" s="72"/>
      <c r="F351" s="73"/>
      <c r="G351" s="70"/>
      <c r="H351" s="74"/>
      <c r="I351" s="75"/>
      <c r="J351" s="75"/>
      <c r="K351" s="36"/>
      <c r="L351" s="82"/>
      <c r="M351" s="82"/>
      <c r="N351" s="77"/>
      <c r="O351" s="84" t="s">
        <v>3348</v>
      </c>
      <c r="P351" s="86">
        <v>42745.046631944446</v>
      </c>
      <c r="Q351" s="84" t="s">
        <v>3447</v>
      </c>
      <c r="R351" s="84"/>
      <c r="S351" s="84"/>
      <c r="T351" s="84"/>
      <c r="U351" s="86">
        <v>42745.046631944446</v>
      </c>
      <c r="V351" s="87" t="s">
        <v>7081</v>
      </c>
      <c r="W351" s="84"/>
      <c r="X351" s="84"/>
      <c r="Y351" s="90" t="s">
        <v>10106</v>
      </c>
      <c r="Z351" s="84"/>
      <c r="AA351" s="84" t="b">
        <v>0</v>
      </c>
      <c r="AB351" s="84">
        <v>0</v>
      </c>
      <c r="AC351" s="90" t="s">
        <v>13180</v>
      </c>
      <c r="AD351" s="84" t="b">
        <v>0</v>
      </c>
      <c r="AE351" s="84" t="s">
        <v>13611</v>
      </c>
      <c r="AF351" s="84"/>
      <c r="AG351" s="90" t="s">
        <v>13180</v>
      </c>
      <c r="AH351" s="84" t="b">
        <v>0</v>
      </c>
      <c r="AI351" s="84">
        <v>134</v>
      </c>
      <c r="AJ351" s="90" t="s">
        <v>11177</v>
      </c>
      <c r="AK351" s="84" t="s">
        <v>13707</v>
      </c>
      <c r="AL351" s="84" t="b">
        <v>0</v>
      </c>
      <c r="AM351" s="90" t="s">
        <v>11177</v>
      </c>
      <c r="AN351" s="84">
        <v>0</v>
      </c>
      <c r="AO351" s="84">
        <v>0</v>
      </c>
      <c r="AP351" s="84"/>
      <c r="AQ351" s="84"/>
      <c r="AR351" s="84"/>
      <c r="AS351" s="84"/>
      <c r="AT351" s="84"/>
      <c r="AU351" s="84"/>
      <c r="AV351" s="84"/>
      <c r="AW351" s="84"/>
    </row>
    <row r="352" spans="1:49" x14ac:dyDescent="0.25">
      <c r="A352" s="69" t="s">
        <v>535</v>
      </c>
      <c r="B352" s="69" t="s">
        <v>2335</v>
      </c>
      <c r="C352" s="70"/>
      <c r="D352" s="71"/>
      <c r="E352" s="72"/>
      <c r="F352" s="73"/>
      <c r="G352" s="70"/>
      <c r="H352" s="74"/>
      <c r="I352" s="75"/>
      <c r="J352" s="75"/>
      <c r="K352" s="36"/>
      <c r="L352" s="82"/>
      <c r="M352" s="82"/>
      <c r="N352" s="77"/>
      <c r="O352" s="84" t="s">
        <v>3348</v>
      </c>
      <c r="P352" s="86">
        <v>42745.046712962961</v>
      </c>
      <c r="Q352" s="84" t="s">
        <v>3556</v>
      </c>
      <c r="R352" s="87" t="s">
        <v>5703</v>
      </c>
      <c r="S352" s="84" t="s">
        <v>6297</v>
      </c>
      <c r="T352" s="84"/>
      <c r="U352" s="86">
        <v>42745.046712962961</v>
      </c>
      <c r="V352" s="87" t="s">
        <v>7082</v>
      </c>
      <c r="W352" s="84"/>
      <c r="X352" s="84"/>
      <c r="Y352" s="90" t="s">
        <v>10107</v>
      </c>
      <c r="Z352" s="84"/>
      <c r="AA352" s="84" t="b">
        <v>0</v>
      </c>
      <c r="AB352" s="84">
        <v>0</v>
      </c>
      <c r="AC352" s="90" t="s">
        <v>13180</v>
      </c>
      <c r="AD352" s="84" t="b">
        <v>1</v>
      </c>
      <c r="AE352" s="84" t="s">
        <v>13611</v>
      </c>
      <c r="AF352" s="84"/>
      <c r="AG352" s="90" t="s">
        <v>13626</v>
      </c>
      <c r="AH352" s="84" t="b">
        <v>0</v>
      </c>
      <c r="AI352" s="84">
        <v>93</v>
      </c>
      <c r="AJ352" s="90" t="s">
        <v>12066</v>
      </c>
      <c r="AK352" s="84" t="s">
        <v>13707</v>
      </c>
      <c r="AL352" s="84" t="b">
        <v>0</v>
      </c>
      <c r="AM352" s="90" t="s">
        <v>12066</v>
      </c>
      <c r="AN352" s="84">
        <v>0</v>
      </c>
      <c r="AO352" s="84">
        <v>0</v>
      </c>
      <c r="AP352" s="84"/>
      <c r="AQ352" s="84"/>
      <c r="AR352" s="84"/>
      <c r="AS352" s="84"/>
      <c r="AT352" s="84"/>
      <c r="AU352" s="84"/>
      <c r="AV352" s="84"/>
      <c r="AW352" s="84"/>
    </row>
    <row r="353" spans="1:49" x14ac:dyDescent="0.25">
      <c r="A353" s="69" t="s">
        <v>536</v>
      </c>
      <c r="B353" s="69" t="s">
        <v>2335</v>
      </c>
      <c r="C353" s="70"/>
      <c r="D353" s="71"/>
      <c r="E353" s="72"/>
      <c r="F353" s="73"/>
      <c r="G353" s="70"/>
      <c r="H353" s="74"/>
      <c r="I353" s="75"/>
      <c r="J353" s="75"/>
      <c r="K353" s="36"/>
      <c r="L353" s="82"/>
      <c r="M353" s="82"/>
      <c r="N353" s="77"/>
      <c r="O353" s="84" t="s">
        <v>3348</v>
      </c>
      <c r="P353" s="86">
        <v>42745.047164351854</v>
      </c>
      <c r="Q353" s="84" t="s">
        <v>3556</v>
      </c>
      <c r="R353" s="87" t="s">
        <v>5703</v>
      </c>
      <c r="S353" s="84" t="s">
        <v>6297</v>
      </c>
      <c r="T353" s="84"/>
      <c r="U353" s="86">
        <v>42745.047164351854</v>
      </c>
      <c r="V353" s="87" t="s">
        <v>7083</v>
      </c>
      <c r="W353" s="84"/>
      <c r="X353" s="84"/>
      <c r="Y353" s="90" t="s">
        <v>10108</v>
      </c>
      <c r="Z353" s="84"/>
      <c r="AA353" s="84" t="b">
        <v>0</v>
      </c>
      <c r="AB353" s="84">
        <v>0</v>
      </c>
      <c r="AC353" s="90" t="s">
        <v>13180</v>
      </c>
      <c r="AD353" s="84" t="b">
        <v>1</v>
      </c>
      <c r="AE353" s="84" t="s">
        <v>13611</v>
      </c>
      <c r="AF353" s="84"/>
      <c r="AG353" s="90" t="s">
        <v>13626</v>
      </c>
      <c r="AH353" s="84" t="b">
        <v>0</v>
      </c>
      <c r="AI353" s="84">
        <v>93</v>
      </c>
      <c r="AJ353" s="90" t="s">
        <v>12066</v>
      </c>
      <c r="AK353" s="84" t="s">
        <v>13707</v>
      </c>
      <c r="AL353" s="84" t="b">
        <v>0</v>
      </c>
      <c r="AM353" s="90" t="s">
        <v>12066</v>
      </c>
      <c r="AN353" s="84">
        <v>0</v>
      </c>
      <c r="AO353" s="84">
        <v>0</v>
      </c>
      <c r="AP353" s="84"/>
      <c r="AQ353" s="84"/>
      <c r="AR353" s="84"/>
      <c r="AS353" s="84"/>
      <c r="AT353" s="84"/>
      <c r="AU353" s="84"/>
      <c r="AV353" s="84"/>
      <c r="AW353" s="84"/>
    </row>
    <row r="354" spans="1:49" x14ac:dyDescent="0.25">
      <c r="A354" s="69" t="s">
        <v>537</v>
      </c>
      <c r="B354" s="69" t="s">
        <v>537</v>
      </c>
      <c r="C354" s="70"/>
      <c r="D354" s="71"/>
      <c r="E354" s="72"/>
      <c r="F354" s="73"/>
      <c r="G354" s="70"/>
      <c r="H354" s="74"/>
      <c r="I354" s="75"/>
      <c r="J354" s="75"/>
      <c r="K354" s="36"/>
      <c r="L354" s="82"/>
      <c r="M354" s="82"/>
      <c r="N354" s="77"/>
      <c r="O354" s="84" t="s">
        <v>179</v>
      </c>
      <c r="P354" s="86">
        <v>42745.0471875</v>
      </c>
      <c r="Q354" s="84" t="s">
        <v>3564</v>
      </c>
      <c r="R354" s="87" t="s">
        <v>5704</v>
      </c>
      <c r="S354" s="84" t="s">
        <v>6297</v>
      </c>
      <c r="T354" s="84"/>
      <c r="U354" s="86">
        <v>42745.0471875</v>
      </c>
      <c r="V354" s="87" t="s">
        <v>7084</v>
      </c>
      <c r="W354" s="84"/>
      <c r="X354" s="84"/>
      <c r="Y354" s="90" t="s">
        <v>10109</v>
      </c>
      <c r="Z354" s="84"/>
      <c r="AA354" s="84" t="b">
        <v>0</v>
      </c>
      <c r="AB354" s="84">
        <v>0</v>
      </c>
      <c r="AC354" s="90" t="s">
        <v>13180</v>
      </c>
      <c r="AD354" s="84" t="b">
        <v>1</v>
      </c>
      <c r="AE354" s="84" t="s">
        <v>13611</v>
      </c>
      <c r="AF354" s="84"/>
      <c r="AG354" s="90" t="s">
        <v>12066</v>
      </c>
      <c r="AH354" s="84" t="b">
        <v>0</v>
      </c>
      <c r="AI354" s="84">
        <v>0</v>
      </c>
      <c r="AJ354" s="90" t="s">
        <v>13180</v>
      </c>
      <c r="AK354" s="84" t="s">
        <v>13707</v>
      </c>
      <c r="AL354" s="84" t="b">
        <v>0</v>
      </c>
      <c r="AM354" s="90" t="s">
        <v>10109</v>
      </c>
      <c r="AN354" s="84">
        <v>0</v>
      </c>
      <c r="AO354" s="84">
        <v>0</v>
      </c>
      <c r="AP354" s="84"/>
      <c r="AQ354" s="84"/>
      <c r="AR354" s="84"/>
      <c r="AS354" s="84"/>
      <c r="AT354" s="84"/>
      <c r="AU354" s="84"/>
      <c r="AV354" s="84"/>
      <c r="AW354" s="84"/>
    </row>
    <row r="355" spans="1:49" x14ac:dyDescent="0.25">
      <c r="A355" s="69" t="s">
        <v>538</v>
      </c>
      <c r="B355" s="69" t="s">
        <v>2795</v>
      </c>
      <c r="C355" s="70"/>
      <c r="D355" s="71"/>
      <c r="E355" s="72"/>
      <c r="F355" s="73"/>
      <c r="G355" s="70"/>
      <c r="H355" s="74"/>
      <c r="I355" s="75"/>
      <c r="J355" s="75"/>
      <c r="K355" s="36"/>
      <c r="L355" s="82"/>
      <c r="M355" s="82"/>
      <c r="N355" s="77"/>
      <c r="O355" s="84" t="s">
        <v>3348</v>
      </c>
      <c r="P355" s="86">
        <v>42745.048391203702</v>
      </c>
      <c r="Q355" s="84" t="s">
        <v>3565</v>
      </c>
      <c r="R355" s="84"/>
      <c r="S355" s="84"/>
      <c r="T355" s="84"/>
      <c r="U355" s="86">
        <v>42745.048391203702</v>
      </c>
      <c r="V355" s="87" t="s">
        <v>7085</v>
      </c>
      <c r="W355" s="84"/>
      <c r="X355" s="84"/>
      <c r="Y355" s="90" t="s">
        <v>10110</v>
      </c>
      <c r="Z355" s="84"/>
      <c r="AA355" s="84" t="b">
        <v>0</v>
      </c>
      <c r="AB355" s="84">
        <v>0</v>
      </c>
      <c r="AC355" s="90" t="s">
        <v>13180</v>
      </c>
      <c r="AD355" s="84" t="b">
        <v>0</v>
      </c>
      <c r="AE355" s="84" t="s">
        <v>13611</v>
      </c>
      <c r="AF355" s="84"/>
      <c r="AG355" s="90" t="s">
        <v>13180</v>
      </c>
      <c r="AH355" s="84" t="b">
        <v>0</v>
      </c>
      <c r="AI355" s="84">
        <v>24</v>
      </c>
      <c r="AJ355" s="90" t="s">
        <v>12602</v>
      </c>
      <c r="AK355" s="84" t="s">
        <v>13707</v>
      </c>
      <c r="AL355" s="84" t="b">
        <v>0</v>
      </c>
      <c r="AM355" s="90" t="s">
        <v>12602</v>
      </c>
      <c r="AN355" s="84">
        <v>0</v>
      </c>
      <c r="AO355" s="84">
        <v>0</v>
      </c>
      <c r="AP355" s="84"/>
      <c r="AQ355" s="84"/>
      <c r="AR355" s="84"/>
      <c r="AS355" s="84"/>
      <c r="AT355" s="84"/>
      <c r="AU355" s="84"/>
      <c r="AV355" s="84"/>
      <c r="AW355" s="84"/>
    </row>
    <row r="356" spans="1:49" x14ac:dyDescent="0.25">
      <c r="A356" s="69" t="s">
        <v>539</v>
      </c>
      <c r="B356" s="69" t="s">
        <v>539</v>
      </c>
      <c r="C356" s="70"/>
      <c r="D356" s="71"/>
      <c r="E356" s="72"/>
      <c r="F356" s="73"/>
      <c r="G356" s="70"/>
      <c r="H356" s="74"/>
      <c r="I356" s="75"/>
      <c r="J356" s="75"/>
      <c r="K356" s="36"/>
      <c r="L356" s="82"/>
      <c r="M356" s="82"/>
      <c r="N356" s="77"/>
      <c r="O356" s="84" t="s">
        <v>179</v>
      </c>
      <c r="P356" s="86">
        <v>42745.048483796294</v>
      </c>
      <c r="Q356" s="84" t="s">
        <v>3566</v>
      </c>
      <c r="R356" s="87" t="s">
        <v>5705</v>
      </c>
      <c r="S356" s="84" t="s">
        <v>6297</v>
      </c>
      <c r="T356" s="84"/>
      <c r="U356" s="86">
        <v>42745.048483796294</v>
      </c>
      <c r="V356" s="87" t="s">
        <v>7086</v>
      </c>
      <c r="W356" s="84"/>
      <c r="X356" s="84"/>
      <c r="Y356" s="90" t="s">
        <v>10111</v>
      </c>
      <c r="Z356" s="84"/>
      <c r="AA356" s="84" t="b">
        <v>0</v>
      </c>
      <c r="AB356" s="84">
        <v>3</v>
      </c>
      <c r="AC356" s="90" t="s">
        <v>13180</v>
      </c>
      <c r="AD356" s="84" t="b">
        <v>1</v>
      </c>
      <c r="AE356" s="84" t="s">
        <v>13611</v>
      </c>
      <c r="AF356" s="84"/>
      <c r="AG356" s="90" t="s">
        <v>11177</v>
      </c>
      <c r="AH356" s="84" t="b">
        <v>0</v>
      </c>
      <c r="AI356" s="84">
        <v>0</v>
      </c>
      <c r="AJ356" s="90" t="s">
        <v>13180</v>
      </c>
      <c r="AK356" s="84" t="s">
        <v>13706</v>
      </c>
      <c r="AL356" s="84" t="b">
        <v>0</v>
      </c>
      <c r="AM356" s="90" t="s">
        <v>10111</v>
      </c>
      <c r="AN356" s="84">
        <v>0</v>
      </c>
      <c r="AO356" s="84">
        <v>0</v>
      </c>
      <c r="AP356" s="84"/>
      <c r="AQ356" s="84"/>
      <c r="AR356" s="84"/>
      <c r="AS356" s="84"/>
      <c r="AT356" s="84"/>
      <c r="AU356" s="84"/>
      <c r="AV356" s="84"/>
      <c r="AW356" s="84"/>
    </row>
    <row r="357" spans="1:49" x14ac:dyDescent="0.25">
      <c r="A357" s="69" t="s">
        <v>540</v>
      </c>
      <c r="B357" s="69" t="s">
        <v>2896</v>
      </c>
      <c r="C357" s="70"/>
      <c r="D357" s="71"/>
      <c r="E357" s="72"/>
      <c r="F357" s="73"/>
      <c r="G357" s="70"/>
      <c r="H357" s="74"/>
      <c r="I357" s="75"/>
      <c r="J357" s="75"/>
      <c r="K357" s="36"/>
      <c r="L357" s="82"/>
      <c r="M357" s="82"/>
      <c r="N357" s="77"/>
      <c r="O357" s="84" t="s">
        <v>3349</v>
      </c>
      <c r="P357" s="86">
        <v>42745.048668981479</v>
      </c>
      <c r="Q357" s="84" t="s">
        <v>3567</v>
      </c>
      <c r="R357" s="87" t="s">
        <v>5706</v>
      </c>
      <c r="S357" s="84" t="s">
        <v>6296</v>
      </c>
      <c r="T357" s="84"/>
      <c r="U357" s="86">
        <v>42745.048668981479</v>
      </c>
      <c r="V357" s="87" t="s">
        <v>7087</v>
      </c>
      <c r="W357" s="84"/>
      <c r="X357" s="84"/>
      <c r="Y357" s="90" t="s">
        <v>10112</v>
      </c>
      <c r="Z357" s="90" t="s">
        <v>12836</v>
      </c>
      <c r="AA357" s="84" t="b">
        <v>0</v>
      </c>
      <c r="AB357" s="84">
        <v>1</v>
      </c>
      <c r="AC357" s="90" t="s">
        <v>13224</v>
      </c>
      <c r="AD357" s="84" t="b">
        <v>0</v>
      </c>
      <c r="AE357" s="84" t="s">
        <v>13611</v>
      </c>
      <c r="AF357" s="84"/>
      <c r="AG357" s="90" t="s">
        <v>13180</v>
      </c>
      <c r="AH357" s="84" t="b">
        <v>0</v>
      </c>
      <c r="AI357" s="84">
        <v>0</v>
      </c>
      <c r="AJ357" s="90" t="s">
        <v>13180</v>
      </c>
      <c r="AK357" s="84" t="s">
        <v>13707</v>
      </c>
      <c r="AL357" s="84" t="b">
        <v>0</v>
      </c>
      <c r="AM357" s="90" t="s">
        <v>12836</v>
      </c>
      <c r="AN357" s="84">
        <v>0</v>
      </c>
      <c r="AO357" s="84">
        <v>0</v>
      </c>
      <c r="AP357" s="84"/>
      <c r="AQ357" s="84"/>
      <c r="AR357" s="84"/>
      <c r="AS357" s="84"/>
      <c r="AT357" s="84"/>
      <c r="AU357" s="84"/>
      <c r="AV357" s="84"/>
      <c r="AW357" s="84"/>
    </row>
    <row r="358" spans="1:49" x14ac:dyDescent="0.25">
      <c r="A358" s="69" t="s">
        <v>540</v>
      </c>
      <c r="B358" s="69" t="s">
        <v>2897</v>
      </c>
      <c r="C358" s="70"/>
      <c r="D358" s="71"/>
      <c r="E358" s="72"/>
      <c r="F358" s="73"/>
      <c r="G358" s="70"/>
      <c r="H358" s="74"/>
      <c r="I358" s="75"/>
      <c r="J358" s="75"/>
      <c r="K358" s="36"/>
      <c r="L358" s="82"/>
      <c r="M358" s="82"/>
      <c r="N358" s="77"/>
      <c r="O358" s="84" t="s">
        <v>3348</v>
      </c>
      <c r="P358" s="86">
        <v>42745.048668981479</v>
      </c>
      <c r="Q358" s="84" t="s">
        <v>3567</v>
      </c>
      <c r="R358" s="87" t="s">
        <v>5706</v>
      </c>
      <c r="S358" s="84" t="s">
        <v>6296</v>
      </c>
      <c r="T358" s="84"/>
      <c r="U358" s="86">
        <v>42745.048668981479</v>
      </c>
      <c r="V358" s="87" t="s">
        <v>7087</v>
      </c>
      <c r="W358" s="84"/>
      <c r="X358" s="84"/>
      <c r="Y358" s="90" t="s">
        <v>10112</v>
      </c>
      <c r="Z358" s="90" t="s">
        <v>12836</v>
      </c>
      <c r="AA358" s="84" t="b">
        <v>0</v>
      </c>
      <c r="AB358" s="84">
        <v>1</v>
      </c>
      <c r="AC358" s="90" t="s">
        <v>13224</v>
      </c>
      <c r="AD358" s="84" t="b">
        <v>0</v>
      </c>
      <c r="AE358" s="84" t="s">
        <v>13611</v>
      </c>
      <c r="AF358" s="84"/>
      <c r="AG358" s="90" t="s">
        <v>13180</v>
      </c>
      <c r="AH358" s="84" t="b">
        <v>0</v>
      </c>
      <c r="AI358" s="84">
        <v>0</v>
      </c>
      <c r="AJ358" s="90" t="s">
        <v>13180</v>
      </c>
      <c r="AK358" s="84" t="s">
        <v>13707</v>
      </c>
      <c r="AL358" s="84" t="b">
        <v>0</v>
      </c>
      <c r="AM358" s="90" t="s">
        <v>12836</v>
      </c>
      <c r="AN358" s="84">
        <v>0</v>
      </c>
      <c r="AO358" s="84">
        <v>0</v>
      </c>
      <c r="AP358" s="84"/>
      <c r="AQ358" s="84"/>
      <c r="AR358" s="84"/>
      <c r="AS358" s="84"/>
      <c r="AT358" s="84"/>
      <c r="AU358" s="84"/>
      <c r="AV358" s="84"/>
      <c r="AW358" s="84"/>
    </row>
    <row r="359" spans="1:49" x14ac:dyDescent="0.25">
      <c r="A359" s="69" t="s">
        <v>541</v>
      </c>
      <c r="B359" s="69" t="s">
        <v>2335</v>
      </c>
      <c r="C359" s="70"/>
      <c r="D359" s="71"/>
      <c r="E359" s="72"/>
      <c r="F359" s="73"/>
      <c r="G359" s="70"/>
      <c r="H359" s="74"/>
      <c r="I359" s="75"/>
      <c r="J359" s="75"/>
      <c r="K359" s="36"/>
      <c r="L359" s="82"/>
      <c r="M359" s="82"/>
      <c r="N359" s="77"/>
      <c r="O359" s="84" t="s">
        <v>3348</v>
      </c>
      <c r="P359" s="86">
        <v>42745.049907407411</v>
      </c>
      <c r="Q359" s="84" t="s">
        <v>3556</v>
      </c>
      <c r="R359" s="87" t="s">
        <v>5703</v>
      </c>
      <c r="S359" s="84" t="s">
        <v>6297</v>
      </c>
      <c r="T359" s="84"/>
      <c r="U359" s="86">
        <v>42745.049907407411</v>
      </c>
      <c r="V359" s="87" t="s">
        <v>7088</v>
      </c>
      <c r="W359" s="84"/>
      <c r="X359" s="84"/>
      <c r="Y359" s="90" t="s">
        <v>10113</v>
      </c>
      <c r="Z359" s="84"/>
      <c r="AA359" s="84" t="b">
        <v>0</v>
      </c>
      <c r="AB359" s="84">
        <v>0</v>
      </c>
      <c r="AC359" s="90" t="s">
        <v>13180</v>
      </c>
      <c r="AD359" s="84" t="b">
        <v>1</v>
      </c>
      <c r="AE359" s="84" t="s">
        <v>13611</v>
      </c>
      <c r="AF359" s="84"/>
      <c r="AG359" s="90" t="s">
        <v>13626</v>
      </c>
      <c r="AH359" s="84" t="b">
        <v>0</v>
      </c>
      <c r="AI359" s="84">
        <v>93</v>
      </c>
      <c r="AJ359" s="90" t="s">
        <v>12066</v>
      </c>
      <c r="AK359" s="84" t="s">
        <v>13707</v>
      </c>
      <c r="AL359" s="84" t="b">
        <v>0</v>
      </c>
      <c r="AM359" s="90" t="s">
        <v>12066</v>
      </c>
      <c r="AN359" s="84">
        <v>0</v>
      </c>
      <c r="AO359" s="84">
        <v>0</v>
      </c>
      <c r="AP359" s="84"/>
      <c r="AQ359" s="84"/>
      <c r="AR359" s="84"/>
      <c r="AS359" s="84"/>
      <c r="AT359" s="84"/>
      <c r="AU359" s="84"/>
      <c r="AV359" s="84"/>
      <c r="AW359" s="84"/>
    </row>
    <row r="360" spans="1:49" x14ac:dyDescent="0.25">
      <c r="A360" s="69" t="s">
        <v>542</v>
      </c>
      <c r="B360" s="69" t="s">
        <v>2335</v>
      </c>
      <c r="C360" s="70"/>
      <c r="D360" s="71"/>
      <c r="E360" s="72"/>
      <c r="F360" s="73"/>
      <c r="G360" s="70"/>
      <c r="H360" s="74"/>
      <c r="I360" s="75"/>
      <c r="J360" s="75"/>
      <c r="K360" s="36"/>
      <c r="L360" s="82"/>
      <c r="M360" s="82"/>
      <c r="N360" s="77"/>
      <c r="O360" s="84" t="s">
        <v>3348</v>
      </c>
      <c r="P360" s="86">
        <v>42745.050532407404</v>
      </c>
      <c r="Q360" s="84" t="s">
        <v>3556</v>
      </c>
      <c r="R360" s="87" t="s">
        <v>5703</v>
      </c>
      <c r="S360" s="84" t="s">
        <v>6297</v>
      </c>
      <c r="T360" s="84"/>
      <c r="U360" s="86">
        <v>42745.050532407404</v>
      </c>
      <c r="V360" s="87" t="s">
        <v>7089</v>
      </c>
      <c r="W360" s="84"/>
      <c r="X360" s="84"/>
      <c r="Y360" s="90" t="s">
        <v>10114</v>
      </c>
      <c r="Z360" s="84"/>
      <c r="AA360" s="84" t="b">
        <v>0</v>
      </c>
      <c r="AB360" s="84">
        <v>0</v>
      </c>
      <c r="AC360" s="90" t="s">
        <v>13180</v>
      </c>
      <c r="AD360" s="84" t="b">
        <v>1</v>
      </c>
      <c r="AE360" s="84" t="s">
        <v>13611</v>
      </c>
      <c r="AF360" s="84"/>
      <c r="AG360" s="90" t="s">
        <v>13626</v>
      </c>
      <c r="AH360" s="84" t="b">
        <v>0</v>
      </c>
      <c r="AI360" s="84">
        <v>93</v>
      </c>
      <c r="AJ360" s="90" t="s">
        <v>12066</v>
      </c>
      <c r="AK360" s="84" t="s">
        <v>13707</v>
      </c>
      <c r="AL360" s="84" t="b">
        <v>0</v>
      </c>
      <c r="AM360" s="90" t="s">
        <v>12066</v>
      </c>
      <c r="AN360" s="84">
        <v>0</v>
      </c>
      <c r="AO360" s="84">
        <v>0</v>
      </c>
      <c r="AP360" s="84"/>
      <c r="AQ360" s="84"/>
      <c r="AR360" s="84"/>
      <c r="AS360" s="84"/>
      <c r="AT360" s="84"/>
      <c r="AU360" s="84"/>
      <c r="AV360" s="84"/>
      <c r="AW360" s="84"/>
    </row>
    <row r="361" spans="1:49" x14ac:dyDescent="0.25">
      <c r="A361" s="69" t="s">
        <v>543</v>
      </c>
      <c r="B361" s="69" t="s">
        <v>2335</v>
      </c>
      <c r="C361" s="70"/>
      <c r="D361" s="71"/>
      <c r="E361" s="72"/>
      <c r="F361" s="73"/>
      <c r="G361" s="70"/>
      <c r="H361" s="74"/>
      <c r="I361" s="75"/>
      <c r="J361" s="75"/>
      <c r="K361" s="36"/>
      <c r="L361" s="82"/>
      <c r="M361" s="82"/>
      <c r="N361" s="77"/>
      <c r="O361" s="84" t="s">
        <v>3348</v>
      </c>
      <c r="P361" s="86">
        <v>42745.050636574073</v>
      </c>
      <c r="Q361" s="84" t="s">
        <v>3556</v>
      </c>
      <c r="R361" s="87" t="s">
        <v>5703</v>
      </c>
      <c r="S361" s="84" t="s">
        <v>6297</v>
      </c>
      <c r="T361" s="84"/>
      <c r="U361" s="86">
        <v>42745.050636574073</v>
      </c>
      <c r="V361" s="87" t="s">
        <v>7090</v>
      </c>
      <c r="W361" s="84"/>
      <c r="X361" s="84"/>
      <c r="Y361" s="90" t="s">
        <v>10115</v>
      </c>
      <c r="Z361" s="84"/>
      <c r="AA361" s="84" t="b">
        <v>0</v>
      </c>
      <c r="AB361" s="84">
        <v>0</v>
      </c>
      <c r="AC361" s="90" t="s">
        <v>13180</v>
      </c>
      <c r="AD361" s="84" t="b">
        <v>1</v>
      </c>
      <c r="AE361" s="84" t="s">
        <v>13611</v>
      </c>
      <c r="AF361" s="84"/>
      <c r="AG361" s="90" t="s">
        <v>13626</v>
      </c>
      <c r="AH361" s="84" t="b">
        <v>0</v>
      </c>
      <c r="AI361" s="84">
        <v>93</v>
      </c>
      <c r="AJ361" s="90" t="s">
        <v>12066</v>
      </c>
      <c r="AK361" s="84" t="s">
        <v>13707</v>
      </c>
      <c r="AL361" s="84" t="b">
        <v>0</v>
      </c>
      <c r="AM361" s="90" t="s">
        <v>12066</v>
      </c>
      <c r="AN361" s="84">
        <v>0</v>
      </c>
      <c r="AO361" s="84">
        <v>0</v>
      </c>
      <c r="AP361" s="84"/>
      <c r="AQ361" s="84"/>
      <c r="AR361" s="84"/>
      <c r="AS361" s="84"/>
      <c r="AT361" s="84"/>
      <c r="AU361" s="84"/>
      <c r="AV361" s="84"/>
      <c r="AW361" s="84"/>
    </row>
    <row r="362" spans="1:49" x14ac:dyDescent="0.25">
      <c r="A362" s="69" t="s">
        <v>544</v>
      </c>
      <c r="B362" s="69" t="s">
        <v>2335</v>
      </c>
      <c r="C362" s="70"/>
      <c r="D362" s="71"/>
      <c r="E362" s="72"/>
      <c r="F362" s="73"/>
      <c r="G362" s="70"/>
      <c r="H362" s="74"/>
      <c r="I362" s="75"/>
      <c r="J362" s="75"/>
      <c r="K362" s="36"/>
      <c r="L362" s="82"/>
      <c r="M362" s="82"/>
      <c r="N362" s="77"/>
      <c r="O362" s="84" t="s">
        <v>3348</v>
      </c>
      <c r="P362" s="86">
        <v>42745.051435185182</v>
      </c>
      <c r="Q362" s="84" t="s">
        <v>3556</v>
      </c>
      <c r="R362" s="87" t="s">
        <v>5703</v>
      </c>
      <c r="S362" s="84" t="s">
        <v>6297</v>
      </c>
      <c r="T362" s="84"/>
      <c r="U362" s="86">
        <v>42745.051435185182</v>
      </c>
      <c r="V362" s="87" t="s">
        <v>7091</v>
      </c>
      <c r="W362" s="84"/>
      <c r="X362" s="84"/>
      <c r="Y362" s="90" t="s">
        <v>10116</v>
      </c>
      <c r="Z362" s="84"/>
      <c r="AA362" s="84" t="b">
        <v>0</v>
      </c>
      <c r="AB362" s="84">
        <v>0</v>
      </c>
      <c r="AC362" s="90" t="s">
        <v>13180</v>
      </c>
      <c r="AD362" s="84" t="b">
        <v>1</v>
      </c>
      <c r="AE362" s="84" t="s">
        <v>13611</v>
      </c>
      <c r="AF362" s="84"/>
      <c r="AG362" s="90" t="s">
        <v>13626</v>
      </c>
      <c r="AH362" s="84" t="b">
        <v>0</v>
      </c>
      <c r="AI362" s="84">
        <v>93</v>
      </c>
      <c r="AJ362" s="90" t="s">
        <v>12066</v>
      </c>
      <c r="AK362" s="84" t="s">
        <v>13707</v>
      </c>
      <c r="AL362" s="84" t="b">
        <v>0</v>
      </c>
      <c r="AM362" s="90" t="s">
        <v>12066</v>
      </c>
      <c r="AN362" s="84">
        <v>0</v>
      </c>
      <c r="AO362" s="84">
        <v>0</v>
      </c>
      <c r="AP362" s="84"/>
      <c r="AQ362" s="84"/>
      <c r="AR362" s="84"/>
      <c r="AS362" s="84"/>
      <c r="AT362" s="84"/>
      <c r="AU362" s="84"/>
      <c r="AV362" s="84"/>
      <c r="AW362" s="84"/>
    </row>
    <row r="363" spans="1:49" x14ac:dyDescent="0.25">
      <c r="A363" s="69" t="s">
        <v>545</v>
      </c>
      <c r="B363" s="69" t="s">
        <v>1552</v>
      </c>
      <c r="C363" s="70"/>
      <c r="D363" s="71"/>
      <c r="E363" s="72"/>
      <c r="F363" s="73"/>
      <c r="G363" s="70"/>
      <c r="H363" s="74"/>
      <c r="I363" s="75"/>
      <c r="J363" s="75"/>
      <c r="K363" s="36"/>
      <c r="L363" s="82"/>
      <c r="M363" s="82"/>
      <c r="N363" s="77"/>
      <c r="O363" s="84" t="s">
        <v>3348</v>
      </c>
      <c r="P363" s="86">
        <v>42745.051805555559</v>
      </c>
      <c r="Q363" s="84" t="s">
        <v>3447</v>
      </c>
      <c r="R363" s="84"/>
      <c r="S363" s="84"/>
      <c r="T363" s="84"/>
      <c r="U363" s="86">
        <v>42745.051805555559</v>
      </c>
      <c r="V363" s="87" t="s">
        <v>7092</v>
      </c>
      <c r="W363" s="84"/>
      <c r="X363" s="84"/>
      <c r="Y363" s="90" t="s">
        <v>10117</v>
      </c>
      <c r="Z363" s="84"/>
      <c r="AA363" s="84" t="b">
        <v>0</v>
      </c>
      <c r="AB363" s="84">
        <v>0</v>
      </c>
      <c r="AC363" s="90" t="s">
        <v>13180</v>
      </c>
      <c r="AD363" s="84" t="b">
        <v>0</v>
      </c>
      <c r="AE363" s="84" t="s">
        <v>13611</v>
      </c>
      <c r="AF363" s="84"/>
      <c r="AG363" s="90" t="s">
        <v>13180</v>
      </c>
      <c r="AH363" s="84" t="b">
        <v>0</v>
      </c>
      <c r="AI363" s="84">
        <v>134</v>
      </c>
      <c r="AJ363" s="90" t="s">
        <v>11177</v>
      </c>
      <c r="AK363" s="84" t="s">
        <v>13707</v>
      </c>
      <c r="AL363" s="84" t="b">
        <v>0</v>
      </c>
      <c r="AM363" s="90" t="s">
        <v>11177</v>
      </c>
      <c r="AN363" s="84">
        <v>0</v>
      </c>
      <c r="AO363" s="84">
        <v>0</v>
      </c>
      <c r="AP363" s="84"/>
      <c r="AQ363" s="84"/>
      <c r="AR363" s="84"/>
      <c r="AS363" s="84"/>
      <c r="AT363" s="84"/>
      <c r="AU363" s="84"/>
      <c r="AV363" s="84"/>
      <c r="AW363" s="84"/>
    </row>
    <row r="364" spans="1:49" x14ac:dyDescent="0.25">
      <c r="A364" s="69" t="s">
        <v>546</v>
      </c>
      <c r="B364" s="69" t="s">
        <v>2335</v>
      </c>
      <c r="C364" s="70"/>
      <c r="D364" s="71"/>
      <c r="E364" s="72"/>
      <c r="F364" s="73"/>
      <c r="G364" s="70"/>
      <c r="H364" s="74"/>
      <c r="I364" s="75"/>
      <c r="J364" s="75"/>
      <c r="K364" s="36"/>
      <c r="L364" s="82"/>
      <c r="M364" s="82"/>
      <c r="N364" s="77"/>
      <c r="O364" s="84" t="s">
        <v>3348</v>
      </c>
      <c r="P364" s="86">
        <v>42745.054062499999</v>
      </c>
      <c r="Q364" s="84" t="s">
        <v>3556</v>
      </c>
      <c r="R364" s="87" t="s">
        <v>5703</v>
      </c>
      <c r="S364" s="84" t="s">
        <v>6297</v>
      </c>
      <c r="T364" s="84"/>
      <c r="U364" s="86">
        <v>42745.054062499999</v>
      </c>
      <c r="V364" s="87" t="s">
        <v>7093</v>
      </c>
      <c r="W364" s="84"/>
      <c r="X364" s="84"/>
      <c r="Y364" s="90" t="s">
        <v>10118</v>
      </c>
      <c r="Z364" s="84"/>
      <c r="AA364" s="84" t="b">
        <v>0</v>
      </c>
      <c r="AB364" s="84">
        <v>0</v>
      </c>
      <c r="AC364" s="90" t="s">
        <v>13180</v>
      </c>
      <c r="AD364" s="84" t="b">
        <v>1</v>
      </c>
      <c r="AE364" s="84" t="s">
        <v>13611</v>
      </c>
      <c r="AF364" s="84"/>
      <c r="AG364" s="90" t="s">
        <v>13626</v>
      </c>
      <c r="AH364" s="84" t="b">
        <v>0</v>
      </c>
      <c r="AI364" s="84">
        <v>93</v>
      </c>
      <c r="AJ364" s="90" t="s">
        <v>12066</v>
      </c>
      <c r="AK364" s="84" t="s">
        <v>13707</v>
      </c>
      <c r="AL364" s="84" t="b">
        <v>0</v>
      </c>
      <c r="AM364" s="90" t="s">
        <v>12066</v>
      </c>
      <c r="AN364" s="84">
        <v>0</v>
      </c>
      <c r="AO364" s="84">
        <v>0</v>
      </c>
      <c r="AP364" s="84"/>
      <c r="AQ364" s="84"/>
      <c r="AR364" s="84"/>
      <c r="AS364" s="84"/>
      <c r="AT364" s="84"/>
      <c r="AU364" s="84"/>
      <c r="AV364" s="84"/>
      <c r="AW364" s="84"/>
    </row>
    <row r="365" spans="1:49" x14ac:dyDescent="0.25">
      <c r="A365" s="69" t="s">
        <v>547</v>
      </c>
      <c r="B365" s="69" t="s">
        <v>547</v>
      </c>
      <c r="C365" s="70"/>
      <c r="D365" s="71"/>
      <c r="E365" s="72"/>
      <c r="F365" s="73"/>
      <c r="G365" s="70"/>
      <c r="H365" s="74"/>
      <c r="I365" s="75"/>
      <c r="J365" s="75"/>
      <c r="K365" s="36"/>
      <c r="L365" s="82"/>
      <c r="M365" s="82"/>
      <c r="N365" s="77"/>
      <c r="O365" s="84" t="s">
        <v>179</v>
      </c>
      <c r="P365" s="86">
        <v>42745.054375</v>
      </c>
      <c r="Q365" s="84" t="s">
        <v>3568</v>
      </c>
      <c r="R365" s="87" t="s">
        <v>5707</v>
      </c>
      <c r="S365" s="84" t="s">
        <v>6314</v>
      </c>
      <c r="T365" s="84"/>
      <c r="U365" s="86">
        <v>42745.054375</v>
      </c>
      <c r="V365" s="87" t="s">
        <v>7094</v>
      </c>
      <c r="W365" s="84"/>
      <c r="X365" s="84"/>
      <c r="Y365" s="90" t="s">
        <v>10119</v>
      </c>
      <c r="Z365" s="84"/>
      <c r="AA365" s="84" t="b">
        <v>0</v>
      </c>
      <c r="AB365" s="84">
        <v>0</v>
      </c>
      <c r="AC365" s="90" t="s">
        <v>13180</v>
      </c>
      <c r="AD365" s="84" t="b">
        <v>0</v>
      </c>
      <c r="AE365" s="84" t="s">
        <v>13611</v>
      </c>
      <c r="AF365" s="84"/>
      <c r="AG365" s="90" t="s">
        <v>13180</v>
      </c>
      <c r="AH365" s="84" t="b">
        <v>0</v>
      </c>
      <c r="AI365" s="84">
        <v>0</v>
      </c>
      <c r="AJ365" s="90" t="s">
        <v>13180</v>
      </c>
      <c r="AK365" s="84" t="s">
        <v>13728</v>
      </c>
      <c r="AL365" s="84" t="b">
        <v>0</v>
      </c>
      <c r="AM365" s="90" t="s">
        <v>10119</v>
      </c>
      <c r="AN365" s="84">
        <v>0</v>
      </c>
      <c r="AO365" s="84">
        <v>0</v>
      </c>
      <c r="AP365" s="84"/>
      <c r="AQ365" s="84"/>
      <c r="AR365" s="84"/>
      <c r="AS365" s="84"/>
      <c r="AT365" s="84"/>
      <c r="AU365" s="84"/>
      <c r="AV365" s="84"/>
      <c r="AW365" s="84"/>
    </row>
    <row r="366" spans="1:49" x14ac:dyDescent="0.25">
      <c r="A366" s="69" t="s">
        <v>548</v>
      </c>
      <c r="B366" s="69" t="s">
        <v>548</v>
      </c>
      <c r="C366" s="70"/>
      <c r="D366" s="71"/>
      <c r="E366" s="72"/>
      <c r="F366" s="73"/>
      <c r="G366" s="70"/>
      <c r="H366" s="74"/>
      <c r="I366" s="75"/>
      <c r="J366" s="75"/>
      <c r="K366" s="36"/>
      <c r="L366" s="82"/>
      <c r="M366" s="82"/>
      <c r="N366" s="77"/>
      <c r="O366" s="84" t="s">
        <v>179</v>
      </c>
      <c r="P366" s="86">
        <v>42745.056111111109</v>
      </c>
      <c r="Q366" s="84" t="s">
        <v>3569</v>
      </c>
      <c r="R366" s="84"/>
      <c r="S366" s="84"/>
      <c r="T366" s="84"/>
      <c r="U366" s="86">
        <v>42745.056111111109</v>
      </c>
      <c r="V366" s="87" t="s">
        <v>7095</v>
      </c>
      <c r="W366" s="84"/>
      <c r="X366" s="84"/>
      <c r="Y366" s="90" t="s">
        <v>10120</v>
      </c>
      <c r="Z366" s="84"/>
      <c r="AA366" s="84" t="b">
        <v>0</v>
      </c>
      <c r="AB366" s="84">
        <v>0</v>
      </c>
      <c r="AC366" s="90" t="s">
        <v>13180</v>
      </c>
      <c r="AD366" s="84" t="b">
        <v>0</v>
      </c>
      <c r="AE366" s="84" t="s">
        <v>13611</v>
      </c>
      <c r="AF366" s="84"/>
      <c r="AG366" s="90" t="s">
        <v>13180</v>
      </c>
      <c r="AH366" s="84" t="b">
        <v>0</v>
      </c>
      <c r="AI366" s="84">
        <v>0</v>
      </c>
      <c r="AJ366" s="90" t="s">
        <v>13180</v>
      </c>
      <c r="AK366" s="84" t="s">
        <v>13707</v>
      </c>
      <c r="AL366" s="84" t="b">
        <v>0</v>
      </c>
      <c r="AM366" s="90" t="s">
        <v>10120</v>
      </c>
      <c r="AN366" s="84">
        <v>0</v>
      </c>
      <c r="AO366" s="84">
        <v>0</v>
      </c>
      <c r="AP366" s="84"/>
      <c r="AQ366" s="84"/>
      <c r="AR366" s="84"/>
      <c r="AS366" s="84"/>
      <c r="AT366" s="84"/>
      <c r="AU366" s="84"/>
      <c r="AV366" s="84"/>
      <c r="AW366" s="84"/>
    </row>
    <row r="367" spans="1:49" x14ac:dyDescent="0.25">
      <c r="A367" s="69" t="s">
        <v>549</v>
      </c>
      <c r="B367" s="69" t="s">
        <v>2335</v>
      </c>
      <c r="C367" s="70"/>
      <c r="D367" s="71"/>
      <c r="E367" s="72"/>
      <c r="F367" s="73"/>
      <c r="G367" s="70"/>
      <c r="H367" s="74"/>
      <c r="I367" s="75"/>
      <c r="J367" s="75"/>
      <c r="K367" s="36"/>
      <c r="L367" s="82"/>
      <c r="M367" s="82"/>
      <c r="N367" s="77"/>
      <c r="O367" s="84" t="s">
        <v>3348</v>
      </c>
      <c r="P367" s="86">
        <v>42745.056111111109</v>
      </c>
      <c r="Q367" s="84" t="s">
        <v>3556</v>
      </c>
      <c r="R367" s="87" t="s">
        <v>5703</v>
      </c>
      <c r="S367" s="84" t="s">
        <v>6297</v>
      </c>
      <c r="T367" s="84"/>
      <c r="U367" s="86">
        <v>42745.056111111109</v>
      </c>
      <c r="V367" s="87" t="s">
        <v>7096</v>
      </c>
      <c r="W367" s="84"/>
      <c r="X367" s="84"/>
      <c r="Y367" s="90" t="s">
        <v>10121</v>
      </c>
      <c r="Z367" s="84"/>
      <c r="AA367" s="84" t="b">
        <v>0</v>
      </c>
      <c r="AB367" s="84">
        <v>0</v>
      </c>
      <c r="AC367" s="90" t="s">
        <v>13180</v>
      </c>
      <c r="AD367" s="84" t="b">
        <v>1</v>
      </c>
      <c r="AE367" s="84" t="s">
        <v>13611</v>
      </c>
      <c r="AF367" s="84"/>
      <c r="AG367" s="90" t="s">
        <v>13626</v>
      </c>
      <c r="AH367" s="84" t="b">
        <v>0</v>
      </c>
      <c r="AI367" s="84">
        <v>93</v>
      </c>
      <c r="AJ367" s="90" t="s">
        <v>12066</v>
      </c>
      <c r="AK367" s="84" t="s">
        <v>13707</v>
      </c>
      <c r="AL367" s="84" t="b">
        <v>0</v>
      </c>
      <c r="AM367" s="90" t="s">
        <v>12066</v>
      </c>
      <c r="AN367" s="84">
        <v>0</v>
      </c>
      <c r="AO367" s="84">
        <v>0</v>
      </c>
      <c r="AP367" s="84"/>
      <c r="AQ367" s="84"/>
      <c r="AR367" s="84"/>
      <c r="AS367" s="84"/>
      <c r="AT367" s="84"/>
      <c r="AU367" s="84"/>
      <c r="AV367" s="84"/>
      <c r="AW367" s="84"/>
    </row>
    <row r="368" spans="1:49" x14ac:dyDescent="0.25">
      <c r="A368" s="69" t="s">
        <v>550</v>
      </c>
      <c r="B368" s="69" t="s">
        <v>2335</v>
      </c>
      <c r="C368" s="70"/>
      <c r="D368" s="71"/>
      <c r="E368" s="72"/>
      <c r="F368" s="73"/>
      <c r="G368" s="70"/>
      <c r="H368" s="74"/>
      <c r="I368" s="75"/>
      <c r="J368" s="75"/>
      <c r="K368" s="36"/>
      <c r="L368" s="82"/>
      <c r="M368" s="82"/>
      <c r="N368" s="77"/>
      <c r="O368" s="84" t="s">
        <v>3348</v>
      </c>
      <c r="P368" s="86">
        <v>42745.058032407411</v>
      </c>
      <c r="Q368" s="84" t="s">
        <v>3556</v>
      </c>
      <c r="R368" s="87" t="s">
        <v>5703</v>
      </c>
      <c r="S368" s="84" t="s">
        <v>6297</v>
      </c>
      <c r="T368" s="84"/>
      <c r="U368" s="86">
        <v>42745.058032407411</v>
      </c>
      <c r="V368" s="87" t="s">
        <v>7097</v>
      </c>
      <c r="W368" s="84"/>
      <c r="X368" s="84"/>
      <c r="Y368" s="90" t="s">
        <v>10122</v>
      </c>
      <c r="Z368" s="84"/>
      <c r="AA368" s="84" t="b">
        <v>0</v>
      </c>
      <c r="AB368" s="84">
        <v>0</v>
      </c>
      <c r="AC368" s="90" t="s">
        <v>13180</v>
      </c>
      <c r="AD368" s="84" t="b">
        <v>1</v>
      </c>
      <c r="AE368" s="84" t="s">
        <v>13611</v>
      </c>
      <c r="AF368" s="84"/>
      <c r="AG368" s="90" t="s">
        <v>13626</v>
      </c>
      <c r="AH368" s="84" t="b">
        <v>0</v>
      </c>
      <c r="AI368" s="84">
        <v>93</v>
      </c>
      <c r="AJ368" s="90" t="s">
        <v>12066</v>
      </c>
      <c r="AK368" s="84" t="s">
        <v>13707</v>
      </c>
      <c r="AL368" s="84" t="b">
        <v>0</v>
      </c>
      <c r="AM368" s="90" t="s">
        <v>12066</v>
      </c>
      <c r="AN368" s="84">
        <v>0</v>
      </c>
      <c r="AO368" s="84">
        <v>0</v>
      </c>
      <c r="AP368" s="84"/>
      <c r="AQ368" s="84"/>
      <c r="AR368" s="84"/>
      <c r="AS368" s="84"/>
      <c r="AT368" s="84"/>
      <c r="AU368" s="84"/>
      <c r="AV368" s="84"/>
      <c r="AW368" s="84"/>
    </row>
    <row r="369" spans="1:49" x14ac:dyDescent="0.25">
      <c r="A369" s="69" t="s">
        <v>551</v>
      </c>
      <c r="B369" s="69" t="s">
        <v>2335</v>
      </c>
      <c r="C369" s="70"/>
      <c r="D369" s="71"/>
      <c r="E369" s="72"/>
      <c r="F369" s="73"/>
      <c r="G369" s="70"/>
      <c r="H369" s="74"/>
      <c r="I369" s="75"/>
      <c r="J369" s="75"/>
      <c r="K369" s="36"/>
      <c r="L369" s="82"/>
      <c r="M369" s="82"/>
      <c r="N369" s="77"/>
      <c r="O369" s="84" t="s">
        <v>3348</v>
      </c>
      <c r="P369" s="86">
        <v>42745.061423611114</v>
      </c>
      <c r="Q369" s="84" t="s">
        <v>3556</v>
      </c>
      <c r="R369" s="87" t="s">
        <v>5703</v>
      </c>
      <c r="S369" s="84" t="s">
        <v>6297</v>
      </c>
      <c r="T369" s="84"/>
      <c r="U369" s="86">
        <v>42745.061423611114</v>
      </c>
      <c r="V369" s="87" t="s">
        <v>7098</v>
      </c>
      <c r="W369" s="84"/>
      <c r="X369" s="84"/>
      <c r="Y369" s="90" t="s">
        <v>10123</v>
      </c>
      <c r="Z369" s="84"/>
      <c r="AA369" s="84" t="b">
        <v>0</v>
      </c>
      <c r="AB369" s="84">
        <v>0</v>
      </c>
      <c r="AC369" s="90" t="s">
        <v>13180</v>
      </c>
      <c r="AD369" s="84" t="b">
        <v>1</v>
      </c>
      <c r="AE369" s="84" t="s">
        <v>13611</v>
      </c>
      <c r="AF369" s="84"/>
      <c r="AG369" s="90" t="s">
        <v>13626</v>
      </c>
      <c r="AH369" s="84" t="b">
        <v>0</v>
      </c>
      <c r="AI369" s="84">
        <v>93</v>
      </c>
      <c r="AJ369" s="90" t="s">
        <v>12066</v>
      </c>
      <c r="AK369" s="84" t="s">
        <v>13707</v>
      </c>
      <c r="AL369" s="84" t="b">
        <v>0</v>
      </c>
      <c r="AM369" s="90" t="s">
        <v>12066</v>
      </c>
      <c r="AN369" s="84">
        <v>0</v>
      </c>
      <c r="AO369" s="84">
        <v>0</v>
      </c>
      <c r="AP369" s="84"/>
      <c r="AQ369" s="84"/>
      <c r="AR369" s="84"/>
      <c r="AS369" s="84"/>
      <c r="AT369" s="84"/>
      <c r="AU369" s="84"/>
      <c r="AV369" s="84"/>
      <c r="AW369" s="84"/>
    </row>
    <row r="370" spans="1:49" x14ac:dyDescent="0.25">
      <c r="A370" s="69" t="s">
        <v>552</v>
      </c>
      <c r="B370" s="69" t="s">
        <v>552</v>
      </c>
      <c r="C370" s="70"/>
      <c r="D370" s="71"/>
      <c r="E370" s="72"/>
      <c r="F370" s="73"/>
      <c r="G370" s="70"/>
      <c r="H370" s="74"/>
      <c r="I370" s="75"/>
      <c r="J370" s="75"/>
      <c r="K370" s="36"/>
      <c r="L370" s="82"/>
      <c r="M370" s="82"/>
      <c r="N370" s="77"/>
      <c r="O370" s="84" t="s">
        <v>179</v>
      </c>
      <c r="P370" s="86">
        <v>42745.061851851853</v>
      </c>
      <c r="Q370" s="84" t="s">
        <v>3570</v>
      </c>
      <c r="R370" s="84"/>
      <c r="S370" s="84"/>
      <c r="T370" s="84"/>
      <c r="U370" s="86">
        <v>42745.061851851853</v>
      </c>
      <c r="V370" s="87" t="s">
        <v>7099</v>
      </c>
      <c r="W370" s="84"/>
      <c r="X370" s="84"/>
      <c r="Y370" s="90" t="s">
        <v>10124</v>
      </c>
      <c r="Z370" s="84"/>
      <c r="AA370" s="84" t="b">
        <v>0</v>
      </c>
      <c r="AB370" s="84">
        <v>1</v>
      </c>
      <c r="AC370" s="90" t="s">
        <v>13180</v>
      </c>
      <c r="AD370" s="84" t="b">
        <v>0</v>
      </c>
      <c r="AE370" s="84" t="s">
        <v>13611</v>
      </c>
      <c r="AF370" s="84"/>
      <c r="AG370" s="90" t="s">
        <v>13180</v>
      </c>
      <c r="AH370" s="84" t="b">
        <v>0</v>
      </c>
      <c r="AI370" s="84">
        <v>0</v>
      </c>
      <c r="AJ370" s="90" t="s">
        <v>13180</v>
      </c>
      <c r="AK370" s="84" t="s">
        <v>13707</v>
      </c>
      <c r="AL370" s="84" t="b">
        <v>0</v>
      </c>
      <c r="AM370" s="90" t="s">
        <v>10124</v>
      </c>
      <c r="AN370" s="84">
        <v>0</v>
      </c>
      <c r="AO370" s="84">
        <v>0</v>
      </c>
      <c r="AP370" s="84"/>
      <c r="AQ370" s="84"/>
      <c r="AR370" s="84"/>
      <c r="AS370" s="84"/>
      <c r="AT370" s="84"/>
      <c r="AU370" s="84"/>
      <c r="AV370" s="84"/>
      <c r="AW370" s="84"/>
    </row>
    <row r="371" spans="1:49" x14ac:dyDescent="0.25">
      <c r="A371" s="69" t="s">
        <v>553</v>
      </c>
      <c r="B371" s="69" t="s">
        <v>2335</v>
      </c>
      <c r="C371" s="70"/>
      <c r="D371" s="71"/>
      <c r="E371" s="72"/>
      <c r="F371" s="73"/>
      <c r="G371" s="70"/>
      <c r="H371" s="74"/>
      <c r="I371" s="75"/>
      <c r="J371" s="75"/>
      <c r="K371" s="36"/>
      <c r="L371" s="82"/>
      <c r="M371" s="82"/>
      <c r="N371" s="77"/>
      <c r="O371" s="84" t="s">
        <v>3348</v>
      </c>
      <c r="P371" s="86">
        <v>42745.062592592592</v>
      </c>
      <c r="Q371" s="84" t="s">
        <v>3556</v>
      </c>
      <c r="R371" s="87" t="s">
        <v>5703</v>
      </c>
      <c r="S371" s="84" t="s">
        <v>6297</v>
      </c>
      <c r="T371" s="84"/>
      <c r="U371" s="86">
        <v>42745.062592592592</v>
      </c>
      <c r="V371" s="87" t="s">
        <v>7100</v>
      </c>
      <c r="W371" s="84"/>
      <c r="X371" s="84"/>
      <c r="Y371" s="90" t="s">
        <v>10125</v>
      </c>
      <c r="Z371" s="84"/>
      <c r="AA371" s="84" t="b">
        <v>0</v>
      </c>
      <c r="AB371" s="84">
        <v>0</v>
      </c>
      <c r="AC371" s="90" t="s">
        <v>13180</v>
      </c>
      <c r="AD371" s="84" t="b">
        <v>1</v>
      </c>
      <c r="AE371" s="84" t="s">
        <v>13611</v>
      </c>
      <c r="AF371" s="84"/>
      <c r="AG371" s="90" t="s">
        <v>13626</v>
      </c>
      <c r="AH371" s="84" t="b">
        <v>0</v>
      </c>
      <c r="AI371" s="84">
        <v>93</v>
      </c>
      <c r="AJ371" s="90" t="s">
        <v>12066</v>
      </c>
      <c r="AK371" s="84" t="s">
        <v>13707</v>
      </c>
      <c r="AL371" s="84" t="b">
        <v>0</v>
      </c>
      <c r="AM371" s="90" t="s">
        <v>12066</v>
      </c>
      <c r="AN371" s="84">
        <v>0</v>
      </c>
      <c r="AO371" s="84">
        <v>0</v>
      </c>
      <c r="AP371" s="84"/>
      <c r="AQ371" s="84"/>
      <c r="AR371" s="84"/>
      <c r="AS371" s="84"/>
      <c r="AT371" s="84"/>
      <c r="AU371" s="84"/>
      <c r="AV371" s="84"/>
      <c r="AW371" s="84"/>
    </row>
    <row r="372" spans="1:49" x14ac:dyDescent="0.25">
      <c r="A372" s="69" t="s">
        <v>554</v>
      </c>
      <c r="B372" s="69" t="s">
        <v>2335</v>
      </c>
      <c r="C372" s="70"/>
      <c r="D372" s="71"/>
      <c r="E372" s="72"/>
      <c r="F372" s="73"/>
      <c r="G372" s="70"/>
      <c r="H372" s="74"/>
      <c r="I372" s="75"/>
      <c r="J372" s="75"/>
      <c r="K372" s="36"/>
      <c r="L372" s="82"/>
      <c r="M372" s="82"/>
      <c r="N372" s="77"/>
      <c r="O372" s="84" t="s">
        <v>3348</v>
      </c>
      <c r="P372" s="86">
        <v>42745.062974537039</v>
      </c>
      <c r="Q372" s="84" t="s">
        <v>3556</v>
      </c>
      <c r="R372" s="87" t="s">
        <v>5703</v>
      </c>
      <c r="S372" s="84" t="s">
        <v>6297</v>
      </c>
      <c r="T372" s="84"/>
      <c r="U372" s="86">
        <v>42745.062974537039</v>
      </c>
      <c r="V372" s="87" t="s">
        <v>7101</v>
      </c>
      <c r="W372" s="84"/>
      <c r="X372" s="84"/>
      <c r="Y372" s="90" t="s">
        <v>10126</v>
      </c>
      <c r="Z372" s="84"/>
      <c r="AA372" s="84" t="b">
        <v>0</v>
      </c>
      <c r="AB372" s="84">
        <v>0</v>
      </c>
      <c r="AC372" s="90" t="s">
        <v>13180</v>
      </c>
      <c r="AD372" s="84" t="b">
        <v>1</v>
      </c>
      <c r="AE372" s="84" t="s">
        <v>13611</v>
      </c>
      <c r="AF372" s="84"/>
      <c r="AG372" s="90" t="s">
        <v>13626</v>
      </c>
      <c r="AH372" s="84" t="b">
        <v>0</v>
      </c>
      <c r="AI372" s="84">
        <v>93</v>
      </c>
      <c r="AJ372" s="90" t="s">
        <v>12066</v>
      </c>
      <c r="AK372" s="84" t="s">
        <v>13711</v>
      </c>
      <c r="AL372" s="84" t="b">
        <v>0</v>
      </c>
      <c r="AM372" s="90" t="s">
        <v>12066</v>
      </c>
      <c r="AN372" s="84">
        <v>0</v>
      </c>
      <c r="AO372" s="84">
        <v>0</v>
      </c>
      <c r="AP372" s="84"/>
      <c r="AQ372" s="84"/>
      <c r="AR372" s="84"/>
      <c r="AS372" s="84"/>
      <c r="AT372" s="84"/>
      <c r="AU372" s="84"/>
      <c r="AV372" s="84"/>
      <c r="AW372" s="84"/>
    </row>
    <row r="373" spans="1:49" x14ac:dyDescent="0.25">
      <c r="A373" s="69" t="s">
        <v>555</v>
      </c>
      <c r="B373" s="69" t="s">
        <v>555</v>
      </c>
      <c r="C373" s="70"/>
      <c r="D373" s="71"/>
      <c r="E373" s="72"/>
      <c r="F373" s="73"/>
      <c r="G373" s="70"/>
      <c r="H373" s="74"/>
      <c r="I373" s="75"/>
      <c r="J373" s="75"/>
      <c r="K373" s="36"/>
      <c r="L373" s="82"/>
      <c r="M373" s="82"/>
      <c r="N373" s="77"/>
      <c r="O373" s="84" t="s">
        <v>179</v>
      </c>
      <c r="P373" s="86">
        <v>42745.063148148147</v>
      </c>
      <c r="Q373" s="84" t="s">
        <v>3571</v>
      </c>
      <c r="R373" s="87" t="s">
        <v>5708</v>
      </c>
      <c r="S373" s="84" t="s">
        <v>6294</v>
      </c>
      <c r="T373" s="84" t="s">
        <v>6409</v>
      </c>
      <c r="U373" s="86">
        <v>42745.063148148147</v>
      </c>
      <c r="V373" s="87" t="s">
        <v>7102</v>
      </c>
      <c r="W373" s="84"/>
      <c r="X373" s="84"/>
      <c r="Y373" s="90" t="s">
        <v>10127</v>
      </c>
      <c r="Z373" s="84"/>
      <c r="AA373" s="84" t="b">
        <v>0</v>
      </c>
      <c r="AB373" s="84">
        <v>0</v>
      </c>
      <c r="AC373" s="90" t="s">
        <v>13180</v>
      </c>
      <c r="AD373" s="84" t="b">
        <v>0</v>
      </c>
      <c r="AE373" s="84" t="s">
        <v>13611</v>
      </c>
      <c r="AF373" s="84"/>
      <c r="AG373" s="90" t="s">
        <v>13180</v>
      </c>
      <c r="AH373" s="84" t="b">
        <v>0</v>
      </c>
      <c r="AI373" s="84">
        <v>0</v>
      </c>
      <c r="AJ373" s="90" t="s">
        <v>13180</v>
      </c>
      <c r="AK373" s="84" t="s">
        <v>13709</v>
      </c>
      <c r="AL373" s="84" t="b">
        <v>0</v>
      </c>
      <c r="AM373" s="90" t="s">
        <v>10127</v>
      </c>
      <c r="AN373" s="84">
        <v>0</v>
      </c>
      <c r="AO373" s="84">
        <v>0</v>
      </c>
      <c r="AP373" s="84"/>
      <c r="AQ373" s="84"/>
      <c r="AR373" s="84"/>
      <c r="AS373" s="84"/>
      <c r="AT373" s="84"/>
      <c r="AU373" s="84"/>
      <c r="AV373" s="84"/>
      <c r="AW373" s="84"/>
    </row>
    <row r="374" spans="1:49" x14ac:dyDescent="0.25">
      <c r="A374" s="69" t="s">
        <v>556</v>
      </c>
      <c r="B374" s="69" t="s">
        <v>2335</v>
      </c>
      <c r="C374" s="70"/>
      <c r="D374" s="71"/>
      <c r="E374" s="72"/>
      <c r="F374" s="73"/>
      <c r="G374" s="70"/>
      <c r="H374" s="74"/>
      <c r="I374" s="75"/>
      <c r="J374" s="75"/>
      <c r="K374" s="36"/>
      <c r="L374" s="82"/>
      <c r="M374" s="82"/>
      <c r="N374" s="77"/>
      <c r="O374" s="84" t="s">
        <v>3348</v>
      </c>
      <c r="P374" s="86">
        <v>42745.065972222219</v>
      </c>
      <c r="Q374" s="84" t="s">
        <v>3556</v>
      </c>
      <c r="R374" s="87" t="s">
        <v>5703</v>
      </c>
      <c r="S374" s="84" t="s">
        <v>6297</v>
      </c>
      <c r="T374" s="84"/>
      <c r="U374" s="86">
        <v>42745.065972222219</v>
      </c>
      <c r="V374" s="87" t="s">
        <v>7103</v>
      </c>
      <c r="W374" s="84"/>
      <c r="X374" s="84"/>
      <c r="Y374" s="90" t="s">
        <v>10128</v>
      </c>
      <c r="Z374" s="84"/>
      <c r="AA374" s="84" t="b">
        <v>0</v>
      </c>
      <c r="AB374" s="84">
        <v>0</v>
      </c>
      <c r="AC374" s="90" t="s">
        <v>13180</v>
      </c>
      <c r="AD374" s="84" t="b">
        <v>1</v>
      </c>
      <c r="AE374" s="84" t="s">
        <v>13611</v>
      </c>
      <c r="AF374" s="84"/>
      <c r="AG374" s="90" t="s">
        <v>13626</v>
      </c>
      <c r="AH374" s="84" t="b">
        <v>0</v>
      </c>
      <c r="AI374" s="84">
        <v>93</v>
      </c>
      <c r="AJ374" s="90" t="s">
        <v>12066</v>
      </c>
      <c r="AK374" s="84" t="s">
        <v>13707</v>
      </c>
      <c r="AL374" s="84" t="b">
        <v>0</v>
      </c>
      <c r="AM374" s="90" t="s">
        <v>12066</v>
      </c>
      <c r="AN374" s="84">
        <v>0</v>
      </c>
      <c r="AO374" s="84">
        <v>0</v>
      </c>
      <c r="AP374" s="84"/>
      <c r="AQ374" s="84"/>
      <c r="AR374" s="84"/>
      <c r="AS374" s="84"/>
      <c r="AT374" s="84"/>
      <c r="AU374" s="84"/>
      <c r="AV374" s="84"/>
      <c r="AW374" s="84"/>
    </row>
    <row r="375" spans="1:49" x14ac:dyDescent="0.25">
      <c r="A375" s="69" t="s">
        <v>557</v>
      </c>
      <c r="B375" s="69" t="s">
        <v>2898</v>
      </c>
      <c r="C375" s="70"/>
      <c r="D375" s="71"/>
      <c r="E375" s="72"/>
      <c r="F375" s="73"/>
      <c r="G375" s="70"/>
      <c r="H375" s="74"/>
      <c r="I375" s="75"/>
      <c r="J375" s="75"/>
      <c r="K375" s="36"/>
      <c r="L375" s="82"/>
      <c r="M375" s="82"/>
      <c r="N375" s="77"/>
      <c r="O375" s="84" t="s">
        <v>3349</v>
      </c>
      <c r="P375" s="86">
        <v>42745.066076388888</v>
      </c>
      <c r="Q375" s="84" t="s">
        <v>3572</v>
      </c>
      <c r="R375" s="84"/>
      <c r="S375" s="84"/>
      <c r="T375" s="84"/>
      <c r="U375" s="86">
        <v>42745.066076388888</v>
      </c>
      <c r="V375" s="87" t="s">
        <v>7104</v>
      </c>
      <c r="W375" s="84"/>
      <c r="X375" s="84"/>
      <c r="Y375" s="90" t="s">
        <v>10129</v>
      </c>
      <c r="Z375" s="90" t="s">
        <v>12837</v>
      </c>
      <c r="AA375" s="84" t="b">
        <v>0</v>
      </c>
      <c r="AB375" s="84">
        <v>0</v>
      </c>
      <c r="AC375" s="90" t="s">
        <v>13225</v>
      </c>
      <c r="AD375" s="84" t="b">
        <v>0</v>
      </c>
      <c r="AE375" s="84" t="s">
        <v>13611</v>
      </c>
      <c r="AF375" s="84"/>
      <c r="AG375" s="90" t="s">
        <v>13180</v>
      </c>
      <c r="AH375" s="84" t="b">
        <v>0</v>
      </c>
      <c r="AI375" s="84">
        <v>0</v>
      </c>
      <c r="AJ375" s="90" t="s">
        <v>13180</v>
      </c>
      <c r="AK375" s="84" t="s">
        <v>13707</v>
      </c>
      <c r="AL375" s="84" t="b">
        <v>0</v>
      </c>
      <c r="AM375" s="90" t="s">
        <v>12837</v>
      </c>
      <c r="AN375" s="84">
        <v>0</v>
      </c>
      <c r="AO375" s="84">
        <v>0</v>
      </c>
      <c r="AP375" s="84"/>
      <c r="AQ375" s="84"/>
      <c r="AR375" s="84"/>
      <c r="AS375" s="84"/>
      <c r="AT375" s="84"/>
      <c r="AU375" s="84"/>
      <c r="AV375" s="84"/>
      <c r="AW375" s="84"/>
    </row>
    <row r="376" spans="1:49" x14ac:dyDescent="0.25">
      <c r="A376" s="69" t="s">
        <v>558</v>
      </c>
      <c r="B376" s="69" t="s">
        <v>2335</v>
      </c>
      <c r="C376" s="70"/>
      <c r="D376" s="71"/>
      <c r="E376" s="72"/>
      <c r="F376" s="73"/>
      <c r="G376" s="70"/>
      <c r="H376" s="74"/>
      <c r="I376" s="75"/>
      <c r="J376" s="75"/>
      <c r="K376" s="36"/>
      <c r="L376" s="82"/>
      <c r="M376" s="82"/>
      <c r="N376" s="77"/>
      <c r="O376" s="84" t="s">
        <v>3348</v>
      </c>
      <c r="P376" s="86">
        <v>42745.066331018519</v>
      </c>
      <c r="Q376" s="84" t="s">
        <v>3556</v>
      </c>
      <c r="R376" s="87" t="s">
        <v>5703</v>
      </c>
      <c r="S376" s="84" t="s">
        <v>6297</v>
      </c>
      <c r="T376" s="84"/>
      <c r="U376" s="86">
        <v>42745.066331018519</v>
      </c>
      <c r="V376" s="87" t="s">
        <v>7105</v>
      </c>
      <c r="W376" s="84"/>
      <c r="X376" s="84"/>
      <c r="Y376" s="90" t="s">
        <v>10130</v>
      </c>
      <c r="Z376" s="84"/>
      <c r="AA376" s="84" t="b">
        <v>0</v>
      </c>
      <c r="AB376" s="84">
        <v>0</v>
      </c>
      <c r="AC376" s="90" t="s">
        <v>13180</v>
      </c>
      <c r="AD376" s="84" t="b">
        <v>1</v>
      </c>
      <c r="AE376" s="84" t="s">
        <v>13611</v>
      </c>
      <c r="AF376" s="84"/>
      <c r="AG376" s="90" t="s">
        <v>13626</v>
      </c>
      <c r="AH376" s="84" t="b">
        <v>0</v>
      </c>
      <c r="AI376" s="84">
        <v>93</v>
      </c>
      <c r="AJ376" s="90" t="s">
        <v>12066</v>
      </c>
      <c r="AK376" s="84" t="s">
        <v>13707</v>
      </c>
      <c r="AL376" s="84" t="b">
        <v>0</v>
      </c>
      <c r="AM376" s="90" t="s">
        <v>12066</v>
      </c>
      <c r="AN376" s="84">
        <v>0</v>
      </c>
      <c r="AO376" s="84">
        <v>0</v>
      </c>
      <c r="AP376" s="84"/>
      <c r="AQ376" s="84"/>
      <c r="AR376" s="84"/>
      <c r="AS376" s="84"/>
      <c r="AT376" s="84"/>
      <c r="AU376" s="84"/>
      <c r="AV376" s="84"/>
      <c r="AW376" s="84"/>
    </row>
    <row r="377" spans="1:49" x14ac:dyDescent="0.25">
      <c r="A377" s="69" t="s">
        <v>559</v>
      </c>
      <c r="B377" s="69" t="s">
        <v>1552</v>
      </c>
      <c r="C377" s="70"/>
      <c r="D377" s="71"/>
      <c r="E377" s="72"/>
      <c r="F377" s="73"/>
      <c r="G377" s="70"/>
      <c r="H377" s="74"/>
      <c r="I377" s="75"/>
      <c r="J377" s="75"/>
      <c r="K377" s="36"/>
      <c r="L377" s="82"/>
      <c r="M377" s="82"/>
      <c r="N377" s="77"/>
      <c r="O377" s="84" t="s">
        <v>3348</v>
      </c>
      <c r="P377" s="86">
        <v>42745.068020833336</v>
      </c>
      <c r="Q377" s="84" t="s">
        <v>3447</v>
      </c>
      <c r="R377" s="84"/>
      <c r="S377" s="84"/>
      <c r="T377" s="84"/>
      <c r="U377" s="86">
        <v>42745.068020833336</v>
      </c>
      <c r="V377" s="87" t="s">
        <v>7106</v>
      </c>
      <c r="W377" s="84"/>
      <c r="X377" s="84"/>
      <c r="Y377" s="90" t="s">
        <v>10131</v>
      </c>
      <c r="Z377" s="84"/>
      <c r="AA377" s="84" t="b">
        <v>0</v>
      </c>
      <c r="AB377" s="84">
        <v>0</v>
      </c>
      <c r="AC377" s="90" t="s">
        <v>13180</v>
      </c>
      <c r="AD377" s="84" t="b">
        <v>0</v>
      </c>
      <c r="AE377" s="84" t="s">
        <v>13611</v>
      </c>
      <c r="AF377" s="84"/>
      <c r="AG377" s="90" t="s">
        <v>13180</v>
      </c>
      <c r="AH377" s="84" t="b">
        <v>0</v>
      </c>
      <c r="AI377" s="84">
        <v>134</v>
      </c>
      <c r="AJ377" s="90" t="s">
        <v>11177</v>
      </c>
      <c r="AK377" s="84" t="s">
        <v>13711</v>
      </c>
      <c r="AL377" s="84" t="b">
        <v>0</v>
      </c>
      <c r="AM377" s="90" t="s">
        <v>11177</v>
      </c>
      <c r="AN377" s="84">
        <v>0</v>
      </c>
      <c r="AO377" s="84">
        <v>0</v>
      </c>
      <c r="AP377" s="84"/>
      <c r="AQ377" s="84"/>
      <c r="AR377" s="84"/>
      <c r="AS377" s="84"/>
      <c r="AT377" s="84"/>
      <c r="AU377" s="84"/>
      <c r="AV377" s="84"/>
      <c r="AW377" s="84"/>
    </row>
    <row r="378" spans="1:49" x14ac:dyDescent="0.25">
      <c r="A378" s="69" t="s">
        <v>560</v>
      </c>
      <c r="B378" s="69" t="s">
        <v>2899</v>
      </c>
      <c r="C378" s="70"/>
      <c r="D378" s="71"/>
      <c r="E378" s="72"/>
      <c r="F378" s="73"/>
      <c r="G378" s="70"/>
      <c r="H378" s="74"/>
      <c r="I378" s="75"/>
      <c r="J378" s="75"/>
      <c r="K378" s="36"/>
      <c r="L378" s="82"/>
      <c r="M378" s="82"/>
      <c r="N378" s="77"/>
      <c r="O378" s="84" t="s">
        <v>3348</v>
      </c>
      <c r="P378" s="86">
        <v>42745.068657407406</v>
      </c>
      <c r="Q378" s="84" t="s">
        <v>3573</v>
      </c>
      <c r="R378" s="84"/>
      <c r="S378" s="84"/>
      <c r="T378" s="84"/>
      <c r="U378" s="86">
        <v>42745.068657407406</v>
      </c>
      <c r="V378" s="87" t="s">
        <v>7107</v>
      </c>
      <c r="W378" s="84"/>
      <c r="X378" s="84"/>
      <c r="Y378" s="90" t="s">
        <v>10132</v>
      </c>
      <c r="Z378" s="84"/>
      <c r="AA378" s="84" t="b">
        <v>0</v>
      </c>
      <c r="AB378" s="84">
        <v>0</v>
      </c>
      <c r="AC378" s="90" t="s">
        <v>13180</v>
      </c>
      <c r="AD378" s="84" t="b">
        <v>0</v>
      </c>
      <c r="AE378" s="84" t="s">
        <v>13611</v>
      </c>
      <c r="AF378" s="84"/>
      <c r="AG378" s="90" t="s">
        <v>13180</v>
      </c>
      <c r="AH378" s="84" t="b">
        <v>0</v>
      </c>
      <c r="AI378" s="84">
        <v>0</v>
      </c>
      <c r="AJ378" s="90" t="s">
        <v>13180</v>
      </c>
      <c r="AK378" s="84" t="s">
        <v>13707</v>
      </c>
      <c r="AL378" s="84" t="b">
        <v>0</v>
      </c>
      <c r="AM378" s="90" t="s">
        <v>10132</v>
      </c>
      <c r="AN378" s="84">
        <v>0</v>
      </c>
      <c r="AO378" s="84">
        <v>0</v>
      </c>
      <c r="AP378" s="84"/>
      <c r="AQ378" s="84"/>
      <c r="AR378" s="84"/>
      <c r="AS378" s="84"/>
      <c r="AT378" s="84"/>
      <c r="AU378" s="84"/>
      <c r="AV378" s="84"/>
      <c r="AW378" s="84"/>
    </row>
    <row r="379" spans="1:49" x14ac:dyDescent="0.25">
      <c r="A379" s="69" t="s">
        <v>561</v>
      </c>
      <c r="B379" s="69" t="s">
        <v>1552</v>
      </c>
      <c r="C379" s="70"/>
      <c r="D379" s="71"/>
      <c r="E379" s="72"/>
      <c r="F379" s="73"/>
      <c r="G379" s="70"/>
      <c r="H379" s="74"/>
      <c r="I379" s="75"/>
      <c r="J379" s="75"/>
      <c r="K379" s="36"/>
      <c r="L379" s="82"/>
      <c r="M379" s="82"/>
      <c r="N379" s="77"/>
      <c r="O379" s="84" t="s">
        <v>3348</v>
      </c>
      <c r="P379" s="86">
        <v>42745.068993055553</v>
      </c>
      <c r="Q379" s="84" t="s">
        <v>3447</v>
      </c>
      <c r="R379" s="84"/>
      <c r="S379" s="84"/>
      <c r="T379" s="84"/>
      <c r="U379" s="86">
        <v>42745.068993055553</v>
      </c>
      <c r="V379" s="87" t="s">
        <v>7108</v>
      </c>
      <c r="W379" s="84"/>
      <c r="X379" s="84"/>
      <c r="Y379" s="90" t="s">
        <v>10133</v>
      </c>
      <c r="Z379" s="84"/>
      <c r="AA379" s="84" t="b">
        <v>0</v>
      </c>
      <c r="AB379" s="84">
        <v>0</v>
      </c>
      <c r="AC379" s="90" t="s">
        <v>13180</v>
      </c>
      <c r="AD379" s="84" t="b">
        <v>0</v>
      </c>
      <c r="AE379" s="84" t="s">
        <v>13611</v>
      </c>
      <c r="AF379" s="84"/>
      <c r="AG379" s="90" t="s">
        <v>13180</v>
      </c>
      <c r="AH379" s="84" t="b">
        <v>0</v>
      </c>
      <c r="AI379" s="84">
        <v>134</v>
      </c>
      <c r="AJ379" s="90" t="s">
        <v>11177</v>
      </c>
      <c r="AK379" s="84" t="s">
        <v>13707</v>
      </c>
      <c r="AL379" s="84" t="b">
        <v>0</v>
      </c>
      <c r="AM379" s="90" t="s">
        <v>11177</v>
      </c>
      <c r="AN379" s="84">
        <v>0</v>
      </c>
      <c r="AO379" s="84">
        <v>0</v>
      </c>
      <c r="AP379" s="84"/>
      <c r="AQ379" s="84"/>
      <c r="AR379" s="84"/>
      <c r="AS379" s="84"/>
      <c r="AT379" s="84"/>
      <c r="AU379" s="84"/>
      <c r="AV379" s="84"/>
      <c r="AW379" s="84"/>
    </row>
    <row r="380" spans="1:49" x14ac:dyDescent="0.25">
      <c r="A380" s="69" t="s">
        <v>562</v>
      </c>
      <c r="B380" s="69" t="s">
        <v>562</v>
      </c>
      <c r="C380" s="70"/>
      <c r="D380" s="71"/>
      <c r="E380" s="72"/>
      <c r="F380" s="73"/>
      <c r="G380" s="70"/>
      <c r="H380" s="74"/>
      <c r="I380" s="75"/>
      <c r="J380" s="75"/>
      <c r="K380" s="36"/>
      <c r="L380" s="82"/>
      <c r="M380" s="82"/>
      <c r="N380" s="77"/>
      <c r="O380" s="84" t="s">
        <v>179</v>
      </c>
      <c r="P380" s="86">
        <v>42745.068738425929</v>
      </c>
      <c r="Q380" s="84" t="s">
        <v>3574</v>
      </c>
      <c r="R380" s="84"/>
      <c r="S380" s="84"/>
      <c r="T380" s="84"/>
      <c r="U380" s="86">
        <v>42745.068738425929</v>
      </c>
      <c r="V380" s="87" t="s">
        <v>7109</v>
      </c>
      <c r="W380" s="84"/>
      <c r="X380" s="84"/>
      <c r="Y380" s="90" t="s">
        <v>10134</v>
      </c>
      <c r="Z380" s="84"/>
      <c r="AA380" s="84" t="b">
        <v>0</v>
      </c>
      <c r="AB380" s="84">
        <v>0</v>
      </c>
      <c r="AC380" s="90" t="s">
        <v>13180</v>
      </c>
      <c r="AD380" s="84" t="b">
        <v>0</v>
      </c>
      <c r="AE380" s="84" t="s">
        <v>13611</v>
      </c>
      <c r="AF380" s="84"/>
      <c r="AG380" s="90" t="s">
        <v>13180</v>
      </c>
      <c r="AH380" s="84" t="b">
        <v>0</v>
      </c>
      <c r="AI380" s="84">
        <v>0</v>
      </c>
      <c r="AJ380" s="90" t="s">
        <v>13180</v>
      </c>
      <c r="AK380" s="84" t="s">
        <v>13707</v>
      </c>
      <c r="AL380" s="84" t="b">
        <v>0</v>
      </c>
      <c r="AM380" s="90" t="s">
        <v>10134</v>
      </c>
      <c r="AN380" s="84">
        <v>0</v>
      </c>
      <c r="AO380" s="84">
        <v>0</v>
      </c>
      <c r="AP380" s="84"/>
      <c r="AQ380" s="84"/>
      <c r="AR380" s="84"/>
      <c r="AS380" s="84"/>
      <c r="AT380" s="84"/>
      <c r="AU380" s="84"/>
      <c r="AV380" s="84"/>
      <c r="AW380" s="84"/>
    </row>
    <row r="381" spans="1:49" x14ac:dyDescent="0.25">
      <c r="A381" s="69" t="s">
        <v>562</v>
      </c>
      <c r="B381" s="69" t="s">
        <v>562</v>
      </c>
      <c r="C381" s="70"/>
      <c r="D381" s="71"/>
      <c r="E381" s="72"/>
      <c r="F381" s="73"/>
      <c r="G381" s="70"/>
      <c r="H381" s="74"/>
      <c r="I381" s="75"/>
      <c r="J381" s="75"/>
      <c r="K381" s="36"/>
      <c r="L381" s="82"/>
      <c r="M381" s="82"/>
      <c r="N381" s="77"/>
      <c r="O381" s="84" t="s">
        <v>179</v>
      </c>
      <c r="P381" s="86">
        <v>42745.069131944445</v>
      </c>
      <c r="Q381" s="84" t="s">
        <v>3575</v>
      </c>
      <c r="R381" s="84"/>
      <c r="S381" s="84"/>
      <c r="T381" s="84"/>
      <c r="U381" s="86">
        <v>42745.069131944445</v>
      </c>
      <c r="V381" s="87" t="s">
        <v>7110</v>
      </c>
      <c r="W381" s="84"/>
      <c r="X381" s="84"/>
      <c r="Y381" s="90" t="s">
        <v>10135</v>
      </c>
      <c r="Z381" s="84"/>
      <c r="AA381" s="84" t="b">
        <v>0</v>
      </c>
      <c r="AB381" s="84">
        <v>0</v>
      </c>
      <c r="AC381" s="90" t="s">
        <v>13180</v>
      </c>
      <c r="AD381" s="84" t="b">
        <v>0</v>
      </c>
      <c r="AE381" s="84" t="s">
        <v>13611</v>
      </c>
      <c r="AF381" s="84"/>
      <c r="AG381" s="90" t="s">
        <v>13180</v>
      </c>
      <c r="AH381" s="84" t="b">
        <v>0</v>
      </c>
      <c r="AI381" s="84">
        <v>0</v>
      </c>
      <c r="AJ381" s="90" t="s">
        <v>13180</v>
      </c>
      <c r="AK381" s="84" t="s">
        <v>13707</v>
      </c>
      <c r="AL381" s="84" t="b">
        <v>0</v>
      </c>
      <c r="AM381" s="90" t="s">
        <v>10135</v>
      </c>
      <c r="AN381" s="84">
        <v>0</v>
      </c>
      <c r="AO381" s="84">
        <v>0</v>
      </c>
      <c r="AP381" s="84"/>
      <c r="AQ381" s="84"/>
      <c r="AR381" s="84"/>
      <c r="AS381" s="84"/>
      <c r="AT381" s="84"/>
      <c r="AU381" s="84"/>
      <c r="AV381" s="84"/>
      <c r="AW381" s="84"/>
    </row>
    <row r="382" spans="1:49" x14ac:dyDescent="0.25">
      <c r="A382" s="69" t="s">
        <v>563</v>
      </c>
      <c r="B382" s="69" t="s">
        <v>2335</v>
      </c>
      <c r="C382" s="70"/>
      <c r="D382" s="71"/>
      <c r="E382" s="72"/>
      <c r="F382" s="73"/>
      <c r="G382" s="70"/>
      <c r="H382" s="74"/>
      <c r="I382" s="75"/>
      <c r="J382" s="75"/>
      <c r="K382" s="36"/>
      <c r="L382" s="82"/>
      <c r="M382" s="82"/>
      <c r="N382" s="77"/>
      <c r="O382" s="84" t="s">
        <v>3348</v>
      </c>
      <c r="P382" s="86">
        <v>42745.070613425924</v>
      </c>
      <c r="Q382" s="84" t="s">
        <v>3556</v>
      </c>
      <c r="R382" s="87" t="s">
        <v>5703</v>
      </c>
      <c r="S382" s="84" t="s">
        <v>6297</v>
      </c>
      <c r="T382" s="84"/>
      <c r="U382" s="86">
        <v>42745.070613425924</v>
      </c>
      <c r="V382" s="87" t="s">
        <v>7111</v>
      </c>
      <c r="W382" s="84"/>
      <c r="X382" s="84"/>
      <c r="Y382" s="90" t="s">
        <v>10136</v>
      </c>
      <c r="Z382" s="84"/>
      <c r="AA382" s="84" t="b">
        <v>0</v>
      </c>
      <c r="AB382" s="84">
        <v>0</v>
      </c>
      <c r="AC382" s="90" t="s">
        <v>13180</v>
      </c>
      <c r="AD382" s="84" t="b">
        <v>1</v>
      </c>
      <c r="AE382" s="84" t="s">
        <v>13611</v>
      </c>
      <c r="AF382" s="84"/>
      <c r="AG382" s="90" t="s">
        <v>13626</v>
      </c>
      <c r="AH382" s="84" t="b">
        <v>0</v>
      </c>
      <c r="AI382" s="84">
        <v>93</v>
      </c>
      <c r="AJ382" s="90" t="s">
        <v>12066</v>
      </c>
      <c r="AK382" s="84" t="s">
        <v>13707</v>
      </c>
      <c r="AL382" s="84" t="b">
        <v>0</v>
      </c>
      <c r="AM382" s="90" t="s">
        <v>12066</v>
      </c>
      <c r="AN382" s="84">
        <v>0</v>
      </c>
      <c r="AO382" s="84">
        <v>0</v>
      </c>
      <c r="AP382" s="84"/>
      <c r="AQ382" s="84"/>
      <c r="AR382" s="84"/>
      <c r="AS382" s="84"/>
      <c r="AT382" s="84"/>
      <c r="AU382" s="84"/>
      <c r="AV382" s="84"/>
      <c r="AW382" s="84"/>
    </row>
    <row r="383" spans="1:49" x14ac:dyDescent="0.25">
      <c r="A383" s="69" t="s">
        <v>564</v>
      </c>
      <c r="B383" s="69" t="s">
        <v>2335</v>
      </c>
      <c r="C383" s="70"/>
      <c r="D383" s="71"/>
      <c r="E383" s="72"/>
      <c r="F383" s="73"/>
      <c r="G383" s="70"/>
      <c r="H383" s="74"/>
      <c r="I383" s="75"/>
      <c r="J383" s="75"/>
      <c r="K383" s="36"/>
      <c r="L383" s="82"/>
      <c r="M383" s="82"/>
      <c r="N383" s="77"/>
      <c r="O383" s="84" t="s">
        <v>3348</v>
      </c>
      <c r="P383" s="86">
        <v>42745.071331018517</v>
      </c>
      <c r="Q383" s="84" t="s">
        <v>3556</v>
      </c>
      <c r="R383" s="87" t="s">
        <v>5703</v>
      </c>
      <c r="S383" s="84" t="s">
        <v>6297</v>
      </c>
      <c r="T383" s="84"/>
      <c r="U383" s="86">
        <v>42745.071331018517</v>
      </c>
      <c r="V383" s="87" t="s">
        <v>7112</v>
      </c>
      <c r="W383" s="84"/>
      <c r="X383" s="84"/>
      <c r="Y383" s="90" t="s">
        <v>10137</v>
      </c>
      <c r="Z383" s="84"/>
      <c r="AA383" s="84" t="b">
        <v>0</v>
      </c>
      <c r="AB383" s="84">
        <v>0</v>
      </c>
      <c r="AC383" s="90" t="s">
        <v>13180</v>
      </c>
      <c r="AD383" s="84" t="b">
        <v>1</v>
      </c>
      <c r="AE383" s="84" t="s">
        <v>13611</v>
      </c>
      <c r="AF383" s="84"/>
      <c r="AG383" s="90" t="s">
        <v>13626</v>
      </c>
      <c r="AH383" s="84" t="b">
        <v>0</v>
      </c>
      <c r="AI383" s="84">
        <v>93</v>
      </c>
      <c r="AJ383" s="90" t="s">
        <v>12066</v>
      </c>
      <c r="AK383" s="84" t="s">
        <v>13707</v>
      </c>
      <c r="AL383" s="84" t="b">
        <v>0</v>
      </c>
      <c r="AM383" s="90" t="s">
        <v>12066</v>
      </c>
      <c r="AN383" s="84">
        <v>0</v>
      </c>
      <c r="AO383" s="84">
        <v>0</v>
      </c>
      <c r="AP383" s="84"/>
      <c r="AQ383" s="84"/>
      <c r="AR383" s="84"/>
      <c r="AS383" s="84"/>
      <c r="AT383" s="84"/>
      <c r="AU383" s="84"/>
      <c r="AV383" s="84"/>
      <c r="AW383" s="84"/>
    </row>
    <row r="384" spans="1:49" x14ac:dyDescent="0.25">
      <c r="A384" s="69" t="s">
        <v>565</v>
      </c>
      <c r="B384" s="69" t="s">
        <v>565</v>
      </c>
      <c r="C384" s="70"/>
      <c r="D384" s="71"/>
      <c r="E384" s="72"/>
      <c r="F384" s="73"/>
      <c r="G384" s="70"/>
      <c r="H384" s="74"/>
      <c r="I384" s="75"/>
      <c r="J384" s="75"/>
      <c r="K384" s="36"/>
      <c r="L384" s="82"/>
      <c r="M384" s="82"/>
      <c r="N384" s="77"/>
      <c r="O384" s="84" t="s">
        <v>179</v>
      </c>
      <c r="P384" s="86">
        <v>42745.071331018517</v>
      </c>
      <c r="Q384" s="84" t="s">
        <v>3576</v>
      </c>
      <c r="R384" s="87" t="s">
        <v>5709</v>
      </c>
      <c r="S384" s="84" t="s">
        <v>6314</v>
      </c>
      <c r="T384" s="84"/>
      <c r="U384" s="86">
        <v>42745.071331018517</v>
      </c>
      <c r="V384" s="87" t="s">
        <v>7113</v>
      </c>
      <c r="W384" s="84"/>
      <c r="X384" s="84"/>
      <c r="Y384" s="90" t="s">
        <v>10138</v>
      </c>
      <c r="Z384" s="84"/>
      <c r="AA384" s="84" t="b">
        <v>0</v>
      </c>
      <c r="AB384" s="84">
        <v>0</v>
      </c>
      <c r="AC384" s="90" t="s">
        <v>13180</v>
      </c>
      <c r="AD384" s="84" t="b">
        <v>0</v>
      </c>
      <c r="AE384" s="84" t="s">
        <v>13611</v>
      </c>
      <c r="AF384" s="84"/>
      <c r="AG384" s="90" t="s">
        <v>13180</v>
      </c>
      <c r="AH384" s="84" t="b">
        <v>0</v>
      </c>
      <c r="AI384" s="84">
        <v>0</v>
      </c>
      <c r="AJ384" s="90" t="s">
        <v>13180</v>
      </c>
      <c r="AK384" s="84" t="s">
        <v>13728</v>
      </c>
      <c r="AL384" s="84" t="b">
        <v>0</v>
      </c>
      <c r="AM384" s="90" t="s">
        <v>10138</v>
      </c>
      <c r="AN384" s="84">
        <v>0</v>
      </c>
      <c r="AO384" s="84">
        <v>0</v>
      </c>
      <c r="AP384" s="84"/>
      <c r="AQ384" s="84"/>
      <c r="AR384" s="84"/>
      <c r="AS384" s="84"/>
      <c r="AT384" s="84"/>
      <c r="AU384" s="84"/>
      <c r="AV384" s="84"/>
      <c r="AW384" s="84"/>
    </row>
    <row r="385" spans="1:49" x14ac:dyDescent="0.25">
      <c r="A385" s="69" t="s">
        <v>566</v>
      </c>
      <c r="B385" s="69" t="s">
        <v>2335</v>
      </c>
      <c r="C385" s="70"/>
      <c r="D385" s="71"/>
      <c r="E385" s="72"/>
      <c r="F385" s="73"/>
      <c r="G385" s="70"/>
      <c r="H385" s="74"/>
      <c r="I385" s="75"/>
      <c r="J385" s="75"/>
      <c r="K385" s="36"/>
      <c r="L385" s="82"/>
      <c r="M385" s="82"/>
      <c r="N385" s="77"/>
      <c r="O385" s="84" t="s">
        <v>3348</v>
      </c>
      <c r="P385" s="86">
        <v>42745.072453703702</v>
      </c>
      <c r="Q385" s="84" t="s">
        <v>3556</v>
      </c>
      <c r="R385" s="87" t="s">
        <v>5703</v>
      </c>
      <c r="S385" s="84" t="s">
        <v>6297</v>
      </c>
      <c r="T385" s="84"/>
      <c r="U385" s="86">
        <v>42745.072453703702</v>
      </c>
      <c r="V385" s="87" t="s">
        <v>7114</v>
      </c>
      <c r="W385" s="84"/>
      <c r="X385" s="84"/>
      <c r="Y385" s="90" t="s">
        <v>10139</v>
      </c>
      <c r="Z385" s="84"/>
      <c r="AA385" s="84" t="b">
        <v>0</v>
      </c>
      <c r="AB385" s="84">
        <v>0</v>
      </c>
      <c r="AC385" s="90" t="s">
        <v>13180</v>
      </c>
      <c r="AD385" s="84" t="b">
        <v>1</v>
      </c>
      <c r="AE385" s="84" t="s">
        <v>13611</v>
      </c>
      <c r="AF385" s="84"/>
      <c r="AG385" s="90" t="s">
        <v>13626</v>
      </c>
      <c r="AH385" s="84" t="b">
        <v>0</v>
      </c>
      <c r="AI385" s="84">
        <v>93</v>
      </c>
      <c r="AJ385" s="90" t="s">
        <v>12066</v>
      </c>
      <c r="AK385" s="84" t="s">
        <v>13707</v>
      </c>
      <c r="AL385" s="84" t="b">
        <v>0</v>
      </c>
      <c r="AM385" s="90" t="s">
        <v>12066</v>
      </c>
      <c r="AN385" s="84">
        <v>0</v>
      </c>
      <c r="AO385" s="84">
        <v>0</v>
      </c>
      <c r="AP385" s="84"/>
      <c r="AQ385" s="84"/>
      <c r="AR385" s="84"/>
      <c r="AS385" s="84"/>
      <c r="AT385" s="84"/>
      <c r="AU385" s="84"/>
      <c r="AV385" s="84"/>
      <c r="AW385" s="84"/>
    </row>
    <row r="386" spans="1:49" x14ac:dyDescent="0.25">
      <c r="A386" s="69" t="s">
        <v>567</v>
      </c>
      <c r="B386" s="69" t="s">
        <v>567</v>
      </c>
      <c r="C386" s="70"/>
      <c r="D386" s="71"/>
      <c r="E386" s="72"/>
      <c r="F386" s="73"/>
      <c r="G386" s="70"/>
      <c r="H386" s="74"/>
      <c r="I386" s="75"/>
      <c r="J386" s="75"/>
      <c r="K386" s="36"/>
      <c r="L386" s="82"/>
      <c r="M386" s="82"/>
      <c r="N386" s="77"/>
      <c r="O386" s="84" t="s">
        <v>179</v>
      </c>
      <c r="P386" s="86">
        <v>42745.072800925926</v>
      </c>
      <c r="Q386" s="84" t="s">
        <v>3577</v>
      </c>
      <c r="R386" s="84"/>
      <c r="S386" s="84"/>
      <c r="T386" s="84"/>
      <c r="U386" s="86">
        <v>42745.072800925926</v>
      </c>
      <c r="V386" s="87" t="s">
        <v>7115</v>
      </c>
      <c r="W386" s="84"/>
      <c r="X386" s="84"/>
      <c r="Y386" s="90" t="s">
        <v>10140</v>
      </c>
      <c r="Z386" s="84"/>
      <c r="AA386" s="84" t="b">
        <v>0</v>
      </c>
      <c r="AB386" s="84">
        <v>7</v>
      </c>
      <c r="AC386" s="90" t="s">
        <v>13180</v>
      </c>
      <c r="AD386" s="84" t="b">
        <v>0</v>
      </c>
      <c r="AE386" s="84" t="s">
        <v>13611</v>
      </c>
      <c r="AF386" s="84"/>
      <c r="AG386" s="90" t="s">
        <v>13180</v>
      </c>
      <c r="AH386" s="84" t="b">
        <v>0</v>
      </c>
      <c r="AI386" s="84">
        <v>0</v>
      </c>
      <c r="AJ386" s="90" t="s">
        <v>13180</v>
      </c>
      <c r="AK386" s="84" t="s">
        <v>13707</v>
      </c>
      <c r="AL386" s="84" t="b">
        <v>0</v>
      </c>
      <c r="AM386" s="90" t="s">
        <v>10140</v>
      </c>
      <c r="AN386" s="84">
        <v>0</v>
      </c>
      <c r="AO386" s="84">
        <v>0</v>
      </c>
      <c r="AP386" s="84"/>
      <c r="AQ386" s="84"/>
      <c r="AR386" s="84"/>
      <c r="AS386" s="84"/>
      <c r="AT386" s="84"/>
      <c r="AU386" s="84"/>
      <c r="AV386" s="84"/>
      <c r="AW386" s="84"/>
    </row>
    <row r="387" spans="1:49" x14ac:dyDescent="0.25">
      <c r="A387" s="69" t="s">
        <v>568</v>
      </c>
      <c r="B387" s="69" t="s">
        <v>2335</v>
      </c>
      <c r="C387" s="70"/>
      <c r="D387" s="71"/>
      <c r="E387" s="72"/>
      <c r="F387" s="73"/>
      <c r="G387" s="70"/>
      <c r="H387" s="74"/>
      <c r="I387" s="75"/>
      <c r="J387" s="75"/>
      <c r="K387" s="36"/>
      <c r="L387" s="82"/>
      <c r="M387" s="82"/>
      <c r="N387" s="77"/>
      <c r="O387" s="84" t="s">
        <v>3348</v>
      </c>
      <c r="P387" s="86">
        <v>42745.074224537035</v>
      </c>
      <c r="Q387" s="84" t="s">
        <v>3556</v>
      </c>
      <c r="R387" s="87" t="s">
        <v>5703</v>
      </c>
      <c r="S387" s="84" t="s">
        <v>6297</v>
      </c>
      <c r="T387" s="84"/>
      <c r="U387" s="86">
        <v>42745.074224537035</v>
      </c>
      <c r="V387" s="87" t="s">
        <v>7116</v>
      </c>
      <c r="W387" s="84"/>
      <c r="X387" s="84"/>
      <c r="Y387" s="90" t="s">
        <v>10141</v>
      </c>
      <c r="Z387" s="84"/>
      <c r="AA387" s="84" t="b">
        <v>0</v>
      </c>
      <c r="AB387" s="84">
        <v>0</v>
      </c>
      <c r="AC387" s="90" t="s">
        <v>13180</v>
      </c>
      <c r="AD387" s="84" t="b">
        <v>1</v>
      </c>
      <c r="AE387" s="84" t="s">
        <v>13611</v>
      </c>
      <c r="AF387" s="84"/>
      <c r="AG387" s="90" t="s">
        <v>13626</v>
      </c>
      <c r="AH387" s="84" t="b">
        <v>0</v>
      </c>
      <c r="AI387" s="84">
        <v>93</v>
      </c>
      <c r="AJ387" s="90" t="s">
        <v>12066</v>
      </c>
      <c r="AK387" s="84" t="s">
        <v>13707</v>
      </c>
      <c r="AL387" s="84" t="b">
        <v>0</v>
      </c>
      <c r="AM387" s="90" t="s">
        <v>12066</v>
      </c>
      <c r="AN387" s="84">
        <v>0</v>
      </c>
      <c r="AO387" s="84">
        <v>0</v>
      </c>
      <c r="AP387" s="84"/>
      <c r="AQ387" s="84"/>
      <c r="AR387" s="84"/>
      <c r="AS387" s="84"/>
      <c r="AT387" s="84"/>
      <c r="AU387" s="84"/>
      <c r="AV387" s="84"/>
      <c r="AW387" s="84"/>
    </row>
    <row r="388" spans="1:49" x14ac:dyDescent="0.25">
      <c r="A388" s="69" t="s">
        <v>569</v>
      </c>
      <c r="B388" s="69" t="s">
        <v>2335</v>
      </c>
      <c r="C388" s="70"/>
      <c r="D388" s="71"/>
      <c r="E388" s="72"/>
      <c r="F388" s="73"/>
      <c r="G388" s="70"/>
      <c r="H388" s="74"/>
      <c r="I388" s="75"/>
      <c r="J388" s="75"/>
      <c r="K388" s="36"/>
      <c r="L388" s="82"/>
      <c r="M388" s="82"/>
      <c r="N388" s="77"/>
      <c r="O388" s="84" t="s">
        <v>3348</v>
      </c>
      <c r="P388" s="86">
        <v>42745.076666666668</v>
      </c>
      <c r="Q388" s="84" t="s">
        <v>3556</v>
      </c>
      <c r="R388" s="87" t="s">
        <v>5703</v>
      </c>
      <c r="S388" s="84" t="s">
        <v>6297</v>
      </c>
      <c r="T388" s="84"/>
      <c r="U388" s="86">
        <v>42745.076666666668</v>
      </c>
      <c r="V388" s="87" t="s">
        <v>7117</v>
      </c>
      <c r="W388" s="84"/>
      <c r="X388" s="84"/>
      <c r="Y388" s="90" t="s">
        <v>10142</v>
      </c>
      <c r="Z388" s="84"/>
      <c r="AA388" s="84" t="b">
        <v>0</v>
      </c>
      <c r="AB388" s="84">
        <v>0</v>
      </c>
      <c r="AC388" s="90" t="s">
        <v>13180</v>
      </c>
      <c r="AD388" s="84" t="b">
        <v>1</v>
      </c>
      <c r="AE388" s="84" t="s">
        <v>13611</v>
      </c>
      <c r="AF388" s="84"/>
      <c r="AG388" s="90" t="s">
        <v>13626</v>
      </c>
      <c r="AH388" s="84" t="b">
        <v>0</v>
      </c>
      <c r="AI388" s="84">
        <v>93</v>
      </c>
      <c r="AJ388" s="90" t="s">
        <v>12066</v>
      </c>
      <c r="AK388" s="84" t="s">
        <v>13707</v>
      </c>
      <c r="AL388" s="84" t="b">
        <v>0</v>
      </c>
      <c r="AM388" s="90" t="s">
        <v>12066</v>
      </c>
      <c r="AN388" s="84">
        <v>0</v>
      </c>
      <c r="AO388" s="84">
        <v>0</v>
      </c>
      <c r="AP388" s="84"/>
      <c r="AQ388" s="84"/>
      <c r="AR388" s="84"/>
      <c r="AS388" s="84"/>
      <c r="AT388" s="84"/>
      <c r="AU388" s="84"/>
      <c r="AV388" s="84"/>
      <c r="AW388" s="84"/>
    </row>
    <row r="389" spans="1:49" x14ac:dyDescent="0.25">
      <c r="A389" s="69" t="s">
        <v>570</v>
      </c>
      <c r="B389" s="69" t="s">
        <v>1552</v>
      </c>
      <c r="C389" s="70"/>
      <c r="D389" s="71"/>
      <c r="E389" s="72"/>
      <c r="F389" s="73"/>
      <c r="G389" s="70"/>
      <c r="H389" s="74"/>
      <c r="I389" s="75"/>
      <c r="J389" s="75"/>
      <c r="K389" s="36"/>
      <c r="L389" s="82"/>
      <c r="M389" s="82"/>
      <c r="N389" s="77"/>
      <c r="O389" s="84" t="s">
        <v>3348</v>
      </c>
      <c r="P389" s="86">
        <v>42745.077175925922</v>
      </c>
      <c r="Q389" s="84" t="s">
        <v>3447</v>
      </c>
      <c r="R389" s="84"/>
      <c r="S389" s="84"/>
      <c r="T389" s="84"/>
      <c r="U389" s="86">
        <v>42745.077175925922</v>
      </c>
      <c r="V389" s="87" t="s">
        <v>7118</v>
      </c>
      <c r="W389" s="84"/>
      <c r="X389" s="84"/>
      <c r="Y389" s="90" t="s">
        <v>10143</v>
      </c>
      <c r="Z389" s="84"/>
      <c r="AA389" s="84" t="b">
        <v>0</v>
      </c>
      <c r="AB389" s="84">
        <v>0</v>
      </c>
      <c r="AC389" s="90" t="s">
        <v>13180</v>
      </c>
      <c r="AD389" s="84" t="b">
        <v>0</v>
      </c>
      <c r="AE389" s="84" t="s">
        <v>13611</v>
      </c>
      <c r="AF389" s="84"/>
      <c r="AG389" s="90" t="s">
        <v>13180</v>
      </c>
      <c r="AH389" s="84" t="b">
        <v>0</v>
      </c>
      <c r="AI389" s="84">
        <v>134</v>
      </c>
      <c r="AJ389" s="90" t="s">
        <v>11177</v>
      </c>
      <c r="AK389" s="84" t="s">
        <v>13711</v>
      </c>
      <c r="AL389" s="84" t="b">
        <v>0</v>
      </c>
      <c r="AM389" s="90" t="s">
        <v>11177</v>
      </c>
      <c r="AN389" s="84">
        <v>0</v>
      </c>
      <c r="AO389" s="84">
        <v>0</v>
      </c>
      <c r="AP389" s="84"/>
      <c r="AQ389" s="84"/>
      <c r="AR389" s="84"/>
      <c r="AS389" s="84"/>
      <c r="AT389" s="84"/>
      <c r="AU389" s="84"/>
      <c r="AV389" s="84"/>
      <c r="AW389" s="84"/>
    </row>
    <row r="390" spans="1:49" x14ac:dyDescent="0.25">
      <c r="A390" s="69" t="s">
        <v>571</v>
      </c>
      <c r="B390" s="69" t="s">
        <v>571</v>
      </c>
      <c r="C390" s="70"/>
      <c r="D390" s="71"/>
      <c r="E390" s="72"/>
      <c r="F390" s="73"/>
      <c r="G390" s="70"/>
      <c r="H390" s="74"/>
      <c r="I390" s="75"/>
      <c r="J390" s="75"/>
      <c r="K390" s="36"/>
      <c r="L390" s="82"/>
      <c r="M390" s="82"/>
      <c r="N390" s="77"/>
      <c r="O390" s="84" t="s">
        <v>179</v>
      </c>
      <c r="P390" s="86">
        <v>42745.077881944446</v>
      </c>
      <c r="Q390" s="84" t="s">
        <v>3578</v>
      </c>
      <c r="R390" s="84"/>
      <c r="S390" s="84"/>
      <c r="T390" s="84"/>
      <c r="U390" s="86">
        <v>42745.077881944446</v>
      </c>
      <c r="V390" s="87" t="s">
        <v>7119</v>
      </c>
      <c r="W390" s="84"/>
      <c r="X390" s="84"/>
      <c r="Y390" s="90" t="s">
        <v>10144</v>
      </c>
      <c r="Z390" s="84"/>
      <c r="AA390" s="84" t="b">
        <v>0</v>
      </c>
      <c r="AB390" s="84">
        <v>3</v>
      </c>
      <c r="AC390" s="90" t="s">
        <v>13180</v>
      </c>
      <c r="AD390" s="84" t="b">
        <v>0</v>
      </c>
      <c r="AE390" s="84" t="s">
        <v>13611</v>
      </c>
      <c r="AF390" s="84"/>
      <c r="AG390" s="90" t="s">
        <v>13180</v>
      </c>
      <c r="AH390" s="84" t="b">
        <v>0</v>
      </c>
      <c r="AI390" s="84">
        <v>0</v>
      </c>
      <c r="AJ390" s="90" t="s">
        <v>13180</v>
      </c>
      <c r="AK390" s="84" t="s">
        <v>13707</v>
      </c>
      <c r="AL390" s="84" t="b">
        <v>0</v>
      </c>
      <c r="AM390" s="90" t="s">
        <v>10144</v>
      </c>
      <c r="AN390" s="84">
        <v>0</v>
      </c>
      <c r="AO390" s="84">
        <v>0</v>
      </c>
      <c r="AP390" s="84"/>
      <c r="AQ390" s="84"/>
      <c r="AR390" s="84"/>
      <c r="AS390" s="84"/>
      <c r="AT390" s="84"/>
      <c r="AU390" s="84"/>
      <c r="AV390" s="84"/>
      <c r="AW390" s="84"/>
    </row>
    <row r="391" spans="1:49" x14ac:dyDescent="0.25">
      <c r="A391" s="69" t="s">
        <v>572</v>
      </c>
      <c r="B391" s="69" t="s">
        <v>1552</v>
      </c>
      <c r="C391" s="70"/>
      <c r="D391" s="71"/>
      <c r="E391" s="72"/>
      <c r="F391" s="73"/>
      <c r="G391" s="70"/>
      <c r="H391" s="74"/>
      <c r="I391" s="75"/>
      <c r="J391" s="75"/>
      <c r="K391" s="36"/>
      <c r="L391" s="82"/>
      <c r="M391" s="82"/>
      <c r="N391" s="77"/>
      <c r="O391" s="84" t="s">
        <v>3348</v>
      </c>
      <c r="P391" s="86">
        <v>42745.078356481485</v>
      </c>
      <c r="Q391" s="84" t="s">
        <v>3447</v>
      </c>
      <c r="R391" s="84"/>
      <c r="S391" s="84"/>
      <c r="T391" s="84"/>
      <c r="U391" s="86">
        <v>42745.078356481485</v>
      </c>
      <c r="V391" s="87" t="s">
        <v>7120</v>
      </c>
      <c r="W391" s="84"/>
      <c r="X391" s="84"/>
      <c r="Y391" s="90" t="s">
        <v>10145</v>
      </c>
      <c r="Z391" s="84"/>
      <c r="AA391" s="84" t="b">
        <v>0</v>
      </c>
      <c r="AB391" s="84">
        <v>0</v>
      </c>
      <c r="AC391" s="90" t="s">
        <v>13180</v>
      </c>
      <c r="AD391" s="84" t="b">
        <v>0</v>
      </c>
      <c r="AE391" s="84" t="s">
        <v>13611</v>
      </c>
      <c r="AF391" s="84"/>
      <c r="AG391" s="90" t="s">
        <v>13180</v>
      </c>
      <c r="AH391" s="84" t="b">
        <v>0</v>
      </c>
      <c r="AI391" s="84">
        <v>134</v>
      </c>
      <c r="AJ391" s="90" t="s">
        <v>11177</v>
      </c>
      <c r="AK391" s="84" t="s">
        <v>13711</v>
      </c>
      <c r="AL391" s="84" t="b">
        <v>0</v>
      </c>
      <c r="AM391" s="90" t="s">
        <v>11177</v>
      </c>
      <c r="AN391" s="84">
        <v>0</v>
      </c>
      <c r="AO391" s="84">
        <v>0</v>
      </c>
      <c r="AP391" s="84"/>
      <c r="AQ391" s="84"/>
      <c r="AR391" s="84"/>
      <c r="AS391" s="84"/>
      <c r="AT391" s="84"/>
      <c r="AU391" s="84"/>
      <c r="AV391" s="84"/>
      <c r="AW391" s="84"/>
    </row>
    <row r="392" spans="1:49" x14ac:dyDescent="0.25">
      <c r="A392" s="69" t="s">
        <v>573</v>
      </c>
      <c r="B392" s="69" t="s">
        <v>573</v>
      </c>
      <c r="C392" s="70"/>
      <c r="D392" s="71"/>
      <c r="E392" s="72"/>
      <c r="F392" s="73"/>
      <c r="G392" s="70"/>
      <c r="H392" s="74"/>
      <c r="I392" s="75"/>
      <c r="J392" s="75"/>
      <c r="K392" s="36"/>
      <c r="L392" s="82"/>
      <c r="M392" s="82"/>
      <c r="N392" s="77"/>
      <c r="O392" s="84" t="s">
        <v>179</v>
      </c>
      <c r="P392" s="86">
        <v>42745.079675925925</v>
      </c>
      <c r="Q392" s="84" t="s">
        <v>3579</v>
      </c>
      <c r="R392" s="84"/>
      <c r="S392" s="84"/>
      <c r="T392" s="84"/>
      <c r="U392" s="86">
        <v>42745.079675925925</v>
      </c>
      <c r="V392" s="87" t="s">
        <v>7121</v>
      </c>
      <c r="W392" s="84"/>
      <c r="X392" s="84"/>
      <c r="Y392" s="90" t="s">
        <v>10146</v>
      </c>
      <c r="Z392" s="84"/>
      <c r="AA392" s="84" t="b">
        <v>0</v>
      </c>
      <c r="AB392" s="84">
        <v>2</v>
      </c>
      <c r="AC392" s="90" t="s">
        <v>13180</v>
      </c>
      <c r="AD392" s="84" t="b">
        <v>0</v>
      </c>
      <c r="AE392" s="84" t="s">
        <v>13611</v>
      </c>
      <c r="AF392" s="84"/>
      <c r="AG392" s="90" t="s">
        <v>13180</v>
      </c>
      <c r="AH392" s="84" t="b">
        <v>0</v>
      </c>
      <c r="AI392" s="84">
        <v>0</v>
      </c>
      <c r="AJ392" s="90" t="s">
        <v>13180</v>
      </c>
      <c r="AK392" s="84" t="s">
        <v>13707</v>
      </c>
      <c r="AL392" s="84" t="b">
        <v>0</v>
      </c>
      <c r="AM392" s="90" t="s">
        <v>10146</v>
      </c>
      <c r="AN392" s="84">
        <v>0</v>
      </c>
      <c r="AO392" s="84">
        <v>0</v>
      </c>
      <c r="AP392" s="84"/>
      <c r="AQ392" s="84"/>
      <c r="AR392" s="84"/>
      <c r="AS392" s="84"/>
      <c r="AT392" s="84"/>
      <c r="AU392" s="84"/>
      <c r="AV392" s="84"/>
      <c r="AW392" s="84"/>
    </row>
    <row r="393" spans="1:49" x14ac:dyDescent="0.25">
      <c r="A393" s="69" t="s">
        <v>574</v>
      </c>
      <c r="B393" s="69" t="s">
        <v>2335</v>
      </c>
      <c r="C393" s="70"/>
      <c r="D393" s="71"/>
      <c r="E393" s="72"/>
      <c r="F393" s="73"/>
      <c r="G393" s="70"/>
      <c r="H393" s="74"/>
      <c r="I393" s="75"/>
      <c r="J393" s="75"/>
      <c r="K393" s="36"/>
      <c r="L393" s="82"/>
      <c r="M393" s="82"/>
      <c r="N393" s="77"/>
      <c r="O393" s="84" t="s">
        <v>3348</v>
      </c>
      <c r="P393" s="86">
        <v>42745.080370370371</v>
      </c>
      <c r="Q393" s="84" t="s">
        <v>3556</v>
      </c>
      <c r="R393" s="87" t="s">
        <v>5703</v>
      </c>
      <c r="S393" s="84" t="s">
        <v>6297</v>
      </c>
      <c r="T393" s="84"/>
      <c r="U393" s="86">
        <v>42745.080370370371</v>
      </c>
      <c r="V393" s="87" t="s">
        <v>7122</v>
      </c>
      <c r="W393" s="84"/>
      <c r="X393" s="84"/>
      <c r="Y393" s="90" t="s">
        <v>10147</v>
      </c>
      <c r="Z393" s="84"/>
      <c r="AA393" s="84" t="b">
        <v>0</v>
      </c>
      <c r="AB393" s="84">
        <v>0</v>
      </c>
      <c r="AC393" s="90" t="s">
        <v>13180</v>
      </c>
      <c r="AD393" s="84" t="b">
        <v>1</v>
      </c>
      <c r="AE393" s="84" t="s">
        <v>13611</v>
      </c>
      <c r="AF393" s="84"/>
      <c r="AG393" s="90" t="s">
        <v>13626</v>
      </c>
      <c r="AH393" s="84" t="b">
        <v>0</v>
      </c>
      <c r="AI393" s="84">
        <v>93</v>
      </c>
      <c r="AJ393" s="90" t="s">
        <v>12066</v>
      </c>
      <c r="AK393" s="84" t="s">
        <v>13707</v>
      </c>
      <c r="AL393" s="84" t="b">
        <v>0</v>
      </c>
      <c r="AM393" s="90" t="s">
        <v>12066</v>
      </c>
      <c r="AN393" s="84">
        <v>0</v>
      </c>
      <c r="AO393" s="84">
        <v>0</v>
      </c>
      <c r="AP393" s="84"/>
      <c r="AQ393" s="84"/>
      <c r="AR393" s="84"/>
      <c r="AS393" s="84"/>
      <c r="AT393" s="84"/>
      <c r="AU393" s="84"/>
      <c r="AV393" s="84"/>
      <c r="AW393" s="84"/>
    </row>
    <row r="394" spans="1:49" x14ac:dyDescent="0.25">
      <c r="A394" s="69" t="s">
        <v>575</v>
      </c>
      <c r="B394" s="69" t="s">
        <v>2335</v>
      </c>
      <c r="C394" s="70"/>
      <c r="D394" s="71"/>
      <c r="E394" s="72"/>
      <c r="F394" s="73"/>
      <c r="G394" s="70"/>
      <c r="H394" s="74"/>
      <c r="I394" s="75"/>
      <c r="J394" s="75"/>
      <c r="K394" s="36"/>
      <c r="L394" s="82"/>
      <c r="M394" s="82"/>
      <c r="N394" s="77"/>
      <c r="O394" s="84" t="s">
        <v>3348</v>
      </c>
      <c r="P394" s="86">
        <v>42745.081516203703</v>
      </c>
      <c r="Q394" s="84" t="s">
        <v>3556</v>
      </c>
      <c r="R394" s="87" t="s">
        <v>5703</v>
      </c>
      <c r="S394" s="84" t="s">
        <v>6297</v>
      </c>
      <c r="T394" s="84"/>
      <c r="U394" s="86">
        <v>42745.081516203703</v>
      </c>
      <c r="V394" s="87" t="s">
        <v>7123</v>
      </c>
      <c r="W394" s="84"/>
      <c r="X394" s="84"/>
      <c r="Y394" s="90" t="s">
        <v>10148</v>
      </c>
      <c r="Z394" s="84"/>
      <c r="AA394" s="84" t="b">
        <v>0</v>
      </c>
      <c r="AB394" s="84">
        <v>0</v>
      </c>
      <c r="AC394" s="90" t="s">
        <v>13180</v>
      </c>
      <c r="AD394" s="84" t="b">
        <v>1</v>
      </c>
      <c r="AE394" s="84" t="s">
        <v>13611</v>
      </c>
      <c r="AF394" s="84"/>
      <c r="AG394" s="90" t="s">
        <v>13626</v>
      </c>
      <c r="AH394" s="84" t="b">
        <v>0</v>
      </c>
      <c r="AI394" s="84">
        <v>93</v>
      </c>
      <c r="AJ394" s="90" t="s">
        <v>12066</v>
      </c>
      <c r="AK394" s="84" t="s">
        <v>13711</v>
      </c>
      <c r="AL394" s="84" t="b">
        <v>0</v>
      </c>
      <c r="AM394" s="90" t="s">
        <v>12066</v>
      </c>
      <c r="AN394" s="84">
        <v>0</v>
      </c>
      <c r="AO394" s="84">
        <v>0</v>
      </c>
      <c r="AP394" s="84"/>
      <c r="AQ394" s="84"/>
      <c r="AR394" s="84"/>
      <c r="AS394" s="84"/>
      <c r="AT394" s="84"/>
      <c r="AU394" s="84"/>
      <c r="AV394" s="84"/>
      <c r="AW394" s="84"/>
    </row>
    <row r="395" spans="1:49" x14ac:dyDescent="0.25">
      <c r="A395" s="69" t="s">
        <v>576</v>
      </c>
      <c r="B395" s="69" t="s">
        <v>576</v>
      </c>
      <c r="C395" s="70"/>
      <c r="D395" s="71"/>
      <c r="E395" s="72"/>
      <c r="F395" s="73"/>
      <c r="G395" s="70"/>
      <c r="H395" s="74"/>
      <c r="I395" s="75"/>
      <c r="J395" s="75"/>
      <c r="K395" s="36"/>
      <c r="L395" s="82"/>
      <c r="M395" s="82"/>
      <c r="N395" s="77"/>
      <c r="O395" s="84" t="s">
        <v>179</v>
      </c>
      <c r="P395" s="86">
        <v>42745.082384259258</v>
      </c>
      <c r="Q395" s="84" t="s">
        <v>3580</v>
      </c>
      <c r="R395" s="87" t="s">
        <v>5710</v>
      </c>
      <c r="S395" s="84" t="s">
        <v>6294</v>
      </c>
      <c r="T395" s="84"/>
      <c r="U395" s="86">
        <v>42745.082384259258</v>
      </c>
      <c r="V395" s="87" t="s">
        <v>7124</v>
      </c>
      <c r="W395" s="84"/>
      <c r="X395" s="84"/>
      <c r="Y395" s="90" t="s">
        <v>10149</v>
      </c>
      <c r="Z395" s="84"/>
      <c r="AA395" s="84" t="b">
        <v>0</v>
      </c>
      <c r="AB395" s="84">
        <v>0</v>
      </c>
      <c r="AC395" s="90" t="s">
        <v>13180</v>
      </c>
      <c r="AD395" s="84" t="b">
        <v>0</v>
      </c>
      <c r="AE395" s="84" t="s">
        <v>13611</v>
      </c>
      <c r="AF395" s="84"/>
      <c r="AG395" s="90" t="s">
        <v>13180</v>
      </c>
      <c r="AH395" s="84" t="b">
        <v>0</v>
      </c>
      <c r="AI395" s="84">
        <v>0</v>
      </c>
      <c r="AJ395" s="90" t="s">
        <v>13180</v>
      </c>
      <c r="AK395" s="84" t="s">
        <v>13709</v>
      </c>
      <c r="AL395" s="84" t="b">
        <v>0</v>
      </c>
      <c r="AM395" s="90" t="s">
        <v>10149</v>
      </c>
      <c r="AN395" s="84">
        <v>0</v>
      </c>
      <c r="AO395" s="84">
        <v>0</v>
      </c>
      <c r="AP395" s="84"/>
      <c r="AQ395" s="84"/>
      <c r="AR395" s="84"/>
      <c r="AS395" s="84"/>
      <c r="AT395" s="84"/>
      <c r="AU395" s="84"/>
      <c r="AV395" s="84"/>
      <c r="AW395" s="84"/>
    </row>
    <row r="396" spans="1:49" x14ac:dyDescent="0.25">
      <c r="A396" s="69" t="s">
        <v>577</v>
      </c>
      <c r="B396" s="69" t="s">
        <v>854</v>
      </c>
      <c r="C396" s="70"/>
      <c r="D396" s="71"/>
      <c r="E396" s="72"/>
      <c r="F396" s="73"/>
      <c r="G396" s="70"/>
      <c r="H396" s="74"/>
      <c r="I396" s="75"/>
      <c r="J396" s="75"/>
      <c r="K396" s="36"/>
      <c r="L396" s="82"/>
      <c r="M396" s="82"/>
      <c r="N396" s="77"/>
      <c r="O396" s="84" t="s">
        <v>3348</v>
      </c>
      <c r="P396" s="86">
        <v>42745.085439814815</v>
      </c>
      <c r="Q396" s="84" t="s">
        <v>3540</v>
      </c>
      <c r="R396" s="84"/>
      <c r="S396" s="84"/>
      <c r="T396" s="84"/>
      <c r="U396" s="86">
        <v>42745.085439814815</v>
      </c>
      <c r="V396" s="87" t="s">
        <v>7125</v>
      </c>
      <c r="W396" s="84"/>
      <c r="X396" s="84"/>
      <c r="Y396" s="90" t="s">
        <v>10150</v>
      </c>
      <c r="Z396" s="84"/>
      <c r="AA396" s="84" t="b">
        <v>0</v>
      </c>
      <c r="AB396" s="84">
        <v>0</v>
      </c>
      <c r="AC396" s="90" t="s">
        <v>13180</v>
      </c>
      <c r="AD396" s="84" t="b">
        <v>0</v>
      </c>
      <c r="AE396" s="84" t="s">
        <v>13611</v>
      </c>
      <c r="AF396" s="84"/>
      <c r="AG396" s="90" t="s">
        <v>13180</v>
      </c>
      <c r="AH396" s="84" t="b">
        <v>0</v>
      </c>
      <c r="AI396" s="84">
        <v>3</v>
      </c>
      <c r="AJ396" s="90" t="s">
        <v>10456</v>
      </c>
      <c r="AK396" s="84" t="s">
        <v>13721</v>
      </c>
      <c r="AL396" s="84" t="b">
        <v>0</v>
      </c>
      <c r="AM396" s="90" t="s">
        <v>10456</v>
      </c>
      <c r="AN396" s="84">
        <v>0</v>
      </c>
      <c r="AO396" s="84">
        <v>0</v>
      </c>
      <c r="AP396" s="84"/>
      <c r="AQ396" s="84"/>
      <c r="AR396" s="84"/>
      <c r="AS396" s="84"/>
      <c r="AT396" s="84"/>
      <c r="AU396" s="84"/>
      <c r="AV396" s="84"/>
      <c r="AW396" s="84"/>
    </row>
    <row r="397" spans="1:49" x14ac:dyDescent="0.25">
      <c r="A397" s="69" t="s">
        <v>578</v>
      </c>
      <c r="B397" s="69" t="s">
        <v>1552</v>
      </c>
      <c r="C397" s="70"/>
      <c r="D397" s="71"/>
      <c r="E397" s="72"/>
      <c r="F397" s="73"/>
      <c r="G397" s="70"/>
      <c r="H397" s="74"/>
      <c r="I397" s="75"/>
      <c r="J397" s="75"/>
      <c r="K397" s="36"/>
      <c r="L397" s="82"/>
      <c r="M397" s="82"/>
      <c r="N397" s="77"/>
      <c r="O397" s="84" t="s">
        <v>3348</v>
      </c>
      <c r="P397" s="86">
        <v>42745.086550925924</v>
      </c>
      <c r="Q397" s="84" t="s">
        <v>3447</v>
      </c>
      <c r="R397" s="84"/>
      <c r="S397" s="84"/>
      <c r="T397" s="84"/>
      <c r="U397" s="86">
        <v>42745.086550925924</v>
      </c>
      <c r="V397" s="87" t="s">
        <v>7126</v>
      </c>
      <c r="W397" s="84"/>
      <c r="X397" s="84"/>
      <c r="Y397" s="90" t="s">
        <v>10151</v>
      </c>
      <c r="Z397" s="84"/>
      <c r="AA397" s="84" t="b">
        <v>0</v>
      </c>
      <c r="AB397" s="84">
        <v>0</v>
      </c>
      <c r="AC397" s="90" t="s">
        <v>13180</v>
      </c>
      <c r="AD397" s="84" t="b">
        <v>0</v>
      </c>
      <c r="AE397" s="84" t="s">
        <v>13611</v>
      </c>
      <c r="AF397" s="84"/>
      <c r="AG397" s="90" t="s">
        <v>13180</v>
      </c>
      <c r="AH397" s="84" t="b">
        <v>0</v>
      </c>
      <c r="AI397" s="84">
        <v>134</v>
      </c>
      <c r="AJ397" s="90" t="s">
        <v>11177</v>
      </c>
      <c r="AK397" s="84" t="s">
        <v>13707</v>
      </c>
      <c r="AL397" s="84" t="b">
        <v>0</v>
      </c>
      <c r="AM397" s="90" t="s">
        <v>11177</v>
      </c>
      <c r="AN397" s="84">
        <v>0</v>
      </c>
      <c r="AO397" s="84">
        <v>0</v>
      </c>
      <c r="AP397" s="84"/>
      <c r="AQ397" s="84"/>
      <c r="AR397" s="84"/>
      <c r="AS397" s="84"/>
      <c r="AT397" s="84"/>
      <c r="AU397" s="84"/>
      <c r="AV397" s="84"/>
      <c r="AW397" s="84"/>
    </row>
    <row r="398" spans="1:49" x14ac:dyDescent="0.25">
      <c r="A398" s="69" t="s">
        <v>579</v>
      </c>
      <c r="B398" s="69" t="s">
        <v>2335</v>
      </c>
      <c r="C398" s="70"/>
      <c r="D398" s="71"/>
      <c r="E398" s="72"/>
      <c r="F398" s="73"/>
      <c r="G398" s="70"/>
      <c r="H398" s="74"/>
      <c r="I398" s="75"/>
      <c r="J398" s="75"/>
      <c r="K398" s="36"/>
      <c r="L398" s="82"/>
      <c r="M398" s="82"/>
      <c r="N398" s="77"/>
      <c r="O398" s="84" t="s">
        <v>3348</v>
      </c>
      <c r="P398" s="86">
        <v>42745.086921296293</v>
      </c>
      <c r="Q398" s="84" t="s">
        <v>3556</v>
      </c>
      <c r="R398" s="87" t="s">
        <v>5703</v>
      </c>
      <c r="S398" s="84" t="s">
        <v>6297</v>
      </c>
      <c r="T398" s="84"/>
      <c r="U398" s="86">
        <v>42745.086921296293</v>
      </c>
      <c r="V398" s="87" t="s">
        <v>7127</v>
      </c>
      <c r="W398" s="84"/>
      <c r="X398" s="84"/>
      <c r="Y398" s="90" t="s">
        <v>10152</v>
      </c>
      <c r="Z398" s="84"/>
      <c r="AA398" s="84" t="b">
        <v>0</v>
      </c>
      <c r="AB398" s="84">
        <v>0</v>
      </c>
      <c r="AC398" s="90" t="s">
        <v>13180</v>
      </c>
      <c r="AD398" s="84" t="b">
        <v>1</v>
      </c>
      <c r="AE398" s="84" t="s">
        <v>13611</v>
      </c>
      <c r="AF398" s="84"/>
      <c r="AG398" s="90" t="s">
        <v>13626</v>
      </c>
      <c r="AH398" s="84" t="b">
        <v>0</v>
      </c>
      <c r="AI398" s="84">
        <v>93</v>
      </c>
      <c r="AJ398" s="90" t="s">
        <v>12066</v>
      </c>
      <c r="AK398" s="84" t="s">
        <v>13711</v>
      </c>
      <c r="AL398" s="84" t="b">
        <v>0</v>
      </c>
      <c r="AM398" s="90" t="s">
        <v>12066</v>
      </c>
      <c r="AN398" s="84">
        <v>0</v>
      </c>
      <c r="AO398" s="84">
        <v>0</v>
      </c>
      <c r="AP398" s="84"/>
      <c r="AQ398" s="84"/>
      <c r="AR398" s="84"/>
      <c r="AS398" s="84"/>
      <c r="AT398" s="84"/>
      <c r="AU398" s="84"/>
      <c r="AV398" s="84"/>
      <c r="AW398" s="84"/>
    </row>
    <row r="399" spans="1:49" x14ac:dyDescent="0.25">
      <c r="A399" s="69" t="s">
        <v>580</v>
      </c>
      <c r="B399" s="69" t="s">
        <v>2335</v>
      </c>
      <c r="C399" s="70"/>
      <c r="D399" s="71"/>
      <c r="E399" s="72"/>
      <c r="F399" s="73"/>
      <c r="G399" s="70"/>
      <c r="H399" s="74"/>
      <c r="I399" s="75"/>
      <c r="J399" s="75"/>
      <c r="K399" s="36"/>
      <c r="L399" s="82"/>
      <c r="M399" s="82"/>
      <c r="N399" s="77"/>
      <c r="O399" s="84" t="s">
        <v>3348</v>
      </c>
      <c r="P399" s="86">
        <v>42745.08730324074</v>
      </c>
      <c r="Q399" s="84" t="s">
        <v>3556</v>
      </c>
      <c r="R399" s="87" t="s">
        <v>5703</v>
      </c>
      <c r="S399" s="84" t="s">
        <v>6297</v>
      </c>
      <c r="T399" s="84"/>
      <c r="U399" s="86">
        <v>42745.08730324074</v>
      </c>
      <c r="V399" s="87" t="s">
        <v>7128</v>
      </c>
      <c r="W399" s="84"/>
      <c r="X399" s="84"/>
      <c r="Y399" s="90" t="s">
        <v>10153</v>
      </c>
      <c r="Z399" s="84"/>
      <c r="AA399" s="84" t="b">
        <v>0</v>
      </c>
      <c r="AB399" s="84">
        <v>0</v>
      </c>
      <c r="AC399" s="90" t="s">
        <v>13180</v>
      </c>
      <c r="AD399" s="84" t="b">
        <v>1</v>
      </c>
      <c r="AE399" s="84" t="s">
        <v>13611</v>
      </c>
      <c r="AF399" s="84"/>
      <c r="AG399" s="90" t="s">
        <v>13626</v>
      </c>
      <c r="AH399" s="84" t="b">
        <v>0</v>
      </c>
      <c r="AI399" s="84">
        <v>93</v>
      </c>
      <c r="AJ399" s="90" t="s">
        <v>12066</v>
      </c>
      <c r="AK399" s="84" t="s">
        <v>13707</v>
      </c>
      <c r="AL399" s="84" t="b">
        <v>0</v>
      </c>
      <c r="AM399" s="90" t="s">
        <v>12066</v>
      </c>
      <c r="AN399" s="84">
        <v>0</v>
      </c>
      <c r="AO399" s="84">
        <v>0</v>
      </c>
      <c r="AP399" s="84"/>
      <c r="AQ399" s="84"/>
      <c r="AR399" s="84"/>
      <c r="AS399" s="84"/>
      <c r="AT399" s="84"/>
      <c r="AU399" s="84"/>
      <c r="AV399" s="84"/>
      <c r="AW399" s="84"/>
    </row>
    <row r="400" spans="1:49" x14ac:dyDescent="0.25">
      <c r="A400" s="69" t="s">
        <v>581</v>
      </c>
      <c r="B400" s="69" t="s">
        <v>772</v>
      </c>
      <c r="C400" s="70"/>
      <c r="D400" s="71"/>
      <c r="E400" s="72"/>
      <c r="F400" s="73"/>
      <c r="G400" s="70"/>
      <c r="H400" s="74"/>
      <c r="I400" s="75"/>
      <c r="J400" s="75"/>
      <c r="K400" s="36"/>
      <c r="L400" s="82"/>
      <c r="M400" s="82"/>
      <c r="N400" s="77"/>
      <c r="O400" s="84" t="s">
        <v>3348</v>
      </c>
      <c r="P400" s="86">
        <v>42745.087777777779</v>
      </c>
      <c r="Q400" s="84" t="s">
        <v>3483</v>
      </c>
      <c r="R400" s="84"/>
      <c r="S400" s="84"/>
      <c r="T400" s="84" t="s">
        <v>6407</v>
      </c>
      <c r="U400" s="86">
        <v>42745.087777777779</v>
      </c>
      <c r="V400" s="87" t="s">
        <v>7129</v>
      </c>
      <c r="W400" s="84"/>
      <c r="X400" s="84"/>
      <c r="Y400" s="90" t="s">
        <v>10154</v>
      </c>
      <c r="Z400" s="84"/>
      <c r="AA400" s="84" t="b">
        <v>0</v>
      </c>
      <c r="AB400" s="84">
        <v>0</v>
      </c>
      <c r="AC400" s="90" t="s">
        <v>13180</v>
      </c>
      <c r="AD400" s="84" t="b">
        <v>0</v>
      </c>
      <c r="AE400" s="84" t="s">
        <v>13611</v>
      </c>
      <c r="AF400" s="84"/>
      <c r="AG400" s="90" t="s">
        <v>13180</v>
      </c>
      <c r="AH400" s="84" t="b">
        <v>0</v>
      </c>
      <c r="AI400" s="84">
        <v>3</v>
      </c>
      <c r="AJ400" s="90" t="s">
        <v>10368</v>
      </c>
      <c r="AK400" s="84" t="s">
        <v>13707</v>
      </c>
      <c r="AL400" s="84" t="b">
        <v>0</v>
      </c>
      <c r="AM400" s="90" t="s">
        <v>10368</v>
      </c>
      <c r="AN400" s="84">
        <v>0</v>
      </c>
      <c r="AO400" s="84">
        <v>0</v>
      </c>
      <c r="AP400" s="84"/>
      <c r="AQ400" s="84"/>
      <c r="AR400" s="84"/>
      <c r="AS400" s="84"/>
      <c r="AT400" s="84"/>
      <c r="AU400" s="84"/>
      <c r="AV400" s="84"/>
      <c r="AW400" s="84"/>
    </row>
    <row r="401" spans="1:49" x14ac:dyDescent="0.25">
      <c r="A401" s="69" t="s">
        <v>582</v>
      </c>
      <c r="B401" s="69" t="s">
        <v>1552</v>
      </c>
      <c r="C401" s="70"/>
      <c r="D401" s="71"/>
      <c r="E401" s="72"/>
      <c r="F401" s="73"/>
      <c r="G401" s="70"/>
      <c r="H401" s="74"/>
      <c r="I401" s="75"/>
      <c r="J401" s="75"/>
      <c r="K401" s="36"/>
      <c r="L401" s="82"/>
      <c r="M401" s="82"/>
      <c r="N401" s="77"/>
      <c r="O401" s="84" t="s">
        <v>3348</v>
      </c>
      <c r="P401" s="86">
        <v>42745.096331018518</v>
      </c>
      <c r="Q401" s="84" t="s">
        <v>3447</v>
      </c>
      <c r="R401" s="84"/>
      <c r="S401" s="84"/>
      <c r="T401" s="84"/>
      <c r="U401" s="86">
        <v>42745.096331018518</v>
      </c>
      <c r="V401" s="87" t="s">
        <v>7130</v>
      </c>
      <c r="W401" s="84"/>
      <c r="X401" s="84"/>
      <c r="Y401" s="90" t="s">
        <v>10155</v>
      </c>
      <c r="Z401" s="84"/>
      <c r="AA401" s="84" t="b">
        <v>0</v>
      </c>
      <c r="AB401" s="84">
        <v>0</v>
      </c>
      <c r="AC401" s="90" t="s">
        <v>13180</v>
      </c>
      <c r="AD401" s="84" t="b">
        <v>0</v>
      </c>
      <c r="AE401" s="84" t="s">
        <v>13611</v>
      </c>
      <c r="AF401" s="84"/>
      <c r="AG401" s="90" t="s">
        <v>13180</v>
      </c>
      <c r="AH401" s="84" t="b">
        <v>0</v>
      </c>
      <c r="AI401" s="84">
        <v>134</v>
      </c>
      <c r="AJ401" s="90" t="s">
        <v>11177</v>
      </c>
      <c r="AK401" s="84" t="s">
        <v>13707</v>
      </c>
      <c r="AL401" s="84" t="b">
        <v>0</v>
      </c>
      <c r="AM401" s="90" t="s">
        <v>11177</v>
      </c>
      <c r="AN401" s="84">
        <v>0</v>
      </c>
      <c r="AO401" s="84">
        <v>0</v>
      </c>
      <c r="AP401" s="84"/>
      <c r="AQ401" s="84"/>
      <c r="AR401" s="84"/>
      <c r="AS401" s="84"/>
      <c r="AT401" s="84"/>
      <c r="AU401" s="84"/>
      <c r="AV401" s="84"/>
      <c r="AW401" s="84"/>
    </row>
    <row r="402" spans="1:49" x14ac:dyDescent="0.25">
      <c r="A402" s="69" t="s">
        <v>583</v>
      </c>
      <c r="B402" s="69" t="s">
        <v>2900</v>
      </c>
      <c r="C402" s="70"/>
      <c r="D402" s="71"/>
      <c r="E402" s="72"/>
      <c r="F402" s="73"/>
      <c r="G402" s="70"/>
      <c r="H402" s="74"/>
      <c r="I402" s="75"/>
      <c r="J402" s="75"/>
      <c r="K402" s="36"/>
      <c r="L402" s="82"/>
      <c r="M402" s="82"/>
      <c r="N402" s="77"/>
      <c r="O402" s="84" t="s">
        <v>3348</v>
      </c>
      <c r="P402" s="86">
        <v>42745.098356481481</v>
      </c>
      <c r="Q402" s="84" t="s">
        <v>3581</v>
      </c>
      <c r="R402" s="84"/>
      <c r="S402" s="84"/>
      <c r="T402" s="84"/>
      <c r="U402" s="86">
        <v>42745.098356481481</v>
      </c>
      <c r="V402" s="87" t="s">
        <v>7131</v>
      </c>
      <c r="W402" s="84"/>
      <c r="X402" s="84"/>
      <c r="Y402" s="90" t="s">
        <v>10156</v>
      </c>
      <c r="Z402" s="90" t="s">
        <v>12838</v>
      </c>
      <c r="AA402" s="84" t="b">
        <v>0</v>
      </c>
      <c r="AB402" s="84">
        <v>0</v>
      </c>
      <c r="AC402" s="90" t="s">
        <v>13226</v>
      </c>
      <c r="AD402" s="84" t="b">
        <v>0</v>
      </c>
      <c r="AE402" s="84" t="s">
        <v>13611</v>
      </c>
      <c r="AF402" s="84"/>
      <c r="AG402" s="90" t="s">
        <v>13180</v>
      </c>
      <c r="AH402" s="84" t="b">
        <v>0</v>
      </c>
      <c r="AI402" s="84">
        <v>0</v>
      </c>
      <c r="AJ402" s="90" t="s">
        <v>13180</v>
      </c>
      <c r="AK402" s="84" t="s">
        <v>13707</v>
      </c>
      <c r="AL402" s="84" t="b">
        <v>0</v>
      </c>
      <c r="AM402" s="90" t="s">
        <v>12838</v>
      </c>
      <c r="AN402" s="84">
        <v>0</v>
      </c>
      <c r="AO402" s="84">
        <v>0</v>
      </c>
      <c r="AP402" s="84"/>
      <c r="AQ402" s="84"/>
      <c r="AR402" s="84"/>
      <c r="AS402" s="84"/>
      <c r="AT402" s="84"/>
      <c r="AU402" s="84"/>
      <c r="AV402" s="84"/>
      <c r="AW402" s="84"/>
    </row>
    <row r="403" spans="1:49" x14ac:dyDescent="0.25">
      <c r="A403" s="69" t="s">
        <v>583</v>
      </c>
      <c r="B403" s="69" t="s">
        <v>2901</v>
      </c>
      <c r="C403" s="70"/>
      <c r="D403" s="71"/>
      <c r="E403" s="72"/>
      <c r="F403" s="73"/>
      <c r="G403" s="70"/>
      <c r="H403" s="74"/>
      <c r="I403" s="75"/>
      <c r="J403" s="75"/>
      <c r="K403" s="36"/>
      <c r="L403" s="82"/>
      <c r="M403" s="82"/>
      <c r="N403" s="77"/>
      <c r="O403" s="84" t="s">
        <v>3349</v>
      </c>
      <c r="P403" s="86">
        <v>42745.098356481481</v>
      </c>
      <c r="Q403" s="84" t="s">
        <v>3581</v>
      </c>
      <c r="R403" s="84"/>
      <c r="S403" s="84"/>
      <c r="T403" s="84"/>
      <c r="U403" s="86">
        <v>42745.098356481481</v>
      </c>
      <c r="V403" s="87" t="s">
        <v>7131</v>
      </c>
      <c r="W403" s="84"/>
      <c r="X403" s="84"/>
      <c r="Y403" s="90" t="s">
        <v>10156</v>
      </c>
      <c r="Z403" s="90" t="s">
        <v>12838</v>
      </c>
      <c r="AA403" s="84" t="b">
        <v>0</v>
      </c>
      <c r="AB403" s="84">
        <v>0</v>
      </c>
      <c r="AC403" s="90" t="s">
        <v>13226</v>
      </c>
      <c r="AD403" s="84" t="b">
        <v>0</v>
      </c>
      <c r="AE403" s="84" t="s">
        <v>13611</v>
      </c>
      <c r="AF403" s="84"/>
      <c r="AG403" s="90" t="s">
        <v>13180</v>
      </c>
      <c r="AH403" s="84" t="b">
        <v>0</v>
      </c>
      <c r="AI403" s="84">
        <v>0</v>
      </c>
      <c r="AJ403" s="90" t="s">
        <v>13180</v>
      </c>
      <c r="AK403" s="84" t="s">
        <v>13707</v>
      </c>
      <c r="AL403" s="84" t="b">
        <v>0</v>
      </c>
      <c r="AM403" s="90" t="s">
        <v>12838</v>
      </c>
      <c r="AN403" s="84">
        <v>0</v>
      </c>
      <c r="AO403" s="84">
        <v>0</v>
      </c>
      <c r="AP403" s="84"/>
      <c r="AQ403" s="84"/>
      <c r="AR403" s="84"/>
      <c r="AS403" s="84"/>
      <c r="AT403" s="84"/>
      <c r="AU403" s="84"/>
      <c r="AV403" s="84"/>
      <c r="AW403" s="84"/>
    </row>
    <row r="404" spans="1:49" x14ac:dyDescent="0.25">
      <c r="A404" s="69" t="s">
        <v>584</v>
      </c>
      <c r="B404" s="69" t="s">
        <v>2902</v>
      </c>
      <c r="C404" s="70"/>
      <c r="D404" s="71"/>
      <c r="E404" s="72"/>
      <c r="F404" s="73"/>
      <c r="G404" s="70"/>
      <c r="H404" s="74"/>
      <c r="I404" s="75"/>
      <c r="J404" s="75"/>
      <c r="K404" s="36"/>
      <c r="L404" s="82"/>
      <c r="M404" s="82"/>
      <c r="N404" s="77"/>
      <c r="O404" s="84" t="s">
        <v>3348</v>
      </c>
      <c r="P404" s="86">
        <v>42745.099687499998</v>
      </c>
      <c r="Q404" s="84" t="s">
        <v>3582</v>
      </c>
      <c r="R404" s="84"/>
      <c r="S404" s="84"/>
      <c r="T404" s="84"/>
      <c r="U404" s="86">
        <v>42745.099687499998</v>
      </c>
      <c r="V404" s="87" t="s">
        <v>7132</v>
      </c>
      <c r="W404" s="84"/>
      <c r="X404" s="84"/>
      <c r="Y404" s="90" t="s">
        <v>10157</v>
      </c>
      <c r="Z404" s="84"/>
      <c r="AA404" s="84" t="b">
        <v>0</v>
      </c>
      <c r="AB404" s="84">
        <v>0</v>
      </c>
      <c r="AC404" s="90" t="s">
        <v>13180</v>
      </c>
      <c r="AD404" s="84" t="b">
        <v>0</v>
      </c>
      <c r="AE404" s="84" t="s">
        <v>13611</v>
      </c>
      <c r="AF404" s="84"/>
      <c r="AG404" s="90" t="s">
        <v>13180</v>
      </c>
      <c r="AH404" s="84" t="b">
        <v>0</v>
      </c>
      <c r="AI404" s="84">
        <v>139</v>
      </c>
      <c r="AJ404" s="90" t="s">
        <v>13679</v>
      </c>
      <c r="AK404" s="84" t="s">
        <v>13707</v>
      </c>
      <c r="AL404" s="84" t="b">
        <v>0</v>
      </c>
      <c r="AM404" s="90" t="s">
        <v>13679</v>
      </c>
      <c r="AN404" s="84">
        <v>0</v>
      </c>
      <c r="AO404" s="84">
        <v>0</v>
      </c>
      <c r="AP404" s="84"/>
      <c r="AQ404" s="84"/>
      <c r="AR404" s="84"/>
      <c r="AS404" s="84"/>
      <c r="AT404" s="84"/>
      <c r="AU404" s="84"/>
      <c r="AV404" s="84"/>
      <c r="AW404" s="84"/>
    </row>
    <row r="405" spans="1:49" x14ac:dyDescent="0.25">
      <c r="A405" s="69" t="s">
        <v>585</v>
      </c>
      <c r="B405" s="69" t="s">
        <v>585</v>
      </c>
      <c r="C405" s="70"/>
      <c r="D405" s="71"/>
      <c r="E405" s="72"/>
      <c r="F405" s="73"/>
      <c r="G405" s="70"/>
      <c r="H405" s="74"/>
      <c r="I405" s="75"/>
      <c r="J405" s="75"/>
      <c r="K405" s="36"/>
      <c r="L405" s="82"/>
      <c r="M405" s="82"/>
      <c r="N405" s="77"/>
      <c r="O405" s="84" t="s">
        <v>179</v>
      </c>
      <c r="P405" s="86">
        <v>42745.102199074077</v>
      </c>
      <c r="Q405" s="84" t="s">
        <v>3583</v>
      </c>
      <c r="R405" s="84"/>
      <c r="S405" s="84"/>
      <c r="T405" s="84"/>
      <c r="U405" s="86">
        <v>42745.102199074077</v>
      </c>
      <c r="V405" s="87" t="s">
        <v>7133</v>
      </c>
      <c r="W405" s="84"/>
      <c r="X405" s="84"/>
      <c r="Y405" s="90" t="s">
        <v>10158</v>
      </c>
      <c r="Z405" s="84"/>
      <c r="AA405" s="84" t="b">
        <v>0</v>
      </c>
      <c r="AB405" s="84">
        <v>1</v>
      </c>
      <c r="AC405" s="90" t="s">
        <v>13180</v>
      </c>
      <c r="AD405" s="84" t="b">
        <v>0</v>
      </c>
      <c r="AE405" s="84" t="s">
        <v>13611</v>
      </c>
      <c r="AF405" s="84"/>
      <c r="AG405" s="90" t="s">
        <v>13180</v>
      </c>
      <c r="AH405" s="84" t="b">
        <v>0</v>
      </c>
      <c r="AI405" s="84">
        <v>0</v>
      </c>
      <c r="AJ405" s="90" t="s">
        <v>13180</v>
      </c>
      <c r="AK405" s="84" t="s">
        <v>13707</v>
      </c>
      <c r="AL405" s="84" t="b">
        <v>0</v>
      </c>
      <c r="AM405" s="90" t="s">
        <v>10158</v>
      </c>
      <c r="AN405" s="84">
        <v>0</v>
      </c>
      <c r="AO405" s="84">
        <v>0</v>
      </c>
      <c r="AP405" s="84"/>
      <c r="AQ405" s="84"/>
      <c r="AR405" s="84"/>
      <c r="AS405" s="84"/>
      <c r="AT405" s="84"/>
      <c r="AU405" s="84"/>
      <c r="AV405" s="84"/>
      <c r="AW405" s="84"/>
    </row>
    <row r="406" spans="1:49" x14ac:dyDescent="0.25">
      <c r="A406" s="69" t="s">
        <v>586</v>
      </c>
      <c r="B406" s="69" t="s">
        <v>2335</v>
      </c>
      <c r="C406" s="70"/>
      <c r="D406" s="71"/>
      <c r="E406" s="72"/>
      <c r="F406" s="73"/>
      <c r="G406" s="70"/>
      <c r="H406" s="74"/>
      <c r="I406" s="75"/>
      <c r="J406" s="75"/>
      <c r="K406" s="36"/>
      <c r="L406" s="82"/>
      <c r="M406" s="82"/>
      <c r="N406" s="77"/>
      <c r="O406" s="84" t="s">
        <v>3348</v>
      </c>
      <c r="P406" s="86">
        <v>42745.109201388892</v>
      </c>
      <c r="Q406" s="84" t="s">
        <v>3556</v>
      </c>
      <c r="R406" s="87" t="s">
        <v>5703</v>
      </c>
      <c r="S406" s="84" t="s">
        <v>6297</v>
      </c>
      <c r="T406" s="84"/>
      <c r="U406" s="86">
        <v>42745.109201388892</v>
      </c>
      <c r="V406" s="87" t="s">
        <v>7134</v>
      </c>
      <c r="W406" s="84"/>
      <c r="X406" s="84"/>
      <c r="Y406" s="90" t="s">
        <v>10159</v>
      </c>
      <c r="Z406" s="84"/>
      <c r="AA406" s="84" t="b">
        <v>0</v>
      </c>
      <c r="AB406" s="84">
        <v>0</v>
      </c>
      <c r="AC406" s="90" t="s">
        <v>13180</v>
      </c>
      <c r="AD406" s="84" t="b">
        <v>1</v>
      </c>
      <c r="AE406" s="84" t="s">
        <v>13611</v>
      </c>
      <c r="AF406" s="84"/>
      <c r="AG406" s="90" t="s">
        <v>13626</v>
      </c>
      <c r="AH406" s="84" t="b">
        <v>0</v>
      </c>
      <c r="AI406" s="84">
        <v>93</v>
      </c>
      <c r="AJ406" s="90" t="s">
        <v>12066</v>
      </c>
      <c r="AK406" s="84" t="s">
        <v>13707</v>
      </c>
      <c r="AL406" s="84" t="b">
        <v>0</v>
      </c>
      <c r="AM406" s="90" t="s">
        <v>12066</v>
      </c>
      <c r="AN406" s="84">
        <v>0</v>
      </c>
      <c r="AO406" s="84">
        <v>0</v>
      </c>
      <c r="AP406" s="84"/>
      <c r="AQ406" s="84"/>
      <c r="AR406" s="84"/>
      <c r="AS406" s="84"/>
      <c r="AT406" s="84"/>
      <c r="AU406" s="84"/>
      <c r="AV406" s="84"/>
      <c r="AW406" s="84"/>
    </row>
    <row r="407" spans="1:49" x14ac:dyDescent="0.25">
      <c r="A407" s="69" t="s">
        <v>587</v>
      </c>
      <c r="B407" s="69" t="s">
        <v>2335</v>
      </c>
      <c r="C407" s="70"/>
      <c r="D407" s="71"/>
      <c r="E407" s="72"/>
      <c r="F407" s="73"/>
      <c r="G407" s="70"/>
      <c r="H407" s="74"/>
      <c r="I407" s="75"/>
      <c r="J407" s="75"/>
      <c r="K407" s="36"/>
      <c r="L407" s="82"/>
      <c r="M407" s="82"/>
      <c r="N407" s="77"/>
      <c r="O407" s="84" t="s">
        <v>3348</v>
      </c>
      <c r="P407" s="86">
        <v>42745.109988425924</v>
      </c>
      <c r="Q407" s="84" t="s">
        <v>3556</v>
      </c>
      <c r="R407" s="87" t="s">
        <v>5703</v>
      </c>
      <c r="S407" s="84" t="s">
        <v>6297</v>
      </c>
      <c r="T407" s="84"/>
      <c r="U407" s="86">
        <v>42745.109988425924</v>
      </c>
      <c r="V407" s="87" t="s">
        <v>7135</v>
      </c>
      <c r="W407" s="84"/>
      <c r="X407" s="84"/>
      <c r="Y407" s="90" t="s">
        <v>10160</v>
      </c>
      <c r="Z407" s="84"/>
      <c r="AA407" s="84" t="b">
        <v>0</v>
      </c>
      <c r="AB407" s="84">
        <v>0</v>
      </c>
      <c r="AC407" s="90" t="s">
        <v>13180</v>
      </c>
      <c r="AD407" s="84" t="b">
        <v>1</v>
      </c>
      <c r="AE407" s="84" t="s">
        <v>13611</v>
      </c>
      <c r="AF407" s="84"/>
      <c r="AG407" s="90" t="s">
        <v>13626</v>
      </c>
      <c r="AH407" s="84" t="b">
        <v>0</v>
      </c>
      <c r="AI407" s="84">
        <v>93</v>
      </c>
      <c r="AJ407" s="90" t="s">
        <v>12066</v>
      </c>
      <c r="AK407" s="84" t="s">
        <v>13707</v>
      </c>
      <c r="AL407" s="84" t="b">
        <v>0</v>
      </c>
      <c r="AM407" s="90" t="s">
        <v>12066</v>
      </c>
      <c r="AN407" s="84">
        <v>0</v>
      </c>
      <c r="AO407" s="84">
        <v>0</v>
      </c>
      <c r="AP407" s="84"/>
      <c r="AQ407" s="84"/>
      <c r="AR407" s="84"/>
      <c r="AS407" s="84"/>
      <c r="AT407" s="84"/>
      <c r="AU407" s="84"/>
      <c r="AV407" s="84"/>
      <c r="AW407" s="84"/>
    </row>
    <row r="408" spans="1:49" x14ac:dyDescent="0.25">
      <c r="A408" s="69" t="s">
        <v>588</v>
      </c>
      <c r="B408" s="69" t="s">
        <v>2903</v>
      </c>
      <c r="C408" s="70"/>
      <c r="D408" s="71"/>
      <c r="E408" s="72"/>
      <c r="F408" s="73"/>
      <c r="G408" s="70"/>
      <c r="H408" s="74"/>
      <c r="I408" s="75"/>
      <c r="J408" s="75"/>
      <c r="K408" s="36"/>
      <c r="L408" s="82"/>
      <c r="M408" s="82"/>
      <c r="N408" s="77"/>
      <c r="O408" s="84" t="s">
        <v>3348</v>
      </c>
      <c r="P408" s="86">
        <v>42745.109490740739</v>
      </c>
      <c r="Q408" s="84" t="s">
        <v>3584</v>
      </c>
      <c r="R408" s="84"/>
      <c r="S408" s="84"/>
      <c r="T408" s="84" t="s">
        <v>6410</v>
      </c>
      <c r="U408" s="86">
        <v>42745.109490740739</v>
      </c>
      <c r="V408" s="87" t="s">
        <v>7136</v>
      </c>
      <c r="W408" s="84"/>
      <c r="X408" s="84"/>
      <c r="Y408" s="90" t="s">
        <v>10161</v>
      </c>
      <c r="Z408" s="90" t="s">
        <v>12839</v>
      </c>
      <c r="AA408" s="84" t="b">
        <v>0</v>
      </c>
      <c r="AB408" s="84">
        <v>0</v>
      </c>
      <c r="AC408" s="90" t="s">
        <v>13227</v>
      </c>
      <c r="AD408" s="84" t="b">
        <v>0</v>
      </c>
      <c r="AE408" s="84" t="s">
        <v>13611</v>
      </c>
      <c r="AF408" s="84"/>
      <c r="AG408" s="90" t="s">
        <v>13180</v>
      </c>
      <c r="AH408" s="84" t="b">
        <v>0</v>
      </c>
      <c r="AI408" s="84">
        <v>1</v>
      </c>
      <c r="AJ408" s="90" t="s">
        <v>13180</v>
      </c>
      <c r="AK408" s="84" t="s">
        <v>13707</v>
      </c>
      <c r="AL408" s="84" t="b">
        <v>0</v>
      </c>
      <c r="AM408" s="90" t="s">
        <v>12839</v>
      </c>
      <c r="AN408" s="84">
        <v>0</v>
      </c>
      <c r="AO408" s="84">
        <v>0</v>
      </c>
      <c r="AP408" s="84" t="s">
        <v>13811</v>
      </c>
      <c r="AQ408" s="84" t="s">
        <v>13984</v>
      </c>
      <c r="AR408" s="84" t="s">
        <v>13986</v>
      </c>
      <c r="AS408" s="84" t="s">
        <v>14004</v>
      </c>
      <c r="AT408" s="84" t="s">
        <v>14192</v>
      </c>
      <c r="AU408" s="84" t="s">
        <v>14381</v>
      </c>
      <c r="AV408" s="84" t="s">
        <v>14550</v>
      </c>
      <c r="AW408" s="87" t="s">
        <v>14568</v>
      </c>
    </row>
    <row r="409" spans="1:49" x14ac:dyDescent="0.25">
      <c r="A409" s="69" t="s">
        <v>589</v>
      </c>
      <c r="B409" s="69" t="s">
        <v>2903</v>
      </c>
      <c r="C409" s="70"/>
      <c r="D409" s="71"/>
      <c r="E409" s="72"/>
      <c r="F409" s="73"/>
      <c r="G409" s="70"/>
      <c r="H409" s="74"/>
      <c r="I409" s="75"/>
      <c r="J409" s="75"/>
      <c r="K409" s="36"/>
      <c r="L409" s="82"/>
      <c r="M409" s="82"/>
      <c r="N409" s="77"/>
      <c r="O409" s="84" t="s">
        <v>3348</v>
      </c>
      <c r="P409" s="86">
        <v>42745.111215277779</v>
      </c>
      <c r="Q409" s="84" t="s">
        <v>3585</v>
      </c>
      <c r="R409" s="84"/>
      <c r="S409" s="84"/>
      <c r="T409" s="84" t="s">
        <v>6410</v>
      </c>
      <c r="U409" s="86">
        <v>42745.111215277779</v>
      </c>
      <c r="V409" s="87" t="s">
        <v>7137</v>
      </c>
      <c r="W409" s="84"/>
      <c r="X409" s="84"/>
      <c r="Y409" s="90" t="s">
        <v>10162</v>
      </c>
      <c r="Z409" s="84"/>
      <c r="AA409" s="84" t="b">
        <v>0</v>
      </c>
      <c r="AB409" s="84">
        <v>0</v>
      </c>
      <c r="AC409" s="90" t="s">
        <v>13180</v>
      </c>
      <c r="AD409" s="84" t="b">
        <v>0</v>
      </c>
      <c r="AE409" s="84" t="s">
        <v>13611</v>
      </c>
      <c r="AF409" s="84"/>
      <c r="AG409" s="90" t="s">
        <v>13180</v>
      </c>
      <c r="AH409" s="84" t="b">
        <v>0</v>
      </c>
      <c r="AI409" s="84">
        <v>1</v>
      </c>
      <c r="AJ409" s="90" t="s">
        <v>10161</v>
      </c>
      <c r="AK409" s="84" t="s">
        <v>13707</v>
      </c>
      <c r="AL409" s="84" t="b">
        <v>0</v>
      </c>
      <c r="AM409" s="90" t="s">
        <v>10161</v>
      </c>
      <c r="AN409" s="84">
        <v>0</v>
      </c>
      <c r="AO409" s="84">
        <v>0</v>
      </c>
      <c r="AP409" s="84"/>
      <c r="AQ409" s="84"/>
      <c r="AR409" s="84"/>
      <c r="AS409" s="84"/>
      <c r="AT409" s="84"/>
      <c r="AU409" s="84"/>
      <c r="AV409" s="84"/>
      <c r="AW409" s="84"/>
    </row>
    <row r="410" spans="1:49" x14ac:dyDescent="0.25">
      <c r="A410" s="69" t="s">
        <v>588</v>
      </c>
      <c r="B410" s="69" t="s">
        <v>589</v>
      </c>
      <c r="C410" s="70"/>
      <c r="D410" s="71"/>
      <c r="E410" s="72"/>
      <c r="F410" s="73"/>
      <c r="G410" s="70"/>
      <c r="H410" s="74"/>
      <c r="I410" s="75"/>
      <c r="J410" s="75"/>
      <c r="K410" s="36"/>
      <c r="L410" s="82"/>
      <c r="M410" s="82"/>
      <c r="N410" s="77"/>
      <c r="O410" s="84" t="s">
        <v>3349</v>
      </c>
      <c r="P410" s="86">
        <v>42745.109490740739</v>
      </c>
      <c r="Q410" s="84" t="s">
        <v>3584</v>
      </c>
      <c r="R410" s="84"/>
      <c r="S410" s="84"/>
      <c r="T410" s="84" t="s">
        <v>6410</v>
      </c>
      <c r="U410" s="86">
        <v>42745.109490740739</v>
      </c>
      <c r="V410" s="87" t="s">
        <v>7136</v>
      </c>
      <c r="W410" s="84"/>
      <c r="X410" s="84"/>
      <c r="Y410" s="90" t="s">
        <v>10161</v>
      </c>
      <c r="Z410" s="90" t="s">
        <v>12839</v>
      </c>
      <c r="AA410" s="84" t="b">
        <v>0</v>
      </c>
      <c r="AB410" s="84">
        <v>0</v>
      </c>
      <c r="AC410" s="90" t="s">
        <v>13227</v>
      </c>
      <c r="AD410" s="84" t="b">
        <v>0</v>
      </c>
      <c r="AE410" s="84" t="s">
        <v>13611</v>
      </c>
      <c r="AF410" s="84"/>
      <c r="AG410" s="90" t="s">
        <v>13180</v>
      </c>
      <c r="AH410" s="84" t="b">
        <v>0</v>
      </c>
      <c r="AI410" s="84">
        <v>1</v>
      </c>
      <c r="AJ410" s="90" t="s">
        <v>13180</v>
      </c>
      <c r="AK410" s="84" t="s">
        <v>13707</v>
      </c>
      <c r="AL410" s="84" t="b">
        <v>0</v>
      </c>
      <c r="AM410" s="90" t="s">
        <v>12839</v>
      </c>
      <c r="AN410" s="84">
        <v>0</v>
      </c>
      <c r="AO410" s="84">
        <v>0</v>
      </c>
      <c r="AP410" s="84" t="s">
        <v>13811</v>
      </c>
      <c r="AQ410" s="84" t="s">
        <v>13984</v>
      </c>
      <c r="AR410" s="84" t="s">
        <v>13986</v>
      </c>
      <c r="AS410" s="84" t="s">
        <v>14004</v>
      </c>
      <c r="AT410" s="84" t="s">
        <v>14192</v>
      </c>
      <c r="AU410" s="84" t="s">
        <v>14381</v>
      </c>
      <c r="AV410" s="84" t="s">
        <v>14550</v>
      </c>
      <c r="AW410" s="87" t="s">
        <v>14568</v>
      </c>
    </row>
    <row r="411" spans="1:49" x14ac:dyDescent="0.25">
      <c r="A411" s="69" t="s">
        <v>589</v>
      </c>
      <c r="B411" s="69" t="s">
        <v>588</v>
      </c>
      <c r="C411" s="70"/>
      <c r="D411" s="71"/>
      <c r="E411" s="72"/>
      <c r="F411" s="73"/>
      <c r="G411" s="70"/>
      <c r="H411" s="74"/>
      <c r="I411" s="75"/>
      <c r="J411" s="75"/>
      <c r="K411" s="36"/>
      <c r="L411" s="82"/>
      <c r="M411" s="82"/>
      <c r="N411" s="77"/>
      <c r="O411" s="84" t="s">
        <v>3348</v>
      </c>
      <c r="P411" s="86">
        <v>42745.111215277779</v>
      </c>
      <c r="Q411" s="84" t="s">
        <v>3585</v>
      </c>
      <c r="R411" s="84"/>
      <c r="S411" s="84"/>
      <c r="T411" s="84" t="s">
        <v>6410</v>
      </c>
      <c r="U411" s="86">
        <v>42745.111215277779</v>
      </c>
      <c r="V411" s="87" t="s">
        <v>7137</v>
      </c>
      <c r="W411" s="84"/>
      <c r="X411" s="84"/>
      <c r="Y411" s="90" t="s">
        <v>10162</v>
      </c>
      <c r="Z411" s="84"/>
      <c r="AA411" s="84" t="b">
        <v>0</v>
      </c>
      <c r="AB411" s="84">
        <v>0</v>
      </c>
      <c r="AC411" s="90" t="s">
        <v>13180</v>
      </c>
      <c r="AD411" s="84" t="b">
        <v>0</v>
      </c>
      <c r="AE411" s="84" t="s">
        <v>13611</v>
      </c>
      <c r="AF411" s="84"/>
      <c r="AG411" s="90" t="s">
        <v>13180</v>
      </c>
      <c r="AH411" s="84" t="b">
        <v>0</v>
      </c>
      <c r="AI411" s="84">
        <v>1</v>
      </c>
      <c r="AJ411" s="90" t="s">
        <v>10161</v>
      </c>
      <c r="AK411" s="84" t="s">
        <v>13707</v>
      </c>
      <c r="AL411" s="84" t="b">
        <v>0</v>
      </c>
      <c r="AM411" s="90" t="s">
        <v>10161</v>
      </c>
      <c r="AN411" s="84">
        <v>0</v>
      </c>
      <c r="AO411" s="84">
        <v>0</v>
      </c>
      <c r="AP411" s="84"/>
      <c r="AQ411" s="84"/>
      <c r="AR411" s="84"/>
      <c r="AS411" s="84"/>
      <c r="AT411" s="84"/>
      <c r="AU411" s="84"/>
      <c r="AV411" s="84"/>
      <c r="AW411" s="84"/>
    </row>
    <row r="412" spans="1:49" x14ac:dyDescent="0.25">
      <c r="A412" s="69" t="s">
        <v>590</v>
      </c>
      <c r="B412" s="69" t="s">
        <v>2335</v>
      </c>
      <c r="C412" s="70"/>
      <c r="D412" s="71"/>
      <c r="E412" s="72"/>
      <c r="F412" s="73"/>
      <c r="G412" s="70"/>
      <c r="H412" s="74"/>
      <c r="I412" s="75"/>
      <c r="J412" s="75"/>
      <c r="K412" s="36"/>
      <c r="L412" s="82"/>
      <c r="M412" s="82"/>
      <c r="N412" s="77"/>
      <c r="O412" s="84" t="s">
        <v>3348</v>
      </c>
      <c r="P412" s="86">
        <v>42745.11277777778</v>
      </c>
      <c r="Q412" s="84" t="s">
        <v>3556</v>
      </c>
      <c r="R412" s="87" t="s">
        <v>5703</v>
      </c>
      <c r="S412" s="84" t="s">
        <v>6297</v>
      </c>
      <c r="T412" s="84"/>
      <c r="U412" s="86">
        <v>42745.11277777778</v>
      </c>
      <c r="V412" s="87" t="s">
        <v>7138</v>
      </c>
      <c r="W412" s="84"/>
      <c r="X412" s="84"/>
      <c r="Y412" s="90" t="s">
        <v>10163</v>
      </c>
      <c r="Z412" s="84"/>
      <c r="AA412" s="84" t="b">
        <v>0</v>
      </c>
      <c r="AB412" s="84">
        <v>0</v>
      </c>
      <c r="AC412" s="90" t="s">
        <v>13180</v>
      </c>
      <c r="AD412" s="84" t="b">
        <v>1</v>
      </c>
      <c r="AE412" s="84" t="s">
        <v>13611</v>
      </c>
      <c r="AF412" s="84"/>
      <c r="AG412" s="90" t="s">
        <v>13626</v>
      </c>
      <c r="AH412" s="84" t="b">
        <v>0</v>
      </c>
      <c r="AI412" s="84">
        <v>93</v>
      </c>
      <c r="AJ412" s="90" t="s">
        <v>12066</v>
      </c>
      <c r="AK412" s="84" t="s">
        <v>13707</v>
      </c>
      <c r="AL412" s="84" t="b">
        <v>0</v>
      </c>
      <c r="AM412" s="90" t="s">
        <v>12066</v>
      </c>
      <c r="AN412" s="84">
        <v>0</v>
      </c>
      <c r="AO412" s="84">
        <v>0</v>
      </c>
      <c r="AP412" s="84"/>
      <c r="AQ412" s="84"/>
      <c r="AR412" s="84"/>
      <c r="AS412" s="84"/>
      <c r="AT412" s="84"/>
      <c r="AU412" s="84"/>
      <c r="AV412" s="84"/>
      <c r="AW412" s="84"/>
    </row>
    <row r="413" spans="1:49" x14ac:dyDescent="0.25">
      <c r="A413" s="69" t="s">
        <v>591</v>
      </c>
      <c r="B413" s="69" t="s">
        <v>2335</v>
      </c>
      <c r="C413" s="70"/>
      <c r="D413" s="71"/>
      <c r="E413" s="72"/>
      <c r="F413" s="73"/>
      <c r="G413" s="70"/>
      <c r="H413" s="74"/>
      <c r="I413" s="75"/>
      <c r="J413" s="75"/>
      <c r="K413" s="36"/>
      <c r="L413" s="82"/>
      <c r="M413" s="82"/>
      <c r="N413" s="77"/>
      <c r="O413" s="84" t="s">
        <v>3348</v>
      </c>
      <c r="P413" s="86">
        <v>42745.116979166669</v>
      </c>
      <c r="Q413" s="84" t="s">
        <v>3556</v>
      </c>
      <c r="R413" s="87" t="s">
        <v>5703</v>
      </c>
      <c r="S413" s="84" t="s">
        <v>6297</v>
      </c>
      <c r="T413" s="84"/>
      <c r="U413" s="86">
        <v>42745.116979166669</v>
      </c>
      <c r="V413" s="87" t="s">
        <v>7139</v>
      </c>
      <c r="W413" s="84"/>
      <c r="X413" s="84"/>
      <c r="Y413" s="90" t="s">
        <v>10164</v>
      </c>
      <c r="Z413" s="84"/>
      <c r="AA413" s="84" t="b">
        <v>0</v>
      </c>
      <c r="AB413" s="84">
        <v>0</v>
      </c>
      <c r="AC413" s="90" t="s">
        <v>13180</v>
      </c>
      <c r="AD413" s="84" t="b">
        <v>1</v>
      </c>
      <c r="AE413" s="84" t="s">
        <v>13611</v>
      </c>
      <c r="AF413" s="84"/>
      <c r="AG413" s="90" t="s">
        <v>13626</v>
      </c>
      <c r="AH413" s="84" t="b">
        <v>0</v>
      </c>
      <c r="AI413" s="84">
        <v>93</v>
      </c>
      <c r="AJ413" s="90" t="s">
        <v>12066</v>
      </c>
      <c r="AK413" s="84" t="s">
        <v>13707</v>
      </c>
      <c r="AL413" s="84" t="b">
        <v>0</v>
      </c>
      <c r="AM413" s="90" t="s">
        <v>12066</v>
      </c>
      <c r="AN413" s="84">
        <v>0</v>
      </c>
      <c r="AO413" s="84">
        <v>0</v>
      </c>
      <c r="AP413" s="84"/>
      <c r="AQ413" s="84"/>
      <c r="AR413" s="84"/>
      <c r="AS413" s="84"/>
      <c r="AT413" s="84"/>
      <c r="AU413" s="84"/>
      <c r="AV413" s="84"/>
      <c r="AW413" s="84"/>
    </row>
    <row r="414" spans="1:49" x14ac:dyDescent="0.25">
      <c r="A414" s="69" t="s">
        <v>592</v>
      </c>
      <c r="B414" s="69" t="s">
        <v>2335</v>
      </c>
      <c r="C414" s="70"/>
      <c r="D414" s="71"/>
      <c r="E414" s="72"/>
      <c r="F414" s="73"/>
      <c r="G414" s="70"/>
      <c r="H414" s="74"/>
      <c r="I414" s="75"/>
      <c r="J414" s="75"/>
      <c r="K414" s="36"/>
      <c r="L414" s="82"/>
      <c r="M414" s="82"/>
      <c r="N414" s="77"/>
      <c r="O414" s="84" t="s">
        <v>3348</v>
      </c>
      <c r="P414" s="86">
        <v>42745.122384259259</v>
      </c>
      <c r="Q414" s="84" t="s">
        <v>3556</v>
      </c>
      <c r="R414" s="87" t="s">
        <v>5703</v>
      </c>
      <c r="S414" s="84" t="s">
        <v>6297</v>
      </c>
      <c r="T414" s="84"/>
      <c r="U414" s="86">
        <v>42745.122384259259</v>
      </c>
      <c r="V414" s="87" t="s">
        <v>7140</v>
      </c>
      <c r="W414" s="84"/>
      <c r="X414" s="84"/>
      <c r="Y414" s="90" t="s">
        <v>10165</v>
      </c>
      <c r="Z414" s="84"/>
      <c r="AA414" s="84" t="b">
        <v>0</v>
      </c>
      <c r="AB414" s="84">
        <v>0</v>
      </c>
      <c r="AC414" s="90" t="s">
        <v>13180</v>
      </c>
      <c r="AD414" s="84" t="b">
        <v>1</v>
      </c>
      <c r="AE414" s="84" t="s">
        <v>13611</v>
      </c>
      <c r="AF414" s="84"/>
      <c r="AG414" s="90" t="s">
        <v>13626</v>
      </c>
      <c r="AH414" s="84" t="b">
        <v>0</v>
      </c>
      <c r="AI414" s="84">
        <v>93</v>
      </c>
      <c r="AJ414" s="90" t="s">
        <v>12066</v>
      </c>
      <c r="AK414" s="84" t="s">
        <v>13707</v>
      </c>
      <c r="AL414" s="84" t="b">
        <v>0</v>
      </c>
      <c r="AM414" s="90" t="s">
        <v>12066</v>
      </c>
      <c r="AN414" s="84">
        <v>0</v>
      </c>
      <c r="AO414" s="84">
        <v>0</v>
      </c>
      <c r="AP414" s="84"/>
      <c r="AQ414" s="84"/>
      <c r="AR414" s="84"/>
      <c r="AS414" s="84"/>
      <c r="AT414" s="84"/>
      <c r="AU414" s="84"/>
      <c r="AV414" s="84"/>
      <c r="AW414" s="84"/>
    </row>
    <row r="415" spans="1:49" x14ac:dyDescent="0.25">
      <c r="A415" s="69" t="s">
        <v>593</v>
      </c>
      <c r="B415" s="69" t="s">
        <v>2335</v>
      </c>
      <c r="C415" s="70"/>
      <c r="D415" s="71"/>
      <c r="E415" s="72"/>
      <c r="F415" s="73"/>
      <c r="G415" s="70"/>
      <c r="H415" s="74"/>
      <c r="I415" s="75"/>
      <c r="J415" s="75"/>
      <c r="K415" s="36"/>
      <c r="L415" s="82"/>
      <c r="M415" s="82"/>
      <c r="N415" s="77"/>
      <c r="O415" s="84" t="s">
        <v>3348</v>
      </c>
      <c r="P415" s="86">
        <v>42745.122881944444</v>
      </c>
      <c r="Q415" s="84" t="s">
        <v>3556</v>
      </c>
      <c r="R415" s="87" t="s">
        <v>5703</v>
      </c>
      <c r="S415" s="84" t="s">
        <v>6297</v>
      </c>
      <c r="T415" s="84"/>
      <c r="U415" s="86">
        <v>42745.122881944444</v>
      </c>
      <c r="V415" s="87" t="s">
        <v>7141</v>
      </c>
      <c r="W415" s="84"/>
      <c r="X415" s="84"/>
      <c r="Y415" s="90" t="s">
        <v>10166</v>
      </c>
      <c r="Z415" s="84"/>
      <c r="AA415" s="84" t="b">
        <v>0</v>
      </c>
      <c r="AB415" s="84">
        <v>0</v>
      </c>
      <c r="AC415" s="90" t="s">
        <v>13180</v>
      </c>
      <c r="AD415" s="84" t="b">
        <v>1</v>
      </c>
      <c r="AE415" s="84" t="s">
        <v>13611</v>
      </c>
      <c r="AF415" s="84"/>
      <c r="AG415" s="90" t="s">
        <v>13626</v>
      </c>
      <c r="AH415" s="84" t="b">
        <v>0</v>
      </c>
      <c r="AI415" s="84">
        <v>93</v>
      </c>
      <c r="AJ415" s="90" t="s">
        <v>12066</v>
      </c>
      <c r="AK415" s="84" t="s">
        <v>13707</v>
      </c>
      <c r="AL415" s="84" t="b">
        <v>0</v>
      </c>
      <c r="AM415" s="90" t="s">
        <v>12066</v>
      </c>
      <c r="AN415" s="84">
        <v>0</v>
      </c>
      <c r="AO415" s="84">
        <v>0</v>
      </c>
      <c r="AP415" s="84"/>
      <c r="AQ415" s="84"/>
      <c r="AR415" s="84"/>
      <c r="AS415" s="84"/>
      <c r="AT415" s="84"/>
      <c r="AU415" s="84"/>
      <c r="AV415" s="84"/>
      <c r="AW415" s="84"/>
    </row>
    <row r="416" spans="1:49" x14ac:dyDescent="0.25">
      <c r="A416" s="69" t="s">
        <v>594</v>
      </c>
      <c r="B416" s="69" t="s">
        <v>2335</v>
      </c>
      <c r="C416" s="70"/>
      <c r="D416" s="71"/>
      <c r="E416" s="72"/>
      <c r="F416" s="73"/>
      <c r="G416" s="70"/>
      <c r="H416" s="74"/>
      <c r="I416" s="75"/>
      <c r="J416" s="75"/>
      <c r="K416" s="36"/>
      <c r="L416" s="82"/>
      <c r="M416" s="82"/>
      <c r="N416" s="77"/>
      <c r="O416" s="84" t="s">
        <v>3348</v>
      </c>
      <c r="P416" s="86">
        <v>42745.123032407406</v>
      </c>
      <c r="Q416" s="84" t="s">
        <v>3556</v>
      </c>
      <c r="R416" s="87" t="s">
        <v>5703</v>
      </c>
      <c r="S416" s="84" t="s">
        <v>6297</v>
      </c>
      <c r="T416" s="84"/>
      <c r="U416" s="86">
        <v>42745.123032407406</v>
      </c>
      <c r="V416" s="87" t="s">
        <v>7142</v>
      </c>
      <c r="W416" s="84"/>
      <c r="X416" s="84"/>
      <c r="Y416" s="90" t="s">
        <v>10167</v>
      </c>
      <c r="Z416" s="84"/>
      <c r="AA416" s="84" t="b">
        <v>0</v>
      </c>
      <c r="AB416" s="84">
        <v>0</v>
      </c>
      <c r="AC416" s="90" t="s">
        <v>13180</v>
      </c>
      <c r="AD416" s="84" t="b">
        <v>1</v>
      </c>
      <c r="AE416" s="84" t="s">
        <v>13611</v>
      </c>
      <c r="AF416" s="84"/>
      <c r="AG416" s="90" t="s">
        <v>13626</v>
      </c>
      <c r="AH416" s="84" t="b">
        <v>0</v>
      </c>
      <c r="AI416" s="84">
        <v>93</v>
      </c>
      <c r="AJ416" s="90" t="s">
        <v>12066</v>
      </c>
      <c r="AK416" s="84" t="s">
        <v>13707</v>
      </c>
      <c r="AL416" s="84" t="b">
        <v>0</v>
      </c>
      <c r="AM416" s="90" t="s">
        <v>12066</v>
      </c>
      <c r="AN416" s="84">
        <v>0</v>
      </c>
      <c r="AO416" s="84">
        <v>0</v>
      </c>
      <c r="AP416" s="84"/>
      <c r="AQ416" s="84"/>
      <c r="AR416" s="84"/>
      <c r="AS416" s="84"/>
      <c r="AT416" s="84"/>
      <c r="AU416" s="84"/>
      <c r="AV416" s="84"/>
      <c r="AW416" s="84"/>
    </row>
    <row r="417" spans="1:49" x14ac:dyDescent="0.25">
      <c r="A417" s="69" t="s">
        <v>595</v>
      </c>
      <c r="B417" s="69" t="s">
        <v>2795</v>
      </c>
      <c r="C417" s="70"/>
      <c r="D417" s="71"/>
      <c r="E417" s="72"/>
      <c r="F417" s="73"/>
      <c r="G417" s="70"/>
      <c r="H417" s="74"/>
      <c r="I417" s="75"/>
      <c r="J417" s="75"/>
      <c r="K417" s="36"/>
      <c r="L417" s="82"/>
      <c r="M417" s="82"/>
      <c r="N417" s="77"/>
      <c r="O417" s="84" t="s">
        <v>3348</v>
      </c>
      <c r="P417" s="86">
        <v>42745.129803240743</v>
      </c>
      <c r="Q417" s="84" t="s">
        <v>3565</v>
      </c>
      <c r="R417" s="84"/>
      <c r="S417" s="84"/>
      <c r="T417" s="84"/>
      <c r="U417" s="86">
        <v>42745.129803240743</v>
      </c>
      <c r="V417" s="87" t="s">
        <v>7143</v>
      </c>
      <c r="W417" s="84"/>
      <c r="X417" s="84"/>
      <c r="Y417" s="90" t="s">
        <v>10168</v>
      </c>
      <c r="Z417" s="84"/>
      <c r="AA417" s="84" t="b">
        <v>0</v>
      </c>
      <c r="AB417" s="84">
        <v>0</v>
      </c>
      <c r="AC417" s="90" t="s">
        <v>13180</v>
      </c>
      <c r="AD417" s="84" t="b">
        <v>0</v>
      </c>
      <c r="AE417" s="84" t="s">
        <v>13611</v>
      </c>
      <c r="AF417" s="84"/>
      <c r="AG417" s="90" t="s">
        <v>13180</v>
      </c>
      <c r="AH417" s="84" t="b">
        <v>0</v>
      </c>
      <c r="AI417" s="84">
        <v>24</v>
      </c>
      <c r="AJ417" s="90" t="s">
        <v>12602</v>
      </c>
      <c r="AK417" s="84" t="s">
        <v>13707</v>
      </c>
      <c r="AL417" s="84" t="b">
        <v>0</v>
      </c>
      <c r="AM417" s="90" t="s">
        <v>12602</v>
      </c>
      <c r="AN417" s="84">
        <v>0</v>
      </c>
      <c r="AO417" s="84">
        <v>0</v>
      </c>
      <c r="AP417" s="84"/>
      <c r="AQ417" s="84"/>
      <c r="AR417" s="84"/>
      <c r="AS417" s="84"/>
      <c r="AT417" s="84"/>
      <c r="AU417" s="84"/>
      <c r="AV417" s="84"/>
      <c r="AW417" s="84"/>
    </row>
    <row r="418" spans="1:49" x14ac:dyDescent="0.25">
      <c r="A418" s="69" t="s">
        <v>596</v>
      </c>
      <c r="B418" s="69" t="s">
        <v>2335</v>
      </c>
      <c r="C418" s="70"/>
      <c r="D418" s="71"/>
      <c r="E418" s="72"/>
      <c r="F418" s="73"/>
      <c r="G418" s="70"/>
      <c r="H418" s="74"/>
      <c r="I418" s="75"/>
      <c r="J418" s="75"/>
      <c r="K418" s="36"/>
      <c r="L418" s="82"/>
      <c r="M418" s="82"/>
      <c r="N418" s="77"/>
      <c r="O418" s="84" t="s">
        <v>3348</v>
      </c>
      <c r="P418" s="86">
        <v>42745.132581018515</v>
      </c>
      <c r="Q418" s="84" t="s">
        <v>3556</v>
      </c>
      <c r="R418" s="87" t="s">
        <v>5703</v>
      </c>
      <c r="S418" s="84" t="s">
        <v>6297</v>
      </c>
      <c r="T418" s="84"/>
      <c r="U418" s="86">
        <v>42745.132581018515</v>
      </c>
      <c r="V418" s="87" t="s">
        <v>7144</v>
      </c>
      <c r="W418" s="84"/>
      <c r="X418" s="84"/>
      <c r="Y418" s="90" t="s">
        <v>10169</v>
      </c>
      <c r="Z418" s="84"/>
      <c r="AA418" s="84" t="b">
        <v>0</v>
      </c>
      <c r="AB418" s="84">
        <v>0</v>
      </c>
      <c r="AC418" s="90" t="s">
        <v>13180</v>
      </c>
      <c r="AD418" s="84" t="b">
        <v>1</v>
      </c>
      <c r="AE418" s="84" t="s">
        <v>13611</v>
      </c>
      <c r="AF418" s="84"/>
      <c r="AG418" s="90" t="s">
        <v>13626</v>
      </c>
      <c r="AH418" s="84" t="b">
        <v>0</v>
      </c>
      <c r="AI418" s="84">
        <v>93</v>
      </c>
      <c r="AJ418" s="90" t="s">
        <v>12066</v>
      </c>
      <c r="AK418" s="84" t="s">
        <v>13707</v>
      </c>
      <c r="AL418" s="84" t="b">
        <v>0</v>
      </c>
      <c r="AM418" s="90" t="s">
        <v>12066</v>
      </c>
      <c r="AN418" s="84">
        <v>0</v>
      </c>
      <c r="AO418" s="84">
        <v>0</v>
      </c>
      <c r="AP418" s="84"/>
      <c r="AQ418" s="84"/>
      <c r="AR418" s="84"/>
      <c r="AS418" s="84"/>
      <c r="AT418" s="84"/>
      <c r="AU418" s="84"/>
      <c r="AV418" s="84"/>
      <c r="AW418" s="84"/>
    </row>
    <row r="419" spans="1:49" x14ac:dyDescent="0.25">
      <c r="A419" s="69" t="s">
        <v>597</v>
      </c>
      <c r="B419" s="69" t="s">
        <v>2335</v>
      </c>
      <c r="C419" s="70"/>
      <c r="D419" s="71"/>
      <c r="E419" s="72"/>
      <c r="F419" s="73"/>
      <c r="G419" s="70"/>
      <c r="H419" s="74"/>
      <c r="I419" s="75"/>
      <c r="J419" s="75"/>
      <c r="K419" s="36"/>
      <c r="L419" s="82"/>
      <c r="M419" s="82"/>
      <c r="N419" s="77"/>
      <c r="O419" s="84" t="s">
        <v>3348</v>
      </c>
      <c r="P419" s="86">
        <v>42745.134247685186</v>
      </c>
      <c r="Q419" s="84" t="s">
        <v>3556</v>
      </c>
      <c r="R419" s="87" t="s">
        <v>5703</v>
      </c>
      <c r="S419" s="84" t="s">
        <v>6297</v>
      </c>
      <c r="T419" s="84"/>
      <c r="U419" s="86">
        <v>42745.134247685186</v>
      </c>
      <c r="V419" s="87" t="s">
        <v>7145</v>
      </c>
      <c r="W419" s="84"/>
      <c r="X419" s="84"/>
      <c r="Y419" s="90" t="s">
        <v>10170</v>
      </c>
      <c r="Z419" s="84"/>
      <c r="AA419" s="84" t="b">
        <v>0</v>
      </c>
      <c r="AB419" s="84">
        <v>0</v>
      </c>
      <c r="AC419" s="90" t="s">
        <v>13180</v>
      </c>
      <c r="AD419" s="84" t="b">
        <v>1</v>
      </c>
      <c r="AE419" s="84" t="s">
        <v>13611</v>
      </c>
      <c r="AF419" s="84"/>
      <c r="AG419" s="90" t="s">
        <v>13626</v>
      </c>
      <c r="AH419" s="84" t="b">
        <v>0</v>
      </c>
      <c r="AI419" s="84">
        <v>93</v>
      </c>
      <c r="AJ419" s="90" t="s">
        <v>12066</v>
      </c>
      <c r="AK419" s="84" t="s">
        <v>13707</v>
      </c>
      <c r="AL419" s="84" t="b">
        <v>0</v>
      </c>
      <c r="AM419" s="90" t="s">
        <v>12066</v>
      </c>
      <c r="AN419" s="84">
        <v>0</v>
      </c>
      <c r="AO419" s="84">
        <v>0</v>
      </c>
      <c r="AP419" s="84"/>
      <c r="AQ419" s="84"/>
      <c r="AR419" s="84"/>
      <c r="AS419" s="84"/>
      <c r="AT419" s="84"/>
      <c r="AU419" s="84"/>
      <c r="AV419" s="84"/>
      <c r="AW419" s="84"/>
    </row>
    <row r="420" spans="1:49" x14ac:dyDescent="0.25">
      <c r="A420" s="69" t="s">
        <v>598</v>
      </c>
      <c r="B420" s="69" t="s">
        <v>1552</v>
      </c>
      <c r="C420" s="70"/>
      <c r="D420" s="71"/>
      <c r="E420" s="72"/>
      <c r="F420" s="73"/>
      <c r="G420" s="70"/>
      <c r="H420" s="74"/>
      <c r="I420" s="75"/>
      <c r="J420" s="75"/>
      <c r="K420" s="36"/>
      <c r="L420" s="82"/>
      <c r="M420" s="82"/>
      <c r="N420" s="77"/>
      <c r="O420" s="84" t="s">
        <v>3348</v>
      </c>
      <c r="P420" s="86">
        <v>42745.134363425925</v>
      </c>
      <c r="Q420" s="84" t="s">
        <v>3447</v>
      </c>
      <c r="R420" s="84"/>
      <c r="S420" s="84"/>
      <c r="T420" s="84"/>
      <c r="U420" s="86">
        <v>42745.134363425925</v>
      </c>
      <c r="V420" s="87" t="s">
        <v>7146</v>
      </c>
      <c r="W420" s="84"/>
      <c r="X420" s="84"/>
      <c r="Y420" s="90" t="s">
        <v>10171</v>
      </c>
      <c r="Z420" s="84"/>
      <c r="AA420" s="84" t="b">
        <v>0</v>
      </c>
      <c r="AB420" s="84">
        <v>0</v>
      </c>
      <c r="AC420" s="90" t="s">
        <v>13180</v>
      </c>
      <c r="AD420" s="84" t="b">
        <v>0</v>
      </c>
      <c r="AE420" s="84" t="s">
        <v>13611</v>
      </c>
      <c r="AF420" s="84"/>
      <c r="AG420" s="90" t="s">
        <v>13180</v>
      </c>
      <c r="AH420" s="84" t="b">
        <v>0</v>
      </c>
      <c r="AI420" s="84">
        <v>134</v>
      </c>
      <c r="AJ420" s="90" t="s">
        <v>11177</v>
      </c>
      <c r="AK420" s="84" t="s">
        <v>13707</v>
      </c>
      <c r="AL420" s="84" t="b">
        <v>0</v>
      </c>
      <c r="AM420" s="90" t="s">
        <v>11177</v>
      </c>
      <c r="AN420" s="84">
        <v>0</v>
      </c>
      <c r="AO420" s="84">
        <v>0</v>
      </c>
      <c r="AP420" s="84"/>
      <c r="AQ420" s="84"/>
      <c r="AR420" s="84"/>
      <c r="AS420" s="84"/>
      <c r="AT420" s="84"/>
      <c r="AU420" s="84"/>
      <c r="AV420" s="84"/>
      <c r="AW420" s="84"/>
    </row>
    <row r="421" spans="1:49" x14ac:dyDescent="0.25">
      <c r="A421" s="69" t="s">
        <v>599</v>
      </c>
      <c r="B421" s="69" t="s">
        <v>2335</v>
      </c>
      <c r="C421" s="70"/>
      <c r="D421" s="71"/>
      <c r="E421" s="72"/>
      <c r="F421" s="73"/>
      <c r="G421" s="70"/>
      <c r="H421" s="74"/>
      <c r="I421" s="75"/>
      <c r="J421" s="75"/>
      <c r="K421" s="36"/>
      <c r="L421" s="82"/>
      <c r="M421" s="82"/>
      <c r="N421" s="77"/>
      <c r="O421" s="84" t="s">
        <v>3348</v>
      </c>
      <c r="P421" s="86">
        <v>42745.135914351849</v>
      </c>
      <c r="Q421" s="84" t="s">
        <v>3556</v>
      </c>
      <c r="R421" s="87" t="s">
        <v>5703</v>
      </c>
      <c r="S421" s="84" t="s">
        <v>6297</v>
      </c>
      <c r="T421" s="84"/>
      <c r="U421" s="86">
        <v>42745.135914351849</v>
      </c>
      <c r="V421" s="87" t="s">
        <v>7147</v>
      </c>
      <c r="W421" s="84"/>
      <c r="X421" s="84"/>
      <c r="Y421" s="90" t="s">
        <v>10172</v>
      </c>
      <c r="Z421" s="84"/>
      <c r="AA421" s="84" t="b">
        <v>0</v>
      </c>
      <c r="AB421" s="84">
        <v>0</v>
      </c>
      <c r="AC421" s="90" t="s">
        <v>13180</v>
      </c>
      <c r="AD421" s="84" t="b">
        <v>1</v>
      </c>
      <c r="AE421" s="84" t="s">
        <v>13611</v>
      </c>
      <c r="AF421" s="84"/>
      <c r="AG421" s="90" t="s">
        <v>13626</v>
      </c>
      <c r="AH421" s="84" t="b">
        <v>0</v>
      </c>
      <c r="AI421" s="84">
        <v>93</v>
      </c>
      <c r="AJ421" s="90" t="s">
        <v>12066</v>
      </c>
      <c r="AK421" s="84" t="s">
        <v>13711</v>
      </c>
      <c r="AL421" s="84" t="b">
        <v>0</v>
      </c>
      <c r="AM421" s="90" t="s">
        <v>12066</v>
      </c>
      <c r="AN421" s="84">
        <v>0</v>
      </c>
      <c r="AO421" s="84">
        <v>0</v>
      </c>
      <c r="AP421" s="84"/>
      <c r="AQ421" s="84"/>
      <c r="AR421" s="84"/>
      <c r="AS421" s="84"/>
      <c r="AT421" s="84"/>
      <c r="AU421" s="84"/>
      <c r="AV421" s="84"/>
      <c r="AW421" s="84"/>
    </row>
    <row r="422" spans="1:49" x14ac:dyDescent="0.25">
      <c r="A422" s="69" t="s">
        <v>600</v>
      </c>
      <c r="B422" s="69" t="s">
        <v>2335</v>
      </c>
      <c r="C422" s="70"/>
      <c r="D422" s="71"/>
      <c r="E422" s="72"/>
      <c r="F422" s="73"/>
      <c r="G422" s="70"/>
      <c r="H422" s="74"/>
      <c r="I422" s="75"/>
      <c r="J422" s="75"/>
      <c r="K422" s="36"/>
      <c r="L422" s="82"/>
      <c r="M422" s="82"/>
      <c r="N422" s="77"/>
      <c r="O422" s="84" t="s">
        <v>3348</v>
      </c>
      <c r="P422" s="86">
        <v>42745.137280092589</v>
      </c>
      <c r="Q422" s="84" t="s">
        <v>3556</v>
      </c>
      <c r="R422" s="87" t="s">
        <v>5703</v>
      </c>
      <c r="S422" s="84" t="s">
        <v>6297</v>
      </c>
      <c r="T422" s="84"/>
      <c r="U422" s="86">
        <v>42745.137280092589</v>
      </c>
      <c r="V422" s="87" t="s">
        <v>7148</v>
      </c>
      <c r="W422" s="84"/>
      <c r="X422" s="84"/>
      <c r="Y422" s="90" t="s">
        <v>10173</v>
      </c>
      <c r="Z422" s="84"/>
      <c r="AA422" s="84" t="b">
        <v>0</v>
      </c>
      <c r="AB422" s="84">
        <v>0</v>
      </c>
      <c r="AC422" s="90" t="s">
        <v>13180</v>
      </c>
      <c r="AD422" s="84" t="b">
        <v>1</v>
      </c>
      <c r="AE422" s="84" t="s">
        <v>13611</v>
      </c>
      <c r="AF422" s="84"/>
      <c r="AG422" s="90" t="s">
        <v>13626</v>
      </c>
      <c r="AH422" s="84" t="b">
        <v>0</v>
      </c>
      <c r="AI422" s="84">
        <v>93</v>
      </c>
      <c r="AJ422" s="90" t="s">
        <v>12066</v>
      </c>
      <c r="AK422" s="84" t="s">
        <v>13707</v>
      </c>
      <c r="AL422" s="84" t="b">
        <v>0</v>
      </c>
      <c r="AM422" s="90" t="s">
        <v>12066</v>
      </c>
      <c r="AN422" s="84">
        <v>0</v>
      </c>
      <c r="AO422" s="84">
        <v>0</v>
      </c>
      <c r="AP422" s="84"/>
      <c r="AQ422" s="84"/>
      <c r="AR422" s="84"/>
      <c r="AS422" s="84"/>
      <c r="AT422" s="84"/>
      <c r="AU422" s="84"/>
      <c r="AV422" s="84"/>
      <c r="AW422" s="84"/>
    </row>
    <row r="423" spans="1:49" x14ac:dyDescent="0.25">
      <c r="A423" s="69" t="s">
        <v>601</v>
      </c>
      <c r="B423" s="69" t="s">
        <v>2904</v>
      </c>
      <c r="C423" s="70"/>
      <c r="D423" s="71"/>
      <c r="E423" s="72"/>
      <c r="F423" s="73"/>
      <c r="G423" s="70"/>
      <c r="H423" s="74"/>
      <c r="I423" s="75"/>
      <c r="J423" s="75"/>
      <c r="K423" s="36"/>
      <c r="L423" s="82"/>
      <c r="M423" s="82"/>
      <c r="N423" s="77"/>
      <c r="O423" s="84" t="s">
        <v>3349</v>
      </c>
      <c r="P423" s="86">
        <v>42745.138391203705</v>
      </c>
      <c r="Q423" s="84" t="s">
        <v>3586</v>
      </c>
      <c r="R423" s="87" t="s">
        <v>5711</v>
      </c>
      <c r="S423" s="84" t="s">
        <v>6315</v>
      </c>
      <c r="T423" s="84"/>
      <c r="U423" s="86">
        <v>42745.138391203705</v>
      </c>
      <c r="V423" s="87" t="s">
        <v>7149</v>
      </c>
      <c r="W423" s="84"/>
      <c r="X423" s="84"/>
      <c r="Y423" s="90" t="s">
        <v>10174</v>
      </c>
      <c r="Z423" s="90" t="s">
        <v>12840</v>
      </c>
      <c r="AA423" s="84" t="b">
        <v>0</v>
      </c>
      <c r="AB423" s="84">
        <v>1</v>
      </c>
      <c r="AC423" s="90" t="s">
        <v>13228</v>
      </c>
      <c r="AD423" s="84" t="b">
        <v>0</v>
      </c>
      <c r="AE423" s="84" t="s">
        <v>13611</v>
      </c>
      <c r="AF423" s="84"/>
      <c r="AG423" s="90" t="s">
        <v>13180</v>
      </c>
      <c r="AH423" s="84" t="b">
        <v>0</v>
      </c>
      <c r="AI423" s="84">
        <v>0</v>
      </c>
      <c r="AJ423" s="90" t="s">
        <v>13180</v>
      </c>
      <c r="AK423" s="84" t="s">
        <v>13707</v>
      </c>
      <c r="AL423" s="84" t="b">
        <v>0</v>
      </c>
      <c r="AM423" s="90" t="s">
        <v>12840</v>
      </c>
      <c r="AN423" s="84">
        <v>0</v>
      </c>
      <c r="AO423" s="84">
        <v>0</v>
      </c>
      <c r="AP423" s="84"/>
      <c r="AQ423" s="84"/>
      <c r="AR423" s="84"/>
      <c r="AS423" s="84"/>
      <c r="AT423" s="84"/>
      <c r="AU423" s="84"/>
      <c r="AV423" s="84"/>
      <c r="AW423" s="84"/>
    </row>
    <row r="424" spans="1:49" x14ac:dyDescent="0.25">
      <c r="A424" s="69" t="s">
        <v>602</v>
      </c>
      <c r="B424" s="69" t="s">
        <v>2335</v>
      </c>
      <c r="C424" s="70"/>
      <c r="D424" s="71"/>
      <c r="E424" s="72"/>
      <c r="F424" s="73"/>
      <c r="G424" s="70"/>
      <c r="H424" s="74"/>
      <c r="I424" s="75"/>
      <c r="J424" s="75"/>
      <c r="K424" s="36"/>
      <c r="L424" s="82"/>
      <c r="M424" s="82"/>
      <c r="N424" s="77"/>
      <c r="O424" s="84" t="s">
        <v>3348</v>
      </c>
      <c r="P424" s="86">
        <v>42745.139988425923</v>
      </c>
      <c r="Q424" s="84" t="s">
        <v>3556</v>
      </c>
      <c r="R424" s="87" t="s">
        <v>5703</v>
      </c>
      <c r="S424" s="84" t="s">
        <v>6297</v>
      </c>
      <c r="T424" s="84"/>
      <c r="U424" s="86">
        <v>42745.139988425923</v>
      </c>
      <c r="V424" s="87" t="s">
        <v>7150</v>
      </c>
      <c r="W424" s="84"/>
      <c r="X424" s="84"/>
      <c r="Y424" s="90" t="s">
        <v>10175</v>
      </c>
      <c r="Z424" s="84"/>
      <c r="AA424" s="84" t="b">
        <v>0</v>
      </c>
      <c r="AB424" s="84">
        <v>0</v>
      </c>
      <c r="AC424" s="90" t="s">
        <v>13180</v>
      </c>
      <c r="AD424" s="84" t="b">
        <v>1</v>
      </c>
      <c r="AE424" s="84" t="s">
        <v>13611</v>
      </c>
      <c r="AF424" s="84"/>
      <c r="AG424" s="90" t="s">
        <v>13626</v>
      </c>
      <c r="AH424" s="84" t="b">
        <v>0</v>
      </c>
      <c r="AI424" s="84">
        <v>93</v>
      </c>
      <c r="AJ424" s="90" t="s">
        <v>12066</v>
      </c>
      <c r="AK424" s="84" t="s">
        <v>13707</v>
      </c>
      <c r="AL424" s="84" t="b">
        <v>0</v>
      </c>
      <c r="AM424" s="90" t="s">
        <v>12066</v>
      </c>
      <c r="AN424" s="84">
        <v>0</v>
      </c>
      <c r="AO424" s="84">
        <v>0</v>
      </c>
      <c r="AP424" s="84"/>
      <c r="AQ424" s="84"/>
      <c r="AR424" s="84"/>
      <c r="AS424" s="84"/>
      <c r="AT424" s="84"/>
      <c r="AU424" s="84"/>
      <c r="AV424" s="84"/>
      <c r="AW424" s="84"/>
    </row>
    <row r="425" spans="1:49" x14ac:dyDescent="0.25">
      <c r="A425" s="69" t="s">
        <v>603</v>
      </c>
      <c r="B425" s="69" t="s">
        <v>2335</v>
      </c>
      <c r="C425" s="70"/>
      <c r="D425" s="71"/>
      <c r="E425" s="72"/>
      <c r="F425" s="73"/>
      <c r="G425" s="70"/>
      <c r="H425" s="74"/>
      <c r="I425" s="75"/>
      <c r="J425" s="75"/>
      <c r="K425" s="36"/>
      <c r="L425" s="82"/>
      <c r="M425" s="82"/>
      <c r="N425" s="77"/>
      <c r="O425" s="84" t="s">
        <v>3348</v>
      </c>
      <c r="P425" s="86">
        <v>42745.140127314815</v>
      </c>
      <c r="Q425" s="84" t="s">
        <v>3556</v>
      </c>
      <c r="R425" s="87" t="s">
        <v>5703</v>
      </c>
      <c r="S425" s="84" t="s">
        <v>6297</v>
      </c>
      <c r="T425" s="84"/>
      <c r="U425" s="86">
        <v>42745.140127314815</v>
      </c>
      <c r="V425" s="87" t="s">
        <v>7151</v>
      </c>
      <c r="W425" s="84"/>
      <c r="X425" s="84"/>
      <c r="Y425" s="90" t="s">
        <v>10176</v>
      </c>
      <c r="Z425" s="84"/>
      <c r="AA425" s="84" t="b">
        <v>0</v>
      </c>
      <c r="AB425" s="84">
        <v>0</v>
      </c>
      <c r="AC425" s="90" t="s">
        <v>13180</v>
      </c>
      <c r="AD425" s="84" t="b">
        <v>1</v>
      </c>
      <c r="AE425" s="84" t="s">
        <v>13611</v>
      </c>
      <c r="AF425" s="84"/>
      <c r="AG425" s="90" t="s">
        <v>13626</v>
      </c>
      <c r="AH425" s="84" t="b">
        <v>0</v>
      </c>
      <c r="AI425" s="84">
        <v>93</v>
      </c>
      <c r="AJ425" s="90" t="s">
        <v>12066</v>
      </c>
      <c r="AK425" s="84" t="s">
        <v>13711</v>
      </c>
      <c r="AL425" s="84" t="b">
        <v>0</v>
      </c>
      <c r="AM425" s="90" t="s">
        <v>12066</v>
      </c>
      <c r="AN425" s="84">
        <v>0</v>
      </c>
      <c r="AO425" s="84">
        <v>0</v>
      </c>
      <c r="AP425" s="84"/>
      <c r="AQ425" s="84"/>
      <c r="AR425" s="84"/>
      <c r="AS425" s="84"/>
      <c r="AT425" s="84"/>
      <c r="AU425" s="84"/>
      <c r="AV425" s="84"/>
      <c r="AW425" s="84"/>
    </row>
    <row r="426" spans="1:49" x14ac:dyDescent="0.25">
      <c r="A426" s="69" t="s">
        <v>604</v>
      </c>
      <c r="B426" s="69" t="s">
        <v>2905</v>
      </c>
      <c r="C426" s="70"/>
      <c r="D426" s="71"/>
      <c r="E426" s="72"/>
      <c r="F426" s="73"/>
      <c r="G426" s="70"/>
      <c r="H426" s="74"/>
      <c r="I426" s="75"/>
      <c r="J426" s="75"/>
      <c r="K426" s="36"/>
      <c r="L426" s="82"/>
      <c r="M426" s="82"/>
      <c r="N426" s="77"/>
      <c r="O426" s="84" t="s">
        <v>3349</v>
      </c>
      <c r="P426" s="86">
        <v>42745.136412037034</v>
      </c>
      <c r="Q426" s="84" t="s">
        <v>3587</v>
      </c>
      <c r="R426" s="84"/>
      <c r="S426" s="84"/>
      <c r="T426" s="84"/>
      <c r="U426" s="86">
        <v>42745.136412037034</v>
      </c>
      <c r="V426" s="87" t="s">
        <v>7152</v>
      </c>
      <c r="W426" s="84"/>
      <c r="X426" s="84"/>
      <c r="Y426" s="90" t="s">
        <v>10177</v>
      </c>
      <c r="Z426" s="90" t="s">
        <v>12841</v>
      </c>
      <c r="AA426" s="84" t="b">
        <v>0</v>
      </c>
      <c r="AB426" s="84">
        <v>0</v>
      </c>
      <c r="AC426" s="90" t="s">
        <v>13229</v>
      </c>
      <c r="AD426" s="84" t="b">
        <v>0</v>
      </c>
      <c r="AE426" s="84" t="s">
        <v>13611</v>
      </c>
      <c r="AF426" s="84"/>
      <c r="AG426" s="90" t="s">
        <v>13180</v>
      </c>
      <c r="AH426" s="84" t="b">
        <v>0</v>
      </c>
      <c r="AI426" s="84">
        <v>0</v>
      </c>
      <c r="AJ426" s="90" t="s">
        <v>13180</v>
      </c>
      <c r="AK426" s="84" t="s">
        <v>13710</v>
      </c>
      <c r="AL426" s="84" t="b">
        <v>0</v>
      </c>
      <c r="AM426" s="90" t="s">
        <v>12841</v>
      </c>
      <c r="AN426" s="84">
        <v>0</v>
      </c>
      <c r="AO426" s="84">
        <v>0</v>
      </c>
      <c r="AP426" s="84"/>
      <c r="AQ426" s="84"/>
      <c r="AR426" s="84"/>
      <c r="AS426" s="84"/>
      <c r="AT426" s="84"/>
      <c r="AU426" s="84"/>
      <c r="AV426" s="84"/>
      <c r="AW426" s="84"/>
    </row>
    <row r="427" spans="1:49" x14ac:dyDescent="0.25">
      <c r="A427" s="69" t="s">
        <v>604</v>
      </c>
      <c r="B427" s="69" t="s">
        <v>2906</v>
      </c>
      <c r="C427" s="70"/>
      <c r="D427" s="71"/>
      <c r="E427" s="72"/>
      <c r="F427" s="73"/>
      <c r="G427" s="70"/>
      <c r="H427" s="74"/>
      <c r="I427" s="75"/>
      <c r="J427" s="75"/>
      <c r="K427" s="36"/>
      <c r="L427" s="82"/>
      <c r="M427" s="82"/>
      <c r="N427" s="77"/>
      <c r="O427" s="84" t="s">
        <v>3349</v>
      </c>
      <c r="P427" s="86">
        <v>42745.139490740738</v>
      </c>
      <c r="Q427" s="84" t="s">
        <v>3588</v>
      </c>
      <c r="R427" s="84"/>
      <c r="S427" s="84"/>
      <c r="T427" s="84"/>
      <c r="U427" s="86">
        <v>42745.139490740738</v>
      </c>
      <c r="V427" s="87" t="s">
        <v>7153</v>
      </c>
      <c r="W427" s="84"/>
      <c r="X427" s="84"/>
      <c r="Y427" s="90" t="s">
        <v>10178</v>
      </c>
      <c r="Z427" s="90" t="s">
        <v>12842</v>
      </c>
      <c r="AA427" s="84" t="b">
        <v>0</v>
      </c>
      <c r="AB427" s="84">
        <v>0</v>
      </c>
      <c r="AC427" s="90" t="s">
        <v>13230</v>
      </c>
      <c r="AD427" s="84" t="b">
        <v>0</v>
      </c>
      <c r="AE427" s="84" t="s">
        <v>13611</v>
      </c>
      <c r="AF427" s="84"/>
      <c r="AG427" s="90" t="s">
        <v>13180</v>
      </c>
      <c r="AH427" s="84" t="b">
        <v>0</v>
      </c>
      <c r="AI427" s="84">
        <v>0</v>
      </c>
      <c r="AJ427" s="90" t="s">
        <v>13180</v>
      </c>
      <c r="AK427" s="84" t="s">
        <v>13710</v>
      </c>
      <c r="AL427" s="84" t="b">
        <v>0</v>
      </c>
      <c r="AM427" s="90" t="s">
        <v>12842</v>
      </c>
      <c r="AN427" s="84">
        <v>0</v>
      </c>
      <c r="AO427" s="84">
        <v>0</v>
      </c>
      <c r="AP427" s="84"/>
      <c r="AQ427" s="84"/>
      <c r="AR427" s="84"/>
      <c r="AS427" s="84"/>
      <c r="AT427" s="84"/>
      <c r="AU427" s="84"/>
      <c r="AV427" s="84"/>
      <c r="AW427" s="84"/>
    </row>
    <row r="428" spans="1:49" x14ac:dyDescent="0.25">
      <c r="A428" s="69" t="s">
        <v>604</v>
      </c>
      <c r="B428" s="69" t="s">
        <v>2907</v>
      </c>
      <c r="C428" s="70"/>
      <c r="D428" s="71"/>
      <c r="E428" s="72"/>
      <c r="F428" s="73"/>
      <c r="G428" s="70"/>
      <c r="H428" s="74"/>
      <c r="I428" s="75"/>
      <c r="J428" s="75"/>
      <c r="K428" s="36"/>
      <c r="L428" s="82"/>
      <c r="M428" s="82"/>
      <c r="N428" s="77"/>
      <c r="O428" s="84" t="s">
        <v>3349</v>
      </c>
      <c r="P428" s="86">
        <v>42745.140636574077</v>
      </c>
      <c r="Q428" s="84" t="s">
        <v>3589</v>
      </c>
      <c r="R428" s="84"/>
      <c r="S428" s="84"/>
      <c r="T428" s="84"/>
      <c r="U428" s="86">
        <v>42745.140636574077</v>
      </c>
      <c r="V428" s="87" t="s">
        <v>7154</v>
      </c>
      <c r="W428" s="84"/>
      <c r="X428" s="84"/>
      <c r="Y428" s="90" t="s">
        <v>10179</v>
      </c>
      <c r="Z428" s="90" t="s">
        <v>12843</v>
      </c>
      <c r="AA428" s="84" t="b">
        <v>0</v>
      </c>
      <c r="AB428" s="84">
        <v>0</v>
      </c>
      <c r="AC428" s="90" t="s">
        <v>13231</v>
      </c>
      <c r="AD428" s="84" t="b">
        <v>0</v>
      </c>
      <c r="AE428" s="84" t="s">
        <v>13611</v>
      </c>
      <c r="AF428" s="84"/>
      <c r="AG428" s="90" t="s">
        <v>13180</v>
      </c>
      <c r="AH428" s="84" t="b">
        <v>0</v>
      </c>
      <c r="AI428" s="84">
        <v>0</v>
      </c>
      <c r="AJ428" s="90" t="s">
        <v>13180</v>
      </c>
      <c r="AK428" s="84" t="s">
        <v>13710</v>
      </c>
      <c r="AL428" s="84" t="b">
        <v>0</v>
      </c>
      <c r="AM428" s="90" t="s">
        <v>12843</v>
      </c>
      <c r="AN428" s="84">
        <v>0</v>
      </c>
      <c r="AO428" s="84">
        <v>0</v>
      </c>
      <c r="AP428" s="84"/>
      <c r="AQ428" s="84"/>
      <c r="AR428" s="84"/>
      <c r="AS428" s="84"/>
      <c r="AT428" s="84"/>
      <c r="AU428" s="84"/>
      <c r="AV428" s="84"/>
      <c r="AW428" s="84"/>
    </row>
    <row r="429" spans="1:49" x14ac:dyDescent="0.25">
      <c r="A429" s="69" t="s">
        <v>604</v>
      </c>
      <c r="B429" s="69" t="s">
        <v>2908</v>
      </c>
      <c r="C429" s="70"/>
      <c r="D429" s="71"/>
      <c r="E429" s="72"/>
      <c r="F429" s="73"/>
      <c r="G429" s="70"/>
      <c r="H429" s="74"/>
      <c r="I429" s="75"/>
      <c r="J429" s="75"/>
      <c r="K429" s="36"/>
      <c r="L429" s="82"/>
      <c r="M429" s="82"/>
      <c r="N429" s="77"/>
      <c r="O429" s="84" t="s">
        <v>3348</v>
      </c>
      <c r="P429" s="86">
        <v>42745.140636574077</v>
      </c>
      <c r="Q429" s="84" t="s">
        <v>3589</v>
      </c>
      <c r="R429" s="84"/>
      <c r="S429" s="84"/>
      <c r="T429" s="84"/>
      <c r="U429" s="86">
        <v>42745.140636574077</v>
      </c>
      <c r="V429" s="87" t="s">
        <v>7154</v>
      </c>
      <c r="W429" s="84"/>
      <c r="X429" s="84"/>
      <c r="Y429" s="90" t="s">
        <v>10179</v>
      </c>
      <c r="Z429" s="90" t="s">
        <v>12843</v>
      </c>
      <c r="AA429" s="84" t="b">
        <v>0</v>
      </c>
      <c r="AB429" s="84">
        <v>0</v>
      </c>
      <c r="AC429" s="90" t="s">
        <v>13231</v>
      </c>
      <c r="AD429" s="84" t="b">
        <v>0</v>
      </c>
      <c r="AE429" s="84" t="s">
        <v>13611</v>
      </c>
      <c r="AF429" s="84"/>
      <c r="AG429" s="90" t="s">
        <v>13180</v>
      </c>
      <c r="AH429" s="84" t="b">
        <v>0</v>
      </c>
      <c r="AI429" s="84">
        <v>0</v>
      </c>
      <c r="AJ429" s="90" t="s">
        <v>13180</v>
      </c>
      <c r="AK429" s="84" t="s">
        <v>13710</v>
      </c>
      <c r="AL429" s="84" t="b">
        <v>0</v>
      </c>
      <c r="AM429" s="90" t="s">
        <v>12843</v>
      </c>
      <c r="AN429" s="84">
        <v>0</v>
      </c>
      <c r="AO429" s="84">
        <v>0</v>
      </c>
      <c r="AP429" s="84"/>
      <c r="AQ429" s="84"/>
      <c r="AR429" s="84"/>
      <c r="AS429" s="84"/>
      <c r="AT429" s="84"/>
      <c r="AU429" s="84"/>
      <c r="AV429" s="84"/>
      <c r="AW429" s="84"/>
    </row>
    <row r="430" spans="1:49" x14ac:dyDescent="0.25">
      <c r="A430" s="69" t="s">
        <v>605</v>
      </c>
      <c r="B430" s="69" t="s">
        <v>2335</v>
      </c>
      <c r="C430" s="70"/>
      <c r="D430" s="71"/>
      <c r="E430" s="72"/>
      <c r="F430" s="73"/>
      <c r="G430" s="70"/>
      <c r="H430" s="74"/>
      <c r="I430" s="75"/>
      <c r="J430" s="75"/>
      <c r="K430" s="36"/>
      <c r="L430" s="82"/>
      <c r="M430" s="82"/>
      <c r="N430" s="77"/>
      <c r="O430" s="84" t="s">
        <v>3348</v>
      </c>
      <c r="P430" s="86">
        <v>42745.140879629631</v>
      </c>
      <c r="Q430" s="84" t="s">
        <v>3556</v>
      </c>
      <c r="R430" s="87" t="s">
        <v>5703</v>
      </c>
      <c r="S430" s="84" t="s">
        <v>6297</v>
      </c>
      <c r="T430" s="84"/>
      <c r="U430" s="86">
        <v>42745.140879629631</v>
      </c>
      <c r="V430" s="87" t="s">
        <v>7155</v>
      </c>
      <c r="W430" s="84"/>
      <c r="X430" s="84"/>
      <c r="Y430" s="90" t="s">
        <v>10180</v>
      </c>
      <c r="Z430" s="84"/>
      <c r="AA430" s="84" t="b">
        <v>0</v>
      </c>
      <c r="AB430" s="84">
        <v>0</v>
      </c>
      <c r="AC430" s="90" t="s">
        <v>13180</v>
      </c>
      <c r="AD430" s="84" t="b">
        <v>1</v>
      </c>
      <c r="AE430" s="84" t="s">
        <v>13611</v>
      </c>
      <c r="AF430" s="84"/>
      <c r="AG430" s="90" t="s">
        <v>13626</v>
      </c>
      <c r="AH430" s="84" t="b">
        <v>0</v>
      </c>
      <c r="AI430" s="84">
        <v>93</v>
      </c>
      <c r="AJ430" s="90" t="s">
        <v>12066</v>
      </c>
      <c r="AK430" s="84" t="s">
        <v>13707</v>
      </c>
      <c r="AL430" s="84" t="b">
        <v>0</v>
      </c>
      <c r="AM430" s="90" t="s">
        <v>12066</v>
      </c>
      <c r="AN430" s="84">
        <v>0</v>
      </c>
      <c r="AO430" s="84">
        <v>0</v>
      </c>
      <c r="AP430" s="84"/>
      <c r="AQ430" s="84"/>
      <c r="AR430" s="84"/>
      <c r="AS430" s="84"/>
      <c r="AT430" s="84"/>
      <c r="AU430" s="84"/>
      <c r="AV430" s="84"/>
      <c r="AW430" s="84"/>
    </row>
    <row r="431" spans="1:49" x14ac:dyDescent="0.25">
      <c r="A431" s="69" t="s">
        <v>606</v>
      </c>
      <c r="B431" s="69" t="s">
        <v>606</v>
      </c>
      <c r="C431" s="70"/>
      <c r="D431" s="71"/>
      <c r="E431" s="72"/>
      <c r="F431" s="73"/>
      <c r="G431" s="70"/>
      <c r="H431" s="74"/>
      <c r="I431" s="75"/>
      <c r="J431" s="75"/>
      <c r="K431" s="36"/>
      <c r="L431" s="82"/>
      <c r="M431" s="82"/>
      <c r="N431" s="77"/>
      <c r="O431" s="84" t="s">
        <v>179</v>
      </c>
      <c r="P431" s="86">
        <v>42745.145011574074</v>
      </c>
      <c r="Q431" s="84" t="s">
        <v>3590</v>
      </c>
      <c r="R431" s="84"/>
      <c r="S431" s="84"/>
      <c r="T431" s="84"/>
      <c r="U431" s="86">
        <v>42745.145011574074</v>
      </c>
      <c r="V431" s="87" t="s">
        <v>7156</v>
      </c>
      <c r="W431" s="84"/>
      <c r="X431" s="84"/>
      <c r="Y431" s="90" t="s">
        <v>10181</v>
      </c>
      <c r="Z431" s="84"/>
      <c r="AA431" s="84" t="b">
        <v>0</v>
      </c>
      <c r="AB431" s="84">
        <v>0</v>
      </c>
      <c r="AC431" s="90" t="s">
        <v>13180</v>
      </c>
      <c r="AD431" s="84" t="b">
        <v>0</v>
      </c>
      <c r="AE431" s="84" t="s">
        <v>13611</v>
      </c>
      <c r="AF431" s="84"/>
      <c r="AG431" s="90" t="s">
        <v>13180</v>
      </c>
      <c r="AH431" s="84" t="b">
        <v>0</v>
      </c>
      <c r="AI431" s="84">
        <v>0</v>
      </c>
      <c r="AJ431" s="90" t="s">
        <v>13180</v>
      </c>
      <c r="AK431" s="84" t="s">
        <v>13711</v>
      </c>
      <c r="AL431" s="84" t="b">
        <v>0</v>
      </c>
      <c r="AM431" s="90" t="s">
        <v>10181</v>
      </c>
      <c r="AN431" s="84">
        <v>0</v>
      </c>
      <c r="AO431" s="84">
        <v>0</v>
      </c>
      <c r="AP431" s="84"/>
      <c r="AQ431" s="84"/>
      <c r="AR431" s="84"/>
      <c r="AS431" s="84"/>
      <c r="AT431" s="84"/>
      <c r="AU431" s="84"/>
      <c r="AV431" s="84"/>
      <c r="AW431" s="84"/>
    </row>
    <row r="432" spans="1:49" x14ac:dyDescent="0.25">
      <c r="A432" s="69" t="s">
        <v>607</v>
      </c>
      <c r="B432" s="69" t="s">
        <v>2335</v>
      </c>
      <c r="C432" s="70"/>
      <c r="D432" s="71"/>
      <c r="E432" s="72"/>
      <c r="F432" s="73"/>
      <c r="G432" s="70"/>
      <c r="H432" s="74"/>
      <c r="I432" s="75"/>
      <c r="J432" s="75"/>
      <c r="K432" s="36"/>
      <c r="L432" s="82"/>
      <c r="M432" s="82"/>
      <c r="N432" s="77"/>
      <c r="O432" s="84" t="s">
        <v>3348</v>
      </c>
      <c r="P432" s="86">
        <v>42745.146851851852</v>
      </c>
      <c r="Q432" s="84" t="s">
        <v>3556</v>
      </c>
      <c r="R432" s="87" t="s">
        <v>5703</v>
      </c>
      <c r="S432" s="84" t="s">
        <v>6297</v>
      </c>
      <c r="T432" s="84"/>
      <c r="U432" s="86">
        <v>42745.146851851852</v>
      </c>
      <c r="V432" s="87" t="s">
        <v>7157</v>
      </c>
      <c r="W432" s="84"/>
      <c r="X432" s="84"/>
      <c r="Y432" s="90" t="s">
        <v>10182</v>
      </c>
      <c r="Z432" s="84"/>
      <c r="AA432" s="84" t="b">
        <v>0</v>
      </c>
      <c r="AB432" s="84">
        <v>0</v>
      </c>
      <c r="AC432" s="90" t="s">
        <v>13180</v>
      </c>
      <c r="AD432" s="84" t="b">
        <v>1</v>
      </c>
      <c r="AE432" s="84" t="s">
        <v>13611</v>
      </c>
      <c r="AF432" s="84"/>
      <c r="AG432" s="90" t="s">
        <v>13626</v>
      </c>
      <c r="AH432" s="84" t="b">
        <v>0</v>
      </c>
      <c r="AI432" s="84">
        <v>93</v>
      </c>
      <c r="AJ432" s="90" t="s">
        <v>12066</v>
      </c>
      <c r="AK432" s="84" t="s">
        <v>13707</v>
      </c>
      <c r="AL432" s="84" t="b">
        <v>0</v>
      </c>
      <c r="AM432" s="90" t="s">
        <v>12066</v>
      </c>
      <c r="AN432" s="84">
        <v>0</v>
      </c>
      <c r="AO432" s="84">
        <v>0</v>
      </c>
      <c r="AP432" s="84"/>
      <c r="AQ432" s="84"/>
      <c r="AR432" s="84"/>
      <c r="AS432" s="84"/>
      <c r="AT432" s="84"/>
      <c r="AU432" s="84"/>
      <c r="AV432" s="84"/>
      <c r="AW432" s="84"/>
    </row>
    <row r="433" spans="1:49" x14ac:dyDescent="0.25">
      <c r="A433" s="69" t="s">
        <v>608</v>
      </c>
      <c r="B433" s="69" t="s">
        <v>1552</v>
      </c>
      <c r="C433" s="70"/>
      <c r="D433" s="71"/>
      <c r="E433" s="72"/>
      <c r="F433" s="73"/>
      <c r="G433" s="70"/>
      <c r="H433" s="74"/>
      <c r="I433" s="75"/>
      <c r="J433" s="75"/>
      <c r="K433" s="36"/>
      <c r="L433" s="82"/>
      <c r="M433" s="82"/>
      <c r="N433" s="77"/>
      <c r="O433" s="84" t="s">
        <v>3348</v>
      </c>
      <c r="P433" s="86">
        <v>42745.148564814815</v>
      </c>
      <c r="Q433" s="84" t="s">
        <v>3447</v>
      </c>
      <c r="R433" s="84"/>
      <c r="S433" s="84"/>
      <c r="T433" s="84"/>
      <c r="U433" s="86">
        <v>42745.148564814815</v>
      </c>
      <c r="V433" s="87" t="s">
        <v>7158</v>
      </c>
      <c r="W433" s="84"/>
      <c r="X433" s="84"/>
      <c r="Y433" s="90" t="s">
        <v>10183</v>
      </c>
      <c r="Z433" s="84"/>
      <c r="AA433" s="84" t="b">
        <v>0</v>
      </c>
      <c r="AB433" s="84">
        <v>0</v>
      </c>
      <c r="AC433" s="90" t="s">
        <v>13180</v>
      </c>
      <c r="AD433" s="84" t="b">
        <v>0</v>
      </c>
      <c r="AE433" s="84" t="s">
        <v>13611</v>
      </c>
      <c r="AF433" s="84"/>
      <c r="AG433" s="90" t="s">
        <v>13180</v>
      </c>
      <c r="AH433" s="84" t="b">
        <v>0</v>
      </c>
      <c r="AI433" s="84">
        <v>134</v>
      </c>
      <c r="AJ433" s="90" t="s">
        <v>11177</v>
      </c>
      <c r="AK433" s="84" t="s">
        <v>13707</v>
      </c>
      <c r="AL433" s="84" t="b">
        <v>0</v>
      </c>
      <c r="AM433" s="90" t="s">
        <v>11177</v>
      </c>
      <c r="AN433" s="84">
        <v>0</v>
      </c>
      <c r="AO433" s="84">
        <v>0</v>
      </c>
      <c r="AP433" s="84"/>
      <c r="AQ433" s="84"/>
      <c r="AR433" s="84"/>
      <c r="AS433" s="84"/>
      <c r="AT433" s="84"/>
      <c r="AU433" s="84"/>
      <c r="AV433" s="84"/>
      <c r="AW433" s="84"/>
    </row>
    <row r="434" spans="1:49" x14ac:dyDescent="0.25">
      <c r="A434" s="69" t="s">
        <v>609</v>
      </c>
      <c r="B434" s="69" t="s">
        <v>2335</v>
      </c>
      <c r="C434" s="70"/>
      <c r="D434" s="71"/>
      <c r="E434" s="72"/>
      <c r="F434" s="73"/>
      <c r="G434" s="70"/>
      <c r="H434" s="74"/>
      <c r="I434" s="75"/>
      <c r="J434" s="75"/>
      <c r="K434" s="36"/>
      <c r="L434" s="82"/>
      <c r="M434" s="82"/>
      <c r="N434" s="77"/>
      <c r="O434" s="84" t="s">
        <v>3348</v>
      </c>
      <c r="P434" s="86">
        <v>42745.149409722224</v>
      </c>
      <c r="Q434" s="84" t="s">
        <v>3556</v>
      </c>
      <c r="R434" s="87" t="s">
        <v>5703</v>
      </c>
      <c r="S434" s="84" t="s">
        <v>6297</v>
      </c>
      <c r="T434" s="84"/>
      <c r="U434" s="86">
        <v>42745.149409722224</v>
      </c>
      <c r="V434" s="87" t="s">
        <v>7159</v>
      </c>
      <c r="W434" s="84"/>
      <c r="X434" s="84"/>
      <c r="Y434" s="90" t="s">
        <v>10184</v>
      </c>
      <c r="Z434" s="84"/>
      <c r="AA434" s="84" t="b">
        <v>0</v>
      </c>
      <c r="AB434" s="84">
        <v>0</v>
      </c>
      <c r="AC434" s="90" t="s">
        <v>13180</v>
      </c>
      <c r="AD434" s="84" t="b">
        <v>1</v>
      </c>
      <c r="AE434" s="84" t="s">
        <v>13611</v>
      </c>
      <c r="AF434" s="84"/>
      <c r="AG434" s="90" t="s">
        <v>13626</v>
      </c>
      <c r="AH434" s="84" t="b">
        <v>0</v>
      </c>
      <c r="AI434" s="84">
        <v>93</v>
      </c>
      <c r="AJ434" s="90" t="s">
        <v>12066</v>
      </c>
      <c r="AK434" s="84" t="s">
        <v>13707</v>
      </c>
      <c r="AL434" s="84" t="b">
        <v>0</v>
      </c>
      <c r="AM434" s="90" t="s">
        <v>12066</v>
      </c>
      <c r="AN434" s="84">
        <v>0</v>
      </c>
      <c r="AO434" s="84">
        <v>0</v>
      </c>
      <c r="AP434" s="84"/>
      <c r="AQ434" s="84"/>
      <c r="AR434" s="84"/>
      <c r="AS434" s="84"/>
      <c r="AT434" s="84"/>
      <c r="AU434" s="84"/>
      <c r="AV434" s="84"/>
      <c r="AW434" s="84"/>
    </row>
    <row r="435" spans="1:49" x14ac:dyDescent="0.25">
      <c r="A435" s="69" t="s">
        <v>610</v>
      </c>
      <c r="B435" s="69" t="s">
        <v>610</v>
      </c>
      <c r="C435" s="70"/>
      <c r="D435" s="71"/>
      <c r="E435" s="72"/>
      <c r="F435" s="73"/>
      <c r="G435" s="70"/>
      <c r="H435" s="74"/>
      <c r="I435" s="75"/>
      <c r="J435" s="75"/>
      <c r="K435" s="36"/>
      <c r="L435" s="82"/>
      <c r="M435" s="82"/>
      <c r="N435" s="77"/>
      <c r="O435" s="84" t="s">
        <v>179</v>
      </c>
      <c r="P435" s="86">
        <v>42745.149560185186</v>
      </c>
      <c r="Q435" s="84" t="s">
        <v>3591</v>
      </c>
      <c r="R435" s="84"/>
      <c r="S435" s="84"/>
      <c r="T435" s="84"/>
      <c r="U435" s="86">
        <v>42745.149560185186</v>
      </c>
      <c r="V435" s="87" t="s">
        <v>7160</v>
      </c>
      <c r="W435" s="84"/>
      <c r="X435" s="84"/>
      <c r="Y435" s="90" t="s">
        <v>10185</v>
      </c>
      <c r="Z435" s="84"/>
      <c r="AA435" s="84" t="b">
        <v>0</v>
      </c>
      <c r="AB435" s="84">
        <v>1</v>
      </c>
      <c r="AC435" s="90" t="s">
        <v>13180</v>
      </c>
      <c r="AD435" s="84" t="b">
        <v>0</v>
      </c>
      <c r="AE435" s="84" t="s">
        <v>13611</v>
      </c>
      <c r="AF435" s="84"/>
      <c r="AG435" s="90" t="s">
        <v>13180</v>
      </c>
      <c r="AH435" s="84" t="b">
        <v>0</v>
      </c>
      <c r="AI435" s="84">
        <v>0</v>
      </c>
      <c r="AJ435" s="90" t="s">
        <v>13180</v>
      </c>
      <c r="AK435" s="84" t="s">
        <v>13707</v>
      </c>
      <c r="AL435" s="84" t="b">
        <v>0</v>
      </c>
      <c r="AM435" s="90" t="s">
        <v>10185</v>
      </c>
      <c r="AN435" s="84">
        <v>0</v>
      </c>
      <c r="AO435" s="84">
        <v>0</v>
      </c>
      <c r="AP435" s="84"/>
      <c r="AQ435" s="84"/>
      <c r="AR435" s="84"/>
      <c r="AS435" s="84"/>
      <c r="AT435" s="84"/>
      <c r="AU435" s="84"/>
      <c r="AV435" s="84"/>
      <c r="AW435" s="84"/>
    </row>
    <row r="436" spans="1:49" x14ac:dyDescent="0.25">
      <c r="A436" s="69" t="s">
        <v>611</v>
      </c>
      <c r="B436" s="69" t="s">
        <v>611</v>
      </c>
      <c r="C436" s="70"/>
      <c r="D436" s="71"/>
      <c r="E436" s="72"/>
      <c r="F436" s="73"/>
      <c r="G436" s="70"/>
      <c r="H436" s="74"/>
      <c r="I436" s="75"/>
      <c r="J436" s="75"/>
      <c r="K436" s="36"/>
      <c r="L436" s="82"/>
      <c r="M436" s="82"/>
      <c r="N436" s="77"/>
      <c r="O436" s="84" t="s">
        <v>179</v>
      </c>
      <c r="P436" s="86">
        <v>42745.151886574073</v>
      </c>
      <c r="Q436" s="84" t="s">
        <v>3592</v>
      </c>
      <c r="R436" s="84"/>
      <c r="S436" s="84"/>
      <c r="T436" s="84"/>
      <c r="U436" s="86">
        <v>42745.151886574073</v>
      </c>
      <c r="V436" s="87" t="s">
        <v>7161</v>
      </c>
      <c r="W436" s="84"/>
      <c r="X436" s="84"/>
      <c r="Y436" s="90" t="s">
        <v>10186</v>
      </c>
      <c r="Z436" s="84"/>
      <c r="AA436" s="84" t="b">
        <v>0</v>
      </c>
      <c r="AB436" s="84">
        <v>0</v>
      </c>
      <c r="AC436" s="90" t="s">
        <v>13180</v>
      </c>
      <c r="AD436" s="84" t="b">
        <v>0</v>
      </c>
      <c r="AE436" s="84" t="s">
        <v>13611</v>
      </c>
      <c r="AF436" s="84"/>
      <c r="AG436" s="90" t="s">
        <v>13180</v>
      </c>
      <c r="AH436" s="84" t="b">
        <v>0</v>
      </c>
      <c r="AI436" s="84">
        <v>0</v>
      </c>
      <c r="AJ436" s="90" t="s">
        <v>13180</v>
      </c>
      <c r="AK436" s="84" t="s">
        <v>13707</v>
      </c>
      <c r="AL436" s="84" t="b">
        <v>0</v>
      </c>
      <c r="AM436" s="90" t="s">
        <v>10186</v>
      </c>
      <c r="AN436" s="84">
        <v>0</v>
      </c>
      <c r="AO436" s="84">
        <v>0</v>
      </c>
      <c r="AP436" s="84"/>
      <c r="AQ436" s="84"/>
      <c r="AR436" s="84"/>
      <c r="AS436" s="84"/>
      <c r="AT436" s="84"/>
      <c r="AU436" s="84"/>
      <c r="AV436" s="84"/>
      <c r="AW436" s="84"/>
    </row>
    <row r="437" spans="1:49" x14ac:dyDescent="0.25">
      <c r="A437" s="69" t="s">
        <v>612</v>
      </c>
      <c r="B437" s="69" t="s">
        <v>2335</v>
      </c>
      <c r="C437" s="70"/>
      <c r="D437" s="71"/>
      <c r="E437" s="72"/>
      <c r="F437" s="73"/>
      <c r="G437" s="70"/>
      <c r="H437" s="74"/>
      <c r="I437" s="75"/>
      <c r="J437" s="75"/>
      <c r="K437" s="36"/>
      <c r="L437" s="82"/>
      <c r="M437" s="82"/>
      <c r="N437" s="77"/>
      <c r="O437" s="84" t="s">
        <v>3348</v>
      </c>
      <c r="P437" s="86">
        <v>42745.152094907404</v>
      </c>
      <c r="Q437" s="84" t="s">
        <v>3556</v>
      </c>
      <c r="R437" s="87" t="s">
        <v>5703</v>
      </c>
      <c r="S437" s="84" t="s">
        <v>6297</v>
      </c>
      <c r="T437" s="84"/>
      <c r="U437" s="86">
        <v>42745.152094907404</v>
      </c>
      <c r="V437" s="87" t="s">
        <v>7162</v>
      </c>
      <c r="W437" s="84"/>
      <c r="X437" s="84"/>
      <c r="Y437" s="90" t="s">
        <v>10187</v>
      </c>
      <c r="Z437" s="84"/>
      <c r="AA437" s="84" t="b">
        <v>0</v>
      </c>
      <c r="AB437" s="84">
        <v>0</v>
      </c>
      <c r="AC437" s="90" t="s">
        <v>13180</v>
      </c>
      <c r="AD437" s="84" t="b">
        <v>1</v>
      </c>
      <c r="AE437" s="84" t="s">
        <v>13611</v>
      </c>
      <c r="AF437" s="84"/>
      <c r="AG437" s="90" t="s">
        <v>13626</v>
      </c>
      <c r="AH437" s="84" t="b">
        <v>0</v>
      </c>
      <c r="AI437" s="84">
        <v>93</v>
      </c>
      <c r="AJ437" s="90" t="s">
        <v>12066</v>
      </c>
      <c r="AK437" s="84" t="s">
        <v>13707</v>
      </c>
      <c r="AL437" s="84" t="b">
        <v>0</v>
      </c>
      <c r="AM437" s="90" t="s">
        <v>12066</v>
      </c>
      <c r="AN437" s="84">
        <v>0</v>
      </c>
      <c r="AO437" s="84">
        <v>0</v>
      </c>
      <c r="AP437" s="84"/>
      <c r="AQ437" s="84"/>
      <c r="AR437" s="84"/>
      <c r="AS437" s="84"/>
      <c r="AT437" s="84"/>
      <c r="AU437" s="84"/>
      <c r="AV437" s="84"/>
      <c r="AW437" s="84"/>
    </row>
    <row r="438" spans="1:49" x14ac:dyDescent="0.25">
      <c r="A438" s="69" t="s">
        <v>613</v>
      </c>
      <c r="B438" s="69" t="s">
        <v>2335</v>
      </c>
      <c r="C438" s="70"/>
      <c r="D438" s="71"/>
      <c r="E438" s="72"/>
      <c r="F438" s="73"/>
      <c r="G438" s="70"/>
      <c r="H438" s="74"/>
      <c r="I438" s="75"/>
      <c r="J438" s="75"/>
      <c r="K438" s="36"/>
      <c r="L438" s="82"/>
      <c r="M438" s="82"/>
      <c r="N438" s="77"/>
      <c r="O438" s="84" t="s">
        <v>3348</v>
      </c>
      <c r="P438" s="86">
        <v>42745.154328703706</v>
      </c>
      <c r="Q438" s="84" t="s">
        <v>3556</v>
      </c>
      <c r="R438" s="87" t="s">
        <v>5703</v>
      </c>
      <c r="S438" s="84" t="s">
        <v>6297</v>
      </c>
      <c r="T438" s="84"/>
      <c r="U438" s="86">
        <v>42745.154328703706</v>
      </c>
      <c r="V438" s="87" t="s">
        <v>7163</v>
      </c>
      <c r="W438" s="84"/>
      <c r="X438" s="84"/>
      <c r="Y438" s="90" t="s">
        <v>10188</v>
      </c>
      <c r="Z438" s="84"/>
      <c r="AA438" s="84" t="b">
        <v>0</v>
      </c>
      <c r="AB438" s="84">
        <v>0</v>
      </c>
      <c r="AC438" s="90" t="s">
        <v>13180</v>
      </c>
      <c r="AD438" s="84" t="b">
        <v>1</v>
      </c>
      <c r="AE438" s="84" t="s">
        <v>13611</v>
      </c>
      <c r="AF438" s="84"/>
      <c r="AG438" s="90" t="s">
        <v>13626</v>
      </c>
      <c r="AH438" s="84" t="b">
        <v>0</v>
      </c>
      <c r="AI438" s="84">
        <v>93</v>
      </c>
      <c r="AJ438" s="90" t="s">
        <v>12066</v>
      </c>
      <c r="AK438" s="84" t="s">
        <v>13707</v>
      </c>
      <c r="AL438" s="84" t="b">
        <v>0</v>
      </c>
      <c r="AM438" s="90" t="s">
        <v>12066</v>
      </c>
      <c r="AN438" s="84">
        <v>0</v>
      </c>
      <c r="AO438" s="84">
        <v>0</v>
      </c>
      <c r="AP438" s="84"/>
      <c r="AQ438" s="84"/>
      <c r="AR438" s="84"/>
      <c r="AS438" s="84"/>
      <c r="AT438" s="84"/>
      <c r="AU438" s="84"/>
      <c r="AV438" s="84"/>
      <c r="AW438" s="84"/>
    </row>
    <row r="439" spans="1:49" x14ac:dyDescent="0.25">
      <c r="A439" s="69" t="s">
        <v>614</v>
      </c>
      <c r="B439" s="69" t="s">
        <v>824</v>
      </c>
      <c r="C439" s="70"/>
      <c r="D439" s="71"/>
      <c r="E439" s="72"/>
      <c r="F439" s="73"/>
      <c r="G439" s="70"/>
      <c r="H439" s="74"/>
      <c r="I439" s="75"/>
      <c r="J439" s="75"/>
      <c r="K439" s="36"/>
      <c r="L439" s="82"/>
      <c r="M439" s="82"/>
      <c r="N439" s="77"/>
      <c r="O439" s="84" t="s">
        <v>3348</v>
      </c>
      <c r="P439" s="86">
        <v>42745.156851851854</v>
      </c>
      <c r="Q439" s="84" t="s">
        <v>3593</v>
      </c>
      <c r="R439" s="84"/>
      <c r="S439" s="84"/>
      <c r="T439" s="84"/>
      <c r="U439" s="86">
        <v>42745.156851851854</v>
      </c>
      <c r="V439" s="87" t="s">
        <v>7164</v>
      </c>
      <c r="W439" s="84"/>
      <c r="X439" s="84"/>
      <c r="Y439" s="90" t="s">
        <v>10189</v>
      </c>
      <c r="Z439" s="84"/>
      <c r="AA439" s="84" t="b">
        <v>0</v>
      </c>
      <c r="AB439" s="84">
        <v>0</v>
      </c>
      <c r="AC439" s="90" t="s">
        <v>13180</v>
      </c>
      <c r="AD439" s="84" t="b">
        <v>0</v>
      </c>
      <c r="AE439" s="84" t="s">
        <v>13611</v>
      </c>
      <c r="AF439" s="84"/>
      <c r="AG439" s="90" t="s">
        <v>13180</v>
      </c>
      <c r="AH439" s="84" t="b">
        <v>0</v>
      </c>
      <c r="AI439" s="84">
        <v>14</v>
      </c>
      <c r="AJ439" s="90" t="s">
        <v>11672</v>
      </c>
      <c r="AK439" s="84" t="s">
        <v>13707</v>
      </c>
      <c r="AL439" s="84" t="b">
        <v>0</v>
      </c>
      <c r="AM439" s="90" t="s">
        <v>11672</v>
      </c>
      <c r="AN439" s="84">
        <v>0</v>
      </c>
      <c r="AO439" s="84">
        <v>0</v>
      </c>
      <c r="AP439" s="84"/>
      <c r="AQ439" s="84"/>
      <c r="AR439" s="84"/>
      <c r="AS439" s="84"/>
      <c r="AT439" s="84"/>
      <c r="AU439" s="84"/>
      <c r="AV439" s="84"/>
      <c r="AW439" s="84"/>
    </row>
    <row r="440" spans="1:49" x14ac:dyDescent="0.25">
      <c r="A440" s="69" t="s">
        <v>615</v>
      </c>
      <c r="B440" s="69" t="s">
        <v>2335</v>
      </c>
      <c r="C440" s="70"/>
      <c r="D440" s="71"/>
      <c r="E440" s="72"/>
      <c r="F440" s="73"/>
      <c r="G440" s="70"/>
      <c r="H440" s="74"/>
      <c r="I440" s="75"/>
      <c r="J440" s="75"/>
      <c r="K440" s="36"/>
      <c r="L440" s="82"/>
      <c r="M440" s="82"/>
      <c r="N440" s="77"/>
      <c r="O440" s="84" t="s">
        <v>3348</v>
      </c>
      <c r="P440" s="86">
        <v>42745.161712962959</v>
      </c>
      <c r="Q440" s="84" t="s">
        <v>3556</v>
      </c>
      <c r="R440" s="87" t="s">
        <v>5703</v>
      </c>
      <c r="S440" s="84" t="s">
        <v>6297</v>
      </c>
      <c r="T440" s="84"/>
      <c r="U440" s="86">
        <v>42745.161712962959</v>
      </c>
      <c r="V440" s="87" t="s">
        <v>7165</v>
      </c>
      <c r="W440" s="84"/>
      <c r="X440" s="84"/>
      <c r="Y440" s="90" t="s">
        <v>10190</v>
      </c>
      <c r="Z440" s="84"/>
      <c r="AA440" s="84" t="b">
        <v>0</v>
      </c>
      <c r="AB440" s="84">
        <v>0</v>
      </c>
      <c r="AC440" s="90" t="s">
        <v>13180</v>
      </c>
      <c r="AD440" s="84" t="b">
        <v>1</v>
      </c>
      <c r="AE440" s="84" t="s">
        <v>13611</v>
      </c>
      <c r="AF440" s="84"/>
      <c r="AG440" s="90" t="s">
        <v>13626</v>
      </c>
      <c r="AH440" s="84" t="b">
        <v>0</v>
      </c>
      <c r="AI440" s="84">
        <v>93</v>
      </c>
      <c r="AJ440" s="90" t="s">
        <v>12066</v>
      </c>
      <c r="AK440" s="84" t="s">
        <v>13707</v>
      </c>
      <c r="AL440" s="84" t="b">
        <v>0</v>
      </c>
      <c r="AM440" s="90" t="s">
        <v>12066</v>
      </c>
      <c r="AN440" s="84">
        <v>0</v>
      </c>
      <c r="AO440" s="84">
        <v>0</v>
      </c>
      <c r="AP440" s="84"/>
      <c r="AQ440" s="84"/>
      <c r="AR440" s="84"/>
      <c r="AS440" s="84"/>
      <c r="AT440" s="84"/>
      <c r="AU440" s="84"/>
      <c r="AV440" s="84"/>
      <c r="AW440" s="84"/>
    </row>
    <row r="441" spans="1:49" x14ac:dyDescent="0.25">
      <c r="A441" s="69" t="s">
        <v>616</v>
      </c>
      <c r="B441" s="69" t="s">
        <v>616</v>
      </c>
      <c r="C441" s="70"/>
      <c r="D441" s="71"/>
      <c r="E441" s="72"/>
      <c r="F441" s="73"/>
      <c r="G441" s="70"/>
      <c r="H441" s="74"/>
      <c r="I441" s="75"/>
      <c r="J441" s="75"/>
      <c r="K441" s="36"/>
      <c r="L441" s="82"/>
      <c r="M441" s="82"/>
      <c r="N441" s="77"/>
      <c r="O441" s="84" t="s">
        <v>179</v>
      </c>
      <c r="P441" s="86">
        <v>42745.161851851852</v>
      </c>
      <c r="Q441" s="84" t="s">
        <v>3594</v>
      </c>
      <c r="R441" s="87" t="s">
        <v>5712</v>
      </c>
      <c r="S441" s="84" t="s">
        <v>6299</v>
      </c>
      <c r="T441" s="84"/>
      <c r="U441" s="86">
        <v>42745.161851851852</v>
      </c>
      <c r="V441" s="87" t="s">
        <v>7166</v>
      </c>
      <c r="W441" s="84"/>
      <c r="X441" s="84"/>
      <c r="Y441" s="90" t="s">
        <v>10191</v>
      </c>
      <c r="Z441" s="84"/>
      <c r="AA441" s="84" t="b">
        <v>0</v>
      </c>
      <c r="AB441" s="84">
        <v>0</v>
      </c>
      <c r="AC441" s="90" t="s">
        <v>13180</v>
      </c>
      <c r="AD441" s="84" t="b">
        <v>0</v>
      </c>
      <c r="AE441" s="84" t="s">
        <v>13611</v>
      </c>
      <c r="AF441" s="84"/>
      <c r="AG441" s="90" t="s">
        <v>13180</v>
      </c>
      <c r="AH441" s="84" t="b">
        <v>0</v>
      </c>
      <c r="AI441" s="84">
        <v>0</v>
      </c>
      <c r="AJ441" s="90" t="s">
        <v>13180</v>
      </c>
      <c r="AK441" s="84" t="s">
        <v>13716</v>
      </c>
      <c r="AL441" s="84" t="b">
        <v>0</v>
      </c>
      <c r="AM441" s="90" t="s">
        <v>10191</v>
      </c>
      <c r="AN441" s="84">
        <v>0</v>
      </c>
      <c r="AO441" s="84">
        <v>0</v>
      </c>
      <c r="AP441" s="84"/>
      <c r="AQ441" s="84"/>
      <c r="AR441" s="84"/>
      <c r="AS441" s="84"/>
      <c r="AT441" s="84"/>
      <c r="AU441" s="84"/>
      <c r="AV441" s="84"/>
      <c r="AW441" s="84"/>
    </row>
    <row r="442" spans="1:49" x14ac:dyDescent="0.25">
      <c r="A442" s="69" t="s">
        <v>617</v>
      </c>
      <c r="B442" s="69" t="s">
        <v>2335</v>
      </c>
      <c r="C442" s="70"/>
      <c r="D442" s="71"/>
      <c r="E442" s="72"/>
      <c r="F442" s="73"/>
      <c r="G442" s="70"/>
      <c r="H442" s="74"/>
      <c r="I442" s="75"/>
      <c r="J442" s="75"/>
      <c r="K442" s="36"/>
      <c r="L442" s="82"/>
      <c r="M442" s="82"/>
      <c r="N442" s="77"/>
      <c r="O442" s="84" t="s">
        <v>3348</v>
      </c>
      <c r="P442" s="86">
        <v>42745.162060185183</v>
      </c>
      <c r="Q442" s="84" t="s">
        <v>3556</v>
      </c>
      <c r="R442" s="87" t="s">
        <v>5703</v>
      </c>
      <c r="S442" s="84" t="s">
        <v>6297</v>
      </c>
      <c r="T442" s="84"/>
      <c r="U442" s="86">
        <v>42745.162060185183</v>
      </c>
      <c r="V442" s="87" t="s">
        <v>7167</v>
      </c>
      <c r="W442" s="84"/>
      <c r="X442" s="84"/>
      <c r="Y442" s="90" t="s">
        <v>10192</v>
      </c>
      <c r="Z442" s="84"/>
      <c r="AA442" s="84" t="b">
        <v>0</v>
      </c>
      <c r="AB442" s="84">
        <v>0</v>
      </c>
      <c r="AC442" s="90" t="s">
        <v>13180</v>
      </c>
      <c r="AD442" s="84" t="b">
        <v>1</v>
      </c>
      <c r="AE442" s="84" t="s">
        <v>13611</v>
      </c>
      <c r="AF442" s="84"/>
      <c r="AG442" s="90" t="s">
        <v>13626</v>
      </c>
      <c r="AH442" s="84" t="b">
        <v>0</v>
      </c>
      <c r="AI442" s="84">
        <v>93</v>
      </c>
      <c r="AJ442" s="90" t="s">
        <v>12066</v>
      </c>
      <c r="AK442" s="84" t="s">
        <v>13707</v>
      </c>
      <c r="AL442" s="84" t="b">
        <v>0</v>
      </c>
      <c r="AM442" s="90" t="s">
        <v>12066</v>
      </c>
      <c r="AN442" s="84">
        <v>0</v>
      </c>
      <c r="AO442" s="84">
        <v>0</v>
      </c>
      <c r="AP442" s="84"/>
      <c r="AQ442" s="84"/>
      <c r="AR442" s="84"/>
      <c r="AS442" s="84"/>
      <c r="AT442" s="84"/>
      <c r="AU442" s="84"/>
      <c r="AV442" s="84"/>
      <c r="AW442" s="84"/>
    </row>
    <row r="443" spans="1:49" x14ac:dyDescent="0.25">
      <c r="A443" s="69" t="s">
        <v>618</v>
      </c>
      <c r="B443" s="69" t="s">
        <v>618</v>
      </c>
      <c r="C443" s="70"/>
      <c r="D443" s="71"/>
      <c r="E443" s="72"/>
      <c r="F443" s="73"/>
      <c r="G443" s="70"/>
      <c r="H443" s="74"/>
      <c r="I443" s="75"/>
      <c r="J443" s="75"/>
      <c r="K443" s="36"/>
      <c r="L443" s="82"/>
      <c r="M443" s="82"/>
      <c r="N443" s="77"/>
      <c r="O443" s="84" t="s">
        <v>179</v>
      </c>
      <c r="P443" s="86">
        <v>42745.162118055552</v>
      </c>
      <c r="Q443" s="84" t="s">
        <v>3595</v>
      </c>
      <c r="R443" s="84"/>
      <c r="S443" s="84"/>
      <c r="T443" s="84"/>
      <c r="U443" s="86">
        <v>42745.162118055552</v>
      </c>
      <c r="V443" s="87" t="s">
        <v>7168</v>
      </c>
      <c r="W443" s="84"/>
      <c r="X443" s="84"/>
      <c r="Y443" s="90" t="s">
        <v>10193</v>
      </c>
      <c r="Z443" s="84"/>
      <c r="AA443" s="84" t="b">
        <v>0</v>
      </c>
      <c r="AB443" s="84">
        <v>0</v>
      </c>
      <c r="AC443" s="90" t="s">
        <v>13180</v>
      </c>
      <c r="AD443" s="84" t="b">
        <v>0</v>
      </c>
      <c r="AE443" s="84" t="s">
        <v>13611</v>
      </c>
      <c r="AF443" s="84"/>
      <c r="AG443" s="90" t="s">
        <v>13180</v>
      </c>
      <c r="AH443" s="84" t="b">
        <v>0</v>
      </c>
      <c r="AI443" s="84">
        <v>0</v>
      </c>
      <c r="AJ443" s="90" t="s">
        <v>13180</v>
      </c>
      <c r="AK443" s="84" t="s">
        <v>13707</v>
      </c>
      <c r="AL443" s="84" t="b">
        <v>0</v>
      </c>
      <c r="AM443" s="90" t="s">
        <v>10193</v>
      </c>
      <c r="AN443" s="84">
        <v>0</v>
      </c>
      <c r="AO443" s="84">
        <v>0</v>
      </c>
      <c r="AP443" s="84"/>
      <c r="AQ443" s="84"/>
      <c r="AR443" s="84"/>
      <c r="AS443" s="84"/>
      <c r="AT443" s="84"/>
      <c r="AU443" s="84"/>
      <c r="AV443" s="84"/>
      <c r="AW443" s="84"/>
    </row>
    <row r="444" spans="1:49" x14ac:dyDescent="0.25">
      <c r="A444" s="69" t="s">
        <v>619</v>
      </c>
      <c r="B444" s="69" t="s">
        <v>2795</v>
      </c>
      <c r="C444" s="70"/>
      <c r="D444" s="71"/>
      <c r="E444" s="72"/>
      <c r="F444" s="73"/>
      <c r="G444" s="70"/>
      <c r="H444" s="74"/>
      <c r="I444" s="75"/>
      <c r="J444" s="75"/>
      <c r="K444" s="36"/>
      <c r="L444" s="82"/>
      <c r="M444" s="82"/>
      <c r="N444" s="77"/>
      <c r="O444" s="84" t="s">
        <v>3348</v>
      </c>
      <c r="P444" s="86">
        <v>42745.162581018521</v>
      </c>
      <c r="Q444" s="84" t="s">
        <v>3565</v>
      </c>
      <c r="R444" s="84"/>
      <c r="S444" s="84"/>
      <c r="T444" s="84"/>
      <c r="U444" s="86">
        <v>42745.162581018521</v>
      </c>
      <c r="V444" s="87" t="s">
        <v>7169</v>
      </c>
      <c r="W444" s="84"/>
      <c r="X444" s="84"/>
      <c r="Y444" s="90" t="s">
        <v>10194</v>
      </c>
      <c r="Z444" s="84"/>
      <c r="AA444" s="84" t="b">
        <v>0</v>
      </c>
      <c r="AB444" s="84">
        <v>0</v>
      </c>
      <c r="AC444" s="90" t="s">
        <v>13180</v>
      </c>
      <c r="AD444" s="84" t="b">
        <v>0</v>
      </c>
      <c r="AE444" s="84" t="s">
        <v>13611</v>
      </c>
      <c r="AF444" s="84"/>
      <c r="AG444" s="90" t="s">
        <v>13180</v>
      </c>
      <c r="AH444" s="84" t="b">
        <v>0</v>
      </c>
      <c r="AI444" s="84">
        <v>24</v>
      </c>
      <c r="AJ444" s="90" t="s">
        <v>12602</v>
      </c>
      <c r="AK444" s="84" t="s">
        <v>13711</v>
      </c>
      <c r="AL444" s="84" t="b">
        <v>0</v>
      </c>
      <c r="AM444" s="90" t="s">
        <v>12602</v>
      </c>
      <c r="AN444" s="84">
        <v>0</v>
      </c>
      <c r="AO444" s="84">
        <v>0</v>
      </c>
      <c r="AP444" s="84"/>
      <c r="AQ444" s="84"/>
      <c r="AR444" s="84"/>
      <c r="AS444" s="84"/>
      <c r="AT444" s="84"/>
      <c r="AU444" s="84"/>
      <c r="AV444" s="84"/>
      <c r="AW444" s="84"/>
    </row>
    <row r="445" spans="1:49" x14ac:dyDescent="0.25">
      <c r="A445" s="69" t="s">
        <v>620</v>
      </c>
      <c r="B445" s="69" t="s">
        <v>620</v>
      </c>
      <c r="C445" s="70"/>
      <c r="D445" s="71"/>
      <c r="E445" s="72"/>
      <c r="F445" s="73"/>
      <c r="G445" s="70"/>
      <c r="H445" s="74"/>
      <c r="I445" s="75"/>
      <c r="J445" s="75"/>
      <c r="K445" s="36"/>
      <c r="L445" s="82"/>
      <c r="M445" s="82"/>
      <c r="N445" s="77"/>
      <c r="O445" s="84" t="s">
        <v>179</v>
      </c>
      <c r="P445" s="86">
        <v>42745.16814814815</v>
      </c>
      <c r="Q445" s="84" t="s">
        <v>3596</v>
      </c>
      <c r="R445" s="87" t="s">
        <v>5713</v>
      </c>
      <c r="S445" s="84" t="s">
        <v>6297</v>
      </c>
      <c r="T445" s="84"/>
      <c r="U445" s="86">
        <v>42745.16814814815</v>
      </c>
      <c r="V445" s="87" t="s">
        <v>7170</v>
      </c>
      <c r="W445" s="84"/>
      <c r="X445" s="84"/>
      <c r="Y445" s="90" t="s">
        <v>10195</v>
      </c>
      <c r="Z445" s="84"/>
      <c r="AA445" s="84" t="b">
        <v>0</v>
      </c>
      <c r="AB445" s="84">
        <v>1</v>
      </c>
      <c r="AC445" s="90" t="s">
        <v>13180</v>
      </c>
      <c r="AD445" s="84" t="b">
        <v>1</v>
      </c>
      <c r="AE445" s="84" t="s">
        <v>13611</v>
      </c>
      <c r="AF445" s="84"/>
      <c r="AG445" s="90" t="s">
        <v>13627</v>
      </c>
      <c r="AH445" s="84" t="b">
        <v>0</v>
      </c>
      <c r="AI445" s="84">
        <v>0</v>
      </c>
      <c r="AJ445" s="90" t="s">
        <v>13180</v>
      </c>
      <c r="AK445" s="84" t="s">
        <v>13706</v>
      </c>
      <c r="AL445" s="84" t="b">
        <v>1</v>
      </c>
      <c r="AM445" s="90" t="s">
        <v>10195</v>
      </c>
      <c r="AN445" s="84">
        <v>0</v>
      </c>
      <c r="AO445" s="84">
        <v>0</v>
      </c>
      <c r="AP445" s="84"/>
      <c r="AQ445" s="84"/>
      <c r="AR445" s="84"/>
      <c r="AS445" s="84"/>
      <c r="AT445" s="84"/>
      <c r="AU445" s="84"/>
      <c r="AV445" s="84"/>
      <c r="AW445" s="84"/>
    </row>
    <row r="446" spans="1:49" x14ac:dyDescent="0.25">
      <c r="A446" s="69" t="s">
        <v>621</v>
      </c>
      <c r="B446" s="69" t="s">
        <v>621</v>
      </c>
      <c r="C446" s="70"/>
      <c r="D446" s="71"/>
      <c r="E446" s="72"/>
      <c r="F446" s="73"/>
      <c r="G446" s="70"/>
      <c r="H446" s="74"/>
      <c r="I446" s="75"/>
      <c r="J446" s="75"/>
      <c r="K446" s="36"/>
      <c r="L446" s="82"/>
      <c r="M446" s="82"/>
      <c r="N446" s="77"/>
      <c r="O446" s="84" t="s">
        <v>179</v>
      </c>
      <c r="P446" s="86">
        <v>42745.170069444444</v>
      </c>
      <c r="Q446" s="84" t="s">
        <v>3597</v>
      </c>
      <c r="R446" s="87" t="s">
        <v>5714</v>
      </c>
      <c r="S446" s="84" t="s">
        <v>6316</v>
      </c>
      <c r="T446" s="84" t="s">
        <v>6411</v>
      </c>
      <c r="U446" s="86">
        <v>42745.170069444444</v>
      </c>
      <c r="V446" s="87" t="s">
        <v>7171</v>
      </c>
      <c r="W446" s="84"/>
      <c r="X446" s="84"/>
      <c r="Y446" s="90" t="s">
        <v>10196</v>
      </c>
      <c r="Z446" s="84"/>
      <c r="AA446" s="84" t="b">
        <v>0</v>
      </c>
      <c r="AB446" s="84">
        <v>0</v>
      </c>
      <c r="AC446" s="90" t="s">
        <v>13180</v>
      </c>
      <c r="AD446" s="84" t="b">
        <v>0</v>
      </c>
      <c r="AE446" s="84" t="s">
        <v>13611</v>
      </c>
      <c r="AF446" s="84"/>
      <c r="AG446" s="90" t="s">
        <v>13180</v>
      </c>
      <c r="AH446" s="84" t="b">
        <v>0</v>
      </c>
      <c r="AI446" s="84">
        <v>0</v>
      </c>
      <c r="AJ446" s="90" t="s">
        <v>13180</v>
      </c>
      <c r="AK446" s="84" t="s">
        <v>13729</v>
      </c>
      <c r="AL446" s="84" t="b">
        <v>0</v>
      </c>
      <c r="AM446" s="90" t="s">
        <v>10196</v>
      </c>
      <c r="AN446" s="84">
        <v>0</v>
      </c>
      <c r="AO446" s="84">
        <v>0</v>
      </c>
      <c r="AP446" s="84"/>
      <c r="AQ446" s="84"/>
      <c r="AR446" s="84"/>
      <c r="AS446" s="84"/>
      <c r="AT446" s="84"/>
      <c r="AU446" s="84"/>
      <c r="AV446" s="84"/>
      <c r="AW446" s="84"/>
    </row>
    <row r="447" spans="1:49" x14ac:dyDescent="0.25">
      <c r="A447" s="69" t="s">
        <v>622</v>
      </c>
      <c r="B447" s="69" t="s">
        <v>1552</v>
      </c>
      <c r="C447" s="70"/>
      <c r="D447" s="71"/>
      <c r="E447" s="72"/>
      <c r="F447" s="73"/>
      <c r="G447" s="70"/>
      <c r="H447" s="74"/>
      <c r="I447" s="75"/>
      <c r="J447" s="75"/>
      <c r="K447" s="36"/>
      <c r="L447" s="82"/>
      <c r="M447" s="82"/>
      <c r="N447" s="77"/>
      <c r="O447" s="84" t="s">
        <v>3348</v>
      </c>
      <c r="P447" s="86">
        <v>42745.170115740744</v>
      </c>
      <c r="Q447" s="84" t="s">
        <v>3447</v>
      </c>
      <c r="R447" s="84"/>
      <c r="S447" s="84"/>
      <c r="T447" s="84"/>
      <c r="U447" s="86">
        <v>42745.170115740744</v>
      </c>
      <c r="V447" s="87" t="s">
        <v>7172</v>
      </c>
      <c r="W447" s="84"/>
      <c r="X447" s="84"/>
      <c r="Y447" s="90" t="s">
        <v>10197</v>
      </c>
      <c r="Z447" s="84"/>
      <c r="AA447" s="84" t="b">
        <v>0</v>
      </c>
      <c r="AB447" s="84">
        <v>0</v>
      </c>
      <c r="AC447" s="90" t="s">
        <v>13180</v>
      </c>
      <c r="AD447" s="84" t="b">
        <v>0</v>
      </c>
      <c r="AE447" s="84" t="s">
        <v>13611</v>
      </c>
      <c r="AF447" s="84"/>
      <c r="AG447" s="90" t="s">
        <v>13180</v>
      </c>
      <c r="AH447" s="84" t="b">
        <v>0</v>
      </c>
      <c r="AI447" s="84">
        <v>134</v>
      </c>
      <c r="AJ447" s="90" t="s">
        <v>11177</v>
      </c>
      <c r="AK447" s="84" t="s">
        <v>13711</v>
      </c>
      <c r="AL447" s="84" t="b">
        <v>0</v>
      </c>
      <c r="AM447" s="90" t="s">
        <v>11177</v>
      </c>
      <c r="AN447" s="84">
        <v>0</v>
      </c>
      <c r="AO447" s="84">
        <v>0</v>
      </c>
      <c r="AP447" s="84"/>
      <c r="AQ447" s="84"/>
      <c r="AR447" s="84"/>
      <c r="AS447" s="84"/>
      <c r="AT447" s="84"/>
      <c r="AU447" s="84"/>
      <c r="AV447" s="84"/>
      <c r="AW447" s="84"/>
    </row>
    <row r="448" spans="1:49" x14ac:dyDescent="0.25">
      <c r="A448" s="69" t="s">
        <v>623</v>
      </c>
      <c r="B448" s="69" t="s">
        <v>2335</v>
      </c>
      <c r="C448" s="70"/>
      <c r="D448" s="71"/>
      <c r="E448" s="72"/>
      <c r="F448" s="73"/>
      <c r="G448" s="70"/>
      <c r="H448" s="74"/>
      <c r="I448" s="75"/>
      <c r="J448" s="75"/>
      <c r="K448" s="36"/>
      <c r="L448" s="82"/>
      <c r="M448" s="82"/>
      <c r="N448" s="77"/>
      <c r="O448" s="84" t="s">
        <v>3348</v>
      </c>
      <c r="P448" s="86">
        <v>42745.174618055556</v>
      </c>
      <c r="Q448" s="84" t="s">
        <v>3556</v>
      </c>
      <c r="R448" s="87" t="s">
        <v>5703</v>
      </c>
      <c r="S448" s="84" t="s">
        <v>6297</v>
      </c>
      <c r="T448" s="84"/>
      <c r="U448" s="86">
        <v>42745.174618055556</v>
      </c>
      <c r="V448" s="87" t="s">
        <v>7173</v>
      </c>
      <c r="W448" s="84"/>
      <c r="X448" s="84"/>
      <c r="Y448" s="90" t="s">
        <v>10198</v>
      </c>
      <c r="Z448" s="84"/>
      <c r="AA448" s="84" t="b">
        <v>0</v>
      </c>
      <c r="AB448" s="84">
        <v>0</v>
      </c>
      <c r="AC448" s="90" t="s">
        <v>13180</v>
      </c>
      <c r="AD448" s="84" t="b">
        <v>1</v>
      </c>
      <c r="AE448" s="84" t="s">
        <v>13611</v>
      </c>
      <c r="AF448" s="84"/>
      <c r="AG448" s="90" t="s">
        <v>13626</v>
      </c>
      <c r="AH448" s="84" t="b">
        <v>0</v>
      </c>
      <c r="AI448" s="84">
        <v>93</v>
      </c>
      <c r="AJ448" s="90" t="s">
        <v>12066</v>
      </c>
      <c r="AK448" s="84" t="s">
        <v>13707</v>
      </c>
      <c r="AL448" s="84" t="b">
        <v>0</v>
      </c>
      <c r="AM448" s="90" t="s">
        <v>12066</v>
      </c>
      <c r="AN448" s="84">
        <v>0</v>
      </c>
      <c r="AO448" s="84">
        <v>0</v>
      </c>
      <c r="AP448" s="84"/>
      <c r="AQ448" s="84"/>
      <c r="AR448" s="84"/>
      <c r="AS448" s="84"/>
      <c r="AT448" s="84"/>
      <c r="AU448" s="84"/>
      <c r="AV448" s="84"/>
      <c r="AW448" s="84"/>
    </row>
    <row r="449" spans="1:49" x14ac:dyDescent="0.25">
      <c r="A449" s="69" t="s">
        <v>624</v>
      </c>
      <c r="B449" s="69" t="s">
        <v>624</v>
      </c>
      <c r="C449" s="70"/>
      <c r="D449" s="71"/>
      <c r="E449" s="72"/>
      <c r="F449" s="73"/>
      <c r="G449" s="70"/>
      <c r="H449" s="74"/>
      <c r="I449" s="75"/>
      <c r="J449" s="75"/>
      <c r="K449" s="36"/>
      <c r="L449" s="82"/>
      <c r="M449" s="82"/>
      <c r="N449" s="77"/>
      <c r="O449" s="84" t="s">
        <v>179</v>
      </c>
      <c r="P449" s="86">
        <v>42745.15861111111</v>
      </c>
      <c r="Q449" s="84" t="s">
        <v>3598</v>
      </c>
      <c r="R449" s="84"/>
      <c r="S449" s="84"/>
      <c r="T449" s="84"/>
      <c r="U449" s="86">
        <v>42745.15861111111</v>
      </c>
      <c r="V449" s="87" t="s">
        <v>7174</v>
      </c>
      <c r="W449" s="84"/>
      <c r="X449" s="84"/>
      <c r="Y449" s="90" t="s">
        <v>10199</v>
      </c>
      <c r="Z449" s="84"/>
      <c r="AA449" s="84" t="b">
        <v>0</v>
      </c>
      <c r="AB449" s="84">
        <v>7</v>
      </c>
      <c r="AC449" s="90" t="s">
        <v>13180</v>
      </c>
      <c r="AD449" s="84" t="b">
        <v>0</v>
      </c>
      <c r="AE449" s="84" t="s">
        <v>13611</v>
      </c>
      <c r="AF449" s="84"/>
      <c r="AG449" s="90" t="s">
        <v>13180</v>
      </c>
      <c r="AH449" s="84" t="b">
        <v>0</v>
      </c>
      <c r="AI449" s="84">
        <v>0</v>
      </c>
      <c r="AJ449" s="90" t="s">
        <v>13180</v>
      </c>
      <c r="AK449" s="84" t="s">
        <v>13707</v>
      </c>
      <c r="AL449" s="84" t="b">
        <v>0</v>
      </c>
      <c r="AM449" s="90" t="s">
        <v>10199</v>
      </c>
      <c r="AN449" s="84">
        <v>0</v>
      </c>
      <c r="AO449" s="84">
        <v>0</v>
      </c>
      <c r="AP449" s="84"/>
      <c r="AQ449" s="84"/>
      <c r="AR449" s="84"/>
      <c r="AS449" s="84"/>
      <c r="AT449" s="84"/>
      <c r="AU449" s="84"/>
      <c r="AV449" s="84"/>
      <c r="AW449" s="84"/>
    </row>
    <row r="450" spans="1:49" x14ac:dyDescent="0.25">
      <c r="A450" s="69" t="s">
        <v>625</v>
      </c>
      <c r="B450" s="69" t="s">
        <v>624</v>
      </c>
      <c r="C450" s="70"/>
      <c r="D450" s="71"/>
      <c r="E450" s="72"/>
      <c r="F450" s="73"/>
      <c r="G450" s="70"/>
      <c r="H450" s="74"/>
      <c r="I450" s="75"/>
      <c r="J450" s="75"/>
      <c r="K450" s="36"/>
      <c r="L450" s="82"/>
      <c r="M450" s="82"/>
      <c r="N450" s="77"/>
      <c r="O450" s="84" t="s">
        <v>3349</v>
      </c>
      <c r="P450" s="86">
        <v>42745.177222222221</v>
      </c>
      <c r="Q450" s="84" t="s">
        <v>3599</v>
      </c>
      <c r="R450" s="84"/>
      <c r="S450" s="84"/>
      <c r="T450" s="84"/>
      <c r="U450" s="86">
        <v>42745.177222222221</v>
      </c>
      <c r="V450" s="87" t="s">
        <v>7175</v>
      </c>
      <c r="W450" s="84"/>
      <c r="X450" s="84"/>
      <c r="Y450" s="90" t="s">
        <v>10200</v>
      </c>
      <c r="Z450" s="90" t="s">
        <v>10199</v>
      </c>
      <c r="AA450" s="84" t="b">
        <v>0</v>
      </c>
      <c r="AB450" s="84">
        <v>1</v>
      </c>
      <c r="AC450" s="90" t="s">
        <v>13232</v>
      </c>
      <c r="AD450" s="84" t="b">
        <v>0</v>
      </c>
      <c r="AE450" s="84" t="s">
        <v>13611</v>
      </c>
      <c r="AF450" s="84"/>
      <c r="AG450" s="90" t="s">
        <v>13180</v>
      </c>
      <c r="AH450" s="84" t="b">
        <v>0</v>
      </c>
      <c r="AI450" s="84">
        <v>0</v>
      </c>
      <c r="AJ450" s="90" t="s">
        <v>13180</v>
      </c>
      <c r="AK450" s="84" t="s">
        <v>13706</v>
      </c>
      <c r="AL450" s="84" t="b">
        <v>0</v>
      </c>
      <c r="AM450" s="90" t="s">
        <v>10199</v>
      </c>
      <c r="AN450" s="84">
        <v>0</v>
      </c>
      <c r="AO450" s="84">
        <v>0</v>
      </c>
      <c r="AP450" s="84"/>
      <c r="AQ450" s="84"/>
      <c r="AR450" s="84"/>
      <c r="AS450" s="84"/>
      <c r="AT450" s="84"/>
      <c r="AU450" s="84"/>
      <c r="AV450" s="84"/>
      <c r="AW450" s="84"/>
    </row>
    <row r="451" spans="1:49" x14ac:dyDescent="0.25">
      <c r="A451" s="69" t="s">
        <v>626</v>
      </c>
      <c r="B451" s="69" t="s">
        <v>2335</v>
      </c>
      <c r="C451" s="70"/>
      <c r="D451" s="71"/>
      <c r="E451" s="72"/>
      <c r="F451" s="73"/>
      <c r="G451" s="70"/>
      <c r="H451" s="74"/>
      <c r="I451" s="75"/>
      <c r="J451" s="75"/>
      <c r="K451" s="36"/>
      <c r="L451" s="82"/>
      <c r="M451" s="82"/>
      <c r="N451" s="77"/>
      <c r="O451" s="84" t="s">
        <v>3348</v>
      </c>
      <c r="P451" s="86">
        <v>42745.177442129629</v>
      </c>
      <c r="Q451" s="84" t="s">
        <v>3556</v>
      </c>
      <c r="R451" s="87" t="s">
        <v>5703</v>
      </c>
      <c r="S451" s="84" t="s">
        <v>6297</v>
      </c>
      <c r="T451" s="84"/>
      <c r="U451" s="86">
        <v>42745.177442129629</v>
      </c>
      <c r="V451" s="87" t="s">
        <v>7176</v>
      </c>
      <c r="W451" s="84"/>
      <c r="X451" s="84"/>
      <c r="Y451" s="90" t="s">
        <v>10201</v>
      </c>
      <c r="Z451" s="84"/>
      <c r="AA451" s="84" t="b">
        <v>0</v>
      </c>
      <c r="AB451" s="84">
        <v>0</v>
      </c>
      <c r="AC451" s="90" t="s">
        <v>13180</v>
      </c>
      <c r="AD451" s="84" t="b">
        <v>1</v>
      </c>
      <c r="AE451" s="84" t="s">
        <v>13611</v>
      </c>
      <c r="AF451" s="84"/>
      <c r="AG451" s="90" t="s">
        <v>13626</v>
      </c>
      <c r="AH451" s="84" t="b">
        <v>0</v>
      </c>
      <c r="AI451" s="84">
        <v>93</v>
      </c>
      <c r="AJ451" s="90" t="s">
        <v>12066</v>
      </c>
      <c r="AK451" s="84" t="s">
        <v>13707</v>
      </c>
      <c r="AL451" s="84" t="b">
        <v>0</v>
      </c>
      <c r="AM451" s="90" t="s">
        <v>12066</v>
      </c>
      <c r="AN451" s="84">
        <v>0</v>
      </c>
      <c r="AO451" s="84">
        <v>0</v>
      </c>
      <c r="AP451" s="84"/>
      <c r="AQ451" s="84"/>
      <c r="AR451" s="84"/>
      <c r="AS451" s="84"/>
      <c r="AT451" s="84"/>
      <c r="AU451" s="84"/>
      <c r="AV451" s="84"/>
      <c r="AW451" s="84"/>
    </row>
    <row r="452" spans="1:49" x14ac:dyDescent="0.25">
      <c r="A452" s="69" t="s">
        <v>627</v>
      </c>
      <c r="B452" s="69" t="s">
        <v>1552</v>
      </c>
      <c r="C452" s="70"/>
      <c r="D452" s="71"/>
      <c r="E452" s="72"/>
      <c r="F452" s="73"/>
      <c r="G452" s="70"/>
      <c r="H452" s="74"/>
      <c r="I452" s="75"/>
      <c r="J452" s="75"/>
      <c r="K452" s="36"/>
      <c r="L452" s="82"/>
      <c r="M452" s="82"/>
      <c r="N452" s="77"/>
      <c r="O452" s="84" t="s">
        <v>3348</v>
      </c>
      <c r="P452" s="86">
        <v>42745.191932870373</v>
      </c>
      <c r="Q452" s="84" t="s">
        <v>3447</v>
      </c>
      <c r="R452" s="84"/>
      <c r="S452" s="84"/>
      <c r="T452" s="84"/>
      <c r="U452" s="86">
        <v>42745.191932870373</v>
      </c>
      <c r="V452" s="87" t="s">
        <v>7177</v>
      </c>
      <c r="W452" s="84"/>
      <c r="X452" s="84"/>
      <c r="Y452" s="90" t="s">
        <v>10202</v>
      </c>
      <c r="Z452" s="84"/>
      <c r="AA452" s="84" t="b">
        <v>0</v>
      </c>
      <c r="AB452" s="84">
        <v>0</v>
      </c>
      <c r="AC452" s="90" t="s">
        <v>13180</v>
      </c>
      <c r="AD452" s="84" t="b">
        <v>0</v>
      </c>
      <c r="AE452" s="84" t="s">
        <v>13611</v>
      </c>
      <c r="AF452" s="84"/>
      <c r="AG452" s="90" t="s">
        <v>13180</v>
      </c>
      <c r="AH452" s="84" t="b">
        <v>0</v>
      </c>
      <c r="AI452" s="84">
        <v>134</v>
      </c>
      <c r="AJ452" s="90" t="s">
        <v>11177</v>
      </c>
      <c r="AK452" s="84" t="s">
        <v>13707</v>
      </c>
      <c r="AL452" s="84" t="b">
        <v>0</v>
      </c>
      <c r="AM452" s="90" t="s">
        <v>11177</v>
      </c>
      <c r="AN452" s="84">
        <v>0</v>
      </c>
      <c r="AO452" s="84">
        <v>0</v>
      </c>
      <c r="AP452" s="84"/>
      <c r="AQ452" s="84"/>
      <c r="AR452" s="84"/>
      <c r="AS452" s="84"/>
      <c r="AT452" s="84"/>
      <c r="AU452" s="84"/>
      <c r="AV452" s="84"/>
      <c r="AW452" s="84"/>
    </row>
    <row r="453" spans="1:49" x14ac:dyDescent="0.25">
      <c r="A453" s="69" t="s">
        <v>628</v>
      </c>
      <c r="B453" s="69" t="s">
        <v>628</v>
      </c>
      <c r="C453" s="70"/>
      <c r="D453" s="71"/>
      <c r="E453" s="72"/>
      <c r="F453" s="73"/>
      <c r="G453" s="70"/>
      <c r="H453" s="74"/>
      <c r="I453" s="75"/>
      <c r="J453" s="75"/>
      <c r="K453" s="36"/>
      <c r="L453" s="82"/>
      <c r="M453" s="82"/>
      <c r="N453" s="77"/>
      <c r="O453" s="84" t="s">
        <v>179</v>
      </c>
      <c r="P453" s="86">
        <v>42745.197581018518</v>
      </c>
      <c r="Q453" s="84" t="s">
        <v>3600</v>
      </c>
      <c r="R453" s="84"/>
      <c r="S453" s="84"/>
      <c r="T453" s="84"/>
      <c r="U453" s="86">
        <v>42745.197581018518</v>
      </c>
      <c r="V453" s="87" t="s">
        <v>7178</v>
      </c>
      <c r="W453" s="84"/>
      <c r="X453" s="84"/>
      <c r="Y453" s="90" t="s">
        <v>10203</v>
      </c>
      <c r="Z453" s="84"/>
      <c r="AA453" s="84" t="b">
        <v>0</v>
      </c>
      <c r="AB453" s="84">
        <v>2</v>
      </c>
      <c r="AC453" s="90" t="s">
        <v>13180</v>
      </c>
      <c r="AD453" s="84" t="b">
        <v>0</v>
      </c>
      <c r="AE453" s="84" t="s">
        <v>13611</v>
      </c>
      <c r="AF453" s="84"/>
      <c r="AG453" s="90" t="s">
        <v>13180</v>
      </c>
      <c r="AH453" s="84" t="b">
        <v>0</v>
      </c>
      <c r="AI453" s="84">
        <v>0</v>
      </c>
      <c r="AJ453" s="90" t="s">
        <v>13180</v>
      </c>
      <c r="AK453" s="84" t="s">
        <v>13707</v>
      </c>
      <c r="AL453" s="84" t="b">
        <v>0</v>
      </c>
      <c r="AM453" s="90" t="s">
        <v>10203</v>
      </c>
      <c r="AN453" s="84">
        <v>0</v>
      </c>
      <c r="AO453" s="84">
        <v>0</v>
      </c>
      <c r="AP453" s="84"/>
      <c r="AQ453" s="84"/>
      <c r="AR453" s="84"/>
      <c r="AS453" s="84"/>
      <c r="AT453" s="84"/>
      <c r="AU453" s="84"/>
      <c r="AV453" s="84"/>
      <c r="AW453" s="84"/>
    </row>
    <row r="454" spans="1:49" x14ac:dyDescent="0.25">
      <c r="A454" s="69" t="s">
        <v>629</v>
      </c>
      <c r="B454" s="69" t="s">
        <v>629</v>
      </c>
      <c r="C454" s="70"/>
      <c r="D454" s="71"/>
      <c r="E454" s="72"/>
      <c r="F454" s="73"/>
      <c r="G454" s="70"/>
      <c r="H454" s="74"/>
      <c r="I454" s="75"/>
      <c r="J454" s="75"/>
      <c r="K454" s="36"/>
      <c r="L454" s="82"/>
      <c r="M454" s="82"/>
      <c r="N454" s="77"/>
      <c r="O454" s="84" t="s">
        <v>179</v>
      </c>
      <c r="P454" s="86">
        <v>42745.199953703705</v>
      </c>
      <c r="Q454" s="84" t="s">
        <v>3601</v>
      </c>
      <c r="R454" s="84"/>
      <c r="S454" s="84"/>
      <c r="T454" s="84"/>
      <c r="U454" s="86">
        <v>42745.199953703705</v>
      </c>
      <c r="V454" s="87" t="s">
        <v>7179</v>
      </c>
      <c r="W454" s="84"/>
      <c r="X454" s="84"/>
      <c r="Y454" s="90" t="s">
        <v>10204</v>
      </c>
      <c r="Z454" s="84"/>
      <c r="AA454" s="84" t="b">
        <v>0</v>
      </c>
      <c r="AB454" s="84">
        <v>1</v>
      </c>
      <c r="AC454" s="90" t="s">
        <v>13180</v>
      </c>
      <c r="AD454" s="84" t="b">
        <v>0</v>
      </c>
      <c r="AE454" s="84" t="s">
        <v>13611</v>
      </c>
      <c r="AF454" s="84"/>
      <c r="AG454" s="90" t="s">
        <v>13180</v>
      </c>
      <c r="AH454" s="84" t="b">
        <v>0</v>
      </c>
      <c r="AI454" s="84">
        <v>0</v>
      </c>
      <c r="AJ454" s="90" t="s">
        <v>13180</v>
      </c>
      <c r="AK454" s="84" t="s">
        <v>13706</v>
      </c>
      <c r="AL454" s="84" t="b">
        <v>0</v>
      </c>
      <c r="AM454" s="90" t="s">
        <v>10204</v>
      </c>
      <c r="AN454" s="84">
        <v>0</v>
      </c>
      <c r="AO454" s="84">
        <v>0</v>
      </c>
      <c r="AP454" s="84"/>
      <c r="AQ454" s="84"/>
      <c r="AR454" s="84"/>
      <c r="AS454" s="84"/>
      <c r="AT454" s="84"/>
      <c r="AU454" s="84"/>
      <c r="AV454" s="84"/>
      <c r="AW454" s="84"/>
    </row>
    <row r="455" spans="1:49" x14ac:dyDescent="0.25">
      <c r="A455" s="69" t="s">
        <v>630</v>
      </c>
      <c r="B455" s="69" t="s">
        <v>630</v>
      </c>
      <c r="C455" s="70"/>
      <c r="D455" s="71"/>
      <c r="E455" s="72"/>
      <c r="F455" s="73"/>
      <c r="G455" s="70"/>
      <c r="H455" s="74"/>
      <c r="I455" s="75"/>
      <c r="J455" s="75"/>
      <c r="K455" s="36"/>
      <c r="L455" s="82"/>
      <c r="M455" s="82"/>
      <c r="N455" s="77"/>
      <c r="O455" s="84" t="s">
        <v>179</v>
      </c>
      <c r="P455" s="86">
        <v>42745.204421296294</v>
      </c>
      <c r="Q455" s="84" t="s">
        <v>3602</v>
      </c>
      <c r="R455" s="87" t="s">
        <v>5715</v>
      </c>
      <c r="S455" s="84" t="s">
        <v>6297</v>
      </c>
      <c r="T455" s="84"/>
      <c r="U455" s="86">
        <v>42745.204421296294</v>
      </c>
      <c r="V455" s="87" t="s">
        <v>7180</v>
      </c>
      <c r="W455" s="84"/>
      <c r="X455" s="84"/>
      <c r="Y455" s="90" t="s">
        <v>10205</v>
      </c>
      <c r="Z455" s="84"/>
      <c r="AA455" s="84" t="b">
        <v>0</v>
      </c>
      <c r="AB455" s="84">
        <v>0</v>
      </c>
      <c r="AC455" s="90" t="s">
        <v>13180</v>
      </c>
      <c r="AD455" s="84" t="b">
        <v>0</v>
      </c>
      <c r="AE455" s="84" t="s">
        <v>13611</v>
      </c>
      <c r="AF455" s="84"/>
      <c r="AG455" s="90" t="s">
        <v>13180</v>
      </c>
      <c r="AH455" s="84" t="b">
        <v>0</v>
      </c>
      <c r="AI455" s="84">
        <v>0</v>
      </c>
      <c r="AJ455" s="90" t="s">
        <v>13180</v>
      </c>
      <c r="AK455" s="84" t="s">
        <v>13730</v>
      </c>
      <c r="AL455" s="84" t="b">
        <v>1</v>
      </c>
      <c r="AM455" s="90" t="s">
        <v>10205</v>
      </c>
      <c r="AN455" s="84">
        <v>0</v>
      </c>
      <c r="AO455" s="84">
        <v>0</v>
      </c>
      <c r="AP455" s="84"/>
      <c r="AQ455" s="84"/>
      <c r="AR455" s="84"/>
      <c r="AS455" s="84"/>
      <c r="AT455" s="84"/>
      <c r="AU455" s="84"/>
      <c r="AV455" s="84"/>
      <c r="AW455" s="84"/>
    </row>
    <row r="456" spans="1:49" x14ac:dyDescent="0.25">
      <c r="A456" s="69" t="s">
        <v>631</v>
      </c>
      <c r="B456" s="69" t="s">
        <v>2335</v>
      </c>
      <c r="C456" s="70"/>
      <c r="D456" s="71"/>
      <c r="E456" s="72"/>
      <c r="F456" s="73"/>
      <c r="G456" s="70"/>
      <c r="H456" s="74"/>
      <c r="I456" s="75"/>
      <c r="J456" s="75"/>
      <c r="K456" s="36"/>
      <c r="L456" s="82"/>
      <c r="M456" s="82"/>
      <c r="N456" s="77"/>
      <c r="O456" s="84" t="s">
        <v>3348</v>
      </c>
      <c r="P456" s="86">
        <v>42745.208993055552</v>
      </c>
      <c r="Q456" s="84" t="s">
        <v>3556</v>
      </c>
      <c r="R456" s="87" t="s">
        <v>5703</v>
      </c>
      <c r="S456" s="84" t="s">
        <v>6297</v>
      </c>
      <c r="T456" s="84"/>
      <c r="U456" s="86">
        <v>42745.208993055552</v>
      </c>
      <c r="V456" s="87" t="s">
        <v>7181</v>
      </c>
      <c r="W456" s="84"/>
      <c r="X456" s="84"/>
      <c r="Y456" s="90" t="s">
        <v>10206</v>
      </c>
      <c r="Z456" s="84"/>
      <c r="AA456" s="84" t="b">
        <v>0</v>
      </c>
      <c r="AB456" s="84">
        <v>0</v>
      </c>
      <c r="AC456" s="90" t="s">
        <v>13180</v>
      </c>
      <c r="AD456" s="84" t="b">
        <v>1</v>
      </c>
      <c r="AE456" s="84" t="s">
        <v>13611</v>
      </c>
      <c r="AF456" s="84"/>
      <c r="AG456" s="90" t="s">
        <v>13626</v>
      </c>
      <c r="AH456" s="84" t="b">
        <v>0</v>
      </c>
      <c r="AI456" s="84">
        <v>93</v>
      </c>
      <c r="AJ456" s="90" t="s">
        <v>12066</v>
      </c>
      <c r="AK456" s="84" t="s">
        <v>13707</v>
      </c>
      <c r="AL456" s="84" t="b">
        <v>0</v>
      </c>
      <c r="AM456" s="90" t="s">
        <v>12066</v>
      </c>
      <c r="AN456" s="84">
        <v>0</v>
      </c>
      <c r="AO456" s="84">
        <v>0</v>
      </c>
      <c r="AP456" s="84"/>
      <c r="AQ456" s="84"/>
      <c r="AR456" s="84"/>
      <c r="AS456" s="84"/>
      <c r="AT456" s="84"/>
      <c r="AU456" s="84"/>
      <c r="AV456" s="84"/>
      <c r="AW456" s="84"/>
    </row>
    <row r="457" spans="1:49" x14ac:dyDescent="0.25">
      <c r="A457" s="69" t="s">
        <v>632</v>
      </c>
      <c r="B457" s="69" t="s">
        <v>653</v>
      </c>
      <c r="C457" s="70"/>
      <c r="D457" s="71"/>
      <c r="E457" s="72"/>
      <c r="F457" s="73"/>
      <c r="G457" s="70"/>
      <c r="H457" s="74"/>
      <c r="I457" s="75"/>
      <c r="J457" s="75"/>
      <c r="K457" s="36"/>
      <c r="L457" s="82"/>
      <c r="M457" s="82"/>
      <c r="N457" s="77"/>
      <c r="O457" s="84" t="s">
        <v>3348</v>
      </c>
      <c r="P457" s="86">
        <v>42745.209155092591</v>
      </c>
      <c r="Q457" s="84" t="s">
        <v>3603</v>
      </c>
      <c r="R457" s="87" t="s">
        <v>5716</v>
      </c>
      <c r="S457" s="84" t="s">
        <v>6297</v>
      </c>
      <c r="T457" s="84"/>
      <c r="U457" s="86">
        <v>42745.209155092591</v>
      </c>
      <c r="V457" s="87" t="s">
        <v>7182</v>
      </c>
      <c r="W457" s="84"/>
      <c r="X457" s="84"/>
      <c r="Y457" s="90" t="s">
        <v>10207</v>
      </c>
      <c r="Z457" s="84"/>
      <c r="AA457" s="84" t="b">
        <v>0</v>
      </c>
      <c r="AB457" s="84">
        <v>0</v>
      </c>
      <c r="AC457" s="90" t="s">
        <v>13180</v>
      </c>
      <c r="AD457" s="84" t="b">
        <v>1</v>
      </c>
      <c r="AE457" s="84" t="s">
        <v>13611</v>
      </c>
      <c r="AF457" s="84"/>
      <c r="AG457" s="90" t="s">
        <v>13628</v>
      </c>
      <c r="AH457" s="84" t="b">
        <v>0</v>
      </c>
      <c r="AI457" s="84">
        <v>7</v>
      </c>
      <c r="AJ457" s="90" t="s">
        <v>10230</v>
      </c>
      <c r="AK457" s="84" t="s">
        <v>13707</v>
      </c>
      <c r="AL457" s="84" t="b">
        <v>0</v>
      </c>
      <c r="AM457" s="90" t="s">
        <v>10230</v>
      </c>
      <c r="AN457" s="84">
        <v>0</v>
      </c>
      <c r="AO457" s="84">
        <v>0</v>
      </c>
      <c r="AP457" s="84"/>
      <c r="AQ457" s="84"/>
      <c r="AR457" s="84"/>
      <c r="AS457" s="84"/>
      <c r="AT457" s="84"/>
      <c r="AU457" s="84"/>
      <c r="AV457" s="84"/>
      <c r="AW457" s="84"/>
    </row>
    <row r="458" spans="1:49" x14ac:dyDescent="0.25">
      <c r="A458" s="69" t="s">
        <v>632</v>
      </c>
      <c r="B458" s="69" t="s">
        <v>653</v>
      </c>
      <c r="C458" s="70"/>
      <c r="D458" s="71"/>
      <c r="E458" s="72"/>
      <c r="F458" s="73"/>
      <c r="G458" s="70"/>
      <c r="H458" s="74"/>
      <c r="I458" s="75"/>
      <c r="J458" s="75"/>
      <c r="K458" s="36"/>
      <c r="L458" s="82"/>
      <c r="M458" s="82"/>
      <c r="N458" s="77"/>
      <c r="O458" s="84" t="s">
        <v>3349</v>
      </c>
      <c r="P458" s="86">
        <v>42745.20921296296</v>
      </c>
      <c r="Q458" s="84" t="s">
        <v>3604</v>
      </c>
      <c r="R458" s="84"/>
      <c r="S458" s="84"/>
      <c r="T458" s="84"/>
      <c r="U458" s="86">
        <v>42745.20921296296</v>
      </c>
      <c r="V458" s="87" t="s">
        <v>7183</v>
      </c>
      <c r="W458" s="84"/>
      <c r="X458" s="84"/>
      <c r="Y458" s="90" t="s">
        <v>10208</v>
      </c>
      <c r="Z458" s="90" t="s">
        <v>10230</v>
      </c>
      <c r="AA458" s="84" t="b">
        <v>0</v>
      </c>
      <c r="AB458" s="84">
        <v>1</v>
      </c>
      <c r="AC458" s="90" t="s">
        <v>13233</v>
      </c>
      <c r="AD458" s="84" t="b">
        <v>0</v>
      </c>
      <c r="AE458" s="84" t="s">
        <v>13611</v>
      </c>
      <c r="AF458" s="84"/>
      <c r="AG458" s="90" t="s">
        <v>13180</v>
      </c>
      <c r="AH458" s="84" t="b">
        <v>0</v>
      </c>
      <c r="AI458" s="84">
        <v>0</v>
      </c>
      <c r="AJ458" s="90" t="s">
        <v>13180</v>
      </c>
      <c r="AK458" s="84" t="s">
        <v>13707</v>
      </c>
      <c r="AL458" s="84" t="b">
        <v>0</v>
      </c>
      <c r="AM458" s="90" t="s">
        <v>10230</v>
      </c>
      <c r="AN458" s="84">
        <v>0</v>
      </c>
      <c r="AO458" s="84">
        <v>0</v>
      </c>
      <c r="AP458" s="84"/>
      <c r="AQ458" s="84"/>
      <c r="AR458" s="84"/>
      <c r="AS458" s="84"/>
      <c r="AT458" s="84"/>
      <c r="AU458" s="84"/>
      <c r="AV458" s="84"/>
      <c r="AW458" s="84"/>
    </row>
    <row r="459" spans="1:49" x14ac:dyDescent="0.25">
      <c r="A459" s="69" t="s">
        <v>633</v>
      </c>
      <c r="B459" s="69" t="s">
        <v>653</v>
      </c>
      <c r="C459" s="70"/>
      <c r="D459" s="71"/>
      <c r="E459" s="72"/>
      <c r="F459" s="73"/>
      <c r="G459" s="70"/>
      <c r="H459" s="74"/>
      <c r="I459" s="75"/>
      <c r="J459" s="75"/>
      <c r="K459" s="36"/>
      <c r="L459" s="82"/>
      <c r="M459" s="82"/>
      <c r="N459" s="77"/>
      <c r="O459" s="84" t="s">
        <v>3348</v>
      </c>
      <c r="P459" s="86">
        <v>42745.210150462961</v>
      </c>
      <c r="Q459" s="84" t="s">
        <v>3603</v>
      </c>
      <c r="R459" s="87" t="s">
        <v>5716</v>
      </c>
      <c r="S459" s="84" t="s">
        <v>6297</v>
      </c>
      <c r="T459" s="84"/>
      <c r="U459" s="86">
        <v>42745.210150462961</v>
      </c>
      <c r="V459" s="87" t="s">
        <v>7184</v>
      </c>
      <c r="W459" s="84"/>
      <c r="X459" s="84"/>
      <c r="Y459" s="90" t="s">
        <v>10209</v>
      </c>
      <c r="Z459" s="84"/>
      <c r="AA459" s="84" t="b">
        <v>0</v>
      </c>
      <c r="AB459" s="84">
        <v>0</v>
      </c>
      <c r="AC459" s="90" t="s">
        <v>13180</v>
      </c>
      <c r="AD459" s="84" t="b">
        <v>1</v>
      </c>
      <c r="AE459" s="84" t="s">
        <v>13611</v>
      </c>
      <c r="AF459" s="84"/>
      <c r="AG459" s="90" t="s">
        <v>13628</v>
      </c>
      <c r="AH459" s="84" t="b">
        <v>0</v>
      </c>
      <c r="AI459" s="84">
        <v>7</v>
      </c>
      <c r="AJ459" s="90" t="s">
        <v>10230</v>
      </c>
      <c r="AK459" s="84" t="s">
        <v>13707</v>
      </c>
      <c r="AL459" s="84" t="b">
        <v>0</v>
      </c>
      <c r="AM459" s="90" t="s">
        <v>10230</v>
      </c>
      <c r="AN459" s="84">
        <v>0</v>
      </c>
      <c r="AO459" s="84">
        <v>0</v>
      </c>
      <c r="AP459" s="84"/>
      <c r="AQ459" s="84"/>
      <c r="AR459" s="84"/>
      <c r="AS459" s="84"/>
      <c r="AT459" s="84"/>
      <c r="AU459" s="84"/>
      <c r="AV459" s="84"/>
      <c r="AW459" s="84"/>
    </row>
    <row r="460" spans="1:49" x14ac:dyDescent="0.25">
      <c r="A460" s="69" t="s">
        <v>634</v>
      </c>
      <c r="B460" s="69" t="s">
        <v>653</v>
      </c>
      <c r="C460" s="70"/>
      <c r="D460" s="71"/>
      <c r="E460" s="72"/>
      <c r="F460" s="73"/>
      <c r="G460" s="70"/>
      <c r="H460" s="74"/>
      <c r="I460" s="75"/>
      <c r="J460" s="75"/>
      <c r="K460" s="36"/>
      <c r="L460" s="82"/>
      <c r="M460" s="82"/>
      <c r="N460" s="77"/>
      <c r="O460" s="84" t="s">
        <v>3348</v>
      </c>
      <c r="P460" s="86">
        <v>42745.213495370372</v>
      </c>
      <c r="Q460" s="84" t="s">
        <v>3603</v>
      </c>
      <c r="R460" s="87" t="s">
        <v>5716</v>
      </c>
      <c r="S460" s="84" t="s">
        <v>6297</v>
      </c>
      <c r="T460" s="84"/>
      <c r="U460" s="86">
        <v>42745.213495370372</v>
      </c>
      <c r="V460" s="87" t="s">
        <v>7185</v>
      </c>
      <c r="W460" s="84"/>
      <c r="X460" s="84"/>
      <c r="Y460" s="90" t="s">
        <v>10210</v>
      </c>
      <c r="Z460" s="84"/>
      <c r="AA460" s="84" t="b">
        <v>0</v>
      </c>
      <c r="AB460" s="84">
        <v>0</v>
      </c>
      <c r="AC460" s="90" t="s">
        <v>13180</v>
      </c>
      <c r="AD460" s="84" t="b">
        <v>1</v>
      </c>
      <c r="AE460" s="84" t="s">
        <v>13611</v>
      </c>
      <c r="AF460" s="84"/>
      <c r="AG460" s="90" t="s">
        <v>13628</v>
      </c>
      <c r="AH460" s="84" t="b">
        <v>0</v>
      </c>
      <c r="AI460" s="84">
        <v>7</v>
      </c>
      <c r="AJ460" s="90" t="s">
        <v>10230</v>
      </c>
      <c r="AK460" s="84" t="s">
        <v>13707</v>
      </c>
      <c r="AL460" s="84" t="b">
        <v>0</v>
      </c>
      <c r="AM460" s="90" t="s">
        <v>10230</v>
      </c>
      <c r="AN460" s="84">
        <v>0</v>
      </c>
      <c r="AO460" s="84">
        <v>0</v>
      </c>
      <c r="AP460" s="84"/>
      <c r="AQ460" s="84"/>
      <c r="AR460" s="84"/>
      <c r="AS460" s="84"/>
      <c r="AT460" s="84"/>
      <c r="AU460" s="84"/>
      <c r="AV460" s="84"/>
      <c r="AW460" s="84"/>
    </row>
    <row r="461" spans="1:49" x14ac:dyDescent="0.25">
      <c r="A461" s="69" t="s">
        <v>635</v>
      </c>
      <c r="B461" s="69" t="s">
        <v>653</v>
      </c>
      <c r="C461" s="70"/>
      <c r="D461" s="71"/>
      <c r="E461" s="72"/>
      <c r="F461" s="73"/>
      <c r="G461" s="70"/>
      <c r="H461" s="74"/>
      <c r="I461" s="75"/>
      <c r="J461" s="75"/>
      <c r="K461" s="36"/>
      <c r="L461" s="82"/>
      <c r="M461" s="82"/>
      <c r="N461" s="77"/>
      <c r="O461" s="84" t="s">
        <v>3348</v>
      </c>
      <c r="P461" s="86">
        <v>42745.214039351849</v>
      </c>
      <c r="Q461" s="84" t="s">
        <v>3603</v>
      </c>
      <c r="R461" s="87" t="s">
        <v>5716</v>
      </c>
      <c r="S461" s="84" t="s">
        <v>6297</v>
      </c>
      <c r="T461" s="84"/>
      <c r="U461" s="86">
        <v>42745.214039351849</v>
      </c>
      <c r="V461" s="87" t="s">
        <v>7186</v>
      </c>
      <c r="W461" s="84"/>
      <c r="X461" s="84"/>
      <c r="Y461" s="90" t="s">
        <v>10211</v>
      </c>
      <c r="Z461" s="84"/>
      <c r="AA461" s="84" t="b">
        <v>0</v>
      </c>
      <c r="AB461" s="84">
        <v>0</v>
      </c>
      <c r="AC461" s="90" t="s">
        <v>13180</v>
      </c>
      <c r="AD461" s="84" t="b">
        <v>1</v>
      </c>
      <c r="AE461" s="84" t="s">
        <v>13611</v>
      </c>
      <c r="AF461" s="84"/>
      <c r="AG461" s="90" t="s">
        <v>13628</v>
      </c>
      <c r="AH461" s="84" t="b">
        <v>0</v>
      </c>
      <c r="AI461" s="84">
        <v>7</v>
      </c>
      <c r="AJ461" s="90" t="s">
        <v>10230</v>
      </c>
      <c r="AK461" s="84" t="s">
        <v>13707</v>
      </c>
      <c r="AL461" s="84" t="b">
        <v>0</v>
      </c>
      <c r="AM461" s="90" t="s">
        <v>10230</v>
      </c>
      <c r="AN461" s="84">
        <v>0</v>
      </c>
      <c r="AO461" s="84">
        <v>0</v>
      </c>
      <c r="AP461" s="84"/>
      <c r="AQ461" s="84"/>
      <c r="AR461" s="84"/>
      <c r="AS461" s="84"/>
      <c r="AT461" s="84"/>
      <c r="AU461" s="84"/>
      <c r="AV461" s="84"/>
      <c r="AW461" s="84"/>
    </row>
    <row r="462" spans="1:49" x14ac:dyDescent="0.25">
      <c r="A462" s="69" t="s">
        <v>636</v>
      </c>
      <c r="B462" s="69" t="s">
        <v>653</v>
      </c>
      <c r="C462" s="70"/>
      <c r="D462" s="71"/>
      <c r="E462" s="72"/>
      <c r="F462" s="73"/>
      <c r="G462" s="70"/>
      <c r="H462" s="74"/>
      <c r="I462" s="75"/>
      <c r="J462" s="75"/>
      <c r="K462" s="36"/>
      <c r="L462" s="82"/>
      <c r="M462" s="82"/>
      <c r="N462" s="77"/>
      <c r="O462" s="84" t="s">
        <v>3348</v>
      </c>
      <c r="P462" s="86">
        <v>42745.217499999999</v>
      </c>
      <c r="Q462" s="84" t="s">
        <v>3603</v>
      </c>
      <c r="R462" s="87" t="s">
        <v>5716</v>
      </c>
      <c r="S462" s="84" t="s">
        <v>6297</v>
      </c>
      <c r="T462" s="84"/>
      <c r="U462" s="86">
        <v>42745.217499999999</v>
      </c>
      <c r="V462" s="87" t="s">
        <v>7187</v>
      </c>
      <c r="W462" s="84"/>
      <c r="X462" s="84"/>
      <c r="Y462" s="90" t="s">
        <v>10212</v>
      </c>
      <c r="Z462" s="84"/>
      <c r="AA462" s="84" t="b">
        <v>0</v>
      </c>
      <c r="AB462" s="84">
        <v>0</v>
      </c>
      <c r="AC462" s="90" t="s">
        <v>13180</v>
      </c>
      <c r="AD462" s="84" t="b">
        <v>1</v>
      </c>
      <c r="AE462" s="84" t="s">
        <v>13611</v>
      </c>
      <c r="AF462" s="84"/>
      <c r="AG462" s="90" t="s">
        <v>13628</v>
      </c>
      <c r="AH462" s="84" t="b">
        <v>0</v>
      </c>
      <c r="AI462" s="84">
        <v>7</v>
      </c>
      <c r="AJ462" s="90" t="s">
        <v>10230</v>
      </c>
      <c r="AK462" s="84" t="s">
        <v>13711</v>
      </c>
      <c r="AL462" s="84" t="b">
        <v>0</v>
      </c>
      <c r="AM462" s="90" t="s">
        <v>10230</v>
      </c>
      <c r="AN462" s="84">
        <v>0</v>
      </c>
      <c r="AO462" s="84">
        <v>0</v>
      </c>
      <c r="AP462" s="84"/>
      <c r="AQ462" s="84"/>
      <c r="AR462" s="84"/>
      <c r="AS462" s="84"/>
      <c r="AT462" s="84"/>
      <c r="AU462" s="84"/>
      <c r="AV462" s="84"/>
      <c r="AW462" s="84"/>
    </row>
    <row r="463" spans="1:49" x14ac:dyDescent="0.25">
      <c r="A463" s="69" t="s">
        <v>637</v>
      </c>
      <c r="B463" s="69" t="s">
        <v>637</v>
      </c>
      <c r="C463" s="70"/>
      <c r="D463" s="71"/>
      <c r="E463" s="72"/>
      <c r="F463" s="73"/>
      <c r="G463" s="70"/>
      <c r="H463" s="74"/>
      <c r="I463" s="75"/>
      <c r="J463" s="75"/>
      <c r="K463" s="36"/>
      <c r="L463" s="82"/>
      <c r="M463" s="82"/>
      <c r="N463" s="77"/>
      <c r="O463" s="84" t="s">
        <v>179</v>
      </c>
      <c r="P463" s="86">
        <v>42745.187465277777</v>
      </c>
      <c r="Q463" s="84" t="s">
        <v>3605</v>
      </c>
      <c r="R463" s="84"/>
      <c r="S463" s="84"/>
      <c r="T463" s="84"/>
      <c r="U463" s="86">
        <v>42745.187465277777</v>
      </c>
      <c r="V463" s="87" t="s">
        <v>7188</v>
      </c>
      <c r="W463" s="84"/>
      <c r="X463" s="84"/>
      <c r="Y463" s="90" t="s">
        <v>10213</v>
      </c>
      <c r="Z463" s="84"/>
      <c r="AA463" s="84" t="b">
        <v>0</v>
      </c>
      <c r="AB463" s="84">
        <v>4</v>
      </c>
      <c r="AC463" s="90" t="s">
        <v>13180</v>
      </c>
      <c r="AD463" s="84" t="b">
        <v>0</v>
      </c>
      <c r="AE463" s="84" t="s">
        <v>13611</v>
      </c>
      <c r="AF463" s="84"/>
      <c r="AG463" s="90" t="s">
        <v>13180</v>
      </c>
      <c r="AH463" s="84" t="b">
        <v>0</v>
      </c>
      <c r="AI463" s="84">
        <v>1</v>
      </c>
      <c r="AJ463" s="90" t="s">
        <v>13180</v>
      </c>
      <c r="AK463" s="84" t="s">
        <v>13707</v>
      </c>
      <c r="AL463" s="84" t="b">
        <v>0</v>
      </c>
      <c r="AM463" s="90" t="s">
        <v>10213</v>
      </c>
      <c r="AN463" s="84">
        <v>0</v>
      </c>
      <c r="AO463" s="84">
        <v>0</v>
      </c>
      <c r="AP463" s="84"/>
      <c r="AQ463" s="84"/>
      <c r="AR463" s="84"/>
      <c r="AS463" s="84"/>
      <c r="AT463" s="84"/>
      <c r="AU463" s="84"/>
      <c r="AV463" s="84"/>
      <c r="AW463" s="84"/>
    </row>
    <row r="464" spans="1:49" x14ac:dyDescent="0.25">
      <c r="A464" s="69" t="s">
        <v>638</v>
      </c>
      <c r="B464" s="69" t="s">
        <v>637</v>
      </c>
      <c r="C464" s="70"/>
      <c r="D464" s="71"/>
      <c r="E464" s="72"/>
      <c r="F464" s="73"/>
      <c r="G464" s="70"/>
      <c r="H464" s="74"/>
      <c r="I464" s="75"/>
      <c r="J464" s="75"/>
      <c r="K464" s="36"/>
      <c r="L464" s="82"/>
      <c r="M464" s="82"/>
      <c r="N464" s="77"/>
      <c r="O464" s="84" t="s">
        <v>3348</v>
      </c>
      <c r="P464" s="86">
        <v>42745.219201388885</v>
      </c>
      <c r="Q464" s="84" t="s">
        <v>3606</v>
      </c>
      <c r="R464" s="84"/>
      <c r="S464" s="84"/>
      <c r="T464" s="84"/>
      <c r="U464" s="86">
        <v>42745.219201388885</v>
      </c>
      <c r="V464" s="87" t="s">
        <v>7189</v>
      </c>
      <c r="W464" s="84"/>
      <c r="X464" s="84"/>
      <c r="Y464" s="90" t="s">
        <v>10214</v>
      </c>
      <c r="Z464" s="84"/>
      <c r="AA464" s="84" t="b">
        <v>0</v>
      </c>
      <c r="AB464" s="84">
        <v>0</v>
      </c>
      <c r="AC464" s="90" t="s">
        <v>13180</v>
      </c>
      <c r="AD464" s="84" t="b">
        <v>0</v>
      </c>
      <c r="AE464" s="84" t="s">
        <v>13611</v>
      </c>
      <c r="AF464" s="84"/>
      <c r="AG464" s="90" t="s">
        <v>13180</v>
      </c>
      <c r="AH464" s="84" t="b">
        <v>0</v>
      </c>
      <c r="AI464" s="84">
        <v>1</v>
      </c>
      <c r="AJ464" s="90" t="s">
        <v>10213</v>
      </c>
      <c r="AK464" s="84" t="s">
        <v>13711</v>
      </c>
      <c r="AL464" s="84" t="b">
        <v>0</v>
      </c>
      <c r="AM464" s="90" t="s">
        <v>10213</v>
      </c>
      <c r="AN464" s="84">
        <v>0</v>
      </c>
      <c r="AO464" s="84">
        <v>0</v>
      </c>
      <c r="AP464" s="84"/>
      <c r="AQ464" s="84"/>
      <c r="AR464" s="84"/>
      <c r="AS464" s="84"/>
      <c r="AT464" s="84"/>
      <c r="AU464" s="84"/>
      <c r="AV464" s="84"/>
      <c r="AW464" s="84"/>
    </row>
    <row r="465" spans="1:49" x14ac:dyDescent="0.25">
      <c r="A465" s="69" t="s">
        <v>639</v>
      </c>
      <c r="B465" s="69" t="s">
        <v>2909</v>
      </c>
      <c r="C465" s="70"/>
      <c r="D465" s="71"/>
      <c r="E465" s="72"/>
      <c r="F465" s="73"/>
      <c r="G465" s="70"/>
      <c r="H465" s="74"/>
      <c r="I465" s="75"/>
      <c r="J465" s="75"/>
      <c r="K465" s="36"/>
      <c r="L465" s="82"/>
      <c r="M465" s="82"/>
      <c r="N465" s="77"/>
      <c r="O465" s="84" t="s">
        <v>3349</v>
      </c>
      <c r="P465" s="86">
        <v>42745.219814814816</v>
      </c>
      <c r="Q465" s="84" t="s">
        <v>3607</v>
      </c>
      <c r="R465" s="84"/>
      <c r="S465" s="84"/>
      <c r="T465" s="84"/>
      <c r="U465" s="86">
        <v>42745.219814814816</v>
      </c>
      <c r="V465" s="87" t="s">
        <v>7190</v>
      </c>
      <c r="W465" s="84"/>
      <c r="X465" s="84"/>
      <c r="Y465" s="90" t="s">
        <v>10215</v>
      </c>
      <c r="Z465" s="90" t="s">
        <v>12844</v>
      </c>
      <c r="AA465" s="84" t="b">
        <v>0</v>
      </c>
      <c r="AB465" s="84">
        <v>2</v>
      </c>
      <c r="AC465" s="90" t="s">
        <v>13234</v>
      </c>
      <c r="AD465" s="84" t="b">
        <v>0</v>
      </c>
      <c r="AE465" s="84" t="s">
        <v>13611</v>
      </c>
      <c r="AF465" s="84"/>
      <c r="AG465" s="90" t="s">
        <v>13180</v>
      </c>
      <c r="AH465" s="84" t="b">
        <v>0</v>
      </c>
      <c r="AI465" s="84">
        <v>0</v>
      </c>
      <c r="AJ465" s="90" t="s">
        <v>13180</v>
      </c>
      <c r="AK465" s="84" t="s">
        <v>13707</v>
      </c>
      <c r="AL465" s="84" t="b">
        <v>0</v>
      </c>
      <c r="AM465" s="90" t="s">
        <v>12844</v>
      </c>
      <c r="AN465" s="84">
        <v>0</v>
      </c>
      <c r="AO465" s="84">
        <v>0</v>
      </c>
      <c r="AP465" s="84"/>
      <c r="AQ465" s="84"/>
      <c r="AR465" s="84"/>
      <c r="AS465" s="84"/>
      <c r="AT465" s="84"/>
      <c r="AU465" s="84"/>
      <c r="AV465" s="84"/>
      <c r="AW465" s="84"/>
    </row>
    <row r="466" spans="1:49" x14ac:dyDescent="0.25">
      <c r="A466" s="69" t="s">
        <v>640</v>
      </c>
      <c r="B466" s="69" t="s">
        <v>824</v>
      </c>
      <c r="C466" s="70"/>
      <c r="D466" s="71"/>
      <c r="E466" s="72"/>
      <c r="F466" s="73"/>
      <c r="G466" s="70"/>
      <c r="H466" s="74"/>
      <c r="I466" s="75"/>
      <c r="J466" s="75"/>
      <c r="K466" s="36"/>
      <c r="L466" s="82"/>
      <c r="M466" s="82"/>
      <c r="N466" s="77"/>
      <c r="O466" s="84" t="s">
        <v>3348</v>
      </c>
      <c r="P466" s="86">
        <v>42745.220937500002</v>
      </c>
      <c r="Q466" s="84" t="s">
        <v>3593</v>
      </c>
      <c r="R466" s="84"/>
      <c r="S466" s="84"/>
      <c r="T466" s="84"/>
      <c r="U466" s="86">
        <v>42745.220937500002</v>
      </c>
      <c r="V466" s="87" t="s">
        <v>7191</v>
      </c>
      <c r="W466" s="84"/>
      <c r="X466" s="84"/>
      <c r="Y466" s="90" t="s">
        <v>10216</v>
      </c>
      <c r="Z466" s="84"/>
      <c r="AA466" s="84" t="b">
        <v>0</v>
      </c>
      <c r="AB466" s="84">
        <v>0</v>
      </c>
      <c r="AC466" s="90" t="s">
        <v>13180</v>
      </c>
      <c r="AD466" s="84" t="b">
        <v>0</v>
      </c>
      <c r="AE466" s="84" t="s">
        <v>13611</v>
      </c>
      <c r="AF466" s="84"/>
      <c r="AG466" s="90" t="s">
        <v>13180</v>
      </c>
      <c r="AH466" s="84" t="b">
        <v>0</v>
      </c>
      <c r="AI466" s="84">
        <v>14</v>
      </c>
      <c r="AJ466" s="90" t="s">
        <v>11672</v>
      </c>
      <c r="AK466" s="84" t="s">
        <v>13707</v>
      </c>
      <c r="AL466" s="84" t="b">
        <v>0</v>
      </c>
      <c r="AM466" s="90" t="s">
        <v>11672</v>
      </c>
      <c r="AN466" s="84">
        <v>0</v>
      </c>
      <c r="AO466" s="84">
        <v>0</v>
      </c>
      <c r="AP466" s="84"/>
      <c r="AQ466" s="84"/>
      <c r="AR466" s="84"/>
      <c r="AS466" s="84"/>
      <c r="AT466" s="84"/>
      <c r="AU466" s="84"/>
      <c r="AV466" s="84"/>
      <c r="AW466" s="84"/>
    </row>
    <row r="467" spans="1:49" x14ac:dyDescent="0.25">
      <c r="A467" s="69" t="s">
        <v>641</v>
      </c>
      <c r="B467" s="69" t="s">
        <v>824</v>
      </c>
      <c r="C467" s="70"/>
      <c r="D467" s="71"/>
      <c r="E467" s="72"/>
      <c r="F467" s="73"/>
      <c r="G467" s="70"/>
      <c r="H467" s="74"/>
      <c r="I467" s="75"/>
      <c r="J467" s="75"/>
      <c r="K467" s="36"/>
      <c r="L467" s="82"/>
      <c r="M467" s="82"/>
      <c r="N467" s="77"/>
      <c r="O467" s="84" t="s">
        <v>3348</v>
      </c>
      <c r="P467" s="86">
        <v>42745.221562500003</v>
      </c>
      <c r="Q467" s="84" t="s">
        <v>3593</v>
      </c>
      <c r="R467" s="84"/>
      <c r="S467" s="84"/>
      <c r="T467" s="84"/>
      <c r="U467" s="86">
        <v>42745.221562500003</v>
      </c>
      <c r="V467" s="87" t="s">
        <v>7192</v>
      </c>
      <c r="W467" s="84"/>
      <c r="X467" s="84"/>
      <c r="Y467" s="90" t="s">
        <v>10217</v>
      </c>
      <c r="Z467" s="84"/>
      <c r="AA467" s="84" t="b">
        <v>0</v>
      </c>
      <c r="AB467" s="84">
        <v>0</v>
      </c>
      <c r="AC467" s="90" t="s">
        <v>13180</v>
      </c>
      <c r="AD467" s="84" t="b">
        <v>0</v>
      </c>
      <c r="AE467" s="84" t="s">
        <v>13611</v>
      </c>
      <c r="AF467" s="84"/>
      <c r="AG467" s="90" t="s">
        <v>13180</v>
      </c>
      <c r="AH467" s="84" t="b">
        <v>0</v>
      </c>
      <c r="AI467" s="84">
        <v>14</v>
      </c>
      <c r="AJ467" s="90" t="s">
        <v>11672</v>
      </c>
      <c r="AK467" s="84" t="s">
        <v>13707</v>
      </c>
      <c r="AL467" s="84" t="b">
        <v>0</v>
      </c>
      <c r="AM467" s="90" t="s">
        <v>11672</v>
      </c>
      <c r="AN467" s="84">
        <v>0</v>
      </c>
      <c r="AO467" s="84">
        <v>0</v>
      </c>
      <c r="AP467" s="84"/>
      <c r="AQ467" s="84"/>
      <c r="AR467" s="84"/>
      <c r="AS467" s="84"/>
      <c r="AT467" s="84"/>
      <c r="AU467" s="84"/>
      <c r="AV467" s="84"/>
      <c r="AW467" s="84"/>
    </row>
    <row r="468" spans="1:49" x14ac:dyDescent="0.25">
      <c r="A468" s="69" t="s">
        <v>642</v>
      </c>
      <c r="B468" s="69" t="s">
        <v>642</v>
      </c>
      <c r="C468" s="70"/>
      <c r="D468" s="71"/>
      <c r="E468" s="72"/>
      <c r="F468" s="73"/>
      <c r="G468" s="70"/>
      <c r="H468" s="74"/>
      <c r="I468" s="75"/>
      <c r="J468" s="75"/>
      <c r="K468" s="36"/>
      <c r="L468" s="82"/>
      <c r="M468" s="82"/>
      <c r="N468" s="77"/>
      <c r="O468" s="84" t="s">
        <v>179</v>
      </c>
      <c r="P468" s="86">
        <v>42745.224282407406</v>
      </c>
      <c r="Q468" s="84" t="s">
        <v>3608</v>
      </c>
      <c r="R468" s="84"/>
      <c r="S468" s="84"/>
      <c r="T468" s="84"/>
      <c r="U468" s="86">
        <v>42745.224282407406</v>
      </c>
      <c r="V468" s="87" t="s">
        <v>7193</v>
      </c>
      <c r="W468" s="84"/>
      <c r="X468" s="84"/>
      <c r="Y468" s="90" t="s">
        <v>10218</v>
      </c>
      <c r="Z468" s="84"/>
      <c r="AA468" s="84" t="b">
        <v>0</v>
      </c>
      <c r="AB468" s="84">
        <v>0</v>
      </c>
      <c r="AC468" s="90" t="s">
        <v>13180</v>
      </c>
      <c r="AD468" s="84" t="b">
        <v>0</v>
      </c>
      <c r="AE468" s="84" t="s">
        <v>13611</v>
      </c>
      <c r="AF468" s="84"/>
      <c r="AG468" s="90" t="s">
        <v>13180</v>
      </c>
      <c r="AH468" s="84" t="b">
        <v>0</v>
      </c>
      <c r="AI468" s="84">
        <v>0</v>
      </c>
      <c r="AJ468" s="90" t="s">
        <v>13180</v>
      </c>
      <c r="AK468" s="84" t="s">
        <v>13707</v>
      </c>
      <c r="AL468" s="84" t="b">
        <v>0</v>
      </c>
      <c r="AM468" s="90" t="s">
        <v>10218</v>
      </c>
      <c r="AN468" s="84">
        <v>0</v>
      </c>
      <c r="AO468" s="84">
        <v>0</v>
      </c>
      <c r="AP468" s="84"/>
      <c r="AQ468" s="84"/>
      <c r="AR468" s="84"/>
      <c r="AS468" s="84"/>
      <c r="AT468" s="84"/>
      <c r="AU468" s="84"/>
      <c r="AV468" s="84"/>
      <c r="AW468" s="84"/>
    </row>
    <row r="469" spans="1:49" x14ac:dyDescent="0.25">
      <c r="A469" s="69" t="s">
        <v>643</v>
      </c>
      <c r="B469" s="69" t="s">
        <v>824</v>
      </c>
      <c r="C469" s="70"/>
      <c r="D469" s="71"/>
      <c r="E469" s="72"/>
      <c r="F469" s="73"/>
      <c r="G469" s="70"/>
      <c r="H469" s="74"/>
      <c r="I469" s="75"/>
      <c r="J469" s="75"/>
      <c r="K469" s="36"/>
      <c r="L469" s="82"/>
      <c r="M469" s="82"/>
      <c r="N469" s="77"/>
      <c r="O469" s="84" t="s">
        <v>3348</v>
      </c>
      <c r="P469" s="86">
        <v>42745.225868055553</v>
      </c>
      <c r="Q469" s="84" t="s">
        <v>3593</v>
      </c>
      <c r="R469" s="84"/>
      <c r="S469" s="84"/>
      <c r="T469" s="84"/>
      <c r="U469" s="86">
        <v>42745.225868055553</v>
      </c>
      <c r="V469" s="87" t="s">
        <v>7194</v>
      </c>
      <c r="W469" s="84"/>
      <c r="X469" s="84"/>
      <c r="Y469" s="90" t="s">
        <v>10219</v>
      </c>
      <c r="Z469" s="84"/>
      <c r="AA469" s="84" t="b">
        <v>0</v>
      </c>
      <c r="AB469" s="84">
        <v>0</v>
      </c>
      <c r="AC469" s="90" t="s">
        <v>13180</v>
      </c>
      <c r="AD469" s="84" t="b">
        <v>0</v>
      </c>
      <c r="AE469" s="84" t="s">
        <v>13611</v>
      </c>
      <c r="AF469" s="84"/>
      <c r="AG469" s="90" t="s">
        <v>13180</v>
      </c>
      <c r="AH469" s="84" t="b">
        <v>0</v>
      </c>
      <c r="AI469" s="84">
        <v>14</v>
      </c>
      <c r="AJ469" s="90" t="s">
        <v>11672</v>
      </c>
      <c r="AK469" s="84" t="s">
        <v>13707</v>
      </c>
      <c r="AL469" s="84" t="b">
        <v>0</v>
      </c>
      <c r="AM469" s="90" t="s">
        <v>11672</v>
      </c>
      <c r="AN469" s="84">
        <v>0</v>
      </c>
      <c r="AO469" s="84">
        <v>0</v>
      </c>
      <c r="AP469" s="84"/>
      <c r="AQ469" s="84"/>
      <c r="AR469" s="84"/>
      <c r="AS469" s="84"/>
      <c r="AT469" s="84"/>
      <c r="AU469" s="84"/>
      <c r="AV469" s="84"/>
      <c r="AW469" s="84"/>
    </row>
    <row r="470" spans="1:49" x14ac:dyDescent="0.25">
      <c r="A470" s="69" t="s">
        <v>644</v>
      </c>
      <c r="B470" s="69" t="s">
        <v>644</v>
      </c>
      <c r="C470" s="70"/>
      <c r="D470" s="71"/>
      <c r="E470" s="72"/>
      <c r="F470" s="73"/>
      <c r="G470" s="70"/>
      <c r="H470" s="74"/>
      <c r="I470" s="75"/>
      <c r="J470" s="75"/>
      <c r="K470" s="36"/>
      <c r="L470" s="82"/>
      <c r="M470" s="82"/>
      <c r="N470" s="77"/>
      <c r="O470" s="84" t="s">
        <v>179</v>
      </c>
      <c r="P470" s="86">
        <v>42745.228460648148</v>
      </c>
      <c r="Q470" s="84" t="s">
        <v>3609</v>
      </c>
      <c r="R470" s="84"/>
      <c r="S470" s="84"/>
      <c r="T470" s="84" t="s">
        <v>2981</v>
      </c>
      <c r="U470" s="86">
        <v>42745.228460648148</v>
      </c>
      <c r="V470" s="87" t="s">
        <v>7195</v>
      </c>
      <c r="W470" s="84"/>
      <c r="X470" s="84"/>
      <c r="Y470" s="90" t="s">
        <v>10220</v>
      </c>
      <c r="Z470" s="84"/>
      <c r="AA470" s="84" t="b">
        <v>0</v>
      </c>
      <c r="AB470" s="84">
        <v>0</v>
      </c>
      <c r="AC470" s="90" t="s">
        <v>13180</v>
      </c>
      <c r="AD470" s="84" t="b">
        <v>0</v>
      </c>
      <c r="AE470" s="84" t="s">
        <v>13611</v>
      </c>
      <c r="AF470" s="84"/>
      <c r="AG470" s="90" t="s">
        <v>13180</v>
      </c>
      <c r="AH470" s="84" t="b">
        <v>0</v>
      </c>
      <c r="AI470" s="84">
        <v>0</v>
      </c>
      <c r="AJ470" s="90" t="s">
        <v>13180</v>
      </c>
      <c r="AK470" s="84" t="s">
        <v>13706</v>
      </c>
      <c r="AL470" s="84" t="b">
        <v>0</v>
      </c>
      <c r="AM470" s="90" t="s">
        <v>10220</v>
      </c>
      <c r="AN470" s="84">
        <v>0</v>
      </c>
      <c r="AO470" s="84">
        <v>0</v>
      </c>
      <c r="AP470" s="84"/>
      <c r="AQ470" s="84"/>
      <c r="AR470" s="84"/>
      <c r="AS470" s="84"/>
      <c r="AT470" s="84"/>
      <c r="AU470" s="84"/>
      <c r="AV470" s="84"/>
      <c r="AW470" s="84"/>
    </row>
    <row r="471" spans="1:49" x14ac:dyDescent="0.25">
      <c r="A471" s="69" t="s">
        <v>645</v>
      </c>
      <c r="B471" s="69" t="s">
        <v>2795</v>
      </c>
      <c r="C471" s="70"/>
      <c r="D471" s="71"/>
      <c r="E471" s="72"/>
      <c r="F471" s="73"/>
      <c r="G471" s="70"/>
      <c r="H471" s="74"/>
      <c r="I471" s="75"/>
      <c r="J471" s="75"/>
      <c r="K471" s="36"/>
      <c r="L471" s="82"/>
      <c r="M471" s="82"/>
      <c r="N471" s="77"/>
      <c r="O471" s="84" t="s">
        <v>3348</v>
      </c>
      <c r="P471" s="86">
        <v>42745.233912037038</v>
      </c>
      <c r="Q471" s="84" t="s">
        <v>3565</v>
      </c>
      <c r="R471" s="84"/>
      <c r="S471" s="84"/>
      <c r="T471" s="84"/>
      <c r="U471" s="86">
        <v>42745.233912037038</v>
      </c>
      <c r="V471" s="87" t="s">
        <v>7196</v>
      </c>
      <c r="W471" s="84"/>
      <c r="X471" s="84"/>
      <c r="Y471" s="90" t="s">
        <v>10221</v>
      </c>
      <c r="Z471" s="84"/>
      <c r="AA471" s="84" t="b">
        <v>0</v>
      </c>
      <c r="AB471" s="84">
        <v>0</v>
      </c>
      <c r="AC471" s="90" t="s">
        <v>13180</v>
      </c>
      <c r="AD471" s="84" t="b">
        <v>0</v>
      </c>
      <c r="AE471" s="84" t="s">
        <v>13611</v>
      </c>
      <c r="AF471" s="84"/>
      <c r="AG471" s="90" t="s">
        <v>13180</v>
      </c>
      <c r="AH471" s="84" t="b">
        <v>0</v>
      </c>
      <c r="AI471" s="84">
        <v>24</v>
      </c>
      <c r="AJ471" s="90" t="s">
        <v>12602</v>
      </c>
      <c r="AK471" s="84" t="s">
        <v>13711</v>
      </c>
      <c r="AL471" s="84" t="b">
        <v>0</v>
      </c>
      <c r="AM471" s="90" t="s">
        <v>12602</v>
      </c>
      <c r="AN471" s="84">
        <v>0</v>
      </c>
      <c r="AO471" s="84">
        <v>0</v>
      </c>
      <c r="AP471" s="84"/>
      <c r="AQ471" s="84"/>
      <c r="AR471" s="84"/>
      <c r="AS471" s="84"/>
      <c r="AT471" s="84"/>
      <c r="AU471" s="84"/>
      <c r="AV471" s="84"/>
      <c r="AW471" s="84"/>
    </row>
    <row r="472" spans="1:49" x14ac:dyDescent="0.25">
      <c r="A472" s="69" t="s">
        <v>646</v>
      </c>
      <c r="B472" s="69" t="s">
        <v>2335</v>
      </c>
      <c r="C472" s="70"/>
      <c r="D472" s="71"/>
      <c r="E472" s="72"/>
      <c r="F472" s="73"/>
      <c r="G472" s="70"/>
      <c r="H472" s="74"/>
      <c r="I472" s="75"/>
      <c r="J472" s="75"/>
      <c r="K472" s="36"/>
      <c r="L472" s="82"/>
      <c r="M472" s="82"/>
      <c r="N472" s="77"/>
      <c r="O472" s="84" t="s">
        <v>3348</v>
      </c>
      <c r="P472" s="86">
        <v>42745.234976851854</v>
      </c>
      <c r="Q472" s="84" t="s">
        <v>3556</v>
      </c>
      <c r="R472" s="87" t="s">
        <v>5703</v>
      </c>
      <c r="S472" s="84" t="s">
        <v>6297</v>
      </c>
      <c r="T472" s="84"/>
      <c r="U472" s="86">
        <v>42745.234976851854</v>
      </c>
      <c r="V472" s="87" t="s">
        <v>7197</v>
      </c>
      <c r="W472" s="84"/>
      <c r="X472" s="84"/>
      <c r="Y472" s="90" t="s">
        <v>10222</v>
      </c>
      <c r="Z472" s="84"/>
      <c r="AA472" s="84" t="b">
        <v>0</v>
      </c>
      <c r="AB472" s="84">
        <v>0</v>
      </c>
      <c r="AC472" s="90" t="s">
        <v>13180</v>
      </c>
      <c r="AD472" s="84" t="b">
        <v>1</v>
      </c>
      <c r="AE472" s="84" t="s">
        <v>13611</v>
      </c>
      <c r="AF472" s="84"/>
      <c r="AG472" s="90" t="s">
        <v>13626</v>
      </c>
      <c r="AH472" s="84" t="b">
        <v>0</v>
      </c>
      <c r="AI472" s="84">
        <v>93</v>
      </c>
      <c r="AJ472" s="90" t="s">
        <v>12066</v>
      </c>
      <c r="AK472" s="84" t="s">
        <v>13706</v>
      </c>
      <c r="AL472" s="84" t="b">
        <v>0</v>
      </c>
      <c r="AM472" s="90" t="s">
        <v>12066</v>
      </c>
      <c r="AN472" s="84">
        <v>0</v>
      </c>
      <c r="AO472" s="84">
        <v>0</v>
      </c>
      <c r="AP472" s="84"/>
      <c r="AQ472" s="84"/>
      <c r="AR472" s="84"/>
      <c r="AS472" s="84"/>
      <c r="AT472" s="84"/>
      <c r="AU472" s="84"/>
      <c r="AV472" s="84"/>
      <c r="AW472" s="84"/>
    </row>
    <row r="473" spans="1:49" x14ac:dyDescent="0.25">
      <c r="A473" s="69" t="s">
        <v>647</v>
      </c>
      <c r="B473" s="69" t="s">
        <v>647</v>
      </c>
      <c r="C473" s="70"/>
      <c r="D473" s="71"/>
      <c r="E473" s="72"/>
      <c r="F473" s="73"/>
      <c r="G473" s="70"/>
      <c r="H473" s="74"/>
      <c r="I473" s="75"/>
      <c r="J473" s="75"/>
      <c r="K473" s="36"/>
      <c r="L473" s="82"/>
      <c r="M473" s="82"/>
      <c r="N473" s="77"/>
      <c r="O473" s="84" t="s">
        <v>179</v>
      </c>
      <c r="P473" s="86">
        <v>42745.041956018518</v>
      </c>
      <c r="Q473" s="84" t="s">
        <v>3610</v>
      </c>
      <c r="R473" s="84"/>
      <c r="S473" s="84"/>
      <c r="T473" s="84" t="s">
        <v>6412</v>
      </c>
      <c r="U473" s="86">
        <v>42745.041956018518</v>
      </c>
      <c r="V473" s="87" t="s">
        <v>7198</v>
      </c>
      <c r="W473" s="84"/>
      <c r="X473" s="84"/>
      <c r="Y473" s="90" t="s">
        <v>10223</v>
      </c>
      <c r="Z473" s="84"/>
      <c r="AA473" s="84" t="b">
        <v>0</v>
      </c>
      <c r="AB473" s="84">
        <v>3</v>
      </c>
      <c r="AC473" s="90" t="s">
        <v>13180</v>
      </c>
      <c r="AD473" s="84" t="b">
        <v>0</v>
      </c>
      <c r="AE473" s="84" t="s">
        <v>13611</v>
      </c>
      <c r="AF473" s="84"/>
      <c r="AG473" s="90" t="s">
        <v>13180</v>
      </c>
      <c r="AH473" s="84" t="b">
        <v>0</v>
      </c>
      <c r="AI473" s="84">
        <v>1</v>
      </c>
      <c r="AJ473" s="90" t="s">
        <v>13180</v>
      </c>
      <c r="AK473" s="84" t="s">
        <v>13707</v>
      </c>
      <c r="AL473" s="84" t="b">
        <v>0</v>
      </c>
      <c r="AM473" s="90" t="s">
        <v>10223</v>
      </c>
      <c r="AN473" s="84">
        <v>0</v>
      </c>
      <c r="AO473" s="84">
        <v>0</v>
      </c>
      <c r="AP473" s="84"/>
      <c r="AQ473" s="84"/>
      <c r="AR473" s="84"/>
      <c r="AS473" s="84"/>
      <c r="AT473" s="84"/>
      <c r="AU473" s="84"/>
      <c r="AV473" s="84"/>
      <c r="AW473" s="84"/>
    </row>
    <row r="474" spans="1:49" x14ac:dyDescent="0.25">
      <c r="A474" s="69" t="s">
        <v>648</v>
      </c>
      <c r="B474" s="69" t="s">
        <v>647</v>
      </c>
      <c r="C474" s="70"/>
      <c r="D474" s="71"/>
      <c r="E474" s="72"/>
      <c r="F474" s="73"/>
      <c r="G474" s="70"/>
      <c r="H474" s="74"/>
      <c r="I474" s="75"/>
      <c r="J474" s="75"/>
      <c r="K474" s="36"/>
      <c r="L474" s="82"/>
      <c r="M474" s="82"/>
      <c r="N474" s="77"/>
      <c r="O474" s="84" t="s">
        <v>3348</v>
      </c>
      <c r="P474" s="86">
        <v>42745.23574074074</v>
      </c>
      <c r="Q474" s="84" t="s">
        <v>3611</v>
      </c>
      <c r="R474" s="84"/>
      <c r="S474" s="84"/>
      <c r="T474" s="84" t="s">
        <v>6412</v>
      </c>
      <c r="U474" s="86">
        <v>42745.23574074074</v>
      </c>
      <c r="V474" s="87" t="s">
        <v>7199</v>
      </c>
      <c r="W474" s="84"/>
      <c r="X474" s="84"/>
      <c r="Y474" s="90" t="s">
        <v>10224</v>
      </c>
      <c r="Z474" s="84"/>
      <c r="AA474" s="84" t="b">
        <v>0</v>
      </c>
      <c r="AB474" s="84">
        <v>0</v>
      </c>
      <c r="AC474" s="90" t="s">
        <v>13180</v>
      </c>
      <c r="AD474" s="84" t="b">
        <v>0</v>
      </c>
      <c r="AE474" s="84" t="s">
        <v>13611</v>
      </c>
      <c r="AF474" s="84"/>
      <c r="AG474" s="90" t="s">
        <v>13180</v>
      </c>
      <c r="AH474" s="84" t="b">
        <v>0</v>
      </c>
      <c r="AI474" s="84">
        <v>1</v>
      </c>
      <c r="AJ474" s="90" t="s">
        <v>10223</v>
      </c>
      <c r="AK474" s="84" t="s">
        <v>13707</v>
      </c>
      <c r="AL474" s="84" t="b">
        <v>0</v>
      </c>
      <c r="AM474" s="90" t="s">
        <v>10223</v>
      </c>
      <c r="AN474" s="84">
        <v>0</v>
      </c>
      <c r="AO474" s="84">
        <v>0</v>
      </c>
      <c r="AP474" s="84"/>
      <c r="AQ474" s="84"/>
      <c r="AR474" s="84"/>
      <c r="AS474" s="84"/>
      <c r="AT474" s="84"/>
      <c r="AU474" s="84"/>
      <c r="AV474" s="84"/>
      <c r="AW474" s="84"/>
    </row>
    <row r="475" spans="1:49" x14ac:dyDescent="0.25">
      <c r="A475" s="69" t="s">
        <v>649</v>
      </c>
      <c r="B475" s="69" t="s">
        <v>1552</v>
      </c>
      <c r="C475" s="70"/>
      <c r="D475" s="71"/>
      <c r="E475" s="72"/>
      <c r="F475" s="73"/>
      <c r="G475" s="70"/>
      <c r="H475" s="74"/>
      <c r="I475" s="75"/>
      <c r="J475" s="75"/>
      <c r="K475" s="36"/>
      <c r="L475" s="82"/>
      <c r="M475" s="82"/>
      <c r="N475" s="77"/>
      <c r="O475" s="84" t="s">
        <v>3348</v>
      </c>
      <c r="P475" s="86">
        <v>42745.238726851851</v>
      </c>
      <c r="Q475" s="84" t="s">
        <v>3447</v>
      </c>
      <c r="R475" s="84"/>
      <c r="S475" s="84"/>
      <c r="T475" s="84"/>
      <c r="U475" s="86">
        <v>42745.238726851851</v>
      </c>
      <c r="V475" s="87" t="s">
        <v>7200</v>
      </c>
      <c r="W475" s="84"/>
      <c r="X475" s="84"/>
      <c r="Y475" s="90" t="s">
        <v>10225</v>
      </c>
      <c r="Z475" s="84"/>
      <c r="AA475" s="84" t="b">
        <v>0</v>
      </c>
      <c r="AB475" s="84">
        <v>0</v>
      </c>
      <c r="AC475" s="90" t="s">
        <v>13180</v>
      </c>
      <c r="AD475" s="84" t="b">
        <v>0</v>
      </c>
      <c r="AE475" s="84" t="s">
        <v>13611</v>
      </c>
      <c r="AF475" s="84"/>
      <c r="AG475" s="90" t="s">
        <v>13180</v>
      </c>
      <c r="AH475" s="84" t="b">
        <v>0</v>
      </c>
      <c r="AI475" s="84">
        <v>134</v>
      </c>
      <c r="AJ475" s="90" t="s">
        <v>11177</v>
      </c>
      <c r="AK475" s="84" t="s">
        <v>13707</v>
      </c>
      <c r="AL475" s="84" t="b">
        <v>0</v>
      </c>
      <c r="AM475" s="90" t="s">
        <v>11177</v>
      </c>
      <c r="AN475" s="84">
        <v>0</v>
      </c>
      <c r="AO475" s="84">
        <v>0</v>
      </c>
      <c r="AP475" s="84"/>
      <c r="AQ475" s="84"/>
      <c r="AR475" s="84"/>
      <c r="AS475" s="84"/>
      <c r="AT475" s="84"/>
      <c r="AU475" s="84"/>
      <c r="AV475" s="84"/>
      <c r="AW475" s="84"/>
    </row>
    <row r="476" spans="1:49" x14ac:dyDescent="0.25">
      <c r="A476" s="69" t="s">
        <v>650</v>
      </c>
      <c r="B476" s="69" t="s">
        <v>2910</v>
      </c>
      <c r="C476" s="70"/>
      <c r="D476" s="71"/>
      <c r="E476" s="72"/>
      <c r="F476" s="73"/>
      <c r="G476" s="70"/>
      <c r="H476" s="74"/>
      <c r="I476" s="75"/>
      <c r="J476" s="75"/>
      <c r="K476" s="36"/>
      <c r="L476" s="82"/>
      <c r="M476" s="82"/>
      <c r="N476" s="77"/>
      <c r="O476" s="84" t="s">
        <v>3349</v>
      </c>
      <c r="P476" s="86">
        <v>42745.236550925925</v>
      </c>
      <c r="Q476" s="84" t="s">
        <v>3612</v>
      </c>
      <c r="R476" s="84"/>
      <c r="S476" s="84"/>
      <c r="T476" s="84"/>
      <c r="U476" s="86">
        <v>42745.236550925925</v>
      </c>
      <c r="V476" s="87" t="s">
        <v>7201</v>
      </c>
      <c r="W476" s="84"/>
      <c r="X476" s="84"/>
      <c r="Y476" s="90" t="s">
        <v>10226</v>
      </c>
      <c r="Z476" s="90" t="s">
        <v>12845</v>
      </c>
      <c r="AA476" s="84" t="b">
        <v>0</v>
      </c>
      <c r="AB476" s="84">
        <v>0</v>
      </c>
      <c r="AC476" s="90" t="s">
        <v>13235</v>
      </c>
      <c r="AD476" s="84" t="b">
        <v>0</v>
      </c>
      <c r="AE476" s="84" t="s">
        <v>13611</v>
      </c>
      <c r="AF476" s="84"/>
      <c r="AG476" s="90" t="s">
        <v>13180</v>
      </c>
      <c r="AH476" s="84" t="b">
        <v>0</v>
      </c>
      <c r="AI476" s="84">
        <v>0</v>
      </c>
      <c r="AJ476" s="90" t="s">
        <v>13180</v>
      </c>
      <c r="AK476" s="84" t="s">
        <v>13706</v>
      </c>
      <c r="AL476" s="84" t="b">
        <v>0</v>
      </c>
      <c r="AM476" s="90" t="s">
        <v>12845</v>
      </c>
      <c r="AN476" s="84">
        <v>0</v>
      </c>
      <c r="AO476" s="84">
        <v>0</v>
      </c>
      <c r="AP476" s="84"/>
      <c r="AQ476" s="84"/>
      <c r="AR476" s="84"/>
      <c r="AS476" s="84"/>
      <c r="AT476" s="84"/>
      <c r="AU476" s="84"/>
      <c r="AV476" s="84"/>
      <c r="AW476" s="84"/>
    </row>
    <row r="477" spans="1:49" x14ac:dyDescent="0.25">
      <c r="A477" s="69" t="s">
        <v>650</v>
      </c>
      <c r="B477" s="69" t="s">
        <v>2910</v>
      </c>
      <c r="C477" s="70"/>
      <c r="D477" s="71"/>
      <c r="E477" s="72"/>
      <c r="F477" s="73"/>
      <c r="G477" s="70"/>
      <c r="H477" s="74"/>
      <c r="I477" s="75"/>
      <c r="J477" s="75"/>
      <c r="K477" s="36"/>
      <c r="L477" s="82"/>
      <c r="M477" s="82"/>
      <c r="N477" s="77"/>
      <c r="O477" s="84" t="s">
        <v>3349</v>
      </c>
      <c r="P477" s="86">
        <v>42745.244039351855</v>
      </c>
      <c r="Q477" s="84" t="s">
        <v>3613</v>
      </c>
      <c r="R477" s="84"/>
      <c r="S477" s="84"/>
      <c r="T477" s="84"/>
      <c r="U477" s="86">
        <v>42745.244039351855</v>
      </c>
      <c r="V477" s="87" t="s">
        <v>7202</v>
      </c>
      <c r="W477" s="84"/>
      <c r="X477" s="84"/>
      <c r="Y477" s="90" t="s">
        <v>10227</v>
      </c>
      <c r="Z477" s="90" t="s">
        <v>12846</v>
      </c>
      <c r="AA477" s="84" t="b">
        <v>0</v>
      </c>
      <c r="AB477" s="84">
        <v>0</v>
      </c>
      <c r="AC477" s="90" t="s">
        <v>13235</v>
      </c>
      <c r="AD477" s="84" t="b">
        <v>0</v>
      </c>
      <c r="AE477" s="84" t="s">
        <v>13611</v>
      </c>
      <c r="AF477" s="84"/>
      <c r="AG477" s="90" t="s">
        <v>13180</v>
      </c>
      <c r="AH477" s="84" t="b">
        <v>0</v>
      </c>
      <c r="AI477" s="84">
        <v>0</v>
      </c>
      <c r="AJ477" s="90" t="s">
        <v>13180</v>
      </c>
      <c r="AK477" s="84" t="s">
        <v>13706</v>
      </c>
      <c r="AL477" s="84" t="b">
        <v>0</v>
      </c>
      <c r="AM477" s="90" t="s">
        <v>12846</v>
      </c>
      <c r="AN477" s="84">
        <v>0</v>
      </c>
      <c r="AO477" s="84">
        <v>0</v>
      </c>
      <c r="AP477" s="84"/>
      <c r="AQ477" s="84"/>
      <c r="AR477" s="84"/>
      <c r="AS477" s="84"/>
      <c r="AT477" s="84"/>
      <c r="AU477" s="84"/>
      <c r="AV477" s="84"/>
      <c r="AW477" s="84"/>
    </row>
    <row r="478" spans="1:49" x14ac:dyDescent="0.25">
      <c r="A478" s="69" t="s">
        <v>651</v>
      </c>
      <c r="B478" s="69" t="s">
        <v>2911</v>
      </c>
      <c r="C478" s="70"/>
      <c r="D478" s="71"/>
      <c r="E478" s="72"/>
      <c r="F478" s="73"/>
      <c r="G478" s="70"/>
      <c r="H478" s="74"/>
      <c r="I478" s="75"/>
      <c r="J478" s="75"/>
      <c r="K478" s="36"/>
      <c r="L478" s="82"/>
      <c r="M478" s="82"/>
      <c r="N478" s="77"/>
      <c r="O478" s="84" t="s">
        <v>3348</v>
      </c>
      <c r="P478" s="86">
        <v>42745.245347222219</v>
      </c>
      <c r="Q478" s="84" t="s">
        <v>3614</v>
      </c>
      <c r="R478" s="84"/>
      <c r="S478" s="84"/>
      <c r="T478" s="84"/>
      <c r="U478" s="86">
        <v>42745.245347222219</v>
      </c>
      <c r="V478" s="87" t="s">
        <v>7203</v>
      </c>
      <c r="W478" s="84"/>
      <c r="X478" s="84"/>
      <c r="Y478" s="90" t="s">
        <v>10228</v>
      </c>
      <c r="Z478" s="84"/>
      <c r="AA478" s="84" t="b">
        <v>0</v>
      </c>
      <c r="AB478" s="84">
        <v>0</v>
      </c>
      <c r="AC478" s="90" t="s">
        <v>13180</v>
      </c>
      <c r="AD478" s="84" t="b">
        <v>0</v>
      </c>
      <c r="AE478" s="84" t="s">
        <v>13611</v>
      </c>
      <c r="AF478" s="84"/>
      <c r="AG478" s="90" t="s">
        <v>13180</v>
      </c>
      <c r="AH478" s="84" t="b">
        <v>0</v>
      </c>
      <c r="AI478" s="84">
        <v>1</v>
      </c>
      <c r="AJ478" s="90" t="s">
        <v>13680</v>
      </c>
      <c r="AK478" s="84" t="s">
        <v>13707</v>
      </c>
      <c r="AL478" s="84" t="b">
        <v>0</v>
      </c>
      <c r="AM478" s="90" t="s">
        <v>13680</v>
      </c>
      <c r="AN478" s="84">
        <v>0</v>
      </c>
      <c r="AO478" s="84">
        <v>0</v>
      </c>
      <c r="AP478" s="84"/>
      <c r="AQ478" s="84"/>
      <c r="AR478" s="84"/>
      <c r="AS478" s="84"/>
      <c r="AT478" s="84"/>
      <c r="AU478" s="84"/>
      <c r="AV478" s="84"/>
      <c r="AW478" s="84"/>
    </row>
    <row r="479" spans="1:49" x14ac:dyDescent="0.25">
      <c r="A479" s="69" t="s">
        <v>652</v>
      </c>
      <c r="B479" s="69" t="s">
        <v>652</v>
      </c>
      <c r="C479" s="70"/>
      <c r="D479" s="71"/>
      <c r="E479" s="72"/>
      <c r="F479" s="73"/>
      <c r="G479" s="70"/>
      <c r="H479" s="74"/>
      <c r="I479" s="75"/>
      <c r="J479" s="75"/>
      <c r="K479" s="36"/>
      <c r="L479" s="82"/>
      <c r="M479" s="82"/>
      <c r="N479" s="77"/>
      <c r="O479" s="84" t="s">
        <v>179</v>
      </c>
      <c r="P479" s="86">
        <v>42745.247465277775</v>
      </c>
      <c r="Q479" s="84" t="s">
        <v>3615</v>
      </c>
      <c r="R479" s="87" t="s">
        <v>5717</v>
      </c>
      <c r="S479" s="84" t="s">
        <v>6317</v>
      </c>
      <c r="T479" s="84" t="s">
        <v>6413</v>
      </c>
      <c r="U479" s="86">
        <v>42745.247465277775</v>
      </c>
      <c r="V479" s="87" t="s">
        <v>7204</v>
      </c>
      <c r="W479" s="84"/>
      <c r="X479" s="84"/>
      <c r="Y479" s="90" t="s">
        <v>10229</v>
      </c>
      <c r="Z479" s="84"/>
      <c r="AA479" s="84" t="b">
        <v>0</v>
      </c>
      <c r="AB479" s="84">
        <v>1</v>
      </c>
      <c r="AC479" s="90" t="s">
        <v>13180</v>
      </c>
      <c r="AD479" s="84" t="b">
        <v>0</v>
      </c>
      <c r="AE479" s="84" t="s">
        <v>13611</v>
      </c>
      <c r="AF479" s="84"/>
      <c r="AG479" s="90" t="s">
        <v>13180</v>
      </c>
      <c r="AH479" s="84" t="b">
        <v>0</v>
      </c>
      <c r="AI479" s="84">
        <v>0</v>
      </c>
      <c r="AJ479" s="90" t="s">
        <v>13180</v>
      </c>
      <c r="AK479" s="84" t="s">
        <v>13731</v>
      </c>
      <c r="AL479" s="84" t="b">
        <v>0</v>
      </c>
      <c r="AM479" s="90" t="s">
        <v>10229</v>
      </c>
      <c r="AN479" s="84">
        <v>0</v>
      </c>
      <c r="AO479" s="84">
        <v>0</v>
      </c>
      <c r="AP479" s="84"/>
      <c r="AQ479" s="84"/>
      <c r="AR479" s="84"/>
      <c r="AS479" s="84"/>
      <c r="AT479" s="84"/>
      <c r="AU479" s="84"/>
      <c r="AV479" s="84"/>
      <c r="AW479" s="84"/>
    </row>
    <row r="480" spans="1:49" x14ac:dyDescent="0.25">
      <c r="A480" s="69" t="s">
        <v>653</v>
      </c>
      <c r="B480" s="69" t="s">
        <v>653</v>
      </c>
      <c r="C480" s="70"/>
      <c r="D480" s="71"/>
      <c r="E480" s="72"/>
      <c r="F480" s="73"/>
      <c r="G480" s="70"/>
      <c r="H480" s="74"/>
      <c r="I480" s="75"/>
      <c r="J480" s="75"/>
      <c r="K480" s="36"/>
      <c r="L480" s="82"/>
      <c r="M480" s="82"/>
      <c r="N480" s="77"/>
      <c r="O480" s="84" t="s">
        <v>179</v>
      </c>
      <c r="P480" s="86">
        <v>42745.208124999997</v>
      </c>
      <c r="Q480" s="84" t="s">
        <v>3616</v>
      </c>
      <c r="R480" s="87" t="s">
        <v>5716</v>
      </c>
      <c r="S480" s="84" t="s">
        <v>6297</v>
      </c>
      <c r="T480" s="84"/>
      <c r="U480" s="86">
        <v>42745.208124999997</v>
      </c>
      <c r="V480" s="87" t="s">
        <v>7205</v>
      </c>
      <c r="W480" s="84"/>
      <c r="X480" s="84"/>
      <c r="Y480" s="90" t="s">
        <v>10230</v>
      </c>
      <c r="Z480" s="84"/>
      <c r="AA480" s="84" t="b">
        <v>0</v>
      </c>
      <c r="AB480" s="84">
        <v>32</v>
      </c>
      <c r="AC480" s="90" t="s">
        <v>13180</v>
      </c>
      <c r="AD480" s="84" t="b">
        <v>1</v>
      </c>
      <c r="AE480" s="84" t="s">
        <v>13611</v>
      </c>
      <c r="AF480" s="84"/>
      <c r="AG480" s="90" t="s">
        <v>13628</v>
      </c>
      <c r="AH480" s="84" t="b">
        <v>0</v>
      </c>
      <c r="AI480" s="84">
        <v>7</v>
      </c>
      <c r="AJ480" s="90" t="s">
        <v>13180</v>
      </c>
      <c r="AK480" s="84" t="s">
        <v>13707</v>
      </c>
      <c r="AL480" s="84" t="b">
        <v>0</v>
      </c>
      <c r="AM480" s="90" t="s">
        <v>10230</v>
      </c>
      <c r="AN480" s="84">
        <v>0</v>
      </c>
      <c r="AO480" s="84">
        <v>0</v>
      </c>
      <c r="AP480" s="84"/>
      <c r="AQ480" s="84"/>
      <c r="AR480" s="84"/>
      <c r="AS480" s="84"/>
      <c r="AT480" s="84"/>
      <c r="AU480" s="84"/>
      <c r="AV480" s="84"/>
      <c r="AW480" s="84"/>
    </row>
    <row r="481" spans="1:49" x14ac:dyDescent="0.25">
      <c r="A481" s="69" t="s">
        <v>654</v>
      </c>
      <c r="B481" s="69" t="s">
        <v>653</v>
      </c>
      <c r="C481" s="70"/>
      <c r="D481" s="71"/>
      <c r="E481" s="72"/>
      <c r="F481" s="73"/>
      <c r="G481" s="70"/>
      <c r="H481" s="74"/>
      <c r="I481" s="75"/>
      <c r="J481" s="75"/>
      <c r="K481" s="36"/>
      <c r="L481" s="82"/>
      <c r="M481" s="82"/>
      <c r="N481" s="77"/>
      <c r="O481" s="84" t="s">
        <v>3348</v>
      </c>
      <c r="P481" s="86">
        <v>42745.248518518521</v>
      </c>
      <c r="Q481" s="84" t="s">
        <v>3603</v>
      </c>
      <c r="R481" s="87" t="s">
        <v>5716</v>
      </c>
      <c r="S481" s="84" t="s">
        <v>6297</v>
      </c>
      <c r="T481" s="84"/>
      <c r="U481" s="86">
        <v>42745.248518518521</v>
      </c>
      <c r="V481" s="87" t="s">
        <v>7206</v>
      </c>
      <c r="W481" s="84"/>
      <c r="X481" s="84"/>
      <c r="Y481" s="90" t="s">
        <v>10231</v>
      </c>
      <c r="Z481" s="84"/>
      <c r="AA481" s="84" t="b">
        <v>0</v>
      </c>
      <c r="AB481" s="84">
        <v>0</v>
      </c>
      <c r="AC481" s="90" t="s">
        <v>13180</v>
      </c>
      <c r="AD481" s="84" t="b">
        <v>1</v>
      </c>
      <c r="AE481" s="84" t="s">
        <v>13611</v>
      </c>
      <c r="AF481" s="84"/>
      <c r="AG481" s="90" t="s">
        <v>13628</v>
      </c>
      <c r="AH481" s="84" t="b">
        <v>0</v>
      </c>
      <c r="AI481" s="84">
        <v>7</v>
      </c>
      <c r="AJ481" s="90" t="s">
        <v>10230</v>
      </c>
      <c r="AK481" s="84" t="s">
        <v>13707</v>
      </c>
      <c r="AL481" s="84" t="b">
        <v>0</v>
      </c>
      <c r="AM481" s="90" t="s">
        <v>10230</v>
      </c>
      <c r="AN481" s="84">
        <v>0</v>
      </c>
      <c r="AO481" s="84">
        <v>0</v>
      </c>
      <c r="AP481" s="84"/>
      <c r="AQ481" s="84"/>
      <c r="AR481" s="84"/>
      <c r="AS481" s="84"/>
      <c r="AT481" s="84"/>
      <c r="AU481" s="84"/>
      <c r="AV481" s="84"/>
      <c r="AW481" s="84"/>
    </row>
    <row r="482" spans="1:49" x14ac:dyDescent="0.25">
      <c r="A482" s="69" t="s">
        <v>655</v>
      </c>
      <c r="B482" s="69" t="s">
        <v>2335</v>
      </c>
      <c r="C482" s="70"/>
      <c r="D482" s="71"/>
      <c r="E482" s="72"/>
      <c r="F482" s="73"/>
      <c r="G482" s="70"/>
      <c r="H482" s="74"/>
      <c r="I482" s="75"/>
      <c r="J482" s="75"/>
      <c r="K482" s="36"/>
      <c r="L482" s="82"/>
      <c r="M482" s="82"/>
      <c r="N482" s="77"/>
      <c r="O482" s="84" t="s">
        <v>3348</v>
      </c>
      <c r="P482" s="86">
        <v>42745.249525462961</v>
      </c>
      <c r="Q482" s="84" t="s">
        <v>3556</v>
      </c>
      <c r="R482" s="87" t="s">
        <v>5703</v>
      </c>
      <c r="S482" s="84" t="s">
        <v>6297</v>
      </c>
      <c r="T482" s="84"/>
      <c r="U482" s="86">
        <v>42745.249525462961</v>
      </c>
      <c r="V482" s="87" t="s">
        <v>7207</v>
      </c>
      <c r="W482" s="84"/>
      <c r="X482" s="84"/>
      <c r="Y482" s="90" t="s">
        <v>10232</v>
      </c>
      <c r="Z482" s="84"/>
      <c r="AA482" s="84" t="b">
        <v>0</v>
      </c>
      <c r="AB482" s="84">
        <v>0</v>
      </c>
      <c r="AC482" s="90" t="s">
        <v>13180</v>
      </c>
      <c r="AD482" s="84" t="b">
        <v>1</v>
      </c>
      <c r="AE482" s="84" t="s">
        <v>13611</v>
      </c>
      <c r="AF482" s="84"/>
      <c r="AG482" s="90" t="s">
        <v>13626</v>
      </c>
      <c r="AH482" s="84" t="b">
        <v>0</v>
      </c>
      <c r="AI482" s="84">
        <v>93</v>
      </c>
      <c r="AJ482" s="90" t="s">
        <v>12066</v>
      </c>
      <c r="AK482" s="84" t="s">
        <v>13707</v>
      </c>
      <c r="AL482" s="84" t="b">
        <v>0</v>
      </c>
      <c r="AM482" s="90" t="s">
        <v>12066</v>
      </c>
      <c r="AN482" s="84">
        <v>0</v>
      </c>
      <c r="AO482" s="84">
        <v>0</v>
      </c>
      <c r="AP482" s="84"/>
      <c r="AQ482" s="84"/>
      <c r="AR482" s="84"/>
      <c r="AS482" s="84"/>
      <c r="AT482" s="84"/>
      <c r="AU482" s="84"/>
      <c r="AV482" s="84"/>
      <c r="AW482" s="84"/>
    </row>
    <row r="483" spans="1:49" x14ac:dyDescent="0.25">
      <c r="A483" s="69" t="s">
        <v>656</v>
      </c>
      <c r="B483" s="69" t="s">
        <v>2335</v>
      </c>
      <c r="C483" s="70"/>
      <c r="D483" s="71"/>
      <c r="E483" s="72"/>
      <c r="F483" s="73"/>
      <c r="G483" s="70"/>
      <c r="H483" s="74"/>
      <c r="I483" s="75"/>
      <c r="J483" s="75"/>
      <c r="K483" s="36"/>
      <c r="L483" s="82"/>
      <c r="M483" s="82"/>
      <c r="N483" s="77"/>
      <c r="O483" s="84" t="s">
        <v>3348</v>
      </c>
      <c r="P483" s="86">
        <v>42745.25</v>
      </c>
      <c r="Q483" s="84" t="s">
        <v>3556</v>
      </c>
      <c r="R483" s="87" t="s">
        <v>5703</v>
      </c>
      <c r="S483" s="84" t="s">
        <v>6297</v>
      </c>
      <c r="T483" s="84"/>
      <c r="U483" s="86">
        <v>42745.25</v>
      </c>
      <c r="V483" s="87" t="s">
        <v>7208</v>
      </c>
      <c r="W483" s="84"/>
      <c r="X483" s="84"/>
      <c r="Y483" s="90" t="s">
        <v>10233</v>
      </c>
      <c r="Z483" s="84"/>
      <c r="AA483" s="84" t="b">
        <v>0</v>
      </c>
      <c r="AB483" s="84">
        <v>0</v>
      </c>
      <c r="AC483" s="90" t="s">
        <v>13180</v>
      </c>
      <c r="AD483" s="84" t="b">
        <v>1</v>
      </c>
      <c r="AE483" s="84" t="s">
        <v>13611</v>
      </c>
      <c r="AF483" s="84"/>
      <c r="AG483" s="90" t="s">
        <v>13626</v>
      </c>
      <c r="AH483" s="84" t="b">
        <v>0</v>
      </c>
      <c r="AI483" s="84">
        <v>93</v>
      </c>
      <c r="AJ483" s="90" t="s">
        <v>12066</v>
      </c>
      <c r="AK483" s="84" t="s">
        <v>13707</v>
      </c>
      <c r="AL483" s="84" t="b">
        <v>0</v>
      </c>
      <c r="AM483" s="90" t="s">
        <v>12066</v>
      </c>
      <c r="AN483" s="84">
        <v>0</v>
      </c>
      <c r="AO483" s="84">
        <v>0</v>
      </c>
      <c r="AP483" s="84"/>
      <c r="AQ483" s="84"/>
      <c r="AR483" s="84"/>
      <c r="AS483" s="84"/>
      <c r="AT483" s="84"/>
      <c r="AU483" s="84"/>
      <c r="AV483" s="84"/>
      <c r="AW483" s="84"/>
    </row>
    <row r="484" spans="1:49" x14ac:dyDescent="0.25">
      <c r="A484" s="69" t="s">
        <v>657</v>
      </c>
      <c r="B484" s="69" t="s">
        <v>1552</v>
      </c>
      <c r="C484" s="70"/>
      <c r="D484" s="71"/>
      <c r="E484" s="72"/>
      <c r="F484" s="73"/>
      <c r="G484" s="70"/>
      <c r="H484" s="74"/>
      <c r="I484" s="75"/>
      <c r="J484" s="75"/>
      <c r="K484" s="36"/>
      <c r="L484" s="82"/>
      <c r="M484" s="82"/>
      <c r="N484" s="77"/>
      <c r="O484" s="84" t="s">
        <v>3348</v>
      </c>
      <c r="P484" s="86">
        <v>42745.25236111111</v>
      </c>
      <c r="Q484" s="84" t="s">
        <v>3447</v>
      </c>
      <c r="R484" s="84"/>
      <c r="S484" s="84"/>
      <c r="T484" s="84"/>
      <c r="U484" s="86">
        <v>42745.25236111111</v>
      </c>
      <c r="V484" s="87" t="s">
        <v>7209</v>
      </c>
      <c r="W484" s="84"/>
      <c r="X484" s="84"/>
      <c r="Y484" s="90" t="s">
        <v>10234</v>
      </c>
      <c r="Z484" s="84"/>
      <c r="AA484" s="84" t="b">
        <v>0</v>
      </c>
      <c r="AB484" s="84">
        <v>0</v>
      </c>
      <c r="AC484" s="90" t="s">
        <v>13180</v>
      </c>
      <c r="AD484" s="84" t="b">
        <v>0</v>
      </c>
      <c r="AE484" s="84" t="s">
        <v>13611</v>
      </c>
      <c r="AF484" s="84"/>
      <c r="AG484" s="90" t="s">
        <v>13180</v>
      </c>
      <c r="AH484" s="84" t="b">
        <v>0</v>
      </c>
      <c r="AI484" s="84">
        <v>134</v>
      </c>
      <c r="AJ484" s="90" t="s">
        <v>11177</v>
      </c>
      <c r="AK484" s="84" t="s">
        <v>13706</v>
      </c>
      <c r="AL484" s="84" t="b">
        <v>0</v>
      </c>
      <c r="AM484" s="90" t="s">
        <v>11177</v>
      </c>
      <c r="AN484" s="84">
        <v>0</v>
      </c>
      <c r="AO484" s="84">
        <v>0</v>
      </c>
      <c r="AP484" s="84"/>
      <c r="AQ484" s="84"/>
      <c r="AR484" s="84"/>
      <c r="AS484" s="84"/>
      <c r="AT484" s="84"/>
      <c r="AU484" s="84"/>
      <c r="AV484" s="84"/>
      <c r="AW484" s="84"/>
    </row>
    <row r="485" spans="1:49" x14ac:dyDescent="0.25">
      <c r="A485" s="69" t="s">
        <v>658</v>
      </c>
      <c r="B485" s="69" t="s">
        <v>1552</v>
      </c>
      <c r="C485" s="70"/>
      <c r="D485" s="71"/>
      <c r="E485" s="72"/>
      <c r="F485" s="73"/>
      <c r="G485" s="70"/>
      <c r="H485" s="74"/>
      <c r="I485" s="75"/>
      <c r="J485" s="75"/>
      <c r="K485" s="36"/>
      <c r="L485" s="82"/>
      <c r="M485" s="82"/>
      <c r="N485" s="77"/>
      <c r="O485" s="84" t="s">
        <v>3348</v>
      </c>
      <c r="P485" s="86">
        <v>42745.254999999997</v>
      </c>
      <c r="Q485" s="84" t="s">
        <v>3447</v>
      </c>
      <c r="R485" s="84"/>
      <c r="S485" s="84"/>
      <c r="T485" s="84"/>
      <c r="U485" s="86">
        <v>42745.254999999997</v>
      </c>
      <c r="V485" s="87" t="s">
        <v>7210</v>
      </c>
      <c r="W485" s="84"/>
      <c r="X485" s="84"/>
      <c r="Y485" s="90" t="s">
        <v>10235</v>
      </c>
      <c r="Z485" s="84"/>
      <c r="AA485" s="84" t="b">
        <v>0</v>
      </c>
      <c r="AB485" s="84">
        <v>0</v>
      </c>
      <c r="AC485" s="90" t="s">
        <v>13180</v>
      </c>
      <c r="AD485" s="84" t="b">
        <v>0</v>
      </c>
      <c r="AE485" s="84" t="s">
        <v>13611</v>
      </c>
      <c r="AF485" s="84"/>
      <c r="AG485" s="90" t="s">
        <v>13180</v>
      </c>
      <c r="AH485" s="84" t="b">
        <v>0</v>
      </c>
      <c r="AI485" s="84">
        <v>134</v>
      </c>
      <c r="AJ485" s="90" t="s">
        <v>11177</v>
      </c>
      <c r="AK485" s="84" t="s">
        <v>13711</v>
      </c>
      <c r="AL485" s="84" t="b">
        <v>0</v>
      </c>
      <c r="AM485" s="90" t="s">
        <v>11177</v>
      </c>
      <c r="AN485" s="84">
        <v>0</v>
      </c>
      <c r="AO485" s="84">
        <v>0</v>
      </c>
      <c r="AP485" s="84"/>
      <c r="AQ485" s="84"/>
      <c r="AR485" s="84"/>
      <c r="AS485" s="84"/>
      <c r="AT485" s="84"/>
      <c r="AU485" s="84"/>
      <c r="AV485" s="84"/>
      <c r="AW485" s="84"/>
    </row>
    <row r="486" spans="1:49" x14ac:dyDescent="0.25">
      <c r="A486" s="69" t="s">
        <v>659</v>
      </c>
      <c r="B486" s="69" t="s">
        <v>659</v>
      </c>
      <c r="C486" s="70"/>
      <c r="D486" s="71"/>
      <c r="E486" s="72"/>
      <c r="F486" s="73"/>
      <c r="G486" s="70"/>
      <c r="H486" s="74"/>
      <c r="I486" s="75"/>
      <c r="J486" s="75"/>
      <c r="K486" s="36"/>
      <c r="L486" s="82"/>
      <c r="M486" s="82"/>
      <c r="N486" s="77"/>
      <c r="O486" s="84" t="s">
        <v>179</v>
      </c>
      <c r="P486" s="86">
        <v>42745.259467592594</v>
      </c>
      <c r="Q486" s="84" t="s">
        <v>3617</v>
      </c>
      <c r="R486" s="84"/>
      <c r="S486" s="84"/>
      <c r="T486" s="84"/>
      <c r="U486" s="86">
        <v>42745.259467592594</v>
      </c>
      <c r="V486" s="87" t="s">
        <v>7211</v>
      </c>
      <c r="W486" s="84"/>
      <c r="X486" s="84"/>
      <c r="Y486" s="90" t="s">
        <v>10236</v>
      </c>
      <c r="Z486" s="84"/>
      <c r="AA486" s="84" t="b">
        <v>0</v>
      </c>
      <c r="AB486" s="84">
        <v>2</v>
      </c>
      <c r="AC486" s="90" t="s">
        <v>13180</v>
      </c>
      <c r="AD486" s="84" t="b">
        <v>0</v>
      </c>
      <c r="AE486" s="84" t="s">
        <v>13611</v>
      </c>
      <c r="AF486" s="84"/>
      <c r="AG486" s="90" t="s">
        <v>13180</v>
      </c>
      <c r="AH486" s="84" t="b">
        <v>0</v>
      </c>
      <c r="AI486" s="84">
        <v>0</v>
      </c>
      <c r="AJ486" s="90" t="s">
        <v>13180</v>
      </c>
      <c r="AK486" s="84" t="s">
        <v>13707</v>
      </c>
      <c r="AL486" s="84" t="b">
        <v>0</v>
      </c>
      <c r="AM486" s="90" t="s">
        <v>10236</v>
      </c>
      <c r="AN486" s="84">
        <v>0</v>
      </c>
      <c r="AO486" s="84">
        <v>0</v>
      </c>
      <c r="AP486" s="84"/>
      <c r="AQ486" s="84"/>
      <c r="AR486" s="84"/>
      <c r="AS486" s="84"/>
      <c r="AT486" s="84"/>
      <c r="AU486" s="84"/>
      <c r="AV486" s="84"/>
      <c r="AW486" s="84"/>
    </row>
    <row r="487" spans="1:49" x14ac:dyDescent="0.25">
      <c r="A487" s="69" t="s">
        <v>660</v>
      </c>
      <c r="B487" s="69" t="s">
        <v>2912</v>
      </c>
      <c r="C487" s="70"/>
      <c r="D487" s="71"/>
      <c r="E487" s="72"/>
      <c r="F487" s="73"/>
      <c r="G487" s="70"/>
      <c r="H487" s="74"/>
      <c r="I487" s="75"/>
      <c r="J487" s="75"/>
      <c r="K487" s="36"/>
      <c r="L487" s="82"/>
      <c r="M487" s="82"/>
      <c r="N487" s="77"/>
      <c r="O487" s="84" t="s">
        <v>3349</v>
      </c>
      <c r="P487" s="86">
        <v>42745.262395833335</v>
      </c>
      <c r="Q487" s="84" t="s">
        <v>3618</v>
      </c>
      <c r="R487" s="84"/>
      <c r="S487" s="84"/>
      <c r="T487" s="84"/>
      <c r="U487" s="86">
        <v>42745.262395833335</v>
      </c>
      <c r="V487" s="87" t="s">
        <v>7212</v>
      </c>
      <c r="W487" s="84"/>
      <c r="X487" s="84"/>
      <c r="Y487" s="90" t="s">
        <v>10237</v>
      </c>
      <c r="Z487" s="90" t="s">
        <v>12847</v>
      </c>
      <c r="AA487" s="84" t="b">
        <v>0</v>
      </c>
      <c r="AB487" s="84">
        <v>2</v>
      </c>
      <c r="AC487" s="90" t="s">
        <v>13236</v>
      </c>
      <c r="AD487" s="84" t="b">
        <v>0</v>
      </c>
      <c r="AE487" s="84" t="s">
        <v>13611</v>
      </c>
      <c r="AF487" s="84"/>
      <c r="AG487" s="90" t="s">
        <v>13180</v>
      </c>
      <c r="AH487" s="84" t="b">
        <v>0</v>
      </c>
      <c r="AI487" s="84">
        <v>0</v>
      </c>
      <c r="AJ487" s="90" t="s">
        <v>13180</v>
      </c>
      <c r="AK487" s="84" t="s">
        <v>13707</v>
      </c>
      <c r="AL487" s="84" t="b">
        <v>0</v>
      </c>
      <c r="AM487" s="90" t="s">
        <v>12847</v>
      </c>
      <c r="AN487" s="84">
        <v>0</v>
      </c>
      <c r="AO487" s="84">
        <v>0</v>
      </c>
      <c r="AP487" s="84"/>
      <c r="AQ487" s="84"/>
      <c r="AR487" s="84"/>
      <c r="AS487" s="84"/>
      <c r="AT487" s="84"/>
      <c r="AU487" s="84"/>
      <c r="AV487" s="84"/>
      <c r="AW487" s="84"/>
    </row>
    <row r="488" spans="1:49" x14ac:dyDescent="0.25">
      <c r="A488" s="69" t="s">
        <v>661</v>
      </c>
      <c r="B488" s="69" t="s">
        <v>2913</v>
      </c>
      <c r="C488" s="70"/>
      <c r="D488" s="71"/>
      <c r="E488" s="72"/>
      <c r="F488" s="73"/>
      <c r="G488" s="70"/>
      <c r="H488" s="74"/>
      <c r="I488" s="75"/>
      <c r="J488" s="75"/>
      <c r="K488" s="36"/>
      <c r="L488" s="82"/>
      <c r="M488" s="82"/>
      <c r="N488" s="77"/>
      <c r="O488" s="84" t="s">
        <v>3349</v>
      </c>
      <c r="P488" s="86">
        <v>42745.10670138889</v>
      </c>
      <c r="Q488" s="84" t="s">
        <v>3619</v>
      </c>
      <c r="R488" s="84"/>
      <c r="S488" s="84"/>
      <c r="T488" s="84"/>
      <c r="U488" s="86">
        <v>42745.10670138889</v>
      </c>
      <c r="V488" s="87" t="s">
        <v>7213</v>
      </c>
      <c r="W488" s="84"/>
      <c r="X488" s="84"/>
      <c r="Y488" s="90" t="s">
        <v>10238</v>
      </c>
      <c r="Z488" s="90" t="s">
        <v>12848</v>
      </c>
      <c r="AA488" s="84" t="b">
        <v>0</v>
      </c>
      <c r="AB488" s="84">
        <v>0</v>
      </c>
      <c r="AC488" s="90" t="s">
        <v>13237</v>
      </c>
      <c r="AD488" s="84" t="b">
        <v>0</v>
      </c>
      <c r="AE488" s="84" t="s">
        <v>13611</v>
      </c>
      <c r="AF488" s="84"/>
      <c r="AG488" s="90" t="s">
        <v>13180</v>
      </c>
      <c r="AH488" s="84" t="b">
        <v>0</v>
      </c>
      <c r="AI488" s="84">
        <v>1</v>
      </c>
      <c r="AJ488" s="90" t="s">
        <v>13180</v>
      </c>
      <c r="AK488" s="84" t="s">
        <v>13711</v>
      </c>
      <c r="AL488" s="84" t="b">
        <v>0</v>
      </c>
      <c r="AM488" s="90" t="s">
        <v>12848</v>
      </c>
      <c r="AN488" s="84">
        <v>0</v>
      </c>
      <c r="AO488" s="84">
        <v>0</v>
      </c>
      <c r="AP488" s="84"/>
      <c r="AQ488" s="84"/>
      <c r="AR488" s="84"/>
      <c r="AS488" s="84"/>
      <c r="AT488" s="84"/>
      <c r="AU488" s="84"/>
      <c r="AV488" s="84"/>
      <c r="AW488" s="84"/>
    </row>
    <row r="489" spans="1:49" x14ac:dyDescent="0.25">
      <c r="A489" s="69" t="s">
        <v>662</v>
      </c>
      <c r="B489" s="69" t="s">
        <v>2913</v>
      </c>
      <c r="C489" s="70"/>
      <c r="D489" s="71"/>
      <c r="E489" s="72"/>
      <c r="F489" s="73"/>
      <c r="G489" s="70"/>
      <c r="H489" s="74"/>
      <c r="I489" s="75"/>
      <c r="J489" s="75"/>
      <c r="K489" s="36"/>
      <c r="L489" s="82"/>
      <c r="M489" s="82"/>
      <c r="N489" s="77"/>
      <c r="O489" s="84" t="s">
        <v>3348</v>
      </c>
      <c r="P489" s="86">
        <v>42745.265520833331</v>
      </c>
      <c r="Q489" s="84" t="s">
        <v>3620</v>
      </c>
      <c r="R489" s="84"/>
      <c r="S489" s="84"/>
      <c r="T489" s="84"/>
      <c r="U489" s="86">
        <v>42745.265520833331</v>
      </c>
      <c r="V489" s="87" t="s">
        <v>7214</v>
      </c>
      <c r="W489" s="84"/>
      <c r="X489" s="84"/>
      <c r="Y489" s="90" t="s">
        <v>10239</v>
      </c>
      <c r="Z489" s="84"/>
      <c r="AA489" s="84" t="b">
        <v>0</v>
      </c>
      <c r="AB489" s="84">
        <v>0</v>
      </c>
      <c r="AC489" s="90" t="s">
        <v>13180</v>
      </c>
      <c r="AD489" s="84" t="b">
        <v>0</v>
      </c>
      <c r="AE489" s="84" t="s">
        <v>13611</v>
      </c>
      <c r="AF489" s="84"/>
      <c r="AG489" s="90" t="s">
        <v>13180</v>
      </c>
      <c r="AH489" s="84" t="b">
        <v>0</v>
      </c>
      <c r="AI489" s="84">
        <v>1</v>
      </c>
      <c r="AJ489" s="90" t="s">
        <v>10238</v>
      </c>
      <c r="AK489" s="84" t="s">
        <v>13711</v>
      </c>
      <c r="AL489" s="84" t="b">
        <v>0</v>
      </c>
      <c r="AM489" s="90" t="s">
        <v>10238</v>
      </c>
      <c r="AN489" s="84">
        <v>0</v>
      </c>
      <c r="AO489" s="84">
        <v>0</v>
      </c>
      <c r="AP489" s="84"/>
      <c r="AQ489" s="84"/>
      <c r="AR489" s="84"/>
      <c r="AS489" s="84"/>
      <c r="AT489" s="84"/>
      <c r="AU489" s="84"/>
      <c r="AV489" s="84"/>
      <c r="AW489" s="84"/>
    </row>
    <row r="490" spans="1:49" x14ac:dyDescent="0.25">
      <c r="A490" s="69" t="s">
        <v>662</v>
      </c>
      <c r="B490" s="69" t="s">
        <v>661</v>
      </c>
      <c r="C490" s="70"/>
      <c r="D490" s="71"/>
      <c r="E490" s="72"/>
      <c r="F490" s="73"/>
      <c r="G490" s="70"/>
      <c r="H490" s="74"/>
      <c r="I490" s="75"/>
      <c r="J490" s="75"/>
      <c r="K490" s="36"/>
      <c r="L490" s="82"/>
      <c r="M490" s="82"/>
      <c r="N490" s="77"/>
      <c r="O490" s="84" t="s">
        <v>3348</v>
      </c>
      <c r="P490" s="86">
        <v>42745.265520833331</v>
      </c>
      <c r="Q490" s="84" t="s">
        <v>3620</v>
      </c>
      <c r="R490" s="84"/>
      <c r="S490" s="84"/>
      <c r="T490" s="84"/>
      <c r="U490" s="86">
        <v>42745.265520833331</v>
      </c>
      <c r="V490" s="87" t="s">
        <v>7214</v>
      </c>
      <c r="W490" s="84"/>
      <c r="X490" s="84"/>
      <c r="Y490" s="90" t="s">
        <v>10239</v>
      </c>
      <c r="Z490" s="84"/>
      <c r="AA490" s="84" t="b">
        <v>0</v>
      </c>
      <c r="AB490" s="84">
        <v>0</v>
      </c>
      <c r="AC490" s="90" t="s">
        <v>13180</v>
      </c>
      <c r="AD490" s="84" t="b">
        <v>0</v>
      </c>
      <c r="AE490" s="84" t="s">
        <v>13611</v>
      </c>
      <c r="AF490" s="84"/>
      <c r="AG490" s="90" t="s">
        <v>13180</v>
      </c>
      <c r="AH490" s="84" t="b">
        <v>0</v>
      </c>
      <c r="AI490" s="84">
        <v>1</v>
      </c>
      <c r="AJ490" s="90" t="s">
        <v>10238</v>
      </c>
      <c r="AK490" s="84" t="s">
        <v>13711</v>
      </c>
      <c r="AL490" s="84" t="b">
        <v>0</v>
      </c>
      <c r="AM490" s="90" t="s">
        <v>10238</v>
      </c>
      <c r="AN490" s="84">
        <v>0</v>
      </c>
      <c r="AO490" s="84">
        <v>0</v>
      </c>
      <c r="AP490" s="84"/>
      <c r="AQ490" s="84"/>
      <c r="AR490" s="84"/>
      <c r="AS490" s="84"/>
      <c r="AT490" s="84"/>
      <c r="AU490" s="84"/>
      <c r="AV490" s="84"/>
      <c r="AW490" s="84"/>
    </row>
    <row r="491" spans="1:49" x14ac:dyDescent="0.25">
      <c r="A491" s="69" t="s">
        <v>663</v>
      </c>
      <c r="B491" s="69" t="s">
        <v>663</v>
      </c>
      <c r="C491" s="70"/>
      <c r="D491" s="71"/>
      <c r="E491" s="72"/>
      <c r="F491" s="73"/>
      <c r="G491" s="70"/>
      <c r="H491" s="74"/>
      <c r="I491" s="75"/>
      <c r="J491" s="75"/>
      <c r="K491" s="36"/>
      <c r="L491" s="82"/>
      <c r="M491" s="82"/>
      <c r="N491" s="77"/>
      <c r="O491" s="84" t="s">
        <v>179</v>
      </c>
      <c r="P491" s="86">
        <v>42745.273310185185</v>
      </c>
      <c r="Q491" s="84" t="s">
        <v>3621</v>
      </c>
      <c r="R491" s="87" t="s">
        <v>5718</v>
      </c>
      <c r="S491" s="84" t="s">
        <v>6297</v>
      </c>
      <c r="T491" s="84"/>
      <c r="U491" s="86">
        <v>42745.273310185185</v>
      </c>
      <c r="V491" s="87" t="s">
        <v>7215</v>
      </c>
      <c r="W491" s="84"/>
      <c r="X491" s="84"/>
      <c r="Y491" s="90" t="s">
        <v>10240</v>
      </c>
      <c r="Z491" s="84"/>
      <c r="AA491" s="84" t="b">
        <v>0</v>
      </c>
      <c r="AB491" s="84">
        <v>0</v>
      </c>
      <c r="AC491" s="90" t="s">
        <v>13180</v>
      </c>
      <c r="AD491" s="84" t="b">
        <v>1</v>
      </c>
      <c r="AE491" s="84" t="s">
        <v>13611</v>
      </c>
      <c r="AF491" s="84"/>
      <c r="AG491" s="90" t="s">
        <v>13629</v>
      </c>
      <c r="AH491" s="84" t="b">
        <v>0</v>
      </c>
      <c r="AI491" s="84">
        <v>0</v>
      </c>
      <c r="AJ491" s="90" t="s">
        <v>13180</v>
      </c>
      <c r="AK491" s="84" t="s">
        <v>13707</v>
      </c>
      <c r="AL491" s="84" t="b">
        <v>0</v>
      </c>
      <c r="AM491" s="90" t="s">
        <v>10240</v>
      </c>
      <c r="AN491" s="84">
        <v>0</v>
      </c>
      <c r="AO491" s="84">
        <v>0</v>
      </c>
      <c r="AP491" s="84"/>
      <c r="AQ491" s="84"/>
      <c r="AR491" s="84"/>
      <c r="AS491" s="84"/>
      <c r="AT491" s="84"/>
      <c r="AU491" s="84"/>
      <c r="AV491" s="84"/>
      <c r="AW491" s="84"/>
    </row>
    <row r="492" spans="1:49" x14ac:dyDescent="0.25">
      <c r="A492" s="69" t="s">
        <v>664</v>
      </c>
      <c r="B492" s="69" t="s">
        <v>668</v>
      </c>
      <c r="C492" s="70"/>
      <c r="D492" s="71"/>
      <c r="E492" s="72"/>
      <c r="F492" s="73"/>
      <c r="G492" s="70"/>
      <c r="H492" s="74"/>
      <c r="I492" s="75"/>
      <c r="J492" s="75"/>
      <c r="K492" s="36"/>
      <c r="L492" s="82"/>
      <c r="M492" s="82"/>
      <c r="N492" s="77"/>
      <c r="O492" s="84" t="s">
        <v>3348</v>
      </c>
      <c r="P492" s="86">
        <v>42745.286469907405</v>
      </c>
      <c r="Q492" s="84" t="s">
        <v>3622</v>
      </c>
      <c r="R492" s="87" t="s">
        <v>5719</v>
      </c>
      <c r="S492" s="84" t="s">
        <v>6297</v>
      </c>
      <c r="T492" s="84"/>
      <c r="U492" s="86">
        <v>42745.286469907405</v>
      </c>
      <c r="V492" s="87" t="s">
        <v>7216</v>
      </c>
      <c r="W492" s="84"/>
      <c r="X492" s="84"/>
      <c r="Y492" s="90" t="s">
        <v>10241</v>
      </c>
      <c r="Z492" s="84"/>
      <c r="AA492" s="84" t="b">
        <v>0</v>
      </c>
      <c r="AB492" s="84">
        <v>0</v>
      </c>
      <c r="AC492" s="90" t="s">
        <v>13180</v>
      </c>
      <c r="AD492" s="84" t="b">
        <v>1</v>
      </c>
      <c r="AE492" s="84" t="s">
        <v>13611</v>
      </c>
      <c r="AF492" s="84"/>
      <c r="AG492" s="90" t="s">
        <v>13630</v>
      </c>
      <c r="AH492" s="84" t="b">
        <v>0</v>
      </c>
      <c r="AI492" s="84">
        <v>2</v>
      </c>
      <c r="AJ492" s="90" t="s">
        <v>10245</v>
      </c>
      <c r="AK492" s="84" t="s">
        <v>13711</v>
      </c>
      <c r="AL492" s="84" t="b">
        <v>0</v>
      </c>
      <c r="AM492" s="90" t="s">
        <v>10245</v>
      </c>
      <c r="AN492" s="84">
        <v>0</v>
      </c>
      <c r="AO492" s="84">
        <v>0</v>
      </c>
      <c r="AP492" s="84"/>
      <c r="AQ492" s="84"/>
      <c r="AR492" s="84"/>
      <c r="AS492" s="84"/>
      <c r="AT492" s="84"/>
      <c r="AU492" s="84"/>
      <c r="AV492" s="84"/>
      <c r="AW492" s="84"/>
    </row>
    <row r="493" spans="1:49" x14ac:dyDescent="0.25">
      <c r="A493" s="69" t="s">
        <v>665</v>
      </c>
      <c r="B493" s="69" t="s">
        <v>665</v>
      </c>
      <c r="C493" s="70"/>
      <c r="D493" s="71"/>
      <c r="E493" s="72"/>
      <c r="F493" s="73"/>
      <c r="G493" s="70"/>
      <c r="H493" s="74"/>
      <c r="I493" s="75"/>
      <c r="J493" s="75"/>
      <c r="K493" s="36"/>
      <c r="L493" s="82"/>
      <c r="M493" s="82"/>
      <c r="N493" s="77"/>
      <c r="O493" s="84" t="s">
        <v>179</v>
      </c>
      <c r="P493" s="86">
        <v>42745.288078703707</v>
      </c>
      <c r="Q493" s="84" t="s">
        <v>3623</v>
      </c>
      <c r="R493" s="84"/>
      <c r="S493" s="84"/>
      <c r="T493" s="84"/>
      <c r="U493" s="86">
        <v>42745.288078703707</v>
      </c>
      <c r="V493" s="87" t="s">
        <v>7217</v>
      </c>
      <c r="W493" s="84"/>
      <c r="X493" s="84"/>
      <c r="Y493" s="90" t="s">
        <v>10242</v>
      </c>
      <c r="Z493" s="84"/>
      <c r="AA493" s="84" t="b">
        <v>0</v>
      </c>
      <c r="AB493" s="84">
        <v>0</v>
      </c>
      <c r="AC493" s="90" t="s">
        <v>13180</v>
      </c>
      <c r="AD493" s="84" t="b">
        <v>0</v>
      </c>
      <c r="AE493" s="84" t="s">
        <v>13611</v>
      </c>
      <c r="AF493" s="84"/>
      <c r="AG493" s="90" t="s">
        <v>13180</v>
      </c>
      <c r="AH493" s="84" t="b">
        <v>0</v>
      </c>
      <c r="AI493" s="84">
        <v>0</v>
      </c>
      <c r="AJ493" s="90" t="s">
        <v>13180</v>
      </c>
      <c r="AK493" s="84" t="s">
        <v>13707</v>
      </c>
      <c r="AL493" s="84" t="b">
        <v>0</v>
      </c>
      <c r="AM493" s="90" t="s">
        <v>10242</v>
      </c>
      <c r="AN493" s="84">
        <v>0</v>
      </c>
      <c r="AO493" s="84">
        <v>0</v>
      </c>
      <c r="AP493" s="84"/>
      <c r="AQ493" s="84"/>
      <c r="AR493" s="84"/>
      <c r="AS493" s="84"/>
      <c r="AT493" s="84"/>
      <c r="AU493" s="84"/>
      <c r="AV493" s="84"/>
      <c r="AW493" s="84"/>
    </row>
    <row r="494" spans="1:49" x14ac:dyDescent="0.25">
      <c r="A494" s="69" t="s">
        <v>666</v>
      </c>
      <c r="B494" s="69" t="s">
        <v>666</v>
      </c>
      <c r="C494" s="70"/>
      <c r="D494" s="71"/>
      <c r="E494" s="72"/>
      <c r="F494" s="73"/>
      <c r="G494" s="70"/>
      <c r="H494" s="74"/>
      <c r="I494" s="75"/>
      <c r="J494" s="75"/>
      <c r="K494" s="36"/>
      <c r="L494" s="82"/>
      <c r="M494" s="82"/>
      <c r="N494" s="77"/>
      <c r="O494" s="84" t="s">
        <v>179</v>
      </c>
      <c r="P494" s="86">
        <v>42745.289340277777</v>
      </c>
      <c r="Q494" s="84" t="s">
        <v>3624</v>
      </c>
      <c r="R494" s="84"/>
      <c r="S494" s="84"/>
      <c r="T494" s="84"/>
      <c r="U494" s="86">
        <v>42745.289340277777</v>
      </c>
      <c r="V494" s="87" t="s">
        <v>7218</v>
      </c>
      <c r="W494" s="84"/>
      <c r="X494" s="84"/>
      <c r="Y494" s="90" t="s">
        <v>10243</v>
      </c>
      <c r="Z494" s="84"/>
      <c r="AA494" s="84" t="b">
        <v>0</v>
      </c>
      <c r="AB494" s="84">
        <v>1</v>
      </c>
      <c r="AC494" s="90" t="s">
        <v>13180</v>
      </c>
      <c r="AD494" s="84" t="b">
        <v>0</v>
      </c>
      <c r="AE494" s="84" t="s">
        <v>13611</v>
      </c>
      <c r="AF494" s="84"/>
      <c r="AG494" s="90" t="s">
        <v>13180</v>
      </c>
      <c r="AH494" s="84" t="b">
        <v>0</v>
      </c>
      <c r="AI494" s="84">
        <v>0</v>
      </c>
      <c r="AJ494" s="90" t="s">
        <v>13180</v>
      </c>
      <c r="AK494" s="84" t="s">
        <v>13711</v>
      </c>
      <c r="AL494" s="84" t="b">
        <v>0</v>
      </c>
      <c r="AM494" s="90" t="s">
        <v>10243</v>
      </c>
      <c r="AN494" s="84">
        <v>0</v>
      </c>
      <c r="AO494" s="84">
        <v>0</v>
      </c>
      <c r="AP494" s="84"/>
      <c r="AQ494" s="84"/>
      <c r="AR494" s="84"/>
      <c r="AS494" s="84"/>
      <c r="AT494" s="84"/>
      <c r="AU494" s="84"/>
      <c r="AV494" s="84"/>
      <c r="AW494" s="84"/>
    </row>
    <row r="495" spans="1:49" x14ac:dyDescent="0.25">
      <c r="A495" s="69" t="s">
        <v>667</v>
      </c>
      <c r="B495" s="69" t="s">
        <v>1552</v>
      </c>
      <c r="C495" s="70"/>
      <c r="D495" s="71"/>
      <c r="E495" s="72"/>
      <c r="F495" s="73"/>
      <c r="G495" s="70"/>
      <c r="H495" s="74"/>
      <c r="I495" s="75"/>
      <c r="J495" s="75"/>
      <c r="K495" s="36"/>
      <c r="L495" s="82"/>
      <c r="M495" s="82"/>
      <c r="N495" s="77"/>
      <c r="O495" s="84" t="s">
        <v>3348</v>
      </c>
      <c r="P495" s="86">
        <v>42745.29483796296</v>
      </c>
      <c r="Q495" s="84" t="s">
        <v>3447</v>
      </c>
      <c r="R495" s="84"/>
      <c r="S495" s="84"/>
      <c r="T495" s="84"/>
      <c r="U495" s="86">
        <v>42745.29483796296</v>
      </c>
      <c r="V495" s="87" t="s">
        <v>7219</v>
      </c>
      <c r="W495" s="84"/>
      <c r="X495" s="84"/>
      <c r="Y495" s="90" t="s">
        <v>10244</v>
      </c>
      <c r="Z495" s="84"/>
      <c r="AA495" s="84" t="b">
        <v>0</v>
      </c>
      <c r="AB495" s="84">
        <v>0</v>
      </c>
      <c r="AC495" s="90" t="s">
        <v>13180</v>
      </c>
      <c r="AD495" s="84" t="b">
        <v>0</v>
      </c>
      <c r="AE495" s="84" t="s">
        <v>13611</v>
      </c>
      <c r="AF495" s="84"/>
      <c r="AG495" s="90" t="s">
        <v>13180</v>
      </c>
      <c r="AH495" s="84" t="b">
        <v>0</v>
      </c>
      <c r="AI495" s="84">
        <v>134</v>
      </c>
      <c r="AJ495" s="90" t="s">
        <v>11177</v>
      </c>
      <c r="AK495" s="84" t="s">
        <v>13711</v>
      </c>
      <c r="AL495" s="84" t="b">
        <v>0</v>
      </c>
      <c r="AM495" s="90" t="s">
        <v>11177</v>
      </c>
      <c r="AN495" s="84">
        <v>0</v>
      </c>
      <c r="AO495" s="84">
        <v>0</v>
      </c>
      <c r="AP495" s="84"/>
      <c r="AQ495" s="84"/>
      <c r="AR495" s="84"/>
      <c r="AS495" s="84"/>
      <c r="AT495" s="84"/>
      <c r="AU495" s="84"/>
      <c r="AV495" s="84"/>
      <c r="AW495" s="84"/>
    </row>
    <row r="496" spans="1:49" x14ac:dyDescent="0.25">
      <c r="A496" s="69" t="s">
        <v>668</v>
      </c>
      <c r="B496" s="69" t="s">
        <v>668</v>
      </c>
      <c r="C496" s="70"/>
      <c r="D496" s="71"/>
      <c r="E496" s="72"/>
      <c r="F496" s="73"/>
      <c r="G496" s="70"/>
      <c r="H496" s="74"/>
      <c r="I496" s="75"/>
      <c r="J496" s="75"/>
      <c r="K496" s="36"/>
      <c r="L496" s="82"/>
      <c r="M496" s="82"/>
      <c r="N496" s="77"/>
      <c r="O496" s="84" t="s">
        <v>179</v>
      </c>
      <c r="P496" s="86">
        <v>42745.284560185188</v>
      </c>
      <c r="Q496" s="84" t="s">
        <v>3625</v>
      </c>
      <c r="R496" s="87" t="s">
        <v>5719</v>
      </c>
      <c r="S496" s="84" t="s">
        <v>6297</v>
      </c>
      <c r="T496" s="84"/>
      <c r="U496" s="86">
        <v>42745.284560185188</v>
      </c>
      <c r="V496" s="87" t="s">
        <v>7220</v>
      </c>
      <c r="W496" s="84"/>
      <c r="X496" s="84"/>
      <c r="Y496" s="90" t="s">
        <v>10245</v>
      </c>
      <c r="Z496" s="84"/>
      <c r="AA496" s="84" t="b">
        <v>0</v>
      </c>
      <c r="AB496" s="84">
        <v>5</v>
      </c>
      <c r="AC496" s="90" t="s">
        <v>13180</v>
      </c>
      <c r="AD496" s="84" t="b">
        <v>1</v>
      </c>
      <c r="AE496" s="84" t="s">
        <v>13611</v>
      </c>
      <c r="AF496" s="84"/>
      <c r="AG496" s="90" t="s">
        <v>13630</v>
      </c>
      <c r="AH496" s="84" t="b">
        <v>0</v>
      </c>
      <c r="AI496" s="84">
        <v>2</v>
      </c>
      <c r="AJ496" s="90" t="s">
        <v>13180</v>
      </c>
      <c r="AK496" s="84" t="s">
        <v>13711</v>
      </c>
      <c r="AL496" s="84" t="b">
        <v>0</v>
      </c>
      <c r="AM496" s="90" t="s">
        <v>10245</v>
      </c>
      <c r="AN496" s="84">
        <v>0</v>
      </c>
      <c r="AO496" s="84">
        <v>0</v>
      </c>
      <c r="AP496" s="84"/>
      <c r="AQ496" s="84"/>
      <c r="AR496" s="84"/>
      <c r="AS496" s="84"/>
      <c r="AT496" s="84"/>
      <c r="AU496" s="84"/>
      <c r="AV496" s="84"/>
      <c r="AW496" s="84"/>
    </row>
    <row r="497" spans="1:49" x14ac:dyDescent="0.25">
      <c r="A497" s="69" t="s">
        <v>669</v>
      </c>
      <c r="B497" s="69" t="s">
        <v>668</v>
      </c>
      <c r="C497" s="70"/>
      <c r="D497" s="71"/>
      <c r="E497" s="72"/>
      <c r="F497" s="73"/>
      <c r="G497" s="70"/>
      <c r="H497" s="74"/>
      <c r="I497" s="75"/>
      <c r="J497" s="75"/>
      <c r="K497" s="36"/>
      <c r="L497" s="82"/>
      <c r="M497" s="82"/>
      <c r="N497" s="77"/>
      <c r="O497" s="84" t="s">
        <v>3348</v>
      </c>
      <c r="P497" s="86">
        <v>42745.297812500001</v>
      </c>
      <c r="Q497" s="84" t="s">
        <v>3622</v>
      </c>
      <c r="R497" s="87" t="s">
        <v>5719</v>
      </c>
      <c r="S497" s="84" t="s">
        <v>6297</v>
      </c>
      <c r="T497" s="84"/>
      <c r="U497" s="86">
        <v>42745.297812500001</v>
      </c>
      <c r="V497" s="87" t="s">
        <v>7221</v>
      </c>
      <c r="W497" s="84"/>
      <c r="X497" s="84"/>
      <c r="Y497" s="90" t="s">
        <v>10246</v>
      </c>
      <c r="Z497" s="84"/>
      <c r="AA497" s="84" t="b">
        <v>0</v>
      </c>
      <c r="AB497" s="84">
        <v>0</v>
      </c>
      <c r="AC497" s="90" t="s">
        <v>13180</v>
      </c>
      <c r="AD497" s="84" t="b">
        <v>1</v>
      </c>
      <c r="AE497" s="84" t="s">
        <v>13611</v>
      </c>
      <c r="AF497" s="84"/>
      <c r="AG497" s="90" t="s">
        <v>13630</v>
      </c>
      <c r="AH497" s="84" t="b">
        <v>0</v>
      </c>
      <c r="AI497" s="84">
        <v>2</v>
      </c>
      <c r="AJ497" s="90" t="s">
        <v>10245</v>
      </c>
      <c r="AK497" s="84" t="s">
        <v>13715</v>
      </c>
      <c r="AL497" s="84" t="b">
        <v>0</v>
      </c>
      <c r="AM497" s="90" t="s">
        <v>10245</v>
      </c>
      <c r="AN497" s="84">
        <v>0</v>
      </c>
      <c r="AO497" s="84">
        <v>0</v>
      </c>
      <c r="AP497" s="84"/>
      <c r="AQ497" s="84"/>
      <c r="AR497" s="84"/>
      <c r="AS497" s="84"/>
      <c r="AT497" s="84"/>
      <c r="AU497" s="84"/>
      <c r="AV497" s="84"/>
      <c r="AW497" s="84"/>
    </row>
    <row r="498" spans="1:49" x14ac:dyDescent="0.25">
      <c r="A498" s="69" t="s">
        <v>670</v>
      </c>
      <c r="B498" s="69" t="s">
        <v>824</v>
      </c>
      <c r="C498" s="70"/>
      <c r="D498" s="71"/>
      <c r="E498" s="72"/>
      <c r="F498" s="73"/>
      <c r="G498" s="70"/>
      <c r="H498" s="74"/>
      <c r="I498" s="75"/>
      <c r="J498" s="75"/>
      <c r="K498" s="36"/>
      <c r="L498" s="82"/>
      <c r="M498" s="82"/>
      <c r="N498" s="77"/>
      <c r="O498" s="84" t="s">
        <v>3348</v>
      </c>
      <c r="P498" s="86">
        <v>42745.304907407408</v>
      </c>
      <c r="Q498" s="84" t="s">
        <v>3593</v>
      </c>
      <c r="R498" s="84"/>
      <c r="S498" s="84"/>
      <c r="T498" s="84"/>
      <c r="U498" s="86">
        <v>42745.304907407408</v>
      </c>
      <c r="V498" s="87" t="s">
        <v>7222</v>
      </c>
      <c r="W498" s="84"/>
      <c r="X498" s="84"/>
      <c r="Y498" s="90" t="s">
        <v>10247</v>
      </c>
      <c r="Z498" s="84"/>
      <c r="AA498" s="84" t="b">
        <v>0</v>
      </c>
      <c r="AB498" s="84">
        <v>0</v>
      </c>
      <c r="AC498" s="90" t="s">
        <v>13180</v>
      </c>
      <c r="AD498" s="84" t="b">
        <v>0</v>
      </c>
      <c r="AE498" s="84" t="s">
        <v>13611</v>
      </c>
      <c r="AF498" s="84"/>
      <c r="AG498" s="90" t="s">
        <v>13180</v>
      </c>
      <c r="AH498" s="84" t="b">
        <v>0</v>
      </c>
      <c r="AI498" s="84">
        <v>14</v>
      </c>
      <c r="AJ498" s="90" t="s">
        <v>11672</v>
      </c>
      <c r="AK498" s="84" t="s">
        <v>13707</v>
      </c>
      <c r="AL498" s="84" t="b">
        <v>0</v>
      </c>
      <c r="AM498" s="90" t="s">
        <v>11672</v>
      </c>
      <c r="AN498" s="84">
        <v>0</v>
      </c>
      <c r="AO498" s="84">
        <v>0</v>
      </c>
      <c r="AP498" s="84"/>
      <c r="AQ498" s="84"/>
      <c r="AR498" s="84"/>
      <c r="AS498" s="84"/>
      <c r="AT498" s="84"/>
      <c r="AU498" s="84"/>
      <c r="AV498" s="84"/>
      <c r="AW498" s="84"/>
    </row>
    <row r="499" spans="1:49" x14ac:dyDescent="0.25">
      <c r="A499" s="69" t="s">
        <v>671</v>
      </c>
      <c r="B499" s="69" t="s">
        <v>1552</v>
      </c>
      <c r="C499" s="70"/>
      <c r="D499" s="71"/>
      <c r="E499" s="72"/>
      <c r="F499" s="73"/>
      <c r="G499" s="70"/>
      <c r="H499" s="74"/>
      <c r="I499" s="75"/>
      <c r="J499" s="75"/>
      <c r="K499" s="36"/>
      <c r="L499" s="82"/>
      <c r="M499" s="82"/>
      <c r="N499" s="77"/>
      <c r="O499" s="84" t="s">
        <v>3348</v>
      </c>
      <c r="P499" s="86">
        <v>42745.318923611114</v>
      </c>
      <c r="Q499" s="84" t="s">
        <v>3447</v>
      </c>
      <c r="R499" s="84"/>
      <c r="S499" s="84"/>
      <c r="T499" s="84"/>
      <c r="U499" s="86">
        <v>42745.318923611114</v>
      </c>
      <c r="V499" s="87" t="s">
        <v>7223</v>
      </c>
      <c r="W499" s="84"/>
      <c r="X499" s="84"/>
      <c r="Y499" s="90" t="s">
        <v>10248</v>
      </c>
      <c r="Z499" s="84"/>
      <c r="AA499" s="84" t="b">
        <v>0</v>
      </c>
      <c r="AB499" s="84">
        <v>0</v>
      </c>
      <c r="AC499" s="90" t="s">
        <v>13180</v>
      </c>
      <c r="AD499" s="84" t="b">
        <v>0</v>
      </c>
      <c r="AE499" s="84" t="s">
        <v>13611</v>
      </c>
      <c r="AF499" s="84"/>
      <c r="AG499" s="90" t="s">
        <v>13180</v>
      </c>
      <c r="AH499" s="84" t="b">
        <v>0</v>
      </c>
      <c r="AI499" s="84">
        <v>134</v>
      </c>
      <c r="AJ499" s="90" t="s">
        <v>11177</v>
      </c>
      <c r="AK499" s="84" t="s">
        <v>13711</v>
      </c>
      <c r="AL499" s="84" t="b">
        <v>0</v>
      </c>
      <c r="AM499" s="90" t="s">
        <v>11177</v>
      </c>
      <c r="AN499" s="84">
        <v>0</v>
      </c>
      <c r="AO499" s="84">
        <v>0</v>
      </c>
      <c r="AP499" s="84"/>
      <c r="AQ499" s="84"/>
      <c r="AR499" s="84"/>
      <c r="AS499" s="84"/>
      <c r="AT499" s="84"/>
      <c r="AU499" s="84"/>
      <c r="AV499" s="84"/>
      <c r="AW499" s="84"/>
    </row>
    <row r="500" spans="1:49" x14ac:dyDescent="0.25">
      <c r="A500" s="69" t="s">
        <v>672</v>
      </c>
      <c r="B500" s="69" t="s">
        <v>761</v>
      </c>
      <c r="C500" s="70"/>
      <c r="D500" s="71"/>
      <c r="E500" s="72"/>
      <c r="F500" s="73"/>
      <c r="G500" s="70"/>
      <c r="H500" s="74"/>
      <c r="I500" s="75"/>
      <c r="J500" s="75"/>
      <c r="K500" s="36"/>
      <c r="L500" s="82"/>
      <c r="M500" s="82"/>
      <c r="N500" s="77"/>
      <c r="O500" s="84" t="s">
        <v>3348</v>
      </c>
      <c r="P500" s="86">
        <v>42745.319826388892</v>
      </c>
      <c r="Q500" s="84" t="s">
        <v>3626</v>
      </c>
      <c r="R500" s="84"/>
      <c r="S500" s="84"/>
      <c r="T500" s="84"/>
      <c r="U500" s="86">
        <v>42745.319826388892</v>
      </c>
      <c r="V500" s="87" t="s">
        <v>7224</v>
      </c>
      <c r="W500" s="84"/>
      <c r="X500" s="84"/>
      <c r="Y500" s="90" t="s">
        <v>10249</v>
      </c>
      <c r="Z500" s="84"/>
      <c r="AA500" s="84" t="b">
        <v>0</v>
      </c>
      <c r="AB500" s="84">
        <v>0</v>
      </c>
      <c r="AC500" s="90" t="s">
        <v>13180</v>
      </c>
      <c r="AD500" s="84" t="b">
        <v>0</v>
      </c>
      <c r="AE500" s="84" t="s">
        <v>13611</v>
      </c>
      <c r="AF500" s="84"/>
      <c r="AG500" s="90" t="s">
        <v>13180</v>
      </c>
      <c r="AH500" s="84" t="b">
        <v>0</v>
      </c>
      <c r="AI500" s="84">
        <v>11</v>
      </c>
      <c r="AJ500" s="90" t="s">
        <v>10356</v>
      </c>
      <c r="AK500" s="84" t="s">
        <v>13707</v>
      </c>
      <c r="AL500" s="84" t="b">
        <v>0</v>
      </c>
      <c r="AM500" s="90" t="s">
        <v>10356</v>
      </c>
      <c r="AN500" s="84">
        <v>0</v>
      </c>
      <c r="AO500" s="84">
        <v>0</v>
      </c>
      <c r="AP500" s="84"/>
      <c r="AQ500" s="84"/>
      <c r="AR500" s="84"/>
      <c r="AS500" s="84"/>
      <c r="AT500" s="84"/>
      <c r="AU500" s="84"/>
      <c r="AV500" s="84"/>
      <c r="AW500" s="84"/>
    </row>
    <row r="501" spans="1:49" x14ac:dyDescent="0.25">
      <c r="A501" s="69" t="s">
        <v>673</v>
      </c>
      <c r="B501" s="69" t="s">
        <v>1552</v>
      </c>
      <c r="C501" s="70"/>
      <c r="D501" s="71"/>
      <c r="E501" s="72"/>
      <c r="F501" s="73"/>
      <c r="G501" s="70"/>
      <c r="H501" s="74"/>
      <c r="I501" s="75"/>
      <c r="J501" s="75"/>
      <c r="K501" s="36"/>
      <c r="L501" s="82"/>
      <c r="M501" s="82"/>
      <c r="N501" s="77"/>
      <c r="O501" s="84" t="s">
        <v>3348</v>
      </c>
      <c r="P501" s="86">
        <v>42745.332569444443</v>
      </c>
      <c r="Q501" s="84" t="s">
        <v>3447</v>
      </c>
      <c r="R501" s="84"/>
      <c r="S501" s="84"/>
      <c r="T501" s="84"/>
      <c r="U501" s="86">
        <v>42745.332569444443</v>
      </c>
      <c r="V501" s="87" t="s">
        <v>7225</v>
      </c>
      <c r="W501" s="84"/>
      <c r="X501" s="84"/>
      <c r="Y501" s="90" t="s">
        <v>10250</v>
      </c>
      <c r="Z501" s="84"/>
      <c r="AA501" s="84" t="b">
        <v>0</v>
      </c>
      <c r="AB501" s="84">
        <v>0</v>
      </c>
      <c r="AC501" s="90" t="s">
        <v>13180</v>
      </c>
      <c r="AD501" s="84" t="b">
        <v>0</v>
      </c>
      <c r="AE501" s="84" t="s">
        <v>13611</v>
      </c>
      <c r="AF501" s="84"/>
      <c r="AG501" s="90" t="s">
        <v>13180</v>
      </c>
      <c r="AH501" s="84" t="b">
        <v>0</v>
      </c>
      <c r="AI501" s="84">
        <v>134</v>
      </c>
      <c r="AJ501" s="90" t="s">
        <v>11177</v>
      </c>
      <c r="AK501" s="84" t="s">
        <v>13706</v>
      </c>
      <c r="AL501" s="84" t="b">
        <v>0</v>
      </c>
      <c r="AM501" s="90" t="s">
        <v>11177</v>
      </c>
      <c r="AN501" s="84">
        <v>0</v>
      </c>
      <c r="AO501" s="84">
        <v>0</v>
      </c>
      <c r="AP501" s="84"/>
      <c r="AQ501" s="84"/>
      <c r="AR501" s="84"/>
      <c r="AS501" s="84"/>
      <c r="AT501" s="84"/>
      <c r="AU501" s="84"/>
      <c r="AV501" s="84"/>
      <c r="AW501" s="84"/>
    </row>
    <row r="502" spans="1:49" x14ac:dyDescent="0.25">
      <c r="A502" s="69" t="s">
        <v>674</v>
      </c>
      <c r="B502" s="69" t="s">
        <v>761</v>
      </c>
      <c r="C502" s="70"/>
      <c r="D502" s="71"/>
      <c r="E502" s="72"/>
      <c r="F502" s="73"/>
      <c r="G502" s="70"/>
      <c r="H502" s="74"/>
      <c r="I502" s="75"/>
      <c r="J502" s="75"/>
      <c r="K502" s="36"/>
      <c r="L502" s="82"/>
      <c r="M502" s="82"/>
      <c r="N502" s="77"/>
      <c r="O502" s="84" t="s">
        <v>3348</v>
      </c>
      <c r="P502" s="86">
        <v>42745.398356481484</v>
      </c>
      <c r="Q502" s="84" t="s">
        <v>3626</v>
      </c>
      <c r="R502" s="84"/>
      <c r="S502" s="84"/>
      <c r="T502" s="84"/>
      <c r="U502" s="86">
        <v>42745.398356481484</v>
      </c>
      <c r="V502" s="87" t="s">
        <v>7226</v>
      </c>
      <c r="W502" s="84"/>
      <c r="X502" s="84"/>
      <c r="Y502" s="90" t="s">
        <v>10251</v>
      </c>
      <c r="Z502" s="84"/>
      <c r="AA502" s="84" t="b">
        <v>0</v>
      </c>
      <c r="AB502" s="84">
        <v>0</v>
      </c>
      <c r="AC502" s="90" t="s">
        <v>13180</v>
      </c>
      <c r="AD502" s="84" t="b">
        <v>0</v>
      </c>
      <c r="AE502" s="84" t="s">
        <v>13611</v>
      </c>
      <c r="AF502" s="84"/>
      <c r="AG502" s="90" t="s">
        <v>13180</v>
      </c>
      <c r="AH502" s="84" t="b">
        <v>0</v>
      </c>
      <c r="AI502" s="84">
        <v>11</v>
      </c>
      <c r="AJ502" s="90" t="s">
        <v>10356</v>
      </c>
      <c r="AK502" s="84" t="s">
        <v>13707</v>
      </c>
      <c r="AL502" s="84" t="b">
        <v>0</v>
      </c>
      <c r="AM502" s="90" t="s">
        <v>10356</v>
      </c>
      <c r="AN502" s="84">
        <v>0</v>
      </c>
      <c r="AO502" s="84">
        <v>0</v>
      </c>
      <c r="AP502" s="84"/>
      <c r="AQ502" s="84"/>
      <c r="AR502" s="84"/>
      <c r="AS502" s="84"/>
      <c r="AT502" s="84"/>
      <c r="AU502" s="84"/>
      <c r="AV502" s="84"/>
      <c r="AW502" s="84"/>
    </row>
    <row r="503" spans="1:49" x14ac:dyDescent="0.25">
      <c r="A503" s="69" t="s">
        <v>675</v>
      </c>
      <c r="B503" s="69" t="s">
        <v>761</v>
      </c>
      <c r="C503" s="70"/>
      <c r="D503" s="71"/>
      <c r="E503" s="72"/>
      <c r="F503" s="73"/>
      <c r="G503" s="70"/>
      <c r="H503" s="74"/>
      <c r="I503" s="75"/>
      <c r="J503" s="75"/>
      <c r="K503" s="36"/>
      <c r="L503" s="82"/>
      <c r="M503" s="82"/>
      <c r="N503" s="77"/>
      <c r="O503" s="84" t="s">
        <v>3348</v>
      </c>
      <c r="P503" s="86">
        <v>42745.452905092592</v>
      </c>
      <c r="Q503" s="84" t="s">
        <v>3626</v>
      </c>
      <c r="R503" s="84"/>
      <c r="S503" s="84"/>
      <c r="T503" s="84"/>
      <c r="U503" s="86">
        <v>42745.452905092592</v>
      </c>
      <c r="V503" s="87" t="s">
        <v>7227</v>
      </c>
      <c r="W503" s="84"/>
      <c r="X503" s="84"/>
      <c r="Y503" s="90" t="s">
        <v>10252</v>
      </c>
      <c r="Z503" s="84"/>
      <c r="AA503" s="84" t="b">
        <v>0</v>
      </c>
      <c r="AB503" s="84">
        <v>0</v>
      </c>
      <c r="AC503" s="90" t="s">
        <v>13180</v>
      </c>
      <c r="AD503" s="84" t="b">
        <v>0</v>
      </c>
      <c r="AE503" s="84" t="s">
        <v>13611</v>
      </c>
      <c r="AF503" s="84"/>
      <c r="AG503" s="90" t="s">
        <v>13180</v>
      </c>
      <c r="AH503" s="84" t="b">
        <v>0</v>
      </c>
      <c r="AI503" s="84">
        <v>11</v>
      </c>
      <c r="AJ503" s="90" t="s">
        <v>10356</v>
      </c>
      <c r="AK503" s="84" t="s">
        <v>13707</v>
      </c>
      <c r="AL503" s="84" t="b">
        <v>0</v>
      </c>
      <c r="AM503" s="90" t="s">
        <v>10356</v>
      </c>
      <c r="AN503" s="84">
        <v>0</v>
      </c>
      <c r="AO503" s="84">
        <v>0</v>
      </c>
      <c r="AP503" s="84"/>
      <c r="AQ503" s="84"/>
      <c r="AR503" s="84"/>
      <c r="AS503" s="84"/>
      <c r="AT503" s="84"/>
      <c r="AU503" s="84"/>
      <c r="AV503" s="84"/>
      <c r="AW503" s="84"/>
    </row>
    <row r="504" spans="1:49" x14ac:dyDescent="0.25">
      <c r="A504" s="69" t="s">
        <v>676</v>
      </c>
      <c r="B504" s="69" t="s">
        <v>2795</v>
      </c>
      <c r="C504" s="70"/>
      <c r="D504" s="71"/>
      <c r="E504" s="72"/>
      <c r="F504" s="73"/>
      <c r="G504" s="70"/>
      <c r="H504" s="74"/>
      <c r="I504" s="75"/>
      <c r="J504" s="75"/>
      <c r="K504" s="36"/>
      <c r="L504" s="82"/>
      <c r="M504" s="82"/>
      <c r="N504" s="77"/>
      <c r="O504" s="84" t="s">
        <v>3348</v>
      </c>
      <c r="P504" s="86">
        <v>42745.461192129631</v>
      </c>
      <c r="Q504" s="84" t="s">
        <v>3565</v>
      </c>
      <c r="R504" s="84"/>
      <c r="S504" s="84"/>
      <c r="T504" s="84"/>
      <c r="U504" s="86">
        <v>42745.461192129631</v>
      </c>
      <c r="V504" s="87" t="s">
        <v>7228</v>
      </c>
      <c r="W504" s="84"/>
      <c r="X504" s="84"/>
      <c r="Y504" s="90" t="s">
        <v>10253</v>
      </c>
      <c r="Z504" s="84"/>
      <c r="AA504" s="84" t="b">
        <v>0</v>
      </c>
      <c r="AB504" s="84">
        <v>0</v>
      </c>
      <c r="AC504" s="90" t="s">
        <v>13180</v>
      </c>
      <c r="AD504" s="84" t="b">
        <v>0</v>
      </c>
      <c r="AE504" s="84" t="s">
        <v>13611</v>
      </c>
      <c r="AF504" s="84"/>
      <c r="AG504" s="90" t="s">
        <v>13180</v>
      </c>
      <c r="AH504" s="84" t="b">
        <v>0</v>
      </c>
      <c r="AI504" s="84">
        <v>24</v>
      </c>
      <c r="AJ504" s="90" t="s">
        <v>12602</v>
      </c>
      <c r="AK504" s="84" t="s">
        <v>13707</v>
      </c>
      <c r="AL504" s="84" t="b">
        <v>0</v>
      </c>
      <c r="AM504" s="90" t="s">
        <v>12602</v>
      </c>
      <c r="AN504" s="84">
        <v>0</v>
      </c>
      <c r="AO504" s="84">
        <v>0</v>
      </c>
      <c r="AP504" s="84"/>
      <c r="AQ504" s="84"/>
      <c r="AR504" s="84"/>
      <c r="AS504" s="84"/>
      <c r="AT504" s="84"/>
      <c r="AU504" s="84"/>
      <c r="AV504" s="84"/>
      <c r="AW504" s="84"/>
    </row>
    <row r="505" spans="1:49" x14ac:dyDescent="0.25">
      <c r="A505" s="69" t="s">
        <v>677</v>
      </c>
      <c r="B505" s="69" t="s">
        <v>677</v>
      </c>
      <c r="C505" s="70"/>
      <c r="D505" s="71"/>
      <c r="E505" s="72"/>
      <c r="F505" s="73"/>
      <c r="G505" s="70"/>
      <c r="H505" s="74"/>
      <c r="I505" s="75"/>
      <c r="J505" s="75"/>
      <c r="K505" s="36"/>
      <c r="L505" s="82"/>
      <c r="M505" s="82"/>
      <c r="N505" s="77"/>
      <c r="O505" s="84" t="s">
        <v>179</v>
      </c>
      <c r="P505" s="86">
        <v>42745.472245370373</v>
      </c>
      <c r="Q505" s="84" t="s">
        <v>3627</v>
      </c>
      <c r="R505" s="87" t="s">
        <v>5720</v>
      </c>
      <c r="S505" s="84" t="s">
        <v>6318</v>
      </c>
      <c r="T505" s="84"/>
      <c r="U505" s="86">
        <v>42745.472245370373</v>
      </c>
      <c r="V505" s="87" t="s">
        <v>7229</v>
      </c>
      <c r="W505" s="84"/>
      <c r="X505" s="84"/>
      <c r="Y505" s="90" t="s">
        <v>10254</v>
      </c>
      <c r="Z505" s="84"/>
      <c r="AA505" s="84" t="b">
        <v>0</v>
      </c>
      <c r="AB505" s="84">
        <v>0</v>
      </c>
      <c r="AC505" s="90" t="s">
        <v>13180</v>
      </c>
      <c r="AD505" s="84" t="b">
        <v>0</v>
      </c>
      <c r="AE505" s="84" t="s">
        <v>13611</v>
      </c>
      <c r="AF505" s="84"/>
      <c r="AG505" s="90" t="s">
        <v>13180</v>
      </c>
      <c r="AH505" s="84" t="b">
        <v>0</v>
      </c>
      <c r="AI505" s="84">
        <v>0</v>
      </c>
      <c r="AJ505" s="90" t="s">
        <v>13180</v>
      </c>
      <c r="AK505" s="84" t="s">
        <v>13731</v>
      </c>
      <c r="AL505" s="84" t="b">
        <v>0</v>
      </c>
      <c r="AM505" s="90" t="s">
        <v>10254</v>
      </c>
      <c r="AN505" s="84">
        <v>0</v>
      </c>
      <c r="AO505" s="84">
        <v>0</v>
      </c>
      <c r="AP505" s="84"/>
      <c r="AQ505" s="84"/>
      <c r="AR505" s="84"/>
      <c r="AS505" s="84"/>
      <c r="AT505" s="84"/>
      <c r="AU505" s="84"/>
      <c r="AV505" s="84"/>
      <c r="AW505" s="84"/>
    </row>
    <row r="506" spans="1:49" x14ac:dyDescent="0.25">
      <c r="A506" s="69" t="s">
        <v>678</v>
      </c>
      <c r="B506" s="69" t="s">
        <v>678</v>
      </c>
      <c r="C506" s="70"/>
      <c r="D506" s="71"/>
      <c r="E506" s="72"/>
      <c r="F506" s="73"/>
      <c r="G506" s="70"/>
      <c r="H506" s="74"/>
      <c r="I506" s="75"/>
      <c r="J506" s="75"/>
      <c r="K506" s="36"/>
      <c r="L506" s="82"/>
      <c r="M506" s="82"/>
      <c r="N506" s="77"/>
      <c r="O506" s="84" t="s">
        <v>179</v>
      </c>
      <c r="P506" s="86">
        <v>42745.47347222222</v>
      </c>
      <c r="Q506" s="84" t="s">
        <v>3628</v>
      </c>
      <c r="R506" s="87" t="s">
        <v>5721</v>
      </c>
      <c r="S506" s="84" t="s">
        <v>6314</v>
      </c>
      <c r="T506" s="84"/>
      <c r="U506" s="86">
        <v>42745.47347222222</v>
      </c>
      <c r="V506" s="87" t="s">
        <v>7230</v>
      </c>
      <c r="W506" s="84"/>
      <c r="X506" s="84"/>
      <c r="Y506" s="90" t="s">
        <v>10255</v>
      </c>
      <c r="Z506" s="84"/>
      <c r="AA506" s="84" t="b">
        <v>0</v>
      </c>
      <c r="AB506" s="84">
        <v>0</v>
      </c>
      <c r="AC506" s="90" t="s">
        <v>13180</v>
      </c>
      <c r="AD506" s="84" t="b">
        <v>0</v>
      </c>
      <c r="AE506" s="84" t="s">
        <v>13611</v>
      </c>
      <c r="AF506" s="84"/>
      <c r="AG506" s="90" t="s">
        <v>13180</v>
      </c>
      <c r="AH506" s="84" t="b">
        <v>0</v>
      </c>
      <c r="AI506" s="84">
        <v>0</v>
      </c>
      <c r="AJ506" s="90" t="s">
        <v>13180</v>
      </c>
      <c r="AK506" s="84" t="s">
        <v>13728</v>
      </c>
      <c r="AL506" s="84" t="b">
        <v>0</v>
      </c>
      <c r="AM506" s="90" t="s">
        <v>10255</v>
      </c>
      <c r="AN506" s="84">
        <v>0</v>
      </c>
      <c r="AO506" s="84">
        <v>0</v>
      </c>
      <c r="AP506" s="84"/>
      <c r="AQ506" s="84"/>
      <c r="AR506" s="84"/>
      <c r="AS506" s="84"/>
      <c r="AT506" s="84"/>
      <c r="AU506" s="84"/>
      <c r="AV506" s="84"/>
      <c r="AW506" s="84"/>
    </row>
    <row r="507" spans="1:49" x14ac:dyDescent="0.25">
      <c r="A507" s="69" t="s">
        <v>679</v>
      </c>
      <c r="B507" s="69" t="s">
        <v>2914</v>
      </c>
      <c r="C507" s="70"/>
      <c r="D507" s="71"/>
      <c r="E507" s="72"/>
      <c r="F507" s="73"/>
      <c r="G507" s="70"/>
      <c r="H507" s="74"/>
      <c r="I507" s="75"/>
      <c r="J507" s="75"/>
      <c r="K507" s="36"/>
      <c r="L507" s="82"/>
      <c r="M507" s="82"/>
      <c r="N507" s="77"/>
      <c r="O507" s="84" t="s">
        <v>3349</v>
      </c>
      <c r="P507" s="86">
        <v>42745.475810185184</v>
      </c>
      <c r="Q507" s="84" t="s">
        <v>3629</v>
      </c>
      <c r="R507" s="84"/>
      <c r="S507" s="84"/>
      <c r="T507" s="84"/>
      <c r="U507" s="86">
        <v>42745.475810185184</v>
      </c>
      <c r="V507" s="87" t="s">
        <v>7231</v>
      </c>
      <c r="W507" s="84"/>
      <c r="X507" s="84"/>
      <c r="Y507" s="90" t="s">
        <v>10256</v>
      </c>
      <c r="Z507" s="84"/>
      <c r="AA507" s="84" t="b">
        <v>0</v>
      </c>
      <c r="AB507" s="84">
        <v>0</v>
      </c>
      <c r="AC507" s="90" t="s">
        <v>13238</v>
      </c>
      <c r="AD507" s="84" t="b">
        <v>0</v>
      </c>
      <c r="AE507" s="84" t="s">
        <v>13611</v>
      </c>
      <c r="AF507" s="84"/>
      <c r="AG507" s="90" t="s">
        <v>13180</v>
      </c>
      <c r="AH507" s="84" t="b">
        <v>0</v>
      </c>
      <c r="AI507" s="84">
        <v>0</v>
      </c>
      <c r="AJ507" s="90" t="s">
        <v>13180</v>
      </c>
      <c r="AK507" s="84" t="s">
        <v>13707</v>
      </c>
      <c r="AL507" s="84" t="b">
        <v>0</v>
      </c>
      <c r="AM507" s="90" t="s">
        <v>10256</v>
      </c>
      <c r="AN507" s="84">
        <v>0</v>
      </c>
      <c r="AO507" s="84">
        <v>0</v>
      </c>
      <c r="AP507" s="84"/>
      <c r="AQ507" s="84"/>
      <c r="AR507" s="84"/>
      <c r="AS507" s="84"/>
      <c r="AT507" s="84"/>
      <c r="AU507" s="84"/>
      <c r="AV507" s="84"/>
      <c r="AW507" s="84"/>
    </row>
    <row r="508" spans="1:49" x14ac:dyDescent="0.25">
      <c r="A508" s="69" t="s">
        <v>680</v>
      </c>
      <c r="B508" s="69" t="s">
        <v>1552</v>
      </c>
      <c r="C508" s="70"/>
      <c r="D508" s="71"/>
      <c r="E508" s="72"/>
      <c r="F508" s="73"/>
      <c r="G508" s="70"/>
      <c r="H508" s="74"/>
      <c r="I508" s="75"/>
      <c r="J508" s="75"/>
      <c r="K508" s="36"/>
      <c r="L508" s="82"/>
      <c r="M508" s="82"/>
      <c r="N508" s="77"/>
      <c r="O508" s="84" t="s">
        <v>3348</v>
      </c>
      <c r="P508" s="86">
        <v>42745.48337962963</v>
      </c>
      <c r="Q508" s="84" t="s">
        <v>3447</v>
      </c>
      <c r="R508" s="84"/>
      <c r="S508" s="84"/>
      <c r="T508" s="84"/>
      <c r="U508" s="86">
        <v>42745.48337962963</v>
      </c>
      <c r="V508" s="87" t="s">
        <v>7232</v>
      </c>
      <c r="W508" s="84"/>
      <c r="X508" s="84"/>
      <c r="Y508" s="90" t="s">
        <v>10257</v>
      </c>
      <c r="Z508" s="84"/>
      <c r="AA508" s="84" t="b">
        <v>0</v>
      </c>
      <c r="AB508" s="84">
        <v>0</v>
      </c>
      <c r="AC508" s="90" t="s">
        <v>13180</v>
      </c>
      <c r="AD508" s="84" t="b">
        <v>0</v>
      </c>
      <c r="AE508" s="84" t="s">
        <v>13611</v>
      </c>
      <c r="AF508" s="84"/>
      <c r="AG508" s="90" t="s">
        <v>13180</v>
      </c>
      <c r="AH508" s="84" t="b">
        <v>0</v>
      </c>
      <c r="AI508" s="84">
        <v>134</v>
      </c>
      <c r="AJ508" s="90" t="s">
        <v>11177</v>
      </c>
      <c r="AK508" s="84" t="s">
        <v>13732</v>
      </c>
      <c r="AL508" s="84" t="b">
        <v>0</v>
      </c>
      <c r="AM508" s="90" t="s">
        <v>11177</v>
      </c>
      <c r="AN508" s="84">
        <v>0</v>
      </c>
      <c r="AO508" s="84">
        <v>0</v>
      </c>
      <c r="AP508" s="84"/>
      <c r="AQ508" s="84"/>
      <c r="AR508" s="84"/>
      <c r="AS508" s="84"/>
      <c r="AT508" s="84"/>
      <c r="AU508" s="84"/>
      <c r="AV508" s="84"/>
      <c r="AW508" s="84"/>
    </row>
    <row r="509" spans="1:49" x14ac:dyDescent="0.25">
      <c r="A509" s="69" t="s">
        <v>681</v>
      </c>
      <c r="B509" s="69" t="s">
        <v>761</v>
      </c>
      <c r="C509" s="70"/>
      <c r="D509" s="71"/>
      <c r="E509" s="72"/>
      <c r="F509" s="73"/>
      <c r="G509" s="70"/>
      <c r="H509" s="74"/>
      <c r="I509" s="75"/>
      <c r="J509" s="75"/>
      <c r="K509" s="36"/>
      <c r="L509" s="82"/>
      <c r="M509" s="82"/>
      <c r="N509" s="77"/>
      <c r="O509" s="84" t="s">
        <v>3348</v>
      </c>
      <c r="P509" s="86">
        <v>42745.491018518522</v>
      </c>
      <c r="Q509" s="84" t="s">
        <v>3626</v>
      </c>
      <c r="R509" s="84"/>
      <c r="S509" s="84"/>
      <c r="T509" s="84"/>
      <c r="U509" s="86">
        <v>42745.491018518522</v>
      </c>
      <c r="V509" s="87" t="s">
        <v>7233</v>
      </c>
      <c r="W509" s="84"/>
      <c r="X509" s="84"/>
      <c r="Y509" s="90" t="s">
        <v>10258</v>
      </c>
      <c r="Z509" s="84"/>
      <c r="AA509" s="84" t="b">
        <v>0</v>
      </c>
      <c r="AB509" s="84">
        <v>0</v>
      </c>
      <c r="AC509" s="90" t="s">
        <v>13180</v>
      </c>
      <c r="AD509" s="84" t="b">
        <v>0</v>
      </c>
      <c r="AE509" s="84" t="s">
        <v>13611</v>
      </c>
      <c r="AF509" s="84"/>
      <c r="AG509" s="90" t="s">
        <v>13180</v>
      </c>
      <c r="AH509" s="84" t="b">
        <v>0</v>
      </c>
      <c r="AI509" s="84">
        <v>11</v>
      </c>
      <c r="AJ509" s="90" t="s">
        <v>10356</v>
      </c>
      <c r="AK509" s="84" t="s">
        <v>13711</v>
      </c>
      <c r="AL509" s="84" t="b">
        <v>0</v>
      </c>
      <c r="AM509" s="90" t="s">
        <v>10356</v>
      </c>
      <c r="AN509" s="84">
        <v>0</v>
      </c>
      <c r="AO509" s="84">
        <v>0</v>
      </c>
      <c r="AP509" s="84"/>
      <c r="AQ509" s="84"/>
      <c r="AR509" s="84"/>
      <c r="AS509" s="84"/>
      <c r="AT509" s="84"/>
      <c r="AU509" s="84"/>
      <c r="AV509" s="84"/>
      <c r="AW509" s="84"/>
    </row>
    <row r="510" spans="1:49" x14ac:dyDescent="0.25">
      <c r="A510" s="69" t="s">
        <v>682</v>
      </c>
      <c r="B510" s="69" t="s">
        <v>1552</v>
      </c>
      <c r="C510" s="70"/>
      <c r="D510" s="71"/>
      <c r="E510" s="72"/>
      <c r="F510" s="73"/>
      <c r="G510" s="70"/>
      <c r="H510" s="74"/>
      <c r="I510" s="75"/>
      <c r="J510" s="75"/>
      <c r="K510" s="36"/>
      <c r="L510" s="82"/>
      <c r="M510" s="82"/>
      <c r="N510" s="77"/>
      <c r="O510" s="84" t="s">
        <v>3348</v>
      </c>
      <c r="P510" s="86">
        <v>42745.491898148146</v>
      </c>
      <c r="Q510" s="84" t="s">
        <v>3447</v>
      </c>
      <c r="R510" s="84"/>
      <c r="S510" s="84"/>
      <c r="T510" s="84"/>
      <c r="U510" s="86">
        <v>42745.491898148146</v>
      </c>
      <c r="V510" s="87" t="s">
        <v>7234</v>
      </c>
      <c r="W510" s="84"/>
      <c r="X510" s="84"/>
      <c r="Y510" s="90" t="s">
        <v>10259</v>
      </c>
      <c r="Z510" s="84"/>
      <c r="AA510" s="84" t="b">
        <v>0</v>
      </c>
      <c r="AB510" s="84">
        <v>0</v>
      </c>
      <c r="AC510" s="90" t="s">
        <v>13180</v>
      </c>
      <c r="AD510" s="84" t="b">
        <v>0</v>
      </c>
      <c r="AE510" s="84" t="s">
        <v>13611</v>
      </c>
      <c r="AF510" s="84"/>
      <c r="AG510" s="90" t="s">
        <v>13180</v>
      </c>
      <c r="AH510" s="84" t="b">
        <v>0</v>
      </c>
      <c r="AI510" s="84">
        <v>134</v>
      </c>
      <c r="AJ510" s="90" t="s">
        <v>11177</v>
      </c>
      <c r="AK510" s="84" t="s">
        <v>13707</v>
      </c>
      <c r="AL510" s="84" t="b">
        <v>0</v>
      </c>
      <c r="AM510" s="90" t="s">
        <v>11177</v>
      </c>
      <c r="AN510" s="84">
        <v>0</v>
      </c>
      <c r="AO510" s="84">
        <v>0</v>
      </c>
      <c r="AP510" s="84"/>
      <c r="AQ510" s="84"/>
      <c r="AR510" s="84"/>
      <c r="AS510" s="84"/>
      <c r="AT510" s="84"/>
      <c r="AU510" s="84"/>
      <c r="AV510" s="84"/>
      <c r="AW510" s="84"/>
    </row>
    <row r="511" spans="1:49" x14ac:dyDescent="0.25">
      <c r="A511" s="69" t="s">
        <v>683</v>
      </c>
      <c r="B511" s="69" t="s">
        <v>761</v>
      </c>
      <c r="C511" s="70"/>
      <c r="D511" s="71"/>
      <c r="E511" s="72"/>
      <c r="F511" s="73"/>
      <c r="G511" s="70"/>
      <c r="H511" s="74"/>
      <c r="I511" s="75"/>
      <c r="J511" s="75"/>
      <c r="K511" s="36"/>
      <c r="L511" s="82"/>
      <c r="M511" s="82"/>
      <c r="N511" s="77"/>
      <c r="O511" s="84" t="s">
        <v>3348</v>
      </c>
      <c r="P511" s="86">
        <v>42745.515185185184</v>
      </c>
      <c r="Q511" s="84" t="s">
        <v>3626</v>
      </c>
      <c r="R511" s="84"/>
      <c r="S511" s="84"/>
      <c r="T511" s="84"/>
      <c r="U511" s="86">
        <v>42745.515185185184</v>
      </c>
      <c r="V511" s="87" t="s">
        <v>7235</v>
      </c>
      <c r="W511" s="84"/>
      <c r="X511" s="84"/>
      <c r="Y511" s="90" t="s">
        <v>10260</v>
      </c>
      <c r="Z511" s="84"/>
      <c r="AA511" s="84" t="b">
        <v>0</v>
      </c>
      <c r="AB511" s="84">
        <v>0</v>
      </c>
      <c r="AC511" s="90" t="s">
        <v>13180</v>
      </c>
      <c r="AD511" s="84" t="b">
        <v>0</v>
      </c>
      <c r="AE511" s="84" t="s">
        <v>13611</v>
      </c>
      <c r="AF511" s="84"/>
      <c r="AG511" s="90" t="s">
        <v>13180</v>
      </c>
      <c r="AH511" s="84" t="b">
        <v>0</v>
      </c>
      <c r="AI511" s="84">
        <v>11</v>
      </c>
      <c r="AJ511" s="90" t="s">
        <v>10356</v>
      </c>
      <c r="AK511" s="84" t="s">
        <v>13707</v>
      </c>
      <c r="AL511" s="84" t="b">
        <v>0</v>
      </c>
      <c r="AM511" s="90" t="s">
        <v>10356</v>
      </c>
      <c r="AN511" s="84">
        <v>0</v>
      </c>
      <c r="AO511" s="84">
        <v>0</v>
      </c>
      <c r="AP511" s="84"/>
      <c r="AQ511" s="84"/>
      <c r="AR511" s="84"/>
      <c r="AS511" s="84"/>
      <c r="AT511" s="84"/>
      <c r="AU511" s="84"/>
      <c r="AV511" s="84"/>
      <c r="AW511" s="84"/>
    </row>
    <row r="512" spans="1:49" x14ac:dyDescent="0.25">
      <c r="A512" s="69" t="s">
        <v>684</v>
      </c>
      <c r="B512" s="69" t="s">
        <v>684</v>
      </c>
      <c r="C512" s="70"/>
      <c r="D512" s="71"/>
      <c r="E512" s="72"/>
      <c r="F512" s="73"/>
      <c r="G512" s="70"/>
      <c r="H512" s="74"/>
      <c r="I512" s="75"/>
      <c r="J512" s="75"/>
      <c r="K512" s="36"/>
      <c r="L512" s="82"/>
      <c r="M512" s="82"/>
      <c r="N512" s="77"/>
      <c r="O512" s="84" t="s">
        <v>179</v>
      </c>
      <c r="P512" s="86">
        <v>42745.519490740742</v>
      </c>
      <c r="Q512" s="84" t="s">
        <v>3630</v>
      </c>
      <c r="R512" s="87" t="s">
        <v>5722</v>
      </c>
      <c r="S512" s="84" t="s">
        <v>6294</v>
      </c>
      <c r="T512" s="84"/>
      <c r="U512" s="86">
        <v>42745.519490740742</v>
      </c>
      <c r="V512" s="87" t="s">
        <v>7236</v>
      </c>
      <c r="W512" s="84"/>
      <c r="X512" s="84"/>
      <c r="Y512" s="90" t="s">
        <v>10261</v>
      </c>
      <c r="Z512" s="84"/>
      <c r="AA512" s="84" t="b">
        <v>0</v>
      </c>
      <c r="AB512" s="84">
        <v>0</v>
      </c>
      <c r="AC512" s="90" t="s">
        <v>13180</v>
      </c>
      <c r="AD512" s="84" t="b">
        <v>0</v>
      </c>
      <c r="AE512" s="84" t="s">
        <v>13611</v>
      </c>
      <c r="AF512" s="84"/>
      <c r="AG512" s="90" t="s">
        <v>13180</v>
      </c>
      <c r="AH512" s="84" t="b">
        <v>0</v>
      </c>
      <c r="AI512" s="84">
        <v>0</v>
      </c>
      <c r="AJ512" s="90" t="s">
        <v>13180</v>
      </c>
      <c r="AK512" s="84" t="s">
        <v>13709</v>
      </c>
      <c r="AL512" s="84" t="b">
        <v>0</v>
      </c>
      <c r="AM512" s="90" t="s">
        <v>10261</v>
      </c>
      <c r="AN512" s="84">
        <v>0</v>
      </c>
      <c r="AO512" s="84">
        <v>0</v>
      </c>
      <c r="AP512" s="84"/>
      <c r="AQ512" s="84"/>
      <c r="AR512" s="84"/>
      <c r="AS512" s="84"/>
      <c r="AT512" s="84"/>
      <c r="AU512" s="84"/>
      <c r="AV512" s="84"/>
      <c r="AW512" s="84"/>
    </row>
    <row r="513" spans="1:49" x14ac:dyDescent="0.25">
      <c r="A513" s="69" t="s">
        <v>685</v>
      </c>
      <c r="B513" s="69" t="s">
        <v>761</v>
      </c>
      <c r="C513" s="70"/>
      <c r="D513" s="71"/>
      <c r="E513" s="72"/>
      <c r="F513" s="73"/>
      <c r="G513" s="70"/>
      <c r="H513" s="74"/>
      <c r="I513" s="75"/>
      <c r="J513" s="75"/>
      <c r="K513" s="36"/>
      <c r="L513" s="82"/>
      <c r="M513" s="82"/>
      <c r="N513" s="77"/>
      <c r="O513" s="84" t="s">
        <v>3348</v>
      </c>
      <c r="P513" s="86">
        <v>42745.52138888889</v>
      </c>
      <c r="Q513" s="84" t="s">
        <v>3626</v>
      </c>
      <c r="R513" s="84"/>
      <c r="S513" s="84"/>
      <c r="T513" s="84"/>
      <c r="U513" s="86">
        <v>42745.52138888889</v>
      </c>
      <c r="V513" s="87" t="s">
        <v>7237</v>
      </c>
      <c r="W513" s="84"/>
      <c r="X513" s="84"/>
      <c r="Y513" s="90" t="s">
        <v>10262</v>
      </c>
      <c r="Z513" s="84"/>
      <c r="AA513" s="84" t="b">
        <v>0</v>
      </c>
      <c r="AB513" s="84">
        <v>0</v>
      </c>
      <c r="AC513" s="90" t="s">
        <v>13180</v>
      </c>
      <c r="AD513" s="84" t="b">
        <v>0</v>
      </c>
      <c r="AE513" s="84" t="s">
        <v>13611</v>
      </c>
      <c r="AF513" s="84"/>
      <c r="AG513" s="90" t="s">
        <v>13180</v>
      </c>
      <c r="AH513" s="84" t="b">
        <v>0</v>
      </c>
      <c r="AI513" s="84">
        <v>11</v>
      </c>
      <c r="AJ513" s="90" t="s">
        <v>10356</v>
      </c>
      <c r="AK513" s="84" t="s">
        <v>13707</v>
      </c>
      <c r="AL513" s="84" t="b">
        <v>0</v>
      </c>
      <c r="AM513" s="90" t="s">
        <v>10356</v>
      </c>
      <c r="AN513" s="84">
        <v>0</v>
      </c>
      <c r="AO513" s="84">
        <v>0</v>
      </c>
      <c r="AP513" s="84"/>
      <c r="AQ513" s="84"/>
      <c r="AR513" s="84"/>
      <c r="AS513" s="84"/>
      <c r="AT513" s="84"/>
      <c r="AU513" s="84"/>
      <c r="AV513" s="84"/>
      <c r="AW513" s="84"/>
    </row>
    <row r="514" spans="1:49" x14ac:dyDescent="0.25">
      <c r="A514" s="69" t="s">
        <v>686</v>
      </c>
      <c r="B514" s="69" t="s">
        <v>2335</v>
      </c>
      <c r="C514" s="70"/>
      <c r="D514" s="71"/>
      <c r="E514" s="72"/>
      <c r="F514" s="73"/>
      <c r="G514" s="70"/>
      <c r="H514" s="74"/>
      <c r="I514" s="75"/>
      <c r="J514" s="75"/>
      <c r="K514" s="36"/>
      <c r="L514" s="82"/>
      <c r="M514" s="82"/>
      <c r="N514" s="77"/>
      <c r="O514" s="84" t="s">
        <v>3348</v>
      </c>
      <c r="P514" s="86">
        <v>42745.532847222225</v>
      </c>
      <c r="Q514" s="84" t="s">
        <v>3556</v>
      </c>
      <c r="R514" s="87" t="s">
        <v>5703</v>
      </c>
      <c r="S514" s="84" t="s">
        <v>6297</v>
      </c>
      <c r="T514" s="84"/>
      <c r="U514" s="86">
        <v>42745.532847222225</v>
      </c>
      <c r="V514" s="87" t="s">
        <v>7238</v>
      </c>
      <c r="W514" s="84"/>
      <c r="X514" s="84"/>
      <c r="Y514" s="90" t="s">
        <v>10263</v>
      </c>
      <c r="Z514" s="84"/>
      <c r="AA514" s="84" t="b">
        <v>0</v>
      </c>
      <c r="AB514" s="84">
        <v>0</v>
      </c>
      <c r="AC514" s="90" t="s">
        <v>13180</v>
      </c>
      <c r="AD514" s="84" t="b">
        <v>1</v>
      </c>
      <c r="AE514" s="84" t="s">
        <v>13611</v>
      </c>
      <c r="AF514" s="84"/>
      <c r="AG514" s="90" t="s">
        <v>13626</v>
      </c>
      <c r="AH514" s="84" t="b">
        <v>0</v>
      </c>
      <c r="AI514" s="84">
        <v>93</v>
      </c>
      <c r="AJ514" s="90" t="s">
        <v>12066</v>
      </c>
      <c r="AK514" s="84" t="s">
        <v>13707</v>
      </c>
      <c r="AL514" s="84" t="b">
        <v>0</v>
      </c>
      <c r="AM514" s="90" t="s">
        <v>12066</v>
      </c>
      <c r="AN514" s="84">
        <v>0</v>
      </c>
      <c r="AO514" s="84">
        <v>0</v>
      </c>
      <c r="AP514" s="84"/>
      <c r="AQ514" s="84"/>
      <c r="AR514" s="84"/>
      <c r="AS514" s="84"/>
      <c r="AT514" s="84"/>
      <c r="AU514" s="84"/>
      <c r="AV514" s="84"/>
      <c r="AW514" s="84"/>
    </row>
    <row r="515" spans="1:49" x14ac:dyDescent="0.25">
      <c r="A515" s="69" t="s">
        <v>687</v>
      </c>
      <c r="B515" s="69" t="s">
        <v>687</v>
      </c>
      <c r="C515" s="70"/>
      <c r="D515" s="71"/>
      <c r="E515" s="72"/>
      <c r="F515" s="73"/>
      <c r="G515" s="70"/>
      <c r="H515" s="74"/>
      <c r="I515" s="75"/>
      <c r="J515" s="75"/>
      <c r="K515" s="36"/>
      <c r="L515" s="82"/>
      <c r="M515" s="82"/>
      <c r="N515" s="77"/>
      <c r="O515" s="84" t="s">
        <v>179</v>
      </c>
      <c r="P515" s="86">
        <v>42744.539606481485</v>
      </c>
      <c r="Q515" s="84" t="s">
        <v>3631</v>
      </c>
      <c r="R515" s="87" t="s">
        <v>5663</v>
      </c>
      <c r="S515" s="84" t="s">
        <v>6293</v>
      </c>
      <c r="T515" s="84" t="s">
        <v>6392</v>
      </c>
      <c r="U515" s="86">
        <v>42744.539606481485</v>
      </c>
      <c r="V515" s="87" t="s">
        <v>7239</v>
      </c>
      <c r="W515" s="84"/>
      <c r="X515" s="84"/>
      <c r="Y515" s="90" t="s">
        <v>10264</v>
      </c>
      <c r="Z515" s="84"/>
      <c r="AA515" s="84" t="b">
        <v>0</v>
      </c>
      <c r="AB515" s="84">
        <v>0</v>
      </c>
      <c r="AC515" s="90" t="s">
        <v>13180</v>
      </c>
      <c r="AD515" s="84" t="b">
        <v>0</v>
      </c>
      <c r="AE515" s="84" t="s">
        <v>13611</v>
      </c>
      <c r="AF515" s="84"/>
      <c r="AG515" s="90" t="s">
        <v>13180</v>
      </c>
      <c r="AH515" s="84" t="b">
        <v>0</v>
      </c>
      <c r="AI515" s="84">
        <v>0</v>
      </c>
      <c r="AJ515" s="90" t="s">
        <v>13180</v>
      </c>
      <c r="AK515" s="84" t="s">
        <v>13708</v>
      </c>
      <c r="AL515" s="84" t="b">
        <v>0</v>
      </c>
      <c r="AM515" s="90" t="s">
        <v>10264</v>
      </c>
      <c r="AN515" s="84">
        <v>0</v>
      </c>
      <c r="AO515" s="84">
        <v>0</v>
      </c>
      <c r="AP515" s="84"/>
      <c r="AQ515" s="84"/>
      <c r="AR515" s="84"/>
      <c r="AS515" s="84"/>
      <c r="AT515" s="84"/>
      <c r="AU515" s="84"/>
      <c r="AV515" s="84"/>
      <c r="AW515" s="84"/>
    </row>
    <row r="516" spans="1:49" x14ac:dyDescent="0.25">
      <c r="A516" s="69" t="s">
        <v>687</v>
      </c>
      <c r="B516" s="69" t="s">
        <v>687</v>
      </c>
      <c r="C516" s="70"/>
      <c r="D516" s="71"/>
      <c r="E516" s="72"/>
      <c r="F516" s="73"/>
      <c r="G516" s="70"/>
      <c r="H516" s="74"/>
      <c r="I516" s="75"/>
      <c r="J516" s="75"/>
      <c r="K516" s="36"/>
      <c r="L516" s="82"/>
      <c r="M516" s="82"/>
      <c r="N516" s="77"/>
      <c r="O516" s="84" t="s">
        <v>179</v>
      </c>
      <c r="P516" s="86">
        <v>42745.540185185186</v>
      </c>
      <c r="Q516" s="84" t="s">
        <v>3631</v>
      </c>
      <c r="R516" s="87" t="s">
        <v>5663</v>
      </c>
      <c r="S516" s="84" t="s">
        <v>6293</v>
      </c>
      <c r="T516" s="84" t="s">
        <v>6392</v>
      </c>
      <c r="U516" s="86">
        <v>42745.540185185186</v>
      </c>
      <c r="V516" s="87" t="s">
        <v>7240</v>
      </c>
      <c r="W516" s="84"/>
      <c r="X516" s="84"/>
      <c r="Y516" s="90" t="s">
        <v>10265</v>
      </c>
      <c r="Z516" s="84"/>
      <c r="AA516" s="84" t="b">
        <v>0</v>
      </c>
      <c r="AB516" s="84">
        <v>0</v>
      </c>
      <c r="AC516" s="90" t="s">
        <v>13180</v>
      </c>
      <c r="AD516" s="84" t="b">
        <v>0</v>
      </c>
      <c r="AE516" s="84" t="s">
        <v>13611</v>
      </c>
      <c r="AF516" s="84"/>
      <c r="AG516" s="90" t="s">
        <v>13180</v>
      </c>
      <c r="AH516" s="84" t="b">
        <v>0</v>
      </c>
      <c r="AI516" s="84">
        <v>0</v>
      </c>
      <c r="AJ516" s="90" t="s">
        <v>13180</v>
      </c>
      <c r="AK516" s="84" t="s">
        <v>13708</v>
      </c>
      <c r="AL516" s="84" t="b">
        <v>0</v>
      </c>
      <c r="AM516" s="90" t="s">
        <v>10265</v>
      </c>
      <c r="AN516" s="84">
        <v>0</v>
      </c>
      <c r="AO516" s="84">
        <v>0</v>
      </c>
      <c r="AP516" s="84"/>
      <c r="AQ516" s="84"/>
      <c r="AR516" s="84"/>
      <c r="AS516" s="84"/>
      <c r="AT516" s="84"/>
      <c r="AU516" s="84"/>
      <c r="AV516" s="84"/>
      <c r="AW516" s="84"/>
    </row>
    <row r="517" spans="1:49" x14ac:dyDescent="0.25">
      <c r="A517" s="69" t="s">
        <v>688</v>
      </c>
      <c r="B517" s="69" t="s">
        <v>761</v>
      </c>
      <c r="C517" s="70"/>
      <c r="D517" s="71"/>
      <c r="E517" s="72"/>
      <c r="F517" s="73"/>
      <c r="G517" s="70"/>
      <c r="H517" s="74"/>
      <c r="I517" s="75"/>
      <c r="J517" s="75"/>
      <c r="K517" s="36"/>
      <c r="L517" s="82"/>
      <c r="M517" s="82"/>
      <c r="N517" s="77"/>
      <c r="O517" s="84" t="s">
        <v>3348</v>
      </c>
      <c r="P517" s="86">
        <v>42745.544814814813</v>
      </c>
      <c r="Q517" s="84" t="s">
        <v>3626</v>
      </c>
      <c r="R517" s="84"/>
      <c r="S517" s="84"/>
      <c r="T517" s="84"/>
      <c r="U517" s="86">
        <v>42745.544814814813</v>
      </c>
      <c r="V517" s="87" t="s">
        <v>7241</v>
      </c>
      <c r="W517" s="84"/>
      <c r="X517" s="84"/>
      <c r="Y517" s="90" t="s">
        <v>10266</v>
      </c>
      <c r="Z517" s="84"/>
      <c r="AA517" s="84" t="b">
        <v>0</v>
      </c>
      <c r="AB517" s="84">
        <v>0</v>
      </c>
      <c r="AC517" s="90" t="s">
        <v>13180</v>
      </c>
      <c r="AD517" s="84" t="b">
        <v>0</v>
      </c>
      <c r="AE517" s="84" t="s">
        <v>13611</v>
      </c>
      <c r="AF517" s="84"/>
      <c r="AG517" s="90" t="s">
        <v>13180</v>
      </c>
      <c r="AH517" s="84" t="b">
        <v>0</v>
      </c>
      <c r="AI517" s="84">
        <v>11</v>
      </c>
      <c r="AJ517" s="90" t="s">
        <v>10356</v>
      </c>
      <c r="AK517" s="84" t="s">
        <v>13707</v>
      </c>
      <c r="AL517" s="84" t="b">
        <v>0</v>
      </c>
      <c r="AM517" s="90" t="s">
        <v>10356</v>
      </c>
      <c r="AN517" s="84">
        <v>0</v>
      </c>
      <c r="AO517" s="84">
        <v>0</v>
      </c>
      <c r="AP517" s="84"/>
      <c r="AQ517" s="84"/>
      <c r="AR517" s="84"/>
      <c r="AS517" s="84"/>
      <c r="AT517" s="84"/>
      <c r="AU517" s="84"/>
      <c r="AV517" s="84"/>
      <c r="AW517" s="84"/>
    </row>
    <row r="518" spans="1:49" x14ac:dyDescent="0.25">
      <c r="A518" s="69" t="s">
        <v>689</v>
      </c>
      <c r="B518" s="69" t="s">
        <v>689</v>
      </c>
      <c r="C518" s="70"/>
      <c r="D518" s="71"/>
      <c r="E518" s="72"/>
      <c r="F518" s="73"/>
      <c r="G518" s="70"/>
      <c r="H518" s="74"/>
      <c r="I518" s="75"/>
      <c r="J518" s="75"/>
      <c r="K518" s="36"/>
      <c r="L518" s="82"/>
      <c r="M518" s="82"/>
      <c r="N518" s="77"/>
      <c r="O518" s="84" t="s">
        <v>179</v>
      </c>
      <c r="P518" s="86">
        <v>42745.549421296295</v>
      </c>
      <c r="Q518" s="84" t="s">
        <v>3632</v>
      </c>
      <c r="R518" s="87" t="s">
        <v>5720</v>
      </c>
      <c r="S518" s="84" t="s">
        <v>6318</v>
      </c>
      <c r="T518" s="84"/>
      <c r="U518" s="86">
        <v>42745.549421296295</v>
      </c>
      <c r="V518" s="87" t="s">
        <v>7242</v>
      </c>
      <c r="W518" s="84"/>
      <c r="X518" s="84"/>
      <c r="Y518" s="90" t="s">
        <v>10267</v>
      </c>
      <c r="Z518" s="84"/>
      <c r="AA518" s="84" t="b">
        <v>0</v>
      </c>
      <c r="AB518" s="84">
        <v>0</v>
      </c>
      <c r="AC518" s="90" t="s">
        <v>13180</v>
      </c>
      <c r="AD518" s="84" t="b">
        <v>0</v>
      </c>
      <c r="AE518" s="84" t="s">
        <v>13611</v>
      </c>
      <c r="AF518" s="84"/>
      <c r="AG518" s="90" t="s">
        <v>13180</v>
      </c>
      <c r="AH518" s="84" t="b">
        <v>0</v>
      </c>
      <c r="AI518" s="84">
        <v>0</v>
      </c>
      <c r="AJ518" s="90" t="s">
        <v>13180</v>
      </c>
      <c r="AK518" s="84" t="s">
        <v>13731</v>
      </c>
      <c r="AL518" s="84" t="b">
        <v>0</v>
      </c>
      <c r="AM518" s="90" t="s">
        <v>10267</v>
      </c>
      <c r="AN518" s="84">
        <v>0</v>
      </c>
      <c r="AO518" s="84">
        <v>0</v>
      </c>
      <c r="AP518" s="84"/>
      <c r="AQ518" s="84"/>
      <c r="AR518" s="84"/>
      <c r="AS518" s="84"/>
      <c r="AT518" s="84"/>
      <c r="AU518" s="84"/>
      <c r="AV518" s="84"/>
      <c r="AW518" s="84"/>
    </row>
    <row r="519" spans="1:49" x14ac:dyDescent="0.25">
      <c r="A519" s="69" t="s">
        <v>690</v>
      </c>
      <c r="B519" s="69" t="s">
        <v>690</v>
      </c>
      <c r="C519" s="70"/>
      <c r="D519" s="71"/>
      <c r="E519" s="72"/>
      <c r="F519" s="73"/>
      <c r="G519" s="70"/>
      <c r="H519" s="74"/>
      <c r="I519" s="75"/>
      <c r="J519" s="75"/>
      <c r="K519" s="36"/>
      <c r="L519" s="82"/>
      <c r="M519" s="82"/>
      <c r="N519" s="77"/>
      <c r="O519" s="84" t="s">
        <v>179</v>
      </c>
      <c r="P519" s="86">
        <v>42745.554062499999</v>
      </c>
      <c r="Q519" s="84" t="s">
        <v>3633</v>
      </c>
      <c r="R519" s="84"/>
      <c r="S519" s="84"/>
      <c r="T519" s="84"/>
      <c r="U519" s="86">
        <v>42745.554062499999</v>
      </c>
      <c r="V519" s="87" t="s">
        <v>7243</v>
      </c>
      <c r="W519" s="84"/>
      <c r="X519" s="84"/>
      <c r="Y519" s="90" t="s">
        <v>10268</v>
      </c>
      <c r="Z519" s="84"/>
      <c r="AA519" s="84" t="b">
        <v>0</v>
      </c>
      <c r="AB519" s="84">
        <v>1</v>
      </c>
      <c r="AC519" s="90" t="s">
        <v>13180</v>
      </c>
      <c r="AD519" s="84" t="b">
        <v>0</v>
      </c>
      <c r="AE519" s="84" t="s">
        <v>13611</v>
      </c>
      <c r="AF519" s="84"/>
      <c r="AG519" s="90" t="s">
        <v>13180</v>
      </c>
      <c r="AH519" s="84" t="b">
        <v>0</v>
      </c>
      <c r="AI519" s="84">
        <v>1</v>
      </c>
      <c r="AJ519" s="90" t="s">
        <v>13180</v>
      </c>
      <c r="AK519" s="84" t="s">
        <v>13707</v>
      </c>
      <c r="AL519" s="84" t="b">
        <v>0</v>
      </c>
      <c r="AM519" s="90" t="s">
        <v>10268</v>
      </c>
      <c r="AN519" s="84">
        <v>0</v>
      </c>
      <c r="AO519" s="84">
        <v>0</v>
      </c>
      <c r="AP519" s="84"/>
      <c r="AQ519" s="84"/>
      <c r="AR519" s="84"/>
      <c r="AS519" s="84"/>
      <c r="AT519" s="84"/>
      <c r="AU519" s="84"/>
      <c r="AV519" s="84"/>
      <c r="AW519" s="84"/>
    </row>
    <row r="520" spans="1:49" x14ac:dyDescent="0.25">
      <c r="A520" s="69" t="s">
        <v>691</v>
      </c>
      <c r="B520" s="69" t="s">
        <v>690</v>
      </c>
      <c r="C520" s="70"/>
      <c r="D520" s="71"/>
      <c r="E520" s="72"/>
      <c r="F520" s="73"/>
      <c r="G520" s="70"/>
      <c r="H520" s="74"/>
      <c r="I520" s="75"/>
      <c r="J520" s="75"/>
      <c r="K520" s="36"/>
      <c r="L520" s="82"/>
      <c r="M520" s="82"/>
      <c r="N520" s="77"/>
      <c r="O520" s="84" t="s">
        <v>3348</v>
      </c>
      <c r="P520" s="86">
        <v>42745.554976851854</v>
      </c>
      <c r="Q520" s="84" t="s">
        <v>3634</v>
      </c>
      <c r="R520" s="84"/>
      <c r="S520" s="84"/>
      <c r="T520" s="84"/>
      <c r="U520" s="86">
        <v>42745.554976851854</v>
      </c>
      <c r="V520" s="87" t="s">
        <v>7244</v>
      </c>
      <c r="W520" s="84"/>
      <c r="X520" s="84"/>
      <c r="Y520" s="90" t="s">
        <v>10269</v>
      </c>
      <c r="Z520" s="84"/>
      <c r="AA520" s="84" t="b">
        <v>0</v>
      </c>
      <c r="AB520" s="84">
        <v>0</v>
      </c>
      <c r="AC520" s="90" t="s">
        <v>13180</v>
      </c>
      <c r="AD520" s="84" t="b">
        <v>0</v>
      </c>
      <c r="AE520" s="84" t="s">
        <v>13611</v>
      </c>
      <c r="AF520" s="84"/>
      <c r="AG520" s="90" t="s">
        <v>13180</v>
      </c>
      <c r="AH520" s="84" t="b">
        <v>0</v>
      </c>
      <c r="AI520" s="84">
        <v>1</v>
      </c>
      <c r="AJ520" s="90" t="s">
        <v>10268</v>
      </c>
      <c r="AK520" s="84" t="s">
        <v>13707</v>
      </c>
      <c r="AL520" s="84" t="b">
        <v>0</v>
      </c>
      <c r="AM520" s="90" t="s">
        <v>10268</v>
      </c>
      <c r="AN520" s="84">
        <v>0</v>
      </c>
      <c r="AO520" s="84">
        <v>0</v>
      </c>
      <c r="AP520" s="84"/>
      <c r="AQ520" s="84"/>
      <c r="AR520" s="84"/>
      <c r="AS520" s="84"/>
      <c r="AT520" s="84"/>
      <c r="AU520" s="84"/>
      <c r="AV520" s="84"/>
      <c r="AW520" s="84"/>
    </row>
    <row r="521" spans="1:49" x14ac:dyDescent="0.25">
      <c r="A521" s="69" t="s">
        <v>692</v>
      </c>
      <c r="B521" s="69" t="s">
        <v>692</v>
      </c>
      <c r="C521" s="70"/>
      <c r="D521" s="71"/>
      <c r="E521" s="72"/>
      <c r="F521" s="73"/>
      <c r="G521" s="70"/>
      <c r="H521" s="74"/>
      <c r="I521" s="75"/>
      <c r="J521" s="75"/>
      <c r="K521" s="36"/>
      <c r="L521" s="82"/>
      <c r="M521" s="82"/>
      <c r="N521" s="77"/>
      <c r="O521" s="84" t="s">
        <v>179</v>
      </c>
      <c r="P521" s="86">
        <v>42745.555196759262</v>
      </c>
      <c r="Q521" s="84" t="s">
        <v>3635</v>
      </c>
      <c r="R521" s="84"/>
      <c r="S521" s="84"/>
      <c r="T521" s="84"/>
      <c r="U521" s="86">
        <v>42745.555196759262</v>
      </c>
      <c r="V521" s="87" t="s">
        <v>7245</v>
      </c>
      <c r="W521" s="84"/>
      <c r="X521" s="84"/>
      <c r="Y521" s="90" t="s">
        <v>10270</v>
      </c>
      <c r="Z521" s="84"/>
      <c r="AA521" s="84" t="b">
        <v>0</v>
      </c>
      <c r="AB521" s="84">
        <v>1</v>
      </c>
      <c r="AC521" s="90" t="s">
        <v>13180</v>
      </c>
      <c r="AD521" s="84" t="b">
        <v>0</v>
      </c>
      <c r="AE521" s="84" t="s">
        <v>13611</v>
      </c>
      <c r="AF521" s="84"/>
      <c r="AG521" s="90" t="s">
        <v>13180</v>
      </c>
      <c r="AH521" s="84" t="b">
        <v>0</v>
      </c>
      <c r="AI521" s="84">
        <v>0</v>
      </c>
      <c r="AJ521" s="90" t="s">
        <v>13180</v>
      </c>
      <c r="AK521" s="84" t="s">
        <v>13707</v>
      </c>
      <c r="AL521" s="84" t="b">
        <v>0</v>
      </c>
      <c r="AM521" s="90" t="s">
        <v>10270</v>
      </c>
      <c r="AN521" s="84">
        <v>0</v>
      </c>
      <c r="AO521" s="84">
        <v>0</v>
      </c>
      <c r="AP521" s="84"/>
      <c r="AQ521" s="84"/>
      <c r="AR521" s="84"/>
      <c r="AS521" s="84"/>
      <c r="AT521" s="84"/>
      <c r="AU521" s="84"/>
      <c r="AV521" s="84"/>
      <c r="AW521" s="84"/>
    </row>
    <row r="522" spans="1:49" x14ac:dyDescent="0.25">
      <c r="A522" s="69" t="s">
        <v>693</v>
      </c>
      <c r="B522" s="69" t="s">
        <v>693</v>
      </c>
      <c r="C522" s="70"/>
      <c r="D522" s="71"/>
      <c r="E522" s="72"/>
      <c r="F522" s="73"/>
      <c r="G522" s="70"/>
      <c r="H522" s="74"/>
      <c r="I522" s="75"/>
      <c r="J522" s="75"/>
      <c r="K522" s="36"/>
      <c r="L522" s="82"/>
      <c r="M522" s="82"/>
      <c r="N522" s="77"/>
      <c r="O522" s="84" t="s">
        <v>179</v>
      </c>
      <c r="P522" s="86">
        <v>42745.562800925924</v>
      </c>
      <c r="Q522" s="84" t="s">
        <v>3636</v>
      </c>
      <c r="R522" s="84"/>
      <c r="S522" s="84"/>
      <c r="T522" s="84" t="s">
        <v>6414</v>
      </c>
      <c r="U522" s="86">
        <v>42745.562800925924</v>
      </c>
      <c r="V522" s="87" t="s">
        <v>7246</v>
      </c>
      <c r="W522" s="84"/>
      <c r="X522" s="84"/>
      <c r="Y522" s="90" t="s">
        <v>10271</v>
      </c>
      <c r="Z522" s="84"/>
      <c r="AA522" s="84" t="b">
        <v>0</v>
      </c>
      <c r="AB522" s="84">
        <v>0</v>
      </c>
      <c r="AC522" s="90" t="s">
        <v>13180</v>
      </c>
      <c r="AD522" s="84" t="b">
        <v>0</v>
      </c>
      <c r="AE522" s="84" t="s">
        <v>13611</v>
      </c>
      <c r="AF522" s="84"/>
      <c r="AG522" s="90" t="s">
        <v>13180</v>
      </c>
      <c r="AH522" s="84" t="b">
        <v>0</v>
      </c>
      <c r="AI522" s="84">
        <v>0</v>
      </c>
      <c r="AJ522" s="90" t="s">
        <v>13180</v>
      </c>
      <c r="AK522" s="84" t="s">
        <v>13706</v>
      </c>
      <c r="AL522" s="84" t="b">
        <v>0</v>
      </c>
      <c r="AM522" s="90" t="s">
        <v>10271</v>
      </c>
      <c r="AN522" s="84">
        <v>0</v>
      </c>
      <c r="AO522" s="84">
        <v>0</v>
      </c>
      <c r="AP522" s="84"/>
      <c r="AQ522" s="84"/>
      <c r="AR522" s="84"/>
      <c r="AS522" s="84"/>
      <c r="AT522" s="84"/>
      <c r="AU522" s="84"/>
      <c r="AV522" s="84"/>
      <c r="AW522" s="84"/>
    </row>
    <row r="523" spans="1:49" x14ac:dyDescent="0.25">
      <c r="A523" s="69" t="s">
        <v>694</v>
      </c>
      <c r="B523" s="69" t="s">
        <v>2335</v>
      </c>
      <c r="C523" s="70"/>
      <c r="D523" s="71"/>
      <c r="E523" s="72"/>
      <c r="F523" s="73"/>
      <c r="G523" s="70"/>
      <c r="H523" s="74"/>
      <c r="I523" s="75"/>
      <c r="J523" s="75"/>
      <c r="K523" s="36"/>
      <c r="L523" s="82"/>
      <c r="M523" s="82"/>
      <c r="N523" s="77"/>
      <c r="O523" s="84" t="s">
        <v>3348</v>
      </c>
      <c r="P523" s="86">
        <v>42745.563726851855</v>
      </c>
      <c r="Q523" s="84" t="s">
        <v>3556</v>
      </c>
      <c r="R523" s="87" t="s">
        <v>5703</v>
      </c>
      <c r="S523" s="84" t="s">
        <v>6297</v>
      </c>
      <c r="T523" s="84"/>
      <c r="U523" s="86">
        <v>42745.563726851855</v>
      </c>
      <c r="V523" s="87" t="s">
        <v>7247</v>
      </c>
      <c r="W523" s="84"/>
      <c r="X523" s="84"/>
      <c r="Y523" s="90" t="s">
        <v>10272</v>
      </c>
      <c r="Z523" s="84"/>
      <c r="AA523" s="84" t="b">
        <v>0</v>
      </c>
      <c r="AB523" s="84">
        <v>0</v>
      </c>
      <c r="AC523" s="90" t="s">
        <v>13180</v>
      </c>
      <c r="AD523" s="84" t="b">
        <v>1</v>
      </c>
      <c r="AE523" s="84" t="s">
        <v>13611</v>
      </c>
      <c r="AF523" s="84"/>
      <c r="AG523" s="90" t="s">
        <v>13626</v>
      </c>
      <c r="AH523" s="84" t="b">
        <v>0</v>
      </c>
      <c r="AI523" s="84">
        <v>93</v>
      </c>
      <c r="AJ523" s="90" t="s">
        <v>12066</v>
      </c>
      <c r="AK523" s="84" t="s">
        <v>13707</v>
      </c>
      <c r="AL523" s="84" t="b">
        <v>0</v>
      </c>
      <c r="AM523" s="90" t="s">
        <v>12066</v>
      </c>
      <c r="AN523" s="84">
        <v>0</v>
      </c>
      <c r="AO523" s="84">
        <v>0</v>
      </c>
      <c r="AP523" s="84"/>
      <c r="AQ523" s="84"/>
      <c r="AR523" s="84"/>
      <c r="AS523" s="84"/>
      <c r="AT523" s="84"/>
      <c r="AU523" s="84"/>
      <c r="AV523" s="84"/>
      <c r="AW523" s="84"/>
    </row>
    <row r="524" spans="1:49" x14ac:dyDescent="0.25">
      <c r="A524" s="69" t="s">
        <v>695</v>
      </c>
      <c r="B524" s="69" t="s">
        <v>824</v>
      </c>
      <c r="C524" s="70"/>
      <c r="D524" s="71"/>
      <c r="E524" s="72"/>
      <c r="F524" s="73"/>
      <c r="G524" s="70"/>
      <c r="H524" s="74"/>
      <c r="I524" s="75"/>
      <c r="J524" s="75"/>
      <c r="K524" s="36"/>
      <c r="L524" s="82"/>
      <c r="M524" s="82"/>
      <c r="N524" s="77"/>
      <c r="O524" s="84" t="s">
        <v>3348</v>
      </c>
      <c r="P524" s="86">
        <v>42745.573738425926</v>
      </c>
      <c r="Q524" s="84" t="s">
        <v>3593</v>
      </c>
      <c r="R524" s="84"/>
      <c r="S524" s="84"/>
      <c r="T524" s="84"/>
      <c r="U524" s="86">
        <v>42745.573738425926</v>
      </c>
      <c r="V524" s="87" t="s">
        <v>7248</v>
      </c>
      <c r="W524" s="84"/>
      <c r="X524" s="84"/>
      <c r="Y524" s="90" t="s">
        <v>10273</v>
      </c>
      <c r="Z524" s="84"/>
      <c r="AA524" s="84" t="b">
        <v>0</v>
      </c>
      <c r="AB524" s="84">
        <v>0</v>
      </c>
      <c r="AC524" s="90" t="s">
        <v>13180</v>
      </c>
      <c r="AD524" s="84" t="b">
        <v>0</v>
      </c>
      <c r="AE524" s="84" t="s">
        <v>13611</v>
      </c>
      <c r="AF524" s="84"/>
      <c r="AG524" s="90" t="s">
        <v>13180</v>
      </c>
      <c r="AH524" s="84" t="b">
        <v>0</v>
      </c>
      <c r="AI524" s="84">
        <v>14</v>
      </c>
      <c r="AJ524" s="90" t="s">
        <v>11672</v>
      </c>
      <c r="AK524" s="84" t="s">
        <v>13707</v>
      </c>
      <c r="AL524" s="84" t="b">
        <v>0</v>
      </c>
      <c r="AM524" s="90" t="s">
        <v>11672</v>
      </c>
      <c r="AN524" s="84">
        <v>0</v>
      </c>
      <c r="AO524" s="84">
        <v>0</v>
      </c>
      <c r="AP524" s="84"/>
      <c r="AQ524" s="84"/>
      <c r="AR524" s="84"/>
      <c r="AS524" s="84"/>
      <c r="AT524" s="84"/>
      <c r="AU524" s="84"/>
      <c r="AV524" s="84"/>
      <c r="AW524" s="84"/>
    </row>
    <row r="525" spans="1:49" x14ac:dyDescent="0.25">
      <c r="A525" s="69" t="s">
        <v>696</v>
      </c>
      <c r="B525" s="69" t="s">
        <v>824</v>
      </c>
      <c r="C525" s="70"/>
      <c r="D525" s="71"/>
      <c r="E525" s="72"/>
      <c r="F525" s="73"/>
      <c r="G525" s="70"/>
      <c r="H525" s="74"/>
      <c r="I525" s="75"/>
      <c r="J525" s="75"/>
      <c r="K525" s="36"/>
      <c r="L525" s="82"/>
      <c r="M525" s="82"/>
      <c r="N525" s="77"/>
      <c r="O525" s="84" t="s">
        <v>3348</v>
      </c>
      <c r="P525" s="86">
        <v>42745.576932870368</v>
      </c>
      <c r="Q525" s="84" t="s">
        <v>3593</v>
      </c>
      <c r="R525" s="84"/>
      <c r="S525" s="84"/>
      <c r="T525" s="84"/>
      <c r="U525" s="86">
        <v>42745.576932870368</v>
      </c>
      <c r="V525" s="87" t="s">
        <v>7249</v>
      </c>
      <c r="W525" s="84"/>
      <c r="X525" s="84"/>
      <c r="Y525" s="90" t="s">
        <v>10274</v>
      </c>
      <c r="Z525" s="84"/>
      <c r="AA525" s="84" t="b">
        <v>0</v>
      </c>
      <c r="AB525" s="84">
        <v>0</v>
      </c>
      <c r="AC525" s="90" t="s">
        <v>13180</v>
      </c>
      <c r="AD525" s="84" t="b">
        <v>0</v>
      </c>
      <c r="AE525" s="84" t="s">
        <v>13611</v>
      </c>
      <c r="AF525" s="84"/>
      <c r="AG525" s="90" t="s">
        <v>13180</v>
      </c>
      <c r="AH525" s="84" t="b">
        <v>0</v>
      </c>
      <c r="AI525" s="84">
        <v>14</v>
      </c>
      <c r="AJ525" s="90" t="s">
        <v>11672</v>
      </c>
      <c r="AK525" s="84" t="s">
        <v>13707</v>
      </c>
      <c r="AL525" s="84" t="b">
        <v>0</v>
      </c>
      <c r="AM525" s="90" t="s">
        <v>11672</v>
      </c>
      <c r="AN525" s="84">
        <v>0</v>
      </c>
      <c r="AO525" s="84">
        <v>0</v>
      </c>
      <c r="AP525" s="84"/>
      <c r="AQ525" s="84"/>
      <c r="AR525" s="84"/>
      <c r="AS525" s="84"/>
      <c r="AT525" s="84"/>
      <c r="AU525" s="84"/>
      <c r="AV525" s="84"/>
      <c r="AW525" s="84"/>
    </row>
    <row r="526" spans="1:49" x14ac:dyDescent="0.25">
      <c r="A526" s="69" t="s">
        <v>697</v>
      </c>
      <c r="B526" s="69" t="s">
        <v>697</v>
      </c>
      <c r="C526" s="70"/>
      <c r="D526" s="71"/>
      <c r="E526" s="72"/>
      <c r="F526" s="73"/>
      <c r="G526" s="70"/>
      <c r="H526" s="74"/>
      <c r="I526" s="75"/>
      <c r="J526" s="75"/>
      <c r="K526" s="36"/>
      <c r="L526" s="82"/>
      <c r="M526" s="82"/>
      <c r="N526" s="77"/>
      <c r="O526" s="84" t="s">
        <v>179</v>
      </c>
      <c r="P526" s="86">
        <v>42745.581516203703</v>
      </c>
      <c r="Q526" s="84" t="s">
        <v>3637</v>
      </c>
      <c r="R526" s="87" t="s">
        <v>5723</v>
      </c>
      <c r="S526" s="84" t="s">
        <v>6304</v>
      </c>
      <c r="T526" s="84"/>
      <c r="U526" s="86">
        <v>42745.581516203703</v>
      </c>
      <c r="V526" s="87" t="s">
        <v>7250</v>
      </c>
      <c r="W526" s="84"/>
      <c r="X526" s="84"/>
      <c r="Y526" s="90" t="s">
        <v>10275</v>
      </c>
      <c r="Z526" s="84"/>
      <c r="AA526" s="84" t="b">
        <v>0</v>
      </c>
      <c r="AB526" s="84">
        <v>0</v>
      </c>
      <c r="AC526" s="90" t="s">
        <v>13180</v>
      </c>
      <c r="AD526" s="84" t="b">
        <v>0</v>
      </c>
      <c r="AE526" s="84" t="s">
        <v>13611</v>
      </c>
      <c r="AF526" s="84"/>
      <c r="AG526" s="90" t="s">
        <v>13180</v>
      </c>
      <c r="AH526" s="84" t="b">
        <v>0</v>
      </c>
      <c r="AI526" s="84">
        <v>0</v>
      </c>
      <c r="AJ526" s="90" t="s">
        <v>13180</v>
      </c>
      <c r="AK526" s="84" t="s">
        <v>13714</v>
      </c>
      <c r="AL526" s="84" t="b">
        <v>0</v>
      </c>
      <c r="AM526" s="90" t="s">
        <v>10275</v>
      </c>
      <c r="AN526" s="84">
        <v>0</v>
      </c>
      <c r="AO526" s="84">
        <v>0</v>
      </c>
      <c r="AP526" s="84"/>
      <c r="AQ526" s="84"/>
      <c r="AR526" s="84"/>
      <c r="AS526" s="84"/>
      <c r="AT526" s="84"/>
      <c r="AU526" s="84"/>
      <c r="AV526" s="84"/>
      <c r="AW526" s="84"/>
    </row>
    <row r="527" spans="1:49" x14ac:dyDescent="0.25">
      <c r="A527" s="69" t="s">
        <v>698</v>
      </c>
      <c r="B527" s="69" t="s">
        <v>1413</v>
      </c>
      <c r="C527" s="70"/>
      <c r="D527" s="71"/>
      <c r="E527" s="72"/>
      <c r="F527" s="73"/>
      <c r="G527" s="70"/>
      <c r="H527" s="74"/>
      <c r="I527" s="75"/>
      <c r="J527" s="75"/>
      <c r="K527" s="36"/>
      <c r="L527" s="82"/>
      <c r="M527" s="82"/>
      <c r="N527" s="77"/>
      <c r="O527" s="84" t="s">
        <v>3348</v>
      </c>
      <c r="P527" s="86">
        <v>42744.994444444441</v>
      </c>
      <c r="Q527" s="84" t="s">
        <v>3521</v>
      </c>
      <c r="R527" s="84"/>
      <c r="S527" s="84"/>
      <c r="T527" s="84"/>
      <c r="U527" s="86">
        <v>42744.994444444441</v>
      </c>
      <c r="V527" s="87" t="s">
        <v>7251</v>
      </c>
      <c r="W527" s="84"/>
      <c r="X527" s="84"/>
      <c r="Y527" s="90" t="s">
        <v>10276</v>
      </c>
      <c r="Z527" s="84"/>
      <c r="AA527" s="84" t="b">
        <v>0</v>
      </c>
      <c r="AB527" s="84">
        <v>0</v>
      </c>
      <c r="AC527" s="90" t="s">
        <v>13180</v>
      </c>
      <c r="AD527" s="84" t="b">
        <v>0</v>
      </c>
      <c r="AE527" s="84" t="s">
        <v>13611</v>
      </c>
      <c r="AF527" s="84"/>
      <c r="AG527" s="90" t="s">
        <v>13180</v>
      </c>
      <c r="AH527" s="84" t="b">
        <v>0</v>
      </c>
      <c r="AI527" s="84">
        <v>4</v>
      </c>
      <c r="AJ527" s="90" t="s">
        <v>11032</v>
      </c>
      <c r="AK527" s="84" t="s">
        <v>13721</v>
      </c>
      <c r="AL527" s="84" t="b">
        <v>0</v>
      </c>
      <c r="AM527" s="90" t="s">
        <v>11032</v>
      </c>
      <c r="AN527" s="84">
        <v>0</v>
      </c>
      <c r="AO527" s="84">
        <v>0</v>
      </c>
      <c r="AP527" s="84"/>
      <c r="AQ527" s="84"/>
      <c r="AR527" s="84"/>
      <c r="AS527" s="84"/>
      <c r="AT527" s="84"/>
      <c r="AU527" s="84"/>
      <c r="AV527" s="84"/>
      <c r="AW527" s="84"/>
    </row>
    <row r="528" spans="1:49" x14ac:dyDescent="0.25">
      <c r="A528" s="69" t="s">
        <v>698</v>
      </c>
      <c r="B528" s="69" t="s">
        <v>1552</v>
      </c>
      <c r="C528" s="70"/>
      <c r="D528" s="71"/>
      <c r="E528" s="72"/>
      <c r="F528" s="73"/>
      <c r="G528" s="70"/>
      <c r="H528" s="74"/>
      <c r="I528" s="75"/>
      <c r="J528" s="75"/>
      <c r="K528" s="36"/>
      <c r="L528" s="82"/>
      <c r="M528" s="82"/>
      <c r="N528" s="77"/>
      <c r="O528" s="84" t="s">
        <v>3348</v>
      </c>
      <c r="P528" s="86">
        <v>42745.588888888888</v>
      </c>
      <c r="Q528" s="84" t="s">
        <v>3447</v>
      </c>
      <c r="R528" s="84"/>
      <c r="S528" s="84"/>
      <c r="T528" s="84"/>
      <c r="U528" s="86">
        <v>42745.588888888888</v>
      </c>
      <c r="V528" s="87" t="s">
        <v>7252</v>
      </c>
      <c r="W528" s="84"/>
      <c r="X528" s="84"/>
      <c r="Y528" s="90" t="s">
        <v>10277</v>
      </c>
      <c r="Z528" s="84"/>
      <c r="AA528" s="84" t="b">
        <v>0</v>
      </c>
      <c r="AB528" s="84">
        <v>0</v>
      </c>
      <c r="AC528" s="90" t="s">
        <v>13180</v>
      </c>
      <c r="AD528" s="84" t="b">
        <v>0</v>
      </c>
      <c r="AE528" s="84" t="s">
        <v>13611</v>
      </c>
      <c r="AF528" s="84"/>
      <c r="AG528" s="90" t="s">
        <v>13180</v>
      </c>
      <c r="AH528" s="84" t="b">
        <v>0</v>
      </c>
      <c r="AI528" s="84">
        <v>134</v>
      </c>
      <c r="AJ528" s="90" t="s">
        <v>11177</v>
      </c>
      <c r="AK528" s="84" t="s">
        <v>13711</v>
      </c>
      <c r="AL528" s="84" t="b">
        <v>0</v>
      </c>
      <c r="AM528" s="90" t="s">
        <v>11177</v>
      </c>
      <c r="AN528" s="84">
        <v>0</v>
      </c>
      <c r="AO528" s="84">
        <v>0</v>
      </c>
      <c r="AP528" s="84"/>
      <c r="AQ528" s="84"/>
      <c r="AR528" s="84"/>
      <c r="AS528" s="84"/>
      <c r="AT528" s="84"/>
      <c r="AU528" s="84"/>
      <c r="AV528" s="84"/>
      <c r="AW528" s="84"/>
    </row>
    <row r="529" spans="1:49" x14ac:dyDescent="0.25">
      <c r="A529" s="69" t="s">
        <v>699</v>
      </c>
      <c r="B529" s="69" t="s">
        <v>699</v>
      </c>
      <c r="C529" s="70"/>
      <c r="D529" s="71"/>
      <c r="E529" s="72"/>
      <c r="F529" s="73"/>
      <c r="G529" s="70"/>
      <c r="H529" s="74"/>
      <c r="I529" s="75"/>
      <c r="J529" s="75"/>
      <c r="K529" s="36"/>
      <c r="L529" s="82"/>
      <c r="M529" s="82"/>
      <c r="N529" s="77"/>
      <c r="O529" s="84" t="s">
        <v>179</v>
      </c>
      <c r="P529" s="86">
        <v>42745.596388888887</v>
      </c>
      <c r="Q529" s="84" t="s">
        <v>3638</v>
      </c>
      <c r="R529" s="84"/>
      <c r="S529" s="84"/>
      <c r="T529" s="84"/>
      <c r="U529" s="86">
        <v>42745.596388888887</v>
      </c>
      <c r="V529" s="87" t="s">
        <v>7253</v>
      </c>
      <c r="W529" s="84"/>
      <c r="X529" s="84"/>
      <c r="Y529" s="90" t="s">
        <v>10278</v>
      </c>
      <c r="Z529" s="84"/>
      <c r="AA529" s="84" t="b">
        <v>0</v>
      </c>
      <c r="AB529" s="84">
        <v>0</v>
      </c>
      <c r="AC529" s="90" t="s">
        <v>13180</v>
      </c>
      <c r="AD529" s="84" t="b">
        <v>0</v>
      </c>
      <c r="AE529" s="84" t="s">
        <v>13611</v>
      </c>
      <c r="AF529" s="84"/>
      <c r="AG529" s="90" t="s">
        <v>13180</v>
      </c>
      <c r="AH529" s="84" t="b">
        <v>0</v>
      </c>
      <c r="AI529" s="84">
        <v>0</v>
      </c>
      <c r="AJ529" s="90" t="s">
        <v>13180</v>
      </c>
      <c r="AK529" s="84" t="s">
        <v>13707</v>
      </c>
      <c r="AL529" s="84" t="b">
        <v>0</v>
      </c>
      <c r="AM529" s="90" t="s">
        <v>10278</v>
      </c>
      <c r="AN529" s="84">
        <v>0</v>
      </c>
      <c r="AO529" s="84">
        <v>0</v>
      </c>
      <c r="AP529" s="84"/>
      <c r="AQ529" s="84"/>
      <c r="AR529" s="84"/>
      <c r="AS529" s="84"/>
      <c r="AT529" s="84"/>
      <c r="AU529" s="84"/>
      <c r="AV529" s="84"/>
      <c r="AW529" s="84"/>
    </row>
    <row r="530" spans="1:49" x14ac:dyDescent="0.25">
      <c r="A530" s="69" t="s">
        <v>700</v>
      </c>
      <c r="B530" s="69" t="s">
        <v>700</v>
      </c>
      <c r="C530" s="70"/>
      <c r="D530" s="71"/>
      <c r="E530" s="72"/>
      <c r="F530" s="73"/>
      <c r="G530" s="70"/>
      <c r="H530" s="74"/>
      <c r="I530" s="75"/>
      <c r="J530" s="75"/>
      <c r="K530" s="36"/>
      <c r="L530" s="82"/>
      <c r="M530" s="82"/>
      <c r="N530" s="77"/>
      <c r="O530" s="84" t="s">
        <v>179</v>
      </c>
      <c r="P530" s="86">
        <v>42745.619074074071</v>
      </c>
      <c r="Q530" s="84" t="s">
        <v>3639</v>
      </c>
      <c r="R530" s="84"/>
      <c r="S530" s="84"/>
      <c r="T530" s="84"/>
      <c r="U530" s="86">
        <v>42745.619074074071</v>
      </c>
      <c r="V530" s="87" t="s">
        <v>7254</v>
      </c>
      <c r="W530" s="84"/>
      <c r="X530" s="84"/>
      <c r="Y530" s="90" t="s">
        <v>10279</v>
      </c>
      <c r="Z530" s="84"/>
      <c r="AA530" s="84" t="b">
        <v>0</v>
      </c>
      <c r="AB530" s="84">
        <v>5</v>
      </c>
      <c r="AC530" s="90" t="s">
        <v>13180</v>
      </c>
      <c r="AD530" s="84" t="b">
        <v>0</v>
      </c>
      <c r="AE530" s="84" t="s">
        <v>13611</v>
      </c>
      <c r="AF530" s="84"/>
      <c r="AG530" s="90" t="s">
        <v>13180</v>
      </c>
      <c r="AH530" s="84" t="b">
        <v>0</v>
      </c>
      <c r="AI530" s="84">
        <v>0</v>
      </c>
      <c r="AJ530" s="90" t="s">
        <v>13180</v>
      </c>
      <c r="AK530" s="84" t="s">
        <v>13707</v>
      </c>
      <c r="AL530" s="84" t="b">
        <v>0</v>
      </c>
      <c r="AM530" s="90" t="s">
        <v>10279</v>
      </c>
      <c r="AN530" s="84">
        <v>0</v>
      </c>
      <c r="AO530" s="84">
        <v>0</v>
      </c>
      <c r="AP530" s="84"/>
      <c r="AQ530" s="84"/>
      <c r="AR530" s="84"/>
      <c r="AS530" s="84"/>
      <c r="AT530" s="84"/>
      <c r="AU530" s="84"/>
      <c r="AV530" s="84"/>
      <c r="AW530" s="84"/>
    </row>
    <row r="531" spans="1:49" x14ac:dyDescent="0.25">
      <c r="A531" s="69" t="s">
        <v>701</v>
      </c>
      <c r="B531" s="69" t="s">
        <v>2915</v>
      </c>
      <c r="C531" s="70"/>
      <c r="D531" s="71"/>
      <c r="E531" s="72"/>
      <c r="F531" s="73"/>
      <c r="G531" s="70"/>
      <c r="H531" s="74"/>
      <c r="I531" s="75"/>
      <c r="J531" s="75"/>
      <c r="K531" s="36"/>
      <c r="L531" s="82"/>
      <c r="M531" s="82"/>
      <c r="N531" s="77"/>
      <c r="O531" s="84" t="s">
        <v>3349</v>
      </c>
      <c r="P531" s="86">
        <v>42745.63144675926</v>
      </c>
      <c r="Q531" s="84" t="s">
        <v>3640</v>
      </c>
      <c r="R531" s="84"/>
      <c r="S531" s="84"/>
      <c r="T531" s="84"/>
      <c r="U531" s="86">
        <v>42745.63144675926</v>
      </c>
      <c r="V531" s="87" t="s">
        <v>7255</v>
      </c>
      <c r="W531" s="84"/>
      <c r="X531" s="84"/>
      <c r="Y531" s="90" t="s">
        <v>10280</v>
      </c>
      <c r="Z531" s="90" t="s">
        <v>12849</v>
      </c>
      <c r="AA531" s="84" t="b">
        <v>0</v>
      </c>
      <c r="AB531" s="84">
        <v>1</v>
      </c>
      <c r="AC531" s="90" t="s">
        <v>13239</v>
      </c>
      <c r="AD531" s="84" t="b">
        <v>0</v>
      </c>
      <c r="AE531" s="84" t="s">
        <v>13611</v>
      </c>
      <c r="AF531" s="84"/>
      <c r="AG531" s="90" t="s">
        <v>13180</v>
      </c>
      <c r="AH531" s="84" t="b">
        <v>0</v>
      </c>
      <c r="AI531" s="84">
        <v>0</v>
      </c>
      <c r="AJ531" s="90" t="s">
        <v>13180</v>
      </c>
      <c r="AK531" s="84" t="s">
        <v>13721</v>
      </c>
      <c r="AL531" s="84" t="b">
        <v>0</v>
      </c>
      <c r="AM531" s="90" t="s">
        <v>12849</v>
      </c>
      <c r="AN531" s="84">
        <v>0</v>
      </c>
      <c r="AO531" s="84">
        <v>0</v>
      </c>
      <c r="AP531" s="84"/>
      <c r="AQ531" s="84"/>
      <c r="AR531" s="84"/>
      <c r="AS531" s="84"/>
      <c r="AT531" s="84"/>
      <c r="AU531" s="84"/>
      <c r="AV531" s="84"/>
      <c r="AW531" s="84"/>
    </row>
    <row r="532" spans="1:49" x14ac:dyDescent="0.25">
      <c r="A532" s="69" t="s">
        <v>702</v>
      </c>
      <c r="B532" s="69" t="s">
        <v>702</v>
      </c>
      <c r="C532" s="70"/>
      <c r="D532" s="71"/>
      <c r="E532" s="72"/>
      <c r="F532" s="73"/>
      <c r="G532" s="70"/>
      <c r="H532" s="74"/>
      <c r="I532" s="75"/>
      <c r="J532" s="75"/>
      <c r="K532" s="36"/>
      <c r="L532" s="82"/>
      <c r="M532" s="82"/>
      <c r="N532" s="77"/>
      <c r="O532" s="84" t="s">
        <v>179</v>
      </c>
      <c r="P532" s="86">
        <v>42745.634375000001</v>
      </c>
      <c r="Q532" s="84" t="s">
        <v>3641</v>
      </c>
      <c r="R532" s="84"/>
      <c r="S532" s="84"/>
      <c r="T532" s="84"/>
      <c r="U532" s="86">
        <v>42745.634375000001</v>
      </c>
      <c r="V532" s="87" t="s">
        <v>7256</v>
      </c>
      <c r="W532" s="84"/>
      <c r="X532" s="84"/>
      <c r="Y532" s="90" t="s">
        <v>10281</v>
      </c>
      <c r="Z532" s="84"/>
      <c r="AA532" s="84" t="b">
        <v>0</v>
      </c>
      <c r="AB532" s="84">
        <v>3</v>
      </c>
      <c r="AC532" s="90" t="s">
        <v>13180</v>
      </c>
      <c r="AD532" s="84" t="b">
        <v>0</v>
      </c>
      <c r="AE532" s="84" t="s">
        <v>13611</v>
      </c>
      <c r="AF532" s="84"/>
      <c r="AG532" s="90" t="s">
        <v>13180</v>
      </c>
      <c r="AH532" s="84" t="b">
        <v>0</v>
      </c>
      <c r="AI532" s="84">
        <v>0</v>
      </c>
      <c r="AJ532" s="90" t="s">
        <v>13180</v>
      </c>
      <c r="AK532" s="84" t="s">
        <v>13707</v>
      </c>
      <c r="AL532" s="84" t="b">
        <v>0</v>
      </c>
      <c r="AM532" s="90" t="s">
        <v>10281</v>
      </c>
      <c r="AN532" s="84">
        <v>0</v>
      </c>
      <c r="AO532" s="84">
        <v>0</v>
      </c>
      <c r="AP532" s="84"/>
      <c r="AQ532" s="84"/>
      <c r="AR532" s="84"/>
      <c r="AS532" s="84"/>
      <c r="AT532" s="84"/>
      <c r="AU532" s="84"/>
      <c r="AV532" s="84"/>
      <c r="AW532" s="84"/>
    </row>
    <row r="533" spans="1:49" x14ac:dyDescent="0.25">
      <c r="A533" s="69" t="s">
        <v>703</v>
      </c>
      <c r="B533" s="69" t="s">
        <v>703</v>
      </c>
      <c r="C533" s="70"/>
      <c r="D533" s="71"/>
      <c r="E533" s="72"/>
      <c r="F533" s="73"/>
      <c r="G533" s="70"/>
      <c r="H533" s="74"/>
      <c r="I533" s="75"/>
      <c r="J533" s="75"/>
      <c r="K533" s="36"/>
      <c r="L533" s="82"/>
      <c r="M533" s="82"/>
      <c r="N533" s="77"/>
      <c r="O533" s="84" t="s">
        <v>179</v>
      </c>
      <c r="P533" s="86">
        <v>42745.63490740741</v>
      </c>
      <c r="Q533" s="84" t="s">
        <v>3642</v>
      </c>
      <c r="R533" s="84"/>
      <c r="S533" s="84"/>
      <c r="T533" s="84"/>
      <c r="U533" s="86">
        <v>42745.63490740741</v>
      </c>
      <c r="V533" s="87" t="s">
        <v>7257</v>
      </c>
      <c r="W533" s="84"/>
      <c r="X533" s="84"/>
      <c r="Y533" s="90" t="s">
        <v>10282</v>
      </c>
      <c r="Z533" s="84"/>
      <c r="AA533" s="84" t="b">
        <v>0</v>
      </c>
      <c r="AB533" s="84">
        <v>1</v>
      </c>
      <c r="AC533" s="90" t="s">
        <v>13180</v>
      </c>
      <c r="AD533" s="84" t="b">
        <v>0</v>
      </c>
      <c r="AE533" s="84" t="s">
        <v>13611</v>
      </c>
      <c r="AF533" s="84"/>
      <c r="AG533" s="90" t="s">
        <v>13180</v>
      </c>
      <c r="AH533" s="84" t="b">
        <v>0</v>
      </c>
      <c r="AI533" s="84">
        <v>0</v>
      </c>
      <c r="AJ533" s="90" t="s">
        <v>13180</v>
      </c>
      <c r="AK533" s="84" t="s">
        <v>13707</v>
      </c>
      <c r="AL533" s="84" t="b">
        <v>0</v>
      </c>
      <c r="AM533" s="90" t="s">
        <v>10282</v>
      </c>
      <c r="AN533" s="84">
        <v>0</v>
      </c>
      <c r="AO533" s="84">
        <v>0</v>
      </c>
      <c r="AP533" s="84"/>
      <c r="AQ533" s="84"/>
      <c r="AR533" s="84"/>
      <c r="AS533" s="84"/>
      <c r="AT533" s="84"/>
      <c r="AU533" s="84"/>
      <c r="AV533" s="84"/>
      <c r="AW533" s="84"/>
    </row>
    <row r="534" spans="1:49" x14ac:dyDescent="0.25">
      <c r="A534" s="69" t="s">
        <v>704</v>
      </c>
      <c r="B534" s="69" t="s">
        <v>2916</v>
      </c>
      <c r="C534" s="70"/>
      <c r="D534" s="71"/>
      <c r="E534" s="72"/>
      <c r="F534" s="73"/>
      <c r="G534" s="70"/>
      <c r="H534" s="74"/>
      <c r="I534" s="75"/>
      <c r="J534" s="75"/>
      <c r="K534" s="36"/>
      <c r="L534" s="82"/>
      <c r="M534" s="82"/>
      <c r="N534" s="77"/>
      <c r="O534" s="84" t="s">
        <v>3348</v>
      </c>
      <c r="P534" s="86">
        <v>42745.638437499998</v>
      </c>
      <c r="Q534" s="84" t="s">
        <v>3643</v>
      </c>
      <c r="R534" s="87" t="s">
        <v>5724</v>
      </c>
      <c r="S534" s="84" t="s">
        <v>6294</v>
      </c>
      <c r="T534" s="84" t="s">
        <v>6415</v>
      </c>
      <c r="U534" s="86">
        <v>42745.638437499998</v>
      </c>
      <c r="V534" s="87" t="s">
        <v>7258</v>
      </c>
      <c r="W534" s="84"/>
      <c r="X534" s="84"/>
      <c r="Y534" s="90" t="s">
        <v>10283</v>
      </c>
      <c r="Z534" s="84"/>
      <c r="AA534" s="84" t="b">
        <v>0</v>
      </c>
      <c r="AB534" s="84">
        <v>0</v>
      </c>
      <c r="AC534" s="90" t="s">
        <v>13180</v>
      </c>
      <c r="AD534" s="84" t="b">
        <v>0</v>
      </c>
      <c r="AE534" s="84" t="s">
        <v>13611</v>
      </c>
      <c r="AF534" s="84"/>
      <c r="AG534" s="90" t="s">
        <v>13180</v>
      </c>
      <c r="AH534" s="84" t="b">
        <v>0</v>
      </c>
      <c r="AI534" s="84">
        <v>2</v>
      </c>
      <c r="AJ534" s="90" t="s">
        <v>10289</v>
      </c>
      <c r="AK534" s="84" t="s">
        <v>13733</v>
      </c>
      <c r="AL534" s="84" t="b">
        <v>0</v>
      </c>
      <c r="AM534" s="90" t="s">
        <v>10289</v>
      </c>
      <c r="AN534" s="84">
        <v>0</v>
      </c>
      <c r="AO534" s="84">
        <v>0</v>
      </c>
      <c r="AP534" s="84"/>
      <c r="AQ534" s="84"/>
      <c r="AR534" s="84"/>
      <c r="AS534" s="84"/>
      <c r="AT534" s="84"/>
      <c r="AU534" s="84"/>
      <c r="AV534" s="84"/>
      <c r="AW534" s="84"/>
    </row>
    <row r="535" spans="1:49" x14ac:dyDescent="0.25">
      <c r="A535" s="69" t="s">
        <v>704</v>
      </c>
      <c r="B535" s="69" t="s">
        <v>709</v>
      </c>
      <c r="C535" s="70"/>
      <c r="D535" s="71"/>
      <c r="E535" s="72"/>
      <c r="F535" s="73"/>
      <c r="G535" s="70"/>
      <c r="H535" s="74"/>
      <c r="I535" s="75"/>
      <c r="J535" s="75"/>
      <c r="K535" s="36"/>
      <c r="L535" s="82"/>
      <c r="M535" s="82"/>
      <c r="N535" s="77"/>
      <c r="O535" s="84" t="s">
        <v>3348</v>
      </c>
      <c r="P535" s="86">
        <v>42745.638437499998</v>
      </c>
      <c r="Q535" s="84" t="s">
        <v>3643</v>
      </c>
      <c r="R535" s="87" t="s">
        <v>5724</v>
      </c>
      <c r="S535" s="84" t="s">
        <v>6294</v>
      </c>
      <c r="T535" s="84" t="s">
        <v>6415</v>
      </c>
      <c r="U535" s="86">
        <v>42745.638437499998</v>
      </c>
      <c r="V535" s="87" t="s">
        <v>7258</v>
      </c>
      <c r="W535" s="84"/>
      <c r="X535" s="84"/>
      <c r="Y535" s="90" t="s">
        <v>10283</v>
      </c>
      <c r="Z535" s="84"/>
      <c r="AA535" s="84" t="b">
        <v>0</v>
      </c>
      <c r="AB535" s="84">
        <v>0</v>
      </c>
      <c r="AC535" s="90" t="s">
        <v>13180</v>
      </c>
      <c r="AD535" s="84" t="b">
        <v>0</v>
      </c>
      <c r="AE535" s="84" t="s">
        <v>13611</v>
      </c>
      <c r="AF535" s="84"/>
      <c r="AG535" s="90" t="s">
        <v>13180</v>
      </c>
      <c r="AH535" s="84" t="b">
        <v>0</v>
      </c>
      <c r="AI535" s="84">
        <v>2</v>
      </c>
      <c r="AJ535" s="90" t="s">
        <v>10289</v>
      </c>
      <c r="AK535" s="84" t="s">
        <v>13733</v>
      </c>
      <c r="AL535" s="84" t="b">
        <v>0</v>
      </c>
      <c r="AM535" s="90" t="s">
        <v>10289</v>
      </c>
      <c r="AN535" s="84">
        <v>0</v>
      </c>
      <c r="AO535" s="84">
        <v>0</v>
      </c>
      <c r="AP535" s="84"/>
      <c r="AQ535" s="84"/>
      <c r="AR535" s="84"/>
      <c r="AS535" s="84"/>
      <c r="AT535" s="84"/>
      <c r="AU535" s="84"/>
      <c r="AV535" s="84"/>
      <c r="AW535" s="84"/>
    </row>
    <row r="536" spans="1:49" x14ac:dyDescent="0.25">
      <c r="A536" s="69" t="s">
        <v>705</v>
      </c>
      <c r="B536" s="69" t="s">
        <v>705</v>
      </c>
      <c r="C536" s="70"/>
      <c r="D536" s="71"/>
      <c r="E536" s="72"/>
      <c r="F536" s="73"/>
      <c r="G536" s="70"/>
      <c r="H536" s="74"/>
      <c r="I536" s="75"/>
      <c r="J536" s="75"/>
      <c r="K536" s="36"/>
      <c r="L536" s="82"/>
      <c r="M536" s="82"/>
      <c r="N536" s="77"/>
      <c r="O536" s="84" t="s">
        <v>179</v>
      </c>
      <c r="P536" s="86">
        <v>42745.640439814815</v>
      </c>
      <c r="Q536" s="84" t="s">
        <v>3644</v>
      </c>
      <c r="R536" s="84"/>
      <c r="S536" s="84"/>
      <c r="T536" s="84" t="s">
        <v>6416</v>
      </c>
      <c r="U536" s="86">
        <v>42745.640439814815</v>
      </c>
      <c r="V536" s="87" t="s">
        <v>7259</v>
      </c>
      <c r="W536" s="84"/>
      <c r="X536" s="84"/>
      <c r="Y536" s="90" t="s">
        <v>10284</v>
      </c>
      <c r="Z536" s="84"/>
      <c r="AA536" s="84" t="b">
        <v>0</v>
      </c>
      <c r="AB536" s="84">
        <v>0</v>
      </c>
      <c r="AC536" s="90" t="s">
        <v>13180</v>
      </c>
      <c r="AD536" s="84" t="b">
        <v>0</v>
      </c>
      <c r="AE536" s="84" t="s">
        <v>13611</v>
      </c>
      <c r="AF536" s="84"/>
      <c r="AG536" s="90" t="s">
        <v>13180</v>
      </c>
      <c r="AH536" s="84" t="b">
        <v>0</v>
      </c>
      <c r="AI536" s="84">
        <v>0</v>
      </c>
      <c r="AJ536" s="90" t="s">
        <v>13180</v>
      </c>
      <c r="AK536" s="84" t="s">
        <v>13707</v>
      </c>
      <c r="AL536" s="84" t="b">
        <v>0</v>
      </c>
      <c r="AM536" s="90" t="s">
        <v>10284</v>
      </c>
      <c r="AN536" s="84">
        <v>0</v>
      </c>
      <c r="AO536" s="84">
        <v>0</v>
      </c>
      <c r="AP536" s="84"/>
      <c r="AQ536" s="84"/>
      <c r="AR536" s="84"/>
      <c r="AS536" s="84"/>
      <c r="AT536" s="84"/>
      <c r="AU536" s="84"/>
      <c r="AV536" s="84"/>
      <c r="AW536" s="84"/>
    </row>
    <row r="537" spans="1:49" x14ac:dyDescent="0.25">
      <c r="A537" s="69" t="s">
        <v>706</v>
      </c>
      <c r="B537" s="69" t="s">
        <v>1552</v>
      </c>
      <c r="C537" s="70"/>
      <c r="D537" s="71"/>
      <c r="E537" s="72"/>
      <c r="F537" s="73"/>
      <c r="G537" s="70"/>
      <c r="H537" s="74"/>
      <c r="I537" s="75"/>
      <c r="J537" s="75"/>
      <c r="K537" s="36"/>
      <c r="L537" s="82"/>
      <c r="M537" s="82"/>
      <c r="N537" s="77"/>
      <c r="O537" s="84" t="s">
        <v>3348</v>
      </c>
      <c r="P537" s="86">
        <v>42745.643483796295</v>
      </c>
      <c r="Q537" s="84" t="s">
        <v>3447</v>
      </c>
      <c r="R537" s="84"/>
      <c r="S537" s="84"/>
      <c r="T537" s="84"/>
      <c r="U537" s="86">
        <v>42745.643483796295</v>
      </c>
      <c r="V537" s="87" t="s">
        <v>7260</v>
      </c>
      <c r="W537" s="84"/>
      <c r="X537" s="84"/>
      <c r="Y537" s="90" t="s">
        <v>10285</v>
      </c>
      <c r="Z537" s="84"/>
      <c r="AA537" s="84" t="b">
        <v>0</v>
      </c>
      <c r="AB537" s="84">
        <v>0</v>
      </c>
      <c r="AC537" s="90" t="s">
        <v>13180</v>
      </c>
      <c r="AD537" s="84" t="b">
        <v>0</v>
      </c>
      <c r="AE537" s="84" t="s">
        <v>13611</v>
      </c>
      <c r="AF537" s="84"/>
      <c r="AG537" s="90" t="s">
        <v>13180</v>
      </c>
      <c r="AH537" s="84" t="b">
        <v>0</v>
      </c>
      <c r="AI537" s="84">
        <v>134</v>
      </c>
      <c r="AJ537" s="90" t="s">
        <v>11177</v>
      </c>
      <c r="AK537" s="84" t="s">
        <v>13711</v>
      </c>
      <c r="AL537" s="84" t="b">
        <v>0</v>
      </c>
      <c r="AM537" s="90" t="s">
        <v>11177</v>
      </c>
      <c r="AN537" s="84">
        <v>0</v>
      </c>
      <c r="AO537" s="84">
        <v>0</v>
      </c>
      <c r="AP537" s="84"/>
      <c r="AQ537" s="84"/>
      <c r="AR537" s="84"/>
      <c r="AS537" s="84"/>
      <c r="AT537" s="84"/>
      <c r="AU537" s="84"/>
      <c r="AV537" s="84"/>
      <c r="AW537" s="84"/>
    </row>
    <row r="538" spans="1:49" x14ac:dyDescent="0.25">
      <c r="A538" s="69" t="s">
        <v>707</v>
      </c>
      <c r="B538" s="69" t="s">
        <v>2871</v>
      </c>
      <c r="C538" s="70"/>
      <c r="D538" s="71"/>
      <c r="E538" s="72"/>
      <c r="F538" s="73"/>
      <c r="G538" s="70"/>
      <c r="H538" s="74"/>
      <c r="I538" s="75"/>
      <c r="J538" s="75"/>
      <c r="K538" s="36"/>
      <c r="L538" s="82"/>
      <c r="M538" s="82"/>
      <c r="N538" s="77"/>
      <c r="O538" s="84" t="s">
        <v>3348</v>
      </c>
      <c r="P538" s="86">
        <v>42745.647152777776</v>
      </c>
      <c r="Q538" s="84" t="s">
        <v>3645</v>
      </c>
      <c r="R538" s="87" t="s">
        <v>5725</v>
      </c>
      <c r="S538" s="84" t="s">
        <v>6319</v>
      </c>
      <c r="T538" s="84" t="s">
        <v>6417</v>
      </c>
      <c r="U538" s="86">
        <v>42745.647152777776</v>
      </c>
      <c r="V538" s="87" t="s">
        <v>7261</v>
      </c>
      <c r="W538" s="84"/>
      <c r="X538" s="84"/>
      <c r="Y538" s="90" t="s">
        <v>10286</v>
      </c>
      <c r="Z538" s="84"/>
      <c r="AA538" s="84" t="b">
        <v>0</v>
      </c>
      <c r="AB538" s="84">
        <v>0</v>
      </c>
      <c r="AC538" s="90" t="s">
        <v>13180</v>
      </c>
      <c r="AD538" s="84" t="b">
        <v>0</v>
      </c>
      <c r="AE538" s="84" t="s">
        <v>13611</v>
      </c>
      <c r="AF538" s="84"/>
      <c r="AG538" s="90" t="s">
        <v>13180</v>
      </c>
      <c r="AH538" s="84" t="b">
        <v>0</v>
      </c>
      <c r="AI538" s="84">
        <v>5</v>
      </c>
      <c r="AJ538" s="90" t="s">
        <v>10337</v>
      </c>
      <c r="AK538" s="84" t="s">
        <v>13734</v>
      </c>
      <c r="AL538" s="84" t="b">
        <v>0</v>
      </c>
      <c r="AM538" s="90" t="s">
        <v>10337</v>
      </c>
      <c r="AN538" s="84">
        <v>0</v>
      </c>
      <c r="AO538" s="84">
        <v>0</v>
      </c>
      <c r="AP538" s="84"/>
      <c r="AQ538" s="84"/>
      <c r="AR538" s="84"/>
      <c r="AS538" s="84"/>
      <c r="AT538" s="84"/>
      <c r="AU538" s="84"/>
      <c r="AV538" s="84"/>
      <c r="AW538" s="84"/>
    </row>
    <row r="539" spans="1:49" x14ac:dyDescent="0.25">
      <c r="A539" s="69" t="s">
        <v>707</v>
      </c>
      <c r="B539" s="69" t="s">
        <v>742</v>
      </c>
      <c r="C539" s="70"/>
      <c r="D539" s="71"/>
      <c r="E539" s="72"/>
      <c r="F539" s="73"/>
      <c r="G539" s="70"/>
      <c r="H539" s="74"/>
      <c r="I539" s="75"/>
      <c r="J539" s="75"/>
      <c r="K539" s="36"/>
      <c r="L539" s="82"/>
      <c r="M539" s="82"/>
      <c r="N539" s="77"/>
      <c r="O539" s="84" t="s">
        <v>3348</v>
      </c>
      <c r="P539" s="86">
        <v>42745.647152777776</v>
      </c>
      <c r="Q539" s="84" t="s">
        <v>3645</v>
      </c>
      <c r="R539" s="87" t="s">
        <v>5725</v>
      </c>
      <c r="S539" s="84" t="s">
        <v>6319</v>
      </c>
      <c r="T539" s="84" t="s">
        <v>6417</v>
      </c>
      <c r="U539" s="86">
        <v>42745.647152777776</v>
      </c>
      <c r="V539" s="87" t="s">
        <v>7261</v>
      </c>
      <c r="W539" s="84"/>
      <c r="X539" s="84"/>
      <c r="Y539" s="90" t="s">
        <v>10286</v>
      </c>
      <c r="Z539" s="84"/>
      <c r="AA539" s="84" t="b">
        <v>0</v>
      </c>
      <c r="AB539" s="84">
        <v>0</v>
      </c>
      <c r="AC539" s="90" t="s">
        <v>13180</v>
      </c>
      <c r="AD539" s="84" t="b">
        <v>0</v>
      </c>
      <c r="AE539" s="84" t="s">
        <v>13611</v>
      </c>
      <c r="AF539" s="84"/>
      <c r="AG539" s="90" t="s">
        <v>13180</v>
      </c>
      <c r="AH539" s="84" t="b">
        <v>0</v>
      </c>
      <c r="AI539" s="84">
        <v>5</v>
      </c>
      <c r="AJ539" s="90" t="s">
        <v>10337</v>
      </c>
      <c r="AK539" s="84" t="s">
        <v>13734</v>
      </c>
      <c r="AL539" s="84" t="b">
        <v>0</v>
      </c>
      <c r="AM539" s="90" t="s">
        <v>10337</v>
      </c>
      <c r="AN539" s="84">
        <v>0</v>
      </c>
      <c r="AO539" s="84">
        <v>0</v>
      </c>
      <c r="AP539" s="84"/>
      <c r="AQ539" s="84"/>
      <c r="AR539" s="84"/>
      <c r="AS539" s="84"/>
      <c r="AT539" s="84"/>
      <c r="AU539" s="84"/>
      <c r="AV539" s="84"/>
      <c r="AW539" s="84"/>
    </row>
    <row r="540" spans="1:49" x14ac:dyDescent="0.25">
      <c r="A540" s="69" t="s">
        <v>708</v>
      </c>
      <c r="B540" s="69" t="s">
        <v>1552</v>
      </c>
      <c r="C540" s="70"/>
      <c r="D540" s="71"/>
      <c r="E540" s="72"/>
      <c r="F540" s="73"/>
      <c r="G540" s="70"/>
      <c r="H540" s="74"/>
      <c r="I540" s="75"/>
      <c r="J540" s="75"/>
      <c r="K540" s="36"/>
      <c r="L540" s="82"/>
      <c r="M540" s="82"/>
      <c r="N540" s="77"/>
      <c r="O540" s="84" t="s">
        <v>3348</v>
      </c>
      <c r="P540" s="86">
        <v>42745.039872685185</v>
      </c>
      <c r="Q540" s="84" t="s">
        <v>3447</v>
      </c>
      <c r="R540" s="84"/>
      <c r="S540" s="84"/>
      <c r="T540" s="84"/>
      <c r="U540" s="86">
        <v>42745.039872685185</v>
      </c>
      <c r="V540" s="87" t="s">
        <v>7262</v>
      </c>
      <c r="W540" s="84"/>
      <c r="X540" s="84"/>
      <c r="Y540" s="90" t="s">
        <v>10287</v>
      </c>
      <c r="Z540" s="84"/>
      <c r="AA540" s="84" t="b">
        <v>0</v>
      </c>
      <c r="AB540" s="84">
        <v>0</v>
      </c>
      <c r="AC540" s="90" t="s">
        <v>13180</v>
      </c>
      <c r="AD540" s="84" t="b">
        <v>0</v>
      </c>
      <c r="AE540" s="84" t="s">
        <v>13611</v>
      </c>
      <c r="AF540" s="84"/>
      <c r="AG540" s="90" t="s">
        <v>13180</v>
      </c>
      <c r="AH540" s="84" t="b">
        <v>0</v>
      </c>
      <c r="AI540" s="84">
        <v>134</v>
      </c>
      <c r="AJ540" s="90" t="s">
        <v>11177</v>
      </c>
      <c r="AK540" s="84" t="s">
        <v>13711</v>
      </c>
      <c r="AL540" s="84" t="b">
        <v>0</v>
      </c>
      <c r="AM540" s="90" t="s">
        <v>11177</v>
      </c>
      <c r="AN540" s="84">
        <v>0</v>
      </c>
      <c r="AO540" s="84">
        <v>0</v>
      </c>
      <c r="AP540" s="84"/>
      <c r="AQ540" s="84"/>
      <c r="AR540" s="84"/>
      <c r="AS540" s="84"/>
      <c r="AT540" s="84"/>
      <c r="AU540" s="84"/>
      <c r="AV540" s="84"/>
      <c r="AW540" s="84"/>
    </row>
    <row r="541" spans="1:49" x14ac:dyDescent="0.25">
      <c r="A541" s="69" t="s">
        <v>708</v>
      </c>
      <c r="B541" s="69" t="s">
        <v>708</v>
      </c>
      <c r="C541" s="70"/>
      <c r="D541" s="71"/>
      <c r="E541" s="72"/>
      <c r="F541" s="73"/>
      <c r="G541" s="70"/>
      <c r="H541" s="74"/>
      <c r="I541" s="75"/>
      <c r="J541" s="75"/>
      <c r="K541" s="36"/>
      <c r="L541" s="82"/>
      <c r="M541" s="82"/>
      <c r="N541" s="77"/>
      <c r="O541" s="84" t="s">
        <v>179</v>
      </c>
      <c r="P541" s="86">
        <v>42745.648796296293</v>
      </c>
      <c r="Q541" s="84" t="s">
        <v>3646</v>
      </c>
      <c r="R541" s="84"/>
      <c r="S541" s="84"/>
      <c r="T541" s="84"/>
      <c r="U541" s="86">
        <v>42745.648796296293</v>
      </c>
      <c r="V541" s="87" t="s">
        <v>7263</v>
      </c>
      <c r="W541" s="84"/>
      <c r="X541" s="84"/>
      <c r="Y541" s="90" t="s">
        <v>10288</v>
      </c>
      <c r="Z541" s="84"/>
      <c r="AA541" s="84" t="b">
        <v>0</v>
      </c>
      <c r="AB541" s="84">
        <v>5</v>
      </c>
      <c r="AC541" s="90" t="s">
        <v>13180</v>
      </c>
      <c r="AD541" s="84" t="b">
        <v>0</v>
      </c>
      <c r="AE541" s="84" t="s">
        <v>13611</v>
      </c>
      <c r="AF541" s="84"/>
      <c r="AG541" s="90" t="s">
        <v>13180</v>
      </c>
      <c r="AH541" s="84" t="b">
        <v>0</v>
      </c>
      <c r="AI541" s="84">
        <v>0</v>
      </c>
      <c r="AJ541" s="90" t="s">
        <v>13180</v>
      </c>
      <c r="AK541" s="84" t="s">
        <v>13711</v>
      </c>
      <c r="AL541" s="84" t="b">
        <v>0</v>
      </c>
      <c r="AM541" s="90" t="s">
        <v>10288</v>
      </c>
      <c r="AN541" s="84">
        <v>0</v>
      </c>
      <c r="AO541" s="84">
        <v>0</v>
      </c>
      <c r="AP541" s="84"/>
      <c r="AQ541" s="84"/>
      <c r="AR541" s="84"/>
      <c r="AS541" s="84"/>
      <c r="AT541" s="84"/>
      <c r="AU541" s="84"/>
      <c r="AV541" s="84"/>
      <c r="AW541" s="84"/>
    </row>
    <row r="542" spans="1:49" x14ac:dyDescent="0.25">
      <c r="A542" s="69" t="s">
        <v>709</v>
      </c>
      <c r="B542" s="69" t="s">
        <v>2916</v>
      </c>
      <c r="C542" s="70"/>
      <c r="D542" s="71"/>
      <c r="E542" s="72"/>
      <c r="F542" s="73"/>
      <c r="G542" s="70"/>
      <c r="H542" s="74"/>
      <c r="I542" s="75"/>
      <c r="J542" s="75"/>
      <c r="K542" s="36"/>
      <c r="L542" s="82"/>
      <c r="M542" s="82"/>
      <c r="N542" s="77"/>
      <c r="O542" s="84" t="s">
        <v>3348</v>
      </c>
      <c r="P542" s="86">
        <v>42745.615497685183</v>
      </c>
      <c r="Q542" s="84" t="s">
        <v>3647</v>
      </c>
      <c r="R542" s="87" t="s">
        <v>5724</v>
      </c>
      <c r="S542" s="84" t="s">
        <v>6294</v>
      </c>
      <c r="T542" s="84" t="s">
        <v>6415</v>
      </c>
      <c r="U542" s="86">
        <v>42745.615497685183</v>
      </c>
      <c r="V542" s="87" t="s">
        <v>7264</v>
      </c>
      <c r="W542" s="84">
        <v>30.198744000000001</v>
      </c>
      <c r="X542" s="84">
        <v>-93.182120999999995</v>
      </c>
      <c r="Y542" s="90" t="s">
        <v>10289</v>
      </c>
      <c r="Z542" s="84"/>
      <c r="AA542" s="84" t="b">
        <v>0</v>
      </c>
      <c r="AB542" s="84">
        <v>1</v>
      </c>
      <c r="AC542" s="90" t="s">
        <v>13180</v>
      </c>
      <c r="AD542" s="84" t="b">
        <v>0</v>
      </c>
      <c r="AE542" s="84" t="s">
        <v>13611</v>
      </c>
      <c r="AF542" s="84"/>
      <c r="AG542" s="90" t="s">
        <v>13180</v>
      </c>
      <c r="AH542" s="84" t="b">
        <v>0</v>
      </c>
      <c r="AI542" s="84">
        <v>2</v>
      </c>
      <c r="AJ542" s="90" t="s">
        <v>13180</v>
      </c>
      <c r="AK542" s="84" t="s">
        <v>13709</v>
      </c>
      <c r="AL542" s="84" t="b">
        <v>0</v>
      </c>
      <c r="AM542" s="90" t="s">
        <v>10289</v>
      </c>
      <c r="AN542" s="84">
        <v>0</v>
      </c>
      <c r="AO542" s="84">
        <v>0</v>
      </c>
      <c r="AP542" s="84" t="s">
        <v>13812</v>
      </c>
      <c r="AQ542" s="84" t="s">
        <v>13984</v>
      </c>
      <c r="AR542" s="84" t="s">
        <v>13986</v>
      </c>
      <c r="AS542" s="84" t="s">
        <v>14005</v>
      </c>
      <c r="AT542" s="84" t="s">
        <v>14193</v>
      </c>
      <c r="AU542" s="84" t="s">
        <v>14382</v>
      </c>
      <c r="AV542" s="84" t="s">
        <v>14550</v>
      </c>
      <c r="AW542" s="87" t="s">
        <v>14569</v>
      </c>
    </row>
    <row r="543" spans="1:49" x14ac:dyDescent="0.25">
      <c r="A543" s="69" t="s">
        <v>710</v>
      </c>
      <c r="B543" s="69" t="s">
        <v>2916</v>
      </c>
      <c r="C543" s="70"/>
      <c r="D543" s="71"/>
      <c r="E543" s="72"/>
      <c r="F543" s="73"/>
      <c r="G543" s="70"/>
      <c r="H543" s="74"/>
      <c r="I543" s="75"/>
      <c r="J543" s="75"/>
      <c r="K543" s="36"/>
      <c r="L543" s="82"/>
      <c r="M543" s="82"/>
      <c r="N543" s="77"/>
      <c r="O543" s="84" t="s">
        <v>3348</v>
      </c>
      <c r="P543" s="86">
        <v>42745.649062500001</v>
      </c>
      <c r="Q543" s="84" t="s">
        <v>3643</v>
      </c>
      <c r="R543" s="87" t="s">
        <v>5724</v>
      </c>
      <c r="S543" s="84" t="s">
        <v>6294</v>
      </c>
      <c r="T543" s="84" t="s">
        <v>6415</v>
      </c>
      <c r="U543" s="86">
        <v>42745.649062500001</v>
      </c>
      <c r="V543" s="87" t="s">
        <v>7265</v>
      </c>
      <c r="W543" s="84"/>
      <c r="X543" s="84"/>
      <c r="Y543" s="90" t="s">
        <v>10290</v>
      </c>
      <c r="Z543" s="84"/>
      <c r="AA543" s="84" t="b">
        <v>0</v>
      </c>
      <c r="AB543" s="84">
        <v>0</v>
      </c>
      <c r="AC543" s="90" t="s">
        <v>13180</v>
      </c>
      <c r="AD543" s="84" t="b">
        <v>0</v>
      </c>
      <c r="AE543" s="84" t="s">
        <v>13611</v>
      </c>
      <c r="AF543" s="84"/>
      <c r="AG543" s="90" t="s">
        <v>13180</v>
      </c>
      <c r="AH543" s="84" t="b">
        <v>0</v>
      </c>
      <c r="AI543" s="84">
        <v>2</v>
      </c>
      <c r="AJ543" s="90" t="s">
        <v>10289</v>
      </c>
      <c r="AK543" s="84" t="s">
        <v>13734</v>
      </c>
      <c r="AL543" s="84" t="b">
        <v>0</v>
      </c>
      <c r="AM543" s="90" t="s">
        <v>10289</v>
      </c>
      <c r="AN543" s="84">
        <v>0</v>
      </c>
      <c r="AO543" s="84">
        <v>0</v>
      </c>
      <c r="AP543" s="84"/>
      <c r="AQ543" s="84"/>
      <c r="AR543" s="84"/>
      <c r="AS543" s="84"/>
      <c r="AT543" s="84"/>
      <c r="AU543" s="84"/>
      <c r="AV543" s="84"/>
      <c r="AW543" s="84"/>
    </row>
    <row r="544" spans="1:49" x14ac:dyDescent="0.25">
      <c r="A544" s="69" t="s">
        <v>710</v>
      </c>
      <c r="B544" s="69" t="s">
        <v>709</v>
      </c>
      <c r="C544" s="70"/>
      <c r="D544" s="71"/>
      <c r="E544" s="72"/>
      <c r="F544" s="73"/>
      <c r="G544" s="70"/>
      <c r="H544" s="74"/>
      <c r="I544" s="75"/>
      <c r="J544" s="75"/>
      <c r="K544" s="36"/>
      <c r="L544" s="82"/>
      <c r="M544" s="82"/>
      <c r="N544" s="77"/>
      <c r="O544" s="84" t="s">
        <v>3348</v>
      </c>
      <c r="P544" s="86">
        <v>42745.649062500001</v>
      </c>
      <c r="Q544" s="84" t="s">
        <v>3643</v>
      </c>
      <c r="R544" s="87" t="s">
        <v>5724</v>
      </c>
      <c r="S544" s="84" t="s">
        <v>6294</v>
      </c>
      <c r="T544" s="84" t="s">
        <v>6415</v>
      </c>
      <c r="U544" s="86">
        <v>42745.649062500001</v>
      </c>
      <c r="V544" s="87" t="s">
        <v>7265</v>
      </c>
      <c r="W544" s="84"/>
      <c r="X544" s="84"/>
      <c r="Y544" s="90" t="s">
        <v>10290</v>
      </c>
      <c r="Z544" s="84"/>
      <c r="AA544" s="84" t="b">
        <v>0</v>
      </c>
      <c r="AB544" s="84">
        <v>0</v>
      </c>
      <c r="AC544" s="90" t="s">
        <v>13180</v>
      </c>
      <c r="AD544" s="84" t="b">
        <v>0</v>
      </c>
      <c r="AE544" s="84" t="s">
        <v>13611</v>
      </c>
      <c r="AF544" s="84"/>
      <c r="AG544" s="90" t="s">
        <v>13180</v>
      </c>
      <c r="AH544" s="84" t="b">
        <v>0</v>
      </c>
      <c r="AI544" s="84">
        <v>2</v>
      </c>
      <c r="AJ544" s="90" t="s">
        <v>10289</v>
      </c>
      <c r="AK544" s="84" t="s">
        <v>13734</v>
      </c>
      <c r="AL544" s="84" t="b">
        <v>0</v>
      </c>
      <c r="AM544" s="90" t="s">
        <v>10289</v>
      </c>
      <c r="AN544" s="84">
        <v>0</v>
      </c>
      <c r="AO544" s="84">
        <v>0</v>
      </c>
      <c r="AP544" s="84"/>
      <c r="AQ544" s="84"/>
      <c r="AR544" s="84"/>
      <c r="AS544" s="84"/>
      <c r="AT544" s="84"/>
      <c r="AU544" s="84"/>
      <c r="AV544" s="84"/>
      <c r="AW544" s="84"/>
    </row>
    <row r="545" spans="1:49" x14ac:dyDescent="0.25">
      <c r="A545" s="69" t="s">
        <v>711</v>
      </c>
      <c r="B545" s="69" t="s">
        <v>2871</v>
      </c>
      <c r="C545" s="70"/>
      <c r="D545" s="71"/>
      <c r="E545" s="72"/>
      <c r="F545" s="73"/>
      <c r="G545" s="70"/>
      <c r="H545" s="74"/>
      <c r="I545" s="75"/>
      <c r="J545" s="75"/>
      <c r="K545" s="36"/>
      <c r="L545" s="82"/>
      <c r="M545" s="82"/>
      <c r="N545" s="77"/>
      <c r="O545" s="84" t="s">
        <v>3348</v>
      </c>
      <c r="P545" s="86">
        <v>42745.64912037037</v>
      </c>
      <c r="Q545" s="84" t="s">
        <v>3645</v>
      </c>
      <c r="R545" s="87" t="s">
        <v>5725</v>
      </c>
      <c r="S545" s="84" t="s">
        <v>6319</v>
      </c>
      <c r="T545" s="84" t="s">
        <v>6417</v>
      </c>
      <c r="U545" s="86">
        <v>42745.64912037037</v>
      </c>
      <c r="V545" s="87" t="s">
        <v>7266</v>
      </c>
      <c r="W545" s="84"/>
      <c r="X545" s="84"/>
      <c r="Y545" s="90" t="s">
        <v>10291</v>
      </c>
      <c r="Z545" s="84"/>
      <c r="AA545" s="84" t="b">
        <v>0</v>
      </c>
      <c r="AB545" s="84">
        <v>0</v>
      </c>
      <c r="AC545" s="90" t="s">
        <v>13180</v>
      </c>
      <c r="AD545" s="84" t="b">
        <v>0</v>
      </c>
      <c r="AE545" s="84" t="s">
        <v>13611</v>
      </c>
      <c r="AF545" s="84"/>
      <c r="AG545" s="90" t="s">
        <v>13180</v>
      </c>
      <c r="AH545" s="84" t="b">
        <v>0</v>
      </c>
      <c r="AI545" s="84">
        <v>5</v>
      </c>
      <c r="AJ545" s="90" t="s">
        <v>10337</v>
      </c>
      <c r="AK545" s="84" t="s">
        <v>13734</v>
      </c>
      <c r="AL545" s="84" t="b">
        <v>0</v>
      </c>
      <c r="AM545" s="90" t="s">
        <v>10337</v>
      </c>
      <c r="AN545" s="84">
        <v>0</v>
      </c>
      <c r="AO545" s="84">
        <v>0</v>
      </c>
      <c r="AP545" s="84"/>
      <c r="AQ545" s="84"/>
      <c r="AR545" s="84"/>
      <c r="AS545" s="84"/>
      <c r="AT545" s="84"/>
      <c r="AU545" s="84"/>
      <c r="AV545" s="84"/>
      <c r="AW545" s="84"/>
    </row>
    <row r="546" spans="1:49" x14ac:dyDescent="0.25">
      <c r="A546" s="69" t="s">
        <v>711</v>
      </c>
      <c r="B546" s="69" t="s">
        <v>742</v>
      </c>
      <c r="C546" s="70"/>
      <c r="D546" s="71"/>
      <c r="E546" s="72"/>
      <c r="F546" s="73"/>
      <c r="G546" s="70"/>
      <c r="H546" s="74"/>
      <c r="I546" s="75"/>
      <c r="J546" s="75"/>
      <c r="K546" s="36"/>
      <c r="L546" s="82"/>
      <c r="M546" s="82"/>
      <c r="N546" s="77"/>
      <c r="O546" s="84" t="s">
        <v>3348</v>
      </c>
      <c r="P546" s="86">
        <v>42745.64912037037</v>
      </c>
      <c r="Q546" s="84" t="s">
        <v>3645</v>
      </c>
      <c r="R546" s="87" t="s">
        <v>5725</v>
      </c>
      <c r="S546" s="84" t="s">
        <v>6319</v>
      </c>
      <c r="T546" s="84" t="s">
        <v>6417</v>
      </c>
      <c r="U546" s="86">
        <v>42745.64912037037</v>
      </c>
      <c r="V546" s="87" t="s">
        <v>7266</v>
      </c>
      <c r="W546" s="84"/>
      <c r="X546" s="84"/>
      <c r="Y546" s="90" t="s">
        <v>10291</v>
      </c>
      <c r="Z546" s="84"/>
      <c r="AA546" s="84" t="b">
        <v>0</v>
      </c>
      <c r="AB546" s="84">
        <v>0</v>
      </c>
      <c r="AC546" s="90" t="s">
        <v>13180</v>
      </c>
      <c r="AD546" s="84" t="b">
        <v>0</v>
      </c>
      <c r="AE546" s="84" t="s">
        <v>13611</v>
      </c>
      <c r="AF546" s="84"/>
      <c r="AG546" s="90" t="s">
        <v>13180</v>
      </c>
      <c r="AH546" s="84" t="b">
        <v>0</v>
      </c>
      <c r="AI546" s="84">
        <v>5</v>
      </c>
      <c r="AJ546" s="90" t="s">
        <v>10337</v>
      </c>
      <c r="AK546" s="84" t="s">
        <v>13734</v>
      </c>
      <c r="AL546" s="84" t="b">
        <v>0</v>
      </c>
      <c r="AM546" s="90" t="s">
        <v>10337</v>
      </c>
      <c r="AN546" s="84">
        <v>0</v>
      </c>
      <c r="AO546" s="84">
        <v>0</v>
      </c>
      <c r="AP546" s="84"/>
      <c r="AQ546" s="84"/>
      <c r="AR546" s="84"/>
      <c r="AS546" s="84"/>
      <c r="AT546" s="84"/>
      <c r="AU546" s="84"/>
      <c r="AV546" s="84"/>
      <c r="AW546" s="84"/>
    </row>
    <row r="547" spans="1:49" x14ac:dyDescent="0.25">
      <c r="A547" s="69" t="s">
        <v>712</v>
      </c>
      <c r="B547" s="69" t="s">
        <v>712</v>
      </c>
      <c r="C547" s="70"/>
      <c r="D547" s="71"/>
      <c r="E547" s="72"/>
      <c r="F547" s="73"/>
      <c r="G547" s="70"/>
      <c r="H547" s="74"/>
      <c r="I547" s="75"/>
      <c r="J547" s="75"/>
      <c r="K547" s="36"/>
      <c r="L547" s="82"/>
      <c r="M547" s="82"/>
      <c r="N547" s="77"/>
      <c r="O547" s="84" t="s">
        <v>179</v>
      </c>
      <c r="P547" s="86">
        <v>42745.647106481483</v>
      </c>
      <c r="Q547" s="84" t="s">
        <v>3648</v>
      </c>
      <c r="R547" s="87" t="s">
        <v>5705</v>
      </c>
      <c r="S547" s="84" t="s">
        <v>6297</v>
      </c>
      <c r="T547" s="84"/>
      <c r="U547" s="86">
        <v>42745.647106481483</v>
      </c>
      <c r="V547" s="87" t="s">
        <v>7267</v>
      </c>
      <c r="W547" s="84"/>
      <c r="X547" s="84"/>
      <c r="Y547" s="90" t="s">
        <v>10292</v>
      </c>
      <c r="Z547" s="84"/>
      <c r="AA547" s="84" t="b">
        <v>0</v>
      </c>
      <c r="AB547" s="84">
        <v>1</v>
      </c>
      <c r="AC547" s="90" t="s">
        <v>13180</v>
      </c>
      <c r="AD547" s="84" t="b">
        <v>1</v>
      </c>
      <c r="AE547" s="84" t="s">
        <v>13611</v>
      </c>
      <c r="AF547" s="84"/>
      <c r="AG547" s="90" t="s">
        <v>11177</v>
      </c>
      <c r="AH547" s="84" t="b">
        <v>0</v>
      </c>
      <c r="AI547" s="84">
        <v>0</v>
      </c>
      <c r="AJ547" s="90" t="s">
        <v>13180</v>
      </c>
      <c r="AK547" s="84" t="s">
        <v>13706</v>
      </c>
      <c r="AL547" s="84" t="b">
        <v>0</v>
      </c>
      <c r="AM547" s="90" t="s">
        <v>10292</v>
      </c>
      <c r="AN547" s="84">
        <v>0</v>
      </c>
      <c r="AO547" s="84">
        <v>0</v>
      </c>
      <c r="AP547" s="84"/>
      <c r="AQ547" s="84"/>
      <c r="AR547" s="84"/>
      <c r="AS547" s="84"/>
      <c r="AT547" s="84"/>
      <c r="AU547" s="84"/>
      <c r="AV547" s="84"/>
      <c r="AW547" s="84"/>
    </row>
    <row r="548" spans="1:49" x14ac:dyDescent="0.25">
      <c r="A548" s="69" t="s">
        <v>712</v>
      </c>
      <c r="B548" s="69" t="s">
        <v>712</v>
      </c>
      <c r="C548" s="70"/>
      <c r="D548" s="71"/>
      <c r="E548" s="72"/>
      <c r="F548" s="73"/>
      <c r="G548" s="70"/>
      <c r="H548" s="74"/>
      <c r="I548" s="75"/>
      <c r="J548" s="75"/>
      <c r="K548" s="36"/>
      <c r="L548" s="82"/>
      <c r="M548" s="82"/>
      <c r="N548" s="77"/>
      <c r="O548" s="84" t="s">
        <v>179</v>
      </c>
      <c r="P548" s="86">
        <v>42745.650405092594</v>
      </c>
      <c r="Q548" s="84" t="s">
        <v>3649</v>
      </c>
      <c r="R548" s="84"/>
      <c r="S548" s="84"/>
      <c r="T548" s="84"/>
      <c r="U548" s="86">
        <v>42745.650405092594</v>
      </c>
      <c r="V548" s="87" t="s">
        <v>7268</v>
      </c>
      <c r="W548" s="84"/>
      <c r="X548" s="84"/>
      <c r="Y548" s="90" t="s">
        <v>10293</v>
      </c>
      <c r="Z548" s="90" t="s">
        <v>12850</v>
      </c>
      <c r="AA548" s="84" t="b">
        <v>0</v>
      </c>
      <c r="AB548" s="84">
        <v>2</v>
      </c>
      <c r="AC548" s="90" t="s">
        <v>13240</v>
      </c>
      <c r="AD548" s="84" t="b">
        <v>0</v>
      </c>
      <c r="AE548" s="84" t="s">
        <v>13611</v>
      </c>
      <c r="AF548" s="84"/>
      <c r="AG548" s="90" t="s">
        <v>13180</v>
      </c>
      <c r="AH548" s="84" t="b">
        <v>0</v>
      </c>
      <c r="AI548" s="84">
        <v>0</v>
      </c>
      <c r="AJ548" s="90" t="s">
        <v>13180</v>
      </c>
      <c r="AK548" s="84" t="s">
        <v>13706</v>
      </c>
      <c r="AL548" s="84" t="b">
        <v>0</v>
      </c>
      <c r="AM548" s="90" t="s">
        <v>12850</v>
      </c>
      <c r="AN548" s="84">
        <v>0</v>
      </c>
      <c r="AO548" s="84">
        <v>0</v>
      </c>
      <c r="AP548" s="84"/>
      <c r="AQ548" s="84"/>
      <c r="AR548" s="84"/>
      <c r="AS548" s="84"/>
      <c r="AT548" s="84"/>
      <c r="AU548" s="84"/>
      <c r="AV548" s="84"/>
      <c r="AW548" s="84"/>
    </row>
    <row r="549" spans="1:49" x14ac:dyDescent="0.25">
      <c r="A549" s="69" t="s">
        <v>713</v>
      </c>
      <c r="B549" s="69" t="s">
        <v>824</v>
      </c>
      <c r="C549" s="70"/>
      <c r="D549" s="71"/>
      <c r="E549" s="72"/>
      <c r="F549" s="73"/>
      <c r="G549" s="70"/>
      <c r="H549" s="74"/>
      <c r="I549" s="75"/>
      <c r="J549" s="75"/>
      <c r="K549" s="36"/>
      <c r="L549" s="82"/>
      <c r="M549" s="82"/>
      <c r="N549" s="77"/>
      <c r="O549" s="84" t="s">
        <v>3348</v>
      </c>
      <c r="P549" s="86">
        <v>42745.650925925926</v>
      </c>
      <c r="Q549" s="84" t="s">
        <v>3593</v>
      </c>
      <c r="R549" s="84"/>
      <c r="S549" s="84"/>
      <c r="T549" s="84"/>
      <c r="U549" s="86">
        <v>42745.650925925926</v>
      </c>
      <c r="V549" s="87" t="s">
        <v>7269</v>
      </c>
      <c r="W549" s="84"/>
      <c r="X549" s="84"/>
      <c r="Y549" s="90" t="s">
        <v>10294</v>
      </c>
      <c r="Z549" s="84"/>
      <c r="AA549" s="84" t="b">
        <v>0</v>
      </c>
      <c r="AB549" s="84">
        <v>0</v>
      </c>
      <c r="AC549" s="90" t="s">
        <v>13180</v>
      </c>
      <c r="AD549" s="84" t="b">
        <v>0</v>
      </c>
      <c r="AE549" s="84" t="s">
        <v>13611</v>
      </c>
      <c r="AF549" s="84"/>
      <c r="AG549" s="90" t="s">
        <v>13180</v>
      </c>
      <c r="AH549" s="84" t="b">
        <v>0</v>
      </c>
      <c r="AI549" s="84">
        <v>14</v>
      </c>
      <c r="AJ549" s="90" t="s">
        <v>11672</v>
      </c>
      <c r="AK549" s="84" t="s">
        <v>13707</v>
      </c>
      <c r="AL549" s="84" t="b">
        <v>0</v>
      </c>
      <c r="AM549" s="90" t="s">
        <v>11672</v>
      </c>
      <c r="AN549" s="84">
        <v>0</v>
      </c>
      <c r="AO549" s="84">
        <v>0</v>
      </c>
      <c r="AP549" s="84"/>
      <c r="AQ549" s="84"/>
      <c r="AR549" s="84"/>
      <c r="AS549" s="84"/>
      <c r="AT549" s="84"/>
      <c r="AU549" s="84"/>
      <c r="AV549" s="84"/>
      <c r="AW549" s="84"/>
    </row>
    <row r="550" spans="1:49" x14ac:dyDescent="0.25">
      <c r="A550" s="69" t="s">
        <v>714</v>
      </c>
      <c r="B550" s="69" t="s">
        <v>2917</v>
      </c>
      <c r="C550" s="70"/>
      <c r="D550" s="71"/>
      <c r="E550" s="72"/>
      <c r="F550" s="73"/>
      <c r="G550" s="70"/>
      <c r="H550" s="74"/>
      <c r="I550" s="75"/>
      <c r="J550" s="75"/>
      <c r="K550" s="36"/>
      <c r="L550" s="82"/>
      <c r="M550" s="82"/>
      <c r="N550" s="77"/>
      <c r="O550" s="84" t="s">
        <v>3349</v>
      </c>
      <c r="P550" s="86">
        <v>42745.643148148149</v>
      </c>
      <c r="Q550" s="84" t="s">
        <v>3650</v>
      </c>
      <c r="R550" s="84"/>
      <c r="S550" s="84"/>
      <c r="T550" s="84"/>
      <c r="U550" s="86">
        <v>42745.643148148149</v>
      </c>
      <c r="V550" s="87" t="s">
        <v>7270</v>
      </c>
      <c r="W550" s="84"/>
      <c r="X550" s="84"/>
      <c r="Y550" s="90" t="s">
        <v>10295</v>
      </c>
      <c r="Z550" s="90" t="s">
        <v>12851</v>
      </c>
      <c r="AA550" s="84" t="b">
        <v>0</v>
      </c>
      <c r="AB550" s="84">
        <v>0</v>
      </c>
      <c r="AC550" s="90" t="s">
        <v>13241</v>
      </c>
      <c r="AD550" s="84" t="b">
        <v>0</v>
      </c>
      <c r="AE550" s="84" t="s">
        <v>13611</v>
      </c>
      <c r="AF550" s="84"/>
      <c r="AG550" s="90" t="s">
        <v>13180</v>
      </c>
      <c r="AH550" s="84" t="b">
        <v>0</v>
      </c>
      <c r="AI550" s="84">
        <v>0</v>
      </c>
      <c r="AJ550" s="90" t="s">
        <v>13180</v>
      </c>
      <c r="AK550" s="84" t="s">
        <v>13706</v>
      </c>
      <c r="AL550" s="84" t="b">
        <v>0</v>
      </c>
      <c r="AM550" s="90" t="s">
        <v>12851</v>
      </c>
      <c r="AN550" s="84">
        <v>0</v>
      </c>
      <c r="AO550" s="84">
        <v>0</v>
      </c>
      <c r="AP550" s="84"/>
      <c r="AQ550" s="84"/>
      <c r="AR550" s="84"/>
      <c r="AS550" s="84"/>
      <c r="AT550" s="84"/>
      <c r="AU550" s="84"/>
      <c r="AV550" s="84"/>
      <c r="AW550" s="84"/>
    </row>
    <row r="551" spans="1:49" x14ac:dyDescent="0.25">
      <c r="A551" s="69" t="s">
        <v>714</v>
      </c>
      <c r="B551" s="69" t="s">
        <v>2908</v>
      </c>
      <c r="C551" s="70"/>
      <c r="D551" s="71"/>
      <c r="E551" s="72"/>
      <c r="F551" s="73"/>
      <c r="G551" s="70"/>
      <c r="H551" s="74"/>
      <c r="I551" s="75"/>
      <c r="J551" s="75"/>
      <c r="K551" s="36"/>
      <c r="L551" s="82"/>
      <c r="M551" s="82"/>
      <c r="N551" s="77"/>
      <c r="O551" s="84" t="s">
        <v>3348</v>
      </c>
      <c r="P551" s="86">
        <v>42745.643495370372</v>
      </c>
      <c r="Q551" s="84" t="s">
        <v>3651</v>
      </c>
      <c r="R551" s="84"/>
      <c r="S551" s="84"/>
      <c r="T551" s="84"/>
      <c r="U551" s="86">
        <v>42745.643495370372</v>
      </c>
      <c r="V551" s="87" t="s">
        <v>7271</v>
      </c>
      <c r="W551" s="84"/>
      <c r="X551" s="84"/>
      <c r="Y551" s="90" t="s">
        <v>10296</v>
      </c>
      <c r="Z551" s="90" t="s">
        <v>12852</v>
      </c>
      <c r="AA551" s="84" t="b">
        <v>0</v>
      </c>
      <c r="AB551" s="84">
        <v>0</v>
      </c>
      <c r="AC551" s="90" t="s">
        <v>13242</v>
      </c>
      <c r="AD551" s="84" t="b">
        <v>0</v>
      </c>
      <c r="AE551" s="84" t="s">
        <v>13611</v>
      </c>
      <c r="AF551" s="84"/>
      <c r="AG551" s="90" t="s">
        <v>13180</v>
      </c>
      <c r="AH551" s="84" t="b">
        <v>0</v>
      </c>
      <c r="AI551" s="84">
        <v>0</v>
      </c>
      <c r="AJ551" s="90" t="s">
        <v>13180</v>
      </c>
      <c r="AK551" s="84" t="s">
        <v>13706</v>
      </c>
      <c r="AL551" s="84" t="b">
        <v>0</v>
      </c>
      <c r="AM551" s="90" t="s">
        <v>12852</v>
      </c>
      <c r="AN551" s="84">
        <v>0</v>
      </c>
      <c r="AO551" s="84">
        <v>0</v>
      </c>
      <c r="AP551" s="84"/>
      <c r="AQ551" s="84"/>
      <c r="AR551" s="84"/>
      <c r="AS551" s="84"/>
      <c r="AT551" s="84"/>
      <c r="AU551" s="84"/>
      <c r="AV551" s="84"/>
      <c r="AW551" s="84"/>
    </row>
    <row r="552" spans="1:49" x14ac:dyDescent="0.25">
      <c r="A552" s="69" t="s">
        <v>714</v>
      </c>
      <c r="B552" s="69" t="s">
        <v>2918</v>
      </c>
      <c r="C552" s="70"/>
      <c r="D552" s="71"/>
      <c r="E552" s="72"/>
      <c r="F552" s="73"/>
      <c r="G552" s="70"/>
      <c r="H552" s="74"/>
      <c r="I552" s="75"/>
      <c r="J552" s="75"/>
      <c r="K552" s="36"/>
      <c r="L552" s="82"/>
      <c r="M552" s="82"/>
      <c r="N552" s="77"/>
      <c r="O552" s="84" t="s">
        <v>3349</v>
      </c>
      <c r="P552" s="86">
        <v>42745.643680555557</v>
      </c>
      <c r="Q552" s="84" t="s">
        <v>3652</v>
      </c>
      <c r="R552" s="84"/>
      <c r="S552" s="84"/>
      <c r="T552" s="84"/>
      <c r="U552" s="86">
        <v>42745.643680555557</v>
      </c>
      <c r="V552" s="87" t="s">
        <v>7272</v>
      </c>
      <c r="W552" s="84"/>
      <c r="X552" s="84"/>
      <c r="Y552" s="90" t="s">
        <v>10297</v>
      </c>
      <c r="Z552" s="90" t="s">
        <v>12853</v>
      </c>
      <c r="AA552" s="84" t="b">
        <v>0</v>
      </c>
      <c r="AB552" s="84">
        <v>0</v>
      </c>
      <c r="AC552" s="90" t="s">
        <v>13243</v>
      </c>
      <c r="AD552" s="84" t="b">
        <v>0</v>
      </c>
      <c r="AE552" s="84" t="s">
        <v>13611</v>
      </c>
      <c r="AF552" s="84"/>
      <c r="AG552" s="90" t="s">
        <v>13180</v>
      </c>
      <c r="AH552" s="84" t="b">
        <v>0</v>
      </c>
      <c r="AI552" s="84">
        <v>0</v>
      </c>
      <c r="AJ552" s="90" t="s">
        <v>13180</v>
      </c>
      <c r="AK552" s="84" t="s">
        <v>13706</v>
      </c>
      <c r="AL552" s="84" t="b">
        <v>0</v>
      </c>
      <c r="AM552" s="90" t="s">
        <v>12853</v>
      </c>
      <c r="AN552" s="84">
        <v>0</v>
      </c>
      <c r="AO552" s="84">
        <v>0</v>
      </c>
      <c r="AP552" s="84"/>
      <c r="AQ552" s="84"/>
      <c r="AR552" s="84"/>
      <c r="AS552" s="84"/>
      <c r="AT552" s="84"/>
      <c r="AU552" s="84"/>
      <c r="AV552" s="84"/>
      <c r="AW552" s="84"/>
    </row>
    <row r="553" spans="1:49" x14ac:dyDescent="0.25">
      <c r="A553" s="69" t="s">
        <v>714</v>
      </c>
      <c r="B553" s="69" t="s">
        <v>2919</v>
      </c>
      <c r="C553" s="70"/>
      <c r="D553" s="71"/>
      <c r="E553" s="72"/>
      <c r="F553" s="73"/>
      <c r="G553" s="70"/>
      <c r="H553" s="74"/>
      <c r="I553" s="75"/>
      <c r="J553" s="75"/>
      <c r="K553" s="36"/>
      <c r="L553" s="82"/>
      <c r="M553" s="82"/>
      <c r="N553" s="77"/>
      <c r="O553" s="84" t="s">
        <v>3348</v>
      </c>
      <c r="P553" s="86">
        <v>42745.644108796296</v>
      </c>
      <c r="Q553" s="84" t="s">
        <v>3653</v>
      </c>
      <c r="R553" s="84"/>
      <c r="S553" s="84"/>
      <c r="T553" s="84"/>
      <c r="U553" s="86">
        <v>42745.644108796296</v>
      </c>
      <c r="V553" s="87" t="s">
        <v>7273</v>
      </c>
      <c r="W553" s="84"/>
      <c r="X553" s="84"/>
      <c r="Y553" s="90" t="s">
        <v>10298</v>
      </c>
      <c r="Z553" s="84"/>
      <c r="AA553" s="84" t="b">
        <v>0</v>
      </c>
      <c r="AB553" s="84">
        <v>0</v>
      </c>
      <c r="AC553" s="90" t="s">
        <v>13244</v>
      </c>
      <c r="AD553" s="84" t="b">
        <v>0</v>
      </c>
      <c r="AE553" s="84" t="s">
        <v>13611</v>
      </c>
      <c r="AF553" s="84"/>
      <c r="AG553" s="90" t="s">
        <v>13180</v>
      </c>
      <c r="AH553" s="84" t="b">
        <v>0</v>
      </c>
      <c r="AI553" s="84">
        <v>0</v>
      </c>
      <c r="AJ553" s="90" t="s">
        <v>13180</v>
      </c>
      <c r="AK553" s="84" t="s">
        <v>13706</v>
      </c>
      <c r="AL553" s="84" t="b">
        <v>0</v>
      </c>
      <c r="AM553" s="90" t="s">
        <v>10298</v>
      </c>
      <c r="AN553" s="84">
        <v>0</v>
      </c>
      <c r="AO553" s="84">
        <v>0</v>
      </c>
      <c r="AP553" s="84"/>
      <c r="AQ553" s="84"/>
      <c r="AR553" s="84"/>
      <c r="AS553" s="84"/>
      <c r="AT553" s="84"/>
      <c r="AU553" s="84"/>
      <c r="AV553" s="84"/>
      <c r="AW553" s="84"/>
    </row>
    <row r="554" spans="1:49" x14ac:dyDescent="0.25">
      <c r="A554" s="69" t="s">
        <v>714</v>
      </c>
      <c r="B554" s="69" t="s">
        <v>2920</v>
      </c>
      <c r="C554" s="70"/>
      <c r="D554" s="71"/>
      <c r="E554" s="72"/>
      <c r="F554" s="73"/>
      <c r="G554" s="70"/>
      <c r="H554" s="74"/>
      <c r="I554" s="75"/>
      <c r="J554" s="75"/>
      <c r="K554" s="36"/>
      <c r="L554" s="82"/>
      <c r="M554" s="82"/>
      <c r="N554" s="77"/>
      <c r="O554" s="84" t="s">
        <v>3349</v>
      </c>
      <c r="P554" s="86">
        <v>42745.644108796296</v>
      </c>
      <c r="Q554" s="84" t="s">
        <v>3653</v>
      </c>
      <c r="R554" s="84"/>
      <c r="S554" s="84"/>
      <c r="T554" s="84"/>
      <c r="U554" s="86">
        <v>42745.644108796296</v>
      </c>
      <c r="V554" s="87" t="s">
        <v>7273</v>
      </c>
      <c r="W554" s="84"/>
      <c r="X554" s="84"/>
      <c r="Y554" s="90" t="s">
        <v>10298</v>
      </c>
      <c r="Z554" s="84"/>
      <c r="AA554" s="84" t="b">
        <v>0</v>
      </c>
      <c r="AB554" s="84">
        <v>0</v>
      </c>
      <c r="AC554" s="90" t="s">
        <v>13244</v>
      </c>
      <c r="AD554" s="84" t="b">
        <v>0</v>
      </c>
      <c r="AE554" s="84" t="s">
        <v>13611</v>
      </c>
      <c r="AF554" s="84"/>
      <c r="AG554" s="90" t="s">
        <v>13180</v>
      </c>
      <c r="AH554" s="84" t="b">
        <v>0</v>
      </c>
      <c r="AI554" s="84">
        <v>0</v>
      </c>
      <c r="AJ554" s="90" t="s">
        <v>13180</v>
      </c>
      <c r="AK554" s="84" t="s">
        <v>13706</v>
      </c>
      <c r="AL554" s="84" t="b">
        <v>0</v>
      </c>
      <c r="AM554" s="90" t="s">
        <v>10298</v>
      </c>
      <c r="AN554" s="84">
        <v>0</v>
      </c>
      <c r="AO554" s="84">
        <v>0</v>
      </c>
      <c r="AP554" s="84"/>
      <c r="AQ554" s="84"/>
      <c r="AR554" s="84"/>
      <c r="AS554" s="84"/>
      <c r="AT554" s="84"/>
      <c r="AU554" s="84"/>
      <c r="AV554" s="84"/>
      <c r="AW554" s="84"/>
    </row>
    <row r="555" spans="1:49" x14ac:dyDescent="0.25">
      <c r="A555" s="69" t="s">
        <v>714</v>
      </c>
      <c r="B555" s="69" t="s">
        <v>2921</v>
      </c>
      <c r="C555" s="70"/>
      <c r="D555" s="71"/>
      <c r="E555" s="72"/>
      <c r="F555" s="73"/>
      <c r="G555" s="70"/>
      <c r="H555" s="74"/>
      <c r="I555" s="75"/>
      <c r="J555" s="75"/>
      <c r="K555" s="36"/>
      <c r="L555" s="82"/>
      <c r="M555" s="82"/>
      <c r="N555" s="77"/>
      <c r="O555" s="84" t="s">
        <v>3349</v>
      </c>
      <c r="P555" s="86">
        <v>42745.644224537034</v>
      </c>
      <c r="Q555" s="84" t="s">
        <v>3654</v>
      </c>
      <c r="R555" s="84"/>
      <c r="S555" s="84"/>
      <c r="T555" s="84"/>
      <c r="U555" s="86">
        <v>42745.644224537034</v>
      </c>
      <c r="V555" s="87" t="s">
        <v>7274</v>
      </c>
      <c r="W555" s="84"/>
      <c r="X555" s="84"/>
      <c r="Y555" s="90" t="s">
        <v>10299</v>
      </c>
      <c r="Z555" s="90" t="s">
        <v>12854</v>
      </c>
      <c r="AA555" s="84" t="b">
        <v>0</v>
      </c>
      <c r="AB555" s="84">
        <v>0</v>
      </c>
      <c r="AC555" s="90" t="s">
        <v>13245</v>
      </c>
      <c r="AD555" s="84" t="b">
        <v>0</v>
      </c>
      <c r="AE555" s="84" t="s">
        <v>13611</v>
      </c>
      <c r="AF555" s="84"/>
      <c r="AG555" s="90" t="s">
        <v>13180</v>
      </c>
      <c r="AH555" s="84" t="b">
        <v>0</v>
      </c>
      <c r="AI555" s="84">
        <v>0</v>
      </c>
      <c r="AJ555" s="90" t="s">
        <v>13180</v>
      </c>
      <c r="AK555" s="84" t="s">
        <v>13706</v>
      </c>
      <c r="AL555" s="84" t="b">
        <v>0</v>
      </c>
      <c r="AM555" s="90" t="s">
        <v>12854</v>
      </c>
      <c r="AN555" s="84">
        <v>0</v>
      </c>
      <c r="AO555" s="84">
        <v>0</v>
      </c>
      <c r="AP555" s="84"/>
      <c r="AQ555" s="84"/>
      <c r="AR555" s="84"/>
      <c r="AS555" s="84"/>
      <c r="AT555" s="84"/>
      <c r="AU555" s="84"/>
      <c r="AV555" s="84"/>
      <c r="AW555" s="84"/>
    </row>
    <row r="556" spans="1:49" x14ac:dyDescent="0.25">
      <c r="A556" s="69" t="s">
        <v>714</v>
      </c>
      <c r="B556" s="69" t="s">
        <v>2922</v>
      </c>
      <c r="C556" s="70"/>
      <c r="D556" s="71"/>
      <c r="E556" s="72"/>
      <c r="F556" s="73"/>
      <c r="G556" s="70"/>
      <c r="H556" s="74"/>
      <c r="I556" s="75"/>
      <c r="J556" s="75"/>
      <c r="K556" s="36"/>
      <c r="L556" s="82"/>
      <c r="M556" s="82"/>
      <c r="N556" s="77"/>
      <c r="O556" s="84" t="s">
        <v>3348</v>
      </c>
      <c r="P556" s="86">
        <v>42745.644432870373</v>
      </c>
      <c r="Q556" s="84" t="s">
        <v>3655</v>
      </c>
      <c r="R556" s="84"/>
      <c r="S556" s="84"/>
      <c r="T556" s="84"/>
      <c r="U556" s="86">
        <v>42745.644432870373</v>
      </c>
      <c r="V556" s="87" t="s">
        <v>7275</v>
      </c>
      <c r="W556" s="84"/>
      <c r="X556" s="84"/>
      <c r="Y556" s="90" t="s">
        <v>10300</v>
      </c>
      <c r="Z556" s="90" t="s">
        <v>12855</v>
      </c>
      <c r="AA556" s="84" t="b">
        <v>0</v>
      </c>
      <c r="AB556" s="84">
        <v>0</v>
      </c>
      <c r="AC556" s="90" t="s">
        <v>13246</v>
      </c>
      <c r="AD556" s="84" t="b">
        <v>0</v>
      </c>
      <c r="AE556" s="84" t="s">
        <v>13611</v>
      </c>
      <c r="AF556" s="84"/>
      <c r="AG556" s="90" t="s">
        <v>13180</v>
      </c>
      <c r="AH556" s="84" t="b">
        <v>0</v>
      </c>
      <c r="AI556" s="84">
        <v>0</v>
      </c>
      <c r="AJ556" s="90" t="s">
        <v>13180</v>
      </c>
      <c r="AK556" s="84" t="s">
        <v>13706</v>
      </c>
      <c r="AL556" s="84" t="b">
        <v>0</v>
      </c>
      <c r="AM556" s="90" t="s">
        <v>12855</v>
      </c>
      <c r="AN556" s="84">
        <v>0</v>
      </c>
      <c r="AO556" s="84">
        <v>0</v>
      </c>
      <c r="AP556" s="84"/>
      <c r="AQ556" s="84"/>
      <c r="AR556" s="84"/>
      <c r="AS556" s="84"/>
      <c r="AT556" s="84"/>
      <c r="AU556" s="84"/>
      <c r="AV556" s="84"/>
      <c r="AW556" s="84"/>
    </row>
    <row r="557" spans="1:49" x14ac:dyDescent="0.25">
      <c r="A557" s="69" t="s">
        <v>714</v>
      </c>
      <c r="B557" s="69" t="s">
        <v>2923</v>
      </c>
      <c r="C557" s="70"/>
      <c r="D557" s="71"/>
      <c r="E557" s="72"/>
      <c r="F557" s="73"/>
      <c r="G557" s="70"/>
      <c r="H557" s="74"/>
      <c r="I557" s="75"/>
      <c r="J557" s="75"/>
      <c r="K557" s="36"/>
      <c r="L557" s="82"/>
      <c r="M557" s="82"/>
      <c r="N557" s="77"/>
      <c r="O557" s="84" t="s">
        <v>3349</v>
      </c>
      <c r="P557" s="86">
        <v>42745.644432870373</v>
      </c>
      <c r="Q557" s="84" t="s">
        <v>3655</v>
      </c>
      <c r="R557" s="84"/>
      <c r="S557" s="84"/>
      <c r="T557" s="84"/>
      <c r="U557" s="86">
        <v>42745.644432870373</v>
      </c>
      <c r="V557" s="87" t="s">
        <v>7275</v>
      </c>
      <c r="W557" s="84"/>
      <c r="X557" s="84"/>
      <c r="Y557" s="90" t="s">
        <v>10300</v>
      </c>
      <c r="Z557" s="90" t="s">
        <v>12855</v>
      </c>
      <c r="AA557" s="84" t="b">
        <v>0</v>
      </c>
      <c r="AB557" s="84">
        <v>0</v>
      </c>
      <c r="AC557" s="90" t="s">
        <v>13246</v>
      </c>
      <c r="AD557" s="84" t="b">
        <v>0</v>
      </c>
      <c r="AE557" s="84" t="s">
        <v>13611</v>
      </c>
      <c r="AF557" s="84"/>
      <c r="AG557" s="90" t="s">
        <v>13180</v>
      </c>
      <c r="AH557" s="84" t="b">
        <v>0</v>
      </c>
      <c r="AI557" s="84">
        <v>0</v>
      </c>
      <c r="AJ557" s="90" t="s">
        <v>13180</v>
      </c>
      <c r="AK557" s="84" t="s">
        <v>13706</v>
      </c>
      <c r="AL557" s="84" t="b">
        <v>0</v>
      </c>
      <c r="AM557" s="90" t="s">
        <v>12855</v>
      </c>
      <c r="AN557" s="84">
        <v>0</v>
      </c>
      <c r="AO557" s="84">
        <v>0</v>
      </c>
      <c r="AP557" s="84"/>
      <c r="AQ557" s="84"/>
      <c r="AR557" s="84"/>
      <c r="AS557" s="84"/>
      <c r="AT557" s="84"/>
      <c r="AU557" s="84"/>
      <c r="AV557" s="84"/>
      <c r="AW557" s="84"/>
    </row>
    <row r="558" spans="1:49" x14ac:dyDescent="0.25">
      <c r="A558" s="69" t="s">
        <v>714</v>
      </c>
      <c r="B558" s="69" t="s">
        <v>2924</v>
      </c>
      <c r="C558" s="70"/>
      <c r="D558" s="71"/>
      <c r="E558" s="72"/>
      <c r="F558" s="73"/>
      <c r="G558" s="70"/>
      <c r="H558" s="74"/>
      <c r="I558" s="75"/>
      <c r="J558" s="75"/>
      <c r="K558" s="36"/>
      <c r="L558" s="82"/>
      <c r="M558" s="82"/>
      <c r="N558" s="77"/>
      <c r="O558" s="84" t="s">
        <v>3349</v>
      </c>
      <c r="P558" s="86">
        <v>42745.64472222222</v>
      </c>
      <c r="Q558" s="84" t="s">
        <v>3656</v>
      </c>
      <c r="R558" s="84"/>
      <c r="S558" s="84"/>
      <c r="T558" s="84"/>
      <c r="U558" s="86">
        <v>42745.64472222222</v>
      </c>
      <c r="V558" s="87" t="s">
        <v>7276</v>
      </c>
      <c r="W558" s="84"/>
      <c r="X558" s="84"/>
      <c r="Y558" s="90" t="s">
        <v>10301</v>
      </c>
      <c r="Z558" s="90" t="s">
        <v>12856</v>
      </c>
      <c r="AA558" s="84" t="b">
        <v>0</v>
      </c>
      <c r="AB558" s="84">
        <v>0</v>
      </c>
      <c r="AC558" s="90" t="s">
        <v>13247</v>
      </c>
      <c r="AD558" s="84" t="b">
        <v>0</v>
      </c>
      <c r="AE558" s="84" t="s">
        <v>13611</v>
      </c>
      <c r="AF558" s="84"/>
      <c r="AG558" s="90" t="s">
        <v>13180</v>
      </c>
      <c r="AH558" s="84" t="b">
        <v>0</v>
      </c>
      <c r="AI558" s="84">
        <v>0</v>
      </c>
      <c r="AJ558" s="90" t="s">
        <v>13180</v>
      </c>
      <c r="AK558" s="84" t="s">
        <v>13706</v>
      </c>
      <c r="AL558" s="84" t="b">
        <v>0</v>
      </c>
      <c r="AM558" s="90" t="s">
        <v>12856</v>
      </c>
      <c r="AN558" s="84">
        <v>0</v>
      </c>
      <c r="AO558" s="84">
        <v>0</v>
      </c>
      <c r="AP558" s="84"/>
      <c r="AQ558" s="84"/>
      <c r="AR558" s="84"/>
      <c r="AS558" s="84"/>
      <c r="AT558" s="84"/>
      <c r="AU558" s="84"/>
      <c r="AV558" s="84"/>
      <c r="AW558" s="84"/>
    </row>
    <row r="559" spans="1:49" x14ac:dyDescent="0.25">
      <c r="A559" s="69" t="s">
        <v>714</v>
      </c>
      <c r="B559" s="69" t="s">
        <v>2925</v>
      </c>
      <c r="C559" s="70"/>
      <c r="D559" s="71"/>
      <c r="E559" s="72"/>
      <c r="F559" s="73"/>
      <c r="G559" s="70"/>
      <c r="H559" s="74"/>
      <c r="I559" s="75"/>
      <c r="J559" s="75"/>
      <c r="K559" s="36"/>
      <c r="L559" s="82"/>
      <c r="M559" s="82"/>
      <c r="N559" s="77"/>
      <c r="O559" s="84" t="s">
        <v>3349</v>
      </c>
      <c r="P559" s="86">
        <v>42745.645937499998</v>
      </c>
      <c r="Q559" s="84" t="s">
        <v>3657</v>
      </c>
      <c r="R559" s="84"/>
      <c r="S559" s="84"/>
      <c r="T559" s="84"/>
      <c r="U559" s="86">
        <v>42745.645937499998</v>
      </c>
      <c r="V559" s="87" t="s">
        <v>7277</v>
      </c>
      <c r="W559" s="84"/>
      <c r="X559" s="84"/>
      <c r="Y559" s="90" t="s">
        <v>10302</v>
      </c>
      <c r="Z559" s="90" t="s">
        <v>12857</v>
      </c>
      <c r="AA559" s="84" t="b">
        <v>0</v>
      </c>
      <c r="AB559" s="84">
        <v>0</v>
      </c>
      <c r="AC559" s="90" t="s">
        <v>13248</v>
      </c>
      <c r="AD559" s="84" t="b">
        <v>0</v>
      </c>
      <c r="AE559" s="84" t="s">
        <v>13611</v>
      </c>
      <c r="AF559" s="84"/>
      <c r="AG559" s="90" t="s">
        <v>13180</v>
      </c>
      <c r="AH559" s="84" t="b">
        <v>0</v>
      </c>
      <c r="AI559" s="84">
        <v>0</v>
      </c>
      <c r="AJ559" s="90" t="s">
        <v>13180</v>
      </c>
      <c r="AK559" s="84" t="s">
        <v>13706</v>
      </c>
      <c r="AL559" s="84" t="b">
        <v>0</v>
      </c>
      <c r="AM559" s="90" t="s">
        <v>12857</v>
      </c>
      <c r="AN559" s="84">
        <v>0</v>
      </c>
      <c r="AO559" s="84">
        <v>0</v>
      </c>
      <c r="AP559" s="84"/>
      <c r="AQ559" s="84"/>
      <c r="AR559" s="84"/>
      <c r="AS559" s="84"/>
      <c r="AT559" s="84"/>
      <c r="AU559" s="84"/>
      <c r="AV559" s="84"/>
      <c r="AW559" s="84"/>
    </row>
    <row r="560" spans="1:49" x14ac:dyDescent="0.25">
      <c r="A560" s="69" t="s">
        <v>714</v>
      </c>
      <c r="B560" s="69" t="s">
        <v>2926</v>
      </c>
      <c r="C560" s="70"/>
      <c r="D560" s="71"/>
      <c r="E560" s="72"/>
      <c r="F560" s="73"/>
      <c r="G560" s="70"/>
      <c r="H560" s="74"/>
      <c r="I560" s="75"/>
      <c r="J560" s="75"/>
      <c r="K560" s="36"/>
      <c r="L560" s="82"/>
      <c r="M560" s="82"/>
      <c r="N560" s="77"/>
      <c r="O560" s="84" t="s">
        <v>3348</v>
      </c>
      <c r="P560" s="86">
        <v>42745.646909722222</v>
      </c>
      <c r="Q560" s="84" t="s">
        <v>3658</v>
      </c>
      <c r="R560" s="84"/>
      <c r="S560" s="84"/>
      <c r="T560" s="84"/>
      <c r="U560" s="86">
        <v>42745.646909722222</v>
      </c>
      <c r="V560" s="87" t="s">
        <v>7278</v>
      </c>
      <c r="W560" s="84"/>
      <c r="X560" s="84"/>
      <c r="Y560" s="90" t="s">
        <v>10303</v>
      </c>
      <c r="Z560" s="90" t="s">
        <v>12858</v>
      </c>
      <c r="AA560" s="84" t="b">
        <v>0</v>
      </c>
      <c r="AB560" s="84">
        <v>0</v>
      </c>
      <c r="AC560" s="90" t="s">
        <v>13249</v>
      </c>
      <c r="AD560" s="84" t="b">
        <v>0</v>
      </c>
      <c r="AE560" s="84" t="s">
        <v>13611</v>
      </c>
      <c r="AF560" s="84"/>
      <c r="AG560" s="90" t="s">
        <v>13180</v>
      </c>
      <c r="AH560" s="84" t="b">
        <v>0</v>
      </c>
      <c r="AI560" s="84">
        <v>0</v>
      </c>
      <c r="AJ560" s="90" t="s">
        <v>13180</v>
      </c>
      <c r="AK560" s="84" t="s">
        <v>13706</v>
      </c>
      <c r="AL560" s="84" t="b">
        <v>0</v>
      </c>
      <c r="AM560" s="90" t="s">
        <v>12858</v>
      </c>
      <c r="AN560" s="84">
        <v>0</v>
      </c>
      <c r="AO560" s="84">
        <v>0</v>
      </c>
      <c r="AP560" s="84"/>
      <c r="AQ560" s="84"/>
      <c r="AR560" s="84"/>
      <c r="AS560" s="84"/>
      <c r="AT560" s="84"/>
      <c r="AU560" s="84"/>
      <c r="AV560" s="84"/>
      <c r="AW560" s="84"/>
    </row>
    <row r="561" spans="1:49" x14ac:dyDescent="0.25">
      <c r="A561" s="69" t="s">
        <v>714</v>
      </c>
      <c r="B561" s="69" t="s">
        <v>2927</v>
      </c>
      <c r="C561" s="70"/>
      <c r="D561" s="71"/>
      <c r="E561" s="72"/>
      <c r="F561" s="73"/>
      <c r="G561" s="70"/>
      <c r="H561" s="74"/>
      <c r="I561" s="75"/>
      <c r="J561" s="75"/>
      <c r="K561" s="36"/>
      <c r="L561" s="82"/>
      <c r="M561" s="82"/>
      <c r="N561" s="77"/>
      <c r="O561" s="84" t="s">
        <v>3349</v>
      </c>
      <c r="P561" s="86">
        <v>42745.646909722222</v>
      </c>
      <c r="Q561" s="84" t="s">
        <v>3658</v>
      </c>
      <c r="R561" s="84"/>
      <c r="S561" s="84"/>
      <c r="T561" s="84"/>
      <c r="U561" s="86">
        <v>42745.646909722222</v>
      </c>
      <c r="V561" s="87" t="s">
        <v>7278</v>
      </c>
      <c r="W561" s="84"/>
      <c r="X561" s="84"/>
      <c r="Y561" s="90" t="s">
        <v>10303</v>
      </c>
      <c r="Z561" s="90" t="s">
        <v>12858</v>
      </c>
      <c r="AA561" s="84" t="b">
        <v>0</v>
      </c>
      <c r="AB561" s="84">
        <v>0</v>
      </c>
      <c r="AC561" s="90" t="s">
        <v>13249</v>
      </c>
      <c r="AD561" s="84" t="b">
        <v>0</v>
      </c>
      <c r="AE561" s="84" t="s">
        <v>13611</v>
      </c>
      <c r="AF561" s="84"/>
      <c r="AG561" s="90" t="s">
        <v>13180</v>
      </c>
      <c r="AH561" s="84" t="b">
        <v>0</v>
      </c>
      <c r="AI561" s="84">
        <v>0</v>
      </c>
      <c r="AJ561" s="90" t="s">
        <v>13180</v>
      </c>
      <c r="AK561" s="84" t="s">
        <v>13706</v>
      </c>
      <c r="AL561" s="84" t="b">
        <v>0</v>
      </c>
      <c r="AM561" s="90" t="s">
        <v>12858</v>
      </c>
      <c r="AN561" s="84">
        <v>0</v>
      </c>
      <c r="AO561" s="84">
        <v>0</v>
      </c>
      <c r="AP561" s="84"/>
      <c r="AQ561" s="84"/>
      <c r="AR561" s="84"/>
      <c r="AS561" s="84"/>
      <c r="AT561" s="84"/>
      <c r="AU561" s="84"/>
      <c r="AV561" s="84"/>
      <c r="AW561" s="84"/>
    </row>
    <row r="562" spans="1:49" x14ac:dyDescent="0.25">
      <c r="A562" s="69" t="s">
        <v>714</v>
      </c>
      <c r="B562" s="69" t="s">
        <v>2928</v>
      </c>
      <c r="C562" s="70"/>
      <c r="D562" s="71"/>
      <c r="E562" s="72"/>
      <c r="F562" s="73"/>
      <c r="G562" s="70"/>
      <c r="H562" s="74"/>
      <c r="I562" s="75"/>
      <c r="J562" s="75"/>
      <c r="K562" s="36"/>
      <c r="L562" s="82"/>
      <c r="M562" s="82"/>
      <c r="N562" s="77"/>
      <c r="O562" s="84" t="s">
        <v>3349</v>
      </c>
      <c r="P562" s="86">
        <v>42745.647569444445</v>
      </c>
      <c r="Q562" s="84" t="s">
        <v>3659</v>
      </c>
      <c r="R562" s="84"/>
      <c r="S562" s="84"/>
      <c r="T562" s="84"/>
      <c r="U562" s="86">
        <v>42745.647569444445</v>
      </c>
      <c r="V562" s="87" t="s">
        <v>7279</v>
      </c>
      <c r="W562" s="84"/>
      <c r="X562" s="84"/>
      <c r="Y562" s="90" t="s">
        <v>10304</v>
      </c>
      <c r="Z562" s="90" t="s">
        <v>12859</v>
      </c>
      <c r="AA562" s="84" t="b">
        <v>0</v>
      </c>
      <c r="AB562" s="84">
        <v>0</v>
      </c>
      <c r="AC562" s="90" t="s">
        <v>13250</v>
      </c>
      <c r="AD562" s="84" t="b">
        <v>0</v>
      </c>
      <c r="AE562" s="84" t="s">
        <v>13611</v>
      </c>
      <c r="AF562" s="84"/>
      <c r="AG562" s="90" t="s">
        <v>13180</v>
      </c>
      <c r="AH562" s="84" t="b">
        <v>0</v>
      </c>
      <c r="AI562" s="84">
        <v>0</v>
      </c>
      <c r="AJ562" s="90" t="s">
        <v>13180</v>
      </c>
      <c r="AK562" s="84" t="s">
        <v>13706</v>
      </c>
      <c r="AL562" s="84" t="b">
        <v>0</v>
      </c>
      <c r="AM562" s="90" t="s">
        <v>12859</v>
      </c>
      <c r="AN562" s="84">
        <v>0</v>
      </c>
      <c r="AO562" s="84">
        <v>0</v>
      </c>
      <c r="AP562" s="84"/>
      <c r="AQ562" s="84"/>
      <c r="AR562" s="84"/>
      <c r="AS562" s="84"/>
      <c r="AT562" s="84"/>
      <c r="AU562" s="84"/>
      <c r="AV562" s="84"/>
      <c r="AW562" s="84"/>
    </row>
    <row r="563" spans="1:49" x14ac:dyDescent="0.25">
      <c r="A563" s="69" t="s">
        <v>714</v>
      </c>
      <c r="B563" s="69" t="s">
        <v>2929</v>
      </c>
      <c r="C563" s="70"/>
      <c r="D563" s="71"/>
      <c r="E563" s="72"/>
      <c r="F563" s="73"/>
      <c r="G563" s="70"/>
      <c r="H563" s="74"/>
      <c r="I563" s="75"/>
      <c r="J563" s="75"/>
      <c r="K563" s="36"/>
      <c r="L563" s="82"/>
      <c r="M563" s="82"/>
      <c r="N563" s="77"/>
      <c r="O563" s="84" t="s">
        <v>3348</v>
      </c>
      <c r="P563" s="86">
        <v>42745.647916666669</v>
      </c>
      <c r="Q563" s="84" t="s">
        <v>3660</v>
      </c>
      <c r="R563" s="84"/>
      <c r="S563" s="84"/>
      <c r="T563" s="84"/>
      <c r="U563" s="86">
        <v>42745.647916666669</v>
      </c>
      <c r="V563" s="87" t="s">
        <v>7280</v>
      </c>
      <c r="W563" s="84"/>
      <c r="X563" s="84"/>
      <c r="Y563" s="90" t="s">
        <v>10305</v>
      </c>
      <c r="Z563" s="90" t="s">
        <v>12860</v>
      </c>
      <c r="AA563" s="84" t="b">
        <v>0</v>
      </c>
      <c r="AB563" s="84">
        <v>0</v>
      </c>
      <c r="AC563" s="90" t="s">
        <v>13251</v>
      </c>
      <c r="AD563" s="84" t="b">
        <v>0</v>
      </c>
      <c r="AE563" s="84" t="s">
        <v>13611</v>
      </c>
      <c r="AF563" s="84"/>
      <c r="AG563" s="90" t="s">
        <v>13180</v>
      </c>
      <c r="AH563" s="84" t="b">
        <v>0</v>
      </c>
      <c r="AI563" s="84">
        <v>0</v>
      </c>
      <c r="AJ563" s="90" t="s">
        <v>13180</v>
      </c>
      <c r="AK563" s="84" t="s">
        <v>13706</v>
      </c>
      <c r="AL563" s="84" t="b">
        <v>0</v>
      </c>
      <c r="AM563" s="90" t="s">
        <v>12860</v>
      </c>
      <c r="AN563" s="84">
        <v>0</v>
      </c>
      <c r="AO563" s="84">
        <v>0</v>
      </c>
      <c r="AP563" s="84"/>
      <c r="AQ563" s="84"/>
      <c r="AR563" s="84"/>
      <c r="AS563" s="84"/>
      <c r="AT563" s="84"/>
      <c r="AU563" s="84"/>
      <c r="AV563" s="84"/>
      <c r="AW563" s="84"/>
    </row>
    <row r="564" spans="1:49" x14ac:dyDescent="0.25">
      <c r="A564" s="69" t="s">
        <v>714</v>
      </c>
      <c r="B564" s="69" t="s">
        <v>2930</v>
      </c>
      <c r="C564" s="70"/>
      <c r="D564" s="71"/>
      <c r="E564" s="72"/>
      <c r="F564" s="73"/>
      <c r="G564" s="70"/>
      <c r="H564" s="74"/>
      <c r="I564" s="75"/>
      <c r="J564" s="75"/>
      <c r="K564" s="36"/>
      <c r="L564" s="82"/>
      <c r="M564" s="82"/>
      <c r="N564" s="77"/>
      <c r="O564" s="84" t="s">
        <v>3349</v>
      </c>
      <c r="P564" s="86">
        <v>42745.647916666669</v>
      </c>
      <c r="Q564" s="84" t="s">
        <v>3660</v>
      </c>
      <c r="R564" s="84"/>
      <c r="S564" s="84"/>
      <c r="T564" s="84"/>
      <c r="U564" s="86">
        <v>42745.647916666669</v>
      </c>
      <c r="V564" s="87" t="s">
        <v>7280</v>
      </c>
      <c r="W564" s="84"/>
      <c r="X564" s="84"/>
      <c r="Y564" s="90" t="s">
        <v>10305</v>
      </c>
      <c r="Z564" s="90" t="s">
        <v>12860</v>
      </c>
      <c r="AA564" s="84" t="b">
        <v>0</v>
      </c>
      <c r="AB564" s="84">
        <v>0</v>
      </c>
      <c r="AC564" s="90" t="s">
        <v>13251</v>
      </c>
      <c r="AD564" s="84" t="b">
        <v>0</v>
      </c>
      <c r="AE564" s="84" t="s">
        <v>13611</v>
      </c>
      <c r="AF564" s="84"/>
      <c r="AG564" s="90" t="s">
        <v>13180</v>
      </c>
      <c r="AH564" s="84" t="b">
        <v>0</v>
      </c>
      <c r="AI564" s="84">
        <v>0</v>
      </c>
      <c r="AJ564" s="90" t="s">
        <v>13180</v>
      </c>
      <c r="AK564" s="84" t="s">
        <v>13706</v>
      </c>
      <c r="AL564" s="84" t="b">
        <v>0</v>
      </c>
      <c r="AM564" s="90" t="s">
        <v>12860</v>
      </c>
      <c r="AN564" s="84">
        <v>0</v>
      </c>
      <c r="AO564" s="84">
        <v>0</v>
      </c>
      <c r="AP564" s="84"/>
      <c r="AQ564" s="84"/>
      <c r="AR564" s="84"/>
      <c r="AS564" s="84"/>
      <c r="AT564" s="84"/>
      <c r="AU564" s="84"/>
      <c r="AV564" s="84"/>
      <c r="AW564" s="84"/>
    </row>
    <row r="565" spans="1:49" x14ac:dyDescent="0.25">
      <c r="A565" s="69" t="s">
        <v>714</v>
      </c>
      <c r="B565" s="69" t="s">
        <v>2931</v>
      </c>
      <c r="C565" s="70"/>
      <c r="D565" s="71"/>
      <c r="E565" s="72"/>
      <c r="F565" s="73"/>
      <c r="G565" s="70"/>
      <c r="H565" s="74"/>
      <c r="I565" s="75"/>
      <c r="J565" s="75"/>
      <c r="K565" s="36"/>
      <c r="L565" s="82"/>
      <c r="M565" s="82"/>
      <c r="N565" s="77"/>
      <c r="O565" s="84" t="s">
        <v>3349</v>
      </c>
      <c r="P565" s="86">
        <v>42745.648113425923</v>
      </c>
      <c r="Q565" s="84" t="s">
        <v>3661</v>
      </c>
      <c r="R565" s="84"/>
      <c r="S565" s="84"/>
      <c r="T565" s="84"/>
      <c r="U565" s="86">
        <v>42745.648113425923</v>
      </c>
      <c r="V565" s="87" t="s">
        <v>7281</v>
      </c>
      <c r="W565" s="84"/>
      <c r="X565" s="84"/>
      <c r="Y565" s="90" t="s">
        <v>10306</v>
      </c>
      <c r="Z565" s="90" t="s">
        <v>12861</v>
      </c>
      <c r="AA565" s="84" t="b">
        <v>0</v>
      </c>
      <c r="AB565" s="84">
        <v>0</v>
      </c>
      <c r="AC565" s="90" t="s">
        <v>13252</v>
      </c>
      <c r="AD565" s="84" t="b">
        <v>0</v>
      </c>
      <c r="AE565" s="84" t="s">
        <v>13611</v>
      </c>
      <c r="AF565" s="84"/>
      <c r="AG565" s="90" t="s">
        <v>13180</v>
      </c>
      <c r="AH565" s="84" t="b">
        <v>0</v>
      </c>
      <c r="AI565" s="84">
        <v>0</v>
      </c>
      <c r="AJ565" s="90" t="s">
        <v>13180</v>
      </c>
      <c r="AK565" s="84" t="s">
        <v>13706</v>
      </c>
      <c r="AL565" s="84" t="b">
        <v>0</v>
      </c>
      <c r="AM565" s="90" t="s">
        <v>12861</v>
      </c>
      <c r="AN565" s="84">
        <v>0</v>
      </c>
      <c r="AO565" s="84">
        <v>0</v>
      </c>
      <c r="AP565" s="84"/>
      <c r="AQ565" s="84"/>
      <c r="AR565" s="84"/>
      <c r="AS565" s="84"/>
      <c r="AT565" s="84"/>
      <c r="AU565" s="84"/>
      <c r="AV565" s="84"/>
      <c r="AW565" s="84"/>
    </row>
    <row r="566" spans="1:49" x14ac:dyDescent="0.25">
      <c r="A566" s="69" t="s">
        <v>714</v>
      </c>
      <c r="B566" s="69" t="s">
        <v>2932</v>
      </c>
      <c r="C566" s="70"/>
      <c r="D566" s="71"/>
      <c r="E566" s="72"/>
      <c r="F566" s="73"/>
      <c r="G566" s="70"/>
      <c r="H566" s="74"/>
      <c r="I566" s="75"/>
      <c r="J566" s="75"/>
      <c r="K566" s="36"/>
      <c r="L566" s="82"/>
      <c r="M566" s="82"/>
      <c r="N566" s="77"/>
      <c r="O566" s="84" t="s">
        <v>3349</v>
      </c>
      <c r="P566" s="86">
        <v>42745.6484837963</v>
      </c>
      <c r="Q566" s="84" t="s">
        <v>3662</v>
      </c>
      <c r="R566" s="84"/>
      <c r="S566" s="84"/>
      <c r="T566" s="84"/>
      <c r="U566" s="86">
        <v>42745.6484837963</v>
      </c>
      <c r="V566" s="87" t="s">
        <v>7282</v>
      </c>
      <c r="W566" s="84"/>
      <c r="X566" s="84"/>
      <c r="Y566" s="90" t="s">
        <v>10307</v>
      </c>
      <c r="Z566" s="90" t="s">
        <v>12862</v>
      </c>
      <c r="AA566" s="84" t="b">
        <v>0</v>
      </c>
      <c r="AB566" s="84">
        <v>0</v>
      </c>
      <c r="AC566" s="90" t="s">
        <v>13253</v>
      </c>
      <c r="AD566" s="84" t="b">
        <v>0</v>
      </c>
      <c r="AE566" s="84" t="s">
        <v>13611</v>
      </c>
      <c r="AF566" s="84"/>
      <c r="AG566" s="90" t="s">
        <v>13180</v>
      </c>
      <c r="AH566" s="84" t="b">
        <v>0</v>
      </c>
      <c r="AI566" s="84">
        <v>0</v>
      </c>
      <c r="AJ566" s="90" t="s">
        <v>13180</v>
      </c>
      <c r="AK566" s="84" t="s">
        <v>13706</v>
      </c>
      <c r="AL566" s="84" t="b">
        <v>0</v>
      </c>
      <c r="AM566" s="90" t="s">
        <v>12862</v>
      </c>
      <c r="AN566" s="84">
        <v>0</v>
      </c>
      <c r="AO566" s="84">
        <v>0</v>
      </c>
      <c r="AP566" s="84"/>
      <c r="AQ566" s="84"/>
      <c r="AR566" s="84"/>
      <c r="AS566" s="84"/>
      <c r="AT566" s="84"/>
      <c r="AU566" s="84"/>
      <c r="AV566" s="84"/>
      <c r="AW566" s="84"/>
    </row>
    <row r="567" spans="1:49" x14ac:dyDescent="0.25">
      <c r="A567" s="69" t="s">
        <v>714</v>
      </c>
      <c r="B567" s="69" t="s">
        <v>2933</v>
      </c>
      <c r="C567" s="70"/>
      <c r="D567" s="71"/>
      <c r="E567" s="72"/>
      <c r="F567" s="73"/>
      <c r="G567" s="70"/>
      <c r="H567" s="74"/>
      <c r="I567" s="75"/>
      <c r="J567" s="75"/>
      <c r="K567" s="36"/>
      <c r="L567" s="82"/>
      <c r="M567" s="82"/>
      <c r="N567" s="77"/>
      <c r="O567" s="84" t="s">
        <v>3349</v>
      </c>
      <c r="P567" s="86">
        <v>42745.652141203704</v>
      </c>
      <c r="Q567" s="84" t="s">
        <v>3663</v>
      </c>
      <c r="R567" s="84"/>
      <c r="S567" s="84"/>
      <c r="T567" s="84"/>
      <c r="U567" s="86">
        <v>42745.652141203704</v>
      </c>
      <c r="V567" s="87" t="s">
        <v>7283</v>
      </c>
      <c r="W567" s="84"/>
      <c r="X567" s="84"/>
      <c r="Y567" s="90" t="s">
        <v>10308</v>
      </c>
      <c r="Z567" s="90" t="s">
        <v>12863</v>
      </c>
      <c r="AA567" s="84" t="b">
        <v>0</v>
      </c>
      <c r="AB567" s="84">
        <v>0</v>
      </c>
      <c r="AC567" s="90" t="s">
        <v>13254</v>
      </c>
      <c r="AD567" s="84" t="b">
        <v>0</v>
      </c>
      <c r="AE567" s="84" t="s">
        <v>13611</v>
      </c>
      <c r="AF567" s="84"/>
      <c r="AG567" s="90" t="s">
        <v>13180</v>
      </c>
      <c r="AH567" s="84" t="b">
        <v>0</v>
      </c>
      <c r="AI567" s="84">
        <v>0</v>
      </c>
      <c r="AJ567" s="90" t="s">
        <v>13180</v>
      </c>
      <c r="AK567" s="84" t="s">
        <v>13706</v>
      </c>
      <c r="AL567" s="84" t="b">
        <v>0</v>
      </c>
      <c r="AM567" s="90" t="s">
        <v>12863</v>
      </c>
      <c r="AN567" s="84">
        <v>0</v>
      </c>
      <c r="AO567" s="84">
        <v>0</v>
      </c>
      <c r="AP567" s="84"/>
      <c r="AQ567" s="84"/>
      <c r="AR567" s="84"/>
      <c r="AS567" s="84"/>
      <c r="AT567" s="84"/>
      <c r="AU567" s="84"/>
      <c r="AV567" s="84"/>
      <c r="AW567" s="84"/>
    </row>
    <row r="568" spans="1:49" x14ac:dyDescent="0.25">
      <c r="A568" s="69" t="s">
        <v>714</v>
      </c>
      <c r="B568" s="69" t="s">
        <v>2894</v>
      </c>
      <c r="C568" s="70"/>
      <c r="D568" s="71"/>
      <c r="E568" s="72"/>
      <c r="F568" s="73"/>
      <c r="G568" s="70"/>
      <c r="H568" s="74"/>
      <c r="I568" s="75"/>
      <c r="J568" s="75"/>
      <c r="K568" s="36"/>
      <c r="L568" s="82"/>
      <c r="M568" s="82"/>
      <c r="N568" s="77"/>
      <c r="O568" s="84" t="s">
        <v>3349</v>
      </c>
      <c r="P568" s="86">
        <v>42745.643240740741</v>
      </c>
      <c r="Q568" s="84" t="s">
        <v>3664</v>
      </c>
      <c r="R568" s="84"/>
      <c r="S568" s="84"/>
      <c r="T568" s="84"/>
      <c r="U568" s="86">
        <v>42745.643240740741</v>
      </c>
      <c r="V568" s="87" t="s">
        <v>7284</v>
      </c>
      <c r="W568" s="84"/>
      <c r="X568" s="84"/>
      <c r="Y568" s="90" t="s">
        <v>10309</v>
      </c>
      <c r="Z568" s="90" t="s">
        <v>12864</v>
      </c>
      <c r="AA568" s="84" t="b">
        <v>0</v>
      </c>
      <c r="AB568" s="84">
        <v>0</v>
      </c>
      <c r="AC568" s="90" t="s">
        <v>13255</v>
      </c>
      <c r="AD568" s="84" t="b">
        <v>0</v>
      </c>
      <c r="AE568" s="84" t="s">
        <v>13611</v>
      </c>
      <c r="AF568" s="84"/>
      <c r="AG568" s="90" t="s">
        <v>13180</v>
      </c>
      <c r="AH568" s="84" t="b">
        <v>0</v>
      </c>
      <c r="AI568" s="84">
        <v>0</v>
      </c>
      <c r="AJ568" s="90" t="s">
        <v>13180</v>
      </c>
      <c r="AK568" s="84" t="s">
        <v>13706</v>
      </c>
      <c r="AL568" s="84" t="b">
        <v>0</v>
      </c>
      <c r="AM568" s="90" t="s">
        <v>12864</v>
      </c>
      <c r="AN568" s="84">
        <v>0</v>
      </c>
      <c r="AO568" s="84">
        <v>0</v>
      </c>
      <c r="AP568" s="84"/>
      <c r="AQ568" s="84"/>
      <c r="AR568" s="84"/>
      <c r="AS568" s="84"/>
      <c r="AT568" s="84"/>
      <c r="AU568" s="84"/>
      <c r="AV568" s="84"/>
      <c r="AW568" s="84"/>
    </row>
    <row r="569" spans="1:49" x14ac:dyDescent="0.25">
      <c r="A569" s="69" t="s">
        <v>714</v>
      </c>
      <c r="B569" s="69" t="s">
        <v>2934</v>
      </c>
      <c r="C569" s="70"/>
      <c r="D569" s="71"/>
      <c r="E569" s="72"/>
      <c r="F569" s="73"/>
      <c r="G569" s="70"/>
      <c r="H569" s="74"/>
      <c r="I569" s="75"/>
      <c r="J569" s="75"/>
      <c r="K569" s="36"/>
      <c r="L569" s="82"/>
      <c r="M569" s="82"/>
      <c r="N569" s="77"/>
      <c r="O569" s="84" t="s">
        <v>3349</v>
      </c>
      <c r="P569" s="86">
        <v>42745.643495370372</v>
      </c>
      <c r="Q569" s="84" t="s">
        <v>3651</v>
      </c>
      <c r="R569" s="84"/>
      <c r="S569" s="84"/>
      <c r="T569" s="84"/>
      <c r="U569" s="86">
        <v>42745.643495370372</v>
      </c>
      <c r="V569" s="87" t="s">
        <v>7271</v>
      </c>
      <c r="W569" s="84"/>
      <c r="X569" s="84"/>
      <c r="Y569" s="90" t="s">
        <v>10296</v>
      </c>
      <c r="Z569" s="90" t="s">
        <v>12852</v>
      </c>
      <c r="AA569" s="84" t="b">
        <v>0</v>
      </c>
      <c r="AB569" s="84">
        <v>0</v>
      </c>
      <c r="AC569" s="90" t="s">
        <v>13242</v>
      </c>
      <c r="AD569" s="84" t="b">
        <v>0</v>
      </c>
      <c r="AE569" s="84" t="s">
        <v>13611</v>
      </c>
      <c r="AF569" s="84"/>
      <c r="AG569" s="90" t="s">
        <v>13180</v>
      </c>
      <c r="AH569" s="84" t="b">
        <v>0</v>
      </c>
      <c r="AI569" s="84">
        <v>0</v>
      </c>
      <c r="AJ569" s="90" t="s">
        <v>13180</v>
      </c>
      <c r="AK569" s="84" t="s">
        <v>13706</v>
      </c>
      <c r="AL569" s="84" t="b">
        <v>0</v>
      </c>
      <c r="AM569" s="90" t="s">
        <v>12852</v>
      </c>
      <c r="AN569" s="84">
        <v>0</v>
      </c>
      <c r="AO569" s="84">
        <v>0</v>
      </c>
      <c r="AP569" s="84"/>
      <c r="AQ569" s="84"/>
      <c r="AR569" s="84"/>
      <c r="AS569" s="84"/>
      <c r="AT569" s="84"/>
      <c r="AU569" s="84"/>
      <c r="AV569" s="84"/>
      <c r="AW569" s="84"/>
    </row>
    <row r="570" spans="1:49" x14ac:dyDescent="0.25">
      <c r="A570" s="69" t="s">
        <v>714</v>
      </c>
      <c r="B570" s="69" t="s">
        <v>2894</v>
      </c>
      <c r="C570" s="70"/>
      <c r="D570" s="71"/>
      <c r="E570" s="72"/>
      <c r="F570" s="73"/>
      <c r="G570" s="70"/>
      <c r="H570" s="74"/>
      <c r="I570" s="75"/>
      <c r="J570" s="75"/>
      <c r="K570" s="36"/>
      <c r="L570" s="82"/>
      <c r="M570" s="82"/>
      <c r="N570" s="77"/>
      <c r="O570" s="84" t="s">
        <v>3348</v>
      </c>
      <c r="P570" s="86">
        <v>42745.644224537034</v>
      </c>
      <c r="Q570" s="84" t="s">
        <v>3654</v>
      </c>
      <c r="R570" s="84"/>
      <c r="S570" s="84"/>
      <c r="T570" s="84"/>
      <c r="U570" s="86">
        <v>42745.644224537034</v>
      </c>
      <c r="V570" s="87" t="s">
        <v>7274</v>
      </c>
      <c r="W570" s="84"/>
      <c r="X570" s="84"/>
      <c r="Y570" s="90" t="s">
        <v>10299</v>
      </c>
      <c r="Z570" s="90" t="s">
        <v>12854</v>
      </c>
      <c r="AA570" s="84" t="b">
        <v>0</v>
      </c>
      <c r="AB570" s="84">
        <v>0</v>
      </c>
      <c r="AC570" s="90" t="s">
        <v>13245</v>
      </c>
      <c r="AD570" s="84" t="b">
        <v>0</v>
      </c>
      <c r="AE570" s="84" t="s">
        <v>13611</v>
      </c>
      <c r="AF570" s="84"/>
      <c r="AG570" s="90" t="s">
        <v>13180</v>
      </c>
      <c r="AH570" s="84" t="b">
        <v>0</v>
      </c>
      <c r="AI570" s="84">
        <v>0</v>
      </c>
      <c r="AJ570" s="90" t="s">
        <v>13180</v>
      </c>
      <c r="AK570" s="84" t="s">
        <v>13706</v>
      </c>
      <c r="AL570" s="84" t="b">
        <v>0</v>
      </c>
      <c r="AM570" s="90" t="s">
        <v>12854</v>
      </c>
      <c r="AN570" s="84">
        <v>0</v>
      </c>
      <c r="AO570" s="84">
        <v>0</v>
      </c>
      <c r="AP570" s="84"/>
      <c r="AQ570" s="84"/>
      <c r="AR570" s="84"/>
      <c r="AS570" s="84"/>
      <c r="AT570" s="84"/>
      <c r="AU570" s="84"/>
      <c r="AV570" s="84"/>
      <c r="AW570" s="84"/>
    </row>
    <row r="571" spans="1:49" x14ac:dyDescent="0.25">
      <c r="A571" s="69" t="s">
        <v>714</v>
      </c>
      <c r="B571" s="69" t="s">
        <v>2894</v>
      </c>
      <c r="C571" s="70"/>
      <c r="D571" s="71"/>
      <c r="E571" s="72"/>
      <c r="F571" s="73"/>
      <c r="G571" s="70"/>
      <c r="H571" s="74"/>
      <c r="I571" s="75"/>
      <c r="J571" s="75"/>
      <c r="K571" s="36"/>
      <c r="L571" s="82"/>
      <c r="M571" s="82"/>
      <c r="N571" s="77"/>
      <c r="O571" s="84" t="s">
        <v>3348</v>
      </c>
      <c r="P571" s="86">
        <v>42745.64472222222</v>
      </c>
      <c r="Q571" s="84" t="s">
        <v>3656</v>
      </c>
      <c r="R571" s="84"/>
      <c r="S571" s="84"/>
      <c r="T571" s="84"/>
      <c r="U571" s="86">
        <v>42745.64472222222</v>
      </c>
      <c r="V571" s="87" t="s">
        <v>7276</v>
      </c>
      <c r="W571" s="84"/>
      <c r="X571" s="84"/>
      <c r="Y571" s="90" t="s">
        <v>10301</v>
      </c>
      <c r="Z571" s="90" t="s">
        <v>12856</v>
      </c>
      <c r="AA571" s="84" t="b">
        <v>0</v>
      </c>
      <c r="AB571" s="84">
        <v>0</v>
      </c>
      <c r="AC571" s="90" t="s">
        <v>13247</v>
      </c>
      <c r="AD571" s="84" t="b">
        <v>0</v>
      </c>
      <c r="AE571" s="84" t="s">
        <v>13611</v>
      </c>
      <c r="AF571" s="84"/>
      <c r="AG571" s="90" t="s">
        <v>13180</v>
      </c>
      <c r="AH571" s="84" t="b">
        <v>0</v>
      </c>
      <c r="AI571" s="84">
        <v>0</v>
      </c>
      <c r="AJ571" s="90" t="s">
        <v>13180</v>
      </c>
      <c r="AK571" s="84" t="s">
        <v>13706</v>
      </c>
      <c r="AL571" s="84" t="b">
        <v>0</v>
      </c>
      <c r="AM571" s="90" t="s">
        <v>12856</v>
      </c>
      <c r="AN571" s="84">
        <v>0</v>
      </c>
      <c r="AO571" s="84">
        <v>0</v>
      </c>
      <c r="AP571" s="84"/>
      <c r="AQ571" s="84"/>
      <c r="AR571" s="84"/>
      <c r="AS571" s="84"/>
      <c r="AT571" s="84"/>
      <c r="AU571" s="84"/>
      <c r="AV571" s="84"/>
      <c r="AW571" s="84"/>
    </row>
    <row r="572" spans="1:49" x14ac:dyDescent="0.25">
      <c r="A572" s="69" t="s">
        <v>714</v>
      </c>
      <c r="B572" s="69" t="s">
        <v>2894</v>
      </c>
      <c r="C572" s="70"/>
      <c r="D572" s="71"/>
      <c r="E572" s="72"/>
      <c r="F572" s="73"/>
      <c r="G572" s="70"/>
      <c r="H572" s="74"/>
      <c r="I572" s="75"/>
      <c r="J572" s="75"/>
      <c r="K572" s="36"/>
      <c r="L572" s="82"/>
      <c r="M572" s="82"/>
      <c r="N572" s="77"/>
      <c r="O572" s="84" t="s">
        <v>3348</v>
      </c>
      <c r="P572" s="86">
        <v>42745.645937499998</v>
      </c>
      <c r="Q572" s="84" t="s">
        <v>3657</v>
      </c>
      <c r="R572" s="84"/>
      <c r="S572" s="84"/>
      <c r="T572" s="84"/>
      <c r="U572" s="86">
        <v>42745.645937499998</v>
      </c>
      <c r="V572" s="87" t="s">
        <v>7277</v>
      </c>
      <c r="W572" s="84"/>
      <c r="X572" s="84"/>
      <c r="Y572" s="90" t="s">
        <v>10302</v>
      </c>
      <c r="Z572" s="90" t="s">
        <v>12857</v>
      </c>
      <c r="AA572" s="84" t="b">
        <v>0</v>
      </c>
      <c r="AB572" s="84">
        <v>0</v>
      </c>
      <c r="AC572" s="90" t="s">
        <v>13248</v>
      </c>
      <c r="AD572" s="84" t="b">
        <v>0</v>
      </c>
      <c r="AE572" s="84" t="s">
        <v>13611</v>
      </c>
      <c r="AF572" s="84"/>
      <c r="AG572" s="90" t="s">
        <v>13180</v>
      </c>
      <c r="AH572" s="84" t="b">
        <v>0</v>
      </c>
      <c r="AI572" s="84">
        <v>0</v>
      </c>
      <c r="AJ572" s="90" t="s">
        <v>13180</v>
      </c>
      <c r="AK572" s="84" t="s">
        <v>13706</v>
      </c>
      <c r="AL572" s="84" t="b">
        <v>0</v>
      </c>
      <c r="AM572" s="90" t="s">
        <v>12857</v>
      </c>
      <c r="AN572" s="84">
        <v>0</v>
      </c>
      <c r="AO572" s="84">
        <v>0</v>
      </c>
      <c r="AP572" s="84"/>
      <c r="AQ572" s="84"/>
      <c r="AR572" s="84"/>
      <c r="AS572" s="84"/>
      <c r="AT572" s="84"/>
      <c r="AU572" s="84"/>
      <c r="AV572" s="84"/>
      <c r="AW572" s="84"/>
    </row>
    <row r="573" spans="1:49" x14ac:dyDescent="0.25">
      <c r="A573" s="69" t="s">
        <v>714</v>
      </c>
      <c r="B573" s="69" t="s">
        <v>2894</v>
      </c>
      <c r="C573" s="70"/>
      <c r="D573" s="71"/>
      <c r="E573" s="72"/>
      <c r="F573" s="73"/>
      <c r="G573" s="70"/>
      <c r="H573" s="74"/>
      <c r="I573" s="75"/>
      <c r="J573" s="75"/>
      <c r="K573" s="36"/>
      <c r="L573" s="82"/>
      <c r="M573" s="82"/>
      <c r="N573" s="77"/>
      <c r="O573" s="84" t="s">
        <v>3348</v>
      </c>
      <c r="P573" s="86">
        <v>42745.6484837963</v>
      </c>
      <c r="Q573" s="84" t="s">
        <v>3662</v>
      </c>
      <c r="R573" s="84"/>
      <c r="S573" s="84"/>
      <c r="T573" s="84"/>
      <c r="U573" s="86">
        <v>42745.6484837963</v>
      </c>
      <c r="V573" s="87" t="s">
        <v>7282</v>
      </c>
      <c r="W573" s="84"/>
      <c r="X573" s="84"/>
      <c r="Y573" s="90" t="s">
        <v>10307</v>
      </c>
      <c r="Z573" s="90" t="s">
        <v>12862</v>
      </c>
      <c r="AA573" s="84" t="b">
        <v>0</v>
      </c>
      <c r="AB573" s="84">
        <v>0</v>
      </c>
      <c r="AC573" s="90" t="s">
        <v>13253</v>
      </c>
      <c r="AD573" s="84" t="b">
        <v>0</v>
      </c>
      <c r="AE573" s="84" t="s">
        <v>13611</v>
      </c>
      <c r="AF573" s="84"/>
      <c r="AG573" s="90" t="s">
        <v>13180</v>
      </c>
      <c r="AH573" s="84" t="b">
        <v>0</v>
      </c>
      <c r="AI573" s="84">
        <v>0</v>
      </c>
      <c r="AJ573" s="90" t="s">
        <v>13180</v>
      </c>
      <c r="AK573" s="84" t="s">
        <v>13706</v>
      </c>
      <c r="AL573" s="84" t="b">
        <v>0</v>
      </c>
      <c r="AM573" s="90" t="s">
        <v>12862</v>
      </c>
      <c r="AN573" s="84">
        <v>0</v>
      </c>
      <c r="AO573" s="84">
        <v>0</v>
      </c>
      <c r="AP573" s="84"/>
      <c r="AQ573" s="84"/>
      <c r="AR573" s="84"/>
      <c r="AS573" s="84"/>
      <c r="AT573" s="84"/>
      <c r="AU573" s="84"/>
      <c r="AV573" s="84"/>
      <c r="AW573" s="84"/>
    </row>
    <row r="574" spans="1:49" x14ac:dyDescent="0.25">
      <c r="A574" s="69" t="s">
        <v>715</v>
      </c>
      <c r="B574" s="69" t="s">
        <v>716</v>
      </c>
      <c r="C574" s="70"/>
      <c r="D574" s="71"/>
      <c r="E574" s="72"/>
      <c r="F574" s="73"/>
      <c r="G574" s="70"/>
      <c r="H574" s="74"/>
      <c r="I574" s="75"/>
      <c r="J574" s="75"/>
      <c r="K574" s="36"/>
      <c r="L574" s="82"/>
      <c r="M574" s="82"/>
      <c r="N574" s="77"/>
      <c r="O574" s="84" t="s">
        <v>3349</v>
      </c>
      <c r="P574" s="86">
        <v>42745.606747685182</v>
      </c>
      <c r="Q574" s="84" t="s">
        <v>3665</v>
      </c>
      <c r="R574" s="87" t="s">
        <v>5726</v>
      </c>
      <c r="S574" s="84" t="s">
        <v>6320</v>
      </c>
      <c r="T574" s="84"/>
      <c r="U574" s="86">
        <v>42745.606747685182</v>
      </c>
      <c r="V574" s="87" t="s">
        <v>7285</v>
      </c>
      <c r="W574" s="84"/>
      <c r="X574" s="84"/>
      <c r="Y574" s="90" t="s">
        <v>10310</v>
      </c>
      <c r="Z574" s="90" t="s">
        <v>12865</v>
      </c>
      <c r="AA574" s="84" t="b">
        <v>0</v>
      </c>
      <c r="AB574" s="84">
        <v>1</v>
      </c>
      <c r="AC574" s="90" t="s">
        <v>13256</v>
      </c>
      <c r="AD574" s="84" t="b">
        <v>0</v>
      </c>
      <c r="AE574" s="84" t="s">
        <v>13615</v>
      </c>
      <c r="AF574" s="84"/>
      <c r="AG574" s="90" t="s">
        <v>13180</v>
      </c>
      <c r="AH574" s="84" t="b">
        <v>0</v>
      </c>
      <c r="AI574" s="84">
        <v>2</v>
      </c>
      <c r="AJ574" s="90" t="s">
        <v>13180</v>
      </c>
      <c r="AK574" s="84" t="s">
        <v>13707</v>
      </c>
      <c r="AL574" s="84" t="b">
        <v>0</v>
      </c>
      <c r="AM574" s="90" t="s">
        <v>12865</v>
      </c>
      <c r="AN574" s="84">
        <v>0</v>
      </c>
      <c r="AO574" s="84">
        <v>0</v>
      </c>
      <c r="AP574" s="84"/>
      <c r="AQ574" s="84"/>
      <c r="AR574" s="84"/>
      <c r="AS574" s="84"/>
      <c r="AT574" s="84"/>
      <c r="AU574" s="84"/>
      <c r="AV574" s="84"/>
      <c r="AW574" s="84"/>
    </row>
    <row r="575" spans="1:49" x14ac:dyDescent="0.25">
      <c r="A575" s="69" t="s">
        <v>716</v>
      </c>
      <c r="B575" s="69" t="s">
        <v>715</v>
      </c>
      <c r="C575" s="70"/>
      <c r="D575" s="71"/>
      <c r="E575" s="72"/>
      <c r="F575" s="73"/>
      <c r="G575" s="70"/>
      <c r="H575" s="74"/>
      <c r="I575" s="75"/>
      <c r="J575" s="75"/>
      <c r="K575" s="36"/>
      <c r="L575" s="82"/>
      <c r="M575" s="82"/>
      <c r="N575" s="77"/>
      <c r="O575" s="84" t="s">
        <v>3348</v>
      </c>
      <c r="P575" s="86">
        <v>42745.628993055558</v>
      </c>
      <c r="Q575" s="84" t="s">
        <v>3666</v>
      </c>
      <c r="R575" s="87" t="s">
        <v>5726</v>
      </c>
      <c r="S575" s="84" t="s">
        <v>6320</v>
      </c>
      <c r="T575" s="84"/>
      <c r="U575" s="86">
        <v>42745.628993055558</v>
      </c>
      <c r="V575" s="87" t="s">
        <v>7286</v>
      </c>
      <c r="W575" s="84"/>
      <c r="X575" s="84"/>
      <c r="Y575" s="90" t="s">
        <v>10311</v>
      </c>
      <c r="Z575" s="84"/>
      <c r="AA575" s="84" t="b">
        <v>0</v>
      </c>
      <c r="AB575" s="84">
        <v>0</v>
      </c>
      <c r="AC575" s="90" t="s">
        <v>13180</v>
      </c>
      <c r="AD575" s="84" t="b">
        <v>0</v>
      </c>
      <c r="AE575" s="84" t="s">
        <v>13615</v>
      </c>
      <c r="AF575" s="84"/>
      <c r="AG575" s="90" t="s">
        <v>13180</v>
      </c>
      <c r="AH575" s="84" t="b">
        <v>0</v>
      </c>
      <c r="AI575" s="84">
        <v>2</v>
      </c>
      <c r="AJ575" s="90" t="s">
        <v>10310</v>
      </c>
      <c r="AK575" s="84" t="s">
        <v>13711</v>
      </c>
      <c r="AL575" s="84" t="b">
        <v>0</v>
      </c>
      <c r="AM575" s="90" t="s">
        <v>10310</v>
      </c>
      <c r="AN575" s="84">
        <v>0</v>
      </c>
      <c r="AO575" s="84">
        <v>0</v>
      </c>
      <c r="AP575" s="84"/>
      <c r="AQ575" s="84"/>
      <c r="AR575" s="84"/>
      <c r="AS575" s="84"/>
      <c r="AT575" s="84"/>
      <c r="AU575" s="84"/>
      <c r="AV575" s="84"/>
      <c r="AW575" s="84"/>
    </row>
    <row r="576" spans="1:49" x14ac:dyDescent="0.25">
      <c r="A576" s="69" t="s">
        <v>717</v>
      </c>
      <c r="B576" s="69" t="s">
        <v>716</v>
      </c>
      <c r="C576" s="70"/>
      <c r="D576" s="71"/>
      <c r="E576" s="72"/>
      <c r="F576" s="73"/>
      <c r="G576" s="70"/>
      <c r="H576" s="74"/>
      <c r="I576" s="75"/>
      <c r="J576" s="75"/>
      <c r="K576" s="36"/>
      <c r="L576" s="82"/>
      <c r="M576" s="82"/>
      <c r="N576" s="77"/>
      <c r="O576" s="84" t="s">
        <v>3348</v>
      </c>
      <c r="P576" s="86">
        <v>42745.654247685183</v>
      </c>
      <c r="Q576" s="84" t="s">
        <v>3666</v>
      </c>
      <c r="R576" s="87" t="s">
        <v>5726</v>
      </c>
      <c r="S576" s="84" t="s">
        <v>6320</v>
      </c>
      <c r="T576" s="84"/>
      <c r="U576" s="86">
        <v>42745.654247685183</v>
      </c>
      <c r="V576" s="87" t="s">
        <v>7287</v>
      </c>
      <c r="W576" s="84"/>
      <c r="X576" s="84"/>
      <c r="Y576" s="90" t="s">
        <v>10312</v>
      </c>
      <c r="Z576" s="84"/>
      <c r="AA576" s="84" t="b">
        <v>0</v>
      </c>
      <c r="AB576" s="84">
        <v>0</v>
      </c>
      <c r="AC576" s="90" t="s">
        <v>13180</v>
      </c>
      <c r="AD576" s="84" t="b">
        <v>0</v>
      </c>
      <c r="AE576" s="84" t="s">
        <v>13615</v>
      </c>
      <c r="AF576" s="84"/>
      <c r="AG576" s="90" t="s">
        <v>13180</v>
      </c>
      <c r="AH576" s="84" t="b">
        <v>0</v>
      </c>
      <c r="AI576" s="84">
        <v>2</v>
      </c>
      <c r="AJ576" s="90" t="s">
        <v>10310</v>
      </c>
      <c r="AK576" s="84" t="s">
        <v>13706</v>
      </c>
      <c r="AL576" s="84" t="b">
        <v>0</v>
      </c>
      <c r="AM576" s="90" t="s">
        <v>10310</v>
      </c>
      <c r="AN576" s="84">
        <v>0</v>
      </c>
      <c r="AO576" s="84">
        <v>0</v>
      </c>
      <c r="AP576" s="84"/>
      <c r="AQ576" s="84"/>
      <c r="AR576" s="84"/>
      <c r="AS576" s="84"/>
      <c r="AT576" s="84"/>
      <c r="AU576" s="84"/>
      <c r="AV576" s="84"/>
      <c r="AW576" s="84"/>
    </row>
    <row r="577" spans="1:49" x14ac:dyDescent="0.25">
      <c r="A577" s="69" t="s">
        <v>717</v>
      </c>
      <c r="B577" s="69" t="s">
        <v>715</v>
      </c>
      <c r="C577" s="70"/>
      <c r="D577" s="71"/>
      <c r="E577" s="72"/>
      <c r="F577" s="73"/>
      <c r="G577" s="70"/>
      <c r="H577" s="74"/>
      <c r="I577" s="75"/>
      <c r="J577" s="75"/>
      <c r="K577" s="36"/>
      <c r="L577" s="82"/>
      <c r="M577" s="82"/>
      <c r="N577" s="77"/>
      <c r="O577" s="84" t="s">
        <v>3348</v>
      </c>
      <c r="P577" s="86">
        <v>42745.654247685183</v>
      </c>
      <c r="Q577" s="84" t="s">
        <v>3666</v>
      </c>
      <c r="R577" s="87" t="s">
        <v>5726</v>
      </c>
      <c r="S577" s="84" t="s">
        <v>6320</v>
      </c>
      <c r="T577" s="84"/>
      <c r="U577" s="86">
        <v>42745.654247685183</v>
      </c>
      <c r="V577" s="87" t="s">
        <v>7287</v>
      </c>
      <c r="W577" s="84"/>
      <c r="X577" s="84"/>
      <c r="Y577" s="90" t="s">
        <v>10312</v>
      </c>
      <c r="Z577" s="84"/>
      <c r="AA577" s="84" t="b">
        <v>0</v>
      </c>
      <c r="AB577" s="84">
        <v>0</v>
      </c>
      <c r="AC577" s="90" t="s">
        <v>13180</v>
      </c>
      <c r="AD577" s="84" t="b">
        <v>0</v>
      </c>
      <c r="AE577" s="84" t="s">
        <v>13615</v>
      </c>
      <c r="AF577" s="84"/>
      <c r="AG577" s="90" t="s">
        <v>13180</v>
      </c>
      <c r="AH577" s="84" t="b">
        <v>0</v>
      </c>
      <c r="AI577" s="84">
        <v>2</v>
      </c>
      <c r="AJ577" s="90" t="s">
        <v>10310</v>
      </c>
      <c r="AK577" s="84" t="s">
        <v>13706</v>
      </c>
      <c r="AL577" s="84" t="b">
        <v>0</v>
      </c>
      <c r="AM577" s="90" t="s">
        <v>10310</v>
      </c>
      <c r="AN577" s="84">
        <v>0</v>
      </c>
      <c r="AO577" s="84">
        <v>0</v>
      </c>
      <c r="AP577" s="84"/>
      <c r="AQ577" s="84"/>
      <c r="AR577" s="84"/>
      <c r="AS577" s="84"/>
      <c r="AT577" s="84"/>
      <c r="AU577" s="84"/>
      <c r="AV577" s="84"/>
      <c r="AW577" s="84"/>
    </row>
    <row r="578" spans="1:49" x14ac:dyDescent="0.25">
      <c r="A578" s="69" t="s">
        <v>718</v>
      </c>
      <c r="B578" s="69" t="s">
        <v>778</v>
      </c>
      <c r="C578" s="70"/>
      <c r="D578" s="71"/>
      <c r="E578" s="72"/>
      <c r="F578" s="73"/>
      <c r="G578" s="70"/>
      <c r="H578" s="74"/>
      <c r="I578" s="75"/>
      <c r="J578" s="75"/>
      <c r="K578" s="36"/>
      <c r="L578" s="82"/>
      <c r="M578" s="82"/>
      <c r="N578" s="77"/>
      <c r="O578" s="84" t="s">
        <v>3348</v>
      </c>
      <c r="P578" s="86">
        <v>42745.655613425923</v>
      </c>
      <c r="Q578" s="84" t="s">
        <v>3667</v>
      </c>
      <c r="R578" s="84"/>
      <c r="S578" s="84"/>
      <c r="T578" s="84"/>
      <c r="U578" s="86">
        <v>42745.655613425923</v>
      </c>
      <c r="V578" s="87" t="s">
        <v>7288</v>
      </c>
      <c r="W578" s="84"/>
      <c r="X578" s="84"/>
      <c r="Y578" s="90" t="s">
        <v>10313</v>
      </c>
      <c r="Z578" s="84"/>
      <c r="AA578" s="84" t="b">
        <v>0</v>
      </c>
      <c r="AB578" s="84">
        <v>0</v>
      </c>
      <c r="AC578" s="90" t="s">
        <v>13180</v>
      </c>
      <c r="AD578" s="84" t="b">
        <v>0</v>
      </c>
      <c r="AE578" s="84" t="s">
        <v>13611</v>
      </c>
      <c r="AF578" s="84"/>
      <c r="AG578" s="90" t="s">
        <v>13180</v>
      </c>
      <c r="AH578" s="84" t="b">
        <v>0</v>
      </c>
      <c r="AI578" s="84">
        <v>4</v>
      </c>
      <c r="AJ578" s="90" t="s">
        <v>10374</v>
      </c>
      <c r="AK578" s="84" t="s">
        <v>13707</v>
      </c>
      <c r="AL578" s="84" t="b">
        <v>0</v>
      </c>
      <c r="AM578" s="90" t="s">
        <v>10374</v>
      </c>
      <c r="AN578" s="84">
        <v>0</v>
      </c>
      <c r="AO578" s="84">
        <v>0</v>
      </c>
      <c r="AP578" s="84"/>
      <c r="AQ578" s="84"/>
      <c r="AR578" s="84"/>
      <c r="AS578" s="84"/>
      <c r="AT578" s="84"/>
      <c r="AU578" s="84"/>
      <c r="AV578" s="84"/>
      <c r="AW578" s="84"/>
    </row>
    <row r="579" spans="1:49" x14ac:dyDescent="0.25">
      <c r="A579" s="69" t="s">
        <v>719</v>
      </c>
      <c r="B579" s="69" t="s">
        <v>2935</v>
      </c>
      <c r="C579" s="70"/>
      <c r="D579" s="71"/>
      <c r="E579" s="72"/>
      <c r="F579" s="73"/>
      <c r="G579" s="70"/>
      <c r="H579" s="74"/>
      <c r="I579" s="75"/>
      <c r="J579" s="75"/>
      <c r="K579" s="36"/>
      <c r="L579" s="82"/>
      <c r="M579" s="82"/>
      <c r="N579" s="77"/>
      <c r="O579" s="84" t="s">
        <v>3348</v>
      </c>
      <c r="P579" s="86">
        <v>42745.656469907408</v>
      </c>
      <c r="Q579" s="84" t="s">
        <v>3668</v>
      </c>
      <c r="R579" s="87" t="s">
        <v>5687</v>
      </c>
      <c r="S579" s="84" t="s">
        <v>6308</v>
      </c>
      <c r="T579" s="84" t="s">
        <v>6418</v>
      </c>
      <c r="U579" s="86">
        <v>42745.656469907408</v>
      </c>
      <c r="V579" s="87" t="s">
        <v>7289</v>
      </c>
      <c r="W579" s="84"/>
      <c r="X579" s="84"/>
      <c r="Y579" s="90" t="s">
        <v>10314</v>
      </c>
      <c r="Z579" s="84"/>
      <c r="AA579" s="84" t="b">
        <v>0</v>
      </c>
      <c r="AB579" s="84">
        <v>0</v>
      </c>
      <c r="AC579" s="90" t="s">
        <v>13180</v>
      </c>
      <c r="AD579" s="84" t="b">
        <v>0</v>
      </c>
      <c r="AE579" s="84" t="s">
        <v>13611</v>
      </c>
      <c r="AF579" s="84"/>
      <c r="AG579" s="90" t="s">
        <v>13180</v>
      </c>
      <c r="AH579" s="84" t="b">
        <v>0</v>
      </c>
      <c r="AI579" s="84">
        <v>0</v>
      </c>
      <c r="AJ579" s="90" t="s">
        <v>13180</v>
      </c>
      <c r="AK579" s="84" t="s">
        <v>13730</v>
      </c>
      <c r="AL579" s="84" t="b">
        <v>0</v>
      </c>
      <c r="AM579" s="90" t="s">
        <v>10314</v>
      </c>
      <c r="AN579" s="84">
        <v>0</v>
      </c>
      <c r="AO579" s="84">
        <v>0</v>
      </c>
      <c r="AP579" s="84"/>
      <c r="AQ579" s="84"/>
      <c r="AR579" s="84"/>
      <c r="AS579" s="84"/>
      <c r="AT579" s="84"/>
      <c r="AU579" s="84"/>
      <c r="AV579" s="84"/>
      <c r="AW579" s="84"/>
    </row>
    <row r="580" spans="1:49" x14ac:dyDescent="0.25">
      <c r="A580" s="69" t="s">
        <v>719</v>
      </c>
      <c r="B580" s="69" t="s">
        <v>2871</v>
      </c>
      <c r="C580" s="70"/>
      <c r="D580" s="71"/>
      <c r="E580" s="72"/>
      <c r="F580" s="73"/>
      <c r="G580" s="70"/>
      <c r="H580" s="74"/>
      <c r="I580" s="75"/>
      <c r="J580" s="75"/>
      <c r="K580" s="36"/>
      <c r="L580" s="82"/>
      <c r="M580" s="82"/>
      <c r="N580" s="77"/>
      <c r="O580" s="84" t="s">
        <v>3348</v>
      </c>
      <c r="P580" s="86">
        <v>42745.656469907408</v>
      </c>
      <c r="Q580" s="84" t="s">
        <v>3668</v>
      </c>
      <c r="R580" s="87" t="s">
        <v>5687</v>
      </c>
      <c r="S580" s="84" t="s">
        <v>6308</v>
      </c>
      <c r="T580" s="84" t="s">
        <v>6418</v>
      </c>
      <c r="U580" s="86">
        <v>42745.656469907408</v>
      </c>
      <c r="V580" s="87" t="s">
        <v>7289</v>
      </c>
      <c r="W580" s="84"/>
      <c r="X580" s="84"/>
      <c r="Y580" s="90" t="s">
        <v>10314</v>
      </c>
      <c r="Z580" s="84"/>
      <c r="AA580" s="84" t="b">
        <v>0</v>
      </c>
      <c r="AB580" s="84">
        <v>0</v>
      </c>
      <c r="AC580" s="90" t="s">
        <v>13180</v>
      </c>
      <c r="AD580" s="84" t="b">
        <v>0</v>
      </c>
      <c r="AE580" s="84" t="s">
        <v>13611</v>
      </c>
      <c r="AF580" s="84"/>
      <c r="AG580" s="90" t="s">
        <v>13180</v>
      </c>
      <c r="AH580" s="84" t="b">
        <v>0</v>
      </c>
      <c r="AI580" s="84">
        <v>0</v>
      </c>
      <c r="AJ580" s="90" t="s">
        <v>13180</v>
      </c>
      <c r="AK580" s="84" t="s">
        <v>13730</v>
      </c>
      <c r="AL580" s="84" t="b">
        <v>0</v>
      </c>
      <c r="AM580" s="90" t="s">
        <v>10314</v>
      </c>
      <c r="AN580" s="84">
        <v>0</v>
      </c>
      <c r="AO580" s="84">
        <v>0</v>
      </c>
      <c r="AP580" s="84"/>
      <c r="AQ580" s="84"/>
      <c r="AR580" s="84"/>
      <c r="AS580" s="84"/>
      <c r="AT580" s="84"/>
      <c r="AU580" s="84"/>
      <c r="AV580" s="84"/>
      <c r="AW580" s="84"/>
    </row>
    <row r="581" spans="1:49" x14ac:dyDescent="0.25">
      <c r="A581" s="69" t="s">
        <v>720</v>
      </c>
      <c r="B581" s="69" t="s">
        <v>2936</v>
      </c>
      <c r="C581" s="70"/>
      <c r="D581" s="71"/>
      <c r="E581" s="72"/>
      <c r="F581" s="73"/>
      <c r="G581" s="70"/>
      <c r="H581" s="74"/>
      <c r="I581" s="75"/>
      <c r="J581" s="75"/>
      <c r="K581" s="36"/>
      <c r="L581" s="82"/>
      <c r="M581" s="82"/>
      <c r="N581" s="77"/>
      <c r="O581" s="84" t="s">
        <v>3348</v>
      </c>
      <c r="P581" s="86">
        <v>42745.663634259261</v>
      </c>
      <c r="Q581" s="84" t="s">
        <v>3669</v>
      </c>
      <c r="R581" s="84"/>
      <c r="S581" s="84"/>
      <c r="T581" s="84"/>
      <c r="U581" s="86">
        <v>42745.663634259261</v>
      </c>
      <c r="V581" s="87" t="s">
        <v>7290</v>
      </c>
      <c r="W581" s="84"/>
      <c r="X581" s="84"/>
      <c r="Y581" s="90" t="s">
        <v>10315</v>
      </c>
      <c r="Z581" s="84"/>
      <c r="AA581" s="84" t="b">
        <v>0</v>
      </c>
      <c r="AB581" s="84">
        <v>0</v>
      </c>
      <c r="AC581" s="90" t="s">
        <v>13180</v>
      </c>
      <c r="AD581" s="84" t="b">
        <v>0</v>
      </c>
      <c r="AE581" s="84" t="s">
        <v>13611</v>
      </c>
      <c r="AF581" s="84"/>
      <c r="AG581" s="90" t="s">
        <v>13180</v>
      </c>
      <c r="AH581" s="84" t="b">
        <v>0</v>
      </c>
      <c r="AI581" s="84">
        <v>15</v>
      </c>
      <c r="AJ581" s="90" t="s">
        <v>10716</v>
      </c>
      <c r="AK581" s="84" t="s">
        <v>13721</v>
      </c>
      <c r="AL581" s="84" t="b">
        <v>0</v>
      </c>
      <c r="AM581" s="90" t="s">
        <v>10716</v>
      </c>
      <c r="AN581" s="84">
        <v>0</v>
      </c>
      <c r="AO581" s="84">
        <v>0</v>
      </c>
      <c r="AP581" s="84"/>
      <c r="AQ581" s="84"/>
      <c r="AR581" s="84"/>
      <c r="AS581" s="84"/>
      <c r="AT581" s="84"/>
      <c r="AU581" s="84"/>
      <c r="AV581" s="84"/>
      <c r="AW581" s="84"/>
    </row>
    <row r="582" spans="1:49" x14ac:dyDescent="0.25">
      <c r="A582" s="69" t="s">
        <v>720</v>
      </c>
      <c r="B582" s="69" t="s">
        <v>2937</v>
      </c>
      <c r="C582" s="70"/>
      <c r="D582" s="71"/>
      <c r="E582" s="72"/>
      <c r="F582" s="73"/>
      <c r="G582" s="70"/>
      <c r="H582" s="74"/>
      <c r="I582" s="75"/>
      <c r="J582" s="75"/>
      <c r="K582" s="36"/>
      <c r="L582" s="82"/>
      <c r="M582" s="82"/>
      <c r="N582" s="77"/>
      <c r="O582" s="84" t="s">
        <v>3348</v>
      </c>
      <c r="P582" s="86">
        <v>42745.663634259261</v>
      </c>
      <c r="Q582" s="84" t="s">
        <v>3669</v>
      </c>
      <c r="R582" s="84"/>
      <c r="S582" s="84"/>
      <c r="T582" s="84"/>
      <c r="U582" s="86">
        <v>42745.663634259261</v>
      </c>
      <c r="V582" s="87" t="s">
        <v>7290</v>
      </c>
      <c r="W582" s="84"/>
      <c r="X582" s="84"/>
      <c r="Y582" s="90" t="s">
        <v>10315</v>
      </c>
      <c r="Z582" s="84"/>
      <c r="AA582" s="84" t="b">
        <v>0</v>
      </c>
      <c r="AB582" s="84">
        <v>0</v>
      </c>
      <c r="AC582" s="90" t="s">
        <v>13180</v>
      </c>
      <c r="AD582" s="84" t="b">
        <v>0</v>
      </c>
      <c r="AE582" s="84" t="s">
        <v>13611</v>
      </c>
      <c r="AF582" s="84"/>
      <c r="AG582" s="90" t="s">
        <v>13180</v>
      </c>
      <c r="AH582" s="84" t="b">
        <v>0</v>
      </c>
      <c r="AI582" s="84">
        <v>15</v>
      </c>
      <c r="AJ582" s="90" t="s">
        <v>10716</v>
      </c>
      <c r="AK582" s="84" t="s">
        <v>13721</v>
      </c>
      <c r="AL582" s="84" t="b">
        <v>0</v>
      </c>
      <c r="AM582" s="90" t="s">
        <v>10716</v>
      </c>
      <c r="AN582" s="84">
        <v>0</v>
      </c>
      <c r="AO582" s="84">
        <v>0</v>
      </c>
      <c r="AP582" s="84"/>
      <c r="AQ582" s="84"/>
      <c r="AR582" s="84"/>
      <c r="AS582" s="84"/>
      <c r="AT582" s="84"/>
      <c r="AU582" s="84"/>
      <c r="AV582" s="84"/>
      <c r="AW582" s="84"/>
    </row>
    <row r="583" spans="1:49" x14ac:dyDescent="0.25">
      <c r="A583" s="69" t="s">
        <v>720</v>
      </c>
      <c r="B583" s="69" t="s">
        <v>1107</v>
      </c>
      <c r="C583" s="70"/>
      <c r="D583" s="71"/>
      <c r="E583" s="72"/>
      <c r="F583" s="73"/>
      <c r="G583" s="70"/>
      <c r="H583" s="74"/>
      <c r="I583" s="75"/>
      <c r="J583" s="75"/>
      <c r="K583" s="36"/>
      <c r="L583" s="82"/>
      <c r="M583" s="82"/>
      <c r="N583" s="77"/>
      <c r="O583" s="84" t="s">
        <v>3348</v>
      </c>
      <c r="P583" s="86">
        <v>42745.663634259261</v>
      </c>
      <c r="Q583" s="84" t="s">
        <v>3669</v>
      </c>
      <c r="R583" s="84"/>
      <c r="S583" s="84"/>
      <c r="T583" s="84"/>
      <c r="U583" s="86">
        <v>42745.663634259261</v>
      </c>
      <c r="V583" s="87" t="s">
        <v>7290</v>
      </c>
      <c r="W583" s="84"/>
      <c r="X583" s="84"/>
      <c r="Y583" s="90" t="s">
        <v>10315</v>
      </c>
      <c r="Z583" s="84"/>
      <c r="AA583" s="84" t="b">
        <v>0</v>
      </c>
      <c r="AB583" s="84">
        <v>0</v>
      </c>
      <c r="AC583" s="90" t="s">
        <v>13180</v>
      </c>
      <c r="AD583" s="84" t="b">
        <v>0</v>
      </c>
      <c r="AE583" s="84" t="s">
        <v>13611</v>
      </c>
      <c r="AF583" s="84"/>
      <c r="AG583" s="90" t="s">
        <v>13180</v>
      </c>
      <c r="AH583" s="84" t="b">
        <v>0</v>
      </c>
      <c r="AI583" s="84">
        <v>15</v>
      </c>
      <c r="AJ583" s="90" t="s">
        <v>10716</v>
      </c>
      <c r="AK583" s="84" t="s">
        <v>13721</v>
      </c>
      <c r="AL583" s="84" t="b">
        <v>0</v>
      </c>
      <c r="AM583" s="90" t="s">
        <v>10716</v>
      </c>
      <c r="AN583" s="84">
        <v>0</v>
      </c>
      <c r="AO583" s="84">
        <v>0</v>
      </c>
      <c r="AP583" s="84"/>
      <c r="AQ583" s="84"/>
      <c r="AR583" s="84"/>
      <c r="AS583" s="84"/>
      <c r="AT583" s="84"/>
      <c r="AU583" s="84"/>
      <c r="AV583" s="84"/>
      <c r="AW583" s="84"/>
    </row>
    <row r="584" spans="1:49" x14ac:dyDescent="0.25">
      <c r="A584" s="69" t="s">
        <v>721</v>
      </c>
      <c r="B584" s="69" t="s">
        <v>2936</v>
      </c>
      <c r="C584" s="70"/>
      <c r="D584" s="71"/>
      <c r="E584" s="72"/>
      <c r="F584" s="73"/>
      <c r="G584" s="70"/>
      <c r="H584" s="74"/>
      <c r="I584" s="75"/>
      <c r="J584" s="75"/>
      <c r="K584" s="36"/>
      <c r="L584" s="82"/>
      <c r="M584" s="82"/>
      <c r="N584" s="77"/>
      <c r="O584" s="84" t="s">
        <v>3348</v>
      </c>
      <c r="P584" s="86">
        <v>42745.663634259261</v>
      </c>
      <c r="Q584" s="84" t="s">
        <v>3669</v>
      </c>
      <c r="R584" s="84"/>
      <c r="S584" s="84"/>
      <c r="T584" s="84"/>
      <c r="U584" s="86">
        <v>42745.663634259261</v>
      </c>
      <c r="V584" s="87" t="s">
        <v>7291</v>
      </c>
      <c r="W584" s="84"/>
      <c r="X584" s="84"/>
      <c r="Y584" s="90" t="s">
        <v>10316</v>
      </c>
      <c r="Z584" s="84"/>
      <c r="AA584" s="84" t="b">
        <v>0</v>
      </c>
      <c r="AB584" s="84">
        <v>0</v>
      </c>
      <c r="AC584" s="90" t="s">
        <v>13180</v>
      </c>
      <c r="AD584" s="84" t="b">
        <v>0</v>
      </c>
      <c r="AE584" s="84" t="s">
        <v>13611</v>
      </c>
      <c r="AF584" s="84"/>
      <c r="AG584" s="90" t="s">
        <v>13180</v>
      </c>
      <c r="AH584" s="84" t="b">
        <v>0</v>
      </c>
      <c r="AI584" s="84">
        <v>15</v>
      </c>
      <c r="AJ584" s="90" t="s">
        <v>10716</v>
      </c>
      <c r="AK584" s="84" t="s">
        <v>13721</v>
      </c>
      <c r="AL584" s="84" t="b">
        <v>0</v>
      </c>
      <c r="AM584" s="90" t="s">
        <v>10716</v>
      </c>
      <c r="AN584" s="84">
        <v>0</v>
      </c>
      <c r="AO584" s="84">
        <v>0</v>
      </c>
      <c r="AP584" s="84"/>
      <c r="AQ584" s="84"/>
      <c r="AR584" s="84"/>
      <c r="AS584" s="84"/>
      <c r="AT584" s="84"/>
      <c r="AU584" s="84"/>
      <c r="AV584" s="84"/>
      <c r="AW584" s="84"/>
    </row>
    <row r="585" spans="1:49" x14ac:dyDescent="0.25">
      <c r="A585" s="69" t="s">
        <v>721</v>
      </c>
      <c r="B585" s="69" t="s">
        <v>2937</v>
      </c>
      <c r="C585" s="70"/>
      <c r="D585" s="71"/>
      <c r="E585" s="72"/>
      <c r="F585" s="73"/>
      <c r="G585" s="70"/>
      <c r="H585" s="74"/>
      <c r="I585" s="75"/>
      <c r="J585" s="75"/>
      <c r="K585" s="36"/>
      <c r="L585" s="82"/>
      <c r="M585" s="82"/>
      <c r="N585" s="77"/>
      <c r="O585" s="84" t="s">
        <v>3348</v>
      </c>
      <c r="P585" s="86">
        <v>42745.663634259261</v>
      </c>
      <c r="Q585" s="84" t="s">
        <v>3669</v>
      </c>
      <c r="R585" s="84"/>
      <c r="S585" s="84"/>
      <c r="T585" s="84"/>
      <c r="U585" s="86">
        <v>42745.663634259261</v>
      </c>
      <c r="V585" s="87" t="s">
        <v>7291</v>
      </c>
      <c r="W585" s="84"/>
      <c r="X585" s="84"/>
      <c r="Y585" s="90" t="s">
        <v>10316</v>
      </c>
      <c r="Z585" s="84"/>
      <c r="AA585" s="84" t="b">
        <v>0</v>
      </c>
      <c r="AB585" s="84">
        <v>0</v>
      </c>
      <c r="AC585" s="90" t="s">
        <v>13180</v>
      </c>
      <c r="AD585" s="84" t="b">
        <v>0</v>
      </c>
      <c r="AE585" s="84" t="s">
        <v>13611</v>
      </c>
      <c r="AF585" s="84"/>
      <c r="AG585" s="90" t="s">
        <v>13180</v>
      </c>
      <c r="AH585" s="84" t="b">
        <v>0</v>
      </c>
      <c r="AI585" s="84">
        <v>15</v>
      </c>
      <c r="AJ585" s="90" t="s">
        <v>10716</v>
      </c>
      <c r="AK585" s="84" t="s">
        <v>13721</v>
      </c>
      <c r="AL585" s="84" t="b">
        <v>0</v>
      </c>
      <c r="AM585" s="90" t="s">
        <v>10716</v>
      </c>
      <c r="AN585" s="84">
        <v>0</v>
      </c>
      <c r="AO585" s="84">
        <v>0</v>
      </c>
      <c r="AP585" s="84"/>
      <c r="AQ585" s="84"/>
      <c r="AR585" s="84"/>
      <c r="AS585" s="84"/>
      <c r="AT585" s="84"/>
      <c r="AU585" s="84"/>
      <c r="AV585" s="84"/>
      <c r="AW585" s="84"/>
    </row>
    <row r="586" spans="1:49" x14ac:dyDescent="0.25">
      <c r="A586" s="69" t="s">
        <v>721</v>
      </c>
      <c r="B586" s="69" t="s">
        <v>1107</v>
      </c>
      <c r="C586" s="70"/>
      <c r="D586" s="71"/>
      <c r="E586" s="72"/>
      <c r="F586" s="73"/>
      <c r="G586" s="70"/>
      <c r="H586" s="74"/>
      <c r="I586" s="75"/>
      <c r="J586" s="75"/>
      <c r="K586" s="36"/>
      <c r="L586" s="82"/>
      <c r="M586" s="82"/>
      <c r="N586" s="77"/>
      <c r="O586" s="84" t="s">
        <v>3348</v>
      </c>
      <c r="P586" s="86">
        <v>42745.663634259261</v>
      </c>
      <c r="Q586" s="84" t="s">
        <v>3669</v>
      </c>
      <c r="R586" s="84"/>
      <c r="S586" s="84"/>
      <c r="T586" s="84"/>
      <c r="U586" s="86">
        <v>42745.663634259261</v>
      </c>
      <c r="V586" s="87" t="s">
        <v>7291</v>
      </c>
      <c r="W586" s="84"/>
      <c r="X586" s="84"/>
      <c r="Y586" s="90" t="s">
        <v>10316</v>
      </c>
      <c r="Z586" s="84"/>
      <c r="AA586" s="84" t="b">
        <v>0</v>
      </c>
      <c r="AB586" s="84">
        <v>0</v>
      </c>
      <c r="AC586" s="90" t="s">
        <v>13180</v>
      </c>
      <c r="AD586" s="84" t="b">
        <v>0</v>
      </c>
      <c r="AE586" s="84" t="s">
        <v>13611</v>
      </c>
      <c r="AF586" s="84"/>
      <c r="AG586" s="90" t="s">
        <v>13180</v>
      </c>
      <c r="AH586" s="84" t="b">
        <v>0</v>
      </c>
      <c r="AI586" s="84">
        <v>15</v>
      </c>
      <c r="AJ586" s="90" t="s">
        <v>10716</v>
      </c>
      <c r="AK586" s="84" t="s">
        <v>13721</v>
      </c>
      <c r="AL586" s="84" t="b">
        <v>0</v>
      </c>
      <c r="AM586" s="90" t="s">
        <v>10716</v>
      </c>
      <c r="AN586" s="84">
        <v>0</v>
      </c>
      <c r="AO586" s="84">
        <v>0</v>
      </c>
      <c r="AP586" s="84"/>
      <c r="AQ586" s="84"/>
      <c r="AR586" s="84"/>
      <c r="AS586" s="84"/>
      <c r="AT586" s="84"/>
      <c r="AU586" s="84"/>
      <c r="AV586" s="84"/>
      <c r="AW586" s="84"/>
    </row>
    <row r="587" spans="1:49" x14ac:dyDescent="0.25">
      <c r="A587" s="69" t="s">
        <v>722</v>
      </c>
      <c r="B587" s="69" t="s">
        <v>2936</v>
      </c>
      <c r="C587" s="70"/>
      <c r="D587" s="71"/>
      <c r="E587" s="72"/>
      <c r="F587" s="73"/>
      <c r="G587" s="70"/>
      <c r="H587" s="74"/>
      <c r="I587" s="75"/>
      <c r="J587" s="75"/>
      <c r="K587" s="36"/>
      <c r="L587" s="82"/>
      <c r="M587" s="82"/>
      <c r="N587" s="77"/>
      <c r="O587" s="84" t="s">
        <v>3348</v>
      </c>
      <c r="P587" s="86">
        <v>42745.6637962963</v>
      </c>
      <c r="Q587" s="84" t="s">
        <v>3669</v>
      </c>
      <c r="R587" s="84"/>
      <c r="S587" s="84"/>
      <c r="T587" s="84"/>
      <c r="U587" s="86">
        <v>42745.6637962963</v>
      </c>
      <c r="V587" s="87" t="s">
        <v>7292</v>
      </c>
      <c r="W587" s="84"/>
      <c r="X587" s="84"/>
      <c r="Y587" s="90" t="s">
        <v>10317</v>
      </c>
      <c r="Z587" s="84"/>
      <c r="AA587" s="84" t="b">
        <v>0</v>
      </c>
      <c r="AB587" s="84">
        <v>0</v>
      </c>
      <c r="AC587" s="90" t="s">
        <v>13180</v>
      </c>
      <c r="AD587" s="84" t="b">
        <v>0</v>
      </c>
      <c r="AE587" s="84" t="s">
        <v>13611</v>
      </c>
      <c r="AF587" s="84"/>
      <c r="AG587" s="90" t="s">
        <v>13180</v>
      </c>
      <c r="AH587" s="84" t="b">
        <v>0</v>
      </c>
      <c r="AI587" s="84">
        <v>15</v>
      </c>
      <c r="AJ587" s="90" t="s">
        <v>10716</v>
      </c>
      <c r="AK587" s="84" t="s">
        <v>13707</v>
      </c>
      <c r="AL587" s="84" t="b">
        <v>0</v>
      </c>
      <c r="AM587" s="90" t="s">
        <v>10716</v>
      </c>
      <c r="AN587" s="84">
        <v>0</v>
      </c>
      <c r="AO587" s="84">
        <v>0</v>
      </c>
      <c r="AP587" s="84"/>
      <c r="AQ587" s="84"/>
      <c r="AR587" s="84"/>
      <c r="AS587" s="84"/>
      <c r="AT587" s="84"/>
      <c r="AU587" s="84"/>
      <c r="AV587" s="84"/>
      <c r="AW587" s="84"/>
    </row>
    <row r="588" spans="1:49" x14ac:dyDescent="0.25">
      <c r="A588" s="69" t="s">
        <v>722</v>
      </c>
      <c r="B588" s="69" t="s">
        <v>2937</v>
      </c>
      <c r="C588" s="70"/>
      <c r="D588" s="71"/>
      <c r="E588" s="72"/>
      <c r="F588" s="73"/>
      <c r="G588" s="70"/>
      <c r="H588" s="74"/>
      <c r="I588" s="75"/>
      <c r="J588" s="75"/>
      <c r="K588" s="36"/>
      <c r="L588" s="82"/>
      <c r="M588" s="82"/>
      <c r="N588" s="77"/>
      <c r="O588" s="84" t="s">
        <v>3348</v>
      </c>
      <c r="P588" s="86">
        <v>42745.6637962963</v>
      </c>
      <c r="Q588" s="84" t="s">
        <v>3669</v>
      </c>
      <c r="R588" s="84"/>
      <c r="S588" s="84"/>
      <c r="T588" s="84"/>
      <c r="U588" s="86">
        <v>42745.6637962963</v>
      </c>
      <c r="V588" s="87" t="s">
        <v>7292</v>
      </c>
      <c r="W588" s="84"/>
      <c r="X588" s="84"/>
      <c r="Y588" s="90" t="s">
        <v>10317</v>
      </c>
      <c r="Z588" s="84"/>
      <c r="AA588" s="84" t="b">
        <v>0</v>
      </c>
      <c r="AB588" s="84">
        <v>0</v>
      </c>
      <c r="AC588" s="90" t="s">
        <v>13180</v>
      </c>
      <c r="AD588" s="84" t="b">
        <v>0</v>
      </c>
      <c r="AE588" s="84" t="s">
        <v>13611</v>
      </c>
      <c r="AF588" s="84"/>
      <c r="AG588" s="90" t="s">
        <v>13180</v>
      </c>
      <c r="AH588" s="84" t="b">
        <v>0</v>
      </c>
      <c r="AI588" s="84">
        <v>15</v>
      </c>
      <c r="AJ588" s="90" t="s">
        <v>10716</v>
      </c>
      <c r="AK588" s="84" t="s">
        <v>13707</v>
      </c>
      <c r="AL588" s="84" t="b">
        <v>0</v>
      </c>
      <c r="AM588" s="90" t="s">
        <v>10716</v>
      </c>
      <c r="AN588" s="84">
        <v>0</v>
      </c>
      <c r="AO588" s="84">
        <v>0</v>
      </c>
      <c r="AP588" s="84"/>
      <c r="AQ588" s="84"/>
      <c r="AR588" s="84"/>
      <c r="AS588" s="84"/>
      <c r="AT588" s="84"/>
      <c r="AU588" s="84"/>
      <c r="AV588" s="84"/>
      <c r="AW588" s="84"/>
    </row>
    <row r="589" spans="1:49" x14ac:dyDescent="0.25">
      <c r="A589" s="69" t="s">
        <v>722</v>
      </c>
      <c r="B589" s="69" t="s">
        <v>1107</v>
      </c>
      <c r="C589" s="70"/>
      <c r="D589" s="71"/>
      <c r="E589" s="72"/>
      <c r="F589" s="73"/>
      <c r="G589" s="70"/>
      <c r="H589" s="74"/>
      <c r="I589" s="75"/>
      <c r="J589" s="75"/>
      <c r="K589" s="36"/>
      <c r="L589" s="82"/>
      <c r="M589" s="82"/>
      <c r="N589" s="77"/>
      <c r="O589" s="84" t="s">
        <v>3348</v>
      </c>
      <c r="P589" s="86">
        <v>42745.6637962963</v>
      </c>
      <c r="Q589" s="84" t="s">
        <v>3669</v>
      </c>
      <c r="R589" s="84"/>
      <c r="S589" s="84"/>
      <c r="T589" s="84"/>
      <c r="U589" s="86">
        <v>42745.6637962963</v>
      </c>
      <c r="V589" s="87" t="s">
        <v>7292</v>
      </c>
      <c r="W589" s="84"/>
      <c r="X589" s="84"/>
      <c r="Y589" s="90" t="s">
        <v>10317</v>
      </c>
      <c r="Z589" s="84"/>
      <c r="AA589" s="84" t="b">
        <v>0</v>
      </c>
      <c r="AB589" s="84">
        <v>0</v>
      </c>
      <c r="AC589" s="90" t="s">
        <v>13180</v>
      </c>
      <c r="AD589" s="84" t="b">
        <v>0</v>
      </c>
      <c r="AE589" s="84" t="s">
        <v>13611</v>
      </c>
      <c r="AF589" s="84"/>
      <c r="AG589" s="90" t="s">
        <v>13180</v>
      </c>
      <c r="AH589" s="84" t="b">
        <v>0</v>
      </c>
      <c r="AI589" s="84">
        <v>15</v>
      </c>
      <c r="AJ589" s="90" t="s">
        <v>10716</v>
      </c>
      <c r="AK589" s="84" t="s">
        <v>13707</v>
      </c>
      <c r="AL589" s="84" t="b">
        <v>0</v>
      </c>
      <c r="AM589" s="90" t="s">
        <v>10716</v>
      </c>
      <c r="AN589" s="84">
        <v>0</v>
      </c>
      <c r="AO589" s="84">
        <v>0</v>
      </c>
      <c r="AP589" s="84"/>
      <c r="AQ589" s="84"/>
      <c r="AR589" s="84"/>
      <c r="AS589" s="84"/>
      <c r="AT589" s="84"/>
      <c r="AU589" s="84"/>
      <c r="AV589" s="84"/>
      <c r="AW589" s="84"/>
    </row>
    <row r="590" spans="1:49" x14ac:dyDescent="0.25">
      <c r="A590" s="69" t="s">
        <v>723</v>
      </c>
      <c r="B590" s="69" t="s">
        <v>2936</v>
      </c>
      <c r="C590" s="70"/>
      <c r="D590" s="71"/>
      <c r="E590" s="72"/>
      <c r="F590" s="73"/>
      <c r="G590" s="70"/>
      <c r="H590" s="74"/>
      <c r="I590" s="75"/>
      <c r="J590" s="75"/>
      <c r="K590" s="36"/>
      <c r="L590" s="82"/>
      <c r="M590" s="82"/>
      <c r="N590" s="77"/>
      <c r="O590" s="84" t="s">
        <v>3348</v>
      </c>
      <c r="P590" s="86">
        <v>42745.664907407408</v>
      </c>
      <c r="Q590" s="84" t="s">
        <v>3669</v>
      </c>
      <c r="R590" s="84"/>
      <c r="S590" s="84"/>
      <c r="T590" s="84"/>
      <c r="U590" s="86">
        <v>42745.664907407408</v>
      </c>
      <c r="V590" s="87" t="s">
        <v>7293</v>
      </c>
      <c r="W590" s="84"/>
      <c r="X590" s="84"/>
      <c r="Y590" s="90" t="s">
        <v>10318</v>
      </c>
      <c r="Z590" s="84"/>
      <c r="AA590" s="84" t="b">
        <v>0</v>
      </c>
      <c r="AB590" s="84">
        <v>0</v>
      </c>
      <c r="AC590" s="90" t="s">
        <v>13180</v>
      </c>
      <c r="AD590" s="84" t="b">
        <v>0</v>
      </c>
      <c r="AE590" s="84" t="s">
        <v>13611</v>
      </c>
      <c r="AF590" s="84"/>
      <c r="AG590" s="90" t="s">
        <v>13180</v>
      </c>
      <c r="AH590" s="84" t="b">
        <v>0</v>
      </c>
      <c r="AI590" s="84">
        <v>15</v>
      </c>
      <c r="AJ590" s="90" t="s">
        <v>10716</v>
      </c>
      <c r="AK590" s="84" t="s">
        <v>13706</v>
      </c>
      <c r="AL590" s="84" t="b">
        <v>0</v>
      </c>
      <c r="AM590" s="90" t="s">
        <v>10716</v>
      </c>
      <c r="AN590" s="84">
        <v>0</v>
      </c>
      <c r="AO590" s="84">
        <v>0</v>
      </c>
      <c r="AP590" s="84"/>
      <c r="AQ590" s="84"/>
      <c r="AR590" s="84"/>
      <c r="AS590" s="84"/>
      <c r="AT590" s="84"/>
      <c r="AU590" s="84"/>
      <c r="AV590" s="84"/>
      <c r="AW590" s="84"/>
    </row>
    <row r="591" spans="1:49" x14ac:dyDescent="0.25">
      <c r="A591" s="69" t="s">
        <v>723</v>
      </c>
      <c r="B591" s="69" t="s">
        <v>2937</v>
      </c>
      <c r="C591" s="70"/>
      <c r="D591" s="71"/>
      <c r="E591" s="72"/>
      <c r="F591" s="73"/>
      <c r="G591" s="70"/>
      <c r="H591" s="74"/>
      <c r="I591" s="75"/>
      <c r="J591" s="75"/>
      <c r="K591" s="36"/>
      <c r="L591" s="82"/>
      <c r="M591" s="82"/>
      <c r="N591" s="77"/>
      <c r="O591" s="84" t="s">
        <v>3348</v>
      </c>
      <c r="P591" s="86">
        <v>42745.664907407408</v>
      </c>
      <c r="Q591" s="84" t="s">
        <v>3669</v>
      </c>
      <c r="R591" s="84"/>
      <c r="S591" s="84"/>
      <c r="T591" s="84"/>
      <c r="U591" s="86">
        <v>42745.664907407408</v>
      </c>
      <c r="V591" s="87" t="s">
        <v>7293</v>
      </c>
      <c r="W591" s="84"/>
      <c r="X591" s="84"/>
      <c r="Y591" s="90" t="s">
        <v>10318</v>
      </c>
      <c r="Z591" s="84"/>
      <c r="AA591" s="84" t="b">
        <v>0</v>
      </c>
      <c r="AB591" s="84">
        <v>0</v>
      </c>
      <c r="AC591" s="90" t="s">
        <v>13180</v>
      </c>
      <c r="AD591" s="84" t="b">
        <v>0</v>
      </c>
      <c r="AE591" s="84" t="s">
        <v>13611</v>
      </c>
      <c r="AF591" s="84"/>
      <c r="AG591" s="90" t="s">
        <v>13180</v>
      </c>
      <c r="AH591" s="84" t="b">
        <v>0</v>
      </c>
      <c r="AI591" s="84">
        <v>15</v>
      </c>
      <c r="AJ591" s="90" t="s">
        <v>10716</v>
      </c>
      <c r="AK591" s="84" t="s">
        <v>13706</v>
      </c>
      <c r="AL591" s="84" t="b">
        <v>0</v>
      </c>
      <c r="AM591" s="90" t="s">
        <v>10716</v>
      </c>
      <c r="AN591" s="84">
        <v>0</v>
      </c>
      <c r="AO591" s="84">
        <v>0</v>
      </c>
      <c r="AP591" s="84"/>
      <c r="AQ591" s="84"/>
      <c r="AR591" s="84"/>
      <c r="AS591" s="84"/>
      <c r="AT591" s="84"/>
      <c r="AU591" s="84"/>
      <c r="AV591" s="84"/>
      <c r="AW591" s="84"/>
    </row>
    <row r="592" spans="1:49" x14ac:dyDescent="0.25">
      <c r="A592" s="69" t="s">
        <v>723</v>
      </c>
      <c r="B592" s="69" t="s">
        <v>1107</v>
      </c>
      <c r="C592" s="70"/>
      <c r="D592" s="71"/>
      <c r="E592" s="72"/>
      <c r="F592" s="73"/>
      <c r="G592" s="70"/>
      <c r="H592" s="74"/>
      <c r="I592" s="75"/>
      <c r="J592" s="75"/>
      <c r="K592" s="36"/>
      <c r="L592" s="82"/>
      <c r="M592" s="82"/>
      <c r="N592" s="77"/>
      <c r="O592" s="84" t="s">
        <v>3348</v>
      </c>
      <c r="P592" s="86">
        <v>42745.664907407408</v>
      </c>
      <c r="Q592" s="84" t="s">
        <v>3669</v>
      </c>
      <c r="R592" s="84"/>
      <c r="S592" s="84"/>
      <c r="T592" s="84"/>
      <c r="U592" s="86">
        <v>42745.664907407408</v>
      </c>
      <c r="V592" s="87" t="s">
        <v>7293</v>
      </c>
      <c r="W592" s="84"/>
      <c r="X592" s="84"/>
      <c r="Y592" s="90" t="s">
        <v>10318</v>
      </c>
      <c r="Z592" s="84"/>
      <c r="AA592" s="84" t="b">
        <v>0</v>
      </c>
      <c r="AB592" s="84">
        <v>0</v>
      </c>
      <c r="AC592" s="90" t="s">
        <v>13180</v>
      </c>
      <c r="AD592" s="84" t="b">
        <v>0</v>
      </c>
      <c r="AE592" s="84" t="s">
        <v>13611</v>
      </c>
      <c r="AF592" s="84"/>
      <c r="AG592" s="90" t="s">
        <v>13180</v>
      </c>
      <c r="AH592" s="84" t="b">
        <v>0</v>
      </c>
      <c r="AI592" s="84">
        <v>15</v>
      </c>
      <c r="AJ592" s="90" t="s">
        <v>10716</v>
      </c>
      <c r="AK592" s="84" t="s">
        <v>13706</v>
      </c>
      <c r="AL592" s="84" t="b">
        <v>0</v>
      </c>
      <c r="AM592" s="90" t="s">
        <v>10716</v>
      </c>
      <c r="AN592" s="84">
        <v>0</v>
      </c>
      <c r="AO592" s="84">
        <v>0</v>
      </c>
      <c r="AP592" s="84"/>
      <c r="AQ592" s="84"/>
      <c r="AR592" s="84"/>
      <c r="AS592" s="84"/>
      <c r="AT592" s="84"/>
      <c r="AU592" s="84"/>
      <c r="AV592" s="84"/>
      <c r="AW592" s="84"/>
    </row>
    <row r="593" spans="1:49" x14ac:dyDescent="0.25">
      <c r="A593" s="69" t="s">
        <v>724</v>
      </c>
      <c r="B593" s="69" t="s">
        <v>2936</v>
      </c>
      <c r="C593" s="70"/>
      <c r="D593" s="71"/>
      <c r="E593" s="72"/>
      <c r="F593" s="73"/>
      <c r="G593" s="70"/>
      <c r="H593" s="74"/>
      <c r="I593" s="75"/>
      <c r="J593" s="75"/>
      <c r="K593" s="36"/>
      <c r="L593" s="82"/>
      <c r="M593" s="82"/>
      <c r="N593" s="77"/>
      <c r="O593" s="84" t="s">
        <v>3348</v>
      </c>
      <c r="P593" s="86">
        <v>42745.665937500002</v>
      </c>
      <c r="Q593" s="84" t="s">
        <v>3669</v>
      </c>
      <c r="R593" s="84"/>
      <c r="S593" s="84"/>
      <c r="T593" s="84"/>
      <c r="U593" s="86">
        <v>42745.665937500002</v>
      </c>
      <c r="V593" s="87" t="s">
        <v>7294</v>
      </c>
      <c r="W593" s="84"/>
      <c r="X593" s="84"/>
      <c r="Y593" s="90" t="s">
        <v>10319</v>
      </c>
      <c r="Z593" s="84"/>
      <c r="AA593" s="84" t="b">
        <v>0</v>
      </c>
      <c r="AB593" s="84">
        <v>0</v>
      </c>
      <c r="AC593" s="90" t="s">
        <v>13180</v>
      </c>
      <c r="AD593" s="84" t="b">
        <v>0</v>
      </c>
      <c r="AE593" s="84" t="s">
        <v>13611</v>
      </c>
      <c r="AF593" s="84"/>
      <c r="AG593" s="90" t="s">
        <v>13180</v>
      </c>
      <c r="AH593" s="84" t="b">
        <v>0</v>
      </c>
      <c r="AI593" s="84">
        <v>15</v>
      </c>
      <c r="AJ593" s="90" t="s">
        <v>10716</v>
      </c>
      <c r="AK593" s="84" t="s">
        <v>13711</v>
      </c>
      <c r="AL593" s="84" t="b">
        <v>0</v>
      </c>
      <c r="AM593" s="90" t="s">
        <v>10716</v>
      </c>
      <c r="AN593" s="84">
        <v>0</v>
      </c>
      <c r="AO593" s="84">
        <v>0</v>
      </c>
      <c r="AP593" s="84"/>
      <c r="AQ593" s="84"/>
      <c r="AR593" s="84"/>
      <c r="AS593" s="84"/>
      <c r="AT593" s="84"/>
      <c r="AU593" s="84"/>
      <c r="AV593" s="84"/>
      <c r="AW593" s="84"/>
    </row>
    <row r="594" spans="1:49" x14ac:dyDescent="0.25">
      <c r="A594" s="69" t="s">
        <v>724</v>
      </c>
      <c r="B594" s="69" t="s">
        <v>2937</v>
      </c>
      <c r="C594" s="70"/>
      <c r="D594" s="71"/>
      <c r="E594" s="72"/>
      <c r="F594" s="73"/>
      <c r="G594" s="70"/>
      <c r="H594" s="74"/>
      <c r="I594" s="75"/>
      <c r="J594" s="75"/>
      <c r="K594" s="36"/>
      <c r="L594" s="82"/>
      <c r="M594" s="82"/>
      <c r="N594" s="77"/>
      <c r="O594" s="84" t="s">
        <v>3348</v>
      </c>
      <c r="P594" s="86">
        <v>42745.665937500002</v>
      </c>
      <c r="Q594" s="84" t="s">
        <v>3669</v>
      </c>
      <c r="R594" s="84"/>
      <c r="S594" s="84"/>
      <c r="T594" s="84"/>
      <c r="U594" s="86">
        <v>42745.665937500002</v>
      </c>
      <c r="V594" s="87" t="s">
        <v>7294</v>
      </c>
      <c r="W594" s="84"/>
      <c r="X594" s="84"/>
      <c r="Y594" s="90" t="s">
        <v>10319</v>
      </c>
      <c r="Z594" s="84"/>
      <c r="AA594" s="84" t="b">
        <v>0</v>
      </c>
      <c r="AB594" s="84">
        <v>0</v>
      </c>
      <c r="AC594" s="90" t="s">
        <v>13180</v>
      </c>
      <c r="AD594" s="84" t="b">
        <v>0</v>
      </c>
      <c r="AE594" s="84" t="s">
        <v>13611</v>
      </c>
      <c r="AF594" s="84"/>
      <c r="AG594" s="90" t="s">
        <v>13180</v>
      </c>
      <c r="AH594" s="84" t="b">
        <v>0</v>
      </c>
      <c r="AI594" s="84">
        <v>15</v>
      </c>
      <c r="AJ594" s="90" t="s">
        <v>10716</v>
      </c>
      <c r="AK594" s="84" t="s">
        <v>13711</v>
      </c>
      <c r="AL594" s="84" t="b">
        <v>0</v>
      </c>
      <c r="AM594" s="90" t="s">
        <v>10716</v>
      </c>
      <c r="AN594" s="84">
        <v>0</v>
      </c>
      <c r="AO594" s="84">
        <v>0</v>
      </c>
      <c r="AP594" s="84"/>
      <c r="AQ594" s="84"/>
      <c r="AR594" s="84"/>
      <c r="AS594" s="84"/>
      <c r="AT594" s="84"/>
      <c r="AU594" s="84"/>
      <c r="AV594" s="84"/>
      <c r="AW594" s="84"/>
    </row>
    <row r="595" spans="1:49" x14ac:dyDescent="0.25">
      <c r="A595" s="69" t="s">
        <v>724</v>
      </c>
      <c r="B595" s="69" t="s">
        <v>1107</v>
      </c>
      <c r="C595" s="70"/>
      <c r="D595" s="71"/>
      <c r="E595" s="72"/>
      <c r="F595" s="73"/>
      <c r="G595" s="70"/>
      <c r="H595" s="74"/>
      <c r="I595" s="75"/>
      <c r="J595" s="75"/>
      <c r="K595" s="36"/>
      <c r="L595" s="82"/>
      <c r="M595" s="82"/>
      <c r="N595" s="77"/>
      <c r="O595" s="84" t="s">
        <v>3348</v>
      </c>
      <c r="P595" s="86">
        <v>42745.665937500002</v>
      </c>
      <c r="Q595" s="84" t="s">
        <v>3669</v>
      </c>
      <c r="R595" s="84"/>
      <c r="S595" s="84"/>
      <c r="T595" s="84"/>
      <c r="U595" s="86">
        <v>42745.665937500002</v>
      </c>
      <c r="V595" s="87" t="s">
        <v>7294</v>
      </c>
      <c r="W595" s="84"/>
      <c r="X595" s="84"/>
      <c r="Y595" s="90" t="s">
        <v>10319</v>
      </c>
      <c r="Z595" s="84"/>
      <c r="AA595" s="84" t="b">
        <v>0</v>
      </c>
      <c r="AB595" s="84">
        <v>0</v>
      </c>
      <c r="AC595" s="90" t="s">
        <v>13180</v>
      </c>
      <c r="AD595" s="84" t="b">
        <v>0</v>
      </c>
      <c r="AE595" s="84" t="s">
        <v>13611</v>
      </c>
      <c r="AF595" s="84"/>
      <c r="AG595" s="90" t="s">
        <v>13180</v>
      </c>
      <c r="AH595" s="84" t="b">
        <v>0</v>
      </c>
      <c r="AI595" s="84">
        <v>15</v>
      </c>
      <c r="AJ595" s="90" t="s">
        <v>10716</v>
      </c>
      <c r="AK595" s="84" t="s">
        <v>13711</v>
      </c>
      <c r="AL595" s="84" t="b">
        <v>0</v>
      </c>
      <c r="AM595" s="90" t="s">
        <v>10716</v>
      </c>
      <c r="AN595" s="84">
        <v>0</v>
      </c>
      <c r="AO595" s="84">
        <v>0</v>
      </c>
      <c r="AP595" s="84"/>
      <c r="AQ595" s="84"/>
      <c r="AR595" s="84"/>
      <c r="AS595" s="84"/>
      <c r="AT595" s="84"/>
      <c r="AU595" s="84"/>
      <c r="AV595" s="84"/>
      <c r="AW595" s="84"/>
    </row>
    <row r="596" spans="1:49" x14ac:dyDescent="0.25">
      <c r="A596" s="69" t="s">
        <v>725</v>
      </c>
      <c r="B596" s="69" t="s">
        <v>778</v>
      </c>
      <c r="C596" s="70"/>
      <c r="D596" s="71"/>
      <c r="E596" s="72"/>
      <c r="F596" s="73"/>
      <c r="G596" s="70"/>
      <c r="H596" s="74"/>
      <c r="I596" s="75"/>
      <c r="J596" s="75"/>
      <c r="K596" s="36"/>
      <c r="L596" s="82"/>
      <c r="M596" s="82"/>
      <c r="N596" s="77"/>
      <c r="O596" s="84" t="s">
        <v>3348</v>
      </c>
      <c r="P596" s="86">
        <v>42745.666018518517</v>
      </c>
      <c r="Q596" s="84" t="s">
        <v>3667</v>
      </c>
      <c r="R596" s="84"/>
      <c r="S596" s="84"/>
      <c r="T596" s="84"/>
      <c r="U596" s="86">
        <v>42745.666018518517</v>
      </c>
      <c r="V596" s="87" t="s">
        <v>7295</v>
      </c>
      <c r="W596" s="84"/>
      <c r="X596" s="84"/>
      <c r="Y596" s="90" t="s">
        <v>10320</v>
      </c>
      <c r="Z596" s="84"/>
      <c r="AA596" s="84" t="b">
        <v>0</v>
      </c>
      <c r="AB596" s="84">
        <v>0</v>
      </c>
      <c r="AC596" s="90" t="s">
        <v>13180</v>
      </c>
      <c r="AD596" s="84" t="b">
        <v>0</v>
      </c>
      <c r="AE596" s="84" t="s">
        <v>13611</v>
      </c>
      <c r="AF596" s="84"/>
      <c r="AG596" s="90" t="s">
        <v>13180</v>
      </c>
      <c r="AH596" s="84" t="b">
        <v>0</v>
      </c>
      <c r="AI596" s="84">
        <v>4</v>
      </c>
      <c r="AJ596" s="90" t="s">
        <v>10374</v>
      </c>
      <c r="AK596" s="84" t="s">
        <v>13707</v>
      </c>
      <c r="AL596" s="84" t="b">
        <v>0</v>
      </c>
      <c r="AM596" s="90" t="s">
        <v>10374</v>
      </c>
      <c r="AN596" s="84">
        <v>0</v>
      </c>
      <c r="AO596" s="84">
        <v>0</v>
      </c>
      <c r="AP596" s="84"/>
      <c r="AQ596" s="84"/>
      <c r="AR596" s="84"/>
      <c r="AS596" s="84"/>
      <c r="AT596" s="84"/>
      <c r="AU596" s="84"/>
      <c r="AV596" s="84"/>
      <c r="AW596" s="84"/>
    </row>
    <row r="597" spans="1:49" x14ac:dyDescent="0.25">
      <c r="A597" s="69" t="s">
        <v>726</v>
      </c>
      <c r="B597" s="69" t="s">
        <v>2936</v>
      </c>
      <c r="C597" s="70"/>
      <c r="D597" s="71"/>
      <c r="E597" s="72"/>
      <c r="F597" s="73"/>
      <c r="G597" s="70"/>
      <c r="H597" s="74"/>
      <c r="I597" s="75"/>
      <c r="J597" s="75"/>
      <c r="K597" s="36"/>
      <c r="L597" s="82"/>
      <c r="M597" s="82"/>
      <c r="N597" s="77"/>
      <c r="O597" s="84" t="s">
        <v>3348</v>
      </c>
      <c r="P597" s="86">
        <v>42745.666608796295</v>
      </c>
      <c r="Q597" s="84" t="s">
        <v>3669</v>
      </c>
      <c r="R597" s="84"/>
      <c r="S597" s="84"/>
      <c r="T597" s="84"/>
      <c r="U597" s="86">
        <v>42745.666608796295</v>
      </c>
      <c r="V597" s="87" t="s">
        <v>7296</v>
      </c>
      <c r="W597" s="84"/>
      <c r="X597" s="84"/>
      <c r="Y597" s="90" t="s">
        <v>10321</v>
      </c>
      <c r="Z597" s="84"/>
      <c r="AA597" s="84" t="b">
        <v>0</v>
      </c>
      <c r="AB597" s="84">
        <v>0</v>
      </c>
      <c r="AC597" s="90" t="s">
        <v>13180</v>
      </c>
      <c r="AD597" s="84" t="b">
        <v>0</v>
      </c>
      <c r="AE597" s="84" t="s">
        <v>13611</v>
      </c>
      <c r="AF597" s="84"/>
      <c r="AG597" s="90" t="s">
        <v>13180</v>
      </c>
      <c r="AH597" s="84" t="b">
        <v>0</v>
      </c>
      <c r="AI597" s="84">
        <v>15</v>
      </c>
      <c r="AJ597" s="90" t="s">
        <v>10716</v>
      </c>
      <c r="AK597" s="84" t="s">
        <v>13706</v>
      </c>
      <c r="AL597" s="84" t="b">
        <v>0</v>
      </c>
      <c r="AM597" s="90" t="s">
        <v>10716</v>
      </c>
      <c r="AN597" s="84">
        <v>0</v>
      </c>
      <c r="AO597" s="84">
        <v>0</v>
      </c>
      <c r="AP597" s="84"/>
      <c r="AQ597" s="84"/>
      <c r="AR597" s="84"/>
      <c r="AS597" s="84"/>
      <c r="AT597" s="84"/>
      <c r="AU597" s="84"/>
      <c r="AV597" s="84"/>
      <c r="AW597" s="84"/>
    </row>
    <row r="598" spans="1:49" x14ac:dyDescent="0.25">
      <c r="A598" s="69" t="s">
        <v>726</v>
      </c>
      <c r="B598" s="69" t="s">
        <v>2937</v>
      </c>
      <c r="C598" s="70"/>
      <c r="D598" s="71"/>
      <c r="E598" s="72"/>
      <c r="F598" s="73"/>
      <c r="G598" s="70"/>
      <c r="H598" s="74"/>
      <c r="I598" s="75"/>
      <c r="J598" s="75"/>
      <c r="K598" s="36"/>
      <c r="L598" s="82"/>
      <c r="M598" s="82"/>
      <c r="N598" s="77"/>
      <c r="O598" s="84" t="s">
        <v>3348</v>
      </c>
      <c r="P598" s="86">
        <v>42745.666608796295</v>
      </c>
      <c r="Q598" s="84" t="s">
        <v>3669</v>
      </c>
      <c r="R598" s="84"/>
      <c r="S598" s="84"/>
      <c r="T598" s="84"/>
      <c r="U598" s="86">
        <v>42745.666608796295</v>
      </c>
      <c r="V598" s="87" t="s">
        <v>7296</v>
      </c>
      <c r="W598" s="84"/>
      <c r="X598" s="84"/>
      <c r="Y598" s="90" t="s">
        <v>10321</v>
      </c>
      <c r="Z598" s="84"/>
      <c r="AA598" s="84" t="b">
        <v>0</v>
      </c>
      <c r="AB598" s="84">
        <v>0</v>
      </c>
      <c r="AC598" s="90" t="s">
        <v>13180</v>
      </c>
      <c r="AD598" s="84" t="b">
        <v>0</v>
      </c>
      <c r="AE598" s="84" t="s">
        <v>13611</v>
      </c>
      <c r="AF598" s="84"/>
      <c r="AG598" s="90" t="s">
        <v>13180</v>
      </c>
      <c r="AH598" s="84" t="b">
        <v>0</v>
      </c>
      <c r="AI598" s="84">
        <v>15</v>
      </c>
      <c r="AJ598" s="90" t="s">
        <v>10716</v>
      </c>
      <c r="AK598" s="84" t="s">
        <v>13706</v>
      </c>
      <c r="AL598" s="84" t="b">
        <v>0</v>
      </c>
      <c r="AM598" s="90" t="s">
        <v>10716</v>
      </c>
      <c r="AN598" s="84">
        <v>0</v>
      </c>
      <c r="AO598" s="84">
        <v>0</v>
      </c>
      <c r="AP598" s="84"/>
      <c r="AQ598" s="84"/>
      <c r="AR598" s="84"/>
      <c r="AS598" s="84"/>
      <c r="AT598" s="84"/>
      <c r="AU598" s="84"/>
      <c r="AV598" s="84"/>
      <c r="AW598" s="84"/>
    </row>
    <row r="599" spans="1:49" x14ac:dyDescent="0.25">
      <c r="A599" s="69" t="s">
        <v>726</v>
      </c>
      <c r="B599" s="69" t="s">
        <v>1107</v>
      </c>
      <c r="C599" s="70"/>
      <c r="D599" s="71"/>
      <c r="E599" s="72"/>
      <c r="F599" s="73"/>
      <c r="G599" s="70"/>
      <c r="H599" s="74"/>
      <c r="I599" s="75"/>
      <c r="J599" s="75"/>
      <c r="K599" s="36"/>
      <c r="L599" s="82"/>
      <c r="M599" s="82"/>
      <c r="N599" s="77"/>
      <c r="O599" s="84" t="s">
        <v>3348</v>
      </c>
      <c r="P599" s="86">
        <v>42745.666608796295</v>
      </c>
      <c r="Q599" s="84" t="s">
        <v>3669</v>
      </c>
      <c r="R599" s="84"/>
      <c r="S599" s="84"/>
      <c r="T599" s="84"/>
      <c r="U599" s="86">
        <v>42745.666608796295</v>
      </c>
      <c r="V599" s="87" t="s">
        <v>7296</v>
      </c>
      <c r="W599" s="84"/>
      <c r="X599" s="84"/>
      <c r="Y599" s="90" t="s">
        <v>10321</v>
      </c>
      <c r="Z599" s="84"/>
      <c r="AA599" s="84" t="b">
        <v>0</v>
      </c>
      <c r="AB599" s="84">
        <v>0</v>
      </c>
      <c r="AC599" s="90" t="s">
        <v>13180</v>
      </c>
      <c r="AD599" s="84" t="b">
        <v>0</v>
      </c>
      <c r="AE599" s="84" t="s">
        <v>13611</v>
      </c>
      <c r="AF599" s="84"/>
      <c r="AG599" s="90" t="s">
        <v>13180</v>
      </c>
      <c r="AH599" s="84" t="b">
        <v>0</v>
      </c>
      <c r="AI599" s="84">
        <v>15</v>
      </c>
      <c r="AJ599" s="90" t="s">
        <v>10716</v>
      </c>
      <c r="AK599" s="84" t="s">
        <v>13706</v>
      </c>
      <c r="AL599" s="84" t="b">
        <v>0</v>
      </c>
      <c r="AM599" s="90" t="s">
        <v>10716</v>
      </c>
      <c r="AN599" s="84">
        <v>0</v>
      </c>
      <c r="AO599" s="84">
        <v>0</v>
      </c>
      <c r="AP599" s="84"/>
      <c r="AQ599" s="84"/>
      <c r="AR599" s="84"/>
      <c r="AS599" s="84"/>
      <c r="AT599" s="84"/>
      <c r="AU599" s="84"/>
      <c r="AV599" s="84"/>
      <c r="AW599" s="84"/>
    </row>
    <row r="600" spans="1:49" x14ac:dyDescent="0.25">
      <c r="A600" s="69" t="s">
        <v>727</v>
      </c>
      <c r="B600" s="69" t="s">
        <v>2936</v>
      </c>
      <c r="C600" s="70"/>
      <c r="D600" s="71"/>
      <c r="E600" s="72"/>
      <c r="F600" s="73"/>
      <c r="G600" s="70"/>
      <c r="H600" s="74"/>
      <c r="I600" s="75"/>
      <c r="J600" s="75"/>
      <c r="K600" s="36"/>
      <c r="L600" s="82"/>
      <c r="M600" s="82"/>
      <c r="N600" s="77"/>
      <c r="O600" s="84" t="s">
        <v>3348</v>
      </c>
      <c r="P600" s="86">
        <v>42745.667743055557</v>
      </c>
      <c r="Q600" s="84" t="s">
        <v>3669</v>
      </c>
      <c r="R600" s="84"/>
      <c r="S600" s="84"/>
      <c r="T600" s="84"/>
      <c r="U600" s="86">
        <v>42745.667743055557</v>
      </c>
      <c r="V600" s="87" t="s">
        <v>7297</v>
      </c>
      <c r="W600" s="84"/>
      <c r="X600" s="84"/>
      <c r="Y600" s="90" t="s">
        <v>10322</v>
      </c>
      <c r="Z600" s="84"/>
      <c r="AA600" s="84" t="b">
        <v>0</v>
      </c>
      <c r="AB600" s="84">
        <v>0</v>
      </c>
      <c r="AC600" s="90" t="s">
        <v>13180</v>
      </c>
      <c r="AD600" s="84" t="b">
        <v>0</v>
      </c>
      <c r="AE600" s="84" t="s">
        <v>13611</v>
      </c>
      <c r="AF600" s="84"/>
      <c r="AG600" s="90" t="s">
        <v>13180</v>
      </c>
      <c r="AH600" s="84" t="b">
        <v>0</v>
      </c>
      <c r="AI600" s="84">
        <v>15</v>
      </c>
      <c r="AJ600" s="90" t="s">
        <v>10716</v>
      </c>
      <c r="AK600" s="84" t="s">
        <v>13711</v>
      </c>
      <c r="AL600" s="84" t="b">
        <v>0</v>
      </c>
      <c r="AM600" s="90" t="s">
        <v>10716</v>
      </c>
      <c r="AN600" s="84">
        <v>0</v>
      </c>
      <c r="AO600" s="84">
        <v>0</v>
      </c>
      <c r="AP600" s="84"/>
      <c r="AQ600" s="84"/>
      <c r="AR600" s="84"/>
      <c r="AS600" s="84"/>
      <c r="AT600" s="84"/>
      <c r="AU600" s="84"/>
      <c r="AV600" s="84"/>
      <c r="AW600" s="84"/>
    </row>
    <row r="601" spans="1:49" x14ac:dyDescent="0.25">
      <c r="A601" s="69" t="s">
        <v>727</v>
      </c>
      <c r="B601" s="69" t="s">
        <v>2937</v>
      </c>
      <c r="C601" s="70"/>
      <c r="D601" s="71"/>
      <c r="E601" s="72"/>
      <c r="F601" s="73"/>
      <c r="G601" s="70"/>
      <c r="H601" s="74"/>
      <c r="I601" s="75"/>
      <c r="J601" s="75"/>
      <c r="K601" s="36"/>
      <c r="L601" s="82"/>
      <c r="M601" s="82"/>
      <c r="N601" s="77"/>
      <c r="O601" s="84" t="s">
        <v>3348</v>
      </c>
      <c r="P601" s="86">
        <v>42745.667743055557</v>
      </c>
      <c r="Q601" s="84" t="s">
        <v>3669</v>
      </c>
      <c r="R601" s="84"/>
      <c r="S601" s="84"/>
      <c r="T601" s="84"/>
      <c r="U601" s="86">
        <v>42745.667743055557</v>
      </c>
      <c r="V601" s="87" t="s">
        <v>7297</v>
      </c>
      <c r="W601" s="84"/>
      <c r="X601" s="84"/>
      <c r="Y601" s="90" t="s">
        <v>10322</v>
      </c>
      <c r="Z601" s="84"/>
      <c r="AA601" s="84" t="b">
        <v>0</v>
      </c>
      <c r="AB601" s="84">
        <v>0</v>
      </c>
      <c r="AC601" s="90" t="s">
        <v>13180</v>
      </c>
      <c r="AD601" s="84" t="b">
        <v>0</v>
      </c>
      <c r="AE601" s="84" t="s">
        <v>13611</v>
      </c>
      <c r="AF601" s="84"/>
      <c r="AG601" s="90" t="s">
        <v>13180</v>
      </c>
      <c r="AH601" s="84" t="b">
        <v>0</v>
      </c>
      <c r="AI601" s="84">
        <v>15</v>
      </c>
      <c r="AJ601" s="90" t="s">
        <v>10716</v>
      </c>
      <c r="AK601" s="84" t="s">
        <v>13711</v>
      </c>
      <c r="AL601" s="84" t="b">
        <v>0</v>
      </c>
      <c r="AM601" s="90" t="s">
        <v>10716</v>
      </c>
      <c r="AN601" s="84">
        <v>0</v>
      </c>
      <c r="AO601" s="84">
        <v>0</v>
      </c>
      <c r="AP601" s="84"/>
      <c r="AQ601" s="84"/>
      <c r="AR601" s="84"/>
      <c r="AS601" s="84"/>
      <c r="AT601" s="84"/>
      <c r="AU601" s="84"/>
      <c r="AV601" s="84"/>
      <c r="AW601" s="84"/>
    </row>
    <row r="602" spans="1:49" x14ac:dyDescent="0.25">
      <c r="A602" s="69" t="s">
        <v>727</v>
      </c>
      <c r="B602" s="69" t="s">
        <v>1107</v>
      </c>
      <c r="C602" s="70"/>
      <c r="D602" s="71"/>
      <c r="E602" s="72"/>
      <c r="F602" s="73"/>
      <c r="G602" s="70"/>
      <c r="H602" s="74"/>
      <c r="I602" s="75"/>
      <c r="J602" s="75"/>
      <c r="K602" s="36"/>
      <c r="L602" s="82"/>
      <c r="M602" s="82"/>
      <c r="N602" s="77"/>
      <c r="O602" s="84" t="s">
        <v>3348</v>
      </c>
      <c r="P602" s="86">
        <v>42745.667743055557</v>
      </c>
      <c r="Q602" s="84" t="s">
        <v>3669</v>
      </c>
      <c r="R602" s="84"/>
      <c r="S602" s="84"/>
      <c r="T602" s="84"/>
      <c r="U602" s="86">
        <v>42745.667743055557</v>
      </c>
      <c r="V602" s="87" t="s">
        <v>7297</v>
      </c>
      <c r="W602" s="84"/>
      <c r="X602" s="84"/>
      <c r="Y602" s="90" t="s">
        <v>10322</v>
      </c>
      <c r="Z602" s="84"/>
      <c r="AA602" s="84" t="b">
        <v>0</v>
      </c>
      <c r="AB602" s="84">
        <v>0</v>
      </c>
      <c r="AC602" s="90" t="s">
        <v>13180</v>
      </c>
      <c r="AD602" s="84" t="b">
        <v>0</v>
      </c>
      <c r="AE602" s="84" t="s">
        <v>13611</v>
      </c>
      <c r="AF602" s="84"/>
      <c r="AG602" s="90" t="s">
        <v>13180</v>
      </c>
      <c r="AH602" s="84" t="b">
        <v>0</v>
      </c>
      <c r="AI602" s="84">
        <v>15</v>
      </c>
      <c r="AJ602" s="90" t="s">
        <v>10716</v>
      </c>
      <c r="AK602" s="84" t="s">
        <v>13711</v>
      </c>
      <c r="AL602" s="84" t="b">
        <v>0</v>
      </c>
      <c r="AM602" s="90" t="s">
        <v>10716</v>
      </c>
      <c r="AN602" s="84">
        <v>0</v>
      </c>
      <c r="AO602" s="84">
        <v>0</v>
      </c>
      <c r="AP602" s="84"/>
      <c r="AQ602" s="84"/>
      <c r="AR602" s="84"/>
      <c r="AS602" s="84"/>
      <c r="AT602" s="84"/>
      <c r="AU602" s="84"/>
      <c r="AV602" s="84"/>
      <c r="AW602" s="84"/>
    </row>
    <row r="603" spans="1:49" x14ac:dyDescent="0.25">
      <c r="A603" s="69" t="s">
        <v>728</v>
      </c>
      <c r="B603" s="69" t="s">
        <v>761</v>
      </c>
      <c r="C603" s="70"/>
      <c r="D603" s="71"/>
      <c r="E603" s="72"/>
      <c r="F603" s="73"/>
      <c r="G603" s="70"/>
      <c r="H603" s="74"/>
      <c r="I603" s="75"/>
      <c r="J603" s="75"/>
      <c r="K603" s="36"/>
      <c r="L603" s="82"/>
      <c r="M603" s="82"/>
      <c r="N603" s="77"/>
      <c r="O603" s="84" t="s">
        <v>3348</v>
      </c>
      <c r="P603" s="86">
        <v>42745.67224537037</v>
      </c>
      <c r="Q603" s="84" t="s">
        <v>3626</v>
      </c>
      <c r="R603" s="84"/>
      <c r="S603" s="84"/>
      <c r="T603" s="84"/>
      <c r="U603" s="86">
        <v>42745.67224537037</v>
      </c>
      <c r="V603" s="87" t="s">
        <v>7298</v>
      </c>
      <c r="W603" s="84"/>
      <c r="X603" s="84"/>
      <c r="Y603" s="90" t="s">
        <v>10323</v>
      </c>
      <c r="Z603" s="84"/>
      <c r="AA603" s="84" t="b">
        <v>0</v>
      </c>
      <c r="AB603" s="84">
        <v>0</v>
      </c>
      <c r="AC603" s="90" t="s">
        <v>13180</v>
      </c>
      <c r="AD603" s="84" t="b">
        <v>0</v>
      </c>
      <c r="AE603" s="84" t="s">
        <v>13611</v>
      </c>
      <c r="AF603" s="84"/>
      <c r="AG603" s="90" t="s">
        <v>13180</v>
      </c>
      <c r="AH603" s="84" t="b">
        <v>0</v>
      </c>
      <c r="AI603" s="84">
        <v>11</v>
      </c>
      <c r="AJ603" s="90" t="s">
        <v>10356</v>
      </c>
      <c r="AK603" s="84" t="s">
        <v>13707</v>
      </c>
      <c r="AL603" s="84" t="b">
        <v>0</v>
      </c>
      <c r="AM603" s="90" t="s">
        <v>10356</v>
      </c>
      <c r="AN603" s="84">
        <v>0</v>
      </c>
      <c r="AO603" s="84">
        <v>0</v>
      </c>
      <c r="AP603" s="84"/>
      <c r="AQ603" s="84"/>
      <c r="AR603" s="84"/>
      <c r="AS603" s="84"/>
      <c r="AT603" s="84"/>
      <c r="AU603" s="84"/>
      <c r="AV603" s="84"/>
      <c r="AW603" s="84"/>
    </row>
    <row r="604" spans="1:49" x14ac:dyDescent="0.25">
      <c r="A604" s="69" t="s">
        <v>729</v>
      </c>
      <c r="B604" s="69" t="s">
        <v>2936</v>
      </c>
      <c r="C604" s="70"/>
      <c r="D604" s="71"/>
      <c r="E604" s="72"/>
      <c r="F604" s="73"/>
      <c r="G604" s="70"/>
      <c r="H604" s="74"/>
      <c r="I604" s="75"/>
      <c r="J604" s="75"/>
      <c r="K604" s="36"/>
      <c r="L604" s="82"/>
      <c r="M604" s="82"/>
      <c r="N604" s="77"/>
      <c r="O604" s="84" t="s">
        <v>3348</v>
      </c>
      <c r="P604" s="86">
        <v>42745.676805555559</v>
      </c>
      <c r="Q604" s="84" t="s">
        <v>3669</v>
      </c>
      <c r="R604" s="84"/>
      <c r="S604" s="84"/>
      <c r="T604" s="84"/>
      <c r="U604" s="86">
        <v>42745.676805555559</v>
      </c>
      <c r="V604" s="87" t="s">
        <v>7299</v>
      </c>
      <c r="W604" s="84"/>
      <c r="X604" s="84"/>
      <c r="Y604" s="90" t="s">
        <v>10324</v>
      </c>
      <c r="Z604" s="84"/>
      <c r="AA604" s="84" t="b">
        <v>0</v>
      </c>
      <c r="AB604" s="84">
        <v>0</v>
      </c>
      <c r="AC604" s="90" t="s">
        <v>13180</v>
      </c>
      <c r="AD604" s="84" t="b">
        <v>0</v>
      </c>
      <c r="AE604" s="84" t="s">
        <v>13611</v>
      </c>
      <c r="AF604" s="84"/>
      <c r="AG604" s="90" t="s">
        <v>13180</v>
      </c>
      <c r="AH604" s="84" t="b">
        <v>0</v>
      </c>
      <c r="AI604" s="84">
        <v>15</v>
      </c>
      <c r="AJ604" s="90" t="s">
        <v>10716</v>
      </c>
      <c r="AK604" s="84" t="s">
        <v>13707</v>
      </c>
      <c r="AL604" s="84" t="b">
        <v>0</v>
      </c>
      <c r="AM604" s="90" t="s">
        <v>10716</v>
      </c>
      <c r="AN604" s="84">
        <v>0</v>
      </c>
      <c r="AO604" s="84">
        <v>0</v>
      </c>
      <c r="AP604" s="84"/>
      <c r="AQ604" s="84"/>
      <c r="AR604" s="84"/>
      <c r="AS604" s="84"/>
      <c r="AT604" s="84"/>
      <c r="AU604" s="84"/>
      <c r="AV604" s="84"/>
      <c r="AW604" s="84"/>
    </row>
    <row r="605" spans="1:49" x14ac:dyDescent="0.25">
      <c r="A605" s="69" t="s">
        <v>729</v>
      </c>
      <c r="B605" s="69" t="s">
        <v>2937</v>
      </c>
      <c r="C605" s="70"/>
      <c r="D605" s="71"/>
      <c r="E605" s="72"/>
      <c r="F605" s="73"/>
      <c r="G605" s="70"/>
      <c r="H605" s="74"/>
      <c r="I605" s="75"/>
      <c r="J605" s="75"/>
      <c r="K605" s="36"/>
      <c r="L605" s="82"/>
      <c r="M605" s="82"/>
      <c r="N605" s="77"/>
      <c r="O605" s="84" t="s">
        <v>3348</v>
      </c>
      <c r="P605" s="86">
        <v>42745.676805555559</v>
      </c>
      <c r="Q605" s="84" t="s">
        <v>3669</v>
      </c>
      <c r="R605" s="84"/>
      <c r="S605" s="84"/>
      <c r="T605" s="84"/>
      <c r="U605" s="86">
        <v>42745.676805555559</v>
      </c>
      <c r="V605" s="87" t="s">
        <v>7299</v>
      </c>
      <c r="W605" s="84"/>
      <c r="X605" s="84"/>
      <c r="Y605" s="90" t="s">
        <v>10324</v>
      </c>
      <c r="Z605" s="84"/>
      <c r="AA605" s="84" t="b">
        <v>0</v>
      </c>
      <c r="AB605" s="84">
        <v>0</v>
      </c>
      <c r="AC605" s="90" t="s">
        <v>13180</v>
      </c>
      <c r="AD605" s="84" t="b">
        <v>0</v>
      </c>
      <c r="AE605" s="84" t="s">
        <v>13611</v>
      </c>
      <c r="AF605" s="84"/>
      <c r="AG605" s="90" t="s">
        <v>13180</v>
      </c>
      <c r="AH605" s="84" t="b">
        <v>0</v>
      </c>
      <c r="AI605" s="84">
        <v>15</v>
      </c>
      <c r="AJ605" s="90" t="s">
        <v>10716</v>
      </c>
      <c r="AK605" s="84" t="s">
        <v>13707</v>
      </c>
      <c r="AL605" s="84" t="b">
        <v>0</v>
      </c>
      <c r="AM605" s="90" t="s">
        <v>10716</v>
      </c>
      <c r="AN605" s="84">
        <v>0</v>
      </c>
      <c r="AO605" s="84">
        <v>0</v>
      </c>
      <c r="AP605" s="84"/>
      <c r="AQ605" s="84"/>
      <c r="AR605" s="84"/>
      <c r="AS605" s="84"/>
      <c r="AT605" s="84"/>
      <c r="AU605" s="84"/>
      <c r="AV605" s="84"/>
      <c r="AW605" s="84"/>
    </row>
    <row r="606" spans="1:49" x14ac:dyDescent="0.25">
      <c r="A606" s="69" t="s">
        <v>729</v>
      </c>
      <c r="B606" s="69" t="s">
        <v>1107</v>
      </c>
      <c r="C606" s="70"/>
      <c r="D606" s="71"/>
      <c r="E606" s="72"/>
      <c r="F606" s="73"/>
      <c r="G606" s="70"/>
      <c r="H606" s="74"/>
      <c r="I606" s="75"/>
      <c r="J606" s="75"/>
      <c r="K606" s="36"/>
      <c r="L606" s="82"/>
      <c r="M606" s="82"/>
      <c r="N606" s="77"/>
      <c r="O606" s="84" t="s">
        <v>3348</v>
      </c>
      <c r="P606" s="86">
        <v>42745.676805555559</v>
      </c>
      <c r="Q606" s="84" t="s">
        <v>3669</v>
      </c>
      <c r="R606" s="84"/>
      <c r="S606" s="84"/>
      <c r="T606" s="84"/>
      <c r="U606" s="86">
        <v>42745.676805555559</v>
      </c>
      <c r="V606" s="87" t="s">
        <v>7299</v>
      </c>
      <c r="W606" s="84"/>
      <c r="X606" s="84"/>
      <c r="Y606" s="90" t="s">
        <v>10324</v>
      </c>
      <c r="Z606" s="84"/>
      <c r="AA606" s="84" t="b">
        <v>0</v>
      </c>
      <c r="AB606" s="84">
        <v>0</v>
      </c>
      <c r="AC606" s="90" t="s">
        <v>13180</v>
      </c>
      <c r="AD606" s="84" t="b">
        <v>0</v>
      </c>
      <c r="AE606" s="84" t="s">
        <v>13611</v>
      </c>
      <c r="AF606" s="84"/>
      <c r="AG606" s="90" t="s">
        <v>13180</v>
      </c>
      <c r="AH606" s="84" t="b">
        <v>0</v>
      </c>
      <c r="AI606" s="84">
        <v>15</v>
      </c>
      <c r="AJ606" s="90" t="s">
        <v>10716</v>
      </c>
      <c r="AK606" s="84" t="s">
        <v>13707</v>
      </c>
      <c r="AL606" s="84" t="b">
        <v>0</v>
      </c>
      <c r="AM606" s="90" t="s">
        <v>10716</v>
      </c>
      <c r="AN606" s="84">
        <v>0</v>
      </c>
      <c r="AO606" s="84">
        <v>0</v>
      </c>
      <c r="AP606" s="84"/>
      <c r="AQ606" s="84"/>
      <c r="AR606" s="84"/>
      <c r="AS606" s="84"/>
      <c r="AT606" s="84"/>
      <c r="AU606" s="84"/>
      <c r="AV606" s="84"/>
      <c r="AW606" s="84"/>
    </row>
    <row r="607" spans="1:49" x14ac:dyDescent="0.25">
      <c r="A607" s="69" t="s">
        <v>730</v>
      </c>
      <c r="B607" s="69" t="s">
        <v>730</v>
      </c>
      <c r="C607" s="70"/>
      <c r="D607" s="71"/>
      <c r="E607" s="72"/>
      <c r="F607" s="73"/>
      <c r="G607" s="70"/>
      <c r="H607" s="74"/>
      <c r="I607" s="75"/>
      <c r="J607" s="75"/>
      <c r="K607" s="36"/>
      <c r="L607" s="82"/>
      <c r="M607" s="82"/>
      <c r="N607" s="77"/>
      <c r="O607" s="84" t="s">
        <v>179</v>
      </c>
      <c r="P607" s="86">
        <v>42745.684062499997</v>
      </c>
      <c r="Q607" s="84" t="s">
        <v>3670</v>
      </c>
      <c r="R607" s="84"/>
      <c r="S607" s="84"/>
      <c r="T607" s="84"/>
      <c r="U607" s="86">
        <v>42745.684062499997</v>
      </c>
      <c r="V607" s="87" t="s">
        <v>7300</v>
      </c>
      <c r="W607" s="84"/>
      <c r="X607" s="84"/>
      <c r="Y607" s="90" t="s">
        <v>10325</v>
      </c>
      <c r="Z607" s="84"/>
      <c r="AA607" s="84" t="b">
        <v>0</v>
      </c>
      <c r="AB607" s="84">
        <v>11</v>
      </c>
      <c r="AC607" s="90" t="s">
        <v>13180</v>
      </c>
      <c r="AD607" s="84" t="b">
        <v>0</v>
      </c>
      <c r="AE607" s="84" t="s">
        <v>13611</v>
      </c>
      <c r="AF607" s="84"/>
      <c r="AG607" s="90" t="s">
        <v>13180</v>
      </c>
      <c r="AH607" s="84" t="b">
        <v>0</v>
      </c>
      <c r="AI607" s="84">
        <v>0</v>
      </c>
      <c r="AJ607" s="90" t="s">
        <v>13180</v>
      </c>
      <c r="AK607" s="84" t="s">
        <v>13707</v>
      </c>
      <c r="AL607" s="84" t="b">
        <v>0</v>
      </c>
      <c r="AM607" s="90" t="s">
        <v>10325</v>
      </c>
      <c r="AN607" s="84">
        <v>0</v>
      </c>
      <c r="AO607" s="84">
        <v>0</v>
      </c>
      <c r="AP607" s="84"/>
      <c r="AQ607" s="84"/>
      <c r="AR607" s="84"/>
      <c r="AS607" s="84"/>
      <c r="AT607" s="84"/>
      <c r="AU607" s="84"/>
      <c r="AV607" s="84"/>
      <c r="AW607" s="84"/>
    </row>
    <row r="608" spans="1:49" x14ac:dyDescent="0.25">
      <c r="A608" s="69" t="s">
        <v>731</v>
      </c>
      <c r="B608" s="69" t="s">
        <v>739</v>
      </c>
      <c r="C608" s="70"/>
      <c r="D608" s="71"/>
      <c r="E608" s="72"/>
      <c r="F608" s="73"/>
      <c r="G608" s="70"/>
      <c r="H608" s="74"/>
      <c r="I608" s="75"/>
      <c r="J608" s="75"/>
      <c r="K608" s="36"/>
      <c r="L608" s="82"/>
      <c r="M608" s="82"/>
      <c r="N608" s="77"/>
      <c r="O608" s="84" t="s">
        <v>3348</v>
      </c>
      <c r="P608" s="86">
        <v>42745.686122685183</v>
      </c>
      <c r="Q608" s="84" t="s">
        <v>3671</v>
      </c>
      <c r="R608" s="84"/>
      <c r="S608" s="84"/>
      <c r="T608" s="84"/>
      <c r="U608" s="86">
        <v>42745.686122685183</v>
      </c>
      <c r="V608" s="87" t="s">
        <v>7301</v>
      </c>
      <c r="W608" s="84"/>
      <c r="X608" s="84"/>
      <c r="Y608" s="90" t="s">
        <v>10326</v>
      </c>
      <c r="Z608" s="84"/>
      <c r="AA608" s="84" t="b">
        <v>0</v>
      </c>
      <c r="AB608" s="84">
        <v>0</v>
      </c>
      <c r="AC608" s="90" t="s">
        <v>13180</v>
      </c>
      <c r="AD608" s="84" t="b">
        <v>0</v>
      </c>
      <c r="AE608" s="84" t="s">
        <v>13611</v>
      </c>
      <c r="AF608" s="84"/>
      <c r="AG608" s="90" t="s">
        <v>13180</v>
      </c>
      <c r="AH608" s="84" t="b">
        <v>0</v>
      </c>
      <c r="AI608" s="84">
        <v>5</v>
      </c>
      <c r="AJ608" s="90" t="s">
        <v>10334</v>
      </c>
      <c r="AK608" s="84" t="s">
        <v>13721</v>
      </c>
      <c r="AL608" s="84" t="b">
        <v>0</v>
      </c>
      <c r="AM608" s="90" t="s">
        <v>10334</v>
      </c>
      <c r="AN608" s="84">
        <v>0</v>
      </c>
      <c r="AO608" s="84">
        <v>0</v>
      </c>
      <c r="AP608" s="84"/>
      <c r="AQ608" s="84"/>
      <c r="AR608" s="84"/>
      <c r="AS608" s="84"/>
      <c r="AT608" s="84"/>
      <c r="AU608" s="84"/>
      <c r="AV608" s="84"/>
      <c r="AW608" s="84"/>
    </row>
    <row r="609" spans="1:49" x14ac:dyDescent="0.25">
      <c r="A609" s="69" t="s">
        <v>732</v>
      </c>
      <c r="B609" s="69" t="s">
        <v>761</v>
      </c>
      <c r="C609" s="70"/>
      <c r="D609" s="71"/>
      <c r="E609" s="72"/>
      <c r="F609" s="73"/>
      <c r="G609" s="70"/>
      <c r="H609" s="74"/>
      <c r="I609" s="75"/>
      <c r="J609" s="75"/>
      <c r="K609" s="36"/>
      <c r="L609" s="82"/>
      <c r="M609" s="82"/>
      <c r="N609" s="77"/>
      <c r="O609" s="84" t="s">
        <v>3348</v>
      </c>
      <c r="P609" s="86">
        <v>42745.686759259261</v>
      </c>
      <c r="Q609" s="84" t="s">
        <v>3626</v>
      </c>
      <c r="R609" s="84"/>
      <c r="S609" s="84"/>
      <c r="T609" s="84"/>
      <c r="U609" s="86">
        <v>42745.686759259261</v>
      </c>
      <c r="V609" s="87" t="s">
        <v>7302</v>
      </c>
      <c r="W609" s="84"/>
      <c r="X609" s="84"/>
      <c r="Y609" s="90" t="s">
        <v>10327</v>
      </c>
      <c r="Z609" s="84"/>
      <c r="AA609" s="84" t="b">
        <v>0</v>
      </c>
      <c r="AB609" s="84">
        <v>0</v>
      </c>
      <c r="AC609" s="90" t="s">
        <v>13180</v>
      </c>
      <c r="AD609" s="84" t="b">
        <v>0</v>
      </c>
      <c r="AE609" s="84" t="s">
        <v>13611</v>
      </c>
      <c r="AF609" s="84"/>
      <c r="AG609" s="90" t="s">
        <v>13180</v>
      </c>
      <c r="AH609" s="84" t="b">
        <v>0</v>
      </c>
      <c r="AI609" s="84">
        <v>11</v>
      </c>
      <c r="AJ609" s="90" t="s">
        <v>10356</v>
      </c>
      <c r="AK609" s="84" t="s">
        <v>13711</v>
      </c>
      <c r="AL609" s="84" t="b">
        <v>0</v>
      </c>
      <c r="AM609" s="90" t="s">
        <v>10356</v>
      </c>
      <c r="AN609" s="84">
        <v>0</v>
      </c>
      <c r="AO609" s="84">
        <v>0</v>
      </c>
      <c r="AP609" s="84"/>
      <c r="AQ609" s="84"/>
      <c r="AR609" s="84"/>
      <c r="AS609" s="84"/>
      <c r="AT609" s="84"/>
      <c r="AU609" s="84"/>
      <c r="AV609" s="84"/>
      <c r="AW609" s="84"/>
    </row>
    <row r="610" spans="1:49" x14ac:dyDescent="0.25">
      <c r="A610" s="69" t="s">
        <v>733</v>
      </c>
      <c r="B610" s="69" t="s">
        <v>739</v>
      </c>
      <c r="C610" s="70"/>
      <c r="D610" s="71"/>
      <c r="E610" s="72"/>
      <c r="F610" s="73"/>
      <c r="G610" s="70"/>
      <c r="H610" s="74"/>
      <c r="I610" s="75"/>
      <c r="J610" s="75"/>
      <c r="K610" s="36"/>
      <c r="L610" s="82"/>
      <c r="M610" s="82"/>
      <c r="N610" s="77"/>
      <c r="O610" s="84" t="s">
        <v>3348</v>
      </c>
      <c r="P610" s="86">
        <v>42745.6874537037</v>
      </c>
      <c r="Q610" s="84" t="s">
        <v>3671</v>
      </c>
      <c r="R610" s="84"/>
      <c r="S610" s="84"/>
      <c r="T610" s="84"/>
      <c r="U610" s="86">
        <v>42745.6874537037</v>
      </c>
      <c r="V610" s="87" t="s">
        <v>7303</v>
      </c>
      <c r="W610" s="84"/>
      <c r="X610" s="84"/>
      <c r="Y610" s="90" t="s">
        <v>10328</v>
      </c>
      <c r="Z610" s="84"/>
      <c r="AA610" s="84" t="b">
        <v>0</v>
      </c>
      <c r="AB610" s="84">
        <v>0</v>
      </c>
      <c r="AC610" s="90" t="s">
        <v>13180</v>
      </c>
      <c r="AD610" s="84" t="b">
        <v>0</v>
      </c>
      <c r="AE610" s="84" t="s">
        <v>13611</v>
      </c>
      <c r="AF610" s="84"/>
      <c r="AG610" s="90" t="s">
        <v>13180</v>
      </c>
      <c r="AH610" s="84" t="b">
        <v>0</v>
      </c>
      <c r="AI610" s="84">
        <v>5</v>
      </c>
      <c r="AJ610" s="90" t="s">
        <v>10334</v>
      </c>
      <c r="AK610" s="84" t="s">
        <v>13706</v>
      </c>
      <c r="AL610" s="84" t="b">
        <v>0</v>
      </c>
      <c r="AM610" s="90" t="s">
        <v>10334</v>
      </c>
      <c r="AN610" s="84">
        <v>0</v>
      </c>
      <c r="AO610" s="84">
        <v>0</v>
      </c>
      <c r="AP610" s="84"/>
      <c r="AQ610" s="84"/>
      <c r="AR610" s="84"/>
      <c r="AS610" s="84"/>
      <c r="AT610" s="84"/>
      <c r="AU610" s="84"/>
      <c r="AV610" s="84"/>
      <c r="AW610" s="84"/>
    </row>
    <row r="611" spans="1:49" x14ac:dyDescent="0.25">
      <c r="A611" s="69" t="s">
        <v>734</v>
      </c>
      <c r="B611" s="69" t="s">
        <v>739</v>
      </c>
      <c r="C611" s="70"/>
      <c r="D611" s="71"/>
      <c r="E611" s="72"/>
      <c r="F611" s="73"/>
      <c r="G611" s="70"/>
      <c r="H611" s="74"/>
      <c r="I611" s="75"/>
      <c r="J611" s="75"/>
      <c r="K611" s="36"/>
      <c r="L611" s="82"/>
      <c r="M611" s="82"/>
      <c r="N611" s="77"/>
      <c r="O611" s="84" t="s">
        <v>3348</v>
      </c>
      <c r="P611" s="86">
        <v>42745.68986111111</v>
      </c>
      <c r="Q611" s="84" t="s">
        <v>3671</v>
      </c>
      <c r="R611" s="84"/>
      <c r="S611" s="84"/>
      <c r="T611" s="84"/>
      <c r="U611" s="86">
        <v>42745.68986111111</v>
      </c>
      <c r="V611" s="87" t="s">
        <v>7304</v>
      </c>
      <c r="W611" s="84"/>
      <c r="X611" s="84"/>
      <c r="Y611" s="90" t="s">
        <v>10329</v>
      </c>
      <c r="Z611" s="84"/>
      <c r="AA611" s="84" t="b">
        <v>0</v>
      </c>
      <c r="AB611" s="84">
        <v>0</v>
      </c>
      <c r="AC611" s="90" t="s">
        <v>13180</v>
      </c>
      <c r="AD611" s="84" t="b">
        <v>0</v>
      </c>
      <c r="AE611" s="84" t="s">
        <v>13611</v>
      </c>
      <c r="AF611" s="84"/>
      <c r="AG611" s="90" t="s">
        <v>13180</v>
      </c>
      <c r="AH611" s="84" t="b">
        <v>0</v>
      </c>
      <c r="AI611" s="84">
        <v>5</v>
      </c>
      <c r="AJ611" s="90" t="s">
        <v>10334</v>
      </c>
      <c r="AK611" s="84" t="s">
        <v>13710</v>
      </c>
      <c r="AL611" s="84" t="b">
        <v>0</v>
      </c>
      <c r="AM611" s="90" t="s">
        <v>10334</v>
      </c>
      <c r="AN611" s="84">
        <v>0</v>
      </c>
      <c r="AO611" s="84">
        <v>0</v>
      </c>
      <c r="AP611" s="84"/>
      <c r="AQ611" s="84"/>
      <c r="AR611" s="84"/>
      <c r="AS611" s="84"/>
      <c r="AT611" s="84"/>
      <c r="AU611" s="84"/>
      <c r="AV611" s="84"/>
      <c r="AW611" s="84"/>
    </row>
    <row r="612" spans="1:49" x14ac:dyDescent="0.25">
      <c r="A612" s="69" t="s">
        <v>735</v>
      </c>
      <c r="B612" s="69" t="s">
        <v>739</v>
      </c>
      <c r="C612" s="70"/>
      <c r="D612" s="71"/>
      <c r="E612" s="72"/>
      <c r="F612" s="73"/>
      <c r="G612" s="70"/>
      <c r="H612" s="74"/>
      <c r="I612" s="75"/>
      <c r="J612" s="75"/>
      <c r="K612" s="36"/>
      <c r="L612" s="82"/>
      <c r="M612" s="82"/>
      <c r="N612" s="77"/>
      <c r="O612" s="84" t="s">
        <v>3348</v>
      </c>
      <c r="P612" s="86">
        <v>42745.690451388888</v>
      </c>
      <c r="Q612" s="84" t="s">
        <v>3671</v>
      </c>
      <c r="R612" s="84"/>
      <c r="S612" s="84"/>
      <c r="T612" s="84"/>
      <c r="U612" s="86">
        <v>42745.690451388888</v>
      </c>
      <c r="V612" s="87" t="s">
        <v>7305</v>
      </c>
      <c r="W612" s="84"/>
      <c r="X612" s="84"/>
      <c r="Y612" s="90" t="s">
        <v>10330</v>
      </c>
      <c r="Z612" s="84"/>
      <c r="AA612" s="84" t="b">
        <v>0</v>
      </c>
      <c r="AB612" s="84">
        <v>0</v>
      </c>
      <c r="AC612" s="90" t="s">
        <v>13180</v>
      </c>
      <c r="AD612" s="84" t="b">
        <v>0</v>
      </c>
      <c r="AE612" s="84" t="s">
        <v>13611</v>
      </c>
      <c r="AF612" s="84"/>
      <c r="AG612" s="90" t="s">
        <v>13180</v>
      </c>
      <c r="AH612" s="84" t="b">
        <v>0</v>
      </c>
      <c r="AI612" s="84">
        <v>5</v>
      </c>
      <c r="AJ612" s="90" t="s">
        <v>10334</v>
      </c>
      <c r="AK612" s="84" t="s">
        <v>13706</v>
      </c>
      <c r="AL612" s="84" t="b">
        <v>0</v>
      </c>
      <c r="AM612" s="90" t="s">
        <v>10334</v>
      </c>
      <c r="AN612" s="84">
        <v>0</v>
      </c>
      <c r="AO612" s="84">
        <v>0</v>
      </c>
      <c r="AP612" s="84"/>
      <c r="AQ612" s="84"/>
      <c r="AR612" s="84"/>
      <c r="AS612" s="84"/>
      <c r="AT612" s="84"/>
      <c r="AU612" s="84"/>
      <c r="AV612" s="84"/>
      <c r="AW612" s="84"/>
    </row>
    <row r="613" spans="1:49" x14ac:dyDescent="0.25">
      <c r="A613" s="69" t="s">
        <v>736</v>
      </c>
      <c r="B613" s="69" t="s">
        <v>2936</v>
      </c>
      <c r="C613" s="70"/>
      <c r="D613" s="71"/>
      <c r="E613" s="72"/>
      <c r="F613" s="73"/>
      <c r="G613" s="70"/>
      <c r="H613" s="74"/>
      <c r="I613" s="75"/>
      <c r="J613" s="75"/>
      <c r="K613" s="36"/>
      <c r="L613" s="82"/>
      <c r="M613" s="82"/>
      <c r="N613" s="77"/>
      <c r="O613" s="84" t="s">
        <v>3348</v>
      </c>
      <c r="P613" s="86">
        <v>42745.697905092595</v>
      </c>
      <c r="Q613" s="84" t="s">
        <v>3669</v>
      </c>
      <c r="R613" s="84"/>
      <c r="S613" s="84"/>
      <c r="T613" s="84"/>
      <c r="U613" s="86">
        <v>42745.697905092595</v>
      </c>
      <c r="V613" s="87" t="s">
        <v>7306</v>
      </c>
      <c r="W613" s="84"/>
      <c r="X613" s="84"/>
      <c r="Y613" s="90" t="s">
        <v>10331</v>
      </c>
      <c r="Z613" s="84"/>
      <c r="AA613" s="84" t="b">
        <v>0</v>
      </c>
      <c r="AB613" s="84">
        <v>0</v>
      </c>
      <c r="AC613" s="90" t="s">
        <v>13180</v>
      </c>
      <c r="AD613" s="84" t="b">
        <v>0</v>
      </c>
      <c r="AE613" s="84" t="s">
        <v>13611</v>
      </c>
      <c r="AF613" s="84"/>
      <c r="AG613" s="90" t="s">
        <v>13180</v>
      </c>
      <c r="AH613" s="84" t="b">
        <v>0</v>
      </c>
      <c r="AI613" s="84">
        <v>15</v>
      </c>
      <c r="AJ613" s="90" t="s">
        <v>10716</v>
      </c>
      <c r="AK613" s="84" t="s">
        <v>13711</v>
      </c>
      <c r="AL613" s="84" t="b">
        <v>0</v>
      </c>
      <c r="AM613" s="90" t="s">
        <v>10716</v>
      </c>
      <c r="AN613" s="84">
        <v>0</v>
      </c>
      <c r="AO613" s="84">
        <v>0</v>
      </c>
      <c r="AP613" s="84"/>
      <c r="AQ613" s="84"/>
      <c r="AR613" s="84"/>
      <c r="AS613" s="84"/>
      <c r="AT613" s="84"/>
      <c r="AU613" s="84"/>
      <c r="AV613" s="84"/>
      <c r="AW613" s="84"/>
    </row>
    <row r="614" spans="1:49" x14ac:dyDescent="0.25">
      <c r="A614" s="69" t="s">
        <v>736</v>
      </c>
      <c r="B614" s="69" t="s">
        <v>2937</v>
      </c>
      <c r="C614" s="70"/>
      <c r="D614" s="71"/>
      <c r="E614" s="72"/>
      <c r="F614" s="73"/>
      <c r="G614" s="70"/>
      <c r="H614" s="74"/>
      <c r="I614" s="75"/>
      <c r="J614" s="75"/>
      <c r="K614" s="36"/>
      <c r="L614" s="82"/>
      <c r="M614" s="82"/>
      <c r="N614" s="77"/>
      <c r="O614" s="84" t="s">
        <v>3348</v>
      </c>
      <c r="P614" s="86">
        <v>42745.697905092595</v>
      </c>
      <c r="Q614" s="84" t="s">
        <v>3669</v>
      </c>
      <c r="R614" s="84"/>
      <c r="S614" s="84"/>
      <c r="T614" s="84"/>
      <c r="U614" s="86">
        <v>42745.697905092595</v>
      </c>
      <c r="V614" s="87" t="s">
        <v>7306</v>
      </c>
      <c r="W614" s="84"/>
      <c r="X614" s="84"/>
      <c r="Y614" s="90" t="s">
        <v>10331</v>
      </c>
      <c r="Z614" s="84"/>
      <c r="AA614" s="84" t="b">
        <v>0</v>
      </c>
      <c r="AB614" s="84">
        <v>0</v>
      </c>
      <c r="AC614" s="90" t="s">
        <v>13180</v>
      </c>
      <c r="AD614" s="84" t="b">
        <v>0</v>
      </c>
      <c r="AE614" s="84" t="s">
        <v>13611</v>
      </c>
      <c r="AF614" s="84"/>
      <c r="AG614" s="90" t="s">
        <v>13180</v>
      </c>
      <c r="AH614" s="84" t="b">
        <v>0</v>
      </c>
      <c r="AI614" s="84">
        <v>15</v>
      </c>
      <c r="AJ614" s="90" t="s">
        <v>10716</v>
      </c>
      <c r="AK614" s="84" t="s">
        <v>13711</v>
      </c>
      <c r="AL614" s="84" t="b">
        <v>0</v>
      </c>
      <c r="AM614" s="90" t="s">
        <v>10716</v>
      </c>
      <c r="AN614" s="84">
        <v>0</v>
      </c>
      <c r="AO614" s="84">
        <v>0</v>
      </c>
      <c r="AP614" s="84"/>
      <c r="AQ614" s="84"/>
      <c r="AR614" s="84"/>
      <c r="AS614" s="84"/>
      <c r="AT614" s="84"/>
      <c r="AU614" s="84"/>
      <c r="AV614" s="84"/>
      <c r="AW614" s="84"/>
    </row>
    <row r="615" spans="1:49" x14ac:dyDescent="0.25">
      <c r="A615" s="69" t="s">
        <v>736</v>
      </c>
      <c r="B615" s="69" t="s">
        <v>1107</v>
      </c>
      <c r="C615" s="70"/>
      <c r="D615" s="71"/>
      <c r="E615" s="72"/>
      <c r="F615" s="73"/>
      <c r="G615" s="70"/>
      <c r="H615" s="74"/>
      <c r="I615" s="75"/>
      <c r="J615" s="75"/>
      <c r="K615" s="36"/>
      <c r="L615" s="82"/>
      <c r="M615" s="82"/>
      <c r="N615" s="77"/>
      <c r="O615" s="84" t="s">
        <v>3348</v>
      </c>
      <c r="P615" s="86">
        <v>42745.697905092595</v>
      </c>
      <c r="Q615" s="84" t="s">
        <v>3669</v>
      </c>
      <c r="R615" s="84"/>
      <c r="S615" s="84"/>
      <c r="T615" s="84"/>
      <c r="U615" s="86">
        <v>42745.697905092595</v>
      </c>
      <c r="V615" s="87" t="s">
        <v>7306</v>
      </c>
      <c r="W615" s="84"/>
      <c r="X615" s="84"/>
      <c r="Y615" s="90" t="s">
        <v>10331</v>
      </c>
      <c r="Z615" s="84"/>
      <c r="AA615" s="84" t="b">
        <v>0</v>
      </c>
      <c r="AB615" s="84">
        <v>0</v>
      </c>
      <c r="AC615" s="90" t="s">
        <v>13180</v>
      </c>
      <c r="AD615" s="84" t="b">
        <v>0</v>
      </c>
      <c r="AE615" s="84" t="s">
        <v>13611</v>
      </c>
      <c r="AF615" s="84"/>
      <c r="AG615" s="90" t="s">
        <v>13180</v>
      </c>
      <c r="AH615" s="84" t="b">
        <v>0</v>
      </c>
      <c r="AI615" s="84">
        <v>15</v>
      </c>
      <c r="AJ615" s="90" t="s">
        <v>10716</v>
      </c>
      <c r="AK615" s="84" t="s">
        <v>13711</v>
      </c>
      <c r="AL615" s="84" t="b">
        <v>0</v>
      </c>
      <c r="AM615" s="90" t="s">
        <v>10716</v>
      </c>
      <c r="AN615" s="84">
        <v>0</v>
      </c>
      <c r="AO615" s="84">
        <v>0</v>
      </c>
      <c r="AP615" s="84"/>
      <c r="AQ615" s="84"/>
      <c r="AR615" s="84"/>
      <c r="AS615" s="84"/>
      <c r="AT615" s="84"/>
      <c r="AU615" s="84"/>
      <c r="AV615" s="84"/>
      <c r="AW615" s="84"/>
    </row>
    <row r="616" spans="1:49" x14ac:dyDescent="0.25">
      <c r="A616" s="69" t="s">
        <v>737</v>
      </c>
      <c r="B616" s="69" t="s">
        <v>737</v>
      </c>
      <c r="C616" s="70"/>
      <c r="D616" s="71"/>
      <c r="E616" s="72"/>
      <c r="F616" s="73"/>
      <c r="G616" s="70"/>
      <c r="H616" s="74"/>
      <c r="I616" s="75"/>
      <c r="J616" s="75"/>
      <c r="K616" s="36"/>
      <c r="L616" s="82"/>
      <c r="M616" s="82"/>
      <c r="N616" s="77"/>
      <c r="O616" s="84" t="s">
        <v>179</v>
      </c>
      <c r="P616" s="86">
        <v>42745.703773148147</v>
      </c>
      <c r="Q616" s="84" t="s">
        <v>3672</v>
      </c>
      <c r="R616" s="84"/>
      <c r="S616" s="84"/>
      <c r="T616" s="84"/>
      <c r="U616" s="86">
        <v>42745.703773148147</v>
      </c>
      <c r="V616" s="87" t="s">
        <v>7307</v>
      </c>
      <c r="W616" s="84"/>
      <c r="X616" s="84"/>
      <c r="Y616" s="90" t="s">
        <v>10332</v>
      </c>
      <c r="Z616" s="84"/>
      <c r="AA616" s="84" t="b">
        <v>0</v>
      </c>
      <c r="AB616" s="84">
        <v>0</v>
      </c>
      <c r="AC616" s="90" t="s">
        <v>13180</v>
      </c>
      <c r="AD616" s="84" t="b">
        <v>0</v>
      </c>
      <c r="AE616" s="84" t="s">
        <v>13611</v>
      </c>
      <c r="AF616" s="84"/>
      <c r="AG616" s="90" t="s">
        <v>13180</v>
      </c>
      <c r="AH616" s="84" t="b">
        <v>0</v>
      </c>
      <c r="AI616" s="84">
        <v>0</v>
      </c>
      <c r="AJ616" s="90" t="s">
        <v>13180</v>
      </c>
      <c r="AK616" s="84" t="s">
        <v>13735</v>
      </c>
      <c r="AL616" s="84" t="b">
        <v>0</v>
      </c>
      <c r="AM616" s="90" t="s">
        <v>10332</v>
      </c>
      <c r="AN616" s="84">
        <v>0</v>
      </c>
      <c r="AO616" s="84">
        <v>0</v>
      </c>
      <c r="AP616" s="84"/>
      <c r="AQ616" s="84"/>
      <c r="AR616" s="84"/>
      <c r="AS616" s="84"/>
      <c r="AT616" s="84"/>
      <c r="AU616" s="84"/>
      <c r="AV616" s="84"/>
      <c r="AW616" s="84"/>
    </row>
    <row r="617" spans="1:49" x14ac:dyDescent="0.25">
      <c r="A617" s="69" t="s">
        <v>738</v>
      </c>
      <c r="B617" s="69" t="s">
        <v>738</v>
      </c>
      <c r="C617" s="70"/>
      <c r="D617" s="71"/>
      <c r="E617" s="72"/>
      <c r="F617" s="73"/>
      <c r="G617" s="70"/>
      <c r="H617" s="74"/>
      <c r="I617" s="75"/>
      <c r="J617" s="75"/>
      <c r="K617" s="36"/>
      <c r="L617" s="82"/>
      <c r="M617" s="82"/>
      <c r="N617" s="77"/>
      <c r="O617" s="84" t="s">
        <v>179</v>
      </c>
      <c r="P617" s="86">
        <v>42745.70957175926</v>
      </c>
      <c r="Q617" s="84" t="s">
        <v>3673</v>
      </c>
      <c r="R617" s="84"/>
      <c r="S617" s="84"/>
      <c r="T617" s="84"/>
      <c r="U617" s="86">
        <v>42745.70957175926</v>
      </c>
      <c r="V617" s="87" t="s">
        <v>7308</v>
      </c>
      <c r="W617" s="84"/>
      <c r="X617" s="84"/>
      <c r="Y617" s="90" t="s">
        <v>10333</v>
      </c>
      <c r="Z617" s="84"/>
      <c r="AA617" s="84" t="b">
        <v>0</v>
      </c>
      <c r="AB617" s="84">
        <v>5</v>
      </c>
      <c r="AC617" s="90" t="s">
        <v>13180</v>
      </c>
      <c r="AD617" s="84" t="b">
        <v>0</v>
      </c>
      <c r="AE617" s="84" t="s">
        <v>13611</v>
      </c>
      <c r="AF617" s="84"/>
      <c r="AG617" s="90" t="s">
        <v>13180</v>
      </c>
      <c r="AH617" s="84" t="b">
        <v>0</v>
      </c>
      <c r="AI617" s="84">
        <v>0</v>
      </c>
      <c r="AJ617" s="90" t="s">
        <v>13180</v>
      </c>
      <c r="AK617" s="84" t="s">
        <v>13707</v>
      </c>
      <c r="AL617" s="84" t="b">
        <v>0</v>
      </c>
      <c r="AM617" s="90" t="s">
        <v>10333</v>
      </c>
      <c r="AN617" s="84">
        <v>0</v>
      </c>
      <c r="AO617" s="84">
        <v>0</v>
      </c>
      <c r="AP617" s="84"/>
      <c r="AQ617" s="84"/>
      <c r="AR617" s="84"/>
      <c r="AS617" s="84"/>
      <c r="AT617" s="84"/>
      <c r="AU617" s="84"/>
      <c r="AV617" s="84"/>
      <c r="AW617" s="84"/>
    </row>
    <row r="618" spans="1:49" x14ac:dyDescent="0.25">
      <c r="A618" s="69" t="s">
        <v>739</v>
      </c>
      <c r="B618" s="69" t="s">
        <v>739</v>
      </c>
      <c r="C618" s="70"/>
      <c r="D618" s="71"/>
      <c r="E618" s="72"/>
      <c r="F618" s="73"/>
      <c r="G618" s="70"/>
      <c r="H618" s="74"/>
      <c r="I618" s="75"/>
      <c r="J618" s="75"/>
      <c r="K618" s="36"/>
      <c r="L618" s="82"/>
      <c r="M618" s="82"/>
      <c r="N618" s="77"/>
      <c r="O618" s="84" t="s">
        <v>179</v>
      </c>
      <c r="P618" s="86">
        <v>42745.686041666668</v>
      </c>
      <c r="Q618" s="84" t="s">
        <v>3674</v>
      </c>
      <c r="R618" s="84"/>
      <c r="S618" s="84"/>
      <c r="T618" s="84"/>
      <c r="U618" s="86">
        <v>42745.686041666668</v>
      </c>
      <c r="V618" s="87" t="s">
        <v>7309</v>
      </c>
      <c r="W618" s="84"/>
      <c r="X618" s="84"/>
      <c r="Y618" s="90" t="s">
        <v>10334</v>
      </c>
      <c r="Z618" s="84"/>
      <c r="AA618" s="84" t="b">
        <v>0</v>
      </c>
      <c r="AB618" s="84">
        <v>5</v>
      </c>
      <c r="AC618" s="90" t="s">
        <v>13180</v>
      </c>
      <c r="AD618" s="84" t="b">
        <v>0</v>
      </c>
      <c r="AE618" s="84" t="s">
        <v>13611</v>
      </c>
      <c r="AF618" s="84"/>
      <c r="AG618" s="90" t="s">
        <v>13180</v>
      </c>
      <c r="AH618" s="84" t="b">
        <v>0</v>
      </c>
      <c r="AI618" s="84">
        <v>5</v>
      </c>
      <c r="AJ618" s="90" t="s">
        <v>13180</v>
      </c>
      <c r="AK618" s="84" t="s">
        <v>13721</v>
      </c>
      <c r="AL618" s="84" t="b">
        <v>0</v>
      </c>
      <c r="AM618" s="90" t="s">
        <v>10334</v>
      </c>
      <c r="AN618" s="84">
        <v>0</v>
      </c>
      <c r="AO618" s="84">
        <v>0</v>
      </c>
      <c r="AP618" s="84"/>
      <c r="AQ618" s="84"/>
      <c r="AR618" s="84"/>
      <c r="AS618" s="84"/>
      <c r="AT618" s="84"/>
      <c r="AU618" s="84"/>
      <c r="AV618" s="84"/>
      <c r="AW618" s="84"/>
    </row>
    <row r="619" spans="1:49" x14ac:dyDescent="0.25">
      <c r="A619" s="69" t="s">
        <v>740</v>
      </c>
      <c r="B619" s="69" t="s">
        <v>739</v>
      </c>
      <c r="C619" s="70"/>
      <c r="D619" s="71"/>
      <c r="E619" s="72"/>
      <c r="F619" s="73"/>
      <c r="G619" s="70"/>
      <c r="H619" s="74"/>
      <c r="I619" s="75"/>
      <c r="J619" s="75"/>
      <c r="K619" s="36"/>
      <c r="L619" s="82"/>
      <c r="M619" s="82"/>
      <c r="N619" s="77"/>
      <c r="O619" s="84" t="s">
        <v>3348</v>
      </c>
      <c r="P619" s="86">
        <v>42745.709594907406</v>
      </c>
      <c r="Q619" s="84" t="s">
        <v>3671</v>
      </c>
      <c r="R619" s="84"/>
      <c r="S619" s="84"/>
      <c r="T619" s="84"/>
      <c r="U619" s="86">
        <v>42745.709594907406</v>
      </c>
      <c r="V619" s="87" t="s">
        <v>7310</v>
      </c>
      <c r="W619" s="84"/>
      <c r="X619" s="84"/>
      <c r="Y619" s="90" t="s">
        <v>10335</v>
      </c>
      <c r="Z619" s="84"/>
      <c r="AA619" s="84" t="b">
        <v>0</v>
      </c>
      <c r="AB619" s="84">
        <v>0</v>
      </c>
      <c r="AC619" s="90" t="s">
        <v>13180</v>
      </c>
      <c r="AD619" s="84" t="b">
        <v>0</v>
      </c>
      <c r="AE619" s="84" t="s">
        <v>13611</v>
      </c>
      <c r="AF619" s="84"/>
      <c r="AG619" s="90" t="s">
        <v>13180</v>
      </c>
      <c r="AH619" s="84" t="b">
        <v>0</v>
      </c>
      <c r="AI619" s="84">
        <v>5</v>
      </c>
      <c r="AJ619" s="90" t="s">
        <v>10334</v>
      </c>
      <c r="AK619" s="84" t="s">
        <v>13707</v>
      </c>
      <c r="AL619" s="84" t="b">
        <v>0</v>
      </c>
      <c r="AM619" s="90" t="s">
        <v>10334</v>
      </c>
      <c r="AN619" s="84">
        <v>0</v>
      </c>
      <c r="AO619" s="84">
        <v>0</v>
      </c>
      <c r="AP619" s="84"/>
      <c r="AQ619" s="84"/>
      <c r="AR619" s="84"/>
      <c r="AS619" s="84"/>
      <c r="AT619" s="84"/>
      <c r="AU619" s="84"/>
      <c r="AV619" s="84"/>
      <c r="AW619" s="84"/>
    </row>
    <row r="620" spans="1:49" x14ac:dyDescent="0.25">
      <c r="A620" s="69" t="s">
        <v>741</v>
      </c>
      <c r="B620" s="69" t="s">
        <v>741</v>
      </c>
      <c r="C620" s="70"/>
      <c r="D620" s="71"/>
      <c r="E620" s="72"/>
      <c r="F620" s="73"/>
      <c r="G620" s="70"/>
      <c r="H620" s="74"/>
      <c r="I620" s="75"/>
      <c r="J620" s="75"/>
      <c r="K620" s="36"/>
      <c r="L620" s="82"/>
      <c r="M620" s="82"/>
      <c r="N620" s="77"/>
      <c r="O620" s="84" t="s">
        <v>179</v>
      </c>
      <c r="P620" s="86">
        <v>42745.725335648145</v>
      </c>
      <c r="Q620" s="84" t="s">
        <v>3675</v>
      </c>
      <c r="R620" s="84"/>
      <c r="S620" s="84"/>
      <c r="T620" s="84"/>
      <c r="U620" s="86">
        <v>42745.725335648145</v>
      </c>
      <c r="V620" s="87" t="s">
        <v>7311</v>
      </c>
      <c r="W620" s="84"/>
      <c r="X620" s="84"/>
      <c r="Y620" s="90" t="s">
        <v>10336</v>
      </c>
      <c r="Z620" s="84"/>
      <c r="AA620" s="84" t="b">
        <v>0</v>
      </c>
      <c r="AB620" s="84">
        <v>5</v>
      </c>
      <c r="AC620" s="90" t="s">
        <v>13180</v>
      </c>
      <c r="AD620" s="84" t="b">
        <v>0</v>
      </c>
      <c r="AE620" s="84" t="s">
        <v>13611</v>
      </c>
      <c r="AF620" s="84"/>
      <c r="AG620" s="90" t="s">
        <v>13180</v>
      </c>
      <c r="AH620" s="84" t="b">
        <v>0</v>
      </c>
      <c r="AI620" s="84">
        <v>1</v>
      </c>
      <c r="AJ620" s="90" t="s">
        <v>13180</v>
      </c>
      <c r="AK620" s="84" t="s">
        <v>13707</v>
      </c>
      <c r="AL620" s="84" t="b">
        <v>0</v>
      </c>
      <c r="AM620" s="90" t="s">
        <v>10336</v>
      </c>
      <c r="AN620" s="84">
        <v>0</v>
      </c>
      <c r="AO620" s="84">
        <v>0</v>
      </c>
      <c r="AP620" s="84"/>
      <c r="AQ620" s="84"/>
      <c r="AR620" s="84"/>
      <c r="AS620" s="84"/>
      <c r="AT620" s="84"/>
      <c r="AU620" s="84"/>
      <c r="AV620" s="84"/>
      <c r="AW620" s="84"/>
    </row>
    <row r="621" spans="1:49" x14ac:dyDescent="0.25">
      <c r="A621" s="69" t="s">
        <v>742</v>
      </c>
      <c r="B621" s="69" t="s">
        <v>2871</v>
      </c>
      <c r="C621" s="70"/>
      <c r="D621" s="71"/>
      <c r="E621" s="72"/>
      <c r="F621" s="73"/>
      <c r="G621" s="70"/>
      <c r="H621" s="74"/>
      <c r="I621" s="75"/>
      <c r="J621" s="75"/>
      <c r="K621" s="36"/>
      <c r="L621" s="82"/>
      <c r="M621" s="82"/>
      <c r="N621" s="77"/>
      <c r="O621" s="84" t="s">
        <v>3348</v>
      </c>
      <c r="P621" s="86">
        <v>42745.64472222222</v>
      </c>
      <c r="Q621" s="84" t="s">
        <v>3676</v>
      </c>
      <c r="R621" s="87" t="s">
        <v>5725</v>
      </c>
      <c r="S621" s="84" t="s">
        <v>6319</v>
      </c>
      <c r="T621" s="84" t="s">
        <v>6417</v>
      </c>
      <c r="U621" s="86">
        <v>42745.64472222222</v>
      </c>
      <c r="V621" s="87" t="s">
        <v>7312</v>
      </c>
      <c r="W621" s="84"/>
      <c r="X621" s="84"/>
      <c r="Y621" s="90" t="s">
        <v>10337</v>
      </c>
      <c r="Z621" s="84"/>
      <c r="AA621" s="84" t="b">
        <v>0</v>
      </c>
      <c r="AB621" s="84">
        <v>4</v>
      </c>
      <c r="AC621" s="90" t="s">
        <v>13180</v>
      </c>
      <c r="AD621" s="84" t="b">
        <v>0</v>
      </c>
      <c r="AE621" s="84" t="s">
        <v>13611</v>
      </c>
      <c r="AF621" s="84"/>
      <c r="AG621" s="90" t="s">
        <v>13180</v>
      </c>
      <c r="AH621" s="84" t="b">
        <v>0</v>
      </c>
      <c r="AI621" s="84">
        <v>5</v>
      </c>
      <c r="AJ621" s="90" t="s">
        <v>13180</v>
      </c>
      <c r="AK621" s="84" t="s">
        <v>13711</v>
      </c>
      <c r="AL621" s="84" t="b">
        <v>0</v>
      </c>
      <c r="AM621" s="90" t="s">
        <v>10337</v>
      </c>
      <c r="AN621" s="84">
        <v>0</v>
      </c>
      <c r="AO621" s="84">
        <v>0</v>
      </c>
      <c r="AP621" s="84"/>
      <c r="AQ621" s="84"/>
      <c r="AR621" s="84"/>
      <c r="AS621" s="84"/>
      <c r="AT621" s="84"/>
      <c r="AU621" s="84"/>
      <c r="AV621" s="84"/>
      <c r="AW621" s="84"/>
    </row>
    <row r="622" spans="1:49" x14ac:dyDescent="0.25">
      <c r="A622" s="69" t="s">
        <v>743</v>
      </c>
      <c r="B622" s="69" t="s">
        <v>742</v>
      </c>
      <c r="C622" s="70"/>
      <c r="D622" s="71"/>
      <c r="E622" s="72"/>
      <c r="F622" s="73"/>
      <c r="G622" s="70"/>
      <c r="H622" s="74"/>
      <c r="I622" s="75"/>
      <c r="J622" s="75"/>
      <c r="K622" s="36"/>
      <c r="L622" s="82"/>
      <c r="M622" s="82"/>
      <c r="N622" s="77"/>
      <c r="O622" s="84" t="s">
        <v>3348</v>
      </c>
      <c r="P622" s="86">
        <v>42745.726053240738</v>
      </c>
      <c r="Q622" s="84" t="s">
        <v>3645</v>
      </c>
      <c r="R622" s="87" t="s">
        <v>5725</v>
      </c>
      <c r="S622" s="84" t="s">
        <v>6319</v>
      </c>
      <c r="T622" s="84" t="s">
        <v>6417</v>
      </c>
      <c r="U622" s="86">
        <v>42745.726053240738</v>
      </c>
      <c r="V622" s="87" t="s">
        <v>7313</v>
      </c>
      <c r="W622" s="84"/>
      <c r="X622" s="84"/>
      <c r="Y622" s="90" t="s">
        <v>10338</v>
      </c>
      <c r="Z622" s="84"/>
      <c r="AA622" s="84" t="b">
        <v>0</v>
      </c>
      <c r="AB622" s="84">
        <v>0</v>
      </c>
      <c r="AC622" s="90" t="s">
        <v>13180</v>
      </c>
      <c r="AD622" s="84" t="b">
        <v>0</v>
      </c>
      <c r="AE622" s="84" t="s">
        <v>13611</v>
      </c>
      <c r="AF622" s="84"/>
      <c r="AG622" s="90" t="s">
        <v>13180</v>
      </c>
      <c r="AH622" s="84" t="b">
        <v>0</v>
      </c>
      <c r="AI622" s="84">
        <v>5</v>
      </c>
      <c r="AJ622" s="90" t="s">
        <v>10337</v>
      </c>
      <c r="AK622" s="84" t="s">
        <v>13736</v>
      </c>
      <c r="AL622" s="84" t="b">
        <v>0</v>
      </c>
      <c r="AM622" s="90" t="s">
        <v>10337</v>
      </c>
      <c r="AN622" s="84">
        <v>0</v>
      </c>
      <c r="AO622" s="84">
        <v>0</v>
      </c>
      <c r="AP622" s="84"/>
      <c r="AQ622" s="84"/>
      <c r="AR622" s="84"/>
      <c r="AS622" s="84"/>
      <c r="AT622" s="84"/>
      <c r="AU622" s="84"/>
      <c r="AV622" s="84"/>
      <c r="AW622" s="84"/>
    </row>
    <row r="623" spans="1:49" x14ac:dyDescent="0.25">
      <c r="A623" s="69" t="s">
        <v>743</v>
      </c>
      <c r="B623" s="69" t="s">
        <v>2871</v>
      </c>
      <c r="C623" s="70"/>
      <c r="D623" s="71"/>
      <c r="E623" s="72"/>
      <c r="F623" s="73"/>
      <c r="G623" s="70"/>
      <c r="H623" s="74"/>
      <c r="I623" s="75"/>
      <c r="J623" s="75"/>
      <c r="K623" s="36"/>
      <c r="L623" s="82"/>
      <c r="M623" s="82"/>
      <c r="N623" s="77"/>
      <c r="O623" s="84" t="s">
        <v>3348</v>
      </c>
      <c r="P623" s="86">
        <v>42745.726053240738</v>
      </c>
      <c r="Q623" s="84" t="s">
        <v>3645</v>
      </c>
      <c r="R623" s="87" t="s">
        <v>5725</v>
      </c>
      <c r="S623" s="84" t="s">
        <v>6319</v>
      </c>
      <c r="T623" s="84" t="s">
        <v>6417</v>
      </c>
      <c r="U623" s="86">
        <v>42745.726053240738</v>
      </c>
      <c r="V623" s="87" t="s">
        <v>7313</v>
      </c>
      <c r="W623" s="84"/>
      <c r="X623" s="84"/>
      <c r="Y623" s="90" t="s">
        <v>10338</v>
      </c>
      <c r="Z623" s="84"/>
      <c r="AA623" s="84" t="b">
        <v>0</v>
      </c>
      <c r="AB623" s="84">
        <v>0</v>
      </c>
      <c r="AC623" s="90" t="s">
        <v>13180</v>
      </c>
      <c r="AD623" s="84" t="b">
        <v>0</v>
      </c>
      <c r="AE623" s="84" t="s">
        <v>13611</v>
      </c>
      <c r="AF623" s="84"/>
      <c r="AG623" s="90" t="s">
        <v>13180</v>
      </c>
      <c r="AH623" s="84" t="b">
        <v>0</v>
      </c>
      <c r="AI623" s="84">
        <v>5</v>
      </c>
      <c r="AJ623" s="90" t="s">
        <v>10337</v>
      </c>
      <c r="AK623" s="84" t="s">
        <v>13736</v>
      </c>
      <c r="AL623" s="84" t="b">
        <v>0</v>
      </c>
      <c r="AM623" s="90" t="s">
        <v>10337</v>
      </c>
      <c r="AN623" s="84">
        <v>0</v>
      </c>
      <c r="AO623" s="84">
        <v>0</v>
      </c>
      <c r="AP623" s="84"/>
      <c r="AQ623" s="84"/>
      <c r="AR623" s="84"/>
      <c r="AS623" s="84"/>
      <c r="AT623" s="84"/>
      <c r="AU623" s="84"/>
      <c r="AV623" s="84"/>
      <c r="AW623" s="84"/>
    </row>
    <row r="624" spans="1:49" x14ac:dyDescent="0.25">
      <c r="A624" s="69" t="s">
        <v>744</v>
      </c>
      <c r="B624" s="69" t="s">
        <v>744</v>
      </c>
      <c r="C624" s="70"/>
      <c r="D624" s="71"/>
      <c r="E624" s="72"/>
      <c r="F624" s="73"/>
      <c r="G624" s="70"/>
      <c r="H624" s="74"/>
      <c r="I624" s="75"/>
      <c r="J624" s="75"/>
      <c r="K624" s="36"/>
      <c r="L624" s="82"/>
      <c r="M624" s="82"/>
      <c r="N624" s="77"/>
      <c r="O624" s="84" t="s">
        <v>179</v>
      </c>
      <c r="P624" s="86">
        <v>42745.726597222223</v>
      </c>
      <c r="Q624" s="84" t="s">
        <v>3677</v>
      </c>
      <c r="R624" s="87" t="s">
        <v>5727</v>
      </c>
      <c r="S624" s="84" t="s">
        <v>6306</v>
      </c>
      <c r="T624" s="84"/>
      <c r="U624" s="86">
        <v>42745.726597222223</v>
      </c>
      <c r="V624" s="87" t="s">
        <v>7314</v>
      </c>
      <c r="W624" s="84"/>
      <c r="X624" s="84"/>
      <c r="Y624" s="90" t="s">
        <v>10339</v>
      </c>
      <c r="Z624" s="84"/>
      <c r="AA624" s="84" t="b">
        <v>0</v>
      </c>
      <c r="AB624" s="84">
        <v>0</v>
      </c>
      <c r="AC624" s="90" t="s">
        <v>13180</v>
      </c>
      <c r="AD624" s="84" t="b">
        <v>0</v>
      </c>
      <c r="AE624" s="84" t="s">
        <v>13611</v>
      </c>
      <c r="AF624" s="84"/>
      <c r="AG624" s="90" t="s">
        <v>13180</v>
      </c>
      <c r="AH624" s="84" t="b">
        <v>0</v>
      </c>
      <c r="AI624" s="84">
        <v>0</v>
      </c>
      <c r="AJ624" s="90" t="s">
        <v>13180</v>
      </c>
      <c r="AK624" s="84" t="s">
        <v>13706</v>
      </c>
      <c r="AL624" s="84" t="b">
        <v>0</v>
      </c>
      <c r="AM624" s="90" t="s">
        <v>10339</v>
      </c>
      <c r="AN624" s="84">
        <v>0</v>
      </c>
      <c r="AO624" s="84">
        <v>0</v>
      </c>
      <c r="AP624" s="84"/>
      <c r="AQ624" s="84"/>
      <c r="AR624" s="84"/>
      <c r="AS624" s="84"/>
      <c r="AT624" s="84"/>
      <c r="AU624" s="84"/>
      <c r="AV624" s="84"/>
      <c r="AW624" s="84"/>
    </row>
    <row r="625" spans="1:49" x14ac:dyDescent="0.25">
      <c r="A625" s="69" t="s">
        <v>745</v>
      </c>
      <c r="B625" s="69" t="s">
        <v>745</v>
      </c>
      <c r="C625" s="70"/>
      <c r="D625" s="71"/>
      <c r="E625" s="72"/>
      <c r="F625" s="73"/>
      <c r="G625" s="70"/>
      <c r="H625" s="74"/>
      <c r="I625" s="75"/>
      <c r="J625" s="75"/>
      <c r="K625" s="36"/>
      <c r="L625" s="82"/>
      <c r="M625" s="82"/>
      <c r="N625" s="77"/>
      <c r="O625" s="84" t="s">
        <v>179</v>
      </c>
      <c r="P625" s="86">
        <v>42745.729513888888</v>
      </c>
      <c r="Q625" s="84" t="s">
        <v>3678</v>
      </c>
      <c r="R625" s="84"/>
      <c r="S625" s="84"/>
      <c r="T625" s="84" t="s">
        <v>6419</v>
      </c>
      <c r="U625" s="86">
        <v>42745.729513888888</v>
      </c>
      <c r="V625" s="87" t="s">
        <v>7315</v>
      </c>
      <c r="W625" s="84"/>
      <c r="X625" s="84"/>
      <c r="Y625" s="90" t="s">
        <v>10340</v>
      </c>
      <c r="Z625" s="84"/>
      <c r="AA625" s="84" t="b">
        <v>0</v>
      </c>
      <c r="AB625" s="84">
        <v>2</v>
      </c>
      <c r="AC625" s="90" t="s">
        <v>13180</v>
      </c>
      <c r="AD625" s="84" t="b">
        <v>0</v>
      </c>
      <c r="AE625" s="84" t="s">
        <v>13611</v>
      </c>
      <c r="AF625" s="84"/>
      <c r="AG625" s="90" t="s">
        <v>13180</v>
      </c>
      <c r="AH625" s="84" t="b">
        <v>0</v>
      </c>
      <c r="AI625" s="84">
        <v>0</v>
      </c>
      <c r="AJ625" s="90" t="s">
        <v>13180</v>
      </c>
      <c r="AK625" s="84" t="s">
        <v>13707</v>
      </c>
      <c r="AL625" s="84" t="b">
        <v>0</v>
      </c>
      <c r="AM625" s="90" t="s">
        <v>10340</v>
      </c>
      <c r="AN625" s="84">
        <v>0</v>
      </c>
      <c r="AO625" s="84">
        <v>0</v>
      </c>
      <c r="AP625" s="84"/>
      <c r="AQ625" s="84"/>
      <c r="AR625" s="84"/>
      <c r="AS625" s="84"/>
      <c r="AT625" s="84"/>
      <c r="AU625" s="84"/>
      <c r="AV625" s="84"/>
      <c r="AW625" s="84"/>
    </row>
    <row r="626" spans="1:49" x14ac:dyDescent="0.25">
      <c r="A626" s="69" t="s">
        <v>746</v>
      </c>
      <c r="B626" s="69" t="s">
        <v>2936</v>
      </c>
      <c r="C626" s="70"/>
      <c r="D626" s="71"/>
      <c r="E626" s="72"/>
      <c r="F626" s="73"/>
      <c r="G626" s="70"/>
      <c r="H626" s="74"/>
      <c r="I626" s="75"/>
      <c r="J626" s="75"/>
      <c r="K626" s="36"/>
      <c r="L626" s="82"/>
      <c r="M626" s="82"/>
      <c r="N626" s="77"/>
      <c r="O626" s="84" t="s">
        <v>3348</v>
      </c>
      <c r="P626" s="86">
        <v>42745.733599537038</v>
      </c>
      <c r="Q626" s="84" t="s">
        <v>3679</v>
      </c>
      <c r="R626" s="87" t="s">
        <v>5728</v>
      </c>
      <c r="S626" s="84" t="s">
        <v>6321</v>
      </c>
      <c r="T626" s="84"/>
      <c r="U626" s="86">
        <v>42745.733599537038</v>
      </c>
      <c r="V626" s="87" t="s">
        <v>7316</v>
      </c>
      <c r="W626" s="84"/>
      <c r="X626" s="84"/>
      <c r="Y626" s="90" t="s">
        <v>10341</v>
      </c>
      <c r="Z626" s="84"/>
      <c r="AA626" s="84" t="b">
        <v>0</v>
      </c>
      <c r="AB626" s="84">
        <v>0</v>
      </c>
      <c r="AC626" s="90" t="s">
        <v>13180</v>
      </c>
      <c r="AD626" s="84" t="b">
        <v>0</v>
      </c>
      <c r="AE626" s="84" t="s">
        <v>13611</v>
      </c>
      <c r="AF626" s="84"/>
      <c r="AG626" s="90" t="s">
        <v>13180</v>
      </c>
      <c r="AH626" s="84" t="b">
        <v>0</v>
      </c>
      <c r="AI626" s="84">
        <v>25</v>
      </c>
      <c r="AJ626" s="90" t="s">
        <v>10587</v>
      </c>
      <c r="AK626" s="84" t="s">
        <v>13715</v>
      </c>
      <c r="AL626" s="84" t="b">
        <v>0</v>
      </c>
      <c r="AM626" s="90" t="s">
        <v>10587</v>
      </c>
      <c r="AN626" s="84">
        <v>0</v>
      </c>
      <c r="AO626" s="84">
        <v>0</v>
      </c>
      <c r="AP626" s="84"/>
      <c r="AQ626" s="84"/>
      <c r="AR626" s="84"/>
      <c r="AS626" s="84"/>
      <c r="AT626" s="84"/>
      <c r="AU626" s="84"/>
      <c r="AV626" s="84"/>
      <c r="AW626" s="84"/>
    </row>
    <row r="627" spans="1:49" x14ac:dyDescent="0.25">
      <c r="A627" s="69" t="s">
        <v>746</v>
      </c>
      <c r="B627" s="69" t="s">
        <v>2937</v>
      </c>
      <c r="C627" s="70"/>
      <c r="D627" s="71"/>
      <c r="E627" s="72"/>
      <c r="F627" s="73"/>
      <c r="G627" s="70"/>
      <c r="H627" s="74"/>
      <c r="I627" s="75"/>
      <c r="J627" s="75"/>
      <c r="K627" s="36"/>
      <c r="L627" s="82"/>
      <c r="M627" s="82"/>
      <c r="N627" s="77"/>
      <c r="O627" s="84" t="s">
        <v>3348</v>
      </c>
      <c r="P627" s="86">
        <v>42745.733599537038</v>
      </c>
      <c r="Q627" s="84" t="s">
        <v>3679</v>
      </c>
      <c r="R627" s="87" t="s">
        <v>5728</v>
      </c>
      <c r="S627" s="84" t="s">
        <v>6321</v>
      </c>
      <c r="T627" s="84"/>
      <c r="U627" s="86">
        <v>42745.733599537038</v>
      </c>
      <c r="V627" s="87" t="s">
        <v>7316</v>
      </c>
      <c r="W627" s="84"/>
      <c r="X627" s="84"/>
      <c r="Y627" s="90" t="s">
        <v>10341</v>
      </c>
      <c r="Z627" s="84"/>
      <c r="AA627" s="84" t="b">
        <v>0</v>
      </c>
      <c r="AB627" s="84">
        <v>0</v>
      </c>
      <c r="AC627" s="90" t="s">
        <v>13180</v>
      </c>
      <c r="AD627" s="84" t="b">
        <v>0</v>
      </c>
      <c r="AE627" s="84" t="s">
        <v>13611</v>
      </c>
      <c r="AF627" s="84"/>
      <c r="AG627" s="90" t="s">
        <v>13180</v>
      </c>
      <c r="AH627" s="84" t="b">
        <v>0</v>
      </c>
      <c r="AI627" s="84">
        <v>25</v>
      </c>
      <c r="AJ627" s="90" t="s">
        <v>10587</v>
      </c>
      <c r="AK627" s="84" t="s">
        <v>13715</v>
      </c>
      <c r="AL627" s="84" t="b">
        <v>0</v>
      </c>
      <c r="AM627" s="90" t="s">
        <v>10587</v>
      </c>
      <c r="AN627" s="84">
        <v>0</v>
      </c>
      <c r="AO627" s="84">
        <v>0</v>
      </c>
      <c r="AP627" s="84"/>
      <c r="AQ627" s="84"/>
      <c r="AR627" s="84"/>
      <c r="AS627" s="84"/>
      <c r="AT627" s="84"/>
      <c r="AU627" s="84"/>
      <c r="AV627" s="84"/>
      <c r="AW627" s="84"/>
    </row>
    <row r="628" spans="1:49" x14ac:dyDescent="0.25">
      <c r="A628" s="69" t="s">
        <v>746</v>
      </c>
      <c r="B628" s="69" t="s">
        <v>983</v>
      </c>
      <c r="C628" s="70"/>
      <c r="D628" s="71"/>
      <c r="E628" s="72"/>
      <c r="F628" s="73"/>
      <c r="G628" s="70"/>
      <c r="H628" s="74"/>
      <c r="I628" s="75"/>
      <c r="J628" s="75"/>
      <c r="K628" s="36"/>
      <c r="L628" s="82"/>
      <c r="M628" s="82"/>
      <c r="N628" s="77"/>
      <c r="O628" s="84" t="s">
        <v>3348</v>
      </c>
      <c r="P628" s="86">
        <v>42745.733599537038</v>
      </c>
      <c r="Q628" s="84" t="s">
        <v>3679</v>
      </c>
      <c r="R628" s="87" t="s">
        <v>5728</v>
      </c>
      <c r="S628" s="84" t="s">
        <v>6321</v>
      </c>
      <c r="T628" s="84"/>
      <c r="U628" s="86">
        <v>42745.733599537038</v>
      </c>
      <c r="V628" s="87" t="s">
        <v>7316</v>
      </c>
      <c r="W628" s="84"/>
      <c r="X628" s="84"/>
      <c r="Y628" s="90" t="s">
        <v>10341</v>
      </c>
      <c r="Z628" s="84"/>
      <c r="AA628" s="84" t="b">
        <v>0</v>
      </c>
      <c r="AB628" s="84">
        <v>0</v>
      </c>
      <c r="AC628" s="90" t="s">
        <v>13180</v>
      </c>
      <c r="AD628" s="84" t="b">
        <v>0</v>
      </c>
      <c r="AE628" s="84" t="s">
        <v>13611</v>
      </c>
      <c r="AF628" s="84"/>
      <c r="AG628" s="90" t="s">
        <v>13180</v>
      </c>
      <c r="AH628" s="84" t="b">
        <v>0</v>
      </c>
      <c r="AI628" s="84">
        <v>25</v>
      </c>
      <c r="AJ628" s="90" t="s">
        <v>10587</v>
      </c>
      <c r="AK628" s="84" t="s">
        <v>13715</v>
      </c>
      <c r="AL628" s="84" t="b">
        <v>0</v>
      </c>
      <c r="AM628" s="90" t="s">
        <v>10587</v>
      </c>
      <c r="AN628" s="84">
        <v>0</v>
      </c>
      <c r="AO628" s="84">
        <v>0</v>
      </c>
      <c r="AP628" s="84"/>
      <c r="AQ628" s="84"/>
      <c r="AR628" s="84"/>
      <c r="AS628" s="84"/>
      <c r="AT628" s="84"/>
      <c r="AU628" s="84"/>
      <c r="AV628" s="84"/>
      <c r="AW628" s="84"/>
    </row>
    <row r="629" spans="1:49" x14ac:dyDescent="0.25">
      <c r="A629" s="69" t="s">
        <v>747</v>
      </c>
      <c r="B629" s="69" t="s">
        <v>747</v>
      </c>
      <c r="C629" s="70"/>
      <c r="D629" s="71"/>
      <c r="E629" s="72"/>
      <c r="F629" s="73"/>
      <c r="G629" s="70"/>
      <c r="H629" s="74"/>
      <c r="I629" s="75"/>
      <c r="J629" s="75"/>
      <c r="K629" s="36"/>
      <c r="L629" s="82"/>
      <c r="M629" s="82"/>
      <c r="N629" s="77"/>
      <c r="O629" s="84" t="s">
        <v>179</v>
      </c>
      <c r="P629" s="86">
        <v>42745.737604166665</v>
      </c>
      <c r="Q629" s="84" t="s">
        <v>3680</v>
      </c>
      <c r="R629" s="87" t="s">
        <v>5729</v>
      </c>
      <c r="S629" s="84" t="s">
        <v>6322</v>
      </c>
      <c r="T629" s="84" t="s">
        <v>6420</v>
      </c>
      <c r="U629" s="86">
        <v>42745.737604166665</v>
      </c>
      <c r="V629" s="87" t="s">
        <v>7317</v>
      </c>
      <c r="W629" s="84"/>
      <c r="X629" s="84"/>
      <c r="Y629" s="90" t="s">
        <v>10342</v>
      </c>
      <c r="Z629" s="90" t="s">
        <v>12866</v>
      </c>
      <c r="AA629" s="84" t="b">
        <v>0</v>
      </c>
      <c r="AB629" s="84">
        <v>0</v>
      </c>
      <c r="AC629" s="90" t="s">
        <v>13257</v>
      </c>
      <c r="AD629" s="84" t="b">
        <v>0</v>
      </c>
      <c r="AE629" s="84" t="s">
        <v>13611</v>
      </c>
      <c r="AF629" s="84"/>
      <c r="AG629" s="90" t="s">
        <v>13180</v>
      </c>
      <c r="AH629" s="84" t="b">
        <v>0</v>
      </c>
      <c r="AI629" s="84">
        <v>0</v>
      </c>
      <c r="AJ629" s="90" t="s">
        <v>13180</v>
      </c>
      <c r="AK629" s="84" t="s">
        <v>13706</v>
      </c>
      <c r="AL629" s="84" t="b">
        <v>0</v>
      </c>
      <c r="AM629" s="90" t="s">
        <v>12866</v>
      </c>
      <c r="AN629" s="84">
        <v>0</v>
      </c>
      <c r="AO629" s="84">
        <v>0</v>
      </c>
      <c r="AP629" s="84"/>
      <c r="AQ629" s="84"/>
      <c r="AR629" s="84"/>
      <c r="AS629" s="84"/>
      <c r="AT629" s="84"/>
      <c r="AU629" s="84"/>
      <c r="AV629" s="84"/>
      <c r="AW629" s="84"/>
    </row>
    <row r="630" spans="1:49" x14ac:dyDescent="0.25">
      <c r="A630" s="69" t="s">
        <v>748</v>
      </c>
      <c r="B630" s="69" t="s">
        <v>1552</v>
      </c>
      <c r="C630" s="70"/>
      <c r="D630" s="71"/>
      <c r="E630" s="72"/>
      <c r="F630" s="73"/>
      <c r="G630" s="70"/>
      <c r="H630" s="74"/>
      <c r="I630" s="75"/>
      <c r="J630" s="75"/>
      <c r="K630" s="36"/>
      <c r="L630" s="82"/>
      <c r="M630" s="82"/>
      <c r="N630" s="77"/>
      <c r="O630" s="84" t="s">
        <v>3348</v>
      </c>
      <c r="P630" s="86">
        <v>42745.741342592592</v>
      </c>
      <c r="Q630" s="84" t="s">
        <v>3447</v>
      </c>
      <c r="R630" s="84"/>
      <c r="S630" s="84"/>
      <c r="T630" s="84"/>
      <c r="U630" s="86">
        <v>42745.741342592592</v>
      </c>
      <c r="V630" s="87" t="s">
        <v>7318</v>
      </c>
      <c r="W630" s="84"/>
      <c r="X630" s="84"/>
      <c r="Y630" s="90" t="s">
        <v>10343</v>
      </c>
      <c r="Z630" s="84"/>
      <c r="AA630" s="84" t="b">
        <v>0</v>
      </c>
      <c r="AB630" s="84">
        <v>0</v>
      </c>
      <c r="AC630" s="90" t="s">
        <v>13180</v>
      </c>
      <c r="AD630" s="84" t="b">
        <v>0</v>
      </c>
      <c r="AE630" s="84" t="s">
        <v>13611</v>
      </c>
      <c r="AF630" s="84"/>
      <c r="AG630" s="90" t="s">
        <v>13180</v>
      </c>
      <c r="AH630" s="84" t="b">
        <v>0</v>
      </c>
      <c r="AI630" s="84">
        <v>134</v>
      </c>
      <c r="AJ630" s="90" t="s">
        <v>11177</v>
      </c>
      <c r="AK630" s="84" t="s">
        <v>13711</v>
      </c>
      <c r="AL630" s="84" t="b">
        <v>0</v>
      </c>
      <c r="AM630" s="90" t="s">
        <v>11177</v>
      </c>
      <c r="AN630" s="84">
        <v>0</v>
      </c>
      <c r="AO630" s="84">
        <v>0</v>
      </c>
      <c r="AP630" s="84"/>
      <c r="AQ630" s="84"/>
      <c r="AR630" s="84"/>
      <c r="AS630" s="84"/>
      <c r="AT630" s="84"/>
      <c r="AU630" s="84"/>
      <c r="AV630" s="84"/>
      <c r="AW630" s="84"/>
    </row>
    <row r="631" spans="1:49" x14ac:dyDescent="0.25">
      <c r="A631" s="69" t="s">
        <v>749</v>
      </c>
      <c r="B631" s="69" t="s">
        <v>2936</v>
      </c>
      <c r="C631" s="70"/>
      <c r="D631" s="71"/>
      <c r="E631" s="72"/>
      <c r="F631" s="73"/>
      <c r="G631" s="70"/>
      <c r="H631" s="74"/>
      <c r="I631" s="75"/>
      <c r="J631" s="75"/>
      <c r="K631" s="36"/>
      <c r="L631" s="82"/>
      <c r="M631" s="82"/>
      <c r="N631" s="77"/>
      <c r="O631" s="84" t="s">
        <v>3348</v>
      </c>
      <c r="P631" s="86">
        <v>42745.744884259257</v>
      </c>
      <c r="Q631" s="84" t="s">
        <v>3679</v>
      </c>
      <c r="R631" s="87" t="s">
        <v>5728</v>
      </c>
      <c r="S631" s="84" t="s">
        <v>6321</v>
      </c>
      <c r="T631" s="84"/>
      <c r="U631" s="86">
        <v>42745.744884259257</v>
      </c>
      <c r="V631" s="87" t="s">
        <v>7319</v>
      </c>
      <c r="W631" s="84"/>
      <c r="X631" s="84"/>
      <c r="Y631" s="90" t="s">
        <v>10344</v>
      </c>
      <c r="Z631" s="84"/>
      <c r="AA631" s="84" t="b">
        <v>0</v>
      </c>
      <c r="AB631" s="84">
        <v>0</v>
      </c>
      <c r="AC631" s="90" t="s">
        <v>13180</v>
      </c>
      <c r="AD631" s="84" t="b">
        <v>0</v>
      </c>
      <c r="AE631" s="84" t="s">
        <v>13611</v>
      </c>
      <c r="AF631" s="84"/>
      <c r="AG631" s="90" t="s">
        <v>13180</v>
      </c>
      <c r="AH631" s="84" t="b">
        <v>0</v>
      </c>
      <c r="AI631" s="84">
        <v>25</v>
      </c>
      <c r="AJ631" s="90" t="s">
        <v>10587</v>
      </c>
      <c r="AK631" s="84" t="s">
        <v>13711</v>
      </c>
      <c r="AL631" s="84" t="b">
        <v>0</v>
      </c>
      <c r="AM631" s="90" t="s">
        <v>10587</v>
      </c>
      <c r="AN631" s="84">
        <v>0</v>
      </c>
      <c r="AO631" s="84">
        <v>0</v>
      </c>
      <c r="AP631" s="84"/>
      <c r="AQ631" s="84"/>
      <c r="AR631" s="84"/>
      <c r="AS631" s="84"/>
      <c r="AT631" s="84"/>
      <c r="AU631" s="84"/>
      <c r="AV631" s="84"/>
      <c r="AW631" s="84"/>
    </row>
    <row r="632" spans="1:49" x14ac:dyDescent="0.25">
      <c r="A632" s="69" t="s">
        <v>749</v>
      </c>
      <c r="B632" s="69" t="s">
        <v>2937</v>
      </c>
      <c r="C632" s="70"/>
      <c r="D632" s="71"/>
      <c r="E632" s="72"/>
      <c r="F632" s="73"/>
      <c r="G632" s="70"/>
      <c r="H632" s="74"/>
      <c r="I632" s="75"/>
      <c r="J632" s="75"/>
      <c r="K632" s="36"/>
      <c r="L632" s="82"/>
      <c r="M632" s="82"/>
      <c r="N632" s="77"/>
      <c r="O632" s="84" t="s">
        <v>3348</v>
      </c>
      <c r="P632" s="86">
        <v>42745.744884259257</v>
      </c>
      <c r="Q632" s="84" t="s">
        <v>3679</v>
      </c>
      <c r="R632" s="87" t="s">
        <v>5728</v>
      </c>
      <c r="S632" s="84" t="s">
        <v>6321</v>
      </c>
      <c r="T632" s="84"/>
      <c r="U632" s="86">
        <v>42745.744884259257</v>
      </c>
      <c r="V632" s="87" t="s">
        <v>7319</v>
      </c>
      <c r="W632" s="84"/>
      <c r="X632" s="84"/>
      <c r="Y632" s="90" t="s">
        <v>10344</v>
      </c>
      <c r="Z632" s="84"/>
      <c r="AA632" s="84" t="b">
        <v>0</v>
      </c>
      <c r="AB632" s="84">
        <v>0</v>
      </c>
      <c r="AC632" s="90" t="s">
        <v>13180</v>
      </c>
      <c r="AD632" s="84" t="b">
        <v>0</v>
      </c>
      <c r="AE632" s="84" t="s">
        <v>13611</v>
      </c>
      <c r="AF632" s="84"/>
      <c r="AG632" s="90" t="s">
        <v>13180</v>
      </c>
      <c r="AH632" s="84" t="b">
        <v>0</v>
      </c>
      <c r="AI632" s="84">
        <v>25</v>
      </c>
      <c r="AJ632" s="90" t="s">
        <v>10587</v>
      </c>
      <c r="AK632" s="84" t="s">
        <v>13711</v>
      </c>
      <c r="AL632" s="84" t="b">
        <v>0</v>
      </c>
      <c r="AM632" s="90" t="s">
        <v>10587</v>
      </c>
      <c r="AN632" s="84">
        <v>0</v>
      </c>
      <c r="AO632" s="84">
        <v>0</v>
      </c>
      <c r="AP632" s="84"/>
      <c r="AQ632" s="84"/>
      <c r="AR632" s="84"/>
      <c r="AS632" s="84"/>
      <c r="AT632" s="84"/>
      <c r="AU632" s="84"/>
      <c r="AV632" s="84"/>
      <c r="AW632" s="84"/>
    </row>
    <row r="633" spans="1:49" x14ac:dyDescent="0.25">
      <c r="A633" s="69" t="s">
        <v>749</v>
      </c>
      <c r="B633" s="69" t="s">
        <v>983</v>
      </c>
      <c r="C633" s="70"/>
      <c r="D633" s="71"/>
      <c r="E633" s="72"/>
      <c r="F633" s="73"/>
      <c r="G633" s="70"/>
      <c r="H633" s="74"/>
      <c r="I633" s="75"/>
      <c r="J633" s="75"/>
      <c r="K633" s="36"/>
      <c r="L633" s="82"/>
      <c r="M633" s="82"/>
      <c r="N633" s="77"/>
      <c r="O633" s="84" t="s">
        <v>3348</v>
      </c>
      <c r="P633" s="86">
        <v>42745.744884259257</v>
      </c>
      <c r="Q633" s="84" t="s">
        <v>3679</v>
      </c>
      <c r="R633" s="87" t="s">
        <v>5728</v>
      </c>
      <c r="S633" s="84" t="s">
        <v>6321</v>
      </c>
      <c r="T633" s="84"/>
      <c r="U633" s="86">
        <v>42745.744884259257</v>
      </c>
      <c r="V633" s="87" t="s">
        <v>7319</v>
      </c>
      <c r="W633" s="84"/>
      <c r="X633" s="84"/>
      <c r="Y633" s="90" t="s">
        <v>10344</v>
      </c>
      <c r="Z633" s="84"/>
      <c r="AA633" s="84" t="b">
        <v>0</v>
      </c>
      <c r="AB633" s="84">
        <v>0</v>
      </c>
      <c r="AC633" s="90" t="s">
        <v>13180</v>
      </c>
      <c r="AD633" s="84" t="b">
        <v>0</v>
      </c>
      <c r="AE633" s="84" t="s">
        <v>13611</v>
      </c>
      <c r="AF633" s="84"/>
      <c r="AG633" s="90" t="s">
        <v>13180</v>
      </c>
      <c r="AH633" s="84" t="b">
        <v>0</v>
      </c>
      <c r="AI633" s="84">
        <v>25</v>
      </c>
      <c r="AJ633" s="90" t="s">
        <v>10587</v>
      </c>
      <c r="AK633" s="84" t="s">
        <v>13711</v>
      </c>
      <c r="AL633" s="84" t="b">
        <v>0</v>
      </c>
      <c r="AM633" s="90" t="s">
        <v>10587</v>
      </c>
      <c r="AN633" s="84">
        <v>0</v>
      </c>
      <c r="AO633" s="84">
        <v>0</v>
      </c>
      <c r="AP633" s="84"/>
      <c r="AQ633" s="84"/>
      <c r="AR633" s="84"/>
      <c r="AS633" s="84"/>
      <c r="AT633" s="84"/>
      <c r="AU633" s="84"/>
      <c r="AV633" s="84"/>
      <c r="AW633" s="84"/>
    </row>
    <row r="634" spans="1:49" x14ac:dyDescent="0.25">
      <c r="A634" s="69" t="s">
        <v>750</v>
      </c>
      <c r="B634" s="69" t="s">
        <v>750</v>
      </c>
      <c r="C634" s="70"/>
      <c r="D634" s="71"/>
      <c r="E634" s="72"/>
      <c r="F634" s="73"/>
      <c r="G634" s="70"/>
      <c r="H634" s="74"/>
      <c r="I634" s="75"/>
      <c r="J634" s="75"/>
      <c r="K634" s="36"/>
      <c r="L634" s="82"/>
      <c r="M634" s="82"/>
      <c r="N634" s="77"/>
      <c r="O634" s="84" t="s">
        <v>179</v>
      </c>
      <c r="P634" s="86">
        <v>42745.745428240742</v>
      </c>
      <c r="Q634" s="84" t="s">
        <v>3681</v>
      </c>
      <c r="R634" s="84"/>
      <c r="S634" s="84"/>
      <c r="T634" s="84"/>
      <c r="U634" s="86">
        <v>42745.745428240742</v>
      </c>
      <c r="V634" s="87" t="s">
        <v>7320</v>
      </c>
      <c r="W634" s="84"/>
      <c r="X634" s="84"/>
      <c r="Y634" s="90" t="s">
        <v>10345</v>
      </c>
      <c r="Z634" s="84"/>
      <c r="AA634" s="84" t="b">
        <v>0</v>
      </c>
      <c r="AB634" s="84">
        <v>2</v>
      </c>
      <c r="AC634" s="90" t="s">
        <v>13180</v>
      </c>
      <c r="AD634" s="84" t="b">
        <v>0</v>
      </c>
      <c r="AE634" s="84" t="s">
        <v>13611</v>
      </c>
      <c r="AF634" s="84"/>
      <c r="AG634" s="90" t="s">
        <v>13180</v>
      </c>
      <c r="AH634" s="84" t="b">
        <v>0</v>
      </c>
      <c r="AI634" s="84">
        <v>0</v>
      </c>
      <c r="AJ634" s="90" t="s">
        <v>13180</v>
      </c>
      <c r="AK634" s="84" t="s">
        <v>13706</v>
      </c>
      <c r="AL634" s="84" t="b">
        <v>0</v>
      </c>
      <c r="AM634" s="90" t="s">
        <v>10345</v>
      </c>
      <c r="AN634" s="84">
        <v>0</v>
      </c>
      <c r="AO634" s="84">
        <v>0</v>
      </c>
      <c r="AP634" s="84"/>
      <c r="AQ634" s="84"/>
      <c r="AR634" s="84"/>
      <c r="AS634" s="84"/>
      <c r="AT634" s="84"/>
      <c r="AU634" s="84"/>
      <c r="AV634" s="84"/>
      <c r="AW634" s="84"/>
    </row>
    <row r="635" spans="1:49" x14ac:dyDescent="0.25">
      <c r="A635" s="69" t="s">
        <v>751</v>
      </c>
      <c r="B635" s="69" t="s">
        <v>1552</v>
      </c>
      <c r="C635" s="70"/>
      <c r="D635" s="71"/>
      <c r="E635" s="72"/>
      <c r="F635" s="73"/>
      <c r="G635" s="70"/>
      <c r="H635" s="74"/>
      <c r="I635" s="75"/>
      <c r="J635" s="75"/>
      <c r="K635" s="36"/>
      <c r="L635" s="82"/>
      <c r="M635" s="82"/>
      <c r="N635" s="77"/>
      <c r="O635" s="84" t="s">
        <v>3348</v>
      </c>
      <c r="P635" s="86">
        <v>42745.747604166667</v>
      </c>
      <c r="Q635" s="84" t="s">
        <v>3447</v>
      </c>
      <c r="R635" s="84"/>
      <c r="S635" s="84"/>
      <c r="T635" s="84"/>
      <c r="U635" s="86">
        <v>42745.747604166667</v>
      </c>
      <c r="V635" s="87" t="s">
        <v>7321</v>
      </c>
      <c r="W635" s="84"/>
      <c r="X635" s="84"/>
      <c r="Y635" s="90" t="s">
        <v>10346</v>
      </c>
      <c r="Z635" s="84"/>
      <c r="AA635" s="84" t="b">
        <v>0</v>
      </c>
      <c r="AB635" s="84">
        <v>0</v>
      </c>
      <c r="AC635" s="90" t="s">
        <v>13180</v>
      </c>
      <c r="AD635" s="84" t="b">
        <v>0</v>
      </c>
      <c r="AE635" s="84" t="s">
        <v>13611</v>
      </c>
      <c r="AF635" s="84"/>
      <c r="AG635" s="90" t="s">
        <v>13180</v>
      </c>
      <c r="AH635" s="84" t="b">
        <v>0</v>
      </c>
      <c r="AI635" s="84">
        <v>134</v>
      </c>
      <c r="AJ635" s="90" t="s">
        <v>11177</v>
      </c>
      <c r="AK635" s="84" t="s">
        <v>13711</v>
      </c>
      <c r="AL635" s="84" t="b">
        <v>0</v>
      </c>
      <c r="AM635" s="90" t="s">
        <v>11177</v>
      </c>
      <c r="AN635" s="84">
        <v>0</v>
      </c>
      <c r="AO635" s="84">
        <v>0</v>
      </c>
      <c r="AP635" s="84"/>
      <c r="AQ635" s="84"/>
      <c r="AR635" s="84"/>
      <c r="AS635" s="84"/>
      <c r="AT635" s="84"/>
      <c r="AU635" s="84"/>
      <c r="AV635" s="84"/>
      <c r="AW635" s="84"/>
    </row>
    <row r="636" spans="1:49" x14ac:dyDescent="0.25">
      <c r="A636" s="69" t="s">
        <v>752</v>
      </c>
      <c r="B636" s="69" t="s">
        <v>752</v>
      </c>
      <c r="C636" s="70"/>
      <c r="D636" s="71"/>
      <c r="E636" s="72"/>
      <c r="F636" s="73"/>
      <c r="G636" s="70"/>
      <c r="H636" s="74"/>
      <c r="I636" s="75"/>
      <c r="J636" s="75"/>
      <c r="K636" s="36"/>
      <c r="L636" s="82"/>
      <c r="M636" s="82"/>
      <c r="N636" s="77"/>
      <c r="O636" s="84" t="s">
        <v>179</v>
      </c>
      <c r="P636" s="86">
        <v>42745.751631944448</v>
      </c>
      <c r="Q636" s="84" t="s">
        <v>3682</v>
      </c>
      <c r="R636" s="84"/>
      <c r="S636" s="84"/>
      <c r="T636" s="84"/>
      <c r="U636" s="86">
        <v>42745.751631944448</v>
      </c>
      <c r="V636" s="87" t="s">
        <v>7322</v>
      </c>
      <c r="W636" s="84"/>
      <c r="X636" s="84"/>
      <c r="Y636" s="90" t="s">
        <v>10347</v>
      </c>
      <c r="Z636" s="84"/>
      <c r="AA636" s="84" t="b">
        <v>0</v>
      </c>
      <c r="AB636" s="84">
        <v>6</v>
      </c>
      <c r="AC636" s="90" t="s">
        <v>13180</v>
      </c>
      <c r="AD636" s="84" t="b">
        <v>0</v>
      </c>
      <c r="AE636" s="84" t="s">
        <v>13611</v>
      </c>
      <c r="AF636" s="84"/>
      <c r="AG636" s="90" t="s">
        <v>13180</v>
      </c>
      <c r="AH636" s="84" t="b">
        <v>0</v>
      </c>
      <c r="AI636" s="84">
        <v>0</v>
      </c>
      <c r="AJ636" s="90" t="s">
        <v>13180</v>
      </c>
      <c r="AK636" s="84" t="s">
        <v>13707</v>
      </c>
      <c r="AL636" s="84" t="b">
        <v>0</v>
      </c>
      <c r="AM636" s="90" t="s">
        <v>10347</v>
      </c>
      <c r="AN636" s="84">
        <v>0</v>
      </c>
      <c r="AO636" s="84">
        <v>0</v>
      </c>
      <c r="AP636" s="84"/>
      <c r="AQ636" s="84"/>
      <c r="AR636" s="84"/>
      <c r="AS636" s="84"/>
      <c r="AT636" s="84"/>
      <c r="AU636" s="84"/>
      <c r="AV636" s="84"/>
      <c r="AW636" s="84"/>
    </row>
    <row r="637" spans="1:49" x14ac:dyDescent="0.25">
      <c r="A637" s="69" t="s">
        <v>753</v>
      </c>
      <c r="B637" s="69" t="s">
        <v>753</v>
      </c>
      <c r="C637" s="70"/>
      <c r="D637" s="71"/>
      <c r="E637" s="72"/>
      <c r="F637" s="73"/>
      <c r="G637" s="70"/>
      <c r="H637" s="74"/>
      <c r="I637" s="75"/>
      <c r="J637" s="75"/>
      <c r="K637" s="36"/>
      <c r="L637" s="82"/>
      <c r="M637" s="82"/>
      <c r="N637" s="77"/>
      <c r="O637" s="84" t="s">
        <v>179</v>
      </c>
      <c r="P637" s="86">
        <v>42745.751909722225</v>
      </c>
      <c r="Q637" s="84" t="s">
        <v>3683</v>
      </c>
      <c r="R637" s="87" t="s">
        <v>5663</v>
      </c>
      <c r="S637" s="84" t="s">
        <v>6293</v>
      </c>
      <c r="T637" s="84" t="s">
        <v>6392</v>
      </c>
      <c r="U637" s="86">
        <v>42745.751909722225</v>
      </c>
      <c r="V637" s="87" t="s">
        <v>7323</v>
      </c>
      <c r="W637" s="84"/>
      <c r="X637" s="84"/>
      <c r="Y637" s="90" t="s">
        <v>10348</v>
      </c>
      <c r="Z637" s="84"/>
      <c r="AA637" s="84" t="b">
        <v>0</v>
      </c>
      <c r="AB637" s="84">
        <v>0</v>
      </c>
      <c r="AC637" s="90" t="s">
        <v>13180</v>
      </c>
      <c r="AD637" s="84" t="b">
        <v>0</v>
      </c>
      <c r="AE637" s="84" t="s">
        <v>13611</v>
      </c>
      <c r="AF637" s="84"/>
      <c r="AG637" s="90" t="s">
        <v>13180</v>
      </c>
      <c r="AH637" s="84" t="b">
        <v>0</v>
      </c>
      <c r="AI637" s="84">
        <v>0</v>
      </c>
      <c r="AJ637" s="90" t="s">
        <v>13180</v>
      </c>
      <c r="AK637" s="84" t="s">
        <v>13708</v>
      </c>
      <c r="AL637" s="84" t="b">
        <v>0</v>
      </c>
      <c r="AM637" s="90" t="s">
        <v>10348</v>
      </c>
      <c r="AN637" s="84">
        <v>0</v>
      </c>
      <c r="AO637" s="84">
        <v>0</v>
      </c>
      <c r="AP637" s="84"/>
      <c r="AQ637" s="84"/>
      <c r="AR637" s="84"/>
      <c r="AS637" s="84"/>
      <c r="AT637" s="84"/>
      <c r="AU637" s="84"/>
      <c r="AV637" s="84"/>
      <c r="AW637" s="84"/>
    </row>
    <row r="638" spans="1:49" x14ac:dyDescent="0.25">
      <c r="A638" s="69" t="s">
        <v>754</v>
      </c>
      <c r="B638" s="69" t="s">
        <v>824</v>
      </c>
      <c r="C638" s="70"/>
      <c r="D638" s="71"/>
      <c r="E638" s="72"/>
      <c r="F638" s="73"/>
      <c r="G638" s="70"/>
      <c r="H638" s="74"/>
      <c r="I638" s="75"/>
      <c r="J638" s="75"/>
      <c r="K638" s="36"/>
      <c r="L638" s="82"/>
      <c r="M638" s="82"/>
      <c r="N638" s="77"/>
      <c r="O638" s="84" t="s">
        <v>3348</v>
      </c>
      <c r="P638" s="86">
        <v>42745.760474537034</v>
      </c>
      <c r="Q638" s="84" t="s">
        <v>3593</v>
      </c>
      <c r="R638" s="84"/>
      <c r="S638" s="84"/>
      <c r="T638" s="84"/>
      <c r="U638" s="86">
        <v>42745.760474537034</v>
      </c>
      <c r="V638" s="87" t="s">
        <v>7324</v>
      </c>
      <c r="W638" s="84"/>
      <c r="X638" s="84"/>
      <c r="Y638" s="90" t="s">
        <v>10349</v>
      </c>
      <c r="Z638" s="84"/>
      <c r="AA638" s="84" t="b">
        <v>0</v>
      </c>
      <c r="AB638" s="84">
        <v>0</v>
      </c>
      <c r="AC638" s="90" t="s">
        <v>13180</v>
      </c>
      <c r="AD638" s="84" t="b">
        <v>0</v>
      </c>
      <c r="AE638" s="84" t="s">
        <v>13611</v>
      </c>
      <c r="AF638" s="84"/>
      <c r="AG638" s="90" t="s">
        <v>13180</v>
      </c>
      <c r="AH638" s="84" t="b">
        <v>0</v>
      </c>
      <c r="AI638" s="84">
        <v>14</v>
      </c>
      <c r="AJ638" s="90" t="s">
        <v>11672</v>
      </c>
      <c r="AK638" s="84" t="s">
        <v>13707</v>
      </c>
      <c r="AL638" s="84" t="b">
        <v>0</v>
      </c>
      <c r="AM638" s="90" t="s">
        <v>11672</v>
      </c>
      <c r="AN638" s="84">
        <v>0</v>
      </c>
      <c r="AO638" s="84">
        <v>0</v>
      </c>
      <c r="AP638" s="84"/>
      <c r="AQ638" s="84"/>
      <c r="AR638" s="84"/>
      <c r="AS638" s="84"/>
      <c r="AT638" s="84"/>
      <c r="AU638" s="84"/>
      <c r="AV638" s="84"/>
      <c r="AW638" s="84"/>
    </row>
    <row r="639" spans="1:49" x14ac:dyDescent="0.25">
      <c r="A639" s="69" t="s">
        <v>755</v>
      </c>
      <c r="B639" s="69" t="s">
        <v>854</v>
      </c>
      <c r="C639" s="70"/>
      <c r="D639" s="71"/>
      <c r="E639" s="72"/>
      <c r="F639" s="73"/>
      <c r="G639" s="70"/>
      <c r="H639" s="74"/>
      <c r="I639" s="75"/>
      <c r="J639" s="75"/>
      <c r="K639" s="36"/>
      <c r="L639" s="82"/>
      <c r="M639" s="82"/>
      <c r="N639" s="77"/>
      <c r="O639" s="84" t="s">
        <v>3348</v>
      </c>
      <c r="P639" s="86">
        <v>42745.761435185188</v>
      </c>
      <c r="Q639" s="84" t="s">
        <v>3540</v>
      </c>
      <c r="R639" s="84"/>
      <c r="S639" s="84"/>
      <c r="T639" s="84"/>
      <c r="U639" s="86">
        <v>42745.761435185188</v>
      </c>
      <c r="V639" s="87" t="s">
        <v>7325</v>
      </c>
      <c r="W639" s="84"/>
      <c r="X639" s="84"/>
      <c r="Y639" s="90" t="s">
        <v>10350</v>
      </c>
      <c r="Z639" s="84"/>
      <c r="AA639" s="84" t="b">
        <v>0</v>
      </c>
      <c r="AB639" s="84">
        <v>0</v>
      </c>
      <c r="AC639" s="90" t="s">
        <v>13180</v>
      </c>
      <c r="AD639" s="84" t="b">
        <v>0</v>
      </c>
      <c r="AE639" s="84" t="s">
        <v>13611</v>
      </c>
      <c r="AF639" s="84"/>
      <c r="AG639" s="90" t="s">
        <v>13180</v>
      </c>
      <c r="AH639" s="84" t="b">
        <v>0</v>
      </c>
      <c r="AI639" s="84">
        <v>3</v>
      </c>
      <c r="AJ639" s="90" t="s">
        <v>10456</v>
      </c>
      <c r="AK639" s="84" t="s">
        <v>13721</v>
      </c>
      <c r="AL639" s="84" t="b">
        <v>0</v>
      </c>
      <c r="AM639" s="90" t="s">
        <v>10456</v>
      </c>
      <c r="AN639" s="84">
        <v>0</v>
      </c>
      <c r="AO639" s="84">
        <v>0</v>
      </c>
      <c r="AP639" s="84"/>
      <c r="AQ639" s="84"/>
      <c r="AR639" s="84"/>
      <c r="AS639" s="84"/>
      <c r="AT639" s="84"/>
      <c r="AU639" s="84"/>
      <c r="AV639" s="84"/>
      <c r="AW639" s="84"/>
    </row>
    <row r="640" spans="1:49" x14ac:dyDescent="0.25">
      <c r="A640" s="69" t="s">
        <v>756</v>
      </c>
      <c r="B640" s="69" t="s">
        <v>756</v>
      </c>
      <c r="C640" s="70"/>
      <c r="D640" s="71"/>
      <c r="E640" s="72"/>
      <c r="F640" s="73"/>
      <c r="G640" s="70"/>
      <c r="H640" s="74"/>
      <c r="I640" s="75"/>
      <c r="J640" s="75"/>
      <c r="K640" s="36"/>
      <c r="L640" s="82"/>
      <c r="M640" s="82"/>
      <c r="N640" s="77"/>
      <c r="O640" s="84" t="s">
        <v>179</v>
      </c>
      <c r="P640" s="86">
        <v>42745.762361111112</v>
      </c>
      <c r="Q640" s="84" t="s">
        <v>3684</v>
      </c>
      <c r="R640" s="84"/>
      <c r="S640" s="84"/>
      <c r="T640" s="84"/>
      <c r="U640" s="86">
        <v>42745.762361111112</v>
      </c>
      <c r="V640" s="87" t="s">
        <v>7326</v>
      </c>
      <c r="W640" s="84"/>
      <c r="X640" s="84"/>
      <c r="Y640" s="90" t="s">
        <v>10351</v>
      </c>
      <c r="Z640" s="84"/>
      <c r="AA640" s="84" t="b">
        <v>0</v>
      </c>
      <c r="AB640" s="84">
        <v>1</v>
      </c>
      <c r="AC640" s="90" t="s">
        <v>13180</v>
      </c>
      <c r="AD640" s="84" t="b">
        <v>0</v>
      </c>
      <c r="AE640" s="84" t="s">
        <v>13611</v>
      </c>
      <c r="AF640" s="84"/>
      <c r="AG640" s="90" t="s">
        <v>13180</v>
      </c>
      <c r="AH640" s="84" t="b">
        <v>0</v>
      </c>
      <c r="AI640" s="84">
        <v>0</v>
      </c>
      <c r="AJ640" s="90" t="s">
        <v>13180</v>
      </c>
      <c r="AK640" s="84" t="s">
        <v>13707</v>
      </c>
      <c r="AL640" s="84" t="b">
        <v>0</v>
      </c>
      <c r="AM640" s="90" t="s">
        <v>10351</v>
      </c>
      <c r="AN640" s="84">
        <v>0</v>
      </c>
      <c r="AO640" s="84">
        <v>0</v>
      </c>
      <c r="AP640" s="84"/>
      <c r="AQ640" s="84"/>
      <c r="AR640" s="84"/>
      <c r="AS640" s="84"/>
      <c r="AT640" s="84"/>
      <c r="AU640" s="84"/>
      <c r="AV640" s="84"/>
      <c r="AW640" s="84"/>
    </row>
    <row r="641" spans="1:49" x14ac:dyDescent="0.25">
      <c r="A641" s="69" t="s">
        <v>757</v>
      </c>
      <c r="B641" s="69" t="s">
        <v>824</v>
      </c>
      <c r="C641" s="70"/>
      <c r="D641" s="71"/>
      <c r="E641" s="72"/>
      <c r="F641" s="73"/>
      <c r="G641" s="70"/>
      <c r="H641" s="74"/>
      <c r="I641" s="75"/>
      <c r="J641" s="75"/>
      <c r="K641" s="36"/>
      <c r="L641" s="82"/>
      <c r="M641" s="82"/>
      <c r="N641" s="77"/>
      <c r="O641" s="84" t="s">
        <v>3348</v>
      </c>
      <c r="P641" s="86">
        <v>42745.762916666667</v>
      </c>
      <c r="Q641" s="84" t="s">
        <v>3593</v>
      </c>
      <c r="R641" s="84"/>
      <c r="S641" s="84"/>
      <c r="T641" s="84"/>
      <c r="U641" s="86">
        <v>42745.762916666667</v>
      </c>
      <c r="V641" s="87" t="s">
        <v>7327</v>
      </c>
      <c r="W641" s="84"/>
      <c r="X641" s="84"/>
      <c r="Y641" s="90" t="s">
        <v>10352</v>
      </c>
      <c r="Z641" s="84"/>
      <c r="AA641" s="84" t="b">
        <v>0</v>
      </c>
      <c r="AB641" s="84">
        <v>0</v>
      </c>
      <c r="AC641" s="90" t="s">
        <v>13180</v>
      </c>
      <c r="AD641" s="84" t="b">
        <v>0</v>
      </c>
      <c r="AE641" s="84" t="s">
        <v>13611</v>
      </c>
      <c r="AF641" s="84"/>
      <c r="AG641" s="90" t="s">
        <v>13180</v>
      </c>
      <c r="AH641" s="84" t="b">
        <v>0</v>
      </c>
      <c r="AI641" s="84">
        <v>14</v>
      </c>
      <c r="AJ641" s="90" t="s">
        <v>11672</v>
      </c>
      <c r="AK641" s="84" t="s">
        <v>13707</v>
      </c>
      <c r="AL641" s="84" t="b">
        <v>0</v>
      </c>
      <c r="AM641" s="90" t="s">
        <v>11672</v>
      </c>
      <c r="AN641" s="84">
        <v>0</v>
      </c>
      <c r="AO641" s="84">
        <v>0</v>
      </c>
      <c r="AP641" s="84"/>
      <c r="AQ641" s="84"/>
      <c r="AR641" s="84"/>
      <c r="AS641" s="84"/>
      <c r="AT641" s="84"/>
      <c r="AU641" s="84"/>
      <c r="AV641" s="84"/>
      <c r="AW641" s="84"/>
    </row>
    <row r="642" spans="1:49" x14ac:dyDescent="0.25">
      <c r="A642" s="69" t="s">
        <v>758</v>
      </c>
      <c r="B642" s="69" t="s">
        <v>758</v>
      </c>
      <c r="C642" s="70"/>
      <c r="D642" s="71"/>
      <c r="E642" s="72"/>
      <c r="F642" s="73"/>
      <c r="G642" s="70"/>
      <c r="H642" s="74"/>
      <c r="I642" s="75"/>
      <c r="J642" s="75"/>
      <c r="K642" s="36"/>
      <c r="L642" s="82"/>
      <c r="M642" s="82"/>
      <c r="N642" s="77"/>
      <c r="O642" s="84" t="s">
        <v>179</v>
      </c>
      <c r="P642" s="86">
        <v>42745.763437499998</v>
      </c>
      <c r="Q642" s="84" t="s">
        <v>3685</v>
      </c>
      <c r="R642" s="84"/>
      <c r="S642" s="84"/>
      <c r="T642" s="84"/>
      <c r="U642" s="86">
        <v>42745.763437499998</v>
      </c>
      <c r="V642" s="87" t="s">
        <v>7328</v>
      </c>
      <c r="W642" s="84"/>
      <c r="X642" s="84"/>
      <c r="Y642" s="90" t="s">
        <v>10353</v>
      </c>
      <c r="Z642" s="90" t="s">
        <v>12867</v>
      </c>
      <c r="AA642" s="84" t="b">
        <v>0</v>
      </c>
      <c r="AB642" s="84">
        <v>1</v>
      </c>
      <c r="AC642" s="90" t="s">
        <v>13258</v>
      </c>
      <c r="AD642" s="84" t="b">
        <v>0</v>
      </c>
      <c r="AE642" s="84" t="s">
        <v>13611</v>
      </c>
      <c r="AF642" s="84"/>
      <c r="AG642" s="90" t="s">
        <v>13180</v>
      </c>
      <c r="AH642" s="84" t="b">
        <v>0</v>
      </c>
      <c r="AI642" s="84">
        <v>0</v>
      </c>
      <c r="AJ642" s="90" t="s">
        <v>13180</v>
      </c>
      <c r="AK642" s="84" t="s">
        <v>13707</v>
      </c>
      <c r="AL642" s="84" t="b">
        <v>0</v>
      </c>
      <c r="AM642" s="90" t="s">
        <v>12867</v>
      </c>
      <c r="AN642" s="84">
        <v>0</v>
      </c>
      <c r="AO642" s="84">
        <v>0</v>
      </c>
      <c r="AP642" s="84"/>
      <c r="AQ642" s="84"/>
      <c r="AR642" s="84"/>
      <c r="AS642" s="84"/>
      <c r="AT642" s="84"/>
      <c r="AU642" s="84"/>
      <c r="AV642" s="84"/>
      <c r="AW642" s="84"/>
    </row>
    <row r="643" spans="1:49" x14ac:dyDescent="0.25">
      <c r="A643" s="69" t="s">
        <v>759</v>
      </c>
      <c r="B643" s="69" t="s">
        <v>2936</v>
      </c>
      <c r="C643" s="70"/>
      <c r="D643" s="71"/>
      <c r="E643" s="72"/>
      <c r="F643" s="73"/>
      <c r="G643" s="70"/>
      <c r="H643" s="74"/>
      <c r="I643" s="75"/>
      <c r="J643" s="75"/>
      <c r="K643" s="36"/>
      <c r="L643" s="82"/>
      <c r="M643" s="82"/>
      <c r="N643" s="77"/>
      <c r="O643" s="84" t="s">
        <v>3348</v>
      </c>
      <c r="P643" s="86">
        <v>42745.768067129633</v>
      </c>
      <c r="Q643" s="84" t="s">
        <v>3669</v>
      </c>
      <c r="R643" s="84"/>
      <c r="S643" s="84"/>
      <c r="T643" s="84"/>
      <c r="U643" s="86">
        <v>42745.768067129633</v>
      </c>
      <c r="V643" s="87" t="s">
        <v>7329</v>
      </c>
      <c r="W643" s="84"/>
      <c r="X643" s="84"/>
      <c r="Y643" s="90" t="s">
        <v>10354</v>
      </c>
      <c r="Z643" s="84"/>
      <c r="AA643" s="84" t="b">
        <v>0</v>
      </c>
      <c r="AB643" s="84">
        <v>0</v>
      </c>
      <c r="AC643" s="90" t="s">
        <v>13180</v>
      </c>
      <c r="AD643" s="84" t="b">
        <v>0</v>
      </c>
      <c r="AE643" s="84" t="s">
        <v>13611</v>
      </c>
      <c r="AF643" s="84"/>
      <c r="AG643" s="90" t="s">
        <v>13180</v>
      </c>
      <c r="AH643" s="84" t="b">
        <v>0</v>
      </c>
      <c r="AI643" s="84">
        <v>15</v>
      </c>
      <c r="AJ643" s="90" t="s">
        <v>10716</v>
      </c>
      <c r="AK643" s="84" t="s">
        <v>13707</v>
      </c>
      <c r="AL643" s="84" t="b">
        <v>0</v>
      </c>
      <c r="AM643" s="90" t="s">
        <v>10716</v>
      </c>
      <c r="AN643" s="84">
        <v>0</v>
      </c>
      <c r="AO643" s="84">
        <v>0</v>
      </c>
      <c r="AP643" s="84"/>
      <c r="AQ643" s="84"/>
      <c r="AR643" s="84"/>
      <c r="AS643" s="84"/>
      <c r="AT643" s="84"/>
      <c r="AU643" s="84"/>
      <c r="AV643" s="84"/>
      <c r="AW643" s="84"/>
    </row>
    <row r="644" spans="1:49" x14ac:dyDescent="0.25">
      <c r="A644" s="69" t="s">
        <v>759</v>
      </c>
      <c r="B644" s="69" t="s">
        <v>2937</v>
      </c>
      <c r="C644" s="70"/>
      <c r="D644" s="71"/>
      <c r="E644" s="72"/>
      <c r="F644" s="73"/>
      <c r="G644" s="70"/>
      <c r="H644" s="74"/>
      <c r="I644" s="75"/>
      <c r="J644" s="75"/>
      <c r="K644" s="36"/>
      <c r="L644" s="82"/>
      <c r="M644" s="82"/>
      <c r="N644" s="77"/>
      <c r="O644" s="84" t="s">
        <v>3348</v>
      </c>
      <c r="P644" s="86">
        <v>42745.768067129633</v>
      </c>
      <c r="Q644" s="84" t="s">
        <v>3669</v>
      </c>
      <c r="R644" s="84"/>
      <c r="S644" s="84"/>
      <c r="T644" s="84"/>
      <c r="U644" s="86">
        <v>42745.768067129633</v>
      </c>
      <c r="V644" s="87" t="s">
        <v>7329</v>
      </c>
      <c r="W644" s="84"/>
      <c r="X644" s="84"/>
      <c r="Y644" s="90" t="s">
        <v>10354</v>
      </c>
      <c r="Z644" s="84"/>
      <c r="AA644" s="84" t="b">
        <v>0</v>
      </c>
      <c r="AB644" s="84">
        <v>0</v>
      </c>
      <c r="AC644" s="90" t="s">
        <v>13180</v>
      </c>
      <c r="AD644" s="84" t="b">
        <v>0</v>
      </c>
      <c r="AE644" s="84" t="s">
        <v>13611</v>
      </c>
      <c r="AF644" s="84"/>
      <c r="AG644" s="90" t="s">
        <v>13180</v>
      </c>
      <c r="AH644" s="84" t="b">
        <v>0</v>
      </c>
      <c r="AI644" s="84">
        <v>15</v>
      </c>
      <c r="AJ644" s="90" t="s">
        <v>10716</v>
      </c>
      <c r="AK644" s="84" t="s">
        <v>13707</v>
      </c>
      <c r="AL644" s="84" t="b">
        <v>0</v>
      </c>
      <c r="AM644" s="90" t="s">
        <v>10716</v>
      </c>
      <c r="AN644" s="84">
        <v>0</v>
      </c>
      <c r="AO644" s="84">
        <v>0</v>
      </c>
      <c r="AP644" s="84"/>
      <c r="AQ644" s="84"/>
      <c r="AR644" s="84"/>
      <c r="AS644" s="84"/>
      <c r="AT644" s="84"/>
      <c r="AU644" s="84"/>
      <c r="AV644" s="84"/>
      <c r="AW644" s="84"/>
    </row>
    <row r="645" spans="1:49" x14ac:dyDescent="0.25">
      <c r="A645" s="69" t="s">
        <v>759</v>
      </c>
      <c r="B645" s="69" t="s">
        <v>1107</v>
      </c>
      <c r="C645" s="70"/>
      <c r="D645" s="71"/>
      <c r="E645" s="72"/>
      <c r="F645" s="73"/>
      <c r="G645" s="70"/>
      <c r="H645" s="74"/>
      <c r="I645" s="75"/>
      <c r="J645" s="75"/>
      <c r="K645" s="36"/>
      <c r="L645" s="82"/>
      <c r="M645" s="82"/>
      <c r="N645" s="77"/>
      <c r="O645" s="84" t="s">
        <v>3348</v>
      </c>
      <c r="P645" s="86">
        <v>42745.768067129633</v>
      </c>
      <c r="Q645" s="84" t="s">
        <v>3669</v>
      </c>
      <c r="R645" s="84"/>
      <c r="S645" s="84"/>
      <c r="T645" s="84"/>
      <c r="U645" s="86">
        <v>42745.768067129633</v>
      </c>
      <c r="V645" s="87" t="s">
        <v>7329</v>
      </c>
      <c r="W645" s="84"/>
      <c r="X645" s="84"/>
      <c r="Y645" s="90" t="s">
        <v>10354</v>
      </c>
      <c r="Z645" s="84"/>
      <c r="AA645" s="84" t="b">
        <v>0</v>
      </c>
      <c r="AB645" s="84">
        <v>0</v>
      </c>
      <c r="AC645" s="90" t="s">
        <v>13180</v>
      </c>
      <c r="AD645" s="84" t="b">
        <v>0</v>
      </c>
      <c r="AE645" s="84" t="s">
        <v>13611</v>
      </c>
      <c r="AF645" s="84"/>
      <c r="AG645" s="90" t="s">
        <v>13180</v>
      </c>
      <c r="AH645" s="84" t="b">
        <v>0</v>
      </c>
      <c r="AI645" s="84">
        <v>15</v>
      </c>
      <c r="AJ645" s="90" t="s">
        <v>10716</v>
      </c>
      <c r="AK645" s="84" t="s">
        <v>13707</v>
      </c>
      <c r="AL645" s="84" t="b">
        <v>0</v>
      </c>
      <c r="AM645" s="90" t="s">
        <v>10716</v>
      </c>
      <c r="AN645" s="84">
        <v>0</v>
      </c>
      <c r="AO645" s="84">
        <v>0</v>
      </c>
      <c r="AP645" s="84"/>
      <c r="AQ645" s="84"/>
      <c r="AR645" s="84"/>
      <c r="AS645" s="84"/>
      <c r="AT645" s="84"/>
      <c r="AU645" s="84"/>
      <c r="AV645" s="84"/>
      <c r="AW645" s="84"/>
    </row>
    <row r="646" spans="1:49" x14ac:dyDescent="0.25">
      <c r="A646" s="69" t="s">
        <v>760</v>
      </c>
      <c r="B646" s="69" t="s">
        <v>2938</v>
      </c>
      <c r="C646" s="70"/>
      <c r="D646" s="71"/>
      <c r="E646" s="72"/>
      <c r="F646" s="73"/>
      <c r="G646" s="70"/>
      <c r="H646" s="74"/>
      <c r="I646" s="75"/>
      <c r="J646" s="75"/>
      <c r="K646" s="36"/>
      <c r="L646" s="82"/>
      <c r="M646" s="82"/>
      <c r="N646" s="77"/>
      <c r="O646" s="84" t="s">
        <v>3349</v>
      </c>
      <c r="P646" s="86">
        <v>42745.768368055556</v>
      </c>
      <c r="Q646" s="84" t="s">
        <v>3686</v>
      </c>
      <c r="R646" s="84"/>
      <c r="S646" s="84"/>
      <c r="T646" s="84"/>
      <c r="U646" s="86">
        <v>42745.768368055556</v>
      </c>
      <c r="V646" s="87" t="s">
        <v>7330</v>
      </c>
      <c r="W646" s="84"/>
      <c r="X646" s="84"/>
      <c r="Y646" s="90" t="s">
        <v>10355</v>
      </c>
      <c r="Z646" s="90" t="s">
        <v>12868</v>
      </c>
      <c r="AA646" s="84" t="b">
        <v>0</v>
      </c>
      <c r="AB646" s="84">
        <v>0</v>
      </c>
      <c r="AC646" s="90" t="s">
        <v>13259</v>
      </c>
      <c r="AD646" s="84" t="b">
        <v>0</v>
      </c>
      <c r="AE646" s="84" t="s">
        <v>13611</v>
      </c>
      <c r="AF646" s="84"/>
      <c r="AG646" s="90" t="s">
        <v>13180</v>
      </c>
      <c r="AH646" s="84" t="b">
        <v>0</v>
      </c>
      <c r="AI646" s="84">
        <v>0</v>
      </c>
      <c r="AJ646" s="90" t="s">
        <v>13180</v>
      </c>
      <c r="AK646" s="84" t="s">
        <v>13707</v>
      </c>
      <c r="AL646" s="84" t="b">
        <v>0</v>
      </c>
      <c r="AM646" s="90" t="s">
        <v>12868</v>
      </c>
      <c r="AN646" s="84">
        <v>0</v>
      </c>
      <c r="AO646" s="84">
        <v>0</v>
      </c>
      <c r="AP646" s="84"/>
      <c r="AQ646" s="84"/>
      <c r="AR646" s="84"/>
      <c r="AS646" s="84"/>
      <c r="AT646" s="84"/>
      <c r="AU646" s="84"/>
      <c r="AV646" s="84"/>
      <c r="AW646" s="84"/>
    </row>
    <row r="647" spans="1:49" x14ac:dyDescent="0.25">
      <c r="A647" s="69" t="s">
        <v>761</v>
      </c>
      <c r="B647" s="69" t="s">
        <v>761</v>
      </c>
      <c r="C647" s="70"/>
      <c r="D647" s="71"/>
      <c r="E647" s="72"/>
      <c r="F647" s="73"/>
      <c r="G647" s="70"/>
      <c r="H647" s="74"/>
      <c r="I647" s="75"/>
      <c r="J647" s="75"/>
      <c r="K647" s="36"/>
      <c r="L647" s="82"/>
      <c r="M647" s="82"/>
      <c r="N647" s="77"/>
      <c r="O647" s="84" t="s">
        <v>179</v>
      </c>
      <c r="P647" s="86">
        <v>42745.315428240741</v>
      </c>
      <c r="Q647" s="84" t="s">
        <v>3687</v>
      </c>
      <c r="R647" s="84"/>
      <c r="S647" s="84"/>
      <c r="T647" s="84"/>
      <c r="U647" s="86">
        <v>42745.315428240741</v>
      </c>
      <c r="V647" s="87" t="s">
        <v>7331</v>
      </c>
      <c r="W647" s="84"/>
      <c r="X647" s="84"/>
      <c r="Y647" s="90" t="s">
        <v>10356</v>
      </c>
      <c r="Z647" s="84"/>
      <c r="AA647" s="84" t="b">
        <v>0</v>
      </c>
      <c r="AB647" s="84">
        <v>17</v>
      </c>
      <c r="AC647" s="90" t="s">
        <v>13180</v>
      </c>
      <c r="AD647" s="84" t="b">
        <v>0</v>
      </c>
      <c r="AE647" s="84" t="s">
        <v>13611</v>
      </c>
      <c r="AF647" s="84"/>
      <c r="AG647" s="90" t="s">
        <v>13180</v>
      </c>
      <c r="AH647" s="84" t="b">
        <v>0</v>
      </c>
      <c r="AI647" s="84">
        <v>11</v>
      </c>
      <c r="AJ647" s="90" t="s">
        <v>13180</v>
      </c>
      <c r="AK647" s="84" t="s">
        <v>13707</v>
      </c>
      <c r="AL647" s="84" t="b">
        <v>0</v>
      </c>
      <c r="AM647" s="90" t="s">
        <v>10356</v>
      </c>
      <c r="AN647" s="84">
        <v>0</v>
      </c>
      <c r="AO647" s="84">
        <v>0</v>
      </c>
      <c r="AP647" s="84" t="s">
        <v>13813</v>
      </c>
      <c r="AQ647" s="84" t="s">
        <v>13984</v>
      </c>
      <c r="AR647" s="84" t="s">
        <v>13986</v>
      </c>
      <c r="AS647" s="84" t="s">
        <v>14006</v>
      </c>
      <c r="AT647" s="84" t="s">
        <v>14194</v>
      </c>
      <c r="AU647" s="84" t="s">
        <v>14383</v>
      </c>
      <c r="AV647" s="84" t="s">
        <v>14550</v>
      </c>
      <c r="AW647" s="87" t="s">
        <v>14570</v>
      </c>
    </row>
    <row r="648" spans="1:49" x14ac:dyDescent="0.25">
      <c r="A648" s="69" t="s">
        <v>762</v>
      </c>
      <c r="B648" s="69" t="s">
        <v>761</v>
      </c>
      <c r="C648" s="70"/>
      <c r="D648" s="71"/>
      <c r="E648" s="72"/>
      <c r="F648" s="73"/>
      <c r="G648" s="70"/>
      <c r="H648" s="74"/>
      <c r="I648" s="75"/>
      <c r="J648" s="75"/>
      <c r="K648" s="36"/>
      <c r="L648" s="82"/>
      <c r="M648" s="82"/>
      <c r="N648" s="77"/>
      <c r="O648" s="84" t="s">
        <v>3348</v>
      </c>
      <c r="P648" s="86">
        <v>42745.769317129627</v>
      </c>
      <c r="Q648" s="84" t="s">
        <v>3626</v>
      </c>
      <c r="R648" s="84"/>
      <c r="S648" s="84"/>
      <c r="T648" s="84"/>
      <c r="U648" s="86">
        <v>42745.769317129627</v>
      </c>
      <c r="V648" s="87" t="s">
        <v>7332</v>
      </c>
      <c r="W648" s="84"/>
      <c r="X648" s="84"/>
      <c r="Y648" s="90" t="s">
        <v>10357</v>
      </c>
      <c r="Z648" s="84"/>
      <c r="AA648" s="84" t="b">
        <v>0</v>
      </c>
      <c r="AB648" s="84">
        <v>0</v>
      </c>
      <c r="AC648" s="90" t="s">
        <v>13180</v>
      </c>
      <c r="AD648" s="84" t="b">
        <v>0</v>
      </c>
      <c r="AE648" s="84" t="s">
        <v>13611</v>
      </c>
      <c r="AF648" s="84"/>
      <c r="AG648" s="90" t="s">
        <v>13180</v>
      </c>
      <c r="AH648" s="84" t="b">
        <v>0</v>
      </c>
      <c r="AI648" s="84">
        <v>11</v>
      </c>
      <c r="AJ648" s="90" t="s">
        <v>10356</v>
      </c>
      <c r="AK648" s="84" t="s">
        <v>13707</v>
      </c>
      <c r="AL648" s="84" t="b">
        <v>0</v>
      </c>
      <c r="AM648" s="90" t="s">
        <v>10356</v>
      </c>
      <c r="AN648" s="84">
        <v>0</v>
      </c>
      <c r="AO648" s="84">
        <v>0</v>
      </c>
      <c r="AP648" s="84"/>
      <c r="AQ648" s="84"/>
      <c r="AR648" s="84"/>
      <c r="AS648" s="84"/>
      <c r="AT648" s="84"/>
      <c r="AU648" s="84"/>
      <c r="AV648" s="84"/>
      <c r="AW648" s="84"/>
    </row>
    <row r="649" spans="1:49" x14ac:dyDescent="0.25">
      <c r="A649" s="69" t="s">
        <v>763</v>
      </c>
      <c r="B649" s="69" t="s">
        <v>763</v>
      </c>
      <c r="C649" s="70"/>
      <c r="D649" s="71"/>
      <c r="E649" s="72"/>
      <c r="F649" s="73"/>
      <c r="G649" s="70"/>
      <c r="H649" s="74"/>
      <c r="I649" s="75"/>
      <c r="J649" s="75"/>
      <c r="K649" s="36"/>
      <c r="L649" s="82"/>
      <c r="M649" s="82"/>
      <c r="N649" s="77"/>
      <c r="O649" s="84" t="s">
        <v>179</v>
      </c>
      <c r="P649" s="86">
        <v>42745.771516203706</v>
      </c>
      <c r="Q649" s="84" t="s">
        <v>3688</v>
      </c>
      <c r="R649" s="84"/>
      <c r="S649" s="84"/>
      <c r="T649" s="84" t="s">
        <v>6421</v>
      </c>
      <c r="U649" s="86">
        <v>42745.771516203706</v>
      </c>
      <c r="V649" s="87" t="s">
        <v>7333</v>
      </c>
      <c r="W649" s="84"/>
      <c r="X649" s="84"/>
      <c r="Y649" s="90" t="s">
        <v>10358</v>
      </c>
      <c r="Z649" s="84"/>
      <c r="AA649" s="84" t="b">
        <v>0</v>
      </c>
      <c r="AB649" s="84">
        <v>6</v>
      </c>
      <c r="AC649" s="90" t="s">
        <v>13180</v>
      </c>
      <c r="AD649" s="84" t="b">
        <v>0</v>
      </c>
      <c r="AE649" s="84" t="s">
        <v>13611</v>
      </c>
      <c r="AF649" s="84"/>
      <c r="AG649" s="90" t="s">
        <v>13180</v>
      </c>
      <c r="AH649" s="84" t="b">
        <v>0</v>
      </c>
      <c r="AI649" s="84">
        <v>0</v>
      </c>
      <c r="AJ649" s="90" t="s">
        <v>13180</v>
      </c>
      <c r="AK649" s="84" t="s">
        <v>13707</v>
      </c>
      <c r="AL649" s="84" t="b">
        <v>0</v>
      </c>
      <c r="AM649" s="90" t="s">
        <v>10358</v>
      </c>
      <c r="AN649" s="84">
        <v>0</v>
      </c>
      <c r="AO649" s="84">
        <v>0</v>
      </c>
      <c r="AP649" s="84"/>
      <c r="AQ649" s="84"/>
      <c r="AR649" s="84"/>
      <c r="AS649" s="84"/>
      <c r="AT649" s="84"/>
      <c r="AU649" s="84"/>
      <c r="AV649" s="84"/>
      <c r="AW649" s="84"/>
    </row>
    <row r="650" spans="1:49" x14ac:dyDescent="0.25">
      <c r="A650" s="69" t="s">
        <v>764</v>
      </c>
      <c r="B650" s="69" t="s">
        <v>2939</v>
      </c>
      <c r="C650" s="70"/>
      <c r="D650" s="71"/>
      <c r="E650" s="72"/>
      <c r="F650" s="73"/>
      <c r="G650" s="70"/>
      <c r="H650" s="74"/>
      <c r="I650" s="75"/>
      <c r="J650" s="75"/>
      <c r="K650" s="36"/>
      <c r="L650" s="82"/>
      <c r="M650" s="82"/>
      <c r="N650" s="77"/>
      <c r="O650" s="84" t="s">
        <v>3348</v>
      </c>
      <c r="P650" s="86">
        <v>42745.774780092594</v>
      </c>
      <c r="Q650" s="84" t="s">
        <v>3689</v>
      </c>
      <c r="R650" s="84"/>
      <c r="S650" s="84"/>
      <c r="T650" s="84"/>
      <c r="U650" s="86">
        <v>42745.774780092594</v>
      </c>
      <c r="V650" s="87" t="s">
        <v>7334</v>
      </c>
      <c r="W650" s="84"/>
      <c r="X650" s="84"/>
      <c r="Y650" s="90" t="s">
        <v>10359</v>
      </c>
      <c r="Z650" s="90" t="s">
        <v>12869</v>
      </c>
      <c r="AA650" s="84" t="b">
        <v>0</v>
      </c>
      <c r="AB650" s="84">
        <v>1</v>
      </c>
      <c r="AC650" s="90" t="s">
        <v>13260</v>
      </c>
      <c r="AD650" s="84" t="b">
        <v>0</v>
      </c>
      <c r="AE650" s="84" t="s">
        <v>13611</v>
      </c>
      <c r="AF650" s="84"/>
      <c r="AG650" s="90" t="s">
        <v>13180</v>
      </c>
      <c r="AH650" s="84" t="b">
        <v>0</v>
      </c>
      <c r="AI650" s="84">
        <v>0</v>
      </c>
      <c r="AJ650" s="90" t="s">
        <v>13180</v>
      </c>
      <c r="AK650" s="84" t="s">
        <v>13721</v>
      </c>
      <c r="AL650" s="84" t="b">
        <v>0</v>
      </c>
      <c r="AM650" s="90" t="s">
        <v>12869</v>
      </c>
      <c r="AN650" s="84">
        <v>0</v>
      </c>
      <c r="AO650" s="84">
        <v>0</v>
      </c>
      <c r="AP650" s="84"/>
      <c r="AQ650" s="84"/>
      <c r="AR650" s="84"/>
      <c r="AS650" s="84"/>
      <c r="AT650" s="84"/>
      <c r="AU650" s="84"/>
      <c r="AV650" s="84"/>
      <c r="AW650" s="84"/>
    </row>
    <row r="651" spans="1:49" x14ac:dyDescent="0.25">
      <c r="A651" s="69" t="s">
        <v>764</v>
      </c>
      <c r="B651" s="69" t="s">
        <v>2940</v>
      </c>
      <c r="C651" s="70"/>
      <c r="D651" s="71"/>
      <c r="E651" s="72"/>
      <c r="F651" s="73"/>
      <c r="G651" s="70"/>
      <c r="H651" s="74"/>
      <c r="I651" s="75"/>
      <c r="J651" s="75"/>
      <c r="K651" s="36"/>
      <c r="L651" s="82"/>
      <c r="M651" s="82"/>
      <c r="N651" s="77"/>
      <c r="O651" s="84" t="s">
        <v>3348</v>
      </c>
      <c r="P651" s="86">
        <v>42745.774780092594</v>
      </c>
      <c r="Q651" s="84" t="s">
        <v>3689</v>
      </c>
      <c r="R651" s="84"/>
      <c r="S651" s="84"/>
      <c r="T651" s="84"/>
      <c r="U651" s="86">
        <v>42745.774780092594</v>
      </c>
      <c r="V651" s="87" t="s">
        <v>7334</v>
      </c>
      <c r="W651" s="84"/>
      <c r="X651" s="84"/>
      <c r="Y651" s="90" t="s">
        <v>10359</v>
      </c>
      <c r="Z651" s="90" t="s">
        <v>12869</v>
      </c>
      <c r="AA651" s="84" t="b">
        <v>0</v>
      </c>
      <c r="AB651" s="84">
        <v>1</v>
      </c>
      <c r="AC651" s="90" t="s">
        <v>13260</v>
      </c>
      <c r="AD651" s="84" t="b">
        <v>0</v>
      </c>
      <c r="AE651" s="84" t="s">
        <v>13611</v>
      </c>
      <c r="AF651" s="84"/>
      <c r="AG651" s="90" t="s">
        <v>13180</v>
      </c>
      <c r="AH651" s="84" t="b">
        <v>0</v>
      </c>
      <c r="AI651" s="84">
        <v>0</v>
      </c>
      <c r="AJ651" s="90" t="s">
        <v>13180</v>
      </c>
      <c r="AK651" s="84" t="s">
        <v>13721</v>
      </c>
      <c r="AL651" s="84" t="b">
        <v>0</v>
      </c>
      <c r="AM651" s="90" t="s">
        <v>12869</v>
      </c>
      <c r="AN651" s="84">
        <v>0</v>
      </c>
      <c r="AO651" s="84">
        <v>0</v>
      </c>
      <c r="AP651" s="84"/>
      <c r="AQ651" s="84"/>
      <c r="AR651" s="84"/>
      <c r="AS651" s="84"/>
      <c r="AT651" s="84"/>
      <c r="AU651" s="84"/>
      <c r="AV651" s="84"/>
      <c r="AW651" s="84"/>
    </row>
    <row r="652" spans="1:49" x14ac:dyDescent="0.25">
      <c r="A652" s="69" t="s">
        <v>764</v>
      </c>
      <c r="B652" s="69" t="s">
        <v>2941</v>
      </c>
      <c r="C652" s="70"/>
      <c r="D652" s="71"/>
      <c r="E652" s="72"/>
      <c r="F652" s="73"/>
      <c r="G652" s="70"/>
      <c r="H652" s="74"/>
      <c r="I652" s="75"/>
      <c r="J652" s="75"/>
      <c r="K652" s="36"/>
      <c r="L652" s="82"/>
      <c r="M652" s="82"/>
      <c r="N652" s="77"/>
      <c r="O652" s="84" t="s">
        <v>3349</v>
      </c>
      <c r="P652" s="86">
        <v>42745.774780092594</v>
      </c>
      <c r="Q652" s="84" t="s">
        <v>3689</v>
      </c>
      <c r="R652" s="84"/>
      <c r="S652" s="84"/>
      <c r="T652" s="84"/>
      <c r="U652" s="86">
        <v>42745.774780092594</v>
      </c>
      <c r="V652" s="87" t="s">
        <v>7334</v>
      </c>
      <c r="W652" s="84"/>
      <c r="X652" s="84"/>
      <c r="Y652" s="90" t="s">
        <v>10359</v>
      </c>
      <c r="Z652" s="90" t="s">
        <v>12869</v>
      </c>
      <c r="AA652" s="84" t="b">
        <v>0</v>
      </c>
      <c r="AB652" s="84">
        <v>1</v>
      </c>
      <c r="AC652" s="90" t="s">
        <v>13260</v>
      </c>
      <c r="AD652" s="84" t="b">
        <v>0</v>
      </c>
      <c r="AE652" s="84" t="s">
        <v>13611</v>
      </c>
      <c r="AF652" s="84"/>
      <c r="AG652" s="90" t="s">
        <v>13180</v>
      </c>
      <c r="AH652" s="84" t="b">
        <v>0</v>
      </c>
      <c r="AI652" s="84">
        <v>0</v>
      </c>
      <c r="AJ652" s="90" t="s">
        <v>13180</v>
      </c>
      <c r="AK652" s="84" t="s">
        <v>13721</v>
      </c>
      <c r="AL652" s="84" t="b">
        <v>0</v>
      </c>
      <c r="AM652" s="90" t="s">
        <v>12869</v>
      </c>
      <c r="AN652" s="84">
        <v>0</v>
      </c>
      <c r="AO652" s="84">
        <v>0</v>
      </c>
      <c r="AP652" s="84"/>
      <c r="AQ652" s="84"/>
      <c r="AR652" s="84"/>
      <c r="AS652" s="84"/>
      <c r="AT652" s="84"/>
      <c r="AU652" s="84"/>
      <c r="AV652" s="84"/>
      <c r="AW652" s="84"/>
    </row>
    <row r="653" spans="1:49" x14ac:dyDescent="0.25">
      <c r="A653" s="69" t="s">
        <v>765</v>
      </c>
      <c r="B653" s="69" t="s">
        <v>765</v>
      </c>
      <c r="C653" s="70"/>
      <c r="D653" s="71"/>
      <c r="E653" s="72"/>
      <c r="F653" s="73"/>
      <c r="G653" s="70"/>
      <c r="H653" s="74"/>
      <c r="I653" s="75"/>
      <c r="J653" s="75"/>
      <c r="K653" s="36"/>
      <c r="L653" s="82"/>
      <c r="M653" s="82"/>
      <c r="N653" s="77"/>
      <c r="O653" s="84" t="s">
        <v>179</v>
      </c>
      <c r="P653" s="86">
        <v>42745.779340277775</v>
      </c>
      <c r="Q653" s="84" t="s">
        <v>3690</v>
      </c>
      <c r="R653" s="84"/>
      <c r="S653" s="84"/>
      <c r="T653" s="84"/>
      <c r="U653" s="86">
        <v>42745.779340277775</v>
      </c>
      <c r="V653" s="87" t="s">
        <v>7335</v>
      </c>
      <c r="W653" s="84"/>
      <c r="X653" s="84"/>
      <c r="Y653" s="90" t="s">
        <v>10360</v>
      </c>
      <c r="Z653" s="84"/>
      <c r="AA653" s="84" t="b">
        <v>0</v>
      </c>
      <c r="AB653" s="84">
        <v>2</v>
      </c>
      <c r="AC653" s="90" t="s">
        <v>13180</v>
      </c>
      <c r="AD653" s="84" t="b">
        <v>0</v>
      </c>
      <c r="AE653" s="84" t="s">
        <v>13611</v>
      </c>
      <c r="AF653" s="84"/>
      <c r="AG653" s="90" t="s">
        <v>13180</v>
      </c>
      <c r="AH653" s="84" t="b">
        <v>0</v>
      </c>
      <c r="AI653" s="84">
        <v>0</v>
      </c>
      <c r="AJ653" s="90" t="s">
        <v>13180</v>
      </c>
      <c r="AK653" s="84" t="s">
        <v>13707</v>
      </c>
      <c r="AL653" s="84" t="b">
        <v>0</v>
      </c>
      <c r="AM653" s="90" t="s">
        <v>10360</v>
      </c>
      <c r="AN653" s="84">
        <v>0</v>
      </c>
      <c r="AO653" s="84">
        <v>0</v>
      </c>
      <c r="AP653" s="84"/>
      <c r="AQ653" s="84"/>
      <c r="AR653" s="84"/>
      <c r="AS653" s="84"/>
      <c r="AT653" s="84"/>
      <c r="AU653" s="84"/>
      <c r="AV653" s="84"/>
      <c r="AW653" s="84"/>
    </row>
    <row r="654" spans="1:49" x14ac:dyDescent="0.25">
      <c r="A654" s="69" t="s">
        <v>766</v>
      </c>
      <c r="B654" s="69" t="s">
        <v>766</v>
      </c>
      <c r="C654" s="70"/>
      <c r="D654" s="71"/>
      <c r="E654" s="72"/>
      <c r="F654" s="73"/>
      <c r="G654" s="70"/>
      <c r="H654" s="74"/>
      <c r="I654" s="75"/>
      <c r="J654" s="75"/>
      <c r="K654" s="36"/>
      <c r="L654" s="82"/>
      <c r="M654" s="82"/>
      <c r="N654" s="77"/>
      <c r="O654" s="84" t="s">
        <v>179</v>
      </c>
      <c r="P654" s="86">
        <v>42744.883240740739</v>
      </c>
      <c r="Q654" s="84" t="s">
        <v>3691</v>
      </c>
      <c r="R654" s="87" t="s">
        <v>5663</v>
      </c>
      <c r="S654" s="84" t="s">
        <v>6293</v>
      </c>
      <c r="T654" s="84" t="s">
        <v>6392</v>
      </c>
      <c r="U654" s="86">
        <v>42744.883240740739</v>
      </c>
      <c r="V654" s="87" t="s">
        <v>7336</v>
      </c>
      <c r="W654" s="84"/>
      <c r="X654" s="84"/>
      <c r="Y654" s="90" t="s">
        <v>10361</v>
      </c>
      <c r="Z654" s="84"/>
      <c r="AA654" s="84" t="b">
        <v>0</v>
      </c>
      <c r="AB654" s="84">
        <v>0</v>
      </c>
      <c r="AC654" s="90" t="s">
        <v>13180</v>
      </c>
      <c r="AD654" s="84" t="b">
        <v>0</v>
      </c>
      <c r="AE654" s="84" t="s">
        <v>13611</v>
      </c>
      <c r="AF654" s="84"/>
      <c r="AG654" s="90" t="s">
        <v>13180</v>
      </c>
      <c r="AH654" s="84" t="b">
        <v>0</v>
      </c>
      <c r="AI654" s="84">
        <v>0</v>
      </c>
      <c r="AJ654" s="90" t="s">
        <v>13180</v>
      </c>
      <c r="AK654" s="84" t="s">
        <v>13708</v>
      </c>
      <c r="AL654" s="84" t="b">
        <v>0</v>
      </c>
      <c r="AM654" s="90" t="s">
        <v>10361</v>
      </c>
      <c r="AN654" s="84">
        <v>0</v>
      </c>
      <c r="AO654" s="84">
        <v>0</v>
      </c>
      <c r="AP654" s="84"/>
      <c r="AQ654" s="84"/>
      <c r="AR654" s="84"/>
      <c r="AS654" s="84"/>
      <c r="AT654" s="84"/>
      <c r="AU654" s="84"/>
      <c r="AV654" s="84"/>
      <c r="AW654" s="84"/>
    </row>
    <row r="655" spans="1:49" x14ac:dyDescent="0.25">
      <c r="A655" s="69" t="s">
        <v>766</v>
      </c>
      <c r="B655" s="69" t="s">
        <v>766</v>
      </c>
      <c r="C655" s="70"/>
      <c r="D655" s="71"/>
      <c r="E655" s="72"/>
      <c r="F655" s="73"/>
      <c r="G655" s="70"/>
      <c r="H655" s="74"/>
      <c r="I655" s="75"/>
      <c r="J655" s="75"/>
      <c r="K655" s="36"/>
      <c r="L655" s="82"/>
      <c r="M655" s="82"/>
      <c r="N655" s="77"/>
      <c r="O655" s="84" t="s">
        <v>179</v>
      </c>
      <c r="P655" s="86">
        <v>42745.779953703706</v>
      </c>
      <c r="Q655" s="84" t="s">
        <v>3692</v>
      </c>
      <c r="R655" s="87" t="s">
        <v>5663</v>
      </c>
      <c r="S655" s="84" t="s">
        <v>6293</v>
      </c>
      <c r="T655" s="84" t="s">
        <v>6392</v>
      </c>
      <c r="U655" s="86">
        <v>42745.779953703706</v>
      </c>
      <c r="V655" s="87" t="s">
        <v>7337</v>
      </c>
      <c r="W655" s="84"/>
      <c r="X655" s="84"/>
      <c r="Y655" s="90" t="s">
        <v>10362</v>
      </c>
      <c r="Z655" s="84"/>
      <c r="AA655" s="84" t="b">
        <v>0</v>
      </c>
      <c r="AB655" s="84">
        <v>0</v>
      </c>
      <c r="AC655" s="90" t="s">
        <v>13180</v>
      </c>
      <c r="AD655" s="84" t="b">
        <v>0</v>
      </c>
      <c r="AE655" s="84" t="s">
        <v>13611</v>
      </c>
      <c r="AF655" s="84"/>
      <c r="AG655" s="90" t="s">
        <v>13180</v>
      </c>
      <c r="AH655" s="84" t="b">
        <v>0</v>
      </c>
      <c r="AI655" s="84">
        <v>0</v>
      </c>
      <c r="AJ655" s="90" t="s">
        <v>13180</v>
      </c>
      <c r="AK655" s="84" t="s">
        <v>13708</v>
      </c>
      <c r="AL655" s="84" t="b">
        <v>0</v>
      </c>
      <c r="AM655" s="90" t="s">
        <v>10362</v>
      </c>
      <c r="AN655" s="84">
        <v>0</v>
      </c>
      <c r="AO655" s="84">
        <v>0</v>
      </c>
      <c r="AP655" s="84"/>
      <c r="AQ655" s="84"/>
      <c r="AR655" s="84"/>
      <c r="AS655" s="84"/>
      <c r="AT655" s="84"/>
      <c r="AU655" s="84"/>
      <c r="AV655" s="84"/>
      <c r="AW655" s="84"/>
    </row>
    <row r="656" spans="1:49" x14ac:dyDescent="0.25">
      <c r="A656" s="69" t="s">
        <v>767</v>
      </c>
      <c r="B656" s="69" t="s">
        <v>767</v>
      </c>
      <c r="C656" s="70"/>
      <c r="D656" s="71"/>
      <c r="E656" s="72"/>
      <c r="F656" s="73"/>
      <c r="G656" s="70"/>
      <c r="H656" s="74"/>
      <c r="I656" s="75"/>
      <c r="J656" s="75"/>
      <c r="K656" s="36"/>
      <c r="L656" s="82"/>
      <c r="M656" s="82"/>
      <c r="N656" s="77"/>
      <c r="O656" s="84" t="s">
        <v>179</v>
      </c>
      <c r="P656" s="86">
        <v>42745.78162037037</v>
      </c>
      <c r="Q656" s="84" t="s">
        <v>3693</v>
      </c>
      <c r="R656" s="84"/>
      <c r="S656" s="84"/>
      <c r="T656" s="84"/>
      <c r="U656" s="86">
        <v>42745.78162037037</v>
      </c>
      <c r="V656" s="87" t="s">
        <v>7338</v>
      </c>
      <c r="W656" s="84"/>
      <c r="X656" s="84"/>
      <c r="Y656" s="90" t="s">
        <v>10363</v>
      </c>
      <c r="Z656" s="84"/>
      <c r="AA656" s="84" t="b">
        <v>0</v>
      </c>
      <c r="AB656" s="84">
        <v>4</v>
      </c>
      <c r="AC656" s="90" t="s">
        <v>13180</v>
      </c>
      <c r="AD656" s="84" t="b">
        <v>0</v>
      </c>
      <c r="AE656" s="84" t="s">
        <v>13611</v>
      </c>
      <c r="AF656" s="84"/>
      <c r="AG656" s="90" t="s">
        <v>13180</v>
      </c>
      <c r="AH656" s="84" t="b">
        <v>0</v>
      </c>
      <c r="AI656" s="84">
        <v>0</v>
      </c>
      <c r="AJ656" s="90" t="s">
        <v>13180</v>
      </c>
      <c r="AK656" s="84" t="s">
        <v>13707</v>
      </c>
      <c r="AL656" s="84" t="b">
        <v>0</v>
      </c>
      <c r="AM656" s="90" t="s">
        <v>10363</v>
      </c>
      <c r="AN656" s="84">
        <v>0</v>
      </c>
      <c r="AO656" s="84">
        <v>0</v>
      </c>
      <c r="AP656" s="84"/>
      <c r="AQ656" s="84"/>
      <c r="AR656" s="84"/>
      <c r="AS656" s="84"/>
      <c r="AT656" s="84"/>
      <c r="AU656" s="84"/>
      <c r="AV656" s="84"/>
      <c r="AW656" s="84"/>
    </row>
    <row r="657" spans="1:49" x14ac:dyDescent="0.25">
      <c r="A657" s="69" t="s">
        <v>768</v>
      </c>
      <c r="B657" s="69" t="s">
        <v>768</v>
      </c>
      <c r="C657" s="70"/>
      <c r="D657" s="71"/>
      <c r="E657" s="72"/>
      <c r="F657" s="73"/>
      <c r="G657" s="70"/>
      <c r="H657" s="74"/>
      <c r="I657" s="75"/>
      <c r="J657" s="75"/>
      <c r="K657" s="36"/>
      <c r="L657" s="82"/>
      <c r="M657" s="82"/>
      <c r="N657" s="77"/>
      <c r="O657" s="84" t="s">
        <v>179</v>
      </c>
      <c r="P657" s="86">
        <v>42745.787442129629</v>
      </c>
      <c r="Q657" s="84" t="s">
        <v>3694</v>
      </c>
      <c r="R657" s="84"/>
      <c r="S657" s="84"/>
      <c r="T657" s="84"/>
      <c r="U657" s="86">
        <v>42745.787442129629</v>
      </c>
      <c r="V657" s="87" t="s">
        <v>7339</v>
      </c>
      <c r="W657" s="84"/>
      <c r="X657" s="84"/>
      <c r="Y657" s="90" t="s">
        <v>10364</v>
      </c>
      <c r="Z657" s="84"/>
      <c r="AA657" s="84" t="b">
        <v>0</v>
      </c>
      <c r="AB657" s="84">
        <v>5</v>
      </c>
      <c r="AC657" s="90" t="s">
        <v>13180</v>
      </c>
      <c r="AD657" s="84" t="b">
        <v>0</v>
      </c>
      <c r="AE657" s="84" t="s">
        <v>13611</v>
      </c>
      <c r="AF657" s="84"/>
      <c r="AG657" s="90" t="s">
        <v>13180</v>
      </c>
      <c r="AH657" s="84" t="b">
        <v>0</v>
      </c>
      <c r="AI657" s="84">
        <v>0</v>
      </c>
      <c r="AJ657" s="90" t="s">
        <v>13180</v>
      </c>
      <c r="AK657" s="84" t="s">
        <v>13707</v>
      </c>
      <c r="AL657" s="84" t="b">
        <v>0</v>
      </c>
      <c r="AM657" s="90" t="s">
        <v>10364</v>
      </c>
      <c r="AN657" s="84">
        <v>0</v>
      </c>
      <c r="AO657" s="84">
        <v>0</v>
      </c>
      <c r="AP657" s="84"/>
      <c r="AQ657" s="84"/>
      <c r="AR657" s="84"/>
      <c r="AS657" s="84"/>
      <c r="AT657" s="84"/>
      <c r="AU657" s="84"/>
      <c r="AV657" s="84"/>
      <c r="AW657" s="84"/>
    </row>
    <row r="658" spans="1:49" x14ac:dyDescent="0.25">
      <c r="A658" s="69" t="s">
        <v>769</v>
      </c>
      <c r="B658" s="69" t="s">
        <v>769</v>
      </c>
      <c r="C658" s="70"/>
      <c r="D658" s="71"/>
      <c r="E658" s="72"/>
      <c r="F658" s="73"/>
      <c r="G658" s="70"/>
      <c r="H658" s="74"/>
      <c r="I658" s="75"/>
      <c r="J658" s="75"/>
      <c r="K658" s="36"/>
      <c r="L658" s="82"/>
      <c r="M658" s="82"/>
      <c r="N658" s="77"/>
      <c r="O658" s="84" t="s">
        <v>179</v>
      </c>
      <c r="P658" s="86">
        <v>42745.790046296293</v>
      </c>
      <c r="Q658" s="84" t="s">
        <v>3695</v>
      </c>
      <c r="R658" s="84"/>
      <c r="S658" s="84"/>
      <c r="T658" s="84"/>
      <c r="U658" s="86">
        <v>42745.790046296293</v>
      </c>
      <c r="V658" s="87" t="s">
        <v>7340</v>
      </c>
      <c r="W658" s="84"/>
      <c r="X658" s="84"/>
      <c r="Y658" s="90" t="s">
        <v>10365</v>
      </c>
      <c r="Z658" s="84"/>
      <c r="AA658" s="84" t="b">
        <v>0</v>
      </c>
      <c r="AB658" s="84">
        <v>0</v>
      </c>
      <c r="AC658" s="90" t="s">
        <v>13180</v>
      </c>
      <c r="AD658" s="84" t="b">
        <v>0</v>
      </c>
      <c r="AE658" s="84" t="s">
        <v>13611</v>
      </c>
      <c r="AF658" s="84"/>
      <c r="AG658" s="90" t="s">
        <v>13180</v>
      </c>
      <c r="AH658" s="84" t="b">
        <v>0</v>
      </c>
      <c r="AI658" s="84">
        <v>0</v>
      </c>
      <c r="AJ658" s="90" t="s">
        <v>13180</v>
      </c>
      <c r="AK658" s="84" t="s">
        <v>13707</v>
      </c>
      <c r="AL658" s="84" t="b">
        <v>0</v>
      </c>
      <c r="AM658" s="90" t="s">
        <v>10365</v>
      </c>
      <c r="AN658" s="84">
        <v>0</v>
      </c>
      <c r="AO658" s="84">
        <v>0</v>
      </c>
      <c r="AP658" s="84" t="s">
        <v>13814</v>
      </c>
      <c r="AQ658" s="84" t="s">
        <v>13984</v>
      </c>
      <c r="AR658" s="84" t="s">
        <v>13986</v>
      </c>
      <c r="AS658" s="84" t="s">
        <v>14007</v>
      </c>
      <c r="AT658" s="84" t="s">
        <v>14195</v>
      </c>
      <c r="AU658" s="84" t="s">
        <v>14384</v>
      </c>
      <c r="AV658" s="84" t="s">
        <v>14550</v>
      </c>
      <c r="AW658" s="87" t="s">
        <v>14571</v>
      </c>
    </row>
    <row r="659" spans="1:49" x14ac:dyDescent="0.25">
      <c r="A659" s="69" t="s">
        <v>770</v>
      </c>
      <c r="B659" s="69" t="s">
        <v>2942</v>
      </c>
      <c r="C659" s="70"/>
      <c r="D659" s="71"/>
      <c r="E659" s="72"/>
      <c r="F659" s="73"/>
      <c r="G659" s="70"/>
      <c r="H659" s="74"/>
      <c r="I659" s="75"/>
      <c r="J659" s="75"/>
      <c r="K659" s="36"/>
      <c r="L659" s="82"/>
      <c r="M659" s="82"/>
      <c r="N659" s="77"/>
      <c r="O659" s="84" t="s">
        <v>3349</v>
      </c>
      <c r="P659" s="86">
        <v>42745.792013888888</v>
      </c>
      <c r="Q659" s="84" t="s">
        <v>3696</v>
      </c>
      <c r="R659" s="84"/>
      <c r="S659" s="84"/>
      <c r="T659" s="84"/>
      <c r="U659" s="86">
        <v>42745.792013888888</v>
      </c>
      <c r="V659" s="87" t="s">
        <v>7341</v>
      </c>
      <c r="W659" s="84"/>
      <c r="X659" s="84"/>
      <c r="Y659" s="90" t="s">
        <v>10366</v>
      </c>
      <c r="Z659" s="90" t="s">
        <v>12870</v>
      </c>
      <c r="AA659" s="84" t="b">
        <v>0</v>
      </c>
      <c r="AB659" s="84">
        <v>2</v>
      </c>
      <c r="AC659" s="90" t="s">
        <v>13261</v>
      </c>
      <c r="AD659" s="84" t="b">
        <v>0</v>
      </c>
      <c r="AE659" s="84" t="s">
        <v>13611</v>
      </c>
      <c r="AF659" s="84"/>
      <c r="AG659" s="90" t="s">
        <v>13180</v>
      </c>
      <c r="AH659" s="84" t="b">
        <v>0</v>
      </c>
      <c r="AI659" s="84">
        <v>0</v>
      </c>
      <c r="AJ659" s="90" t="s">
        <v>13180</v>
      </c>
      <c r="AK659" s="84" t="s">
        <v>13711</v>
      </c>
      <c r="AL659" s="84" t="b">
        <v>0</v>
      </c>
      <c r="AM659" s="90" t="s">
        <v>12870</v>
      </c>
      <c r="AN659" s="84">
        <v>0</v>
      </c>
      <c r="AO659" s="84">
        <v>0</v>
      </c>
      <c r="AP659" s="84"/>
      <c r="AQ659" s="84"/>
      <c r="AR659" s="84"/>
      <c r="AS659" s="84"/>
      <c r="AT659" s="84"/>
      <c r="AU659" s="84"/>
      <c r="AV659" s="84"/>
      <c r="AW659" s="84"/>
    </row>
    <row r="660" spans="1:49" x14ac:dyDescent="0.25">
      <c r="A660" s="69" t="s">
        <v>771</v>
      </c>
      <c r="B660" s="69" t="s">
        <v>771</v>
      </c>
      <c r="C660" s="70"/>
      <c r="D660" s="71"/>
      <c r="E660" s="72"/>
      <c r="F660" s="73"/>
      <c r="G660" s="70"/>
      <c r="H660" s="74"/>
      <c r="I660" s="75"/>
      <c r="J660" s="75"/>
      <c r="K660" s="36"/>
      <c r="L660" s="82"/>
      <c r="M660" s="82"/>
      <c r="N660" s="77"/>
      <c r="O660" s="84" t="s">
        <v>179</v>
      </c>
      <c r="P660" s="86">
        <v>42745.792881944442</v>
      </c>
      <c r="Q660" s="84" t="s">
        <v>3697</v>
      </c>
      <c r="R660" s="84"/>
      <c r="S660" s="84"/>
      <c r="T660" s="84" t="s">
        <v>6422</v>
      </c>
      <c r="U660" s="86">
        <v>42745.792881944442</v>
      </c>
      <c r="V660" s="87" t="s">
        <v>7342</v>
      </c>
      <c r="W660" s="84"/>
      <c r="X660" s="84"/>
      <c r="Y660" s="90" t="s">
        <v>10367</v>
      </c>
      <c r="Z660" s="84"/>
      <c r="AA660" s="84" t="b">
        <v>0</v>
      </c>
      <c r="AB660" s="84">
        <v>2</v>
      </c>
      <c r="AC660" s="90" t="s">
        <v>13180</v>
      </c>
      <c r="AD660" s="84" t="b">
        <v>0</v>
      </c>
      <c r="AE660" s="84" t="s">
        <v>13611</v>
      </c>
      <c r="AF660" s="84"/>
      <c r="AG660" s="90" t="s">
        <v>13180</v>
      </c>
      <c r="AH660" s="84" t="b">
        <v>0</v>
      </c>
      <c r="AI660" s="84">
        <v>0</v>
      </c>
      <c r="AJ660" s="90" t="s">
        <v>13180</v>
      </c>
      <c r="AK660" s="84" t="s">
        <v>13730</v>
      </c>
      <c r="AL660" s="84" t="b">
        <v>0</v>
      </c>
      <c r="AM660" s="90" t="s">
        <v>10367</v>
      </c>
      <c r="AN660" s="84">
        <v>0</v>
      </c>
      <c r="AO660" s="84">
        <v>0</v>
      </c>
      <c r="AP660" s="84"/>
      <c r="AQ660" s="84"/>
      <c r="AR660" s="84"/>
      <c r="AS660" s="84"/>
      <c r="AT660" s="84"/>
      <c r="AU660" s="84"/>
      <c r="AV660" s="84"/>
      <c r="AW660" s="84"/>
    </row>
    <row r="661" spans="1:49" x14ac:dyDescent="0.25">
      <c r="A661" s="69" t="s">
        <v>772</v>
      </c>
      <c r="B661" s="69" t="s">
        <v>772</v>
      </c>
      <c r="C661" s="70"/>
      <c r="D661" s="71"/>
      <c r="E661" s="72"/>
      <c r="F661" s="73"/>
      <c r="G661" s="70"/>
      <c r="H661" s="74"/>
      <c r="I661" s="75"/>
      <c r="J661" s="75"/>
      <c r="K661" s="36"/>
      <c r="L661" s="82"/>
      <c r="M661" s="82"/>
      <c r="N661" s="77"/>
      <c r="O661" s="84" t="s">
        <v>179</v>
      </c>
      <c r="P661" s="86">
        <v>42744.846238425926</v>
      </c>
      <c r="Q661" s="84" t="s">
        <v>3698</v>
      </c>
      <c r="R661" s="84"/>
      <c r="S661" s="84"/>
      <c r="T661" s="84" t="s">
        <v>6407</v>
      </c>
      <c r="U661" s="86">
        <v>42744.846238425926</v>
      </c>
      <c r="V661" s="87" t="s">
        <v>7343</v>
      </c>
      <c r="W661" s="84"/>
      <c r="X661" s="84"/>
      <c r="Y661" s="90" t="s">
        <v>10368</v>
      </c>
      <c r="Z661" s="84"/>
      <c r="AA661" s="84" t="b">
        <v>0</v>
      </c>
      <c r="AB661" s="84">
        <v>22</v>
      </c>
      <c r="AC661" s="90" t="s">
        <v>13180</v>
      </c>
      <c r="AD661" s="84" t="b">
        <v>0</v>
      </c>
      <c r="AE661" s="84" t="s">
        <v>13611</v>
      </c>
      <c r="AF661" s="84"/>
      <c r="AG661" s="90" t="s">
        <v>13180</v>
      </c>
      <c r="AH661" s="84" t="b">
        <v>0</v>
      </c>
      <c r="AI661" s="84">
        <v>3</v>
      </c>
      <c r="AJ661" s="90" t="s">
        <v>13180</v>
      </c>
      <c r="AK661" s="84" t="s">
        <v>13707</v>
      </c>
      <c r="AL661" s="84" t="b">
        <v>0</v>
      </c>
      <c r="AM661" s="90" t="s">
        <v>10368</v>
      </c>
      <c r="AN661" s="84">
        <v>0</v>
      </c>
      <c r="AO661" s="84">
        <v>0</v>
      </c>
      <c r="AP661" s="84" t="s">
        <v>13815</v>
      </c>
      <c r="AQ661" s="84" t="s">
        <v>13984</v>
      </c>
      <c r="AR661" s="84" t="s">
        <v>13986</v>
      </c>
      <c r="AS661" s="84" t="s">
        <v>14008</v>
      </c>
      <c r="AT661" s="84" t="s">
        <v>14196</v>
      </c>
      <c r="AU661" s="84" t="s">
        <v>14385</v>
      </c>
      <c r="AV661" s="84" t="s">
        <v>14550</v>
      </c>
      <c r="AW661" s="87" t="s">
        <v>14572</v>
      </c>
    </row>
    <row r="662" spans="1:49" x14ac:dyDescent="0.25">
      <c r="A662" s="69" t="s">
        <v>773</v>
      </c>
      <c r="B662" s="69" t="s">
        <v>772</v>
      </c>
      <c r="C662" s="70"/>
      <c r="D662" s="71"/>
      <c r="E662" s="72"/>
      <c r="F662" s="73"/>
      <c r="G662" s="70"/>
      <c r="H662" s="74"/>
      <c r="I662" s="75"/>
      <c r="J662" s="75"/>
      <c r="K662" s="36"/>
      <c r="L662" s="82"/>
      <c r="M662" s="82"/>
      <c r="N662" s="77"/>
      <c r="O662" s="84" t="s">
        <v>3348</v>
      </c>
      <c r="P662" s="86">
        <v>42745.800439814811</v>
      </c>
      <c r="Q662" s="84" t="s">
        <v>3483</v>
      </c>
      <c r="R662" s="84"/>
      <c r="S662" s="84"/>
      <c r="T662" s="84" t="s">
        <v>6407</v>
      </c>
      <c r="U662" s="86">
        <v>42745.800439814811</v>
      </c>
      <c r="V662" s="87" t="s">
        <v>7344</v>
      </c>
      <c r="W662" s="84"/>
      <c r="X662" s="84"/>
      <c r="Y662" s="90" t="s">
        <v>10369</v>
      </c>
      <c r="Z662" s="84"/>
      <c r="AA662" s="84" t="b">
        <v>0</v>
      </c>
      <c r="AB662" s="84">
        <v>0</v>
      </c>
      <c r="AC662" s="90" t="s">
        <v>13180</v>
      </c>
      <c r="AD662" s="84" t="b">
        <v>0</v>
      </c>
      <c r="AE662" s="84" t="s">
        <v>13611</v>
      </c>
      <c r="AF662" s="84"/>
      <c r="AG662" s="90" t="s">
        <v>13180</v>
      </c>
      <c r="AH662" s="84" t="b">
        <v>0</v>
      </c>
      <c r="AI662" s="84">
        <v>3</v>
      </c>
      <c r="AJ662" s="90" t="s">
        <v>10368</v>
      </c>
      <c r="AK662" s="84" t="s">
        <v>13707</v>
      </c>
      <c r="AL662" s="84" t="b">
        <v>0</v>
      </c>
      <c r="AM662" s="90" t="s">
        <v>10368</v>
      </c>
      <c r="AN662" s="84">
        <v>0</v>
      </c>
      <c r="AO662" s="84">
        <v>0</v>
      </c>
      <c r="AP662" s="84"/>
      <c r="AQ662" s="84"/>
      <c r="AR662" s="84"/>
      <c r="AS662" s="84"/>
      <c r="AT662" s="84"/>
      <c r="AU662" s="84"/>
      <c r="AV662" s="84"/>
      <c r="AW662" s="84"/>
    </row>
    <row r="663" spans="1:49" x14ac:dyDescent="0.25">
      <c r="A663" s="69" t="s">
        <v>774</v>
      </c>
      <c r="B663" s="69" t="s">
        <v>774</v>
      </c>
      <c r="C663" s="70"/>
      <c r="D663" s="71"/>
      <c r="E663" s="72"/>
      <c r="F663" s="73"/>
      <c r="G663" s="70"/>
      <c r="H663" s="74"/>
      <c r="I663" s="75"/>
      <c r="J663" s="75"/>
      <c r="K663" s="36"/>
      <c r="L663" s="82"/>
      <c r="M663" s="82"/>
      <c r="N663" s="77"/>
      <c r="O663" s="84" t="s">
        <v>179</v>
      </c>
      <c r="P663" s="86">
        <v>42745.802337962959</v>
      </c>
      <c r="Q663" s="84" t="s">
        <v>3699</v>
      </c>
      <c r="R663" s="87" t="s">
        <v>5730</v>
      </c>
      <c r="S663" s="84" t="s">
        <v>6297</v>
      </c>
      <c r="T663" s="84"/>
      <c r="U663" s="86">
        <v>42745.802337962959</v>
      </c>
      <c r="V663" s="87" t="s">
        <v>7345</v>
      </c>
      <c r="W663" s="84"/>
      <c r="X663" s="84"/>
      <c r="Y663" s="90" t="s">
        <v>10370</v>
      </c>
      <c r="Z663" s="84"/>
      <c r="AA663" s="84" t="b">
        <v>0</v>
      </c>
      <c r="AB663" s="84">
        <v>0</v>
      </c>
      <c r="AC663" s="90" t="s">
        <v>13180</v>
      </c>
      <c r="AD663" s="84" t="b">
        <v>0</v>
      </c>
      <c r="AE663" s="84" t="s">
        <v>13611</v>
      </c>
      <c r="AF663" s="84"/>
      <c r="AG663" s="90" t="s">
        <v>13180</v>
      </c>
      <c r="AH663" s="84" t="b">
        <v>0</v>
      </c>
      <c r="AI663" s="84">
        <v>0</v>
      </c>
      <c r="AJ663" s="90" t="s">
        <v>13180</v>
      </c>
      <c r="AK663" s="84" t="s">
        <v>13707</v>
      </c>
      <c r="AL663" s="84" t="b">
        <v>1</v>
      </c>
      <c r="AM663" s="90" t="s">
        <v>10370</v>
      </c>
      <c r="AN663" s="84">
        <v>0</v>
      </c>
      <c r="AO663" s="84">
        <v>0</v>
      </c>
      <c r="AP663" s="84"/>
      <c r="AQ663" s="84"/>
      <c r="AR663" s="84"/>
      <c r="AS663" s="84"/>
      <c r="AT663" s="84"/>
      <c r="AU663" s="84"/>
      <c r="AV663" s="84"/>
      <c r="AW663" s="84"/>
    </row>
    <row r="664" spans="1:49" x14ac:dyDescent="0.25">
      <c r="A664" s="69" t="s">
        <v>775</v>
      </c>
      <c r="B664" s="69" t="s">
        <v>775</v>
      </c>
      <c r="C664" s="70"/>
      <c r="D664" s="71"/>
      <c r="E664" s="72"/>
      <c r="F664" s="73"/>
      <c r="G664" s="70"/>
      <c r="H664" s="74"/>
      <c r="I664" s="75"/>
      <c r="J664" s="75"/>
      <c r="K664" s="36"/>
      <c r="L664" s="82"/>
      <c r="M664" s="82"/>
      <c r="N664" s="77"/>
      <c r="O664" s="84" t="s">
        <v>179</v>
      </c>
      <c r="P664" s="86">
        <v>42745.806168981479</v>
      </c>
      <c r="Q664" s="84" t="s">
        <v>3700</v>
      </c>
      <c r="R664" s="84"/>
      <c r="S664" s="84"/>
      <c r="T664" s="84" t="s">
        <v>6423</v>
      </c>
      <c r="U664" s="86">
        <v>42745.806168981479</v>
      </c>
      <c r="V664" s="87" t="s">
        <v>7346</v>
      </c>
      <c r="W664" s="84"/>
      <c r="X664" s="84"/>
      <c r="Y664" s="90" t="s">
        <v>10371</v>
      </c>
      <c r="Z664" s="84"/>
      <c r="AA664" s="84" t="b">
        <v>0</v>
      </c>
      <c r="AB664" s="84">
        <v>0</v>
      </c>
      <c r="AC664" s="90" t="s">
        <v>13180</v>
      </c>
      <c r="AD664" s="84" t="b">
        <v>0</v>
      </c>
      <c r="AE664" s="84" t="s">
        <v>13611</v>
      </c>
      <c r="AF664" s="84"/>
      <c r="AG664" s="90" t="s">
        <v>13180</v>
      </c>
      <c r="AH664" s="84" t="b">
        <v>0</v>
      </c>
      <c r="AI664" s="84">
        <v>0</v>
      </c>
      <c r="AJ664" s="90" t="s">
        <v>13180</v>
      </c>
      <c r="AK664" s="84" t="s">
        <v>13707</v>
      </c>
      <c r="AL664" s="84" t="b">
        <v>0</v>
      </c>
      <c r="AM664" s="90" t="s">
        <v>10371</v>
      </c>
      <c r="AN664" s="84">
        <v>0</v>
      </c>
      <c r="AO664" s="84">
        <v>0</v>
      </c>
      <c r="AP664" s="84"/>
      <c r="AQ664" s="84"/>
      <c r="AR664" s="84"/>
      <c r="AS664" s="84"/>
      <c r="AT664" s="84"/>
      <c r="AU664" s="84"/>
      <c r="AV664" s="84"/>
      <c r="AW664" s="84"/>
    </row>
    <row r="665" spans="1:49" x14ac:dyDescent="0.25">
      <c r="A665" s="69" t="s">
        <v>776</v>
      </c>
      <c r="B665" s="69" t="s">
        <v>1552</v>
      </c>
      <c r="C665" s="70"/>
      <c r="D665" s="71"/>
      <c r="E665" s="72"/>
      <c r="F665" s="73"/>
      <c r="G665" s="70"/>
      <c r="H665" s="74"/>
      <c r="I665" s="75"/>
      <c r="J665" s="75"/>
      <c r="K665" s="36"/>
      <c r="L665" s="82"/>
      <c r="M665" s="82"/>
      <c r="N665" s="77"/>
      <c r="O665" s="84" t="s">
        <v>3348</v>
      </c>
      <c r="P665" s="86">
        <v>42745.808125000003</v>
      </c>
      <c r="Q665" s="84" t="s">
        <v>3447</v>
      </c>
      <c r="R665" s="84"/>
      <c r="S665" s="84"/>
      <c r="T665" s="84"/>
      <c r="U665" s="86">
        <v>42745.808125000003</v>
      </c>
      <c r="V665" s="87" t="s">
        <v>7347</v>
      </c>
      <c r="W665" s="84"/>
      <c r="X665" s="84"/>
      <c r="Y665" s="90" t="s">
        <v>10372</v>
      </c>
      <c r="Z665" s="84"/>
      <c r="AA665" s="84" t="b">
        <v>0</v>
      </c>
      <c r="AB665" s="84">
        <v>0</v>
      </c>
      <c r="AC665" s="90" t="s">
        <v>13180</v>
      </c>
      <c r="AD665" s="84" t="b">
        <v>0</v>
      </c>
      <c r="AE665" s="84" t="s">
        <v>13611</v>
      </c>
      <c r="AF665" s="84"/>
      <c r="AG665" s="90" t="s">
        <v>13180</v>
      </c>
      <c r="AH665" s="84" t="b">
        <v>0</v>
      </c>
      <c r="AI665" s="84">
        <v>134</v>
      </c>
      <c r="AJ665" s="90" t="s">
        <v>11177</v>
      </c>
      <c r="AK665" s="84" t="s">
        <v>13707</v>
      </c>
      <c r="AL665" s="84" t="b">
        <v>0</v>
      </c>
      <c r="AM665" s="90" t="s">
        <v>11177</v>
      </c>
      <c r="AN665" s="84">
        <v>0</v>
      </c>
      <c r="AO665" s="84">
        <v>0</v>
      </c>
      <c r="AP665" s="84"/>
      <c r="AQ665" s="84"/>
      <c r="AR665" s="84"/>
      <c r="AS665" s="84"/>
      <c r="AT665" s="84"/>
      <c r="AU665" s="84"/>
      <c r="AV665" s="84"/>
      <c r="AW665" s="84"/>
    </row>
    <row r="666" spans="1:49" x14ac:dyDescent="0.25">
      <c r="A666" s="69" t="s">
        <v>777</v>
      </c>
      <c r="B666" s="69" t="s">
        <v>777</v>
      </c>
      <c r="C666" s="70"/>
      <c r="D666" s="71"/>
      <c r="E666" s="72"/>
      <c r="F666" s="73"/>
      <c r="G666" s="70"/>
      <c r="H666" s="74"/>
      <c r="I666" s="75"/>
      <c r="J666" s="75"/>
      <c r="K666" s="36"/>
      <c r="L666" s="82"/>
      <c r="M666" s="82"/>
      <c r="N666" s="77"/>
      <c r="O666" s="84" t="s">
        <v>179</v>
      </c>
      <c r="P666" s="86">
        <v>42745.815428240741</v>
      </c>
      <c r="Q666" s="84" t="s">
        <v>3701</v>
      </c>
      <c r="R666" s="84"/>
      <c r="S666" s="84"/>
      <c r="T666" s="84" t="s">
        <v>6424</v>
      </c>
      <c r="U666" s="86">
        <v>42745.815428240741</v>
      </c>
      <c r="V666" s="87" t="s">
        <v>7348</v>
      </c>
      <c r="W666" s="84"/>
      <c r="X666" s="84"/>
      <c r="Y666" s="90" t="s">
        <v>10373</v>
      </c>
      <c r="Z666" s="84"/>
      <c r="AA666" s="84" t="b">
        <v>0</v>
      </c>
      <c r="AB666" s="84">
        <v>0</v>
      </c>
      <c r="AC666" s="90" t="s">
        <v>13180</v>
      </c>
      <c r="AD666" s="84" t="b">
        <v>0</v>
      </c>
      <c r="AE666" s="84" t="s">
        <v>13611</v>
      </c>
      <c r="AF666" s="84"/>
      <c r="AG666" s="90" t="s">
        <v>13180</v>
      </c>
      <c r="AH666" s="84" t="b">
        <v>0</v>
      </c>
      <c r="AI666" s="84">
        <v>0</v>
      </c>
      <c r="AJ666" s="90" t="s">
        <v>13180</v>
      </c>
      <c r="AK666" s="84" t="s">
        <v>13737</v>
      </c>
      <c r="AL666" s="84" t="b">
        <v>0</v>
      </c>
      <c r="AM666" s="90" t="s">
        <v>10373</v>
      </c>
      <c r="AN666" s="84">
        <v>0</v>
      </c>
      <c r="AO666" s="84">
        <v>0</v>
      </c>
      <c r="AP666" s="84"/>
      <c r="AQ666" s="84"/>
      <c r="AR666" s="84"/>
      <c r="AS666" s="84"/>
      <c r="AT666" s="84"/>
      <c r="AU666" s="84"/>
      <c r="AV666" s="84"/>
      <c r="AW666" s="84"/>
    </row>
    <row r="667" spans="1:49" x14ac:dyDescent="0.25">
      <c r="A667" s="69" t="s">
        <v>778</v>
      </c>
      <c r="B667" s="69" t="s">
        <v>778</v>
      </c>
      <c r="C667" s="70"/>
      <c r="D667" s="71"/>
      <c r="E667" s="72"/>
      <c r="F667" s="73"/>
      <c r="G667" s="70"/>
      <c r="H667" s="74"/>
      <c r="I667" s="75"/>
      <c r="J667" s="75"/>
      <c r="K667" s="36"/>
      <c r="L667" s="82"/>
      <c r="M667" s="82"/>
      <c r="N667" s="77"/>
      <c r="O667" s="84" t="s">
        <v>179</v>
      </c>
      <c r="P667" s="86">
        <v>42745.649884259263</v>
      </c>
      <c r="Q667" s="84" t="s">
        <v>3702</v>
      </c>
      <c r="R667" s="84"/>
      <c r="S667" s="84"/>
      <c r="T667" s="84"/>
      <c r="U667" s="86">
        <v>42745.649884259263</v>
      </c>
      <c r="V667" s="87" t="s">
        <v>7349</v>
      </c>
      <c r="W667" s="84"/>
      <c r="X667" s="84"/>
      <c r="Y667" s="90" t="s">
        <v>10374</v>
      </c>
      <c r="Z667" s="84"/>
      <c r="AA667" s="84" t="b">
        <v>0</v>
      </c>
      <c r="AB667" s="84">
        <v>12</v>
      </c>
      <c r="AC667" s="90" t="s">
        <v>13180</v>
      </c>
      <c r="AD667" s="84" t="b">
        <v>0</v>
      </c>
      <c r="AE667" s="84" t="s">
        <v>13611</v>
      </c>
      <c r="AF667" s="84"/>
      <c r="AG667" s="90" t="s">
        <v>13180</v>
      </c>
      <c r="AH667" s="84" t="b">
        <v>0</v>
      </c>
      <c r="AI667" s="84">
        <v>4</v>
      </c>
      <c r="AJ667" s="90" t="s">
        <v>13180</v>
      </c>
      <c r="AK667" s="84" t="s">
        <v>13707</v>
      </c>
      <c r="AL667" s="84" t="b">
        <v>0</v>
      </c>
      <c r="AM667" s="90" t="s">
        <v>10374</v>
      </c>
      <c r="AN667" s="84">
        <v>0</v>
      </c>
      <c r="AO667" s="84">
        <v>0</v>
      </c>
      <c r="AP667" s="84"/>
      <c r="AQ667" s="84"/>
      <c r="AR667" s="84"/>
      <c r="AS667" s="84"/>
      <c r="AT667" s="84"/>
      <c r="AU667" s="84"/>
      <c r="AV667" s="84"/>
      <c r="AW667" s="84"/>
    </row>
    <row r="668" spans="1:49" x14ac:dyDescent="0.25">
      <c r="A668" s="69" t="s">
        <v>779</v>
      </c>
      <c r="B668" s="69" t="s">
        <v>778</v>
      </c>
      <c r="C668" s="70"/>
      <c r="D668" s="71"/>
      <c r="E668" s="72"/>
      <c r="F668" s="73"/>
      <c r="G668" s="70"/>
      <c r="H668" s="74"/>
      <c r="I668" s="75"/>
      <c r="J668" s="75"/>
      <c r="K668" s="36"/>
      <c r="L668" s="82"/>
      <c r="M668" s="82"/>
      <c r="N668" s="77"/>
      <c r="O668" s="84" t="s">
        <v>3348</v>
      </c>
      <c r="P668" s="86">
        <v>42745.821018518516</v>
      </c>
      <c r="Q668" s="84" t="s">
        <v>3667</v>
      </c>
      <c r="R668" s="84"/>
      <c r="S668" s="84"/>
      <c r="T668" s="84"/>
      <c r="U668" s="86">
        <v>42745.821018518516</v>
      </c>
      <c r="V668" s="87" t="s">
        <v>7350</v>
      </c>
      <c r="W668" s="84"/>
      <c r="X668" s="84"/>
      <c r="Y668" s="90" t="s">
        <v>10375</v>
      </c>
      <c r="Z668" s="84"/>
      <c r="AA668" s="84" t="b">
        <v>0</v>
      </c>
      <c r="AB668" s="84">
        <v>0</v>
      </c>
      <c r="AC668" s="90" t="s">
        <v>13180</v>
      </c>
      <c r="AD668" s="84" t="b">
        <v>0</v>
      </c>
      <c r="AE668" s="84" t="s">
        <v>13611</v>
      </c>
      <c r="AF668" s="84"/>
      <c r="AG668" s="90" t="s">
        <v>13180</v>
      </c>
      <c r="AH668" s="84" t="b">
        <v>0</v>
      </c>
      <c r="AI668" s="84">
        <v>4</v>
      </c>
      <c r="AJ668" s="90" t="s">
        <v>10374</v>
      </c>
      <c r="AK668" s="84" t="s">
        <v>13707</v>
      </c>
      <c r="AL668" s="84" t="b">
        <v>0</v>
      </c>
      <c r="AM668" s="90" t="s">
        <v>10374</v>
      </c>
      <c r="AN668" s="84">
        <v>0</v>
      </c>
      <c r="AO668" s="84">
        <v>0</v>
      </c>
      <c r="AP668" s="84"/>
      <c r="AQ668" s="84"/>
      <c r="AR668" s="84"/>
      <c r="AS668" s="84"/>
      <c r="AT668" s="84"/>
      <c r="AU668" s="84"/>
      <c r="AV668" s="84"/>
      <c r="AW668" s="84"/>
    </row>
    <row r="669" spans="1:49" x14ac:dyDescent="0.25">
      <c r="A669" s="69" t="s">
        <v>780</v>
      </c>
      <c r="B669" s="69" t="s">
        <v>2936</v>
      </c>
      <c r="C669" s="70"/>
      <c r="D669" s="71"/>
      <c r="E669" s="72"/>
      <c r="F669" s="73"/>
      <c r="G669" s="70"/>
      <c r="H669" s="74"/>
      <c r="I669" s="75"/>
      <c r="J669" s="75"/>
      <c r="K669" s="36"/>
      <c r="L669" s="82"/>
      <c r="M669" s="82"/>
      <c r="N669" s="77"/>
      <c r="O669" s="84" t="s">
        <v>3348</v>
      </c>
      <c r="P669" s="86">
        <v>42745.821030092593</v>
      </c>
      <c r="Q669" s="84" t="s">
        <v>3679</v>
      </c>
      <c r="R669" s="87" t="s">
        <v>5728</v>
      </c>
      <c r="S669" s="84" t="s">
        <v>6321</v>
      </c>
      <c r="T669" s="84"/>
      <c r="U669" s="86">
        <v>42745.821030092593</v>
      </c>
      <c r="V669" s="87" t="s">
        <v>7351</v>
      </c>
      <c r="W669" s="84"/>
      <c r="X669" s="84"/>
      <c r="Y669" s="90" t="s">
        <v>10376</v>
      </c>
      <c r="Z669" s="84"/>
      <c r="AA669" s="84" t="b">
        <v>0</v>
      </c>
      <c r="AB669" s="84">
        <v>0</v>
      </c>
      <c r="AC669" s="90" t="s">
        <v>13180</v>
      </c>
      <c r="AD669" s="84" t="b">
        <v>0</v>
      </c>
      <c r="AE669" s="84" t="s">
        <v>13611</v>
      </c>
      <c r="AF669" s="84"/>
      <c r="AG669" s="90" t="s">
        <v>13180</v>
      </c>
      <c r="AH669" s="84" t="b">
        <v>0</v>
      </c>
      <c r="AI669" s="84">
        <v>25</v>
      </c>
      <c r="AJ669" s="90" t="s">
        <v>10587</v>
      </c>
      <c r="AK669" s="84" t="s">
        <v>13707</v>
      </c>
      <c r="AL669" s="84" t="b">
        <v>0</v>
      </c>
      <c r="AM669" s="90" t="s">
        <v>10587</v>
      </c>
      <c r="AN669" s="84">
        <v>0</v>
      </c>
      <c r="AO669" s="84">
        <v>0</v>
      </c>
      <c r="AP669" s="84"/>
      <c r="AQ669" s="84"/>
      <c r="AR669" s="84"/>
      <c r="AS669" s="84"/>
      <c r="AT669" s="84"/>
      <c r="AU669" s="84"/>
      <c r="AV669" s="84"/>
      <c r="AW669" s="84"/>
    </row>
    <row r="670" spans="1:49" x14ac:dyDescent="0.25">
      <c r="A670" s="69" t="s">
        <v>780</v>
      </c>
      <c r="B670" s="69" t="s">
        <v>2937</v>
      </c>
      <c r="C670" s="70"/>
      <c r="D670" s="71"/>
      <c r="E670" s="72"/>
      <c r="F670" s="73"/>
      <c r="G670" s="70"/>
      <c r="H670" s="74"/>
      <c r="I670" s="75"/>
      <c r="J670" s="75"/>
      <c r="K670" s="36"/>
      <c r="L670" s="82"/>
      <c r="M670" s="82"/>
      <c r="N670" s="77"/>
      <c r="O670" s="84" t="s">
        <v>3348</v>
      </c>
      <c r="P670" s="86">
        <v>42745.821030092593</v>
      </c>
      <c r="Q670" s="84" t="s">
        <v>3679</v>
      </c>
      <c r="R670" s="87" t="s">
        <v>5728</v>
      </c>
      <c r="S670" s="84" t="s">
        <v>6321</v>
      </c>
      <c r="T670" s="84"/>
      <c r="U670" s="86">
        <v>42745.821030092593</v>
      </c>
      <c r="V670" s="87" t="s">
        <v>7351</v>
      </c>
      <c r="W670" s="84"/>
      <c r="X670" s="84"/>
      <c r="Y670" s="90" t="s">
        <v>10376</v>
      </c>
      <c r="Z670" s="84"/>
      <c r="AA670" s="84" t="b">
        <v>0</v>
      </c>
      <c r="AB670" s="84">
        <v>0</v>
      </c>
      <c r="AC670" s="90" t="s">
        <v>13180</v>
      </c>
      <c r="AD670" s="84" t="b">
        <v>0</v>
      </c>
      <c r="AE670" s="84" t="s">
        <v>13611</v>
      </c>
      <c r="AF670" s="84"/>
      <c r="AG670" s="90" t="s">
        <v>13180</v>
      </c>
      <c r="AH670" s="84" t="b">
        <v>0</v>
      </c>
      <c r="AI670" s="84">
        <v>25</v>
      </c>
      <c r="AJ670" s="90" t="s">
        <v>10587</v>
      </c>
      <c r="AK670" s="84" t="s">
        <v>13707</v>
      </c>
      <c r="AL670" s="84" t="b">
        <v>0</v>
      </c>
      <c r="AM670" s="90" t="s">
        <v>10587</v>
      </c>
      <c r="AN670" s="84">
        <v>0</v>
      </c>
      <c r="AO670" s="84">
        <v>0</v>
      </c>
      <c r="AP670" s="84"/>
      <c r="AQ670" s="84"/>
      <c r="AR670" s="84"/>
      <c r="AS670" s="84"/>
      <c r="AT670" s="84"/>
      <c r="AU670" s="84"/>
      <c r="AV670" s="84"/>
      <c r="AW670" s="84"/>
    </row>
    <row r="671" spans="1:49" x14ac:dyDescent="0.25">
      <c r="A671" s="69" t="s">
        <v>780</v>
      </c>
      <c r="B671" s="69" t="s">
        <v>983</v>
      </c>
      <c r="C671" s="70"/>
      <c r="D671" s="71"/>
      <c r="E671" s="72"/>
      <c r="F671" s="73"/>
      <c r="G671" s="70"/>
      <c r="H671" s="74"/>
      <c r="I671" s="75"/>
      <c r="J671" s="75"/>
      <c r="K671" s="36"/>
      <c r="L671" s="82"/>
      <c r="M671" s="82"/>
      <c r="N671" s="77"/>
      <c r="O671" s="84" t="s">
        <v>3348</v>
      </c>
      <c r="P671" s="86">
        <v>42745.821030092593</v>
      </c>
      <c r="Q671" s="84" t="s">
        <v>3679</v>
      </c>
      <c r="R671" s="87" t="s">
        <v>5728</v>
      </c>
      <c r="S671" s="84" t="s">
        <v>6321</v>
      </c>
      <c r="T671" s="84"/>
      <c r="U671" s="86">
        <v>42745.821030092593</v>
      </c>
      <c r="V671" s="87" t="s">
        <v>7351</v>
      </c>
      <c r="W671" s="84"/>
      <c r="X671" s="84"/>
      <c r="Y671" s="90" t="s">
        <v>10376</v>
      </c>
      <c r="Z671" s="84"/>
      <c r="AA671" s="84" t="b">
        <v>0</v>
      </c>
      <c r="AB671" s="84">
        <v>0</v>
      </c>
      <c r="AC671" s="90" t="s">
        <v>13180</v>
      </c>
      <c r="AD671" s="84" t="b">
        <v>0</v>
      </c>
      <c r="AE671" s="84" t="s">
        <v>13611</v>
      </c>
      <c r="AF671" s="84"/>
      <c r="AG671" s="90" t="s">
        <v>13180</v>
      </c>
      <c r="AH671" s="84" t="b">
        <v>0</v>
      </c>
      <c r="AI671" s="84">
        <v>25</v>
      </c>
      <c r="AJ671" s="90" t="s">
        <v>10587</v>
      </c>
      <c r="AK671" s="84" t="s">
        <v>13707</v>
      </c>
      <c r="AL671" s="84" t="b">
        <v>0</v>
      </c>
      <c r="AM671" s="90" t="s">
        <v>10587</v>
      </c>
      <c r="AN671" s="84">
        <v>0</v>
      </c>
      <c r="AO671" s="84">
        <v>0</v>
      </c>
      <c r="AP671" s="84"/>
      <c r="AQ671" s="84"/>
      <c r="AR671" s="84"/>
      <c r="AS671" s="84"/>
      <c r="AT671" s="84"/>
      <c r="AU671" s="84"/>
      <c r="AV671" s="84"/>
      <c r="AW671" s="84"/>
    </row>
    <row r="672" spans="1:49" x14ac:dyDescent="0.25">
      <c r="A672" s="69" t="s">
        <v>781</v>
      </c>
      <c r="B672" s="69" t="s">
        <v>2943</v>
      </c>
      <c r="C672" s="70"/>
      <c r="D672" s="71"/>
      <c r="E672" s="72"/>
      <c r="F672" s="73"/>
      <c r="G672" s="70"/>
      <c r="H672" s="74"/>
      <c r="I672" s="75"/>
      <c r="J672" s="75"/>
      <c r="K672" s="36"/>
      <c r="L672" s="82"/>
      <c r="M672" s="82"/>
      <c r="N672" s="77"/>
      <c r="O672" s="84" t="s">
        <v>3348</v>
      </c>
      <c r="P672" s="86">
        <v>42745.826631944445</v>
      </c>
      <c r="Q672" s="84" t="s">
        <v>3703</v>
      </c>
      <c r="R672" s="84"/>
      <c r="S672" s="84"/>
      <c r="T672" s="84"/>
      <c r="U672" s="86">
        <v>42745.826631944445</v>
      </c>
      <c r="V672" s="87" t="s">
        <v>7352</v>
      </c>
      <c r="W672" s="84"/>
      <c r="X672" s="84"/>
      <c r="Y672" s="90" t="s">
        <v>10377</v>
      </c>
      <c r="Z672" s="84"/>
      <c r="AA672" s="84" t="b">
        <v>0</v>
      </c>
      <c r="AB672" s="84">
        <v>0</v>
      </c>
      <c r="AC672" s="90" t="s">
        <v>13180</v>
      </c>
      <c r="AD672" s="84" t="b">
        <v>0</v>
      </c>
      <c r="AE672" s="84" t="s">
        <v>13611</v>
      </c>
      <c r="AF672" s="84"/>
      <c r="AG672" s="90" t="s">
        <v>13180</v>
      </c>
      <c r="AH672" s="84" t="b">
        <v>0</v>
      </c>
      <c r="AI672" s="84">
        <v>85</v>
      </c>
      <c r="AJ672" s="90" t="s">
        <v>13681</v>
      </c>
      <c r="AK672" s="84" t="s">
        <v>13707</v>
      </c>
      <c r="AL672" s="84" t="b">
        <v>0</v>
      </c>
      <c r="AM672" s="90" t="s">
        <v>13681</v>
      </c>
      <c r="AN672" s="84">
        <v>0</v>
      </c>
      <c r="AO672" s="84">
        <v>0</v>
      </c>
      <c r="AP672" s="84"/>
      <c r="AQ672" s="84"/>
      <c r="AR672" s="84"/>
      <c r="AS672" s="84"/>
      <c r="AT672" s="84"/>
      <c r="AU672" s="84"/>
      <c r="AV672" s="84"/>
      <c r="AW672" s="84"/>
    </row>
    <row r="673" spans="1:49" x14ac:dyDescent="0.25">
      <c r="A673" s="69" t="s">
        <v>782</v>
      </c>
      <c r="B673" s="69" t="s">
        <v>782</v>
      </c>
      <c r="C673" s="70"/>
      <c r="D673" s="71"/>
      <c r="E673" s="72"/>
      <c r="F673" s="73"/>
      <c r="G673" s="70"/>
      <c r="H673" s="74"/>
      <c r="I673" s="75"/>
      <c r="J673" s="75"/>
      <c r="K673" s="36"/>
      <c r="L673" s="82"/>
      <c r="M673" s="82"/>
      <c r="N673" s="77"/>
      <c r="O673" s="84" t="s">
        <v>179</v>
      </c>
      <c r="P673" s="86">
        <v>42745.827835648146</v>
      </c>
      <c r="Q673" s="84" t="s">
        <v>3704</v>
      </c>
      <c r="R673" s="84"/>
      <c r="S673" s="84"/>
      <c r="T673" s="84" t="s">
        <v>6425</v>
      </c>
      <c r="U673" s="86">
        <v>42745.827835648146</v>
      </c>
      <c r="V673" s="87" t="s">
        <v>7353</v>
      </c>
      <c r="W673" s="84"/>
      <c r="X673" s="84"/>
      <c r="Y673" s="90" t="s">
        <v>10378</v>
      </c>
      <c r="Z673" s="84"/>
      <c r="AA673" s="84" t="b">
        <v>0</v>
      </c>
      <c r="AB673" s="84">
        <v>0</v>
      </c>
      <c r="AC673" s="90" t="s">
        <v>13180</v>
      </c>
      <c r="AD673" s="84" t="b">
        <v>0</v>
      </c>
      <c r="AE673" s="84" t="s">
        <v>13611</v>
      </c>
      <c r="AF673" s="84"/>
      <c r="AG673" s="90" t="s">
        <v>13180</v>
      </c>
      <c r="AH673" s="84" t="b">
        <v>0</v>
      </c>
      <c r="AI673" s="84">
        <v>0</v>
      </c>
      <c r="AJ673" s="90" t="s">
        <v>13180</v>
      </c>
      <c r="AK673" s="84" t="s">
        <v>13706</v>
      </c>
      <c r="AL673" s="84" t="b">
        <v>0</v>
      </c>
      <c r="AM673" s="90" t="s">
        <v>10378</v>
      </c>
      <c r="AN673" s="84">
        <v>0</v>
      </c>
      <c r="AO673" s="84">
        <v>0</v>
      </c>
      <c r="AP673" s="84"/>
      <c r="AQ673" s="84"/>
      <c r="AR673" s="84"/>
      <c r="AS673" s="84"/>
      <c r="AT673" s="84"/>
      <c r="AU673" s="84"/>
      <c r="AV673" s="84"/>
      <c r="AW673" s="84"/>
    </row>
    <row r="674" spans="1:49" x14ac:dyDescent="0.25">
      <c r="A674" s="69" t="s">
        <v>783</v>
      </c>
      <c r="B674" s="69" t="s">
        <v>2845</v>
      </c>
      <c r="C674" s="70"/>
      <c r="D674" s="71"/>
      <c r="E674" s="72"/>
      <c r="F674" s="73"/>
      <c r="G674" s="70"/>
      <c r="H674" s="74"/>
      <c r="I674" s="75"/>
      <c r="J674" s="75"/>
      <c r="K674" s="36"/>
      <c r="L674" s="82"/>
      <c r="M674" s="82"/>
      <c r="N674" s="77"/>
      <c r="O674" s="84" t="s">
        <v>3348</v>
      </c>
      <c r="P674" s="86">
        <v>42745.831006944441</v>
      </c>
      <c r="Q674" s="84" t="s">
        <v>3370</v>
      </c>
      <c r="R674" s="84"/>
      <c r="S674" s="84"/>
      <c r="T674" s="84"/>
      <c r="U674" s="86">
        <v>42745.831006944441</v>
      </c>
      <c r="V674" s="87" t="s">
        <v>7354</v>
      </c>
      <c r="W674" s="84"/>
      <c r="X674" s="84"/>
      <c r="Y674" s="90" t="s">
        <v>10379</v>
      </c>
      <c r="Z674" s="84"/>
      <c r="AA674" s="84" t="b">
        <v>0</v>
      </c>
      <c r="AB674" s="84">
        <v>0</v>
      </c>
      <c r="AC674" s="90" t="s">
        <v>13180</v>
      </c>
      <c r="AD674" s="84" t="b">
        <v>0</v>
      </c>
      <c r="AE674" s="84" t="s">
        <v>13611</v>
      </c>
      <c r="AF674" s="84"/>
      <c r="AG674" s="90" t="s">
        <v>13180</v>
      </c>
      <c r="AH674" s="84" t="b">
        <v>0</v>
      </c>
      <c r="AI674" s="84">
        <v>106</v>
      </c>
      <c r="AJ674" s="90" t="s">
        <v>13672</v>
      </c>
      <c r="AK674" s="84" t="s">
        <v>13738</v>
      </c>
      <c r="AL674" s="84" t="b">
        <v>0</v>
      </c>
      <c r="AM674" s="90" t="s">
        <v>13672</v>
      </c>
      <c r="AN674" s="84">
        <v>0</v>
      </c>
      <c r="AO674" s="84">
        <v>0</v>
      </c>
      <c r="AP674" s="84"/>
      <c r="AQ674" s="84"/>
      <c r="AR674" s="84"/>
      <c r="AS674" s="84"/>
      <c r="AT674" s="84"/>
      <c r="AU674" s="84"/>
      <c r="AV674" s="84"/>
      <c r="AW674" s="84"/>
    </row>
    <row r="675" spans="1:49" x14ac:dyDescent="0.25">
      <c r="A675" s="69" t="s">
        <v>784</v>
      </c>
      <c r="B675" s="69" t="s">
        <v>784</v>
      </c>
      <c r="C675" s="70"/>
      <c r="D675" s="71"/>
      <c r="E675" s="72"/>
      <c r="F675" s="73"/>
      <c r="G675" s="70"/>
      <c r="H675" s="74"/>
      <c r="I675" s="75"/>
      <c r="J675" s="75"/>
      <c r="K675" s="36"/>
      <c r="L675" s="82"/>
      <c r="M675" s="82"/>
      <c r="N675" s="77"/>
      <c r="O675" s="84" t="s">
        <v>179</v>
      </c>
      <c r="P675" s="86">
        <v>42745.833680555559</v>
      </c>
      <c r="Q675" s="84" t="s">
        <v>3705</v>
      </c>
      <c r="R675" s="84"/>
      <c r="S675" s="84"/>
      <c r="T675" s="84"/>
      <c r="U675" s="86">
        <v>42745.833680555559</v>
      </c>
      <c r="V675" s="87" t="s">
        <v>7355</v>
      </c>
      <c r="W675" s="84"/>
      <c r="X675" s="84"/>
      <c r="Y675" s="90" t="s">
        <v>10380</v>
      </c>
      <c r="Z675" s="84"/>
      <c r="AA675" s="84" t="b">
        <v>0</v>
      </c>
      <c r="AB675" s="84">
        <v>3</v>
      </c>
      <c r="AC675" s="90" t="s">
        <v>13180</v>
      </c>
      <c r="AD675" s="84" t="b">
        <v>0</v>
      </c>
      <c r="AE675" s="84" t="s">
        <v>13611</v>
      </c>
      <c r="AF675" s="84"/>
      <c r="AG675" s="90" t="s">
        <v>13180</v>
      </c>
      <c r="AH675" s="84" t="b">
        <v>0</v>
      </c>
      <c r="AI675" s="84">
        <v>0</v>
      </c>
      <c r="AJ675" s="90" t="s">
        <v>13180</v>
      </c>
      <c r="AK675" s="84" t="s">
        <v>13711</v>
      </c>
      <c r="AL675" s="84" t="b">
        <v>0</v>
      </c>
      <c r="AM675" s="90" t="s">
        <v>10380</v>
      </c>
      <c r="AN675" s="84">
        <v>0</v>
      </c>
      <c r="AO675" s="84">
        <v>0</v>
      </c>
      <c r="AP675" s="84"/>
      <c r="AQ675" s="84"/>
      <c r="AR675" s="84"/>
      <c r="AS675" s="84"/>
      <c r="AT675" s="84"/>
      <c r="AU675" s="84"/>
      <c r="AV675" s="84"/>
      <c r="AW675" s="84"/>
    </row>
    <row r="676" spans="1:49" x14ac:dyDescent="0.25">
      <c r="A676" s="69" t="s">
        <v>785</v>
      </c>
      <c r="B676" s="69" t="s">
        <v>785</v>
      </c>
      <c r="C676" s="70"/>
      <c r="D676" s="71"/>
      <c r="E676" s="72"/>
      <c r="F676" s="73"/>
      <c r="G676" s="70"/>
      <c r="H676" s="74"/>
      <c r="I676" s="75"/>
      <c r="J676" s="75"/>
      <c r="K676" s="36"/>
      <c r="L676" s="82"/>
      <c r="M676" s="82"/>
      <c r="N676" s="77"/>
      <c r="O676" s="84" t="s">
        <v>179</v>
      </c>
      <c r="P676" s="86">
        <v>42745.834837962961</v>
      </c>
      <c r="Q676" s="84" t="s">
        <v>3706</v>
      </c>
      <c r="R676" s="84"/>
      <c r="S676" s="84"/>
      <c r="T676" s="84"/>
      <c r="U676" s="86">
        <v>42745.834837962961</v>
      </c>
      <c r="V676" s="87" t="s">
        <v>7356</v>
      </c>
      <c r="W676" s="84"/>
      <c r="X676" s="84"/>
      <c r="Y676" s="90" t="s">
        <v>10381</v>
      </c>
      <c r="Z676" s="84"/>
      <c r="AA676" s="84" t="b">
        <v>0</v>
      </c>
      <c r="AB676" s="84">
        <v>0</v>
      </c>
      <c r="AC676" s="90" t="s">
        <v>13180</v>
      </c>
      <c r="AD676" s="84" t="b">
        <v>0</v>
      </c>
      <c r="AE676" s="84" t="s">
        <v>13611</v>
      </c>
      <c r="AF676" s="84"/>
      <c r="AG676" s="90" t="s">
        <v>13180</v>
      </c>
      <c r="AH676" s="84" t="b">
        <v>0</v>
      </c>
      <c r="AI676" s="84">
        <v>0</v>
      </c>
      <c r="AJ676" s="90" t="s">
        <v>13180</v>
      </c>
      <c r="AK676" s="84" t="s">
        <v>13707</v>
      </c>
      <c r="AL676" s="84" t="b">
        <v>0</v>
      </c>
      <c r="AM676" s="90" t="s">
        <v>10381</v>
      </c>
      <c r="AN676" s="84">
        <v>0</v>
      </c>
      <c r="AO676" s="84">
        <v>0</v>
      </c>
      <c r="AP676" s="84"/>
      <c r="AQ676" s="84"/>
      <c r="AR676" s="84"/>
      <c r="AS676" s="84"/>
      <c r="AT676" s="84"/>
      <c r="AU676" s="84"/>
      <c r="AV676" s="84"/>
      <c r="AW676" s="84"/>
    </row>
    <row r="677" spans="1:49" x14ac:dyDescent="0.25">
      <c r="A677" s="69" t="s">
        <v>786</v>
      </c>
      <c r="B677" s="69" t="s">
        <v>2944</v>
      </c>
      <c r="C677" s="70"/>
      <c r="D677" s="71"/>
      <c r="E677" s="72"/>
      <c r="F677" s="73"/>
      <c r="G677" s="70"/>
      <c r="H677" s="74"/>
      <c r="I677" s="75"/>
      <c r="J677" s="75"/>
      <c r="K677" s="36"/>
      <c r="L677" s="82"/>
      <c r="M677" s="82"/>
      <c r="N677" s="77"/>
      <c r="O677" s="84" t="s">
        <v>3348</v>
      </c>
      <c r="P677" s="86">
        <v>42745.834490740737</v>
      </c>
      <c r="Q677" s="84" t="s">
        <v>3707</v>
      </c>
      <c r="R677" s="84"/>
      <c r="S677" s="84"/>
      <c r="T677" s="84"/>
      <c r="U677" s="86">
        <v>42745.834490740737</v>
      </c>
      <c r="V677" s="87" t="s">
        <v>7357</v>
      </c>
      <c r="W677" s="84"/>
      <c r="X677" s="84"/>
      <c r="Y677" s="90" t="s">
        <v>10382</v>
      </c>
      <c r="Z677" s="90" t="s">
        <v>12871</v>
      </c>
      <c r="AA677" s="84" t="b">
        <v>0</v>
      </c>
      <c r="AB677" s="84">
        <v>1</v>
      </c>
      <c r="AC677" s="90" t="s">
        <v>13262</v>
      </c>
      <c r="AD677" s="84" t="b">
        <v>0</v>
      </c>
      <c r="AE677" s="84" t="s">
        <v>13611</v>
      </c>
      <c r="AF677" s="84"/>
      <c r="AG677" s="90" t="s">
        <v>13180</v>
      </c>
      <c r="AH677" s="84" t="b">
        <v>0</v>
      </c>
      <c r="AI677" s="84">
        <v>0</v>
      </c>
      <c r="AJ677" s="90" t="s">
        <v>13180</v>
      </c>
      <c r="AK677" s="84" t="s">
        <v>13707</v>
      </c>
      <c r="AL677" s="84" t="b">
        <v>0</v>
      </c>
      <c r="AM677" s="90" t="s">
        <v>12871</v>
      </c>
      <c r="AN677" s="84">
        <v>0</v>
      </c>
      <c r="AO677" s="84">
        <v>0</v>
      </c>
      <c r="AP677" s="84"/>
      <c r="AQ677" s="84"/>
      <c r="AR677" s="84"/>
      <c r="AS677" s="84"/>
      <c r="AT677" s="84"/>
      <c r="AU677" s="84"/>
      <c r="AV677" s="84"/>
      <c r="AW677" s="84"/>
    </row>
    <row r="678" spans="1:49" x14ac:dyDescent="0.25">
      <c r="A678" s="69" t="s">
        <v>786</v>
      </c>
      <c r="B678" s="69" t="s">
        <v>2944</v>
      </c>
      <c r="C678" s="70"/>
      <c r="D678" s="71"/>
      <c r="E678" s="72"/>
      <c r="F678" s="73"/>
      <c r="G678" s="70"/>
      <c r="H678" s="74"/>
      <c r="I678" s="75"/>
      <c r="J678" s="75"/>
      <c r="K678" s="36"/>
      <c r="L678" s="82"/>
      <c r="M678" s="82"/>
      <c r="N678" s="77"/>
      <c r="O678" s="84" t="s">
        <v>3348</v>
      </c>
      <c r="P678" s="86">
        <v>42745.839768518519</v>
      </c>
      <c r="Q678" s="84" t="s">
        <v>3708</v>
      </c>
      <c r="R678" s="84"/>
      <c r="S678" s="84"/>
      <c r="T678" s="84"/>
      <c r="U678" s="86">
        <v>42745.839768518519</v>
      </c>
      <c r="V678" s="87" t="s">
        <v>7358</v>
      </c>
      <c r="W678" s="84"/>
      <c r="X678" s="84"/>
      <c r="Y678" s="90" t="s">
        <v>10383</v>
      </c>
      <c r="Z678" s="90" t="s">
        <v>12872</v>
      </c>
      <c r="AA678" s="84" t="b">
        <v>0</v>
      </c>
      <c r="AB678" s="84">
        <v>1</v>
      </c>
      <c r="AC678" s="90" t="s">
        <v>13263</v>
      </c>
      <c r="AD678" s="84" t="b">
        <v>0</v>
      </c>
      <c r="AE678" s="84" t="s">
        <v>13611</v>
      </c>
      <c r="AF678" s="84"/>
      <c r="AG678" s="90" t="s">
        <v>13180</v>
      </c>
      <c r="AH678" s="84" t="b">
        <v>0</v>
      </c>
      <c r="AI678" s="84">
        <v>0</v>
      </c>
      <c r="AJ678" s="90" t="s">
        <v>13180</v>
      </c>
      <c r="AK678" s="84" t="s">
        <v>13707</v>
      </c>
      <c r="AL678" s="84" t="b">
        <v>0</v>
      </c>
      <c r="AM678" s="90" t="s">
        <v>12872</v>
      </c>
      <c r="AN678" s="84">
        <v>0</v>
      </c>
      <c r="AO678" s="84">
        <v>0</v>
      </c>
      <c r="AP678" s="84"/>
      <c r="AQ678" s="84"/>
      <c r="AR678" s="84"/>
      <c r="AS678" s="84"/>
      <c r="AT678" s="84"/>
      <c r="AU678" s="84"/>
      <c r="AV678" s="84"/>
      <c r="AW678" s="84"/>
    </row>
    <row r="679" spans="1:49" x14ac:dyDescent="0.25">
      <c r="A679" s="69" t="s">
        <v>786</v>
      </c>
      <c r="B679" s="69" t="s">
        <v>2945</v>
      </c>
      <c r="C679" s="70"/>
      <c r="D679" s="71"/>
      <c r="E679" s="72"/>
      <c r="F679" s="73"/>
      <c r="G679" s="70"/>
      <c r="H679" s="74"/>
      <c r="I679" s="75"/>
      <c r="J679" s="75"/>
      <c r="K679" s="36"/>
      <c r="L679" s="82"/>
      <c r="M679" s="82"/>
      <c r="N679" s="77"/>
      <c r="O679" s="84" t="s">
        <v>3348</v>
      </c>
      <c r="P679" s="86">
        <v>42745.834490740737</v>
      </c>
      <c r="Q679" s="84" t="s">
        <v>3707</v>
      </c>
      <c r="R679" s="84"/>
      <c r="S679" s="84"/>
      <c r="T679" s="84"/>
      <c r="U679" s="86">
        <v>42745.834490740737</v>
      </c>
      <c r="V679" s="87" t="s">
        <v>7357</v>
      </c>
      <c r="W679" s="84"/>
      <c r="X679" s="84"/>
      <c r="Y679" s="90" t="s">
        <v>10382</v>
      </c>
      <c r="Z679" s="90" t="s">
        <v>12871</v>
      </c>
      <c r="AA679" s="84" t="b">
        <v>0</v>
      </c>
      <c r="AB679" s="84">
        <v>1</v>
      </c>
      <c r="AC679" s="90" t="s">
        <v>13262</v>
      </c>
      <c r="AD679" s="84" t="b">
        <v>0</v>
      </c>
      <c r="AE679" s="84" t="s">
        <v>13611</v>
      </c>
      <c r="AF679" s="84"/>
      <c r="AG679" s="90" t="s">
        <v>13180</v>
      </c>
      <c r="AH679" s="84" t="b">
        <v>0</v>
      </c>
      <c r="AI679" s="84">
        <v>0</v>
      </c>
      <c r="AJ679" s="90" t="s">
        <v>13180</v>
      </c>
      <c r="AK679" s="84" t="s">
        <v>13707</v>
      </c>
      <c r="AL679" s="84" t="b">
        <v>0</v>
      </c>
      <c r="AM679" s="90" t="s">
        <v>12871</v>
      </c>
      <c r="AN679" s="84">
        <v>0</v>
      </c>
      <c r="AO679" s="84">
        <v>0</v>
      </c>
      <c r="AP679" s="84"/>
      <c r="AQ679" s="84"/>
      <c r="AR679" s="84"/>
      <c r="AS679" s="84"/>
      <c r="AT679" s="84"/>
      <c r="AU679" s="84"/>
      <c r="AV679" s="84"/>
      <c r="AW679" s="84"/>
    </row>
    <row r="680" spans="1:49" x14ac:dyDescent="0.25">
      <c r="A680" s="69" t="s">
        <v>786</v>
      </c>
      <c r="B680" s="69" t="s">
        <v>2945</v>
      </c>
      <c r="C680" s="70"/>
      <c r="D680" s="71"/>
      <c r="E680" s="72"/>
      <c r="F680" s="73"/>
      <c r="G680" s="70"/>
      <c r="H680" s="74"/>
      <c r="I680" s="75"/>
      <c r="J680" s="75"/>
      <c r="K680" s="36"/>
      <c r="L680" s="82"/>
      <c r="M680" s="82"/>
      <c r="N680" s="77"/>
      <c r="O680" s="84" t="s">
        <v>3348</v>
      </c>
      <c r="P680" s="86">
        <v>42745.839768518519</v>
      </c>
      <c r="Q680" s="84" t="s">
        <v>3708</v>
      </c>
      <c r="R680" s="84"/>
      <c r="S680" s="84"/>
      <c r="T680" s="84"/>
      <c r="U680" s="86">
        <v>42745.839768518519</v>
      </c>
      <c r="V680" s="87" t="s">
        <v>7358</v>
      </c>
      <c r="W680" s="84"/>
      <c r="X680" s="84"/>
      <c r="Y680" s="90" t="s">
        <v>10383</v>
      </c>
      <c r="Z680" s="90" t="s">
        <v>12872</v>
      </c>
      <c r="AA680" s="84" t="b">
        <v>0</v>
      </c>
      <c r="AB680" s="84">
        <v>1</v>
      </c>
      <c r="AC680" s="90" t="s">
        <v>13263</v>
      </c>
      <c r="AD680" s="84" t="b">
        <v>0</v>
      </c>
      <c r="AE680" s="84" t="s">
        <v>13611</v>
      </c>
      <c r="AF680" s="84"/>
      <c r="AG680" s="90" t="s">
        <v>13180</v>
      </c>
      <c r="AH680" s="84" t="b">
        <v>0</v>
      </c>
      <c r="AI680" s="84">
        <v>0</v>
      </c>
      <c r="AJ680" s="90" t="s">
        <v>13180</v>
      </c>
      <c r="AK680" s="84" t="s">
        <v>13707</v>
      </c>
      <c r="AL680" s="84" t="b">
        <v>0</v>
      </c>
      <c r="AM680" s="90" t="s">
        <v>12872</v>
      </c>
      <c r="AN680" s="84">
        <v>0</v>
      </c>
      <c r="AO680" s="84">
        <v>0</v>
      </c>
      <c r="AP680" s="84"/>
      <c r="AQ680" s="84"/>
      <c r="AR680" s="84"/>
      <c r="AS680" s="84"/>
      <c r="AT680" s="84"/>
      <c r="AU680" s="84"/>
      <c r="AV680" s="84"/>
      <c r="AW680" s="84"/>
    </row>
    <row r="681" spans="1:49" x14ac:dyDescent="0.25">
      <c r="A681" s="69" t="s">
        <v>786</v>
      </c>
      <c r="B681" s="69" t="s">
        <v>2946</v>
      </c>
      <c r="C681" s="70"/>
      <c r="D681" s="71"/>
      <c r="E681" s="72"/>
      <c r="F681" s="73"/>
      <c r="G681" s="70"/>
      <c r="H681" s="74"/>
      <c r="I681" s="75"/>
      <c r="J681" s="75"/>
      <c r="K681" s="36"/>
      <c r="L681" s="82"/>
      <c r="M681" s="82"/>
      <c r="N681" s="77"/>
      <c r="O681" s="84" t="s">
        <v>3349</v>
      </c>
      <c r="P681" s="86">
        <v>42745.834490740737</v>
      </c>
      <c r="Q681" s="84" t="s">
        <v>3707</v>
      </c>
      <c r="R681" s="84"/>
      <c r="S681" s="84"/>
      <c r="T681" s="84"/>
      <c r="U681" s="86">
        <v>42745.834490740737</v>
      </c>
      <c r="V681" s="87" t="s">
        <v>7357</v>
      </c>
      <c r="W681" s="84"/>
      <c r="X681" s="84"/>
      <c r="Y681" s="90" t="s">
        <v>10382</v>
      </c>
      <c r="Z681" s="90" t="s">
        <v>12871</v>
      </c>
      <c r="AA681" s="84" t="b">
        <v>0</v>
      </c>
      <c r="AB681" s="84">
        <v>1</v>
      </c>
      <c r="AC681" s="90" t="s">
        <v>13262</v>
      </c>
      <c r="AD681" s="84" t="b">
        <v>0</v>
      </c>
      <c r="AE681" s="84" t="s">
        <v>13611</v>
      </c>
      <c r="AF681" s="84"/>
      <c r="AG681" s="90" t="s">
        <v>13180</v>
      </c>
      <c r="AH681" s="84" t="b">
        <v>0</v>
      </c>
      <c r="AI681" s="84">
        <v>0</v>
      </c>
      <c r="AJ681" s="90" t="s">
        <v>13180</v>
      </c>
      <c r="AK681" s="84" t="s">
        <v>13707</v>
      </c>
      <c r="AL681" s="84" t="b">
        <v>0</v>
      </c>
      <c r="AM681" s="90" t="s">
        <v>12871</v>
      </c>
      <c r="AN681" s="84">
        <v>0</v>
      </c>
      <c r="AO681" s="84">
        <v>0</v>
      </c>
      <c r="AP681" s="84"/>
      <c r="AQ681" s="84"/>
      <c r="AR681" s="84"/>
      <c r="AS681" s="84"/>
      <c r="AT681" s="84"/>
      <c r="AU681" s="84"/>
      <c r="AV681" s="84"/>
      <c r="AW681" s="84"/>
    </row>
    <row r="682" spans="1:49" x14ac:dyDescent="0.25">
      <c r="A682" s="69" t="s">
        <v>786</v>
      </c>
      <c r="B682" s="69" t="s">
        <v>2946</v>
      </c>
      <c r="C682" s="70"/>
      <c r="D682" s="71"/>
      <c r="E682" s="72"/>
      <c r="F682" s="73"/>
      <c r="G682" s="70"/>
      <c r="H682" s="74"/>
      <c r="I682" s="75"/>
      <c r="J682" s="75"/>
      <c r="K682" s="36"/>
      <c r="L682" s="82"/>
      <c r="M682" s="82"/>
      <c r="N682" s="77"/>
      <c r="O682" s="84" t="s">
        <v>3349</v>
      </c>
      <c r="P682" s="86">
        <v>42745.839768518519</v>
      </c>
      <c r="Q682" s="84" t="s">
        <v>3708</v>
      </c>
      <c r="R682" s="84"/>
      <c r="S682" s="84"/>
      <c r="T682" s="84"/>
      <c r="U682" s="86">
        <v>42745.839768518519</v>
      </c>
      <c r="V682" s="87" t="s">
        <v>7358</v>
      </c>
      <c r="W682" s="84"/>
      <c r="X682" s="84"/>
      <c r="Y682" s="90" t="s">
        <v>10383</v>
      </c>
      <c r="Z682" s="90" t="s">
        <v>12872</v>
      </c>
      <c r="AA682" s="84" t="b">
        <v>0</v>
      </c>
      <c r="AB682" s="84">
        <v>1</v>
      </c>
      <c r="AC682" s="90" t="s">
        <v>13263</v>
      </c>
      <c r="AD682" s="84" t="b">
        <v>0</v>
      </c>
      <c r="AE682" s="84" t="s">
        <v>13611</v>
      </c>
      <c r="AF682" s="84"/>
      <c r="AG682" s="90" t="s">
        <v>13180</v>
      </c>
      <c r="AH682" s="84" t="b">
        <v>0</v>
      </c>
      <c r="AI682" s="84">
        <v>0</v>
      </c>
      <c r="AJ682" s="90" t="s">
        <v>13180</v>
      </c>
      <c r="AK682" s="84" t="s">
        <v>13707</v>
      </c>
      <c r="AL682" s="84" t="b">
        <v>0</v>
      </c>
      <c r="AM682" s="90" t="s">
        <v>12872</v>
      </c>
      <c r="AN682" s="84">
        <v>0</v>
      </c>
      <c r="AO682" s="84">
        <v>0</v>
      </c>
      <c r="AP682" s="84"/>
      <c r="AQ682" s="84"/>
      <c r="AR682" s="84"/>
      <c r="AS682" s="84"/>
      <c r="AT682" s="84"/>
      <c r="AU682" s="84"/>
      <c r="AV682" s="84"/>
      <c r="AW682" s="84"/>
    </row>
    <row r="683" spans="1:49" x14ac:dyDescent="0.25">
      <c r="A683" s="69" t="s">
        <v>786</v>
      </c>
      <c r="B683" s="69" t="s">
        <v>2894</v>
      </c>
      <c r="C683" s="70"/>
      <c r="D683" s="71"/>
      <c r="E683" s="72"/>
      <c r="F683" s="73"/>
      <c r="G683" s="70"/>
      <c r="H683" s="74"/>
      <c r="I683" s="75"/>
      <c r="J683" s="75"/>
      <c r="K683" s="36"/>
      <c r="L683" s="82"/>
      <c r="M683" s="82"/>
      <c r="N683" s="77"/>
      <c r="O683" s="84" t="s">
        <v>3348</v>
      </c>
      <c r="P683" s="86">
        <v>42745.834490740737</v>
      </c>
      <c r="Q683" s="84" t="s">
        <v>3707</v>
      </c>
      <c r="R683" s="84"/>
      <c r="S683" s="84"/>
      <c r="T683" s="84"/>
      <c r="U683" s="86">
        <v>42745.834490740737</v>
      </c>
      <c r="V683" s="87" t="s">
        <v>7357</v>
      </c>
      <c r="W683" s="84"/>
      <c r="X683" s="84"/>
      <c r="Y683" s="90" t="s">
        <v>10382</v>
      </c>
      <c r="Z683" s="90" t="s">
        <v>12871</v>
      </c>
      <c r="AA683" s="84" t="b">
        <v>0</v>
      </c>
      <c r="AB683" s="84">
        <v>1</v>
      </c>
      <c r="AC683" s="90" t="s">
        <v>13262</v>
      </c>
      <c r="AD683" s="84" t="b">
        <v>0</v>
      </c>
      <c r="AE683" s="84" t="s">
        <v>13611</v>
      </c>
      <c r="AF683" s="84"/>
      <c r="AG683" s="90" t="s">
        <v>13180</v>
      </c>
      <c r="AH683" s="84" t="b">
        <v>0</v>
      </c>
      <c r="AI683" s="84">
        <v>0</v>
      </c>
      <c r="AJ683" s="90" t="s">
        <v>13180</v>
      </c>
      <c r="AK683" s="84" t="s">
        <v>13707</v>
      </c>
      <c r="AL683" s="84" t="b">
        <v>0</v>
      </c>
      <c r="AM683" s="90" t="s">
        <v>12871</v>
      </c>
      <c r="AN683" s="84">
        <v>0</v>
      </c>
      <c r="AO683" s="84">
        <v>0</v>
      </c>
      <c r="AP683" s="84"/>
      <c r="AQ683" s="84"/>
      <c r="AR683" s="84"/>
      <c r="AS683" s="84"/>
      <c r="AT683" s="84"/>
      <c r="AU683" s="84"/>
      <c r="AV683" s="84"/>
      <c r="AW683" s="84"/>
    </row>
    <row r="684" spans="1:49" x14ac:dyDescent="0.25">
      <c r="A684" s="69" t="s">
        <v>786</v>
      </c>
      <c r="B684" s="69" t="s">
        <v>2894</v>
      </c>
      <c r="C684" s="70"/>
      <c r="D684" s="71"/>
      <c r="E684" s="72"/>
      <c r="F684" s="73"/>
      <c r="G684" s="70"/>
      <c r="H684" s="74"/>
      <c r="I684" s="75"/>
      <c r="J684" s="75"/>
      <c r="K684" s="36"/>
      <c r="L684" s="82"/>
      <c r="M684" s="82"/>
      <c r="N684" s="77"/>
      <c r="O684" s="84" t="s">
        <v>3348</v>
      </c>
      <c r="P684" s="86">
        <v>42745.839768518519</v>
      </c>
      <c r="Q684" s="84" t="s">
        <v>3708</v>
      </c>
      <c r="R684" s="84"/>
      <c r="S684" s="84"/>
      <c r="T684" s="84"/>
      <c r="U684" s="86">
        <v>42745.839768518519</v>
      </c>
      <c r="V684" s="87" t="s">
        <v>7358</v>
      </c>
      <c r="W684" s="84"/>
      <c r="X684" s="84"/>
      <c r="Y684" s="90" t="s">
        <v>10383</v>
      </c>
      <c r="Z684" s="90" t="s">
        <v>12872</v>
      </c>
      <c r="AA684" s="84" t="b">
        <v>0</v>
      </c>
      <c r="AB684" s="84">
        <v>1</v>
      </c>
      <c r="AC684" s="90" t="s">
        <v>13263</v>
      </c>
      <c r="AD684" s="84" t="b">
        <v>0</v>
      </c>
      <c r="AE684" s="84" t="s">
        <v>13611</v>
      </c>
      <c r="AF684" s="84"/>
      <c r="AG684" s="90" t="s">
        <v>13180</v>
      </c>
      <c r="AH684" s="84" t="b">
        <v>0</v>
      </c>
      <c r="AI684" s="84">
        <v>0</v>
      </c>
      <c r="AJ684" s="90" t="s">
        <v>13180</v>
      </c>
      <c r="AK684" s="84" t="s">
        <v>13707</v>
      </c>
      <c r="AL684" s="84" t="b">
        <v>0</v>
      </c>
      <c r="AM684" s="90" t="s">
        <v>12872</v>
      </c>
      <c r="AN684" s="84">
        <v>0</v>
      </c>
      <c r="AO684" s="84">
        <v>0</v>
      </c>
      <c r="AP684" s="84"/>
      <c r="AQ684" s="84"/>
      <c r="AR684" s="84"/>
      <c r="AS684" s="84"/>
      <c r="AT684" s="84"/>
      <c r="AU684" s="84"/>
      <c r="AV684" s="84"/>
      <c r="AW684" s="84"/>
    </row>
    <row r="685" spans="1:49" x14ac:dyDescent="0.25">
      <c r="A685" s="69" t="s">
        <v>787</v>
      </c>
      <c r="B685" s="69" t="s">
        <v>787</v>
      </c>
      <c r="C685" s="70"/>
      <c r="D685" s="71"/>
      <c r="E685" s="72"/>
      <c r="F685" s="73"/>
      <c r="G685" s="70"/>
      <c r="H685" s="74"/>
      <c r="I685" s="75"/>
      <c r="J685" s="75"/>
      <c r="K685" s="36"/>
      <c r="L685" s="82"/>
      <c r="M685" s="82"/>
      <c r="N685" s="77"/>
      <c r="O685" s="84" t="s">
        <v>179</v>
      </c>
      <c r="P685" s="86">
        <v>42745.84101851852</v>
      </c>
      <c r="Q685" s="84" t="s">
        <v>3709</v>
      </c>
      <c r="R685" s="84" t="s">
        <v>5731</v>
      </c>
      <c r="S685" s="84" t="s">
        <v>6323</v>
      </c>
      <c r="T685" s="84"/>
      <c r="U685" s="86">
        <v>42745.84101851852</v>
      </c>
      <c r="V685" s="87" t="s">
        <v>7359</v>
      </c>
      <c r="W685" s="84"/>
      <c r="X685" s="84"/>
      <c r="Y685" s="90" t="s">
        <v>10384</v>
      </c>
      <c r="Z685" s="84"/>
      <c r="AA685" s="84" t="b">
        <v>0</v>
      </c>
      <c r="AB685" s="84">
        <v>0</v>
      </c>
      <c r="AC685" s="90" t="s">
        <v>13180</v>
      </c>
      <c r="AD685" s="84" t="b">
        <v>0</v>
      </c>
      <c r="AE685" s="84" t="s">
        <v>13611</v>
      </c>
      <c r="AF685" s="84"/>
      <c r="AG685" s="90" t="s">
        <v>13180</v>
      </c>
      <c r="AH685" s="84" t="b">
        <v>0</v>
      </c>
      <c r="AI685" s="84">
        <v>0</v>
      </c>
      <c r="AJ685" s="90" t="s">
        <v>13180</v>
      </c>
      <c r="AK685" s="84" t="s">
        <v>13714</v>
      </c>
      <c r="AL685" s="84" t="b">
        <v>0</v>
      </c>
      <c r="AM685" s="90" t="s">
        <v>10384</v>
      </c>
      <c r="AN685" s="84">
        <v>0</v>
      </c>
      <c r="AO685" s="84">
        <v>0</v>
      </c>
      <c r="AP685" s="84"/>
      <c r="AQ685" s="84"/>
      <c r="AR685" s="84"/>
      <c r="AS685" s="84"/>
      <c r="AT685" s="84"/>
      <c r="AU685" s="84"/>
      <c r="AV685" s="84"/>
      <c r="AW685" s="84"/>
    </row>
    <row r="686" spans="1:49" x14ac:dyDescent="0.25">
      <c r="A686" s="69" t="s">
        <v>788</v>
      </c>
      <c r="B686" s="69" t="s">
        <v>2335</v>
      </c>
      <c r="C686" s="70"/>
      <c r="D686" s="71"/>
      <c r="E686" s="72"/>
      <c r="F686" s="73"/>
      <c r="G686" s="70"/>
      <c r="H686" s="74"/>
      <c r="I686" s="75"/>
      <c r="J686" s="75"/>
      <c r="K686" s="36"/>
      <c r="L686" s="82"/>
      <c r="M686" s="82"/>
      <c r="N686" s="77"/>
      <c r="O686" s="84" t="s">
        <v>3348</v>
      </c>
      <c r="P686" s="86">
        <v>42745.841273148151</v>
      </c>
      <c r="Q686" s="84" t="s">
        <v>3556</v>
      </c>
      <c r="R686" s="87" t="s">
        <v>5703</v>
      </c>
      <c r="S686" s="84" t="s">
        <v>6297</v>
      </c>
      <c r="T686" s="84"/>
      <c r="U686" s="86">
        <v>42745.841273148151</v>
      </c>
      <c r="V686" s="87" t="s">
        <v>7360</v>
      </c>
      <c r="W686" s="84"/>
      <c r="X686" s="84"/>
      <c r="Y686" s="90" t="s">
        <v>10385</v>
      </c>
      <c r="Z686" s="84"/>
      <c r="AA686" s="84" t="b">
        <v>0</v>
      </c>
      <c r="AB686" s="84">
        <v>0</v>
      </c>
      <c r="AC686" s="90" t="s">
        <v>13180</v>
      </c>
      <c r="AD686" s="84" t="b">
        <v>1</v>
      </c>
      <c r="AE686" s="84" t="s">
        <v>13611</v>
      </c>
      <c r="AF686" s="84"/>
      <c r="AG686" s="90" t="s">
        <v>13626</v>
      </c>
      <c r="AH686" s="84" t="b">
        <v>0</v>
      </c>
      <c r="AI686" s="84">
        <v>93</v>
      </c>
      <c r="AJ686" s="90" t="s">
        <v>12066</v>
      </c>
      <c r="AK686" s="84" t="s">
        <v>13707</v>
      </c>
      <c r="AL686" s="84" t="b">
        <v>0</v>
      </c>
      <c r="AM686" s="90" t="s">
        <v>12066</v>
      </c>
      <c r="AN686" s="84">
        <v>0</v>
      </c>
      <c r="AO686" s="84">
        <v>0</v>
      </c>
      <c r="AP686" s="84"/>
      <c r="AQ686" s="84"/>
      <c r="AR686" s="84"/>
      <c r="AS686" s="84"/>
      <c r="AT686" s="84"/>
      <c r="AU686" s="84"/>
      <c r="AV686" s="84"/>
      <c r="AW686" s="84"/>
    </row>
    <row r="687" spans="1:49" x14ac:dyDescent="0.25">
      <c r="A687" s="69" t="s">
        <v>789</v>
      </c>
      <c r="B687" s="69" t="s">
        <v>789</v>
      </c>
      <c r="C687" s="70"/>
      <c r="D687" s="71"/>
      <c r="E687" s="72"/>
      <c r="F687" s="73"/>
      <c r="G687" s="70"/>
      <c r="H687" s="74"/>
      <c r="I687" s="75"/>
      <c r="J687" s="75"/>
      <c r="K687" s="36"/>
      <c r="L687" s="82"/>
      <c r="M687" s="82"/>
      <c r="N687" s="77"/>
      <c r="O687" s="84" t="s">
        <v>179</v>
      </c>
      <c r="P687" s="86">
        <v>42745.842476851853</v>
      </c>
      <c r="Q687" s="84" t="s">
        <v>3710</v>
      </c>
      <c r="R687" s="84"/>
      <c r="S687" s="84"/>
      <c r="T687" s="84"/>
      <c r="U687" s="86">
        <v>42745.842476851853</v>
      </c>
      <c r="V687" s="87" t="s">
        <v>7361</v>
      </c>
      <c r="W687" s="84"/>
      <c r="X687" s="84"/>
      <c r="Y687" s="90" t="s">
        <v>10386</v>
      </c>
      <c r="Z687" s="84"/>
      <c r="AA687" s="84" t="b">
        <v>0</v>
      </c>
      <c r="AB687" s="84">
        <v>19</v>
      </c>
      <c r="AC687" s="90" t="s">
        <v>13180</v>
      </c>
      <c r="AD687" s="84" t="b">
        <v>0</v>
      </c>
      <c r="AE687" s="84" t="s">
        <v>13611</v>
      </c>
      <c r="AF687" s="84"/>
      <c r="AG687" s="90" t="s">
        <v>13180</v>
      </c>
      <c r="AH687" s="84" t="b">
        <v>0</v>
      </c>
      <c r="AI687" s="84">
        <v>0</v>
      </c>
      <c r="AJ687" s="90" t="s">
        <v>13180</v>
      </c>
      <c r="AK687" s="84" t="s">
        <v>13707</v>
      </c>
      <c r="AL687" s="84" t="b">
        <v>0</v>
      </c>
      <c r="AM687" s="90" t="s">
        <v>10386</v>
      </c>
      <c r="AN687" s="84">
        <v>0</v>
      </c>
      <c r="AO687" s="84">
        <v>0</v>
      </c>
      <c r="AP687" s="84" t="s">
        <v>13796</v>
      </c>
      <c r="AQ687" s="84" t="s">
        <v>13984</v>
      </c>
      <c r="AR687" s="84" t="s">
        <v>13986</v>
      </c>
      <c r="AS687" s="84" t="s">
        <v>13989</v>
      </c>
      <c r="AT687" s="84" t="s">
        <v>14177</v>
      </c>
      <c r="AU687" s="84" t="s">
        <v>14366</v>
      </c>
      <c r="AV687" s="84" t="s">
        <v>14550</v>
      </c>
      <c r="AW687" s="87" t="s">
        <v>14553</v>
      </c>
    </row>
    <row r="688" spans="1:49" x14ac:dyDescent="0.25">
      <c r="A688" s="69" t="s">
        <v>790</v>
      </c>
      <c r="B688" s="69" t="s">
        <v>2947</v>
      </c>
      <c r="C688" s="70"/>
      <c r="D688" s="71"/>
      <c r="E688" s="72"/>
      <c r="F688" s="73"/>
      <c r="G688" s="70"/>
      <c r="H688" s="74"/>
      <c r="I688" s="75"/>
      <c r="J688" s="75"/>
      <c r="K688" s="36"/>
      <c r="L688" s="82"/>
      <c r="M688" s="82"/>
      <c r="N688" s="77"/>
      <c r="O688" s="84" t="s">
        <v>3349</v>
      </c>
      <c r="P688" s="86">
        <v>42745.842974537038</v>
      </c>
      <c r="Q688" s="84" t="s">
        <v>3711</v>
      </c>
      <c r="R688" s="84"/>
      <c r="S688" s="84"/>
      <c r="T688" s="84"/>
      <c r="U688" s="86">
        <v>42745.842974537038</v>
      </c>
      <c r="V688" s="87" t="s">
        <v>7362</v>
      </c>
      <c r="W688" s="84"/>
      <c r="X688" s="84"/>
      <c r="Y688" s="90" t="s">
        <v>10387</v>
      </c>
      <c r="Z688" s="90" t="s">
        <v>12873</v>
      </c>
      <c r="AA688" s="84" t="b">
        <v>0</v>
      </c>
      <c r="AB688" s="84">
        <v>1</v>
      </c>
      <c r="AC688" s="90" t="s">
        <v>13264</v>
      </c>
      <c r="AD688" s="84" t="b">
        <v>0</v>
      </c>
      <c r="AE688" s="84" t="s">
        <v>13611</v>
      </c>
      <c r="AF688" s="84"/>
      <c r="AG688" s="90" t="s">
        <v>13180</v>
      </c>
      <c r="AH688" s="84" t="b">
        <v>0</v>
      </c>
      <c r="AI688" s="84">
        <v>0</v>
      </c>
      <c r="AJ688" s="90" t="s">
        <v>13180</v>
      </c>
      <c r="AK688" s="84" t="s">
        <v>13707</v>
      </c>
      <c r="AL688" s="84" t="b">
        <v>0</v>
      </c>
      <c r="AM688" s="90" t="s">
        <v>12873</v>
      </c>
      <c r="AN688" s="84">
        <v>0</v>
      </c>
      <c r="AO688" s="84">
        <v>0</v>
      </c>
      <c r="AP688" s="84" t="s">
        <v>13795</v>
      </c>
      <c r="AQ688" s="84" t="s">
        <v>13984</v>
      </c>
      <c r="AR688" s="84" t="s">
        <v>13986</v>
      </c>
      <c r="AS688" s="84" t="s">
        <v>13988</v>
      </c>
      <c r="AT688" s="84" t="s">
        <v>14176</v>
      </c>
      <c r="AU688" s="84" t="s">
        <v>14365</v>
      </c>
      <c r="AV688" s="84" t="s">
        <v>14549</v>
      </c>
      <c r="AW688" s="87" t="s">
        <v>14552</v>
      </c>
    </row>
    <row r="689" spans="1:49" x14ac:dyDescent="0.25">
      <c r="A689" s="69" t="s">
        <v>791</v>
      </c>
      <c r="B689" s="69" t="s">
        <v>2936</v>
      </c>
      <c r="C689" s="70"/>
      <c r="D689" s="71"/>
      <c r="E689" s="72"/>
      <c r="F689" s="73"/>
      <c r="G689" s="70"/>
      <c r="H689" s="74"/>
      <c r="I689" s="75"/>
      <c r="J689" s="75"/>
      <c r="K689" s="36"/>
      <c r="L689" s="82"/>
      <c r="M689" s="82"/>
      <c r="N689" s="77"/>
      <c r="O689" s="84" t="s">
        <v>3348</v>
      </c>
      <c r="P689" s="86">
        <v>42745.853460648148</v>
      </c>
      <c r="Q689" s="84" t="s">
        <v>3679</v>
      </c>
      <c r="R689" s="87" t="s">
        <v>5728</v>
      </c>
      <c r="S689" s="84" t="s">
        <v>6321</v>
      </c>
      <c r="T689" s="84"/>
      <c r="U689" s="86">
        <v>42745.853460648148</v>
      </c>
      <c r="V689" s="87" t="s">
        <v>7363</v>
      </c>
      <c r="W689" s="84"/>
      <c r="X689" s="84"/>
      <c r="Y689" s="90" t="s">
        <v>10388</v>
      </c>
      <c r="Z689" s="84"/>
      <c r="AA689" s="84" t="b">
        <v>0</v>
      </c>
      <c r="AB689" s="84">
        <v>0</v>
      </c>
      <c r="AC689" s="90" t="s">
        <v>13180</v>
      </c>
      <c r="AD689" s="84" t="b">
        <v>0</v>
      </c>
      <c r="AE689" s="84" t="s">
        <v>13611</v>
      </c>
      <c r="AF689" s="84"/>
      <c r="AG689" s="90" t="s">
        <v>13180</v>
      </c>
      <c r="AH689" s="84" t="b">
        <v>0</v>
      </c>
      <c r="AI689" s="84">
        <v>25</v>
      </c>
      <c r="AJ689" s="90" t="s">
        <v>10587</v>
      </c>
      <c r="AK689" s="84" t="s">
        <v>13707</v>
      </c>
      <c r="AL689" s="84" t="b">
        <v>0</v>
      </c>
      <c r="AM689" s="90" t="s">
        <v>10587</v>
      </c>
      <c r="AN689" s="84">
        <v>0</v>
      </c>
      <c r="AO689" s="84">
        <v>0</v>
      </c>
      <c r="AP689" s="84"/>
      <c r="AQ689" s="84"/>
      <c r="AR689" s="84"/>
      <c r="AS689" s="84"/>
      <c r="AT689" s="84"/>
      <c r="AU689" s="84"/>
      <c r="AV689" s="84"/>
      <c r="AW689" s="84"/>
    </row>
    <row r="690" spans="1:49" x14ac:dyDescent="0.25">
      <c r="A690" s="69" t="s">
        <v>791</v>
      </c>
      <c r="B690" s="69" t="s">
        <v>2937</v>
      </c>
      <c r="C690" s="70"/>
      <c r="D690" s="71"/>
      <c r="E690" s="72"/>
      <c r="F690" s="73"/>
      <c r="G690" s="70"/>
      <c r="H690" s="74"/>
      <c r="I690" s="75"/>
      <c r="J690" s="75"/>
      <c r="K690" s="36"/>
      <c r="L690" s="82"/>
      <c r="M690" s="82"/>
      <c r="N690" s="77"/>
      <c r="O690" s="84" t="s">
        <v>3348</v>
      </c>
      <c r="P690" s="86">
        <v>42745.853460648148</v>
      </c>
      <c r="Q690" s="84" t="s">
        <v>3679</v>
      </c>
      <c r="R690" s="87" t="s">
        <v>5728</v>
      </c>
      <c r="S690" s="84" t="s">
        <v>6321</v>
      </c>
      <c r="T690" s="84"/>
      <c r="U690" s="86">
        <v>42745.853460648148</v>
      </c>
      <c r="V690" s="87" t="s">
        <v>7363</v>
      </c>
      <c r="W690" s="84"/>
      <c r="X690" s="84"/>
      <c r="Y690" s="90" t="s">
        <v>10388</v>
      </c>
      <c r="Z690" s="84"/>
      <c r="AA690" s="84" t="b">
        <v>0</v>
      </c>
      <c r="AB690" s="84">
        <v>0</v>
      </c>
      <c r="AC690" s="90" t="s">
        <v>13180</v>
      </c>
      <c r="AD690" s="84" t="b">
        <v>0</v>
      </c>
      <c r="AE690" s="84" t="s">
        <v>13611</v>
      </c>
      <c r="AF690" s="84"/>
      <c r="AG690" s="90" t="s">
        <v>13180</v>
      </c>
      <c r="AH690" s="84" t="b">
        <v>0</v>
      </c>
      <c r="AI690" s="84">
        <v>25</v>
      </c>
      <c r="AJ690" s="90" t="s">
        <v>10587</v>
      </c>
      <c r="AK690" s="84" t="s">
        <v>13707</v>
      </c>
      <c r="AL690" s="84" t="b">
        <v>0</v>
      </c>
      <c r="AM690" s="90" t="s">
        <v>10587</v>
      </c>
      <c r="AN690" s="84">
        <v>0</v>
      </c>
      <c r="AO690" s="84">
        <v>0</v>
      </c>
      <c r="AP690" s="84"/>
      <c r="AQ690" s="84"/>
      <c r="AR690" s="84"/>
      <c r="AS690" s="84"/>
      <c r="AT690" s="84"/>
      <c r="AU690" s="84"/>
      <c r="AV690" s="84"/>
      <c r="AW690" s="84"/>
    </row>
    <row r="691" spans="1:49" x14ac:dyDescent="0.25">
      <c r="A691" s="69" t="s">
        <v>791</v>
      </c>
      <c r="B691" s="69" t="s">
        <v>983</v>
      </c>
      <c r="C691" s="70"/>
      <c r="D691" s="71"/>
      <c r="E691" s="72"/>
      <c r="F691" s="73"/>
      <c r="G691" s="70"/>
      <c r="H691" s="74"/>
      <c r="I691" s="75"/>
      <c r="J691" s="75"/>
      <c r="K691" s="36"/>
      <c r="L691" s="82"/>
      <c r="M691" s="82"/>
      <c r="N691" s="77"/>
      <c r="O691" s="84" t="s">
        <v>3348</v>
      </c>
      <c r="P691" s="86">
        <v>42745.853460648148</v>
      </c>
      <c r="Q691" s="84" t="s">
        <v>3679</v>
      </c>
      <c r="R691" s="87" t="s">
        <v>5728</v>
      </c>
      <c r="S691" s="84" t="s">
        <v>6321</v>
      </c>
      <c r="T691" s="84"/>
      <c r="U691" s="86">
        <v>42745.853460648148</v>
      </c>
      <c r="V691" s="87" t="s">
        <v>7363</v>
      </c>
      <c r="W691" s="84"/>
      <c r="X691" s="84"/>
      <c r="Y691" s="90" t="s">
        <v>10388</v>
      </c>
      <c r="Z691" s="84"/>
      <c r="AA691" s="84" t="b">
        <v>0</v>
      </c>
      <c r="AB691" s="84">
        <v>0</v>
      </c>
      <c r="AC691" s="90" t="s">
        <v>13180</v>
      </c>
      <c r="AD691" s="84" t="b">
        <v>0</v>
      </c>
      <c r="AE691" s="84" t="s">
        <v>13611</v>
      </c>
      <c r="AF691" s="84"/>
      <c r="AG691" s="90" t="s">
        <v>13180</v>
      </c>
      <c r="AH691" s="84" t="b">
        <v>0</v>
      </c>
      <c r="AI691" s="84">
        <v>25</v>
      </c>
      <c r="AJ691" s="90" t="s">
        <v>10587</v>
      </c>
      <c r="AK691" s="84" t="s">
        <v>13707</v>
      </c>
      <c r="AL691" s="84" t="b">
        <v>0</v>
      </c>
      <c r="AM691" s="90" t="s">
        <v>10587</v>
      </c>
      <c r="AN691" s="84">
        <v>0</v>
      </c>
      <c r="AO691" s="84">
        <v>0</v>
      </c>
      <c r="AP691" s="84"/>
      <c r="AQ691" s="84"/>
      <c r="AR691" s="84"/>
      <c r="AS691" s="84"/>
      <c r="AT691" s="84"/>
      <c r="AU691" s="84"/>
      <c r="AV691" s="84"/>
      <c r="AW691" s="84"/>
    </row>
    <row r="692" spans="1:49" x14ac:dyDescent="0.25">
      <c r="A692" s="69" t="s">
        <v>792</v>
      </c>
      <c r="B692" s="69" t="s">
        <v>2936</v>
      </c>
      <c r="C692" s="70"/>
      <c r="D692" s="71"/>
      <c r="E692" s="72"/>
      <c r="F692" s="73"/>
      <c r="G692" s="70"/>
      <c r="H692" s="74"/>
      <c r="I692" s="75"/>
      <c r="J692" s="75"/>
      <c r="K692" s="36"/>
      <c r="L692" s="82"/>
      <c r="M692" s="82"/>
      <c r="N692" s="77"/>
      <c r="O692" s="84" t="s">
        <v>3348</v>
      </c>
      <c r="P692" s="86">
        <v>42745.853136574071</v>
      </c>
      <c r="Q692" s="84" t="s">
        <v>3679</v>
      </c>
      <c r="R692" s="87" t="s">
        <v>5728</v>
      </c>
      <c r="S692" s="84" t="s">
        <v>6321</v>
      </c>
      <c r="T692" s="84"/>
      <c r="U692" s="86">
        <v>42745.853136574071</v>
      </c>
      <c r="V692" s="87" t="s">
        <v>7364</v>
      </c>
      <c r="W692" s="84"/>
      <c r="X692" s="84"/>
      <c r="Y692" s="90" t="s">
        <v>10389</v>
      </c>
      <c r="Z692" s="84"/>
      <c r="AA692" s="84" t="b">
        <v>0</v>
      </c>
      <c r="AB692" s="84">
        <v>0</v>
      </c>
      <c r="AC692" s="90" t="s">
        <v>13180</v>
      </c>
      <c r="AD692" s="84" t="b">
        <v>0</v>
      </c>
      <c r="AE692" s="84" t="s">
        <v>13611</v>
      </c>
      <c r="AF692" s="84"/>
      <c r="AG692" s="90" t="s">
        <v>13180</v>
      </c>
      <c r="AH692" s="84" t="b">
        <v>0</v>
      </c>
      <c r="AI692" s="84">
        <v>25</v>
      </c>
      <c r="AJ692" s="90" t="s">
        <v>10587</v>
      </c>
      <c r="AK692" s="84" t="s">
        <v>13706</v>
      </c>
      <c r="AL692" s="84" t="b">
        <v>0</v>
      </c>
      <c r="AM692" s="90" t="s">
        <v>10587</v>
      </c>
      <c r="AN692" s="84">
        <v>0</v>
      </c>
      <c r="AO692" s="84">
        <v>0</v>
      </c>
      <c r="AP692" s="84"/>
      <c r="AQ692" s="84"/>
      <c r="AR692" s="84"/>
      <c r="AS692" s="84"/>
      <c r="AT692" s="84"/>
      <c r="AU692" s="84"/>
      <c r="AV692" s="84"/>
      <c r="AW692" s="84"/>
    </row>
    <row r="693" spans="1:49" x14ac:dyDescent="0.25">
      <c r="A693" s="69" t="s">
        <v>792</v>
      </c>
      <c r="B693" s="69" t="s">
        <v>2937</v>
      </c>
      <c r="C693" s="70"/>
      <c r="D693" s="71"/>
      <c r="E693" s="72"/>
      <c r="F693" s="73"/>
      <c r="G693" s="70"/>
      <c r="H693" s="74"/>
      <c r="I693" s="75"/>
      <c r="J693" s="75"/>
      <c r="K693" s="36"/>
      <c r="L693" s="82"/>
      <c r="M693" s="82"/>
      <c r="N693" s="77"/>
      <c r="O693" s="84" t="s">
        <v>3348</v>
      </c>
      <c r="P693" s="86">
        <v>42745.853136574071</v>
      </c>
      <c r="Q693" s="84" t="s">
        <v>3679</v>
      </c>
      <c r="R693" s="87" t="s">
        <v>5728</v>
      </c>
      <c r="S693" s="84" t="s">
        <v>6321</v>
      </c>
      <c r="T693" s="84"/>
      <c r="U693" s="86">
        <v>42745.853136574071</v>
      </c>
      <c r="V693" s="87" t="s">
        <v>7364</v>
      </c>
      <c r="W693" s="84"/>
      <c r="X693" s="84"/>
      <c r="Y693" s="90" t="s">
        <v>10389</v>
      </c>
      <c r="Z693" s="84"/>
      <c r="AA693" s="84" t="b">
        <v>0</v>
      </c>
      <c r="AB693" s="84">
        <v>0</v>
      </c>
      <c r="AC693" s="90" t="s">
        <v>13180</v>
      </c>
      <c r="AD693" s="84" t="b">
        <v>0</v>
      </c>
      <c r="AE693" s="84" t="s">
        <v>13611</v>
      </c>
      <c r="AF693" s="84"/>
      <c r="AG693" s="90" t="s">
        <v>13180</v>
      </c>
      <c r="AH693" s="84" t="b">
        <v>0</v>
      </c>
      <c r="AI693" s="84">
        <v>25</v>
      </c>
      <c r="AJ693" s="90" t="s">
        <v>10587</v>
      </c>
      <c r="AK693" s="84" t="s">
        <v>13706</v>
      </c>
      <c r="AL693" s="84" t="b">
        <v>0</v>
      </c>
      <c r="AM693" s="90" t="s">
        <v>10587</v>
      </c>
      <c r="AN693" s="84">
        <v>0</v>
      </c>
      <c r="AO693" s="84">
        <v>0</v>
      </c>
      <c r="AP693" s="84"/>
      <c r="AQ693" s="84"/>
      <c r="AR693" s="84"/>
      <c r="AS693" s="84"/>
      <c r="AT693" s="84"/>
      <c r="AU693" s="84"/>
      <c r="AV693" s="84"/>
      <c r="AW693" s="84"/>
    </row>
    <row r="694" spans="1:49" x14ac:dyDescent="0.25">
      <c r="A694" s="69" t="s">
        <v>792</v>
      </c>
      <c r="B694" s="69" t="s">
        <v>983</v>
      </c>
      <c r="C694" s="70"/>
      <c r="D694" s="71"/>
      <c r="E694" s="72"/>
      <c r="F694" s="73"/>
      <c r="G694" s="70"/>
      <c r="H694" s="74"/>
      <c r="I694" s="75"/>
      <c r="J694" s="75"/>
      <c r="K694" s="36"/>
      <c r="L694" s="82"/>
      <c r="M694" s="82"/>
      <c r="N694" s="77"/>
      <c r="O694" s="84" t="s">
        <v>3348</v>
      </c>
      <c r="P694" s="86">
        <v>42745.853136574071</v>
      </c>
      <c r="Q694" s="84" t="s">
        <v>3679</v>
      </c>
      <c r="R694" s="87" t="s">
        <v>5728</v>
      </c>
      <c r="S694" s="84" t="s">
        <v>6321</v>
      </c>
      <c r="T694" s="84"/>
      <c r="U694" s="86">
        <v>42745.853136574071</v>
      </c>
      <c r="V694" s="87" t="s">
        <v>7364</v>
      </c>
      <c r="W694" s="84"/>
      <c r="X694" s="84"/>
      <c r="Y694" s="90" t="s">
        <v>10389</v>
      </c>
      <c r="Z694" s="84"/>
      <c r="AA694" s="84" t="b">
        <v>0</v>
      </c>
      <c r="AB694" s="84">
        <v>0</v>
      </c>
      <c r="AC694" s="90" t="s">
        <v>13180</v>
      </c>
      <c r="AD694" s="84" t="b">
        <v>0</v>
      </c>
      <c r="AE694" s="84" t="s">
        <v>13611</v>
      </c>
      <c r="AF694" s="84"/>
      <c r="AG694" s="90" t="s">
        <v>13180</v>
      </c>
      <c r="AH694" s="84" t="b">
        <v>0</v>
      </c>
      <c r="AI694" s="84">
        <v>25</v>
      </c>
      <c r="AJ694" s="90" t="s">
        <v>10587</v>
      </c>
      <c r="AK694" s="84" t="s">
        <v>13706</v>
      </c>
      <c r="AL694" s="84" t="b">
        <v>0</v>
      </c>
      <c r="AM694" s="90" t="s">
        <v>10587</v>
      </c>
      <c r="AN694" s="84">
        <v>0</v>
      </c>
      <c r="AO694" s="84">
        <v>0</v>
      </c>
      <c r="AP694" s="84"/>
      <c r="AQ694" s="84"/>
      <c r="AR694" s="84"/>
      <c r="AS694" s="84"/>
      <c r="AT694" s="84"/>
      <c r="AU694" s="84"/>
      <c r="AV694" s="84"/>
      <c r="AW694" s="84"/>
    </row>
    <row r="695" spans="1:49" x14ac:dyDescent="0.25">
      <c r="A695" s="69" t="s">
        <v>793</v>
      </c>
      <c r="B695" s="69" t="s">
        <v>792</v>
      </c>
      <c r="C695" s="70"/>
      <c r="D695" s="71"/>
      <c r="E695" s="72"/>
      <c r="F695" s="73"/>
      <c r="G695" s="70"/>
      <c r="H695" s="74"/>
      <c r="I695" s="75"/>
      <c r="J695" s="75"/>
      <c r="K695" s="36"/>
      <c r="L695" s="82"/>
      <c r="M695" s="82"/>
      <c r="N695" s="77"/>
      <c r="O695" s="84" t="s">
        <v>3348</v>
      </c>
      <c r="P695" s="86">
        <v>42745.85365740741</v>
      </c>
      <c r="Q695" s="84" t="s">
        <v>3712</v>
      </c>
      <c r="R695" s="84"/>
      <c r="S695" s="84"/>
      <c r="T695" s="84"/>
      <c r="U695" s="86">
        <v>42745.85365740741</v>
      </c>
      <c r="V695" s="87" t="s">
        <v>7365</v>
      </c>
      <c r="W695" s="84"/>
      <c r="X695" s="84"/>
      <c r="Y695" s="90" t="s">
        <v>10390</v>
      </c>
      <c r="Z695" s="90" t="s">
        <v>10587</v>
      </c>
      <c r="AA695" s="84" t="b">
        <v>0</v>
      </c>
      <c r="AB695" s="84">
        <v>0</v>
      </c>
      <c r="AC695" s="90" t="s">
        <v>13265</v>
      </c>
      <c r="AD695" s="84" t="b">
        <v>0</v>
      </c>
      <c r="AE695" s="84" t="s">
        <v>13611</v>
      </c>
      <c r="AF695" s="84"/>
      <c r="AG695" s="90" t="s">
        <v>13180</v>
      </c>
      <c r="AH695" s="84" t="b">
        <v>0</v>
      </c>
      <c r="AI695" s="84">
        <v>0</v>
      </c>
      <c r="AJ695" s="90" t="s">
        <v>13180</v>
      </c>
      <c r="AK695" s="84" t="s">
        <v>13721</v>
      </c>
      <c r="AL695" s="84" t="b">
        <v>0</v>
      </c>
      <c r="AM695" s="90" t="s">
        <v>10587</v>
      </c>
      <c r="AN695" s="84">
        <v>0</v>
      </c>
      <c r="AO695" s="84">
        <v>0</v>
      </c>
      <c r="AP695" s="84"/>
      <c r="AQ695" s="84"/>
      <c r="AR695" s="84"/>
      <c r="AS695" s="84"/>
      <c r="AT695" s="84"/>
      <c r="AU695" s="84"/>
      <c r="AV695" s="84"/>
      <c r="AW695" s="84"/>
    </row>
    <row r="696" spans="1:49" x14ac:dyDescent="0.25">
      <c r="A696" s="69" t="s">
        <v>793</v>
      </c>
      <c r="B696" s="69" t="s">
        <v>2936</v>
      </c>
      <c r="C696" s="70"/>
      <c r="D696" s="71"/>
      <c r="E696" s="72"/>
      <c r="F696" s="73"/>
      <c r="G696" s="70"/>
      <c r="H696" s="74"/>
      <c r="I696" s="75"/>
      <c r="J696" s="75"/>
      <c r="K696" s="36"/>
      <c r="L696" s="82"/>
      <c r="M696" s="82"/>
      <c r="N696" s="77"/>
      <c r="O696" s="84" t="s">
        <v>3348</v>
      </c>
      <c r="P696" s="86">
        <v>42745.85365740741</v>
      </c>
      <c r="Q696" s="84" t="s">
        <v>3712</v>
      </c>
      <c r="R696" s="84"/>
      <c r="S696" s="84"/>
      <c r="T696" s="84"/>
      <c r="U696" s="86">
        <v>42745.85365740741</v>
      </c>
      <c r="V696" s="87" t="s">
        <v>7365</v>
      </c>
      <c r="W696" s="84"/>
      <c r="X696" s="84"/>
      <c r="Y696" s="90" t="s">
        <v>10390</v>
      </c>
      <c r="Z696" s="90" t="s">
        <v>10587</v>
      </c>
      <c r="AA696" s="84" t="b">
        <v>0</v>
      </c>
      <c r="AB696" s="84">
        <v>0</v>
      </c>
      <c r="AC696" s="90" t="s">
        <v>13265</v>
      </c>
      <c r="AD696" s="84" t="b">
        <v>0</v>
      </c>
      <c r="AE696" s="84" t="s">
        <v>13611</v>
      </c>
      <c r="AF696" s="84"/>
      <c r="AG696" s="90" t="s">
        <v>13180</v>
      </c>
      <c r="AH696" s="84" t="b">
        <v>0</v>
      </c>
      <c r="AI696" s="84">
        <v>0</v>
      </c>
      <c r="AJ696" s="90" t="s">
        <v>13180</v>
      </c>
      <c r="AK696" s="84" t="s">
        <v>13721</v>
      </c>
      <c r="AL696" s="84" t="b">
        <v>0</v>
      </c>
      <c r="AM696" s="90" t="s">
        <v>10587</v>
      </c>
      <c r="AN696" s="84">
        <v>0</v>
      </c>
      <c r="AO696" s="84">
        <v>0</v>
      </c>
      <c r="AP696" s="84"/>
      <c r="AQ696" s="84"/>
      <c r="AR696" s="84"/>
      <c r="AS696" s="84"/>
      <c r="AT696" s="84"/>
      <c r="AU696" s="84"/>
      <c r="AV696" s="84"/>
      <c r="AW696" s="84"/>
    </row>
    <row r="697" spans="1:49" x14ac:dyDescent="0.25">
      <c r="A697" s="69" t="s">
        <v>793</v>
      </c>
      <c r="B697" s="69" t="s">
        <v>2937</v>
      </c>
      <c r="C697" s="70"/>
      <c r="D697" s="71"/>
      <c r="E697" s="72"/>
      <c r="F697" s="73"/>
      <c r="G697" s="70"/>
      <c r="H697" s="74"/>
      <c r="I697" s="75"/>
      <c r="J697" s="75"/>
      <c r="K697" s="36"/>
      <c r="L697" s="82"/>
      <c r="M697" s="82"/>
      <c r="N697" s="77"/>
      <c r="O697" s="84" t="s">
        <v>3348</v>
      </c>
      <c r="P697" s="86">
        <v>42745.85365740741</v>
      </c>
      <c r="Q697" s="84" t="s">
        <v>3712</v>
      </c>
      <c r="R697" s="84"/>
      <c r="S697" s="84"/>
      <c r="T697" s="84"/>
      <c r="U697" s="86">
        <v>42745.85365740741</v>
      </c>
      <c r="V697" s="87" t="s">
        <v>7365</v>
      </c>
      <c r="W697" s="84"/>
      <c r="X697" s="84"/>
      <c r="Y697" s="90" t="s">
        <v>10390</v>
      </c>
      <c r="Z697" s="90" t="s">
        <v>10587</v>
      </c>
      <c r="AA697" s="84" t="b">
        <v>0</v>
      </c>
      <c r="AB697" s="84">
        <v>0</v>
      </c>
      <c r="AC697" s="90" t="s">
        <v>13265</v>
      </c>
      <c r="AD697" s="84" t="b">
        <v>0</v>
      </c>
      <c r="AE697" s="84" t="s">
        <v>13611</v>
      </c>
      <c r="AF697" s="84"/>
      <c r="AG697" s="90" t="s">
        <v>13180</v>
      </c>
      <c r="AH697" s="84" t="b">
        <v>0</v>
      </c>
      <c r="AI697" s="84">
        <v>0</v>
      </c>
      <c r="AJ697" s="90" t="s">
        <v>13180</v>
      </c>
      <c r="AK697" s="84" t="s">
        <v>13721</v>
      </c>
      <c r="AL697" s="84" t="b">
        <v>0</v>
      </c>
      <c r="AM697" s="90" t="s">
        <v>10587</v>
      </c>
      <c r="AN697" s="84">
        <v>0</v>
      </c>
      <c r="AO697" s="84">
        <v>0</v>
      </c>
      <c r="AP697" s="84"/>
      <c r="AQ697" s="84"/>
      <c r="AR697" s="84"/>
      <c r="AS697" s="84"/>
      <c r="AT697" s="84"/>
      <c r="AU697" s="84"/>
      <c r="AV697" s="84"/>
      <c r="AW697" s="84"/>
    </row>
    <row r="698" spans="1:49" x14ac:dyDescent="0.25">
      <c r="A698" s="69" t="s">
        <v>793</v>
      </c>
      <c r="B698" s="69" t="s">
        <v>983</v>
      </c>
      <c r="C698" s="70"/>
      <c r="D698" s="71"/>
      <c r="E698" s="72"/>
      <c r="F698" s="73"/>
      <c r="G698" s="70"/>
      <c r="H698" s="74"/>
      <c r="I698" s="75"/>
      <c r="J698" s="75"/>
      <c r="K698" s="36"/>
      <c r="L698" s="82"/>
      <c r="M698" s="82"/>
      <c r="N698" s="77"/>
      <c r="O698" s="84" t="s">
        <v>3349</v>
      </c>
      <c r="P698" s="86">
        <v>42745.85365740741</v>
      </c>
      <c r="Q698" s="84" t="s">
        <v>3712</v>
      </c>
      <c r="R698" s="84"/>
      <c r="S698" s="84"/>
      <c r="T698" s="84"/>
      <c r="U698" s="86">
        <v>42745.85365740741</v>
      </c>
      <c r="V698" s="87" t="s">
        <v>7365</v>
      </c>
      <c r="W698" s="84"/>
      <c r="X698" s="84"/>
      <c r="Y698" s="90" t="s">
        <v>10390</v>
      </c>
      <c r="Z698" s="90" t="s">
        <v>10587</v>
      </c>
      <c r="AA698" s="84" t="b">
        <v>0</v>
      </c>
      <c r="AB698" s="84">
        <v>0</v>
      </c>
      <c r="AC698" s="90" t="s">
        <v>13265</v>
      </c>
      <c r="AD698" s="84" t="b">
        <v>0</v>
      </c>
      <c r="AE698" s="84" t="s">
        <v>13611</v>
      </c>
      <c r="AF698" s="84"/>
      <c r="AG698" s="90" t="s">
        <v>13180</v>
      </c>
      <c r="AH698" s="84" t="b">
        <v>0</v>
      </c>
      <c r="AI698" s="84">
        <v>0</v>
      </c>
      <c r="AJ698" s="90" t="s">
        <v>13180</v>
      </c>
      <c r="AK698" s="84" t="s">
        <v>13721</v>
      </c>
      <c r="AL698" s="84" t="b">
        <v>0</v>
      </c>
      <c r="AM698" s="90" t="s">
        <v>10587</v>
      </c>
      <c r="AN698" s="84">
        <v>0</v>
      </c>
      <c r="AO698" s="84">
        <v>0</v>
      </c>
      <c r="AP698" s="84"/>
      <c r="AQ698" s="84"/>
      <c r="AR698" s="84"/>
      <c r="AS698" s="84"/>
      <c r="AT698" s="84"/>
      <c r="AU698" s="84"/>
      <c r="AV698" s="84"/>
      <c r="AW698" s="84"/>
    </row>
    <row r="699" spans="1:49" x14ac:dyDescent="0.25">
      <c r="A699" s="69" t="s">
        <v>794</v>
      </c>
      <c r="B699" s="69" t="s">
        <v>2936</v>
      </c>
      <c r="C699" s="70"/>
      <c r="D699" s="71"/>
      <c r="E699" s="72"/>
      <c r="F699" s="73"/>
      <c r="G699" s="70"/>
      <c r="H699" s="74"/>
      <c r="I699" s="75"/>
      <c r="J699" s="75"/>
      <c r="K699" s="36"/>
      <c r="L699" s="82"/>
      <c r="M699" s="82"/>
      <c r="N699" s="77"/>
      <c r="O699" s="84" t="s">
        <v>3348</v>
      </c>
      <c r="P699" s="86">
        <v>42745.853750000002</v>
      </c>
      <c r="Q699" s="84" t="s">
        <v>3679</v>
      </c>
      <c r="R699" s="87" t="s">
        <v>5728</v>
      </c>
      <c r="S699" s="84" t="s">
        <v>6321</v>
      </c>
      <c r="T699" s="84"/>
      <c r="U699" s="86">
        <v>42745.853750000002</v>
      </c>
      <c r="V699" s="87" t="s">
        <v>7366</v>
      </c>
      <c r="W699" s="84"/>
      <c r="X699" s="84"/>
      <c r="Y699" s="90" t="s">
        <v>10391</v>
      </c>
      <c r="Z699" s="84"/>
      <c r="AA699" s="84" t="b">
        <v>0</v>
      </c>
      <c r="AB699" s="84">
        <v>0</v>
      </c>
      <c r="AC699" s="90" t="s">
        <v>13180</v>
      </c>
      <c r="AD699" s="84" t="b">
        <v>0</v>
      </c>
      <c r="AE699" s="84" t="s">
        <v>13611</v>
      </c>
      <c r="AF699" s="84"/>
      <c r="AG699" s="90" t="s">
        <v>13180</v>
      </c>
      <c r="AH699" s="84" t="b">
        <v>0</v>
      </c>
      <c r="AI699" s="84">
        <v>25</v>
      </c>
      <c r="AJ699" s="90" t="s">
        <v>10587</v>
      </c>
      <c r="AK699" s="84" t="s">
        <v>13706</v>
      </c>
      <c r="AL699" s="84" t="b">
        <v>0</v>
      </c>
      <c r="AM699" s="90" t="s">
        <v>10587</v>
      </c>
      <c r="AN699" s="84">
        <v>0</v>
      </c>
      <c r="AO699" s="84">
        <v>0</v>
      </c>
      <c r="AP699" s="84"/>
      <c r="AQ699" s="84"/>
      <c r="AR699" s="84"/>
      <c r="AS699" s="84"/>
      <c r="AT699" s="84"/>
      <c r="AU699" s="84"/>
      <c r="AV699" s="84"/>
      <c r="AW699" s="84"/>
    </row>
    <row r="700" spans="1:49" x14ac:dyDescent="0.25">
      <c r="A700" s="69" t="s">
        <v>794</v>
      </c>
      <c r="B700" s="69" t="s">
        <v>2937</v>
      </c>
      <c r="C700" s="70"/>
      <c r="D700" s="71"/>
      <c r="E700" s="72"/>
      <c r="F700" s="73"/>
      <c r="G700" s="70"/>
      <c r="H700" s="74"/>
      <c r="I700" s="75"/>
      <c r="J700" s="75"/>
      <c r="K700" s="36"/>
      <c r="L700" s="82"/>
      <c r="M700" s="82"/>
      <c r="N700" s="77"/>
      <c r="O700" s="84" t="s">
        <v>3348</v>
      </c>
      <c r="P700" s="86">
        <v>42745.853750000002</v>
      </c>
      <c r="Q700" s="84" t="s">
        <v>3679</v>
      </c>
      <c r="R700" s="87" t="s">
        <v>5728</v>
      </c>
      <c r="S700" s="84" t="s">
        <v>6321</v>
      </c>
      <c r="T700" s="84"/>
      <c r="U700" s="86">
        <v>42745.853750000002</v>
      </c>
      <c r="V700" s="87" t="s">
        <v>7366</v>
      </c>
      <c r="W700" s="84"/>
      <c r="X700" s="84"/>
      <c r="Y700" s="90" t="s">
        <v>10391</v>
      </c>
      <c r="Z700" s="84"/>
      <c r="AA700" s="84" t="b">
        <v>0</v>
      </c>
      <c r="AB700" s="84">
        <v>0</v>
      </c>
      <c r="AC700" s="90" t="s">
        <v>13180</v>
      </c>
      <c r="AD700" s="84" t="b">
        <v>0</v>
      </c>
      <c r="AE700" s="84" t="s">
        <v>13611</v>
      </c>
      <c r="AF700" s="84"/>
      <c r="AG700" s="90" t="s">
        <v>13180</v>
      </c>
      <c r="AH700" s="84" t="b">
        <v>0</v>
      </c>
      <c r="AI700" s="84">
        <v>25</v>
      </c>
      <c r="AJ700" s="90" t="s">
        <v>10587</v>
      </c>
      <c r="AK700" s="84" t="s">
        <v>13706</v>
      </c>
      <c r="AL700" s="84" t="b">
        <v>0</v>
      </c>
      <c r="AM700" s="90" t="s">
        <v>10587</v>
      </c>
      <c r="AN700" s="84">
        <v>0</v>
      </c>
      <c r="AO700" s="84">
        <v>0</v>
      </c>
      <c r="AP700" s="84"/>
      <c r="AQ700" s="84"/>
      <c r="AR700" s="84"/>
      <c r="AS700" s="84"/>
      <c r="AT700" s="84"/>
      <c r="AU700" s="84"/>
      <c r="AV700" s="84"/>
      <c r="AW700" s="84"/>
    </row>
    <row r="701" spans="1:49" x14ac:dyDescent="0.25">
      <c r="A701" s="69" t="s">
        <v>794</v>
      </c>
      <c r="B701" s="69" t="s">
        <v>983</v>
      </c>
      <c r="C701" s="70"/>
      <c r="D701" s="71"/>
      <c r="E701" s="72"/>
      <c r="F701" s="73"/>
      <c r="G701" s="70"/>
      <c r="H701" s="74"/>
      <c r="I701" s="75"/>
      <c r="J701" s="75"/>
      <c r="K701" s="36"/>
      <c r="L701" s="82"/>
      <c r="M701" s="82"/>
      <c r="N701" s="77"/>
      <c r="O701" s="84" t="s">
        <v>3348</v>
      </c>
      <c r="P701" s="86">
        <v>42745.853750000002</v>
      </c>
      <c r="Q701" s="84" t="s">
        <v>3679</v>
      </c>
      <c r="R701" s="87" t="s">
        <v>5728</v>
      </c>
      <c r="S701" s="84" t="s">
        <v>6321</v>
      </c>
      <c r="T701" s="84"/>
      <c r="U701" s="86">
        <v>42745.853750000002</v>
      </c>
      <c r="V701" s="87" t="s">
        <v>7366</v>
      </c>
      <c r="W701" s="84"/>
      <c r="X701" s="84"/>
      <c r="Y701" s="90" t="s">
        <v>10391</v>
      </c>
      <c r="Z701" s="84"/>
      <c r="AA701" s="84" t="b">
        <v>0</v>
      </c>
      <c r="AB701" s="84">
        <v>0</v>
      </c>
      <c r="AC701" s="90" t="s">
        <v>13180</v>
      </c>
      <c r="AD701" s="84" t="b">
        <v>0</v>
      </c>
      <c r="AE701" s="84" t="s">
        <v>13611</v>
      </c>
      <c r="AF701" s="84"/>
      <c r="AG701" s="90" t="s">
        <v>13180</v>
      </c>
      <c r="AH701" s="84" t="b">
        <v>0</v>
      </c>
      <c r="AI701" s="84">
        <v>25</v>
      </c>
      <c r="AJ701" s="90" t="s">
        <v>10587</v>
      </c>
      <c r="AK701" s="84" t="s">
        <v>13706</v>
      </c>
      <c r="AL701" s="84" t="b">
        <v>0</v>
      </c>
      <c r="AM701" s="90" t="s">
        <v>10587</v>
      </c>
      <c r="AN701" s="84">
        <v>0</v>
      </c>
      <c r="AO701" s="84">
        <v>0</v>
      </c>
      <c r="AP701" s="84"/>
      <c r="AQ701" s="84"/>
      <c r="AR701" s="84"/>
      <c r="AS701" s="84"/>
      <c r="AT701" s="84"/>
      <c r="AU701" s="84"/>
      <c r="AV701" s="84"/>
      <c r="AW701" s="84"/>
    </row>
    <row r="702" spans="1:49" x14ac:dyDescent="0.25">
      <c r="A702" s="69" t="s">
        <v>795</v>
      </c>
      <c r="B702" s="69" t="s">
        <v>2936</v>
      </c>
      <c r="C702" s="70"/>
      <c r="D702" s="71"/>
      <c r="E702" s="72"/>
      <c r="F702" s="73"/>
      <c r="G702" s="70"/>
      <c r="H702" s="74"/>
      <c r="I702" s="75"/>
      <c r="J702" s="75"/>
      <c r="K702" s="36"/>
      <c r="L702" s="82"/>
      <c r="M702" s="82"/>
      <c r="N702" s="77"/>
      <c r="O702" s="84" t="s">
        <v>3348</v>
      </c>
      <c r="P702" s="86">
        <v>42745.85392361111</v>
      </c>
      <c r="Q702" s="84" t="s">
        <v>3679</v>
      </c>
      <c r="R702" s="87" t="s">
        <v>5728</v>
      </c>
      <c r="S702" s="84" t="s">
        <v>6321</v>
      </c>
      <c r="T702" s="84"/>
      <c r="U702" s="86">
        <v>42745.85392361111</v>
      </c>
      <c r="V702" s="87" t="s">
        <v>7367</v>
      </c>
      <c r="W702" s="84"/>
      <c r="X702" s="84"/>
      <c r="Y702" s="90" t="s">
        <v>10392</v>
      </c>
      <c r="Z702" s="84"/>
      <c r="AA702" s="84" t="b">
        <v>0</v>
      </c>
      <c r="AB702" s="84">
        <v>0</v>
      </c>
      <c r="AC702" s="90" t="s">
        <v>13180</v>
      </c>
      <c r="AD702" s="84" t="b">
        <v>0</v>
      </c>
      <c r="AE702" s="84" t="s">
        <v>13611</v>
      </c>
      <c r="AF702" s="84"/>
      <c r="AG702" s="90" t="s">
        <v>13180</v>
      </c>
      <c r="AH702" s="84" t="b">
        <v>0</v>
      </c>
      <c r="AI702" s="84">
        <v>25</v>
      </c>
      <c r="AJ702" s="90" t="s">
        <v>10587</v>
      </c>
      <c r="AK702" s="84" t="s">
        <v>13711</v>
      </c>
      <c r="AL702" s="84" t="b">
        <v>0</v>
      </c>
      <c r="AM702" s="90" t="s">
        <v>10587</v>
      </c>
      <c r="AN702" s="84">
        <v>0</v>
      </c>
      <c r="AO702" s="84">
        <v>0</v>
      </c>
      <c r="AP702" s="84"/>
      <c r="AQ702" s="84"/>
      <c r="AR702" s="84"/>
      <c r="AS702" s="84"/>
      <c r="AT702" s="84"/>
      <c r="AU702" s="84"/>
      <c r="AV702" s="84"/>
      <c r="AW702" s="84"/>
    </row>
    <row r="703" spans="1:49" x14ac:dyDescent="0.25">
      <c r="A703" s="69" t="s">
        <v>795</v>
      </c>
      <c r="B703" s="69" t="s">
        <v>2937</v>
      </c>
      <c r="C703" s="70"/>
      <c r="D703" s="71"/>
      <c r="E703" s="72"/>
      <c r="F703" s="73"/>
      <c r="G703" s="70"/>
      <c r="H703" s="74"/>
      <c r="I703" s="75"/>
      <c r="J703" s="75"/>
      <c r="K703" s="36"/>
      <c r="L703" s="82"/>
      <c r="M703" s="82"/>
      <c r="N703" s="77"/>
      <c r="O703" s="84" t="s">
        <v>3348</v>
      </c>
      <c r="P703" s="86">
        <v>42745.85392361111</v>
      </c>
      <c r="Q703" s="84" t="s">
        <v>3679</v>
      </c>
      <c r="R703" s="87" t="s">
        <v>5728</v>
      </c>
      <c r="S703" s="84" t="s">
        <v>6321</v>
      </c>
      <c r="T703" s="84"/>
      <c r="U703" s="86">
        <v>42745.85392361111</v>
      </c>
      <c r="V703" s="87" t="s">
        <v>7367</v>
      </c>
      <c r="W703" s="84"/>
      <c r="X703" s="84"/>
      <c r="Y703" s="90" t="s">
        <v>10392</v>
      </c>
      <c r="Z703" s="84"/>
      <c r="AA703" s="84" t="b">
        <v>0</v>
      </c>
      <c r="AB703" s="84">
        <v>0</v>
      </c>
      <c r="AC703" s="90" t="s">
        <v>13180</v>
      </c>
      <c r="AD703" s="84" t="b">
        <v>0</v>
      </c>
      <c r="AE703" s="84" t="s">
        <v>13611</v>
      </c>
      <c r="AF703" s="84"/>
      <c r="AG703" s="90" t="s">
        <v>13180</v>
      </c>
      <c r="AH703" s="84" t="b">
        <v>0</v>
      </c>
      <c r="AI703" s="84">
        <v>25</v>
      </c>
      <c r="AJ703" s="90" t="s">
        <v>10587</v>
      </c>
      <c r="AK703" s="84" t="s">
        <v>13711</v>
      </c>
      <c r="AL703" s="84" t="b">
        <v>0</v>
      </c>
      <c r="AM703" s="90" t="s">
        <v>10587</v>
      </c>
      <c r="AN703" s="84">
        <v>0</v>
      </c>
      <c r="AO703" s="84">
        <v>0</v>
      </c>
      <c r="AP703" s="84"/>
      <c r="AQ703" s="84"/>
      <c r="AR703" s="84"/>
      <c r="AS703" s="84"/>
      <c r="AT703" s="84"/>
      <c r="AU703" s="84"/>
      <c r="AV703" s="84"/>
      <c r="AW703" s="84"/>
    </row>
    <row r="704" spans="1:49" x14ac:dyDescent="0.25">
      <c r="A704" s="69" t="s">
        <v>795</v>
      </c>
      <c r="B704" s="69" t="s">
        <v>983</v>
      </c>
      <c r="C704" s="70"/>
      <c r="D704" s="71"/>
      <c r="E704" s="72"/>
      <c r="F704" s="73"/>
      <c r="G704" s="70"/>
      <c r="H704" s="74"/>
      <c r="I704" s="75"/>
      <c r="J704" s="75"/>
      <c r="K704" s="36"/>
      <c r="L704" s="82"/>
      <c r="M704" s="82"/>
      <c r="N704" s="77"/>
      <c r="O704" s="84" t="s">
        <v>3348</v>
      </c>
      <c r="P704" s="86">
        <v>42745.85392361111</v>
      </c>
      <c r="Q704" s="84" t="s">
        <v>3679</v>
      </c>
      <c r="R704" s="87" t="s">
        <v>5728</v>
      </c>
      <c r="S704" s="84" t="s">
        <v>6321</v>
      </c>
      <c r="T704" s="84"/>
      <c r="U704" s="86">
        <v>42745.85392361111</v>
      </c>
      <c r="V704" s="87" t="s">
        <v>7367</v>
      </c>
      <c r="W704" s="84"/>
      <c r="X704" s="84"/>
      <c r="Y704" s="90" t="s">
        <v>10392</v>
      </c>
      <c r="Z704" s="84"/>
      <c r="AA704" s="84" t="b">
        <v>0</v>
      </c>
      <c r="AB704" s="84">
        <v>0</v>
      </c>
      <c r="AC704" s="90" t="s">
        <v>13180</v>
      </c>
      <c r="AD704" s="84" t="b">
        <v>0</v>
      </c>
      <c r="AE704" s="84" t="s">
        <v>13611</v>
      </c>
      <c r="AF704" s="84"/>
      <c r="AG704" s="90" t="s">
        <v>13180</v>
      </c>
      <c r="AH704" s="84" t="b">
        <v>0</v>
      </c>
      <c r="AI704" s="84">
        <v>25</v>
      </c>
      <c r="AJ704" s="90" t="s">
        <v>10587</v>
      </c>
      <c r="AK704" s="84" t="s">
        <v>13711</v>
      </c>
      <c r="AL704" s="84" t="b">
        <v>0</v>
      </c>
      <c r="AM704" s="90" t="s">
        <v>10587</v>
      </c>
      <c r="AN704" s="84">
        <v>0</v>
      </c>
      <c r="AO704" s="84">
        <v>0</v>
      </c>
      <c r="AP704" s="84"/>
      <c r="AQ704" s="84"/>
      <c r="AR704" s="84"/>
      <c r="AS704" s="84"/>
      <c r="AT704" s="84"/>
      <c r="AU704" s="84"/>
      <c r="AV704" s="84"/>
      <c r="AW704" s="84"/>
    </row>
    <row r="705" spans="1:49" x14ac:dyDescent="0.25">
      <c r="A705" s="69" t="s">
        <v>796</v>
      </c>
      <c r="B705" s="69" t="s">
        <v>2936</v>
      </c>
      <c r="C705" s="70"/>
      <c r="D705" s="71"/>
      <c r="E705" s="72"/>
      <c r="F705" s="73"/>
      <c r="G705" s="70"/>
      <c r="H705" s="74"/>
      <c r="I705" s="75"/>
      <c r="J705" s="75"/>
      <c r="K705" s="36"/>
      <c r="L705" s="82"/>
      <c r="M705" s="82"/>
      <c r="N705" s="77"/>
      <c r="O705" s="84" t="s">
        <v>3348</v>
      </c>
      <c r="P705" s="86">
        <v>42745.854317129626</v>
      </c>
      <c r="Q705" s="84" t="s">
        <v>3679</v>
      </c>
      <c r="R705" s="87" t="s">
        <v>5728</v>
      </c>
      <c r="S705" s="84" t="s">
        <v>6321</v>
      </c>
      <c r="T705" s="84"/>
      <c r="U705" s="86">
        <v>42745.854317129626</v>
      </c>
      <c r="V705" s="87" t="s">
        <v>7368</v>
      </c>
      <c r="W705" s="84"/>
      <c r="X705" s="84"/>
      <c r="Y705" s="90" t="s">
        <v>10393</v>
      </c>
      <c r="Z705" s="84"/>
      <c r="AA705" s="84" t="b">
        <v>0</v>
      </c>
      <c r="AB705" s="84">
        <v>0</v>
      </c>
      <c r="AC705" s="90" t="s">
        <v>13180</v>
      </c>
      <c r="AD705" s="84" t="b">
        <v>0</v>
      </c>
      <c r="AE705" s="84" t="s">
        <v>13611</v>
      </c>
      <c r="AF705" s="84"/>
      <c r="AG705" s="90" t="s">
        <v>13180</v>
      </c>
      <c r="AH705" s="84" t="b">
        <v>0</v>
      </c>
      <c r="AI705" s="84">
        <v>25</v>
      </c>
      <c r="AJ705" s="90" t="s">
        <v>10587</v>
      </c>
      <c r="AK705" s="84" t="s">
        <v>13706</v>
      </c>
      <c r="AL705" s="84" t="b">
        <v>0</v>
      </c>
      <c r="AM705" s="90" t="s">
        <v>10587</v>
      </c>
      <c r="AN705" s="84">
        <v>0</v>
      </c>
      <c r="AO705" s="84">
        <v>0</v>
      </c>
      <c r="AP705" s="84"/>
      <c r="AQ705" s="84"/>
      <c r="AR705" s="84"/>
      <c r="AS705" s="84"/>
      <c r="AT705" s="84"/>
      <c r="AU705" s="84"/>
      <c r="AV705" s="84"/>
      <c r="AW705" s="84"/>
    </row>
    <row r="706" spans="1:49" x14ac:dyDescent="0.25">
      <c r="A706" s="69" t="s">
        <v>796</v>
      </c>
      <c r="B706" s="69" t="s">
        <v>2937</v>
      </c>
      <c r="C706" s="70"/>
      <c r="D706" s="71"/>
      <c r="E706" s="72"/>
      <c r="F706" s="73"/>
      <c r="G706" s="70"/>
      <c r="H706" s="74"/>
      <c r="I706" s="75"/>
      <c r="J706" s="75"/>
      <c r="K706" s="36"/>
      <c r="L706" s="82"/>
      <c r="M706" s="82"/>
      <c r="N706" s="77"/>
      <c r="O706" s="84" t="s">
        <v>3348</v>
      </c>
      <c r="P706" s="86">
        <v>42745.854317129626</v>
      </c>
      <c r="Q706" s="84" t="s">
        <v>3679</v>
      </c>
      <c r="R706" s="87" t="s">
        <v>5728</v>
      </c>
      <c r="S706" s="84" t="s">
        <v>6321</v>
      </c>
      <c r="T706" s="84"/>
      <c r="U706" s="86">
        <v>42745.854317129626</v>
      </c>
      <c r="V706" s="87" t="s">
        <v>7368</v>
      </c>
      <c r="W706" s="84"/>
      <c r="X706" s="84"/>
      <c r="Y706" s="90" t="s">
        <v>10393</v>
      </c>
      <c r="Z706" s="84"/>
      <c r="AA706" s="84" t="b">
        <v>0</v>
      </c>
      <c r="AB706" s="84">
        <v>0</v>
      </c>
      <c r="AC706" s="90" t="s">
        <v>13180</v>
      </c>
      <c r="AD706" s="84" t="b">
        <v>0</v>
      </c>
      <c r="AE706" s="84" t="s">
        <v>13611</v>
      </c>
      <c r="AF706" s="84"/>
      <c r="AG706" s="90" t="s">
        <v>13180</v>
      </c>
      <c r="AH706" s="84" t="b">
        <v>0</v>
      </c>
      <c r="AI706" s="84">
        <v>25</v>
      </c>
      <c r="AJ706" s="90" t="s">
        <v>10587</v>
      </c>
      <c r="AK706" s="84" t="s">
        <v>13706</v>
      </c>
      <c r="AL706" s="84" t="b">
        <v>0</v>
      </c>
      <c r="AM706" s="90" t="s">
        <v>10587</v>
      </c>
      <c r="AN706" s="84">
        <v>0</v>
      </c>
      <c r="AO706" s="84">
        <v>0</v>
      </c>
      <c r="AP706" s="84"/>
      <c r="AQ706" s="84"/>
      <c r="AR706" s="84"/>
      <c r="AS706" s="84"/>
      <c r="AT706" s="84"/>
      <c r="AU706" s="84"/>
      <c r="AV706" s="84"/>
      <c r="AW706" s="84"/>
    </row>
    <row r="707" spans="1:49" x14ac:dyDescent="0.25">
      <c r="A707" s="69" t="s">
        <v>796</v>
      </c>
      <c r="B707" s="69" t="s">
        <v>983</v>
      </c>
      <c r="C707" s="70"/>
      <c r="D707" s="71"/>
      <c r="E707" s="72"/>
      <c r="F707" s="73"/>
      <c r="G707" s="70"/>
      <c r="H707" s="74"/>
      <c r="I707" s="75"/>
      <c r="J707" s="75"/>
      <c r="K707" s="36"/>
      <c r="L707" s="82"/>
      <c r="M707" s="82"/>
      <c r="N707" s="77"/>
      <c r="O707" s="84" t="s">
        <v>3348</v>
      </c>
      <c r="P707" s="86">
        <v>42745.854317129626</v>
      </c>
      <c r="Q707" s="84" t="s">
        <v>3679</v>
      </c>
      <c r="R707" s="87" t="s">
        <v>5728</v>
      </c>
      <c r="S707" s="84" t="s">
        <v>6321</v>
      </c>
      <c r="T707" s="84"/>
      <c r="U707" s="86">
        <v>42745.854317129626</v>
      </c>
      <c r="V707" s="87" t="s">
        <v>7368</v>
      </c>
      <c r="W707" s="84"/>
      <c r="X707" s="84"/>
      <c r="Y707" s="90" t="s">
        <v>10393</v>
      </c>
      <c r="Z707" s="84"/>
      <c r="AA707" s="84" t="b">
        <v>0</v>
      </c>
      <c r="AB707" s="84">
        <v>0</v>
      </c>
      <c r="AC707" s="90" t="s">
        <v>13180</v>
      </c>
      <c r="AD707" s="84" t="b">
        <v>0</v>
      </c>
      <c r="AE707" s="84" t="s">
        <v>13611</v>
      </c>
      <c r="AF707" s="84"/>
      <c r="AG707" s="90" t="s">
        <v>13180</v>
      </c>
      <c r="AH707" s="84" t="b">
        <v>0</v>
      </c>
      <c r="AI707" s="84">
        <v>25</v>
      </c>
      <c r="AJ707" s="90" t="s">
        <v>10587</v>
      </c>
      <c r="AK707" s="84" t="s">
        <v>13706</v>
      </c>
      <c r="AL707" s="84" t="b">
        <v>0</v>
      </c>
      <c r="AM707" s="90" t="s">
        <v>10587</v>
      </c>
      <c r="AN707" s="84">
        <v>0</v>
      </c>
      <c r="AO707" s="84">
        <v>0</v>
      </c>
      <c r="AP707" s="84"/>
      <c r="AQ707" s="84"/>
      <c r="AR707" s="84"/>
      <c r="AS707" s="84"/>
      <c r="AT707" s="84"/>
      <c r="AU707" s="84"/>
      <c r="AV707" s="84"/>
      <c r="AW707" s="84"/>
    </row>
    <row r="708" spans="1:49" x14ac:dyDescent="0.25">
      <c r="A708" s="69" t="s">
        <v>797</v>
      </c>
      <c r="B708" s="69" t="s">
        <v>2936</v>
      </c>
      <c r="C708" s="70"/>
      <c r="D708" s="71"/>
      <c r="E708" s="72"/>
      <c r="F708" s="73"/>
      <c r="G708" s="70"/>
      <c r="H708" s="74"/>
      <c r="I708" s="75"/>
      <c r="J708" s="75"/>
      <c r="K708" s="36"/>
      <c r="L708" s="82"/>
      <c r="M708" s="82"/>
      <c r="N708" s="77"/>
      <c r="O708" s="84" t="s">
        <v>3348</v>
      </c>
      <c r="P708" s="86">
        <v>42745.855000000003</v>
      </c>
      <c r="Q708" s="84" t="s">
        <v>3679</v>
      </c>
      <c r="R708" s="87" t="s">
        <v>5728</v>
      </c>
      <c r="S708" s="84" t="s">
        <v>6321</v>
      </c>
      <c r="T708" s="84"/>
      <c r="U708" s="86">
        <v>42745.855000000003</v>
      </c>
      <c r="V708" s="87" t="s">
        <v>7369</v>
      </c>
      <c r="W708" s="84"/>
      <c r="X708" s="84"/>
      <c r="Y708" s="90" t="s">
        <v>10394</v>
      </c>
      <c r="Z708" s="84"/>
      <c r="AA708" s="84" t="b">
        <v>0</v>
      </c>
      <c r="AB708" s="84">
        <v>0</v>
      </c>
      <c r="AC708" s="90" t="s">
        <v>13180</v>
      </c>
      <c r="AD708" s="84" t="b">
        <v>0</v>
      </c>
      <c r="AE708" s="84" t="s">
        <v>13611</v>
      </c>
      <c r="AF708" s="84"/>
      <c r="AG708" s="90" t="s">
        <v>13180</v>
      </c>
      <c r="AH708" s="84" t="b">
        <v>0</v>
      </c>
      <c r="AI708" s="84">
        <v>25</v>
      </c>
      <c r="AJ708" s="90" t="s">
        <v>10587</v>
      </c>
      <c r="AK708" s="84" t="s">
        <v>13711</v>
      </c>
      <c r="AL708" s="84" t="b">
        <v>0</v>
      </c>
      <c r="AM708" s="90" t="s">
        <v>10587</v>
      </c>
      <c r="AN708" s="84">
        <v>0</v>
      </c>
      <c r="AO708" s="84">
        <v>0</v>
      </c>
      <c r="AP708" s="84"/>
      <c r="AQ708" s="84"/>
      <c r="AR708" s="84"/>
      <c r="AS708" s="84"/>
      <c r="AT708" s="84"/>
      <c r="AU708" s="84"/>
      <c r="AV708" s="84"/>
      <c r="AW708" s="84"/>
    </row>
    <row r="709" spans="1:49" x14ac:dyDescent="0.25">
      <c r="A709" s="69" t="s">
        <v>797</v>
      </c>
      <c r="B709" s="69" t="s">
        <v>2937</v>
      </c>
      <c r="C709" s="70"/>
      <c r="D709" s="71"/>
      <c r="E709" s="72"/>
      <c r="F709" s="73"/>
      <c r="G709" s="70"/>
      <c r="H709" s="74"/>
      <c r="I709" s="75"/>
      <c r="J709" s="75"/>
      <c r="K709" s="36"/>
      <c r="L709" s="82"/>
      <c r="M709" s="82"/>
      <c r="N709" s="77"/>
      <c r="O709" s="84" t="s">
        <v>3348</v>
      </c>
      <c r="P709" s="86">
        <v>42745.855000000003</v>
      </c>
      <c r="Q709" s="84" t="s">
        <v>3679</v>
      </c>
      <c r="R709" s="87" t="s">
        <v>5728</v>
      </c>
      <c r="S709" s="84" t="s">
        <v>6321</v>
      </c>
      <c r="T709" s="84"/>
      <c r="U709" s="86">
        <v>42745.855000000003</v>
      </c>
      <c r="V709" s="87" t="s">
        <v>7369</v>
      </c>
      <c r="W709" s="84"/>
      <c r="X709" s="84"/>
      <c r="Y709" s="90" t="s">
        <v>10394</v>
      </c>
      <c r="Z709" s="84"/>
      <c r="AA709" s="84" t="b">
        <v>0</v>
      </c>
      <c r="AB709" s="84">
        <v>0</v>
      </c>
      <c r="AC709" s="90" t="s">
        <v>13180</v>
      </c>
      <c r="AD709" s="84" t="b">
        <v>0</v>
      </c>
      <c r="AE709" s="84" t="s">
        <v>13611</v>
      </c>
      <c r="AF709" s="84"/>
      <c r="AG709" s="90" t="s">
        <v>13180</v>
      </c>
      <c r="AH709" s="84" t="b">
        <v>0</v>
      </c>
      <c r="AI709" s="84">
        <v>25</v>
      </c>
      <c r="AJ709" s="90" t="s">
        <v>10587</v>
      </c>
      <c r="AK709" s="84" t="s">
        <v>13711</v>
      </c>
      <c r="AL709" s="84" t="b">
        <v>0</v>
      </c>
      <c r="AM709" s="90" t="s">
        <v>10587</v>
      </c>
      <c r="AN709" s="84">
        <v>0</v>
      </c>
      <c r="AO709" s="84">
        <v>0</v>
      </c>
      <c r="AP709" s="84"/>
      <c r="AQ709" s="84"/>
      <c r="AR709" s="84"/>
      <c r="AS709" s="84"/>
      <c r="AT709" s="84"/>
      <c r="AU709" s="84"/>
      <c r="AV709" s="84"/>
      <c r="AW709" s="84"/>
    </row>
    <row r="710" spans="1:49" x14ac:dyDescent="0.25">
      <c r="A710" s="69" t="s">
        <v>797</v>
      </c>
      <c r="B710" s="69" t="s">
        <v>983</v>
      </c>
      <c r="C710" s="70"/>
      <c r="D710" s="71"/>
      <c r="E710" s="72"/>
      <c r="F710" s="73"/>
      <c r="G710" s="70"/>
      <c r="H710" s="74"/>
      <c r="I710" s="75"/>
      <c r="J710" s="75"/>
      <c r="K710" s="36"/>
      <c r="L710" s="82"/>
      <c r="M710" s="82"/>
      <c r="N710" s="77"/>
      <c r="O710" s="84" t="s">
        <v>3348</v>
      </c>
      <c r="P710" s="86">
        <v>42745.855000000003</v>
      </c>
      <c r="Q710" s="84" t="s">
        <v>3679</v>
      </c>
      <c r="R710" s="87" t="s">
        <v>5728</v>
      </c>
      <c r="S710" s="84" t="s">
        <v>6321</v>
      </c>
      <c r="T710" s="84"/>
      <c r="U710" s="86">
        <v>42745.855000000003</v>
      </c>
      <c r="V710" s="87" t="s">
        <v>7369</v>
      </c>
      <c r="W710" s="84"/>
      <c r="X710" s="84"/>
      <c r="Y710" s="90" t="s">
        <v>10394</v>
      </c>
      <c r="Z710" s="84"/>
      <c r="AA710" s="84" t="b">
        <v>0</v>
      </c>
      <c r="AB710" s="84">
        <v>0</v>
      </c>
      <c r="AC710" s="90" t="s">
        <v>13180</v>
      </c>
      <c r="AD710" s="84" t="b">
        <v>0</v>
      </c>
      <c r="AE710" s="84" t="s">
        <v>13611</v>
      </c>
      <c r="AF710" s="84"/>
      <c r="AG710" s="90" t="s">
        <v>13180</v>
      </c>
      <c r="AH710" s="84" t="b">
        <v>0</v>
      </c>
      <c r="AI710" s="84">
        <v>25</v>
      </c>
      <c r="AJ710" s="90" t="s">
        <v>10587</v>
      </c>
      <c r="AK710" s="84" t="s">
        <v>13711</v>
      </c>
      <c r="AL710" s="84" t="b">
        <v>0</v>
      </c>
      <c r="AM710" s="90" t="s">
        <v>10587</v>
      </c>
      <c r="AN710" s="84">
        <v>0</v>
      </c>
      <c r="AO710" s="84">
        <v>0</v>
      </c>
      <c r="AP710" s="84"/>
      <c r="AQ710" s="84"/>
      <c r="AR710" s="84"/>
      <c r="AS710" s="84"/>
      <c r="AT710" s="84"/>
      <c r="AU710" s="84"/>
      <c r="AV710" s="84"/>
      <c r="AW710" s="84"/>
    </row>
    <row r="711" spans="1:49" x14ac:dyDescent="0.25">
      <c r="A711" s="69" t="s">
        <v>798</v>
      </c>
      <c r="B711" s="69" t="s">
        <v>2936</v>
      </c>
      <c r="C711" s="70"/>
      <c r="D711" s="71"/>
      <c r="E711" s="72"/>
      <c r="F711" s="73"/>
      <c r="G711" s="70"/>
      <c r="H711" s="74"/>
      <c r="I711" s="75"/>
      <c r="J711" s="75"/>
      <c r="K711" s="36"/>
      <c r="L711" s="82"/>
      <c r="M711" s="82"/>
      <c r="N711" s="77"/>
      <c r="O711" s="84" t="s">
        <v>3348</v>
      </c>
      <c r="P711" s="86">
        <v>42745.855023148149</v>
      </c>
      <c r="Q711" s="84" t="s">
        <v>3679</v>
      </c>
      <c r="R711" s="87" t="s">
        <v>5728</v>
      </c>
      <c r="S711" s="84" t="s">
        <v>6321</v>
      </c>
      <c r="T711" s="84"/>
      <c r="U711" s="86">
        <v>42745.855023148149</v>
      </c>
      <c r="V711" s="87" t="s">
        <v>7370</v>
      </c>
      <c r="W711" s="84"/>
      <c r="X711" s="84"/>
      <c r="Y711" s="90" t="s">
        <v>10395</v>
      </c>
      <c r="Z711" s="84"/>
      <c r="AA711" s="84" t="b">
        <v>0</v>
      </c>
      <c r="AB711" s="84">
        <v>0</v>
      </c>
      <c r="AC711" s="90" t="s">
        <v>13180</v>
      </c>
      <c r="AD711" s="84" t="b">
        <v>0</v>
      </c>
      <c r="AE711" s="84" t="s">
        <v>13611</v>
      </c>
      <c r="AF711" s="84"/>
      <c r="AG711" s="90" t="s">
        <v>13180</v>
      </c>
      <c r="AH711" s="84" t="b">
        <v>0</v>
      </c>
      <c r="AI711" s="84">
        <v>25</v>
      </c>
      <c r="AJ711" s="90" t="s">
        <v>10587</v>
      </c>
      <c r="AK711" s="84" t="s">
        <v>13707</v>
      </c>
      <c r="AL711" s="84" t="b">
        <v>0</v>
      </c>
      <c r="AM711" s="90" t="s">
        <v>10587</v>
      </c>
      <c r="AN711" s="84">
        <v>0</v>
      </c>
      <c r="AO711" s="84">
        <v>0</v>
      </c>
      <c r="AP711" s="84"/>
      <c r="AQ711" s="84"/>
      <c r="AR711" s="84"/>
      <c r="AS711" s="84"/>
      <c r="AT711" s="84"/>
      <c r="AU711" s="84"/>
      <c r="AV711" s="84"/>
      <c r="AW711" s="84"/>
    </row>
    <row r="712" spans="1:49" x14ac:dyDescent="0.25">
      <c r="A712" s="69" t="s">
        <v>798</v>
      </c>
      <c r="B712" s="69" t="s">
        <v>2937</v>
      </c>
      <c r="C712" s="70"/>
      <c r="D712" s="71"/>
      <c r="E712" s="72"/>
      <c r="F712" s="73"/>
      <c r="G712" s="70"/>
      <c r="H712" s="74"/>
      <c r="I712" s="75"/>
      <c r="J712" s="75"/>
      <c r="K712" s="36"/>
      <c r="L712" s="82"/>
      <c r="M712" s="82"/>
      <c r="N712" s="77"/>
      <c r="O712" s="84" t="s">
        <v>3348</v>
      </c>
      <c r="P712" s="86">
        <v>42745.855023148149</v>
      </c>
      <c r="Q712" s="84" t="s">
        <v>3679</v>
      </c>
      <c r="R712" s="87" t="s">
        <v>5728</v>
      </c>
      <c r="S712" s="84" t="s">
        <v>6321</v>
      </c>
      <c r="T712" s="84"/>
      <c r="U712" s="86">
        <v>42745.855023148149</v>
      </c>
      <c r="V712" s="87" t="s">
        <v>7370</v>
      </c>
      <c r="W712" s="84"/>
      <c r="X712" s="84"/>
      <c r="Y712" s="90" t="s">
        <v>10395</v>
      </c>
      <c r="Z712" s="84"/>
      <c r="AA712" s="84" t="b">
        <v>0</v>
      </c>
      <c r="AB712" s="84">
        <v>0</v>
      </c>
      <c r="AC712" s="90" t="s">
        <v>13180</v>
      </c>
      <c r="AD712" s="84" t="b">
        <v>0</v>
      </c>
      <c r="AE712" s="84" t="s">
        <v>13611</v>
      </c>
      <c r="AF712" s="84"/>
      <c r="AG712" s="90" t="s">
        <v>13180</v>
      </c>
      <c r="AH712" s="84" t="b">
        <v>0</v>
      </c>
      <c r="AI712" s="84">
        <v>25</v>
      </c>
      <c r="AJ712" s="90" t="s">
        <v>10587</v>
      </c>
      <c r="AK712" s="84" t="s">
        <v>13707</v>
      </c>
      <c r="AL712" s="84" t="b">
        <v>0</v>
      </c>
      <c r="AM712" s="90" t="s">
        <v>10587</v>
      </c>
      <c r="AN712" s="84">
        <v>0</v>
      </c>
      <c r="AO712" s="84">
        <v>0</v>
      </c>
      <c r="AP712" s="84"/>
      <c r="AQ712" s="84"/>
      <c r="AR712" s="84"/>
      <c r="AS712" s="84"/>
      <c r="AT712" s="84"/>
      <c r="AU712" s="84"/>
      <c r="AV712" s="84"/>
      <c r="AW712" s="84"/>
    </row>
    <row r="713" spans="1:49" x14ac:dyDescent="0.25">
      <c r="A713" s="69" t="s">
        <v>798</v>
      </c>
      <c r="B713" s="69" t="s">
        <v>983</v>
      </c>
      <c r="C713" s="70"/>
      <c r="D713" s="71"/>
      <c r="E713" s="72"/>
      <c r="F713" s="73"/>
      <c r="G713" s="70"/>
      <c r="H713" s="74"/>
      <c r="I713" s="75"/>
      <c r="J713" s="75"/>
      <c r="K713" s="36"/>
      <c r="L713" s="82"/>
      <c r="M713" s="82"/>
      <c r="N713" s="77"/>
      <c r="O713" s="84" t="s">
        <v>3348</v>
      </c>
      <c r="P713" s="86">
        <v>42745.855023148149</v>
      </c>
      <c r="Q713" s="84" t="s">
        <v>3679</v>
      </c>
      <c r="R713" s="87" t="s">
        <v>5728</v>
      </c>
      <c r="S713" s="84" t="s">
        <v>6321</v>
      </c>
      <c r="T713" s="84"/>
      <c r="U713" s="86">
        <v>42745.855023148149</v>
      </c>
      <c r="V713" s="87" t="s">
        <v>7370</v>
      </c>
      <c r="W713" s="84"/>
      <c r="X713" s="84"/>
      <c r="Y713" s="90" t="s">
        <v>10395</v>
      </c>
      <c r="Z713" s="84"/>
      <c r="AA713" s="84" t="b">
        <v>0</v>
      </c>
      <c r="AB713" s="84">
        <v>0</v>
      </c>
      <c r="AC713" s="90" t="s">
        <v>13180</v>
      </c>
      <c r="AD713" s="84" t="b">
        <v>0</v>
      </c>
      <c r="AE713" s="84" t="s">
        <v>13611</v>
      </c>
      <c r="AF713" s="84"/>
      <c r="AG713" s="90" t="s">
        <v>13180</v>
      </c>
      <c r="AH713" s="84" t="b">
        <v>0</v>
      </c>
      <c r="AI713" s="84">
        <v>25</v>
      </c>
      <c r="AJ713" s="90" t="s">
        <v>10587</v>
      </c>
      <c r="AK713" s="84" t="s">
        <v>13707</v>
      </c>
      <c r="AL713" s="84" t="b">
        <v>0</v>
      </c>
      <c r="AM713" s="90" t="s">
        <v>10587</v>
      </c>
      <c r="AN713" s="84">
        <v>0</v>
      </c>
      <c r="AO713" s="84">
        <v>0</v>
      </c>
      <c r="AP713" s="84"/>
      <c r="AQ713" s="84"/>
      <c r="AR713" s="84"/>
      <c r="AS713" s="84"/>
      <c r="AT713" s="84"/>
      <c r="AU713" s="84"/>
      <c r="AV713" s="84"/>
      <c r="AW713" s="84"/>
    </row>
    <row r="714" spans="1:49" x14ac:dyDescent="0.25">
      <c r="A714" s="69" t="s">
        <v>799</v>
      </c>
      <c r="B714" s="69" t="s">
        <v>2936</v>
      </c>
      <c r="C714" s="70"/>
      <c r="D714" s="71"/>
      <c r="E714" s="72"/>
      <c r="F714" s="73"/>
      <c r="G714" s="70"/>
      <c r="H714" s="74"/>
      <c r="I714" s="75"/>
      <c r="J714" s="75"/>
      <c r="K714" s="36"/>
      <c r="L714" s="82"/>
      <c r="M714" s="82"/>
      <c r="N714" s="77"/>
      <c r="O714" s="84" t="s">
        <v>3348</v>
      </c>
      <c r="P714" s="86">
        <v>42745.855694444443</v>
      </c>
      <c r="Q714" s="84" t="s">
        <v>3679</v>
      </c>
      <c r="R714" s="87" t="s">
        <v>5728</v>
      </c>
      <c r="S714" s="84" t="s">
        <v>6321</v>
      </c>
      <c r="T714" s="84"/>
      <c r="U714" s="86">
        <v>42745.855694444443</v>
      </c>
      <c r="V714" s="87" t="s">
        <v>7371</v>
      </c>
      <c r="W714" s="84"/>
      <c r="X714" s="84"/>
      <c r="Y714" s="90" t="s">
        <v>10396</v>
      </c>
      <c r="Z714" s="84"/>
      <c r="AA714" s="84" t="b">
        <v>0</v>
      </c>
      <c r="AB714" s="84">
        <v>0</v>
      </c>
      <c r="AC714" s="90" t="s">
        <v>13180</v>
      </c>
      <c r="AD714" s="84" t="b">
        <v>0</v>
      </c>
      <c r="AE714" s="84" t="s">
        <v>13611</v>
      </c>
      <c r="AF714" s="84"/>
      <c r="AG714" s="90" t="s">
        <v>13180</v>
      </c>
      <c r="AH714" s="84" t="b">
        <v>0</v>
      </c>
      <c r="AI714" s="84">
        <v>25</v>
      </c>
      <c r="AJ714" s="90" t="s">
        <v>10587</v>
      </c>
      <c r="AK714" s="84" t="s">
        <v>13707</v>
      </c>
      <c r="AL714" s="84" t="b">
        <v>0</v>
      </c>
      <c r="AM714" s="90" t="s">
        <v>10587</v>
      </c>
      <c r="AN714" s="84">
        <v>0</v>
      </c>
      <c r="AO714" s="84">
        <v>0</v>
      </c>
      <c r="AP714" s="84"/>
      <c r="AQ714" s="84"/>
      <c r="AR714" s="84"/>
      <c r="AS714" s="84"/>
      <c r="AT714" s="84"/>
      <c r="AU714" s="84"/>
      <c r="AV714" s="84"/>
      <c r="AW714" s="84"/>
    </row>
    <row r="715" spans="1:49" x14ac:dyDescent="0.25">
      <c r="A715" s="69" t="s">
        <v>799</v>
      </c>
      <c r="B715" s="69" t="s">
        <v>2937</v>
      </c>
      <c r="C715" s="70"/>
      <c r="D715" s="71"/>
      <c r="E715" s="72"/>
      <c r="F715" s="73"/>
      <c r="G715" s="70"/>
      <c r="H715" s="74"/>
      <c r="I715" s="75"/>
      <c r="J715" s="75"/>
      <c r="K715" s="36"/>
      <c r="L715" s="82"/>
      <c r="M715" s="82"/>
      <c r="N715" s="77"/>
      <c r="O715" s="84" t="s">
        <v>3348</v>
      </c>
      <c r="P715" s="86">
        <v>42745.855694444443</v>
      </c>
      <c r="Q715" s="84" t="s">
        <v>3679</v>
      </c>
      <c r="R715" s="87" t="s">
        <v>5728</v>
      </c>
      <c r="S715" s="84" t="s">
        <v>6321</v>
      </c>
      <c r="T715" s="84"/>
      <c r="U715" s="86">
        <v>42745.855694444443</v>
      </c>
      <c r="V715" s="87" t="s">
        <v>7371</v>
      </c>
      <c r="W715" s="84"/>
      <c r="X715" s="84"/>
      <c r="Y715" s="90" t="s">
        <v>10396</v>
      </c>
      <c r="Z715" s="84"/>
      <c r="AA715" s="84" t="b">
        <v>0</v>
      </c>
      <c r="AB715" s="84">
        <v>0</v>
      </c>
      <c r="AC715" s="90" t="s">
        <v>13180</v>
      </c>
      <c r="AD715" s="84" t="b">
        <v>0</v>
      </c>
      <c r="AE715" s="84" t="s">
        <v>13611</v>
      </c>
      <c r="AF715" s="84"/>
      <c r="AG715" s="90" t="s">
        <v>13180</v>
      </c>
      <c r="AH715" s="84" t="b">
        <v>0</v>
      </c>
      <c r="AI715" s="84">
        <v>25</v>
      </c>
      <c r="AJ715" s="90" t="s">
        <v>10587</v>
      </c>
      <c r="AK715" s="84" t="s">
        <v>13707</v>
      </c>
      <c r="AL715" s="84" t="b">
        <v>0</v>
      </c>
      <c r="AM715" s="90" t="s">
        <v>10587</v>
      </c>
      <c r="AN715" s="84">
        <v>0</v>
      </c>
      <c r="AO715" s="84">
        <v>0</v>
      </c>
      <c r="AP715" s="84"/>
      <c r="AQ715" s="84"/>
      <c r="AR715" s="84"/>
      <c r="AS715" s="84"/>
      <c r="AT715" s="84"/>
      <c r="AU715" s="84"/>
      <c r="AV715" s="84"/>
      <c r="AW715" s="84"/>
    </row>
    <row r="716" spans="1:49" x14ac:dyDescent="0.25">
      <c r="A716" s="69" t="s">
        <v>799</v>
      </c>
      <c r="B716" s="69" t="s">
        <v>983</v>
      </c>
      <c r="C716" s="70"/>
      <c r="D716" s="71"/>
      <c r="E716" s="72"/>
      <c r="F716" s="73"/>
      <c r="G716" s="70"/>
      <c r="H716" s="74"/>
      <c r="I716" s="75"/>
      <c r="J716" s="75"/>
      <c r="K716" s="36"/>
      <c r="L716" s="82"/>
      <c r="M716" s="82"/>
      <c r="N716" s="77"/>
      <c r="O716" s="84" t="s">
        <v>3348</v>
      </c>
      <c r="P716" s="86">
        <v>42745.855694444443</v>
      </c>
      <c r="Q716" s="84" t="s">
        <v>3679</v>
      </c>
      <c r="R716" s="87" t="s">
        <v>5728</v>
      </c>
      <c r="S716" s="84" t="s">
        <v>6321</v>
      </c>
      <c r="T716" s="84"/>
      <c r="U716" s="86">
        <v>42745.855694444443</v>
      </c>
      <c r="V716" s="87" t="s">
        <v>7371</v>
      </c>
      <c r="W716" s="84"/>
      <c r="X716" s="84"/>
      <c r="Y716" s="90" t="s">
        <v>10396</v>
      </c>
      <c r="Z716" s="84"/>
      <c r="AA716" s="84" t="b">
        <v>0</v>
      </c>
      <c r="AB716" s="84">
        <v>0</v>
      </c>
      <c r="AC716" s="90" t="s">
        <v>13180</v>
      </c>
      <c r="AD716" s="84" t="b">
        <v>0</v>
      </c>
      <c r="AE716" s="84" t="s">
        <v>13611</v>
      </c>
      <c r="AF716" s="84"/>
      <c r="AG716" s="90" t="s">
        <v>13180</v>
      </c>
      <c r="AH716" s="84" t="b">
        <v>0</v>
      </c>
      <c r="AI716" s="84">
        <v>25</v>
      </c>
      <c r="AJ716" s="90" t="s">
        <v>10587</v>
      </c>
      <c r="AK716" s="84" t="s">
        <v>13707</v>
      </c>
      <c r="AL716" s="84" t="b">
        <v>0</v>
      </c>
      <c r="AM716" s="90" t="s">
        <v>10587</v>
      </c>
      <c r="AN716" s="84">
        <v>0</v>
      </c>
      <c r="AO716" s="84">
        <v>0</v>
      </c>
      <c r="AP716" s="84"/>
      <c r="AQ716" s="84"/>
      <c r="AR716" s="84"/>
      <c r="AS716" s="84"/>
      <c r="AT716" s="84"/>
      <c r="AU716" s="84"/>
      <c r="AV716" s="84"/>
      <c r="AW716" s="84"/>
    </row>
    <row r="717" spans="1:49" x14ac:dyDescent="0.25">
      <c r="A717" s="69" t="s">
        <v>800</v>
      </c>
      <c r="B717" s="69" t="s">
        <v>2948</v>
      </c>
      <c r="C717" s="70"/>
      <c r="D717" s="71"/>
      <c r="E717" s="72"/>
      <c r="F717" s="73"/>
      <c r="G717" s="70"/>
      <c r="H717" s="74"/>
      <c r="I717" s="75"/>
      <c r="J717" s="75"/>
      <c r="K717" s="36"/>
      <c r="L717" s="82"/>
      <c r="M717" s="82"/>
      <c r="N717" s="77"/>
      <c r="O717" s="84" t="s">
        <v>3349</v>
      </c>
      <c r="P717" s="86">
        <v>42745.858275462961</v>
      </c>
      <c r="Q717" s="84" t="s">
        <v>3713</v>
      </c>
      <c r="R717" s="84"/>
      <c r="S717" s="84"/>
      <c r="T717" s="84"/>
      <c r="U717" s="86">
        <v>42745.858275462961</v>
      </c>
      <c r="V717" s="87" t="s">
        <v>7372</v>
      </c>
      <c r="W717" s="84"/>
      <c r="X717" s="84"/>
      <c r="Y717" s="90" t="s">
        <v>10397</v>
      </c>
      <c r="Z717" s="90" t="s">
        <v>12874</v>
      </c>
      <c r="AA717" s="84" t="b">
        <v>0</v>
      </c>
      <c r="AB717" s="84">
        <v>1</v>
      </c>
      <c r="AC717" s="90" t="s">
        <v>13266</v>
      </c>
      <c r="AD717" s="84" t="b">
        <v>0</v>
      </c>
      <c r="AE717" s="84" t="s">
        <v>13611</v>
      </c>
      <c r="AF717" s="84"/>
      <c r="AG717" s="90" t="s">
        <v>13180</v>
      </c>
      <c r="AH717" s="84" t="b">
        <v>0</v>
      </c>
      <c r="AI717" s="84">
        <v>0</v>
      </c>
      <c r="AJ717" s="90" t="s">
        <v>13180</v>
      </c>
      <c r="AK717" s="84" t="s">
        <v>13715</v>
      </c>
      <c r="AL717" s="84" t="b">
        <v>0</v>
      </c>
      <c r="AM717" s="90" t="s">
        <v>12874</v>
      </c>
      <c r="AN717" s="84">
        <v>0</v>
      </c>
      <c r="AO717" s="84">
        <v>0</v>
      </c>
      <c r="AP717" s="84"/>
      <c r="AQ717" s="84"/>
      <c r="AR717" s="84"/>
      <c r="AS717" s="84"/>
      <c r="AT717" s="84"/>
      <c r="AU717" s="84"/>
      <c r="AV717" s="84"/>
      <c r="AW717" s="84"/>
    </row>
    <row r="718" spans="1:49" x14ac:dyDescent="0.25">
      <c r="A718" s="69" t="s">
        <v>801</v>
      </c>
      <c r="B718" s="69" t="s">
        <v>2936</v>
      </c>
      <c r="C718" s="70"/>
      <c r="D718" s="71"/>
      <c r="E718" s="72"/>
      <c r="F718" s="73"/>
      <c r="G718" s="70"/>
      <c r="H718" s="74"/>
      <c r="I718" s="75"/>
      <c r="J718" s="75"/>
      <c r="K718" s="36"/>
      <c r="L718" s="82"/>
      <c r="M718" s="82"/>
      <c r="N718" s="77"/>
      <c r="O718" s="84" t="s">
        <v>3348</v>
      </c>
      <c r="P718" s="86">
        <v>42745.860173611109</v>
      </c>
      <c r="Q718" s="84" t="s">
        <v>3679</v>
      </c>
      <c r="R718" s="87" t="s">
        <v>5728</v>
      </c>
      <c r="S718" s="84" t="s">
        <v>6321</v>
      </c>
      <c r="T718" s="84"/>
      <c r="U718" s="86">
        <v>42745.860173611109</v>
      </c>
      <c r="V718" s="87" t="s">
        <v>7373</v>
      </c>
      <c r="W718" s="84"/>
      <c r="X718" s="84"/>
      <c r="Y718" s="90" t="s">
        <v>10398</v>
      </c>
      <c r="Z718" s="84"/>
      <c r="AA718" s="84" t="b">
        <v>0</v>
      </c>
      <c r="AB718" s="84">
        <v>0</v>
      </c>
      <c r="AC718" s="90" t="s">
        <v>13180</v>
      </c>
      <c r="AD718" s="84" t="b">
        <v>0</v>
      </c>
      <c r="AE718" s="84" t="s">
        <v>13611</v>
      </c>
      <c r="AF718" s="84"/>
      <c r="AG718" s="90" t="s">
        <v>13180</v>
      </c>
      <c r="AH718" s="84" t="b">
        <v>0</v>
      </c>
      <c r="AI718" s="84">
        <v>25</v>
      </c>
      <c r="AJ718" s="90" t="s">
        <v>10587</v>
      </c>
      <c r="AK718" s="84" t="s">
        <v>13706</v>
      </c>
      <c r="AL718" s="84" t="b">
        <v>0</v>
      </c>
      <c r="AM718" s="90" t="s">
        <v>10587</v>
      </c>
      <c r="AN718" s="84">
        <v>0</v>
      </c>
      <c r="AO718" s="84">
        <v>0</v>
      </c>
      <c r="AP718" s="84"/>
      <c r="AQ718" s="84"/>
      <c r="AR718" s="84"/>
      <c r="AS718" s="84"/>
      <c r="AT718" s="84"/>
      <c r="AU718" s="84"/>
      <c r="AV718" s="84"/>
      <c r="AW718" s="84"/>
    </row>
    <row r="719" spans="1:49" x14ac:dyDescent="0.25">
      <c r="A719" s="69" t="s">
        <v>801</v>
      </c>
      <c r="B719" s="69" t="s">
        <v>2937</v>
      </c>
      <c r="C719" s="70"/>
      <c r="D719" s="71"/>
      <c r="E719" s="72"/>
      <c r="F719" s="73"/>
      <c r="G719" s="70"/>
      <c r="H719" s="74"/>
      <c r="I719" s="75"/>
      <c r="J719" s="75"/>
      <c r="K719" s="36"/>
      <c r="L719" s="82"/>
      <c r="M719" s="82"/>
      <c r="N719" s="77"/>
      <c r="O719" s="84" t="s">
        <v>3348</v>
      </c>
      <c r="P719" s="86">
        <v>42745.860173611109</v>
      </c>
      <c r="Q719" s="84" t="s">
        <v>3679</v>
      </c>
      <c r="R719" s="87" t="s">
        <v>5728</v>
      </c>
      <c r="S719" s="84" t="s">
        <v>6321</v>
      </c>
      <c r="T719" s="84"/>
      <c r="U719" s="86">
        <v>42745.860173611109</v>
      </c>
      <c r="V719" s="87" t="s">
        <v>7373</v>
      </c>
      <c r="W719" s="84"/>
      <c r="X719" s="84"/>
      <c r="Y719" s="90" t="s">
        <v>10398</v>
      </c>
      <c r="Z719" s="84"/>
      <c r="AA719" s="84" t="b">
        <v>0</v>
      </c>
      <c r="AB719" s="84">
        <v>0</v>
      </c>
      <c r="AC719" s="90" t="s">
        <v>13180</v>
      </c>
      <c r="AD719" s="84" t="b">
        <v>0</v>
      </c>
      <c r="AE719" s="84" t="s">
        <v>13611</v>
      </c>
      <c r="AF719" s="84"/>
      <c r="AG719" s="90" t="s">
        <v>13180</v>
      </c>
      <c r="AH719" s="84" t="b">
        <v>0</v>
      </c>
      <c r="AI719" s="84">
        <v>25</v>
      </c>
      <c r="AJ719" s="90" t="s">
        <v>10587</v>
      </c>
      <c r="AK719" s="84" t="s">
        <v>13706</v>
      </c>
      <c r="AL719" s="84" t="b">
        <v>0</v>
      </c>
      <c r="AM719" s="90" t="s">
        <v>10587</v>
      </c>
      <c r="AN719" s="84">
        <v>0</v>
      </c>
      <c r="AO719" s="84">
        <v>0</v>
      </c>
      <c r="AP719" s="84"/>
      <c r="AQ719" s="84"/>
      <c r="AR719" s="84"/>
      <c r="AS719" s="84"/>
      <c r="AT719" s="84"/>
      <c r="AU719" s="84"/>
      <c r="AV719" s="84"/>
      <c r="AW719" s="84"/>
    </row>
    <row r="720" spans="1:49" x14ac:dyDescent="0.25">
      <c r="A720" s="69" t="s">
        <v>801</v>
      </c>
      <c r="B720" s="69" t="s">
        <v>983</v>
      </c>
      <c r="C720" s="70"/>
      <c r="D720" s="71"/>
      <c r="E720" s="72"/>
      <c r="F720" s="73"/>
      <c r="G720" s="70"/>
      <c r="H720" s="74"/>
      <c r="I720" s="75"/>
      <c r="J720" s="75"/>
      <c r="K720" s="36"/>
      <c r="L720" s="82"/>
      <c r="M720" s="82"/>
      <c r="N720" s="77"/>
      <c r="O720" s="84" t="s">
        <v>3348</v>
      </c>
      <c r="P720" s="86">
        <v>42745.860173611109</v>
      </c>
      <c r="Q720" s="84" t="s">
        <v>3679</v>
      </c>
      <c r="R720" s="87" t="s">
        <v>5728</v>
      </c>
      <c r="S720" s="84" t="s">
        <v>6321</v>
      </c>
      <c r="T720" s="84"/>
      <c r="U720" s="86">
        <v>42745.860173611109</v>
      </c>
      <c r="V720" s="87" t="s">
        <v>7373</v>
      </c>
      <c r="W720" s="84"/>
      <c r="X720" s="84"/>
      <c r="Y720" s="90" t="s">
        <v>10398</v>
      </c>
      <c r="Z720" s="84"/>
      <c r="AA720" s="84" t="b">
        <v>0</v>
      </c>
      <c r="AB720" s="84">
        <v>0</v>
      </c>
      <c r="AC720" s="90" t="s">
        <v>13180</v>
      </c>
      <c r="AD720" s="84" t="b">
        <v>0</v>
      </c>
      <c r="AE720" s="84" t="s">
        <v>13611</v>
      </c>
      <c r="AF720" s="84"/>
      <c r="AG720" s="90" t="s">
        <v>13180</v>
      </c>
      <c r="AH720" s="84" t="b">
        <v>0</v>
      </c>
      <c r="AI720" s="84">
        <v>25</v>
      </c>
      <c r="AJ720" s="90" t="s">
        <v>10587</v>
      </c>
      <c r="AK720" s="84" t="s">
        <v>13706</v>
      </c>
      <c r="AL720" s="84" t="b">
        <v>0</v>
      </c>
      <c r="AM720" s="90" t="s">
        <v>10587</v>
      </c>
      <c r="AN720" s="84">
        <v>0</v>
      </c>
      <c r="AO720" s="84">
        <v>0</v>
      </c>
      <c r="AP720" s="84"/>
      <c r="AQ720" s="84"/>
      <c r="AR720" s="84"/>
      <c r="AS720" s="84"/>
      <c r="AT720" s="84"/>
      <c r="AU720" s="84"/>
      <c r="AV720" s="84"/>
      <c r="AW720" s="84"/>
    </row>
    <row r="721" spans="1:49" x14ac:dyDescent="0.25">
      <c r="A721" s="69" t="s">
        <v>802</v>
      </c>
      <c r="B721" s="69" t="s">
        <v>2936</v>
      </c>
      <c r="C721" s="70"/>
      <c r="D721" s="71"/>
      <c r="E721" s="72"/>
      <c r="F721" s="73"/>
      <c r="G721" s="70"/>
      <c r="H721" s="74"/>
      <c r="I721" s="75"/>
      <c r="J721" s="75"/>
      <c r="K721" s="36"/>
      <c r="L721" s="82"/>
      <c r="M721" s="82"/>
      <c r="N721" s="77"/>
      <c r="O721" s="84" t="s">
        <v>3348</v>
      </c>
      <c r="P721" s="86">
        <v>42745.860671296294</v>
      </c>
      <c r="Q721" s="84" t="s">
        <v>3679</v>
      </c>
      <c r="R721" s="87" t="s">
        <v>5728</v>
      </c>
      <c r="S721" s="84" t="s">
        <v>6321</v>
      </c>
      <c r="T721" s="84"/>
      <c r="U721" s="86">
        <v>42745.860671296294</v>
      </c>
      <c r="V721" s="87" t="s">
        <v>7374</v>
      </c>
      <c r="W721" s="84"/>
      <c r="X721" s="84"/>
      <c r="Y721" s="90" t="s">
        <v>10399</v>
      </c>
      <c r="Z721" s="84"/>
      <c r="AA721" s="84" t="b">
        <v>0</v>
      </c>
      <c r="AB721" s="84">
        <v>0</v>
      </c>
      <c r="AC721" s="90" t="s">
        <v>13180</v>
      </c>
      <c r="AD721" s="84" t="b">
        <v>0</v>
      </c>
      <c r="AE721" s="84" t="s">
        <v>13611</v>
      </c>
      <c r="AF721" s="84"/>
      <c r="AG721" s="90" t="s">
        <v>13180</v>
      </c>
      <c r="AH721" s="84" t="b">
        <v>0</v>
      </c>
      <c r="AI721" s="84">
        <v>25</v>
      </c>
      <c r="AJ721" s="90" t="s">
        <v>10587</v>
      </c>
      <c r="AK721" s="84" t="s">
        <v>13710</v>
      </c>
      <c r="AL721" s="84" t="b">
        <v>0</v>
      </c>
      <c r="AM721" s="90" t="s">
        <v>10587</v>
      </c>
      <c r="AN721" s="84">
        <v>0</v>
      </c>
      <c r="AO721" s="84">
        <v>0</v>
      </c>
      <c r="AP721" s="84"/>
      <c r="AQ721" s="84"/>
      <c r="AR721" s="84"/>
      <c r="AS721" s="84"/>
      <c r="AT721" s="84"/>
      <c r="AU721" s="84"/>
      <c r="AV721" s="84"/>
      <c r="AW721" s="84"/>
    </row>
    <row r="722" spans="1:49" x14ac:dyDescent="0.25">
      <c r="A722" s="69" t="s">
        <v>802</v>
      </c>
      <c r="B722" s="69" t="s">
        <v>2937</v>
      </c>
      <c r="C722" s="70"/>
      <c r="D722" s="71"/>
      <c r="E722" s="72"/>
      <c r="F722" s="73"/>
      <c r="G722" s="70"/>
      <c r="H722" s="74"/>
      <c r="I722" s="75"/>
      <c r="J722" s="75"/>
      <c r="K722" s="36"/>
      <c r="L722" s="82"/>
      <c r="M722" s="82"/>
      <c r="N722" s="77"/>
      <c r="O722" s="84" t="s">
        <v>3348</v>
      </c>
      <c r="P722" s="86">
        <v>42745.860671296294</v>
      </c>
      <c r="Q722" s="84" t="s">
        <v>3679</v>
      </c>
      <c r="R722" s="87" t="s">
        <v>5728</v>
      </c>
      <c r="S722" s="84" t="s">
        <v>6321</v>
      </c>
      <c r="T722" s="84"/>
      <c r="U722" s="86">
        <v>42745.860671296294</v>
      </c>
      <c r="V722" s="87" t="s">
        <v>7374</v>
      </c>
      <c r="W722" s="84"/>
      <c r="X722" s="84"/>
      <c r="Y722" s="90" t="s">
        <v>10399</v>
      </c>
      <c r="Z722" s="84"/>
      <c r="AA722" s="84" t="b">
        <v>0</v>
      </c>
      <c r="AB722" s="84">
        <v>0</v>
      </c>
      <c r="AC722" s="90" t="s">
        <v>13180</v>
      </c>
      <c r="AD722" s="84" t="b">
        <v>0</v>
      </c>
      <c r="AE722" s="84" t="s">
        <v>13611</v>
      </c>
      <c r="AF722" s="84"/>
      <c r="AG722" s="90" t="s">
        <v>13180</v>
      </c>
      <c r="AH722" s="84" t="b">
        <v>0</v>
      </c>
      <c r="AI722" s="84">
        <v>25</v>
      </c>
      <c r="AJ722" s="90" t="s">
        <v>10587</v>
      </c>
      <c r="AK722" s="84" t="s">
        <v>13710</v>
      </c>
      <c r="AL722" s="84" t="b">
        <v>0</v>
      </c>
      <c r="AM722" s="90" t="s">
        <v>10587</v>
      </c>
      <c r="AN722" s="84">
        <v>0</v>
      </c>
      <c r="AO722" s="84">
        <v>0</v>
      </c>
      <c r="AP722" s="84"/>
      <c r="AQ722" s="84"/>
      <c r="AR722" s="84"/>
      <c r="AS722" s="84"/>
      <c r="AT722" s="84"/>
      <c r="AU722" s="84"/>
      <c r="AV722" s="84"/>
      <c r="AW722" s="84"/>
    </row>
    <row r="723" spans="1:49" x14ac:dyDescent="0.25">
      <c r="A723" s="69" t="s">
        <v>802</v>
      </c>
      <c r="B723" s="69" t="s">
        <v>983</v>
      </c>
      <c r="C723" s="70"/>
      <c r="D723" s="71"/>
      <c r="E723" s="72"/>
      <c r="F723" s="73"/>
      <c r="G723" s="70"/>
      <c r="H723" s="74"/>
      <c r="I723" s="75"/>
      <c r="J723" s="75"/>
      <c r="K723" s="36"/>
      <c r="L723" s="82"/>
      <c r="M723" s="82"/>
      <c r="N723" s="77"/>
      <c r="O723" s="84" t="s">
        <v>3348</v>
      </c>
      <c r="P723" s="86">
        <v>42745.860671296294</v>
      </c>
      <c r="Q723" s="84" t="s">
        <v>3679</v>
      </c>
      <c r="R723" s="87" t="s">
        <v>5728</v>
      </c>
      <c r="S723" s="84" t="s">
        <v>6321</v>
      </c>
      <c r="T723" s="84"/>
      <c r="U723" s="86">
        <v>42745.860671296294</v>
      </c>
      <c r="V723" s="87" t="s">
        <v>7374</v>
      </c>
      <c r="W723" s="84"/>
      <c r="X723" s="84"/>
      <c r="Y723" s="90" t="s">
        <v>10399</v>
      </c>
      <c r="Z723" s="84"/>
      <c r="AA723" s="84" t="b">
        <v>0</v>
      </c>
      <c r="AB723" s="84">
        <v>0</v>
      </c>
      <c r="AC723" s="90" t="s">
        <v>13180</v>
      </c>
      <c r="AD723" s="84" t="b">
        <v>0</v>
      </c>
      <c r="AE723" s="84" t="s">
        <v>13611</v>
      </c>
      <c r="AF723" s="84"/>
      <c r="AG723" s="90" t="s">
        <v>13180</v>
      </c>
      <c r="AH723" s="84" t="b">
        <v>0</v>
      </c>
      <c r="AI723" s="84">
        <v>25</v>
      </c>
      <c r="AJ723" s="90" t="s">
        <v>10587</v>
      </c>
      <c r="AK723" s="84" t="s">
        <v>13710</v>
      </c>
      <c r="AL723" s="84" t="b">
        <v>0</v>
      </c>
      <c r="AM723" s="90" t="s">
        <v>10587</v>
      </c>
      <c r="AN723" s="84">
        <v>0</v>
      </c>
      <c r="AO723" s="84">
        <v>0</v>
      </c>
      <c r="AP723" s="84"/>
      <c r="AQ723" s="84"/>
      <c r="AR723" s="84"/>
      <c r="AS723" s="84"/>
      <c r="AT723" s="84"/>
      <c r="AU723" s="84"/>
      <c r="AV723" s="84"/>
      <c r="AW723" s="84"/>
    </row>
    <row r="724" spans="1:49" x14ac:dyDescent="0.25">
      <c r="A724" s="69" t="s">
        <v>803</v>
      </c>
      <c r="B724" s="69" t="s">
        <v>2949</v>
      </c>
      <c r="C724" s="70"/>
      <c r="D724" s="71"/>
      <c r="E724" s="72"/>
      <c r="F724" s="73"/>
      <c r="G724" s="70"/>
      <c r="H724" s="74"/>
      <c r="I724" s="75"/>
      <c r="J724" s="75"/>
      <c r="K724" s="36"/>
      <c r="L724" s="82"/>
      <c r="M724" s="82"/>
      <c r="N724" s="77"/>
      <c r="O724" s="84" t="s">
        <v>3349</v>
      </c>
      <c r="P724" s="86">
        <v>42745.861770833333</v>
      </c>
      <c r="Q724" s="84" t="s">
        <v>3714</v>
      </c>
      <c r="R724" s="87" t="s">
        <v>5732</v>
      </c>
      <c r="S724" s="84" t="s">
        <v>6324</v>
      </c>
      <c r="T724" s="84"/>
      <c r="U724" s="86">
        <v>42745.861770833333</v>
      </c>
      <c r="V724" s="87" t="s">
        <v>7375</v>
      </c>
      <c r="W724" s="84"/>
      <c r="X724" s="84"/>
      <c r="Y724" s="90" t="s">
        <v>10400</v>
      </c>
      <c r="Z724" s="90" t="s">
        <v>12875</v>
      </c>
      <c r="AA724" s="84" t="b">
        <v>0</v>
      </c>
      <c r="AB724" s="84">
        <v>1</v>
      </c>
      <c r="AC724" s="90" t="s">
        <v>13267</v>
      </c>
      <c r="AD724" s="84" t="b">
        <v>0</v>
      </c>
      <c r="AE724" s="84" t="s">
        <v>13611</v>
      </c>
      <c r="AF724" s="84"/>
      <c r="AG724" s="90" t="s">
        <v>13180</v>
      </c>
      <c r="AH724" s="84" t="b">
        <v>0</v>
      </c>
      <c r="AI724" s="84">
        <v>0</v>
      </c>
      <c r="AJ724" s="90" t="s">
        <v>13180</v>
      </c>
      <c r="AK724" s="84" t="s">
        <v>13706</v>
      </c>
      <c r="AL724" s="84" t="b">
        <v>0</v>
      </c>
      <c r="AM724" s="90" t="s">
        <v>12875</v>
      </c>
      <c r="AN724" s="84">
        <v>0</v>
      </c>
      <c r="AO724" s="84">
        <v>0</v>
      </c>
      <c r="AP724" s="84"/>
      <c r="AQ724" s="84"/>
      <c r="AR724" s="84"/>
      <c r="AS724" s="84"/>
      <c r="AT724" s="84"/>
      <c r="AU724" s="84"/>
      <c r="AV724" s="84"/>
      <c r="AW724" s="84"/>
    </row>
    <row r="725" spans="1:49" x14ac:dyDescent="0.25">
      <c r="A725" s="69" t="s">
        <v>804</v>
      </c>
      <c r="B725" s="69" t="s">
        <v>804</v>
      </c>
      <c r="C725" s="70"/>
      <c r="D725" s="71"/>
      <c r="E725" s="72"/>
      <c r="F725" s="73"/>
      <c r="G725" s="70"/>
      <c r="H725" s="74"/>
      <c r="I725" s="75"/>
      <c r="J725" s="75"/>
      <c r="K725" s="36"/>
      <c r="L725" s="82"/>
      <c r="M725" s="82"/>
      <c r="N725" s="77"/>
      <c r="O725" s="84" t="s">
        <v>179</v>
      </c>
      <c r="P725" s="86">
        <v>42745.822210648148</v>
      </c>
      <c r="Q725" s="84" t="s">
        <v>3715</v>
      </c>
      <c r="R725" s="87" t="s">
        <v>5733</v>
      </c>
      <c r="S725" s="84" t="s">
        <v>6294</v>
      </c>
      <c r="T725" s="84"/>
      <c r="U725" s="86">
        <v>42745.822210648148</v>
      </c>
      <c r="V725" s="87" t="s">
        <v>7376</v>
      </c>
      <c r="W725" s="84"/>
      <c r="X725" s="84"/>
      <c r="Y725" s="90" t="s">
        <v>10401</v>
      </c>
      <c r="Z725" s="84"/>
      <c r="AA725" s="84" t="b">
        <v>0</v>
      </c>
      <c r="AB725" s="84">
        <v>0</v>
      </c>
      <c r="AC725" s="90" t="s">
        <v>13180</v>
      </c>
      <c r="AD725" s="84" t="b">
        <v>0</v>
      </c>
      <c r="AE725" s="84" t="s">
        <v>13611</v>
      </c>
      <c r="AF725" s="84"/>
      <c r="AG725" s="90" t="s">
        <v>13180</v>
      </c>
      <c r="AH725" s="84" t="b">
        <v>0</v>
      </c>
      <c r="AI725" s="84">
        <v>0</v>
      </c>
      <c r="AJ725" s="90" t="s">
        <v>13180</v>
      </c>
      <c r="AK725" s="84" t="s">
        <v>13709</v>
      </c>
      <c r="AL725" s="84" t="b">
        <v>0</v>
      </c>
      <c r="AM725" s="90" t="s">
        <v>10401</v>
      </c>
      <c r="AN725" s="84">
        <v>0</v>
      </c>
      <c r="AO725" s="84">
        <v>0</v>
      </c>
      <c r="AP725" s="84"/>
      <c r="AQ725" s="84"/>
      <c r="AR725" s="84"/>
      <c r="AS725" s="84"/>
      <c r="AT725" s="84"/>
      <c r="AU725" s="84"/>
      <c r="AV725" s="84"/>
      <c r="AW725" s="84"/>
    </row>
    <row r="726" spans="1:49" x14ac:dyDescent="0.25">
      <c r="A726" s="69" t="s">
        <v>804</v>
      </c>
      <c r="B726" s="69" t="s">
        <v>804</v>
      </c>
      <c r="C726" s="70"/>
      <c r="D726" s="71"/>
      <c r="E726" s="72"/>
      <c r="F726" s="73"/>
      <c r="G726" s="70"/>
      <c r="H726" s="74"/>
      <c r="I726" s="75"/>
      <c r="J726" s="75"/>
      <c r="K726" s="36"/>
      <c r="L726" s="82"/>
      <c r="M726" s="82"/>
      <c r="N726" s="77"/>
      <c r="O726" s="84" t="s">
        <v>179</v>
      </c>
      <c r="P726" s="86">
        <v>42745.866018518522</v>
      </c>
      <c r="Q726" s="84" t="s">
        <v>3716</v>
      </c>
      <c r="R726" s="87" t="s">
        <v>5734</v>
      </c>
      <c r="S726" s="84" t="s">
        <v>6294</v>
      </c>
      <c r="T726" s="84" t="s">
        <v>6426</v>
      </c>
      <c r="U726" s="86">
        <v>42745.866018518522</v>
      </c>
      <c r="V726" s="87" t="s">
        <v>7377</v>
      </c>
      <c r="W726" s="84"/>
      <c r="X726" s="84"/>
      <c r="Y726" s="90" t="s">
        <v>10402</v>
      </c>
      <c r="Z726" s="84"/>
      <c r="AA726" s="84" t="b">
        <v>0</v>
      </c>
      <c r="AB726" s="84">
        <v>0</v>
      </c>
      <c r="AC726" s="90" t="s">
        <v>13180</v>
      </c>
      <c r="AD726" s="84" t="b">
        <v>0</v>
      </c>
      <c r="AE726" s="84" t="s">
        <v>13611</v>
      </c>
      <c r="AF726" s="84"/>
      <c r="AG726" s="90" t="s">
        <v>13180</v>
      </c>
      <c r="AH726" s="84" t="b">
        <v>0</v>
      </c>
      <c r="AI726" s="84">
        <v>0</v>
      </c>
      <c r="AJ726" s="90" t="s">
        <v>13180</v>
      </c>
      <c r="AK726" s="84" t="s">
        <v>13709</v>
      </c>
      <c r="AL726" s="84" t="b">
        <v>0</v>
      </c>
      <c r="AM726" s="90" t="s">
        <v>10402</v>
      </c>
      <c r="AN726" s="84">
        <v>0</v>
      </c>
      <c r="AO726" s="84">
        <v>0</v>
      </c>
      <c r="AP726" s="84"/>
      <c r="AQ726" s="84"/>
      <c r="AR726" s="84"/>
      <c r="AS726" s="84"/>
      <c r="AT726" s="84"/>
      <c r="AU726" s="84"/>
      <c r="AV726" s="84"/>
      <c r="AW726" s="84"/>
    </row>
    <row r="727" spans="1:49" x14ac:dyDescent="0.25">
      <c r="A727" s="69" t="s">
        <v>805</v>
      </c>
      <c r="B727" s="69" t="s">
        <v>805</v>
      </c>
      <c r="C727" s="70"/>
      <c r="D727" s="71"/>
      <c r="E727" s="72"/>
      <c r="F727" s="73"/>
      <c r="G727" s="70"/>
      <c r="H727" s="74"/>
      <c r="I727" s="75"/>
      <c r="J727" s="75"/>
      <c r="K727" s="36"/>
      <c r="L727" s="82"/>
      <c r="M727" s="82"/>
      <c r="N727" s="77"/>
      <c r="O727" s="84" t="s">
        <v>179</v>
      </c>
      <c r="P727" s="86">
        <v>42745.869212962964</v>
      </c>
      <c r="Q727" s="84" t="s">
        <v>3717</v>
      </c>
      <c r="R727" s="84"/>
      <c r="S727" s="84"/>
      <c r="T727" s="84"/>
      <c r="U727" s="86">
        <v>42745.869212962964</v>
      </c>
      <c r="V727" s="87" t="s">
        <v>7378</v>
      </c>
      <c r="W727" s="84"/>
      <c r="X727" s="84"/>
      <c r="Y727" s="90" t="s">
        <v>10403</v>
      </c>
      <c r="Z727" s="84"/>
      <c r="AA727" s="84" t="b">
        <v>0</v>
      </c>
      <c r="AB727" s="84">
        <v>1</v>
      </c>
      <c r="AC727" s="90" t="s">
        <v>13180</v>
      </c>
      <c r="AD727" s="84" t="b">
        <v>0</v>
      </c>
      <c r="AE727" s="84" t="s">
        <v>13611</v>
      </c>
      <c r="AF727" s="84"/>
      <c r="AG727" s="90" t="s">
        <v>13180</v>
      </c>
      <c r="AH727" s="84" t="b">
        <v>0</v>
      </c>
      <c r="AI727" s="84">
        <v>0</v>
      </c>
      <c r="AJ727" s="90" t="s">
        <v>13180</v>
      </c>
      <c r="AK727" s="84" t="s">
        <v>13707</v>
      </c>
      <c r="AL727" s="84" t="b">
        <v>0</v>
      </c>
      <c r="AM727" s="90" t="s">
        <v>10403</v>
      </c>
      <c r="AN727" s="84">
        <v>0</v>
      </c>
      <c r="AO727" s="84">
        <v>0</v>
      </c>
      <c r="AP727" s="84" t="s">
        <v>13816</v>
      </c>
      <c r="AQ727" s="84" t="s">
        <v>13984</v>
      </c>
      <c r="AR727" s="84" t="s">
        <v>13986</v>
      </c>
      <c r="AS727" s="84" t="s">
        <v>14009</v>
      </c>
      <c r="AT727" s="84" t="s">
        <v>14197</v>
      </c>
      <c r="AU727" s="84" t="s">
        <v>14386</v>
      </c>
      <c r="AV727" s="84" t="s">
        <v>14550</v>
      </c>
      <c r="AW727" s="87" t="s">
        <v>14573</v>
      </c>
    </row>
    <row r="728" spans="1:49" x14ac:dyDescent="0.25">
      <c r="A728" s="69" t="s">
        <v>806</v>
      </c>
      <c r="B728" s="69" t="s">
        <v>806</v>
      </c>
      <c r="C728" s="70"/>
      <c r="D728" s="71"/>
      <c r="E728" s="72"/>
      <c r="F728" s="73"/>
      <c r="G728" s="70"/>
      <c r="H728" s="74"/>
      <c r="I728" s="75"/>
      <c r="J728" s="75"/>
      <c r="K728" s="36"/>
      <c r="L728" s="82"/>
      <c r="M728" s="82"/>
      <c r="N728" s="77"/>
      <c r="O728" s="84" t="s">
        <v>179</v>
      </c>
      <c r="P728" s="86">
        <v>42745.869675925926</v>
      </c>
      <c r="Q728" s="84" t="s">
        <v>3718</v>
      </c>
      <c r="R728" s="84"/>
      <c r="S728" s="84"/>
      <c r="T728" s="84"/>
      <c r="U728" s="86">
        <v>42745.869675925926</v>
      </c>
      <c r="V728" s="87" t="s">
        <v>7379</v>
      </c>
      <c r="W728" s="84"/>
      <c r="X728" s="84"/>
      <c r="Y728" s="90" t="s">
        <v>10404</v>
      </c>
      <c r="Z728" s="84"/>
      <c r="AA728" s="84" t="b">
        <v>0</v>
      </c>
      <c r="AB728" s="84">
        <v>2</v>
      </c>
      <c r="AC728" s="90" t="s">
        <v>13180</v>
      </c>
      <c r="AD728" s="84" t="b">
        <v>0</v>
      </c>
      <c r="AE728" s="84" t="s">
        <v>13611</v>
      </c>
      <c r="AF728" s="84"/>
      <c r="AG728" s="90" t="s">
        <v>13180</v>
      </c>
      <c r="AH728" s="84" t="b">
        <v>0</v>
      </c>
      <c r="AI728" s="84">
        <v>0</v>
      </c>
      <c r="AJ728" s="90" t="s">
        <v>13180</v>
      </c>
      <c r="AK728" s="84" t="s">
        <v>13711</v>
      </c>
      <c r="AL728" s="84" t="b">
        <v>0</v>
      </c>
      <c r="AM728" s="90" t="s">
        <v>10404</v>
      </c>
      <c r="AN728" s="84">
        <v>0</v>
      </c>
      <c r="AO728" s="84">
        <v>0</v>
      </c>
      <c r="AP728" s="84"/>
      <c r="AQ728" s="84"/>
      <c r="AR728" s="84"/>
      <c r="AS728" s="84"/>
      <c r="AT728" s="84"/>
      <c r="AU728" s="84"/>
      <c r="AV728" s="84"/>
      <c r="AW728" s="84"/>
    </row>
    <row r="729" spans="1:49" x14ac:dyDescent="0.25">
      <c r="A729" s="69" t="s">
        <v>807</v>
      </c>
      <c r="B729" s="69" t="s">
        <v>2936</v>
      </c>
      <c r="C729" s="70"/>
      <c r="D729" s="71"/>
      <c r="E729" s="72"/>
      <c r="F729" s="73"/>
      <c r="G729" s="70"/>
      <c r="H729" s="74"/>
      <c r="I729" s="75"/>
      <c r="J729" s="75"/>
      <c r="K729" s="36"/>
      <c r="L729" s="82"/>
      <c r="M729" s="82"/>
      <c r="N729" s="77"/>
      <c r="O729" s="84" t="s">
        <v>3348</v>
      </c>
      <c r="P729" s="86">
        <v>42745.869942129626</v>
      </c>
      <c r="Q729" s="84" t="s">
        <v>3679</v>
      </c>
      <c r="R729" s="87" t="s">
        <v>5728</v>
      </c>
      <c r="S729" s="84" t="s">
        <v>6321</v>
      </c>
      <c r="T729" s="84"/>
      <c r="U729" s="86">
        <v>42745.869942129626</v>
      </c>
      <c r="V729" s="87" t="s">
        <v>7380</v>
      </c>
      <c r="W729" s="84"/>
      <c r="X729" s="84"/>
      <c r="Y729" s="90" t="s">
        <v>10405</v>
      </c>
      <c r="Z729" s="84"/>
      <c r="AA729" s="84" t="b">
        <v>0</v>
      </c>
      <c r="AB729" s="84">
        <v>0</v>
      </c>
      <c r="AC729" s="90" t="s">
        <v>13180</v>
      </c>
      <c r="AD729" s="84" t="b">
        <v>0</v>
      </c>
      <c r="AE729" s="84" t="s">
        <v>13611</v>
      </c>
      <c r="AF729" s="84"/>
      <c r="AG729" s="90" t="s">
        <v>13180</v>
      </c>
      <c r="AH729" s="84" t="b">
        <v>0</v>
      </c>
      <c r="AI729" s="84">
        <v>25</v>
      </c>
      <c r="AJ729" s="90" t="s">
        <v>10587</v>
      </c>
      <c r="AK729" s="84" t="s">
        <v>13710</v>
      </c>
      <c r="AL729" s="84" t="b">
        <v>0</v>
      </c>
      <c r="AM729" s="90" t="s">
        <v>10587</v>
      </c>
      <c r="AN729" s="84">
        <v>0</v>
      </c>
      <c r="AO729" s="84">
        <v>0</v>
      </c>
      <c r="AP729" s="84"/>
      <c r="AQ729" s="84"/>
      <c r="AR729" s="84"/>
      <c r="AS729" s="84"/>
      <c r="AT729" s="84"/>
      <c r="AU729" s="84"/>
      <c r="AV729" s="84"/>
      <c r="AW729" s="84"/>
    </row>
    <row r="730" spans="1:49" x14ac:dyDescent="0.25">
      <c r="A730" s="69" t="s">
        <v>807</v>
      </c>
      <c r="B730" s="69" t="s">
        <v>2937</v>
      </c>
      <c r="C730" s="70"/>
      <c r="D730" s="71"/>
      <c r="E730" s="72"/>
      <c r="F730" s="73"/>
      <c r="G730" s="70"/>
      <c r="H730" s="74"/>
      <c r="I730" s="75"/>
      <c r="J730" s="75"/>
      <c r="K730" s="36"/>
      <c r="L730" s="82"/>
      <c r="M730" s="82"/>
      <c r="N730" s="77"/>
      <c r="O730" s="84" t="s">
        <v>3348</v>
      </c>
      <c r="P730" s="86">
        <v>42745.869942129626</v>
      </c>
      <c r="Q730" s="84" t="s">
        <v>3679</v>
      </c>
      <c r="R730" s="87" t="s">
        <v>5728</v>
      </c>
      <c r="S730" s="84" t="s">
        <v>6321</v>
      </c>
      <c r="T730" s="84"/>
      <c r="U730" s="86">
        <v>42745.869942129626</v>
      </c>
      <c r="V730" s="87" t="s">
        <v>7380</v>
      </c>
      <c r="W730" s="84"/>
      <c r="X730" s="84"/>
      <c r="Y730" s="90" t="s">
        <v>10405</v>
      </c>
      <c r="Z730" s="84"/>
      <c r="AA730" s="84" t="b">
        <v>0</v>
      </c>
      <c r="AB730" s="84">
        <v>0</v>
      </c>
      <c r="AC730" s="90" t="s">
        <v>13180</v>
      </c>
      <c r="AD730" s="84" t="b">
        <v>0</v>
      </c>
      <c r="AE730" s="84" t="s">
        <v>13611</v>
      </c>
      <c r="AF730" s="84"/>
      <c r="AG730" s="90" t="s">
        <v>13180</v>
      </c>
      <c r="AH730" s="84" t="b">
        <v>0</v>
      </c>
      <c r="AI730" s="84">
        <v>25</v>
      </c>
      <c r="AJ730" s="90" t="s">
        <v>10587</v>
      </c>
      <c r="AK730" s="84" t="s">
        <v>13710</v>
      </c>
      <c r="AL730" s="84" t="b">
        <v>0</v>
      </c>
      <c r="AM730" s="90" t="s">
        <v>10587</v>
      </c>
      <c r="AN730" s="84">
        <v>0</v>
      </c>
      <c r="AO730" s="84">
        <v>0</v>
      </c>
      <c r="AP730" s="84"/>
      <c r="AQ730" s="84"/>
      <c r="AR730" s="84"/>
      <c r="AS730" s="84"/>
      <c r="AT730" s="84"/>
      <c r="AU730" s="84"/>
      <c r="AV730" s="84"/>
      <c r="AW730" s="84"/>
    </row>
    <row r="731" spans="1:49" x14ac:dyDescent="0.25">
      <c r="A731" s="69" t="s">
        <v>807</v>
      </c>
      <c r="B731" s="69" t="s">
        <v>983</v>
      </c>
      <c r="C731" s="70"/>
      <c r="D731" s="71"/>
      <c r="E731" s="72"/>
      <c r="F731" s="73"/>
      <c r="G731" s="70"/>
      <c r="H731" s="74"/>
      <c r="I731" s="75"/>
      <c r="J731" s="75"/>
      <c r="K731" s="36"/>
      <c r="L731" s="82"/>
      <c r="M731" s="82"/>
      <c r="N731" s="77"/>
      <c r="O731" s="84" t="s">
        <v>3348</v>
      </c>
      <c r="P731" s="86">
        <v>42745.869942129626</v>
      </c>
      <c r="Q731" s="84" t="s">
        <v>3679</v>
      </c>
      <c r="R731" s="87" t="s">
        <v>5728</v>
      </c>
      <c r="S731" s="84" t="s">
        <v>6321</v>
      </c>
      <c r="T731" s="84"/>
      <c r="U731" s="86">
        <v>42745.869942129626</v>
      </c>
      <c r="V731" s="87" t="s">
        <v>7380</v>
      </c>
      <c r="W731" s="84"/>
      <c r="X731" s="84"/>
      <c r="Y731" s="90" t="s">
        <v>10405</v>
      </c>
      <c r="Z731" s="84"/>
      <c r="AA731" s="84" t="b">
        <v>0</v>
      </c>
      <c r="AB731" s="84">
        <v>0</v>
      </c>
      <c r="AC731" s="90" t="s">
        <v>13180</v>
      </c>
      <c r="AD731" s="84" t="b">
        <v>0</v>
      </c>
      <c r="AE731" s="84" t="s">
        <v>13611</v>
      </c>
      <c r="AF731" s="84"/>
      <c r="AG731" s="90" t="s">
        <v>13180</v>
      </c>
      <c r="AH731" s="84" t="b">
        <v>0</v>
      </c>
      <c r="AI731" s="84">
        <v>25</v>
      </c>
      <c r="AJ731" s="90" t="s">
        <v>10587</v>
      </c>
      <c r="AK731" s="84" t="s">
        <v>13710</v>
      </c>
      <c r="AL731" s="84" t="b">
        <v>0</v>
      </c>
      <c r="AM731" s="90" t="s">
        <v>10587</v>
      </c>
      <c r="AN731" s="84">
        <v>0</v>
      </c>
      <c r="AO731" s="84">
        <v>0</v>
      </c>
      <c r="AP731" s="84"/>
      <c r="AQ731" s="84"/>
      <c r="AR731" s="84"/>
      <c r="AS731" s="84"/>
      <c r="AT731" s="84"/>
      <c r="AU731" s="84"/>
      <c r="AV731" s="84"/>
      <c r="AW731" s="84"/>
    </row>
    <row r="732" spans="1:49" x14ac:dyDescent="0.25">
      <c r="A732" s="69" t="s">
        <v>808</v>
      </c>
      <c r="B732" s="69" t="s">
        <v>2950</v>
      </c>
      <c r="C732" s="70"/>
      <c r="D732" s="71"/>
      <c r="E732" s="72"/>
      <c r="F732" s="73"/>
      <c r="G732" s="70"/>
      <c r="H732" s="74"/>
      <c r="I732" s="75"/>
      <c r="J732" s="75"/>
      <c r="K732" s="36"/>
      <c r="L732" s="82"/>
      <c r="M732" s="82"/>
      <c r="N732" s="77"/>
      <c r="O732" s="84" t="s">
        <v>3349</v>
      </c>
      <c r="P732" s="86">
        <v>42745.870648148149</v>
      </c>
      <c r="Q732" s="84" t="s">
        <v>3719</v>
      </c>
      <c r="R732" s="84"/>
      <c r="S732" s="84"/>
      <c r="T732" s="84"/>
      <c r="U732" s="86">
        <v>42745.870648148149</v>
      </c>
      <c r="V732" s="87" t="s">
        <v>7381</v>
      </c>
      <c r="W732" s="84"/>
      <c r="X732" s="84"/>
      <c r="Y732" s="90" t="s">
        <v>10406</v>
      </c>
      <c r="Z732" s="90" t="s">
        <v>12876</v>
      </c>
      <c r="AA732" s="84" t="b">
        <v>0</v>
      </c>
      <c r="AB732" s="84">
        <v>1</v>
      </c>
      <c r="AC732" s="90" t="s">
        <v>13268</v>
      </c>
      <c r="AD732" s="84" t="b">
        <v>0</v>
      </c>
      <c r="AE732" s="84" t="s">
        <v>13611</v>
      </c>
      <c r="AF732" s="84"/>
      <c r="AG732" s="90" t="s">
        <v>13180</v>
      </c>
      <c r="AH732" s="84" t="b">
        <v>0</v>
      </c>
      <c r="AI732" s="84">
        <v>0</v>
      </c>
      <c r="AJ732" s="90" t="s">
        <v>13180</v>
      </c>
      <c r="AK732" s="84" t="s">
        <v>13711</v>
      </c>
      <c r="AL732" s="84" t="b">
        <v>0</v>
      </c>
      <c r="AM732" s="90" t="s">
        <v>12876</v>
      </c>
      <c r="AN732" s="84">
        <v>0</v>
      </c>
      <c r="AO732" s="84">
        <v>0</v>
      </c>
      <c r="AP732" s="84"/>
      <c r="AQ732" s="84"/>
      <c r="AR732" s="84"/>
      <c r="AS732" s="84"/>
      <c r="AT732" s="84"/>
      <c r="AU732" s="84"/>
      <c r="AV732" s="84"/>
      <c r="AW732" s="84"/>
    </row>
    <row r="733" spans="1:49" x14ac:dyDescent="0.25">
      <c r="A733" s="69" t="s">
        <v>809</v>
      </c>
      <c r="B733" s="69" t="s">
        <v>809</v>
      </c>
      <c r="C733" s="70"/>
      <c r="D733" s="71"/>
      <c r="E733" s="72"/>
      <c r="F733" s="73"/>
      <c r="G733" s="70"/>
      <c r="H733" s="74"/>
      <c r="I733" s="75"/>
      <c r="J733" s="75"/>
      <c r="K733" s="36"/>
      <c r="L733" s="82"/>
      <c r="M733" s="82"/>
      <c r="N733" s="77"/>
      <c r="O733" s="84" t="s">
        <v>179</v>
      </c>
      <c r="P733" s="86">
        <v>42745.871122685188</v>
      </c>
      <c r="Q733" s="84" t="s">
        <v>3720</v>
      </c>
      <c r="R733" s="87" t="s">
        <v>5735</v>
      </c>
      <c r="S733" s="84" t="s">
        <v>6294</v>
      </c>
      <c r="T733" s="84" t="s">
        <v>6427</v>
      </c>
      <c r="U733" s="86">
        <v>42745.871122685188</v>
      </c>
      <c r="V733" s="87" t="s">
        <v>7382</v>
      </c>
      <c r="W733" s="84"/>
      <c r="X733" s="84"/>
      <c r="Y733" s="90" t="s">
        <v>10407</v>
      </c>
      <c r="Z733" s="84"/>
      <c r="AA733" s="84" t="b">
        <v>0</v>
      </c>
      <c r="AB733" s="84">
        <v>0</v>
      </c>
      <c r="AC733" s="90" t="s">
        <v>13180</v>
      </c>
      <c r="AD733" s="84" t="b">
        <v>0</v>
      </c>
      <c r="AE733" s="84" t="s">
        <v>13611</v>
      </c>
      <c r="AF733" s="84"/>
      <c r="AG733" s="90" t="s">
        <v>13180</v>
      </c>
      <c r="AH733" s="84" t="b">
        <v>0</v>
      </c>
      <c r="AI733" s="84">
        <v>0</v>
      </c>
      <c r="AJ733" s="90" t="s">
        <v>13180</v>
      </c>
      <c r="AK733" s="84" t="s">
        <v>13709</v>
      </c>
      <c r="AL733" s="84" t="b">
        <v>0</v>
      </c>
      <c r="AM733" s="90" t="s">
        <v>10407</v>
      </c>
      <c r="AN733" s="84">
        <v>0</v>
      </c>
      <c r="AO733" s="84">
        <v>0</v>
      </c>
      <c r="AP733" s="84"/>
      <c r="AQ733" s="84"/>
      <c r="AR733" s="84"/>
      <c r="AS733" s="84"/>
      <c r="AT733" s="84"/>
      <c r="AU733" s="84"/>
      <c r="AV733" s="84"/>
      <c r="AW733" s="84"/>
    </row>
    <row r="734" spans="1:49" x14ac:dyDescent="0.25">
      <c r="A734" s="69" t="s">
        <v>810</v>
      </c>
      <c r="B734" s="69" t="s">
        <v>2951</v>
      </c>
      <c r="C734" s="70"/>
      <c r="D734" s="71"/>
      <c r="E734" s="72"/>
      <c r="F734" s="73"/>
      <c r="G734" s="70"/>
      <c r="H734" s="74"/>
      <c r="I734" s="75"/>
      <c r="J734" s="75"/>
      <c r="K734" s="36"/>
      <c r="L734" s="82"/>
      <c r="M734" s="82"/>
      <c r="N734" s="77"/>
      <c r="O734" s="84" t="s">
        <v>3348</v>
      </c>
      <c r="P734" s="86">
        <v>42745.87259259259</v>
      </c>
      <c r="Q734" s="84" t="s">
        <v>3721</v>
      </c>
      <c r="R734" s="87" t="s">
        <v>5736</v>
      </c>
      <c r="S734" s="84" t="s">
        <v>6297</v>
      </c>
      <c r="T734" s="84"/>
      <c r="U734" s="86">
        <v>42745.87259259259</v>
      </c>
      <c r="V734" s="87" t="s">
        <v>7383</v>
      </c>
      <c r="W734" s="84"/>
      <c r="X734" s="84"/>
      <c r="Y734" s="90" t="s">
        <v>10408</v>
      </c>
      <c r="Z734" s="84"/>
      <c r="AA734" s="84" t="b">
        <v>0</v>
      </c>
      <c r="AB734" s="84">
        <v>1</v>
      </c>
      <c r="AC734" s="90" t="s">
        <v>13180</v>
      </c>
      <c r="AD734" s="84" t="b">
        <v>1</v>
      </c>
      <c r="AE734" s="84" t="s">
        <v>13611</v>
      </c>
      <c r="AF734" s="84"/>
      <c r="AG734" s="90" t="s">
        <v>10587</v>
      </c>
      <c r="AH734" s="84" t="b">
        <v>0</v>
      </c>
      <c r="AI734" s="84">
        <v>0</v>
      </c>
      <c r="AJ734" s="90" t="s">
        <v>13180</v>
      </c>
      <c r="AK734" s="84" t="s">
        <v>13711</v>
      </c>
      <c r="AL734" s="84" t="b">
        <v>0</v>
      </c>
      <c r="AM734" s="90" t="s">
        <v>10408</v>
      </c>
      <c r="AN734" s="84">
        <v>0</v>
      </c>
      <c r="AO734" s="84">
        <v>0</v>
      </c>
      <c r="AP734" s="84" t="s">
        <v>13817</v>
      </c>
      <c r="AQ734" s="84" t="s">
        <v>13984</v>
      </c>
      <c r="AR734" s="84" t="s">
        <v>13986</v>
      </c>
      <c r="AS734" s="84" t="s">
        <v>14010</v>
      </c>
      <c r="AT734" s="84" t="s">
        <v>14198</v>
      </c>
      <c r="AU734" s="84" t="s">
        <v>14387</v>
      </c>
      <c r="AV734" s="84" t="s">
        <v>14550</v>
      </c>
      <c r="AW734" s="87" t="s">
        <v>14574</v>
      </c>
    </row>
    <row r="735" spans="1:49" x14ac:dyDescent="0.25">
      <c r="A735" s="69" t="s">
        <v>810</v>
      </c>
      <c r="B735" s="69" t="s">
        <v>2952</v>
      </c>
      <c r="C735" s="70"/>
      <c r="D735" s="71"/>
      <c r="E735" s="72"/>
      <c r="F735" s="73"/>
      <c r="G735" s="70"/>
      <c r="H735" s="74"/>
      <c r="I735" s="75"/>
      <c r="J735" s="75"/>
      <c r="K735" s="36"/>
      <c r="L735" s="82"/>
      <c r="M735" s="82"/>
      <c r="N735" s="77"/>
      <c r="O735" s="84" t="s">
        <v>3349</v>
      </c>
      <c r="P735" s="86">
        <v>42745.87259259259</v>
      </c>
      <c r="Q735" s="84" t="s">
        <v>3721</v>
      </c>
      <c r="R735" s="87" t="s">
        <v>5736</v>
      </c>
      <c r="S735" s="84" t="s">
        <v>6297</v>
      </c>
      <c r="T735" s="84"/>
      <c r="U735" s="86">
        <v>42745.87259259259</v>
      </c>
      <c r="V735" s="87" t="s">
        <v>7383</v>
      </c>
      <c r="W735" s="84"/>
      <c r="X735" s="84"/>
      <c r="Y735" s="90" t="s">
        <v>10408</v>
      </c>
      <c r="Z735" s="84"/>
      <c r="AA735" s="84" t="b">
        <v>0</v>
      </c>
      <c r="AB735" s="84">
        <v>1</v>
      </c>
      <c r="AC735" s="90" t="s">
        <v>13180</v>
      </c>
      <c r="AD735" s="84" t="b">
        <v>1</v>
      </c>
      <c r="AE735" s="84" t="s">
        <v>13611</v>
      </c>
      <c r="AF735" s="84"/>
      <c r="AG735" s="90" t="s">
        <v>10587</v>
      </c>
      <c r="AH735" s="84" t="b">
        <v>0</v>
      </c>
      <c r="AI735" s="84">
        <v>0</v>
      </c>
      <c r="AJ735" s="90" t="s">
        <v>13180</v>
      </c>
      <c r="AK735" s="84" t="s">
        <v>13711</v>
      </c>
      <c r="AL735" s="84" t="b">
        <v>0</v>
      </c>
      <c r="AM735" s="90" t="s">
        <v>10408</v>
      </c>
      <c r="AN735" s="84">
        <v>0</v>
      </c>
      <c r="AO735" s="84">
        <v>0</v>
      </c>
      <c r="AP735" s="84" t="s">
        <v>13817</v>
      </c>
      <c r="AQ735" s="84" t="s">
        <v>13984</v>
      </c>
      <c r="AR735" s="84" t="s">
        <v>13986</v>
      </c>
      <c r="AS735" s="84" t="s">
        <v>14010</v>
      </c>
      <c r="AT735" s="84" t="s">
        <v>14198</v>
      </c>
      <c r="AU735" s="84" t="s">
        <v>14387</v>
      </c>
      <c r="AV735" s="84" t="s">
        <v>14550</v>
      </c>
      <c r="AW735" s="87" t="s">
        <v>14574</v>
      </c>
    </row>
    <row r="736" spans="1:49" x14ac:dyDescent="0.25">
      <c r="A736" s="69" t="s">
        <v>811</v>
      </c>
      <c r="B736" s="69" t="s">
        <v>2953</v>
      </c>
      <c r="C736" s="70"/>
      <c r="D736" s="71"/>
      <c r="E736" s="72"/>
      <c r="F736" s="73"/>
      <c r="G736" s="70"/>
      <c r="H736" s="74"/>
      <c r="I736" s="75"/>
      <c r="J736" s="75"/>
      <c r="K736" s="36"/>
      <c r="L736" s="82"/>
      <c r="M736" s="82"/>
      <c r="N736" s="77"/>
      <c r="O736" s="84" t="s">
        <v>3348</v>
      </c>
      <c r="P736" s="86">
        <v>42745.873194444444</v>
      </c>
      <c r="Q736" s="84" t="s">
        <v>3722</v>
      </c>
      <c r="R736" s="84"/>
      <c r="S736" s="84"/>
      <c r="T736" s="84"/>
      <c r="U736" s="86">
        <v>42745.873194444444</v>
      </c>
      <c r="V736" s="87" t="s">
        <v>7384</v>
      </c>
      <c r="W736" s="84"/>
      <c r="X736" s="84"/>
      <c r="Y736" s="90" t="s">
        <v>10409</v>
      </c>
      <c r="Z736" s="90" t="s">
        <v>12877</v>
      </c>
      <c r="AA736" s="84" t="b">
        <v>0</v>
      </c>
      <c r="AB736" s="84">
        <v>2</v>
      </c>
      <c r="AC736" s="90" t="s">
        <v>13269</v>
      </c>
      <c r="AD736" s="84" t="b">
        <v>0</v>
      </c>
      <c r="AE736" s="84" t="s">
        <v>13611</v>
      </c>
      <c r="AF736" s="84"/>
      <c r="AG736" s="90" t="s">
        <v>13180</v>
      </c>
      <c r="AH736" s="84" t="b">
        <v>0</v>
      </c>
      <c r="AI736" s="84">
        <v>1</v>
      </c>
      <c r="AJ736" s="90" t="s">
        <v>13180</v>
      </c>
      <c r="AK736" s="84" t="s">
        <v>13707</v>
      </c>
      <c r="AL736" s="84" t="b">
        <v>0</v>
      </c>
      <c r="AM736" s="90" t="s">
        <v>12877</v>
      </c>
      <c r="AN736" s="84">
        <v>0</v>
      </c>
      <c r="AO736" s="84">
        <v>0</v>
      </c>
      <c r="AP736" s="84"/>
      <c r="AQ736" s="84"/>
      <c r="AR736" s="84"/>
      <c r="AS736" s="84"/>
      <c r="AT736" s="84"/>
      <c r="AU736" s="84"/>
      <c r="AV736" s="84"/>
      <c r="AW736" s="84"/>
    </row>
    <row r="737" spans="1:49" x14ac:dyDescent="0.25">
      <c r="A737" s="69" t="s">
        <v>812</v>
      </c>
      <c r="B737" s="69" t="s">
        <v>2953</v>
      </c>
      <c r="C737" s="70"/>
      <c r="D737" s="71"/>
      <c r="E737" s="72"/>
      <c r="F737" s="73"/>
      <c r="G737" s="70"/>
      <c r="H737" s="74"/>
      <c r="I737" s="75"/>
      <c r="J737" s="75"/>
      <c r="K737" s="36"/>
      <c r="L737" s="82"/>
      <c r="M737" s="82"/>
      <c r="N737" s="77"/>
      <c r="O737" s="84" t="s">
        <v>3348</v>
      </c>
      <c r="P737" s="86">
        <v>42745.873402777775</v>
      </c>
      <c r="Q737" s="84" t="s">
        <v>3723</v>
      </c>
      <c r="R737" s="84"/>
      <c r="S737" s="84"/>
      <c r="T737" s="84"/>
      <c r="U737" s="86">
        <v>42745.873402777775</v>
      </c>
      <c r="V737" s="87" t="s">
        <v>7385</v>
      </c>
      <c r="W737" s="84"/>
      <c r="X737" s="84"/>
      <c r="Y737" s="90" t="s">
        <v>10410</v>
      </c>
      <c r="Z737" s="84"/>
      <c r="AA737" s="84" t="b">
        <v>0</v>
      </c>
      <c r="AB737" s="84">
        <v>0</v>
      </c>
      <c r="AC737" s="90" t="s">
        <v>13180</v>
      </c>
      <c r="AD737" s="84" t="b">
        <v>0</v>
      </c>
      <c r="AE737" s="84" t="s">
        <v>13611</v>
      </c>
      <c r="AF737" s="84"/>
      <c r="AG737" s="90" t="s">
        <v>13180</v>
      </c>
      <c r="AH737" s="84" t="b">
        <v>0</v>
      </c>
      <c r="AI737" s="84">
        <v>1</v>
      </c>
      <c r="AJ737" s="90" t="s">
        <v>10409</v>
      </c>
      <c r="AK737" s="84" t="s">
        <v>13707</v>
      </c>
      <c r="AL737" s="84" t="b">
        <v>0</v>
      </c>
      <c r="AM737" s="90" t="s">
        <v>10409</v>
      </c>
      <c r="AN737" s="84">
        <v>0</v>
      </c>
      <c r="AO737" s="84">
        <v>0</v>
      </c>
      <c r="AP737" s="84"/>
      <c r="AQ737" s="84"/>
      <c r="AR737" s="84"/>
      <c r="AS737" s="84"/>
      <c r="AT737" s="84"/>
      <c r="AU737" s="84"/>
      <c r="AV737" s="84"/>
      <c r="AW737" s="84"/>
    </row>
    <row r="738" spans="1:49" x14ac:dyDescent="0.25">
      <c r="A738" s="69" t="s">
        <v>811</v>
      </c>
      <c r="B738" s="69" t="s">
        <v>812</v>
      </c>
      <c r="C738" s="70"/>
      <c r="D738" s="71"/>
      <c r="E738" s="72"/>
      <c r="F738" s="73"/>
      <c r="G738" s="70"/>
      <c r="H738" s="74"/>
      <c r="I738" s="75"/>
      <c r="J738" s="75"/>
      <c r="K738" s="36"/>
      <c r="L738" s="82"/>
      <c r="M738" s="82"/>
      <c r="N738" s="77"/>
      <c r="O738" s="84" t="s">
        <v>3349</v>
      </c>
      <c r="P738" s="86">
        <v>42745.873194444444</v>
      </c>
      <c r="Q738" s="84" t="s">
        <v>3722</v>
      </c>
      <c r="R738" s="84"/>
      <c r="S738" s="84"/>
      <c r="T738" s="84"/>
      <c r="U738" s="86">
        <v>42745.873194444444</v>
      </c>
      <c r="V738" s="87" t="s">
        <v>7384</v>
      </c>
      <c r="W738" s="84"/>
      <c r="X738" s="84"/>
      <c r="Y738" s="90" t="s">
        <v>10409</v>
      </c>
      <c r="Z738" s="90" t="s">
        <v>12877</v>
      </c>
      <c r="AA738" s="84" t="b">
        <v>0</v>
      </c>
      <c r="AB738" s="84">
        <v>2</v>
      </c>
      <c r="AC738" s="90" t="s">
        <v>13269</v>
      </c>
      <c r="AD738" s="84" t="b">
        <v>0</v>
      </c>
      <c r="AE738" s="84" t="s">
        <v>13611</v>
      </c>
      <c r="AF738" s="84"/>
      <c r="AG738" s="90" t="s">
        <v>13180</v>
      </c>
      <c r="AH738" s="84" t="b">
        <v>0</v>
      </c>
      <c r="AI738" s="84">
        <v>1</v>
      </c>
      <c r="AJ738" s="90" t="s">
        <v>13180</v>
      </c>
      <c r="AK738" s="84" t="s">
        <v>13707</v>
      </c>
      <c r="AL738" s="84" t="b">
        <v>0</v>
      </c>
      <c r="AM738" s="90" t="s">
        <v>12877</v>
      </c>
      <c r="AN738" s="84">
        <v>0</v>
      </c>
      <c r="AO738" s="84">
        <v>0</v>
      </c>
      <c r="AP738" s="84"/>
      <c r="AQ738" s="84"/>
      <c r="AR738" s="84"/>
      <c r="AS738" s="84"/>
      <c r="AT738" s="84"/>
      <c r="AU738" s="84"/>
      <c r="AV738" s="84"/>
      <c r="AW738" s="84"/>
    </row>
    <row r="739" spans="1:49" x14ac:dyDescent="0.25">
      <c r="A739" s="69" t="s">
        <v>812</v>
      </c>
      <c r="B739" s="69" t="s">
        <v>811</v>
      </c>
      <c r="C739" s="70"/>
      <c r="D739" s="71"/>
      <c r="E739" s="72"/>
      <c r="F739" s="73"/>
      <c r="G739" s="70"/>
      <c r="H739" s="74"/>
      <c r="I739" s="75"/>
      <c r="J739" s="75"/>
      <c r="K739" s="36"/>
      <c r="L739" s="82"/>
      <c r="M739" s="82"/>
      <c r="N739" s="77"/>
      <c r="O739" s="84" t="s">
        <v>3348</v>
      </c>
      <c r="P739" s="86">
        <v>42745.873402777775</v>
      </c>
      <c r="Q739" s="84" t="s">
        <v>3723</v>
      </c>
      <c r="R739" s="84"/>
      <c r="S739" s="84"/>
      <c r="T739" s="84"/>
      <c r="U739" s="86">
        <v>42745.873402777775</v>
      </c>
      <c r="V739" s="87" t="s">
        <v>7385</v>
      </c>
      <c r="W739" s="84"/>
      <c r="X739" s="84"/>
      <c r="Y739" s="90" t="s">
        <v>10410</v>
      </c>
      <c r="Z739" s="84"/>
      <c r="AA739" s="84" t="b">
        <v>0</v>
      </c>
      <c r="AB739" s="84">
        <v>0</v>
      </c>
      <c r="AC739" s="90" t="s">
        <v>13180</v>
      </c>
      <c r="AD739" s="84" t="b">
        <v>0</v>
      </c>
      <c r="AE739" s="84" t="s">
        <v>13611</v>
      </c>
      <c r="AF739" s="84"/>
      <c r="AG739" s="90" t="s">
        <v>13180</v>
      </c>
      <c r="AH739" s="84" t="b">
        <v>0</v>
      </c>
      <c r="AI739" s="84">
        <v>1</v>
      </c>
      <c r="AJ739" s="90" t="s">
        <v>10409</v>
      </c>
      <c r="AK739" s="84" t="s">
        <v>13707</v>
      </c>
      <c r="AL739" s="84" t="b">
        <v>0</v>
      </c>
      <c r="AM739" s="90" t="s">
        <v>10409</v>
      </c>
      <c r="AN739" s="84">
        <v>0</v>
      </c>
      <c r="AO739" s="84">
        <v>0</v>
      </c>
      <c r="AP739" s="84"/>
      <c r="AQ739" s="84"/>
      <c r="AR739" s="84"/>
      <c r="AS739" s="84"/>
      <c r="AT739" s="84"/>
      <c r="AU739" s="84"/>
      <c r="AV739" s="84"/>
      <c r="AW739" s="84"/>
    </row>
    <row r="740" spans="1:49" x14ac:dyDescent="0.25">
      <c r="A740" s="69" t="s">
        <v>813</v>
      </c>
      <c r="B740" s="69" t="s">
        <v>2954</v>
      </c>
      <c r="C740" s="70"/>
      <c r="D740" s="71"/>
      <c r="E740" s="72"/>
      <c r="F740" s="73"/>
      <c r="G740" s="70"/>
      <c r="H740" s="74"/>
      <c r="I740" s="75"/>
      <c r="J740" s="75"/>
      <c r="K740" s="36"/>
      <c r="L740" s="82"/>
      <c r="M740" s="82"/>
      <c r="N740" s="77"/>
      <c r="O740" s="84" t="s">
        <v>3348</v>
      </c>
      <c r="P740" s="86">
        <v>42745.872175925928</v>
      </c>
      <c r="Q740" s="84" t="s">
        <v>3724</v>
      </c>
      <c r="R740" s="84"/>
      <c r="S740" s="84"/>
      <c r="T740" s="84"/>
      <c r="U740" s="86">
        <v>42745.872175925928</v>
      </c>
      <c r="V740" s="87" t="s">
        <v>7386</v>
      </c>
      <c r="W740" s="84"/>
      <c r="X740" s="84"/>
      <c r="Y740" s="90" t="s">
        <v>10411</v>
      </c>
      <c r="Z740" s="90" t="s">
        <v>12878</v>
      </c>
      <c r="AA740" s="84" t="b">
        <v>0</v>
      </c>
      <c r="AB740" s="84">
        <v>1</v>
      </c>
      <c r="AC740" s="90" t="s">
        <v>13270</v>
      </c>
      <c r="AD740" s="84" t="b">
        <v>0</v>
      </c>
      <c r="AE740" s="84" t="s">
        <v>13611</v>
      </c>
      <c r="AF740" s="84"/>
      <c r="AG740" s="90" t="s">
        <v>13180</v>
      </c>
      <c r="AH740" s="84" t="b">
        <v>0</v>
      </c>
      <c r="AI740" s="84">
        <v>0</v>
      </c>
      <c r="AJ740" s="90" t="s">
        <v>13180</v>
      </c>
      <c r="AK740" s="84" t="s">
        <v>13707</v>
      </c>
      <c r="AL740" s="84" t="b">
        <v>0</v>
      </c>
      <c r="AM740" s="90" t="s">
        <v>12878</v>
      </c>
      <c r="AN740" s="84">
        <v>0</v>
      </c>
      <c r="AO740" s="84">
        <v>0</v>
      </c>
      <c r="AP740" s="84"/>
      <c r="AQ740" s="84"/>
      <c r="AR740" s="84"/>
      <c r="AS740" s="84"/>
      <c r="AT740" s="84"/>
      <c r="AU740" s="84"/>
      <c r="AV740" s="84"/>
      <c r="AW740" s="84"/>
    </row>
    <row r="741" spans="1:49" x14ac:dyDescent="0.25">
      <c r="A741" s="69" t="s">
        <v>814</v>
      </c>
      <c r="B741" s="69" t="s">
        <v>2954</v>
      </c>
      <c r="C741" s="70"/>
      <c r="D741" s="71"/>
      <c r="E741" s="72"/>
      <c r="F741" s="73"/>
      <c r="G741" s="70"/>
      <c r="H741" s="74"/>
      <c r="I741" s="75"/>
      <c r="J741" s="75"/>
      <c r="K741" s="36"/>
      <c r="L741" s="82"/>
      <c r="M741" s="82"/>
      <c r="N741" s="77"/>
      <c r="O741" s="84" t="s">
        <v>3348</v>
      </c>
      <c r="P741" s="86">
        <v>42745.874363425923</v>
      </c>
      <c r="Q741" s="84" t="s">
        <v>3725</v>
      </c>
      <c r="R741" s="84"/>
      <c r="S741" s="84"/>
      <c r="T741" s="84"/>
      <c r="U741" s="86">
        <v>42745.874363425923</v>
      </c>
      <c r="V741" s="87" t="s">
        <v>7387</v>
      </c>
      <c r="W741" s="84"/>
      <c r="X741" s="84"/>
      <c r="Y741" s="90" t="s">
        <v>10412</v>
      </c>
      <c r="Z741" s="90" t="s">
        <v>10411</v>
      </c>
      <c r="AA741" s="84" t="b">
        <v>0</v>
      </c>
      <c r="AB741" s="84">
        <v>0</v>
      </c>
      <c r="AC741" s="90" t="s">
        <v>13271</v>
      </c>
      <c r="AD741" s="84" t="b">
        <v>0</v>
      </c>
      <c r="AE741" s="84" t="s">
        <v>13611</v>
      </c>
      <c r="AF741" s="84"/>
      <c r="AG741" s="90" t="s">
        <v>13180</v>
      </c>
      <c r="AH741" s="84" t="b">
        <v>0</v>
      </c>
      <c r="AI741" s="84">
        <v>0</v>
      </c>
      <c r="AJ741" s="90" t="s">
        <v>13180</v>
      </c>
      <c r="AK741" s="84" t="s">
        <v>13707</v>
      </c>
      <c r="AL741" s="84" t="b">
        <v>0</v>
      </c>
      <c r="AM741" s="90" t="s">
        <v>10411</v>
      </c>
      <c r="AN741" s="84">
        <v>0</v>
      </c>
      <c r="AO741" s="84">
        <v>0</v>
      </c>
      <c r="AP741" s="84"/>
      <c r="AQ741" s="84"/>
      <c r="AR741" s="84"/>
      <c r="AS741" s="84"/>
      <c r="AT741" s="84"/>
      <c r="AU741" s="84"/>
      <c r="AV741" s="84"/>
      <c r="AW741" s="84"/>
    </row>
    <row r="742" spans="1:49" x14ac:dyDescent="0.25">
      <c r="A742" s="69" t="s">
        <v>814</v>
      </c>
      <c r="B742" s="69" t="s">
        <v>2954</v>
      </c>
      <c r="C742" s="70"/>
      <c r="D742" s="71"/>
      <c r="E742" s="72"/>
      <c r="F742" s="73"/>
      <c r="G742" s="70"/>
      <c r="H742" s="74"/>
      <c r="I742" s="75"/>
      <c r="J742" s="75"/>
      <c r="K742" s="36"/>
      <c r="L742" s="82"/>
      <c r="M742" s="82"/>
      <c r="N742" s="77"/>
      <c r="O742" s="84" t="s">
        <v>3348</v>
      </c>
      <c r="P742" s="86">
        <v>42745.879270833335</v>
      </c>
      <c r="Q742" s="84" t="s">
        <v>3726</v>
      </c>
      <c r="R742" s="84"/>
      <c r="S742" s="84"/>
      <c r="T742" s="84"/>
      <c r="U742" s="86">
        <v>42745.879270833335</v>
      </c>
      <c r="V742" s="87" t="s">
        <v>7388</v>
      </c>
      <c r="W742" s="84"/>
      <c r="X742" s="84"/>
      <c r="Y742" s="90" t="s">
        <v>10413</v>
      </c>
      <c r="Z742" s="90" t="s">
        <v>12879</v>
      </c>
      <c r="AA742" s="84" t="b">
        <v>0</v>
      </c>
      <c r="AB742" s="84">
        <v>0</v>
      </c>
      <c r="AC742" s="90" t="s">
        <v>13271</v>
      </c>
      <c r="AD742" s="84" t="b">
        <v>0</v>
      </c>
      <c r="AE742" s="84" t="s">
        <v>13611</v>
      </c>
      <c r="AF742" s="84"/>
      <c r="AG742" s="90" t="s">
        <v>13180</v>
      </c>
      <c r="AH742" s="84" t="b">
        <v>0</v>
      </c>
      <c r="AI742" s="84">
        <v>0</v>
      </c>
      <c r="AJ742" s="90" t="s">
        <v>13180</v>
      </c>
      <c r="AK742" s="84" t="s">
        <v>13707</v>
      </c>
      <c r="AL742" s="84" t="b">
        <v>0</v>
      </c>
      <c r="AM742" s="90" t="s">
        <v>12879</v>
      </c>
      <c r="AN742" s="84">
        <v>0</v>
      </c>
      <c r="AO742" s="84">
        <v>0</v>
      </c>
      <c r="AP742" s="84"/>
      <c r="AQ742" s="84"/>
      <c r="AR742" s="84"/>
      <c r="AS742" s="84"/>
      <c r="AT742" s="84"/>
      <c r="AU742" s="84"/>
      <c r="AV742" s="84"/>
      <c r="AW742" s="84"/>
    </row>
    <row r="743" spans="1:49" x14ac:dyDescent="0.25">
      <c r="A743" s="69" t="s">
        <v>813</v>
      </c>
      <c r="B743" s="69" t="s">
        <v>814</v>
      </c>
      <c r="C743" s="70"/>
      <c r="D743" s="71"/>
      <c r="E743" s="72"/>
      <c r="F743" s="73"/>
      <c r="G743" s="70"/>
      <c r="H743" s="74"/>
      <c r="I743" s="75"/>
      <c r="J743" s="75"/>
      <c r="K743" s="36"/>
      <c r="L743" s="82"/>
      <c r="M743" s="82"/>
      <c r="N743" s="77"/>
      <c r="O743" s="84" t="s">
        <v>3349</v>
      </c>
      <c r="P743" s="86">
        <v>42745.872175925928</v>
      </c>
      <c r="Q743" s="84" t="s">
        <v>3724</v>
      </c>
      <c r="R743" s="84"/>
      <c r="S743" s="84"/>
      <c r="T743" s="84"/>
      <c r="U743" s="86">
        <v>42745.872175925928</v>
      </c>
      <c r="V743" s="87" t="s">
        <v>7386</v>
      </c>
      <c r="W743" s="84"/>
      <c r="X743" s="84"/>
      <c r="Y743" s="90" t="s">
        <v>10411</v>
      </c>
      <c r="Z743" s="90" t="s">
        <v>12878</v>
      </c>
      <c r="AA743" s="84" t="b">
        <v>0</v>
      </c>
      <c r="AB743" s="84">
        <v>1</v>
      </c>
      <c r="AC743" s="90" t="s">
        <v>13270</v>
      </c>
      <c r="AD743" s="84" t="b">
        <v>0</v>
      </c>
      <c r="AE743" s="84" t="s">
        <v>13611</v>
      </c>
      <c r="AF743" s="84"/>
      <c r="AG743" s="90" t="s">
        <v>13180</v>
      </c>
      <c r="AH743" s="84" t="b">
        <v>0</v>
      </c>
      <c r="AI743" s="84">
        <v>0</v>
      </c>
      <c r="AJ743" s="90" t="s">
        <v>13180</v>
      </c>
      <c r="AK743" s="84" t="s">
        <v>13707</v>
      </c>
      <c r="AL743" s="84" t="b">
        <v>0</v>
      </c>
      <c r="AM743" s="90" t="s">
        <v>12878</v>
      </c>
      <c r="AN743" s="84">
        <v>0</v>
      </c>
      <c r="AO743" s="84">
        <v>0</v>
      </c>
      <c r="AP743" s="84"/>
      <c r="AQ743" s="84"/>
      <c r="AR743" s="84"/>
      <c r="AS743" s="84"/>
      <c r="AT743" s="84"/>
      <c r="AU743" s="84"/>
      <c r="AV743" s="84"/>
      <c r="AW743" s="84"/>
    </row>
    <row r="744" spans="1:49" x14ac:dyDescent="0.25">
      <c r="A744" s="69" t="s">
        <v>814</v>
      </c>
      <c r="B744" s="69" t="s">
        <v>813</v>
      </c>
      <c r="C744" s="70"/>
      <c r="D744" s="71"/>
      <c r="E744" s="72"/>
      <c r="F744" s="73"/>
      <c r="G744" s="70"/>
      <c r="H744" s="74"/>
      <c r="I744" s="75"/>
      <c r="J744" s="75"/>
      <c r="K744" s="36"/>
      <c r="L744" s="82"/>
      <c r="M744" s="82"/>
      <c r="N744" s="77"/>
      <c r="O744" s="84" t="s">
        <v>3349</v>
      </c>
      <c r="P744" s="86">
        <v>42745.874363425923</v>
      </c>
      <c r="Q744" s="84" t="s">
        <v>3725</v>
      </c>
      <c r="R744" s="84"/>
      <c r="S744" s="84"/>
      <c r="T744" s="84"/>
      <c r="U744" s="86">
        <v>42745.874363425923</v>
      </c>
      <c r="V744" s="87" t="s">
        <v>7387</v>
      </c>
      <c r="W744" s="84"/>
      <c r="X744" s="84"/>
      <c r="Y744" s="90" t="s">
        <v>10412</v>
      </c>
      <c r="Z744" s="90" t="s">
        <v>10411</v>
      </c>
      <c r="AA744" s="84" t="b">
        <v>0</v>
      </c>
      <c r="AB744" s="84">
        <v>0</v>
      </c>
      <c r="AC744" s="90" t="s">
        <v>13271</v>
      </c>
      <c r="AD744" s="84" t="b">
        <v>0</v>
      </c>
      <c r="AE744" s="84" t="s">
        <v>13611</v>
      </c>
      <c r="AF744" s="84"/>
      <c r="AG744" s="90" t="s">
        <v>13180</v>
      </c>
      <c r="AH744" s="84" t="b">
        <v>0</v>
      </c>
      <c r="AI744" s="84">
        <v>0</v>
      </c>
      <c r="AJ744" s="90" t="s">
        <v>13180</v>
      </c>
      <c r="AK744" s="84" t="s">
        <v>13707</v>
      </c>
      <c r="AL744" s="84" t="b">
        <v>0</v>
      </c>
      <c r="AM744" s="90" t="s">
        <v>10411</v>
      </c>
      <c r="AN744" s="84">
        <v>0</v>
      </c>
      <c r="AO744" s="84">
        <v>0</v>
      </c>
      <c r="AP744" s="84"/>
      <c r="AQ744" s="84"/>
      <c r="AR744" s="84"/>
      <c r="AS744" s="84"/>
      <c r="AT744" s="84"/>
      <c r="AU744" s="84"/>
      <c r="AV744" s="84"/>
      <c r="AW744" s="84"/>
    </row>
    <row r="745" spans="1:49" x14ac:dyDescent="0.25">
      <c r="A745" s="69" t="s">
        <v>814</v>
      </c>
      <c r="B745" s="69" t="s">
        <v>813</v>
      </c>
      <c r="C745" s="70"/>
      <c r="D745" s="71"/>
      <c r="E745" s="72"/>
      <c r="F745" s="73"/>
      <c r="G745" s="70"/>
      <c r="H745" s="74"/>
      <c r="I745" s="75"/>
      <c r="J745" s="75"/>
      <c r="K745" s="36"/>
      <c r="L745" s="82"/>
      <c r="M745" s="82"/>
      <c r="N745" s="77"/>
      <c r="O745" s="84" t="s">
        <v>3349</v>
      </c>
      <c r="P745" s="86">
        <v>42745.879270833335</v>
      </c>
      <c r="Q745" s="84" t="s">
        <v>3726</v>
      </c>
      <c r="R745" s="84"/>
      <c r="S745" s="84"/>
      <c r="T745" s="84"/>
      <c r="U745" s="86">
        <v>42745.879270833335</v>
      </c>
      <c r="V745" s="87" t="s">
        <v>7388</v>
      </c>
      <c r="W745" s="84"/>
      <c r="X745" s="84"/>
      <c r="Y745" s="90" t="s">
        <v>10413</v>
      </c>
      <c r="Z745" s="90" t="s">
        <v>12879</v>
      </c>
      <c r="AA745" s="84" t="b">
        <v>0</v>
      </c>
      <c r="AB745" s="84">
        <v>0</v>
      </c>
      <c r="AC745" s="90" t="s">
        <v>13271</v>
      </c>
      <c r="AD745" s="84" t="b">
        <v>0</v>
      </c>
      <c r="AE745" s="84" t="s">
        <v>13611</v>
      </c>
      <c r="AF745" s="84"/>
      <c r="AG745" s="90" t="s">
        <v>13180</v>
      </c>
      <c r="AH745" s="84" t="b">
        <v>0</v>
      </c>
      <c r="AI745" s="84">
        <v>0</v>
      </c>
      <c r="AJ745" s="90" t="s">
        <v>13180</v>
      </c>
      <c r="AK745" s="84" t="s">
        <v>13707</v>
      </c>
      <c r="AL745" s="84" t="b">
        <v>0</v>
      </c>
      <c r="AM745" s="90" t="s">
        <v>12879</v>
      </c>
      <c r="AN745" s="84">
        <v>0</v>
      </c>
      <c r="AO745" s="84">
        <v>0</v>
      </c>
      <c r="AP745" s="84"/>
      <c r="AQ745" s="84"/>
      <c r="AR745" s="84"/>
      <c r="AS745" s="84"/>
      <c r="AT745" s="84"/>
      <c r="AU745" s="84"/>
      <c r="AV745" s="84"/>
      <c r="AW745" s="84"/>
    </row>
    <row r="746" spans="1:49" x14ac:dyDescent="0.25">
      <c r="A746" s="69" t="s">
        <v>815</v>
      </c>
      <c r="B746" s="69" t="s">
        <v>1552</v>
      </c>
      <c r="C746" s="70"/>
      <c r="D746" s="71"/>
      <c r="E746" s="72"/>
      <c r="F746" s="73"/>
      <c r="G746" s="70"/>
      <c r="H746" s="74"/>
      <c r="I746" s="75"/>
      <c r="J746" s="75"/>
      <c r="K746" s="36"/>
      <c r="L746" s="82"/>
      <c r="M746" s="82"/>
      <c r="N746" s="77"/>
      <c r="O746" s="84" t="s">
        <v>3348</v>
      </c>
      <c r="P746" s="86">
        <v>42745.884351851855</v>
      </c>
      <c r="Q746" s="84" t="s">
        <v>3447</v>
      </c>
      <c r="R746" s="84"/>
      <c r="S746" s="84"/>
      <c r="T746" s="84"/>
      <c r="U746" s="86">
        <v>42745.884351851855</v>
      </c>
      <c r="V746" s="87" t="s">
        <v>7389</v>
      </c>
      <c r="W746" s="84"/>
      <c r="X746" s="84"/>
      <c r="Y746" s="90" t="s">
        <v>10414</v>
      </c>
      <c r="Z746" s="84"/>
      <c r="AA746" s="84" t="b">
        <v>0</v>
      </c>
      <c r="AB746" s="84">
        <v>0</v>
      </c>
      <c r="AC746" s="90" t="s">
        <v>13180</v>
      </c>
      <c r="AD746" s="84" t="b">
        <v>0</v>
      </c>
      <c r="AE746" s="84" t="s">
        <v>13611</v>
      </c>
      <c r="AF746" s="84"/>
      <c r="AG746" s="90" t="s">
        <v>13180</v>
      </c>
      <c r="AH746" s="84" t="b">
        <v>0</v>
      </c>
      <c r="AI746" s="84">
        <v>134</v>
      </c>
      <c r="AJ746" s="90" t="s">
        <v>11177</v>
      </c>
      <c r="AK746" s="84" t="s">
        <v>13707</v>
      </c>
      <c r="AL746" s="84" t="b">
        <v>0</v>
      </c>
      <c r="AM746" s="90" t="s">
        <v>11177</v>
      </c>
      <c r="AN746" s="84">
        <v>0</v>
      </c>
      <c r="AO746" s="84">
        <v>0</v>
      </c>
      <c r="AP746" s="84"/>
      <c r="AQ746" s="84"/>
      <c r="AR746" s="84"/>
      <c r="AS746" s="84"/>
      <c r="AT746" s="84"/>
      <c r="AU746" s="84"/>
      <c r="AV746" s="84"/>
      <c r="AW746" s="84"/>
    </row>
    <row r="747" spans="1:49" x14ac:dyDescent="0.25">
      <c r="A747" s="69" t="s">
        <v>816</v>
      </c>
      <c r="B747" s="69" t="s">
        <v>824</v>
      </c>
      <c r="C747" s="70"/>
      <c r="D747" s="71"/>
      <c r="E747" s="72"/>
      <c r="F747" s="73"/>
      <c r="G747" s="70"/>
      <c r="H747" s="74"/>
      <c r="I747" s="75"/>
      <c r="J747" s="75"/>
      <c r="K747" s="36"/>
      <c r="L747" s="82"/>
      <c r="M747" s="82"/>
      <c r="N747" s="77"/>
      <c r="O747" s="84" t="s">
        <v>3348</v>
      </c>
      <c r="P747" s="86">
        <v>42745.884432870371</v>
      </c>
      <c r="Q747" s="84" t="s">
        <v>3593</v>
      </c>
      <c r="R747" s="84"/>
      <c r="S747" s="84"/>
      <c r="T747" s="84"/>
      <c r="U747" s="86">
        <v>42745.884432870371</v>
      </c>
      <c r="V747" s="87" t="s">
        <v>7390</v>
      </c>
      <c r="W747" s="84"/>
      <c r="X747" s="84"/>
      <c r="Y747" s="90" t="s">
        <v>10415</v>
      </c>
      <c r="Z747" s="84"/>
      <c r="AA747" s="84" t="b">
        <v>0</v>
      </c>
      <c r="AB747" s="84">
        <v>0</v>
      </c>
      <c r="AC747" s="90" t="s">
        <v>13180</v>
      </c>
      <c r="AD747" s="84" t="b">
        <v>0</v>
      </c>
      <c r="AE747" s="84" t="s">
        <v>13611</v>
      </c>
      <c r="AF747" s="84"/>
      <c r="AG747" s="90" t="s">
        <v>13180</v>
      </c>
      <c r="AH747" s="84" t="b">
        <v>0</v>
      </c>
      <c r="AI747" s="84">
        <v>14</v>
      </c>
      <c r="AJ747" s="90" t="s">
        <v>11672</v>
      </c>
      <c r="AK747" s="84" t="s">
        <v>13707</v>
      </c>
      <c r="AL747" s="84" t="b">
        <v>0</v>
      </c>
      <c r="AM747" s="90" t="s">
        <v>11672</v>
      </c>
      <c r="AN747" s="84">
        <v>0</v>
      </c>
      <c r="AO747" s="84">
        <v>0</v>
      </c>
      <c r="AP747" s="84"/>
      <c r="AQ747" s="84"/>
      <c r="AR747" s="84"/>
      <c r="AS747" s="84"/>
      <c r="AT747" s="84"/>
      <c r="AU747" s="84"/>
      <c r="AV747" s="84"/>
      <c r="AW747" s="84"/>
    </row>
    <row r="748" spans="1:49" x14ac:dyDescent="0.25">
      <c r="A748" s="69" t="s">
        <v>817</v>
      </c>
      <c r="B748" s="69" t="s">
        <v>2936</v>
      </c>
      <c r="C748" s="70"/>
      <c r="D748" s="71"/>
      <c r="E748" s="72"/>
      <c r="F748" s="73"/>
      <c r="G748" s="70"/>
      <c r="H748" s="74"/>
      <c r="I748" s="75"/>
      <c r="J748" s="75"/>
      <c r="K748" s="36"/>
      <c r="L748" s="82"/>
      <c r="M748" s="82"/>
      <c r="N748" s="77"/>
      <c r="O748" s="84" t="s">
        <v>3348</v>
      </c>
      <c r="P748" s="86">
        <v>42745.885196759256</v>
      </c>
      <c r="Q748" s="84" t="s">
        <v>3679</v>
      </c>
      <c r="R748" s="87" t="s">
        <v>5728</v>
      </c>
      <c r="S748" s="84" t="s">
        <v>6321</v>
      </c>
      <c r="T748" s="84"/>
      <c r="U748" s="86">
        <v>42745.885196759256</v>
      </c>
      <c r="V748" s="87" t="s">
        <v>7391</v>
      </c>
      <c r="W748" s="84"/>
      <c r="X748" s="84"/>
      <c r="Y748" s="90" t="s">
        <v>10416</v>
      </c>
      <c r="Z748" s="84"/>
      <c r="AA748" s="84" t="b">
        <v>0</v>
      </c>
      <c r="AB748" s="84">
        <v>0</v>
      </c>
      <c r="AC748" s="90" t="s">
        <v>13180</v>
      </c>
      <c r="AD748" s="84" t="b">
        <v>0</v>
      </c>
      <c r="AE748" s="84" t="s">
        <v>13611</v>
      </c>
      <c r="AF748" s="84"/>
      <c r="AG748" s="90" t="s">
        <v>13180</v>
      </c>
      <c r="AH748" s="84" t="b">
        <v>0</v>
      </c>
      <c r="AI748" s="84">
        <v>25</v>
      </c>
      <c r="AJ748" s="90" t="s">
        <v>10587</v>
      </c>
      <c r="AK748" s="84" t="s">
        <v>13707</v>
      </c>
      <c r="AL748" s="84" t="b">
        <v>0</v>
      </c>
      <c r="AM748" s="90" t="s">
        <v>10587</v>
      </c>
      <c r="AN748" s="84">
        <v>0</v>
      </c>
      <c r="AO748" s="84">
        <v>0</v>
      </c>
      <c r="AP748" s="84"/>
      <c r="AQ748" s="84"/>
      <c r="AR748" s="84"/>
      <c r="AS748" s="84"/>
      <c r="AT748" s="84"/>
      <c r="AU748" s="84"/>
      <c r="AV748" s="84"/>
      <c r="AW748" s="84"/>
    </row>
    <row r="749" spans="1:49" x14ac:dyDescent="0.25">
      <c r="A749" s="69" t="s">
        <v>817</v>
      </c>
      <c r="B749" s="69" t="s">
        <v>2937</v>
      </c>
      <c r="C749" s="70"/>
      <c r="D749" s="71"/>
      <c r="E749" s="72"/>
      <c r="F749" s="73"/>
      <c r="G749" s="70"/>
      <c r="H749" s="74"/>
      <c r="I749" s="75"/>
      <c r="J749" s="75"/>
      <c r="K749" s="36"/>
      <c r="L749" s="82"/>
      <c r="M749" s="82"/>
      <c r="N749" s="77"/>
      <c r="O749" s="84" t="s">
        <v>3348</v>
      </c>
      <c r="P749" s="86">
        <v>42745.885196759256</v>
      </c>
      <c r="Q749" s="84" t="s">
        <v>3679</v>
      </c>
      <c r="R749" s="87" t="s">
        <v>5728</v>
      </c>
      <c r="S749" s="84" t="s">
        <v>6321</v>
      </c>
      <c r="T749" s="84"/>
      <c r="U749" s="86">
        <v>42745.885196759256</v>
      </c>
      <c r="V749" s="87" t="s">
        <v>7391</v>
      </c>
      <c r="W749" s="84"/>
      <c r="X749" s="84"/>
      <c r="Y749" s="90" t="s">
        <v>10416</v>
      </c>
      <c r="Z749" s="84"/>
      <c r="AA749" s="84" t="b">
        <v>0</v>
      </c>
      <c r="AB749" s="84">
        <v>0</v>
      </c>
      <c r="AC749" s="90" t="s">
        <v>13180</v>
      </c>
      <c r="AD749" s="84" t="b">
        <v>0</v>
      </c>
      <c r="AE749" s="84" t="s">
        <v>13611</v>
      </c>
      <c r="AF749" s="84"/>
      <c r="AG749" s="90" t="s">
        <v>13180</v>
      </c>
      <c r="AH749" s="84" t="b">
        <v>0</v>
      </c>
      <c r="AI749" s="84">
        <v>25</v>
      </c>
      <c r="AJ749" s="90" t="s">
        <v>10587</v>
      </c>
      <c r="AK749" s="84" t="s">
        <v>13707</v>
      </c>
      <c r="AL749" s="84" t="b">
        <v>0</v>
      </c>
      <c r="AM749" s="90" t="s">
        <v>10587</v>
      </c>
      <c r="AN749" s="84">
        <v>0</v>
      </c>
      <c r="AO749" s="84">
        <v>0</v>
      </c>
      <c r="AP749" s="84"/>
      <c r="AQ749" s="84"/>
      <c r="AR749" s="84"/>
      <c r="AS749" s="84"/>
      <c r="AT749" s="84"/>
      <c r="AU749" s="84"/>
      <c r="AV749" s="84"/>
      <c r="AW749" s="84"/>
    </row>
    <row r="750" spans="1:49" x14ac:dyDescent="0.25">
      <c r="A750" s="69" t="s">
        <v>817</v>
      </c>
      <c r="B750" s="69" t="s">
        <v>983</v>
      </c>
      <c r="C750" s="70"/>
      <c r="D750" s="71"/>
      <c r="E750" s="72"/>
      <c r="F750" s="73"/>
      <c r="G750" s="70"/>
      <c r="H750" s="74"/>
      <c r="I750" s="75"/>
      <c r="J750" s="75"/>
      <c r="K750" s="36"/>
      <c r="L750" s="82"/>
      <c r="M750" s="82"/>
      <c r="N750" s="77"/>
      <c r="O750" s="84" t="s">
        <v>3348</v>
      </c>
      <c r="P750" s="86">
        <v>42745.885196759256</v>
      </c>
      <c r="Q750" s="84" t="s">
        <v>3679</v>
      </c>
      <c r="R750" s="87" t="s">
        <v>5728</v>
      </c>
      <c r="S750" s="84" t="s">
        <v>6321</v>
      </c>
      <c r="T750" s="84"/>
      <c r="U750" s="86">
        <v>42745.885196759256</v>
      </c>
      <c r="V750" s="87" t="s">
        <v>7391</v>
      </c>
      <c r="W750" s="84"/>
      <c r="X750" s="84"/>
      <c r="Y750" s="90" t="s">
        <v>10416</v>
      </c>
      <c r="Z750" s="84"/>
      <c r="AA750" s="84" t="b">
        <v>0</v>
      </c>
      <c r="AB750" s="84">
        <v>0</v>
      </c>
      <c r="AC750" s="90" t="s">
        <v>13180</v>
      </c>
      <c r="AD750" s="84" t="b">
        <v>0</v>
      </c>
      <c r="AE750" s="84" t="s">
        <v>13611</v>
      </c>
      <c r="AF750" s="84"/>
      <c r="AG750" s="90" t="s">
        <v>13180</v>
      </c>
      <c r="AH750" s="84" t="b">
        <v>0</v>
      </c>
      <c r="AI750" s="84">
        <v>25</v>
      </c>
      <c r="AJ750" s="90" t="s">
        <v>10587</v>
      </c>
      <c r="AK750" s="84" t="s">
        <v>13707</v>
      </c>
      <c r="AL750" s="84" t="b">
        <v>0</v>
      </c>
      <c r="AM750" s="90" t="s">
        <v>10587</v>
      </c>
      <c r="AN750" s="84">
        <v>0</v>
      </c>
      <c r="AO750" s="84">
        <v>0</v>
      </c>
      <c r="AP750" s="84"/>
      <c r="AQ750" s="84"/>
      <c r="AR750" s="84"/>
      <c r="AS750" s="84"/>
      <c r="AT750" s="84"/>
      <c r="AU750" s="84"/>
      <c r="AV750" s="84"/>
      <c r="AW750" s="84"/>
    </row>
    <row r="751" spans="1:49" x14ac:dyDescent="0.25">
      <c r="A751" s="69" t="s">
        <v>818</v>
      </c>
      <c r="B751" s="69" t="s">
        <v>2936</v>
      </c>
      <c r="C751" s="70"/>
      <c r="D751" s="71"/>
      <c r="E751" s="72"/>
      <c r="F751" s="73"/>
      <c r="G751" s="70"/>
      <c r="H751" s="74"/>
      <c r="I751" s="75"/>
      <c r="J751" s="75"/>
      <c r="K751" s="36"/>
      <c r="L751" s="82"/>
      <c r="M751" s="82"/>
      <c r="N751" s="77"/>
      <c r="O751" s="84" t="s">
        <v>3348</v>
      </c>
      <c r="P751" s="86">
        <v>42745.891898148147</v>
      </c>
      <c r="Q751" s="84" t="s">
        <v>3679</v>
      </c>
      <c r="R751" s="87" t="s">
        <v>5728</v>
      </c>
      <c r="S751" s="84" t="s">
        <v>6321</v>
      </c>
      <c r="T751" s="84"/>
      <c r="U751" s="86">
        <v>42745.891898148147</v>
      </c>
      <c r="V751" s="87" t="s">
        <v>7392</v>
      </c>
      <c r="W751" s="84"/>
      <c r="X751" s="84"/>
      <c r="Y751" s="90" t="s">
        <v>10417</v>
      </c>
      <c r="Z751" s="84"/>
      <c r="AA751" s="84" t="b">
        <v>0</v>
      </c>
      <c r="AB751" s="84">
        <v>0</v>
      </c>
      <c r="AC751" s="90" t="s">
        <v>13180</v>
      </c>
      <c r="AD751" s="84" t="b">
        <v>0</v>
      </c>
      <c r="AE751" s="84" t="s">
        <v>13611</v>
      </c>
      <c r="AF751" s="84"/>
      <c r="AG751" s="90" t="s">
        <v>13180</v>
      </c>
      <c r="AH751" s="84" t="b">
        <v>0</v>
      </c>
      <c r="AI751" s="84">
        <v>25</v>
      </c>
      <c r="AJ751" s="90" t="s">
        <v>10587</v>
      </c>
      <c r="AK751" s="84" t="s">
        <v>13711</v>
      </c>
      <c r="AL751" s="84" t="b">
        <v>0</v>
      </c>
      <c r="AM751" s="90" t="s">
        <v>10587</v>
      </c>
      <c r="AN751" s="84">
        <v>0</v>
      </c>
      <c r="AO751" s="84">
        <v>0</v>
      </c>
      <c r="AP751" s="84"/>
      <c r="AQ751" s="84"/>
      <c r="AR751" s="84"/>
      <c r="AS751" s="84"/>
      <c r="AT751" s="84"/>
      <c r="AU751" s="84"/>
      <c r="AV751" s="84"/>
      <c r="AW751" s="84"/>
    </row>
    <row r="752" spans="1:49" x14ac:dyDescent="0.25">
      <c r="A752" s="69" t="s">
        <v>818</v>
      </c>
      <c r="B752" s="69" t="s">
        <v>2937</v>
      </c>
      <c r="C752" s="70"/>
      <c r="D752" s="71"/>
      <c r="E752" s="72"/>
      <c r="F752" s="73"/>
      <c r="G752" s="70"/>
      <c r="H752" s="74"/>
      <c r="I752" s="75"/>
      <c r="J752" s="75"/>
      <c r="K752" s="36"/>
      <c r="L752" s="82"/>
      <c r="M752" s="82"/>
      <c r="N752" s="77"/>
      <c r="O752" s="84" t="s">
        <v>3348</v>
      </c>
      <c r="P752" s="86">
        <v>42745.891898148147</v>
      </c>
      <c r="Q752" s="84" t="s">
        <v>3679</v>
      </c>
      <c r="R752" s="87" t="s">
        <v>5728</v>
      </c>
      <c r="S752" s="84" t="s">
        <v>6321</v>
      </c>
      <c r="T752" s="84"/>
      <c r="U752" s="86">
        <v>42745.891898148147</v>
      </c>
      <c r="V752" s="87" t="s">
        <v>7392</v>
      </c>
      <c r="W752" s="84"/>
      <c r="X752" s="84"/>
      <c r="Y752" s="90" t="s">
        <v>10417</v>
      </c>
      <c r="Z752" s="84"/>
      <c r="AA752" s="84" t="b">
        <v>0</v>
      </c>
      <c r="AB752" s="84">
        <v>0</v>
      </c>
      <c r="AC752" s="90" t="s">
        <v>13180</v>
      </c>
      <c r="AD752" s="84" t="b">
        <v>0</v>
      </c>
      <c r="AE752" s="84" t="s">
        <v>13611</v>
      </c>
      <c r="AF752" s="84"/>
      <c r="AG752" s="90" t="s">
        <v>13180</v>
      </c>
      <c r="AH752" s="84" t="b">
        <v>0</v>
      </c>
      <c r="AI752" s="84">
        <v>25</v>
      </c>
      <c r="AJ752" s="90" t="s">
        <v>10587</v>
      </c>
      <c r="AK752" s="84" t="s">
        <v>13711</v>
      </c>
      <c r="AL752" s="84" t="b">
        <v>0</v>
      </c>
      <c r="AM752" s="90" t="s">
        <v>10587</v>
      </c>
      <c r="AN752" s="84">
        <v>0</v>
      </c>
      <c r="AO752" s="84">
        <v>0</v>
      </c>
      <c r="AP752" s="84"/>
      <c r="AQ752" s="84"/>
      <c r="AR752" s="84"/>
      <c r="AS752" s="84"/>
      <c r="AT752" s="84"/>
      <c r="AU752" s="84"/>
      <c r="AV752" s="84"/>
      <c r="AW752" s="84"/>
    </row>
    <row r="753" spans="1:49" x14ac:dyDescent="0.25">
      <c r="A753" s="69" t="s">
        <v>818</v>
      </c>
      <c r="B753" s="69" t="s">
        <v>983</v>
      </c>
      <c r="C753" s="70"/>
      <c r="D753" s="71"/>
      <c r="E753" s="72"/>
      <c r="F753" s="73"/>
      <c r="G753" s="70"/>
      <c r="H753" s="74"/>
      <c r="I753" s="75"/>
      <c r="J753" s="75"/>
      <c r="K753" s="36"/>
      <c r="L753" s="82"/>
      <c r="M753" s="82"/>
      <c r="N753" s="77"/>
      <c r="O753" s="84" t="s">
        <v>3348</v>
      </c>
      <c r="P753" s="86">
        <v>42745.891898148147</v>
      </c>
      <c r="Q753" s="84" t="s">
        <v>3679</v>
      </c>
      <c r="R753" s="87" t="s">
        <v>5728</v>
      </c>
      <c r="S753" s="84" t="s">
        <v>6321</v>
      </c>
      <c r="T753" s="84"/>
      <c r="U753" s="86">
        <v>42745.891898148147</v>
      </c>
      <c r="V753" s="87" t="s">
        <v>7392</v>
      </c>
      <c r="W753" s="84"/>
      <c r="X753" s="84"/>
      <c r="Y753" s="90" t="s">
        <v>10417</v>
      </c>
      <c r="Z753" s="84"/>
      <c r="AA753" s="84" t="b">
        <v>0</v>
      </c>
      <c r="AB753" s="84">
        <v>0</v>
      </c>
      <c r="AC753" s="90" t="s">
        <v>13180</v>
      </c>
      <c r="AD753" s="84" t="b">
        <v>0</v>
      </c>
      <c r="AE753" s="84" t="s">
        <v>13611</v>
      </c>
      <c r="AF753" s="84"/>
      <c r="AG753" s="90" t="s">
        <v>13180</v>
      </c>
      <c r="AH753" s="84" t="b">
        <v>0</v>
      </c>
      <c r="AI753" s="84">
        <v>25</v>
      </c>
      <c r="AJ753" s="90" t="s">
        <v>10587</v>
      </c>
      <c r="AK753" s="84" t="s">
        <v>13711</v>
      </c>
      <c r="AL753" s="84" t="b">
        <v>0</v>
      </c>
      <c r="AM753" s="90" t="s">
        <v>10587</v>
      </c>
      <c r="AN753" s="84">
        <v>0</v>
      </c>
      <c r="AO753" s="84">
        <v>0</v>
      </c>
      <c r="AP753" s="84"/>
      <c r="AQ753" s="84"/>
      <c r="AR753" s="84"/>
      <c r="AS753" s="84"/>
      <c r="AT753" s="84"/>
      <c r="AU753" s="84"/>
      <c r="AV753" s="84"/>
      <c r="AW753" s="84"/>
    </row>
    <row r="754" spans="1:49" x14ac:dyDescent="0.25">
      <c r="A754" s="69" t="s">
        <v>819</v>
      </c>
      <c r="B754" s="69" t="s">
        <v>2936</v>
      </c>
      <c r="C754" s="70"/>
      <c r="D754" s="71"/>
      <c r="E754" s="72"/>
      <c r="F754" s="73"/>
      <c r="G754" s="70"/>
      <c r="H754" s="74"/>
      <c r="I754" s="75"/>
      <c r="J754" s="75"/>
      <c r="K754" s="36"/>
      <c r="L754" s="82"/>
      <c r="M754" s="82"/>
      <c r="N754" s="77"/>
      <c r="O754" s="84" t="s">
        <v>3348</v>
      </c>
      <c r="P754" s="86">
        <v>42745.892048611109</v>
      </c>
      <c r="Q754" s="84" t="s">
        <v>3679</v>
      </c>
      <c r="R754" s="87" t="s">
        <v>5728</v>
      </c>
      <c r="S754" s="84" t="s">
        <v>6321</v>
      </c>
      <c r="T754" s="84"/>
      <c r="U754" s="86">
        <v>42745.892048611109</v>
      </c>
      <c r="V754" s="87" t="s">
        <v>7393</v>
      </c>
      <c r="W754" s="84"/>
      <c r="X754" s="84"/>
      <c r="Y754" s="90" t="s">
        <v>10418</v>
      </c>
      <c r="Z754" s="84"/>
      <c r="AA754" s="84" t="b">
        <v>0</v>
      </c>
      <c r="AB754" s="84">
        <v>0</v>
      </c>
      <c r="AC754" s="90" t="s">
        <v>13180</v>
      </c>
      <c r="AD754" s="84" t="b">
        <v>0</v>
      </c>
      <c r="AE754" s="84" t="s">
        <v>13611</v>
      </c>
      <c r="AF754" s="84"/>
      <c r="AG754" s="90" t="s">
        <v>13180</v>
      </c>
      <c r="AH754" s="84" t="b">
        <v>0</v>
      </c>
      <c r="AI754" s="84">
        <v>25</v>
      </c>
      <c r="AJ754" s="90" t="s">
        <v>10587</v>
      </c>
      <c r="AK754" s="84" t="s">
        <v>13711</v>
      </c>
      <c r="AL754" s="84" t="b">
        <v>0</v>
      </c>
      <c r="AM754" s="90" t="s">
        <v>10587</v>
      </c>
      <c r="AN754" s="84">
        <v>0</v>
      </c>
      <c r="AO754" s="84">
        <v>0</v>
      </c>
      <c r="AP754" s="84"/>
      <c r="AQ754" s="84"/>
      <c r="AR754" s="84"/>
      <c r="AS754" s="84"/>
      <c r="AT754" s="84"/>
      <c r="AU754" s="84"/>
      <c r="AV754" s="84"/>
      <c r="AW754" s="84"/>
    </row>
    <row r="755" spans="1:49" x14ac:dyDescent="0.25">
      <c r="A755" s="69" t="s">
        <v>819</v>
      </c>
      <c r="B755" s="69" t="s">
        <v>2937</v>
      </c>
      <c r="C755" s="70"/>
      <c r="D755" s="71"/>
      <c r="E755" s="72"/>
      <c r="F755" s="73"/>
      <c r="G755" s="70"/>
      <c r="H755" s="74"/>
      <c r="I755" s="75"/>
      <c r="J755" s="75"/>
      <c r="K755" s="36"/>
      <c r="L755" s="82"/>
      <c r="M755" s="82"/>
      <c r="N755" s="77"/>
      <c r="O755" s="84" t="s">
        <v>3348</v>
      </c>
      <c r="P755" s="86">
        <v>42745.892048611109</v>
      </c>
      <c r="Q755" s="84" t="s">
        <v>3679</v>
      </c>
      <c r="R755" s="87" t="s">
        <v>5728</v>
      </c>
      <c r="S755" s="84" t="s">
        <v>6321</v>
      </c>
      <c r="T755" s="84"/>
      <c r="U755" s="86">
        <v>42745.892048611109</v>
      </c>
      <c r="V755" s="87" t="s">
        <v>7393</v>
      </c>
      <c r="W755" s="84"/>
      <c r="X755" s="84"/>
      <c r="Y755" s="90" t="s">
        <v>10418</v>
      </c>
      <c r="Z755" s="84"/>
      <c r="AA755" s="84" t="b">
        <v>0</v>
      </c>
      <c r="AB755" s="84">
        <v>0</v>
      </c>
      <c r="AC755" s="90" t="s">
        <v>13180</v>
      </c>
      <c r="AD755" s="84" t="b">
        <v>0</v>
      </c>
      <c r="AE755" s="84" t="s">
        <v>13611</v>
      </c>
      <c r="AF755" s="84"/>
      <c r="AG755" s="90" t="s">
        <v>13180</v>
      </c>
      <c r="AH755" s="84" t="b">
        <v>0</v>
      </c>
      <c r="AI755" s="84">
        <v>25</v>
      </c>
      <c r="AJ755" s="90" t="s">
        <v>10587</v>
      </c>
      <c r="AK755" s="84" t="s">
        <v>13711</v>
      </c>
      <c r="AL755" s="84" t="b">
        <v>0</v>
      </c>
      <c r="AM755" s="90" t="s">
        <v>10587</v>
      </c>
      <c r="AN755" s="84">
        <v>0</v>
      </c>
      <c r="AO755" s="84">
        <v>0</v>
      </c>
      <c r="AP755" s="84"/>
      <c r="AQ755" s="84"/>
      <c r="AR755" s="84"/>
      <c r="AS755" s="84"/>
      <c r="AT755" s="84"/>
      <c r="AU755" s="84"/>
      <c r="AV755" s="84"/>
      <c r="AW755" s="84"/>
    </row>
    <row r="756" spans="1:49" x14ac:dyDescent="0.25">
      <c r="A756" s="69" t="s">
        <v>819</v>
      </c>
      <c r="B756" s="69" t="s">
        <v>983</v>
      </c>
      <c r="C756" s="70"/>
      <c r="D756" s="71"/>
      <c r="E756" s="72"/>
      <c r="F756" s="73"/>
      <c r="G756" s="70"/>
      <c r="H756" s="74"/>
      <c r="I756" s="75"/>
      <c r="J756" s="75"/>
      <c r="K756" s="36"/>
      <c r="L756" s="82"/>
      <c r="M756" s="82"/>
      <c r="N756" s="77"/>
      <c r="O756" s="84" t="s">
        <v>3348</v>
      </c>
      <c r="P756" s="86">
        <v>42745.892048611109</v>
      </c>
      <c r="Q756" s="84" t="s">
        <v>3679</v>
      </c>
      <c r="R756" s="87" t="s">
        <v>5728</v>
      </c>
      <c r="S756" s="84" t="s">
        <v>6321</v>
      </c>
      <c r="T756" s="84"/>
      <c r="U756" s="86">
        <v>42745.892048611109</v>
      </c>
      <c r="V756" s="87" t="s">
        <v>7393</v>
      </c>
      <c r="W756" s="84"/>
      <c r="X756" s="84"/>
      <c r="Y756" s="90" t="s">
        <v>10418</v>
      </c>
      <c r="Z756" s="84"/>
      <c r="AA756" s="84" t="b">
        <v>0</v>
      </c>
      <c r="AB756" s="84">
        <v>0</v>
      </c>
      <c r="AC756" s="90" t="s">
        <v>13180</v>
      </c>
      <c r="AD756" s="84" t="b">
        <v>0</v>
      </c>
      <c r="AE756" s="84" t="s">
        <v>13611</v>
      </c>
      <c r="AF756" s="84"/>
      <c r="AG756" s="90" t="s">
        <v>13180</v>
      </c>
      <c r="AH756" s="84" t="b">
        <v>0</v>
      </c>
      <c r="AI756" s="84">
        <v>25</v>
      </c>
      <c r="AJ756" s="90" t="s">
        <v>10587</v>
      </c>
      <c r="AK756" s="84" t="s">
        <v>13711</v>
      </c>
      <c r="AL756" s="84" t="b">
        <v>0</v>
      </c>
      <c r="AM756" s="90" t="s">
        <v>10587</v>
      </c>
      <c r="AN756" s="84">
        <v>0</v>
      </c>
      <c r="AO756" s="84">
        <v>0</v>
      </c>
      <c r="AP756" s="84"/>
      <c r="AQ756" s="84"/>
      <c r="AR756" s="84"/>
      <c r="AS756" s="84"/>
      <c r="AT756" s="84"/>
      <c r="AU756" s="84"/>
      <c r="AV756" s="84"/>
      <c r="AW756" s="84"/>
    </row>
    <row r="757" spans="1:49" x14ac:dyDescent="0.25">
      <c r="A757" s="69" t="s">
        <v>820</v>
      </c>
      <c r="B757" s="69" t="s">
        <v>820</v>
      </c>
      <c r="C757" s="70"/>
      <c r="D757" s="71"/>
      <c r="E757" s="72"/>
      <c r="F757" s="73"/>
      <c r="G757" s="70"/>
      <c r="H757" s="74"/>
      <c r="I757" s="75"/>
      <c r="J757" s="75"/>
      <c r="K757" s="36"/>
      <c r="L757" s="82"/>
      <c r="M757" s="82"/>
      <c r="N757" s="77"/>
      <c r="O757" s="84" t="s">
        <v>179</v>
      </c>
      <c r="P757" s="86">
        <v>42745.893067129633</v>
      </c>
      <c r="Q757" s="84" t="s">
        <v>3727</v>
      </c>
      <c r="R757" s="84"/>
      <c r="S757" s="84"/>
      <c r="T757" s="84"/>
      <c r="U757" s="86">
        <v>42745.893067129633</v>
      </c>
      <c r="V757" s="87" t="s">
        <v>7394</v>
      </c>
      <c r="W757" s="84"/>
      <c r="X757" s="84"/>
      <c r="Y757" s="90" t="s">
        <v>10419</v>
      </c>
      <c r="Z757" s="90" t="s">
        <v>12880</v>
      </c>
      <c r="AA757" s="84" t="b">
        <v>0</v>
      </c>
      <c r="AB757" s="84">
        <v>1</v>
      </c>
      <c r="AC757" s="90" t="s">
        <v>13272</v>
      </c>
      <c r="AD757" s="84" t="b">
        <v>0</v>
      </c>
      <c r="AE757" s="84" t="s">
        <v>13611</v>
      </c>
      <c r="AF757" s="84"/>
      <c r="AG757" s="90" t="s">
        <v>13180</v>
      </c>
      <c r="AH757" s="84" t="b">
        <v>0</v>
      </c>
      <c r="AI757" s="84">
        <v>0</v>
      </c>
      <c r="AJ757" s="90" t="s">
        <v>13180</v>
      </c>
      <c r="AK757" s="84" t="s">
        <v>13706</v>
      </c>
      <c r="AL757" s="84" t="b">
        <v>0</v>
      </c>
      <c r="AM757" s="90" t="s">
        <v>12880</v>
      </c>
      <c r="AN757" s="84">
        <v>0</v>
      </c>
      <c r="AO757" s="84">
        <v>0</v>
      </c>
      <c r="AP757" s="84"/>
      <c r="AQ757" s="84"/>
      <c r="AR757" s="84"/>
      <c r="AS757" s="84"/>
      <c r="AT757" s="84"/>
      <c r="AU757" s="84"/>
      <c r="AV757" s="84"/>
      <c r="AW757" s="84"/>
    </row>
    <row r="758" spans="1:49" x14ac:dyDescent="0.25">
      <c r="A758" s="69" t="s">
        <v>821</v>
      </c>
      <c r="B758" s="69" t="s">
        <v>821</v>
      </c>
      <c r="C758" s="70"/>
      <c r="D758" s="71"/>
      <c r="E758" s="72"/>
      <c r="F758" s="73"/>
      <c r="G758" s="70"/>
      <c r="H758" s="74"/>
      <c r="I758" s="75"/>
      <c r="J758" s="75"/>
      <c r="K758" s="36"/>
      <c r="L758" s="82"/>
      <c r="M758" s="82"/>
      <c r="N758" s="77"/>
      <c r="O758" s="84" t="s">
        <v>179</v>
      </c>
      <c r="P758" s="86">
        <v>42745.895590277774</v>
      </c>
      <c r="Q758" s="84" t="s">
        <v>3728</v>
      </c>
      <c r="R758" s="84"/>
      <c r="S758" s="84"/>
      <c r="T758" s="84"/>
      <c r="U758" s="86">
        <v>42745.895590277774</v>
      </c>
      <c r="V758" s="87" t="s">
        <v>7395</v>
      </c>
      <c r="W758" s="84"/>
      <c r="X758" s="84"/>
      <c r="Y758" s="90" t="s">
        <v>10420</v>
      </c>
      <c r="Z758" s="84"/>
      <c r="AA758" s="84" t="b">
        <v>0</v>
      </c>
      <c r="AB758" s="84">
        <v>0</v>
      </c>
      <c r="AC758" s="90" t="s">
        <v>13180</v>
      </c>
      <c r="AD758" s="84" t="b">
        <v>0</v>
      </c>
      <c r="AE758" s="84" t="s">
        <v>13611</v>
      </c>
      <c r="AF758" s="84"/>
      <c r="AG758" s="90" t="s">
        <v>13180</v>
      </c>
      <c r="AH758" s="84" t="b">
        <v>0</v>
      </c>
      <c r="AI758" s="84">
        <v>0</v>
      </c>
      <c r="AJ758" s="90" t="s">
        <v>13180</v>
      </c>
      <c r="AK758" s="84" t="s">
        <v>13707</v>
      </c>
      <c r="AL758" s="84" t="b">
        <v>0</v>
      </c>
      <c r="AM758" s="90" t="s">
        <v>10420</v>
      </c>
      <c r="AN758" s="84">
        <v>0</v>
      </c>
      <c r="AO758" s="84">
        <v>0</v>
      </c>
      <c r="AP758" s="84"/>
      <c r="AQ758" s="84"/>
      <c r="AR758" s="84"/>
      <c r="AS758" s="84"/>
      <c r="AT758" s="84"/>
      <c r="AU758" s="84"/>
      <c r="AV758" s="84"/>
      <c r="AW758" s="84"/>
    </row>
    <row r="759" spans="1:49" x14ac:dyDescent="0.25">
      <c r="A759" s="69" t="s">
        <v>822</v>
      </c>
      <c r="B759" s="69" t="s">
        <v>822</v>
      </c>
      <c r="C759" s="70"/>
      <c r="D759" s="71"/>
      <c r="E759" s="72"/>
      <c r="F759" s="73"/>
      <c r="G759" s="70"/>
      <c r="H759" s="74"/>
      <c r="I759" s="75"/>
      <c r="J759" s="75"/>
      <c r="K759" s="36"/>
      <c r="L759" s="82"/>
      <c r="M759" s="82"/>
      <c r="N759" s="77"/>
      <c r="O759" s="84" t="s">
        <v>179</v>
      </c>
      <c r="P759" s="86">
        <v>42745.896979166668</v>
      </c>
      <c r="Q759" s="84" t="s">
        <v>3729</v>
      </c>
      <c r="R759" s="87" t="s">
        <v>5737</v>
      </c>
      <c r="S759" s="84" t="s">
        <v>6325</v>
      </c>
      <c r="T759" s="84" t="s">
        <v>6428</v>
      </c>
      <c r="U759" s="86">
        <v>42745.896979166668</v>
      </c>
      <c r="V759" s="87" t="s">
        <v>7396</v>
      </c>
      <c r="W759" s="84">
        <v>30.390994500000001</v>
      </c>
      <c r="X759" s="84">
        <v>-91.065452199999996</v>
      </c>
      <c r="Y759" s="90" t="s">
        <v>10421</v>
      </c>
      <c r="Z759" s="84"/>
      <c r="AA759" s="84" t="b">
        <v>0</v>
      </c>
      <c r="AB759" s="84">
        <v>0</v>
      </c>
      <c r="AC759" s="90" t="s">
        <v>13180</v>
      </c>
      <c r="AD759" s="84" t="b">
        <v>0</v>
      </c>
      <c r="AE759" s="84" t="s">
        <v>13611</v>
      </c>
      <c r="AF759" s="84"/>
      <c r="AG759" s="90" t="s">
        <v>13180</v>
      </c>
      <c r="AH759" s="84" t="b">
        <v>0</v>
      </c>
      <c r="AI759" s="84">
        <v>0</v>
      </c>
      <c r="AJ759" s="90" t="s">
        <v>13180</v>
      </c>
      <c r="AK759" s="84" t="s">
        <v>13739</v>
      </c>
      <c r="AL759" s="84" t="b">
        <v>0</v>
      </c>
      <c r="AM759" s="90" t="s">
        <v>10421</v>
      </c>
      <c r="AN759" s="84">
        <v>0</v>
      </c>
      <c r="AO759" s="84">
        <v>0</v>
      </c>
      <c r="AP759" s="84" t="s">
        <v>13818</v>
      </c>
      <c r="AQ759" s="84" t="s">
        <v>13984</v>
      </c>
      <c r="AR759" s="84" t="s">
        <v>13986</v>
      </c>
      <c r="AS759" s="84" t="s">
        <v>14011</v>
      </c>
      <c r="AT759" s="84" t="s">
        <v>14199</v>
      </c>
      <c r="AU759" s="84" t="s">
        <v>14388</v>
      </c>
      <c r="AV759" s="84" t="s">
        <v>14550</v>
      </c>
      <c r="AW759" s="87" t="s">
        <v>14575</v>
      </c>
    </row>
    <row r="760" spans="1:49" x14ac:dyDescent="0.25">
      <c r="A760" s="69" t="s">
        <v>823</v>
      </c>
      <c r="B760" s="69" t="s">
        <v>823</v>
      </c>
      <c r="C760" s="70"/>
      <c r="D760" s="71"/>
      <c r="E760" s="72"/>
      <c r="F760" s="73"/>
      <c r="G760" s="70"/>
      <c r="H760" s="74"/>
      <c r="I760" s="75"/>
      <c r="J760" s="75"/>
      <c r="K760" s="36"/>
      <c r="L760" s="82"/>
      <c r="M760" s="82"/>
      <c r="N760" s="77"/>
      <c r="O760" s="84" t="s">
        <v>179</v>
      </c>
      <c r="P760" s="86">
        <v>42745.879606481481</v>
      </c>
      <c r="Q760" s="84" t="s">
        <v>3730</v>
      </c>
      <c r="R760" s="84"/>
      <c r="S760" s="84"/>
      <c r="T760" s="84"/>
      <c r="U760" s="86">
        <v>42745.879606481481</v>
      </c>
      <c r="V760" s="87" t="s">
        <v>7397</v>
      </c>
      <c r="W760" s="84"/>
      <c r="X760" s="84"/>
      <c r="Y760" s="90" t="s">
        <v>10422</v>
      </c>
      <c r="Z760" s="84"/>
      <c r="AA760" s="84" t="b">
        <v>0</v>
      </c>
      <c r="AB760" s="84">
        <v>16</v>
      </c>
      <c r="AC760" s="90" t="s">
        <v>13180</v>
      </c>
      <c r="AD760" s="84" t="b">
        <v>0</v>
      </c>
      <c r="AE760" s="84" t="s">
        <v>13611</v>
      </c>
      <c r="AF760" s="84"/>
      <c r="AG760" s="90" t="s">
        <v>13180</v>
      </c>
      <c r="AH760" s="84" t="b">
        <v>0</v>
      </c>
      <c r="AI760" s="84">
        <v>1</v>
      </c>
      <c r="AJ760" s="90" t="s">
        <v>13180</v>
      </c>
      <c r="AK760" s="84" t="s">
        <v>13707</v>
      </c>
      <c r="AL760" s="84" t="b">
        <v>0</v>
      </c>
      <c r="AM760" s="90" t="s">
        <v>10422</v>
      </c>
      <c r="AN760" s="84">
        <v>0</v>
      </c>
      <c r="AO760" s="84">
        <v>0</v>
      </c>
      <c r="AP760" s="84"/>
      <c r="AQ760" s="84"/>
      <c r="AR760" s="84"/>
      <c r="AS760" s="84"/>
      <c r="AT760" s="84"/>
      <c r="AU760" s="84"/>
      <c r="AV760" s="84"/>
      <c r="AW760" s="84"/>
    </row>
    <row r="761" spans="1:49" x14ac:dyDescent="0.25">
      <c r="A761" s="69" t="s">
        <v>824</v>
      </c>
      <c r="B761" s="69" t="s">
        <v>823</v>
      </c>
      <c r="C761" s="70"/>
      <c r="D761" s="71"/>
      <c r="E761" s="72"/>
      <c r="F761" s="73"/>
      <c r="G761" s="70"/>
      <c r="H761" s="74"/>
      <c r="I761" s="75"/>
      <c r="J761" s="75"/>
      <c r="K761" s="36"/>
      <c r="L761" s="82"/>
      <c r="M761" s="82"/>
      <c r="N761" s="77"/>
      <c r="O761" s="84" t="s">
        <v>3348</v>
      </c>
      <c r="P761" s="86">
        <v>42745.897615740738</v>
      </c>
      <c r="Q761" s="84" t="s">
        <v>3731</v>
      </c>
      <c r="R761" s="84"/>
      <c r="S761" s="84"/>
      <c r="T761" s="84"/>
      <c r="U761" s="86">
        <v>42745.897615740738</v>
      </c>
      <c r="V761" s="87" t="s">
        <v>7398</v>
      </c>
      <c r="W761" s="84"/>
      <c r="X761" s="84"/>
      <c r="Y761" s="90" t="s">
        <v>10423</v>
      </c>
      <c r="Z761" s="84"/>
      <c r="AA761" s="84" t="b">
        <v>0</v>
      </c>
      <c r="AB761" s="84">
        <v>0</v>
      </c>
      <c r="AC761" s="90" t="s">
        <v>13180</v>
      </c>
      <c r="AD761" s="84" t="b">
        <v>0</v>
      </c>
      <c r="AE761" s="84" t="s">
        <v>13611</v>
      </c>
      <c r="AF761" s="84"/>
      <c r="AG761" s="90" t="s">
        <v>13180</v>
      </c>
      <c r="AH761" s="84" t="b">
        <v>0</v>
      </c>
      <c r="AI761" s="84">
        <v>1</v>
      </c>
      <c r="AJ761" s="90" t="s">
        <v>10422</v>
      </c>
      <c r="AK761" s="84" t="s">
        <v>13707</v>
      </c>
      <c r="AL761" s="84" t="b">
        <v>0</v>
      </c>
      <c r="AM761" s="90" t="s">
        <v>10422</v>
      </c>
      <c r="AN761" s="84">
        <v>0</v>
      </c>
      <c r="AO761" s="84">
        <v>0</v>
      </c>
      <c r="AP761" s="84"/>
      <c r="AQ761" s="84"/>
      <c r="AR761" s="84"/>
      <c r="AS761" s="84"/>
      <c r="AT761" s="84"/>
      <c r="AU761" s="84"/>
      <c r="AV761" s="84"/>
      <c r="AW761" s="84"/>
    </row>
    <row r="762" spans="1:49" x14ac:dyDescent="0.25">
      <c r="A762" s="69" t="s">
        <v>825</v>
      </c>
      <c r="B762" s="69" t="s">
        <v>825</v>
      </c>
      <c r="C762" s="70"/>
      <c r="D762" s="71"/>
      <c r="E762" s="72"/>
      <c r="F762" s="73"/>
      <c r="G762" s="70"/>
      <c r="H762" s="74"/>
      <c r="I762" s="75"/>
      <c r="J762" s="75"/>
      <c r="K762" s="36"/>
      <c r="L762" s="82"/>
      <c r="M762" s="82"/>
      <c r="N762" s="77"/>
      <c r="O762" s="84" t="s">
        <v>179</v>
      </c>
      <c r="P762" s="86">
        <v>42745.901122685187</v>
      </c>
      <c r="Q762" s="84" t="s">
        <v>3732</v>
      </c>
      <c r="R762" s="84"/>
      <c r="S762" s="84"/>
      <c r="T762" s="84"/>
      <c r="U762" s="86">
        <v>42745.901122685187</v>
      </c>
      <c r="V762" s="87" t="s">
        <v>7399</v>
      </c>
      <c r="W762" s="84"/>
      <c r="X762" s="84"/>
      <c r="Y762" s="90" t="s">
        <v>10424</v>
      </c>
      <c r="Z762" s="84"/>
      <c r="AA762" s="84" t="b">
        <v>0</v>
      </c>
      <c r="AB762" s="84">
        <v>0</v>
      </c>
      <c r="AC762" s="90" t="s">
        <v>13180</v>
      </c>
      <c r="AD762" s="84" t="b">
        <v>0</v>
      </c>
      <c r="AE762" s="84" t="s">
        <v>13611</v>
      </c>
      <c r="AF762" s="84"/>
      <c r="AG762" s="90" t="s">
        <v>13180</v>
      </c>
      <c r="AH762" s="84" t="b">
        <v>0</v>
      </c>
      <c r="AI762" s="84">
        <v>0</v>
      </c>
      <c r="AJ762" s="90" t="s">
        <v>13180</v>
      </c>
      <c r="AK762" s="84" t="s">
        <v>13740</v>
      </c>
      <c r="AL762" s="84" t="b">
        <v>0</v>
      </c>
      <c r="AM762" s="90" t="s">
        <v>10424</v>
      </c>
      <c r="AN762" s="84">
        <v>0</v>
      </c>
      <c r="AO762" s="84">
        <v>0</v>
      </c>
      <c r="AP762" s="84"/>
      <c r="AQ762" s="84"/>
      <c r="AR762" s="84"/>
      <c r="AS762" s="84"/>
      <c r="AT762" s="84"/>
      <c r="AU762" s="84"/>
      <c r="AV762" s="84"/>
      <c r="AW762" s="84"/>
    </row>
    <row r="763" spans="1:49" x14ac:dyDescent="0.25">
      <c r="A763" s="69" t="s">
        <v>826</v>
      </c>
      <c r="B763" s="69" t="s">
        <v>1552</v>
      </c>
      <c r="C763" s="70"/>
      <c r="D763" s="71"/>
      <c r="E763" s="72"/>
      <c r="F763" s="73"/>
      <c r="G763" s="70"/>
      <c r="H763" s="74"/>
      <c r="I763" s="75"/>
      <c r="J763" s="75"/>
      <c r="K763" s="36"/>
      <c r="L763" s="82"/>
      <c r="M763" s="82"/>
      <c r="N763" s="77"/>
      <c r="O763" s="84" t="s">
        <v>3348</v>
      </c>
      <c r="P763" s="86">
        <v>42745.901712962965</v>
      </c>
      <c r="Q763" s="84" t="s">
        <v>3447</v>
      </c>
      <c r="R763" s="84"/>
      <c r="S763" s="84"/>
      <c r="T763" s="84"/>
      <c r="U763" s="86">
        <v>42745.901712962965</v>
      </c>
      <c r="V763" s="87" t="s">
        <v>7400</v>
      </c>
      <c r="W763" s="84"/>
      <c r="X763" s="84"/>
      <c r="Y763" s="90" t="s">
        <v>10425</v>
      </c>
      <c r="Z763" s="84"/>
      <c r="AA763" s="84" t="b">
        <v>0</v>
      </c>
      <c r="AB763" s="84">
        <v>0</v>
      </c>
      <c r="AC763" s="90" t="s">
        <v>13180</v>
      </c>
      <c r="AD763" s="84" t="b">
        <v>0</v>
      </c>
      <c r="AE763" s="84" t="s">
        <v>13611</v>
      </c>
      <c r="AF763" s="84"/>
      <c r="AG763" s="90" t="s">
        <v>13180</v>
      </c>
      <c r="AH763" s="84" t="b">
        <v>0</v>
      </c>
      <c r="AI763" s="84">
        <v>134</v>
      </c>
      <c r="AJ763" s="90" t="s">
        <v>11177</v>
      </c>
      <c r="AK763" s="84" t="s">
        <v>13711</v>
      </c>
      <c r="AL763" s="84" t="b">
        <v>0</v>
      </c>
      <c r="AM763" s="90" t="s">
        <v>11177</v>
      </c>
      <c r="AN763" s="84">
        <v>0</v>
      </c>
      <c r="AO763" s="84">
        <v>0</v>
      </c>
      <c r="AP763" s="84"/>
      <c r="AQ763" s="84"/>
      <c r="AR763" s="84"/>
      <c r="AS763" s="84"/>
      <c r="AT763" s="84"/>
      <c r="AU763" s="84"/>
      <c r="AV763" s="84"/>
      <c r="AW763" s="84"/>
    </row>
    <row r="764" spans="1:49" x14ac:dyDescent="0.25">
      <c r="A764" s="69" t="s">
        <v>827</v>
      </c>
      <c r="B764" s="69" t="s">
        <v>827</v>
      </c>
      <c r="C764" s="70"/>
      <c r="D764" s="71"/>
      <c r="E764" s="72"/>
      <c r="F764" s="73"/>
      <c r="G764" s="70"/>
      <c r="H764" s="74"/>
      <c r="I764" s="75"/>
      <c r="J764" s="75"/>
      <c r="K764" s="36"/>
      <c r="L764" s="82"/>
      <c r="M764" s="82"/>
      <c r="N764" s="77"/>
      <c r="O764" s="84" t="s">
        <v>179</v>
      </c>
      <c r="P764" s="86">
        <v>42745.903032407405</v>
      </c>
      <c r="Q764" s="84" t="s">
        <v>3733</v>
      </c>
      <c r="R764" s="84"/>
      <c r="S764" s="84"/>
      <c r="T764" s="84"/>
      <c r="U764" s="86">
        <v>42745.903032407405</v>
      </c>
      <c r="V764" s="87" t="s">
        <v>7401</v>
      </c>
      <c r="W764" s="84"/>
      <c r="X764" s="84"/>
      <c r="Y764" s="90" t="s">
        <v>10426</v>
      </c>
      <c r="Z764" s="84"/>
      <c r="AA764" s="84" t="b">
        <v>0</v>
      </c>
      <c r="AB764" s="84">
        <v>13</v>
      </c>
      <c r="AC764" s="90" t="s">
        <v>13180</v>
      </c>
      <c r="AD764" s="84" t="b">
        <v>0</v>
      </c>
      <c r="AE764" s="84" t="s">
        <v>13611</v>
      </c>
      <c r="AF764" s="84"/>
      <c r="AG764" s="90" t="s">
        <v>13180</v>
      </c>
      <c r="AH764" s="84" t="b">
        <v>0</v>
      </c>
      <c r="AI764" s="84">
        <v>0</v>
      </c>
      <c r="AJ764" s="90" t="s">
        <v>13180</v>
      </c>
      <c r="AK764" s="84" t="s">
        <v>13707</v>
      </c>
      <c r="AL764" s="84" t="b">
        <v>0</v>
      </c>
      <c r="AM764" s="90" t="s">
        <v>10426</v>
      </c>
      <c r="AN764" s="84">
        <v>0</v>
      </c>
      <c r="AO764" s="84">
        <v>0</v>
      </c>
      <c r="AP764" s="84"/>
      <c r="AQ764" s="84"/>
      <c r="AR764" s="84"/>
      <c r="AS764" s="84"/>
      <c r="AT764" s="84"/>
      <c r="AU764" s="84"/>
      <c r="AV764" s="84"/>
      <c r="AW764" s="84"/>
    </row>
    <row r="765" spans="1:49" x14ac:dyDescent="0.25">
      <c r="A765" s="69" t="s">
        <v>828</v>
      </c>
      <c r="B765" s="69" t="s">
        <v>828</v>
      </c>
      <c r="C765" s="70"/>
      <c r="D765" s="71"/>
      <c r="E765" s="72"/>
      <c r="F765" s="73"/>
      <c r="G765" s="70"/>
      <c r="H765" s="74"/>
      <c r="I765" s="75"/>
      <c r="J765" s="75"/>
      <c r="K765" s="36"/>
      <c r="L765" s="82"/>
      <c r="M765" s="82"/>
      <c r="N765" s="77"/>
      <c r="O765" s="84" t="s">
        <v>179</v>
      </c>
      <c r="P765" s="86">
        <v>42745.90834490741</v>
      </c>
      <c r="Q765" s="84" t="s">
        <v>3734</v>
      </c>
      <c r="R765" s="84"/>
      <c r="S765" s="84"/>
      <c r="T765" s="84"/>
      <c r="U765" s="86">
        <v>42745.90834490741</v>
      </c>
      <c r="V765" s="87" t="s">
        <v>7402</v>
      </c>
      <c r="W765" s="84"/>
      <c r="X765" s="84"/>
      <c r="Y765" s="90" t="s">
        <v>10427</v>
      </c>
      <c r="Z765" s="84"/>
      <c r="AA765" s="84" t="b">
        <v>0</v>
      </c>
      <c r="AB765" s="84">
        <v>3</v>
      </c>
      <c r="AC765" s="90" t="s">
        <v>13180</v>
      </c>
      <c r="AD765" s="84" t="b">
        <v>0</v>
      </c>
      <c r="AE765" s="84" t="s">
        <v>13611</v>
      </c>
      <c r="AF765" s="84"/>
      <c r="AG765" s="90" t="s">
        <v>13180</v>
      </c>
      <c r="AH765" s="84" t="b">
        <v>0</v>
      </c>
      <c r="AI765" s="84">
        <v>0</v>
      </c>
      <c r="AJ765" s="90" t="s">
        <v>13180</v>
      </c>
      <c r="AK765" s="84" t="s">
        <v>13707</v>
      </c>
      <c r="AL765" s="84" t="b">
        <v>0</v>
      </c>
      <c r="AM765" s="90" t="s">
        <v>10427</v>
      </c>
      <c r="AN765" s="84">
        <v>0</v>
      </c>
      <c r="AO765" s="84">
        <v>0</v>
      </c>
      <c r="AP765" s="84"/>
      <c r="AQ765" s="84"/>
      <c r="AR765" s="84"/>
      <c r="AS765" s="84"/>
      <c r="AT765" s="84"/>
      <c r="AU765" s="84"/>
      <c r="AV765" s="84"/>
      <c r="AW765" s="84"/>
    </row>
    <row r="766" spans="1:49" x14ac:dyDescent="0.25">
      <c r="A766" s="69" t="s">
        <v>829</v>
      </c>
      <c r="B766" s="69" t="s">
        <v>2955</v>
      </c>
      <c r="C766" s="70"/>
      <c r="D766" s="71"/>
      <c r="E766" s="72"/>
      <c r="F766" s="73"/>
      <c r="G766" s="70"/>
      <c r="H766" s="74"/>
      <c r="I766" s="75"/>
      <c r="J766" s="75"/>
      <c r="K766" s="36"/>
      <c r="L766" s="82"/>
      <c r="M766" s="82"/>
      <c r="N766" s="77"/>
      <c r="O766" s="84" t="s">
        <v>3349</v>
      </c>
      <c r="P766" s="86">
        <v>42745.909548611111</v>
      </c>
      <c r="Q766" s="84" t="s">
        <v>3735</v>
      </c>
      <c r="R766" s="84"/>
      <c r="S766" s="84"/>
      <c r="T766" s="84"/>
      <c r="U766" s="86">
        <v>42745.909548611111</v>
      </c>
      <c r="V766" s="87" t="s">
        <v>7403</v>
      </c>
      <c r="W766" s="84"/>
      <c r="X766" s="84"/>
      <c r="Y766" s="90" t="s">
        <v>10428</v>
      </c>
      <c r="Z766" s="90" t="s">
        <v>12881</v>
      </c>
      <c r="AA766" s="84" t="b">
        <v>0</v>
      </c>
      <c r="AB766" s="84">
        <v>1</v>
      </c>
      <c r="AC766" s="90" t="s">
        <v>13273</v>
      </c>
      <c r="AD766" s="84" t="b">
        <v>0</v>
      </c>
      <c r="AE766" s="84" t="s">
        <v>13612</v>
      </c>
      <c r="AF766" s="84"/>
      <c r="AG766" s="90" t="s">
        <v>13180</v>
      </c>
      <c r="AH766" s="84" t="b">
        <v>0</v>
      </c>
      <c r="AI766" s="84">
        <v>0</v>
      </c>
      <c r="AJ766" s="90" t="s">
        <v>13180</v>
      </c>
      <c r="AK766" s="84" t="s">
        <v>13707</v>
      </c>
      <c r="AL766" s="84" t="b">
        <v>0</v>
      </c>
      <c r="AM766" s="90" t="s">
        <v>12881</v>
      </c>
      <c r="AN766" s="84">
        <v>0</v>
      </c>
      <c r="AO766" s="84">
        <v>0</v>
      </c>
      <c r="AP766" s="84"/>
      <c r="AQ766" s="84"/>
      <c r="AR766" s="84"/>
      <c r="AS766" s="84"/>
      <c r="AT766" s="84"/>
      <c r="AU766" s="84"/>
      <c r="AV766" s="84"/>
      <c r="AW766" s="84"/>
    </row>
    <row r="767" spans="1:49" x14ac:dyDescent="0.25">
      <c r="A767" s="69" t="s">
        <v>830</v>
      </c>
      <c r="B767" s="69" t="s">
        <v>830</v>
      </c>
      <c r="C767" s="70"/>
      <c r="D767" s="71"/>
      <c r="E767" s="72"/>
      <c r="F767" s="73"/>
      <c r="G767" s="70"/>
      <c r="H767" s="74"/>
      <c r="I767" s="75"/>
      <c r="J767" s="75"/>
      <c r="K767" s="36"/>
      <c r="L767" s="82"/>
      <c r="M767" s="82"/>
      <c r="N767" s="77"/>
      <c r="O767" s="84" t="s">
        <v>179</v>
      </c>
      <c r="P767" s="86">
        <v>42745.912141203706</v>
      </c>
      <c r="Q767" s="84" t="s">
        <v>3736</v>
      </c>
      <c r="R767" s="87" t="s">
        <v>5738</v>
      </c>
      <c r="S767" s="84" t="s">
        <v>6297</v>
      </c>
      <c r="T767" s="84"/>
      <c r="U767" s="86">
        <v>42745.912141203706</v>
      </c>
      <c r="V767" s="87" t="s">
        <v>7404</v>
      </c>
      <c r="W767" s="84"/>
      <c r="X767" s="84"/>
      <c r="Y767" s="90" t="s">
        <v>10429</v>
      </c>
      <c r="Z767" s="84"/>
      <c r="AA767" s="84" t="b">
        <v>0</v>
      </c>
      <c r="AB767" s="84">
        <v>6</v>
      </c>
      <c r="AC767" s="90" t="s">
        <v>13180</v>
      </c>
      <c r="AD767" s="84" t="b">
        <v>1</v>
      </c>
      <c r="AE767" s="84" t="s">
        <v>13611</v>
      </c>
      <c r="AF767" s="84"/>
      <c r="AG767" s="90" t="s">
        <v>13631</v>
      </c>
      <c r="AH767" s="84" t="b">
        <v>0</v>
      </c>
      <c r="AI767" s="84">
        <v>1</v>
      </c>
      <c r="AJ767" s="90" t="s">
        <v>13180</v>
      </c>
      <c r="AK767" s="84" t="s">
        <v>13707</v>
      </c>
      <c r="AL767" s="84" t="b">
        <v>1</v>
      </c>
      <c r="AM767" s="90" t="s">
        <v>10429</v>
      </c>
      <c r="AN767" s="84">
        <v>0</v>
      </c>
      <c r="AO767" s="84">
        <v>0</v>
      </c>
      <c r="AP767" s="84"/>
      <c r="AQ767" s="84"/>
      <c r="AR767" s="84"/>
      <c r="AS767" s="84"/>
      <c r="AT767" s="84"/>
      <c r="AU767" s="84"/>
      <c r="AV767" s="84"/>
      <c r="AW767" s="84"/>
    </row>
    <row r="768" spans="1:49" x14ac:dyDescent="0.25">
      <c r="A768" s="69" t="s">
        <v>831</v>
      </c>
      <c r="B768" s="69" t="s">
        <v>830</v>
      </c>
      <c r="C768" s="70"/>
      <c r="D768" s="71"/>
      <c r="E768" s="72"/>
      <c r="F768" s="73"/>
      <c r="G768" s="70"/>
      <c r="H768" s="74"/>
      <c r="I768" s="75"/>
      <c r="J768" s="75"/>
      <c r="K768" s="36"/>
      <c r="L768" s="82"/>
      <c r="M768" s="82"/>
      <c r="N768" s="77"/>
      <c r="O768" s="84" t="s">
        <v>3348</v>
      </c>
      <c r="P768" s="86">
        <v>42745.912731481483</v>
      </c>
      <c r="Q768" s="84" t="s">
        <v>3737</v>
      </c>
      <c r="R768" s="84"/>
      <c r="S768" s="84"/>
      <c r="T768" s="84"/>
      <c r="U768" s="86">
        <v>42745.912731481483</v>
      </c>
      <c r="V768" s="87" t="s">
        <v>7405</v>
      </c>
      <c r="W768" s="84"/>
      <c r="X768" s="84"/>
      <c r="Y768" s="90" t="s">
        <v>10430</v>
      </c>
      <c r="Z768" s="84"/>
      <c r="AA768" s="84" t="b">
        <v>0</v>
      </c>
      <c r="AB768" s="84">
        <v>0</v>
      </c>
      <c r="AC768" s="90" t="s">
        <v>13180</v>
      </c>
      <c r="AD768" s="84" t="b">
        <v>1</v>
      </c>
      <c r="AE768" s="84" t="s">
        <v>13611</v>
      </c>
      <c r="AF768" s="84"/>
      <c r="AG768" s="90" t="s">
        <v>13631</v>
      </c>
      <c r="AH768" s="84" t="b">
        <v>0</v>
      </c>
      <c r="AI768" s="84">
        <v>1</v>
      </c>
      <c r="AJ768" s="90" t="s">
        <v>10429</v>
      </c>
      <c r="AK768" s="84" t="s">
        <v>13707</v>
      </c>
      <c r="AL768" s="84" t="b">
        <v>0</v>
      </c>
      <c r="AM768" s="90" t="s">
        <v>10429</v>
      </c>
      <c r="AN768" s="84">
        <v>0</v>
      </c>
      <c r="AO768" s="84">
        <v>0</v>
      </c>
      <c r="AP768" s="84"/>
      <c r="AQ768" s="84"/>
      <c r="AR768" s="84"/>
      <c r="AS768" s="84"/>
      <c r="AT768" s="84"/>
      <c r="AU768" s="84"/>
      <c r="AV768" s="84"/>
      <c r="AW768" s="84"/>
    </row>
    <row r="769" spans="1:49" x14ac:dyDescent="0.25">
      <c r="A769" s="69" t="s">
        <v>831</v>
      </c>
      <c r="B769" s="69" t="s">
        <v>2335</v>
      </c>
      <c r="C769" s="70"/>
      <c r="D769" s="71"/>
      <c r="E769" s="72"/>
      <c r="F769" s="73"/>
      <c r="G769" s="70"/>
      <c r="H769" s="74"/>
      <c r="I769" s="75"/>
      <c r="J769" s="75"/>
      <c r="K769" s="36"/>
      <c r="L769" s="82"/>
      <c r="M769" s="82"/>
      <c r="N769" s="77"/>
      <c r="O769" s="84" t="s">
        <v>3348</v>
      </c>
      <c r="P769" s="86">
        <v>42745.08866898148</v>
      </c>
      <c r="Q769" s="84" t="s">
        <v>3556</v>
      </c>
      <c r="R769" s="87" t="s">
        <v>5703</v>
      </c>
      <c r="S769" s="84" t="s">
        <v>6297</v>
      </c>
      <c r="T769" s="84"/>
      <c r="U769" s="86">
        <v>42745.08866898148</v>
      </c>
      <c r="V769" s="87" t="s">
        <v>7406</v>
      </c>
      <c r="W769" s="84"/>
      <c r="X769" s="84"/>
      <c r="Y769" s="90" t="s">
        <v>10431</v>
      </c>
      <c r="Z769" s="84"/>
      <c r="AA769" s="84" t="b">
        <v>0</v>
      </c>
      <c r="AB769" s="84">
        <v>0</v>
      </c>
      <c r="AC769" s="90" t="s">
        <v>13180</v>
      </c>
      <c r="AD769" s="84" t="b">
        <v>1</v>
      </c>
      <c r="AE769" s="84" t="s">
        <v>13611</v>
      </c>
      <c r="AF769" s="84"/>
      <c r="AG769" s="90" t="s">
        <v>13626</v>
      </c>
      <c r="AH769" s="84" t="b">
        <v>0</v>
      </c>
      <c r="AI769" s="84">
        <v>93</v>
      </c>
      <c r="AJ769" s="90" t="s">
        <v>12066</v>
      </c>
      <c r="AK769" s="84" t="s">
        <v>13707</v>
      </c>
      <c r="AL769" s="84" t="b">
        <v>0</v>
      </c>
      <c r="AM769" s="90" t="s">
        <v>12066</v>
      </c>
      <c r="AN769" s="84">
        <v>0</v>
      </c>
      <c r="AO769" s="84">
        <v>0</v>
      </c>
      <c r="AP769" s="84"/>
      <c r="AQ769" s="84"/>
      <c r="AR769" s="84"/>
      <c r="AS769" s="84"/>
      <c r="AT769" s="84"/>
      <c r="AU769" s="84"/>
      <c r="AV769" s="84"/>
      <c r="AW769" s="84"/>
    </row>
    <row r="770" spans="1:49" x14ac:dyDescent="0.25">
      <c r="A770" s="69" t="s">
        <v>832</v>
      </c>
      <c r="B770" s="69" t="s">
        <v>832</v>
      </c>
      <c r="C770" s="70"/>
      <c r="D770" s="71"/>
      <c r="E770" s="72"/>
      <c r="F770" s="73"/>
      <c r="G770" s="70"/>
      <c r="H770" s="74"/>
      <c r="I770" s="75"/>
      <c r="J770" s="75"/>
      <c r="K770" s="36"/>
      <c r="L770" s="82"/>
      <c r="M770" s="82"/>
      <c r="N770" s="77"/>
      <c r="O770" s="84" t="s">
        <v>179</v>
      </c>
      <c r="P770" s="86">
        <v>42745.913159722222</v>
      </c>
      <c r="Q770" s="84" t="s">
        <v>3738</v>
      </c>
      <c r="R770" s="84"/>
      <c r="S770" s="84"/>
      <c r="T770" s="84"/>
      <c r="U770" s="86">
        <v>42745.913159722222</v>
      </c>
      <c r="V770" s="87" t="s">
        <v>7407</v>
      </c>
      <c r="W770" s="84"/>
      <c r="X770" s="84"/>
      <c r="Y770" s="90" t="s">
        <v>10432</v>
      </c>
      <c r="Z770" s="84"/>
      <c r="AA770" s="84" t="b">
        <v>0</v>
      </c>
      <c r="AB770" s="84">
        <v>3</v>
      </c>
      <c r="AC770" s="90" t="s">
        <v>13180</v>
      </c>
      <c r="AD770" s="84" t="b">
        <v>0</v>
      </c>
      <c r="AE770" s="84" t="s">
        <v>13611</v>
      </c>
      <c r="AF770" s="84"/>
      <c r="AG770" s="90" t="s">
        <v>13180</v>
      </c>
      <c r="AH770" s="84" t="b">
        <v>0</v>
      </c>
      <c r="AI770" s="84">
        <v>0</v>
      </c>
      <c r="AJ770" s="90" t="s">
        <v>13180</v>
      </c>
      <c r="AK770" s="84" t="s">
        <v>13707</v>
      </c>
      <c r="AL770" s="84" t="b">
        <v>0</v>
      </c>
      <c r="AM770" s="90" t="s">
        <v>10432</v>
      </c>
      <c r="AN770" s="84">
        <v>0</v>
      </c>
      <c r="AO770" s="84">
        <v>0</v>
      </c>
      <c r="AP770" s="84"/>
      <c r="AQ770" s="84"/>
      <c r="AR770" s="84"/>
      <c r="AS770" s="84"/>
      <c r="AT770" s="84"/>
      <c r="AU770" s="84"/>
      <c r="AV770" s="84"/>
      <c r="AW770" s="84"/>
    </row>
    <row r="771" spans="1:49" x14ac:dyDescent="0.25">
      <c r="A771" s="69" t="s">
        <v>833</v>
      </c>
      <c r="B771" s="69" t="s">
        <v>2956</v>
      </c>
      <c r="C771" s="70"/>
      <c r="D771" s="71"/>
      <c r="E771" s="72"/>
      <c r="F771" s="73"/>
      <c r="G771" s="70"/>
      <c r="H771" s="74"/>
      <c r="I771" s="75"/>
      <c r="J771" s="75"/>
      <c r="K771" s="36"/>
      <c r="L771" s="82"/>
      <c r="M771" s="82"/>
      <c r="N771" s="77"/>
      <c r="O771" s="84" t="s">
        <v>3349</v>
      </c>
      <c r="P771" s="86">
        <v>42745.913969907408</v>
      </c>
      <c r="Q771" s="84" t="s">
        <v>3739</v>
      </c>
      <c r="R771" s="84"/>
      <c r="S771" s="84"/>
      <c r="T771" s="84"/>
      <c r="U771" s="86">
        <v>42745.913969907408</v>
      </c>
      <c r="V771" s="87" t="s">
        <v>7408</v>
      </c>
      <c r="W771" s="84"/>
      <c r="X771" s="84"/>
      <c r="Y771" s="90" t="s">
        <v>10433</v>
      </c>
      <c r="Z771" s="90" t="s">
        <v>12882</v>
      </c>
      <c r="AA771" s="84" t="b">
        <v>0</v>
      </c>
      <c r="AB771" s="84">
        <v>0</v>
      </c>
      <c r="AC771" s="90" t="s">
        <v>13274</v>
      </c>
      <c r="AD771" s="84" t="b">
        <v>0</v>
      </c>
      <c r="AE771" s="84" t="s">
        <v>13611</v>
      </c>
      <c r="AF771" s="84"/>
      <c r="AG771" s="90" t="s">
        <v>13180</v>
      </c>
      <c r="AH771" s="84" t="b">
        <v>0</v>
      </c>
      <c r="AI771" s="84">
        <v>0</v>
      </c>
      <c r="AJ771" s="90" t="s">
        <v>13180</v>
      </c>
      <c r="AK771" s="84" t="s">
        <v>13706</v>
      </c>
      <c r="AL771" s="84" t="b">
        <v>0</v>
      </c>
      <c r="AM771" s="90" t="s">
        <v>12882</v>
      </c>
      <c r="AN771" s="84">
        <v>0</v>
      </c>
      <c r="AO771" s="84">
        <v>0</v>
      </c>
      <c r="AP771" s="84"/>
      <c r="AQ771" s="84"/>
      <c r="AR771" s="84"/>
      <c r="AS771" s="84"/>
      <c r="AT771" s="84"/>
      <c r="AU771" s="84"/>
      <c r="AV771" s="84"/>
      <c r="AW771" s="84"/>
    </row>
    <row r="772" spans="1:49" x14ac:dyDescent="0.25">
      <c r="A772" s="69" t="s">
        <v>834</v>
      </c>
      <c r="B772" s="69" t="s">
        <v>2936</v>
      </c>
      <c r="C772" s="70"/>
      <c r="D772" s="71"/>
      <c r="E772" s="72"/>
      <c r="F772" s="73"/>
      <c r="G772" s="70"/>
      <c r="H772" s="74"/>
      <c r="I772" s="75"/>
      <c r="J772" s="75"/>
      <c r="K772" s="36"/>
      <c r="L772" s="82"/>
      <c r="M772" s="82"/>
      <c r="N772" s="77"/>
      <c r="O772" s="84" t="s">
        <v>3348</v>
      </c>
      <c r="P772" s="86">
        <v>42745.914629629631</v>
      </c>
      <c r="Q772" s="84" t="s">
        <v>3679</v>
      </c>
      <c r="R772" s="87" t="s">
        <v>5728</v>
      </c>
      <c r="S772" s="84" t="s">
        <v>6321</v>
      </c>
      <c r="T772" s="84"/>
      <c r="U772" s="86">
        <v>42745.914629629631</v>
      </c>
      <c r="V772" s="87" t="s">
        <v>7409</v>
      </c>
      <c r="W772" s="84"/>
      <c r="X772" s="84"/>
      <c r="Y772" s="90" t="s">
        <v>10434</v>
      </c>
      <c r="Z772" s="84"/>
      <c r="AA772" s="84" t="b">
        <v>0</v>
      </c>
      <c r="AB772" s="84">
        <v>0</v>
      </c>
      <c r="AC772" s="90" t="s">
        <v>13180</v>
      </c>
      <c r="AD772" s="84" t="b">
        <v>0</v>
      </c>
      <c r="AE772" s="84" t="s">
        <v>13611</v>
      </c>
      <c r="AF772" s="84"/>
      <c r="AG772" s="90" t="s">
        <v>13180</v>
      </c>
      <c r="AH772" s="84" t="b">
        <v>0</v>
      </c>
      <c r="AI772" s="84">
        <v>25</v>
      </c>
      <c r="AJ772" s="90" t="s">
        <v>10587</v>
      </c>
      <c r="AK772" s="84" t="s">
        <v>13711</v>
      </c>
      <c r="AL772" s="84" t="b">
        <v>0</v>
      </c>
      <c r="AM772" s="90" t="s">
        <v>10587</v>
      </c>
      <c r="AN772" s="84">
        <v>0</v>
      </c>
      <c r="AO772" s="84">
        <v>0</v>
      </c>
      <c r="AP772" s="84"/>
      <c r="AQ772" s="84"/>
      <c r="AR772" s="84"/>
      <c r="AS772" s="84"/>
      <c r="AT772" s="84"/>
      <c r="AU772" s="84"/>
      <c r="AV772" s="84"/>
      <c r="AW772" s="84"/>
    </row>
    <row r="773" spans="1:49" x14ac:dyDescent="0.25">
      <c r="A773" s="69" t="s">
        <v>834</v>
      </c>
      <c r="B773" s="69" t="s">
        <v>2937</v>
      </c>
      <c r="C773" s="70"/>
      <c r="D773" s="71"/>
      <c r="E773" s="72"/>
      <c r="F773" s="73"/>
      <c r="G773" s="70"/>
      <c r="H773" s="74"/>
      <c r="I773" s="75"/>
      <c r="J773" s="75"/>
      <c r="K773" s="36"/>
      <c r="L773" s="82"/>
      <c r="M773" s="82"/>
      <c r="N773" s="77"/>
      <c r="O773" s="84" t="s">
        <v>3348</v>
      </c>
      <c r="P773" s="86">
        <v>42745.914629629631</v>
      </c>
      <c r="Q773" s="84" t="s">
        <v>3679</v>
      </c>
      <c r="R773" s="87" t="s">
        <v>5728</v>
      </c>
      <c r="S773" s="84" t="s">
        <v>6321</v>
      </c>
      <c r="T773" s="84"/>
      <c r="U773" s="86">
        <v>42745.914629629631</v>
      </c>
      <c r="V773" s="87" t="s">
        <v>7409</v>
      </c>
      <c r="W773" s="84"/>
      <c r="X773" s="84"/>
      <c r="Y773" s="90" t="s">
        <v>10434</v>
      </c>
      <c r="Z773" s="84"/>
      <c r="AA773" s="84" t="b">
        <v>0</v>
      </c>
      <c r="AB773" s="84">
        <v>0</v>
      </c>
      <c r="AC773" s="90" t="s">
        <v>13180</v>
      </c>
      <c r="AD773" s="84" t="b">
        <v>0</v>
      </c>
      <c r="AE773" s="84" t="s">
        <v>13611</v>
      </c>
      <c r="AF773" s="84"/>
      <c r="AG773" s="90" t="s">
        <v>13180</v>
      </c>
      <c r="AH773" s="84" t="b">
        <v>0</v>
      </c>
      <c r="AI773" s="84">
        <v>25</v>
      </c>
      <c r="AJ773" s="90" t="s">
        <v>10587</v>
      </c>
      <c r="AK773" s="84" t="s">
        <v>13711</v>
      </c>
      <c r="AL773" s="84" t="b">
        <v>0</v>
      </c>
      <c r="AM773" s="90" t="s">
        <v>10587</v>
      </c>
      <c r="AN773" s="84">
        <v>0</v>
      </c>
      <c r="AO773" s="84">
        <v>0</v>
      </c>
      <c r="AP773" s="84"/>
      <c r="AQ773" s="84"/>
      <c r="AR773" s="84"/>
      <c r="AS773" s="84"/>
      <c r="AT773" s="84"/>
      <c r="AU773" s="84"/>
      <c r="AV773" s="84"/>
      <c r="AW773" s="84"/>
    </row>
    <row r="774" spans="1:49" x14ac:dyDescent="0.25">
      <c r="A774" s="69" t="s">
        <v>834</v>
      </c>
      <c r="B774" s="69" t="s">
        <v>983</v>
      </c>
      <c r="C774" s="70"/>
      <c r="D774" s="71"/>
      <c r="E774" s="72"/>
      <c r="F774" s="73"/>
      <c r="G774" s="70"/>
      <c r="H774" s="74"/>
      <c r="I774" s="75"/>
      <c r="J774" s="75"/>
      <c r="K774" s="36"/>
      <c r="L774" s="82"/>
      <c r="M774" s="82"/>
      <c r="N774" s="77"/>
      <c r="O774" s="84" t="s">
        <v>3348</v>
      </c>
      <c r="P774" s="86">
        <v>42745.914629629631</v>
      </c>
      <c r="Q774" s="84" t="s">
        <v>3679</v>
      </c>
      <c r="R774" s="87" t="s">
        <v>5728</v>
      </c>
      <c r="S774" s="84" t="s">
        <v>6321</v>
      </c>
      <c r="T774" s="84"/>
      <c r="U774" s="86">
        <v>42745.914629629631</v>
      </c>
      <c r="V774" s="87" t="s">
        <v>7409</v>
      </c>
      <c r="W774" s="84"/>
      <c r="X774" s="84"/>
      <c r="Y774" s="90" t="s">
        <v>10434</v>
      </c>
      <c r="Z774" s="84"/>
      <c r="AA774" s="84" t="b">
        <v>0</v>
      </c>
      <c r="AB774" s="84">
        <v>0</v>
      </c>
      <c r="AC774" s="90" t="s">
        <v>13180</v>
      </c>
      <c r="AD774" s="84" t="b">
        <v>0</v>
      </c>
      <c r="AE774" s="84" t="s">
        <v>13611</v>
      </c>
      <c r="AF774" s="84"/>
      <c r="AG774" s="90" t="s">
        <v>13180</v>
      </c>
      <c r="AH774" s="84" t="b">
        <v>0</v>
      </c>
      <c r="AI774" s="84">
        <v>25</v>
      </c>
      <c r="AJ774" s="90" t="s">
        <v>10587</v>
      </c>
      <c r="AK774" s="84" t="s">
        <v>13711</v>
      </c>
      <c r="AL774" s="84" t="b">
        <v>0</v>
      </c>
      <c r="AM774" s="90" t="s">
        <v>10587</v>
      </c>
      <c r="AN774" s="84">
        <v>0</v>
      </c>
      <c r="AO774" s="84">
        <v>0</v>
      </c>
      <c r="AP774" s="84"/>
      <c r="AQ774" s="84"/>
      <c r="AR774" s="84"/>
      <c r="AS774" s="84"/>
      <c r="AT774" s="84"/>
      <c r="AU774" s="84"/>
      <c r="AV774" s="84"/>
      <c r="AW774" s="84"/>
    </row>
    <row r="775" spans="1:49" x14ac:dyDescent="0.25">
      <c r="A775" s="69" t="s">
        <v>835</v>
      </c>
      <c r="B775" s="69" t="s">
        <v>835</v>
      </c>
      <c r="C775" s="70"/>
      <c r="D775" s="71"/>
      <c r="E775" s="72"/>
      <c r="F775" s="73"/>
      <c r="G775" s="70"/>
      <c r="H775" s="74"/>
      <c r="I775" s="75"/>
      <c r="J775" s="75"/>
      <c r="K775" s="36"/>
      <c r="L775" s="82"/>
      <c r="M775" s="82"/>
      <c r="N775" s="77"/>
      <c r="O775" s="84" t="s">
        <v>179</v>
      </c>
      <c r="P775" s="86">
        <v>42745.914953703701</v>
      </c>
      <c r="Q775" s="84" t="s">
        <v>3740</v>
      </c>
      <c r="R775" s="87" t="s">
        <v>5739</v>
      </c>
      <c r="S775" s="84" t="s">
        <v>6294</v>
      </c>
      <c r="T775" s="84"/>
      <c r="U775" s="86">
        <v>42745.914953703701</v>
      </c>
      <c r="V775" s="87" t="s">
        <v>7410</v>
      </c>
      <c r="W775" s="84"/>
      <c r="X775" s="84"/>
      <c r="Y775" s="90" t="s">
        <v>10435</v>
      </c>
      <c r="Z775" s="84"/>
      <c r="AA775" s="84" t="b">
        <v>0</v>
      </c>
      <c r="AB775" s="84">
        <v>0</v>
      </c>
      <c r="AC775" s="90" t="s">
        <v>13180</v>
      </c>
      <c r="AD775" s="84" t="b">
        <v>0</v>
      </c>
      <c r="AE775" s="84" t="s">
        <v>13611</v>
      </c>
      <c r="AF775" s="84"/>
      <c r="AG775" s="90" t="s">
        <v>13180</v>
      </c>
      <c r="AH775" s="84" t="b">
        <v>0</v>
      </c>
      <c r="AI775" s="84">
        <v>0</v>
      </c>
      <c r="AJ775" s="90" t="s">
        <v>13180</v>
      </c>
      <c r="AK775" s="84" t="s">
        <v>13719</v>
      </c>
      <c r="AL775" s="84" t="b">
        <v>0</v>
      </c>
      <c r="AM775" s="90" t="s">
        <v>10435</v>
      </c>
      <c r="AN775" s="84">
        <v>0</v>
      </c>
      <c r="AO775" s="84">
        <v>0</v>
      </c>
      <c r="AP775" s="84"/>
      <c r="AQ775" s="84"/>
      <c r="AR775" s="84"/>
      <c r="AS775" s="84"/>
      <c r="AT775" s="84"/>
      <c r="AU775" s="84"/>
      <c r="AV775" s="84"/>
      <c r="AW775" s="84"/>
    </row>
    <row r="776" spans="1:49" x14ac:dyDescent="0.25">
      <c r="A776" s="69" t="s">
        <v>836</v>
      </c>
      <c r="B776" s="69" t="s">
        <v>836</v>
      </c>
      <c r="C776" s="70"/>
      <c r="D776" s="71"/>
      <c r="E776" s="72"/>
      <c r="F776" s="73"/>
      <c r="G776" s="70"/>
      <c r="H776" s="74"/>
      <c r="I776" s="75"/>
      <c r="J776" s="75"/>
      <c r="K776" s="36"/>
      <c r="L776" s="82"/>
      <c r="M776" s="82"/>
      <c r="N776" s="77"/>
      <c r="O776" s="84" t="s">
        <v>179</v>
      </c>
      <c r="P776" s="86">
        <v>42745.915405092594</v>
      </c>
      <c r="Q776" s="84" t="s">
        <v>3741</v>
      </c>
      <c r="R776" s="84"/>
      <c r="S776" s="84"/>
      <c r="T776" s="84"/>
      <c r="U776" s="86">
        <v>42745.915405092594</v>
      </c>
      <c r="V776" s="87" t="s">
        <v>7411</v>
      </c>
      <c r="W776" s="84"/>
      <c r="X776" s="84"/>
      <c r="Y776" s="90" t="s">
        <v>10436</v>
      </c>
      <c r="Z776" s="84"/>
      <c r="AA776" s="84" t="b">
        <v>0</v>
      </c>
      <c r="AB776" s="84">
        <v>0</v>
      </c>
      <c r="AC776" s="90" t="s">
        <v>13180</v>
      </c>
      <c r="AD776" s="84" t="b">
        <v>0</v>
      </c>
      <c r="AE776" s="84" t="s">
        <v>13611</v>
      </c>
      <c r="AF776" s="84"/>
      <c r="AG776" s="90" t="s">
        <v>13180</v>
      </c>
      <c r="AH776" s="84" t="b">
        <v>0</v>
      </c>
      <c r="AI776" s="84">
        <v>0</v>
      </c>
      <c r="AJ776" s="90" t="s">
        <v>13180</v>
      </c>
      <c r="AK776" s="84" t="s">
        <v>13711</v>
      </c>
      <c r="AL776" s="84" t="b">
        <v>0</v>
      </c>
      <c r="AM776" s="90" t="s">
        <v>10436</v>
      </c>
      <c r="AN776" s="84">
        <v>0</v>
      </c>
      <c r="AO776" s="84">
        <v>0</v>
      </c>
      <c r="AP776" s="84"/>
      <c r="AQ776" s="84"/>
      <c r="AR776" s="84"/>
      <c r="AS776" s="84"/>
      <c r="AT776" s="84"/>
      <c r="AU776" s="84"/>
      <c r="AV776" s="84"/>
      <c r="AW776" s="84"/>
    </row>
    <row r="777" spans="1:49" x14ac:dyDescent="0.25">
      <c r="A777" s="69" t="s">
        <v>837</v>
      </c>
      <c r="B777" s="69" t="s">
        <v>837</v>
      </c>
      <c r="C777" s="70"/>
      <c r="D777" s="71"/>
      <c r="E777" s="72"/>
      <c r="F777" s="73"/>
      <c r="G777" s="70"/>
      <c r="H777" s="74"/>
      <c r="I777" s="75"/>
      <c r="J777" s="75"/>
      <c r="K777" s="36"/>
      <c r="L777" s="82"/>
      <c r="M777" s="82"/>
      <c r="N777" s="77"/>
      <c r="O777" s="84" t="s">
        <v>179</v>
      </c>
      <c r="P777" s="86">
        <v>42745.920023148145</v>
      </c>
      <c r="Q777" s="84" t="s">
        <v>3742</v>
      </c>
      <c r="R777" s="84"/>
      <c r="S777" s="84"/>
      <c r="T777" s="84"/>
      <c r="U777" s="86">
        <v>42745.920023148145</v>
      </c>
      <c r="V777" s="87" t="s">
        <v>7412</v>
      </c>
      <c r="W777" s="84"/>
      <c r="X777" s="84"/>
      <c r="Y777" s="90" t="s">
        <v>10437</v>
      </c>
      <c r="Z777" s="84"/>
      <c r="AA777" s="84" t="b">
        <v>0</v>
      </c>
      <c r="AB777" s="84">
        <v>2</v>
      </c>
      <c r="AC777" s="90" t="s">
        <v>13180</v>
      </c>
      <c r="AD777" s="84" t="b">
        <v>0</v>
      </c>
      <c r="AE777" s="84" t="s">
        <v>13611</v>
      </c>
      <c r="AF777" s="84"/>
      <c r="AG777" s="90" t="s">
        <v>13180</v>
      </c>
      <c r="AH777" s="84" t="b">
        <v>0</v>
      </c>
      <c r="AI777" s="84">
        <v>0</v>
      </c>
      <c r="AJ777" s="90" t="s">
        <v>13180</v>
      </c>
      <c r="AK777" s="84" t="s">
        <v>13707</v>
      </c>
      <c r="AL777" s="84" t="b">
        <v>0</v>
      </c>
      <c r="AM777" s="90" t="s">
        <v>10437</v>
      </c>
      <c r="AN777" s="84">
        <v>0</v>
      </c>
      <c r="AO777" s="84">
        <v>0</v>
      </c>
      <c r="AP777" s="84" t="s">
        <v>13819</v>
      </c>
      <c r="AQ777" s="84" t="s">
        <v>13984</v>
      </c>
      <c r="AR777" s="84" t="s">
        <v>13986</v>
      </c>
      <c r="AS777" s="84" t="s">
        <v>14012</v>
      </c>
      <c r="AT777" s="84" t="s">
        <v>14200</v>
      </c>
      <c r="AU777" s="84" t="s">
        <v>14389</v>
      </c>
      <c r="AV777" s="84" t="s">
        <v>14550</v>
      </c>
      <c r="AW777" s="87" t="s">
        <v>14576</v>
      </c>
    </row>
    <row r="778" spans="1:49" x14ac:dyDescent="0.25">
      <c r="A778" s="69" t="s">
        <v>838</v>
      </c>
      <c r="B778" s="69" t="s">
        <v>1552</v>
      </c>
      <c r="C778" s="70"/>
      <c r="D778" s="71"/>
      <c r="E778" s="72"/>
      <c r="F778" s="73"/>
      <c r="G778" s="70"/>
      <c r="H778" s="74"/>
      <c r="I778" s="75"/>
      <c r="J778" s="75"/>
      <c r="K778" s="36"/>
      <c r="L778" s="82"/>
      <c r="M778" s="82"/>
      <c r="N778" s="77"/>
      <c r="O778" s="84" t="s">
        <v>3348</v>
      </c>
      <c r="P778" s="86">
        <v>42745.922488425924</v>
      </c>
      <c r="Q778" s="84" t="s">
        <v>3447</v>
      </c>
      <c r="R778" s="84"/>
      <c r="S778" s="84"/>
      <c r="T778" s="84"/>
      <c r="U778" s="86">
        <v>42745.922488425924</v>
      </c>
      <c r="V778" s="87" t="s">
        <v>7413</v>
      </c>
      <c r="W778" s="84"/>
      <c r="X778" s="84"/>
      <c r="Y778" s="90" t="s">
        <v>10438</v>
      </c>
      <c r="Z778" s="84"/>
      <c r="AA778" s="84" t="b">
        <v>0</v>
      </c>
      <c r="AB778" s="84">
        <v>0</v>
      </c>
      <c r="AC778" s="90" t="s">
        <v>13180</v>
      </c>
      <c r="AD778" s="84" t="b">
        <v>0</v>
      </c>
      <c r="AE778" s="84" t="s">
        <v>13611</v>
      </c>
      <c r="AF778" s="84"/>
      <c r="AG778" s="90" t="s">
        <v>13180</v>
      </c>
      <c r="AH778" s="84" t="b">
        <v>0</v>
      </c>
      <c r="AI778" s="84">
        <v>134</v>
      </c>
      <c r="AJ778" s="90" t="s">
        <v>11177</v>
      </c>
      <c r="AK778" s="84" t="s">
        <v>13711</v>
      </c>
      <c r="AL778" s="84" t="b">
        <v>0</v>
      </c>
      <c r="AM778" s="90" t="s">
        <v>11177</v>
      </c>
      <c r="AN778" s="84">
        <v>0</v>
      </c>
      <c r="AO778" s="84">
        <v>0</v>
      </c>
      <c r="AP778" s="84"/>
      <c r="AQ778" s="84"/>
      <c r="AR778" s="84"/>
      <c r="AS778" s="84"/>
      <c r="AT778" s="84"/>
      <c r="AU778" s="84"/>
      <c r="AV778" s="84"/>
      <c r="AW778" s="84"/>
    </row>
    <row r="779" spans="1:49" x14ac:dyDescent="0.25">
      <c r="A779" s="69" t="s">
        <v>839</v>
      </c>
      <c r="B779" s="69" t="s">
        <v>839</v>
      </c>
      <c r="C779" s="70"/>
      <c r="D779" s="71"/>
      <c r="E779" s="72"/>
      <c r="F779" s="73"/>
      <c r="G779" s="70"/>
      <c r="H779" s="74"/>
      <c r="I779" s="75"/>
      <c r="J779" s="75"/>
      <c r="K779" s="36"/>
      <c r="L779" s="82"/>
      <c r="M779" s="82"/>
      <c r="N779" s="77"/>
      <c r="O779" s="84" t="s">
        <v>179</v>
      </c>
      <c r="P779" s="86">
        <v>42745.923993055556</v>
      </c>
      <c r="Q779" s="84" t="s">
        <v>3743</v>
      </c>
      <c r="R779" s="87" t="s">
        <v>5740</v>
      </c>
      <c r="S779" s="84" t="s">
        <v>6304</v>
      </c>
      <c r="T779" s="84"/>
      <c r="U779" s="86">
        <v>42745.923993055556</v>
      </c>
      <c r="V779" s="87" t="s">
        <v>7414</v>
      </c>
      <c r="W779" s="84"/>
      <c r="X779" s="84"/>
      <c r="Y779" s="90" t="s">
        <v>10439</v>
      </c>
      <c r="Z779" s="84"/>
      <c r="AA779" s="84" t="b">
        <v>0</v>
      </c>
      <c r="AB779" s="84">
        <v>1</v>
      </c>
      <c r="AC779" s="90" t="s">
        <v>13180</v>
      </c>
      <c r="AD779" s="84" t="b">
        <v>0</v>
      </c>
      <c r="AE779" s="84" t="s">
        <v>13611</v>
      </c>
      <c r="AF779" s="84"/>
      <c r="AG779" s="90" t="s">
        <v>13180</v>
      </c>
      <c r="AH779" s="84" t="b">
        <v>0</v>
      </c>
      <c r="AI779" s="84">
        <v>0</v>
      </c>
      <c r="AJ779" s="90" t="s">
        <v>13180</v>
      </c>
      <c r="AK779" s="84" t="s">
        <v>13714</v>
      </c>
      <c r="AL779" s="84" t="b">
        <v>0</v>
      </c>
      <c r="AM779" s="90" t="s">
        <v>10439</v>
      </c>
      <c r="AN779" s="84">
        <v>0</v>
      </c>
      <c r="AO779" s="84">
        <v>0</v>
      </c>
      <c r="AP779" s="84"/>
      <c r="AQ779" s="84"/>
      <c r="AR779" s="84"/>
      <c r="AS779" s="84"/>
      <c r="AT779" s="84"/>
      <c r="AU779" s="84"/>
      <c r="AV779" s="84"/>
      <c r="AW779" s="84"/>
    </row>
    <row r="780" spans="1:49" x14ac:dyDescent="0.25">
      <c r="A780" s="69" t="s">
        <v>840</v>
      </c>
      <c r="B780" s="69" t="s">
        <v>840</v>
      </c>
      <c r="C780" s="70"/>
      <c r="D780" s="71"/>
      <c r="E780" s="72"/>
      <c r="F780" s="73"/>
      <c r="G780" s="70"/>
      <c r="H780" s="74"/>
      <c r="I780" s="75"/>
      <c r="J780" s="75"/>
      <c r="K780" s="36"/>
      <c r="L780" s="82"/>
      <c r="M780" s="82"/>
      <c r="N780" s="77"/>
      <c r="O780" s="84" t="s">
        <v>179</v>
      </c>
      <c r="P780" s="86">
        <v>42745.932546296295</v>
      </c>
      <c r="Q780" s="84" t="s">
        <v>3744</v>
      </c>
      <c r="R780" s="87" t="s">
        <v>5741</v>
      </c>
      <c r="S780" s="84" t="s">
        <v>6294</v>
      </c>
      <c r="T780" s="84"/>
      <c r="U780" s="86">
        <v>42745.932546296295</v>
      </c>
      <c r="V780" s="87" t="s">
        <v>7415</v>
      </c>
      <c r="W780" s="84">
        <v>35.368302890000002</v>
      </c>
      <c r="X780" s="84">
        <v>-119.05215158</v>
      </c>
      <c r="Y780" s="90" t="s">
        <v>10440</v>
      </c>
      <c r="Z780" s="84"/>
      <c r="AA780" s="84" t="b">
        <v>0</v>
      </c>
      <c r="AB780" s="84">
        <v>0</v>
      </c>
      <c r="AC780" s="90" t="s">
        <v>13180</v>
      </c>
      <c r="AD780" s="84" t="b">
        <v>0</v>
      </c>
      <c r="AE780" s="84" t="s">
        <v>13611</v>
      </c>
      <c r="AF780" s="84"/>
      <c r="AG780" s="90" t="s">
        <v>13180</v>
      </c>
      <c r="AH780" s="84" t="b">
        <v>0</v>
      </c>
      <c r="AI780" s="84">
        <v>0</v>
      </c>
      <c r="AJ780" s="90" t="s">
        <v>13180</v>
      </c>
      <c r="AK780" s="84" t="s">
        <v>13709</v>
      </c>
      <c r="AL780" s="84" t="b">
        <v>0</v>
      </c>
      <c r="AM780" s="90" t="s">
        <v>10440</v>
      </c>
      <c r="AN780" s="84">
        <v>0</v>
      </c>
      <c r="AO780" s="84">
        <v>0</v>
      </c>
      <c r="AP780" s="84" t="s">
        <v>13820</v>
      </c>
      <c r="AQ780" s="84" t="s">
        <v>13984</v>
      </c>
      <c r="AR780" s="84" t="s">
        <v>13986</v>
      </c>
      <c r="AS780" s="84" t="s">
        <v>14013</v>
      </c>
      <c r="AT780" s="84" t="s">
        <v>14201</v>
      </c>
      <c r="AU780" s="84" t="s">
        <v>14390</v>
      </c>
      <c r="AV780" s="84" t="s">
        <v>14550</v>
      </c>
      <c r="AW780" s="87" t="s">
        <v>14577</v>
      </c>
    </row>
    <row r="781" spans="1:49" x14ac:dyDescent="0.25">
      <c r="A781" s="69" t="s">
        <v>841</v>
      </c>
      <c r="B781" s="69" t="s">
        <v>2957</v>
      </c>
      <c r="C781" s="70"/>
      <c r="D781" s="71"/>
      <c r="E781" s="72"/>
      <c r="F781" s="73"/>
      <c r="G781" s="70"/>
      <c r="H781" s="74"/>
      <c r="I781" s="75"/>
      <c r="J781" s="75"/>
      <c r="K781" s="36"/>
      <c r="L781" s="82"/>
      <c r="M781" s="82"/>
      <c r="N781" s="77"/>
      <c r="O781" s="84" t="s">
        <v>3349</v>
      </c>
      <c r="P781" s="86">
        <v>42745.933622685188</v>
      </c>
      <c r="Q781" s="84" t="s">
        <v>3745</v>
      </c>
      <c r="R781" s="84"/>
      <c r="S781" s="84"/>
      <c r="T781" s="84"/>
      <c r="U781" s="86">
        <v>42745.933622685188</v>
      </c>
      <c r="V781" s="87" t="s">
        <v>7416</v>
      </c>
      <c r="W781" s="84"/>
      <c r="X781" s="84"/>
      <c r="Y781" s="90" t="s">
        <v>10441</v>
      </c>
      <c r="Z781" s="90" t="s">
        <v>12883</v>
      </c>
      <c r="AA781" s="84" t="b">
        <v>0</v>
      </c>
      <c r="AB781" s="84">
        <v>2</v>
      </c>
      <c r="AC781" s="90" t="s">
        <v>13275</v>
      </c>
      <c r="AD781" s="84" t="b">
        <v>0</v>
      </c>
      <c r="AE781" s="84" t="s">
        <v>13611</v>
      </c>
      <c r="AF781" s="84"/>
      <c r="AG781" s="90" t="s">
        <v>13180</v>
      </c>
      <c r="AH781" s="84" t="b">
        <v>0</v>
      </c>
      <c r="AI781" s="84">
        <v>0</v>
      </c>
      <c r="AJ781" s="90" t="s">
        <v>13180</v>
      </c>
      <c r="AK781" s="84" t="s">
        <v>13738</v>
      </c>
      <c r="AL781" s="84" t="b">
        <v>0</v>
      </c>
      <c r="AM781" s="90" t="s">
        <v>12883</v>
      </c>
      <c r="AN781" s="84">
        <v>0</v>
      </c>
      <c r="AO781" s="84">
        <v>0</v>
      </c>
      <c r="AP781" s="84"/>
      <c r="AQ781" s="84"/>
      <c r="AR781" s="84"/>
      <c r="AS781" s="84"/>
      <c r="AT781" s="84"/>
      <c r="AU781" s="84"/>
      <c r="AV781" s="84"/>
      <c r="AW781" s="84"/>
    </row>
    <row r="782" spans="1:49" x14ac:dyDescent="0.25">
      <c r="A782" s="69" t="s">
        <v>842</v>
      </c>
      <c r="B782" s="69" t="s">
        <v>2958</v>
      </c>
      <c r="C782" s="70"/>
      <c r="D782" s="71"/>
      <c r="E782" s="72"/>
      <c r="F782" s="73"/>
      <c r="G782" s="70"/>
      <c r="H782" s="74"/>
      <c r="I782" s="75"/>
      <c r="J782" s="75"/>
      <c r="K782" s="36"/>
      <c r="L782" s="82"/>
      <c r="M782" s="82"/>
      <c r="N782" s="77"/>
      <c r="O782" s="84" t="s">
        <v>3349</v>
      </c>
      <c r="P782" s="86">
        <v>42745.937245370369</v>
      </c>
      <c r="Q782" s="84" t="s">
        <v>3746</v>
      </c>
      <c r="R782" s="84"/>
      <c r="S782" s="84"/>
      <c r="T782" s="84"/>
      <c r="U782" s="86">
        <v>42745.937245370369</v>
      </c>
      <c r="V782" s="87" t="s">
        <v>7417</v>
      </c>
      <c r="W782" s="84"/>
      <c r="X782" s="84"/>
      <c r="Y782" s="90" t="s">
        <v>10442</v>
      </c>
      <c r="Z782" s="90" t="s">
        <v>12884</v>
      </c>
      <c r="AA782" s="84" t="b">
        <v>0</v>
      </c>
      <c r="AB782" s="84">
        <v>2</v>
      </c>
      <c r="AC782" s="90" t="s">
        <v>13276</v>
      </c>
      <c r="AD782" s="84" t="b">
        <v>0</v>
      </c>
      <c r="AE782" s="84" t="s">
        <v>13611</v>
      </c>
      <c r="AF782" s="84"/>
      <c r="AG782" s="90" t="s">
        <v>13180</v>
      </c>
      <c r="AH782" s="84" t="b">
        <v>0</v>
      </c>
      <c r="AI782" s="84">
        <v>0</v>
      </c>
      <c r="AJ782" s="90" t="s">
        <v>13180</v>
      </c>
      <c r="AK782" s="84" t="s">
        <v>13707</v>
      </c>
      <c r="AL782" s="84" t="b">
        <v>0</v>
      </c>
      <c r="AM782" s="90" t="s">
        <v>12884</v>
      </c>
      <c r="AN782" s="84">
        <v>0</v>
      </c>
      <c r="AO782" s="84">
        <v>0</v>
      </c>
      <c r="AP782" s="84"/>
      <c r="AQ782" s="84"/>
      <c r="AR782" s="84"/>
      <c r="AS782" s="84"/>
      <c r="AT782" s="84"/>
      <c r="AU782" s="84"/>
      <c r="AV782" s="84"/>
      <c r="AW782" s="84"/>
    </row>
    <row r="783" spans="1:49" x14ac:dyDescent="0.25">
      <c r="A783" s="69" t="s">
        <v>843</v>
      </c>
      <c r="B783" s="69" t="s">
        <v>824</v>
      </c>
      <c r="C783" s="70"/>
      <c r="D783" s="71"/>
      <c r="E783" s="72"/>
      <c r="F783" s="73"/>
      <c r="G783" s="70"/>
      <c r="H783" s="74"/>
      <c r="I783" s="75"/>
      <c r="J783" s="75"/>
      <c r="K783" s="36"/>
      <c r="L783" s="82"/>
      <c r="M783" s="82"/>
      <c r="N783" s="77"/>
      <c r="O783" s="84" t="s">
        <v>3348</v>
      </c>
      <c r="P783" s="86">
        <v>42745.947974537034</v>
      </c>
      <c r="Q783" s="84" t="s">
        <v>3593</v>
      </c>
      <c r="R783" s="84"/>
      <c r="S783" s="84"/>
      <c r="T783" s="84"/>
      <c r="U783" s="86">
        <v>42745.947974537034</v>
      </c>
      <c r="V783" s="87" t="s">
        <v>7418</v>
      </c>
      <c r="W783" s="84"/>
      <c r="X783" s="84"/>
      <c r="Y783" s="90" t="s">
        <v>10443</v>
      </c>
      <c r="Z783" s="84"/>
      <c r="AA783" s="84" t="b">
        <v>0</v>
      </c>
      <c r="AB783" s="84">
        <v>0</v>
      </c>
      <c r="AC783" s="90" t="s">
        <v>13180</v>
      </c>
      <c r="AD783" s="84" t="b">
        <v>0</v>
      </c>
      <c r="AE783" s="84" t="s">
        <v>13611</v>
      </c>
      <c r="AF783" s="84"/>
      <c r="AG783" s="90" t="s">
        <v>13180</v>
      </c>
      <c r="AH783" s="84" t="b">
        <v>0</v>
      </c>
      <c r="AI783" s="84">
        <v>14</v>
      </c>
      <c r="AJ783" s="90" t="s">
        <v>11672</v>
      </c>
      <c r="AK783" s="84" t="s">
        <v>13707</v>
      </c>
      <c r="AL783" s="84" t="b">
        <v>0</v>
      </c>
      <c r="AM783" s="90" t="s">
        <v>11672</v>
      </c>
      <c r="AN783" s="84">
        <v>0</v>
      </c>
      <c r="AO783" s="84">
        <v>0</v>
      </c>
      <c r="AP783" s="84"/>
      <c r="AQ783" s="84"/>
      <c r="AR783" s="84"/>
      <c r="AS783" s="84"/>
      <c r="AT783" s="84"/>
      <c r="AU783" s="84"/>
      <c r="AV783" s="84"/>
      <c r="AW783" s="84"/>
    </row>
    <row r="784" spans="1:49" x14ac:dyDescent="0.25">
      <c r="A784" s="69" t="s">
        <v>844</v>
      </c>
      <c r="B784" s="69" t="s">
        <v>844</v>
      </c>
      <c r="C784" s="70"/>
      <c r="D784" s="71"/>
      <c r="E784" s="72"/>
      <c r="F784" s="73"/>
      <c r="G784" s="70"/>
      <c r="H784" s="74"/>
      <c r="I784" s="75"/>
      <c r="J784" s="75"/>
      <c r="K784" s="36"/>
      <c r="L784" s="82"/>
      <c r="M784" s="82"/>
      <c r="N784" s="77"/>
      <c r="O784" s="84" t="s">
        <v>179</v>
      </c>
      <c r="P784" s="86">
        <v>42745.950706018521</v>
      </c>
      <c r="Q784" s="84" t="s">
        <v>3747</v>
      </c>
      <c r="R784" s="84"/>
      <c r="S784" s="84"/>
      <c r="T784" s="84" t="s">
        <v>6429</v>
      </c>
      <c r="U784" s="86">
        <v>42745.950706018521</v>
      </c>
      <c r="V784" s="87" t="s">
        <v>7419</v>
      </c>
      <c r="W784" s="84"/>
      <c r="X784" s="84"/>
      <c r="Y784" s="90" t="s">
        <v>10444</v>
      </c>
      <c r="Z784" s="84"/>
      <c r="AA784" s="84" t="b">
        <v>0</v>
      </c>
      <c r="AB784" s="84">
        <v>0</v>
      </c>
      <c r="AC784" s="90" t="s">
        <v>13180</v>
      </c>
      <c r="AD784" s="84" t="b">
        <v>0</v>
      </c>
      <c r="AE784" s="84" t="s">
        <v>13611</v>
      </c>
      <c r="AF784" s="84"/>
      <c r="AG784" s="90" t="s">
        <v>13180</v>
      </c>
      <c r="AH784" s="84" t="b">
        <v>0</v>
      </c>
      <c r="AI784" s="84">
        <v>0</v>
      </c>
      <c r="AJ784" s="90" t="s">
        <v>13180</v>
      </c>
      <c r="AK784" s="84" t="s">
        <v>13706</v>
      </c>
      <c r="AL784" s="84" t="b">
        <v>0</v>
      </c>
      <c r="AM784" s="90" t="s">
        <v>10444</v>
      </c>
      <c r="AN784" s="84">
        <v>0</v>
      </c>
      <c r="AO784" s="84">
        <v>0</v>
      </c>
      <c r="AP784" s="84"/>
      <c r="AQ784" s="84"/>
      <c r="AR784" s="84"/>
      <c r="AS784" s="84"/>
      <c r="AT784" s="84"/>
      <c r="AU784" s="84"/>
      <c r="AV784" s="84"/>
      <c r="AW784" s="84"/>
    </row>
    <row r="785" spans="1:49" x14ac:dyDescent="0.25">
      <c r="A785" s="69" t="s">
        <v>845</v>
      </c>
      <c r="B785" s="69" t="s">
        <v>845</v>
      </c>
      <c r="C785" s="70"/>
      <c r="D785" s="71"/>
      <c r="E785" s="72"/>
      <c r="F785" s="73"/>
      <c r="G785" s="70"/>
      <c r="H785" s="74"/>
      <c r="I785" s="75"/>
      <c r="J785" s="75"/>
      <c r="K785" s="36"/>
      <c r="L785" s="82"/>
      <c r="M785" s="82"/>
      <c r="N785" s="77"/>
      <c r="O785" s="84" t="s">
        <v>179</v>
      </c>
      <c r="P785" s="86">
        <v>42745.951597222222</v>
      </c>
      <c r="Q785" s="84" t="s">
        <v>3748</v>
      </c>
      <c r="R785" s="84"/>
      <c r="S785" s="84"/>
      <c r="T785" s="84"/>
      <c r="U785" s="86">
        <v>42745.951597222222</v>
      </c>
      <c r="V785" s="87" t="s">
        <v>7420</v>
      </c>
      <c r="W785" s="84"/>
      <c r="X785" s="84"/>
      <c r="Y785" s="90" t="s">
        <v>10445</v>
      </c>
      <c r="Z785" s="84"/>
      <c r="AA785" s="84" t="b">
        <v>0</v>
      </c>
      <c r="AB785" s="84">
        <v>3</v>
      </c>
      <c r="AC785" s="90" t="s">
        <v>13180</v>
      </c>
      <c r="AD785" s="84" t="b">
        <v>0</v>
      </c>
      <c r="AE785" s="84" t="s">
        <v>13611</v>
      </c>
      <c r="AF785" s="84"/>
      <c r="AG785" s="90" t="s">
        <v>13180</v>
      </c>
      <c r="AH785" s="84" t="b">
        <v>0</v>
      </c>
      <c r="AI785" s="84">
        <v>0</v>
      </c>
      <c r="AJ785" s="90" t="s">
        <v>13180</v>
      </c>
      <c r="AK785" s="84" t="s">
        <v>13707</v>
      </c>
      <c r="AL785" s="84" t="b">
        <v>0</v>
      </c>
      <c r="AM785" s="90" t="s">
        <v>10445</v>
      </c>
      <c r="AN785" s="84">
        <v>0</v>
      </c>
      <c r="AO785" s="84">
        <v>0</v>
      </c>
      <c r="AP785" s="84"/>
      <c r="AQ785" s="84"/>
      <c r="AR785" s="84"/>
      <c r="AS785" s="84"/>
      <c r="AT785" s="84"/>
      <c r="AU785" s="84"/>
      <c r="AV785" s="84"/>
      <c r="AW785" s="84"/>
    </row>
    <row r="786" spans="1:49" x14ac:dyDescent="0.25">
      <c r="A786" s="69" t="s">
        <v>846</v>
      </c>
      <c r="B786" s="69" t="s">
        <v>846</v>
      </c>
      <c r="C786" s="70"/>
      <c r="D786" s="71"/>
      <c r="E786" s="72"/>
      <c r="F786" s="73"/>
      <c r="G786" s="70"/>
      <c r="H786" s="74"/>
      <c r="I786" s="75"/>
      <c r="J786" s="75"/>
      <c r="K786" s="36"/>
      <c r="L786" s="82"/>
      <c r="M786" s="82"/>
      <c r="N786" s="77"/>
      <c r="O786" s="84" t="s">
        <v>179</v>
      </c>
      <c r="P786" s="86">
        <v>42745.938472222224</v>
      </c>
      <c r="Q786" s="84" t="s">
        <v>3749</v>
      </c>
      <c r="R786" s="84"/>
      <c r="S786" s="84"/>
      <c r="T786" s="84"/>
      <c r="U786" s="86">
        <v>42745.938472222224</v>
      </c>
      <c r="V786" s="87" t="s">
        <v>7421</v>
      </c>
      <c r="W786" s="84"/>
      <c r="X786" s="84"/>
      <c r="Y786" s="90" t="s">
        <v>10446</v>
      </c>
      <c r="Z786" s="84"/>
      <c r="AA786" s="84" t="b">
        <v>0</v>
      </c>
      <c r="AB786" s="84">
        <v>0</v>
      </c>
      <c r="AC786" s="90" t="s">
        <v>13180</v>
      </c>
      <c r="AD786" s="84" t="b">
        <v>0</v>
      </c>
      <c r="AE786" s="84" t="s">
        <v>13611</v>
      </c>
      <c r="AF786" s="84"/>
      <c r="AG786" s="90" t="s">
        <v>13180</v>
      </c>
      <c r="AH786" s="84" t="b">
        <v>0</v>
      </c>
      <c r="AI786" s="84">
        <v>0</v>
      </c>
      <c r="AJ786" s="90" t="s">
        <v>13180</v>
      </c>
      <c r="AK786" s="84" t="s">
        <v>13711</v>
      </c>
      <c r="AL786" s="84" t="b">
        <v>0</v>
      </c>
      <c r="AM786" s="90" t="s">
        <v>10446</v>
      </c>
      <c r="AN786" s="84">
        <v>0</v>
      </c>
      <c r="AO786" s="84">
        <v>0</v>
      </c>
      <c r="AP786" s="84"/>
      <c r="AQ786" s="84"/>
      <c r="AR786" s="84"/>
      <c r="AS786" s="84"/>
      <c r="AT786" s="84"/>
      <c r="AU786" s="84"/>
      <c r="AV786" s="84"/>
      <c r="AW786" s="84"/>
    </row>
    <row r="787" spans="1:49" x14ac:dyDescent="0.25">
      <c r="A787" s="69" t="s">
        <v>846</v>
      </c>
      <c r="B787" s="69" t="s">
        <v>846</v>
      </c>
      <c r="C787" s="70"/>
      <c r="D787" s="71"/>
      <c r="E787" s="72"/>
      <c r="F787" s="73"/>
      <c r="G787" s="70"/>
      <c r="H787" s="74"/>
      <c r="I787" s="75"/>
      <c r="J787" s="75"/>
      <c r="K787" s="36"/>
      <c r="L787" s="82"/>
      <c r="M787" s="82"/>
      <c r="N787" s="77"/>
      <c r="O787" s="84" t="s">
        <v>179</v>
      </c>
      <c r="P787" s="86">
        <v>42745.954942129632</v>
      </c>
      <c r="Q787" s="84" t="s">
        <v>3750</v>
      </c>
      <c r="R787" s="84"/>
      <c r="S787" s="84"/>
      <c r="T787" s="84"/>
      <c r="U787" s="86">
        <v>42745.954942129632</v>
      </c>
      <c r="V787" s="87" t="s">
        <v>7422</v>
      </c>
      <c r="W787" s="84"/>
      <c r="X787" s="84"/>
      <c r="Y787" s="90" t="s">
        <v>10447</v>
      </c>
      <c r="Z787" s="90" t="s">
        <v>10446</v>
      </c>
      <c r="AA787" s="84" t="b">
        <v>0</v>
      </c>
      <c r="AB787" s="84">
        <v>0</v>
      </c>
      <c r="AC787" s="90" t="s">
        <v>13277</v>
      </c>
      <c r="AD787" s="84" t="b">
        <v>0</v>
      </c>
      <c r="AE787" s="84" t="s">
        <v>13611</v>
      </c>
      <c r="AF787" s="84"/>
      <c r="AG787" s="90" t="s">
        <v>13180</v>
      </c>
      <c r="AH787" s="84" t="b">
        <v>0</v>
      </c>
      <c r="AI787" s="84">
        <v>0</v>
      </c>
      <c r="AJ787" s="90" t="s">
        <v>13180</v>
      </c>
      <c r="AK787" s="84" t="s">
        <v>13711</v>
      </c>
      <c r="AL787" s="84" t="b">
        <v>0</v>
      </c>
      <c r="AM787" s="90" t="s">
        <v>10446</v>
      </c>
      <c r="AN787" s="84">
        <v>0</v>
      </c>
      <c r="AO787" s="84">
        <v>0</v>
      </c>
      <c r="AP787" s="84"/>
      <c r="AQ787" s="84"/>
      <c r="AR787" s="84"/>
      <c r="AS787" s="84"/>
      <c r="AT787" s="84"/>
      <c r="AU787" s="84"/>
      <c r="AV787" s="84"/>
      <c r="AW787" s="84"/>
    </row>
    <row r="788" spans="1:49" x14ac:dyDescent="0.25">
      <c r="A788" s="69" t="s">
        <v>847</v>
      </c>
      <c r="B788" s="69" t="s">
        <v>2959</v>
      </c>
      <c r="C788" s="70"/>
      <c r="D788" s="71"/>
      <c r="E788" s="72"/>
      <c r="F788" s="73"/>
      <c r="G788" s="70"/>
      <c r="H788" s="74"/>
      <c r="I788" s="75"/>
      <c r="J788" s="75"/>
      <c r="K788" s="36"/>
      <c r="L788" s="82"/>
      <c r="M788" s="82"/>
      <c r="N788" s="77"/>
      <c r="O788" s="84" t="s">
        <v>3349</v>
      </c>
      <c r="P788" s="86">
        <v>42745.955011574071</v>
      </c>
      <c r="Q788" s="84" t="s">
        <v>3751</v>
      </c>
      <c r="R788" s="84"/>
      <c r="S788" s="84"/>
      <c r="T788" s="84"/>
      <c r="U788" s="86">
        <v>42745.955011574071</v>
      </c>
      <c r="V788" s="87" t="s">
        <v>7423</v>
      </c>
      <c r="W788" s="84"/>
      <c r="X788" s="84"/>
      <c r="Y788" s="90" t="s">
        <v>10448</v>
      </c>
      <c r="Z788" s="84"/>
      <c r="AA788" s="84" t="b">
        <v>0</v>
      </c>
      <c r="AB788" s="84">
        <v>2</v>
      </c>
      <c r="AC788" s="90" t="s">
        <v>13278</v>
      </c>
      <c r="AD788" s="84" t="b">
        <v>0</v>
      </c>
      <c r="AE788" s="84" t="s">
        <v>13616</v>
      </c>
      <c r="AF788" s="84"/>
      <c r="AG788" s="90" t="s">
        <v>13180</v>
      </c>
      <c r="AH788" s="84" t="b">
        <v>0</v>
      </c>
      <c r="AI788" s="84">
        <v>1</v>
      </c>
      <c r="AJ788" s="90" t="s">
        <v>13180</v>
      </c>
      <c r="AK788" s="84" t="s">
        <v>13706</v>
      </c>
      <c r="AL788" s="84" t="b">
        <v>0</v>
      </c>
      <c r="AM788" s="90" t="s">
        <v>10448</v>
      </c>
      <c r="AN788" s="84">
        <v>0</v>
      </c>
      <c r="AO788" s="84">
        <v>0</v>
      </c>
      <c r="AP788" s="84" t="s">
        <v>13821</v>
      </c>
      <c r="AQ788" s="84" t="s">
        <v>13984</v>
      </c>
      <c r="AR788" s="84" t="s">
        <v>13986</v>
      </c>
      <c r="AS788" s="84" t="s">
        <v>14014</v>
      </c>
      <c r="AT788" s="84" t="s">
        <v>14202</v>
      </c>
      <c r="AU788" s="84" t="s">
        <v>14391</v>
      </c>
      <c r="AV788" s="84" t="s">
        <v>14549</v>
      </c>
      <c r="AW788" s="87" t="s">
        <v>14578</v>
      </c>
    </row>
    <row r="789" spans="1:49" x14ac:dyDescent="0.25">
      <c r="A789" s="69" t="s">
        <v>848</v>
      </c>
      <c r="B789" s="69" t="s">
        <v>2959</v>
      </c>
      <c r="C789" s="70"/>
      <c r="D789" s="71"/>
      <c r="E789" s="72"/>
      <c r="F789" s="73"/>
      <c r="G789" s="70"/>
      <c r="H789" s="74"/>
      <c r="I789" s="75"/>
      <c r="J789" s="75"/>
      <c r="K789" s="36"/>
      <c r="L789" s="82"/>
      <c r="M789" s="82"/>
      <c r="N789" s="77"/>
      <c r="O789" s="84" t="s">
        <v>3348</v>
      </c>
      <c r="P789" s="86">
        <v>42745.957094907404</v>
      </c>
      <c r="Q789" s="84" t="s">
        <v>3752</v>
      </c>
      <c r="R789" s="84"/>
      <c r="S789" s="84"/>
      <c r="T789" s="84"/>
      <c r="U789" s="86">
        <v>42745.957094907404</v>
      </c>
      <c r="V789" s="87" t="s">
        <v>7424</v>
      </c>
      <c r="W789" s="84"/>
      <c r="X789" s="84"/>
      <c r="Y789" s="90" t="s">
        <v>10449</v>
      </c>
      <c r="Z789" s="84"/>
      <c r="AA789" s="84" t="b">
        <v>0</v>
      </c>
      <c r="AB789" s="84">
        <v>0</v>
      </c>
      <c r="AC789" s="90" t="s">
        <v>13180</v>
      </c>
      <c r="AD789" s="84" t="b">
        <v>0</v>
      </c>
      <c r="AE789" s="84" t="s">
        <v>13616</v>
      </c>
      <c r="AF789" s="84"/>
      <c r="AG789" s="90" t="s">
        <v>13180</v>
      </c>
      <c r="AH789" s="84" t="b">
        <v>0</v>
      </c>
      <c r="AI789" s="84">
        <v>1</v>
      </c>
      <c r="AJ789" s="90" t="s">
        <v>10448</v>
      </c>
      <c r="AK789" s="84" t="s">
        <v>13707</v>
      </c>
      <c r="AL789" s="84" t="b">
        <v>0</v>
      </c>
      <c r="AM789" s="90" t="s">
        <v>10448</v>
      </c>
      <c r="AN789" s="84">
        <v>0</v>
      </c>
      <c r="AO789" s="84">
        <v>0</v>
      </c>
      <c r="AP789" s="84"/>
      <c r="AQ789" s="84"/>
      <c r="AR789" s="84"/>
      <c r="AS789" s="84"/>
      <c r="AT789" s="84"/>
      <c r="AU789" s="84"/>
      <c r="AV789" s="84"/>
      <c r="AW789" s="84"/>
    </row>
    <row r="790" spans="1:49" x14ac:dyDescent="0.25">
      <c r="A790" s="69" t="s">
        <v>848</v>
      </c>
      <c r="B790" s="69" t="s">
        <v>847</v>
      </c>
      <c r="C790" s="70"/>
      <c r="D790" s="71"/>
      <c r="E790" s="72"/>
      <c r="F790" s="73"/>
      <c r="G790" s="70"/>
      <c r="H790" s="74"/>
      <c r="I790" s="75"/>
      <c r="J790" s="75"/>
      <c r="K790" s="36"/>
      <c r="L790" s="82"/>
      <c r="M790" s="82"/>
      <c r="N790" s="77"/>
      <c r="O790" s="84" t="s">
        <v>3348</v>
      </c>
      <c r="P790" s="86">
        <v>42745.957094907404</v>
      </c>
      <c r="Q790" s="84" t="s">
        <v>3752</v>
      </c>
      <c r="R790" s="84"/>
      <c r="S790" s="84"/>
      <c r="T790" s="84"/>
      <c r="U790" s="86">
        <v>42745.957094907404</v>
      </c>
      <c r="V790" s="87" t="s">
        <v>7424</v>
      </c>
      <c r="W790" s="84"/>
      <c r="X790" s="84"/>
      <c r="Y790" s="90" t="s">
        <v>10449</v>
      </c>
      <c r="Z790" s="84"/>
      <c r="AA790" s="84" t="b">
        <v>0</v>
      </c>
      <c r="AB790" s="84">
        <v>0</v>
      </c>
      <c r="AC790" s="90" t="s">
        <v>13180</v>
      </c>
      <c r="AD790" s="84" t="b">
        <v>0</v>
      </c>
      <c r="AE790" s="84" t="s">
        <v>13616</v>
      </c>
      <c r="AF790" s="84"/>
      <c r="AG790" s="90" t="s">
        <v>13180</v>
      </c>
      <c r="AH790" s="84" t="b">
        <v>0</v>
      </c>
      <c r="AI790" s="84">
        <v>1</v>
      </c>
      <c r="AJ790" s="90" t="s">
        <v>10448</v>
      </c>
      <c r="AK790" s="84" t="s">
        <v>13707</v>
      </c>
      <c r="AL790" s="84" t="b">
        <v>0</v>
      </c>
      <c r="AM790" s="90" t="s">
        <v>10448</v>
      </c>
      <c r="AN790" s="84">
        <v>0</v>
      </c>
      <c r="AO790" s="84">
        <v>0</v>
      </c>
      <c r="AP790" s="84"/>
      <c r="AQ790" s="84"/>
      <c r="AR790" s="84"/>
      <c r="AS790" s="84"/>
      <c r="AT790" s="84"/>
      <c r="AU790" s="84"/>
      <c r="AV790" s="84"/>
      <c r="AW790" s="84"/>
    </row>
    <row r="791" spans="1:49" x14ac:dyDescent="0.25">
      <c r="A791" s="69" t="s">
        <v>849</v>
      </c>
      <c r="B791" s="69" t="s">
        <v>849</v>
      </c>
      <c r="C791" s="70"/>
      <c r="D791" s="71"/>
      <c r="E791" s="72"/>
      <c r="F791" s="73"/>
      <c r="G791" s="70"/>
      <c r="H791" s="74"/>
      <c r="I791" s="75"/>
      <c r="J791" s="75"/>
      <c r="K791" s="36"/>
      <c r="L791" s="82"/>
      <c r="M791" s="82"/>
      <c r="N791" s="77"/>
      <c r="O791" s="84" t="s">
        <v>179</v>
      </c>
      <c r="P791" s="86">
        <v>42745.959016203706</v>
      </c>
      <c r="Q791" s="84" t="s">
        <v>3753</v>
      </c>
      <c r="R791" s="87" t="s">
        <v>5742</v>
      </c>
      <c r="S791" s="84" t="s">
        <v>6326</v>
      </c>
      <c r="T791" s="84"/>
      <c r="U791" s="86">
        <v>42745.959016203706</v>
      </c>
      <c r="V791" s="87" t="s">
        <v>7425</v>
      </c>
      <c r="W791" s="84"/>
      <c r="X791" s="84"/>
      <c r="Y791" s="90" t="s">
        <v>10450</v>
      </c>
      <c r="Z791" s="84"/>
      <c r="AA791" s="84" t="b">
        <v>0</v>
      </c>
      <c r="AB791" s="84">
        <v>0</v>
      </c>
      <c r="AC791" s="90" t="s">
        <v>13180</v>
      </c>
      <c r="AD791" s="84" t="b">
        <v>0</v>
      </c>
      <c r="AE791" s="84" t="s">
        <v>13611</v>
      </c>
      <c r="AF791" s="84"/>
      <c r="AG791" s="90" t="s">
        <v>13180</v>
      </c>
      <c r="AH791" s="84" t="b">
        <v>0</v>
      </c>
      <c r="AI791" s="84">
        <v>0</v>
      </c>
      <c r="AJ791" s="90" t="s">
        <v>13180</v>
      </c>
      <c r="AK791" s="84" t="s">
        <v>13714</v>
      </c>
      <c r="AL791" s="84" t="b">
        <v>0</v>
      </c>
      <c r="AM791" s="90" t="s">
        <v>10450</v>
      </c>
      <c r="AN791" s="84">
        <v>0</v>
      </c>
      <c r="AO791" s="84">
        <v>0</v>
      </c>
      <c r="AP791" s="84"/>
      <c r="AQ791" s="84"/>
      <c r="AR791" s="84"/>
      <c r="AS791" s="84"/>
      <c r="AT791" s="84"/>
      <c r="AU791" s="84"/>
      <c r="AV791" s="84"/>
      <c r="AW791" s="84"/>
    </row>
    <row r="792" spans="1:49" x14ac:dyDescent="0.25">
      <c r="A792" s="69" t="s">
        <v>850</v>
      </c>
      <c r="B792" s="69" t="s">
        <v>850</v>
      </c>
      <c r="C792" s="70"/>
      <c r="D792" s="71"/>
      <c r="E792" s="72"/>
      <c r="F792" s="73"/>
      <c r="G792" s="70"/>
      <c r="H792" s="74"/>
      <c r="I792" s="75"/>
      <c r="J792" s="75"/>
      <c r="K792" s="36"/>
      <c r="L792" s="82"/>
      <c r="M792" s="82"/>
      <c r="N792" s="77"/>
      <c r="O792" s="84" t="s">
        <v>179</v>
      </c>
      <c r="P792" s="86">
        <v>42745.967407407406</v>
      </c>
      <c r="Q792" s="84" t="s">
        <v>3754</v>
      </c>
      <c r="R792" s="84"/>
      <c r="S792" s="84"/>
      <c r="T792" s="84" t="s">
        <v>6430</v>
      </c>
      <c r="U792" s="86">
        <v>42745.967407407406</v>
      </c>
      <c r="V792" s="87" t="s">
        <v>7426</v>
      </c>
      <c r="W792" s="84"/>
      <c r="X792" s="84"/>
      <c r="Y792" s="90" t="s">
        <v>10451</v>
      </c>
      <c r="Z792" s="84"/>
      <c r="AA792" s="84" t="b">
        <v>0</v>
      </c>
      <c r="AB792" s="84">
        <v>0</v>
      </c>
      <c r="AC792" s="90" t="s">
        <v>13180</v>
      </c>
      <c r="AD792" s="84" t="b">
        <v>0</v>
      </c>
      <c r="AE792" s="84" t="s">
        <v>13611</v>
      </c>
      <c r="AF792" s="84"/>
      <c r="AG792" s="90" t="s">
        <v>13180</v>
      </c>
      <c r="AH792" s="84" t="b">
        <v>0</v>
      </c>
      <c r="AI792" s="84">
        <v>0</v>
      </c>
      <c r="AJ792" s="90" t="s">
        <v>13180</v>
      </c>
      <c r="AK792" s="84" t="s">
        <v>13706</v>
      </c>
      <c r="AL792" s="84" t="b">
        <v>0</v>
      </c>
      <c r="AM792" s="90" t="s">
        <v>10451</v>
      </c>
      <c r="AN792" s="84">
        <v>0</v>
      </c>
      <c r="AO792" s="84">
        <v>0</v>
      </c>
      <c r="AP792" s="84"/>
      <c r="AQ792" s="84"/>
      <c r="AR792" s="84"/>
      <c r="AS792" s="84"/>
      <c r="AT792" s="84"/>
      <c r="AU792" s="84"/>
      <c r="AV792" s="84"/>
      <c r="AW792" s="84"/>
    </row>
    <row r="793" spans="1:49" x14ac:dyDescent="0.25">
      <c r="A793" s="69" t="s">
        <v>851</v>
      </c>
      <c r="B793" s="69" t="s">
        <v>851</v>
      </c>
      <c r="C793" s="70"/>
      <c r="D793" s="71"/>
      <c r="E793" s="72"/>
      <c r="F793" s="73"/>
      <c r="G793" s="70"/>
      <c r="H793" s="74"/>
      <c r="I793" s="75"/>
      <c r="J793" s="75"/>
      <c r="K793" s="36"/>
      <c r="L793" s="82"/>
      <c r="M793" s="82"/>
      <c r="N793" s="77"/>
      <c r="O793" s="84" t="s">
        <v>179</v>
      </c>
      <c r="P793" s="86">
        <v>42745.973449074074</v>
      </c>
      <c r="Q793" s="84" t="s">
        <v>3755</v>
      </c>
      <c r="R793" s="84"/>
      <c r="S793" s="84"/>
      <c r="T793" s="84"/>
      <c r="U793" s="86">
        <v>42745.973449074074</v>
      </c>
      <c r="V793" s="87" t="s">
        <v>7427</v>
      </c>
      <c r="W793" s="84"/>
      <c r="X793" s="84"/>
      <c r="Y793" s="90" t="s">
        <v>10452</v>
      </c>
      <c r="Z793" s="84"/>
      <c r="AA793" s="84" t="b">
        <v>0</v>
      </c>
      <c r="AB793" s="84">
        <v>0</v>
      </c>
      <c r="AC793" s="90" t="s">
        <v>13180</v>
      </c>
      <c r="AD793" s="84" t="b">
        <v>0</v>
      </c>
      <c r="AE793" s="84" t="s">
        <v>13611</v>
      </c>
      <c r="AF793" s="84"/>
      <c r="AG793" s="90" t="s">
        <v>13180</v>
      </c>
      <c r="AH793" s="84" t="b">
        <v>0</v>
      </c>
      <c r="AI793" s="84">
        <v>0</v>
      </c>
      <c r="AJ793" s="90" t="s">
        <v>13180</v>
      </c>
      <c r="AK793" s="84" t="s">
        <v>13706</v>
      </c>
      <c r="AL793" s="84" t="b">
        <v>0</v>
      </c>
      <c r="AM793" s="90" t="s">
        <v>10452</v>
      </c>
      <c r="AN793" s="84">
        <v>0</v>
      </c>
      <c r="AO793" s="84">
        <v>0</v>
      </c>
      <c r="AP793" s="84"/>
      <c r="AQ793" s="84"/>
      <c r="AR793" s="84"/>
      <c r="AS793" s="84"/>
      <c r="AT793" s="84"/>
      <c r="AU793" s="84"/>
      <c r="AV793" s="84"/>
      <c r="AW793" s="84"/>
    </row>
    <row r="794" spans="1:49" x14ac:dyDescent="0.25">
      <c r="A794" s="69" t="s">
        <v>852</v>
      </c>
      <c r="B794" s="69" t="s">
        <v>852</v>
      </c>
      <c r="C794" s="70"/>
      <c r="D794" s="71"/>
      <c r="E794" s="72"/>
      <c r="F794" s="73"/>
      <c r="G794" s="70"/>
      <c r="H794" s="74"/>
      <c r="I794" s="75"/>
      <c r="J794" s="75"/>
      <c r="K794" s="36"/>
      <c r="L794" s="82"/>
      <c r="M794" s="82"/>
      <c r="N794" s="77"/>
      <c r="O794" s="84" t="s">
        <v>179</v>
      </c>
      <c r="P794" s="86">
        <v>42745.952060185184</v>
      </c>
      <c r="Q794" s="84" t="s">
        <v>3756</v>
      </c>
      <c r="R794" s="87" t="s">
        <v>5743</v>
      </c>
      <c r="S794" s="84" t="s">
        <v>6297</v>
      </c>
      <c r="T794" s="84"/>
      <c r="U794" s="86">
        <v>42745.952060185184</v>
      </c>
      <c r="V794" s="87" t="s">
        <v>7428</v>
      </c>
      <c r="W794" s="84"/>
      <c r="X794" s="84"/>
      <c r="Y794" s="90" t="s">
        <v>10453</v>
      </c>
      <c r="Z794" s="84"/>
      <c r="AA794" s="84" t="b">
        <v>0</v>
      </c>
      <c r="AB794" s="84">
        <v>0</v>
      </c>
      <c r="AC794" s="90" t="s">
        <v>13180</v>
      </c>
      <c r="AD794" s="84" t="b">
        <v>0</v>
      </c>
      <c r="AE794" s="84" t="s">
        <v>13611</v>
      </c>
      <c r="AF794" s="84"/>
      <c r="AG794" s="90" t="s">
        <v>13180</v>
      </c>
      <c r="AH794" s="84" t="b">
        <v>0</v>
      </c>
      <c r="AI794" s="84">
        <v>1</v>
      </c>
      <c r="AJ794" s="90" t="s">
        <v>13180</v>
      </c>
      <c r="AK794" s="84" t="s">
        <v>13707</v>
      </c>
      <c r="AL794" s="84" t="b">
        <v>1</v>
      </c>
      <c r="AM794" s="90" t="s">
        <v>10453</v>
      </c>
      <c r="AN794" s="84">
        <v>0</v>
      </c>
      <c r="AO794" s="84">
        <v>0</v>
      </c>
      <c r="AP794" s="84"/>
      <c r="AQ794" s="84"/>
      <c r="AR794" s="84"/>
      <c r="AS794" s="84"/>
      <c r="AT794" s="84"/>
      <c r="AU794" s="84"/>
      <c r="AV794" s="84"/>
      <c r="AW794" s="84"/>
    </row>
    <row r="795" spans="1:49" x14ac:dyDescent="0.25">
      <c r="A795" s="69" t="s">
        <v>853</v>
      </c>
      <c r="B795" s="69" t="s">
        <v>852</v>
      </c>
      <c r="C795" s="70"/>
      <c r="D795" s="71"/>
      <c r="E795" s="72"/>
      <c r="F795" s="73"/>
      <c r="G795" s="70"/>
      <c r="H795" s="74"/>
      <c r="I795" s="75"/>
      <c r="J795" s="75"/>
      <c r="K795" s="36"/>
      <c r="L795" s="82"/>
      <c r="M795" s="82"/>
      <c r="N795" s="77"/>
      <c r="O795" s="84" t="s">
        <v>3348</v>
      </c>
      <c r="P795" s="86">
        <v>42745.975636574076</v>
      </c>
      <c r="Q795" s="84" t="s">
        <v>3757</v>
      </c>
      <c r="R795" s="84"/>
      <c r="S795" s="84"/>
      <c r="T795" s="84"/>
      <c r="U795" s="86">
        <v>42745.975636574076</v>
      </c>
      <c r="V795" s="87" t="s">
        <v>7429</v>
      </c>
      <c r="W795" s="84"/>
      <c r="X795" s="84"/>
      <c r="Y795" s="90" t="s">
        <v>10454</v>
      </c>
      <c r="Z795" s="84"/>
      <c r="AA795" s="84" t="b">
        <v>0</v>
      </c>
      <c r="AB795" s="84">
        <v>0</v>
      </c>
      <c r="AC795" s="90" t="s">
        <v>13180</v>
      </c>
      <c r="AD795" s="84" t="b">
        <v>0</v>
      </c>
      <c r="AE795" s="84" t="s">
        <v>13611</v>
      </c>
      <c r="AF795" s="84"/>
      <c r="AG795" s="90" t="s">
        <v>13180</v>
      </c>
      <c r="AH795" s="84" t="b">
        <v>0</v>
      </c>
      <c r="AI795" s="84">
        <v>1</v>
      </c>
      <c r="AJ795" s="90" t="s">
        <v>10453</v>
      </c>
      <c r="AK795" s="84" t="s">
        <v>13707</v>
      </c>
      <c r="AL795" s="84" t="b">
        <v>0</v>
      </c>
      <c r="AM795" s="90" t="s">
        <v>10453</v>
      </c>
      <c r="AN795" s="84">
        <v>0</v>
      </c>
      <c r="AO795" s="84">
        <v>0</v>
      </c>
      <c r="AP795" s="84"/>
      <c r="AQ795" s="84"/>
      <c r="AR795" s="84"/>
      <c r="AS795" s="84"/>
      <c r="AT795" s="84"/>
      <c r="AU795" s="84"/>
      <c r="AV795" s="84"/>
      <c r="AW795" s="84"/>
    </row>
    <row r="796" spans="1:49" x14ac:dyDescent="0.25">
      <c r="A796" s="69" t="s">
        <v>854</v>
      </c>
      <c r="B796" s="69" t="s">
        <v>2960</v>
      </c>
      <c r="C796" s="70"/>
      <c r="D796" s="71"/>
      <c r="E796" s="72"/>
      <c r="F796" s="73"/>
      <c r="G796" s="70"/>
      <c r="H796" s="74"/>
      <c r="I796" s="75"/>
      <c r="J796" s="75"/>
      <c r="K796" s="36"/>
      <c r="L796" s="82"/>
      <c r="M796" s="82"/>
      <c r="N796" s="77"/>
      <c r="O796" s="84" t="s">
        <v>3348</v>
      </c>
      <c r="P796" s="86">
        <v>42745.97587962963</v>
      </c>
      <c r="Q796" s="84" t="s">
        <v>3758</v>
      </c>
      <c r="R796" s="84"/>
      <c r="S796" s="84"/>
      <c r="T796" s="84"/>
      <c r="U796" s="86">
        <v>42745.97587962963</v>
      </c>
      <c r="V796" s="87" t="s">
        <v>7430</v>
      </c>
      <c r="W796" s="84"/>
      <c r="X796" s="84"/>
      <c r="Y796" s="90" t="s">
        <v>10455</v>
      </c>
      <c r="Z796" s="90" t="s">
        <v>12885</v>
      </c>
      <c r="AA796" s="84" t="b">
        <v>0</v>
      </c>
      <c r="AB796" s="84">
        <v>3</v>
      </c>
      <c r="AC796" s="90" t="s">
        <v>13279</v>
      </c>
      <c r="AD796" s="84" t="b">
        <v>0</v>
      </c>
      <c r="AE796" s="84" t="s">
        <v>13611</v>
      </c>
      <c r="AF796" s="84"/>
      <c r="AG796" s="90" t="s">
        <v>13180</v>
      </c>
      <c r="AH796" s="84" t="b">
        <v>0</v>
      </c>
      <c r="AI796" s="84">
        <v>0</v>
      </c>
      <c r="AJ796" s="90" t="s">
        <v>13180</v>
      </c>
      <c r="AK796" s="84" t="s">
        <v>13711</v>
      </c>
      <c r="AL796" s="84" t="b">
        <v>0</v>
      </c>
      <c r="AM796" s="90" t="s">
        <v>12885</v>
      </c>
      <c r="AN796" s="84">
        <v>0</v>
      </c>
      <c r="AO796" s="84">
        <v>0</v>
      </c>
      <c r="AP796" s="84"/>
      <c r="AQ796" s="84"/>
      <c r="AR796" s="84"/>
      <c r="AS796" s="84"/>
      <c r="AT796" s="84"/>
      <c r="AU796" s="84"/>
      <c r="AV796" s="84"/>
      <c r="AW796" s="84"/>
    </row>
    <row r="797" spans="1:49" x14ac:dyDescent="0.25">
      <c r="A797" s="69" t="s">
        <v>854</v>
      </c>
      <c r="B797" s="69" t="s">
        <v>842</v>
      </c>
      <c r="C797" s="70"/>
      <c r="D797" s="71"/>
      <c r="E797" s="72"/>
      <c r="F797" s="73"/>
      <c r="G797" s="70"/>
      <c r="H797" s="74"/>
      <c r="I797" s="75"/>
      <c r="J797" s="75"/>
      <c r="K797" s="36"/>
      <c r="L797" s="82"/>
      <c r="M797" s="82"/>
      <c r="N797" s="77"/>
      <c r="O797" s="84" t="s">
        <v>3348</v>
      </c>
      <c r="P797" s="86">
        <v>42745.97587962963</v>
      </c>
      <c r="Q797" s="84" t="s">
        <v>3758</v>
      </c>
      <c r="R797" s="84"/>
      <c r="S797" s="84"/>
      <c r="T797" s="84"/>
      <c r="U797" s="86">
        <v>42745.97587962963</v>
      </c>
      <c r="V797" s="87" t="s">
        <v>7430</v>
      </c>
      <c r="W797" s="84"/>
      <c r="X797" s="84"/>
      <c r="Y797" s="90" t="s">
        <v>10455</v>
      </c>
      <c r="Z797" s="90" t="s">
        <v>12885</v>
      </c>
      <c r="AA797" s="84" t="b">
        <v>0</v>
      </c>
      <c r="AB797" s="84">
        <v>3</v>
      </c>
      <c r="AC797" s="90" t="s">
        <v>13279</v>
      </c>
      <c r="AD797" s="84" t="b">
        <v>0</v>
      </c>
      <c r="AE797" s="84" t="s">
        <v>13611</v>
      </c>
      <c r="AF797" s="84"/>
      <c r="AG797" s="90" t="s">
        <v>13180</v>
      </c>
      <c r="AH797" s="84" t="b">
        <v>0</v>
      </c>
      <c r="AI797" s="84">
        <v>0</v>
      </c>
      <c r="AJ797" s="90" t="s">
        <v>13180</v>
      </c>
      <c r="AK797" s="84" t="s">
        <v>13711</v>
      </c>
      <c r="AL797" s="84" t="b">
        <v>0</v>
      </c>
      <c r="AM797" s="90" t="s">
        <v>12885</v>
      </c>
      <c r="AN797" s="84">
        <v>0</v>
      </c>
      <c r="AO797" s="84">
        <v>0</v>
      </c>
      <c r="AP797" s="84"/>
      <c r="AQ797" s="84"/>
      <c r="AR797" s="84"/>
      <c r="AS797" s="84"/>
      <c r="AT797" s="84"/>
      <c r="AU797" s="84"/>
      <c r="AV797" s="84"/>
      <c r="AW797" s="84"/>
    </row>
    <row r="798" spans="1:49" x14ac:dyDescent="0.25">
      <c r="A798" s="69" t="s">
        <v>854</v>
      </c>
      <c r="B798" s="69" t="s">
        <v>2961</v>
      </c>
      <c r="C798" s="70"/>
      <c r="D798" s="71"/>
      <c r="E798" s="72"/>
      <c r="F798" s="73"/>
      <c r="G798" s="70"/>
      <c r="H798" s="74"/>
      <c r="I798" s="75"/>
      <c r="J798" s="75"/>
      <c r="K798" s="36"/>
      <c r="L798" s="82"/>
      <c r="M798" s="82"/>
      <c r="N798" s="77"/>
      <c r="O798" s="84" t="s">
        <v>3349</v>
      </c>
      <c r="P798" s="86">
        <v>42745.97587962963</v>
      </c>
      <c r="Q798" s="84" t="s">
        <v>3758</v>
      </c>
      <c r="R798" s="84"/>
      <c r="S798" s="84"/>
      <c r="T798" s="84"/>
      <c r="U798" s="86">
        <v>42745.97587962963</v>
      </c>
      <c r="V798" s="87" t="s">
        <v>7430</v>
      </c>
      <c r="W798" s="84"/>
      <c r="X798" s="84"/>
      <c r="Y798" s="90" t="s">
        <v>10455</v>
      </c>
      <c r="Z798" s="90" t="s">
        <v>12885</v>
      </c>
      <c r="AA798" s="84" t="b">
        <v>0</v>
      </c>
      <c r="AB798" s="84">
        <v>3</v>
      </c>
      <c r="AC798" s="90" t="s">
        <v>13279</v>
      </c>
      <c r="AD798" s="84" t="b">
        <v>0</v>
      </c>
      <c r="AE798" s="84" t="s">
        <v>13611</v>
      </c>
      <c r="AF798" s="84"/>
      <c r="AG798" s="90" t="s">
        <v>13180</v>
      </c>
      <c r="AH798" s="84" t="b">
        <v>0</v>
      </c>
      <c r="AI798" s="84">
        <v>0</v>
      </c>
      <c r="AJ798" s="90" t="s">
        <v>13180</v>
      </c>
      <c r="AK798" s="84" t="s">
        <v>13711</v>
      </c>
      <c r="AL798" s="84" t="b">
        <v>0</v>
      </c>
      <c r="AM798" s="90" t="s">
        <v>12885</v>
      </c>
      <c r="AN798" s="84">
        <v>0</v>
      </c>
      <c r="AO798" s="84">
        <v>0</v>
      </c>
      <c r="AP798" s="84"/>
      <c r="AQ798" s="84"/>
      <c r="AR798" s="84"/>
      <c r="AS798" s="84"/>
      <c r="AT798" s="84"/>
      <c r="AU798" s="84"/>
      <c r="AV798" s="84"/>
      <c r="AW798" s="84"/>
    </row>
    <row r="799" spans="1:49" x14ac:dyDescent="0.25">
      <c r="A799" s="69" t="s">
        <v>854</v>
      </c>
      <c r="B799" s="69" t="s">
        <v>854</v>
      </c>
      <c r="C799" s="70"/>
      <c r="D799" s="71"/>
      <c r="E799" s="72"/>
      <c r="F799" s="73"/>
      <c r="G799" s="70"/>
      <c r="H799" s="74"/>
      <c r="I799" s="75"/>
      <c r="J799" s="75"/>
      <c r="K799" s="36"/>
      <c r="L799" s="82"/>
      <c r="M799" s="82"/>
      <c r="N799" s="77"/>
      <c r="O799" s="84" t="s">
        <v>179</v>
      </c>
      <c r="P799" s="86">
        <v>42744.982604166667</v>
      </c>
      <c r="Q799" s="84" t="s">
        <v>3759</v>
      </c>
      <c r="R799" s="84"/>
      <c r="S799" s="84"/>
      <c r="T799" s="84"/>
      <c r="U799" s="86">
        <v>42744.982604166667</v>
      </c>
      <c r="V799" s="87" t="s">
        <v>7431</v>
      </c>
      <c r="W799" s="84"/>
      <c r="X799" s="84"/>
      <c r="Y799" s="90" t="s">
        <v>10456</v>
      </c>
      <c r="Z799" s="84"/>
      <c r="AA799" s="84" t="b">
        <v>0</v>
      </c>
      <c r="AB799" s="84">
        <v>27</v>
      </c>
      <c r="AC799" s="90" t="s">
        <v>13180</v>
      </c>
      <c r="AD799" s="84" t="b">
        <v>0</v>
      </c>
      <c r="AE799" s="84" t="s">
        <v>13611</v>
      </c>
      <c r="AF799" s="84"/>
      <c r="AG799" s="90" t="s">
        <v>13180</v>
      </c>
      <c r="AH799" s="84" t="b">
        <v>0</v>
      </c>
      <c r="AI799" s="84">
        <v>3</v>
      </c>
      <c r="AJ799" s="90" t="s">
        <v>13180</v>
      </c>
      <c r="AK799" s="84" t="s">
        <v>13711</v>
      </c>
      <c r="AL799" s="84" t="b">
        <v>0</v>
      </c>
      <c r="AM799" s="90" t="s">
        <v>10456</v>
      </c>
      <c r="AN799" s="84">
        <v>0</v>
      </c>
      <c r="AO799" s="84">
        <v>0</v>
      </c>
      <c r="AP799" s="84"/>
      <c r="AQ799" s="84"/>
      <c r="AR799" s="84"/>
      <c r="AS799" s="84"/>
      <c r="AT799" s="84"/>
      <c r="AU799" s="84"/>
      <c r="AV799" s="84"/>
      <c r="AW799" s="84"/>
    </row>
    <row r="800" spans="1:49" x14ac:dyDescent="0.25">
      <c r="A800" s="69" t="s">
        <v>855</v>
      </c>
      <c r="B800" s="69" t="s">
        <v>855</v>
      </c>
      <c r="C800" s="70"/>
      <c r="D800" s="71"/>
      <c r="E800" s="72"/>
      <c r="F800" s="73"/>
      <c r="G800" s="70"/>
      <c r="H800" s="74"/>
      <c r="I800" s="75"/>
      <c r="J800" s="75"/>
      <c r="K800" s="36"/>
      <c r="L800" s="82"/>
      <c r="M800" s="82"/>
      <c r="N800" s="77"/>
      <c r="O800" s="84" t="s">
        <v>179</v>
      </c>
      <c r="P800" s="86">
        <v>42745.978206018517</v>
      </c>
      <c r="Q800" s="84" t="s">
        <v>3760</v>
      </c>
      <c r="R800" s="84"/>
      <c r="S800" s="84"/>
      <c r="T800" s="84"/>
      <c r="U800" s="86">
        <v>42745.978206018517</v>
      </c>
      <c r="V800" s="87" t="s">
        <v>7432</v>
      </c>
      <c r="W800" s="84"/>
      <c r="X800" s="84"/>
      <c r="Y800" s="90" t="s">
        <v>10457</v>
      </c>
      <c r="Z800" s="84"/>
      <c r="AA800" s="84" t="b">
        <v>0</v>
      </c>
      <c r="AB800" s="84">
        <v>20</v>
      </c>
      <c r="AC800" s="90" t="s">
        <v>13180</v>
      </c>
      <c r="AD800" s="84" t="b">
        <v>0</v>
      </c>
      <c r="AE800" s="84" t="s">
        <v>13611</v>
      </c>
      <c r="AF800" s="84"/>
      <c r="AG800" s="90" t="s">
        <v>13180</v>
      </c>
      <c r="AH800" s="84" t="b">
        <v>0</v>
      </c>
      <c r="AI800" s="84">
        <v>0</v>
      </c>
      <c r="AJ800" s="90" t="s">
        <v>13180</v>
      </c>
      <c r="AK800" s="84" t="s">
        <v>13707</v>
      </c>
      <c r="AL800" s="84" t="b">
        <v>0</v>
      </c>
      <c r="AM800" s="90" t="s">
        <v>10457</v>
      </c>
      <c r="AN800" s="84">
        <v>0</v>
      </c>
      <c r="AO800" s="84">
        <v>0</v>
      </c>
      <c r="AP800" s="84"/>
      <c r="AQ800" s="84"/>
      <c r="AR800" s="84"/>
      <c r="AS800" s="84"/>
      <c r="AT800" s="84"/>
      <c r="AU800" s="84"/>
      <c r="AV800" s="84"/>
      <c r="AW800" s="84"/>
    </row>
    <row r="801" spans="1:49" x14ac:dyDescent="0.25">
      <c r="A801" s="69" t="s">
        <v>856</v>
      </c>
      <c r="B801" s="69" t="s">
        <v>856</v>
      </c>
      <c r="C801" s="70"/>
      <c r="D801" s="71"/>
      <c r="E801" s="72"/>
      <c r="F801" s="73"/>
      <c r="G801" s="70"/>
      <c r="H801" s="74"/>
      <c r="I801" s="75"/>
      <c r="J801" s="75"/>
      <c r="K801" s="36"/>
      <c r="L801" s="82"/>
      <c r="M801" s="82"/>
      <c r="N801" s="77"/>
      <c r="O801" s="84" t="s">
        <v>179</v>
      </c>
      <c r="P801" s="86">
        <v>42745.97583333333</v>
      </c>
      <c r="Q801" s="84" t="s">
        <v>3761</v>
      </c>
      <c r="R801" s="84"/>
      <c r="S801" s="84"/>
      <c r="T801" s="84"/>
      <c r="U801" s="86">
        <v>42745.97583333333</v>
      </c>
      <c r="V801" s="87" t="s">
        <v>7433</v>
      </c>
      <c r="W801" s="84"/>
      <c r="X801" s="84"/>
      <c r="Y801" s="90" t="s">
        <v>10458</v>
      </c>
      <c r="Z801" s="84"/>
      <c r="AA801" s="84" t="b">
        <v>0</v>
      </c>
      <c r="AB801" s="84">
        <v>11</v>
      </c>
      <c r="AC801" s="90" t="s">
        <v>13180</v>
      </c>
      <c r="AD801" s="84" t="b">
        <v>0</v>
      </c>
      <c r="AE801" s="84" t="s">
        <v>13611</v>
      </c>
      <c r="AF801" s="84"/>
      <c r="AG801" s="90" t="s">
        <v>13180</v>
      </c>
      <c r="AH801" s="84" t="b">
        <v>0</v>
      </c>
      <c r="AI801" s="84">
        <v>1</v>
      </c>
      <c r="AJ801" s="90" t="s">
        <v>13180</v>
      </c>
      <c r="AK801" s="84" t="s">
        <v>13707</v>
      </c>
      <c r="AL801" s="84" t="b">
        <v>0</v>
      </c>
      <c r="AM801" s="90" t="s">
        <v>10458</v>
      </c>
      <c r="AN801" s="84">
        <v>0</v>
      </c>
      <c r="AO801" s="84">
        <v>0</v>
      </c>
      <c r="AP801" s="84"/>
      <c r="AQ801" s="84"/>
      <c r="AR801" s="84"/>
      <c r="AS801" s="84"/>
      <c r="AT801" s="84"/>
      <c r="AU801" s="84"/>
      <c r="AV801" s="84"/>
      <c r="AW801" s="84"/>
    </row>
    <row r="802" spans="1:49" x14ac:dyDescent="0.25">
      <c r="A802" s="69" t="s">
        <v>857</v>
      </c>
      <c r="B802" s="69" t="s">
        <v>856</v>
      </c>
      <c r="C802" s="70"/>
      <c r="D802" s="71"/>
      <c r="E802" s="72"/>
      <c r="F802" s="73"/>
      <c r="G802" s="70"/>
      <c r="H802" s="74"/>
      <c r="I802" s="75"/>
      <c r="J802" s="75"/>
      <c r="K802" s="36"/>
      <c r="L802" s="82"/>
      <c r="M802" s="82"/>
      <c r="N802" s="77"/>
      <c r="O802" s="84" t="s">
        <v>3348</v>
      </c>
      <c r="P802" s="86">
        <v>42745.980173611111</v>
      </c>
      <c r="Q802" s="84" t="s">
        <v>3762</v>
      </c>
      <c r="R802" s="84"/>
      <c r="S802" s="84"/>
      <c r="T802" s="84"/>
      <c r="U802" s="86">
        <v>42745.980173611111</v>
      </c>
      <c r="V802" s="87" t="s">
        <v>7434</v>
      </c>
      <c r="W802" s="84"/>
      <c r="X802" s="84"/>
      <c r="Y802" s="90" t="s">
        <v>10459</v>
      </c>
      <c r="Z802" s="84"/>
      <c r="AA802" s="84" t="b">
        <v>0</v>
      </c>
      <c r="AB802" s="84">
        <v>0</v>
      </c>
      <c r="AC802" s="90" t="s">
        <v>13180</v>
      </c>
      <c r="AD802" s="84" t="b">
        <v>0</v>
      </c>
      <c r="AE802" s="84" t="s">
        <v>13611</v>
      </c>
      <c r="AF802" s="84"/>
      <c r="AG802" s="90" t="s">
        <v>13180</v>
      </c>
      <c r="AH802" s="84" t="b">
        <v>0</v>
      </c>
      <c r="AI802" s="84">
        <v>1</v>
      </c>
      <c r="AJ802" s="90" t="s">
        <v>10458</v>
      </c>
      <c r="AK802" s="84" t="s">
        <v>13707</v>
      </c>
      <c r="AL802" s="84" t="b">
        <v>0</v>
      </c>
      <c r="AM802" s="90" t="s">
        <v>10458</v>
      </c>
      <c r="AN802" s="84">
        <v>0</v>
      </c>
      <c r="AO802" s="84">
        <v>0</v>
      </c>
      <c r="AP802" s="84"/>
      <c r="AQ802" s="84"/>
      <c r="AR802" s="84"/>
      <c r="AS802" s="84"/>
      <c r="AT802" s="84"/>
      <c r="AU802" s="84"/>
      <c r="AV802" s="84"/>
      <c r="AW802" s="84"/>
    </row>
    <row r="803" spans="1:49" x14ac:dyDescent="0.25">
      <c r="A803" s="69" t="s">
        <v>858</v>
      </c>
      <c r="B803" s="69" t="s">
        <v>858</v>
      </c>
      <c r="C803" s="70"/>
      <c r="D803" s="71"/>
      <c r="E803" s="72"/>
      <c r="F803" s="73"/>
      <c r="G803" s="70"/>
      <c r="H803" s="74"/>
      <c r="I803" s="75"/>
      <c r="J803" s="75"/>
      <c r="K803" s="36"/>
      <c r="L803" s="82"/>
      <c r="M803" s="82"/>
      <c r="N803" s="77"/>
      <c r="O803" s="84" t="s">
        <v>179</v>
      </c>
      <c r="P803" s="86">
        <v>42745.984930555554</v>
      </c>
      <c r="Q803" s="84" t="s">
        <v>3763</v>
      </c>
      <c r="R803" s="87" t="s">
        <v>5663</v>
      </c>
      <c r="S803" s="84" t="s">
        <v>6293</v>
      </c>
      <c r="T803" s="84" t="s">
        <v>6392</v>
      </c>
      <c r="U803" s="86">
        <v>42745.984930555554</v>
      </c>
      <c r="V803" s="87" t="s">
        <v>7435</v>
      </c>
      <c r="W803" s="84"/>
      <c r="X803" s="84"/>
      <c r="Y803" s="90" t="s">
        <v>10460</v>
      </c>
      <c r="Z803" s="84"/>
      <c r="AA803" s="84" t="b">
        <v>0</v>
      </c>
      <c r="AB803" s="84">
        <v>0</v>
      </c>
      <c r="AC803" s="90" t="s">
        <v>13180</v>
      </c>
      <c r="AD803" s="84" t="b">
        <v>0</v>
      </c>
      <c r="AE803" s="84" t="s">
        <v>13611</v>
      </c>
      <c r="AF803" s="84"/>
      <c r="AG803" s="90" t="s">
        <v>13180</v>
      </c>
      <c r="AH803" s="84" t="b">
        <v>0</v>
      </c>
      <c r="AI803" s="84">
        <v>0</v>
      </c>
      <c r="AJ803" s="90" t="s">
        <v>13180</v>
      </c>
      <c r="AK803" s="84" t="s">
        <v>13708</v>
      </c>
      <c r="AL803" s="84" t="b">
        <v>0</v>
      </c>
      <c r="AM803" s="90" t="s">
        <v>10460</v>
      </c>
      <c r="AN803" s="84">
        <v>0</v>
      </c>
      <c r="AO803" s="84">
        <v>0</v>
      </c>
      <c r="AP803" s="84"/>
      <c r="AQ803" s="84"/>
      <c r="AR803" s="84"/>
      <c r="AS803" s="84"/>
      <c r="AT803" s="84"/>
      <c r="AU803" s="84"/>
      <c r="AV803" s="84"/>
      <c r="AW803" s="84"/>
    </row>
    <row r="804" spans="1:49" x14ac:dyDescent="0.25">
      <c r="A804" s="69" t="s">
        <v>859</v>
      </c>
      <c r="B804" s="69" t="s">
        <v>859</v>
      </c>
      <c r="C804" s="70"/>
      <c r="D804" s="71"/>
      <c r="E804" s="72"/>
      <c r="F804" s="73"/>
      <c r="G804" s="70"/>
      <c r="H804" s="74"/>
      <c r="I804" s="75"/>
      <c r="J804" s="75"/>
      <c r="K804" s="36"/>
      <c r="L804" s="82"/>
      <c r="M804" s="82"/>
      <c r="N804" s="77"/>
      <c r="O804" s="84" t="s">
        <v>179</v>
      </c>
      <c r="P804" s="86">
        <v>42745.988611111112</v>
      </c>
      <c r="Q804" s="84" t="s">
        <v>3764</v>
      </c>
      <c r="R804" s="84"/>
      <c r="S804" s="84"/>
      <c r="T804" s="84"/>
      <c r="U804" s="86">
        <v>42745.988611111112</v>
      </c>
      <c r="V804" s="87" t="s">
        <v>7436</v>
      </c>
      <c r="W804" s="84"/>
      <c r="X804" s="84"/>
      <c r="Y804" s="90" t="s">
        <v>10461</v>
      </c>
      <c r="Z804" s="84"/>
      <c r="AA804" s="84" t="b">
        <v>0</v>
      </c>
      <c r="AB804" s="84">
        <v>0</v>
      </c>
      <c r="AC804" s="90" t="s">
        <v>13180</v>
      </c>
      <c r="AD804" s="84" t="b">
        <v>0</v>
      </c>
      <c r="AE804" s="84" t="s">
        <v>13611</v>
      </c>
      <c r="AF804" s="84"/>
      <c r="AG804" s="90" t="s">
        <v>13180</v>
      </c>
      <c r="AH804" s="84" t="b">
        <v>0</v>
      </c>
      <c r="AI804" s="84">
        <v>0</v>
      </c>
      <c r="AJ804" s="90" t="s">
        <v>13180</v>
      </c>
      <c r="AK804" s="84" t="s">
        <v>13707</v>
      </c>
      <c r="AL804" s="84" t="b">
        <v>0</v>
      </c>
      <c r="AM804" s="90" t="s">
        <v>10461</v>
      </c>
      <c r="AN804" s="84">
        <v>0</v>
      </c>
      <c r="AO804" s="84">
        <v>0</v>
      </c>
      <c r="AP804" s="84"/>
      <c r="AQ804" s="84"/>
      <c r="AR804" s="84"/>
      <c r="AS804" s="84"/>
      <c r="AT804" s="84"/>
      <c r="AU804" s="84"/>
      <c r="AV804" s="84"/>
      <c r="AW804" s="84"/>
    </row>
    <row r="805" spans="1:49" x14ac:dyDescent="0.25">
      <c r="A805" s="69" t="s">
        <v>860</v>
      </c>
      <c r="B805" s="69" t="s">
        <v>2962</v>
      </c>
      <c r="C805" s="70"/>
      <c r="D805" s="71"/>
      <c r="E805" s="72"/>
      <c r="F805" s="73"/>
      <c r="G805" s="70"/>
      <c r="H805" s="74"/>
      <c r="I805" s="75"/>
      <c r="J805" s="75"/>
      <c r="K805" s="36"/>
      <c r="L805" s="82"/>
      <c r="M805" s="82"/>
      <c r="N805" s="77"/>
      <c r="O805" s="84" t="s">
        <v>3348</v>
      </c>
      <c r="P805" s="86">
        <v>42745.99454861111</v>
      </c>
      <c r="Q805" s="84" t="s">
        <v>3765</v>
      </c>
      <c r="R805" s="84"/>
      <c r="S805" s="84"/>
      <c r="T805" s="84"/>
      <c r="U805" s="86">
        <v>42745.99454861111</v>
      </c>
      <c r="V805" s="87" t="s">
        <v>7437</v>
      </c>
      <c r="W805" s="84"/>
      <c r="X805" s="84"/>
      <c r="Y805" s="90" t="s">
        <v>10462</v>
      </c>
      <c r="Z805" s="90" t="s">
        <v>12886</v>
      </c>
      <c r="AA805" s="84" t="b">
        <v>0</v>
      </c>
      <c r="AB805" s="84">
        <v>0</v>
      </c>
      <c r="AC805" s="90" t="s">
        <v>13280</v>
      </c>
      <c r="AD805" s="84" t="b">
        <v>0</v>
      </c>
      <c r="AE805" s="84" t="s">
        <v>13611</v>
      </c>
      <c r="AF805" s="84"/>
      <c r="AG805" s="90" t="s">
        <v>13180</v>
      </c>
      <c r="AH805" s="84" t="b">
        <v>0</v>
      </c>
      <c r="AI805" s="84">
        <v>0</v>
      </c>
      <c r="AJ805" s="90" t="s">
        <v>13180</v>
      </c>
      <c r="AK805" s="84" t="s">
        <v>13711</v>
      </c>
      <c r="AL805" s="84" t="b">
        <v>0</v>
      </c>
      <c r="AM805" s="90" t="s">
        <v>12886</v>
      </c>
      <c r="AN805" s="84">
        <v>0</v>
      </c>
      <c r="AO805" s="84">
        <v>0</v>
      </c>
      <c r="AP805" s="84"/>
      <c r="AQ805" s="84"/>
      <c r="AR805" s="84"/>
      <c r="AS805" s="84"/>
      <c r="AT805" s="84"/>
      <c r="AU805" s="84"/>
      <c r="AV805" s="84"/>
      <c r="AW805" s="84"/>
    </row>
    <row r="806" spans="1:49" x14ac:dyDescent="0.25">
      <c r="A806" s="69" t="s">
        <v>860</v>
      </c>
      <c r="B806" s="69" t="s">
        <v>2963</v>
      </c>
      <c r="C806" s="70"/>
      <c r="D806" s="71"/>
      <c r="E806" s="72"/>
      <c r="F806" s="73"/>
      <c r="G806" s="70"/>
      <c r="H806" s="74"/>
      <c r="I806" s="75"/>
      <c r="J806" s="75"/>
      <c r="K806" s="36"/>
      <c r="L806" s="82"/>
      <c r="M806" s="82"/>
      <c r="N806" s="77"/>
      <c r="O806" s="84" t="s">
        <v>3349</v>
      </c>
      <c r="P806" s="86">
        <v>42745.99454861111</v>
      </c>
      <c r="Q806" s="84" t="s">
        <v>3765</v>
      </c>
      <c r="R806" s="84"/>
      <c r="S806" s="84"/>
      <c r="T806" s="84"/>
      <c r="U806" s="86">
        <v>42745.99454861111</v>
      </c>
      <c r="V806" s="87" t="s">
        <v>7437</v>
      </c>
      <c r="W806" s="84"/>
      <c r="X806" s="84"/>
      <c r="Y806" s="90" t="s">
        <v>10462</v>
      </c>
      <c r="Z806" s="90" t="s">
        <v>12886</v>
      </c>
      <c r="AA806" s="84" t="b">
        <v>0</v>
      </c>
      <c r="AB806" s="84">
        <v>0</v>
      </c>
      <c r="AC806" s="90" t="s">
        <v>13280</v>
      </c>
      <c r="AD806" s="84" t="b">
        <v>0</v>
      </c>
      <c r="AE806" s="84" t="s">
        <v>13611</v>
      </c>
      <c r="AF806" s="84"/>
      <c r="AG806" s="90" t="s">
        <v>13180</v>
      </c>
      <c r="AH806" s="84" t="b">
        <v>0</v>
      </c>
      <c r="AI806" s="84">
        <v>0</v>
      </c>
      <c r="AJ806" s="90" t="s">
        <v>13180</v>
      </c>
      <c r="AK806" s="84" t="s">
        <v>13711</v>
      </c>
      <c r="AL806" s="84" t="b">
        <v>0</v>
      </c>
      <c r="AM806" s="90" t="s">
        <v>12886</v>
      </c>
      <c r="AN806" s="84">
        <v>0</v>
      </c>
      <c r="AO806" s="84">
        <v>0</v>
      </c>
      <c r="AP806" s="84"/>
      <c r="AQ806" s="84"/>
      <c r="AR806" s="84"/>
      <c r="AS806" s="84"/>
      <c r="AT806" s="84"/>
      <c r="AU806" s="84"/>
      <c r="AV806" s="84"/>
      <c r="AW806" s="84"/>
    </row>
    <row r="807" spans="1:49" x14ac:dyDescent="0.25">
      <c r="A807" s="69" t="s">
        <v>861</v>
      </c>
      <c r="B807" s="69" t="s">
        <v>861</v>
      </c>
      <c r="C807" s="70"/>
      <c r="D807" s="71"/>
      <c r="E807" s="72"/>
      <c r="F807" s="73"/>
      <c r="G807" s="70"/>
      <c r="H807" s="74"/>
      <c r="I807" s="75"/>
      <c r="J807" s="75"/>
      <c r="K807" s="36"/>
      <c r="L807" s="82"/>
      <c r="M807" s="82"/>
      <c r="N807" s="77"/>
      <c r="O807" s="84" t="s">
        <v>179</v>
      </c>
      <c r="P807" s="86">
        <v>42745.999525462961</v>
      </c>
      <c r="Q807" s="84" t="s">
        <v>3766</v>
      </c>
      <c r="R807" s="87" t="s">
        <v>5744</v>
      </c>
      <c r="S807" s="84" t="s">
        <v>6297</v>
      </c>
      <c r="T807" s="84"/>
      <c r="U807" s="86">
        <v>42745.999525462961</v>
      </c>
      <c r="V807" s="87" t="s">
        <v>7438</v>
      </c>
      <c r="W807" s="84"/>
      <c r="X807" s="84"/>
      <c r="Y807" s="90" t="s">
        <v>10463</v>
      </c>
      <c r="Z807" s="84"/>
      <c r="AA807" s="84" t="b">
        <v>0</v>
      </c>
      <c r="AB807" s="84">
        <v>4</v>
      </c>
      <c r="AC807" s="90" t="s">
        <v>13180</v>
      </c>
      <c r="AD807" s="84" t="b">
        <v>1</v>
      </c>
      <c r="AE807" s="84" t="s">
        <v>13611</v>
      </c>
      <c r="AF807" s="84"/>
      <c r="AG807" s="90" t="s">
        <v>13632</v>
      </c>
      <c r="AH807" s="84" t="b">
        <v>0</v>
      </c>
      <c r="AI807" s="84">
        <v>0</v>
      </c>
      <c r="AJ807" s="90" t="s">
        <v>13180</v>
      </c>
      <c r="AK807" s="84" t="s">
        <v>13707</v>
      </c>
      <c r="AL807" s="84" t="b">
        <v>0</v>
      </c>
      <c r="AM807" s="90" t="s">
        <v>10463</v>
      </c>
      <c r="AN807" s="84">
        <v>0</v>
      </c>
      <c r="AO807" s="84">
        <v>0</v>
      </c>
      <c r="AP807" s="84"/>
      <c r="AQ807" s="84"/>
      <c r="AR807" s="84"/>
      <c r="AS807" s="84"/>
      <c r="AT807" s="84"/>
      <c r="AU807" s="84"/>
      <c r="AV807" s="84"/>
      <c r="AW807" s="84"/>
    </row>
    <row r="808" spans="1:49" x14ac:dyDescent="0.25">
      <c r="A808" s="69" t="s">
        <v>862</v>
      </c>
      <c r="B808" s="69" t="s">
        <v>2964</v>
      </c>
      <c r="C808" s="70"/>
      <c r="D808" s="71"/>
      <c r="E808" s="72"/>
      <c r="F808" s="73"/>
      <c r="G808" s="70"/>
      <c r="H808" s="74"/>
      <c r="I808" s="75"/>
      <c r="J808" s="75"/>
      <c r="K808" s="36"/>
      <c r="L808" s="82"/>
      <c r="M808" s="82"/>
      <c r="N808" s="77"/>
      <c r="O808" s="84" t="s">
        <v>3348</v>
      </c>
      <c r="P808" s="86">
        <v>42746.006736111114</v>
      </c>
      <c r="Q808" s="84" t="s">
        <v>3767</v>
      </c>
      <c r="R808" s="84"/>
      <c r="S808" s="84"/>
      <c r="T808" s="84" t="s">
        <v>6431</v>
      </c>
      <c r="U808" s="86">
        <v>42746.006736111114</v>
      </c>
      <c r="V808" s="87" t="s">
        <v>7439</v>
      </c>
      <c r="W808" s="84"/>
      <c r="X808" s="84"/>
      <c r="Y808" s="90" t="s">
        <v>10464</v>
      </c>
      <c r="Z808" s="84"/>
      <c r="AA808" s="84" t="b">
        <v>0</v>
      </c>
      <c r="AB808" s="84">
        <v>1</v>
      </c>
      <c r="AC808" s="90" t="s">
        <v>13180</v>
      </c>
      <c r="AD808" s="84" t="b">
        <v>0</v>
      </c>
      <c r="AE808" s="84" t="s">
        <v>13611</v>
      </c>
      <c r="AF808" s="84"/>
      <c r="AG808" s="90" t="s">
        <v>13180</v>
      </c>
      <c r="AH808" s="84" t="b">
        <v>0</v>
      </c>
      <c r="AI808" s="84">
        <v>0</v>
      </c>
      <c r="AJ808" s="90" t="s">
        <v>13180</v>
      </c>
      <c r="AK808" s="84" t="s">
        <v>13707</v>
      </c>
      <c r="AL808" s="84" t="b">
        <v>0</v>
      </c>
      <c r="AM808" s="90" t="s">
        <v>10464</v>
      </c>
      <c r="AN808" s="84">
        <v>0</v>
      </c>
      <c r="AO808" s="84">
        <v>0</v>
      </c>
      <c r="AP808" s="84"/>
      <c r="AQ808" s="84"/>
      <c r="AR808" s="84"/>
      <c r="AS808" s="84"/>
      <c r="AT808" s="84"/>
      <c r="AU808" s="84"/>
      <c r="AV808" s="84"/>
      <c r="AW808" s="84"/>
    </row>
    <row r="809" spans="1:49" x14ac:dyDescent="0.25">
      <c r="A809" s="69" t="s">
        <v>863</v>
      </c>
      <c r="B809" s="69" t="s">
        <v>863</v>
      </c>
      <c r="C809" s="70"/>
      <c r="D809" s="71"/>
      <c r="E809" s="72"/>
      <c r="F809" s="73"/>
      <c r="G809" s="70"/>
      <c r="H809" s="74"/>
      <c r="I809" s="75"/>
      <c r="J809" s="75"/>
      <c r="K809" s="36"/>
      <c r="L809" s="82"/>
      <c r="M809" s="82"/>
      <c r="N809" s="77"/>
      <c r="O809" s="84" t="s">
        <v>179</v>
      </c>
      <c r="P809" s="86">
        <v>42745.941493055558</v>
      </c>
      <c r="Q809" s="84" t="s">
        <v>3768</v>
      </c>
      <c r="R809" s="84"/>
      <c r="S809" s="84"/>
      <c r="T809" s="84"/>
      <c r="U809" s="86">
        <v>42745.941493055558</v>
      </c>
      <c r="V809" s="87" t="s">
        <v>7440</v>
      </c>
      <c r="W809" s="84"/>
      <c r="X809" s="84"/>
      <c r="Y809" s="90" t="s">
        <v>10465</v>
      </c>
      <c r="Z809" s="84"/>
      <c r="AA809" s="84" t="b">
        <v>0</v>
      </c>
      <c r="AB809" s="84">
        <v>3</v>
      </c>
      <c r="AC809" s="90" t="s">
        <v>13180</v>
      </c>
      <c r="AD809" s="84" t="b">
        <v>0</v>
      </c>
      <c r="AE809" s="84" t="s">
        <v>13611</v>
      </c>
      <c r="AF809" s="84"/>
      <c r="AG809" s="90" t="s">
        <v>13180</v>
      </c>
      <c r="AH809" s="84" t="b">
        <v>0</v>
      </c>
      <c r="AI809" s="84">
        <v>1</v>
      </c>
      <c r="AJ809" s="90" t="s">
        <v>13180</v>
      </c>
      <c r="AK809" s="84" t="s">
        <v>13707</v>
      </c>
      <c r="AL809" s="84" t="b">
        <v>0</v>
      </c>
      <c r="AM809" s="90" t="s">
        <v>10465</v>
      </c>
      <c r="AN809" s="84">
        <v>0</v>
      </c>
      <c r="AO809" s="84">
        <v>0</v>
      </c>
      <c r="AP809" s="84" t="s">
        <v>13822</v>
      </c>
      <c r="AQ809" s="84" t="s">
        <v>13984</v>
      </c>
      <c r="AR809" s="84" t="s">
        <v>13986</v>
      </c>
      <c r="AS809" s="84" t="s">
        <v>14015</v>
      </c>
      <c r="AT809" s="84" t="s">
        <v>14203</v>
      </c>
      <c r="AU809" s="84" t="s">
        <v>14392</v>
      </c>
      <c r="AV809" s="84" t="s">
        <v>14549</v>
      </c>
      <c r="AW809" s="87" t="s">
        <v>14579</v>
      </c>
    </row>
    <row r="810" spans="1:49" x14ac:dyDescent="0.25">
      <c r="A810" s="69" t="s">
        <v>864</v>
      </c>
      <c r="B810" s="69" t="s">
        <v>863</v>
      </c>
      <c r="C810" s="70"/>
      <c r="D810" s="71"/>
      <c r="E810" s="72"/>
      <c r="F810" s="73"/>
      <c r="G810" s="70"/>
      <c r="H810" s="74"/>
      <c r="I810" s="75"/>
      <c r="J810" s="75"/>
      <c r="K810" s="36"/>
      <c r="L810" s="82"/>
      <c r="M810" s="82"/>
      <c r="N810" s="77"/>
      <c r="O810" s="84" t="s">
        <v>3348</v>
      </c>
      <c r="P810" s="86">
        <v>42746.01353009259</v>
      </c>
      <c r="Q810" s="84" t="s">
        <v>3769</v>
      </c>
      <c r="R810" s="84"/>
      <c r="S810" s="84"/>
      <c r="T810" s="84"/>
      <c r="U810" s="86">
        <v>42746.01353009259</v>
      </c>
      <c r="V810" s="87" t="s">
        <v>7441</v>
      </c>
      <c r="W810" s="84"/>
      <c r="X810" s="84"/>
      <c r="Y810" s="90" t="s">
        <v>10466</v>
      </c>
      <c r="Z810" s="84"/>
      <c r="AA810" s="84" t="b">
        <v>0</v>
      </c>
      <c r="AB810" s="84">
        <v>0</v>
      </c>
      <c r="AC810" s="90" t="s">
        <v>13180</v>
      </c>
      <c r="AD810" s="84" t="b">
        <v>0</v>
      </c>
      <c r="AE810" s="84" t="s">
        <v>13611</v>
      </c>
      <c r="AF810" s="84"/>
      <c r="AG810" s="90" t="s">
        <v>13180</v>
      </c>
      <c r="AH810" s="84" t="b">
        <v>0</v>
      </c>
      <c r="AI810" s="84">
        <v>1</v>
      </c>
      <c r="AJ810" s="90" t="s">
        <v>10465</v>
      </c>
      <c r="AK810" s="84" t="s">
        <v>13707</v>
      </c>
      <c r="AL810" s="84" t="b">
        <v>0</v>
      </c>
      <c r="AM810" s="90" t="s">
        <v>10465</v>
      </c>
      <c r="AN810" s="84">
        <v>0</v>
      </c>
      <c r="AO810" s="84">
        <v>0</v>
      </c>
      <c r="AP810" s="84"/>
      <c r="AQ810" s="84"/>
      <c r="AR810" s="84"/>
      <c r="AS810" s="84"/>
      <c r="AT810" s="84"/>
      <c r="AU810" s="84"/>
      <c r="AV810" s="84"/>
      <c r="AW810" s="84"/>
    </row>
    <row r="811" spans="1:49" x14ac:dyDescent="0.25">
      <c r="A811" s="69" t="s">
        <v>865</v>
      </c>
      <c r="B811" s="69" t="s">
        <v>1552</v>
      </c>
      <c r="C811" s="70"/>
      <c r="D811" s="71"/>
      <c r="E811" s="72"/>
      <c r="F811" s="73"/>
      <c r="G811" s="70"/>
      <c r="H811" s="74"/>
      <c r="I811" s="75"/>
      <c r="J811" s="75"/>
      <c r="K811" s="36"/>
      <c r="L811" s="82"/>
      <c r="M811" s="82"/>
      <c r="N811" s="77"/>
      <c r="O811" s="84" t="s">
        <v>3348</v>
      </c>
      <c r="P811" s="86">
        <v>42746.019942129627</v>
      </c>
      <c r="Q811" s="84" t="s">
        <v>3447</v>
      </c>
      <c r="R811" s="84"/>
      <c r="S811" s="84"/>
      <c r="T811" s="84"/>
      <c r="U811" s="86">
        <v>42746.019942129627</v>
      </c>
      <c r="V811" s="87" t="s">
        <v>7442</v>
      </c>
      <c r="W811" s="84"/>
      <c r="X811" s="84"/>
      <c r="Y811" s="90" t="s">
        <v>10467</v>
      </c>
      <c r="Z811" s="84"/>
      <c r="AA811" s="84" t="b">
        <v>0</v>
      </c>
      <c r="AB811" s="84">
        <v>0</v>
      </c>
      <c r="AC811" s="90" t="s">
        <v>13180</v>
      </c>
      <c r="AD811" s="84" t="b">
        <v>0</v>
      </c>
      <c r="AE811" s="84" t="s">
        <v>13611</v>
      </c>
      <c r="AF811" s="84"/>
      <c r="AG811" s="90" t="s">
        <v>13180</v>
      </c>
      <c r="AH811" s="84" t="b">
        <v>0</v>
      </c>
      <c r="AI811" s="84">
        <v>134</v>
      </c>
      <c r="AJ811" s="90" t="s">
        <v>11177</v>
      </c>
      <c r="AK811" s="84" t="s">
        <v>13707</v>
      </c>
      <c r="AL811" s="84" t="b">
        <v>0</v>
      </c>
      <c r="AM811" s="90" t="s">
        <v>11177</v>
      </c>
      <c r="AN811" s="84">
        <v>0</v>
      </c>
      <c r="AO811" s="84">
        <v>0</v>
      </c>
      <c r="AP811" s="84"/>
      <c r="AQ811" s="84"/>
      <c r="AR811" s="84"/>
      <c r="AS811" s="84"/>
      <c r="AT811" s="84"/>
      <c r="AU811" s="84"/>
      <c r="AV811" s="84"/>
      <c r="AW811" s="84"/>
    </row>
    <row r="812" spans="1:49" x14ac:dyDescent="0.25">
      <c r="A812" s="69" t="s">
        <v>866</v>
      </c>
      <c r="B812" s="69" t="s">
        <v>866</v>
      </c>
      <c r="C812" s="70"/>
      <c r="D812" s="71"/>
      <c r="E812" s="72"/>
      <c r="F812" s="73"/>
      <c r="G812" s="70"/>
      <c r="H812" s="74"/>
      <c r="I812" s="75"/>
      <c r="J812" s="75"/>
      <c r="K812" s="36"/>
      <c r="L812" s="82"/>
      <c r="M812" s="82"/>
      <c r="N812" s="77"/>
      <c r="O812" s="84" t="s">
        <v>179</v>
      </c>
      <c r="P812" s="86">
        <v>42746.02008101852</v>
      </c>
      <c r="Q812" s="84" t="s">
        <v>3770</v>
      </c>
      <c r="R812" s="84"/>
      <c r="S812" s="84"/>
      <c r="T812" s="84"/>
      <c r="U812" s="86">
        <v>42746.02008101852</v>
      </c>
      <c r="V812" s="87" t="s">
        <v>7443</v>
      </c>
      <c r="W812" s="84"/>
      <c r="X812" s="84"/>
      <c r="Y812" s="90" t="s">
        <v>10468</v>
      </c>
      <c r="Z812" s="84"/>
      <c r="AA812" s="84" t="b">
        <v>0</v>
      </c>
      <c r="AB812" s="84">
        <v>1</v>
      </c>
      <c r="AC812" s="90" t="s">
        <v>13180</v>
      </c>
      <c r="AD812" s="84" t="b">
        <v>0</v>
      </c>
      <c r="AE812" s="84" t="s">
        <v>13611</v>
      </c>
      <c r="AF812" s="84"/>
      <c r="AG812" s="90" t="s">
        <v>13180</v>
      </c>
      <c r="AH812" s="84" t="b">
        <v>0</v>
      </c>
      <c r="AI812" s="84">
        <v>0</v>
      </c>
      <c r="AJ812" s="90" t="s">
        <v>13180</v>
      </c>
      <c r="AK812" s="84" t="s">
        <v>13711</v>
      </c>
      <c r="AL812" s="84" t="b">
        <v>0</v>
      </c>
      <c r="AM812" s="90" t="s">
        <v>10468</v>
      </c>
      <c r="AN812" s="84">
        <v>0</v>
      </c>
      <c r="AO812" s="84">
        <v>0</v>
      </c>
      <c r="AP812" s="84"/>
      <c r="AQ812" s="84"/>
      <c r="AR812" s="84"/>
      <c r="AS812" s="84"/>
      <c r="AT812" s="84"/>
      <c r="AU812" s="84"/>
      <c r="AV812" s="84"/>
      <c r="AW812" s="84"/>
    </row>
    <row r="813" spans="1:49" x14ac:dyDescent="0.25">
      <c r="A813" s="69" t="s">
        <v>867</v>
      </c>
      <c r="B813" s="69" t="s">
        <v>867</v>
      </c>
      <c r="C813" s="70"/>
      <c r="D813" s="71"/>
      <c r="E813" s="72"/>
      <c r="F813" s="73"/>
      <c r="G813" s="70"/>
      <c r="H813" s="74"/>
      <c r="I813" s="75"/>
      <c r="J813" s="75"/>
      <c r="K813" s="36"/>
      <c r="L813" s="82"/>
      <c r="M813" s="82"/>
      <c r="N813" s="77"/>
      <c r="O813" s="84" t="s">
        <v>179</v>
      </c>
      <c r="P813" s="86">
        <v>42746.021412037036</v>
      </c>
      <c r="Q813" s="84" t="s">
        <v>3771</v>
      </c>
      <c r="R813" s="84"/>
      <c r="S813" s="84"/>
      <c r="T813" s="84"/>
      <c r="U813" s="86">
        <v>42746.021412037036</v>
      </c>
      <c r="V813" s="87" t="s">
        <v>7444</v>
      </c>
      <c r="W813" s="84"/>
      <c r="X813" s="84"/>
      <c r="Y813" s="90" t="s">
        <v>10469</v>
      </c>
      <c r="Z813" s="84"/>
      <c r="AA813" s="84" t="b">
        <v>0</v>
      </c>
      <c r="AB813" s="84">
        <v>6</v>
      </c>
      <c r="AC813" s="90" t="s">
        <v>13180</v>
      </c>
      <c r="AD813" s="84" t="b">
        <v>0</v>
      </c>
      <c r="AE813" s="84" t="s">
        <v>13611</v>
      </c>
      <c r="AF813" s="84"/>
      <c r="AG813" s="90" t="s">
        <v>13180</v>
      </c>
      <c r="AH813" s="84" t="b">
        <v>0</v>
      </c>
      <c r="AI813" s="84">
        <v>0</v>
      </c>
      <c r="AJ813" s="90" t="s">
        <v>13180</v>
      </c>
      <c r="AK813" s="84" t="s">
        <v>13707</v>
      </c>
      <c r="AL813" s="84" t="b">
        <v>0</v>
      </c>
      <c r="AM813" s="90" t="s">
        <v>10469</v>
      </c>
      <c r="AN813" s="84">
        <v>0</v>
      </c>
      <c r="AO813" s="84">
        <v>0</v>
      </c>
      <c r="AP813" s="84"/>
      <c r="AQ813" s="84"/>
      <c r="AR813" s="84"/>
      <c r="AS813" s="84"/>
      <c r="AT813" s="84"/>
      <c r="AU813" s="84"/>
      <c r="AV813" s="84"/>
      <c r="AW813" s="84"/>
    </row>
    <row r="814" spans="1:49" x14ac:dyDescent="0.25">
      <c r="A814" s="69" t="s">
        <v>868</v>
      </c>
      <c r="B814" s="69" t="s">
        <v>868</v>
      </c>
      <c r="C814" s="70"/>
      <c r="D814" s="71"/>
      <c r="E814" s="72"/>
      <c r="F814" s="73"/>
      <c r="G814" s="70"/>
      <c r="H814" s="74"/>
      <c r="I814" s="75"/>
      <c r="J814" s="75"/>
      <c r="K814" s="36"/>
      <c r="L814" s="82"/>
      <c r="M814" s="82"/>
      <c r="N814" s="77"/>
      <c r="O814" s="84" t="s">
        <v>179</v>
      </c>
      <c r="P814" s="86">
        <v>42746.023229166669</v>
      </c>
      <c r="Q814" s="84" t="s">
        <v>3772</v>
      </c>
      <c r="R814" s="87" t="s">
        <v>5745</v>
      </c>
      <c r="S814" s="84" t="s">
        <v>6297</v>
      </c>
      <c r="T814" s="84"/>
      <c r="U814" s="86">
        <v>42746.023229166669</v>
      </c>
      <c r="V814" s="87" t="s">
        <v>7445</v>
      </c>
      <c r="W814" s="84"/>
      <c r="X814" s="84"/>
      <c r="Y814" s="90" t="s">
        <v>10470</v>
      </c>
      <c r="Z814" s="84"/>
      <c r="AA814" s="84" t="b">
        <v>0</v>
      </c>
      <c r="AB814" s="84">
        <v>3</v>
      </c>
      <c r="AC814" s="90" t="s">
        <v>13180</v>
      </c>
      <c r="AD814" s="84" t="b">
        <v>0</v>
      </c>
      <c r="AE814" s="84" t="s">
        <v>13611</v>
      </c>
      <c r="AF814" s="84"/>
      <c r="AG814" s="90" t="s">
        <v>13180</v>
      </c>
      <c r="AH814" s="84" t="b">
        <v>0</v>
      </c>
      <c r="AI814" s="84">
        <v>0</v>
      </c>
      <c r="AJ814" s="90" t="s">
        <v>13180</v>
      </c>
      <c r="AK814" s="84" t="s">
        <v>13707</v>
      </c>
      <c r="AL814" s="84" t="b">
        <v>1</v>
      </c>
      <c r="AM814" s="90" t="s">
        <v>10470</v>
      </c>
      <c r="AN814" s="84">
        <v>0</v>
      </c>
      <c r="AO814" s="84">
        <v>0</v>
      </c>
      <c r="AP814" s="84"/>
      <c r="AQ814" s="84"/>
      <c r="AR814" s="84"/>
      <c r="AS814" s="84"/>
      <c r="AT814" s="84"/>
      <c r="AU814" s="84"/>
      <c r="AV814" s="84"/>
      <c r="AW814" s="84"/>
    </row>
    <row r="815" spans="1:49" x14ac:dyDescent="0.25">
      <c r="A815" s="69" t="s">
        <v>869</v>
      </c>
      <c r="B815" s="69" t="s">
        <v>869</v>
      </c>
      <c r="C815" s="70"/>
      <c r="D815" s="71"/>
      <c r="E815" s="72"/>
      <c r="F815" s="73"/>
      <c r="G815" s="70"/>
      <c r="H815" s="74"/>
      <c r="I815" s="75"/>
      <c r="J815" s="75"/>
      <c r="K815" s="36"/>
      <c r="L815" s="82"/>
      <c r="M815" s="82"/>
      <c r="N815" s="77"/>
      <c r="O815" s="84" t="s">
        <v>179</v>
      </c>
      <c r="P815" s="86">
        <v>42746.025497685187</v>
      </c>
      <c r="Q815" s="84" t="s">
        <v>3773</v>
      </c>
      <c r="R815" s="84"/>
      <c r="S815" s="84"/>
      <c r="T815" s="84"/>
      <c r="U815" s="86">
        <v>42746.025497685187</v>
      </c>
      <c r="V815" s="87" t="s">
        <v>7446</v>
      </c>
      <c r="W815" s="84"/>
      <c r="X815" s="84"/>
      <c r="Y815" s="90" t="s">
        <v>10471</v>
      </c>
      <c r="Z815" s="84"/>
      <c r="AA815" s="84" t="b">
        <v>0</v>
      </c>
      <c r="AB815" s="84">
        <v>1</v>
      </c>
      <c r="AC815" s="90" t="s">
        <v>13180</v>
      </c>
      <c r="AD815" s="84" t="b">
        <v>0</v>
      </c>
      <c r="AE815" s="84" t="s">
        <v>13611</v>
      </c>
      <c r="AF815" s="84"/>
      <c r="AG815" s="90" t="s">
        <v>13180</v>
      </c>
      <c r="AH815" s="84" t="b">
        <v>0</v>
      </c>
      <c r="AI815" s="84">
        <v>0</v>
      </c>
      <c r="AJ815" s="90" t="s">
        <v>13180</v>
      </c>
      <c r="AK815" s="84" t="s">
        <v>13707</v>
      </c>
      <c r="AL815" s="84" t="b">
        <v>0</v>
      </c>
      <c r="AM815" s="90" t="s">
        <v>10471</v>
      </c>
      <c r="AN815" s="84">
        <v>0</v>
      </c>
      <c r="AO815" s="84">
        <v>0</v>
      </c>
      <c r="AP815" s="84"/>
      <c r="AQ815" s="84"/>
      <c r="AR815" s="84"/>
      <c r="AS815" s="84"/>
      <c r="AT815" s="84"/>
      <c r="AU815" s="84"/>
      <c r="AV815" s="84"/>
      <c r="AW815" s="84"/>
    </row>
    <row r="816" spans="1:49" x14ac:dyDescent="0.25">
      <c r="A816" s="69" t="s">
        <v>870</v>
      </c>
      <c r="B816" s="69" t="s">
        <v>2965</v>
      </c>
      <c r="C816" s="70"/>
      <c r="D816" s="71"/>
      <c r="E816" s="72"/>
      <c r="F816" s="73"/>
      <c r="G816" s="70"/>
      <c r="H816" s="74"/>
      <c r="I816" s="75"/>
      <c r="J816" s="75"/>
      <c r="K816" s="36"/>
      <c r="L816" s="82"/>
      <c r="M816" s="82"/>
      <c r="N816" s="77"/>
      <c r="O816" s="84" t="s">
        <v>3349</v>
      </c>
      <c r="P816" s="86">
        <v>42746.038935185185</v>
      </c>
      <c r="Q816" s="84" t="s">
        <v>3774</v>
      </c>
      <c r="R816" s="84"/>
      <c r="S816" s="84"/>
      <c r="T816" s="84"/>
      <c r="U816" s="86">
        <v>42746.038935185185</v>
      </c>
      <c r="V816" s="87" t="s">
        <v>7447</v>
      </c>
      <c r="W816" s="84"/>
      <c r="X816" s="84"/>
      <c r="Y816" s="90" t="s">
        <v>10472</v>
      </c>
      <c r="Z816" s="90" t="s">
        <v>12887</v>
      </c>
      <c r="AA816" s="84" t="b">
        <v>0</v>
      </c>
      <c r="AB816" s="84">
        <v>0</v>
      </c>
      <c r="AC816" s="90" t="s">
        <v>13281</v>
      </c>
      <c r="AD816" s="84" t="b">
        <v>0</v>
      </c>
      <c r="AE816" s="84" t="s">
        <v>13611</v>
      </c>
      <c r="AF816" s="84"/>
      <c r="AG816" s="90" t="s">
        <v>13180</v>
      </c>
      <c r="AH816" s="84" t="b">
        <v>0</v>
      </c>
      <c r="AI816" s="84">
        <v>0</v>
      </c>
      <c r="AJ816" s="90" t="s">
        <v>13180</v>
      </c>
      <c r="AK816" s="84" t="s">
        <v>13707</v>
      </c>
      <c r="AL816" s="84" t="b">
        <v>0</v>
      </c>
      <c r="AM816" s="90" t="s">
        <v>12887</v>
      </c>
      <c r="AN816" s="84">
        <v>0</v>
      </c>
      <c r="AO816" s="84">
        <v>0</v>
      </c>
      <c r="AP816" s="84"/>
      <c r="AQ816" s="84"/>
      <c r="AR816" s="84"/>
      <c r="AS816" s="84"/>
      <c r="AT816" s="84"/>
      <c r="AU816" s="84"/>
      <c r="AV816" s="84"/>
      <c r="AW816" s="84"/>
    </row>
    <row r="817" spans="1:49" x14ac:dyDescent="0.25">
      <c r="A817" s="69" t="s">
        <v>871</v>
      </c>
      <c r="B817" s="69" t="s">
        <v>2966</v>
      </c>
      <c r="C817" s="70"/>
      <c r="D817" s="71"/>
      <c r="E817" s="72"/>
      <c r="F817" s="73"/>
      <c r="G817" s="70"/>
      <c r="H817" s="74"/>
      <c r="I817" s="75"/>
      <c r="J817" s="75"/>
      <c r="K817" s="36"/>
      <c r="L817" s="82"/>
      <c r="M817" s="82"/>
      <c r="N817" s="77"/>
      <c r="O817" s="84" t="s">
        <v>3349</v>
      </c>
      <c r="P817" s="86">
        <v>42746.042361111111</v>
      </c>
      <c r="Q817" s="84" t="s">
        <v>3775</v>
      </c>
      <c r="R817" s="84"/>
      <c r="S817" s="84"/>
      <c r="T817" s="84"/>
      <c r="U817" s="86">
        <v>42746.042361111111</v>
      </c>
      <c r="V817" s="87" t="s">
        <v>7448</v>
      </c>
      <c r="W817" s="84"/>
      <c r="X817" s="84"/>
      <c r="Y817" s="90" t="s">
        <v>10473</v>
      </c>
      <c r="Z817" s="90" t="s">
        <v>12888</v>
      </c>
      <c r="AA817" s="84" t="b">
        <v>0</v>
      </c>
      <c r="AB817" s="84">
        <v>0</v>
      </c>
      <c r="AC817" s="90" t="s">
        <v>13282</v>
      </c>
      <c r="AD817" s="84" t="b">
        <v>0</v>
      </c>
      <c r="AE817" s="84" t="s">
        <v>13611</v>
      </c>
      <c r="AF817" s="84"/>
      <c r="AG817" s="90" t="s">
        <v>13180</v>
      </c>
      <c r="AH817" s="84" t="b">
        <v>0</v>
      </c>
      <c r="AI817" s="84">
        <v>0</v>
      </c>
      <c r="AJ817" s="90" t="s">
        <v>13180</v>
      </c>
      <c r="AK817" s="84" t="s">
        <v>13741</v>
      </c>
      <c r="AL817" s="84" t="b">
        <v>0</v>
      </c>
      <c r="AM817" s="90" t="s">
        <v>12888</v>
      </c>
      <c r="AN817" s="84">
        <v>0</v>
      </c>
      <c r="AO817" s="84">
        <v>0</v>
      </c>
      <c r="AP817" s="84"/>
      <c r="AQ817" s="84"/>
      <c r="AR817" s="84"/>
      <c r="AS817" s="84"/>
      <c r="AT817" s="84"/>
      <c r="AU817" s="84"/>
      <c r="AV817" s="84"/>
      <c r="AW817" s="84"/>
    </row>
    <row r="818" spans="1:49" x14ac:dyDescent="0.25">
      <c r="A818" s="69" t="s">
        <v>872</v>
      </c>
      <c r="B818" s="69" t="s">
        <v>872</v>
      </c>
      <c r="C818" s="70"/>
      <c r="D818" s="71"/>
      <c r="E818" s="72"/>
      <c r="F818" s="73"/>
      <c r="G818" s="70"/>
      <c r="H818" s="74"/>
      <c r="I818" s="75"/>
      <c r="J818" s="75"/>
      <c r="K818" s="36"/>
      <c r="L818" s="82"/>
      <c r="M818" s="82"/>
      <c r="N818" s="77"/>
      <c r="O818" s="84" t="s">
        <v>179</v>
      </c>
      <c r="P818" s="86">
        <v>42746.044131944444</v>
      </c>
      <c r="Q818" s="84" t="s">
        <v>3776</v>
      </c>
      <c r="R818" s="84"/>
      <c r="S818" s="84"/>
      <c r="T818" s="84" t="s">
        <v>6432</v>
      </c>
      <c r="U818" s="86">
        <v>42746.044131944444</v>
      </c>
      <c r="V818" s="87" t="s">
        <v>7449</v>
      </c>
      <c r="W818" s="84"/>
      <c r="X818" s="84"/>
      <c r="Y818" s="90" t="s">
        <v>10474</v>
      </c>
      <c r="Z818" s="84"/>
      <c r="AA818" s="84" t="b">
        <v>0</v>
      </c>
      <c r="AB818" s="84">
        <v>1</v>
      </c>
      <c r="AC818" s="90" t="s">
        <v>13180</v>
      </c>
      <c r="AD818" s="84" t="b">
        <v>0</v>
      </c>
      <c r="AE818" s="84" t="s">
        <v>13611</v>
      </c>
      <c r="AF818" s="84"/>
      <c r="AG818" s="90" t="s">
        <v>13180</v>
      </c>
      <c r="AH818" s="84" t="b">
        <v>0</v>
      </c>
      <c r="AI818" s="84">
        <v>0</v>
      </c>
      <c r="AJ818" s="90" t="s">
        <v>13180</v>
      </c>
      <c r="AK818" s="84" t="s">
        <v>13706</v>
      </c>
      <c r="AL818" s="84" t="b">
        <v>0</v>
      </c>
      <c r="AM818" s="90" t="s">
        <v>10474</v>
      </c>
      <c r="AN818" s="84">
        <v>0</v>
      </c>
      <c r="AO818" s="84">
        <v>0</v>
      </c>
      <c r="AP818" s="84"/>
      <c r="AQ818" s="84"/>
      <c r="AR818" s="84"/>
      <c r="AS818" s="84"/>
      <c r="AT818" s="84"/>
      <c r="AU818" s="84"/>
      <c r="AV818" s="84"/>
      <c r="AW818" s="84"/>
    </row>
    <row r="819" spans="1:49" x14ac:dyDescent="0.25">
      <c r="A819" s="69" t="s">
        <v>873</v>
      </c>
      <c r="B819" s="69" t="s">
        <v>873</v>
      </c>
      <c r="C819" s="70"/>
      <c r="D819" s="71"/>
      <c r="E819" s="72"/>
      <c r="F819" s="73"/>
      <c r="G819" s="70"/>
      <c r="H819" s="74"/>
      <c r="I819" s="75"/>
      <c r="J819" s="75"/>
      <c r="K819" s="36"/>
      <c r="L819" s="82"/>
      <c r="M819" s="82"/>
      <c r="N819" s="77"/>
      <c r="O819" s="84" t="s">
        <v>179</v>
      </c>
      <c r="P819" s="86">
        <v>42746.046712962961</v>
      </c>
      <c r="Q819" s="84" t="s">
        <v>3777</v>
      </c>
      <c r="R819" s="84"/>
      <c r="S819" s="84"/>
      <c r="T819" s="84"/>
      <c r="U819" s="86">
        <v>42746.046712962961</v>
      </c>
      <c r="V819" s="87" t="s">
        <v>7450</v>
      </c>
      <c r="W819" s="84"/>
      <c r="X819" s="84"/>
      <c r="Y819" s="90" t="s">
        <v>10475</v>
      </c>
      <c r="Z819" s="84"/>
      <c r="AA819" s="84" t="b">
        <v>0</v>
      </c>
      <c r="AB819" s="84">
        <v>5</v>
      </c>
      <c r="AC819" s="90" t="s">
        <v>13180</v>
      </c>
      <c r="AD819" s="84" t="b">
        <v>0</v>
      </c>
      <c r="AE819" s="84" t="s">
        <v>13611</v>
      </c>
      <c r="AF819" s="84"/>
      <c r="AG819" s="90" t="s">
        <v>13180</v>
      </c>
      <c r="AH819" s="84" t="b">
        <v>0</v>
      </c>
      <c r="AI819" s="84">
        <v>0</v>
      </c>
      <c r="AJ819" s="90" t="s">
        <v>13180</v>
      </c>
      <c r="AK819" s="84" t="s">
        <v>13707</v>
      </c>
      <c r="AL819" s="84" t="b">
        <v>0</v>
      </c>
      <c r="AM819" s="90" t="s">
        <v>10475</v>
      </c>
      <c r="AN819" s="84">
        <v>0</v>
      </c>
      <c r="AO819" s="84">
        <v>0</v>
      </c>
      <c r="AP819" s="84"/>
      <c r="AQ819" s="84"/>
      <c r="AR819" s="84"/>
      <c r="AS819" s="84"/>
      <c r="AT819" s="84"/>
      <c r="AU819" s="84"/>
      <c r="AV819" s="84"/>
      <c r="AW819" s="84"/>
    </row>
    <row r="820" spans="1:49" x14ac:dyDescent="0.25">
      <c r="A820" s="69" t="s">
        <v>874</v>
      </c>
      <c r="B820" s="69" t="s">
        <v>2967</v>
      </c>
      <c r="C820" s="70"/>
      <c r="D820" s="71"/>
      <c r="E820" s="72"/>
      <c r="F820" s="73"/>
      <c r="G820" s="70"/>
      <c r="H820" s="74"/>
      <c r="I820" s="75"/>
      <c r="J820" s="75"/>
      <c r="K820" s="36"/>
      <c r="L820" s="82"/>
      <c r="M820" s="82"/>
      <c r="N820" s="77"/>
      <c r="O820" s="84" t="s">
        <v>3349</v>
      </c>
      <c r="P820" s="86">
        <v>42746.047418981485</v>
      </c>
      <c r="Q820" s="84" t="s">
        <v>3778</v>
      </c>
      <c r="R820" s="84"/>
      <c r="S820" s="84"/>
      <c r="T820" s="84"/>
      <c r="U820" s="86">
        <v>42746.047418981485</v>
      </c>
      <c r="V820" s="87" t="s">
        <v>7451</v>
      </c>
      <c r="W820" s="84"/>
      <c r="X820" s="84"/>
      <c r="Y820" s="90" t="s">
        <v>10476</v>
      </c>
      <c r="Z820" s="90" t="s">
        <v>12889</v>
      </c>
      <c r="AA820" s="84" t="b">
        <v>0</v>
      </c>
      <c r="AB820" s="84">
        <v>0</v>
      </c>
      <c r="AC820" s="90" t="s">
        <v>13283</v>
      </c>
      <c r="AD820" s="84" t="b">
        <v>0</v>
      </c>
      <c r="AE820" s="84" t="s">
        <v>13611</v>
      </c>
      <c r="AF820" s="84"/>
      <c r="AG820" s="90" t="s">
        <v>13180</v>
      </c>
      <c r="AH820" s="84" t="b">
        <v>0</v>
      </c>
      <c r="AI820" s="84">
        <v>0</v>
      </c>
      <c r="AJ820" s="90" t="s">
        <v>13180</v>
      </c>
      <c r="AK820" s="84" t="s">
        <v>13707</v>
      </c>
      <c r="AL820" s="84" t="b">
        <v>0</v>
      </c>
      <c r="AM820" s="90" t="s">
        <v>12889</v>
      </c>
      <c r="AN820" s="84">
        <v>0</v>
      </c>
      <c r="AO820" s="84">
        <v>0</v>
      </c>
      <c r="AP820" s="84"/>
      <c r="AQ820" s="84"/>
      <c r="AR820" s="84"/>
      <c r="AS820" s="84"/>
      <c r="AT820" s="84"/>
      <c r="AU820" s="84"/>
      <c r="AV820" s="84"/>
      <c r="AW820" s="84"/>
    </row>
    <row r="821" spans="1:49" x14ac:dyDescent="0.25">
      <c r="A821" s="69" t="s">
        <v>875</v>
      </c>
      <c r="B821" s="69" t="s">
        <v>875</v>
      </c>
      <c r="C821" s="70"/>
      <c r="D821" s="71"/>
      <c r="E821" s="72"/>
      <c r="F821" s="73"/>
      <c r="G821" s="70"/>
      <c r="H821" s="74"/>
      <c r="I821" s="75"/>
      <c r="J821" s="75"/>
      <c r="K821" s="36"/>
      <c r="L821" s="82"/>
      <c r="M821" s="82"/>
      <c r="N821" s="77"/>
      <c r="O821" s="84" t="s">
        <v>179</v>
      </c>
      <c r="P821" s="86">
        <v>42746.047708333332</v>
      </c>
      <c r="Q821" s="84" t="s">
        <v>3779</v>
      </c>
      <c r="R821" s="84"/>
      <c r="S821" s="84"/>
      <c r="T821" s="84"/>
      <c r="U821" s="86">
        <v>42746.047708333332</v>
      </c>
      <c r="V821" s="87" t="s">
        <v>7452</v>
      </c>
      <c r="W821" s="84"/>
      <c r="X821" s="84"/>
      <c r="Y821" s="90" t="s">
        <v>10477</v>
      </c>
      <c r="Z821" s="84"/>
      <c r="AA821" s="84" t="b">
        <v>0</v>
      </c>
      <c r="AB821" s="84">
        <v>0</v>
      </c>
      <c r="AC821" s="90" t="s">
        <v>13180</v>
      </c>
      <c r="AD821" s="84" t="b">
        <v>0</v>
      </c>
      <c r="AE821" s="84" t="s">
        <v>13611</v>
      </c>
      <c r="AF821" s="84"/>
      <c r="AG821" s="90" t="s">
        <v>13180</v>
      </c>
      <c r="AH821" s="84" t="b">
        <v>0</v>
      </c>
      <c r="AI821" s="84">
        <v>0</v>
      </c>
      <c r="AJ821" s="90" t="s">
        <v>13180</v>
      </c>
      <c r="AK821" s="84" t="s">
        <v>13707</v>
      </c>
      <c r="AL821" s="84" t="b">
        <v>0</v>
      </c>
      <c r="AM821" s="90" t="s">
        <v>10477</v>
      </c>
      <c r="AN821" s="84">
        <v>0</v>
      </c>
      <c r="AO821" s="84">
        <v>0</v>
      </c>
      <c r="AP821" s="84"/>
      <c r="AQ821" s="84"/>
      <c r="AR821" s="84"/>
      <c r="AS821" s="84"/>
      <c r="AT821" s="84"/>
      <c r="AU821" s="84"/>
      <c r="AV821" s="84"/>
      <c r="AW821" s="84"/>
    </row>
    <row r="822" spans="1:49" x14ac:dyDescent="0.25">
      <c r="A822" s="69" t="s">
        <v>876</v>
      </c>
      <c r="B822" s="69" t="s">
        <v>2968</v>
      </c>
      <c r="C822" s="70"/>
      <c r="D822" s="71"/>
      <c r="E822" s="72"/>
      <c r="F822" s="73"/>
      <c r="G822" s="70"/>
      <c r="H822" s="74"/>
      <c r="I822" s="75"/>
      <c r="J822" s="75"/>
      <c r="K822" s="36"/>
      <c r="L822" s="82"/>
      <c r="M822" s="82"/>
      <c r="N822" s="77"/>
      <c r="O822" s="84" t="s">
        <v>3348</v>
      </c>
      <c r="P822" s="86">
        <v>42746.051226851851</v>
      </c>
      <c r="Q822" s="84" t="s">
        <v>3780</v>
      </c>
      <c r="R822" s="84"/>
      <c r="S822" s="84"/>
      <c r="T822" s="84"/>
      <c r="U822" s="86">
        <v>42746.051226851851</v>
      </c>
      <c r="V822" s="87" t="s">
        <v>7453</v>
      </c>
      <c r="W822" s="84"/>
      <c r="X822" s="84"/>
      <c r="Y822" s="90" t="s">
        <v>10478</v>
      </c>
      <c r="Z822" s="90" t="s">
        <v>12890</v>
      </c>
      <c r="AA822" s="84" t="b">
        <v>0</v>
      </c>
      <c r="AB822" s="84">
        <v>1</v>
      </c>
      <c r="AC822" s="90" t="s">
        <v>13284</v>
      </c>
      <c r="AD822" s="84" t="b">
        <v>0</v>
      </c>
      <c r="AE822" s="84" t="s">
        <v>13611</v>
      </c>
      <c r="AF822" s="84"/>
      <c r="AG822" s="90" t="s">
        <v>13180</v>
      </c>
      <c r="AH822" s="84" t="b">
        <v>0</v>
      </c>
      <c r="AI822" s="84">
        <v>0</v>
      </c>
      <c r="AJ822" s="90" t="s">
        <v>13180</v>
      </c>
      <c r="AK822" s="84" t="s">
        <v>13707</v>
      </c>
      <c r="AL822" s="84" t="b">
        <v>0</v>
      </c>
      <c r="AM822" s="90" t="s">
        <v>12890</v>
      </c>
      <c r="AN822" s="84">
        <v>0</v>
      </c>
      <c r="AO822" s="84">
        <v>0</v>
      </c>
      <c r="AP822" s="84"/>
      <c r="AQ822" s="84"/>
      <c r="AR822" s="84"/>
      <c r="AS822" s="84"/>
      <c r="AT822" s="84"/>
      <c r="AU822" s="84"/>
      <c r="AV822" s="84"/>
      <c r="AW822" s="84"/>
    </row>
    <row r="823" spans="1:49" x14ac:dyDescent="0.25">
      <c r="A823" s="69" t="s">
        <v>876</v>
      </c>
      <c r="B823" s="69" t="s">
        <v>2969</v>
      </c>
      <c r="C823" s="70"/>
      <c r="D823" s="71"/>
      <c r="E823" s="72"/>
      <c r="F823" s="73"/>
      <c r="G823" s="70"/>
      <c r="H823" s="74"/>
      <c r="I823" s="75"/>
      <c r="J823" s="75"/>
      <c r="K823" s="36"/>
      <c r="L823" s="82"/>
      <c r="M823" s="82"/>
      <c r="N823" s="77"/>
      <c r="O823" s="84" t="s">
        <v>3349</v>
      </c>
      <c r="P823" s="86">
        <v>42746.051226851851</v>
      </c>
      <c r="Q823" s="84" t="s">
        <v>3780</v>
      </c>
      <c r="R823" s="84"/>
      <c r="S823" s="84"/>
      <c r="T823" s="84"/>
      <c r="U823" s="86">
        <v>42746.051226851851</v>
      </c>
      <c r="V823" s="87" t="s">
        <v>7453</v>
      </c>
      <c r="W823" s="84"/>
      <c r="X823" s="84"/>
      <c r="Y823" s="90" t="s">
        <v>10478</v>
      </c>
      <c r="Z823" s="90" t="s">
        <v>12890</v>
      </c>
      <c r="AA823" s="84" t="b">
        <v>0</v>
      </c>
      <c r="AB823" s="84">
        <v>1</v>
      </c>
      <c r="AC823" s="90" t="s">
        <v>13284</v>
      </c>
      <c r="AD823" s="84" t="b">
        <v>0</v>
      </c>
      <c r="AE823" s="84" t="s">
        <v>13611</v>
      </c>
      <c r="AF823" s="84"/>
      <c r="AG823" s="90" t="s">
        <v>13180</v>
      </c>
      <c r="AH823" s="84" t="b">
        <v>0</v>
      </c>
      <c r="AI823" s="84">
        <v>0</v>
      </c>
      <c r="AJ823" s="90" t="s">
        <v>13180</v>
      </c>
      <c r="AK823" s="84" t="s">
        <v>13707</v>
      </c>
      <c r="AL823" s="84" t="b">
        <v>0</v>
      </c>
      <c r="AM823" s="90" t="s">
        <v>12890</v>
      </c>
      <c r="AN823" s="84">
        <v>0</v>
      </c>
      <c r="AO823" s="84">
        <v>0</v>
      </c>
      <c r="AP823" s="84"/>
      <c r="AQ823" s="84"/>
      <c r="AR823" s="84"/>
      <c r="AS823" s="84"/>
      <c r="AT823" s="84"/>
      <c r="AU823" s="84"/>
      <c r="AV823" s="84"/>
      <c r="AW823" s="84"/>
    </row>
    <row r="824" spans="1:49" x14ac:dyDescent="0.25">
      <c r="A824" s="69" t="s">
        <v>877</v>
      </c>
      <c r="B824" s="69" t="s">
        <v>877</v>
      </c>
      <c r="C824" s="70"/>
      <c r="D824" s="71"/>
      <c r="E824" s="72"/>
      <c r="F824" s="73"/>
      <c r="G824" s="70"/>
      <c r="H824" s="74"/>
      <c r="I824" s="75"/>
      <c r="J824" s="75"/>
      <c r="K824" s="36"/>
      <c r="L824" s="82"/>
      <c r="M824" s="82"/>
      <c r="N824" s="77"/>
      <c r="O824" s="84" t="s">
        <v>179</v>
      </c>
      <c r="P824" s="86">
        <v>42746.045219907406</v>
      </c>
      <c r="Q824" s="84" t="s">
        <v>3781</v>
      </c>
      <c r="R824" s="84"/>
      <c r="S824" s="84"/>
      <c r="T824" s="84"/>
      <c r="U824" s="86">
        <v>42746.045219907406</v>
      </c>
      <c r="V824" s="87" t="s">
        <v>7454</v>
      </c>
      <c r="W824" s="84"/>
      <c r="X824" s="84"/>
      <c r="Y824" s="90" t="s">
        <v>10479</v>
      </c>
      <c r="Z824" s="90" t="s">
        <v>12891</v>
      </c>
      <c r="AA824" s="84" t="b">
        <v>0</v>
      </c>
      <c r="AB824" s="84">
        <v>0</v>
      </c>
      <c r="AC824" s="90" t="s">
        <v>13285</v>
      </c>
      <c r="AD824" s="84" t="b">
        <v>0</v>
      </c>
      <c r="AE824" s="84" t="s">
        <v>13611</v>
      </c>
      <c r="AF824" s="84"/>
      <c r="AG824" s="90" t="s">
        <v>13180</v>
      </c>
      <c r="AH824" s="84" t="b">
        <v>0</v>
      </c>
      <c r="AI824" s="84">
        <v>0</v>
      </c>
      <c r="AJ824" s="90" t="s">
        <v>13180</v>
      </c>
      <c r="AK824" s="84" t="s">
        <v>13707</v>
      </c>
      <c r="AL824" s="84" t="b">
        <v>0</v>
      </c>
      <c r="AM824" s="90" t="s">
        <v>12891</v>
      </c>
      <c r="AN824" s="84">
        <v>0</v>
      </c>
      <c r="AO824" s="84">
        <v>0</v>
      </c>
      <c r="AP824" s="84"/>
      <c r="AQ824" s="84"/>
      <c r="AR824" s="84"/>
      <c r="AS824" s="84"/>
      <c r="AT824" s="84"/>
      <c r="AU824" s="84"/>
      <c r="AV824" s="84"/>
      <c r="AW824" s="84"/>
    </row>
    <row r="825" spans="1:49" x14ac:dyDescent="0.25">
      <c r="A825" s="69" t="s">
        <v>877</v>
      </c>
      <c r="B825" s="69" t="s">
        <v>877</v>
      </c>
      <c r="C825" s="70"/>
      <c r="D825" s="71"/>
      <c r="E825" s="72"/>
      <c r="F825" s="73"/>
      <c r="G825" s="70"/>
      <c r="H825" s="74"/>
      <c r="I825" s="75"/>
      <c r="J825" s="75"/>
      <c r="K825" s="36"/>
      <c r="L825" s="82"/>
      <c r="M825" s="82"/>
      <c r="N825" s="77"/>
      <c r="O825" s="84" t="s">
        <v>179</v>
      </c>
      <c r="P825" s="86">
        <v>42746.052106481482</v>
      </c>
      <c r="Q825" s="84" t="s">
        <v>3782</v>
      </c>
      <c r="R825" s="84"/>
      <c r="S825" s="84"/>
      <c r="T825" s="84"/>
      <c r="U825" s="86">
        <v>42746.052106481482</v>
      </c>
      <c r="V825" s="87" t="s">
        <v>7455</v>
      </c>
      <c r="W825" s="84"/>
      <c r="X825" s="84"/>
      <c r="Y825" s="90" t="s">
        <v>10480</v>
      </c>
      <c r="Z825" s="84"/>
      <c r="AA825" s="84" t="b">
        <v>0</v>
      </c>
      <c r="AB825" s="84">
        <v>0</v>
      </c>
      <c r="AC825" s="90" t="s">
        <v>13180</v>
      </c>
      <c r="AD825" s="84" t="b">
        <v>0</v>
      </c>
      <c r="AE825" s="84" t="s">
        <v>13611</v>
      </c>
      <c r="AF825" s="84"/>
      <c r="AG825" s="90" t="s">
        <v>13180</v>
      </c>
      <c r="AH825" s="84" t="b">
        <v>0</v>
      </c>
      <c r="AI825" s="84">
        <v>0</v>
      </c>
      <c r="AJ825" s="90" t="s">
        <v>13180</v>
      </c>
      <c r="AK825" s="84" t="s">
        <v>13707</v>
      </c>
      <c r="AL825" s="84" t="b">
        <v>0</v>
      </c>
      <c r="AM825" s="90" t="s">
        <v>10480</v>
      </c>
      <c r="AN825" s="84">
        <v>0</v>
      </c>
      <c r="AO825" s="84">
        <v>0</v>
      </c>
      <c r="AP825" s="84"/>
      <c r="AQ825" s="84"/>
      <c r="AR825" s="84"/>
      <c r="AS825" s="84"/>
      <c r="AT825" s="84"/>
      <c r="AU825" s="84"/>
      <c r="AV825" s="84"/>
      <c r="AW825" s="84"/>
    </row>
    <row r="826" spans="1:49" x14ac:dyDescent="0.25">
      <c r="A826" s="69" t="s">
        <v>878</v>
      </c>
      <c r="B826" s="69" t="s">
        <v>878</v>
      </c>
      <c r="C826" s="70"/>
      <c r="D826" s="71"/>
      <c r="E826" s="72"/>
      <c r="F826" s="73"/>
      <c r="G826" s="70"/>
      <c r="H826" s="74"/>
      <c r="I826" s="75"/>
      <c r="J826" s="75"/>
      <c r="K826" s="36"/>
      <c r="L826" s="82"/>
      <c r="M826" s="82"/>
      <c r="N826" s="77"/>
      <c r="O826" s="84" t="s">
        <v>179</v>
      </c>
      <c r="P826" s="86">
        <v>42746.052951388891</v>
      </c>
      <c r="Q826" s="84" t="s">
        <v>3783</v>
      </c>
      <c r="R826" s="87" t="s">
        <v>5746</v>
      </c>
      <c r="S826" s="84" t="s">
        <v>6300</v>
      </c>
      <c r="T826" s="84"/>
      <c r="U826" s="86">
        <v>42746.052951388891</v>
      </c>
      <c r="V826" s="87" t="s">
        <v>7456</v>
      </c>
      <c r="W826" s="84"/>
      <c r="X826" s="84"/>
      <c r="Y826" s="90" t="s">
        <v>10481</v>
      </c>
      <c r="Z826" s="84"/>
      <c r="AA826" s="84" t="b">
        <v>0</v>
      </c>
      <c r="AB826" s="84">
        <v>0</v>
      </c>
      <c r="AC826" s="90" t="s">
        <v>13180</v>
      </c>
      <c r="AD826" s="84" t="b">
        <v>0</v>
      </c>
      <c r="AE826" s="84" t="s">
        <v>13611</v>
      </c>
      <c r="AF826" s="84"/>
      <c r="AG826" s="90" t="s">
        <v>13180</v>
      </c>
      <c r="AH826" s="84" t="b">
        <v>0</v>
      </c>
      <c r="AI826" s="84">
        <v>0</v>
      </c>
      <c r="AJ826" s="90" t="s">
        <v>13180</v>
      </c>
      <c r="AK826" s="84" t="s">
        <v>13707</v>
      </c>
      <c r="AL826" s="84" t="b">
        <v>0</v>
      </c>
      <c r="AM826" s="90" t="s">
        <v>10481</v>
      </c>
      <c r="AN826" s="84">
        <v>0</v>
      </c>
      <c r="AO826" s="84">
        <v>0</v>
      </c>
      <c r="AP826" s="84"/>
      <c r="AQ826" s="84"/>
      <c r="AR826" s="84"/>
      <c r="AS826" s="84"/>
      <c r="AT826" s="84"/>
      <c r="AU826" s="84"/>
      <c r="AV826" s="84"/>
      <c r="AW826" s="84"/>
    </row>
    <row r="827" spans="1:49" x14ac:dyDescent="0.25">
      <c r="A827" s="69" t="s">
        <v>879</v>
      </c>
      <c r="B827" s="69" t="s">
        <v>879</v>
      </c>
      <c r="C827" s="70"/>
      <c r="D827" s="71"/>
      <c r="E827" s="72"/>
      <c r="F827" s="73"/>
      <c r="G827" s="70"/>
      <c r="H827" s="74"/>
      <c r="I827" s="75"/>
      <c r="J827" s="75"/>
      <c r="K827" s="36"/>
      <c r="L827" s="82"/>
      <c r="M827" s="82"/>
      <c r="N827" s="77"/>
      <c r="O827" s="84" t="s">
        <v>179</v>
      </c>
      <c r="P827" s="86">
        <v>42746.053807870368</v>
      </c>
      <c r="Q827" s="84" t="s">
        <v>3784</v>
      </c>
      <c r="R827" s="84"/>
      <c r="S827" s="84"/>
      <c r="T827" s="84"/>
      <c r="U827" s="86">
        <v>42746.053807870368</v>
      </c>
      <c r="V827" s="87" t="s">
        <v>7457</v>
      </c>
      <c r="W827" s="84"/>
      <c r="X827" s="84"/>
      <c r="Y827" s="90" t="s">
        <v>10482</v>
      </c>
      <c r="Z827" s="84"/>
      <c r="AA827" s="84" t="b">
        <v>0</v>
      </c>
      <c r="AB827" s="84">
        <v>4</v>
      </c>
      <c r="AC827" s="90" t="s">
        <v>13180</v>
      </c>
      <c r="AD827" s="84" t="b">
        <v>0</v>
      </c>
      <c r="AE827" s="84" t="s">
        <v>13611</v>
      </c>
      <c r="AF827" s="84"/>
      <c r="AG827" s="90" t="s">
        <v>13180</v>
      </c>
      <c r="AH827" s="84" t="b">
        <v>0</v>
      </c>
      <c r="AI827" s="84">
        <v>0</v>
      </c>
      <c r="AJ827" s="90" t="s">
        <v>13180</v>
      </c>
      <c r="AK827" s="84" t="s">
        <v>13707</v>
      </c>
      <c r="AL827" s="84" t="b">
        <v>0</v>
      </c>
      <c r="AM827" s="90" t="s">
        <v>10482</v>
      </c>
      <c r="AN827" s="84">
        <v>0</v>
      </c>
      <c r="AO827" s="84">
        <v>0</v>
      </c>
      <c r="AP827" s="84"/>
      <c r="AQ827" s="84"/>
      <c r="AR827" s="84"/>
      <c r="AS827" s="84"/>
      <c r="AT827" s="84"/>
      <c r="AU827" s="84"/>
      <c r="AV827" s="84"/>
      <c r="AW827" s="84"/>
    </row>
    <row r="828" spans="1:49" x14ac:dyDescent="0.25">
      <c r="A828" s="69" t="s">
        <v>880</v>
      </c>
      <c r="B828" s="69" t="s">
        <v>880</v>
      </c>
      <c r="C828" s="70"/>
      <c r="D828" s="71"/>
      <c r="E828" s="72"/>
      <c r="F828" s="73"/>
      <c r="G828" s="70"/>
      <c r="H828" s="74"/>
      <c r="I828" s="75"/>
      <c r="J828" s="75"/>
      <c r="K828" s="36"/>
      <c r="L828" s="82"/>
      <c r="M828" s="82"/>
      <c r="N828" s="77"/>
      <c r="O828" s="84" t="s">
        <v>179</v>
      </c>
      <c r="P828" s="86">
        <v>42746.06082175926</v>
      </c>
      <c r="Q828" s="84" t="s">
        <v>3785</v>
      </c>
      <c r="R828" s="84"/>
      <c r="S828" s="84"/>
      <c r="T828" s="84"/>
      <c r="U828" s="86">
        <v>42746.06082175926</v>
      </c>
      <c r="V828" s="87" t="s">
        <v>7458</v>
      </c>
      <c r="W828" s="84"/>
      <c r="X828" s="84"/>
      <c r="Y828" s="90" t="s">
        <v>10483</v>
      </c>
      <c r="Z828" s="84"/>
      <c r="AA828" s="84" t="b">
        <v>0</v>
      </c>
      <c r="AB828" s="84">
        <v>0</v>
      </c>
      <c r="AC828" s="90" t="s">
        <v>13180</v>
      </c>
      <c r="AD828" s="84" t="b">
        <v>0</v>
      </c>
      <c r="AE828" s="84" t="s">
        <v>13611</v>
      </c>
      <c r="AF828" s="84"/>
      <c r="AG828" s="90" t="s">
        <v>13180</v>
      </c>
      <c r="AH828" s="84" t="b">
        <v>0</v>
      </c>
      <c r="AI828" s="84">
        <v>0</v>
      </c>
      <c r="AJ828" s="90" t="s">
        <v>13180</v>
      </c>
      <c r="AK828" s="84" t="s">
        <v>13707</v>
      </c>
      <c r="AL828" s="84" t="b">
        <v>0</v>
      </c>
      <c r="AM828" s="90" t="s">
        <v>10483</v>
      </c>
      <c r="AN828" s="84">
        <v>0</v>
      </c>
      <c r="AO828" s="84">
        <v>0</v>
      </c>
      <c r="AP828" s="84"/>
      <c r="AQ828" s="84"/>
      <c r="AR828" s="84"/>
      <c r="AS828" s="84"/>
      <c r="AT828" s="84"/>
      <c r="AU828" s="84"/>
      <c r="AV828" s="84"/>
      <c r="AW828" s="84"/>
    </row>
    <row r="829" spans="1:49" x14ac:dyDescent="0.25">
      <c r="A829" s="69" t="s">
        <v>881</v>
      </c>
      <c r="B829" s="69" t="s">
        <v>881</v>
      </c>
      <c r="C829" s="70"/>
      <c r="D829" s="71"/>
      <c r="E829" s="72"/>
      <c r="F829" s="73"/>
      <c r="G829" s="70"/>
      <c r="H829" s="74"/>
      <c r="I829" s="75"/>
      <c r="J829" s="75"/>
      <c r="K829" s="36"/>
      <c r="L829" s="82"/>
      <c r="M829" s="82"/>
      <c r="N829" s="77"/>
      <c r="O829" s="84" t="s">
        <v>179</v>
      </c>
      <c r="P829" s="86">
        <v>42746.071030092593</v>
      </c>
      <c r="Q829" s="84" t="s">
        <v>3786</v>
      </c>
      <c r="R829" s="87" t="s">
        <v>5747</v>
      </c>
      <c r="S829" s="84" t="s">
        <v>6297</v>
      </c>
      <c r="T829" s="84"/>
      <c r="U829" s="86">
        <v>42746.071030092593</v>
      </c>
      <c r="V829" s="87" t="s">
        <v>7459</v>
      </c>
      <c r="W829" s="84"/>
      <c r="X829" s="84"/>
      <c r="Y829" s="90" t="s">
        <v>10484</v>
      </c>
      <c r="Z829" s="84"/>
      <c r="AA829" s="84" t="b">
        <v>0</v>
      </c>
      <c r="AB829" s="84">
        <v>1</v>
      </c>
      <c r="AC829" s="90" t="s">
        <v>13180</v>
      </c>
      <c r="AD829" s="84" t="b">
        <v>1</v>
      </c>
      <c r="AE829" s="84" t="s">
        <v>13611</v>
      </c>
      <c r="AF829" s="84"/>
      <c r="AG829" s="90" t="s">
        <v>12893</v>
      </c>
      <c r="AH829" s="84" t="b">
        <v>0</v>
      </c>
      <c r="AI829" s="84">
        <v>0</v>
      </c>
      <c r="AJ829" s="90" t="s">
        <v>13180</v>
      </c>
      <c r="AK829" s="84" t="s">
        <v>13707</v>
      </c>
      <c r="AL829" s="84" t="b">
        <v>0</v>
      </c>
      <c r="AM829" s="90" t="s">
        <v>10484</v>
      </c>
      <c r="AN829" s="84">
        <v>0</v>
      </c>
      <c r="AO829" s="84">
        <v>0</v>
      </c>
      <c r="AP829" s="84"/>
      <c r="AQ829" s="84"/>
      <c r="AR829" s="84"/>
      <c r="AS829" s="84"/>
      <c r="AT829" s="84"/>
      <c r="AU829" s="84"/>
      <c r="AV829" s="84"/>
      <c r="AW829" s="84"/>
    </row>
    <row r="830" spans="1:49" x14ac:dyDescent="0.25">
      <c r="A830" s="69" t="s">
        <v>882</v>
      </c>
      <c r="B830" s="69" t="s">
        <v>881</v>
      </c>
      <c r="C830" s="70"/>
      <c r="D830" s="71"/>
      <c r="E830" s="72"/>
      <c r="F830" s="73"/>
      <c r="G830" s="70"/>
      <c r="H830" s="74"/>
      <c r="I830" s="75"/>
      <c r="J830" s="75"/>
      <c r="K830" s="36"/>
      <c r="L830" s="82"/>
      <c r="M830" s="82"/>
      <c r="N830" s="77"/>
      <c r="O830" s="84" t="s">
        <v>3349</v>
      </c>
      <c r="P830" s="86">
        <v>42746.07240740741</v>
      </c>
      <c r="Q830" s="84" t="s">
        <v>3787</v>
      </c>
      <c r="R830" s="84"/>
      <c r="S830" s="84"/>
      <c r="T830" s="84"/>
      <c r="U830" s="86">
        <v>42746.07240740741</v>
      </c>
      <c r="V830" s="87" t="s">
        <v>7460</v>
      </c>
      <c r="W830" s="84"/>
      <c r="X830" s="84"/>
      <c r="Y830" s="90" t="s">
        <v>10485</v>
      </c>
      <c r="Z830" s="90" t="s">
        <v>10484</v>
      </c>
      <c r="AA830" s="84" t="b">
        <v>0</v>
      </c>
      <c r="AB830" s="84">
        <v>2</v>
      </c>
      <c r="AC830" s="90" t="s">
        <v>13286</v>
      </c>
      <c r="AD830" s="84" t="b">
        <v>0</v>
      </c>
      <c r="AE830" s="84" t="s">
        <v>13611</v>
      </c>
      <c r="AF830" s="84"/>
      <c r="AG830" s="90" t="s">
        <v>13180</v>
      </c>
      <c r="AH830" s="84" t="b">
        <v>0</v>
      </c>
      <c r="AI830" s="84">
        <v>0</v>
      </c>
      <c r="AJ830" s="90" t="s">
        <v>13180</v>
      </c>
      <c r="AK830" s="84" t="s">
        <v>13707</v>
      </c>
      <c r="AL830" s="84" t="b">
        <v>0</v>
      </c>
      <c r="AM830" s="90" t="s">
        <v>10484</v>
      </c>
      <c r="AN830" s="84">
        <v>0</v>
      </c>
      <c r="AO830" s="84">
        <v>0</v>
      </c>
      <c r="AP830" s="84"/>
      <c r="AQ830" s="84"/>
      <c r="AR830" s="84"/>
      <c r="AS830" s="84"/>
      <c r="AT830" s="84"/>
      <c r="AU830" s="84"/>
      <c r="AV830" s="84"/>
      <c r="AW830" s="84"/>
    </row>
    <row r="831" spans="1:49" x14ac:dyDescent="0.25">
      <c r="A831" s="69" t="s">
        <v>882</v>
      </c>
      <c r="B831" s="69" t="s">
        <v>2970</v>
      </c>
      <c r="C831" s="70"/>
      <c r="D831" s="71"/>
      <c r="E831" s="72"/>
      <c r="F831" s="73"/>
      <c r="G831" s="70"/>
      <c r="H831" s="74"/>
      <c r="I831" s="75"/>
      <c r="J831" s="75"/>
      <c r="K831" s="36"/>
      <c r="L831" s="82"/>
      <c r="M831" s="82"/>
      <c r="N831" s="77"/>
      <c r="O831" s="84" t="s">
        <v>3348</v>
      </c>
      <c r="P831" s="86">
        <v>42746.07240740741</v>
      </c>
      <c r="Q831" s="84" t="s">
        <v>3787</v>
      </c>
      <c r="R831" s="84"/>
      <c r="S831" s="84"/>
      <c r="T831" s="84"/>
      <c r="U831" s="86">
        <v>42746.07240740741</v>
      </c>
      <c r="V831" s="87" t="s">
        <v>7460</v>
      </c>
      <c r="W831" s="84"/>
      <c r="X831" s="84"/>
      <c r="Y831" s="90" t="s">
        <v>10485</v>
      </c>
      <c r="Z831" s="90" t="s">
        <v>10484</v>
      </c>
      <c r="AA831" s="84" t="b">
        <v>0</v>
      </c>
      <c r="AB831" s="84">
        <v>2</v>
      </c>
      <c r="AC831" s="90" t="s">
        <v>13286</v>
      </c>
      <c r="AD831" s="84" t="b">
        <v>0</v>
      </c>
      <c r="AE831" s="84" t="s">
        <v>13611</v>
      </c>
      <c r="AF831" s="84"/>
      <c r="AG831" s="90" t="s">
        <v>13180</v>
      </c>
      <c r="AH831" s="84" t="b">
        <v>0</v>
      </c>
      <c r="AI831" s="84">
        <v>0</v>
      </c>
      <c r="AJ831" s="90" t="s">
        <v>13180</v>
      </c>
      <c r="AK831" s="84" t="s">
        <v>13707</v>
      </c>
      <c r="AL831" s="84" t="b">
        <v>0</v>
      </c>
      <c r="AM831" s="90" t="s">
        <v>10484</v>
      </c>
      <c r="AN831" s="84">
        <v>0</v>
      </c>
      <c r="AO831" s="84">
        <v>0</v>
      </c>
      <c r="AP831" s="84"/>
      <c r="AQ831" s="84"/>
      <c r="AR831" s="84"/>
      <c r="AS831" s="84"/>
      <c r="AT831" s="84"/>
      <c r="AU831" s="84"/>
      <c r="AV831" s="84"/>
      <c r="AW831" s="84"/>
    </row>
    <row r="832" spans="1:49" x14ac:dyDescent="0.25">
      <c r="A832" s="69" t="s">
        <v>883</v>
      </c>
      <c r="B832" s="69" t="s">
        <v>2148</v>
      </c>
      <c r="C832" s="70"/>
      <c r="D832" s="71"/>
      <c r="E832" s="72"/>
      <c r="F832" s="73"/>
      <c r="G832" s="70"/>
      <c r="H832" s="74"/>
      <c r="I832" s="75"/>
      <c r="J832" s="75"/>
      <c r="K832" s="36"/>
      <c r="L832" s="82"/>
      <c r="M832" s="82"/>
      <c r="N832" s="77"/>
      <c r="O832" s="84" t="s">
        <v>3348</v>
      </c>
      <c r="P832" s="86">
        <v>42746.074224537035</v>
      </c>
      <c r="Q832" s="84" t="s">
        <v>3788</v>
      </c>
      <c r="R832" s="87" t="s">
        <v>5748</v>
      </c>
      <c r="S832" s="84" t="s">
        <v>6300</v>
      </c>
      <c r="T832" s="84"/>
      <c r="U832" s="86">
        <v>42746.074224537035</v>
      </c>
      <c r="V832" s="87" t="s">
        <v>7461</v>
      </c>
      <c r="W832" s="84"/>
      <c r="X832" s="84"/>
      <c r="Y832" s="90" t="s">
        <v>10486</v>
      </c>
      <c r="Z832" s="84"/>
      <c r="AA832" s="84" t="b">
        <v>0</v>
      </c>
      <c r="AB832" s="84">
        <v>0</v>
      </c>
      <c r="AC832" s="90" t="s">
        <v>13180</v>
      </c>
      <c r="AD832" s="84" t="b">
        <v>0</v>
      </c>
      <c r="AE832" s="84" t="s">
        <v>13611</v>
      </c>
      <c r="AF832" s="84"/>
      <c r="AG832" s="90" t="s">
        <v>13180</v>
      </c>
      <c r="AH832" s="84" t="b">
        <v>0</v>
      </c>
      <c r="AI832" s="84">
        <v>0</v>
      </c>
      <c r="AJ832" s="90" t="s">
        <v>13180</v>
      </c>
      <c r="AK832" s="84" t="s">
        <v>13718</v>
      </c>
      <c r="AL832" s="84" t="b">
        <v>0</v>
      </c>
      <c r="AM832" s="90" t="s">
        <v>10486</v>
      </c>
      <c r="AN832" s="84">
        <v>0</v>
      </c>
      <c r="AO832" s="84">
        <v>0</v>
      </c>
      <c r="AP832" s="84"/>
      <c r="AQ832" s="84"/>
      <c r="AR832" s="84"/>
      <c r="AS832" s="84"/>
      <c r="AT832" s="84"/>
      <c r="AU832" s="84"/>
      <c r="AV832" s="84"/>
      <c r="AW832" s="84"/>
    </row>
    <row r="833" spans="1:49" x14ac:dyDescent="0.25">
      <c r="A833" s="69" t="s">
        <v>883</v>
      </c>
      <c r="B833" s="69" t="s">
        <v>2852</v>
      </c>
      <c r="C833" s="70"/>
      <c r="D833" s="71"/>
      <c r="E833" s="72"/>
      <c r="F833" s="73"/>
      <c r="G833" s="70"/>
      <c r="H833" s="74"/>
      <c r="I833" s="75"/>
      <c r="J833" s="75"/>
      <c r="K833" s="36"/>
      <c r="L833" s="82"/>
      <c r="M833" s="82"/>
      <c r="N833" s="77"/>
      <c r="O833" s="84" t="s">
        <v>3348</v>
      </c>
      <c r="P833" s="86">
        <v>42746.074224537035</v>
      </c>
      <c r="Q833" s="84" t="s">
        <v>3788</v>
      </c>
      <c r="R833" s="87" t="s">
        <v>5748</v>
      </c>
      <c r="S833" s="84" t="s">
        <v>6300</v>
      </c>
      <c r="T833" s="84"/>
      <c r="U833" s="86">
        <v>42746.074224537035</v>
      </c>
      <c r="V833" s="87" t="s">
        <v>7461</v>
      </c>
      <c r="W833" s="84"/>
      <c r="X833" s="84"/>
      <c r="Y833" s="90" t="s">
        <v>10486</v>
      </c>
      <c r="Z833" s="84"/>
      <c r="AA833" s="84" t="b">
        <v>0</v>
      </c>
      <c r="AB833" s="84">
        <v>0</v>
      </c>
      <c r="AC833" s="90" t="s">
        <v>13180</v>
      </c>
      <c r="AD833" s="84" t="b">
        <v>0</v>
      </c>
      <c r="AE833" s="84" t="s">
        <v>13611</v>
      </c>
      <c r="AF833" s="84"/>
      <c r="AG833" s="90" t="s">
        <v>13180</v>
      </c>
      <c r="AH833" s="84" t="b">
        <v>0</v>
      </c>
      <c r="AI833" s="84">
        <v>0</v>
      </c>
      <c r="AJ833" s="90" t="s">
        <v>13180</v>
      </c>
      <c r="AK833" s="84" t="s">
        <v>13718</v>
      </c>
      <c r="AL833" s="84" t="b">
        <v>0</v>
      </c>
      <c r="AM833" s="90" t="s">
        <v>10486</v>
      </c>
      <c r="AN833" s="84">
        <v>0</v>
      </c>
      <c r="AO833" s="84">
        <v>0</v>
      </c>
      <c r="AP833" s="84"/>
      <c r="AQ833" s="84"/>
      <c r="AR833" s="84"/>
      <c r="AS833" s="84"/>
      <c r="AT833" s="84"/>
      <c r="AU833" s="84"/>
      <c r="AV833" s="84"/>
      <c r="AW833" s="84"/>
    </row>
    <row r="834" spans="1:49" x14ac:dyDescent="0.25">
      <c r="A834" s="69" t="s">
        <v>884</v>
      </c>
      <c r="B834" s="69" t="s">
        <v>884</v>
      </c>
      <c r="C834" s="70"/>
      <c r="D834" s="71"/>
      <c r="E834" s="72"/>
      <c r="F834" s="73"/>
      <c r="G834" s="70"/>
      <c r="H834" s="74"/>
      <c r="I834" s="75"/>
      <c r="J834" s="75"/>
      <c r="K834" s="36"/>
      <c r="L834" s="82"/>
      <c r="M834" s="82"/>
      <c r="N834" s="77"/>
      <c r="O834" s="84" t="s">
        <v>179</v>
      </c>
      <c r="P834" s="86">
        <v>42746.074224537035</v>
      </c>
      <c r="Q834" s="84" t="s">
        <v>3789</v>
      </c>
      <c r="R834" s="84"/>
      <c r="S834" s="84"/>
      <c r="T834" s="84"/>
      <c r="U834" s="86">
        <v>42746.074224537035</v>
      </c>
      <c r="V834" s="87" t="s">
        <v>7462</v>
      </c>
      <c r="W834" s="84"/>
      <c r="X834" s="84"/>
      <c r="Y834" s="90" t="s">
        <v>10487</v>
      </c>
      <c r="Z834" s="84"/>
      <c r="AA834" s="84" t="b">
        <v>0</v>
      </c>
      <c r="AB834" s="84">
        <v>3</v>
      </c>
      <c r="AC834" s="90" t="s">
        <v>13180</v>
      </c>
      <c r="AD834" s="84" t="b">
        <v>0</v>
      </c>
      <c r="AE834" s="84" t="s">
        <v>13611</v>
      </c>
      <c r="AF834" s="84"/>
      <c r="AG834" s="90" t="s">
        <v>13180</v>
      </c>
      <c r="AH834" s="84" t="b">
        <v>0</v>
      </c>
      <c r="AI834" s="84">
        <v>0</v>
      </c>
      <c r="AJ834" s="90" t="s">
        <v>13180</v>
      </c>
      <c r="AK834" s="84" t="s">
        <v>13707</v>
      </c>
      <c r="AL834" s="84" t="b">
        <v>0</v>
      </c>
      <c r="AM834" s="90" t="s">
        <v>10487</v>
      </c>
      <c r="AN834" s="84">
        <v>0</v>
      </c>
      <c r="AO834" s="84">
        <v>0</v>
      </c>
      <c r="AP834" s="84"/>
      <c r="AQ834" s="84"/>
      <c r="AR834" s="84"/>
      <c r="AS834" s="84"/>
      <c r="AT834" s="84"/>
      <c r="AU834" s="84"/>
      <c r="AV834" s="84"/>
      <c r="AW834" s="84"/>
    </row>
    <row r="835" spans="1:49" x14ac:dyDescent="0.25">
      <c r="A835" s="69" t="s">
        <v>885</v>
      </c>
      <c r="B835" s="69" t="s">
        <v>885</v>
      </c>
      <c r="C835" s="70"/>
      <c r="D835" s="71"/>
      <c r="E835" s="72"/>
      <c r="F835" s="73"/>
      <c r="G835" s="70"/>
      <c r="H835" s="74"/>
      <c r="I835" s="75"/>
      <c r="J835" s="75"/>
      <c r="K835" s="36"/>
      <c r="L835" s="82"/>
      <c r="M835" s="82"/>
      <c r="N835" s="77"/>
      <c r="O835" s="84" t="s">
        <v>179</v>
      </c>
      <c r="P835" s="86">
        <v>42746.084282407406</v>
      </c>
      <c r="Q835" s="84" t="s">
        <v>3790</v>
      </c>
      <c r="R835" s="84"/>
      <c r="S835" s="84"/>
      <c r="T835" s="84"/>
      <c r="U835" s="86">
        <v>42746.084282407406</v>
      </c>
      <c r="V835" s="87" t="s">
        <v>7463</v>
      </c>
      <c r="W835" s="84"/>
      <c r="X835" s="84"/>
      <c r="Y835" s="90" t="s">
        <v>10488</v>
      </c>
      <c r="Z835" s="84"/>
      <c r="AA835" s="84" t="b">
        <v>0</v>
      </c>
      <c r="AB835" s="84">
        <v>1</v>
      </c>
      <c r="AC835" s="90" t="s">
        <v>13180</v>
      </c>
      <c r="AD835" s="84" t="b">
        <v>0</v>
      </c>
      <c r="AE835" s="84" t="s">
        <v>13611</v>
      </c>
      <c r="AF835" s="84"/>
      <c r="AG835" s="90" t="s">
        <v>13180</v>
      </c>
      <c r="AH835" s="84" t="b">
        <v>0</v>
      </c>
      <c r="AI835" s="84">
        <v>0</v>
      </c>
      <c r="AJ835" s="90" t="s">
        <v>13180</v>
      </c>
      <c r="AK835" s="84" t="s">
        <v>13707</v>
      </c>
      <c r="AL835" s="84" t="b">
        <v>0</v>
      </c>
      <c r="AM835" s="90" t="s">
        <v>10488</v>
      </c>
      <c r="AN835" s="84">
        <v>0</v>
      </c>
      <c r="AO835" s="84">
        <v>0</v>
      </c>
      <c r="AP835" s="84"/>
      <c r="AQ835" s="84"/>
      <c r="AR835" s="84"/>
      <c r="AS835" s="84"/>
      <c r="AT835" s="84"/>
      <c r="AU835" s="84"/>
      <c r="AV835" s="84"/>
      <c r="AW835" s="84"/>
    </row>
    <row r="836" spans="1:49" x14ac:dyDescent="0.25">
      <c r="A836" s="69" t="s">
        <v>886</v>
      </c>
      <c r="B836" s="69" t="s">
        <v>886</v>
      </c>
      <c r="C836" s="70"/>
      <c r="D836" s="71"/>
      <c r="E836" s="72"/>
      <c r="F836" s="73"/>
      <c r="G836" s="70"/>
      <c r="H836" s="74"/>
      <c r="I836" s="75"/>
      <c r="J836" s="75"/>
      <c r="K836" s="36"/>
      <c r="L836" s="82"/>
      <c r="M836" s="82"/>
      <c r="N836" s="77"/>
      <c r="O836" s="84" t="s">
        <v>179</v>
      </c>
      <c r="P836" s="86">
        <v>42746.08730324074</v>
      </c>
      <c r="Q836" s="84" t="s">
        <v>3791</v>
      </c>
      <c r="R836" s="84"/>
      <c r="S836" s="84"/>
      <c r="T836" s="84"/>
      <c r="U836" s="86">
        <v>42746.08730324074</v>
      </c>
      <c r="V836" s="87" t="s">
        <v>7464</v>
      </c>
      <c r="W836" s="84"/>
      <c r="X836" s="84"/>
      <c r="Y836" s="90" t="s">
        <v>10489</v>
      </c>
      <c r="Z836" s="84"/>
      <c r="AA836" s="84" t="b">
        <v>0</v>
      </c>
      <c r="AB836" s="84">
        <v>0</v>
      </c>
      <c r="AC836" s="90" t="s">
        <v>13180</v>
      </c>
      <c r="AD836" s="84" t="b">
        <v>0</v>
      </c>
      <c r="AE836" s="84" t="s">
        <v>13611</v>
      </c>
      <c r="AF836" s="84"/>
      <c r="AG836" s="90" t="s">
        <v>13180</v>
      </c>
      <c r="AH836" s="84" t="b">
        <v>0</v>
      </c>
      <c r="AI836" s="84">
        <v>0</v>
      </c>
      <c r="AJ836" s="90" t="s">
        <v>13180</v>
      </c>
      <c r="AK836" s="84" t="s">
        <v>13707</v>
      </c>
      <c r="AL836" s="84" t="b">
        <v>0</v>
      </c>
      <c r="AM836" s="90" t="s">
        <v>10489</v>
      </c>
      <c r="AN836" s="84">
        <v>0</v>
      </c>
      <c r="AO836" s="84">
        <v>0</v>
      </c>
      <c r="AP836" s="84"/>
      <c r="AQ836" s="84"/>
      <c r="AR836" s="84"/>
      <c r="AS836" s="84"/>
      <c r="AT836" s="84"/>
      <c r="AU836" s="84"/>
      <c r="AV836" s="84"/>
      <c r="AW836" s="84"/>
    </row>
    <row r="837" spans="1:49" x14ac:dyDescent="0.25">
      <c r="A837" s="69" t="s">
        <v>887</v>
      </c>
      <c r="B837" s="69" t="s">
        <v>887</v>
      </c>
      <c r="C837" s="70"/>
      <c r="D837" s="71"/>
      <c r="E837" s="72"/>
      <c r="F837" s="73"/>
      <c r="G837" s="70"/>
      <c r="H837" s="74"/>
      <c r="I837" s="75"/>
      <c r="J837" s="75"/>
      <c r="K837" s="36"/>
      <c r="L837" s="82"/>
      <c r="M837" s="82"/>
      <c r="N837" s="77"/>
      <c r="O837" s="84" t="s">
        <v>179</v>
      </c>
      <c r="P837" s="86">
        <v>42746.091736111113</v>
      </c>
      <c r="Q837" s="84" t="s">
        <v>3792</v>
      </c>
      <c r="R837" s="87" t="s">
        <v>5749</v>
      </c>
      <c r="S837" s="84" t="s">
        <v>6327</v>
      </c>
      <c r="T837" s="84"/>
      <c r="U837" s="86">
        <v>42746.091736111113</v>
      </c>
      <c r="V837" s="87" t="s">
        <v>7465</v>
      </c>
      <c r="W837" s="84"/>
      <c r="X837" s="84"/>
      <c r="Y837" s="90" t="s">
        <v>10490</v>
      </c>
      <c r="Z837" s="84"/>
      <c r="AA837" s="84" t="b">
        <v>0</v>
      </c>
      <c r="AB837" s="84">
        <v>0</v>
      </c>
      <c r="AC837" s="90" t="s">
        <v>13180</v>
      </c>
      <c r="AD837" s="84" t="b">
        <v>0</v>
      </c>
      <c r="AE837" s="84" t="s">
        <v>13611</v>
      </c>
      <c r="AF837" s="84"/>
      <c r="AG837" s="90" t="s">
        <v>13180</v>
      </c>
      <c r="AH837" s="84" t="b">
        <v>0</v>
      </c>
      <c r="AI837" s="84">
        <v>0</v>
      </c>
      <c r="AJ837" s="90" t="s">
        <v>13180</v>
      </c>
      <c r="AK837" s="84" t="s">
        <v>13725</v>
      </c>
      <c r="AL837" s="84" t="b">
        <v>0</v>
      </c>
      <c r="AM837" s="90" t="s">
        <v>10490</v>
      </c>
      <c r="AN837" s="84">
        <v>0</v>
      </c>
      <c r="AO837" s="84">
        <v>0</v>
      </c>
      <c r="AP837" s="84"/>
      <c r="AQ837" s="84"/>
      <c r="AR837" s="84"/>
      <c r="AS837" s="84"/>
      <c r="AT837" s="84"/>
      <c r="AU837" s="84"/>
      <c r="AV837" s="84"/>
      <c r="AW837" s="84"/>
    </row>
    <row r="838" spans="1:49" x14ac:dyDescent="0.25">
      <c r="A838" s="69" t="s">
        <v>888</v>
      </c>
      <c r="B838" s="69" t="s">
        <v>2936</v>
      </c>
      <c r="C838" s="70"/>
      <c r="D838" s="71"/>
      <c r="E838" s="72"/>
      <c r="F838" s="73"/>
      <c r="G838" s="70"/>
      <c r="H838" s="74"/>
      <c r="I838" s="75"/>
      <c r="J838" s="75"/>
      <c r="K838" s="36"/>
      <c r="L838" s="82"/>
      <c r="M838" s="82"/>
      <c r="N838" s="77"/>
      <c r="O838" s="84" t="s">
        <v>3348</v>
      </c>
      <c r="P838" s="86">
        <v>42746.094027777777</v>
      </c>
      <c r="Q838" s="84" t="s">
        <v>3679</v>
      </c>
      <c r="R838" s="87" t="s">
        <v>5728</v>
      </c>
      <c r="S838" s="84" t="s">
        <v>6321</v>
      </c>
      <c r="T838" s="84"/>
      <c r="U838" s="86">
        <v>42746.094027777777</v>
      </c>
      <c r="V838" s="87" t="s">
        <v>7466</v>
      </c>
      <c r="W838" s="84"/>
      <c r="X838" s="84"/>
      <c r="Y838" s="90" t="s">
        <v>10491</v>
      </c>
      <c r="Z838" s="84"/>
      <c r="AA838" s="84" t="b">
        <v>0</v>
      </c>
      <c r="AB838" s="84">
        <v>0</v>
      </c>
      <c r="AC838" s="90" t="s">
        <v>13180</v>
      </c>
      <c r="AD838" s="84" t="b">
        <v>0</v>
      </c>
      <c r="AE838" s="84" t="s">
        <v>13611</v>
      </c>
      <c r="AF838" s="84"/>
      <c r="AG838" s="90" t="s">
        <v>13180</v>
      </c>
      <c r="AH838" s="84" t="b">
        <v>0</v>
      </c>
      <c r="AI838" s="84">
        <v>25</v>
      </c>
      <c r="AJ838" s="90" t="s">
        <v>10587</v>
      </c>
      <c r="AK838" s="84" t="s">
        <v>13711</v>
      </c>
      <c r="AL838" s="84" t="b">
        <v>0</v>
      </c>
      <c r="AM838" s="90" t="s">
        <v>10587</v>
      </c>
      <c r="AN838" s="84">
        <v>0</v>
      </c>
      <c r="AO838" s="84">
        <v>0</v>
      </c>
      <c r="AP838" s="84"/>
      <c r="AQ838" s="84"/>
      <c r="AR838" s="84"/>
      <c r="AS838" s="84"/>
      <c r="AT838" s="84"/>
      <c r="AU838" s="84"/>
      <c r="AV838" s="84"/>
      <c r="AW838" s="84"/>
    </row>
    <row r="839" spans="1:49" x14ac:dyDescent="0.25">
      <c r="A839" s="69" t="s">
        <v>888</v>
      </c>
      <c r="B839" s="69" t="s">
        <v>2937</v>
      </c>
      <c r="C839" s="70"/>
      <c r="D839" s="71"/>
      <c r="E839" s="72"/>
      <c r="F839" s="73"/>
      <c r="G839" s="70"/>
      <c r="H839" s="74"/>
      <c r="I839" s="75"/>
      <c r="J839" s="75"/>
      <c r="K839" s="36"/>
      <c r="L839" s="82"/>
      <c r="M839" s="82"/>
      <c r="N839" s="77"/>
      <c r="O839" s="84" t="s">
        <v>3348</v>
      </c>
      <c r="P839" s="86">
        <v>42746.094027777777</v>
      </c>
      <c r="Q839" s="84" t="s">
        <v>3679</v>
      </c>
      <c r="R839" s="87" t="s">
        <v>5728</v>
      </c>
      <c r="S839" s="84" t="s">
        <v>6321</v>
      </c>
      <c r="T839" s="84"/>
      <c r="U839" s="86">
        <v>42746.094027777777</v>
      </c>
      <c r="V839" s="87" t="s">
        <v>7466</v>
      </c>
      <c r="W839" s="84"/>
      <c r="X839" s="84"/>
      <c r="Y839" s="90" t="s">
        <v>10491</v>
      </c>
      <c r="Z839" s="84"/>
      <c r="AA839" s="84" t="b">
        <v>0</v>
      </c>
      <c r="AB839" s="84">
        <v>0</v>
      </c>
      <c r="AC839" s="90" t="s">
        <v>13180</v>
      </c>
      <c r="AD839" s="84" t="b">
        <v>0</v>
      </c>
      <c r="AE839" s="84" t="s">
        <v>13611</v>
      </c>
      <c r="AF839" s="84"/>
      <c r="AG839" s="90" t="s">
        <v>13180</v>
      </c>
      <c r="AH839" s="84" t="b">
        <v>0</v>
      </c>
      <c r="AI839" s="84">
        <v>25</v>
      </c>
      <c r="AJ839" s="90" t="s">
        <v>10587</v>
      </c>
      <c r="AK839" s="84" t="s">
        <v>13711</v>
      </c>
      <c r="AL839" s="84" t="b">
        <v>0</v>
      </c>
      <c r="AM839" s="90" t="s">
        <v>10587</v>
      </c>
      <c r="AN839" s="84">
        <v>0</v>
      </c>
      <c r="AO839" s="84">
        <v>0</v>
      </c>
      <c r="AP839" s="84"/>
      <c r="AQ839" s="84"/>
      <c r="AR839" s="84"/>
      <c r="AS839" s="84"/>
      <c r="AT839" s="84"/>
      <c r="AU839" s="84"/>
      <c r="AV839" s="84"/>
      <c r="AW839" s="84"/>
    </row>
    <row r="840" spans="1:49" x14ac:dyDescent="0.25">
      <c r="A840" s="69" t="s">
        <v>888</v>
      </c>
      <c r="B840" s="69" t="s">
        <v>983</v>
      </c>
      <c r="C840" s="70"/>
      <c r="D840" s="71"/>
      <c r="E840" s="72"/>
      <c r="F840" s="73"/>
      <c r="G840" s="70"/>
      <c r="H840" s="74"/>
      <c r="I840" s="75"/>
      <c r="J840" s="75"/>
      <c r="K840" s="36"/>
      <c r="L840" s="82"/>
      <c r="M840" s="82"/>
      <c r="N840" s="77"/>
      <c r="O840" s="84" t="s">
        <v>3348</v>
      </c>
      <c r="P840" s="86">
        <v>42746.094027777777</v>
      </c>
      <c r="Q840" s="84" t="s">
        <v>3679</v>
      </c>
      <c r="R840" s="87" t="s">
        <v>5728</v>
      </c>
      <c r="S840" s="84" t="s">
        <v>6321</v>
      </c>
      <c r="T840" s="84"/>
      <c r="U840" s="86">
        <v>42746.094027777777</v>
      </c>
      <c r="V840" s="87" t="s">
        <v>7466</v>
      </c>
      <c r="W840" s="84"/>
      <c r="X840" s="84"/>
      <c r="Y840" s="90" t="s">
        <v>10491</v>
      </c>
      <c r="Z840" s="84"/>
      <c r="AA840" s="84" t="b">
        <v>0</v>
      </c>
      <c r="AB840" s="84">
        <v>0</v>
      </c>
      <c r="AC840" s="90" t="s">
        <v>13180</v>
      </c>
      <c r="AD840" s="84" t="b">
        <v>0</v>
      </c>
      <c r="AE840" s="84" t="s">
        <v>13611</v>
      </c>
      <c r="AF840" s="84"/>
      <c r="AG840" s="90" t="s">
        <v>13180</v>
      </c>
      <c r="AH840" s="84" t="b">
        <v>0</v>
      </c>
      <c r="AI840" s="84">
        <v>25</v>
      </c>
      <c r="AJ840" s="90" t="s">
        <v>10587</v>
      </c>
      <c r="AK840" s="84" t="s">
        <v>13711</v>
      </c>
      <c r="AL840" s="84" t="b">
        <v>0</v>
      </c>
      <c r="AM840" s="90" t="s">
        <v>10587</v>
      </c>
      <c r="AN840" s="84">
        <v>0</v>
      </c>
      <c r="AO840" s="84">
        <v>0</v>
      </c>
      <c r="AP840" s="84"/>
      <c r="AQ840" s="84"/>
      <c r="AR840" s="84"/>
      <c r="AS840" s="84"/>
      <c r="AT840" s="84"/>
      <c r="AU840" s="84"/>
      <c r="AV840" s="84"/>
      <c r="AW840" s="84"/>
    </row>
    <row r="841" spans="1:49" x14ac:dyDescent="0.25">
      <c r="A841" s="69" t="s">
        <v>889</v>
      </c>
      <c r="B841" s="69" t="s">
        <v>2971</v>
      </c>
      <c r="C841" s="70"/>
      <c r="D841" s="71"/>
      <c r="E841" s="72"/>
      <c r="F841" s="73"/>
      <c r="G841" s="70"/>
      <c r="H841" s="74"/>
      <c r="I841" s="75"/>
      <c r="J841" s="75"/>
      <c r="K841" s="36"/>
      <c r="L841" s="82"/>
      <c r="M841" s="82"/>
      <c r="N841" s="77"/>
      <c r="O841" s="84" t="s">
        <v>3349</v>
      </c>
      <c r="P841" s="86">
        <v>42746.096828703703</v>
      </c>
      <c r="Q841" s="84" t="s">
        <v>3793</v>
      </c>
      <c r="R841" s="84"/>
      <c r="S841" s="84"/>
      <c r="T841" s="84" t="s">
        <v>6433</v>
      </c>
      <c r="U841" s="86">
        <v>42746.096828703703</v>
      </c>
      <c r="V841" s="87" t="s">
        <v>7467</v>
      </c>
      <c r="W841" s="84"/>
      <c r="X841" s="84"/>
      <c r="Y841" s="90" t="s">
        <v>10492</v>
      </c>
      <c r="Z841" s="90" t="s">
        <v>12892</v>
      </c>
      <c r="AA841" s="84" t="b">
        <v>0</v>
      </c>
      <c r="AB841" s="84">
        <v>1</v>
      </c>
      <c r="AC841" s="90" t="s">
        <v>13287</v>
      </c>
      <c r="AD841" s="84" t="b">
        <v>0</v>
      </c>
      <c r="AE841" s="84" t="s">
        <v>13611</v>
      </c>
      <c r="AF841" s="84"/>
      <c r="AG841" s="90" t="s">
        <v>13180</v>
      </c>
      <c r="AH841" s="84" t="b">
        <v>0</v>
      </c>
      <c r="AI841" s="84">
        <v>0</v>
      </c>
      <c r="AJ841" s="90" t="s">
        <v>13180</v>
      </c>
      <c r="AK841" s="84" t="s">
        <v>13715</v>
      </c>
      <c r="AL841" s="84" t="b">
        <v>0</v>
      </c>
      <c r="AM841" s="90" t="s">
        <v>12892</v>
      </c>
      <c r="AN841" s="84">
        <v>0</v>
      </c>
      <c r="AO841" s="84">
        <v>0</v>
      </c>
      <c r="AP841" s="84"/>
      <c r="AQ841" s="84"/>
      <c r="AR841" s="84"/>
      <c r="AS841" s="84"/>
      <c r="AT841" s="84"/>
      <c r="AU841" s="84"/>
      <c r="AV841" s="84"/>
      <c r="AW841" s="84"/>
    </row>
    <row r="842" spans="1:49" x14ac:dyDescent="0.25">
      <c r="A842" s="69" t="s">
        <v>889</v>
      </c>
      <c r="B842" s="69" t="s">
        <v>2894</v>
      </c>
      <c r="C842" s="70"/>
      <c r="D842" s="71"/>
      <c r="E842" s="72"/>
      <c r="F842" s="73"/>
      <c r="G842" s="70"/>
      <c r="H842" s="74"/>
      <c r="I842" s="75"/>
      <c r="J842" s="75"/>
      <c r="K842" s="36"/>
      <c r="L842" s="82"/>
      <c r="M842" s="82"/>
      <c r="N842" s="77"/>
      <c r="O842" s="84" t="s">
        <v>3348</v>
      </c>
      <c r="P842" s="86">
        <v>42746.096828703703</v>
      </c>
      <c r="Q842" s="84" t="s">
        <v>3793</v>
      </c>
      <c r="R842" s="84"/>
      <c r="S842" s="84"/>
      <c r="T842" s="84" t="s">
        <v>6433</v>
      </c>
      <c r="U842" s="86">
        <v>42746.096828703703</v>
      </c>
      <c r="V842" s="87" t="s">
        <v>7467</v>
      </c>
      <c r="W842" s="84"/>
      <c r="X842" s="84"/>
      <c r="Y842" s="90" t="s">
        <v>10492</v>
      </c>
      <c r="Z842" s="90" t="s">
        <v>12892</v>
      </c>
      <c r="AA842" s="84" t="b">
        <v>0</v>
      </c>
      <c r="AB842" s="84">
        <v>1</v>
      </c>
      <c r="AC842" s="90" t="s">
        <v>13287</v>
      </c>
      <c r="AD842" s="84" t="b">
        <v>0</v>
      </c>
      <c r="AE842" s="84" t="s">
        <v>13611</v>
      </c>
      <c r="AF842" s="84"/>
      <c r="AG842" s="90" t="s">
        <v>13180</v>
      </c>
      <c r="AH842" s="84" t="b">
        <v>0</v>
      </c>
      <c r="AI842" s="84">
        <v>0</v>
      </c>
      <c r="AJ842" s="90" t="s">
        <v>13180</v>
      </c>
      <c r="AK842" s="84" t="s">
        <v>13715</v>
      </c>
      <c r="AL842" s="84" t="b">
        <v>0</v>
      </c>
      <c r="AM842" s="90" t="s">
        <v>12892</v>
      </c>
      <c r="AN842" s="84">
        <v>0</v>
      </c>
      <c r="AO842" s="84">
        <v>0</v>
      </c>
      <c r="AP842" s="84"/>
      <c r="AQ842" s="84"/>
      <c r="AR842" s="84"/>
      <c r="AS842" s="84"/>
      <c r="AT842" s="84"/>
      <c r="AU842" s="84"/>
      <c r="AV842" s="84"/>
      <c r="AW842" s="84"/>
    </row>
    <row r="843" spans="1:49" x14ac:dyDescent="0.25">
      <c r="A843" s="69" t="s">
        <v>890</v>
      </c>
      <c r="B843" s="69" t="s">
        <v>2936</v>
      </c>
      <c r="C843" s="70"/>
      <c r="D843" s="71"/>
      <c r="E843" s="72"/>
      <c r="F843" s="73"/>
      <c r="G843" s="70"/>
      <c r="H843" s="74"/>
      <c r="I843" s="75"/>
      <c r="J843" s="75"/>
      <c r="K843" s="36"/>
      <c r="L843" s="82"/>
      <c r="M843" s="82"/>
      <c r="N843" s="77"/>
      <c r="O843" s="84" t="s">
        <v>3348</v>
      </c>
      <c r="P843" s="86">
        <v>42746.100624999999</v>
      </c>
      <c r="Q843" s="84" t="s">
        <v>3679</v>
      </c>
      <c r="R843" s="87" t="s">
        <v>5728</v>
      </c>
      <c r="S843" s="84" t="s">
        <v>6321</v>
      </c>
      <c r="T843" s="84"/>
      <c r="U843" s="86">
        <v>42746.100624999999</v>
      </c>
      <c r="V843" s="87" t="s">
        <v>7468</v>
      </c>
      <c r="W843" s="84"/>
      <c r="X843" s="84"/>
      <c r="Y843" s="90" t="s">
        <v>10493</v>
      </c>
      <c r="Z843" s="84"/>
      <c r="AA843" s="84" t="b">
        <v>0</v>
      </c>
      <c r="AB843" s="84">
        <v>0</v>
      </c>
      <c r="AC843" s="90" t="s">
        <v>13180</v>
      </c>
      <c r="AD843" s="84" t="b">
        <v>0</v>
      </c>
      <c r="AE843" s="84" t="s">
        <v>13611</v>
      </c>
      <c r="AF843" s="84"/>
      <c r="AG843" s="90" t="s">
        <v>13180</v>
      </c>
      <c r="AH843" s="84" t="b">
        <v>0</v>
      </c>
      <c r="AI843" s="84">
        <v>25</v>
      </c>
      <c r="AJ843" s="90" t="s">
        <v>10587</v>
      </c>
      <c r="AK843" s="84" t="s">
        <v>13707</v>
      </c>
      <c r="AL843" s="84" t="b">
        <v>0</v>
      </c>
      <c r="AM843" s="90" t="s">
        <v>10587</v>
      </c>
      <c r="AN843" s="84">
        <v>0</v>
      </c>
      <c r="AO843" s="84">
        <v>0</v>
      </c>
      <c r="AP843" s="84"/>
      <c r="AQ843" s="84"/>
      <c r="AR843" s="84"/>
      <c r="AS843" s="84"/>
      <c r="AT843" s="84"/>
      <c r="AU843" s="84"/>
      <c r="AV843" s="84"/>
      <c r="AW843" s="84"/>
    </row>
    <row r="844" spans="1:49" x14ac:dyDescent="0.25">
      <c r="A844" s="69" t="s">
        <v>890</v>
      </c>
      <c r="B844" s="69" t="s">
        <v>2937</v>
      </c>
      <c r="C844" s="70"/>
      <c r="D844" s="71"/>
      <c r="E844" s="72"/>
      <c r="F844" s="73"/>
      <c r="G844" s="70"/>
      <c r="H844" s="74"/>
      <c r="I844" s="75"/>
      <c r="J844" s="75"/>
      <c r="K844" s="36"/>
      <c r="L844" s="82"/>
      <c r="M844" s="82"/>
      <c r="N844" s="77"/>
      <c r="O844" s="84" t="s">
        <v>3348</v>
      </c>
      <c r="P844" s="86">
        <v>42746.100624999999</v>
      </c>
      <c r="Q844" s="84" t="s">
        <v>3679</v>
      </c>
      <c r="R844" s="87" t="s">
        <v>5728</v>
      </c>
      <c r="S844" s="84" t="s">
        <v>6321</v>
      </c>
      <c r="T844" s="84"/>
      <c r="U844" s="86">
        <v>42746.100624999999</v>
      </c>
      <c r="V844" s="87" t="s">
        <v>7468</v>
      </c>
      <c r="W844" s="84"/>
      <c r="X844" s="84"/>
      <c r="Y844" s="90" t="s">
        <v>10493</v>
      </c>
      <c r="Z844" s="84"/>
      <c r="AA844" s="84" t="b">
        <v>0</v>
      </c>
      <c r="AB844" s="84">
        <v>0</v>
      </c>
      <c r="AC844" s="90" t="s">
        <v>13180</v>
      </c>
      <c r="AD844" s="84" t="b">
        <v>0</v>
      </c>
      <c r="AE844" s="84" t="s">
        <v>13611</v>
      </c>
      <c r="AF844" s="84"/>
      <c r="AG844" s="90" t="s">
        <v>13180</v>
      </c>
      <c r="AH844" s="84" t="b">
        <v>0</v>
      </c>
      <c r="AI844" s="84">
        <v>25</v>
      </c>
      <c r="AJ844" s="90" t="s">
        <v>10587</v>
      </c>
      <c r="AK844" s="84" t="s">
        <v>13707</v>
      </c>
      <c r="AL844" s="84" t="b">
        <v>0</v>
      </c>
      <c r="AM844" s="90" t="s">
        <v>10587</v>
      </c>
      <c r="AN844" s="84">
        <v>0</v>
      </c>
      <c r="AO844" s="84">
        <v>0</v>
      </c>
      <c r="AP844" s="84"/>
      <c r="AQ844" s="84"/>
      <c r="AR844" s="84"/>
      <c r="AS844" s="84"/>
      <c r="AT844" s="84"/>
      <c r="AU844" s="84"/>
      <c r="AV844" s="84"/>
      <c r="AW844" s="84"/>
    </row>
    <row r="845" spans="1:49" x14ac:dyDescent="0.25">
      <c r="A845" s="69" t="s">
        <v>890</v>
      </c>
      <c r="B845" s="69" t="s">
        <v>983</v>
      </c>
      <c r="C845" s="70"/>
      <c r="D845" s="71"/>
      <c r="E845" s="72"/>
      <c r="F845" s="73"/>
      <c r="G845" s="70"/>
      <c r="H845" s="74"/>
      <c r="I845" s="75"/>
      <c r="J845" s="75"/>
      <c r="K845" s="36"/>
      <c r="L845" s="82"/>
      <c r="M845" s="82"/>
      <c r="N845" s="77"/>
      <c r="O845" s="84" t="s">
        <v>3348</v>
      </c>
      <c r="P845" s="86">
        <v>42746.100624999999</v>
      </c>
      <c r="Q845" s="84" t="s">
        <v>3679</v>
      </c>
      <c r="R845" s="87" t="s">
        <v>5728</v>
      </c>
      <c r="S845" s="84" t="s">
        <v>6321</v>
      </c>
      <c r="T845" s="84"/>
      <c r="U845" s="86">
        <v>42746.100624999999</v>
      </c>
      <c r="V845" s="87" t="s">
        <v>7468</v>
      </c>
      <c r="W845" s="84"/>
      <c r="X845" s="84"/>
      <c r="Y845" s="90" t="s">
        <v>10493</v>
      </c>
      <c r="Z845" s="84"/>
      <c r="AA845" s="84" t="b">
        <v>0</v>
      </c>
      <c r="AB845" s="84">
        <v>0</v>
      </c>
      <c r="AC845" s="90" t="s">
        <v>13180</v>
      </c>
      <c r="AD845" s="84" t="b">
        <v>0</v>
      </c>
      <c r="AE845" s="84" t="s">
        <v>13611</v>
      </c>
      <c r="AF845" s="84"/>
      <c r="AG845" s="90" t="s">
        <v>13180</v>
      </c>
      <c r="AH845" s="84" t="b">
        <v>0</v>
      </c>
      <c r="AI845" s="84">
        <v>25</v>
      </c>
      <c r="AJ845" s="90" t="s">
        <v>10587</v>
      </c>
      <c r="AK845" s="84" t="s">
        <v>13707</v>
      </c>
      <c r="AL845" s="84" t="b">
        <v>0</v>
      </c>
      <c r="AM845" s="90" t="s">
        <v>10587</v>
      </c>
      <c r="AN845" s="84">
        <v>0</v>
      </c>
      <c r="AO845" s="84">
        <v>0</v>
      </c>
      <c r="AP845" s="84"/>
      <c r="AQ845" s="84"/>
      <c r="AR845" s="84"/>
      <c r="AS845" s="84"/>
      <c r="AT845" s="84"/>
      <c r="AU845" s="84"/>
      <c r="AV845" s="84"/>
      <c r="AW845" s="84"/>
    </row>
    <row r="846" spans="1:49" x14ac:dyDescent="0.25">
      <c r="A846" s="69" t="s">
        <v>891</v>
      </c>
      <c r="B846" s="69" t="s">
        <v>2970</v>
      </c>
      <c r="C846" s="70"/>
      <c r="D846" s="71"/>
      <c r="E846" s="72"/>
      <c r="F846" s="73"/>
      <c r="G846" s="70"/>
      <c r="H846" s="74"/>
      <c r="I846" s="75"/>
      <c r="J846" s="75"/>
      <c r="K846" s="36"/>
      <c r="L846" s="82"/>
      <c r="M846" s="82"/>
      <c r="N846" s="77"/>
      <c r="O846" s="84" t="s">
        <v>3349</v>
      </c>
      <c r="P846" s="86">
        <v>42746.105810185189</v>
      </c>
      <c r="Q846" s="84" t="s">
        <v>3794</v>
      </c>
      <c r="R846" s="84"/>
      <c r="S846" s="84"/>
      <c r="T846" s="84"/>
      <c r="U846" s="86">
        <v>42746.105810185189</v>
      </c>
      <c r="V846" s="87" t="s">
        <v>7469</v>
      </c>
      <c r="W846" s="84"/>
      <c r="X846" s="84"/>
      <c r="Y846" s="90" t="s">
        <v>10494</v>
      </c>
      <c r="Z846" s="90" t="s">
        <v>12893</v>
      </c>
      <c r="AA846" s="84" t="b">
        <v>0</v>
      </c>
      <c r="AB846" s="84">
        <v>1</v>
      </c>
      <c r="AC846" s="90" t="s">
        <v>13288</v>
      </c>
      <c r="AD846" s="84" t="b">
        <v>0</v>
      </c>
      <c r="AE846" s="84" t="s">
        <v>13611</v>
      </c>
      <c r="AF846" s="84"/>
      <c r="AG846" s="90" t="s">
        <v>13180</v>
      </c>
      <c r="AH846" s="84" t="b">
        <v>0</v>
      </c>
      <c r="AI846" s="84">
        <v>0</v>
      </c>
      <c r="AJ846" s="90" t="s">
        <v>13180</v>
      </c>
      <c r="AK846" s="84" t="s">
        <v>13707</v>
      </c>
      <c r="AL846" s="84" t="b">
        <v>0</v>
      </c>
      <c r="AM846" s="90" t="s">
        <v>12893</v>
      </c>
      <c r="AN846" s="84">
        <v>0</v>
      </c>
      <c r="AO846" s="84">
        <v>0</v>
      </c>
      <c r="AP846" s="84"/>
      <c r="AQ846" s="84"/>
      <c r="AR846" s="84"/>
      <c r="AS846" s="84"/>
      <c r="AT846" s="84"/>
      <c r="AU846" s="84"/>
      <c r="AV846" s="84"/>
      <c r="AW846" s="84"/>
    </row>
    <row r="847" spans="1:49" x14ac:dyDescent="0.25">
      <c r="A847" s="69" t="s">
        <v>892</v>
      </c>
      <c r="B847" s="69" t="s">
        <v>2845</v>
      </c>
      <c r="C847" s="70"/>
      <c r="D847" s="71"/>
      <c r="E847" s="72"/>
      <c r="F847" s="73"/>
      <c r="G847" s="70"/>
      <c r="H847" s="74"/>
      <c r="I847" s="75"/>
      <c r="J847" s="75"/>
      <c r="K847" s="36"/>
      <c r="L847" s="82"/>
      <c r="M847" s="82"/>
      <c r="N847" s="77"/>
      <c r="O847" s="84" t="s">
        <v>3348</v>
      </c>
      <c r="P847" s="86">
        <v>42746.123703703706</v>
      </c>
      <c r="Q847" s="84" t="s">
        <v>3370</v>
      </c>
      <c r="R847" s="84"/>
      <c r="S847" s="84"/>
      <c r="T847" s="84"/>
      <c r="U847" s="86">
        <v>42746.123703703706</v>
      </c>
      <c r="V847" s="87" t="s">
        <v>7470</v>
      </c>
      <c r="W847" s="84"/>
      <c r="X847" s="84"/>
      <c r="Y847" s="90" t="s">
        <v>10495</v>
      </c>
      <c r="Z847" s="84"/>
      <c r="AA847" s="84" t="b">
        <v>0</v>
      </c>
      <c r="AB847" s="84">
        <v>0</v>
      </c>
      <c r="AC847" s="90" t="s">
        <v>13180</v>
      </c>
      <c r="AD847" s="84" t="b">
        <v>0</v>
      </c>
      <c r="AE847" s="84" t="s">
        <v>13611</v>
      </c>
      <c r="AF847" s="84"/>
      <c r="AG847" s="90" t="s">
        <v>13180</v>
      </c>
      <c r="AH847" s="84" t="b">
        <v>0</v>
      </c>
      <c r="AI847" s="84">
        <v>106</v>
      </c>
      <c r="AJ847" s="90" t="s">
        <v>13672</v>
      </c>
      <c r="AK847" s="84" t="s">
        <v>13710</v>
      </c>
      <c r="AL847" s="84" t="b">
        <v>0</v>
      </c>
      <c r="AM847" s="90" t="s">
        <v>13672</v>
      </c>
      <c r="AN847" s="84">
        <v>0</v>
      </c>
      <c r="AO847" s="84">
        <v>0</v>
      </c>
      <c r="AP847" s="84"/>
      <c r="AQ847" s="84"/>
      <c r="AR847" s="84"/>
      <c r="AS847" s="84"/>
      <c r="AT847" s="84"/>
      <c r="AU847" s="84"/>
      <c r="AV847" s="84"/>
      <c r="AW847" s="84"/>
    </row>
    <row r="848" spans="1:49" x14ac:dyDescent="0.25">
      <c r="A848" s="69" t="s">
        <v>893</v>
      </c>
      <c r="B848" s="69" t="s">
        <v>893</v>
      </c>
      <c r="C848" s="70"/>
      <c r="D848" s="71"/>
      <c r="E848" s="72"/>
      <c r="F848" s="73"/>
      <c r="G848" s="70"/>
      <c r="H848" s="74"/>
      <c r="I848" s="75"/>
      <c r="J848" s="75"/>
      <c r="K848" s="36"/>
      <c r="L848" s="82"/>
      <c r="M848" s="82"/>
      <c r="N848" s="77"/>
      <c r="O848" s="84" t="s">
        <v>179</v>
      </c>
      <c r="P848" s="86">
        <v>42746.124641203707</v>
      </c>
      <c r="Q848" s="84" t="s">
        <v>3795</v>
      </c>
      <c r="R848" s="84"/>
      <c r="S848" s="84"/>
      <c r="T848" s="84"/>
      <c r="U848" s="86">
        <v>42746.124641203707</v>
      </c>
      <c r="V848" s="87" t="s">
        <v>7471</v>
      </c>
      <c r="W848" s="84"/>
      <c r="X848" s="84"/>
      <c r="Y848" s="90" t="s">
        <v>10496</v>
      </c>
      <c r="Z848" s="84"/>
      <c r="AA848" s="84" t="b">
        <v>0</v>
      </c>
      <c r="AB848" s="84">
        <v>1</v>
      </c>
      <c r="AC848" s="90" t="s">
        <v>13180</v>
      </c>
      <c r="AD848" s="84" t="b">
        <v>0</v>
      </c>
      <c r="AE848" s="84" t="s">
        <v>13616</v>
      </c>
      <c r="AF848" s="84"/>
      <c r="AG848" s="90" t="s">
        <v>13180</v>
      </c>
      <c r="AH848" s="84" t="b">
        <v>0</v>
      </c>
      <c r="AI848" s="84">
        <v>0</v>
      </c>
      <c r="AJ848" s="90" t="s">
        <v>13180</v>
      </c>
      <c r="AK848" s="84" t="s">
        <v>13707</v>
      </c>
      <c r="AL848" s="84" t="b">
        <v>0</v>
      </c>
      <c r="AM848" s="90" t="s">
        <v>10496</v>
      </c>
      <c r="AN848" s="84">
        <v>0</v>
      </c>
      <c r="AO848" s="84">
        <v>0</v>
      </c>
      <c r="AP848" s="84"/>
      <c r="AQ848" s="84"/>
      <c r="AR848" s="84"/>
      <c r="AS848" s="84"/>
      <c r="AT848" s="84"/>
      <c r="AU848" s="84"/>
      <c r="AV848" s="84"/>
      <c r="AW848" s="84"/>
    </row>
    <row r="849" spans="1:49" x14ac:dyDescent="0.25">
      <c r="A849" s="69" t="s">
        <v>894</v>
      </c>
      <c r="B849" s="69" t="s">
        <v>894</v>
      </c>
      <c r="C849" s="70"/>
      <c r="D849" s="71"/>
      <c r="E849" s="72"/>
      <c r="F849" s="73"/>
      <c r="G849" s="70"/>
      <c r="H849" s="74"/>
      <c r="I849" s="75"/>
      <c r="J849" s="75"/>
      <c r="K849" s="36"/>
      <c r="L849" s="82"/>
      <c r="M849" s="82"/>
      <c r="N849" s="77"/>
      <c r="O849" s="84" t="s">
        <v>179</v>
      </c>
      <c r="P849" s="86">
        <v>42746.127662037034</v>
      </c>
      <c r="Q849" s="84" t="s">
        <v>3796</v>
      </c>
      <c r="R849" s="84"/>
      <c r="S849" s="84"/>
      <c r="T849" s="84"/>
      <c r="U849" s="86">
        <v>42746.127662037034</v>
      </c>
      <c r="V849" s="87" t="s">
        <v>7472</v>
      </c>
      <c r="W849" s="84"/>
      <c r="X849" s="84"/>
      <c r="Y849" s="90" t="s">
        <v>10497</v>
      </c>
      <c r="Z849" s="90" t="s">
        <v>12894</v>
      </c>
      <c r="AA849" s="84" t="b">
        <v>0</v>
      </c>
      <c r="AB849" s="84">
        <v>1</v>
      </c>
      <c r="AC849" s="90" t="s">
        <v>13289</v>
      </c>
      <c r="AD849" s="84" t="b">
        <v>0</v>
      </c>
      <c r="AE849" s="84" t="s">
        <v>13611</v>
      </c>
      <c r="AF849" s="84"/>
      <c r="AG849" s="90" t="s">
        <v>13180</v>
      </c>
      <c r="AH849" s="84" t="b">
        <v>0</v>
      </c>
      <c r="AI849" s="84">
        <v>0</v>
      </c>
      <c r="AJ849" s="90" t="s">
        <v>13180</v>
      </c>
      <c r="AK849" s="84" t="s">
        <v>13707</v>
      </c>
      <c r="AL849" s="84" t="b">
        <v>0</v>
      </c>
      <c r="AM849" s="90" t="s">
        <v>12894</v>
      </c>
      <c r="AN849" s="84">
        <v>0</v>
      </c>
      <c r="AO849" s="84">
        <v>0</v>
      </c>
      <c r="AP849" s="84"/>
      <c r="AQ849" s="84"/>
      <c r="AR849" s="84"/>
      <c r="AS849" s="84"/>
      <c r="AT849" s="84"/>
      <c r="AU849" s="84"/>
      <c r="AV849" s="84"/>
      <c r="AW849" s="84"/>
    </row>
    <row r="850" spans="1:49" x14ac:dyDescent="0.25">
      <c r="A850" s="69" t="s">
        <v>895</v>
      </c>
      <c r="B850" s="69" t="s">
        <v>2972</v>
      </c>
      <c r="C850" s="70"/>
      <c r="D850" s="71"/>
      <c r="E850" s="72"/>
      <c r="F850" s="73"/>
      <c r="G850" s="70"/>
      <c r="H850" s="74"/>
      <c r="I850" s="75"/>
      <c r="J850" s="75"/>
      <c r="K850" s="36"/>
      <c r="L850" s="82"/>
      <c r="M850" s="82"/>
      <c r="N850" s="77"/>
      <c r="O850" s="84" t="s">
        <v>3349</v>
      </c>
      <c r="P850" s="86">
        <v>42746.128240740742</v>
      </c>
      <c r="Q850" s="84" t="s">
        <v>3797</v>
      </c>
      <c r="R850" s="84"/>
      <c r="S850" s="84"/>
      <c r="T850" s="84"/>
      <c r="U850" s="86">
        <v>42746.128240740742</v>
      </c>
      <c r="V850" s="87" t="s">
        <v>7473</v>
      </c>
      <c r="W850" s="84"/>
      <c r="X850" s="84"/>
      <c r="Y850" s="90" t="s">
        <v>10498</v>
      </c>
      <c r="Z850" s="90" t="s">
        <v>12895</v>
      </c>
      <c r="AA850" s="84" t="b">
        <v>0</v>
      </c>
      <c r="AB850" s="84">
        <v>1</v>
      </c>
      <c r="AC850" s="90" t="s">
        <v>13290</v>
      </c>
      <c r="AD850" s="84" t="b">
        <v>0</v>
      </c>
      <c r="AE850" s="84" t="s">
        <v>13611</v>
      </c>
      <c r="AF850" s="84"/>
      <c r="AG850" s="90" t="s">
        <v>13180</v>
      </c>
      <c r="AH850" s="84" t="b">
        <v>0</v>
      </c>
      <c r="AI850" s="84">
        <v>0</v>
      </c>
      <c r="AJ850" s="90" t="s">
        <v>13180</v>
      </c>
      <c r="AK850" s="84" t="s">
        <v>13707</v>
      </c>
      <c r="AL850" s="84" t="b">
        <v>0</v>
      </c>
      <c r="AM850" s="90" t="s">
        <v>12895</v>
      </c>
      <c r="AN850" s="84">
        <v>0</v>
      </c>
      <c r="AO850" s="84">
        <v>0</v>
      </c>
      <c r="AP850" s="84"/>
      <c r="AQ850" s="84"/>
      <c r="AR850" s="84"/>
      <c r="AS850" s="84"/>
      <c r="AT850" s="84"/>
      <c r="AU850" s="84"/>
      <c r="AV850" s="84"/>
      <c r="AW850" s="84"/>
    </row>
    <row r="851" spans="1:49" x14ac:dyDescent="0.25">
      <c r="A851" s="69" t="s">
        <v>896</v>
      </c>
      <c r="B851" s="69" t="s">
        <v>2973</v>
      </c>
      <c r="C851" s="70"/>
      <c r="D851" s="71"/>
      <c r="E851" s="72"/>
      <c r="F851" s="73"/>
      <c r="G851" s="70"/>
      <c r="H851" s="74"/>
      <c r="I851" s="75"/>
      <c r="J851" s="75"/>
      <c r="K851" s="36"/>
      <c r="L851" s="82"/>
      <c r="M851" s="82"/>
      <c r="N851" s="77"/>
      <c r="O851" s="84" t="s">
        <v>3349</v>
      </c>
      <c r="P851" s="86">
        <v>42746.128472222219</v>
      </c>
      <c r="Q851" s="84" t="s">
        <v>3798</v>
      </c>
      <c r="R851" s="84"/>
      <c r="S851" s="84"/>
      <c r="T851" s="84"/>
      <c r="U851" s="86">
        <v>42746.128472222219</v>
      </c>
      <c r="V851" s="87" t="s">
        <v>7474</v>
      </c>
      <c r="W851" s="84"/>
      <c r="X851" s="84"/>
      <c r="Y851" s="90" t="s">
        <v>10499</v>
      </c>
      <c r="Z851" s="90" t="s">
        <v>12896</v>
      </c>
      <c r="AA851" s="84" t="b">
        <v>0</v>
      </c>
      <c r="AB851" s="84">
        <v>1</v>
      </c>
      <c r="AC851" s="90" t="s">
        <v>13291</v>
      </c>
      <c r="AD851" s="84" t="b">
        <v>0</v>
      </c>
      <c r="AE851" s="84" t="s">
        <v>13611</v>
      </c>
      <c r="AF851" s="84"/>
      <c r="AG851" s="90" t="s">
        <v>13180</v>
      </c>
      <c r="AH851" s="84" t="b">
        <v>0</v>
      </c>
      <c r="AI851" s="84">
        <v>0</v>
      </c>
      <c r="AJ851" s="90" t="s">
        <v>13180</v>
      </c>
      <c r="AK851" s="84" t="s">
        <v>13707</v>
      </c>
      <c r="AL851" s="84" t="b">
        <v>0</v>
      </c>
      <c r="AM851" s="90" t="s">
        <v>12896</v>
      </c>
      <c r="AN851" s="84">
        <v>0</v>
      </c>
      <c r="AO851" s="84">
        <v>0</v>
      </c>
      <c r="AP851" s="84"/>
      <c r="AQ851" s="84"/>
      <c r="AR851" s="84"/>
      <c r="AS851" s="84"/>
      <c r="AT851" s="84"/>
      <c r="AU851" s="84"/>
      <c r="AV851" s="84"/>
      <c r="AW851" s="84"/>
    </row>
    <row r="852" spans="1:49" x14ac:dyDescent="0.25">
      <c r="A852" s="69" t="s">
        <v>897</v>
      </c>
      <c r="B852" s="69" t="s">
        <v>2974</v>
      </c>
      <c r="C852" s="70"/>
      <c r="D852" s="71"/>
      <c r="E852" s="72"/>
      <c r="F852" s="73"/>
      <c r="G852" s="70"/>
      <c r="H852" s="74"/>
      <c r="I852" s="75"/>
      <c r="J852" s="75"/>
      <c r="K852" s="36"/>
      <c r="L852" s="82"/>
      <c r="M852" s="82"/>
      <c r="N852" s="77"/>
      <c r="O852" s="84" t="s">
        <v>3348</v>
      </c>
      <c r="P852" s="86">
        <v>42746.139849537038</v>
      </c>
      <c r="Q852" s="84" t="s">
        <v>3799</v>
      </c>
      <c r="R852" s="84"/>
      <c r="S852" s="84"/>
      <c r="T852" s="84"/>
      <c r="U852" s="86">
        <v>42746.139849537038</v>
      </c>
      <c r="V852" s="87" t="s">
        <v>7475</v>
      </c>
      <c r="W852" s="84"/>
      <c r="X852" s="84"/>
      <c r="Y852" s="90" t="s">
        <v>10500</v>
      </c>
      <c r="Z852" s="90" t="s">
        <v>12897</v>
      </c>
      <c r="AA852" s="84" t="b">
        <v>0</v>
      </c>
      <c r="AB852" s="84">
        <v>0</v>
      </c>
      <c r="AC852" s="90" t="s">
        <v>13292</v>
      </c>
      <c r="AD852" s="84" t="b">
        <v>0</v>
      </c>
      <c r="AE852" s="84" t="s">
        <v>13611</v>
      </c>
      <c r="AF852" s="84"/>
      <c r="AG852" s="90" t="s">
        <v>13180</v>
      </c>
      <c r="AH852" s="84" t="b">
        <v>0</v>
      </c>
      <c r="AI852" s="84">
        <v>0</v>
      </c>
      <c r="AJ852" s="90" t="s">
        <v>13180</v>
      </c>
      <c r="AK852" s="84" t="s">
        <v>13707</v>
      </c>
      <c r="AL852" s="84" t="b">
        <v>0</v>
      </c>
      <c r="AM852" s="90" t="s">
        <v>12897</v>
      </c>
      <c r="AN852" s="84">
        <v>0</v>
      </c>
      <c r="AO852" s="84">
        <v>0</v>
      </c>
      <c r="AP852" s="84"/>
      <c r="AQ852" s="84"/>
      <c r="AR852" s="84"/>
      <c r="AS852" s="84"/>
      <c r="AT852" s="84"/>
      <c r="AU852" s="84"/>
      <c r="AV852" s="84"/>
      <c r="AW852" s="84"/>
    </row>
    <row r="853" spans="1:49" x14ac:dyDescent="0.25">
      <c r="A853" s="69" t="s">
        <v>897</v>
      </c>
      <c r="B853" s="69" t="s">
        <v>2975</v>
      </c>
      <c r="C853" s="70"/>
      <c r="D853" s="71"/>
      <c r="E853" s="72"/>
      <c r="F853" s="73"/>
      <c r="G853" s="70"/>
      <c r="H853" s="74"/>
      <c r="I853" s="75"/>
      <c r="J853" s="75"/>
      <c r="K853" s="36"/>
      <c r="L853" s="82"/>
      <c r="M853" s="82"/>
      <c r="N853" s="77"/>
      <c r="O853" s="84" t="s">
        <v>3349</v>
      </c>
      <c r="P853" s="86">
        <v>42746.139849537038</v>
      </c>
      <c r="Q853" s="84" t="s">
        <v>3799</v>
      </c>
      <c r="R853" s="84"/>
      <c r="S853" s="84"/>
      <c r="T853" s="84"/>
      <c r="U853" s="86">
        <v>42746.139849537038</v>
      </c>
      <c r="V853" s="87" t="s">
        <v>7475</v>
      </c>
      <c r="W853" s="84"/>
      <c r="X853" s="84"/>
      <c r="Y853" s="90" t="s">
        <v>10500</v>
      </c>
      <c r="Z853" s="90" t="s">
        <v>12897</v>
      </c>
      <c r="AA853" s="84" t="b">
        <v>0</v>
      </c>
      <c r="AB853" s="84">
        <v>0</v>
      </c>
      <c r="AC853" s="90" t="s">
        <v>13292</v>
      </c>
      <c r="AD853" s="84" t="b">
        <v>0</v>
      </c>
      <c r="AE853" s="84" t="s">
        <v>13611</v>
      </c>
      <c r="AF853" s="84"/>
      <c r="AG853" s="90" t="s">
        <v>13180</v>
      </c>
      <c r="AH853" s="84" t="b">
        <v>0</v>
      </c>
      <c r="AI853" s="84">
        <v>0</v>
      </c>
      <c r="AJ853" s="90" t="s">
        <v>13180</v>
      </c>
      <c r="AK853" s="84" t="s">
        <v>13707</v>
      </c>
      <c r="AL853" s="84" t="b">
        <v>0</v>
      </c>
      <c r="AM853" s="90" t="s">
        <v>12897</v>
      </c>
      <c r="AN853" s="84">
        <v>0</v>
      </c>
      <c r="AO853" s="84">
        <v>0</v>
      </c>
      <c r="AP853" s="84"/>
      <c r="AQ853" s="84"/>
      <c r="AR853" s="84"/>
      <c r="AS853" s="84"/>
      <c r="AT853" s="84"/>
      <c r="AU853" s="84"/>
      <c r="AV853" s="84"/>
      <c r="AW853" s="84"/>
    </row>
    <row r="854" spans="1:49" x14ac:dyDescent="0.25">
      <c r="A854" s="69" t="s">
        <v>898</v>
      </c>
      <c r="B854" s="69" t="s">
        <v>898</v>
      </c>
      <c r="C854" s="70"/>
      <c r="D854" s="71"/>
      <c r="E854" s="72"/>
      <c r="F854" s="73"/>
      <c r="G854" s="70"/>
      <c r="H854" s="74"/>
      <c r="I854" s="75"/>
      <c r="J854" s="75"/>
      <c r="K854" s="36"/>
      <c r="L854" s="82"/>
      <c r="M854" s="82"/>
      <c r="N854" s="77"/>
      <c r="O854" s="84" t="s">
        <v>179</v>
      </c>
      <c r="P854" s="86">
        <v>42746.140740740739</v>
      </c>
      <c r="Q854" s="84" t="s">
        <v>3800</v>
      </c>
      <c r="R854" s="84"/>
      <c r="S854" s="84"/>
      <c r="T854" s="84"/>
      <c r="U854" s="86">
        <v>42746.140740740739</v>
      </c>
      <c r="V854" s="87" t="s">
        <v>7476</v>
      </c>
      <c r="W854" s="84"/>
      <c r="X854" s="84"/>
      <c r="Y854" s="90" t="s">
        <v>10501</v>
      </c>
      <c r="Z854" s="90" t="s">
        <v>12898</v>
      </c>
      <c r="AA854" s="84" t="b">
        <v>0</v>
      </c>
      <c r="AB854" s="84">
        <v>4</v>
      </c>
      <c r="AC854" s="90" t="s">
        <v>13293</v>
      </c>
      <c r="AD854" s="84" t="b">
        <v>0</v>
      </c>
      <c r="AE854" s="84" t="s">
        <v>13611</v>
      </c>
      <c r="AF854" s="84"/>
      <c r="AG854" s="90" t="s">
        <v>13180</v>
      </c>
      <c r="AH854" s="84" t="b">
        <v>0</v>
      </c>
      <c r="AI854" s="84">
        <v>0</v>
      </c>
      <c r="AJ854" s="90" t="s">
        <v>13180</v>
      </c>
      <c r="AK854" s="84" t="s">
        <v>13711</v>
      </c>
      <c r="AL854" s="84" t="b">
        <v>0</v>
      </c>
      <c r="AM854" s="90" t="s">
        <v>12898</v>
      </c>
      <c r="AN854" s="84">
        <v>0</v>
      </c>
      <c r="AO854" s="84">
        <v>0</v>
      </c>
      <c r="AP854" s="84"/>
      <c r="AQ854" s="84"/>
      <c r="AR854" s="84"/>
      <c r="AS854" s="84"/>
      <c r="AT854" s="84"/>
      <c r="AU854" s="84"/>
      <c r="AV854" s="84"/>
      <c r="AW854" s="84"/>
    </row>
    <row r="855" spans="1:49" x14ac:dyDescent="0.25">
      <c r="A855" s="69" t="s">
        <v>899</v>
      </c>
      <c r="B855" s="69" t="s">
        <v>899</v>
      </c>
      <c r="C855" s="70"/>
      <c r="D855" s="71"/>
      <c r="E855" s="72"/>
      <c r="F855" s="73"/>
      <c r="G855" s="70"/>
      <c r="H855" s="74"/>
      <c r="I855" s="75"/>
      <c r="J855" s="75"/>
      <c r="K855" s="36"/>
      <c r="L855" s="82"/>
      <c r="M855" s="82"/>
      <c r="N855" s="77"/>
      <c r="O855" s="84" t="s">
        <v>179</v>
      </c>
      <c r="P855" s="86">
        <v>42746.14371527778</v>
      </c>
      <c r="Q855" s="84" t="s">
        <v>3801</v>
      </c>
      <c r="R855" s="84"/>
      <c r="S855" s="84"/>
      <c r="T855" s="84" t="s">
        <v>6434</v>
      </c>
      <c r="U855" s="86">
        <v>42746.14371527778</v>
      </c>
      <c r="V855" s="87" t="s">
        <v>7477</v>
      </c>
      <c r="W855" s="84"/>
      <c r="X855" s="84"/>
      <c r="Y855" s="90" t="s">
        <v>10502</v>
      </c>
      <c r="Z855" s="84"/>
      <c r="AA855" s="84" t="b">
        <v>0</v>
      </c>
      <c r="AB855" s="84">
        <v>0</v>
      </c>
      <c r="AC855" s="90" t="s">
        <v>13180</v>
      </c>
      <c r="AD855" s="84" t="b">
        <v>0</v>
      </c>
      <c r="AE855" s="84" t="s">
        <v>13611</v>
      </c>
      <c r="AF855" s="84"/>
      <c r="AG855" s="90" t="s">
        <v>13180</v>
      </c>
      <c r="AH855" s="84" t="b">
        <v>0</v>
      </c>
      <c r="AI855" s="84">
        <v>0</v>
      </c>
      <c r="AJ855" s="90" t="s">
        <v>13180</v>
      </c>
      <c r="AK855" s="84" t="s">
        <v>13706</v>
      </c>
      <c r="AL855" s="84" t="b">
        <v>0</v>
      </c>
      <c r="AM855" s="90" t="s">
        <v>10502</v>
      </c>
      <c r="AN855" s="84">
        <v>0</v>
      </c>
      <c r="AO855" s="84">
        <v>0</v>
      </c>
      <c r="AP855" s="84"/>
      <c r="AQ855" s="84"/>
      <c r="AR855" s="84"/>
      <c r="AS855" s="84"/>
      <c r="AT855" s="84"/>
      <c r="AU855" s="84"/>
      <c r="AV855" s="84"/>
      <c r="AW855" s="84"/>
    </row>
    <row r="856" spans="1:49" x14ac:dyDescent="0.25">
      <c r="A856" s="69" t="s">
        <v>900</v>
      </c>
      <c r="B856" s="69" t="s">
        <v>900</v>
      </c>
      <c r="C856" s="70"/>
      <c r="D856" s="71"/>
      <c r="E856" s="72"/>
      <c r="F856" s="73"/>
      <c r="G856" s="70"/>
      <c r="H856" s="74"/>
      <c r="I856" s="75"/>
      <c r="J856" s="75"/>
      <c r="K856" s="36"/>
      <c r="L856" s="82"/>
      <c r="M856" s="82"/>
      <c r="N856" s="77"/>
      <c r="O856" s="84" t="s">
        <v>179</v>
      </c>
      <c r="P856" s="86">
        <v>42746.14984953704</v>
      </c>
      <c r="Q856" s="84" t="s">
        <v>3802</v>
      </c>
      <c r="R856" s="84"/>
      <c r="S856" s="84"/>
      <c r="T856" s="84"/>
      <c r="U856" s="86">
        <v>42746.14984953704</v>
      </c>
      <c r="V856" s="87" t="s">
        <v>7478</v>
      </c>
      <c r="W856" s="84"/>
      <c r="X856" s="84"/>
      <c r="Y856" s="90" t="s">
        <v>10503</v>
      </c>
      <c r="Z856" s="84"/>
      <c r="AA856" s="84" t="b">
        <v>0</v>
      </c>
      <c r="AB856" s="84">
        <v>1</v>
      </c>
      <c r="AC856" s="90" t="s">
        <v>13180</v>
      </c>
      <c r="AD856" s="84" t="b">
        <v>0</v>
      </c>
      <c r="AE856" s="84" t="s">
        <v>13611</v>
      </c>
      <c r="AF856" s="84"/>
      <c r="AG856" s="90" t="s">
        <v>13180</v>
      </c>
      <c r="AH856" s="84" t="b">
        <v>0</v>
      </c>
      <c r="AI856" s="84">
        <v>0</v>
      </c>
      <c r="AJ856" s="90" t="s">
        <v>13180</v>
      </c>
      <c r="AK856" s="84" t="s">
        <v>13707</v>
      </c>
      <c r="AL856" s="84" t="b">
        <v>0</v>
      </c>
      <c r="AM856" s="90" t="s">
        <v>10503</v>
      </c>
      <c r="AN856" s="84">
        <v>0</v>
      </c>
      <c r="AO856" s="84">
        <v>0</v>
      </c>
      <c r="AP856" s="84"/>
      <c r="AQ856" s="84"/>
      <c r="AR856" s="84"/>
      <c r="AS856" s="84"/>
      <c r="AT856" s="84"/>
      <c r="AU856" s="84"/>
      <c r="AV856" s="84"/>
      <c r="AW856" s="84"/>
    </row>
    <row r="857" spans="1:49" x14ac:dyDescent="0.25">
      <c r="A857" s="69" t="s">
        <v>901</v>
      </c>
      <c r="B857" s="69" t="s">
        <v>901</v>
      </c>
      <c r="C857" s="70"/>
      <c r="D857" s="71"/>
      <c r="E857" s="72"/>
      <c r="F857" s="73"/>
      <c r="G857" s="70"/>
      <c r="H857" s="74"/>
      <c r="I857" s="75"/>
      <c r="J857" s="75"/>
      <c r="K857" s="36"/>
      <c r="L857" s="82"/>
      <c r="M857" s="82"/>
      <c r="N857" s="77"/>
      <c r="O857" s="84" t="s">
        <v>179</v>
      </c>
      <c r="P857" s="86">
        <v>42746.156597222223</v>
      </c>
      <c r="Q857" s="84" t="s">
        <v>3803</v>
      </c>
      <c r="R857" s="84"/>
      <c r="S857" s="84"/>
      <c r="T857" s="84"/>
      <c r="U857" s="86">
        <v>42746.156597222223</v>
      </c>
      <c r="V857" s="87" t="s">
        <v>7479</v>
      </c>
      <c r="W857" s="84"/>
      <c r="X857" s="84"/>
      <c r="Y857" s="90" t="s">
        <v>10504</v>
      </c>
      <c r="Z857" s="84"/>
      <c r="AA857" s="84" t="b">
        <v>0</v>
      </c>
      <c r="AB857" s="84">
        <v>2</v>
      </c>
      <c r="AC857" s="90" t="s">
        <v>13180</v>
      </c>
      <c r="AD857" s="84" t="b">
        <v>0</v>
      </c>
      <c r="AE857" s="84" t="s">
        <v>13611</v>
      </c>
      <c r="AF857" s="84"/>
      <c r="AG857" s="90" t="s">
        <v>13180</v>
      </c>
      <c r="AH857" s="84" t="b">
        <v>0</v>
      </c>
      <c r="AI857" s="84">
        <v>1</v>
      </c>
      <c r="AJ857" s="90" t="s">
        <v>13180</v>
      </c>
      <c r="AK857" s="84" t="s">
        <v>13707</v>
      </c>
      <c r="AL857" s="84" t="b">
        <v>0</v>
      </c>
      <c r="AM857" s="90" t="s">
        <v>10504</v>
      </c>
      <c r="AN857" s="84">
        <v>0</v>
      </c>
      <c r="AO857" s="84">
        <v>0</v>
      </c>
      <c r="AP857" s="84"/>
      <c r="AQ857" s="84"/>
      <c r="AR857" s="84"/>
      <c r="AS857" s="84"/>
      <c r="AT857" s="84"/>
      <c r="AU857" s="84"/>
      <c r="AV857" s="84"/>
      <c r="AW857" s="84"/>
    </row>
    <row r="858" spans="1:49" x14ac:dyDescent="0.25">
      <c r="A858" s="69" t="s">
        <v>902</v>
      </c>
      <c r="B858" s="69" t="s">
        <v>901</v>
      </c>
      <c r="C858" s="70"/>
      <c r="D858" s="71"/>
      <c r="E858" s="72"/>
      <c r="F858" s="73"/>
      <c r="G858" s="70"/>
      <c r="H858" s="74"/>
      <c r="I858" s="75"/>
      <c r="J858" s="75"/>
      <c r="K858" s="36"/>
      <c r="L858" s="82"/>
      <c r="M858" s="82"/>
      <c r="N858" s="77"/>
      <c r="O858" s="84" t="s">
        <v>3348</v>
      </c>
      <c r="P858" s="86">
        <v>42746.161192129628</v>
      </c>
      <c r="Q858" s="84" t="s">
        <v>3804</v>
      </c>
      <c r="R858" s="84"/>
      <c r="S858" s="84"/>
      <c r="T858" s="84"/>
      <c r="U858" s="86">
        <v>42746.161192129628</v>
      </c>
      <c r="V858" s="87" t="s">
        <v>7480</v>
      </c>
      <c r="W858" s="84"/>
      <c r="X858" s="84"/>
      <c r="Y858" s="90" t="s">
        <v>10505</v>
      </c>
      <c r="Z858" s="84"/>
      <c r="AA858" s="84" t="b">
        <v>0</v>
      </c>
      <c r="AB858" s="84">
        <v>0</v>
      </c>
      <c r="AC858" s="90" t="s">
        <v>13180</v>
      </c>
      <c r="AD858" s="84" t="b">
        <v>0</v>
      </c>
      <c r="AE858" s="84" t="s">
        <v>13611</v>
      </c>
      <c r="AF858" s="84"/>
      <c r="AG858" s="90" t="s">
        <v>13180</v>
      </c>
      <c r="AH858" s="84" t="b">
        <v>0</v>
      </c>
      <c r="AI858" s="84">
        <v>1</v>
      </c>
      <c r="AJ858" s="90" t="s">
        <v>10504</v>
      </c>
      <c r="AK858" s="84" t="s">
        <v>13707</v>
      </c>
      <c r="AL858" s="84" t="b">
        <v>0</v>
      </c>
      <c r="AM858" s="90" t="s">
        <v>10504</v>
      </c>
      <c r="AN858" s="84">
        <v>0</v>
      </c>
      <c r="AO858" s="84">
        <v>0</v>
      </c>
      <c r="AP858" s="84"/>
      <c r="AQ858" s="84"/>
      <c r="AR858" s="84"/>
      <c r="AS858" s="84"/>
      <c r="AT858" s="84"/>
      <c r="AU858" s="84"/>
      <c r="AV858" s="84"/>
      <c r="AW858" s="84"/>
    </row>
    <row r="859" spans="1:49" x14ac:dyDescent="0.25">
      <c r="A859" s="69" t="s">
        <v>903</v>
      </c>
      <c r="B859" s="69" t="s">
        <v>903</v>
      </c>
      <c r="C859" s="70"/>
      <c r="D859" s="71"/>
      <c r="E859" s="72"/>
      <c r="F859" s="73"/>
      <c r="G859" s="70"/>
      <c r="H859" s="74"/>
      <c r="I859" s="75"/>
      <c r="J859" s="75"/>
      <c r="K859" s="36"/>
      <c r="L859" s="82"/>
      <c r="M859" s="82"/>
      <c r="N859" s="77"/>
      <c r="O859" s="84" t="s">
        <v>179</v>
      </c>
      <c r="P859" s="86">
        <v>42745.862974537034</v>
      </c>
      <c r="Q859" s="84" t="s">
        <v>3805</v>
      </c>
      <c r="R859" s="84"/>
      <c r="S859" s="84"/>
      <c r="T859" s="84"/>
      <c r="U859" s="86">
        <v>42745.862974537034</v>
      </c>
      <c r="V859" s="87" t="s">
        <v>7481</v>
      </c>
      <c r="W859" s="84"/>
      <c r="X859" s="84"/>
      <c r="Y859" s="90" t="s">
        <v>10506</v>
      </c>
      <c r="Z859" s="84"/>
      <c r="AA859" s="84" t="b">
        <v>0</v>
      </c>
      <c r="AB859" s="84">
        <v>5</v>
      </c>
      <c r="AC859" s="90" t="s">
        <v>13180</v>
      </c>
      <c r="AD859" s="84" t="b">
        <v>0</v>
      </c>
      <c r="AE859" s="84" t="s">
        <v>13611</v>
      </c>
      <c r="AF859" s="84"/>
      <c r="AG859" s="90" t="s">
        <v>13180</v>
      </c>
      <c r="AH859" s="84" t="b">
        <v>0</v>
      </c>
      <c r="AI859" s="84">
        <v>1</v>
      </c>
      <c r="AJ859" s="90" t="s">
        <v>13180</v>
      </c>
      <c r="AK859" s="84" t="s">
        <v>13711</v>
      </c>
      <c r="AL859" s="84" t="b">
        <v>0</v>
      </c>
      <c r="AM859" s="90" t="s">
        <v>10506</v>
      </c>
      <c r="AN859" s="84">
        <v>0</v>
      </c>
      <c r="AO859" s="84">
        <v>0</v>
      </c>
      <c r="AP859" s="84"/>
      <c r="AQ859" s="84"/>
      <c r="AR859" s="84"/>
      <c r="AS859" s="84"/>
      <c r="AT859" s="84"/>
      <c r="AU859" s="84"/>
      <c r="AV859" s="84"/>
      <c r="AW859" s="84"/>
    </row>
    <row r="860" spans="1:49" x14ac:dyDescent="0.25">
      <c r="A860" s="69" t="s">
        <v>904</v>
      </c>
      <c r="B860" s="69" t="s">
        <v>903</v>
      </c>
      <c r="C860" s="70"/>
      <c r="D860" s="71"/>
      <c r="E860" s="72"/>
      <c r="F860" s="73"/>
      <c r="G860" s="70"/>
      <c r="H860" s="74"/>
      <c r="I860" s="75"/>
      <c r="J860" s="75"/>
      <c r="K860" s="36"/>
      <c r="L860" s="82"/>
      <c r="M860" s="82"/>
      <c r="N860" s="77"/>
      <c r="O860" s="84" t="s">
        <v>3348</v>
      </c>
      <c r="P860" s="86">
        <v>42746.153854166667</v>
      </c>
      <c r="Q860" s="84" t="s">
        <v>3806</v>
      </c>
      <c r="R860" s="84"/>
      <c r="S860" s="84"/>
      <c r="T860" s="84"/>
      <c r="U860" s="86">
        <v>42746.153854166667</v>
      </c>
      <c r="V860" s="87" t="s">
        <v>7482</v>
      </c>
      <c r="W860" s="84"/>
      <c r="X860" s="84"/>
      <c r="Y860" s="90" t="s">
        <v>10507</v>
      </c>
      <c r="Z860" s="84"/>
      <c r="AA860" s="84" t="b">
        <v>0</v>
      </c>
      <c r="AB860" s="84">
        <v>0</v>
      </c>
      <c r="AC860" s="90" t="s">
        <v>13180</v>
      </c>
      <c r="AD860" s="84" t="b">
        <v>0</v>
      </c>
      <c r="AE860" s="84" t="s">
        <v>13611</v>
      </c>
      <c r="AF860" s="84"/>
      <c r="AG860" s="90" t="s">
        <v>13180</v>
      </c>
      <c r="AH860" s="84" t="b">
        <v>0</v>
      </c>
      <c r="AI860" s="84">
        <v>1</v>
      </c>
      <c r="AJ860" s="90" t="s">
        <v>10506</v>
      </c>
      <c r="AK860" s="84" t="s">
        <v>13707</v>
      </c>
      <c r="AL860" s="84" t="b">
        <v>0</v>
      </c>
      <c r="AM860" s="90" t="s">
        <v>10506</v>
      </c>
      <c r="AN860" s="84">
        <v>0</v>
      </c>
      <c r="AO860" s="84">
        <v>0</v>
      </c>
      <c r="AP860" s="84"/>
      <c r="AQ860" s="84"/>
      <c r="AR860" s="84"/>
      <c r="AS860" s="84"/>
      <c r="AT860" s="84"/>
      <c r="AU860" s="84"/>
      <c r="AV860" s="84"/>
      <c r="AW860" s="84"/>
    </row>
    <row r="861" spans="1:49" x14ac:dyDescent="0.25">
      <c r="A861" s="69" t="s">
        <v>904</v>
      </c>
      <c r="B861" s="69" t="s">
        <v>904</v>
      </c>
      <c r="C861" s="70"/>
      <c r="D861" s="71"/>
      <c r="E861" s="72"/>
      <c r="F861" s="73"/>
      <c r="G861" s="70"/>
      <c r="H861" s="74"/>
      <c r="I861" s="75"/>
      <c r="J861" s="75"/>
      <c r="K861" s="36"/>
      <c r="L861" s="82"/>
      <c r="M861" s="82"/>
      <c r="N861" s="77"/>
      <c r="O861" s="84" t="s">
        <v>179</v>
      </c>
      <c r="P861" s="86">
        <v>42746.164444444446</v>
      </c>
      <c r="Q861" s="84" t="s">
        <v>3807</v>
      </c>
      <c r="R861" s="84"/>
      <c r="S861" s="84"/>
      <c r="T861" s="84"/>
      <c r="U861" s="86">
        <v>42746.164444444446</v>
      </c>
      <c r="V861" s="87" t="s">
        <v>7483</v>
      </c>
      <c r="W861" s="84"/>
      <c r="X861" s="84"/>
      <c r="Y861" s="90" t="s">
        <v>10508</v>
      </c>
      <c r="Z861" s="84"/>
      <c r="AA861" s="84" t="b">
        <v>0</v>
      </c>
      <c r="AB861" s="84">
        <v>4</v>
      </c>
      <c r="AC861" s="90" t="s">
        <v>13180</v>
      </c>
      <c r="AD861" s="84" t="b">
        <v>0</v>
      </c>
      <c r="AE861" s="84" t="s">
        <v>13611</v>
      </c>
      <c r="AF861" s="84"/>
      <c r="AG861" s="90" t="s">
        <v>13180</v>
      </c>
      <c r="AH861" s="84" t="b">
        <v>0</v>
      </c>
      <c r="AI861" s="84">
        <v>0</v>
      </c>
      <c r="AJ861" s="90" t="s">
        <v>13180</v>
      </c>
      <c r="AK861" s="84" t="s">
        <v>13707</v>
      </c>
      <c r="AL861" s="84" t="b">
        <v>0</v>
      </c>
      <c r="AM861" s="90" t="s">
        <v>10508</v>
      </c>
      <c r="AN861" s="84">
        <v>0</v>
      </c>
      <c r="AO861" s="84">
        <v>0</v>
      </c>
      <c r="AP861" s="84" t="s">
        <v>13823</v>
      </c>
      <c r="AQ861" s="84" t="s">
        <v>13984</v>
      </c>
      <c r="AR861" s="84" t="s">
        <v>13986</v>
      </c>
      <c r="AS861" s="84" t="s">
        <v>14016</v>
      </c>
      <c r="AT861" s="84" t="s">
        <v>14204</v>
      </c>
      <c r="AU861" s="84" t="s">
        <v>14393</v>
      </c>
      <c r="AV861" s="84" t="s">
        <v>14550</v>
      </c>
      <c r="AW861" s="87" t="s">
        <v>14580</v>
      </c>
    </row>
    <row r="862" spans="1:49" x14ac:dyDescent="0.25">
      <c r="A862" s="69" t="s">
        <v>905</v>
      </c>
      <c r="B862" s="69" t="s">
        <v>905</v>
      </c>
      <c r="C862" s="70"/>
      <c r="D862" s="71"/>
      <c r="E862" s="72"/>
      <c r="F862" s="73"/>
      <c r="G862" s="70"/>
      <c r="H862" s="74"/>
      <c r="I862" s="75"/>
      <c r="J862" s="75"/>
      <c r="K862" s="36"/>
      <c r="L862" s="82"/>
      <c r="M862" s="82"/>
      <c r="N862" s="77"/>
      <c r="O862" s="84" t="s">
        <v>179</v>
      </c>
      <c r="P862" s="86">
        <v>42746.178807870368</v>
      </c>
      <c r="Q862" s="84" t="s">
        <v>3808</v>
      </c>
      <c r="R862" s="84"/>
      <c r="S862" s="84"/>
      <c r="T862" s="84" t="s">
        <v>6435</v>
      </c>
      <c r="U862" s="86">
        <v>42746.178807870368</v>
      </c>
      <c r="V862" s="87" t="s">
        <v>7484</v>
      </c>
      <c r="W862" s="84"/>
      <c r="X862" s="84"/>
      <c r="Y862" s="90" t="s">
        <v>10509</v>
      </c>
      <c r="Z862" s="84"/>
      <c r="AA862" s="84" t="b">
        <v>0</v>
      </c>
      <c r="AB862" s="84">
        <v>0</v>
      </c>
      <c r="AC862" s="90" t="s">
        <v>13180</v>
      </c>
      <c r="AD862" s="84" t="b">
        <v>0</v>
      </c>
      <c r="AE862" s="84" t="s">
        <v>13611</v>
      </c>
      <c r="AF862" s="84"/>
      <c r="AG862" s="90" t="s">
        <v>13180</v>
      </c>
      <c r="AH862" s="84" t="b">
        <v>0</v>
      </c>
      <c r="AI862" s="84">
        <v>0</v>
      </c>
      <c r="AJ862" s="90" t="s">
        <v>13180</v>
      </c>
      <c r="AK862" s="84" t="s">
        <v>13706</v>
      </c>
      <c r="AL862" s="84" t="b">
        <v>0</v>
      </c>
      <c r="AM862" s="90" t="s">
        <v>10509</v>
      </c>
      <c r="AN862" s="84">
        <v>0</v>
      </c>
      <c r="AO862" s="84">
        <v>0</v>
      </c>
      <c r="AP862" s="84"/>
      <c r="AQ862" s="84"/>
      <c r="AR862" s="84"/>
      <c r="AS862" s="84"/>
      <c r="AT862" s="84"/>
      <c r="AU862" s="84"/>
      <c r="AV862" s="84"/>
      <c r="AW862" s="84"/>
    </row>
    <row r="863" spans="1:49" x14ac:dyDescent="0.25">
      <c r="A863" s="69" t="s">
        <v>906</v>
      </c>
      <c r="B863" s="69" t="s">
        <v>906</v>
      </c>
      <c r="C863" s="70"/>
      <c r="D863" s="71"/>
      <c r="E863" s="72"/>
      <c r="F863" s="73"/>
      <c r="G863" s="70"/>
      <c r="H863" s="74"/>
      <c r="I863" s="75"/>
      <c r="J863" s="75"/>
      <c r="K863" s="36"/>
      <c r="L863" s="82"/>
      <c r="M863" s="82"/>
      <c r="N863" s="77"/>
      <c r="O863" s="84" t="s">
        <v>179</v>
      </c>
      <c r="P863" s="86">
        <v>42746.190011574072</v>
      </c>
      <c r="Q863" s="84" t="s">
        <v>3809</v>
      </c>
      <c r="R863" s="84"/>
      <c r="S863" s="84"/>
      <c r="T863" s="84" t="s">
        <v>6436</v>
      </c>
      <c r="U863" s="86">
        <v>42746.190011574072</v>
      </c>
      <c r="V863" s="87" t="s">
        <v>7485</v>
      </c>
      <c r="W863" s="84"/>
      <c r="X863" s="84"/>
      <c r="Y863" s="90" t="s">
        <v>10510</v>
      </c>
      <c r="Z863" s="84"/>
      <c r="AA863" s="84" t="b">
        <v>0</v>
      </c>
      <c r="AB863" s="84">
        <v>0</v>
      </c>
      <c r="AC863" s="90" t="s">
        <v>13180</v>
      </c>
      <c r="AD863" s="84" t="b">
        <v>0</v>
      </c>
      <c r="AE863" s="84" t="s">
        <v>13611</v>
      </c>
      <c r="AF863" s="84"/>
      <c r="AG863" s="90" t="s">
        <v>13180</v>
      </c>
      <c r="AH863" s="84" t="b">
        <v>0</v>
      </c>
      <c r="AI863" s="84">
        <v>0</v>
      </c>
      <c r="AJ863" s="90" t="s">
        <v>13180</v>
      </c>
      <c r="AK863" s="84" t="s">
        <v>13706</v>
      </c>
      <c r="AL863" s="84" t="b">
        <v>0</v>
      </c>
      <c r="AM863" s="90" t="s">
        <v>10510</v>
      </c>
      <c r="AN863" s="84">
        <v>0</v>
      </c>
      <c r="AO863" s="84">
        <v>0</v>
      </c>
      <c r="AP863" s="84"/>
      <c r="AQ863" s="84"/>
      <c r="AR863" s="84"/>
      <c r="AS863" s="84"/>
      <c r="AT863" s="84"/>
      <c r="AU863" s="84"/>
      <c r="AV863" s="84"/>
      <c r="AW863" s="84"/>
    </row>
    <row r="864" spans="1:49" x14ac:dyDescent="0.25">
      <c r="A864" s="69" t="s">
        <v>907</v>
      </c>
      <c r="B864" s="69" t="s">
        <v>2976</v>
      </c>
      <c r="C864" s="70"/>
      <c r="D864" s="71"/>
      <c r="E864" s="72"/>
      <c r="F864" s="73"/>
      <c r="G864" s="70"/>
      <c r="H864" s="74"/>
      <c r="I864" s="75"/>
      <c r="J864" s="75"/>
      <c r="K864" s="36"/>
      <c r="L864" s="82"/>
      <c r="M864" s="82"/>
      <c r="N864" s="77"/>
      <c r="O864" s="84" t="s">
        <v>3348</v>
      </c>
      <c r="P864" s="86">
        <v>42746.190763888888</v>
      </c>
      <c r="Q864" s="84" t="s">
        <v>3810</v>
      </c>
      <c r="R864" s="84"/>
      <c r="S864" s="84"/>
      <c r="T864" s="84"/>
      <c r="U864" s="86">
        <v>42746.190763888888</v>
      </c>
      <c r="V864" s="87" t="s">
        <v>7486</v>
      </c>
      <c r="W864" s="84"/>
      <c r="X864" s="84"/>
      <c r="Y864" s="90" t="s">
        <v>10511</v>
      </c>
      <c r="Z864" s="84"/>
      <c r="AA864" s="84" t="b">
        <v>0</v>
      </c>
      <c r="AB864" s="84">
        <v>2</v>
      </c>
      <c r="AC864" s="90" t="s">
        <v>13180</v>
      </c>
      <c r="AD864" s="84" t="b">
        <v>0</v>
      </c>
      <c r="AE864" s="84" t="s">
        <v>13611</v>
      </c>
      <c r="AF864" s="84"/>
      <c r="AG864" s="90" t="s">
        <v>13180</v>
      </c>
      <c r="AH864" s="84" t="b">
        <v>0</v>
      </c>
      <c r="AI864" s="84">
        <v>0</v>
      </c>
      <c r="AJ864" s="90" t="s">
        <v>13180</v>
      </c>
      <c r="AK864" s="84" t="s">
        <v>13707</v>
      </c>
      <c r="AL864" s="84" t="b">
        <v>0</v>
      </c>
      <c r="AM864" s="90" t="s">
        <v>10511</v>
      </c>
      <c r="AN864" s="84">
        <v>0</v>
      </c>
      <c r="AO864" s="84">
        <v>0</v>
      </c>
      <c r="AP864" s="84"/>
      <c r="AQ864" s="84"/>
      <c r="AR864" s="84"/>
      <c r="AS864" s="84"/>
      <c r="AT864" s="84"/>
      <c r="AU864" s="84"/>
      <c r="AV864" s="84"/>
      <c r="AW864" s="84"/>
    </row>
    <row r="865" spans="1:49" x14ac:dyDescent="0.25">
      <c r="A865" s="69" t="s">
        <v>908</v>
      </c>
      <c r="B865" s="69" t="s">
        <v>2977</v>
      </c>
      <c r="C865" s="70"/>
      <c r="D865" s="71"/>
      <c r="E865" s="72"/>
      <c r="F865" s="73"/>
      <c r="G865" s="70"/>
      <c r="H865" s="74"/>
      <c r="I865" s="75"/>
      <c r="J865" s="75"/>
      <c r="K865" s="36"/>
      <c r="L865" s="82"/>
      <c r="M865" s="82"/>
      <c r="N865" s="77"/>
      <c r="O865" s="84" t="s">
        <v>3349</v>
      </c>
      <c r="P865" s="86">
        <v>42746.199467592596</v>
      </c>
      <c r="Q865" s="84" t="s">
        <v>3811</v>
      </c>
      <c r="R865" s="84"/>
      <c r="S865" s="84"/>
      <c r="T865" s="84"/>
      <c r="U865" s="86">
        <v>42746.199467592596</v>
      </c>
      <c r="V865" s="87" t="s">
        <v>7487</v>
      </c>
      <c r="W865" s="84"/>
      <c r="X865" s="84"/>
      <c r="Y865" s="90" t="s">
        <v>10512</v>
      </c>
      <c r="Z865" s="90" t="s">
        <v>12899</v>
      </c>
      <c r="AA865" s="84" t="b">
        <v>0</v>
      </c>
      <c r="AB865" s="84">
        <v>1</v>
      </c>
      <c r="AC865" s="90" t="s">
        <v>13294</v>
      </c>
      <c r="AD865" s="84" t="b">
        <v>0</v>
      </c>
      <c r="AE865" s="84" t="s">
        <v>13611</v>
      </c>
      <c r="AF865" s="84"/>
      <c r="AG865" s="90" t="s">
        <v>13180</v>
      </c>
      <c r="AH865" s="84" t="b">
        <v>0</v>
      </c>
      <c r="AI865" s="84">
        <v>0</v>
      </c>
      <c r="AJ865" s="90" t="s">
        <v>13180</v>
      </c>
      <c r="AK865" s="84" t="s">
        <v>13707</v>
      </c>
      <c r="AL865" s="84" t="b">
        <v>0</v>
      </c>
      <c r="AM865" s="90" t="s">
        <v>12899</v>
      </c>
      <c r="AN865" s="84">
        <v>0</v>
      </c>
      <c r="AO865" s="84">
        <v>0</v>
      </c>
      <c r="AP865" s="84"/>
      <c r="AQ865" s="84"/>
      <c r="AR865" s="84"/>
      <c r="AS865" s="84"/>
      <c r="AT865" s="84"/>
      <c r="AU865" s="84"/>
      <c r="AV865" s="84"/>
      <c r="AW865" s="84"/>
    </row>
    <row r="866" spans="1:49" x14ac:dyDescent="0.25">
      <c r="A866" s="69" t="s">
        <v>909</v>
      </c>
      <c r="B866" s="69" t="s">
        <v>2795</v>
      </c>
      <c r="C866" s="70"/>
      <c r="D866" s="71"/>
      <c r="E866" s="72"/>
      <c r="F866" s="73"/>
      <c r="G866" s="70"/>
      <c r="H866" s="74"/>
      <c r="I866" s="75"/>
      <c r="J866" s="75"/>
      <c r="K866" s="36"/>
      <c r="L866" s="82"/>
      <c r="M866" s="82"/>
      <c r="N866" s="77"/>
      <c r="O866" s="84" t="s">
        <v>3348</v>
      </c>
      <c r="P866" s="86">
        <v>42746.20888888889</v>
      </c>
      <c r="Q866" s="84" t="s">
        <v>3565</v>
      </c>
      <c r="R866" s="84"/>
      <c r="S866" s="84"/>
      <c r="T866" s="84"/>
      <c r="U866" s="86">
        <v>42746.20888888889</v>
      </c>
      <c r="V866" s="87" t="s">
        <v>7488</v>
      </c>
      <c r="W866" s="84"/>
      <c r="X866" s="84"/>
      <c r="Y866" s="90" t="s">
        <v>10513</v>
      </c>
      <c r="Z866" s="84"/>
      <c r="AA866" s="84" t="b">
        <v>0</v>
      </c>
      <c r="AB866" s="84">
        <v>0</v>
      </c>
      <c r="AC866" s="90" t="s">
        <v>13180</v>
      </c>
      <c r="AD866" s="84" t="b">
        <v>0</v>
      </c>
      <c r="AE866" s="84" t="s">
        <v>13611</v>
      </c>
      <c r="AF866" s="84"/>
      <c r="AG866" s="90" t="s">
        <v>13180</v>
      </c>
      <c r="AH866" s="84" t="b">
        <v>0</v>
      </c>
      <c r="AI866" s="84">
        <v>24</v>
      </c>
      <c r="AJ866" s="90" t="s">
        <v>12602</v>
      </c>
      <c r="AK866" s="84" t="s">
        <v>13711</v>
      </c>
      <c r="AL866" s="84" t="b">
        <v>0</v>
      </c>
      <c r="AM866" s="90" t="s">
        <v>12602</v>
      </c>
      <c r="AN866" s="84">
        <v>0</v>
      </c>
      <c r="AO866" s="84">
        <v>0</v>
      </c>
      <c r="AP866" s="84"/>
      <c r="AQ866" s="84"/>
      <c r="AR866" s="84"/>
      <c r="AS866" s="84"/>
      <c r="AT866" s="84"/>
      <c r="AU866" s="84"/>
      <c r="AV866" s="84"/>
      <c r="AW866" s="84"/>
    </row>
    <row r="867" spans="1:49" x14ac:dyDescent="0.25">
      <c r="A867" s="69" t="s">
        <v>910</v>
      </c>
      <c r="B867" s="69" t="s">
        <v>910</v>
      </c>
      <c r="C867" s="70"/>
      <c r="D867" s="71"/>
      <c r="E867" s="72"/>
      <c r="F867" s="73"/>
      <c r="G867" s="70"/>
      <c r="H867" s="74"/>
      <c r="I867" s="75"/>
      <c r="J867" s="75"/>
      <c r="K867" s="36"/>
      <c r="L867" s="82"/>
      <c r="M867" s="82"/>
      <c r="N867" s="77"/>
      <c r="O867" s="84" t="s">
        <v>179</v>
      </c>
      <c r="P867" s="86">
        <v>42746.21398148148</v>
      </c>
      <c r="Q867" s="84" t="s">
        <v>3812</v>
      </c>
      <c r="R867" s="84"/>
      <c r="S867" s="84"/>
      <c r="T867" s="84" t="s">
        <v>6437</v>
      </c>
      <c r="U867" s="86">
        <v>42746.21398148148</v>
      </c>
      <c r="V867" s="87" t="s">
        <v>7489</v>
      </c>
      <c r="W867" s="84"/>
      <c r="X867" s="84"/>
      <c r="Y867" s="90" t="s">
        <v>10514</v>
      </c>
      <c r="Z867" s="84"/>
      <c r="AA867" s="84" t="b">
        <v>0</v>
      </c>
      <c r="AB867" s="84">
        <v>1</v>
      </c>
      <c r="AC867" s="90" t="s">
        <v>13180</v>
      </c>
      <c r="AD867" s="84" t="b">
        <v>0</v>
      </c>
      <c r="AE867" s="84" t="s">
        <v>13611</v>
      </c>
      <c r="AF867" s="84"/>
      <c r="AG867" s="90" t="s">
        <v>13180</v>
      </c>
      <c r="AH867" s="84" t="b">
        <v>0</v>
      </c>
      <c r="AI867" s="84">
        <v>0</v>
      </c>
      <c r="AJ867" s="90" t="s">
        <v>13180</v>
      </c>
      <c r="AK867" s="84" t="s">
        <v>13742</v>
      </c>
      <c r="AL867" s="84" t="b">
        <v>0</v>
      </c>
      <c r="AM867" s="90" t="s">
        <v>10514</v>
      </c>
      <c r="AN867" s="84">
        <v>0</v>
      </c>
      <c r="AO867" s="84">
        <v>0</v>
      </c>
      <c r="AP867" s="84"/>
      <c r="AQ867" s="84"/>
      <c r="AR867" s="84"/>
      <c r="AS867" s="84"/>
      <c r="AT867" s="84"/>
      <c r="AU867" s="84"/>
      <c r="AV867" s="84"/>
      <c r="AW867" s="84"/>
    </row>
    <row r="868" spans="1:49" x14ac:dyDescent="0.25">
      <c r="A868" s="69" t="s">
        <v>911</v>
      </c>
      <c r="B868" s="69" t="s">
        <v>2335</v>
      </c>
      <c r="C868" s="70"/>
      <c r="D868" s="71"/>
      <c r="E868" s="72"/>
      <c r="F868" s="73"/>
      <c r="G868" s="70"/>
      <c r="H868" s="74"/>
      <c r="I868" s="75"/>
      <c r="J868" s="75"/>
      <c r="K868" s="36"/>
      <c r="L868" s="82"/>
      <c r="M868" s="82"/>
      <c r="N868" s="77"/>
      <c r="O868" s="84" t="s">
        <v>3348</v>
      </c>
      <c r="P868" s="86">
        <v>42746.250972222224</v>
      </c>
      <c r="Q868" s="84" t="s">
        <v>3556</v>
      </c>
      <c r="R868" s="87" t="s">
        <v>5703</v>
      </c>
      <c r="S868" s="84" t="s">
        <v>6297</v>
      </c>
      <c r="T868" s="84"/>
      <c r="U868" s="86">
        <v>42746.250972222224</v>
      </c>
      <c r="V868" s="87" t="s">
        <v>7490</v>
      </c>
      <c r="W868" s="84"/>
      <c r="X868" s="84"/>
      <c r="Y868" s="90" t="s">
        <v>10515</v>
      </c>
      <c r="Z868" s="84"/>
      <c r="AA868" s="84" t="b">
        <v>0</v>
      </c>
      <c r="AB868" s="84">
        <v>0</v>
      </c>
      <c r="AC868" s="90" t="s">
        <v>13180</v>
      </c>
      <c r="AD868" s="84" t="b">
        <v>1</v>
      </c>
      <c r="AE868" s="84" t="s">
        <v>13611</v>
      </c>
      <c r="AF868" s="84"/>
      <c r="AG868" s="90" t="s">
        <v>13626</v>
      </c>
      <c r="AH868" s="84" t="b">
        <v>0</v>
      </c>
      <c r="AI868" s="84">
        <v>93</v>
      </c>
      <c r="AJ868" s="90" t="s">
        <v>12066</v>
      </c>
      <c r="AK868" s="84" t="s">
        <v>13711</v>
      </c>
      <c r="AL868" s="84" t="b">
        <v>0</v>
      </c>
      <c r="AM868" s="90" t="s">
        <v>12066</v>
      </c>
      <c r="AN868" s="84">
        <v>0</v>
      </c>
      <c r="AO868" s="84">
        <v>0</v>
      </c>
      <c r="AP868" s="84"/>
      <c r="AQ868" s="84"/>
      <c r="AR868" s="84"/>
      <c r="AS868" s="84"/>
      <c r="AT868" s="84"/>
      <c r="AU868" s="84"/>
      <c r="AV868" s="84"/>
      <c r="AW868" s="84"/>
    </row>
    <row r="869" spans="1:49" x14ac:dyDescent="0.25">
      <c r="A869" s="69" t="s">
        <v>912</v>
      </c>
      <c r="B869" s="69" t="s">
        <v>912</v>
      </c>
      <c r="C869" s="70"/>
      <c r="D869" s="71"/>
      <c r="E869" s="72"/>
      <c r="F869" s="73"/>
      <c r="G869" s="70"/>
      <c r="H869" s="74"/>
      <c r="I869" s="75"/>
      <c r="J869" s="75"/>
      <c r="K869" s="36"/>
      <c r="L869" s="82"/>
      <c r="M869" s="82"/>
      <c r="N869" s="77"/>
      <c r="O869" s="84" t="s">
        <v>179</v>
      </c>
      <c r="P869" s="86">
        <v>42746.271099537036</v>
      </c>
      <c r="Q869" s="84" t="s">
        <v>3813</v>
      </c>
      <c r="R869" s="87" t="s">
        <v>5750</v>
      </c>
      <c r="S869" s="84" t="s">
        <v>6328</v>
      </c>
      <c r="T869" s="84" t="s">
        <v>6438</v>
      </c>
      <c r="U869" s="86">
        <v>42746.271099537036</v>
      </c>
      <c r="V869" s="87" t="s">
        <v>7491</v>
      </c>
      <c r="W869" s="84"/>
      <c r="X869" s="84"/>
      <c r="Y869" s="90" t="s">
        <v>10516</v>
      </c>
      <c r="Z869" s="84"/>
      <c r="AA869" s="84" t="b">
        <v>0</v>
      </c>
      <c r="AB869" s="84">
        <v>0</v>
      </c>
      <c r="AC869" s="90" t="s">
        <v>13180</v>
      </c>
      <c r="AD869" s="84" t="b">
        <v>0</v>
      </c>
      <c r="AE869" s="84" t="s">
        <v>13611</v>
      </c>
      <c r="AF869" s="84"/>
      <c r="AG869" s="90" t="s">
        <v>13180</v>
      </c>
      <c r="AH869" s="84" t="b">
        <v>0</v>
      </c>
      <c r="AI869" s="84">
        <v>0</v>
      </c>
      <c r="AJ869" s="90" t="s">
        <v>13180</v>
      </c>
      <c r="AK869" s="84" t="s">
        <v>13743</v>
      </c>
      <c r="AL869" s="84" t="b">
        <v>0</v>
      </c>
      <c r="AM869" s="90" t="s">
        <v>10516</v>
      </c>
      <c r="AN869" s="84">
        <v>0</v>
      </c>
      <c r="AO869" s="84">
        <v>0</v>
      </c>
      <c r="AP869" s="84"/>
      <c r="AQ869" s="84"/>
      <c r="AR869" s="84"/>
      <c r="AS869" s="84"/>
      <c r="AT869" s="84"/>
      <c r="AU869" s="84"/>
      <c r="AV869" s="84"/>
      <c r="AW869" s="84"/>
    </row>
    <row r="870" spans="1:49" x14ac:dyDescent="0.25">
      <c r="A870" s="69" t="s">
        <v>913</v>
      </c>
      <c r="B870" s="69" t="s">
        <v>913</v>
      </c>
      <c r="C870" s="70"/>
      <c r="D870" s="71"/>
      <c r="E870" s="72"/>
      <c r="F870" s="73"/>
      <c r="G870" s="70"/>
      <c r="H870" s="74"/>
      <c r="I870" s="75"/>
      <c r="J870" s="75"/>
      <c r="K870" s="36"/>
      <c r="L870" s="82"/>
      <c r="M870" s="82"/>
      <c r="N870" s="77"/>
      <c r="O870" s="84" t="s">
        <v>179</v>
      </c>
      <c r="P870" s="86">
        <v>42745.987858796296</v>
      </c>
      <c r="Q870" s="84" t="s">
        <v>3814</v>
      </c>
      <c r="R870" s="84"/>
      <c r="S870" s="84"/>
      <c r="T870" s="84"/>
      <c r="U870" s="86">
        <v>42745.987858796296</v>
      </c>
      <c r="V870" s="87" t="s">
        <v>7492</v>
      </c>
      <c r="W870" s="84"/>
      <c r="X870" s="84"/>
      <c r="Y870" s="90" t="s">
        <v>10517</v>
      </c>
      <c r="Z870" s="84"/>
      <c r="AA870" s="84" t="b">
        <v>0</v>
      </c>
      <c r="AB870" s="84">
        <v>6</v>
      </c>
      <c r="AC870" s="90" t="s">
        <v>13180</v>
      </c>
      <c r="AD870" s="84" t="b">
        <v>0</v>
      </c>
      <c r="AE870" s="84" t="s">
        <v>13611</v>
      </c>
      <c r="AF870" s="84"/>
      <c r="AG870" s="90" t="s">
        <v>13180</v>
      </c>
      <c r="AH870" s="84" t="b">
        <v>0</v>
      </c>
      <c r="AI870" s="84">
        <v>1</v>
      </c>
      <c r="AJ870" s="90" t="s">
        <v>13180</v>
      </c>
      <c r="AK870" s="84" t="s">
        <v>13707</v>
      </c>
      <c r="AL870" s="84" t="b">
        <v>0</v>
      </c>
      <c r="AM870" s="90" t="s">
        <v>10517</v>
      </c>
      <c r="AN870" s="84">
        <v>0</v>
      </c>
      <c r="AO870" s="84">
        <v>0</v>
      </c>
      <c r="AP870" s="84"/>
      <c r="AQ870" s="84"/>
      <c r="AR870" s="84"/>
      <c r="AS870" s="84"/>
      <c r="AT870" s="84"/>
      <c r="AU870" s="84"/>
      <c r="AV870" s="84"/>
      <c r="AW870" s="84"/>
    </row>
    <row r="871" spans="1:49" x14ac:dyDescent="0.25">
      <c r="A871" s="69" t="s">
        <v>914</v>
      </c>
      <c r="B871" s="69" t="s">
        <v>913</v>
      </c>
      <c r="C871" s="70"/>
      <c r="D871" s="71"/>
      <c r="E871" s="72"/>
      <c r="F871" s="73"/>
      <c r="G871" s="70"/>
      <c r="H871" s="74"/>
      <c r="I871" s="75"/>
      <c r="J871" s="75"/>
      <c r="K871" s="36"/>
      <c r="L871" s="82"/>
      <c r="M871" s="82"/>
      <c r="N871" s="77"/>
      <c r="O871" s="84" t="s">
        <v>3348</v>
      </c>
      <c r="P871" s="86">
        <v>42746.276620370372</v>
      </c>
      <c r="Q871" s="84" t="s">
        <v>3815</v>
      </c>
      <c r="R871" s="84"/>
      <c r="S871" s="84"/>
      <c r="T871" s="84"/>
      <c r="U871" s="86">
        <v>42746.276620370372</v>
      </c>
      <c r="V871" s="87" t="s">
        <v>7493</v>
      </c>
      <c r="W871" s="84"/>
      <c r="X871" s="84"/>
      <c r="Y871" s="90" t="s">
        <v>10518</v>
      </c>
      <c r="Z871" s="84"/>
      <c r="AA871" s="84" t="b">
        <v>0</v>
      </c>
      <c r="AB871" s="84">
        <v>0</v>
      </c>
      <c r="AC871" s="90" t="s">
        <v>13180</v>
      </c>
      <c r="AD871" s="84" t="b">
        <v>0</v>
      </c>
      <c r="AE871" s="84" t="s">
        <v>13611</v>
      </c>
      <c r="AF871" s="84"/>
      <c r="AG871" s="90" t="s">
        <v>13180</v>
      </c>
      <c r="AH871" s="84" t="b">
        <v>0</v>
      </c>
      <c r="AI871" s="84">
        <v>1</v>
      </c>
      <c r="AJ871" s="90" t="s">
        <v>10517</v>
      </c>
      <c r="AK871" s="84" t="s">
        <v>13707</v>
      </c>
      <c r="AL871" s="84" t="b">
        <v>0</v>
      </c>
      <c r="AM871" s="90" t="s">
        <v>10517</v>
      </c>
      <c r="AN871" s="84">
        <v>0</v>
      </c>
      <c r="AO871" s="84">
        <v>0</v>
      </c>
      <c r="AP871" s="84"/>
      <c r="AQ871" s="84"/>
      <c r="AR871" s="84"/>
      <c r="AS871" s="84"/>
      <c r="AT871" s="84"/>
      <c r="AU871" s="84"/>
      <c r="AV871" s="84"/>
      <c r="AW871" s="84"/>
    </row>
    <row r="872" spans="1:49" x14ac:dyDescent="0.25">
      <c r="A872" s="69" t="s">
        <v>915</v>
      </c>
      <c r="B872" s="69" t="s">
        <v>2978</v>
      </c>
      <c r="C872" s="70"/>
      <c r="D872" s="71"/>
      <c r="E872" s="72"/>
      <c r="F872" s="73"/>
      <c r="G872" s="70"/>
      <c r="H872" s="74"/>
      <c r="I872" s="75"/>
      <c r="J872" s="75"/>
      <c r="K872" s="36"/>
      <c r="L872" s="82"/>
      <c r="M872" s="82"/>
      <c r="N872" s="77"/>
      <c r="O872" s="84" t="s">
        <v>3349</v>
      </c>
      <c r="P872" s="86">
        <v>42746.278645833336</v>
      </c>
      <c r="Q872" s="84" t="s">
        <v>3816</v>
      </c>
      <c r="R872" s="84"/>
      <c r="S872" s="84"/>
      <c r="T872" s="84"/>
      <c r="U872" s="86">
        <v>42746.278645833336</v>
      </c>
      <c r="V872" s="87" t="s">
        <v>7494</v>
      </c>
      <c r="W872" s="84"/>
      <c r="X872" s="84"/>
      <c r="Y872" s="90" t="s">
        <v>10519</v>
      </c>
      <c r="Z872" s="90" t="s">
        <v>12900</v>
      </c>
      <c r="AA872" s="84" t="b">
        <v>0</v>
      </c>
      <c r="AB872" s="84">
        <v>0</v>
      </c>
      <c r="AC872" s="90" t="s">
        <v>13295</v>
      </c>
      <c r="AD872" s="84" t="b">
        <v>0</v>
      </c>
      <c r="AE872" s="84" t="s">
        <v>13611</v>
      </c>
      <c r="AF872" s="84"/>
      <c r="AG872" s="90" t="s">
        <v>13180</v>
      </c>
      <c r="AH872" s="84" t="b">
        <v>0</v>
      </c>
      <c r="AI872" s="84">
        <v>0</v>
      </c>
      <c r="AJ872" s="90" t="s">
        <v>13180</v>
      </c>
      <c r="AK872" s="84" t="s">
        <v>13707</v>
      </c>
      <c r="AL872" s="84" t="b">
        <v>0</v>
      </c>
      <c r="AM872" s="90" t="s">
        <v>12900</v>
      </c>
      <c r="AN872" s="84">
        <v>0</v>
      </c>
      <c r="AO872" s="84">
        <v>0</v>
      </c>
      <c r="AP872" s="84"/>
      <c r="AQ872" s="84"/>
      <c r="AR872" s="84"/>
      <c r="AS872" s="84"/>
      <c r="AT872" s="84"/>
      <c r="AU872" s="84"/>
      <c r="AV872" s="84"/>
      <c r="AW872" s="84"/>
    </row>
    <row r="873" spans="1:49" x14ac:dyDescent="0.25">
      <c r="A873" s="69" t="s">
        <v>916</v>
      </c>
      <c r="B873" s="69" t="s">
        <v>917</v>
      </c>
      <c r="C873" s="70"/>
      <c r="D873" s="71"/>
      <c r="E873" s="72"/>
      <c r="F873" s="73"/>
      <c r="G873" s="70"/>
      <c r="H873" s="74"/>
      <c r="I873" s="75"/>
      <c r="J873" s="75"/>
      <c r="K873" s="36"/>
      <c r="L873" s="82"/>
      <c r="M873" s="82"/>
      <c r="N873" s="77"/>
      <c r="O873" s="84" t="s">
        <v>3349</v>
      </c>
      <c r="P873" s="86">
        <v>42746.176145833335</v>
      </c>
      <c r="Q873" s="84" t="s">
        <v>3817</v>
      </c>
      <c r="R873" s="84"/>
      <c r="S873" s="84"/>
      <c r="T873" s="84"/>
      <c r="U873" s="86">
        <v>42746.176145833335</v>
      </c>
      <c r="V873" s="87" t="s">
        <v>7495</v>
      </c>
      <c r="W873" s="84"/>
      <c r="X873" s="84"/>
      <c r="Y873" s="90" t="s">
        <v>10520</v>
      </c>
      <c r="Z873" s="90" t="s">
        <v>12901</v>
      </c>
      <c r="AA873" s="84" t="b">
        <v>0</v>
      </c>
      <c r="AB873" s="84">
        <v>2</v>
      </c>
      <c r="AC873" s="90" t="s">
        <v>13296</v>
      </c>
      <c r="AD873" s="84" t="b">
        <v>0</v>
      </c>
      <c r="AE873" s="84" t="s">
        <v>13611</v>
      </c>
      <c r="AF873" s="84"/>
      <c r="AG873" s="90" t="s">
        <v>13180</v>
      </c>
      <c r="AH873" s="84" t="b">
        <v>0</v>
      </c>
      <c r="AI873" s="84">
        <v>0</v>
      </c>
      <c r="AJ873" s="90" t="s">
        <v>13180</v>
      </c>
      <c r="AK873" s="84" t="s">
        <v>13707</v>
      </c>
      <c r="AL873" s="84" t="b">
        <v>0</v>
      </c>
      <c r="AM873" s="90" t="s">
        <v>12901</v>
      </c>
      <c r="AN873" s="84">
        <v>0</v>
      </c>
      <c r="AO873" s="84">
        <v>0</v>
      </c>
      <c r="AP873" s="84"/>
      <c r="AQ873" s="84"/>
      <c r="AR873" s="84"/>
      <c r="AS873" s="84"/>
      <c r="AT873" s="84"/>
      <c r="AU873" s="84"/>
      <c r="AV873" s="84"/>
      <c r="AW873" s="84"/>
    </row>
    <row r="874" spans="1:49" x14ac:dyDescent="0.25">
      <c r="A874" s="69" t="s">
        <v>917</v>
      </c>
      <c r="B874" s="69" t="s">
        <v>916</v>
      </c>
      <c r="C874" s="70"/>
      <c r="D874" s="71"/>
      <c r="E874" s="72"/>
      <c r="F874" s="73"/>
      <c r="G874" s="70"/>
      <c r="H874" s="74"/>
      <c r="I874" s="75"/>
      <c r="J874" s="75"/>
      <c r="K874" s="36"/>
      <c r="L874" s="82"/>
      <c r="M874" s="82"/>
      <c r="N874" s="77"/>
      <c r="O874" s="84" t="s">
        <v>3349</v>
      </c>
      <c r="P874" s="86">
        <v>42746.178217592591</v>
      </c>
      <c r="Q874" s="84" t="s">
        <v>3818</v>
      </c>
      <c r="R874" s="84"/>
      <c r="S874" s="84"/>
      <c r="T874" s="84"/>
      <c r="U874" s="86">
        <v>42746.178217592591</v>
      </c>
      <c r="V874" s="87" t="s">
        <v>7496</v>
      </c>
      <c r="W874" s="84"/>
      <c r="X874" s="84"/>
      <c r="Y874" s="90" t="s">
        <v>10521</v>
      </c>
      <c r="Z874" s="90" t="s">
        <v>10520</v>
      </c>
      <c r="AA874" s="84" t="b">
        <v>0</v>
      </c>
      <c r="AB874" s="84">
        <v>1</v>
      </c>
      <c r="AC874" s="90" t="s">
        <v>13297</v>
      </c>
      <c r="AD874" s="84" t="b">
        <v>0</v>
      </c>
      <c r="AE874" s="84" t="s">
        <v>13611</v>
      </c>
      <c r="AF874" s="84"/>
      <c r="AG874" s="90" t="s">
        <v>13180</v>
      </c>
      <c r="AH874" s="84" t="b">
        <v>0</v>
      </c>
      <c r="AI874" s="84">
        <v>0</v>
      </c>
      <c r="AJ874" s="90" t="s">
        <v>13180</v>
      </c>
      <c r="AK874" s="84" t="s">
        <v>13711</v>
      </c>
      <c r="AL874" s="84" t="b">
        <v>0</v>
      </c>
      <c r="AM874" s="90" t="s">
        <v>10520</v>
      </c>
      <c r="AN874" s="84">
        <v>0</v>
      </c>
      <c r="AO874" s="84">
        <v>0</v>
      </c>
      <c r="AP874" s="84"/>
      <c r="AQ874" s="84"/>
      <c r="AR874" s="84"/>
      <c r="AS874" s="84"/>
      <c r="AT874" s="84"/>
      <c r="AU874" s="84"/>
      <c r="AV874" s="84"/>
      <c r="AW874" s="84"/>
    </row>
    <row r="875" spans="1:49" x14ac:dyDescent="0.25">
      <c r="A875" s="69" t="s">
        <v>918</v>
      </c>
      <c r="B875" s="69" t="s">
        <v>917</v>
      </c>
      <c r="C875" s="70"/>
      <c r="D875" s="71"/>
      <c r="E875" s="72"/>
      <c r="F875" s="73"/>
      <c r="G875" s="70"/>
      <c r="H875" s="74"/>
      <c r="I875" s="75"/>
      <c r="J875" s="75"/>
      <c r="K875" s="36"/>
      <c r="L875" s="82"/>
      <c r="M875" s="82"/>
      <c r="N875" s="77"/>
      <c r="O875" s="84" t="s">
        <v>3348</v>
      </c>
      <c r="P875" s="86">
        <v>42746.33152777778</v>
      </c>
      <c r="Q875" s="84" t="s">
        <v>3819</v>
      </c>
      <c r="R875" s="84"/>
      <c r="S875" s="84"/>
      <c r="T875" s="84"/>
      <c r="U875" s="86">
        <v>42746.33152777778</v>
      </c>
      <c r="V875" s="87" t="s">
        <v>7497</v>
      </c>
      <c r="W875" s="84"/>
      <c r="X875" s="84"/>
      <c r="Y875" s="90" t="s">
        <v>10522</v>
      </c>
      <c r="Z875" s="90" t="s">
        <v>10520</v>
      </c>
      <c r="AA875" s="84" t="b">
        <v>0</v>
      </c>
      <c r="AB875" s="84">
        <v>0</v>
      </c>
      <c r="AC875" s="90" t="s">
        <v>13297</v>
      </c>
      <c r="AD875" s="84" t="b">
        <v>0</v>
      </c>
      <c r="AE875" s="84" t="s">
        <v>13611</v>
      </c>
      <c r="AF875" s="84"/>
      <c r="AG875" s="90" t="s">
        <v>13180</v>
      </c>
      <c r="AH875" s="84" t="b">
        <v>0</v>
      </c>
      <c r="AI875" s="84">
        <v>0</v>
      </c>
      <c r="AJ875" s="90" t="s">
        <v>13180</v>
      </c>
      <c r="AK875" s="84" t="s">
        <v>13707</v>
      </c>
      <c r="AL875" s="84" t="b">
        <v>0</v>
      </c>
      <c r="AM875" s="90" t="s">
        <v>10520</v>
      </c>
      <c r="AN875" s="84">
        <v>0</v>
      </c>
      <c r="AO875" s="84">
        <v>0</v>
      </c>
      <c r="AP875" s="84"/>
      <c r="AQ875" s="84"/>
      <c r="AR875" s="84"/>
      <c r="AS875" s="84"/>
      <c r="AT875" s="84"/>
      <c r="AU875" s="84"/>
      <c r="AV875" s="84"/>
      <c r="AW875" s="84"/>
    </row>
    <row r="876" spans="1:49" x14ac:dyDescent="0.25">
      <c r="A876" s="69" t="s">
        <v>918</v>
      </c>
      <c r="B876" s="69" t="s">
        <v>916</v>
      </c>
      <c r="C876" s="70"/>
      <c r="D876" s="71"/>
      <c r="E876" s="72"/>
      <c r="F876" s="73"/>
      <c r="G876" s="70"/>
      <c r="H876" s="74"/>
      <c r="I876" s="75"/>
      <c r="J876" s="75"/>
      <c r="K876" s="36"/>
      <c r="L876" s="82"/>
      <c r="M876" s="82"/>
      <c r="N876" s="77"/>
      <c r="O876" s="84" t="s">
        <v>3349</v>
      </c>
      <c r="P876" s="86">
        <v>42746.33152777778</v>
      </c>
      <c r="Q876" s="84" t="s">
        <v>3819</v>
      </c>
      <c r="R876" s="84"/>
      <c r="S876" s="84"/>
      <c r="T876" s="84"/>
      <c r="U876" s="86">
        <v>42746.33152777778</v>
      </c>
      <c r="V876" s="87" t="s">
        <v>7497</v>
      </c>
      <c r="W876" s="84"/>
      <c r="X876" s="84"/>
      <c r="Y876" s="90" t="s">
        <v>10522</v>
      </c>
      <c r="Z876" s="90" t="s">
        <v>10520</v>
      </c>
      <c r="AA876" s="84" t="b">
        <v>0</v>
      </c>
      <c r="AB876" s="84">
        <v>0</v>
      </c>
      <c r="AC876" s="90" t="s">
        <v>13297</v>
      </c>
      <c r="AD876" s="84" t="b">
        <v>0</v>
      </c>
      <c r="AE876" s="84" t="s">
        <v>13611</v>
      </c>
      <c r="AF876" s="84"/>
      <c r="AG876" s="90" t="s">
        <v>13180</v>
      </c>
      <c r="AH876" s="84" t="b">
        <v>0</v>
      </c>
      <c r="AI876" s="84">
        <v>0</v>
      </c>
      <c r="AJ876" s="90" t="s">
        <v>13180</v>
      </c>
      <c r="AK876" s="84" t="s">
        <v>13707</v>
      </c>
      <c r="AL876" s="84" t="b">
        <v>0</v>
      </c>
      <c r="AM876" s="90" t="s">
        <v>10520</v>
      </c>
      <c r="AN876" s="84">
        <v>0</v>
      </c>
      <c r="AO876" s="84">
        <v>0</v>
      </c>
      <c r="AP876" s="84"/>
      <c r="AQ876" s="84"/>
      <c r="AR876" s="84"/>
      <c r="AS876" s="84"/>
      <c r="AT876" s="84"/>
      <c r="AU876" s="84"/>
      <c r="AV876" s="84"/>
      <c r="AW876" s="84"/>
    </row>
    <row r="877" spans="1:49" x14ac:dyDescent="0.25">
      <c r="A877" s="69" t="s">
        <v>919</v>
      </c>
      <c r="B877" s="69" t="s">
        <v>2979</v>
      </c>
      <c r="C877" s="70"/>
      <c r="D877" s="71"/>
      <c r="E877" s="72"/>
      <c r="F877" s="73"/>
      <c r="G877" s="70"/>
      <c r="H877" s="74"/>
      <c r="I877" s="75"/>
      <c r="J877" s="75"/>
      <c r="K877" s="36"/>
      <c r="L877" s="82"/>
      <c r="M877" s="82"/>
      <c r="N877" s="77"/>
      <c r="O877" s="84" t="s">
        <v>3348</v>
      </c>
      <c r="P877" s="86">
        <v>42746.351145833331</v>
      </c>
      <c r="Q877" s="84" t="s">
        <v>3820</v>
      </c>
      <c r="R877" s="84"/>
      <c r="S877" s="84"/>
      <c r="T877" s="84"/>
      <c r="U877" s="86">
        <v>42746.351145833331</v>
      </c>
      <c r="V877" s="87" t="s">
        <v>7498</v>
      </c>
      <c r="W877" s="84"/>
      <c r="X877" s="84"/>
      <c r="Y877" s="90" t="s">
        <v>10523</v>
      </c>
      <c r="Z877" s="90" t="s">
        <v>12902</v>
      </c>
      <c r="AA877" s="84" t="b">
        <v>0</v>
      </c>
      <c r="AB877" s="84">
        <v>0</v>
      </c>
      <c r="AC877" s="90" t="s">
        <v>13298</v>
      </c>
      <c r="AD877" s="84" t="b">
        <v>0</v>
      </c>
      <c r="AE877" s="84" t="s">
        <v>13611</v>
      </c>
      <c r="AF877" s="84"/>
      <c r="AG877" s="90" t="s">
        <v>13180</v>
      </c>
      <c r="AH877" s="84" t="b">
        <v>0</v>
      </c>
      <c r="AI877" s="84">
        <v>0</v>
      </c>
      <c r="AJ877" s="90" t="s">
        <v>13180</v>
      </c>
      <c r="AK877" s="84" t="s">
        <v>13707</v>
      </c>
      <c r="AL877" s="84" t="b">
        <v>0</v>
      </c>
      <c r="AM877" s="90" t="s">
        <v>12902</v>
      </c>
      <c r="AN877" s="84">
        <v>0</v>
      </c>
      <c r="AO877" s="84">
        <v>0</v>
      </c>
      <c r="AP877" s="84"/>
      <c r="AQ877" s="84"/>
      <c r="AR877" s="84"/>
      <c r="AS877" s="84"/>
      <c r="AT877" s="84"/>
      <c r="AU877" s="84"/>
      <c r="AV877" s="84"/>
      <c r="AW877" s="84"/>
    </row>
    <row r="878" spans="1:49" x14ac:dyDescent="0.25">
      <c r="A878" s="69" t="s">
        <v>919</v>
      </c>
      <c r="B878" s="69" t="s">
        <v>2980</v>
      </c>
      <c r="C878" s="70"/>
      <c r="D878" s="71"/>
      <c r="E878" s="72"/>
      <c r="F878" s="73"/>
      <c r="G878" s="70"/>
      <c r="H878" s="74"/>
      <c r="I878" s="75"/>
      <c r="J878" s="75"/>
      <c r="K878" s="36"/>
      <c r="L878" s="82"/>
      <c r="M878" s="82"/>
      <c r="N878" s="77"/>
      <c r="O878" s="84" t="s">
        <v>3349</v>
      </c>
      <c r="P878" s="86">
        <v>42746.351145833331</v>
      </c>
      <c r="Q878" s="84" t="s">
        <v>3820</v>
      </c>
      <c r="R878" s="84"/>
      <c r="S878" s="84"/>
      <c r="T878" s="84"/>
      <c r="U878" s="86">
        <v>42746.351145833331</v>
      </c>
      <c r="V878" s="87" t="s">
        <v>7498</v>
      </c>
      <c r="W878" s="84"/>
      <c r="X878" s="84"/>
      <c r="Y878" s="90" t="s">
        <v>10523</v>
      </c>
      <c r="Z878" s="90" t="s">
        <v>12902</v>
      </c>
      <c r="AA878" s="84" t="b">
        <v>0</v>
      </c>
      <c r="AB878" s="84">
        <v>0</v>
      </c>
      <c r="AC878" s="90" t="s">
        <v>13298</v>
      </c>
      <c r="AD878" s="84" t="b">
        <v>0</v>
      </c>
      <c r="AE878" s="84" t="s">
        <v>13611</v>
      </c>
      <c r="AF878" s="84"/>
      <c r="AG878" s="90" t="s">
        <v>13180</v>
      </c>
      <c r="AH878" s="84" t="b">
        <v>0</v>
      </c>
      <c r="AI878" s="84">
        <v>0</v>
      </c>
      <c r="AJ878" s="90" t="s">
        <v>13180</v>
      </c>
      <c r="AK878" s="84" t="s">
        <v>13707</v>
      </c>
      <c r="AL878" s="84" t="b">
        <v>0</v>
      </c>
      <c r="AM878" s="90" t="s">
        <v>12902</v>
      </c>
      <c r="AN878" s="84">
        <v>0</v>
      </c>
      <c r="AO878" s="84">
        <v>0</v>
      </c>
      <c r="AP878" s="84"/>
      <c r="AQ878" s="84"/>
      <c r="AR878" s="84"/>
      <c r="AS878" s="84"/>
      <c r="AT878" s="84"/>
      <c r="AU878" s="84"/>
      <c r="AV878" s="84"/>
      <c r="AW878" s="84"/>
    </row>
    <row r="879" spans="1:49" x14ac:dyDescent="0.25">
      <c r="A879" s="69" t="s">
        <v>920</v>
      </c>
      <c r="B879" s="69" t="s">
        <v>920</v>
      </c>
      <c r="C879" s="70"/>
      <c r="D879" s="71"/>
      <c r="E879" s="72"/>
      <c r="F879" s="73"/>
      <c r="G879" s="70"/>
      <c r="H879" s="74"/>
      <c r="I879" s="75"/>
      <c r="J879" s="75"/>
      <c r="K879" s="36"/>
      <c r="L879" s="82"/>
      <c r="M879" s="82"/>
      <c r="N879" s="77"/>
      <c r="O879" s="84" t="s">
        <v>179</v>
      </c>
      <c r="P879" s="86">
        <v>42746.360706018517</v>
      </c>
      <c r="Q879" s="84" t="s">
        <v>3821</v>
      </c>
      <c r="R879" s="87" t="s">
        <v>5751</v>
      </c>
      <c r="S879" s="84" t="s">
        <v>6329</v>
      </c>
      <c r="T879" s="84"/>
      <c r="U879" s="86">
        <v>42746.360706018517</v>
      </c>
      <c r="V879" s="87" t="s">
        <v>7499</v>
      </c>
      <c r="W879" s="84"/>
      <c r="X879" s="84"/>
      <c r="Y879" s="90" t="s">
        <v>10524</v>
      </c>
      <c r="Z879" s="84"/>
      <c r="AA879" s="84" t="b">
        <v>0</v>
      </c>
      <c r="AB879" s="84">
        <v>1</v>
      </c>
      <c r="AC879" s="90" t="s">
        <v>13180</v>
      </c>
      <c r="AD879" s="84" t="b">
        <v>0</v>
      </c>
      <c r="AE879" s="84" t="s">
        <v>13611</v>
      </c>
      <c r="AF879" s="84"/>
      <c r="AG879" s="90" t="s">
        <v>13180</v>
      </c>
      <c r="AH879" s="84" t="b">
        <v>0</v>
      </c>
      <c r="AI879" s="84">
        <v>0</v>
      </c>
      <c r="AJ879" s="90" t="s">
        <v>13180</v>
      </c>
      <c r="AK879" s="84" t="s">
        <v>13744</v>
      </c>
      <c r="AL879" s="84" t="b">
        <v>0</v>
      </c>
      <c r="AM879" s="90" t="s">
        <v>10524</v>
      </c>
      <c r="AN879" s="84">
        <v>0</v>
      </c>
      <c r="AO879" s="84">
        <v>0</v>
      </c>
      <c r="AP879" s="84"/>
      <c r="AQ879" s="84"/>
      <c r="AR879" s="84"/>
      <c r="AS879" s="84"/>
      <c r="AT879" s="84"/>
      <c r="AU879" s="84"/>
      <c r="AV879" s="84"/>
      <c r="AW879" s="84"/>
    </row>
    <row r="880" spans="1:49" x14ac:dyDescent="0.25">
      <c r="A880" s="69" t="s">
        <v>921</v>
      </c>
      <c r="B880" s="69" t="s">
        <v>921</v>
      </c>
      <c r="C880" s="70"/>
      <c r="D880" s="71"/>
      <c r="E880" s="72"/>
      <c r="F880" s="73"/>
      <c r="G880" s="70"/>
      <c r="H880" s="74"/>
      <c r="I880" s="75"/>
      <c r="J880" s="75"/>
      <c r="K880" s="36"/>
      <c r="L880" s="82"/>
      <c r="M880" s="82"/>
      <c r="N880" s="77"/>
      <c r="O880" s="84" t="s">
        <v>179</v>
      </c>
      <c r="P880" s="86">
        <v>42746.41673611111</v>
      </c>
      <c r="Q880" s="84" t="s">
        <v>3822</v>
      </c>
      <c r="R880" s="87" t="s">
        <v>5752</v>
      </c>
      <c r="S880" s="84" t="s">
        <v>6330</v>
      </c>
      <c r="T880" s="84"/>
      <c r="U880" s="86">
        <v>42746.41673611111</v>
      </c>
      <c r="V880" s="87" t="s">
        <v>7500</v>
      </c>
      <c r="W880" s="84"/>
      <c r="X880" s="84"/>
      <c r="Y880" s="90" t="s">
        <v>10525</v>
      </c>
      <c r="Z880" s="84"/>
      <c r="AA880" s="84" t="b">
        <v>0</v>
      </c>
      <c r="AB880" s="84">
        <v>0</v>
      </c>
      <c r="AC880" s="90" t="s">
        <v>13180</v>
      </c>
      <c r="AD880" s="84" t="b">
        <v>0</v>
      </c>
      <c r="AE880" s="84" t="s">
        <v>13611</v>
      </c>
      <c r="AF880" s="84"/>
      <c r="AG880" s="90" t="s">
        <v>13180</v>
      </c>
      <c r="AH880" s="84" t="b">
        <v>0</v>
      </c>
      <c r="AI880" s="84">
        <v>0</v>
      </c>
      <c r="AJ880" s="90" t="s">
        <v>13180</v>
      </c>
      <c r="AK880" s="84" t="s">
        <v>13745</v>
      </c>
      <c r="AL880" s="84" t="b">
        <v>0</v>
      </c>
      <c r="AM880" s="90" t="s">
        <v>10525</v>
      </c>
      <c r="AN880" s="84">
        <v>0</v>
      </c>
      <c r="AO880" s="84">
        <v>0</v>
      </c>
      <c r="AP880" s="84"/>
      <c r="AQ880" s="84"/>
      <c r="AR880" s="84"/>
      <c r="AS880" s="84"/>
      <c r="AT880" s="84"/>
      <c r="AU880" s="84"/>
      <c r="AV880" s="84"/>
      <c r="AW880" s="84"/>
    </row>
    <row r="881" spans="1:49" x14ac:dyDescent="0.25">
      <c r="A881" s="69" t="s">
        <v>922</v>
      </c>
      <c r="B881" s="69" t="s">
        <v>922</v>
      </c>
      <c r="C881" s="70"/>
      <c r="D881" s="71"/>
      <c r="E881" s="72"/>
      <c r="F881" s="73"/>
      <c r="G881" s="70"/>
      <c r="H881" s="74"/>
      <c r="I881" s="75"/>
      <c r="J881" s="75"/>
      <c r="K881" s="36"/>
      <c r="L881" s="82"/>
      <c r="M881" s="82"/>
      <c r="N881" s="77"/>
      <c r="O881" s="84" t="s">
        <v>179</v>
      </c>
      <c r="P881" s="86">
        <v>42746.416759259257</v>
      </c>
      <c r="Q881" s="84" t="s">
        <v>3823</v>
      </c>
      <c r="R881" s="84"/>
      <c r="S881" s="84"/>
      <c r="T881" s="84"/>
      <c r="U881" s="86">
        <v>42746.416759259257</v>
      </c>
      <c r="V881" s="87" t="s">
        <v>7501</v>
      </c>
      <c r="W881" s="84"/>
      <c r="X881" s="84"/>
      <c r="Y881" s="90" t="s">
        <v>10526</v>
      </c>
      <c r="Z881" s="84"/>
      <c r="AA881" s="84" t="b">
        <v>0</v>
      </c>
      <c r="AB881" s="84">
        <v>0</v>
      </c>
      <c r="AC881" s="90" t="s">
        <v>13180</v>
      </c>
      <c r="AD881" s="84" t="b">
        <v>0</v>
      </c>
      <c r="AE881" s="84" t="s">
        <v>13611</v>
      </c>
      <c r="AF881" s="84"/>
      <c r="AG881" s="90" t="s">
        <v>13180</v>
      </c>
      <c r="AH881" s="84" t="b">
        <v>0</v>
      </c>
      <c r="AI881" s="84">
        <v>0</v>
      </c>
      <c r="AJ881" s="90" t="s">
        <v>13180</v>
      </c>
      <c r="AK881" s="84" t="s">
        <v>13746</v>
      </c>
      <c r="AL881" s="84" t="b">
        <v>0</v>
      </c>
      <c r="AM881" s="90" t="s">
        <v>10526</v>
      </c>
      <c r="AN881" s="84">
        <v>0</v>
      </c>
      <c r="AO881" s="84">
        <v>0</v>
      </c>
      <c r="AP881" s="84"/>
      <c r="AQ881" s="84"/>
      <c r="AR881" s="84"/>
      <c r="AS881" s="84"/>
      <c r="AT881" s="84"/>
      <c r="AU881" s="84"/>
      <c r="AV881" s="84"/>
      <c r="AW881" s="84"/>
    </row>
    <row r="882" spans="1:49" x14ac:dyDescent="0.25">
      <c r="A882" s="69" t="s">
        <v>923</v>
      </c>
      <c r="B882" s="69" t="s">
        <v>2852</v>
      </c>
      <c r="C882" s="70"/>
      <c r="D882" s="71"/>
      <c r="E882" s="72"/>
      <c r="F882" s="73"/>
      <c r="G882" s="70"/>
      <c r="H882" s="74"/>
      <c r="I882" s="75"/>
      <c r="J882" s="75"/>
      <c r="K882" s="36"/>
      <c r="L882" s="82"/>
      <c r="M882" s="82"/>
      <c r="N882" s="77"/>
      <c r="O882" s="84" t="s">
        <v>3348</v>
      </c>
      <c r="P882" s="86">
        <v>42746.458587962959</v>
      </c>
      <c r="Q882" s="84" t="s">
        <v>3824</v>
      </c>
      <c r="R882" s="87" t="s">
        <v>5753</v>
      </c>
      <c r="S882" s="84" t="s">
        <v>6300</v>
      </c>
      <c r="T882" s="84"/>
      <c r="U882" s="86">
        <v>42746.458587962959</v>
      </c>
      <c r="V882" s="87" t="s">
        <v>7502</v>
      </c>
      <c r="W882" s="84"/>
      <c r="X882" s="84"/>
      <c r="Y882" s="90" t="s">
        <v>10527</v>
      </c>
      <c r="Z882" s="84"/>
      <c r="AA882" s="84" t="b">
        <v>0</v>
      </c>
      <c r="AB882" s="84">
        <v>0</v>
      </c>
      <c r="AC882" s="90" t="s">
        <v>13180</v>
      </c>
      <c r="AD882" s="84" t="b">
        <v>0</v>
      </c>
      <c r="AE882" s="84" t="s">
        <v>13611</v>
      </c>
      <c r="AF882" s="84"/>
      <c r="AG882" s="90" t="s">
        <v>13180</v>
      </c>
      <c r="AH882" s="84" t="b">
        <v>0</v>
      </c>
      <c r="AI882" s="84">
        <v>0</v>
      </c>
      <c r="AJ882" s="90" t="s">
        <v>13180</v>
      </c>
      <c r="AK882" s="84" t="s">
        <v>13718</v>
      </c>
      <c r="AL882" s="84" t="b">
        <v>0</v>
      </c>
      <c r="AM882" s="90" t="s">
        <v>10527</v>
      </c>
      <c r="AN882" s="84">
        <v>0</v>
      </c>
      <c r="AO882" s="84">
        <v>0</v>
      </c>
      <c r="AP882" s="84"/>
      <c r="AQ882" s="84"/>
      <c r="AR882" s="84"/>
      <c r="AS882" s="84"/>
      <c r="AT882" s="84"/>
      <c r="AU882" s="84"/>
      <c r="AV882" s="84"/>
      <c r="AW882" s="84"/>
    </row>
    <row r="883" spans="1:49" x14ac:dyDescent="0.25">
      <c r="A883" s="69" t="s">
        <v>924</v>
      </c>
      <c r="B883" s="69" t="s">
        <v>2981</v>
      </c>
      <c r="C883" s="70"/>
      <c r="D883" s="71"/>
      <c r="E883" s="72"/>
      <c r="F883" s="73"/>
      <c r="G883" s="70"/>
      <c r="H883" s="74"/>
      <c r="I883" s="75"/>
      <c r="J883" s="75"/>
      <c r="K883" s="36"/>
      <c r="L883" s="82"/>
      <c r="M883" s="82"/>
      <c r="N883" s="77"/>
      <c r="O883" s="84" t="s">
        <v>3348</v>
      </c>
      <c r="P883" s="86">
        <v>42746.522766203707</v>
      </c>
      <c r="Q883" s="84" t="s">
        <v>3825</v>
      </c>
      <c r="R883" s="87" t="s">
        <v>5754</v>
      </c>
      <c r="S883" s="84" t="s">
        <v>6331</v>
      </c>
      <c r="T883" s="84"/>
      <c r="U883" s="86">
        <v>42746.522766203707</v>
      </c>
      <c r="V883" s="87" t="s">
        <v>7503</v>
      </c>
      <c r="W883" s="84"/>
      <c r="X883" s="84"/>
      <c r="Y883" s="90" t="s">
        <v>10528</v>
      </c>
      <c r="Z883" s="84"/>
      <c r="AA883" s="84" t="b">
        <v>0</v>
      </c>
      <c r="AB883" s="84">
        <v>0</v>
      </c>
      <c r="AC883" s="90" t="s">
        <v>13180</v>
      </c>
      <c r="AD883" s="84" t="b">
        <v>0</v>
      </c>
      <c r="AE883" s="84" t="s">
        <v>13611</v>
      </c>
      <c r="AF883" s="84"/>
      <c r="AG883" s="90" t="s">
        <v>13180</v>
      </c>
      <c r="AH883" s="84" t="b">
        <v>0</v>
      </c>
      <c r="AI883" s="84">
        <v>0</v>
      </c>
      <c r="AJ883" s="90" t="s">
        <v>13180</v>
      </c>
      <c r="AK883" s="84" t="s">
        <v>13730</v>
      </c>
      <c r="AL883" s="84" t="b">
        <v>0</v>
      </c>
      <c r="AM883" s="90" t="s">
        <v>10528</v>
      </c>
      <c r="AN883" s="84">
        <v>0</v>
      </c>
      <c r="AO883" s="84">
        <v>0</v>
      </c>
      <c r="AP883" s="84"/>
      <c r="AQ883" s="84"/>
      <c r="AR883" s="84"/>
      <c r="AS883" s="84"/>
      <c r="AT883" s="84"/>
      <c r="AU883" s="84"/>
      <c r="AV883" s="84"/>
      <c r="AW883" s="84"/>
    </row>
    <row r="884" spans="1:49" x14ac:dyDescent="0.25">
      <c r="A884" s="69" t="s">
        <v>925</v>
      </c>
      <c r="B884" s="69" t="s">
        <v>2982</v>
      </c>
      <c r="C884" s="70"/>
      <c r="D884" s="71"/>
      <c r="E884" s="72"/>
      <c r="F884" s="73"/>
      <c r="G884" s="70"/>
      <c r="H884" s="74"/>
      <c r="I884" s="75"/>
      <c r="J884" s="75"/>
      <c r="K884" s="36"/>
      <c r="L884" s="82"/>
      <c r="M884" s="82"/>
      <c r="N884" s="77"/>
      <c r="O884" s="84" t="s">
        <v>3348</v>
      </c>
      <c r="P884" s="86">
        <v>42746.526122685187</v>
      </c>
      <c r="Q884" s="84" t="s">
        <v>3826</v>
      </c>
      <c r="R884" s="84"/>
      <c r="S884" s="84"/>
      <c r="T884" s="84"/>
      <c r="U884" s="86">
        <v>42746.526122685187</v>
      </c>
      <c r="V884" s="87" t="s">
        <v>7504</v>
      </c>
      <c r="W884" s="84"/>
      <c r="X884" s="84"/>
      <c r="Y884" s="90" t="s">
        <v>10529</v>
      </c>
      <c r="Z884" s="90" t="s">
        <v>12903</v>
      </c>
      <c r="AA884" s="84" t="b">
        <v>0</v>
      </c>
      <c r="AB884" s="84">
        <v>2</v>
      </c>
      <c r="AC884" s="90" t="s">
        <v>13299</v>
      </c>
      <c r="AD884" s="84" t="b">
        <v>0</v>
      </c>
      <c r="AE884" s="84" t="s">
        <v>13611</v>
      </c>
      <c r="AF884" s="84"/>
      <c r="AG884" s="90" t="s">
        <v>13180</v>
      </c>
      <c r="AH884" s="84" t="b">
        <v>0</v>
      </c>
      <c r="AI884" s="84">
        <v>0</v>
      </c>
      <c r="AJ884" s="90" t="s">
        <v>13180</v>
      </c>
      <c r="AK884" s="84" t="s">
        <v>13707</v>
      </c>
      <c r="AL884" s="84" t="b">
        <v>0</v>
      </c>
      <c r="AM884" s="90" t="s">
        <v>12903</v>
      </c>
      <c r="AN884" s="84">
        <v>0</v>
      </c>
      <c r="AO884" s="84">
        <v>0</v>
      </c>
      <c r="AP884" s="84"/>
      <c r="AQ884" s="84"/>
      <c r="AR884" s="84"/>
      <c r="AS884" s="84"/>
      <c r="AT884" s="84"/>
      <c r="AU884" s="84"/>
      <c r="AV884" s="84"/>
      <c r="AW884" s="84"/>
    </row>
    <row r="885" spans="1:49" x14ac:dyDescent="0.25">
      <c r="A885" s="69" t="s">
        <v>925</v>
      </c>
      <c r="B885" s="69" t="s">
        <v>2983</v>
      </c>
      <c r="C885" s="70"/>
      <c r="D885" s="71"/>
      <c r="E885" s="72"/>
      <c r="F885" s="73"/>
      <c r="G885" s="70"/>
      <c r="H885" s="74"/>
      <c r="I885" s="75"/>
      <c r="J885" s="75"/>
      <c r="K885" s="36"/>
      <c r="L885" s="82"/>
      <c r="M885" s="82"/>
      <c r="N885" s="77"/>
      <c r="O885" s="84" t="s">
        <v>3348</v>
      </c>
      <c r="P885" s="86">
        <v>42746.526122685187</v>
      </c>
      <c r="Q885" s="84" t="s">
        <v>3826</v>
      </c>
      <c r="R885" s="84"/>
      <c r="S885" s="84"/>
      <c r="T885" s="84"/>
      <c r="U885" s="86">
        <v>42746.526122685187</v>
      </c>
      <c r="V885" s="87" t="s">
        <v>7504</v>
      </c>
      <c r="W885" s="84"/>
      <c r="X885" s="84"/>
      <c r="Y885" s="90" t="s">
        <v>10529</v>
      </c>
      <c r="Z885" s="90" t="s">
        <v>12903</v>
      </c>
      <c r="AA885" s="84" t="b">
        <v>0</v>
      </c>
      <c r="AB885" s="84">
        <v>2</v>
      </c>
      <c r="AC885" s="90" t="s">
        <v>13299</v>
      </c>
      <c r="AD885" s="84" t="b">
        <v>0</v>
      </c>
      <c r="AE885" s="84" t="s">
        <v>13611</v>
      </c>
      <c r="AF885" s="84"/>
      <c r="AG885" s="90" t="s">
        <v>13180</v>
      </c>
      <c r="AH885" s="84" t="b">
        <v>0</v>
      </c>
      <c r="AI885" s="84">
        <v>0</v>
      </c>
      <c r="AJ885" s="90" t="s">
        <v>13180</v>
      </c>
      <c r="AK885" s="84" t="s">
        <v>13707</v>
      </c>
      <c r="AL885" s="84" t="b">
        <v>0</v>
      </c>
      <c r="AM885" s="90" t="s">
        <v>12903</v>
      </c>
      <c r="AN885" s="84">
        <v>0</v>
      </c>
      <c r="AO885" s="84">
        <v>0</v>
      </c>
      <c r="AP885" s="84"/>
      <c r="AQ885" s="84"/>
      <c r="AR885" s="84"/>
      <c r="AS885" s="84"/>
      <c r="AT885" s="84"/>
      <c r="AU885" s="84"/>
      <c r="AV885" s="84"/>
      <c r="AW885" s="84"/>
    </row>
    <row r="886" spans="1:49" x14ac:dyDescent="0.25">
      <c r="A886" s="69" t="s">
        <v>925</v>
      </c>
      <c r="B886" s="69" t="s">
        <v>2984</v>
      </c>
      <c r="C886" s="70"/>
      <c r="D886" s="71"/>
      <c r="E886" s="72"/>
      <c r="F886" s="73"/>
      <c r="G886" s="70"/>
      <c r="H886" s="74"/>
      <c r="I886" s="75"/>
      <c r="J886" s="75"/>
      <c r="K886" s="36"/>
      <c r="L886" s="82"/>
      <c r="M886" s="82"/>
      <c r="N886" s="77"/>
      <c r="O886" s="84" t="s">
        <v>3348</v>
      </c>
      <c r="P886" s="86">
        <v>42746.526122685187</v>
      </c>
      <c r="Q886" s="84" t="s">
        <v>3826</v>
      </c>
      <c r="R886" s="84"/>
      <c r="S886" s="84"/>
      <c r="T886" s="84"/>
      <c r="U886" s="86">
        <v>42746.526122685187</v>
      </c>
      <c r="V886" s="87" t="s">
        <v>7504</v>
      </c>
      <c r="W886" s="84"/>
      <c r="X886" s="84"/>
      <c r="Y886" s="90" t="s">
        <v>10529</v>
      </c>
      <c r="Z886" s="90" t="s">
        <v>12903</v>
      </c>
      <c r="AA886" s="84" t="b">
        <v>0</v>
      </c>
      <c r="AB886" s="84">
        <v>2</v>
      </c>
      <c r="AC886" s="90" t="s">
        <v>13299</v>
      </c>
      <c r="AD886" s="84" t="b">
        <v>0</v>
      </c>
      <c r="AE886" s="84" t="s">
        <v>13611</v>
      </c>
      <c r="AF886" s="84"/>
      <c r="AG886" s="90" t="s">
        <v>13180</v>
      </c>
      <c r="AH886" s="84" t="b">
        <v>0</v>
      </c>
      <c r="AI886" s="84">
        <v>0</v>
      </c>
      <c r="AJ886" s="90" t="s">
        <v>13180</v>
      </c>
      <c r="AK886" s="84" t="s">
        <v>13707</v>
      </c>
      <c r="AL886" s="84" t="b">
        <v>0</v>
      </c>
      <c r="AM886" s="90" t="s">
        <v>12903</v>
      </c>
      <c r="AN886" s="84">
        <v>0</v>
      </c>
      <c r="AO886" s="84">
        <v>0</v>
      </c>
      <c r="AP886" s="84"/>
      <c r="AQ886" s="84"/>
      <c r="AR886" s="84"/>
      <c r="AS886" s="84"/>
      <c r="AT886" s="84"/>
      <c r="AU886" s="84"/>
      <c r="AV886" s="84"/>
      <c r="AW886" s="84"/>
    </row>
    <row r="887" spans="1:49" x14ac:dyDescent="0.25">
      <c r="A887" s="69" t="s">
        <v>925</v>
      </c>
      <c r="B887" s="69" t="s">
        <v>2985</v>
      </c>
      <c r="C887" s="70"/>
      <c r="D887" s="71"/>
      <c r="E887" s="72"/>
      <c r="F887" s="73"/>
      <c r="G887" s="70"/>
      <c r="H887" s="74"/>
      <c r="I887" s="75"/>
      <c r="J887" s="75"/>
      <c r="K887" s="36"/>
      <c r="L887" s="82"/>
      <c r="M887" s="82"/>
      <c r="N887" s="77"/>
      <c r="O887" s="84" t="s">
        <v>3348</v>
      </c>
      <c r="P887" s="86">
        <v>42746.526122685187</v>
      </c>
      <c r="Q887" s="84" t="s">
        <v>3826</v>
      </c>
      <c r="R887" s="84"/>
      <c r="S887" s="84"/>
      <c r="T887" s="84"/>
      <c r="U887" s="86">
        <v>42746.526122685187</v>
      </c>
      <c r="V887" s="87" t="s">
        <v>7504</v>
      </c>
      <c r="W887" s="84"/>
      <c r="X887" s="84"/>
      <c r="Y887" s="90" t="s">
        <v>10529</v>
      </c>
      <c r="Z887" s="90" t="s">
        <v>12903</v>
      </c>
      <c r="AA887" s="84" t="b">
        <v>0</v>
      </c>
      <c r="AB887" s="84">
        <v>2</v>
      </c>
      <c r="AC887" s="90" t="s">
        <v>13299</v>
      </c>
      <c r="AD887" s="84" t="b">
        <v>0</v>
      </c>
      <c r="AE887" s="84" t="s">
        <v>13611</v>
      </c>
      <c r="AF887" s="84"/>
      <c r="AG887" s="90" t="s">
        <v>13180</v>
      </c>
      <c r="AH887" s="84" t="b">
        <v>0</v>
      </c>
      <c r="AI887" s="84">
        <v>0</v>
      </c>
      <c r="AJ887" s="90" t="s">
        <v>13180</v>
      </c>
      <c r="AK887" s="84" t="s">
        <v>13707</v>
      </c>
      <c r="AL887" s="84" t="b">
        <v>0</v>
      </c>
      <c r="AM887" s="90" t="s">
        <v>12903</v>
      </c>
      <c r="AN887" s="84">
        <v>0</v>
      </c>
      <c r="AO887" s="84">
        <v>0</v>
      </c>
      <c r="AP887" s="84"/>
      <c r="AQ887" s="84"/>
      <c r="AR887" s="84"/>
      <c r="AS887" s="84"/>
      <c r="AT887" s="84"/>
      <c r="AU887" s="84"/>
      <c r="AV887" s="84"/>
      <c r="AW887" s="84"/>
    </row>
    <row r="888" spans="1:49" x14ac:dyDescent="0.25">
      <c r="A888" s="69" t="s">
        <v>925</v>
      </c>
      <c r="B888" s="69" t="s">
        <v>2986</v>
      </c>
      <c r="C888" s="70"/>
      <c r="D888" s="71"/>
      <c r="E888" s="72"/>
      <c r="F888" s="73"/>
      <c r="G888" s="70"/>
      <c r="H888" s="74"/>
      <c r="I888" s="75"/>
      <c r="J888" s="75"/>
      <c r="K888" s="36"/>
      <c r="L888" s="82"/>
      <c r="M888" s="82"/>
      <c r="N888" s="77"/>
      <c r="O888" s="84" t="s">
        <v>3349</v>
      </c>
      <c r="P888" s="86">
        <v>42746.526122685187</v>
      </c>
      <c r="Q888" s="84" t="s">
        <v>3826</v>
      </c>
      <c r="R888" s="84"/>
      <c r="S888" s="84"/>
      <c r="T888" s="84"/>
      <c r="U888" s="86">
        <v>42746.526122685187</v>
      </c>
      <c r="V888" s="87" t="s">
        <v>7504</v>
      </c>
      <c r="W888" s="84"/>
      <c r="X888" s="84"/>
      <c r="Y888" s="90" t="s">
        <v>10529</v>
      </c>
      <c r="Z888" s="90" t="s">
        <v>12903</v>
      </c>
      <c r="AA888" s="84" t="b">
        <v>0</v>
      </c>
      <c r="AB888" s="84">
        <v>2</v>
      </c>
      <c r="AC888" s="90" t="s">
        <v>13299</v>
      </c>
      <c r="AD888" s="84" t="b">
        <v>0</v>
      </c>
      <c r="AE888" s="84" t="s">
        <v>13611</v>
      </c>
      <c r="AF888" s="84"/>
      <c r="AG888" s="90" t="s">
        <v>13180</v>
      </c>
      <c r="AH888" s="84" t="b">
        <v>0</v>
      </c>
      <c r="AI888" s="84">
        <v>0</v>
      </c>
      <c r="AJ888" s="90" t="s">
        <v>13180</v>
      </c>
      <c r="AK888" s="84" t="s">
        <v>13707</v>
      </c>
      <c r="AL888" s="84" t="b">
        <v>0</v>
      </c>
      <c r="AM888" s="90" t="s">
        <v>12903</v>
      </c>
      <c r="AN888" s="84">
        <v>0</v>
      </c>
      <c r="AO888" s="84">
        <v>0</v>
      </c>
      <c r="AP888" s="84"/>
      <c r="AQ888" s="84"/>
      <c r="AR888" s="84"/>
      <c r="AS888" s="84"/>
      <c r="AT888" s="84"/>
      <c r="AU888" s="84"/>
      <c r="AV888" s="84"/>
      <c r="AW888" s="84"/>
    </row>
    <row r="889" spans="1:49" x14ac:dyDescent="0.25">
      <c r="A889" s="69" t="s">
        <v>926</v>
      </c>
      <c r="B889" s="69" t="s">
        <v>2987</v>
      </c>
      <c r="C889" s="70"/>
      <c r="D889" s="71"/>
      <c r="E889" s="72"/>
      <c r="F889" s="73"/>
      <c r="G889" s="70"/>
      <c r="H889" s="74"/>
      <c r="I889" s="75"/>
      <c r="J889" s="75"/>
      <c r="K889" s="36"/>
      <c r="L889" s="82"/>
      <c r="M889" s="82"/>
      <c r="N889" s="77"/>
      <c r="O889" s="84" t="s">
        <v>3349</v>
      </c>
      <c r="P889" s="86">
        <v>42746.549988425926</v>
      </c>
      <c r="Q889" s="84" t="s">
        <v>3827</v>
      </c>
      <c r="R889" s="84"/>
      <c r="S889" s="84"/>
      <c r="T889" s="84"/>
      <c r="U889" s="86">
        <v>42746.549988425926</v>
      </c>
      <c r="V889" s="87" t="s">
        <v>7505</v>
      </c>
      <c r="W889" s="84"/>
      <c r="X889" s="84"/>
      <c r="Y889" s="90" t="s">
        <v>10530</v>
      </c>
      <c r="Z889" s="90" t="s">
        <v>12904</v>
      </c>
      <c r="AA889" s="84" t="b">
        <v>0</v>
      </c>
      <c r="AB889" s="84">
        <v>0</v>
      </c>
      <c r="AC889" s="90" t="s">
        <v>13300</v>
      </c>
      <c r="AD889" s="84" t="b">
        <v>0</v>
      </c>
      <c r="AE889" s="84" t="s">
        <v>13611</v>
      </c>
      <c r="AF889" s="84"/>
      <c r="AG889" s="90" t="s">
        <v>13180</v>
      </c>
      <c r="AH889" s="84" t="b">
        <v>0</v>
      </c>
      <c r="AI889" s="84">
        <v>0</v>
      </c>
      <c r="AJ889" s="90" t="s">
        <v>13180</v>
      </c>
      <c r="AK889" s="84" t="s">
        <v>13707</v>
      </c>
      <c r="AL889" s="84" t="b">
        <v>0</v>
      </c>
      <c r="AM889" s="90" t="s">
        <v>12904</v>
      </c>
      <c r="AN889" s="84">
        <v>0</v>
      </c>
      <c r="AO889" s="84">
        <v>0</v>
      </c>
      <c r="AP889" s="84"/>
      <c r="AQ889" s="84"/>
      <c r="AR889" s="84"/>
      <c r="AS889" s="84"/>
      <c r="AT889" s="84"/>
      <c r="AU889" s="84"/>
      <c r="AV889" s="84"/>
      <c r="AW889" s="84"/>
    </row>
    <row r="890" spans="1:49" x14ac:dyDescent="0.25">
      <c r="A890" s="69" t="s">
        <v>926</v>
      </c>
      <c r="B890" s="69" t="s">
        <v>2988</v>
      </c>
      <c r="C890" s="70"/>
      <c r="D890" s="71"/>
      <c r="E890" s="72"/>
      <c r="F890" s="73"/>
      <c r="G890" s="70"/>
      <c r="H890" s="74"/>
      <c r="I890" s="75"/>
      <c r="J890" s="75"/>
      <c r="K890" s="36"/>
      <c r="L890" s="82"/>
      <c r="M890" s="82"/>
      <c r="N890" s="77"/>
      <c r="O890" s="84" t="s">
        <v>3348</v>
      </c>
      <c r="P890" s="86">
        <v>42746.549988425926</v>
      </c>
      <c r="Q890" s="84" t="s">
        <v>3827</v>
      </c>
      <c r="R890" s="84"/>
      <c r="S890" s="84"/>
      <c r="T890" s="84"/>
      <c r="U890" s="86">
        <v>42746.549988425926</v>
      </c>
      <c r="V890" s="87" t="s">
        <v>7505</v>
      </c>
      <c r="W890" s="84"/>
      <c r="X890" s="84"/>
      <c r="Y890" s="90" t="s">
        <v>10530</v>
      </c>
      <c r="Z890" s="90" t="s">
        <v>12904</v>
      </c>
      <c r="AA890" s="84" t="b">
        <v>0</v>
      </c>
      <c r="AB890" s="84">
        <v>0</v>
      </c>
      <c r="AC890" s="90" t="s">
        <v>13300</v>
      </c>
      <c r="AD890" s="84" t="b">
        <v>0</v>
      </c>
      <c r="AE890" s="84" t="s">
        <v>13611</v>
      </c>
      <c r="AF890" s="84"/>
      <c r="AG890" s="90" t="s">
        <v>13180</v>
      </c>
      <c r="AH890" s="84" t="b">
        <v>0</v>
      </c>
      <c r="AI890" s="84">
        <v>0</v>
      </c>
      <c r="AJ890" s="90" t="s">
        <v>13180</v>
      </c>
      <c r="AK890" s="84" t="s">
        <v>13707</v>
      </c>
      <c r="AL890" s="84" t="b">
        <v>0</v>
      </c>
      <c r="AM890" s="90" t="s">
        <v>12904</v>
      </c>
      <c r="AN890" s="84">
        <v>0</v>
      </c>
      <c r="AO890" s="84">
        <v>0</v>
      </c>
      <c r="AP890" s="84"/>
      <c r="AQ890" s="84"/>
      <c r="AR890" s="84"/>
      <c r="AS890" s="84"/>
      <c r="AT890" s="84"/>
      <c r="AU890" s="84"/>
      <c r="AV890" s="84"/>
      <c r="AW890" s="84"/>
    </row>
    <row r="891" spans="1:49" x14ac:dyDescent="0.25">
      <c r="A891" s="69" t="s">
        <v>927</v>
      </c>
      <c r="B891" s="69" t="s">
        <v>2989</v>
      </c>
      <c r="C891" s="70"/>
      <c r="D891" s="71"/>
      <c r="E891" s="72"/>
      <c r="F891" s="73"/>
      <c r="G891" s="70"/>
      <c r="H891" s="74"/>
      <c r="I891" s="75"/>
      <c r="J891" s="75"/>
      <c r="K891" s="36"/>
      <c r="L891" s="82"/>
      <c r="M891" s="82"/>
      <c r="N891" s="77"/>
      <c r="O891" s="84" t="s">
        <v>3349</v>
      </c>
      <c r="P891" s="86">
        <v>42746.555150462962</v>
      </c>
      <c r="Q891" s="84" t="s">
        <v>3828</v>
      </c>
      <c r="R891" s="84"/>
      <c r="S891" s="84"/>
      <c r="T891" s="84"/>
      <c r="U891" s="86">
        <v>42746.555150462962</v>
      </c>
      <c r="V891" s="87" t="s">
        <v>7506</v>
      </c>
      <c r="W891" s="84"/>
      <c r="X891" s="84"/>
      <c r="Y891" s="90" t="s">
        <v>10531</v>
      </c>
      <c r="Z891" s="90" t="s">
        <v>12905</v>
      </c>
      <c r="AA891" s="84" t="b">
        <v>0</v>
      </c>
      <c r="AB891" s="84">
        <v>0</v>
      </c>
      <c r="AC891" s="90" t="s">
        <v>13301</v>
      </c>
      <c r="AD891" s="84" t="b">
        <v>0</v>
      </c>
      <c r="AE891" s="84" t="s">
        <v>13611</v>
      </c>
      <c r="AF891" s="84"/>
      <c r="AG891" s="90" t="s">
        <v>13180</v>
      </c>
      <c r="AH891" s="84" t="b">
        <v>0</v>
      </c>
      <c r="AI891" s="84">
        <v>0</v>
      </c>
      <c r="AJ891" s="90" t="s">
        <v>13180</v>
      </c>
      <c r="AK891" s="84" t="s">
        <v>13715</v>
      </c>
      <c r="AL891" s="84" t="b">
        <v>0</v>
      </c>
      <c r="AM891" s="90" t="s">
        <v>12905</v>
      </c>
      <c r="AN891" s="84">
        <v>0</v>
      </c>
      <c r="AO891" s="84">
        <v>0</v>
      </c>
      <c r="AP891" s="84"/>
      <c r="AQ891" s="84"/>
      <c r="AR891" s="84"/>
      <c r="AS891" s="84"/>
      <c r="AT891" s="84"/>
      <c r="AU891" s="84"/>
      <c r="AV891" s="84"/>
      <c r="AW891" s="84"/>
    </row>
    <row r="892" spans="1:49" x14ac:dyDescent="0.25">
      <c r="A892" s="69" t="s">
        <v>928</v>
      </c>
      <c r="B892" s="69" t="s">
        <v>928</v>
      </c>
      <c r="C892" s="70"/>
      <c r="D892" s="71"/>
      <c r="E892" s="72"/>
      <c r="F892" s="73"/>
      <c r="G892" s="70"/>
      <c r="H892" s="74"/>
      <c r="I892" s="75"/>
      <c r="J892" s="75"/>
      <c r="K892" s="36"/>
      <c r="L892" s="82"/>
      <c r="M892" s="82"/>
      <c r="N892" s="77"/>
      <c r="O892" s="84" t="s">
        <v>179</v>
      </c>
      <c r="P892" s="86">
        <v>42746.56349537037</v>
      </c>
      <c r="Q892" s="84" t="s">
        <v>3829</v>
      </c>
      <c r="R892" s="87" t="s">
        <v>5755</v>
      </c>
      <c r="S892" s="84" t="s">
        <v>6332</v>
      </c>
      <c r="T892" s="84"/>
      <c r="U892" s="86">
        <v>42746.56349537037</v>
      </c>
      <c r="V892" s="87" t="s">
        <v>7507</v>
      </c>
      <c r="W892" s="84"/>
      <c r="X892" s="84"/>
      <c r="Y892" s="90" t="s">
        <v>10532</v>
      </c>
      <c r="Z892" s="84"/>
      <c r="AA892" s="84" t="b">
        <v>0</v>
      </c>
      <c r="AB892" s="84">
        <v>0</v>
      </c>
      <c r="AC892" s="90" t="s">
        <v>13180</v>
      </c>
      <c r="AD892" s="84" t="b">
        <v>0</v>
      </c>
      <c r="AE892" s="84" t="s">
        <v>13611</v>
      </c>
      <c r="AF892" s="84"/>
      <c r="AG892" s="90" t="s">
        <v>13180</v>
      </c>
      <c r="AH892" s="84" t="b">
        <v>0</v>
      </c>
      <c r="AI892" s="84">
        <v>0</v>
      </c>
      <c r="AJ892" s="90" t="s">
        <v>13180</v>
      </c>
      <c r="AK892" s="84" t="s">
        <v>13706</v>
      </c>
      <c r="AL892" s="84" t="b">
        <v>0</v>
      </c>
      <c r="AM892" s="90" t="s">
        <v>10532</v>
      </c>
      <c r="AN892" s="84">
        <v>0</v>
      </c>
      <c r="AO892" s="84">
        <v>0</v>
      </c>
      <c r="AP892" s="84"/>
      <c r="AQ892" s="84"/>
      <c r="AR892" s="84"/>
      <c r="AS892" s="84"/>
      <c r="AT892" s="84"/>
      <c r="AU892" s="84"/>
      <c r="AV892" s="84"/>
      <c r="AW892" s="84"/>
    </row>
    <row r="893" spans="1:49" x14ac:dyDescent="0.25">
      <c r="A893" s="69" t="s">
        <v>929</v>
      </c>
      <c r="B893" s="69" t="s">
        <v>2990</v>
      </c>
      <c r="C893" s="70"/>
      <c r="D893" s="71"/>
      <c r="E893" s="72"/>
      <c r="F893" s="73"/>
      <c r="G893" s="70"/>
      <c r="H893" s="74"/>
      <c r="I893" s="75"/>
      <c r="J893" s="75"/>
      <c r="K893" s="36"/>
      <c r="L893" s="82"/>
      <c r="M893" s="82"/>
      <c r="N893" s="77"/>
      <c r="O893" s="84" t="s">
        <v>3349</v>
      </c>
      <c r="P893" s="86">
        <v>42746.571284722224</v>
      </c>
      <c r="Q893" s="84" t="s">
        <v>3830</v>
      </c>
      <c r="R893" s="84"/>
      <c r="S893" s="84"/>
      <c r="T893" s="84"/>
      <c r="U893" s="86">
        <v>42746.571284722224</v>
      </c>
      <c r="V893" s="87" t="s">
        <v>7508</v>
      </c>
      <c r="W893" s="84"/>
      <c r="X893" s="84"/>
      <c r="Y893" s="90" t="s">
        <v>10533</v>
      </c>
      <c r="Z893" s="90" t="s">
        <v>12906</v>
      </c>
      <c r="AA893" s="84" t="b">
        <v>0</v>
      </c>
      <c r="AB893" s="84">
        <v>1</v>
      </c>
      <c r="AC893" s="90" t="s">
        <v>13302</v>
      </c>
      <c r="AD893" s="84" t="b">
        <v>0</v>
      </c>
      <c r="AE893" s="84" t="s">
        <v>13611</v>
      </c>
      <c r="AF893" s="84"/>
      <c r="AG893" s="90" t="s">
        <v>13180</v>
      </c>
      <c r="AH893" s="84" t="b">
        <v>0</v>
      </c>
      <c r="AI893" s="84">
        <v>0</v>
      </c>
      <c r="AJ893" s="90" t="s">
        <v>13180</v>
      </c>
      <c r="AK893" s="84" t="s">
        <v>13711</v>
      </c>
      <c r="AL893" s="84" t="b">
        <v>0</v>
      </c>
      <c r="AM893" s="90" t="s">
        <v>12906</v>
      </c>
      <c r="AN893" s="84">
        <v>0</v>
      </c>
      <c r="AO893" s="84">
        <v>0</v>
      </c>
      <c r="AP893" s="84"/>
      <c r="AQ893" s="84"/>
      <c r="AR893" s="84"/>
      <c r="AS893" s="84"/>
      <c r="AT893" s="84"/>
      <c r="AU893" s="84"/>
      <c r="AV893" s="84"/>
      <c r="AW893" s="84"/>
    </row>
    <row r="894" spans="1:49" x14ac:dyDescent="0.25">
      <c r="A894" s="69" t="s">
        <v>930</v>
      </c>
      <c r="B894" s="69" t="s">
        <v>930</v>
      </c>
      <c r="C894" s="70"/>
      <c r="D894" s="71"/>
      <c r="E894" s="72"/>
      <c r="F894" s="73"/>
      <c r="G894" s="70"/>
      <c r="H894" s="74"/>
      <c r="I894" s="75"/>
      <c r="J894" s="75"/>
      <c r="K894" s="36"/>
      <c r="L894" s="82"/>
      <c r="M894" s="82"/>
      <c r="N894" s="77"/>
      <c r="O894" s="84" t="s">
        <v>179</v>
      </c>
      <c r="P894" s="86">
        <v>42746.620682870373</v>
      </c>
      <c r="Q894" s="84" t="s">
        <v>3831</v>
      </c>
      <c r="R894" s="84"/>
      <c r="S894" s="84"/>
      <c r="T894" s="84"/>
      <c r="U894" s="86">
        <v>42746.620682870373</v>
      </c>
      <c r="V894" s="87" t="s">
        <v>7509</v>
      </c>
      <c r="W894" s="84"/>
      <c r="X894" s="84"/>
      <c r="Y894" s="90" t="s">
        <v>10534</v>
      </c>
      <c r="Z894" s="84"/>
      <c r="AA894" s="84" t="b">
        <v>0</v>
      </c>
      <c r="AB894" s="84">
        <v>2</v>
      </c>
      <c r="AC894" s="90" t="s">
        <v>13180</v>
      </c>
      <c r="AD894" s="84" t="b">
        <v>0</v>
      </c>
      <c r="AE894" s="84" t="s">
        <v>13611</v>
      </c>
      <c r="AF894" s="84"/>
      <c r="AG894" s="90" t="s">
        <v>13180</v>
      </c>
      <c r="AH894" s="84" t="b">
        <v>0</v>
      </c>
      <c r="AI894" s="84">
        <v>0</v>
      </c>
      <c r="AJ894" s="90" t="s">
        <v>13180</v>
      </c>
      <c r="AK894" s="84" t="s">
        <v>13707</v>
      </c>
      <c r="AL894" s="84" t="b">
        <v>0</v>
      </c>
      <c r="AM894" s="90" t="s">
        <v>10534</v>
      </c>
      <c r="AN894" s="84">
        <v>0</v>
      </c>
      <c r="AO894" s="84">
        <v>0</v>
      </c>
      <c r="AP894" s="84"/>
      <c r="AQ894" s="84"/>
      <c r="AR894" s="84"/>
      <c r="AS894" s="84"/>
      <c r="AT894" s="84"/>
      <c r="AU894" s="84"/>
      <c r="AV894" s="84"/>
      <c r="AW894" s="84"/>
    </row>
    <row r="895" spans="1:49" x14ac:dyDescent="0.25">
      <c r="A895" s="69" t="s">
        <v>931</v>
      </c>
      <c r="B895" s="69" t="s">
        <v>2845</v>
      </c>
      <c r="C895" s="70"/>
      <c r="D895" s="71"/>
      <c r="E895" s="72"/>
      <c r="F895" s="73"/>
      <c r="G895" s="70"/>
      <c r="H895" s="74"/>
      <c r="I895" s="75"/>
      <c r="J895" s="75"/>
      <c r="K895" s="36"/>
      <c r="L895" s="82"/>
      <c r="M895" s="82"/>
      <c r="N895" s="77"/>
      <c r="O895" s="84" t="s">
        <v>3348</v>
      </c>
      <c r="P895" s="86">
        <v>42746.629629629628</v>
      </c>
      <c r="Q895" s="84" t="s">
        <v>3370</v>
      </c>
      <c r="R895" s="84"/>
      <c r="S895" s="84"/>
      <c r="T895" s="84"/>
      <c r="U895" s="86">
        <v>42746.629629629628</v>
      </c>
      <c r="V895" s="87" t="s">
        <v>7510</v>
      </c>
      <c r="W895" s="84"/>
      <c r="X895" s="84"/>
      <c r="Y895" s="90" t="s">
        <v>10535</v>
      </c>
      <c r="Z895" s="84"/>
      <c r="AA895" s="84" t="b">
        <v>0</v>
      </c>
      <c r="AB895" s="84">
        <v>0</v>
      </c>
      <c r="AC895" s="90" t="s">
        <v>13180</v>
      </c>
      <c r="AD895" s="84" t="b">
        <v>0</v>
      </c>
      <c r="AE895" s="84" t="s">
        <v>13611</v>
      </c>
      <c r="AF895" s="84"/>
      <c r="AG895" s="90" t="s">
        <v>13180</v>
      </c>
      <c r="AH895" s="84" t="b">
        <v>0</v>
      </c>
      <c r="AI895" s="84">
        <v>106</v>
      </c>
      <c r="AJ895" s="90" t="s">
        <v>13672</v>
      </c>
      <c r="AK895" s="84" t="s">
        <v>13706</v>
      </c>
      <c r="AL895" s="84" t="b">
        <v>0</v>
      </c>
      <c r="AM895" s="90" t="s">
        <v>13672</v>
      </c>
      <c r="AN895" s="84">
        <v>0</v>
      </c>
      <c r="AO895" s="84">
        <v>0</v>
      </c>
      <c r="AP895" s="84"/>
      <c r="AQ895" s="84"/>
      <c r="AR895" s="84"/>
      <c r="AS895" s="84"/>
      <c r="AT895" s="84"/>
      <c r="AU895" s="84"/>
      <c r="AV895" s="84"/>
      <c r="AW895" s="84"/>
    </row>
    <row r="896" spans="1:49" x14ac:dyDescent="0.25">
      <c r="A896" s="69" t="s">
        <v>932</v>
      </c>
      <c r="B896" s="69" t="s">
        <v>2991</v>
      </c>
      <c r="C896" s="70"/>
      <c r="D896" s="71"/>
      <c r="E896" s="72"/>
      <c r="F896" s="73"/>
      <c r="G896" s="70"/>
      <c r="H896" s="74"/>
      <c r="I896" s="75"/>
      <c r="J896" s="75"/>
      <c r="K896" s="36"/>
      <c r="L896" s="82"/>
      <c r="M896" s="82"/>
      <c r="N896" s="77"/>
      <c r="O896" s="84" t="s">
        <v>3348</v>
      </c>
      <c r="P896" s="86">
        <v>42746.640856481485</v>
      </c>
      <c r="Q896" s="84" t="s">
        <v>3832</v>
      </c>
      <c r="R896" s="84"/>
      <c r="S896" s="84"/>
      <c r="T896" s="84"/>
      <c r="U896" s="86">
        <v>42746.640856481485</v>
      </c>
      <c r="V896" s="87" t="s">
        <v>7511</v>
      </c>
      <c r="W896" s="84"/>
      <c r="X896" s="84"/>
      <c r="Y896" s="90" t="s">
        <v>10536</v>
      </c>
      <c r="Z896" s="84"/>
      <c r="AA896" s="84" t="b">
        <v>0</v>
      </c>
      <c r="AB896" s="84">
        <v>4</v>
      </c>
      <c r="AC896" s="90" t="s">
        <v>13180</v>
      </c>
      <c r="AD896" s="84" t="b">
        <v>0</v>
      </c>
      <c r="AE896" s="84" t="s">
        <v>13611</v>
      </c>
      <c r="AF896" s="84"/>
      <c r="AG896" s="90" t="s">
        <v>13180</v>
      </c>
      <c r="AH896" s="84" t="b">
        <v>0</v>
      </c>
      <c r="AI896" s="84">
        <v>0</v>
      </c>
      <c r="AJ896" s="90" t="s">
        <v>13180</v>
      </c>
      <c r="AK896" s="84" t="s">
        <v>13707</v>
      </c>
      <c r="AL896" s="84" t="b">
        <v>0</v>
      </c>
      <c r="AM896" s="90" t="s">
        <v>10536</v>
      </c>
      <c r="AN896" s="84">
        <v>0</v>
      </c>
      <c r="AO896" s="84">
        <v>0</v>
      </c>
      <c r="AP896" s="84"/>
      <c r="AQ896" s="84"/>
      <c r="AR896" s="84"/>
      <c r="AS896" s="84"/>
      <c r="AT896" s="84"/>
      <c r="AU896" s="84"/>
      <c r="AV896" s="84"/>
      <c r="AW896" s="84"/>
    </row>
    <row r="897" spans="1:49" x14ac:dyDescent="0.25">
      <c r="A897" s="69" t="s">
        <v>933</v>
      </c>
      <c r="B897" s="69" t="s">
        <v>2992</v>
      </c>
      <c r="C897" s="70"/>
      <c r="D897" s="71"/>
      <c r="E897" s="72"/>
      <c r="F897" s="73"/>
      <c r="G897" s="70"/>
      <c r="H897" s="74"/>
      <c r="I897" s="75"/>
      <c r="J897" s="75"/>
      <c r="K897" s="36"/>
      <c r="L897" s="82"/>
      <c r="M897" s="82"/>
      <c r="N897" s="77"/>
      <c r="O897" s="84" t="s">
        <v>3349</v>
      </c>
      <c r="P897" s="86">
        <v>42746.65697916667</v>
      </c>
      <c r="Q897" s="84" t="s">
        <v>3833</v>
      </c>
      <c r="R897" s="84"/>
      <c r="S897" s="84"/>
      <c r="T897" s="84"/>
      <c r="U897" s="86">
        <v>42746.65697916667</v>
      </c>
      <c r="V897" s="87" t="s">
        <v>7512</v>
      </c>
      <c r="W897" s="84"/>
      <c r="X897" s="84"/>
      <c r="Y897" s="90" t="s">
        <v>10537</v>
      </c>
      <c r="Z897" s="90" t="s">
        <v>12907</v>
      </c>
      <c r="AA897" s="84" t="b">
        <v>0</v>
      </c>
      <c r="AB897" s="84">
        <v>1</v>
      </c>
      <c r="AC897" s="90" t="s">
        <v>13303</v>
      </c>
      <c r="AD897" s="84" t="b">
        <v>0</v>
      </c>
      <c r="AE897" s="84" t="s">
        <v>13611</v>
      </c>
      <c r="AF897" s="84"/>
      <c r="AG897" s="90" t="s">
        <v>13180</v>
      </c>
      <c r="AH897" s="84" t="b">
        <v>0</v>
      </c>
      <c r="AI897" s="84">
        <v>0</v>
      </c>
      <c r="AJ897" s="90" t="s">
        <v>13180</v>
      </c>
      <c r="AK897" s="84" t="s">
        <v>13706</v>
      </c>
      <c r="AL897" s="84" t="b">
        <v>0</v>
      </c>
      <c r="AM897" s="90" t="s">
        <v>12907</v>
      </c>
      <c r="AN897" s="84">
        <v>0</v>
      </c>
      <c r="AO897" s="84">
        <v>0</v>
      </c>
      <c r="AP897" s="84"/>
      <c r="AQ897" s="84"/>
      <c r="AR897" s="84"/>
      <c r="AS897" s="84"/>
      <c r="AT897" s="84"/>
      <c r="AU897" s="84"/>
      <c r="AV897" s="84"/>
      <c r="AW897" s="84"/>
    </row>
    <row r="898" spans="1:49" x14ac:dyDescent="0.25">
      <c r="A898" s="69" t="s">
        <v>934</v>
      </c>
      <c r="B898" s="69" t="s">
        <v>934</v>
      </c>
      <c r="C898" s="70"/>
      <c r="D898" s="71"/>
      <c r="E898" s="72"/>
      <c r="F898" s="73"/>
      <c r="G898" s="70"/>
      <c r="H898" s="74"/>
      <c r="I898" s="75"/>
      <c r="J898" s="75"/>
      <c r="K898" s="36"/>
      <c r="L898" s="82"/>
      <c r="M898" s="82"/>
      <c r="N898" s="77"/>
      <c r="O898" s="84" t="s">
        <v>179</v>
      </c>
      <c r="P898" s="86">
        <v>42746.660810185182</v>
      </c>
      <c r="Q898" s="84" t="s">
        <v>3834</v>
      </c>
      <c r="R898" s="84"/>
      <c r="S898" s="84"/>
      <c r="T898" s="84"/>
      <c r="U898" s="86">
        <v>42746.660810185182</v>
      </c>
      <c r="V898" s="87" t="s">
        <v>7513</v>
      </c>
      <c r="W898" s="84"/>
      <c r="X898" s="84"/>
      <c r="Y898" s="90" t="s">
        <v>10538</v>
      </c>
      <c r="Z898" s="84"/>
      <c r="AA898" s="84" t="b">
        <v>0</v>
      </c>
      <c r="AB898" s="84">
        <v>0</v>
      </c>
      <c r="AC898" s="90" t="s">
        <v>13180</v>
      </c>
      <c r="AD898" s="84" t="b">
        <v>0</v>
      </c>
      <c r="AE898" s="84" t="s">
        <v>13611</v>
      </c>
      <c r="AF898" s="84"/>
      <c r="AG898" s="90" t="s">
        <v>13180</v>
      </c>
      <c r="AH898" s="84" t="b">
        <v>0</v>
      </c>
      <c r="AI898" s="84">
        <v>0</v>
      </c>
      <c r="AJ898" s="90" t="s">
        <v>13180</v>
      </c>
      <c r="AK898" s="84" t="s">
        <v>13711</v>
      </c>
      <c r="AL898" s="84" t="b">
        <v>0</v>
      </c>
      <c r="AM898" s="90" t="s">
        <v>10538</v>
      </c>
      <c r="AN898" s="84">
        <v>0</v>
      </c>
      <c r="AO898" s="84">
        <v>0</v>
      </c>
      <c r="AP898" s="84"/>
      <c r="AQ898" s="84"/>
      <c r="AR898" s="84"/>
      <c r="AS898" s="84"/>
      <c r="AT898" s="84"/>
      <c r="AU898" s="84"/>
      <c r="AV898" s="84"/>
      <c r="AW898" s="84"/>
    </row>
    <row r="899" spans="1:49" x14ac:dyDescent="0.25">
      <c r="A899" s="69" t="s">
        <v>935</v>
      </c>
      <c r="B899" s="69" t="s">
        <v>2834</v>
      </c>
      <c r="C899" s="70"/>
      <c r="D899" s="71"/>
      <c r="E899" s="72"/>
      <c r="F899" s="73"/>
      <c r="G899" s="70"/>
      <c r="H899" s="74"/>
      <c r="I899" s="75"/>
      <c r="J899" s="75"/>
      <c r="K899" s="36"/>
      <c r="L899" s="82"/>
      <c r="M899" s="82"/>
      <c r="N899" s="77"/>
      <c r="O899" s="84" t="s">
        <v>3348</v>
      </c>
      <c r="P899" s="86">
        <v>42746.664490740739</v>
      </c>
      <c r="Q899" s="84" t="s">
        <v>3835</v>
      </c>
      <c r="R899" s="84"/>
      <c r="S899" s="84"/>
      <c r="T899" s="84" t="s">
        <v>6439</v>
      </c>
      <c r="U899" s="86">
        <v>42746.664490740739</v>
      </c>
      <c r="V899" s="87" t="s">
        <v>7514</v>
      </c>
      <c r="W899" s="84"/>
      <c r="X899" s="84"/>
      <c r="Y899" s="90" t="s">
        <v>10539</v>
      </c>
      <c r="Z899" s="84"/>
      <c r="AA899" s="84" t="b">
        <v>0</v>
      </c>
      <c r="AB899" s="84">
        <v>0</v>
      </c>
      <c r="AC899" s="90" t="s">
        <v>13180</v>
      </c>
      <c r="AD899" s="84" t="b">
        <v>0</v>
      </c>
      <c r="AE899" s="84" t="s">
        <v>13611</v>
      </c>
      <c r="AF899" s="84"/>
      <c r="AG899" s="90" t="s">
        <v>13180</v>
      </c>
      <c r="AH899" s="84" t="b">
        <v>0</v>
      </c>
      <c r="AI899" s="84">
        <v>1</v>
      </c>
      <c r="AJ899" s="90" t="s">
        <v>12648</v>
      </c>
      <c r="AK899" s="84" t="s">
        <v>13706</v>
      </c>
      <c r="AL899" s="84" t="b">
        <v>0</v>
      </c>
      <c r="AM899" s="90" t="s">
        <v>12648</v>
      </c>
      <c r="AN899" s="84">
        <v>0</v>
      </c>
      <c r="AO899" s="84">
        <v>0</v>
      </c>
      <c r="AP899" s="84"/>
      <c r="AQ899" s="84"/>
      <c r="AR899" s="84"/>
      <c r="AS899" s="84"/>
      <c r="AT899" s="84"/>
      <c r="AU899" s="84"/>
      <c r="AV899" s="84"/>
      <c r="AW899" s="84"/>
    </row>
    <row r="900" spans="1:49" x14ac:dyDescent="0.25">
      <c r="A900" s="69" t="s">
        <v>936</v>
      </c>
      <c r="B900" s="69" t="s">
        <v>2795</v>
      </c>
      <c r="C900" s="70"/>
      <c r="D900" s="71"/>
      <c r="E900" s="72"/>
      <c r="F900" s="73"/>
      <c r="G900" s="70"/>
      <c r="H900" s="74"/>
      <c r="I900" s="75"/>
      <c r="J900" s="75"/>
      <c r="K900" s="36"/>
      <c r="L900" s="82"/>
      <c r="M900" s="82"/>
      <c r="N900" s="77"/>
      <c r="O900" s="84" t="s">
        <v>3348</v>
      </c>
      <c r="P900" s="86">
        <v>42746.665219907409</v>
      </c>
      <c r="Q900" s="84" t="s">
        <v>3565</v>
      </c>
      <c r="R900" s="84"/>
      <c r="S900" s="84"/>
      <c r="T900" s="84"/>
      <c r="U900" s="86">
        <v>42746.665219907409</v>
      </c>
      <c r="V900" s="87" t="s">
        <v>7515</v>
      </c>
      <c r="W900" s="84"/>
      <c r="X900" s="84"/>
      <c r="Y900" s="90" t="s">
        <v>10540</v>
      </c>
      <c r="Z900" s="84"/>
      <c r="AA900" s="84" t="b">
        <v>0</v>
      </c>
      <c r="AB900" s="84">
        <v>0</v>
      </c>
      <c r="AC900" s="90" t="s">
        <v>13180</v>
      </c>
      <c r="AD900" s="84" t="b">
        <v>0</v>
      </c>
      <c r="AE900" s="84" t="s">
        <v>13611</v>
      </c>
      <c r="AF900" s="84"/>
      <c r="AG900" s="90" t="s">
        <v>13180</v>
      </c>
      <c r="AH900" s="84" t="b">
        <v>0</v>
      </c>
      <c r="AI900" s="84">
        <v>24</v>
      </c>
      <c r="AJ900" s="90" t="s">
        <v>12602</v>
      </c>
      <c r="AK900" s="84" t="s">
        <v>13711</v>
      </c>
      <c r="AL900" s="84" t="b">
        <v>0</v>
      </c>
      <c r="AM900" s="90" t="s">
        <v>12602</v>
      </c>
      <c r="AN900" s="84">
        <v>0</v>
      </c>
      <c r="AO900" s="84">
        <v>0</v>
      </c>
      <c r="AP900" s="84"/>
      <c r="AQ900" s="84"/>
      <c r="AR900" s="84"/>
      <c r="AS900" s="84"/>
      <c r="AT900" s="84"/>
      <c r="AU900" s="84"/>
      <c r="AV900" s="84"/>
      <c r="AW900" s="84"/>
    </row>
    <row r="901" spans="1:49" x14ac:dyDescent="0.25">
      <c r="A901" s="69" t="s">
        <v>937</v>
      </c>
      <c r="B901" s="69" t="s">
        <v>2795</v>
      </c>
      <c r="C901" s="70"/>
      <c r="D901" s="71"/>
      <c r="E901" s="72"/>
      <c r="F901" s="73"/>
      <c r="G901" s="70"/>
      <c r="H901" s="74"/>
      <c r="I901" s="75"/>
      <c r="J901" s="75"/>
      <c r="K901" s="36"/>
      <c r="L901" s="82"/>
      <c r="M901" s="82"/>
      <c r="N901" s="77"/>
      <c r="O901" s="84" t="s">
        <v>3348</v>
      </c>
      <c r="P901" s="86">
        <v>42746.665868055556</v>
      </c>
      <c r="Q901" s="84" t="s">
        <v>3565</v>
      </c>
      <c r="R901" s="84"/>
      <c r="S901" s="84"/>
      <c r="T901" s="84"/>
      <c r="U901" s="86">
        <v>42746.665868055556</v>
      </c>
      <c r="V901" s="87" t="s">
        <v>7516</v>
      </c>
      <c r="W901" s="84"/>
      <c r="X901" s="84"/>
      <c r="Y901" s="90" t="s">
        <v>10541</v>
      </c>
      <c r="Z901" s="84"/>
      <c r="AA901" s="84" t="b">
        <v>0</v>
      </c>
      <c r="AB901" s="84">
        <v>0</v>
      </c>
      <c r="AC901" s="90" t="s">
        <v>13180</v>
      </c>
      <c r="AD901" s="84" t="b">
        <v>0</v>
      </c>
      <c r="AE901" s="84" t="s">
        <v>13611</v>
      </c>
      <c r="AF901" s="84"/>
      <c r="AG901" s="90" t="s">
        <v>13180</v>
      </c>
      <c r="AH901" s="84" t="b">
        <v>0</v>
      </c>
      <c r="AI901" s="84">
        <v>24</v>
      </c>
      <c r="AJ901" s="90" t="s">
        <v>12602</v>
      </c>
      <c r="AK901" s="84" t="s">
        <v>13707</v>
      </c>
      <c r="AL901" s="84" t="b">
        <v>0</v>
      </c>
      <c r="AM901" s="90" t="s">
        <v>12602</v>
      </c>
      <c r="AN901" s="84">
        <v>0</v>
      </c>
      <c r="AO901" s="84">
        <v>0</v>
      </c>
      <c r="AP901" s="84"/>
      <c r="AQ901" s="84"/>
      <c r="AR901" s="84"/>
      <c r="AS901" s="84"/>
      <c r="AT901" s="84"/>
      <c r="AU901" s="84"/>
      <c r="AV901" s="84"/>
      <c r="AW901" s="84"/>
    </row>
    <row r="902" spans="1:49" x14ac:dyDescent="0.25">
      <c r="A902" s="69" t="s">
        <v>938</v>
      </c>
      <c r="B902" s="69" t="s">
        <v>967</v>
      </c>
      <c r="C902" s="70"/>
      <c r="D902" s="71"/>
      <c r="E902" s="72"/>
      <c r="F902" s="73"/>
      <c r="G902" s="70"/>
      <c r="H902" s="74"/>
      <c r="I902" s="75"/>
      <c r="J902" s="75"/>
      <c r="K902" s="36"/>
      <c r="L902" s="82"/>
      <c r="M902" s="82"/>
      <c r="N902" s="77"/>
      <c r="O902" s="84" t="s">
        <v>3348</v>
      </c>
      <c r="P902" s="86">
        <v>42746.666597222225</v>
      </c>
      <c r="Q902" s="84" t="s">
        <v>3836</v>
      </c>
      <c r="R902" s="84"/>
      <c r="S902" s="84"/>
      <c r="T902" s="84"/>
      <c r="U902" s="86">
        <v>42746.666597222225</v>
      </c>
      <c r="V902" s="87" t="s">
        <v>7517</v>
      </c>
      <c r="W902" s="84"/>
      <c r="X902" s="84"/>
      <c r="Y902" s="90" t="s">
        <v>10542</v>
      </c>
      <c r="Z902" s="84"/>
      <c r="AA902" s="84" t="b">
        <v>0</v>
      </c>
      <c r="AB902" s="84">
        <v>0</v>
      </c>
      <c r="AC902" s="90" t="s">
        <v>13180</v>
      </c>
      <c r="AD902" s="84" t="b">
        <v>1</v>
      </c>
      <c r="AE902" s="84" t="s">
        <v>13611</v>
      </c>
      <c r="AF902" s="84"/>
      <c r="AG902" s="90" t="s">
        <v>13633</v>
      </c>
      <c r="AH902" s="84" t="b">
        <v>0</v>
      </c>
      <c r="AI902" s="84">
        <v>12</v>
      </c>
      <c r="AJ902" s="90" t="s">
        <v>10571</v>
      </c>
      <c r="AK902" s="84" t="s">
        <v>13706</v>
      </c>
      <c r="AL902" s="84" t="b">
        <v>0</v>
      </c>
      <c r="AM902" s="90" t="s">
        <v>10571</v>
      </c>
      <c r="AN902" s="84">
        <v>0</v>
      </c>
      <c r="AO902" s="84">
        <v>0</v>
      </c>
      <c r="AP902" s="84"/>
      <c r="AQ902" s="84"/>
      <c r="AR902" s="84"/>
      <c r="AS902" s="84"/>
      <c r="AT902" s="84"/>
      <c r="AU902" s="84"/>
      <c r="AV902" s="84"/>
      <c r="AW902" s="84"/>
    </row>
    <row r="903" spans="1:49" x14ac:dyDescent="0.25">
      <c r="A903" s="69" t="s">
        <v>939</v>
      </c>
      <c r="B903" s="69" t="s">
        <v>967</v>
      </c>
      <c r="C903" s="70"/>
      <c r="D903" s="71"/>
      <c r="E903" s="72"/>
      <c r="F903" s="73"/>
      <c r="G903" s="70"/>
      <c r="H903" s="74"/>
      <c r="I903" s="75"/>
      <c r="J903" s="75"/>
      <c r="K903" s="36"/>
      <c r="L903" s="82"/>
      <c r="M903" s="82"/>
      <c r="N903" s="77"/>
      <c r="O903" s="84" t="s">
        <v>3348</v>
      </c>
      <c r="P903" s="86">
        <v>42746.667037037034</v>
      </c>
      <c r="Q903" s="84" t="s">
        <v>3836</v>
      </c>
      <c r="R903" s="84"/>
      <c r="S903" s="84"/>
      <c r="T903" s="84"/>
      <c r="U903" s="86">
        <v>42746.667037037034</v>
      </c>
      <c r="V903" s="87" t="s">
        <v>7518</v>
      </c>
      <c r="W903" s="84"/>
      <c r="X903" s="84"/>
      <c r="Y903" s="90" t="s">
        <v>10543</v>
      </c>
      <c r="Z903" s="84"/>
      <c r="AA903" s="84" t="b">
        <v>0</v>
      </c>
      <c r="AB903" s="84">
        <v>0</v>
      </c>
      <c r="AC903" s="90" t="s">
        <v>13180</v>
      </c>
      <c r="AD903" s="84" t="b">
        <v>1</v>
      </c>
      <c r="AE903" s="84" t="s">
        <v>13611</v>
      </c>
      <c r="AF903" s="84"/>
      <c r="AG903" s="90" t="s">
        <v>13633</v>
      </c>
      <c r="AH903" s="84" t="b">
        <v>0</v>
      </c>
      <c r="AI903" s="84">
        <v>12</v>
      </c>
      <c r="AJ903" s="90" t="s">
        <v>10571</v>
      </c>
      <c r="AK903" s="84" t="s">
        <v>13706</v>
      </c>
      <c r="AL903" s="84" t="b">
        <v>0</v>
      </c>
      <c r="AM903" s="90" t="s">
        <v>10571</v>
      </c>
      <c r="AN903" s="84">
        <v>0</v>
      </c>
      <c r="AO903" s="84">
        <v>0</v>
      </c>
      <c r="AP903" s="84"/>
      <c r="AQ903" s="84"/>
      <c r="AR903" s="84"/>
      <c r="AS903" s="84"/>
      <c r="AT903" s="84"/>
      <c r="AU903" s="84"/>
      <c r="AV903" s="84"/>
      <c r="AW903" s="84"/>
    </row>
    <row r="904" spans="1:49" x14ac:dyDescent="0.25">
      <c r="A904" s="69" t="s">
        <v>940</v>
      </c>
      <c r="B904" s="69" t="s">
        <v>967</v>
      </c>
      <c r="C904" s="70"/>
      <c r="D904" s="71"/>
      <c r="E904" s="72"/>
      <c r="F904" s="73"/>
      <c r="G904" s="70"/>
      <c r="H904" s="74"/>
      <c r="I904" s="75"/>
      <c r="J904" s="75"/>
      <c r="K904" s="36"/>
      <c r="L904" s="82"/>
      <c r="M904" s="82"/>
      <c r="N904" s="77"/>
      <c r="O904" s="84" t="s">
        <v>3348</v>
      </c>
      <c r="P904" s="86">
        <v>42746.668252314812</v>
      </c>
      <c r="Q904" s="84" t="s">
        <v>3836</v>
      </c>
      <c r="R904" s="84"/>
      <c r="S904" s="84"/>
      <c r="T904" s="84"/>
      <c r="U904" s="86">
        <v>42746.668252314812</v>
      </c>
      <c r="V904" s="87" t="s">
        <v>7519</v>
      </c>
      <c r="W904" s="84"/>
      <c r="X904" s="84"/>
      <c r="Y904" s="90" t="s">
        <v>10544</v>
      </c>
      <c r="Z904" s="84"/>
      <c r="AA904" s="84" t="b">
        <v>0</v>
      </c>
      <c r="AB904" s="84">
        <v>0</v>
      </c>
      <c r="AC904" s="90" t="s">
        <v>13180</v>
      </c>
      <c r="AD904" s="84" t="b">
        <v>1</v>
      </c>
      <c r="AE904" s="84" t="s">
        <v>13611</v>
      </c>
      <c r="AF904" s="84"/>
      <c r="AG904" s="90" t="s">
        <v>13633</v>
      </c>
      <c r="AH904" s="84" t="b">
        <v>0</v>
      </c>
      <c r="AI904" s="84">
        <v>12</v>
      </c>
      <c r="AJ904" s="90" t="s">
        <v>10571</v>
      </c>
      <c r="AK904" s="84" t="s">
        <v>13711</v>
      </c>
      <c r="AL904" s="84" t="b">
        <v>0</v>
      </c>
      <c r="AM904" s="90" t="s">
        <v>10571</v>
      </c>
      <c r="AN904" s="84">
        <v>0</v>
      </c>
      <c r="AO904" s="84">
        <v>0</v>
      </c>
      <c r="AP904" s="84"/>
      <c r="AQ904" s="84"/>
      <c r="AR904" s="84"/>
      <c r="AS904" s="84"/>
      <c r="AT904" s="84"/>
      <c r="AU904" s="84"/>
      <c r="AV904" s="84"/>
      <c r="AW904" s="84"/>
    </row>
    <row r="905" spans="1:49" x14ac:dyDescent="0.25">
      <c r="A905" s="69" t="s">
        <v>941</v>
      </c>
      <c r="B905" s="69" t="s">
        <v>2795</v>
      </c>
      <c r="C905" s="70"/>
      <c r="D905" s="71"/>
      <c r="E905" s="72"/>
      <c r="F905" s="73"/>
      <c r="G905" s="70"/>
      <c r="H905" s="74"/>
      <c r="I905" s="75"/>
      <c r="J905" s="75"/>
      <c r="K905" s="36"/>
      <c r="L905" s="82"/>
      <c r="M905" s="82"/>
      <c r="N905" s="77"/>
      <c r="O905" s="84" t="s">
        <v>3348</v>
      </c>
      <c r="P905" s="86">
        <v>42746.668981481482</v>
      </c>
      <c r="Q905" s="84" t="s">
        <v>3565</v>
      </c>
      <c r="R905" s="84"/>
      <c r="S905" s="84"/>
      <c r="T905" s="84"/>
      <c r="U905" s="86">
        <v>42746.668981481482</v>
      </c>
      <c r="V905" s="87" t="s">
        <v>7520</v>
      </c>
      <c r="W905" s="84"/>
      <c r="X905" s="84"/>
      <c r="Y905" s="90" t="s">
        <v>10545</v>
      </c>
      <c r="Z905" s="84"/>
      <c r="AA905" s="84" t="b">
        <v>0</v>
      </c>
      <c r="AB905" s="84">
        <v>0</v>
      </c>
      <c r="AC905" s="90" t="s">
        <v>13180</v>
      </c>
      <c r="AD905" s="84" t="b">
        <v>0</v>
      </c>
      <c r="AE905" s="84" t="s">
        <v>13611</v>
      </c>
      <c r="AF905" s="84"/>
      <c r="AG905" s="90" t="s">
        <v>13180</v>
      </c>
      <c r="AH905" s="84" t="b">
        <v>0</v>
      </c>
      <c r="AI905" s="84">
        <v>24</v>
      </c>
      <c r="AJ905" s="90" t="s">
        <v>12602</v>
      </c>
      <c r="AK905" s="84" t="s">
        <v>13707</v>
      </c>
      <c r="AL905" s="84" t="b">
        <v>0</v>
      </c>
      <c r="AM905" s="90" t="s">
        <v>12602</v>
      </c>
      <c r="AN905" s="84">
        <v>0</v>
      </c>
      <c r="AO905" s="84">
        <v>0</v>
      </c>
      <c r="AP905" s="84"/>
      <c r="AQ905" s="84"/>
      <c r="AR905" s="84"/>
      <c r="AS905" s="84"/>
      <c r="AT905" s="84"/>
      <c r="AU905" s="84"/>
      <c r="AV905" s="84"/>
      <c r="AW905" s="84"/>
    </row>
    <row r="906" spans="1:49" x14ac:dyDescent="0.25">
      <c r="A906" s="69" t="s">
        <v>942</v>
      </c>
      <c r="B906" s="69" t="s">
        <v>2993</v>
      </c>
      <c r="C906" s="70"/>
      <c r="D906" s="71"/>
      <c r="E906" s="72"/>
      <c r="F906" s="73"/>
      <c r="G906" s="70"/>
      <c r="H906" s="74"/>
      <c r="I906" s="75"/>
      <c r="J906" s="75"/>
      <c r="K906" s="36"/>
      <c r="L906" s="82"/>
      <c r="M906" s="82"/>
      <c r="N906" s="77"/>
      <c r="O906" s="84" t="s">
        <v>3349</v>
      </c>
      <c r="P906" s="86">
        <v>42746.672002314815</v>
      </c>
      <c r="Q906" s="84" t="s">
        <v>3837</v>
      </c>
      <c r="R906" s="84"/>
      <c r="S906" s="84"/>
      <c r="T906" s="84"/>
      <c r="U906" s="86">
        <v>42746.672002314815</v>
      </c>
      <c r="V906" s="87" t="s">
        <v>7521</v>
      </c>
      <c r="W906" s="84"/>
      <c r="X906" s="84"/>
      <c r="Y906" s="90" t="s">
        <v>10546</v>
      </c>
      <c r="Z906" s="90" t="s">
        <v>12908</v>
      </c>
      <c r="AA906" s="84" t="b">
        <v>0</v>
      </c>
      <c r="AB906" s="84">
        <v>1</v>
      </c>
      <c r="AC906" s="90" t="s">
        <v>13304</v>
      </c>
      <c r="AD906" s="84" t="b">
        <v>0</v>
      </c>
      <c r="AE906" s="84" t="s">
        <v>13611</v>
      </c>
      <c r="AF906" s="84"/>
      <c r="AG906" s="90" t="s">
        <v>13180</v>
      </c>
      <c r="AH906" s="84" t="b">
        <v>0</v>
      </c>
      <c r="AI906" s="84">
        <v>0</v>
      </c>
      <c r="AJ906" s="90" t="s">
        <v>13180</v>
      </c>
      <c r="AK906" s="84" t="s">
        <v>13707</v>
      </c>
      <c r="AL906" s="84" t="b">
        <v>0</v>
      </c>
      <c r="AM906" s="90" t="s">
        <v>12908</v>
      </c>
      <c r="AN906" s="84">
        <v>0</v>
      </c>
      <c r="AO906" s="84">
        <v>0</v>
      </c>
      <c r="AP906" s="84"/>
      <c r="AQ906" s="84"/>
      <c r="AR906" s="84"/>
      <c r="AS906" s="84"/>
      <c r="AT906" s="84"/>
      <c r="AU906" s="84"/>
      <c r="AV906" s="84"/>
      <c r="AW906" s="84"/>
    </row>
    <row r="907" spans="1:49" x14ac:dyDescent="0.25">
      <c r="A907" s="69" t="s">
        <v>943</v>
      </c>
      <c r="B907" s="69" t="s">
        <v>967</v>
      </c>
      <c r="C907" s="70"/>
      <c r="D907" s="71"/>
      <c r="E907" s="72"/>
      <c r="F907" s="73"/>
      <c r="G907" s="70"/>
      <c r="H907" s="74"/>
      <c r="I907" s="75"/>
      <c r="J907" s="75"/>
      <c r="K907" s="36"/>
      <c r="L907" s="82"/>
      <c r="M907" s="82"/>
      <c r="N907" s="77"/>
      <c r="O907" s="84" t="s">
        <v>3348</v>
      </c>
      <c r="P907" s="86">
        <v>42746.673391203702</v>
      </c>
      <c r="Q907" s="84" t="s">
        <v>3836</v>
      </c>
      <c r="R907" s="84"/>
      <c r="S907" s="84"/>
      <c r="T907" s="84"/>
      <c r="U907" s="86">
        <v>42746.673391203702</v>
      </c>
      <c r="V907" s="87" t="s">
        <v>7522</v>
      </c>
      <c r="W907" s="84"/>
      <c r="X907" s="84"/>
      <c r="Y907" s="90" t="s">
        <v>10547</v>
      </c>
      <c r="Z907" s="84"/>
      <c r="AA907" s="84" t="b">
        <v>0</v>
      </c>
      <c r="AB907" s="84">
        <v>0</v>
      </c>
      <c r="AC907" s="90" t="s">
        <v>13180</v>
      </c>
      <c r="AD907" s="84" t="b">
        <v>1</v>
      </c>
      <c r="AE907" s="84" t="s">
        <v>13611</v>
      </c>
      <c r="AF907" s="84"/>
      <c r="AG907" s="90" t="s">
        <v>13633</v>
      </c>
      <c r="AH907" s="84" t="b">
        <v>0</v>
      </c>
      <c r="AI907" s="84">
        <v>12</v>
      </c>
      <c r="AJ907" s="90" t="s">
        <v>10571</v>
      </c>
      <c r="AK907" s="84" t="s">
        <v>13707</v>
      </c>
      <c r="AL907" s="84" t="b">
        <v>0</v>
      </c>
      <c r="AM907" s="90" t="s">
        <v>10571</v>
      </c>
      <c r="AN907" s="84">
        <v>0</v>
      </c>
      <c r="AO907" s="84">
        <v>0</v>
      </c>
      <c r="AP907" s="84"/>
      <c r="AQ907" s="84"/>
      <c r="AR907" s="84"/>
      <c r="AS907" s="84"/>
      <c r="AT907" s="84"/>
      <c r="AU907" s="84"/>
      <c r="AV907" s="84"/>
      <c r="AW907" s="84"/>
    </row>
    <row r="908" spans="1:49" x14ac:dyDescent="0.25">
      <c r="A908" s="69" t="s">
        <v>944</v>
      </c>
      <c r="B908" s="69" t="s">
        <v>967</v>
      </c>
      <c r="C908" s="70"/>
      <c r="D908" s="71"/>
      <c r="E908" s="72"/>
      <c r="F908" s="73"/>
      <c r="G908" s="70"/>
      <c r="H908" s="74"/>
      <c r="I908" s="75"/>
      <c r="J908" s="75"/>
      <c r="K908" s="36"/>
      <c r="L908" s="82"/>
      <c r="M908" s="82"/>
      <c r="N908" s="77"/>
      <c r="O908" s="84" t="s">
        <v>3348</v>
      </c>
      <c r="P908" s="86">
        <v>42746.677916666667</v>
      </c>
      <c r="Q908" s="84" t="s">
        <v>3836</v>
      </c>
      <c r="R908" s="84"/>
      <c r="S908" s="84"/>
      <c r="T908" s="84"/>
      <c r="U908" s="86">
        <v>42746.677916666667</v>
      </c>
      <c r="V908" s="87" t="s">
        <v>7523</v>
      </c>
      <c r="W908" s="84"/>
      <c r="X908" s="84"/>
      <c r="Y908" s="90" t="s">
        <v>10548</v>
      </c>
      <c r="Z908" s="84"/>
      <c r="AA908" s="84" t="b">
        <v>0</v>
      </c>
      <c r="AB908" s="84">
        <v>0</v>
      </c>
      <c r="AC908" s="90" t="s">
        <v>13180</v>
      </c>
      <c r="AD908" s="84" t="b">
        <v>1</v>
      </c>
      <c r="AE908" s="84" t="s">
        <v>13611</v>
      </c>
      <c r="AF908" s="84"/>
      <c r="AG908" s="90" t="s">
        <v>13633</v>
      </c>
      <c r="AH908" s="84" t="b">
        <v>0</v>
      </c>
      <c r="AI908" s="84">
        <v>12</v>
      </c>
      <c r="AJ908" s="90" t="s">
        <v>10571</v>
      </c>
      <c r="AK908" s="84" t="s">
        <v>13707</v>
      </c>
      <c r="AL908" s="84" t="b">
        <v>0</v>
      </c>
      <c r="AM908" s="90" t="s">
        <v>10571</v>
      </c>
      <c r="AN908" s="84">
        <v>0</v>
      </c>
      <c r="AO908" s="84">
        <v>0</v>
      </c>
      <c r="AP908" s="84"/>
      <c r="AQ908" s="84"/>
      <c r="AR908" s="84"/>
      <c r="AS908" s="84"/>
      <c r="AT908" s="84"/>
      <c r="AU908" s="84"/>
      <c r="AV908" s="84"/>
      <c r="AW908" s="84"/>
    </row>
    <row r="909" spans="1:49" x14ac:dyDescent="0.25">
      <c r="A909" s="69" t="s">
        <v>945</v>
      </c>
      <c r="B909" s="69" t="s">
        <v>2994</v>
      </c>
      <c r="C909" s="70"/>
      <c r="D909" s="71"/>
      <c r="E909" s="72"/>
      <c r="F909" s="73"/>
      <c r="G909" s="70"/>
      <c r="H909" s="74"/>
      <c r="I909" s="75"/>
      <c r="J909" s="75"/>
      <c r="K909" s="36"/>
      <c r="L909" s="82"/>
      <c r="M909" s="82"/>
      <c r="N909" s="77"/>
      <c r="O909" s="84" t="s">
        <v>3349</v>
      </c>
      <c r="P909" s="86">
        <v>42746.679062499999</v>
      </c>
      <c r="Q909" s="84" t="s">
        <v>3838</v>
      </c>
      <c r="R909" s="84"/>
      <c r="S909" s="84"/>
      <c r="T909" s="84"/>
      <c r="U909" s="86">
        <v>42746.679062499999</v>
      </c>
      <c r="V909" s="87" t="s">
        <v>7524</v>
      </c>
      <c r="W909" s="84"/>
      <c r="X909" s="84"/>
      <c r="Y909" s="90" t="s">
        <v>10549</v>
      </c>
      <c r="Z909" s="90" t="s">
        <v>12909</v>
      </c>
      <c r="AA909" s="84" t="b">
        <v>0</v>
      </c>
      <c r="AB909" s="84">
        <v>1</v>
      </c>
      <c r="AC909" s="90" t="s">
        <v>13305</v>
      </c>
      <c r="AD909" s="84" t="b">
        <v>0</v>
      </c>
      <c r="AE909" s="84" t="s">
        <v>13611</v>
      </c>
      <c r="AF909" s="84"/>
      <c r="AG909" s="90" t="s">
        <v>13180</v>
      </c>
      <c r="AH909" s="84" t="b">
        <v>0</v>
      </c>
      <c r="AI909" s="84">
        <v>0</v>
      </c>
      <c r="AJ909" s="90" t="s">
        <v>13180</v>
      </c>
      <c r="AK909" s="84" t="s">
        <v>13706</v>
      </c>
      <c r="AL909" s="84" t="b">
        <v>0</v>
      </c>
      <c r="AM909" s="90" t="s">
        <v>12909</v>
      </c>
      <c r="AN909" s="84">
        <v>0</v>
      </c>
      <c r="AO909" s="84">
        <v>0</v>
      </c>
      <c r="AP909" s="84"/>
      <c r="AQ909" s="84"/>
      <c r="AR909" s="84"/>
      <c r="AS909" s="84"/>
      <c r="AT909" s="84"/>
      <c r="AU909" s="84"/>
      <c r="AV909" s="84"/>
      <c r="AW909" s="84"/>
    </row>
    <row r="910" spans="1:49" x14ac:dyDescent="0.25">
      <c r="A910" s="69" t="s">
        <v>946</v>
      </c>
      <c r="B910" s="69" t="s">
        <v>967</v>
      </c>
      <c r="C910" s="70"/>
      <c r="D910" s="71"/>
      <c r="E910" s="72"/>
      <c r="F910" s="73"/>
      <c r="G910" s="70"/>
      <c r="H910" s="74"/>
      <c r="I910" s="75"/>
      <c r="J910" s="75"/>
      <c r="K910" s="36"/>
      <c r="L910" s="82"/>
      <c r="M910" s="82"/>
      <c r="N910" s="77"/>
      <c r="O910" s="84" t="s">
        <v>3348</v>
      </c>
      <c r="P910" s="86">
        <v>42746.687314814815</v>
      </c>
      <c r="Q910" s="84" t="s">
        <v>3836</v>
      </c>
      <c r="R910" s="84"/>
      <c r="S910" s="84"/>
      <c r="T910" s="84"/>
      <c r="U910" s="86">
        <v>42746.687314814815</v>
      </c>
      <c r="V910" s="87" t="s">
        <v>7525</v>
      </c>
      <c r="W910" s="84"/>
      <c r="X910" s="84"/>
      <c r="Y910" s="90" t="s">
        <v>10550</v>
      </c>
      <c r="Z910" s="84"/>
      <c r="AA910" s="84" t="b">
        <v>0</v>
      </c>
      <c r="AB910" s="84">
        <v>0</v>
      </c>
      <c r="AC910" s="90" t="s">
        <v>13180</v>
      </c>
      <c r="AD910" s="84" t="b">
        <v>1</v>
      </c>
      <c r="AE910" s="84" t="s">
        <v>13611</v>
      </c>
      <c r="AF910" s="84"/>
      <c r="AG910" s="90" t="s">
        <v>13633</v>
      </c>
      <c r="AH910" s="84" t="b">
        <v>0</v>
      </c>
      <c r="AI910" s="84">
        <v>12</v>
      </c>
      <c r="AJ910" s="90" t="s">
        <v>10571</v>
      </c>
      <c r="AK910" s="84" t="s">
        <v>13710</v>
      </c>
      <c r="AL910" s="84" t="b">
        <v>0</v>
      </c>
      <c r="AM910" s="90" t="s">
        <v>10571</v>
      </c>
      <c r="AN910" s="84">
        <v>0</v>
      </c>
      <c r="AO910" s="84">
        <v>0</v>
      </c>
      <c r="AP910" s="84"/>
      <c r="AQ910" s="84"/>
      <c r="AR910" s="84"/>
      <c r="AS910" s="84"/>
      <c r="AT910" s="84"/>
      <c r="AU910" s="84"/>
      <c r="AV910" s="84"/>
      <c r="AW910" s="84"/>
    </row>
    <row r="911" spans="1:49" x14ac:dyDescent="0.25">
      <c r="A911" s="69" t="s">
        <v>947</v>
      </c>
      <c r="B911" s="69" t="s">
        <v>2995</v>
      </c>
      <c r="C911" s="70"/>
      <c r="D911" s="71"/>
      <c r="E911" s="72"/>
      <c r="F911" s="73"/>
      <c r="G911" s="70"/>
      <c r="H911" s="74"/>
      <c r="I911" s="75"/>
      <c r="J911" s="75"/>
      <c r="K911" s="36"/>
      <c r="L911" s="82"/>
      <c r="M911" s="82"/>
      <c r="N911" s="77"/>
      <c r="O911" s="84" t="s">
        <v>3349</v>
      </c>
      <c r="P911" s="86">
        <v>42746.693449074075</v>
      </c>
      <c r="Q911" s="84" t="s">
        <v>3839</v>
      </c>
      <c r="R911" s="84"/>
      <c r="S911" s="84"/>
      <c r="T911" s="84"/>
      <c r="U911" s="86">
        <v>42746.693449074075</v>
      </c>
      <c r="V911" s="87" t="s">
        <v>7526</v>
      </c>
      <c r="W911" s="84"/>
      <c r="X911" s="84"/>
      <c r="Y911" s="90" t="s">
        <v>10551</v>
      </c>
      <c r="Z911" s="90" t="s">
        <v>12910</v>
      </c>
      <c r="AA911" s="84" t="b">
        <v>0</v>
      </c>
      <c r="AB911" s="84">
        <v>1</v>
      </c>
      <c r="AC911" s="90" t="s">
        <v>13306</v>
      </c>
      <c r="AD911" s="84" t="b">
        <v>0</v>
      </c>
      <c r="AE911" s="84" t="s">
        <v>13611</v>
      </c>
      <c r="AF911" s="84"/>
      <c r="AG911" s="90" t="s">
        <v>13180</v>
      </c>
      <c r="AH911" s="84" t="b">
        <v>0</v>
      </c>
      <c r="AI911" s="84">
        <v>0</v>
      </c>
      <c r="AJ911" s="90" t="s">
        <v>13180</v>
      </c>
      <c r="AK911" s="84" t="s">
        <v>13706</v>
      </c>
      <c r="AL911" s="84" t="b">
        <v>0</v>
      </c>
      <c r="AM911" s="90" t="s">
        <v>12910</v>
      </c>
      <c r="AN911" s="84">
        <v>0</v>
      </c>
      <c r="AO911" s="84">
        <v>0</v>
      </c>
      <c r="AP911" s="84"/>
      <c r="AQ911" s="84"/>
      <c r="AR911" s="84"/>
      <c r="AS911" s="84"/>
      <c r="AT911" s="84"/>
      <c r="AU911" s="84"/>
      <c r="AV911" s="84"/>
      <c r="AW911" s="84"/>
    </row>
    <row r="912" spans="1:49" x14ac:dyDescent="0.25">
      <c r="A912" s="69" t="s">
        <v>948</v>
      </c>
      <c r="B912" s="69" t="s">
        <v>967</v>
      </c>
      <c r="C912" s="70"/>
      <c r="D912" s="71"/>
      <c r="E912" s="72"/>
      <c r="F912" s="73"/>
      <c r="G912" s="70"/>
      <c r="H912" s="74"/>
      <c r="I912" s="75"/>
      <c r="J912" s="75"/>
      <c r="K912" s="36"/>
      <c r="L912" s="82"/>
      <c r="M912" s="82"/>
      <c r="N912" s="77"/>
      <c r="O912" s="84" t="s">
        <v>3348</v>
      </c>
      <c r="P912" s="86">
        <v>42746.696643518517</v>
      </c>
      <c r="Q912" s="84" t="s">
        <v>3836</v>
      </c>
      <c r="R912" s="84"/>
      <c r="S912" s="84"/>
      <c r="T912" s="84"/>
      <c r="U912" s="86">
        <v>42746.696643518517</v>
      </c>
      <c r="V912" s="87" t="s">
        <v>7527</v>
      </c>
      <c r="W912" s="84"/>
      <c r="X912" s="84"/>
      <c r="Y912" s="90" t="s">
        <v>10552</v>
      </c>
      <c r="Z912" s="84"/>
      <c r="AA912" s="84" t="b">
        <v>0</v>
      </c>
      <c r="AB912" s="84">
        <v>0</v>
      </c>
      <c r="AC912" s="90" t="s">
        <v>13180</v>
      </c>
      <c r="AD912" s="84" t="b">
        <v>1</v>
      </c>
      <c r="AE912" s="84" t="s">
        <v>13611</v>
      </c>
      <c r="AF912" s="84"/>
      <c r="AG912" s="90" t="s">
        <v>13633</v>
      </c>
      <c r="AH912" s="84" t="b">
        <v>0</v>
      </c>
      <c r="AI912" s="84">
        <v>12</v>
      </c>
      <c r="AJ912" s="90" t="s">
        <v>10571</v>
      </c>
      <c r="AK912" s="84" t="s">
        <v>13711</v>
      </c>
      <c r="AL912" s="84" t="b">
        <v>0</v>
      </c>
      <c r="AM912" s="90" t="s">
        <v>10571</v>
      </c>
      <c r="AN912" s="84">
        <v>0</v>
      </c>
      <c r="AO912" s="84">
        <v>0</v>
      </c>
      <c r="AP912" s="84"/>
      <c r="AQ912" s="84"/>
      <c r="AR912" s="84"/>
      <c r="AS912" s="84"/>
      <c r="AT912" s="84"/>
      <c r="AU912" s="84"/>
      <c r="AV912" s="84"/>
      <c r="AW912" s="84"/>
    </row>
    <row r="913" spans="1:49" x14ac:dyDescent="0.25">
      <c r="A913" s="69" t="s">
        <v>949</v>
      </c>
      <c r="B913" s="69" t="s">
        <v>949</v>
      </c>
      <c r="C913" s="70"/>
      <c r="D913" s="71"/>
      <c r="E913" s="72"/>
      <c r="F913" s="73"/>
      <c r="G913" s="70"/>
      <c r="H913" s="74"/>
      <c r="I913" s="75"/>
      <c r="J913" s="75"/>
      <c r="K913" s="36"/>
      <c r="L913" s="82"/>
      <c r="M913" s="82"/>
      <c r="N913" s="77"/>
      <c r="O913" s="84" t="s">
        <v>179</v>
      </c>
      <c r="P913" s="86">
        <v>42746.702777777777</v>
      </c>
      <c r="Q913" s="84" t="s">
        <v>3840</v>
      </c>
      <c r="R913" s="84"/>
      <c r="S913" s="84"/>
      <c r="T913" s="84"/>
      <c r="U913" s="86">
        <v>42746.702777777777</v>
      </c>
      <c r="V913" s="87" t="s">
        <v>7528</v>
      </c>
      <c r="W913" s="84"/>
      <c r="X913" s="84"/>
      <c r="Y913" s="90" t="s">
        <v>10553</v>
      </c>
      <c r="Z913" s="84"/>
      <c r="AA913" s="84" t="b">
        <v>0</v>
      </c>
      <c r="AB913" s="84">
        <v>0</v>
      </c>
      <c r="AC913" s="90" t="s">
        <v>13180</v>
      </c>
      <c r="AD913" s="84" t="b">
        <v>0</v>
      </c>
      <c r="AE913" s="84" t="s">
        <v>13611</v>
      </c>
      <c r="AF913" s="84"/>
      <c r="AG913" s="90" t="s">
        <v>13180</v>
      </c>
      <c r="AH913" s="84" t="b">
        <v>0</v>
      </c>
      <c r="AI913" s="84">
        <v>0</v>
      </c>
      <c r="AJ913" s="90" t="s">
        <v>13180</v>
      </c>
      <c r="AK913" s="84" t="s">
        <v>13714</v>
      </c>
      <c r="AL913" s="84" t="b">
        <v>0</v>
      </c>
      <c r="AM913" s="90" t="s">
        <v>10553</v>
      </c>
      <c r="AN913" s="84">
        <v>0</v>
      </c>
      <c r="AO913" s="84">
        <v>0</v>
      </c>
      <c r="AP913" s="84"/>
      <c r="AQ913" s="84"/>
      <c r="AR913" s="84"/>
      <c r="AS913" s="84"/>
      <c r="AT913" s="84"/>
      <c r="AU913" s="84"/>
      <c r="AV913" s="84"/>
      <c r="AW913" s="84"/>
    </row>
    <row r="914" spans="1:49" x14ac:dyDescent="0.25">
      <c r="A914" s="69" t="s">
        <v>950</v>
      </c>
      <c r="B914" s="69" t="s">
        <v>967</v>
      </c>
      <c r="C914" s="70"/>
      <c r="D914" s="71"/>
      <c r="E914" s="72"/>
      <c r="F914" s="73"/>
      <c r="G914" s="70"/>
      <c r="H914" s="74"/>
      <c r="I914" s="75"/>
      <c r="J914" s="75"/>
      <c r="K914" s="36"/>
      <c r="L914" s="82"/>
      <c r="M914" s="82"/>
      <c r="N914" s="77"/>
      <c r="O914" s="84" t="s">
        <v>3348</v>
      </c>
      <c r="P914" s="86">
        <v>42746.702777777777</v>
      </c>
      <c r="Q914" s="84" t="s">
        <v>3836</v>
      </c>
      <c r="R914" s="84"/>
      <c r="S914" s="84"/>
      <c r="T914" s="84"/>
      <c r="U914" s="86">
        <v>42746.702777777777</v>
      </c>
      <c r="V914" s="87" t="s">
        <v>7529</v>
      </c>
      <c r="W914" s="84"/>
      <c r="X914" s="84"/>
      <c r="Y914" s="90" t="s">
        <v>10554</v>
      </c>
      <c r="Z914" s="84"/>
      <c r="AA914" s="84" t="b">
        <v>0</v>
      </c>
      <c r="AB914" s="84">
        <v>0</v>
      </c>
      <c r="AC914" s="90" t="s">
        <v>13180</v>
      </c>
      <c r="AD914" s="84" t="b">
        <v>1</v>
      </c>
      <c r="AE914" s="84" t="s">
        <v>13611</v>
      </c>
      <c r="AF914" s="84"/>
      <c r="AG914" s="90" t="s">
        <v>13633</v>
      </c>
      <c r="AH914" s="84" t="b">
        <v>0</v>
      </c>
      <c r="AI914" s="84">
        <v>12</v>
      </c>
      <c r="AJ914" s="90" t="s">
        <v>10571</v>
      </c>
      <c r="AK914" s="84" t="s">
        <v>13706</v>
      </c>
      <c r="AL914" s="84" t="b">
        <v>0</v>
      </c>
      <c r="AM914" s="90" t="s">
        <v>10571</v>
      </c>
      <c r="AN914" s="84">
        <v>0</v>
      </c>
      <c r="AO914" s="84">
        <v>0</v>
      </c>
      <c r="AP914" s="84"/>
      <c r="AQ914" s="84"/>
      <c r="AR914" s="84"/>
      <c r="AS914" s="84"/>
      <c r="AT914" s="84"/>
      <c r="AU914" s="84"/>
      <c r="AV914" s="84"/>
      <c r="AW914" s="84"/>
    </row>
    <row r="915" spans="1:49" x14ac:dyDescent="0.25">
      <c r="A915" s="69" t="s">
        <v>951</v>
      </c>
      <c r="B915" s="69" t="s">
        <v>967</v>
      </c>
      <c r="C915" s="70"/>
      <c r="D915" s="71"/>
      <c r="E915" s="72"/>
      <c r="F915" s="73"/>
      <c r="G915" s="70"/>
      <c r="H915" s="74"/>
      <c r="I915" s="75"/>
      <c r="J915" s="75"/>
      <c r="K915" s="36"/>
      <c r="L915" s="82"/>
      <c r="M915" s="82"/>
      <c r="N915" s="77"/>
      <c r="O915" s="84" t="s">
        <v>3348</v>
      </c>
      <c r="P915" s="86">
        <v>42746.704687500001</v>
      </c>
      <c r="Q915" s="84" t="s">
        <v>3836</v>
      </c>
      <c r="R915" s="84"/>
      <c r="S915" s="84"/>
      <c r="T915" s="84"/>
      <c r="U915" s="86">
        <v>42746.704687500001</v>
      </c>
      <c r="V915" s="87" t="s">
        <v>7530</v>
      </c>
      <c r="W915" s="84"/>
      <c r="X915" s="84"/>
      <c r="Y915" s="90" t="s">
        <v>10555</v>
      </c>
      <c r="Z915" s="84"/>
      <c r="AA915" s="84" t="b">
        <v>0</v>
      </c>
      <c r="AB915" s="84">
        <v>0</v>
      </c>
      <c r="AC915" s="90" t="s">
        <v>13180</v>
      </c>
      <c r="AD915" s="84" t="b">
        <v>1</v>
      </c>
      <c r="AE915" s="84" t="s">
        <v>13611</v>
      </c>
      <c r="AF915" s="84"/>
      <c r="AG915" s="90" t="s">
        <v>13633</v>
      </c>
      <c r="AH915" s="84" t="b">
        <v>0</v>
      </c>
      <c r="AI915" s="84">
        <v>12</v>
      </c>
      <c r="AJ915" s="90" t="s">
        <v>10571</v>
      </c>
      <c r="AK915" s="84" t="s">
        <v>13710</v>
      </c>
      <c r="AL915" s="84" t="b">
        <v>0</v>
      </c>
      <c r="AM915" s="90" t="s">
        <v>10571</v>
      </c>
      <c r="AN915" s="84">
        <v>0</v>
      </c>
      <c r="AO915" s="84">
        <v>0</v>
      </c>
      <c r="AP915" s="84"/>
      <c r="AQ915" s="84"/>
      <c r="AR915" s="84"/>
      <c r="AS915" s="84"/>
      <c r="AT915" s="84"/>
      <c r="AU915" s="84"/>
      <c r="AV915" s="84"/>
      <c r="AW915" s="84"/>
    </row>
    <row r="916" spans="1:49" x14ac:dyDescent="0.25">
      <c r="A916" s="69" t="s">
        <v>952</v>
      </c>
      <c r="B916" s="69" t="s">
        <v>952</v>
      </c>
      <c r="C916" s="70"/>
      <c r="D916" s="71"/>
      <c r="E916" s="72"/>
      <c r="F916" s="73"/>
      <c r="G916" s="70"/>
      <c r="H916" s="74"/>
      <c r="I916" s="75"/>
      <c r="J916" s="75"/>
      <c r="K916" s="36"/>
      <c r="L916" s="82"/>
      <c r="M916" s="82"/>
      <c r="N916" s="77"/>
      <c r="O916" s="84" t="s">
        <v>179</v>
      </c>
      <c r="P916" s="86">
        <v>42746.702685185184</v>
      </c>
      <c r="Q916" s="84" t="s">
        <v>3841</v>
      </c>
      <c r="R916" s="87" t="s">
        <v>5756</v>
      </c>
      <c r="S916" s="84" t="s">
        <v>6333</v>
      </c>
      <c r="T916" s="84" t="s">
        <v>6440</v>
      </c>
      <c r="U916" s="86">
        <v>42746.702685185184</v>
      </c>
      <c r="V916" s="87" t="s">
        <v>7531</v>
      </c>
      <c r="W916" s="84"/>
      <c r="X916" s="84"/>
      <c r="Y916" s="90" t="s">
        <v>10556</v>
      </c>
      <c r="Z916" s="84"/>
      <c r="AA916" s="84" t="b">
        <v>0</v>
      </c>
      <c r="AB916" s="84">
        <v>0</v>
      </c>
      <c r="AC916" s="90" t="s">
        <v>13180</v>
      </c>
      <c r="AD916" s="84" t="b">
        <v>0</v>
      </c>
      <c r="AE916" s="84" t="s">
        <v>13611</v>
      </c>
      <c r="AF916" s="84"/>
      <c r="AG916" s="90" t="s">
        <v>13180</v>
      </c>
      <c r="AH916" s="84" t="b">
        <v>0</v>
      </c>
      <c r="AI916" s="84">
        <v>1</v>
      </c>
      <c r="AJ916" s="90" t="s">
        <v>13180</v>
      </c>
      <c r="AK916" s="84" t="s">
        <v>13706</v>
      </c>
      <c r="AL916" s="84" t="b">
        <v>0</v>
      </c>
      <c r="AM916" s="90" t="s">
        <v>10556</v>
      </c>
      <c r="AN916" s="84">
        <v>0</v>
      </c>
      <c r="AO916" s="84">
        <v>0</v>
      </c>
      <c r="AP916" s="84"/>
      <c r="AQ916" s="84"/>
      <c r="AR916" s="84"/>
      <c r="AS916" s="84"/>
      <c r="AT916" s="84"/>
      <c r="AU916" s="84"/>
      <c r="AV916" s="84"/>
      <c r="AW916" s="84"/>
    </row>
    <row r="917" spans="1:49" x14ac:dyDescent="0.25">
      <c r="A917" s="69" t="s">
        <v>953</v>
      </c>
      <c r="B917" s="69" t="s">
        <v>952</v>
      </c>
      <c r="C917" s="70"/>
      <c r="D917" s="71"/>
      <c r="E917" s="72"/>
      <c r="F917" s="73"/>
      <c r="G917" s="70"/>
      <c r="H917" s="74"/>
      <c r="I917" s="75"/>
      <c r="J917" s="75"/>
      <c r="K917" s="36"/>
      <c r="L917" s="82"/>
      <c r="M917" s="82"/>
      <c r="N917" s="77"/>
      <c r="O917" s="84" t="s">
        <v>3348</v>
      </c>
      <c r="P917" s="86">
        <v>42746.706064814818</v>
      </c>
      <c r="Q917" s="84" t="s">
        <v>3842</v>
      </c>
      <c r="R917" s="84"/>
      <c r="S917" s="84"/>
      <c r="T917" s="84"/>
      <c r="U917" s="86">
        <v>42746.706064814818</v>
      </c>
      <c r="V917" s="87" t="s">
        <v>7532</v>
      </c>
      <c r="W917" s="84"/>
      <c r="X917" s="84"/>
      <c r="Y917" s="90" t="s">
        <v>10557</v>
      </c>
      <c r="Z917" s="84"/>
      <c r="AA917" s="84" t="b">
        <v>0</v>
      </c>
      <c r="AB917" s="84">
        <v>0</v>
      </c>
      <c r="AC917" s="90" t="s">
        <v>13180</v>
      </c>
      <c r="AD917" s="84" t="b">
        <v>0</v>
      </c>
      <c r="AE917" s="84" t="s">
        <v>13611</v>
      </c>
      <c r="AF917" s="84"/>
      <c r="AG917" s="90" t="s">
        <v>13180</v>
      </c>
      <c r="AH917" s="84" t="b">
        <v>0</v>
      </c>
      <c r="AI917" s="84">
        <v>1</v>
      </c>
      <c r="AJ917" s="90" t="s">
        <v>10556</v>
      </c>
      <c r="AK917" s="84" t="s">
        <v>13734</v>
      </c>
      <c r="AL917" s="84" t="b">
        <v>0</v>
      </c>
      <c r="AM917" s="90" t="s">
        <v>10556</v>
      </c>
      <c r="AN917" s="84">
        <v>0</v>
      </c>
      <c r="AO917" s="84">
        <v>0</v>
      </c>
      <c r="AP917" s="84"/>
      <c r="AQ917" s="84"/>
      <c r="AR917" s="84"/>
      <c r="AS917" s="84"/>
      <c r="AT917" s="84"/>
      <c r="AU917" s="84"/>
      <c r="AV917" s="84"/>
      <c r="AW917" s="84"/>
    </row>
    <row r="918" spans="1:49" x14ac:dyDescent="0.25">
      <c r="A918" s="69" t="s">
        <v>954</v>
      </c>
      <c r="B918" s="69" t="s">
        <v>954</v>
      </c>
      <c r="C918" s="70"/>
      <c r="D918" s="71"/>
      <c r="E918" s="72"/>
      <c r="F918" s="73"/>
      <c r="G918" s="70"/>
      <c r="H918" s="74"/>
      <c r="I918" s="75"/>
      <c r="J918" s="75"/>
      <c r="K918" s="36"/>
      <c r="L918" s="82"/>
      <c r="M918" s="82"/>
      <c r="N918" s="77"/>
      <c r="O918" s="84" t="s">
        <v>179</v>
      </c>
      <c r="P918" s="86">
        <v>42746.707094907404</v>
      </c>
      <c r="Q918" s="84" t="s">
        <v>3843</v>
      </c>
      <c r="R918" s="87" t="s">
        <v>5757</v>
      </c>
      <c r="S918" s="84" t="s">
        <v>6334</v>
      </c>
      <c r="T918" s="84"/>
      <c r="U918" s="86">
        <v>42746.707094907404</v>
      </c>
      <c r="V918" s="87" t="s">
        <v>7533</v>
      </c>
      <c r="W918" s="84"/>
      <c r="X918" s="84"/>
      <c r="Y918" s="90" t="s">
        <v>10558</v>
      </c>
      <c r="Z918" s="84"/>
      <c r="AA918" s="84" t="b">
        <v>0</v>
      </c>
      <c r="AB918" s="84">
        <v>1</v>
      </c>
      <c r="AC918" s="90" t="s">
        <v>13180</v>
      </c>
      <c r="AD918" s="84" t="b">
        <v>0</v>
      </c>
      <c r="AE918" s="84" t="s">
        <v>13611</v>
      </c>
      <c r="AF918" s="84"/>
      <c r="AG918" s="90" t="s">
        <v>13180</v>
      </c>
      <c r="AH918" s="84" t="b">
        <v>0</v>
      </c>
      <c r="AI918" s="84">
        <v>0</v>
      </c>
      <c r="AJ918" s="90" t="s">
        <v>13180</v>
      </c>
      <c r="AK918" s="84" t="s">
        <v>13747</v>
      </c>
      <c r="AL918" s="84" t="b">
        <v>0</v>
      </c>
      <c r="AM918" s="90" t="s">
        <v>10558</v>
      </c>
      <c r="AN918" s="84">
        <v>0</v>
      </c>
      <c r="AO918" s="84">
        <v>0</v>
      </c>
      <c r="AP918" s="84"/>
      <c r="AQ918" s="84"/>
      <c r="AR918" s="84"/>
      <c r="AS918" s="84"/>
      <c r="AT918" s="84"/>
      <c r="AU918" s="84"/>
      <c r="AV918" s="84"/>
      <c r="AW918" s="84"/>
    </row>
    <row r="919" spans="1:49" x14ac:dyDescent="0.25">
      <c r="A919" s="69" t="s">
        <v>955</v>
      </c>
      <c r="B919" s="69" t="s">
        <v>955</v>
      </c>
      <c r="C919" s="70"/>
      <c r="D919" s="71"/>
      <c r="E919" s="72"/>
      <c r="F919" s="73"/>
      <c r="G919" s="70"/>
      <c r="H919" s="74"/>
      <c r="I919" s="75"/>
      <c r="J919" s="75"/>
      <c r="K919" s="36"/>
      <c r="L919" s="82"/>
      <c r="M919" s="82"/>
      <c r="N919" s="77"/>
      <c r="O919" s="84" t="s">
        <v>179</v>
      </c>
      <c r="P919" s="86">
        <v>42746.709004629629</v>
      </c>
      <c r="Q919" s="84" t="s">
        <v>3844</v>
      </c>
      <c r="R919" s="84"/>
      <c r="S919" s="84"/>
      <c r="T919" s="84"/>
      <c r="U919" s="86">
        <v>42746.709004629629</v>
      </c>
      <c r="V919" s="87" t="s">
        <v>7534</v>
      </c>
      <c r="W919" s="84"/>
      <c r="X919" s="84"/>
      <c r="Y919" s="90" t="s">
        <v>10559</v>
      </c>
      <c r="Z919" s="84"/>
      <c r="AA919" s="84" t="b">
        <v>0</v>
      </c>
      <c r="AB919" s="84">
        <v>0</v>
      </c>
      <c r="AC919" s="90" t="s">
        <v>13180</v>
      </c>
      <c r="AD919" s="84" t="b">
        <v>0</v>
      </c>
      <c r="AE919" s="84" t="s">
        <v>13611</v>
      </c>
      <c r="AF919" s="84"/>
      <c r="AG919" s="90" t="s">
        <v>13180</v>
      </c>
      <c r="AH919" s="84" t="b">
        <v>0</v>
      </c>
      <c r="AI919" s="84">
        <v>0</v>
      </c>
      <c r="AJ919" s="90" t="s">
        <v>13180</v>
      </c>
      <c r="AK919" s="84" t="s">
        <v>13707</v>
      </c>
      <c r="AL919" s="84" t="b">
        <v>0</v>
      </c>
      <c r="AM919" s="90" t="s">
        <v>10559</v>
      </c>
      <c r="AN919" s="84">
        <v>0</v>
      </c>
      <c r="AO919" s="84">
        <v>0</v>
      </c>
      <c r="AP919" s="84"/>
      <c r="AQ919" s="84"/>
      <c r="AR919" s="84"/>
      <c r="AS919" s="84"/>
      <c r="AT919" s="84"/>
      <c r="AU919" s="84"/>
      <c r="AV919" s="84"/>
      <c r="AW919" s="84"/>
    </row>
    <row r="920" spans="1:49" x14ac:dyDescent="0.25">
      <c r="A920" s="69" t="s">
        <v>956</v>
      </c>
      <c r="B920" s="69" t="s">
        <v>956</v>
      </c>
      <c r="C920" s="70"/>
      <c r="D920" s="71"/>
      <c r="E920" s="72"/>
      <c r="F920" s="73"/>
      <c r="G920" s="70"/>
      <c r="H920" s="74"/>
      <c r="I920" s="75"/>
      <c r="J920" s="75"/>
      <c r="K920" s="36"/>
      <c r="L920" s="82"/>
      <c r="M920" s="82"/>
      <c r="N920" s="77"/>
      <c r="O920" s="84" t="s">
        <v>179</v>
      </c>
      <c r="P920" s="86">
        <v>42746.711898148147</v>
      </c>
      <c r="Q920" s="84" t="s">
        <v>3845</v>
      </c>
      <c r="R920" s="84"/>
      <c r="S920" s="84"/>
      <c r="T920" s="84"/>
      <c r="U920" s="86">
        <v>42746.711898148147</v>
      </c>
      <c r="V920" s="87" t="s">
        <v>7535</v>
      </c>
      <c r="W920" s="84"/>
      <c r="X920" s="84"/>
      <c r="Y920" s="90" t="s">
        <v>10560</v>
      </c>
      <c r="Z920" s="84"/>
      <c r="AA920" s="84" t="b">
        <v>0</v>
      </c>
      <c r="AB920" s="84">
        <v>1</v>
      </c>
      <c r="AC920" s="90" t="s">
        <v>13180</v>
      </c>
      <c r="AD920" s="84" t="b">
        <v>0</v>
      </c>
      <c r="AE920" s="84" t="s">
        <v>13611</v>
      </c>
      <c r="AF920" s="84"/>
      <c r="AG920" s="90" t="s">
        <v>13180</v>
      </c>
      <c r="AH920" s="84" t="b">
        <v>0</v>
      </c>
      <c r="AI920" s="84">
        <v>0</v>
      </c>
      <c r="AJ920" s="90" t="s">
        <v>13180</v>
      </c>
      <c r="AK920" s="84" t="s">
        <v>13707</v>
      </c>
      <c r="AL920" s="84" t="b">
        <v>0</v>
      </c>
      <c r="AM920" s="90" t="s">
        <v>10560</v>
      </c>
      <c r="AN920" s="84">
        <v>0</v>
      </c>
      <c r="AO920" s="84">
        <v>0</v>
      </c>
      <c r="AP920" s="84"/>
      <c r="AQ920" s="84"/>
      <c r="AR920" s="84"/>
      <c r="AS920" s="84"/>
      <c r="AT920" s="84"/>
      <c r="AU920" s="84"/>
      <c r="AV920" s="84"/>
      <c r="AW920" s="84"/>
    </row>
    <row r="921" spans="1:49" x14ac:dyDescent="0.25">
      <c r="A921" s="69" t="s">
        <v>957</v>
      </c>
      <c r="B921" s="69" t="s">
        <v>957</v>
      </c>
      <c r="C921" s="70"/>
      <c r="D921" s="71"/>
      <c r="E921" s="72"/>
      <c r="F921" s="73"/>
      <c r="G921" s="70"/>
      <c r="H921" s="74"/>
      <c r="I921" s="75"/>
      <c r="J921" s="75"/>
      <c r="K921" s="36"/>
      <c r="L921" s="82"/>
      <c r="M921" s="82"/>
      <c r="N921" s="77"/>
      <c r="O921" s="84" t="s">
        <v>179</v>
      </c>
      <c r="P921" s="86">
        <v>42746.712766203702</v>
      </c>
      <c r="Q921" s="84" t="s">
        <v>3846</v>
      </c>
      <c r="R921" s="84"/>
      <c r="S921" s="84"/>
      <c r="T921" s="84"/>
      <c r="U921" s="86">
        <v>42746.712766203702</v>
      </c>
      <c r="V921" s="87" t="s">
        <v>7536</v>
      </c>
      <c r="W921" s="84"/>
      <c r="X921" s="84"/>
      <c r="Y921" s="90" t="s">
        <v>10561</v>
      </c>
      <c r="Z921" s="84"/>
      <c r="AA921" s="84" t="b">
        <v>0</v>
      </c>
      <c r="AB921" s="84">
        <v>0</v>
      </c>
      <c r="AC921" s="90" t="s">
        <v>13180</v>
      </c>
      <c r="AD921" s="84" t="b">
        <v>0</v>
      </c>
      <c r="AE921" s="84" t="s">
        <v>13611</v>
      </c>
      <c r="AF921" s="84"/>
      <c r="AG921" s="90" t="s">
        <v>13180</v>
      </c>
      <c r="AH921" s="84" t="b">
        <v>0</v>
      </c>
      <c r="AI921" s="84">
        <v>0</v>
      </c>
      <c r="AJ921" s="90" t="s">
        <v>13180</v>
      </c>
      <c r="AK921" s="84" t="s">
        <v>13707</v>
      </c>
      <c r="AL921" s="84" t="b">
        <v>0</v>
      </c>
      <c r="AM921" s="90" t="s">
        <v>10561</v>
      </c>
      <c r="AN921" s="84">
        <v>0</v>
      </c>
      <c r="AO921" s="84">
        <v>0</v>
      </c>
      <c r="AP921" s="84"/>
      <c r="AQ921" s="84"/>
      <c r="AR921" s="84"/>
      <c r="AS921" s="84"/>
      <c r="AT921" s="84"/>
      <c r="AU921" s="84"/>
      <c r="AV921" s="84"/>
      <c r="AW921" s="84"/>
    </row>
    <row r="922" spans="1:49" x14ac:dyDescent="0.25">
      <c r="A922" s="69" t="s">
        <v>958</v>
      </c>
      <c r="B922" s="69" t="s">
        <v>967</v>
      </c>
      <c r="C922" s="70"/>
      <c r="D922" s="71"/>
      <c r="E922" s="72"/>
      <c r="F922" s="73"/>
      <c r="G922" s="70"/>
      <c r="H922" s="74"/>
      <c r="I922" s="75"/>
      <c r="J922" s="75"/>
      <c r="K922" s="36"/>
      <c r="L922" s="82"/>
      <c r="M922" s="82"/>
      <c r="N922" s="77"/>
      <c r="O922" s="84" t="s">
        <v>3348</v>
      </c>
      <c r="P922" s="86">
        <v>42746.718032407407</v>
      </c>
      <c r="Q922" s="84" t="s">
        <v>3836</v>
      </c>
      <c r="R922" s="84"/>
      <c r="S922" s="84"/>
      <c r="T922" s="84"/>
      <c r="U922" s="86">
        <v>42746.718032407407</v>
      </c>
      <c r="V922" s="87" t="s">
        <v>7537</v>
      </c>
      <c r="W922" s="84"/>
      <c r="X922" s="84"/>
      <c r="Y922" s="90" t="s">
        <v>10562</v>
      </c>
      <c r="Z922" s="84"/>
      <c r="AA922" s="84" t="b">
        <v>0</v>
      </c>
      <c r="AB922" s="84">
        <v>0</v>
      </c>
      <c r="AC922" s="90" t="s">
        <v>13180</v>
      </c>
      <c r="AD922" s="84" t="b">
        <v>1</v>
      </c>
      <c r="AE922" s="84" t="s">
        <v>13611</v>
      </c>
      <c r="AF922" s="84"/>
      <c r="AG922" s="90" t="s">
        <v>13633</v>
      </c>
      <c r="AH922" s="84" t="b">
        <v>0</v>
      </c>
      <c r="AI922" s="84">
        <v>12</v>
      </c>
      <c r="AJ922" s="90" t="s">
        <v>10571</v>
      </c>
      <c r="AK922" s="84" t="s">
        <v>13707</v>
      </c>
      <c r="AL922" s="84" t="b">
        <v>0</v>
      </c>
      <c r="AM922" s="90" t="s">
        <v>10571</v>
      </c>
      <c r="AN922" s="84">
        <v>0</v>
      </c>
      <c r="AO922" s="84">
        <v>0</v>
      </c>
      <c r="AP922" s="84"/>
      <c r="AQ922" s="84"/>
      <c r="AR922" s="84"/>
      <c r="AS922" s="84"/>
      <c r="AT922" s="84"/>
      <c r="AU922" s="84"/>
      <c r="AV922" s="84"/>
      <c r="AW922" s="84"/>
    </row>
    <row r="923" spans="1:49" x14ac:dyDescent="0.25">
      <c r="A923" s="69" t="s">
        <v>959</v>
      </c>
      <c r="B923" s="69" t="s">
        <v>2996</v>
      </c>
      <c r="C923" s="70"/>
      <c r="D923" s="71"/>
      <c r="E923" s="72"/>
      <c r="F923" s="73"/>
      <c r="G923" s="70"/>
      <c r="H923" s="74"/>
      <c r="I923" s="75"/>
      <c r="J923" s="75"/>
      <c r="K923" s="36"/>
      <c r="L923" s="82"/>
      <c r="M923" s="82"/>
      <c r="N923" s="77"/>
      <c r="O923" s="84" t="s">
        <v>3349</v>
      </c>
      <c r="P923" s="86">
        <v>42746.721215277779</v>
      </c>
      <c r="Q923" s="84" t="s">
        <v>3847</v>
      </c>
      <c r="R923" s="84"/>
      <c r="S923" s="84"/>
      <c r="T923" s="84"/>
      <c r="U923" s="86">
        <v>42746.721215277779</v>
      </c>
      <c r="V923" s="87" t="s">
        <v>7538</v>
      </c>
      <c r="W923" s="84"/>
      <c r="X923" s="84"/>
      <c r="Y923" s="90" t="s">
        <v>10563</v>
      </c>
      <c r="Z923" s="90" t="s">
        <v>12911</v>
      </c>
      <c r="AA923" s="84" t="b">
        <v>0</v>
      </c>
      <c r="AB923" s="84">
        <v>0</v>
      </c>
      <c r="AC923" s="90" t="s">
        <v>13307</v>
      </c>
      <c r="AD923" s="84" t="b">
        <v>0</v>
      </c>
      <c r="AE923" s="84" t="s">
        <v>13611</v>
      </c>
      <c r="AF923" s="84"/>
      <c r="AG923" s="90" t="s">
        <v>13180</v>
      </c>
      <c r="AH923" s="84" t="b">
        <v>0</v>
      </c>
      <c r="AI923" s="84">
        <v>0</v>
      </c>
      <c r="AJ923" s="90" t="s">
        <v>13180</v>
      </c>
      <c r="AK923" s="84" t="s">
        <v>13706</v>
      </c>
      <c r="AL923" s="84" t="b">
        <v>0</v>
      </c>
      <c r="AM923" s="90" t="s">
        <v>12911</v>
      </c>
      <c r="AN923" s="84">
        <v>0</v>
      </c>
      <c r="AO923" s="84">
        <v>0</v>
      </c>
      <c r="AP923" s="84"/>
      <c r="AQ923" s="84"/>
      <c r="AR923" s="84"/>
      <c r="AS923" s="84"/>
      <c r="AT923" s="84"/>
      <c r="AU923" s="84"/>
      <c r="AV923" s="84"/>
      <c r="AW923" s="84"/>
    </row>
    <row r="924" spans="1:49" x14ac:dyDescent="0.25">
      <c r="A924" s="69" t="s">
        <v>960</v>
      </c>
      <c r="B924" s="69" t="s">
        <v>960</v>
      </c>
      <c r="C924" s="70"/>
      <c r="D924" s="71"/>
      <c r="E924" s="72"/>
      <c r="F924" s="73"/>
      <c r="G924" s="70"/>
      <c r="H924" s="74"/>
      <c r="I924" s="75"/>
      <c r="J924" s="75"/>
      <c r="K924" s="36"/>
      <c r="L924" s="82"/>
      <c r="M924" s="82"/>
      <c r="N924" s="77"/>
      <c r="O924" s="84" t="s">
        <v>179</v>
      </c>
      <c r="P924" s="86">
        <v>42746.730370370373</v>
      </c>
      <c r="Q924" s="84" t="s">
        <v>3848</v>
      </c>
      <c r="R924" s="84"/>
      <c r="S924" s="84"/>
      <c r="T924" s="84"/>
      <c r="U924" s="86">
        <v>42746.730370370373</v>
      </c>
      <c r="V924" s="87" t="s">
        <v>7539</v>
      </c>
      <c r="W924" s="84"/>
      <c r="X924" s="84"/>
      <c r="Y924" s="90" t="s">
        <v>10564</v>
      </c>
      <c r="Z924" s="84"/>
      <c r="AA924" s="84" t="b">
        <v>0</v>
      </c>
      <c r="AB924" s="84">
        <v>18</v>
      </c>
      <c r="AC924" s="90" t="s">
        <v>13180</v>
      </c>
      <c r="AD924" s="84" t="b">
        <v>0</v>
      </c>
      <c r="AE924" s="84" t="s">
        <v>13611</v>
      </c>
      <c r="AF924" s="84"/>
      <c r="AG924" s="90" t="s">
        <v>13180</v>
      </c>
      <c r="AH924" s="84" t="b">
        <v>0</v>
      </c>
      <c r="AI924" s="84">
        <v>0</v>
      </c>
      <c r="AJ924" s="90" t="s">
        <v>13180</v>
      </c>
      <c r="AK924" s="84" t="s">
        <v>13707</v>
      </c>
      <c r="AL924" s="84" t="b">
        <v>0</v>
      </c>
      <c r="AM924" s="90" t="s">
        <v>10564</v>
      </c>
      <c r="AN924" s="84">
        <v>0</v>
      </c>
      <c r="AO924" s="84">
        <v>0</v>
      </c>
      <c r="AP924" s="84"/>
      <c r="AQ924" s="84"/>
      <c r="AR924" s="84"/>
      <c r="AS924" s="84"/>
      <c r="AT924" s="84"/>
      <c r="AU924" s="84"/>
      <c r="AV924" s="84"/>
      <c r="AW924" s="84"/>
    </row>
    <row r="925" spans="1:49" x14ac:dyDescent="0.25">
      <c r="A925" s="69" t="s">
        <v>961</v>
      </c>
      <c r="B925" s="69" t="s">
        <v>961</v>
      </c>
      <c r="C925" s="70"/>
      <c r="D925" s="71"/>
      <c r="E925" s="72"/>
      <c r="F925" s="73"/>
      <c r="G925" s="70"/>
      <c r="H925" s="74"/>
      <c r="I925" s="75"/>
      <c r="J925" s="75"/>
      <c r="K925" s="36"/>
      <c r="L925" s="82"/>
      <c r="M925" s="82"/>
      <c r="N925" s="77"/>
      <c r="O925" s="84" t="s">
        <v>179</v>
      </c>
      <c r="P925" s="86">
        <v>42746.741990740738</v>
      </c>
      <c r="Q925" s="84" t="s">
        <v>3849</v>
      </c>
      <c r="R925" s="84"/>
      <c r="S925" s="84"/>
      <c r="T925" s="84"/>
      <c r="U925" s="86">
        <v>42746.741990740738</v>
      </c>
      <c r="V925" s="87" t="s">
        <v>7540</v>
      </c>
      <c r="W925" s="84"/>
      <c r="X925" s="84"/>
      <c r="Y925" s="90" t="s">
        <v>10565</v>
      </c>
      <c r="Z925" s="84"/>
      <c r="AA925" s="84" t="b">
        <v>0</v>
      </c>
      <c r="AB925" s="84">
        <v>0</v>
      </c>
      <c r="AC925" s="90" t="s">
        <v>13180</v>
      </c>
      <c r="AD925" s="84" t="b">
        <v>0</v>
      </c>
      <c r="AE925" s="84" t="s">
        <v>13611</v>
      </c>
      <c r="AF925" s="84"/>
      <c r="AG925" s="90" t="s">
        <v>13180</v>
      </c>
      <c r="AH925" s="84" t="b">
        <v>0</v>
      </c>
      <c r="AI925" s="84">
        <v>0</v>
      </c>
      <c r="AJ925" s="90" t="s">
        <v>13180</v>
      </c>
      <c r="AK925" s="84" t="s">
        <v>13707</v>
      </c>
      <c r="AL925" s="84" t="b">
        <v>0</v>
      </c>
      <c r="AM925" s="90" t="s">
        <v>10565</v>
      </c>
      <c r="AN925" s="84">
        <v>0</v>
      </c>
      <c r="AO925" s="84">
        <v>0</v>
      </c>
      <c r="AP925" s="84"/>
      <c r="AQ925" s="84"/>
      <c r="AR925" s="84"/>
      <c r="AS925" s="84"/>
      <c r="AT925" s="84"/>
      <c r="AU925" s="84"/>
      <c r="AV925" s="84"/>
      <c r="AW925" s="84"/>
    </row>
    <row r="926" spans="1:49" x14ac:dyDescent="0.25">
      <c r="A926" s="69" t="s">
        <v>962</v>
      </c>
      <c r="B926" s="69" t="s">
        <v>962</v>
      </c>
      <c r="C926" s="70"/>
      <c r="D926" s="71"/>
      <c r="E926" s="72"/>
      <c r="F926" s="73"/>
      <c r="G926" s="70"/>
      <c r="H926" s="74"/>
      <c r="I926" s="75"/>
      <c r="J926" s="75"/>
      <c r="K926" s="36"/>
      <c r="L926" s="82"/>
      <c r="M926" s="82"/>
      <c r="N926" s="77"/>
      <c r="O926" s="84" t="s">
        <v>179</v>
      </c>
      <c r="P926" s="86">
        <v>42746.746898148151</v>
      </c>
      <c r="Q926" s="84" t="s">
        <v>3850</v>
      </c>
      <c r="R926" s="84"/>
      <c r="S926" s="84"/>
      <c r="T926" s="84"/>
      <c r="U926" s="86">
        <v>42746.746898148151</v>
      </c>
      <c r="V926" s="87" t="s">
        <v>7541</v>
      </c>
      <c r="W926" s="84"/>
      <c r="X926" s="84"/>
      <c r="Y926" s="90" t="s">
        <v>10566</v>
      </c>
      <c r="Z926" s="84"/>
      <c r="AA926" s="84" t="b">
        <v>0</v>
      </c>
      <c r="AB926" s="84">
        <v>2</v>
      </c>
      <c r="AC926" s="90" t="s">
        <v>13180</v>
      </c>
      <c r="AD926" s="84" t="b">
        <v>0</v>
      </c>
      <c r="AE926" s="84" t="s">
        <v>13611</v>
      </c>
      <c r="AF926" s="84"/>
      <c r="AG926" s="90" t="s">
        <v>13180</v>
      </c>
      <c r="AH926" s="84" t="b">
        <v>0</v>
      </c>
      <c r="AI926" s="84">
        <v>0</v>
      </c>
      <c r="AJ926" s="90" t="s">
        <v>13180</v>
      </c>
      <c r="AK926" s="84" t="s">
        <v>13707</v>
      </c>
      <c r="AL926" s="84" t="b">
        <v>0</v>
      </c>
      <c r="AM926" s="90" t="s">
        <v>10566</v>
      </c>
      <c r="AN926" s="84">
        <v>0</v>
      </c>
      <c r="AO926" s="84">
        <v>0</v>
      </c>
      <c r="AP926" s="84"/>
      <c r="AQ926" s="84"/>
      <c r="AR926" s="84"/>
      <c r="AS926" s="84"/>
      <c r="AT926" s="84"/>
      <c r="AU926" s="84"/>
      <c r="AV926" s="84"/>
      <c r="AW926" s="84"/>
    </row>
    <row r="927" spans="1:49" x14ac:dyDescent="0.25">
      <c r="A927" s="69" t="s">
        <v>963</v>
      </c>
      <c r="B927" s="69" t="s">
        <v>963</v>
      </c>
      <c r="C927" s="70"/>
      <c r="D927" s="71"/>
      <c r="E927" s="72"/>
      <c r="F927" s="73"/>
      <c r="G927" s="70"/>
      <c r="H927" s="74"/>
      <c r="I927" s="75"/>
      <c r="J927" s="75"/>
      <c r="K927" s="36"/>
      <c r="L927" s="82"/>
      <c r="M927" s="82"/>
      <c r="N927" s="77"/>
      <c r="O927" s="84" t="s">
        <v>179</v>
      </c>
      <c r="P927" s="86">
        <v>42746.749606481484</v>
      </c>
      <c r="Q927" s="84" t="s">
        <v>3851</v>
      </c>
      <c r="R927" s="87" t="s">
        <v>5663</v>
      </c>
      <c r="S927" s="84" t="s">
        <v>6293</v>
      </c>
      <c r="T927" s="84" t="s">
        <v>6392</v>
      </c>
      <c r="U927" s="86">
        <v>42746.749606481484</v>
      </c>
      <c r="V927" s="87" t="s">
        <v>7542</v>
      </c>
      <c r="W927" s="84"/>
      <c r="X927" s="84"/>
      <c r="Y927" s="90" t="s">
        <v>10567</v>
      </c>
      <c r="Z927" s="84"/>
      <c r="AA927" s="84" t="b">
        <v>0</v>
      </c>
      <c r="AB927" s="84">
        <v>0</v>
      </c>
      <c r="AC927" s="90" t="s">
        <v>13180</v>
      </c>
      <c r="AD927" s="84" t="b">
        <v>0</v>
      </c>
      <c r="AE927" s="84" t="s">
        <v>13611</v>
      </c>
      <c r="AF927" s="84"/>
      <c r="AG927" s="90" t="s">
        <v>13180</v>
      </c>
      <c r="AH927" s="84" t="b">
        <v>0</v>
      </c>
      <c r="AI927" s="84">
        <v>0</v>
      </c>
      <c r="AJ927" s="90" t="s">
        <v>13180</v>
      </c>
      <c r="AK927" s="84" t="s">
        <v>13708</v>
      </c>
      <c r="AL927" s="84" t="b">
        <v>0</v>
      </c>
      <c r="AM927" s="90" t="s">
        <v>10567</v>
      </c>
      <c r="AN927" s="84">
        <v>0</v>
      </c>
      <c r="AO927" s="84">
        <v>0</v>
      </c>
      <c r="AP927" s="84"/>
      <c r="AQ927" s="84"/>
      <c r="AR927" s="84"/>
      <c r="AS927" s="84"/>
      <c r="AT927" s="84"/>
      <c r="AU927" s="84"/>
      <c r="AV927" s="84"/>
      <c r="AW927" s="84"/>
    </row>
    <row r="928" spans="1:49" x14ac:dyDescent="0.25">
      <c r="A928" s="69" t="s">
        <v>964</v>
      </c>
      <c r="B928" s="69" t="s">
        <v>2997</v>
      </c>
      <c r="C928" s="70"/>
      <c r="D928" s="71"/>
      <c r="E928" s="72"/>
      <c r="F928" s="73"/>
      <c r="G928" s="70"/>
      <c r="H928" s="74"/>
      <c r="I928" s="75"/>
      <c r="J928" s="75"/>
      <c r="K928" s="36"/>
      <c r="L928" s="82"/>
      <c r="M928" s="82"/>
      <c r="N928" s="77"/>
      <c r="O928" s="84" t="s">
        <v>3349</v>
      </c>
      <c r="P928" s="86">
        <v>42746.751643518517</v>
      </c>
      <c r="Q928" s="84" t="s">
        <v>3852</v>
      </c>
      <c r="R928" s="84"/>
      <c r="S928" s="84"/>
      <c r="T928" s="84"/>
      <c r="U928" s="86">
        <v>42746.751643518517</v>
      </c>
      <c r="V928" s="87" t="s">
        <v>7543</v>
      </c>
      <c r="W928" s="84"/>
      <c r="X928" s="84"/>
      <c r="Y928" s="90" t="s">
        <v>10568</v>
      </c>
      <c r="Z928" s="90" t="s">
        <v>12912</v>
      </c>
      <c r="AA928" s="84" t="b">
        <v>0</v>
      </c>
      <c r="AB928" s="84">
        <v>0</v>
      </c>
      <c r="AC928" s="90" t="s">
        <v>13308</v>
      </c>
      <c r="AD928" s="84" t="b">
        <v>0</v>
      </c>
      <c r="AE928" s="84" t="s">
        <v>13611</v>
      </c>
      <c r="AF928" s="84"/>
      <c r="AG928" s="90" t="s">
        <v>13180</v>
      </c>
      <c r="AH928" s="84" t="b">
        <v>0</v>
      </c>
      <c r="AI928" s="84">
        <v>0</v>
      </c>
      <c r="AJ928" s="90" t="s">
        <v>13180</v>
      </c>
      <c r="AK928" s="84" t="s">
        <v>13707</v>
      </c>
      <c r="AL928" s="84" t="b">
        <v>0</v>
      </c>
      <c r="AM928" s="90" t="s">
        <v>12912</v>
      </c>
      <c r="AN928" s="84">
        <v>0</v>
      </c>
      <c r="AO928" s="84">
        <v>0</v>
      </c>
      <c r="AP928" s="84"/>
      <c r="AQ928" s="84"/>
      <c r="AR928" s="84"/>
      <c r="AS928" s="84"/>
      <c r="AT928" s="84"/>
      <c r="AU928" s="84"/>
      <c r="AV928" s="84"/>
      <c r="AW928" s="84"/>
    </row>
    <row r="929" spans="1:49" x14ac:dyDescent="0.25">
      <c r="A929" s="69" t="s">
        <v>965</v>
      </c>
      <c r="B929" s="69" t="s">
        <v>966</v>
      </c>
      <c r="C929" s="70"/>
      <c r="D929" s="71"/>
      <c r="E929" s="72"/>
      <c r="F929" s="73"/>
      <c r="G929" s="70"/>
      <c r="H929" s="74"/>
      <c r="I929" s="75"/>
      <c r="J929" s="75"/>
      <c r="K929" s="36"/>
      <c r="L929" s="82"/>
      <c r="M929" s="82"/>
      <c r="N929" s="77"/>
      <c r="O929" s="84" t="s">
        <v>3349</v>
      </c>
      <c r="P929" s="86">
        <v>42746.751250000001</v>
      </c>
      <c r="Q929" s="84" t="s">
        <v>3853</v>
      </c>
      <c r="R929" s="84"/>
      <c r="S929" s="84"/>
      <c r="T929" s="84"/>
      <c r="U929" s="86">
        <v>42746.751250000001</v>
      </c>
      <c r="V929" s="87" t="s">
        <v>7544</v>
      </c>
      <c r="W929" s="84"/>
      <c r="X929" s="84"/>
      <c r="Y929" s="90" t="s">
        <v>10569</v>
      </c>
      <c r="Z929" s="90" t="s">
        <v>12913</v>
      </c>
      <c r="AA929" s="84" t="b">
        <v>0</v>
      </c>
      <c r="AB929" s="84">
        <v>1</v>
      </c>
      <c r="AC929" s="90" t="s">
        <v>13309</v>
      </c>
      <c r="AD929" s="84" t="b">
        <v>0</v>
      </c>
      <c r="AE929" s="84" t="s">
        <v>13611</v>
      </c>
      <c r="AF929" s="84"/>
      <c r="AG929" s="90" t="s">
        <v>13180</v>
      </c>
      <c r="AH929" s="84" t="b">
        <v>0</v>
      </c>
      <c r="AI929" s="84">
        <v>0</v>
      </c>
      <c r="AJ929" s="90" t="s">
        <v>13180</v>
      </c>
      <c r="AK929" s="84" t="s">
        <v>13707</v>
      </c>
      <c r="AL929" s="84" t="b">
        <v>0</v>
      </c>
      <c r="AM929" s="90" t="s">
        <v>12913</v>
      </c>
      <c r="AN929" s="84">
        <v>0</v>
      </c>
      <c r="AO929" s="84">
        <v>0</v>
      </c>
      <c r="AP929" s="84"/>
      <c r="AQ929" s="84"/>
      <c r="AR929" s="84"/>
      <c r="AS929" s="84"/>
      <c r="AT929" s="84"/>
      <c r="AU929" s="84"/>
      <c r="AV929" s="84"/>
      <c r="AW929" s="84"/>
    </row>
    <row r="930" spans="1:49" x14ac:dyDescent="0.25">
      <c r="A930" s="69" t="s">
        <v>966</v>
      </c>
      <c r="B930" s="69" t="s">
        <v>965</v>
      </c>
      <c r="C930" s="70"/>
      <c r="D930" s="71"/>
      <c r="E930" s="72"/>
      <c r="F930" s="73"/>
      <c r="G930" s="70"/>
      <c r="H930" s="74"/>
      <c r="I930" s="75"/>
      <c r="J930" s="75"/>
      <c r="K930" s="36"/>
      <c r="L930" s="82"/>
      <c r="M930" s="82"/>
      <c r="N930" s="77"/>
      <c r="O930" s="84" t="s">
        <v>3349</v>
      </c>
      <c r="P930" s="86">
        <v>42746.751770833333</v>
      </c>
      <c r="Q930" s="84" t="s">
        <v>3854</v>
      </c>
      <c r="R930" s="84"/>
      <c r="S930" s="84"/>
      <c r="T930" s="84"/>
      <c r="U930" s="86">
        <v>42746.751770833333</v>
      </c>
      <c r="V930" s="87" t="s">
        <v>7545</v>
      </c>
      <c r="W930" s="84"/>
      <c r="X930" s="84"/>
      <c r="Y930" s="90" t="s">
        <v>10570</v>
      </c>
      <c r="Z930" s="90" t="s">
        <v>10569</v>
      </c>
      <c r="AA930" s="84" t="b">
        <v>0</v>
      </c>
      <c r="AB930" s="84">
        <v>0</v>
      </c>
      <c r="AC930" s="90" t="s">
        <v>13310</v>
      </c>
      <c r="AD930" s="84" t="b">
        <v>0</v>
      </c>
      <c r="AE930" s="84" t="s">
        <v>13611</v>
      </c>
      <c r="AF930" s="84"/>
      <c r="AG930" s="90" t="s">
        <v>13180</v>
      </c>
      <c r="AH930" s="84" t="b">
        <v>0</v>
      </c>
      <c r="AI930" s="84">
        <v>0</v>
      </c>
      <c r="AJ930" s="90" t="s">
        <v>13180</v>
      </c>
      <c r="AK930" s="84" t="s">
        <v>13707</v>
      </c>
      <c r="AL930" s="84" t="b">
        <v>0</v>
      </c>
      <c r="AM930" s="90" t="s">
        <v>10569</v>
      </c>
      <c r="AN930" s="84">
        <v>0</v>
      </c>
      <c r="AO930" s="84">
        <v>0</v>
      </c>
      <c r="AP930" s="84"/>
      <c r="AQ930" s="84"/>
      <c r="AR930" s="84"/>
      <c r="AS930" s="84"/>
      <c r="AT930" s="84"/>
      <c r="AU930" s="84"/>
      <c r="AV930" s="84"/>
      <c r="AW930" s="84"/>
    </row>
    <row r="931" spans="1:49" x14ac:dyDescent="0.25">
      <c r="A931" s="69" t="s">
        <v>967</v>
      </c>
      <c r="B931" s="69" t="s">
        <v>967</v>
      </c>
      <c r="C931" s="70"/>
      <c r="D931" s="71"/>
      <c r="E931" s="72"/>
      <c r="F931" s="73"/>
      <c r="G931" s="70"/>
      <c r="H931" s="74"/>
      <c r="I931" s="75"/>
      <c r="J931" s="75"/>
      <c r="K931" s="36"/>
      <c r="L931" s="82"/>
      <c r="M931" s="82"/>
      <c r="N931" s="77"/>
      <c r="O931" s="84" t="s">
        <v>179</v>
      </c>
      <c r="P931" s="86">
        <v>42746.665972222225</v>
      </c>
      <c r="Q931" s="84" t="s">
        <v>3855</v>
      </c>
      <c r="R931" s="87" t="s">
        <v>5758</v>
      </c>
      <c r="S931" s="84" t="s">
        <v>6297</v>
      </c>
      <c r="T931" s="84"/>
      <c r="U931" s="86">
        <v>42746.665972222225</v>
      </c>
      <c r="V931" s="87" t="s">
        <v>7546</v>
      </c>
      <c r="W931" s="84"/>
      <c r="X931" s="84"/>
      <c r="Y931" s="90" t="s">
        <v>10571</v>
      </c>
      <c r="Z931" s="84"/>
      <c r="AA931" s="84" t="b">
        <v>0</v>
      </c>
      <c r="AB931" s="84">
        <v>34</v>
      </c>
      <c r="AC931" s="90" t="s">
        <v>13180</v>
      </c>
      <c r="AD931" s="84" t="b">
        <v>1</v>
      </c>
      <c r="AE931" s="84" t="s">
        <v>13611</v>
      </c>
      <c r="AF931" s="84"/>
      <c r="AG931" s="90" t="s">
        <v>13633</v>
      </c>
      <c r="AH931" s="84" t="b">
        <v>0</v>
      </c>
      <c r="AI931" s="84">
        <v>12</v>
      </c>
      <c r="AJ931" s="90" t="s">
        <v>13180</v>
      </c>
      <c r="AK931" s="84" t="s">
        <v>13748</v>
      </c>
      <c r="AL931" s="84" t="b">
        <v>1</v>
      </c>
      <c r="AM931" s="90" t="s">
        <v>10571</v>
      </c>
      <c r="AN931" s="84">
        <v>0</v>
      </c>
      <c r="AO931" s="84">
        <v>0</v>
      </c>
      <c r="AP931" s="84" t="s">
        <v>13824</v>
      </c>
      <c r="AQ931" s="84" t="s">
        <v>13984</v>
      </c>
      <c r="AR931" s="84" t="s">
        <v>13986</v>
      </c>
      <c r="AS931" s="84" t="s">
        <v>14017</v>
      </c>
      <c r="AT931" s="84" t="s">
        <v>14205</v>
      </c>
      <c r="AU931" s="84" t="s">
        <v>14394</v>
      </c>
      <c r="AV931" s="84" t="s">
        <v>14550</v>
      </c>
      <c r="AW931" s="87" t="s">
        <v>14581</v>
      </c>
    </row>
    <row r="932" spans="1:49" x14ac:dyDescent="0.25">
      <c r="A932" s="69" t="s">
        <v>968</v>
      </c>
      <c r="B932" s="69" t="s">
        <v>967</v>
      </c>
      <c r="C932" s="70"/>
      <c r="D932" s="71"/>
      <c r="E932" s="72"/>
      <c r="F932" s="73"/>
      <c r="G932" s="70"/>
      <c r="H932" s="74"/>
      <c r="I932" s="75"/>
      <c r="J932" s="75"/>
      <c r="K932" s="36"/>
      <c r="L932" s="82"/>
      <c r="M932" s="82"/>
      <c r="N932" s="77"/>
      <c r="O932" s="84" t="s">
        <v>3348</v>
      </c>
      <c r="P932" s="86">
        <v>42746.755509259259</v>
      </c>
      <c r="Q932" s="84" t="s">
        <v>3836</v>
      </c>
      <c r="R932" s="84"/>
      <c r="S932" s="84"/>
      <c r="T932" s="84"/>
      <c r="U932" s="86">
        <v>42746.755509259259</v>
      </c>
      <c r="V932" s="87" t="s">
        <v>7547</v>
      </c>
      <c r="W932" s="84"/>
      <c r="X932" s="84"/>
      <c r="Y932" s="90" t="s">
        <v>10572</v>
      </c>
      <c r="Z932" s="84"/>
      <c r="AA932" s="84" t="b">
        <v>0</v>
      </c>
      <c r="AB932" s="84">
        <v>0</v>
      </c>
      <c r="AC932" s="90" t="s">
        <v>13180</v>
      </c>
      <c r="AD932" s="84" t="b">
        <v>1</v>
      </c>
      <c r="AE932" s="84" t="s">
        <v>13611</v>
      </c>
      <c r="AF932" s="84"/>
      <c r="AG932" s="90" t="s">
        <v>13633</v>
      </c>
      <c r="AH932" s="84" t="b">
        <v>0</v>
      </c>
      <c r="AI932" s="84">
        <v>12</v>
      </c>
      <c r="AJ932" s="90" t="s">
        <v>10571</v>
      </c>
      <c r="AK932" s="84" t="s">
        <v>13711</v>
      </c>
      <c r="AL932" s="84" t="b">
        <v>0</v>
      </c>
      <c r="AM932" s="90" t="s">
        <v>10571</v>
      </c>
      <c r="AN932" s="84">
        <v>0</v>
      </c>
      <c r="AO932" s="84">
        <v>0</v>
      </c>
      <c r="AP932" s="84"/>
      <c r="AQ932" s="84"/>
      <c r="AR932" s="84"/>
      <c r="AS932" s="84"/>
      <c r="AT932" s="84"/>
      <c r="AU932" s="84"/>
      <c r="AV932" s="84"/>
      <c r="AW932" s="84"/>
    </row>
    <row r="933" spans="1:49" x14ac:dyDescent="0.25">
      <c r="A933" s="69" t="s">
        <v>969</v>
      </c>
      <c r="B933" s="69" t="s">
        <v>1796</v>
      </c>
      <c r="C933" s="70"/>
      <c r="D933" s="71"/>
      <c r="E933" s="72"/>
      <c r="F933" s="73"/>
      <c r="G933" s="70"/>
      <c r="H933" s="74"/>
      <c r="I933" s="75"/>
      <c r="J933" s="75"/>
      <c r="K933" s="36"/>
      <c r="L933" s="82"/>
      <c r="M933" s="82"/>
      <c r="N933" s="77"/>
      <c r="O933" s="84" t="s">
        <v>3348</v>
      </c>
      <c r="P933" s="86">
        <v>42746.760069444441</v>
      </c>
      <c r="Q933" s="84" t="s">
        <v>3856</v>
      </c>
      <c r="R933" s="84"/>
      <c r="S933" s="84"/>
      <c r="T933" s="84"/>
      <c r="U933" s="86">
        <v>42746.760069444441</v>
      </c>
      <c r="V933" s="87" t="s">
        <v>7548</v>
      </c>
      <c r="W933" s="84"/>
      <c r="X933" s="84"/>
      <c r="Y933" s="90" t="s">
        <v>10573</v>
      </c>
      <c r="Z933" s="84"/>
      <c r="AA933" s="84" t="b">
        <v>0</v>
      </c>
      <c r="AB933" s="84">
        <v>0</v>
      </c>
      <c r="AC933" s="90" t="s">
        <v>13180</v>
      </c>
      <c r="AD933" s="84" t="b">
        <v>0</v>
      </c>
      <c r="AE933" s="84" t="s">
        <v>13611</v>
      </c>
      <c r="AF933" s="84"/>
      <c r="AG933" s="90" t="s">
        <v>13180</v>
      </c>
      <c r="AH933" s="84" t="b">
        <v>0</v>
      </c>
      <c r="AI933" s="84">
        <v>15</v>
      </c>
      <c r="AJ933" s="90" t="s">
        <v>11446</v>
      </c>
      <c r="AK933" s="84" t="s">
        <v>13707</v>
      </c>
      <c r="AL933" s="84" t="b">
        <v>0</v>
      </c>
      <c r="AM933" s="90" t="s">
        <v>11446</v>
      </c>
      <c r="AN933" s="84">
        <v>0</v>
      </c>
      <c r="AO933" s="84">
        <v>0</v>
      </c>
      <c r="AP933" s="84"/>
      <c r="AQ933" s="84"/>
      <c r="AR933" s="84"/>
      <c r="AS933" s="84"/>
      <c r="AT933" s="84"/>
      <c r="AU933" s="84"/>
      <c r="AV933" s="84"/>
      <c r="AW933" s="84"/>
    </row>
    <row r="934" spans="1:49" x14ac:dyDescent="0.25">
      <c r="A934" s="69" t="s">
        <v>970</v>
      </c>
      <c r="B934" s="69" t="s">
        <v>970</v>
      </c>
      <c r="C934" s="70"/>
      <c r="D934" s="71"/>
      <c r="E934" s="72"/>
      <c r="F934" s="73"/>
      <c r="G934" s="70"/>
      <c r="H934" s="74"/>
      <c r="I934" s="75"/>
      <c r="J934" s="75"/>
      <c r="K934" s="36"/>
      <c r="L934" s="82"/>
      <c r="M934" s="82"/>
      <c r="N934" s="77"/>
      <c r="O934" s="84" t="s">
        <v>179</v>
      </c>
      <c r="P934" s="86">
        <v>42746.76222222222</v>
      </c>
      <c r="Q934" s="84" t="s">
        <v>3857</v>
      </c>
      <c r="R934" s="87" t="s">
        <v>5759</v>
      </c>
      <c r="S934" s="84" t="s">
        <v>6297</v>
      </c>
      <c r="T934" s="84"/>
      <c r="U934" s="86">
        <v>42746.76222222222</v>
      </c>
      <c r="V934" s="87" t="s">
        <v>7549</v>
      </c>
      <c r="W934" s="84"/>
      <c r="X934" s="84"/>
      <c r="Y934" s="90" t="s">
        <v>10574</v>
      </c>
      <c r="Z934" s="84"/>
      <c r="AA934" s="84" t="b">
        <v>0</v>
      </c>
      <c r="AB934" s="84">
        <v>1</v>
      </c>
      <c r="AC934" s="90" t="s">
        <v>13180</v>
      </c>
      <c r="AD934" s="84" t="b">
        <v>1</v>
      </c>
      <c r="AE934" s="84" t="s">
        <v>13611</v>
      </c>
      <c r="AF934" s="84"/>
      <c r="AG934" s="90" t="s">
        <v>13634</v>
      </c>
      <c r="AH934" s="84" t="b">
        <v>0</v>
      </c>
      <c r="AI934" s="84">
        <v>0</v>
      </c>
      <c r="AJ934" s="90" t="s">
        <v>13180</v>
      </c>
      <c r="AK934" s="84" t="s">
        <v>13707</v>
      </c>
      <c r="AL934" s="84" t="b">
        <v>0</v>
      </c>
      <c r="AM934" s="90" t="s">
        <v>10574</v>
      </c>
      <c r="AN934" s="84">
        <v>0</v>
      </c>
      <c r="AO934" s="84">
        <v>0</v>
      </c>
      <c r="AP934" s="84"/>
      <c r="AQ934" s="84"/>
      <c r="AR934" s="84"/>
      <c r="AS934" s="84"/>
      <c r="AT934" s="84"/>
      <c r="AU934" s="84"/>
      <c r="AV934" s="84"/>
      <c r="AW934" s="84"/>
    </row>
    <row r="935" spans="1:49" x14ac:dyDescent="0.25">
      <c r="A935" s="69" t="s">
        <v>971</v>
      </c>
      <c r="B935" s="69" t="s">
        <v>1796</v>
      </c>
      <c r="C935" s="70"/>
      <c r="D935" s="71"/>
      <c r="E935" s="72"/>
      <c r="F935" s="73"/>
      <c r="G935" s="70"/>
      <c r="H935" s="74"/>
      <c r="I935" s="75"/>
      <c r="J935" s="75"/>
      <c r="K935" s="36"/>
      <c r="L935" s="82"/>
      <c r="M935" s="82"/>
      <c r="N935" s="77"/>
      <c r="O935" s="84" t="s">
        <v>3348</v>
      </c>
      <c r="P935" s="86">
        <v>42746.764826388891</v>
      </c>
      <c r="Q935" s="84" t="s">
        <v>3856</v>
      </c>
      <c r="R935" s="84"/>
      <c r="S935" s="84"/>
      <c r="T935" s="84"/>
      <c r="U935" s="86">
        <v>42746.764826388891</v>
      </c>
      <c r="V935" s="87" t="s">
        <v>7550</v>
      </c>
      <c r="W935" s="84"/>
      <c r="X935" s="84"/>
      <c r="Y935" s="90" t="s">
        <v>10575</v>
      </c>
      <c r="Z935" s="84"/>
      <c r="AA935" s="84" t="b">
        <v>0</v>
      </c>
      <c r="AB935" s="84">
        <v>0</v>
      </c>
      <c r="AC935" s="90" t="s">
        <v>13180</v>
      </c>
      <c r="AD935" s="84" t="b">
        <v>0</v>
      </c>
      <c r="AE935" s="84" t="s">
        <v>13611</v>
      </c>
      <c r="AF935" s="84"/>
      <c r="AG935" s="90" t="s">
        <v>13180</v>
      </c>
      <c r="AH935" s="84" t="b">
        <v>0</v>
      </c>
      <c r="AI935" s="84">
        <v>15</v>
      </c>
      <c r="AJ935" s="90" t="s">
        <v>11446</v>
      </c>
      <c r="AK935" s="84" t="s">
        <v>13707</v>
      </c>
      <c r="AL935" s="84" t="b">
        <v>0</v>
      </c>
      <c r="AM935" s="90" t="s">
        <v>11446</v>
      </c>
      <c r="AN935" s="84">
        <v>0</v>
      </c>
      <c r="AO935" s="84">
        <v>0</v>
      </c>
      <c r="AP935" s="84"/>
      <c r="AQ935" s="84"/>
      <c r="AR935" s="84"/>
      <c r="AS935" s="84"/>
      <c r="AT935" s="84"/>
      <c r="AU935" s="84"/>
      <c r="AV935" s="84"/>
      <c r="AW935" s="84"/>
    </row>
    <row r="936" spans="1:49" x14ac:dyDescent="0.25">
      <c r="A936" s="69" t="s">
        <v>972</v>
      </c>
      <c r="B936" s="69" t="s">
        <v>1796</v>
      </c>
      <c r="C936" s="70"/>
      <c r="D936" s="71"/>
      <c r="E936" s="72"/>
      <c r="F936" s="73"/>
      <c r="G936" s="70"/>
      <c r="H936" s="74"/>
      <c r="I936" s="75"/>
      <c r="J936" s="75"/>
      <c r="K936" s="36"/>
      <c r="L936" s="82"/>
      <c r="M936" s="82"/>
      <c r="N936" s="77"/>
      <c r="O936" s="84" t="s">
        <v>3348</v>
      </c>
      <c r="P936" s="86">
        <v>42746.764953703707</v>
      </c>
      <c r="Q936" s="84" t="s">
        <v>3856</v>
      </c>
      <c r="R936" s="84"/>
      <c r="S936" s="84"/>
      <c r="T936" s="84"/>
      <c r="U936" s="86">
        <v>42746.764953703707</v>
      </c>
      <c r="V936" s="87" t="s">
        <v>7551</v>
      </c>
      <c r="W936" s="84"/>
      <c r="X936" s="84"/>
      <c r="Y936" s="90" t="s">
        <v>10576</v>
      </c>
      <c r="Z936" s="84"/>
      <c r="AA936" s="84" t="b">
        <v>0</v>
      </c>
      <c r="AB936" s="84">
        <v>0</v>
      </c>
      <c r="AC936" s="90" t="s">
        <v>13180</v>
      </c>
      <c r="AD936" s="84" t="b">
        <v>0</v>
      </c>
      <c r="AE936" s="84" t="s">
        <v>13611</v>
      </c>
      <c r="AF936" s="84"/>
      <c r="AG936" s="90" t="s">
        <v>13180</v>
      </c>
      <c r="AH936" s="84" t="b">
        <v>0</v>
      </c>
      <c r="AI936" s="84">
        <v>15</v>
      </c>
      <c r="AJ936" s="90" t="s">
        <v>11446</v>
      </c>
      <c r="AK936" s="84" t="s">
        <v>13707</v>
      </c>
      <c r="AL936" s="84" t="b">
        <v>0</v>
      </c>
      <c r="AM936" s="90" t="s">
        <v>11446</v>
      </c>
      <c r="AN936" s="84">
        <v>0</v>
      </c>
      <c r="AO936" s="84">
        <v>0</v>
      </c>
      <c r="AP936" s="84"/>
      <c r="AQ936" s="84"/>
      <c r="AR936" s="84"/>
      <c r="AS936" s="84"/>
      <c r="AT936" s="84"/>
      <c r="AU936" s="84"/>
      <c r="AV936" s="84"/>
      <c r="AW936" s="84"/>
    </row>
    <row r="937" spans="1:49" x14ac:dyDescent="0.25">
      <c r="A937" s="69" t="s">
        <v>973</v>
      </c>
      <c r="B937" s="69" t="s">
        <v>2545</v>
      </c>
      <c r="C937" s="70"/>
      <c r="D937" s="71"/>
      <c r="E937" s="72"/>
      <c r="F937" s="73"/>
      <c r="G937" s="70"/>
      <c r="H937" s="74"/>
      <c r="I937" s="75"/>
      <c r="J937" s="75"/>
      <c r="K937" s="36"/>
      <c r="L937" s="82"/>
      <c r="M937" s="82"/>
      <c r="N937" s="77"/>
      <c r="O937" s="84" t="s">
        <v>3348</v>
      </c>
      <c r="P937" s="86">
        <v>42746.765844907408</v>
      </c>
      <c r="Q937" s="84" t="s">
        <v>3858</v>
      </c>
      <c r="R937" s="84"/>
      <c r="S937" s="84"/>
      <c r="T937" s="84"/>
      <c r="U937" s="86">
        <v>42746.765844907408</v>
      </c>
      <c r="V937" s="87" t="s">
        <v>7552</v>
      </c>
      <c r="W937" s="84"/>
      <c r="X937" s="84"/>
      <c r="Y937" s="90" t="s">
        <v>10577</v>
      </c>
      <c r="Z937" s="84"/>
      <c r="AA937" s="84" t="b">
        <v>0</v>
      </c>
      <c r="AB937" s="84">
        <v>0</v>
      </c>
      <c r="AC937" s="90" t="s">
        <v>13180</v>
      </c>
      <c r="AD937" s="84" t="b">
        <v>0</v>
      </c>
      <c r="AE937" s="84" t="s">
        <v>13611</v>
      </c>
      <c r="AF937" s="84"/>
      <c r="AG937" s="90" t="s">
        <v>13180</v>
      </c>
      <c r="AH937" s="84" t="b">
        <v>0</v>
      </c>
      <c r="AI937" s="84">
        <v>15</v>
      </c>
      <c r="AJ937" s="90" t="s">
        <v>12312</v>
      </c>
      <c r="AK937" s="84" t="s">
        <v>13711</v>
      </c>
      <c r="AL937" s="84" t="b">
        <v>0</v>
      </c>
      <c r="AM937" s="90" t="s">
        <v>12312</v>
      </c>
      <c r="AN937" s="84">
        <v>0</v>
      </c>
      <c r="AO937" s="84">
        <v>0</v>
      </c>
      <c r="AP937" s="84"/>
      <c r="AQ937" s="84"/>
      <c r="AR937" s="84"/>
      <c r="AS937" s="84"/>
      <c r="AT937" s="84"/>
      <c r="AU937" s="84"/>
      <c r="AV937" s="84"/>
      <c r="AW937" s="84"/>
    </row>
    <row r="938" spans="1:49" x14ac:dyDescent="0.25">
      <c r="A938" s="69" t="s">
        <v>974</v>
      </c>
      <c r="B938" s="69" t="s">
        <v>2545</v>
      </c>
      <c r="C938" s="70"/>
      <c r="D938" s="71"/>
      <c r="E938" s="72"/>
      <c r="F938" s="73"/>
      <c r="G938" s="70"/>
      <c r="H938" s="74"/>
      <c r="I938" s="75"/>
      <c r="J938" s="75"/>
      <c r="K938" s="36"/>
      <c r="L938" s="82"/>
      <c r="M938" s="82"/>
      <c r="N938" s="77"/>
      <c r="O938" s="84" t="s">
        <v>3348</v>
      </c>
      <c r="P938" s="86">
        <v>42746.766759259262</v>
      </c>
      <c r="Q938" s="84" t="s">
        <v>3858</v>
      </c>
      <c r="R938" s="84"/>
      <c r="S938" s="84"/>
      <c r="T938" s="84"/>
      <c r="U938" s="86">
        <v>42746.766759259262</v>
      </c>
      <c r="V938" s="87" t="s">
        <v>7553</v>
      </c>
      <c r="W938" s="84"/>
      <c r="X938" s="84"/>
      <c r="Y938" s="90" t="s">
        <v>10578</v>
      </c>
      <c r="Z938" s="84"/>
      <c r="AA938" s="84" t="b">
        <v>0</v>
      </c>
      <c r="AB938" s="84">
        <v>0</v>
      </c>
      <c r="AC938" s="90" t="s">
        <v>13180</v>
      </c>
      <c r="AD938" s="84" t="b">
        <v>0</v>
      </c>
      <c r="AE938" s="84" t="s">
        <v>13611</v>
      </c>
      <c r="AF938" s="84"/>
      <c r="AG938" s="90" t="s">
        <v>13180</v>
      </c>
      <c r="AH938" s="84" t="b">
        <v>0</v>
      </c>
      <c r="AI938" s="84">
        <v>15</v>
      </c>
      <c r="AJ938" s="90" t="s">
        <v>12312</v>
      </c>
      <c r="AK938" s="84" t="s">
        <v>13711</v>
      </c>
      <c r="AL938" s="84" t="b">
        <v>0</v>
      </c>
      <c r="AM938" s="90" t="s">
        <v>12312</v>
      </c>
      <c r="AN938" s="84">
        <v>0</v>
      </c>
      <c r="AO938" s="84">
        <v>0</v>
      </c>
      <c r="AP938" s="84"/>
      <c r="AQ938" s="84"/>
      <c r="AR938" s="84"/>
      <c r="AS938" s="84"/>
      <c r="AT938" s="84"/>
      <c r="AU938" s="84"/>
      <c r="AV938" s="84"/>
      <c r="AW938" s="84"/>
    </row>
    <row r="939" spans="1:49" x14ac:dyDescent="0.25">
      <c r="A939" s="69" t="s">
        <v>975</v>
      </c>
      <c r="B939" s="69" t="s">
        <v>2545</v>
      </c>
      <c r="C939" s="70"/>
      <c r="D939" s="71"/>
      <c r="E939" s="72"/>
      <c r="F939" s="73"/>
      <c r="G939" s="70"/>
      <c r="H939" s="74"/>
      <c r="I939" s="75"/>
      <c r="J939" s="75"/>
      <c r="K939" s="36"/>
      <c r="L939" s="82"/>
      <c r="M939" s="82"/>
      <c r="N939" s="77"/>
      <c r="O939" s="84" t="s">
        <v>3348</v>
      </c>
      <c r="P939" s="86">
        <v>42746.772997685184</v>
      </c>
      <c r="Q939" s="84" t="s">
        <v>3858</v>
      </c>
      <c r="R939" s="84"/>
      <c r="S939" s="84"/>
      <c r="T939" s="84"/>
      <c r="U939" s="86">
        <v>42746.772997685184</v>
      </c>
      <c r="V939" s="87" t="s">
        <v>7554</v>
      </c>
      <c r="W939" s="84"/>
      <c r="X939" s="84"/>
      <c r="Y939" s="90" t="s">
        <v>10579</v>
      </c>
      <c r="Z939" s="84"/>
      <c r="AA939" s="84" t="b">
        <v>0</v>
      </c>
      <c r="AB939" s="84">
        <v>0</v>
      </c>
      <c r="AC939" s="90" t="s">
        <v>13180</v>
      </c>
      <c r="AD939" s="84" t="b">
        <v>0</v>
      </c>
      <c r="AE939" s="84" t="s">
        <v>13611</v>
      </c>
      <c r="AF939" s="84"/>
      <c r="AG939" s="90" t="s">
        <v>13180</v>
      </c>
      <c r="AH939" s="84" t="b">
        <v>0</v>
      </c>
      <c r="AI939" s="84">
        <v>15</v>
      </c>
      <c r="AJ939" s="90" t="s">
        <v>12312</v>
      </c>
      <c r="AK939" s="84" t="s">
        <v>13715</v>
      </c>
      <c r="AL939" s="84" t="b">
        <v>0</v>
      </c>
      <c r="AM939" s="90" t="s">
        <v>12312</v>
      </c>
      <c r="AN939" s="84">
        <v>0</v>
      </c>
      <c r="AO939" s="84">
        <v>0</v>
      </c>
      <c r="AP939" s="84"/>
      <c r="AQ939" s="84"/>
      <c r="AR939" s="84"/>
      <c r="AS939" s="84"/>
      <c r="AT939" s="84"/>
      <c r="AU939" s="84"/>
      <c r="AV939" s="84"/>
      <c r="AW939" s="84"/>
    </row>
    <row r="940" spans="1:49" x14ac:dyDescent="0.25">
      <c r="A940" s="69" t="s">
        <v>976</v>
      </c>
      <c r="B940" s="69" t="s">
        <v>1796</v>
      </c>
      <c r="C940" s="70"/>
      <c r="D940" s="71"/>
      <c r="E940" s="72"/>
      <c r="F940" s="73"/>
      <c r="G940" s="70"/>
      <c r="H940" s="74"/>
      <c r="I940" s="75"/>
      <c r="J940" s="75"/>
      <c r="K940" s="36"/>
      <c r="L940" s="82"/>
      <c r="M940" s="82"/>
      <c r="N940" s="77"/>
      <c r="O940" s="84" t="s">
        <v>3348</v>
      </c>
      <c r="P940" s="86">
        <v>42746.773032407407</v>
      </c>
      <c r="Q940" s="84" t="s">
        <v>3856</v>
      </c>
      <c r="R940" s="84"/>
      <c r="S940" s="84"/>
      <c r="T940" s="84"/>
      <c r="U940" s="86">
        <v>42746.773032407407</v>
      </c>
      <c r="V940" s="87" t="s">
        <v>7555</v>
      </c>
      <c r="W940" s="84"/>
      <c r="X940" s="84"/>
      <c r="Y940" s="90" t="s">
        <v>10580</v>
      </c>
      <c r="Z940" s="84"/>
      <c r="AA940" s="84" t="b">
        <v>0</v>
      </c>
      <c r="AB940" s="84">
        <v>0</v>
      </c>
      <c r="AC940" s="90" t="s">
        <v>13180</v>
      </c>
      <c r="AD940" s="84" t="b">
        <v>0</v>
      </c>
      <c r="AE940" s="84" t="s">
        <v>13611</v>
      </c>
      <c r="AF940" s="84"/>
      <c r="AG940" s="90" t="s">
        <v>13180</v>
      </c>
      <c r="AH940" s="84" t="b">
        <v>0</v>
      </c>
      <c r="AI940" s="84">
        <v>15</v>
      </c>
      <c r="AJ940" s="90" t="s">
        <v>11446</v>
      </c>
      <c r="AK940" s="84" t="s">
        <v>13707</v>
      </c>
      <c r="AL940" s="84" t="b">
        <v>0</v>
      </c>
      <c r="AM940" s="90" t="s">
        <v>11446</v>
      </c>
      <c r="AN940" s="84">
        <v>0</v>
      </c>
      <c r="AO940" s="84">
        <v>0</v>
      </c>
      <c r="AP940" s="84"/>
      <c r="AQ940" s="84"/>
      <c r="AR940" s="84"/>
      <c r="AS940" s="84"/>
      <c r="AT940" s="84"/>
      <c r="AU940" s="84"/>
      <c r="AV940" s="84"/>
      <c r="AW940" s="84"/>
    </row>
    <row r="941" spans="1:49" x14ac:dyDescent="0.25">
      <c r="A941" s="69" t="s">
        <v>977</v>
      </c>
      <c r="B941" s="69" t="s">
        <v>1149</v>
      </c>
      <c r="C941" s="70"/>
      <c r="D941" s="71"/>
      <c r="E941" s="72"/>
      <c r="F941" s="73"/>
      <c r="G941" s="70"/>
      <c r="H941" s="74"/>
      <c r="I941" s="75"/>
      <c r="J941" s="75"/>
      <c r="K941" s="36"/>
      <c r="L941" s="82"/>
      <c r="M941" s="82"/>
      <c r="N941" s="77"/>
      <c r="O941" s="84" t="s">
        <v>3348</v>
      </c>
      <c r="P941" s="86">
        <v>42746.774733796294</v>
      </c>
      <c r="Q941" s="84" t="s">
        <v>3859</v>
      </c>
      <c r="R941" s="84"/>
      <c r="S941" s="84"/>
      <c r="T941" s="84"/>
      <c r="U941" s="86">
        <v>42746.774733796294</v>
      </c>
      <c r="V941" s="87" t="s">
        <v>7556</v>
      </c>
      <c r="W941" s="84"/>
      <c r="X941" s="84"/>
      <c r="Y941" s="90" t="s">
        <v>10581</v>
      </c>
      <c r="Z941" s="84"/>
      <c r="AA941" s="84" t="b">
        <v>0</v>
      </c>
      <c r="AB941" s="84">
        <v>0</v>
      </c>
      <c r="AC941" s="90" t="s">
        <v>13180</v>
      </c>
      <c r="AD941" s="84" t="b">
        <v>0</v>
      </c>
      <c r="AE941" s="84" t="s">
        <v>13611</v>
      </c>
      <c r="AF941" s="84"/>
      <c r="AG941" s="90" t="s">
        <v>13180</v>
      </c>
      <c r="AH941" s="84" t="b">
        <v>0</v>
      </c>
      <c r="AI941" s="84">
        <v>5</v>
      </c>
      <c r="AJ941" s="90" t="s">
        <v>10759</v>
      </c>
      <c r="AK941" s="84" t="s">
        <v>13707</v>
      </c>
      <c r="AL941" s="84" t="b">
        <v>0</v>
      </c>
      <c r="AM941" s="90" t="s">
        <v>10759</v>
      </c>
      <c r="AN941" s="84">
        <v>0</v>
      </c>
      <c r="AO941" s="84">
        <v>0</v>
      </c>
      <c r="AP941" s="84"/>
      <c r="AQ941" s="84"/>
      <c r="AR941" s="84"/>
      <c r="AS941" s="84"/>
      <c r="AT941" s="84"/>
      <c r="AU941" s="84"/>
      <c r="AV941" s="84"/>
      <c r="AW941" s="84"/>
    </row>
    <row r="942" spans="1:49" x14ac:dyDescent="0.25">
      <c r="A942" s="69" t="s">
        <v>978</v>
      </c>
      <c r="B942" s="69" t="s">
        <v>1796</v>
      </c>
      <c r="C942" s="70"/>
      <c r="D942" s="71"/>
      <c r="E942" s="72"/>
      <c r="F942" s="73"/>
      <c r="G942" s="70"/>
      <c r="H942" s="74"/>
      <c r="I942" s="75"/>
      <c r="J942" s="75"/>
      <c r="K942" s="36"/>
      <c r="L942" s="82"/>
      <c r="M942" s="82"/>
      <c r="N942" s="77"/>
      <c r="O942" s="84" t="s">
        <v>3348</v>
      </c>
      <c r="P942" s="86">
        <v>42746.777349537035</v>
      </c>
      <c r="Q942" s="84" t="s">
        <v>3856</v>
      </c>
      <c r="R942" s="84"/>
      <c r="S942" s="84"/>
      <c r="T942" s="84"/>
      <c r="U942" s="86">
        <v>42746.777349537035</v>
      </c>
      <c r="V942" s="87" t="s">
        <v>7557</v>
      </c>
      <c r="W942" s="84"/>
      <c r="X942" s="84"/>
      <c r="Y942" s="90" t="s">
        <v>10582</v>
      </c>
      <c r="Z942" s="84"/>
      <c r="AA942" s="84" t="b">
        <v>0</v>
      </c>
      <c r="AB942" s="84">
        <v>0</v>
      </c>
      <c r="AC942" s="90" t="s">
        <v>13180</v>
      </c>
      <c r="AD942" s="84" t="b">
        <v>0</v>
      </c>
      <c r="AE942" s="84" t="s">
        <v>13611</v>
      </c>
      <c r="AF942" s="84"/>
      <c r="AG942" s="90" t="s">
        <v>13180</v>
      </c>
      <c r="AH942" s="84" t="b">
        <v>0</v>
      </c>
      <c r="AI942" s="84">
        <v>15</v>
      </c>
      <c r="AJ942" s="90" t="s">
        <v>11446</v>
      </c>
      <c r="AK942" s="84" t="s">
        <v>13707</v>
      </c>
      <c r="AL942" s="84" t="b">
        <v>0</v>
      </c>
      <c r="AM942" s="90" t="s">
        <v>11446</v>
      </c>
      <c r="AN942" s="84">
        <v>0</v>
      </c>
      <c r="AO942" s="84">
        <v>0</v>
      </c>
      <c r="AP942" s="84"/>
      <c r="AQ942" s="84"/>
      <c r="AR942" s="84"/>
      <c r="AS942" s="84"/>
      <c r="AT942" s="84"/>
      <c r="AU942" s="84"/>
      <c r="AV942" s="84"/>
      <c r="AW942" s="84"/>
    </row>
    <row r="943" spans="1:49" x14ac:dyDescent="0.25">
      <c r="A943" s="69" t="s">
        <v>979</v>
      </c>
      <c r="B943" s="69" t="s">
        <v>979</v>
      </c>
      <c r="C943" s="70"/>
      <c r="D943" s="71"/>
      <c r="E943" s="72"/>
      <c r="F943" s="73"/>
      <c r="G943" s="70"/>
      <c r="H943" s="74"/>
      <c r="I943" s="75"/>
      <c r="J943" s="75"/>
      <c r="K943" s="36"/>
      <c r="L943" s="82"/>
      <c r="M943" s="82"/>
      <c r="N943" s="77"/>
      <c r="O943" s="84" t="s">
        <v>179</v>
      </c>
      <c r="P943" s="86">
        <v>42746.771851851852</v>
      </c>
      <c r="Q943" s="84" t="s">
        <v>3860</v>
      </c>
      <c r="R943" s="84"/>
      <c r="S943" s="84"/>
      <c r="T943" s="84"/>
      <c r="U943" s="86">
        <v>42746.771851851852</v>
      </c>
      <c r="V943" s="87" t="s">
        <v>7558</v>
      </c>
      <c r="W943" s="84"/>
      <c r="X943" s="84"/>
      <c r="Y943" s="90" t="s">
        <v>10583</v>
      </c>
      <c r="Z943" s="84"/>
      <c r="AA943" s="84" t="b">
        <v>0</v>
      </c>
      <c r="AB943" s="84">
        <v>0</v>
      </c>
      <c r="AC943" s="90" t="s">
        <v>13180</v>
      </c>
      <c r="AD943" s="84" t="b">
        <v>0</v>
      </c>
      <c r="AE943" s="84" t="s">
        <v>13611</v>
      </c>
      <c r="AF943" s="84"/>
      <c r="AG943" s="90" t="s">
        <v>13180</v>
      </c>
      <c r="AH943" s="84" t="b">
        <v>0</v>
      </c>
      <c r="AI943" s="84">
        <v>1</v>
      </c>
      <c r="AJ943" s="90" t="s">
        <v>13180</v>
      </c>
      <c r="AK943" s="84" t="s">
        <v>13707</v>
      </c>
      <c r="AL943" s="84" t="b">
        <v>0</v>
      </c>
      <c r="AM943" s="90" t="s">
        <v>10583</v>
      </c>
      <c r="AN943" s="84">
        <v>0</v>
      </c>
      <c r="AO943" s="84">
        <v>0</v>
      </c>
      <c r="AP943" s="84"/>
      <c r="AQ943" s="84"/>
      <c r="AR943" s="84"/>
      <c r="AS943" s="84"/>
      <c r="AT943" s="84"/>
      <c r="AU943" s="84"/>
      <c r="AV943" s="84"/>
      <c r="AW943" s="84"/>
    </row>
    <row r="944" spans="1:49" x14ac:dyDescent="0.25">
      <c r="A944" s="69" t="s">
        <v>980</v>
      </c>
      <c r="B944" s="69" t="s">
        <v>979</v>
      </c>
      <c r="C944" s="70"/>
      <c r="D944" s="71"/>
      <c r="E944" s="72"/>
      <c r="F944" s="73"/>
      <c r="G944" s="70"/>
      <c r="H944" s="74"/>
      <c r="I944" s="75"/>
      <c r="J944" s="75"/>
      <c r="K944" s="36"/>
      <c r="L944" s="82"/>
      <c r="M944" s="82"/>
      <c r="N944" s="77"/>
      <c r="O944" s="84" t="s">
        <v>3348</v>
      </c>
      <c r="P944" s="86">
        <v>42746.778935185182</v>
      </c>
      <c r="Q944" s="84" t="s">
        <v>3861</v>
      </c>
      <c r="R944" s="84"/>
      <c r="S944" s="84"/>
      <c r="T944" s="84"/>
      <c r="U944" s="86">
        <v>42746.778935185182</v>
      </c>
      <c r="V944" s="87" t="s">
        <v>7559</v>
      </c>
      <c r="W944" s="84"/>
      <c r="X944" s="84"/>
      <c r="Y944" s="90" t="s">
        <v>10584</v>
      </c>
      <c r="Z944" s="84"/>
      <c r="AA944" s="84" t="b">
        <v>0</v>
      </c>
      <c r="AB944" s="84">
        <v>0</v>
      </c>
      <c r="AC944" s="90" t="s">
        <v>13180</v>
      </c>
      <c r="AD944" s="84" t="b">
        <v>0</v>
      </c>
      <c r="AE944" s="84" t="s">
        <v>13611</v>
      </c>
      <c r="AF944" s="84"/>
      <c r="AG944" s="90" t="s">
        <v>13180</v>
      </c>
      <c r="AH944" s="84" t="b">
        <v>0</v>
      </c>
      <c r="AI944" s="84">
        <v>1</v>
      </c>
      <c r="AJ944" s="90" t="s">
        <v>10583</v>
      </c>
      <c r="AK944" s="84" t="s">
        <v>13707</v>
      </c>
      <c r="AL944" s="84" t="b">
        <v>0</v>
      </c>
      <c r="AM944" s="90" t="s">
        <v>10583</v>
      </c>
      <c r="AN944" s="84">
        <v>0</v>
      </c>
      <c r="AO944" s="84">
        <v>0</v>
      </c>
      <c r="AP944" s="84"/>
      <c r="AQ944" s="84"/>
      <c r="AR944" s="84"/>
      <c r="AS944" s="84"/>
      <c r="AT944" s="84"/>
      <c r="AU944" s="84"/>
      <c r="AV944" s="84"/>
      <c r="AW944" s="84"/>
    </row>
    <row r="945" spans="1:49" x14ac:dyDescent="0.25">
      <c r="A945" s="69" t="s">
        <v>981</v>
      </c>
      <c r="B945" s="69" t="s">
        <v>981</v>
      </c>
      <c r="C945" s="70"/>
      <c r="D945" s="71"/>
      <c r="E945" s="72"/>
      <c r="F945" s="73"/>
      <c r="G945" s="70"/>
      <c r="H945" s="74"/>
      <c r="I945" s="75"/>
      <c r="J945" s="75"/>
      <c r="K945" s="36"/>
      <c r="L945" s="82"/>
      <c r="M945" s="82"/>
      <c r="N945" s="77"/>
      <c r="O945" s="84" t="s">
        <v>179</v>
      </c>
      <c r="P945" s="86">
        <v>42746.782870370371</v>
      </c>
      <c r="Q945" s="84" t="s">
        <v>3862</v>
      </c>
      <c r="R945" s="84"/>
      <c r="S945" s="84"/>
      <c r="T945" s="84"/>
      <c r="U945" s="86">
        <v>42746.782870370371</v>
      </c>
      <c r="V945" s="87" t="s">
        <v>7560</v>
      </c>
      <c r="W945" s="84"/>
      <c r="X945" s="84"/>
      <c r="Y945" s="90" t="s">
        <v>10585</v>
      </c>
      <c r="Z945" s="84"/>
      <c r="AA945" s="84" t="b">
        <v>0</v>
      </c>
      <c r="AB945" s="84">
        <v>13</v>
      </c>
      <c r="AC945" s="90" t="s">
        <v>13180</v>
      </c>
      <c r="AD945" s="84" t="b">
        <v>0</v>
      </c>
      <c r="AE945" s="84" t="s">
        <v>13611</v>
      </c>
      <c r="AF945" s="84"/>
      <c r="AG945" s="90" t="s">
        <v>13180</v>
      </c>
      <c r="AH945" s="84" t="b">
        <v>0</v>
      </c>
      <c r="AI945" s="84">
        <v>0</v>
      </c>
      <c r="AJ945" s="90" t="s">
        <v>13180</v>
      </c>
      <c r="AK945" s="84" t="s">
        <v>13707</v>
      </c>
      <c r="AL945" s="84" t="b">
        <v>0</v>
      </c>
      <c r="AM945" s="90" t="s">
        <v>10585</v>
      </c>
      <c r="AN945" s="84">
        <v>0</v>
      </c>
      <c r="AO945" s="84">
        <v>0</v>
      </c>
      <c r="AP945" s="84"/>
      <c r="AQ945" s="84"/>
      <c r="AR945" s="84"/>
      <c r="AS945" s="84"/>
      <c r="AT945" s="84"/>
      <c r="AU945" s="84"/>
      <c r="AV945" s="84"/>
      <c r="AW945" s="84"/>
    </row>
    <row r="946" spans="1:49" x14ac:dyDescent="0.25">
      <c r="A946" s="69" t="s">
        <v>982</v>
      </c>
      <c r="B946" s="69" t="s">
        <v>2852</v>
      </c>
      <c r="C946" s="70"/>
      <c r="D946" s="71"/>
      <c r="E946" s="72"/>
      <c r="F946" s="73"/>
      <c r="G946" s="70"/>
      <c r="H946" s="74"/>
      <c r="I946" s="75"/>
      <c r="J946" s="75"/>
      <c r="K946" s="36"/>
      <c r="L946" s="82"/>
      <c r="M946" s="82"/>
      <c r="N946" s="77"/>
      <c r="O946" s="84" t="s">
        <v>3348</v>
      </c>
      <c r="P946" s="86">
        <v>42746.784085648149</v>
      </c>
      <c r="Q946" s="84" t="s">
        <v>3863</v>
      </c>
      <c r="R946" s="87" t="s">
        <v>5760</v>
      </c>
      <c r="S946" s="84" t="s">
        <v>6300</v>
      </c>
      <c r="T946" s="84"/>
      <c r="U946" s="86">
        <v>42746.784085648149</v>
      </c>
      <c r="V946" s="87" t="s">
        <v>7561</v>
      </c>
      <c r="W946" s="84"/>
      <c r="X946" s="84"/>
      <c r="Y946" s="90" t="s">
        <v>10586</v>
      </c>
      <c r="Z946" s="84"/>
      <c r="AA946" s="84" t="b">
        <v>0</v>
      </c>
      <c r="AB946" s="84">
        <v>0</v>
      </c>
      <c r="AC946" s="90" t="s">
        <v>13180</v>
      </c>
      <c r="AD946" s="84" t="b">
        <v>0</v>
      </c>
      <c r="AE946" s="84" t="s">
        <v>13611</v>
      </c>
      <c r="AF946" s="84"/>
      <c r="AG946" s="90" t="s">
        <v>13180</v>
      </c>
      <c r="AH946" s="84" t="b">
        <v>0</v>
      </c>
      <c r="AI946" s="84">
        <v>0</v>
      </c>
      <c r="AJ946" s="90" t="s">
        <v>13180</v>
      </c>
      <c r="AK946" s="84" t="s">
        <v>13718</v>
      </c>
      <c r="AL946" s="84" t="b">
        <v>0</v>
      </c>
      <c r="AM946" s="90" t="s">
        <v>10586</v>
      </c>
      <c r="AN946" s="84">
        <v>0</v>
      </c>
      <c r="AO946" s="84">
        <v>0</v>
      </c>
      <c r="AP946" s="84"/>
      <c r="AQ946" s="84"/>
      <c r="AR946" s="84"/>
      <c r="AS946" s="84"/>
      <c r="AT946" s="84"/>
      <c r="AU946" s="84"/>
      <c r="AV946" s="84"/>
      <c r="AW946" s="84"/>
    </row>
    <row r="947" spans="1:49" x14ac:dyDescent="0.25">
      <c r="A947" s="69" t="s">
        <v>983</v>
      </c>
      <c r="B947" s="69" t="s">
        <v>2936</v>
      </c>
      <c r="C947" s="70"/>
      <c r="D947" s="71"/>
      <c r="E947" s="72"/>
      <c r="F947" s="73"/>
      <c r="G947" s="70"/>
      <c r="H947" s="74"/>
      <c r="I947" s="75"/>
      <c r="J947" s="75"/>
      <c r="K947" s="36"/>
      <c r="L947" s="82"/>
      <c r="M947" s="82"/>
      <c r="N947" s="77"/>
      <c r="O947" s="84" t="s">
        <v>3348</v>
      </c>
      <c r="P947" s="86">
        <v>42745.72991898148</v>
      </c>
      <c r="Q947" s="84" t="s">
        <v>3864</v>
      </c>
      <c r="R947" s="87" t="s">
        <v>5728</v>
      </c>
      <c r="S947" s="84" t="s">
        <v>6321</v>
      </c>
      <c r="T947" s="84" t="s">
        <v>6441</v>
      </c>
      <c r="U947" s="86">
        <v>42745.72991898148</v>
      </c>
      <c r="V947" s="87" t="s">
        <v>7562</v>
      </c>
      <c r="W947" s="84"/>
      <c r="X947" s="84"/>
      <c r="Y947" s="90" t="s">
        <v>10587</v>
      </c>
      <c r="Z947" s="84"/>
      <c r="AA947" s="84" t="b">
        <v>0</v>
      </c>
      <c r="AB947" s="84">
        <v>14</v>
      </c>
      <c r="AC947" s="90" t="s">
        <v>13180</v>
      </c>
      <c r="AD947" s="84" t="b">
        <v>0</v>
      </c>
      <c r="AE947" s="84" t="s">
        <v>13611</v>
      </c>
      <c r="AF947" s="84"/>
      <c r="AG947" s="90" t="s">
        <v>13180</v>
      </c>
      <c r="AH947" s="84" t="b">
        <v>0</v>
      </c>
      <c r="AI947" s="84">
        <v>25</v>
      </c>
      <c r="AJ947" s="90" t="s">
        <v>13180</v>
      </c>
      <c r="AK947" s="84" t="s">
        <v>13749</v>
      </c>
      <c r="AL947" s="84" t="b">
        <v>0</v>
      </c>
      <c r="AM947" s="90" t="s">
        <v>10587</v>
      </c>
      <c r="AN947" s="84">
        <v>0</v>
      </c>
      <c r="AO947" s="84">
        <v>0</v>
      </c>
      <c r="AP947" s="84"/>
      <c r="AQ947" s="84"/>
      <c r="AR947" s="84"/>
      <c r="AS947" s="84"/>
      <c r="AT947" s="84"/>
      <c r="AU947" s="84"/>
      <c r="AV947" s="84"/>
      <c r="AW947" s="84"/>
    </row>
    <row r="948" spans="1:49" x14ac:dyDescent="0.25">
      <c r="A948" s="69" t="s">
        <v>983</v>
      </c>
      <c r="B948" s="69" t="s">
        <v>2937</v>
      </c>
      <c r="C948" s="70"/>
      <c r="D948" s="71"/>
      <c r="E948" s="72"/>
      <c r="F948" s="73"/>
      <c r="G948" s="70"/>
      <c r="H948" s="74"/>
      <c r="I948" s="75"/>
      <c r="J948" s="75"/>
      <c r="K948" s="36"/>
      <c r="L948" s="82"/>
      <c r="M948" s="82"/>
      <c r="N948" s="77"/>
      <c r="O948" s="84" t="s">
        <v>3348</v>
      </c>
      <c r="P948" s="86">
        <v>42745.72991898148</v>
      </c>
      <c r="Q948" s="84" t="s">
        <v>3864</v>
      </c>
      <c r="R948" s="87" t="s">
        <v>5728</v>
      </c>
      <c r="S948" s="84" t="s">
        <v>6321</v>
      </c>
      <c r="T948" s="84" t="s">
        <v>6441</v>
      </c>
      <c r="U948" s="86">
        <v>42745.72991898148</v>
      </c>
      <c r="V948" s="87" t="s">
        <v>7562</v>
      </c>
      <c r="W948" s="84"/>
      <c r="X948" s="84"/>
      <c r="Y948" s="90" t="s">
        <v>10587</v>
      </c>
      <c r="Z948" s="84"/>
      <c r="AA948" s="84" t="b">
        <v>0</v>
      </c>
      <c r="AB948" s="84">
        <v>14</v>
      </c>
      <c r="AC948" s="90" t="s">
        <v>13180</v>
      </c>
      <c r="AD948" s="84" t="b">
        <v>0</v>
      </c>
      <c r="AE948" s="84" t="s">
        <v>13611</v>
      </c>
      <c r="AF948" s="84"/>
      <c r="AG948" s="90" t="s">
        <v>13180</v>
      </c>
      <c r="AH948" s="84" t="b">
        <v>0</v>
      </c>
      <c r="AI948" s="84">
        <v>25</v>
      </c>
      <c r="AJ948" s="90" t="s">
        <v>13180</v>
      </c>
      <c r="AK948" s="84" t="s">
        <v>13749</v>
      </c>
      <c r="AL948" s="84" t="b">
        <v>0</v>
      </c>
      <c r="AM948" s="90" t="s">
        <v>10587</v>
      </c>
      <c r="AN948" s="84">
        <v>0</v>
      </c>
      <c r="AO948" s="84">
        <v>0</v>
      </c>
      <c r="AP948" s="84"/>
      <c r="AQ948" s="84"/>
      <c r="AR948" s="84"/>
      <c r="AS948" s="84"/>
      <c r="AT948" s="84"/>
      <c r="AU948" s="84"/>
      <c r="AV948" s="84"/>
      <c r="AW948" s="84"/>
    </row>
    <row r="949" spans="1:49" x14ac:dyDescent="0.25">
      <c r="A949" s="69" t="s">
        <v>984</v>
      </c>
      <c r="B949" s="69" t="s">
        <v>983</v>
      </c>
      <c r="C949" s="70"/>
      <c r="D949" s="71"/>
      <c r="E949" s="72"/>
      <c r="F949" s="73"/>
      <c r="G949" s="70"/>
      <c r="H949" s="74"/>
      <c r="I949" s="75"/>
      <c r="J949" s="75"/>
      <c r="K949" s="36"/>
      <c r="L949" s="82"/>
      <c r="M949" s="82"/>
      <c r="N949" s="77"/>
      <c r="O949" s="84" t="s">
        <v>3348</v>
      </c>
      <c r="P949" s="86">
        <v>42746.78497685185</v>
      </c>
      <c r="Q949" s="84" t="s">
        <v>3679</v>
      </c>
      <c r="R949" s="87" t="s">
        <v>5728</v>
      </c>
      <c r="S949" s="84" t="s">
        <v>6321</v>
      </c>
      <c r="T949" s="84"/>
      <c r="U949" s="86">
        <v>42746.78497685185</v>
      </c>
      <c r="V949" s="87" t="s">
        <v>7563</v>
      </c>
      <c r="W949" s="84"/>
      <c r="X949" s="84"/>
      <c r="Y949" s="90" t="s">
        <v>10588</v>
      </c>
      <c r="Z949" s="84"/>
      <c r="AA949" s="84" t="b">
        <v>0</v>
      </c>
      <c r="AB949" s="84">
        <v>0</v>
      </c>
      <c r="AC949" s="90" t="s">
        <v>13180</v>
      </c>
      <c r="AD949" s="84" t="b">
        <v>0</v>
      </c>
      <c r="AE949" s="84" t="s">
        <v>13611</v>
      </c>
      <c r="AF949" s="84"/>
      <c r="AG949" s="90" t="s">
        <v>13180</v>
      </c>
      <c r="AH949" s="84" t="b">
        <v>0</v>
      </c>
      <c r="AI949" s="84">
        <v>25</v>
      </c>
      <c r="AJ949" s="90" t="s">
        <v>10587</v>
      </c>
      <c r="AK949" s="84" t="s">
        <v>13711</v>
      </c>
      <c r="AL949" s="84" t="b">
        <v>0</v>
      </c>
      <c r="AM949" s="90" t="s">
        <v>10587</v>
      </c>
      <c r="AN949" s="84">
        <v>0</v>
      </c>
      <c r="AO949" s="84">
        <v>0</v>
      </c>
      <c r="AP949" s="84"/>
      <c r="AQ949" s="84"/>
      <c r="AR949" s="84"/>
      <c r="AS949" s="84"/>
      <c r="AT949" s="84"/>
      <c r="AU949" s="84"/>
      <c r="AV949" s="84"/>
      <c r="AW949" s="84"/>
    </row>
    <row r="950" spans="1:49" x14ac:dyDescent="0.25">
      <c r="A950" s="69" t="s">
        <v>984</v>
      </c>
      <c r="B950" s="69" t="s">
        <v>2936</v>
      </c>
      <c r="C950" s="70"/>
      <c r="D950" s="71"/>
      <c r="E950" s="72"/>
      <c r="F950" s="73"/>
      <c r="G950" s="70"/>
      <c r="H950" s="74"/>
      <c r="I950" s="75"/>
      <c r="J950" s="75"/>
      <c r="K950" s="36"/>
      <c r="L950" s="82"/>
      <c r="M950" s="82"/>
      <c r="N950" s="77"/>
      <c r="O950" s="84" t="s">
        <v>3348</v>
      </c>
      <c r="P950" s="86">
        <v>42746.78497685185</v>
      </c>
      <c r="Q950" s="84" t="s">
        <v>3679</v>
      </c>
      <c r="R950" s="87" t="s">
        <v>5728</v>
      </c>
      <c r="S950" s="84" t="s">
        <v>6321</v>
      </c>
      <c r="T950" s="84"/>
      <c r="U950" s="86">
        <v>42746.78497685185</v>
      </c>
      <c r="V950" s="87" t="s">
        <v>7563</v>
      </c>
      <c r="W950" s="84"/>
      <c r="X950" s="84"/>
      <c r="Y950" s="90" t="s">
        <v>10588</v>
      </c>
      <c r="Z950" s="84"/>
      <c r="AA950" s="84" t="b">
        <v>0</v>
      </c>
      <c r="AB950" s="84">
        <v>0</v>
      </c>
      <c r="AC950" s="90" t="s">
        <v>13180</v>
      </c>
      <c r="AD950" s="84" t="b">
        <v>0</v>
      </c>
      <c r="AE950" s="84" t="s">
        <v>13611</v>
      </c>
      <c r="AF950" s="84"/>
      <c r="AG950" s="90" t="s">
        <v>13180</v>
      </c>
      <c r="AH950" s="84" t="b">
        <v>0</v>
      </c>
      <c r="AI950" s="84">
        <v>25</v>
      </c>
      <c r="AJ950" s="90" t="s">
        <v>10587</v>
      </c>
      <c r="AK950" s="84" t="s">
        <v>13711</v>
      </c>
      <c r="AL950" s="84" t="b">
        <v>0</v>
      </c>
      <c r="AM950" s="90" t="s">
        <v>10587</v>
      </c>
      <c r="AN950" s="84">
        <v>0</v>
      </c>
      <c r="AO950" s="84">
        <v>0</v>
      </c>
      <c r="AP950" s="84"/>
      <c r="AQ950" s="84"/>
      <c r="AR950" s="84"/>
      <c r="AS950" s="84"/>
      <c r="AT950" s="84"/>
      <c r="AU950" s="84"/>
      <c r="AV950" s="84"/>
      <c r="AW950" s="84"/>
    </row>
    <row r="951" spans="1:49" x14ac:dyDescent="0.25">
      <c r="A951" s="69" t="s">
        <v>984</v>
      </c>
      <c r="B951" s="69" t="s">
        <v>2937</v>
      </c>
      <c r="C951" s="70"/>
      <c r="D951" s="71"/>
      <c r="E951" s="72"/>
      <c r="F951" s="73"/>
      <c r="G951" s="70"/>
      <c r="H951" s="74"/>
      <c r="I951" s="75"/>
      <c r="J951" s="75"/>
      <c r="K951" s="36"/>
      <c r="L951" s="82"/>
      <c r="M951" s="82"/>
      <c r="N951" s="77"/>
      <c r="O951" s="84" t="s">
        <v>3348</v>
      </c>
      <c r="P951" s="86">
        <v>42746.78497685185</v>
      </c>
      <c r="Q951" s="84" t="s">
        <v>3679</v>
      </c>
      <c r="R951" s="87" t="s">
        <v>5728</v>
      </c>
      <c r="S951" s="84" t="s">
        <v>6321</v>
      </c>
      <c r="T951" s="84"/>
      <c r="U951" s="86">
        <v>42746.78497685185</v>
      </c>
      <c r="V951" s="87" t="s">
        <v>7563</v>
      </c>
      <c r="W951" s="84"/>
      <c r="X951" s="84"/>
      <c r="Y951" s="90" t="s">
        <v>10588</v>
      </c>
      <c r="Z951" s="84"/>
      <c r="AA951" s="84" t="b">
        <v>0</v>
      </c>
      <c r="AB951" s="84">
        <v>0</v>
      </c>
      <c r="AC951" s="90" t="s">
        <v>13180</v>
      </c>
      <c r="AD951" s="84" t="b">
        <v>0</v>
      </c>
      <c r="AE951" s="84" t="s">
        <v>13611</v>
      </c>
      <c r="AF951" s="84"/>
      <c r="AG951" s="90" t="s">
        <v>13180</v>
      </c>
      <c r="AH951" s="84" t="b">
        <v>0</v>
      </c>
      <c r="AI951" s="84">
        <v>25</v>
      </c>
      <c r="AJ951" s="90" t="s">
        <v>10587</v>
      </c>
      <c r="AK951" s="84" t="s">
        <v>13711</v>
      </c>
      <c r="AL951" s="84" t="b">
        <v>0</v>
      </c>
      <c r="AM951" s="90" t="s">
        <v>10587</v>
      </c>
      <c r="AN951" s="84">
        <v>0</v>
      </c>
      <c r="AO951" s="84">
        <v>0</v>
      </c>
      <c r="AP951" s="84"/>
      <c r="AQ951" s="84"/>
      <c r="AR951" s="84"/>
      <c r="AS951" s="84"/>
      <c r="AT951" s="84"/>
      <c r="AU951" s="84"/>
      <c r="AV951" s="84"/>
      <c r="AW951" s="84"/>
    </row>
    <row r="952" spans="1:49" x14ac:dyDescent="0.25">
      <c r="A952" s="69" t="s">
        <v>985</v>
      </c>
      <c r="B952" s="69" t="s">
        <v>985</v>
      </c>
      <c r="C952" s="70"/>
      <c r="D952" s="71"/>
      <c r="E952" s="72"/>
      <c r="F952" s="73"/>
      <c r="G952" s="70"/>
      <c r="H952" s="74"/>
      <c r="I952" s="75"/>
      <c r="J952" s="75"/>
      <c r="K952" s="36"/>
      <c r="L952" s="82"/>
      <c r="M952" s="82"/>
      <c r="N952" s="77"/>
      <c r="O952" s="84" t="s">
        <v>179</v>
      </c>
      <c r="P952" s="86">
        <v>42746.785543981481</v>
      </c>
      <c r="Q952" s="84" t="s">
        <v>3865</v>
      </c>
      <c r="R952" s="84"/>
      <c r="S952" s="84"/>
      <c r="T952" s="84"/>
      <c r="U952" s="86">
        <v>42746.785543981481</v>
      </c>
      <c r="V952" s="87" t="s">
        <v>7564</v>
      </c>
      <c r="W952" s="84"/>
      <c r="X952" s="84"/>
      <c r="Y952" s="90" t="s">
        <v>10589</v>
      </c>
      <c r="Z952" s="84"/>
      <c r="AA952" s="84" t="b">
        <v>0</v>
      </c>
      <c r="AB952" s="84">
        <v>1</v>
      </c>
      <c r="AC952" s="90" t="s">
        <v>13180</v>
      </c>
      <c r="AD952" s="84" t="b">
        <v>0</v>
      </c>
      <c r="AE952" s="84" t="s">
        <v>13611</v>
      </c>
      <c r="AF952" s="84"/>
      <c r="AG952" s="90" t="s">
        <v>13180</v>
      </c>
      <c r="AH952" s="84" t="b">
        <v>0</v>
      </c>
      <c r="AI952" s="84">
        <v>0</v>
      </c>
      <c r="AJ952" s="90" t="s">
        <v>13180</v>
      </c>
      <c r="AK952" s="84" t="s">
        <v>13707</v>
      </c>
      <c r="AL952" s="84" t="b">
        <v>0</v>
      </c>
      <c r="AM952" s="90" t="s">
        <v>10589</v>
      </c>
      <c r="AN952" s="84">
        <v>0</v>
      </c>
      <c r="AO952" s="84">
        <v>0</v>
      </c>
      <c r="AP952" s="84"/>
      <c r="AQ952" s="84"/>
      <c r="AR952" s="84"/>
      <c r="AS952" s="84"/>
      <c r="AT952" s="84"/>
      <c r="AU952" s="84"/>
      <c r="AV952" s="84"/>
      <c r="AW952" s="84"/>
    </row>
    <row r="953" spans="1:49" x14ac:dyDescent="0.25">
      <c r="A953" s="69" t="s">
        <v>986</v>
      </c>
      <c r="B953" s="69" t="s">
        <v>2934</v>
      </c>
      <c r="C953" s="70"/>
      <c r="D953" s="71"/>
      <c r="E953" s="72"/>
      <c r="F953" s="73"/>
      <c r="G953" s="70"/>
      <c r="H953" s="74"/>
      <c r="I953" s="75"/>
      <c r="J953" s="75"/>
      <c r="K953" s="36"/>
      <c r="L953" s="82"/>
      <c r="M953" s="82"/>
      <c r="N953" s="77"/>
      <c r="O953" s="84" t="s">
        <v>3348</v>
      </c>
      <c r="P953" s="86">
        <v>42746.787222222221</v>
      </c>
      <c r="Q953" s="84" t="s">
        <v>3866</v>
      </c>
      <c r="R953" s="87" t="s">
        <v>5761</v>
      </c>
      <c r="S953" s="84" t="s">
        <v>6297</v>
      </c>
      <c r="T953" s="84"/>
      <c r="U953" s="86">
        <v>42746.787222222221</v>
      </c>
      <c r="V953" s="87" t="s">
        <v>7565</v>
      </c>
      <c r="W953" s="84"/>
      <c r="X953" s="84"/>
      <c r="Y953" s="90" t="s">
        <v>10590</v>
      </c>
      <c r="Z953" s="90" t="s">
        <v>12914</v>
      </c>
      <c r="AA953" s="84" t="b">
        <v>0</v>
      </c>
      <c r="AB953" s="84">
        <v>0</v>
      </c>
      <c r="AC953" s="90" t="s">
        <v>13311</v>
      </c>
      <c r="AD953" s="84" t="b">
        <v>0</v>
      </c>
      <c r="AE953" s="84" t="s">
        <v>13611</v>
      </c>
      <c r="AF953" s="84"/>
      <c r="AG953" s="90" t="s">
        <v>13180</v>
      </c>
      <c r="AH953" s="84" t="b">
        <v>0</v>
      </c>
      <c r="AI953" s="84">
        <v>0</v>
      </c>
      <c r="AJ953" s="90" t="s">
        <v>13180</v>
      </c>
      <c r="AK953" s="84" t="s">
        <v>13711</v>
      </c>
      <c r="AL953" s="84" t="b">
        <v>1</v>
      </c>
      <c r="AM953" s="90" t="s">
        <v>12914</v>
      </c>
      <c r="AN953" s="84">
        <v>0</v>
      </c>
      <c r="AO953" s="84">
        <v>0</v>
      </c>
      <c r="AP953" s="84"/>
      <c r="AQ953" s="84"/>
      <c r="AR953" s="84"/>
      <c r="AS953" s="84"/>
      <c r="AT953" s="84"/>
      <c r="AU953" s="84"/>
      <c r="AV953" s="84"/>
      <c r="AW953" s="84"/>
    </row>
    <row r="954" spans="1:49" x14ac:dyDescent="0.25">
      <c r="A954" s="69" t="s">
        <v>986</v>
      </c>
      <c r="B954" s="69" t="s">
        <v>2894</v>
      </c>
      <c r="C954" s="70"/>
      <c r="D954" s="71"/>
      <c r="E954" s="72"/>
      <c r="F954" s="73"/>
      <c r="G954" s="70"/>
      <c r="H954" s="74"/>
      <c r="I954" s="75"/>
      <c r="J954" s="75"/>
      <c r="K954" s="36"/>
      <c r="L954" s="82"/>
      <c r="M954" s="82"/>
      <c r="N954" s="77"/>
      <c r="O954" s="84" t="s">
        <v>3349</v>
      </c>
      <c r="P954" s="86">
        <v>42746.787222222221</v>
      </c>
      <c r="Q954" s="84" t="s">
        <v>3866</v>
      </c>
      <c r="R954" s="87" t="s">
        <v>5761</v>
      </c>
      <c r="S954" s="84" t="s">
        <v>6297</v>
      </c>
      <c r="T954" s="84"/>
      <c r="U954" s="86">
        <v>42746.787222222221</v>
      </c>
      <c r="V954" s="87" t="s">
        <v>7565</v>
      </c>
      <c r="W954" s="84"/>
      <c r="X954" s="84"/>
      <c r="Y954" s="90" t="s">
        <v>10590</v>
      </c>
      <c r="Z954" s="90" t="s">
        <v>12914</v>
      </c>
      <c r="AA954" s="84" t="b">
        <v>0</v>
      </c>
      <c r="AB954" s="84">
        <v>0</v>
      </c>
      <c r="AC954" s="90" t="s">
        <v>13311</v>
      </c>
      <c r="AD954" s="84" t="b">
        <v>0</v>
      </c>
      <c r="AE954" s="84" t="s">
        <v>13611</v>
      </c>
      <c r="AF954" s="84"/>
      <c r="AG954" s="90" t="s">
        <v>13180</v>
      </c>
      <c r="AH954" s="84" t="b">
        <v>0</v>
      </c>
      <c r="AI954" s="84">
        <v>0</v>
      </c>
      <c r="AJ954" s="90" t="s">
        <v>13180</v>
      </c>
      <c r="AK954" s="84" t="s">
        <v>13711</v>
      </c>
      <c r="AL954" s="84" t="b">
        <v>1</v>
      </c>
      <c r="AM954" s="90" t="s">
        <v>12914</v>
      </c>
      <c r="AN954" s="84">
        <v>0</v>
      </c>
      <c r="AO954" s="84">
        <v>0</v>
      </c>
      <c r="AP954" s="84"/>
      <c r="AQ954" s="84"/>
      <c r="AR954" s="84"/>
      <c r="AS954" s="84"/>
      <c r="AT954" s="84"/>
      <c r="AU954" s="84"/>
      <c r="AV954" s="84"/>
      <c r="AW954" s="84"/>
    </row>
    <row r="955" spans="1:49" x14ac:dyDescent="0.25">
      <c r="A955" s="69" t="s">
        <v>987</v>
      </c>
      <c r="B955" s="69" t="s">
        <v>987</v>
      </c>
      <c r="C955" s="70"/>
      <c r="D955" s="71"/>
      <c r="E955" s="72"/>
      <c r="F955" s="73"/>
      <c r="G955" s="70"/>
      <c r="H955" s="74"/>
      <c r="I955" s="75"/>
      <c r="J955" s="75"/>
      <c r="K955" s="36"/>
      <c r="L955" s="82"/>
      <c r="M955" s="82"/>
      <c r="N955" s="77"/>
      <c r="O955" s="84" t="s">
        <v>179</v>
      </c>
      <c r="P955" s="86">
        <v>42746.797847222224</v>
      </c>
      <c r="Q955" s="84" t="s">
        <v>3867</v>
      </c>
      <c r="R955" s="84"/>
      <c r="S955" s="84"/>
      <c r="T955" s="84"/>
      <c r="U955" s="86">
        <v>42746.797847222224</v>
      </c>
      <c r="V955" s="87" t="s">
        <v>7566</v>
      </c>
      <c r="W955" s="84"/>
      <c r="X955" s="84"/>
      <c r="Y955" s="90" t="s">
        <v>10591</v>
      </c>
      <c r="Z955" s="84"/>
      <c r="AA955" s="84" t="b">
        <v>0</v>
      </c>
      <c r="AB955" s="84">
        <v>0</v>
      </c>
      <c r="AC955" s="90" t="s">
        <v>13180</v>
      </c>
      <c r="AD955" s="84" t="b">
        <v>0</v>
      </c>
      <c r="AE955" s="84" t="s">
        <v>13611</v>
      </c>
      <c r="AF955" s="84"/>
      <c r="AG955" s="90" t="s">
        <v>13180</v>
      </c>
      <c r="AH955" s="84" t="b">
        <v>0</v>
      </c>
      <c r="AI955" s="84">
        <v>0</v>
      </c>
      <c r="AJ955" s="90" t="s">
        <v>13180</v>
      </c>
      <c r="AK955" s="84" t="s">
        <v>13707</v>
      </c>
      <c r="AL955" s="84" t="b">
        <v>0</v>
      </c>
      <c r="AM955" s="90" t="s">
        <v>10591</v>
      </c>
      <c r="AN955" s="84">
        <v>0</v>
      </c>
      <c r="AO955" s="84">
        <v>0</v>
      </c>
      <c r="AP955" s="84"/>
      <c r="AQ955" s="84"/>
      <c r="AR955" s="84"/>
      <c r="AS955" s="84"/>
      <c r="AT955" s="84"/>
      <c r="AU955" s="84"/>
      <c r="AV955" s="84"/>
      <c r="AW955" s="84"/>
    </row>
    <row r="956" spans="1:49" x14ac:dyDescent="0.25">
      <c r="A956" s="69" t="s">
        <v>988</v>
      </c>
      <c r="B956" s="69" t="s">
        <v>988</v>
      </c>
      <c r="C956" s="70"/>
      <c r="D956" s="71"/>
      <c r="E956" s="72"/>
      <c r="F956" s="73"/>
      <c r="G956" s="70"/>
      <c r="H956" s="74"/>
      <c r="I956" s="75"/>
      <c r="J956" s="75"/>
      <c r="K956" s="36"/>
      <c r="L956" s="82"/>
      <c r="M956" s="82"/>
      <c r="N956" s="77"/>
      <c r="O956" s="84" t="s">
        <v>179</v>
      </c>
      <c r="P956" s="86">
        <v>42746.802245370367</v>
      </c>
      <c r="Q956" s="84" t="s">
        <v>3868</v>
      </c>
      <c r="R956" s="87" t="s">
        <v>5762</v>
      </c>
      <c r="S956" s="84" t="s">
        <v>6325</v>
      </c>
      <c r="T956" s="84" t="s">
        <v>6442</v>
      </c>
      <c r="U956" s="86">
        <v>42746.802245370367</v>
      </c>
      <c r="V956" s="87" t="s">
        <v>7567</v>
      </c>
      <c r="W956" s="84">
        <v>41.180697600000002</v>
      </c>
      <c r="X956" s="84">
        <v>-111.9936178</v>
      </c>
      <c r="Y956" s="90" t="s">
        <v>10592</v>
      </c>
      <c r="Z956" s="84"/>
      <c r="AA956" s="84" t="b">
        <v>0</v>
      </c>
      <c r="AB956" s="84">
        <v>0</v>
      </c>
      <c r="AC956" s="90" t="s">
        <v>13180</v>
      </c>
      <c r="AD956" s="84" t="b">
        <v>0</v>
      </c>
      <c r="AE956" s="84" t="s">
        <v>13611</v>
      </c>
      <c r="AF956" s="84"/>
      <c r="AG956" s="90" t="s">
        <v>13180</v>
      </c>
      <c r="AH956" s="84" t="b">
        <v>0</v>
      </c>
      <c r="AI956" s="84">
        <v>0</v>
      </c>
      <c r="AJ956" s="90" t="s">
        <v>13180</v>
      </c>
      <c r="AK956" s="84" t="s">
        <v>13739</v>
      </c>
      <c r="AL956" s="84" t="b">
        <v>0</v>
      </c>
      <c r="AM956" s="90" t="s">
        <v>10592</v>
      </c>
      <c r="AN956" s="84">
        <v>0</v>
      </c>
      <c r="AO956" s="84">
        <v>0</v>
      </c>
      <c r="AP956" s="84" t="s">
        <v>13825</v>
      </c>
      <c r="AQ956" s="84" t="s">
        <v>13984</v>
      </c>
      <c r="AR956" s="84" t="s">
        <v>13986</v>
      </c>
      <c r="AS956" s="84" t="s">
        <v>14018</v>
      </c>
      <c r="AT956" s="84" t="s">
        <v>14206</v>
      </c>
      <c r="AU956" s="84" t="s">
        <v>14395</v>
      </c>
      <c r="AV956" s="84" t="s">
        <v>14550</v>
      </c>
      <c r="AW956" s="87" t="s">
        <v>14582</v>
      </c>
    </row>
    <row r="957" spans="1:49" x14ac:dyDescent="0.25">
      <c r="A957" s="69" t="s">
        <v>989</v>
      </c>
      <c r="B957" s="69" t="s">
        <v>2545</v>
      </c>
      <c r="C957" s="70"/>
      <c r="D957" s="71"/>
      <c r="E957" s="72"/>
      <c r="F957" s="73"/>
      <c r="G957" s="70"/>
      <c r="H957" s="74"/>
      <c r="I957" s="75"/>
      <c r="J957" s="75"/>
      <c r="K957" s="36"/>
      <c r="L957" s="82"/>
      <c r="M957" s="82"/>
      <c r="N957" s="77"/>
      <c r="O957" s="84" t="s">
        <v>3348</v>
      </c>
      <c r="P957" s="86">
        <v>42746.803043981483</v>
      </c>
      <c r="Q957" s="84" t="s">
        <v>3858</v>
      </c>
      <c r="R957" s="84"/>
      <c r="S957" s="84"/>
      <c r="T957" s="84"/>
      <c r="U957" s="86">
        <v>42746.803043981483</v>
      </c>
      <c r="V957" s="87" t="s">
        <v>7568</v>
      </c>
      <c r="W957" s="84"/>
      <c r="X957" s="84"/>
      <c r="Y957" s="90" t="s">
        <v>10593</v>
      </c>
      <c r="Z957" s="84"/>
      <c r="AA957" s="84" t="b">
        <v>0</v>
      </c>
      <c r="AB957" s="84">
        <v>0</v>
      </c>
      <c r="AC957" s="90" t="s">
        <v>13180</v>
      </c>
      <c r="AD957" s="84" t="b">
        <v>0</v>
      </c>
      <c r="AE957" s="84" t="s">
        <v>13611</v>
      </c>
      <c r="AF957" s="84"/>
      <c r="AG957" s="90" t="s">
        <v>13180</v>
      </c>
      <c r="AH957" s="84" t="b">
        <v>0</v>
      </c>
      <c r="AI957" s="84">
        <v>15</v>
      </c>
      <c r="AJ957" s="90" t="s">
        <v>12312</v>
      </c>
      <c r="AK957" s="84" t="s">
        <v>13707</v>
      </c>
      <c r="AL957" s="84" t="b">
        <v>0</v>
      </c>
      <c r="AM957" s="90" t="s">
        <v>12312</v>
      </c>
      <c r="AN957" s="84">
        <v>0</v>
      </c>
      <c r="AO957" s="84">
        <v>0</v>
      </c>
      <c r="AP957" s="84"/>
      <c r="AQ957" s="84"/>
      <c r="AR957" s="84"/>
      <c r="AS957" s="84"/>
      <c r="AT957" s="84"/>
      <c r="AU957" s="84"/>
      <c r="AV957" s="84"/>
      <c r="AW957" s="84"/>
    </row>
    <row r="958" spans="1:49" x14ac:dyDescent="0.25">
      <c r="A958" s="69" t="s">
        <v>990</v>
      </c>
      <c r="B958" s="69" t="s">
        <v>990</v>
      </c>
      <c r="C958" s="70"/>
      <c r="D958" s="71"/>
      <c r="E958" s="72"/>
      <c r="F958" s="73"/>
      <c r="G958" s="70"/>
      <c r="H958" s="74"/>
      <c r="I958" s="75"/>
      <c r="J958" s="75"/>
      <c r="K958" s="36"/>
      <c r="L958" s="82"/>
      <c r="M958" s="82"/>
      <c r="N958" s="77"/>
      <c r="O958" s="84" t="s">
        <v>179</v>
      </c>
      <c r="P958" s="86">
        <v>42746.803287037037</v>
      </c>
      <c r="Q958" s="84" t="s">
        <v>3869</v>
      </c>
      <c r="R958" s="84"/>
      <c r="S958" s="84"/>
      <c r="T958" s="84"/>
      <c r="U958" s="86">
        <v>42746.803287037037</v>
      </c>
      <c r="V958" s="87" t="s">
        <v>7569</v>
      </c>
      <c r="W958" s="84"/>
      <c r="X958" s="84"/>
      <c r="Y958" s="90" t="s">
        <v>10594</v>
      </c>
      <c r="Z958" s="84"/>
      <c r="AA958" s="84" t="b">
        <v>0</v>
      </c>
      <c r="AB958" s="84">
        <v>1</v>
      </c>
      <c r="AC958" s="90" t="s">
        <v>13180</v>
      </c>
      <c r="AD958" s="84" t="b">
        <v>0</v>
      </c>
      <c r="AE958" s="84" t="s">
        <v>13611</v>
      </c>
      <c r="AF958" s="84"/>
      <c r="AG958" s="90" t="s">
        <v>13180</v>
      </c>
      <c r="AH958" s="84" t="b">
        <v>0</v>
      </c>
      <c r="AI958" s="84">
        <v>0</v>
      </c>
      <c r="AJ958" s="90" t="s">
        <v>13180</v>
      </c>
      <c r="AK958" s="84" t="s">
        <v>13707</v>
      </c>
      <c r="AL958" s="84" t="b">
        <v>0</v>
      </c>
      <c r="AM958" s="90" t="s">
        <v>10594</v>
      </c>
      <c r="AN958" s="84">
        <v>0</v>
      </c>
      <c r="AO958" s="84">
        <v>0</v>
      </c>
      <c r="AP958" s="84"/>
      <c r="AQ958" s="84"/>
      <c r="AR958" s="84"/>
      <c r="AS958" s="84"/>
      <c r="AT958" s="84"/>
      <c r="AU958" s="84"/>
      <c r="AV958" s="84"/>
      <c r="AW958" s="84"/>
    </row>
    <row r="959" spans="1:49" x14ac:dyDescent="0.25">
      <c r="A959" s="69" t="s">
        <v>991</v>
      </c>
      <c r="B959" s="69" t="s">
        <v>991</v>
      </c>
      <c r="C959" s="70"/>
      <c r="D959" s="71"/>
      <c r="E959" s="72"/>
      <c r="F959" s="73"/>
      <c r="G959" s="70"/>
      <c r="H959" s="74"/>
      <c r="I959" s="75"/>
      <c r="J959" s="75"/>
      <c r="K959" s="36"/>
      <c r="L959" s="82"/>
      <c r="M959" s="82"/>
      <c r="N959" s="77"/>
      <c r="O959" s="84" t="s">
        <v>179</v>
      </c>
      <c r="P959" s="86">
        <v>42746.808032407411</v>
      </c>
      <c r="Q959" s="84" t="s">
        <v>3870</v>
      </c>
      <c r="R959" s="84"/>
      <c r="S959" s="84"/>
      <c r="T959" s="84"/>
      <c r="U959" s="86">
        <v>42746.808032407411</v>
      </c>
      <c r="V959" s="87" t="s">
        <v>7570</v>
      </c>
      <c r="W959" s="84"/>
      <c r="X959" s="84"/>
      <c r="Y959" s="90" t="s">
        <v>10595</v>
      </c>
      <c r="Z959" s="84"/>
      <c r="AA959" s="84" t="b">
        <v>0</v>
      </c>
      <c r="AB959" s="84">
        <v>2</v>
      </c>
      <c r="AC959" s="90" t="s">
        <v>13180</v>
      </c>
      <c r="AD959" s="84" t="b">
        <v>0</v>
      </c>
      <c r="AE959" s="84" t="s">
        <v>13611</v>
      </c>
      <c r="AF959" s="84"/>
      <c r="AG959" s="90" t="s">
        <v>13180</v>
      </c>
      <c r="AH959" s="84" t="b">
        <v>0</v>
      </c>
      <c r="AI959" s="84">
        <v>1</v>
      </c>
      <c r="AJ959" s="90" t="s">
        <v>13180</v>
      </c>
      <c r="AK959" s="84" t="s">
        <v>13707</v>
      </c>
      <c r="AL959" s="84" t="b">
        <v>0</v>
      </c>
      <c r="AM959" s="90" t="s">
        <v>10595</v>
      </c>
      <c r="AN959" s="84">
        <v>0</v>
      </c>
      <c r="AO959" s="84">
        <v>0</v>
      </c>
      <c r="AP959" s="84"/>
      <c r="AQ959" s="84"/>
      <c r="AR959" s="84"/>
      <c r="AS959" s="84"/>
      <c r="AT959" s="84"/>
      <c r="AU959" s="84"/>
      <c r="AV959" s="84"/>
      <c r="AW959" s="84"/>
    </row>
    <row r="960" spans="1:49" x14ac:dyDescent="0.25">
      <c r="A960" s="69" t="s">
        <v>992</v>
      </c>
      <c r="B960" s="69" t="s">
        <v>2998</v>
      </c>
      <c r="C960" s="70"/>
      <c r="D960" s="71"/>
      <c r="E960" s="72"/>
      <c r="F960" s="73"/>
      <c r="G960" s="70"/>
      <c r="H960" s="74"/>
      <c r="I960" s="75"/>
      <c r="J960" s="75"/>
      <c r="K960" s="36"/>
      <c r="L960" s="82"/>
      <c r="M960" s="82"/>
      <c r="N960" s="77"/>
      <c r="O960" s="84" t="s">
        <v>3349</v>
      </c>
      <c r="P960" s="86">
        <v>42746.80841435185</v>
      </c>
      <c r="Q960" s="84" t="s">
        <v>3871</v>
      </c>
      <c r="R960" s="84"/>
      <c r="S960" s="84"/>
      <c r="T960" s="84"/>
      <c r="U960" s="86">
        <v>42746.80841435185</v>
      </c>
      <c r="V960" s="87" t="s">
        <v>7571</v>
      </c>
      <c r="W960" s="84"/>
      <c r="X960" s="84"/>
      <c r="Y960" s="90" t="s">
        <v>10596</v>
      </c>
      <c r="Z960" s="90" t="s">
        <v>12915</v>
      </c>
      <c r="AA960" s="84" t="b">
        <v>0</v>
      </c>
      <c r="AB960" s="84">
        <v>1</v>
      </c>
      <c r="AC960" s="90" t="s">
        <v>13312</v>
      </c>
      <c r="AD960" s="84" t="b">
        <v>0</v>
      </c>
      <c r="AE960" s="84" t="s">
        <v>13611</v>
      </c>
      <c r="AF960" s="84"/>
      <c r="AG960" s="90" t="s">
        <v>13180</v>
      </c>
      <c r="AH960" s="84" t="b">
        <v>0</v>
      </c>
      <c r="AI960" s="84">
        <v>0</v>
      </c>
      <c r="AJ960" s="90" t="s">
        <v>13180</v>
      </c>
      <c r="AK960" s="84" t="s">
        <v>13707</v>
      </c>
      <c r="AL960" s="84" t="b">
        <v>0</v>
      </c>
      <c r="AM960" s="90" t="s">
        <v>12915</v>
      </c>
      <c r="AN960" s="84">
        <v>0</v>
      </c>
      <c r="AO960" s="84">
        <v>0</v>
      </c>
      <c r="AP960" s="84"/>
      <c r="AQ960" s="84"/>
      <c r="AR960" s="84"/>
      <c r="AS960" s="84"/>
      <c r="AT960" s="84"/>
      <c r="AU960" s="84"/>
      <c r="AV960" s="84"/>
      <c r="AW960" s="84"/>
    </row>
    <row r="961" spans="1:49" x14ac:dyDescent="0.25">
      <c r="A961" s="69" t="s">
        <v>993</v>
      </c>
      <c r="B961" s="69" t="s">
        <v>993</v>
      </c>
      <c r="C961" s="70"/>
      <c r="D961" s="71"/>
      <c r="E961" s="72"/>
      <c r="F961" s="73"/>
      <c r="G961" s="70"/>
      <c r="H961" s="74"/>
      <c r="I961" s="75"/>
      <c r="J961" s="75"/>
      <c r="K961" s="36"/>
      <c r="L961" s="82"/>
      <c r="M961" s="82"/>
      <c r="N961" s="77"/>
      <c r="O961" s="84" t="s">
        <v>179</v>
      </c>
      <c r="P961" s="86">
        <v>42746.810081018521</v>
      </c>
      <c r="Q961" s="84" t="s">
        <v>3872</v>
      </c>
      <c r="R961" s="84"/>
      <c r="S961" s="84"/>
      <c r="T961" s="84"/>
      <c r="U961" s="86">
        <v>42746.810081018521</v>
      </c>
      <c r="V961" s="87" t="s">
        <v>7572</v>
      </c>
      <c r="W961" s="84"/>
      <c r="X961" s="84"/>
      <c r="Y961" s="90" t="s">
        <v>10597</v>
      </c>
      <c r="Z961" s="84"/>
      <c r="AA961" s="84" t="b">
        <v>0</v>
      </c>
      <c r="AB961" s="84">
        <v>5</v>
      </c>
      <c r="AC961" s="90" t="s">
        <v>13180</v>
      </c>
      <c r="AD961" s="84" t="b">
        <v>0</v>
      </c>
      <c r="AE961" s="84" t="s">
        <v>13611</v>
      </c>
      <c r="AF961" s="84"/>
      <c r="AG961" s="90" t="s">
        <v>13180</v>
      </c>
      <c r="AH961" s="84" t="b">
        <v>0</v>
      </c>
      <c r="AI961" s="84">
        <v>0</v>
      </c>
      <c r="AJ961" s="90" t="s">
        <v>13180</v>
      </c>
      <c r="AK961" s="84" t="s">
        <v>13707</v>
      </c>
      <c r="AL961" s="84" t="b">
        <v>0</v>
      </c>
      <c r="AM961" s="90" t="s">
        <v>10597</v>
      </c>
      <c r="AN961" s="84">
        <v>0</v>
      </c>
      <c r="AO961" s="84">
        <v>0</v>
      </c>
      <c r="AP961" s="84"/>
      <c r="AQ961" s="84"/>
      <c r="AR961" s="84"/>
      <c r="AS961" s="84"/>
      <c r="AT961" s="84"/>
      <c r="AU961" s="84"/>
      <c r="AV961" s="84"/>
      <c r="AW961" s="84"/>
    </row>
    <row r="962" spans="1:49" x14ac:dyDescent="0.25">
      <c r="A962" s="69" t="s">
        <v>994</v>
      </c>
      <c r="B962" s="69" t="s">
        <v>994</v>
      </c>
      <c r="C962" s="70"/>
      <c r="D962" s="71"/>
      <c r="E962" s="72"/>
      <c r="F962" s="73"/>
      <c r="G962" s="70"/>
      <c r="H962" s="74"/>
      <c r="I962" s="75"/>
      <c r="J962" s="75"/>
      <c r="K962" s="36"/>
      <c r="L962" s="82"/>
      <c r="M962" s="82"/>
      <c r="N962" s="77"/>
      <c r="O962" s="84" t="s">
        <v>179</v>
      </c>
      <c r="P962" s="86">
        <v>42746.810856481483</v>
      </c>
      <c r="Q962" s="84" t="s">
        <v>3873</v>
      </c>
      <c r="R962" s="84"/>
      <c r="S962" s="84"/>
      <c r="T962" s="84"/>
      <c r="U962" s="86">
        <v>42746.810856481483</v>
      </c>
      <c r="V962" s="87" t="s">
        <v>7573</v>
      </c>
      <c r="W962" s="84"/>
      <c r="X962" s="84"/>
      <c r="Y962" s="90" t="s">
        <v>10598</v>
      </c>
      <c r="Z962" s="84"/>
      <c r="AA962" s="84" t="b">
        <v>0</v>
      </c>
      <c r="AB962" s="84">
        <v>1</v>
      </c>
      <c r="AC962" s="90" t="s">
        <v>13180</v>
      </c>
      <c r="AD962" s="84" t="b">
        <v>0</v>
      </c>
      <c r="AE962" s="84" t="s">
        <v>13611</v>
      </c>
      <c r="AF962" s="84"/>
      <c r="AG962" s="90" t="s">
        <v>13180</v>
      </c>
      <c r="AH962" s="84" t="b">
        <v>0</v>
      </c>
      <c r="AI962" s="84">
        <v>0</v>
      </c>
      <c r="AJ962" s="90" t="s">
        <v>13180</v>
      </c>
      <c r="AK962" s="84" t="s">
        <v>13707</v>
      </c>
      <c r="AL962" s="84" t="b">
        <v>0</v>
      </c>
      <c r="AM962" s="90" t="s">
        <v>10598</v>
      </c>
      <c r="AN962" s="84">
        <v>0</v>
      </c>
      <c r="AO962" s="84">
        <v>0</v>
      </c>
      <c r="AP962" s="84"/>
      <c r="AQ962" s="84"/>
      <c r="AR962" s="84"/>
      <c r="AS962" s="84"/>
      <c r="AT962" s="84"/>
      <c r="AU962" s="84"/>
      <c r="AV962" s="84"/>
      <c r="AW962" s="84"/>
    </row>
    <row r="963" spans="1:49" x14ac:dyDescent="0.25">
      <c r="A963" s="69" t="s">
        <v>995</v>
      </c>
      <c r="B963" s="69" t="s">
        <v>1796</v>
      </c>
      <c r="C963" s="70"/>
      <c r="D963" s="71"/>
      <c r="E963" s="72"/>
      <c r="F963" s="73"/>
      <c r="G963" s="70"/>
      <c r="H963" s="74"/>
      <c r="I963" s="75"/>
      <c r="J963" s="75"/>
      <c r="K963" s="36"/>
      <c r="L963" s="82"/>
      <c r="M963" s="82"/>
      <c r="N963" s="77"/>
      <c r="O963" s="84" t="s">
        <v>3348</v>
      </c>
      <c r="P963" s="86">
        <v>42746.811319444445</v>
      </c>
      <c r="Q963" s="84" t="s">
        <v>3856</v>
      </c>
      <c r="R963" s="84"/>
      <c r="S963" s="84"/>
      <c r="T963" s="84"/>
      <c r="U963" s="86">
        <v>42746.811319444445</v>
      </c>
      <c r="V963" s="87" t="s">
        <v>7574</v>
      </c>
      <c r="W963" s="84"/>
      <c r="X963" s="84"/>
      <c r="Y963" s="90" t="s">
        <v>10599</v>
      </c>
      <c r="Z963" s="84"/>
      <c r="AA963" s="84" t="b">
        <v>0</v>
      </c>
      <c r="AB963" s="84">
        <v>0</v>
      </c>
      <c r="AC963" s="90" t="s">
        <v>13180</v>
      </c>
      <c r="AD963" s="84" t="b">
        <v>0</v>
      </c>
      <c r="AE963" s="84" t="s">
        <v>13611</v>
      </c>
      <c r="AF963" s="84"/>
      <c r="AG963" s="90" t="s">
        <v>13180</v>
      </c>
      <c r="AH963" s="84" t="b">
        <v>0</v>
      </c>
      <c r="AI963" s="84">
        <v>15</v>
      </c>
      <c r="AJ963" s="90" t="s">
        <v>11446</v>
      </c>
      <c r="AK963" s="84" t="s">
        <v>13707</v>
      </c>
      <c r="AL963" s="84" t="b">
        <v>0</v>
      </c>
      <c r="AM963" s="90" t="s">
        <v>11446</v>
      </c>
      <c r="AN963" s="84">
        <v>0</v>
      </c>
      <c r="AO963" s="84">
        <v>0</v>
      </c>
      <c r="AP963" s="84"/>
      <c r="AQ963" s="84"/>
      <c r="AR963" s="84"/>
      <c r="AS963" s="84"/>
      <c r="AT963" s="84"/>
      <c r="AU963" s="84"/>
      <c r="AV963" s="84"/>
      <c r="AW963" s="84"/>
    </row>
    <row r="964" spans="1:49" x14ac:dyDescent="0.25">
      <c r="A964" s="69" t="s">
        <v>996</v>
      </c>
      <c r="B964" s="69" t="s">
        <v>2871</v>
      </c>
      <c r="C964" s="70"/>
      <c r="D964" s="71"/>
      <c r="E964" s="72"/>
      <c r="F964" s="73"/>
      <c r="G964" s="70"/>
      <c r="H964" s="74"/>
      <c r="I964" s="75"/>
      <c r="J964" s="75"/>
      <c r="K964" s="36"/>
      <c r="L964" s="82"/>
      <c r="M964" s="82"/>
      <c r="N964" s="77"/>
      <c r="O964" s="84" t="s">
        <v>3348</v>
      </c>
      <c r="P964" s="86">
        <v>42746.813252314816</v>
      </c>
      <c r="Q964" s="84" t="s">
        <v>3874</v>
      </c>
      <c r="R964" s="87" t="s">
        <v>5763</v>
      </c>
      <c r="S964" s="84" t="s">
        <v>6297</v>
      </c>
      <c r="T964" s="84"/>
      <c r="U964" s="86">
        <v>42746.813252314816</v>
      </c>
      <c r="V964" s="87" t="s">
        <v>7575</v>
      </c>
      <c r="W964" s="84"/>
      <c r="X964" s="84"/>
      <c r="Y964" s="90" t="s">
        <v>10600</v>
      </c>
      <c r="Z964" s="84"/>
      <c r="AA964" s="84" t="b">
        <v>0</v>
      </c>
      <c r="AB964" s="84">
        <v>0</v>
      </c>
      <c r="AC964" s="90" t="s">
        <v>13180</v>
      </c>
      <c r="AD964" s="84" t="b">
        <v>0</v>
      </c>
      <c r="AE964" s="84" t="s">
        <v>13611</v>
      </c>
      <c r="AF964" s="84"/>
      <c r="AG964" s="90" t="s">
        <v>13180</v>
      </c>
      <c r="AH964" s="84" t="b">
        <v>0</v>
      </c>
      <c r="AI964" s="84">
        <v>0</v>
      </c>
      <c r="AJ964" s="90" t="s">
        <v>13180</v>
      </c>
      <c r="AK964" s="84" t="s">
        <v>13749</v>
      </c>
      <c r="AL964" s="84" t="b">
        <v>1</v>
      </c>
      <c r="AM964" s="90" t="s">
        <v>10600</v>
      </c>
      <c r="AN964" s="84">
        <v>0</v>
      </c>
      <c r="AO964" s="84">
        <v>0</v>
      </c>
      <c r="AP964" s="84"/>
      <c r="AQ964" s="84"/>
      <c r="AR964" s="84"/>
      <c r="AS964" s="84"/>
      <c r="AT964" s="84"/>
      <c r="AU964" s="84"/>
      <c r="AV964" s="84"/>
      <c r="AW964" s="84"/>
    </row>
    <row r="965" spans="1:49" x14ac:dyDescent="0.25">
      <c r="A965" s="69" t="s">
        <v>997</v>
      </c>
      <c r="B965" s="69" t="s">
        <v>2999</v>
      </c>
      <c r="C965" s="70"/>
      <c r="D965" s="71"/>
      <c r="E965" s="72"/>
      <c r="F965" s="73"/>
      <c r="G965" s="70"/>
      <c r="H965" s="74"/>
      <c r="I965" s="75"/>
      <c r="J965" s="75"/>
      <c r="K965" s="36"/>
      <c r="L965" s="82"/>
      <c r="M965" s="82"/>
      <c r="N965" s="77"/>
      <c r="O965" s="84" t="s">
        <v>3348</v>
      </c>
      <c r="P965" s="86">
        <v>42746.8125</v>
      </c>
      <c r="Q965" s="84" t="s">
        <v>3875</v>
      </c>
      <c r="R965" s="84"/>
      <c r="S965" s="84"/>
      <c r="T965" s="84"/>
      <c r="U965" s="86">
        <v>42746.8125</v>
      </c>
      <c r="V965" s="87" t="s">
        <v>7576</v>
      </c>
      <c r="W965" s="84"/>
      <c r="X965" s="84"/>
      <c r="Y965" s="90" t="s">
        <v>10601</v>
      </c>
      <c r="Z965" s="90" t="s">
        <v>12916</v>
      </c>
      <c r="AA965" s="84" t="b">
        <v>0</v>
      </c>
      <c r="AB965" s="84">
        <v>0</v>
      </c>
      <c r="AC965" s="90" t="s">
        <v>13313</v>
      </c>
      <c r="AD965" s="84" t="b">
        <v>0</v>
      </c>
      <c r="AE965" s="84" t="s">
        <v>13611</v>
      </c>
      <c r="AF965" s="84"/>
      <c r="AG965" s="90" t="s">
        <v>13180</v>
      </c>
      <c r="AH965" s="84" t="b">
        <v>0</v>
      </c>
      <c r="AI965" s="84">
        <v>0</v>
      </c>
      <c r="AJ965" s="90" t="s">
        <v>13180</v>
      </c>
      <c r="AK965" s="84" t="s">
        <v>13706</v>
      </c>
      <c r="AL965" s="84" t="b">
        <v>0</v>
      </c>
      <c r="AM965" s="90" t="s">
        <v>12916</v>
      </c>
      <c r="AN965" s="84">
        <v>0</v>
      </c>
      <c r="AO965" s="84">
        <v>0</v>
      </c>
      <c r="AP965" s="84"/>
      <c r="AQ965" s="84"/>
      <c r="AR965" s="84"/>
      <c r="AS965" s="84"/>
      <c r="AT965" s="84"/>
      <c r="AU965" s="84"/>
      <c r="AV965" s="84"/>
      <c r="AW965" s="84"/>
    </row>
    <row r="966" spans="1:49" x14ac:dyDescent="0.25">
      <c r="A966" s="69" t="s">
        <v>997</v>
      </c>
      <c r="B966" s="69" t="s">
        <v>2999</v>
      </c>
      <c r="C966" s="70"/>
      <c r="D966" s="71"/>
      <c r="E966" s="72"/>
      <c r="F966" s="73"/>
      <c r="G966" s="70"/>
      <c r="H966" s="74"/>
      <c r="I966" s="75"/>
      <c r="J966" s="75"/>
      <c r="K966" s="36"/>
      <c r="L966" s="82"/>
      <c r="M966" s="82"/>
      <c r="N966" s="77"/>
      <c r="O966" s="84" t="s">
        <v>3348</v>
      </c>
      <c r="P966" s="86">
        <v>42746.81355324074</v>
      </c>
      <c r="Q966" s="84" t="s">
        <v>3876</v>
      </c>
      <c r="R966" s="84"/>
      <c r="S966" s="84"/>
      <c r="T966" s="84"/>
      <c r="U966" s="86">
        <v>42746.81355324074</v>
      </c>
      <c r="V966" s="87" t="s">
        <v>7577</v>
      </c>
      <c r="W966" s="84"/>
      <c r="X966" s="84"/>
      <c r="Y966" s="90" t="s">
        <v>10602</v>
      </c>
      <c r="Z966" s="90" t="s">
        <v>12916</v>
      </c>
      <c r="AA966" s="84" t="b">
        <v>0</v>
      </c>
      <c r="AB966" s="84">
        <v>0</v>
      </c>
      <c r="AC966" s="90" t="s">
        <v>13313</v>
      </c>
      <c r="AD966" s="84" t="b">
        <v>0</v>
      </c>
      <c r="AE966" s="84" t="s">
        <v>13611</v>
      </c>
      <c r="AF966" s="84"/>
      <c r="AG966" s="90" t="s">
        <v>13180</v>
      </c>
      <c r="AH966" s="84" t="b">
        <v>0</v>
      </c>
      <c r="AI966" s="84">
        <v>0</v>
      </c>
      <c r="AJ966" s="90" t="s">
        <v>13180</v>
      </c>
      <c r="AK966" s="84" t="s">
        <v>13706</v>
      </c>
      <c r="AL966" s="84" t="b">
        <v>0</v>
      </c>
      <c r="AM966" s="90" t="s">
        <v>12916</v>
      </c>
      <c r="AN966" s="84">
        <v>0</v>
      </c>
      <c r="AO966" s="84">
        <v>0</v>
      </c>
      <c r="AP966" s="84"/>
      <c r="AQ966" s="84"/>
      <c r="AR966" s="84"/>
      <c r="AS966" s="84"/>
      <c r="AT966" s="84"/>
      <c r="AU966" s="84"/>
      <c r="AV966" s="84"/>
      <c r="AW966" s="84"/>
    </row>
    <row r="967" spans="1:49" x14ac:dyDescent="0.25">
      <c r="A967" s="69" t="s">
        <v>997</v>
      </c>
      <c r="B967" s="69" t="s">
        <v>3000</v>
      </c>
      <c r="C967" s="70"/>
      <c r="D967" s="71"/>
      <c r="E967" s="72"/>
      <c r="F967" s="73"/>
      <c r="G967" s="70"/>
      <c r="H967" s="74"/>
      <c r="I967" s="75"/>
      <c r="J967" s="75"/>
      <c r="K967" s="36"/>
      <c r="L967" s="82"/>
      <c r="M967" s="82"/>
      <c r="N967" s="77"/>
      <c r="O967" s="84" t="s">
        <v>3349</v>
      </c>
      <c r="P967" s="86">
        <v>42746.8125</v>
      </c>
      <c r="Q967" s="84" t="s">
        <v>3875</v>
      </c>
      <c r="R967" s="84"/>
      <c r="S967" s="84"/>
      <c r="T967" s="84"/>
      <c r="U967" s="86">
        <v>42746.8125</v>
      </c>
      <c r="V967" s="87" t="s">
        <v>7576</v>
      </c>
      <c r="W967" s="84"/>
      <c r="X967" s="84"/>
      <c r="Y967" s="90" t="s">
        <v>10601</v>
      </c>
      <c r="Z967" s="90" t="s">
        <v>12916</v>
      </c>
      <c r="AA967" s="84" t="b">
        <v>0</v>
      </c>
      <c r="AB967" s="84">
        <v>0</v>
      </c>
      <c r="AC967" s="90" t="s">
        <v>13313</v>
      </c>
      <c r="AD967" s="84" t="b">
        <v>0</v>
      </c>
      <c r="AE967" s="84" t="s">
        <v>13611</v>
      </c>
      <c r="AF967" s="84"/>
      <c r="AG967" s="90" t="s">
        <v>13180</v>
      </c>
      <c r="AH967" s="84" t="b">
        <v>0</v>
      </c>
      <c r="AI967" s="84">
        <v>0</v>
      </c>
      <c r="AJ967" s="90" t="s">
        <v>13180</v>
      </c>
      <c r="AK967" s="84" t="s">
        <v>13706</v>
      </c>
      <c r="AL967" s="84" t="b">
        <v>0</v>
      </c>
      <c r="AM967" s="90" t="s">
        <v>12916</v>
      </c>
      <c r="AN967" s="84">
        <v>0</v>
      </c>
      <c r="AO967" s="84">
        <v>0</v>
      </c>
      <c r="AP967" s="84"/>
      <c r="AQ967" s="84"/>
      <c r="AR967" s="84"/>
      <c r="AS967" s="84"/>
      <c r="AT967" s="84"/>
      <c r="AU967" s="84"/>
      <c r="AV967" s="84"/>
      <c r="AW967" s="84"/>
    </row>
    <row r="968" spans="1:49" x14ac:dyDescent="0.25">
      <c r="A968" s="69" t="s">
        <v>997</v>
      </c>
      <c r="B968" s="69" t="s">
        <v>3000</v>
      </c>
      <c r="C968" s="70"/>
      <c r="D968" s="71"/>
      <c r="E968" s="72"/>
      <c r="F968" s="73"/>
      <c r="G968" s="70"/>
      <c r="H968" s="74"/>
      <c r="I968" s="75"/>
      <c r="J968" s="75"/>
      <c r="K968" s="36"/>
      <c r="L968" s="82"/>
      <c r="M968" s="82"/>
      <c r="N968" s="77"/>
      <c r="O968" s="84" t="s">
        <v>3349</v>
      </c>
      <c r="P968" s="86">
        <v>42746.81355324074</v>
      </c>
      <c r="Q968" s="84" t="s">
        <v>3876</v>
      </c>
      <c r="R968" s="84"/>
      <c r="S968" s="84"/>
      <c r="T968" s="84"/>
      <c r="U968" s="86">
        <v>42746.81355324074</v>
      </c>
      <c r="V968" s="87" t="s">
        <v>7577</v>
      </c>
      <c r="W968" s="84"/>
      <c r="X968" s="84"/>
      <c r="Y968" s="90" t="s">
        <v>10602</v>
      </c>
      <c r="Z968" s="90" t="s">
        <v>12916</v>
      </c>
      <c r="AA968" s="84" t="b">
        <v>0</v>
      </c>
      <c r="AB968" s="84">
        <v>0</v>
      </c>
      <c r="AC968" s="90" t="s">
        <v>13313</v>
      </c>
      <c r="AD968" s="84" t="b">
        <v>0</v>
      </c>
      <c r="AE968" s="84" t="s">
        <v>13611</v>
      </c>
      <c r="AF968" s="84"/>
      <c r="AG968" s="90" t="s">
        <v>13180</v>
      </c>
      <c r="AH968" s="84" t="b">
        <v>0</v>
      </c>
      <c r="AI968" s="84">
        <v>0</v>
      </c>
      <c r="AJ968" s="90" t="s">
        <v>13180</v>
      </c>
      <c r="AK968" s="84" t="s">
        <v>13706</v>
      </c>
      <c r="AL968" s="84" t="b">
        <v>0</v>
      </c>
      <c r="AM968" s="90" t="s">
        <v>12916</v>
      </c>
      <c r="AN968" s="84">
        <v>0</v>
      </c>
      <c r="AO968" s="84">
        <v>0</v>
      </c>
      <c r="AP968" s="84"/>
      <c r="AQ968" s="84"/>
      <c r="AR968" s="84"/>
      <c r="AS968" s="84"/>
      <c r="AT968" s="84"/>
      <c r="AU968" s="84"/>
      <c r="AV968" s="84"/>
      <c r="AW968" s="84"/>
    </row>
    <row r="969" spans="1:49" x14ac:dyDescent="0.25">
      <c r="A969" s="69" t="s">
        <v>998</v>
      </c>
      <c r="B969" s="69" t="s">
        <v>998</v>
      </c>
      <c r="C969" s="70"/>
      <c r="D969" s="71"/>
      <c r="E969" s="72"/>
      <c r="F969" s="73"/>
      <c r="G969" s="70"/>
      <c r="H969" s="74"/>
      <c r="I969" s="75"/>
      <c r="J969" s="75"/>
      <c r="K969" s="36"/>
      <c r="L969" s="82"/>
      <c r="M969" s="82"/>
      <c r="N969" s="77"/>
      <c r="O969" s="84" t="s">
        <v>179</v>
      </c>
      <c r="P969" s="86">
        <v>42746.815208333333</v>
      </c>
      <c r="Q969" s="84" t="s">
        <v>3877</v>
      </c>
      <c r="R969" s="87" t="s">
        <v>5764</v>
      </c>
      <c r="S969" s="84" t="s">
        <v>6304</v>
      </c>
      <c r="T969" s="84"/>
      <c r="U969" s="86">
        <v>42746.815208333333</v>
      </c>
      <c r="V969" s="87" t="s">
        <v>7578</v>
      </c>
      <c r="W969" s="84"/>
      <c r="X969" s="84"/>
      <c r="Y969" s="90" t="s">
        <v>10603</v>
      </c>
      <c r="Z969" s="84"/>
      <c r="AA969" s="84" t="b">
        <v>0</v>
      </c>
      <c r="AB969" s="84">
        <v>0</v>
      </c>
      <c r="AC969" s="90" t="s">
        <v>13180</v>
      </c>
      <c r="AD969" s="84" t="b">
        <v>0</v>
      </c>
      <c r="AE969" s="84" t="s">
        <v>13611</v>
      </c>
      <c r="AF969" s="84"/>
      <c r="AG969" s="90" t="s">
        <v>13180</v>
      </c>
      <c r="AH969" s="84" t="b">
        <v>0</v>
      </c>
      <c r="AI969" s="84">
        <v>0</v>
      </c>
      <c r="AJ969" s="90" t="s">
        <v>13180</v>
      </c>
      <c r="AK969" s="84" t="s">
        <v>13714</v>
      </c>
      <c r="AL969" s="84" t="b">
        <v>0</v>
      </c>
      <c r="AM969" s="90" t="s">
        <v>10603</v>
      </c>
      <c r="AN969" s="84">
        <v>0</v>
      </c>
      <c r="AO969" s="84">
        <v>0</v>
      </c>
      <c r="AP969" s="84"/>
      <c r="AQ969" s="84"/>
      <c r="AR969" s="84"/>
      <c r="AS969" s="84"/>
      <c r="AT969" s="84"/>
      <c r="AU969" s="84"/>
      <c r="AV969" s="84"/>
      <c r="AW969" s="84"/>
    </row>
    <row r="970" spans="1:49" x14ac:dyDescent="0.25">
      <c r="A970" s="69" t="s">
        <v>999</v>
      </c>
      <c r="B970" s="69" t="s">
        <v>999</v>
      </c>
      <c r="C970" s="70"/>
      <c r="D970" s="71"/>
      <c r="E970" s="72"/>
      <c r="F970" s="73"/>
      <c r="G970" s="70"/>
      <c r="H970" s="74"/>
      <c r="I970" s="75"/>
      <c r="J970" s="75"/>
      <c r="K970" s="36"/>
      <c r="L970" s="82"/>
      <c r="M970" s="82"/>
      <c r="N970" s="77"/>
      <c r="O970" s="84" t="s">
        <v>179</v>
      </c>
      <c r="P970" s="86">
        <v>42746.81590277778</v>
      </c>
      <c r="Q970" s="84" t="s">
        <v>3878</v>
      </c>
      <c r="R970" s="84"/>
      <c r="S970" s="84"/>
      <c r="T970" s="84" t="s">
        <v>6443</v>
      </c>
      <c r="U970" s="86">
        <v>42746.81590277778</v>
      </c>
      <c r="V970" s="87" t="s">
        <v>7579</v>
      </c>
      <c r="W970" s="84"/>
      <c r="X970" s="84"/>
      <c r="Y970" s="90" t="s">
        <v>10604</v>
      </c>
      <c r="Z970" s="84"/>
      <c r="AA970" s="84" t="b">
        <v>0</v>
      </c>
      <c r="AB970" s="84">
        <v>3</v>
      </c>
      <c r="AC970" s="90" t="s">
        <v>13180</v>
      </c>
      <c r="AD970" s="84" t="b">
        <v>0</v>
      </c>
      <c r="AE970" s="84" t="s">
        <v>13611</v>
      </c>
      <c r="AF970" s="84"/>
      <c r="AG970" s="90" t="s">
        <v>13180</v>
      </c>
      <c r="AH970" s="84" t="b">
        <v>0</v>
      </c>
      <c r="AI970" s="84">
        <v>0</v>
      </c>
      <c r="AJ970" s="90" t="s">
        <v>13180</v>
      </c>
      <c r="AK970" s="84" t="s">
        <v>13707</v>
      </c>
      <c r="AL970" s="84" t="b">
        <v>0</v>
      </c>
      <c r="AM970" s="90" t="s">
        <v>10604</v>
      </c>
      <c r="AN970" s="84">
        <v>0</v>
      </c>
      <c r="AO970" s="84">
        <v>0</v>
      </c>
      <c r="AP970" s="84"/>
      <c r="AQ970" s="84"/>
      <c r="AR970" s="84"/>
      <c r="AS970" s="84"/>
      <c r="AT970" s="84"/>
      <c r="AU970" s="84"/>
      <c r="AV970" s="84"/>
      <c r="AW970" s="84"/>
    </row>
    <row r="971" spans="1:49" x14ac:dyDescent="0.25">
      <c r="A971" s="69" t="s">
        <v>1000</v>
      </c>
      <c r="B971" s="69" t="s">
        <v>2545</v>
      </c>
      <c r="C971" s="70"/>
      <c r="D971" s="71"/>
      <c r="E971" s="72"/>
      <c r="F971" s="73"/>
      <c r="G971" s="70"/>
      <c r="H971" s="74"/>
      <c r="I971" s="75"/>
      <c r="J971" s="75"/>
      <c r="K971" s="36"/>
      <c r="L971" s="82"/>
      <c r="M971" s="82"/>
      <c r="N971" s="77"/>
      <c r="O971" s="84" t="s">
        <v>3348</v>
      </c>
      <c r="P971" s="86">
        <v>42746.816261574073</v>
      </c>
      <c r="Q971" s="84" t="s">
        <v>3858</v>
      </c>
      <c r="R971" s="84"/>
      <c r="S971" s="84"/>
      <c r="T971" s="84"/>
      <c r="U971" s="86">
        <v>42746.816261574073</v>
      </c>
      <c r="V971" s="87" t="s">
        <v>7580</v>
      </c>
      <c r="W971" s="84"/>
      <c r="X971" s="84"/>
      <c r="Y971" s="90" t="s">
        <v>10605</v>
      </c>
      <c r="Z971" s="84"/>
      <c r="AA971" s="84" t="b">
        <v>0</v>
      </c>
      <c r="AB971" s="84">
        <v>0</v>
      </c>
      <c r="AC971" s="90" t="s">
        <v>13180</v>
      </c>
      <c r="AD971" s="84" t="b">
        <v>0</v>
      </c>
      <c r="AE971" s="84" t="s">
        <v>13611</v>
      </c>
      <c r="AF971" s="84"/>
      <c r="AG971" s="90" t="s">
        <v>13180</v>
      </c>
      <c r="AH971" s="84" t="b">
        <v>0</v>
      </c>
      <c r="AI971" s="84">
        <v>15</v>
      </c>
      <c r="AJ971" s="90" t="s">
        <v>12312</v>
      </c>
      <c r="AK971" s="84" t="s">
        <v>13711</v>
      </c>
      <c r="AL971" s="84" t="b">
        <v>0</v>
      </c>
      <c r="AM971" s="90" t="s">
        <v>12312</v>
      </c>
      <c r="AN971" s="84">
        <v>0</v>
      </c>
      <c r="AO971" s="84">
        <v>0</v>
      </c>
      <c r="AP971" s="84"/>
      <c r="AQ971" s="84"/>
      <c r="AR971" s="84"/>
      <c r="AS971" s="84"/>
      <c r="AT971" s="84"/>
      <c r="AU971" s="84"/>
      <c r="AV971" s="84"/>
      <c r="AW971" s="84"/>
    </row>
    <row r="972" spans="1:49" x14ac:dyDescent="0.25">
      <c r="A972" s="69" t="s">
        <v>1001</v>
      </c>
      <c r="B972" s="69" t="s">
        <v>1001</v>
      </c>
      <c r="C972" s="70"/>
      <c r="D972" s="71"/>
      <c r="E972" s="72"/>
      <c r="F972" s="73"/>
      <c r="G972" s="70"/>
      <c r="H972" s="74"/>
      <c r="I972" s="75"/>
      <c r="J972" s="75"/>
      <c r="K972" s="36"/>
      <c r="L972" s="82"/>
      <c r="M972" s="82"/>
      <c r="N972" s="77"/>
      <c r="O972" s="84" t="s">
        <v>179</v>
      </c>
      <c r="P972" s="86">
        <v>42746.817175925928</v>
      </c>
      <c r="Q972" s="84" t="s">
        <v>3879</v>
      </c>
      <c r="R972" s="84"/>
      <c r="S972" s="84"/>
      <c r="T972" s="84"/>
      <c r="U972" s="86">
        <v>42746.817175925928</v>
      </c>
      <c r="V972" s="87" t="s">
        <v>7581</v>
      </c>
      <c r="W972" s="84"/>
      <c r="X972" s="84"/>
      <c r="Y972" s="90" t="s">
        <v>10606</v>
      </c>
      <c r="Z972" s="84"/>
      <c r="AA972" s="84" t="b">
        <v>0</v>
      </c>
      <c r="AB972" s="84">
        <v>9</v>
      </c>
      <c r="AC972" s="90" t="s">
        <v>13180</v>
      </c>
      <c r="AD972" s="84" t="b">
        <v>0</v>
      </c>
      <c r="AE972" s="84" t="s">
        <v>13611</v>
      </c>
      <c r="AF972" s="84"/>
      <c r="AG972" s="90" t="s">
        <v>13180</v>
      </c>
      <c r="AH972" s="84" t="b">
        <v>0</v>
      </c>
      <c r="AI972" s="84">
        <v>0</v>
      </c>
      <c r="AJ972" s="90" t="s">
        <v>13180</v>
      </c>
      <c r="AK972" s="84" t="s">
        <v>13707</v>
      </c>
      <c r="AL972" s="84" t="b">
        <v>0</v>
      </c>
      <c r="AM972" s="90" t="s">
        <v>10606</v>
      </c>
      <c r="AN972" s="84">
        <v>0</v>
      </c>
      <c r="AO972" s="84">
        <v>0</v>
      </c>
      <c r="AP972" s="84" t="s">
        <v>13826</v>
      </c>
      <c r="AQ972" s="84" t="s">
        <v>13984</v>
      </c>
      <c r="AR972" s="84" t="s">
        <v>13986</v>
      </c>
      <c r="AS972" s="84" t="s">
        <v>14019</v>
      </c>
      <c r="AT972" s="84" t="s">
        <v>14207</v>
      </c>
      <c r="AU972" s="84" t="s">
        <v>14396</v>
      </c>
      <c r="AV972" s="84" t="s">
        <v>14550</v>
      </c>
      <c r="AW972" s="87" t="s">
        <v>14583</v>
      </c>
    </row>
    <row r="973" spans="1:49" x14ac:dyDescent="0.25">
      <c r="A973" s="69" t="s">
        <v>1002</v>
      </c>
      <c r="B973" s="69" t="s">
        <v>1002</v>
      </c>
      <c r="C973" s="70"/>
      <c r="D973" s="71"/>
      <c r="E973" s="72"/>
      <c r="F973" s="73"/>
      <c r="G973" s="70"/>
      <c r="H973" s="74"/>
      <c r="I973" s="75"/>
      <c r="J973" s="75"/>
      <c r="K973" s="36"/>
      <c r="L973" s="82"/>
      <c r="M973" s="82"/>
      <c r="N973" s="77"/>
      <c r="O973" s="84" t="s">
        <v>179</v>
      </c>
      <c r="P973" s="86">
        <v>42746.819722222222</v>
      </c>
      <c r="Q973" s="84" t="s">
        <v>3880</v>
      </c>
      <c r="R973" s="87" t="s">
        <v>5765</v>
      </c>
      <c r="S973" s="84" t="s">
        <v>6297</v>
      </c>
      <c r="T973" s="84" t="s">
        <v>6444</v>
      </c>
      <c r="U973" s="86">
        <v>42746.819722222222</v>
      </c>
      <c r="V973" s="87" t="s">
        <v>7582</v>
      </c>
      <c r="W973" s="84"/>
      <c r="X973" s="84"/>
      <c r="Y973" s="90" t="s">
        <v>10607</v>
      </c>
      <c r="Z973" s="84"/>
      <c r="AA973" s="84" t="b">
        <v>0</v>
      </c>
      <c r="AB973" s="84">
        <v>0</v>
      </c>
      <c r="AC973" s="90" t="s">
        <v>13180</v>
      </c>
      <c r="AD973" s="84" t="b">
        <v>0</v>
      </c>
      <c r="AE973" s="84" t="s">
        <v>13611</v>
      </c>
      <c r="AF973" s="84"/>
      <c r="AG973" s="90" t="s">
        <v>13180</v>
      </c>
      <c r="AH973" s="84" t="b">
        <v>0</v>
      </c>
      <c r="AI973" s="84">
        <v>0</v>
      </c>
      <c r="AJ973" s="90" t="s">
        <v>13180</v>
      </c>
      <c r="AK973" s="84" t="s">
        <v>13706</v>
      </c>
      <c r="AL973" s="84" t="b">
        <v>1</v>
      </c>
      <c r="AM973" s="90" t="s">
        <v>10607</v>
      </c>
      <c r="AN973" s="84">
        <v>0</v>
      </c>
      <c r="AO973" s="84">
        <v>0</v>
      </c>
      <c r="AP973" s="84"/>
      <c r="AQ973" s="84"/>
      <c r="AR973" s="84"/>
      <c r="AS973" s="84"/>
      <c r="AT973" s="84"/>
      <c r="AU973" s="84"/>
      <c r="AV973" s="84"/>
      <c r="AW973" s="84"/>
    </row>
    <row r="974" spans="1:49" x14ac:dyDescent="0.25">
      <c r="A974" s="69" t="s">
        <v>1003</v>
      </c>
      <c r="B974" s="69" t="s">
        <v>2545</v>
      </c>
      <c r="C974" s="70"/>
      <c r="D974" s="71"/>
      <c r="E974" s="72"/>
      <c r="F974" s="73"/>
      <c r="G974" s="70"/>
      <c r="H974" s="74"/>
      <c r="I974" s="75"/>
      <c r="J974" s="75"/>
      <c r="K974" s="36"/>
      <c r="L974" s="82"/>
      <c r="M974" s="82"/>
      <c r="N974" s="77"/>
      <c r="O974" s="84" t="s">
        <v>3348</v>
      </c>
      <c r="P974" s="86">
        <v>42746.820694444446</v>
      </c>
      <c r="Q974" s="84" t="s">
        <v>3858</v>
      </c>
      <c r="R974" s="84"/>
      <c r="S974" s="84"/>
      <c r="T974" s="84"/>
      <c r="U974" s="86">
        <v>42746.820694444446</v>
      </c>
      <c r="V974" s="87" t="s">
        <v>7583</v>
      </c>
      <c r="W974" s="84"/>
      <c r="X974" s="84"/>
      <c r="Y974" s="90" t="s">
        <v>10608</v>
      </c>
      <c r="Z974" s="84"/>
      <c r="AA974" s="84" t="b">
        <v>0</v>
      </c>
      <c r="AB974" s="84">
        <v>0</v>
      </c>
      <c r="AC974" s="90" t="s">
        <v>13180</v>
      </c>
      <c r="AD974" s="84" t="b">
        <v>0</v>
      </c>
      <c r="AE974" s="84" t="s">
        <v>13611</v>
      </c>
      <c r="AF974" s="84"/>
      <c r="AG974" s="90" t="s">
        <v>13180</v>
      </c>
      <c r="AH974" s="84" t="b">
        <v>0</v>
      </c>
      <c r="AI974" s="84">
        <v>15</v>
      </c>
      <c r="AJ974" s="90" t="s">
        <v>12312</v>
      </c>
      <c r="AK974" s="84" t="s">
        <v>13711</v>
      </c>
      <c r="AL974" s="84" t="b">
        <v>0</v>
      </c>
      <c r="AM974" s="90" t="s">
        <v>12312</v>
      </c>
      <c r="AN974" s="84">
        <v>0</v>
      </c>
      <c r="AO974" s="84">
        <v>0</v>
      </c>
      <c r="AP974" s="84"/>
      <c r="AQ974" s="84"/>
      <c r="AR974" s="84"/>
      <c r="AS974" s="84"/>
      <c r="AT974" s="84"/>
      <c r="AU974" s="84"/>
      <c r="AV974" s="84"/>
      <c r="AW974" s="84"/>
    </row>
    <row r="975" spans="1:49" x14ac:dyDescent="0.25">
      <c r="A975" s="69" t="s">
        <v>1004</v>
      </c>
      <c r="B975" s="69" t="s">
        <v>1796</v>
      </c>
      <c r="C975" s="70"/>
      <c r="D975" s="71"/>
      <c r="E975" s="72"/>
      <c r="F975" s="73"/>
      <c r="G975" s="70"/>
      <c r="H975" s="74"/>
      <c r="I975" s="75"/>
      <c r="J975" s="75"/>
      <c r="K975" s="36"/>
      <c r="L975" s="82"/>
      <c r="M975" s="82"/>
      <c r="N975" s="77"/>
      <c r="O975" s="84" t="s">
        <v>3348</v>
      </c>
      <c r="P975" s="86">
        <v>42746.821527777778</v>
      </c>
      <c r="Q975" s="84" t="s">
        <v>3856</v>
      </c>
      <c r="R975" s="84"/>
      <c r="S975" s="84"/>
      <c r="T975" s="84"/>
      <c r="U975" s="86">
        <v>42746.821527777778</v>
      </c>
      <c r="V975" s="87" t="s">
        <v>7584</v>
      </c>
      <c r="W975" s="84"/>
      <c r="X975" s="84"/>
      <c r="Y975" s="90" t="s">
        <v>10609</v>
      </c>
      <c r="Z975" s="84"/>
      <c r="AA975" s="84" t="b">
        <v>0</v>
      </c>
      <c r="AB975" s="84">
        <v>0</v>
      </c>
      <c r="AC975" s="90" t="s">
        <v>13180</v>
      </c>
      <c r="AD975" s="84" t="b">
        <v>0</v>
      </c>
      <c r="AE975" s="84" t="s">
        <v>13611</v>
      </c>
      <c r="AF975" s="84"/>
      <c r="AG975" s="90" t="s">
        <v>13180</v>
      </c>
      <c r="AH975" s="84" t="b">
        <v>0</v>
      </c>
      <c r="AI975" s="84">
        <v>15</v>
      </c>
      <c r="AJ975" s="90" t="s">
        <v>11446</v>
      </c>
      <c r="AK975" s="84" t="s">
        <v>13707</v>
      </c>
      <c r="AL975" s="84" t="b">
        <v>0</v>
      </c>
      <c r="AM975" s="90" t="s">
        <v>11446</v>
      </c>
      <c r="AN975" s="84">
        <v>0</v>
      </c>
      <c r="AO975" s="84">
        <v>0</v>
      </c>
      <c r="AP975" s="84"/>
      <c r="AQ975" s="84"/>
      <c r="AR975" s="84"/>
      <c r="AS975" s="84"/>
      <c r="AT975" s="84"/>
      <c r="AU975" s="84"/>
      <c r="AV975" s="84"/>
      <c r="AW975" s="84"/>
    </row>
    <row r="976" spans="1:49" x14ac:dyDescent="0.25">
      <c r="A976" s="69" t="s">
        <v>1005</v>
      </c>
      <c r="B976" s="69" t="s">
        <v>1193</v>
      </c>
      <c r="C976" s="70"/>
      <c r="D976" s="71"/>
      <c r="E976" s="72"/>
      <c r="F976" s="73"/>
      <c r="G976" s="70"/>
      <c r="H976" s="74"/>
      <c r="I976" s="75"/>
      <c r="J976" s="75"/>
      <c r="K976" s="36"/>
      <c r="L976" s="82"/>
      <c r="M976" s="82"/>
      <c r="N976" s="77"/>
      <c r="O976" s="84" t="s">
        <v>3348</v>
      </c>
      <c r="P976" s="86">
        <v>42746.821539351855</v>
      </c>
      <c r="Q976" s="84" t="s">
        <v>3881</v>
      </c>
      <c r="R976" s="84"/>
      <c r="S976" s="84"/>
      <c r="T976" s="84"/>
      <c r="U976" s="86">
        <v>42746.821539351855</v>
      </c>
      <c r="V976" s="87" t="s">
        <v>7585</v>
      </c>
      <c r="W976" s="84"/>
      <c r="X976" s="84"/>
      <c r="Y976" s="90" t="s">
        <v>10610</v>
      </c>
      <c r="Z976" s="84"/>
      <c r="AA976" s="84" t="b">
        <v>0</v>
      </c>
      <c r="AB976" s="84">
        <v>0</v>
      </c>
      <c r="AC976" s="90" t="s">
        <v>13180</v>
      </c>
      <c r="AD976" s="84" t="b">
        <v>0</v>
      </c>
      <c r="AE976" s="84" t="s">
        <v>13611</v>
      </c>
      <c r="AF976" s="84"/>
      <c r="AG976" s="90" t="s">
        <v>13180</v>
      </c>
      <c r="AH976" s="84" t="b">
        <v>0</v>
      </c>
      <c r="AI976" s="84">
        <v>4</v>
      </c>
      <c r="AJ976" s="90" t="s">
        <v>10804</v>
      </c>
      <c r="AK976" s="84" t="s">
        <v>13707</v>
      </c>
      <c r="AL976" s="84" t="b">
        <v>0</v>
      </c>
      <c r="AM976" s="90" t="s">
        <v>10804</v>
      </c>
      <c r="AN976" s="84">
        <v>0</v>
      </c>
      <c r="AO976" s="84">
        <v>0</v>
      </c>
      <c r="AP976" s="84"/>
      <c r="AQ976" s="84"/>
      <c r="AR976" s="84"/>
      <c r="AS976" s="84"/>
      <c r="AT976" s="84"/>
      <c r="AU976" s="84"/>
      <c r="AV976" s="84"/>
      <c r="AW976" s="84"/>
    </row>
    <row r="977" spans="1:49" x14ac:dyDescent="0.25">
      <c r="A977" s="69" t="s">
        <v>1006</v>
      </c>
      <c r="B977" s="69" t="s">
        <v>1193</v>
      </c>
      <c r="C977" s="70"/>
      <c r="D977" s="71"/>
      <c r="E977" s="72"/>
      <c r="F977" s="73"/>
      <c r="G977" s="70"/>
      <c r="H977" s="74"/>
      <c r="I977" s="75"/>
      <c r="J977" s="75"/>
      <c r="K977" s="36"/>
      <c r="L977" s="82"/>
      <c r="M977" s="82"/>
      <c r="N977" s="77"/>
      <c r="O977" s="84" t="s">
        <v>3348</v>
      </c>
      <c r="P977" s="86">
        <v>42746.822604166664</v>
      </c>
      <c r="Q977" s="84" t="s">
        <v>3881</v>
      </c>
      <c r="R977" s="84"/>
      <c r="S977" s="84"/>
      <c r="T977" s="84"/>
      <c r="U977" s="86">
        <v>42746.822604166664</v>
      </c>
      <c r="V977" s="87" t="s">
        <v>7586</v>
      </c>
      <c r="W977" s="84"/>
      <c r="X977" s="84"/>
      <c r="Y977" s="90" t="s">
        <v>10611</v>
      </c>
      <c r="Z977" s="84"/>
      <c r="AA977" s="84" t="b">
        <v>0</v>
      </c>
      <c r="AB977" s="84">
        <v>0</v>
      </c>
      <c r="AC977" s="90" t="s">
        <v>13180</v>
      </c>
      <c r="AD977" s="84" t="b">
        <v>0</v>
      </c>
      <c r="AE977" s="84" t="s">
        <v>13611</v>
      </c>
      <c r="AF977" s="84"/>
      <c r="AG977" s="90" t="s">
        <v>13180</v>
      </c>
      <c r="AH977" s="84" t="b">
        <v>0</v>
      </c>
      <c r="AI977" s="84">
        <v>4</v>
      </c>
      <c r="AJ977" s="90" t="s">
        <v>10804</v>
      </c>
      <c r="AK977" s="84" t="s">
        <v>13711</v>
      </c>
      <c r="AL977" s="84" t="b">
        <v>0</v>
      </c>
      <c r="AM977" s="90" t="s">
        <v>10804</v>
      </c>
      <c r="AN977" s="84">
        <v>0</v>
      </c>
      <c r="AO977" s="84">
        <v>0</v>
      </c>
      <c r="AP977" s="84"/>
      <c r="AQ977" s="84"/>
      <c r="AR977" s="84"/>
      <c r="AS977" s="84"/>
      <c r="AT977" s="84"/>
      <c r="AU977" s="84"/>
      <c r="AV977" s="84"/>
      <c r="AW977" s="84"/>
    </row>
    <row r="978" spans="1:49" x14ac:dyDescent="0.25">
      <c r="A978" s="69" t="s">
        <v>1007</v>
      </c>
      <c r="B978" s="69" t="s">
        <v>1007</v>
      </c>
      <c r="C978" s="70"/>
      <c r="D978" s="71"/>
      <c r="E978" s="72"/>
      <c r="F978" s="73"/>
      <c r="G978" s="70"/>
      <c r="H978" s="74"/>
      <c r="I978" s="75"/>
      <c r="J978" s="75"/>
      <c r="K978" s="36"/>
      <c r="L978" s="82"/>
      <c r="M978" s="82"/>
      <c r="N978" s="77"/>
      <c r="O978" s="84" t="s">
        <v>179</v>
      </c>
      <c r="P978" s="86">
        <v>42746.827013888891</v>
      </c>
      <c r="Q978" s="84" t="s">
        <v>3882</v>
      </c>
      <c r="R978" s="84"/>
      <c r="S978" s="84"/>
      <c r="T978" s="84"/>
      <c r="U978" s="86">
        <v>42746.827013888891</v>
      </c>
      <c r="V978" s="87" t="s">
        <v>7587</v>
      </c>
      <c r="W978" s="84"/>
      <c r="X978" s="84"/>
      <c r="Y978" s="90" t="s">
        <v>10612</v>
      </c>
      <c r="Z978" s="84"/>
      <c r="AA978" s="84" t="b">
        <v>0</v>
      </c>
      <c r="AB978" s="84">
        <v>0</v>
      </c>
      <c r="AC978" s="90" t="s">
        <v>13180</v>
      </c>
      <c r="AD978" s="84" t="b">
        <v>0</v>
      </c>
      <c r="AE978" s="84" t="s">
        <v>13611</v>
      </c>
      <c r="AF978" s="84"/>
      <c r="AG978" s="90" t="s">
        <v>13180</v>
      </c>
      <c r="AH978" s="84" t="b">
        <v>0</v>
      </c>
      <c r="AI978" s="84">
        <v>0</v>
      </c>
      <c r="AJ978" s="90" t="s">
        <v>13180</v>
      </c>
      <c r="AK978" s="84" t="s">
        <v>13707</v>
      </c>
      <c r="AL978" s="84" t="b">
        <v>0</v>
      </c>
      <c r="AM978" s="90" t="s">
        <v>10612</v>
      </c>
      <c r="AN978" s="84">
        <v>0</v>
      </c>
      <c r="AO978" s="84">
        <v>0</v>
      </c>
      <c r="AP978" s="84"/>
      <c r="AQ978" s="84"/>
      <c r="AR978" s="84"/>
      <c r="AS978" s="84"/>
      <c r="AT978" s="84"/>
      <c r="AU978" s="84"/>
      <c r="AV978" s="84"/>
      <c r="AW978" s="84"/>
    </row>
    <row r="979" spans="1:49" x14ac:dyDescent="0.25">
      <c r="A979" s="69" t="s">
        <v>1008</v>
      </c>
      <c r="B979" s="69" t="s">
        <v>1582</v>
      </c>
      <c r="C979" s="70"/>
      <c r="D979" s="71"/>
      <c r="E979" s="72"/>
      <c r="F979" s="73"/>
      <c r="G979" s="70"/>
      <c r="H979" s="74"/>
      <c r="I979" s="75"/>
      <c r="J979" s="75"/>
      <c r="K979" s="36"/>
      <c r="L979" s="82"/>
      <c r="M979" s="82"/>
      <c r="N979" s="77"/>
      <c r="O979" s="84" t="s">
        <v>3348</v>
      </c>
      <c r="P979" s="86">
        <v>42746.829131944447</v>
      </c>
      <c r="Q979" s="84" t="s">
        <v>3883</v>
      </c>
      <c r="R979" s="84"/>
      <c r="S979" s="84"/>
      <c r="T979" s="84"/>
      <c r="U979" s="86">
        <v>42746.829131944447</v>
      </c>
      <c r="V979" s="87" t="s">
        <v>7588</v>
      </c>
      <c r="W979" s="84"/>
      <c r="X979" s="84"/>
      <c r="Y979" s="90" t="s">
        <v>10613</v>
      </c>
      <c r="Z979" s="84"/>
      <c r="AA979" s="84" t="b">
        <v>0</v>
      </c>
      <c r="AB979" s="84">
        <v>0</v>
      </c>
      <c r="AC979" s="90" t="s">
        <v>13180</v>
      </c>
      <c r="AD979" s="84" t="b">
        <v>0</v>
      </c>
      <c r="AE979" s="84" t="s">
        <v>13611</v>
      </c>
      <c r="AF979" s="84"/>
      <c r="AG979" s="90" t="s">
        <v>13180</v>
      </c>
      <c r="AH979" s="84" t="b">
        <v>0</v>
      </c>
      <c r="AI979" s="84">
        <v>32</v>
      </c>
      <c r="AJ979" s="90" t="s">
        <v>11212</v>
      </c>
      <c r="AK979" s="84" t="s">
        <v>13707</v>
      </c>
      <c r="AL979" s="84" t="b">
        <v>0</v>
      </c>
      <c r="AM979" s="90" t="s">
        <v>11212</v>
      </c>
      <c r="AN979" s="84">
        <v>0</v>
      </c>
      <c r="AO979" s="84">
        <v>0</v>
      </c>
      <c r="AP979" s="84"/>
      <c r="AQ979" s="84"/>
      <c r="AR979" s="84"/>
      <c r="AS979" s="84"/>
      <c r="AT979" s="84"/>
      <c r="AU979" s="84"/>
      <c r="AV979" s="84"/>
      <c r="AW979" s="84"/>
    </row>
    <row r="980" spans="1:49" x14ac:dyDescent="0.25">
      <c r="A980" s="69" t="s">
        <v>1009</v>
      </c>
      <c r="B980" s="69" t="s">
        <v>1009</v>
      </c>
      <c r="C980" s="70"/>
      <c r="D980" s="71"/>
      <c r="E980" s="72"/>
      <c r="F980" s="73"/>
      <c r="G980" s="70"/>
      <c r="H980" s="74"/>
      <c r="I980" s="75"/>
      <c r="J980" s="75"/>
      <c r="K980" s="36"/>
      <c r="L980" s="82"/>
      <c r="M980" s="82"/>
      <c r="N980" s="77"/>
      <c r="O980" s="84" t="s">
        <v>179</v>
      </c>
      <c r="P980" s="86">
        <v>42746.834849537037</v>
      </c>
      <c r="Q980" s="84" t="s">
        <v>3884</v>
      </c>
      <c r="R980" s="87" t="s">
        <v>5766</v>
      </c>
      <c r="S980" s="84" t="s">
        <v>6335</v>
      </c>
      <c r="T980" s="84"/>
      <c r="U980" s="86">
        <v>42746.834849537037</v>
      </c>
      <c r="V980" s="87" t="s">
        <v>7589</v>
      </c>
      <c r="W980" s="84"/>
      <c r="X980" s="84"/>
      <c r="Y980" s="90" t="s">
        <v>10614</v>
      </c>
      <c r="Z980" s="84"/>
      <c r="AA980" s="84" t="b">
        <v>0</v>
      </c>
      <c r="AB980" s="84">
        <v>0</v>
      </c>
      <c r="AC980" s="90" t="s">
        <v>13180</v>
      </c>
      <c r="AD980" s="84" t="b">
        <v>0</v>
      </c>
      <c r="AE980" s="84" t="s">
        <v>13611</v>
      </c>
      <c r="AF980" s="84"/>
      <c r="AG980" s="90" t="s">
        <v>13180</v>
      </c>
      <c r="AH980" s="84" t="b">
        <v>0</v>
      </c>
      <c r="AI980" s="84">
        <v>0</v>
      </c>
      <c r="AJ980" s="90" t="s">
        <v>13180</v>
      </c>
      <c r="AK980" s="84" t="s">
        <v>13718</v>
      </c>
      <c r="AL980" s="84" t="b">
        <v>0</v>
      </c>
      <c r="AM980" s="90" t="s">
        <v>10614</v>
      </c>
      <c r="AN980" s="84">
        <v>0</v>
      </c>
      <c r="AO980" s="84">
        <v>0</v>
      </c>
      <c r="AP980" s="84"/>
      <c r="AQ980" s="84"/>
      <c r="AR980" s="84"/>
      <c r="AS980" s="84"/>
      <c r="AT980" s="84"/>
      <c r="AU980" s="84"/>
      <c r="AV980" s="84"/>
      <c r="AW980" s="84"/>
    </row>
    <row r="981" spans="1:49" x14ac:dyDescent="0.25">
      <c r="A981" s="69" t="s">
        <v>1010</v>
      </c>
      <c r="B981" s="69" t="s">
        <v>1010</v>
      </c>
      <c r="C981" s="70"/>
      <c r="D981" s="71"/>
      <c r="E981" s="72"/>
      <c r="F981" s="73"/>
      <c r="G981" s="70"/>
      <c r="H981" s="74"/>
      <c r="I981" s="75"/>
      <c r="J981" s="75"/>
      <c r="K981" s="36"/>
      <c r="L981" s="82"/>
      <c r="M981" s="82"/>
      <c r="N981" s="77"/>
      <c r="O981" s="84" t="s">
        <v>179</v>
      </c>
      <c r="P981" s="86">
        <v>42746.835729166669</v>
      </c>
      <c r="Q981" s="84" t="s">
        <v>3885</v>
      </c>
      <c r="R981" s="84"/>
      <c r="S981" s="84"/>
      <c r="T981" s="84"/>
      <c r="U981" s="86">
        <v>42746.835729166669</v>
      </c>
      <c r="V981" s="87" t="s">
        <v>7590</v>
      </c>
      <c r="W981" s="84"/>
      <c r="X981" s="84"/>
      <c r="Y981" s="90" t="s">
        <v>10615</v>
      </c>
      <c r="Z981" s="84"/>
      <c r="AA981" s="84" t="b">
        <v>0</v>
      </c>
      <c r="AB981" s="84">
        <v>5</v>
      </c>
      <c r="AC981" s="90" t="s">
        <v>13180</v>
      </c>
      <c r="AD981" s="84" t="b">
        <v>0</v>
      </c>
      <c r="AE981" s="84" t="s">
        <v>13611</v>
      </c>
      <c r="AF981" s="84"/>
      <c r="AG981" s="90" t="s">
        <v>13180</v>
      </c>
      <c r="AH981" s="84" t="b">
        <v>0</v>
      </c>
      <c r="AI981" s="84">
        <v>0</v>
      </c>
      <c r="AJ981" s="90" t="s">
        <v>13180</v>
      </c>
      <c r="AK981" s="84" t="s">
        <v>13707</v>
      </c>
      <c r="AL981" s="84" t="b">
        <v>0</v>
      </c>
      <c r="AM981" s="90" t="s">
        <v>10615</v>
      </c>
      <c r="AN981" s="84">
        <v>0</v>
      </c>
      <c r="AO981" s="84">
        <v>0</v>
      </c>
      <c r="AP981" s="84"/>
      <c r="AQ981" s="84"/>
      <c r="AR981" s="84"/>
      <c r="AS981" s="84"/>
      <c r="AT981" s="84"/>
      <c r="AU981" s="84"/>
      <c r="AV981" s="84"/>
      <c r="AW981" s="84"/>
    </row>
    <row r="982" spans="1:49" x14ac:dyDescent="0.25">
      <c r="A982" s="69" t="s">
        <v>1011</v>
      </c>
      <c r="B982" s="69" t="s">
        <v>1011</v>
      </c>
      <c r="C982" s="70"/>
      <c r="D982" s="71"/>
      <c r="E982" s="72"/>
      <c r="F982" s="73"/>
      <c r="G982" s="70"/>
      <c r="H982" s="74"/>
      <c r="I982" s="75"/>
      <c r="J982" s="75"/>
      <c r="K982" s="36"/>
      <c r="L982" s="82"/>
      <c r="M982" s="82"/>
      <c r="N982" s="77"/>
      <c r="O982" s="84" t="s">
        <v>179</v>
      </c>
      <c r="P982" s="86">
        <v>42746.836817129632</v>
      </c>
      <c r="Q982" s="84" t="s">
        <v>3886</v>
      </c>
      <c r="R982" s="84"/>
      <c r="S982" s="84"/>
      <c r="T982" s="84"/>
      <c r="U982" s="86">
        <v>42746.836817129632</v>
      </c>
      <c r="V982" s="87" t="s">
        <v>7591</v>
      </c>
      <c r="W982" s="84"/>
      <c r="X982" s="84"/>
      <c r="Y982" s="90" t="s">
        <v>10616</v>
      </c>
      <c r="Z982" s="84"/>
      <c r="AA982" s="84" t="b">
        <v>0</v>
      </c>
      <c r="AB982" s="84">
        <v>3</v>
      </c>
      <c r="AC982" s="90" t="s">
        <v>13180</v>
      </c>
      <c r="AD982" s="84" t="b">
        <v>0</v>
      </c>
      <c r="AE982" s="84" t="s">
        <v>13611</v>
      </c>
      <c r="AF982" s="84"/>
      <c r="AG982" s="90" t="s">
        <v>13180</v>
      </c>
      <c r="AH982" s="84" t="b">
        <v>0</v>
      </c>
      <c r="AI982" s="84">
        <v>0</v>
      </c>
      <c r="AJ982" s="90" t="s">
        <v>13180</v>
      </c>
      <c r="AK982" s="84" t="s">
        <v>13707</v>
      </c>
      <c r="AL982" s="84" t="b">
        <v>0</v>
      </c>
      <c r="AM982" s="90" t="s">
        <v>10616</v>
      </c>
      <c r="AN982" s="84">
        <v>0</v>
      </c>
      <c r="AO982" s="84">
        <v>0</v>
      </c>
      <c r="AP982" s="84"/>
      <c r="AQ982" s="84"/>
      <c r="AR982" s="84"/>
      <c r="AS982" s="84"/>
      <c r="AT982" s="84"/>
      <c r="AU982" s="84"/>
      <c r="AV982" s="84"/>
      <c r="AW982" s="84"/>
    </row>
    <row r="983" spans="1:49" x14ac:dyDescent="0.25">
      <c r="A983" s="69" t="s">
        <v>1012</v>
      </c>
      <c r="B983" s="69" t="s">
        <v>1012</v>
      </c>
      <c r="C983" s="70"/>
      <c r="D983" s="71"/>
      <c r="E983" s="72"/>
      <c r="F983" s="73"/>
      <c r="G983" s="70"/>
      <c r="H983" s="74"/>
      <c r="I983" s="75"/>
      <c r="J983" s="75"/>
      <c r="K983" s="36"/>
      <c r="L983" s="82"/>
      <c r="M983" s="82"/>
      <c r="N983" s="77"/>
      <c r="O983" s="84" t="s">
        <v>179</v>
      </c>
      <c r="P983" s="86">
        <v>42746.839918981481</v>
      </c>
      <c r="Q983" s="84" t="s">
        <v>3887</v>
      </c>
      <c r="R983" s="84"/>
      <c r="S983" s="84"/>
      <c r="T983" s="84"/>
      <c r="U983" s="86">
        <v>42746.839918981481</v>
      </c>
      <c r="V983" s="87" t="s">
        <v>7592</v>
      </c>
      <c r="W983" s="84"/>
      <c r="X983" s="84"/>
      <c r="Y983" s="90" t="s">
        <v>10617</v>
      </c>
      <c r="Z983" s="84"/>
      <c r="AA983" s="84" t="b">
        <v>0</v>
      </c>
      <c r="AB983" s="84">
        <v>0</v>
      </c>
      <c r="AC983" s="90" t="s">
        <v>13180</v>
      </c>
      <c r="AD983" s="84" t="b">
        <v>0</v>
      </c>
      <c r="AE983" s="84" t="s">
        <v>13611</v>
      </c>
      <c r="AF983" s="84"/>
      <c r="AG983" s="90" t="s">
        <v>13180</v>
      </c>
      <c r="AH983" s="84" t="b">
        <v>0</v>
      </c>
      <c r="AI983" s="84">
        <v>0</v>
      </c>
      <c r="AJ983" s="90" t="s">
        <v>13180</v>
      </c>
      <c r="AK983" s="84" t="s">
        <v>13707</v>
      </c>
      <c r="AL983" s="84" t="b">
        <v>0</v>
      </c>
      <c r="AM983" s="90" t="s">
        <v>10617</v>
      </c>
      <c r="AN983" s="84">
        <v>0</v>
      </c>
      <c r="AO983" s="84">
        <v>0</v>
      </c>
      <c r="AP983" s="84"/>
      <c r="AQ983" s="84"/>
      <c r="AR983" s="84"/>
      <c r="AS983" s="84"/>
      <c r="AT983" s="84"/>
      <c r="AU983" s="84"/>
      <c r="AV983" s="84"/>
      <c r="AW983" s="84"/>
    </row>
    <row r="984" spans="1:49" x14ac:dyDescent="0.25">
      <c r="A984" s="69" t="s">
        <v>1013</v>
      </c>
      <c r="B984" s="69" t="s">
        <v>1015</v>
      </c>
      <c r="C984" s="70"/>
      <c r="D984" s="71"/>
      <c r="E984" s="72"/>
      <c r="F984" s="73"/>
      <c r="G984" s="70"/>
      <c r="H984" s="74"/>
      <c r="I984" s="75"/>
      <c r="J984" s="75"/>
      <c r="K984" s="36"/>
      <c r="L984" s="82"/>
      <c r="M984" s="82"/>
      <c r="N984" s="77"/>
      <c r="O984" s="84" t="s">
        <v>3348</v>
      </c>
      <c r="P984" s="86">
        <v>42746.840092592596</v>
      </c>
      <c r="Q984" s="84" t="s">
        <v>3888</v>
      </c>
      <c r="R984" s="84"/>
      <c r="S984" s="84"/>
      <c r="T984" s="84"/>
      <c r="U984" s="86">
        <v>42746.840092592596</v>
      </c>
      <c r="V984" s="87" t="s">
        <v>7593</v>
      </c>
      <c r="W984" s="84"/>
      <c r="X984" s="84"/>
      <c r="Y984" s="90" t="s">
        <v>10618</v>
      </c>
      <c r="Z984" s="84"/>
      <c r="AA984" s="84" t="b">
        <v>0</v>
      </c>
      <c r="AB984" s="84">
        <v>0</v>
      </c>
      <c r="AC984" s="90" t="s">
        <v>13180</v>
      </c>
      <c r="AD984" s="84" t="b">
        <v>0</v>
      </c>
      <c r="AE984" s="84" t="s">
        <v>13611</v>
      </c>
      <c r="AF984" s="84"/>
      <c r="AG984" s="90" t="s">
        <v>13180</v>
      </c>
      <c r="AH984" s="84" t="b">
        <v>0</v>
      </c>
      <c r="AI984" s="84">
        <v>2</v>
      </c>
      <c r="AJ984" s="90" t="s">
        <v>10620</v>
      </c>
      <c r="AK984" s="84" t="s">
        <v>13707</v>
      </c>
      <c r="AL984" s="84" t="b">
        <v>0</v>
      </c>
      <c r="AM984" s="90" t="s">
        <v>10620</v>
      </c>
      <c r="AN984" s="84">
        <v>0</v>
      </c>
      <c r="AO984" s="84">
        <v>0</v>
      </c>
      <c r="AP984" s="84"/>
      <c r="AQ984" s="84"/>
      <c r="AR984" s="84"/>
      <c r="AS984" s="84"/>
      <c r="AT984" s="84"/>
      <c r="AU984" s="84"/>
      <c r="AV984" s="84"/>
      <c r="AW984" s="84"/>
    </row>
    <row r="985" spans="1:49" x14ac:dyDescent="0.25">
      <c r="A985" s="69" t="s">
        <v>1014</v>
      </c>
      <c r="B985" s="69" t="s">
        <v>1014</v>
      </c>
      <c r="C985" s="70"/>
      <c r="D985" s="71"/>
      <c r="E985" s="72"/>
      <c r="F985" s="73"/>
      <c r="G985" s="70"/>
      <c r="H985" s="74"/>
      <c r="I985" s="75"/>
      <c r="J985" s="75"/>
      <c r="K985" s="36"/>
      <c r="L985" s="82"/>
      <c r="M985" s="82"/>
      <c r="N985" s="77"/>
      <c r="O985" s="84" t="s">
        <v>179</v>
      </c>
      <c r="P985" s="86">
        <v>42746.842407407406</v>
      </c>
      <c r="Q985" s="84" t="s">
        <v>3889</v>
      </c>
      <c r="R985" s="84"/>
      <c r="S985" s="84"/>
      <c r="T985" s="84"/>
      <c r="U985" s="86">
        <v>42746.842407407406</v>
      </c>
      <c r="V985" s="87" t="s">
        <v>7594</v>
      </c>
      <c r="W985" s="84"/>
      <c r="X985" s="84"/>
      <c r="Y985" s="90" t="s">
        <v>10619</v>
      </c>
      <c r="Z985" s="84"/>
      <c r="AA985" s="84" t="b">
        <v>0</v>
      </c>
      <c r="AB985" s="84">
        <v>2</v>
      </c>
      <c r="AC985" s="90" t="s">
        <v>13180</v>
      </c>
      <c r="AD985" s="84" t="b">
        <v>0</v>
      </c>
      <c r="AE985" s="84" t="s">
        <v>13611</v>
      </c>
      <c r="AF985" s="84"/>
      <c r="AG985" s="90" t="s">
        <v>13180</v>
      </c>
      <c r="AH985" s="84" t="b">
        <v>0</v>
      </c>
      <c r="AI985" s="84">
        <v>0</v>
      </c>
      <c r="AJ985" s="90" t="s">
        <v>13180</v>
      </c>
      <c r="AK985" s="84" t="s">
        <v>13707</v>
      </c>
      <c r="AL985" s="84" t="b">
        <v>0</v>
      </c>
      <c r="AM985" s="90" t="s">
        <v>10619</v>
      </c>
      <c r="AN985" s="84">
        <v>0</v>
      </c>
      <c r="AO985" s="84">
        <v>0</v>
      </c>
      <c r="AP985" s="84"/>
      <c r="AQ985" s="84"/>
      <c r="AR985" s="84"/>
      <c r="AS985" s="84"/>
      <c r="AT985" s="84"/>
      <c r="AU985" s="84"/>
      <c r="AV985" s="84"/>
      <c r="AW985" s="84"/>
    </row>
    <row r="986" spans="1:49" x14ac:dyDescent="0.25">
      <c r="A986" s="69" t="s">
        <v>1015</v>
      </c>
      <c r="B986" s="69" t="s">
        <v>1015</v>
      </c>
      <c r="C986" s="70"/>
      <c r="D986" s="71"/>
      <c r="E986" s="72"/>
      <c r="F986" s="73"/>
      <c r="G986" s="70"/>
      <c r="H986" s="74"/>
      <c r="I986" s="75"/>
      <c r="J986" s="75"/>
      <c r="K986" s="36"/>
      <c r="L986" s="82"/>
      <c r="M986" s="82"/>
      <c r="N986" s="77"/>
      <c r="O986" s="84" t="s">
        <v>179</v>
      </c>
      <c r="P986" s="86">
        <v>42746.790196759262</v>
      </c>
      <c r="Q986" s="84" t="s">
        <v>3890</v>
      </c>
      <c r="R986" s="84"/>
      <c r="S986" s="84"/>
      <c r="T986" s="84"/>
      <c r="U986" s="86">
        <v>42746.790196759262</v>
      </c>
      <c r="V986" s="87" t="s">
        <v>7595</v>
      </c>
      <c r="W986" s="84"/>
      <c r="X986" s="84"/>
      <c r="Y986" s="90" t="s">
        <v>10620</v>
      </c>
      <c r="Z986" s="84"/>
      <c r="AA986" s="84" t="b">
        <v>0</v>
      </c>
      <c r="AB986" s="84">
        <v>5</v>
      </c>
      <c r="AC986" s="90" t="s">
        <v>13180</v>
      </c>
      <c r="AD986" s="84" t="b">
        <v>0</v>
      </c>
      <c r="AE986" s="84" t="s">
        <v>13611</v>
      </c>
      <c r="AF986" s="84"/>
      <c r="AG986" s="90" t="s">
        <v>13180</v>
      </c>
      <c r="AH986" s="84" t="b">
        <v>0</v>
      </c>
      <c r="AI986" s="84">
        <v>2</v>
      </c>
      <c r="AJ986" s="90" t="s">
        <v>13180</v>
      </c>
      <c r="AK986" s="84" t="s">
        <v>13707</v>
      </c>
      <c r="AL986" s="84" t="b">
        <v>0</v>
      </c>
      <c r="AM986" s="90" t="s">
        <v>10620</v>
      </c>
      <c r="AN986" s="84">
        <v>0</v>
      </c>
      <c r="AO986" s="84">
        <v>0</v>
      </c>
      <c r="AP986" s="84"/>
      <c r="AQ986" s="84"/>
      <c r="AR986" s="84"/>
      <c r="AS986" s="84"/>
      <c r="AT986" s="84"/>
      <c r="AU986" s="84"/>
      <c r="AV986" s="84"/>
      <c r="AW986" s="84"/>
    </row>
    <row r="987" spans="1:49" x14ac:dyDescent="0.25">
      <c r="A987" s="69" t="s">
        <v>1016</v>
      </c>
      <c r="B987" s="69" t="s">
        <v>1015</v>
      </c>
      <c r="C987" s="70"/>
      <c r="D987" s="71"/>
      <c r="E987" s="72"/>
      <c r="F987" s="73"/>
      <c r="G987" s="70"/>
      <c r="H987" s="74"/>
      <c r="I987" s="75"/>
      <c r="J987" s="75"/>
      <c r="K987" s="36"/>
      <c r="L987" s="82"/>
      <c r="M987" s="82"/>
      <c r="N987" s="77"/>
      <c r="O987" s="84" t="s">
        <v>3348</v>
      </c>
      <c r="P987" s="86">
        <v>42746.842511574076</v>
      </c>
      <c r="Q987" s="84" t="s">
        <v>3888</v>
      </c>
      <c r="R987" s="84"/>
      <c r="S987" s="84"/>
      <c r="T987" s="84"/>
      <c r="U987" s="86">
        <v>42746.842511574076</v>
      </c>
      <c r="V987" s="87" t="s">
        <v>7596</v>
      </c>
      <c r="W987" s="84"/>
      <c r="X987" s="84"/>
      <c r="Y987" s="90" t="s">
        <v>10621</v>
      </c>
      <c r="Z987" s="84"/>
      <c r="AA987" s="84" t="b">
        <v>0</v>
      </c>
      <c r="AB987" s="84">
        <v>0</v>
      </c>
      <c r="AC987" s="90" t="s">
        <v>13180</v>
      </c>
      <c r="AD987" s="84" t="b">
        <v>0</v>
      </c>
      <c r="AE987" s="84" t="s">
        <v>13611</v>
      </c>
      <c r="AF987" s="84"/>
      <c r="AG987" s="90" t="s">
        <v>13180</v>
      </c>
      <c r="AH987" s="84" t="b">
        <v>0</v>
      </c>
      <c r="AI987" s="84">
        <v>2</v>
      </c>
      <c r="AJ987" s="90" t="s">
        <v>10620</v>
      </c>
      <c r="AK987" s="84" t="s">
        <v>13707</v>
      </c>
      <c r="AL987" s="84" t="b">
        <v>0</v>
      </c>
      <c r="AM987" s="90" t="s">
        <v>10620</v>
      </c>
      <c r="AN987" s="84">
        <v>0</v>
      </c>
      <c r="AO987" s="84">
        <v>0</v>
      </c>
      <c r="AP987" s="84"/>
      <c r="AQ987" s="84"/>
      <c r="AR987" s="84"/>
      <c r="AS987" s="84"/>
      <c r="AT987" s="84"/>
      <c r="AU987" s="84"/>
      <c r="AV987" s="84"/>
      <c r="AW987" s="84"/>
    </row>
    <row r="988" spans="1:49" x14ac:dyDescent="0.25">
      <c r="A988" s="69" t="s">
        <v>1017</v>
      </c>
      <c r="B988" s="69" t="s">
        <v>1017</v>
      </c>
      <c r="C988" s="70"/>
      <c r="D988" s="71"/>
      <c r="E988" s="72"/>
      <c r="F988" s="73"/>
      <c r="G988" s="70"/>
      <c r="H988" s="74"/>
      <c r="I988" s="75"/>
      <c r="J988" s="75"/>
      <c r="K988" s="36"/>
      <c r="L988" s="82"/>
      <c r="M988" s="82"/>
      <c r="N988" s="77"/>
      <c r="O988" s="84" t="s">
        <v>179</v>
      </c>
      <c r="P988" s="86">
        <v>42746.848171296297</v>
      </c>
      <c r="Q988" s="84" t="s">
        <v>3891</v>
      </c>
      <c r="R988" s="84"/>
      <c r="S988" s="84"/>
      <c r="T988" s="84"/>
      <c r="U988" s="86">
        <v>42746.848171296297</v>
      </c>
      <c r="V988" s="87" t="s">
        <v>7597</v>
      </c>
      <c r="W988" s="84"/>
      <c r="X988" s="84"/>
      <c r="Y988" s="90" t="s">
        <v>10622</v>
      </c>
      <c r="Z988" s="84"/>
      <c r="AA988" s="84" t="b">
        <v>0</v>
      </c>
      <c r="AB988" s="84">
        <v>0</v>
      </c>
      <c r="AC988" s="90" t="s">
        <v>13180</v>
      </c>
      <c r="AD988" s="84" t="b">
        <v>0</v>
      </c>
      <c r="AE988" s="84" t="s">
        <v>13611</v>
      </c>
      <c r="AF988" s="84"/>
      <c r="AG988" s="90" t="s">
        <v>13180</v>
      </c>
      <c r="AH988" s="84" t="b">
        <v>0</v>
      </c>
      <c r="AI988" s="84">
        <v>0</v>
      </c>
      <c r="AJ988" s="90" t="s">
        <v>13180</v>
      </c>
      <c r="AK988" s="84" t="s">
        <v>1017</v>
      </c>
      <c r="AL988" s="84" t="b">
        <v>0</v>
      </c>
      <c r="AM988" s="90" t="s">
        <v>10622</v>
      </c>
      <c r="AN988" s="84">
        <v>0</v>
      </c>
      <c r="AO988" s="84">
        <v>0</v>
      </c>
      <c r="AP988" s="84"/>
      <c r="AQ988" s="84"/>
      <c r="AR988" s="84"/>
      <c r="AS988" s="84"/>
      <c r="AT988" s="84"/>
      <c r="AU988" s="84"/>
      <c r="AV988" s="84"/>
      <c r="AW988" s="84"/>
    </row>
    <row r="989" spans="1:49" x14ac:dyDescent="0.25">
      <c r="A989" s="69" t="s">
        <v>1018</v>
      </c>
      <c r="B989" s="69" t="s">
        <v>1018</v>
      </c>
      <c r="C989" s="70"/>
      <c r="D989" s="71"/>
      <c r="E989" s="72"/>
      <c r="F989" s="73"/>
      <c r="G989" s="70"/>
      <c r="H989" s="74"/>
      <c r="I989" s="75"/>
      <c r="J989" s="75"/>
      <c r="K989" s="36"/>
      <c r="L989" s="82"/>
      <c r="M989" s="82"/>
      <c r="N989" s="77"/>
      <c r="O989" s="84" t="s">
        <v>179</v>
      </c>
      <c r="P989" s="86">
        <v>42746.852118055554</v>
      </c>
      <c r="Q989" s="84" t="s">
        <v>3892</v>
      </c>
      <c r="R989" s="84"/>
      <c r="S989" s="84"/>
      <c r="T989" s="84"/>
      <c r="U989" s="86">
        <v>42746.852118055554</v>
      </c>
      <c r="V989" s="87" t="s">
        <v>7598</v>
      </c>
      <c r="W989" s="84"/>
      <c r="X989" s="84"/>
      <c r="Y989" s="90" t="s">
        <v>10623</v>
      </c>
      <c r="Z989" s="84"/>
      <c r="AA989" s="84" t="b">
        <v>0</v>
      </c>
      <c r="AB989" s="84">
        <v>0</v>
      </c>
      <c r="AC989" s="90" t="s">
        <v>13180</v>
      </c>
      <c r="AD989" s="84" t="b">
        <v>0</v>
      </c>
      <c r="AE989" s="84" t="s">
        <v>13611</v>
      </c>
      <c r="AF989" s="84"/>
      <c r="AG989" s="90" t="s">
        <v>13180</v>
      </c>
      <c r="AH989" s="84" t="b">
        <v>0</v>
      </c>
      <c r="AI989" s="84">
        <v>0</v>
      </c>
      <c r="AJ989" s="90" t="s">
        <v>13180</v>
      </c>
      <c r="AK989" s="84" t="s">
        <v>13707</v>
      </c>
      <c r="AL989" s="84" t="b">
        <v>0</v>
      </c>
      <c r="AM989" s="90" t="s">
        <v>10623</v>
      </c>
      <c r="AN989" s="84">
        <v>0</v>
      </c>
      <c r="AO989" s="84">
        <v>0</v>
      </c>
      <c r="AP989" s="84"/>
      <c r="AQ989" s="84"/>
      <c r="AR989" s="84"/>
      <c r="AS989" s="84"/>
      <c r="AT989" s="84"/>
      <c r="AU989" s="84"/>
      <c r="AV989" s="84"/>
      <c r="AW989" s="84"/>
    </row>
    <row r="990" spans="1:49" x14ac:dyDescent="0.25">
      <c r="A990" s="69" t="s">
        <v>1019</v>
      </c>
      <c r="B990" s="69" t="s">
        <v>1796</v>
      </c>
      <c r="C990" s="70"/>
      <c r="D990" s="71"/>
      <c r="E990" s="72"/>
      <c r="F990" s="73"/>
      <c r="G990" s="70"/>
      <c r="H990" s="74"/>
      <c r="I990" s="75"/>
      <c r="J990" s="75"/>
      <c r="K990" s="36"/>
      <c r="L990" s="82"/>
      <c r="M990" s="82"/>
      <c r="N990" s="77"/>
      <c r="O990" s="84" t="s">
        <v>3348</v>
      </c>
      <c r="P990" s="86">
        <v>42746.852662037039</v>
      </c>
      <c r="Q990" s="84" t="s">
        <v>3856</v>
      </c>
      <c r="R990" s="84"/>
      <c r="S990" s="84"/>
      <c r="T990" s="84"/>
      <c r="U990" s="86">
        <v>42746.852662037039</v>
      </c>
      <c r="V990" s="87" t="s">
        <v>7599</v>
      </c>
      <c r="W990" s="84"/>
      <c r="X990" s="84"/>
      <c r="Y990" s="90" t="s">
        <v>10624</v>
      </c>
      <c r="Z990" s="84"/>
      <c r="AA990" s="84" t="b">
        <v>0</v>
      </c>
      <c r="AB990" s="84">
        <v>0</v>
      </c>
      <c r="AC990" s="90" t="s">
        <v>13180</v>
      </c>
      <c r="AD990" s="84" t="b">
        <v>0</v>
      </c>
      <c r="AE990" s="84" t="s">
        <v>13611</v>
      </c>
      <c r="AF990" s="84"/>
      <c r="AG990" s="90" t="s">
        <v>13180</v>
      </c>
      <c r="AH990" s="84" t="b">
        <v>0</v>
      </c>
      <c r="AI990" s="84">
        <v>15</v>
      </c>
      <c r="AJ990" s="90" t="s">
        <v>11446</v>
      </c>
      <c r="AK990" s="84" t="s">
        <v>13707</v>
      </c>
      <c r="AL990" s="84" t="b">
        <v>0</v>
      </c>
      <c r="AM990" s="90" t="s">
        <v>11446</v>
      </c>
      <c r="AN990" s="84">
        <v>0</v>
      </c>
      <c r="AO990" s="84">
        <v>0</v>
      </c>
      <c r="AP990" s="84"/>
      <c r="AQ990" s="84"/>
      <c r="AR990" s="84"/>
      <c r="AS990" s="84"/>
      <c r="AT990" s="84"/>
      <c r="AU990" s="84"/>
      <c r="AV990" s="84"/>
      <c r="AW990" s="84"/>
    </row>
    <row r="991" spans="1:49" x14ac:dyDescent="0.25">
      <c r="A991" s="69" t="s">
        <v>1020</v>
      </c>
      <c r="B991" s="69" t="s">
        <v>1582</v>
      </c>
      <c r="C991" s="70"/>
      <c r="D991" s="71"/>
      <c r="E991" s="72"/>
      <c r="F991" s="73"/>
      <c r="G991" s="70"/>
      <c r="H991" s="74"/>
      <c r="I991" s="75"/>
      <c r="J991" s="75"/>
      <c r="K991" s="36"/>
      <c r="L991" s="82"/>
      <c r="M991" s="82"/>
      <c r="N991" s="77"/>
      <c r="O991" s="84" t="s">
        <v>3348</v>
      </c>
      <c r="P991" s="86">
        <v>42746.852905092594</v>
      </c>
      <c r="Q991" s="84" t="s">
        <v>3883</v>
      </c>
      <c r="R991" s="84"/>
      <c r="S991" s="84"/>
      <c r="T991" s="84"/>
      <c r="U991" s="86">
        <v>42746.852905092594</v>
      </c>
      <c r="V991" s="87" t="s">
        <v>7600</v>
      </c>
      <c r="W991" s="84"/>
      <c r="X991" s="84"/>
      <c r="Y991" s="90" t="s">
        <v>10625</v>
      </c>
      <c r="Z991" s="84"/>
      <c r="AA991" s="84" t="b">
        <v>0</v>
      </c>
      <c r="AB991" s="84">
        <v>0</v>
      </c>
      <c r="AC991" s="90" t="s">
        <v>13180</v>
      </c>
      <c r="AD991" s="84" t="b">
        <v>0</v>
      </c>
      <c r="AE991" s="84" t="s">
        <v>13611</v>
      </c>
      <c r="AF991" s="84"/>
      <c r="AG991" s="90" t="s">
        <v>13180</v>
      </c>
      <c r="AH991" s="84" t="b">
        <v>0</v>
      </c>
      <c r="AI991" s="84">
        <v>32</v>
      </c>
      <c r="AJ991" s="90" t="s">
        <v>11212</v>
      </c>
      <c r="AK991" s="84" t="s">
        <v>13707</v>
      </c>
      <c r="AL991" s="84" t="b">
        <v>0</v>
      </c>
      <c r="AM991" s="90" t="s">
        <v>11212</v>
      </c>
      <c r="AN991" s="84">
        <v>0</v>
      </c>
      <c r="AO991" s="84">
        <v>0</v>
      </c>
      <c r="AP991" s="84"/>
      <c r="AQ991" s="84"/>
      <c r="AR991" s="84"/>
      <c r="AS991" s="84"/>
      <c r="AT991" s="84"/>
      <c r="AU991" s="84"/>
      <c r="AV991" s="84"/>
      <c r="AW991" s="84"/>
    </row>
    <row r="992" spans="1:49" x14ac:dyDescent="0.25">
      <c r="A992" s="69" t="s">
        <v>1021</v>
      </c>
      <c r="B992" s="69" t="s">
        <v>1796</v>
      </c>
      <c r="C992" s="70"/>
      <c r="D992" s="71"/>
      <c r="E992" s="72"/>
      <c r="F992" s="73"/>
      <c r="G992" s="70"/>
      <c r="H992" s="74"/>
      <c r="I992" s="75"/>
      <c r="J992" s="75"/>
      <c r="K992" s="36"/>
      <c r="L992" s="82"/>
      <c r="M992" s="82"/>
      <c r="N992" s="77"/>
      <c r="O992" s="84" t="s">
        <v>3348</v>
      </c>
      <c r="P992" s="86">
        <v>42746.861284722225</v>
      </c>
      <c r="Q992" s="84" t="s">
        <v>3856</v>
      </c>
      <c r="R992" s="84"/>
      <c r="S992" s="84"/>
      <c r="T992" s="84"/>
      <c r="U992" s="86">
        <v>42746.861284722225</v>
      </c>
      <c r="V992" s="87" t="s">
        <v>7601</v>
      </c>
      <c r="W992" s="84"/>
      <c r="X992" s="84"/>
      <c r="Y992" s="90" t="s">
        <v>10626</v>
      </c>
      <c r="Z992" s="84"/>
      <c r="AA992" s="84" t="b">
        <v>0</v>
      </c>
      <c r="AB992" s="84">
        <v>0</v>
      </c>
      <c r="AC992" s="90" t="s">
        <v>13180</v>
      </c>
      <c r="AD992" s="84" t="b">
        <v>0</v>
      </c>
      <c r="AE992" s="84" t="s">
        <v>13611</v>
      </c>
      <c r="AF992" s="84"/>
      <c r="AG992" s="90" t="s">
        <v>13180</v>
      </c>
      <c r="AH992" s="84" t="b">
        <v>0</v>
      </c>
      <c r="AI992" s="84">
        <v>15</v>
      </c>
      <c r="AJ992" s="90" t="s">
        <v>11446</v>
      </c>
      <c r="AK992" s="84" t="s">
        <v>13707</v>
      </c>
      <c r="AL992" s="84" t="b">
        <v>0</v>
      </c>
      <c r="AM992" s="90" t="s">
        <v>11446</v>
      </c>
      <c r="AN992" s="84">
        <v>0</v>
      </c>
      <c r="AO992" s="84">
        <v>0</v>
      </c>
      <c r="AP992" s="84"/>
      <c r="AQ992" s="84"/>
      <c r="AR992" s="84"/>
      <c r="AS992" s="84"/>
      <c r="AT992" s="84"/>
      <c r="AU992" s="84"/>
      <c r="AV992" s="84"/>
      <c r="AW992" s="84"/>
    </row>
    <row r="993" spans="1:49" x14ac:dyDescent="0.25">
      <c r="A993" s="69" t="s">
        <v>1022</v>
      </c>
      <c r="B993" s="69" t="s">
        <v>2852</v>
      </c>
      <c r="C993" s="70"/>
      <c r="D993" s="71"/>
      <c r="E993" s="72"/>
      <c r="F993" s="73"/>
      <c r="G993" s="70"/>
      <c r="H993" s="74"/>
      <c r="I993" s="75"/>
      <c r="J993" s="75"/>
      <c r="K993" s="36"/>
      <c r="L993" s="82"/>
      <c r="M993" s="82"/>
      <c r="N993" s="77"/>
      <c r="O993" s="84" t="s">
        <v>3348</v>
      </c>
      <c r="P993" s="86">
        <v>42746.862326388888</v>
      </c>
      <c r="Q993" s="84" t="s">
        <v>3893</v>
      </c>
      <c r="R993" s="87" t="s">
        <v>5767</v>
      </c>
      <c r="S993" s="84" t="s">
        <v>6300</v>
      </c>
      <c r="T993" s="84"/>
      <c r="U993" s="86">
        <v>42746.862326388888</v>
      </c>
      <c r="V993" s="87" t="s">
        <v>7602</v>
      </c>
      <c r="W993" s="84"/>
      <c r="X993" s="84"/>
      <c r="Y993" s="90" t="s">
        <v>10627</v>
      </c>
      <c r="Z993" s="84"/>
      <c r="AA993" s="84" t="b">
        <v>0</v>
      </c>
      <c r="AB993" s="84">
        <v>0</v>
      </c>
      <c r="AC993" s="90" t="s">
        <v>13180</v>
      </c>
      <c r="AD993" s="84" t="b">
        <v>0</v>
      </c>
      <c r="AE993" s="84" t="s">
        <v>13611</v>
      </c>
      <c r="AF993" s="84"/>
      <c r="AG993" s="90" t="s">
        <v>13180</v>
      </c>
      <c r="AH993" s="84" t="b">
        <v>0</v>
      </c>
      <c r="AI993" s="84">
        <v>0</v>
      </c>
      <c r="AJ993" s="90" t="s">
        <v>13180</v>
      </c>
      <c r="AK993" s="84" t="s">
        <v>13718</v>
      </c>
      <c r="AL993" s="84" t="b">
        <v>0</v>
      </c>
      <c r="AM993" s="90" t="s">
        <v>10627</v>
      </c>
      <c r="AN993" s="84">
        <v>0</v>
      </c>
      <c r="AO993" s="84">
        <v>0</v>
      </c>
      <c r="AP993" s="84"/>
      <c r="AQ993" s="84"/>
      <c r="AR993" s="84"/>
      <c r="AS993" s="84"/>
      <c r="AT993" s="84"/>
      <c r="AU993" s="84"/>
      <c r="AV993" s="84"/>
      <c r="AW993" s="84"/>
    </row>
    <row r="994" spans="1:49" x14ac:dyDescent="0.25">
      <c r="A994" s="69" t="s">
        <v>1023</v>
      </c>
      <c r="B994" s="69" t="s">
        <v>1023</v>
      </c>
      <c r="C994" s="70"/>
      <c r="D994" s="71"/>
      <c r="E994" s="72"/>
      <c r="F994" s="73"/>
      <c r="G994" s="70"/>
      <c r="H994" s="74"/>
      <c r="I994" s="75"/>
      <c r="J994" s="75"/>
      <c r="K994" s="36"/>
      <c r="L994" s="82"/>
      <c r="M994" s="82"/>
      <c r="N994" s="77"/>
      <c r="O994" s="84" t="s">
        <v>179</v>
      </c>
      <c r="P994" s="86">
        <v>42746.862615740742</v>
      </c>
      <c r="Q994" s="84" t="s">
        <v>3894</v>
      </c>
      <c r="R994" s="84"/>
      <c r="S994" s="84"/>
      <c r="T994" s="84"/>
      <c r="U994" s="86">
        <v>42746.862615740742</v>
      </c>
      <c r="V994" s="87" t="s">
        <v>7603</v>
      </c>
      <c r="W994" s="84"/>
      <c r="X994" s="84"/>
      <c r="Y994" s="90" t="s">
        <v>10628</v>
      </c>
      <c r="Z994" s="84"/>
      <c r="AA994" s="84" t="b">
        <v>0</v>
      </c>
      <c r="AB994" s="84">
        <v>0</v>
      </c>
      <c r="AC994" s="90" t="s">
        <v>13180</v>
      </c>
      <c r="AD994" s="84" t="b">
        <v>0</v>
      </c>
      <c r="AE994" s="84" t="s">
        <v>13611</v>
      </c>
      <c r="AF994" s="84"/>
      <c r="AG994" s="90" t="s">
        <v>13180</v>
      </c>
      <c r="AH994" s="84" t="b">
        <v>0</v>
      </c>
      <c r="AI994" s="84">
        <v>0</v>
      </c>
      <c r="AJ994" s="90" t="s">
        <v>13180</v>
      </c>
      <c r="AK994" s="84" t="s">
        <v>13707</v>
      </c>
      <c r="AL994" s="84" t="b">
        <v>0</v>
      </c>
      <c r="AM994" s="90" t="s">
        <v>10628</v>
      </c>
      <c r="AN994" s="84">
        <v>0</v>
      </c>
      <c r="AO994" s="84">
        <v>0</v>
      </c>
      <c r="AP994" s="84"/>
      <c r="AQ994" s="84"/>
      <c r="AR994" s="84"/>
      <c r="AS994" s="84"/>
      <c r="AT994" s="84"/>
      <c r="AU994" s="84"/>
      <c r="AV994" s="84"/>
      <c r="AW994" s="84"/>
    </row>
    <row r="995" spans="1:49" x14ac:dyDescent="0.25">
      <c r="A995" s="69" t="s">
        <v>1024</v>
      </c>
      <c r="B995" s="69" t="s">
        <v>1582</v>
      </c>
      <c r="C995" s="70"/>
      <c r="D995" s="71"/>
      <c r="E995" s="72"/>
      <c r="F995" s="73"/>
      <c r="G995" s="70"/>
      <c r="H995" s="74"/>
      <c r="I995" s="75"/>
      <c r="J995" s="75"/>
      <c r="K995" s="36"/>
      <c r="L995" s="82"/>
      <c r="M995" s="82"/>
      <c r="N995" s="77"/>
      <c r="O995" s="84" t="s">
        <v>3348</v>
      </c>
      <c r="P995" s="86">
        <v>42746.863252314812</v>
      </c>
      <c r="Q995" s="84" t="s">
        <v>3883</v>
      </c>
      <c r="R995" s="84"/>
      <c r="S995" s="84"/>
      <c r="T995" s="84"/>
      <c r="U995" s="86">
        <v>42746.863252314812</v>
      </c>
      <c r="V995" s="87" t="s">
        <v>7604</v>
      </c>
      <c r="W995" s="84"/>
      <c r="X995" s="84"/>
      <c r="Y995" s="90" t="s">
        <v>10629</v>
      </c>
      <c r="Z995" s="84"/>
      <c r="AA995" s="84" t="b">
        <v>0</v>
      </c>
      <c r="AB995" s="84">
        <v>0</v>
      </c>
      <c r="AC995" s="90" t="s">
        <v>13180</v>
      </c>
      <c r="AD995" s="84" t="b">
        <v>0</v>
      </c>
      <c r="AE995" s="84" t="s">
        <v>13611</v>
      </c>
      <c r="AF995" s="84"/>
      <c r="AG995" s="90" t="s">
        <v>13180</v>
      </c>
      <c r="AH995" s="84" t="b">
        <v>0</v>
      </c>
      <c r="AI995" s="84">
        <v>32</v>
      </c>
      <c r="AJ995" s="90" t="s">
        <v>11212</v>
      </c>
      <c r="AK995" s="84" t="s">
        <v>13707</v>
      </c>
      <c r="AL995" s="84" t="b">
        <v>0</v>
      </c>
      <c r="AM995" s="90" t="s">
        <v>11212</v>
      </c>
      <c r="AN995" s="84">
        <v>0</v>
      </c>
      <c r="AO995" s="84">
        <v>0</v>
      </c>
      <c r="AP995" s="84"/>
      <c r="AQ995" s="84"/>
      <c r="AR995" s="84"/>
      <c r="AS995" s="84"/>
      <c r="AT995" s="84"/>
      <c r="AU995" s="84"/>
      <c r="AV995" s="84"/>
      <c r="AW995" s="84"/>
    </row>
    <row r="996" spans="1:49" x14ac:dyDescent="0.25">
      <c r="A996" s="69" t="s">
        <v>1025</v>
      </c>
      <c r="B996" s="69" t="s">
        <v>1796</v>
      </c>
      <c r="C996" s="70"/>
      <c r="D996" s="71"/>
      <c r="E996" s="72"/>
      <c r="F996" s="73"/>
      <c r="G996" s="70"/>
      <c r="H996" s="74"/>
      <c r="I996" s="75"/>
      <c r="J996" s="75"/>
      <c r="K996" s="36"/>
      <c r="L996" s="82"/>
      <c r="M996" s="82"/>
      <c r="N996" s="77"/>
      <c r="O996" s="84" t="s">
        <v>3348</v>
      </c>
      <c r="P996" s="86">
        <v>42746.864050925928</v>
      </c>
      <c r="Q996" s="84" t="s">
        <v>3856</v>
      </c>
      <c r="R996" s="84"/>
      <c r="S996" s="84"/>
      <c r="T996" s="84"/>
      <c r="U996" s="86">
        <v>42746.864050925928</v>
      </c>
      <c r="V996" s="87" t="s">
        <v>7605</v>
      </c>
      <c r="W996" s="84"/>
      <c r="X996" s="84"/>
      <c r="Y996" s="90" t="s">
        <v>10630</v>
      </c>
      <c r="Z996" s="84"/>
      <c r="AA996" s="84" t="b">
        <v>0</v>
      </c>
      <c r="AB996" s="84">
        <v>0</v>
      </c>
      <c r="AC996" s="90" t="s">
        <v>13180</v>
      </c>
      <c r="AD996" s="84" t="b">
        <v>0</v>
      </c>
      <c r="AE996" s="84" t="s">
        <v>13611</v>
      </c>
      <c r="AF996" s="84"/>
      <c r="AG996" s="90" t="s">
        <v>13180</v>
      </c>
      <c r="AH996" s="84" t="b">
        <v>0</v>
      </c>
      <c r="AI996" s="84">
        <v>15</v>
      </c>
      <c r="AJ996" s="90" t="s">
        <v>11446</v>
      </c>
      <c r="AK996" s="84" t="s">
        <v>13707</v>
      </c>
      <c r="AL996" s="84" t="b">
        <v>0</v>
      </c>
      <c r="AM996" s="90" t="s">
        <v>11446</v>
      </c>
      <c r="AN996" s="84">
        <v>0</v>
      </c>
      <c r="AO996" s="84">
        <v>0</v>
      </c>
      <c r="AP996" s="84"/>
      <c r="AQ996" s="84"/>
      <c r="AR996" s="84"/>
      <c r="AS996" s="84"/>
      <c r="AT996" s="84"/>
      <c r="AU996" s="84"/>
      <c r="AV996" s="84"/>
      <c r="AW996" s="84"/>
    </row>
    <row r="997" spans="1:49" x14ac:dyDescent="0.25">
      <c r="A997" s="69" t="s">
        <v>1026</v>
      </c>
      <c r="B997" s="69" t="s">
        <v>1026</v>
      </c>
      <c r="C997" s="70"/>
      <c r="D997" s="71"/>
      <c r="E997" s="72"/>
      <c r="F997" s="73"/>
      <c r="G997" s="70"/>
      <c r="H997" s="74"/>
      <c r="I997" s="75"/>
      <c r="J997" s="75"/>
      <c r="K997" s="36"/>
      <c r="L997" s="82"/>
      <c r="M997" s="82"/>
      <c r="N997" s="77"/>
      <c r="O997" s="84" t="s">
        <v>179</v>
      </c>
      <c r="P997" s="86">
        <v>42746.868854166663</v>
      </c>
      <c r="Q997" s="84" t="s">
        <v>3895</v>
      </c>
      <c r="R997" s="84"/>
      <c r="S997" s="84"/>
      <c r="T997" s="84"/>
      <c r="U997" s="86">
        <v>42746.868854166663</v>
      </c>
      <c r="V997" s="87" t="s">
        <v>7606</v>
      </c>
      <c r="W997" s="84"/>
      <c r="X997" s="84"/>
      <c r="Y997" s="90" t="s">
        <v>10631</v>
      </c>
      <c r="Z997" s="84"/>
      <c r="AA997" s="84" t="b">
        <v>0</v>
      </c>
      <c r="AB997" s="84">
        <v>0</v>
      </c>
      <c r="AC997" s="90" t="s">
        <v>13180</v>
      </c>
      <c r="AD997" s="84" t="b">
        <v>0</v>
      </c>
      <c r="AE997" s="84" t="s">
        <v>13611</v>
      </c>
      <c r="AF997" s="84"/>
      <c r="AG997" s="90" t="s">
        <v>13180</v>
      </c>
      <c r="AH997" s="84" t="b">
        <v>0</v>
      </c>
      <c r="AI997" s="84">
        <v>0</v>
      </c>
      <c r="AJ997" s="90" t="s">
        <v>13180</v>
      </c>
      <c r="AK997" s="84" t="s">
        <v>13707</v>
      </c>
      <c r="AL997" s="84" t="b">
        <v>0</v>
      </c>
      <c r="AM997" s="90" t="s">
        <v>10631</v>
      </c>
      <c r="AN997" s="84">
        <v>0</v>
      </c>
      <c r="AO997" s="84">
        <v>0</v>
      </c>
      <c r="AP997" s="84"/>
      <c r="AQ997" s="84"/>
      <c r="AR997" s="84"/>
      <c r="AS997" s="84"/>
      <c r="AT997" s="84"/>
      <c r="AU997" s="84"/>
      <c r="AV997" s="84"/>
      <c r="AW997" s="84"/>
    </row>
    <row r="998" spans="1:49" x14ac:dyDescent="0.25">
      <c r="A998" s="69" t="s">
        <v>1027</v>
      </c>
      <c r="B998" s="69" t="s">
        <v>1027</v>
      </c>
      <c r="C998" s="70"/>
      <c r="D998" s="71"/>
      <c r="E998" s="72"/>
      <c r="F998" s="73"/>
      <c r="G998" s="70"/>
      <c r="H998" s="74"/>
      <c r="I998" s="75"/>
      <c r="J998" s="75"/>
      <c r="K998" s="36"/>
      <c r="L998" s="82"/>
      <c r="M998" s="82"/>
      <c r="N998" s="77"/>
      <c r="O998" s="84" t="s">
        <v>179</v>
      </c>
      <c r="P998" s="86">
        <v>42746.867534722223</v>
      </c>
      <c r="Q998" s="84" t="s">
        <v>3896</v>
      </c>
      <c r="R998" s="84"/>
      <c r="S998" s="84"/>
      <c r="T998" s="84"/>
      <c r="U998" s="86">
        <v>42746.867534722223</v>
      </c>
      <c r="V998" s="87" t="s">
        <v>7607</v>
      </c>
      <c r="W998" s="84"/>
      <c r="X998" s="84"/>
      <c r="Y998" s="90" t="s">
        <v>10632</v>
      </c>
      <c r="Z998" s="84"/>
      <c r="AA998" s="84" t="b">
        <v>0</v>
      </c>
      <c r="AB998" s="84">
        <v>0</v>
      </c>
      <c r="AC998" s="90" t="s">
        <v>13180</v>
      </c>
      <c r="AD998" s="84" t="b">
        <v>0</v>
      </c>
      <c r="AE998" s="84" t="s">
        <v>13611</v>
      </c>
      <c r="AF998" s="84"/>
      <c r="AG998" s="90" t="s">
        <v>13180</v>
      </c>
      <c r="AH998" s="84" t="b">
        <v>0</v>
      </c>
      <c r="AI998" s="84">
        <v>0</v>
      </c>
      <c r="AJ998" s="90" t="s">
        <v>13180</v>
      </c>
      <c r="AK998" s="84" t="s">
        <v>13711</v>
      </c>
      <c r="AL998" s="84" t="b">
        <v>0</v>
      </c>
      <c r="AM998" s="90" t="s">
        <v>10632</v>
      </c>
      <c r="AN998" s="84">
        <v>0</v>
      </c>
      <c r="AO998" s="84">
        <v>0</v>
      </c>
      <c r="AP998" s="84"/>
      <c r="AQ998" s="84"/>
      <c r="AR998" s="84"/>
      <c r="AS998" s="84"/>
      <c r="AT998" s="84"/>
      <c r="AU998" s="84"/>
      <c r="AV998" s="84"/>
      <c r="AW998" s="84"/>
    </row>
    <row r="999" spans="1:49" x14ac:dyDescent="0.25">
      <c r="A999" s="69" t="s">
        <v>1027</v>
      </c>
      <c r="B999" s="69" t="s">
        <v>1027</v>
      </c>
      <c r="C999" s="70"/>
      <c r="D999" s="71"/>
      <c r="E999" s="72"/>
      <c r="F999" s="73"/>
      <c r="G999" s="70"/>
      <c r="H999" s="74"/>
      <c r="I999" s="75"/>
      <c r="J999" s="75"/>
      <c r="K999" s="36"/>
      <c r="L999" s="82"/>
      <c r="M999" s="82"/>
      <c r="N999" s="77"/>
      <c r="O999" s="84" t="s">
        <v>179</v>
      </c>
      <c r="P999" s="86">
        <v>42746.868969907409</v>
      </c>
      <c r="Q999" s="84" t="s">
        <v>3897</v>
      </c>
      <c r="R999" s="84"/>
      <c r="S999" s="84"/>
      <c r="T999" s="84"/>
      <c r="U999" s="86">
        <v>42746.868969907409</v>
      </c>
      <c r="V999" s="87" t="s">
        <v>7608</v>
      </c>
      <c r="W999" s="84"/>
      <c r="X999" s="84"/>
      <c r="Y999" s="90" t="s">
        <v>10633</v>
      </c>
      <c r="Z999" s="84"/>
      <c r="AA999" s="84" t="b">
        <v>0</v>
      </c>
      <c r="AB999" s="84">
        <v>0</v>
      </c>
      <c r="AC999" s="90" t="s">
        <v>13180</v>
      </c>
      <c r="AD999" s="84" t="b">
        <v>0</v>
      </c>
      <c r="AE999" s="84" t="s">
        <v>13611</v>
      </c>
      <c r="AF999" s="84"/>
      <c r="AG999" s="90" t="s">
        <v>13180</v>
      </c>
      <c r="AH999" s="84" t="b">
        <v>0</v>
      </c>
      <c r="AI999" s="84">
        <v>0</v>
      </c>
      <c r="AJ999" s="90" t="s">
        <v>13180</v>
      </c>
      <c r="AK999" s="84" t="s">
        <v>13711</v>
      </c>
      <c r="AL999" s="84" t="b">
        <v>0</v>
      </c>
      <c r="AM999" s="90" t="s">
        <v>10633</v>
      </c>
      <c r="AN999" s="84">
        <v>0</v>
      </c>
      <c r="AO999" s="84">
        <v>0</v>
      </c>
      <c r="AP999" s="84"/>
      <c r="AQ999" s="84"/>
      <c r="AR999" s="84"/>
      <c r="AS999" s="84"/>
      <c r="AT999" s="84"/>
      <c r="AU999" s="84"/>
      <c r="AV999" s="84"/>
      <c r="AW999" s="84"/>
    </row>
    <row r="1000" spans="1:49" x14ac:dyDescent="0.25">
      <c r="A1000" s="69" t="s">
        <v>1028</v>
      </c>
      <c r="B1000" s="69" t="s">
        <v>1028</v>
      </c>
      <c r="C1000" s="70"/>
      <c r="D1000" s="71"/>
      <c r="E1000" s="72"/>
      <c r="F1000" s="73"/>
      <c r="G1000" s="70"/>
      <c r="H1000" s="74"/>
      <c r="I1000" s="75"/>
      <c r="J1000" s="75"/>
      <c r="K1000" s="36"/>
      <c r="L1000" s="82"/>
      <c r="M1000" s="82"/>
      <c r="N1000" s="77"/>
      <c r="O1000" s="84" t="s">
        <v>179</v>
      </c>
      <c r="P1000" s="86">
        <v>42746.869027777779</v>
      </c>
      <c r="Q1000" s="84" t="s">
        <v>3898</v>
      </c>
      <c r="R1000" s="84"/>
      <c r="S1000" s="84"/>
      <c r="T1000" s="84"/>
      <c r="U1000" s="86">
        <v>42746.869027777779</v>
      </c>
      <c r="V1000" s="87" t="s">
        <v>7609</v>
      </c>
      <c r="W1000" s="84"/>
      <c r="X1000" s="84"/>
      <c r="Y1000" s="90" t="s">
        <v>10634</v>
      </c>
      <c r="Z1000" s="84"/>
      <c r="AA1000" s="84" t="b">
        <v>0</v>
      </c>
      <c r="AB1000" s="84">
        <v>4</v>
      </c>
      <c r="AC1000" s="90" t="s">
        <v>13180</v>
      </c>
      <c r="AD1000" s="84" t="b">
        <v>0</v>
      </c>
      <c r="AE1000" s="84" t="s">
        <v>13611</v>
      </c>
      <c r="AF1000" s="84"/>
      <c r="AG1000" s="90" t="s">
        <v>13180</v>
      </c>
      <c r="AH1000" s="84" t="b">
        <v>0</v>
      </c>
      <c r="AI1000" s="84">
        <v>0</v>
      </c>
      <c r="AJ1000" s="90" t="s">
        <v>13180</v>
      </c>
      <c r="AK1000" s="84" t="s">
        <v>13707</v>
      </c>
      <c r="AL1000" s="84" t="b">
        <v>0</v>
      </c>
      <c r="AM1000" s="90" t="s">
        <v>10634</v>
      </c>
      <c r="AN1000" s="84">
        <v>0</v>
      </c>
      <c r="AO1000" s="84">
        <v>0</v>
      </c>
      <c r="AP1000" s="84"/>
      <c r="AQ1000" s="84"/>
      <c r="AR1000" s="84"/>
      <c r="AS1000" s="84"/>
      <c r="AT1000" s="84"/>
      <c r="AU1000" s="84"/>
      <c r="AV1000" s="84"/>
      <c r="AW1000" s="84"/>
    </row>
    <row r="1001" spans="1:49" x14ac:dyDescent="0.25">
      <c r="A1001" s="69" t="s">
        <v>1029</v>
      </c>
      <c r="B1001" s="69" t="s">
        <v>1582</v>
      </c>
      <c r="C1001" s="70"/>
      <c r="D1001" s="71"/>
      <c r="E1001" s="72"/>
      <c r="F1001" s="73"/>
      <c r="G1001" s="70"/>
      <c r="H1001" s="74"/>
      <c r="I1001" s="75"/>
      <c r="J1001" s="75"/>
      <c r="K1001" s="36"/>
      <c r="L1001" s="82"/>
      <c r="M1001" s="82"/>
      <c r="N1001" s="77"/>
      <c r="O1001" s="84" t="s">
        <v>3348</v>
      </c>
      <c r="P1001" s="86">
        <v>42746.874432870369</v>
      </c>
      <c r="Q1001" s="84" t="s">
        <v>3883</v>
      </c>
      <c r="R1001" s="84"/>
      <c r="S1001" s="84"/>
      <c r="T1001" s="84"/>
      <c r="U1001" s="86">
        <v>42746.874432870369</v>
      </c>
      <c r="V1001" s="87" t="s">
        <v>7610</v>
      </c>
      <c r="W1001" s="84"/>
      <c r="X1001" s="84"/>
      <c r="Y1001" s="90" t="s">
        <v>10635</v>
      </c>
      <c r="Z1001" s="84"/>
      <c r="AA1001" s="84" t="b">
        <v>0</v>
      </c>
      <c r="AB1001" s="84">
        <v>0</v>
      </c>
      <c r="AC1001" s="90" t="s">
        <v>13180</v>
      </c>
      <c r="AD1001" s="84" t="b">
        <v>0</v>
      </c>
      <c r="AE1001" s="84" t="s">
        <v>13611</v>
      </c>
      <c r="AF1001" s="84"/>
      <c r="AG1001" s="90" t="s">
        <v>13180</v>
      </c>
      <c r="AH1001" s="84" t="b">
        <v>0</v>
      </c>
      <c r="AI1001" s="84">
        <v>32</v>
      </c>
      <c r="AJ1001" s="90" t="s">
        <v>11212</v>
      </c>
      <c r="AK1001" s="84" t="s">
        <v>13707</v>
      </c>
      <c r="AL1001" s="84" t="b">
        <v>0</v>
      </c>
      <c r="AM1001" s="90" t="s">
        <v>11212</v>
      </c>
      <c r="AN1001" s="84">
        <v>0</v>
      </c>
      <c r="AO1001" s="84">
        <v>0</v>
      </c>
      <c r="AP1001" s="84"/>
      <c r="AQ1001" s="84"/>
      <c r="AR1001" s="84"/>
      <c r="AS1001" s="84"/>
      <c r="AT1001" s="84"/>
      <c r="AU1001" s="84"/>
      <c r="AV1001" s="84"/>
      <c r="AW1001" s="84"/>
    </row>
    <row r="1002" spans="1:49" x14ac:dyDescent="0.25">
      <c r="A1002" s="69" t="s">
        <v>1030</v>
      </c>
      <c r="B1002" s="69" t="s">
        <v>1030</v>
      </c>
      <c r="C1002" s="70"/>
      <c r="D1002" s="71"/>
      <c r="E1002" s="72"/>
      <c r="F1002" s="73"/>
      <c r="G1002" s="70"/>
      <c r="H1002" s="74"/>
      <c r="I1002" s="75"/>
      <c r="J1002" s="75"/>
      <c r="K1002" s="36"/>
      <c r="L1002" s="82"/>
      <c r="M1002" s="82"/>
      <c r="N1002" s="77"/>
      <c r="O1002" s="84" t="s">
        <v>179</v>
      </c>
      <c r="P1002" s="86">
        <v>42746.875925925924</v>
      </c>
      <c r="Q1002" s="84" t="s">
        <v>3899</v>
      </c>
      <c r="R1002" s="84"/>
      <c r="S1002" s="84"/>
      <c r="T1002" s="84"/>
      <c r="U1002" s="86">
        <v>42746.875925925924</v>
      </c>
      <c r="V1002" s="87" t="s">
        <v>7611</v>
      </c>
      <c r="W1002" s="84"/>
      <c r="X1002" s="84"/>
      <c r="Y1002" s="90" t="s">
        <v>10636</v>
      </c>
      <c r="Z1002" s="84"/>
      <c r="AA1002" s="84" t="b">
        <v>0</v>
      </c>
      <c r="AB1002" s="84">
        <v>6</v>
      </c>
      <c r="AC1002" s="90" t="s">
        <v>13180</v>
      </c>
      <c r="AD1002" s="84" t="b">
        <v>0</v>
      </c>
      <c r="AE1002" s="84" t="s">
        <v>13611</v>
      </c>
      <c r="AF1002" s="84"/>
      <c r="AG1002" s="90" t="s">
        <v>13180</v>
      </c>
      <c r="AH1002" s="84" t="b">
        <v>0</v>
      </c>
      <c r="AI1002" s="84">
        <v>0</v>
      </c>
      <c r="AJ1002" s="90" t="s">
        <v>13180</v>
      </c>
      <c r="AK1002" s="84" t="s">
        <v>13707</v>
      </c>
      <c r="AL1002" s="84" t="b">
        <v>0</v>
      </c>
      <c r="AM1002" s="90" t="s">
        <v>10636</v>
      </c>
      <c r="AN1002" s="84">
        <v>0</v>
      </c>
      <c r="AO1002" s="84">
        <v>0</v>
      </c>
      <c r="AP1002" s="84" t="s">
        <v>13827</v>
      </c>
      <c r="AQ1002" s="84" t="s">
        <v>13984</v>
      </c>
      <c r="AR1002" s="84" t="s">
        <v>13986</v>
      </c>
      <c r="AS1002" s="84" t="s">
        <v>14020</v>
      </c>
      <c r="AT1002" s="84" t="s">
        <v>14208</v>
      </c>
      <c r="AU1002" s="84" t="s">
        <v>14397</v>
      </c>
      <c r="AV1002" s="84" t="s">
        <v>14550</v>
      </c>
      <c r="AW1002" s="87" t="s">
        <v>14584</v>
      </c>
    </row>
    <row r="1003" spans="1:49" x14ac:dyDescent="0.25">
      <c r="A1003" s="69" t="s">
        <v>1031</v>
      </c>
      <c r="B1003" s="69" t="s">
        <v>1031</v>
      </c>
      <c r="C1003" s="70"/>
      <c r="D1003" s="71"/>
      <c r="E1003" s="72"/>
      <c r="F1003" s="73"/>
      <c r="G1003" s="70"/>
      <c r="H1003" s="74"/>
      <c r="I1003" s="75"/>
      <c r="J1003" s="75"/>
      <c r="K1003" s="36"/>
      <c r="L1003" s="82"/>
      <c r="M1003" s="82"/>
      <c r="N1003" s="77"/>
      <c r="O1003" s="84" t="s">
        <v>179</v>
      </c>
      <c r="P1003" s="86">
        <v>42746.704074074078</v>
      </c>
      <c r="Q1003" s="84" t="s">
        <v>3900</v>
      </c>
      <c r="R1003" s="84"/>
      <c r="S1003" s="84"/>
      <c r="T1003" s="84"/>
      <c r="U1003" s="86">
        <v>42746.704074074078</v>
      </c>
      <c r="V1003" s="87" t="s">
        <v>7612</v>
      </c>
      <c r="W1003" s="84"/>
      <c r="X1003" s="84"/>
      <c r="Y1003" s="90" t="s">
        <v>10637</v>
      </c>
      <c r="Z1003" s="84"/>
      <c r="AA1003" s="84" t="b">
        <v>0</v>
      </c>
      <c r="AB1003" s="84">
        <v>3</v>
      </c>
      <c r="AC1003" s="90" t="s">
        <v>13180</v>
      </c>
      <c r="AD1003" s="84" t="b">
        <v>0</v>
      </c>
      <c r="AE1003" s="84" t="s">
        <v>13611</v>
      </c>
      <c r="AF1003" s="84"/>
      <c r="AG1003" s="90" t="s">
        <v>13180</v>
      </c>
      <c r="AH1003" s="84" t="b">
        <v>0</v>
      </c>
      <c r="AI1003" s="84">
        <v>1</v>
      </c>
      <c r="AJ1003" s="90" t="s">
        <v>13180</v>
      </c>
      <c r="AK1003" s="84" t="s">
        <v>13707</v>
      </c>
      <c r="AL1003" s="84" t="b">
        <v>0</v>
      </c>
      <c r="AM1003" s="90" t="s">
        <v>10637</v>
      </c>
      <c r="AN1003" s="84">
        <v>0</v>
      </c>
      <c r="AO1003" s="84">
        <v>0</v>
      </c>
      <c r="AP1003" s="84"/>
      <c r="AQ1003" s="84"/>
      <c r="AR1003" s="84"/>
      <c r="AS1003" s="84"/>
      <c r="AT1003" s="84"/>
      <c r="AU1003" s="84"/>
      <c r="AV1003" s="84"/>
      <c r="AW1003" s="84"/>
    </row>
    <row r="1004" spans="1:49" x14ac:dyDescent="0.25">
      <c r="A1004" s="69" t="s">
        <v>1032</v>
      </c>
      <c r="B1004" s="69" t="s">
        <v>1031</v>
      </c>
      <c r="C1004" s="70"/>
      <c r="D1004" s="71"/>
      <c r="E1004" s="72"/>
      <c r="F1004" s="73"/>
      <c r="G1004" s="70"/>
      <c r="H1004" s="74"/>
      <c r="I1004" s="75"/>
      <c r="J1004" s="75"/>
      <c r="K1004" s="36"/>
      <c r="L1004" s="82"/>
      <c r="M1004" s="82"/>
      <c r="N1004" s="77"/>
      <c r="O1004" s="84" t="s">
        <v>3348</v>
      </c>
      <c r="P1004" s="86">
        <v>42746.876504629632</v>
      </c>
      <c r="Q1004" s="84" t="s">
        <v>3901</v>
      </c>
      <c r="R1004" s="84"/>
      <c r="S1004" s="84"/>
      <c r="T1004" s="84"/>
      <c r="U1004" s="86">
        <v>42746.876504629632</v>
      </c>
      <c r="V1004" s="87" t="s">
        <v>7613</v>
      </c>
      <c r="W1004" s="84"/>
      <c r="X1004" s="84"/>
      <c r="Y1004" s="90" t="s">
        <v>10638</v>
      </c>
      <c r="Z1004" s="84"/>
      <c r="AA1004" s="84" t="b">
        <v>0</v>
      </c>
      <c r="AB1004" s="84">
        <v>0</v>
      </c>
      <c r="AC1004" s="90" t="s">
        <v>13180</v>
      </c>
      <c r="AD1004" s="84" t="b">
        <v>0</v>
      </c>
      <c r="AE1004" s="84" t="s">
        <v>13611</v>
      </c>
      <c r="AF1004" s="84"/>
      <c r="AG1004" s="90" t="s">
        <v>13180</v>
      </c>
      <c r="AH1004" s="84" t="b">
        <v>0</v>
      </c>
      <c r="AI1004" s="84">
        <v>1</v>
      </c>
      <c r="AJ1004" s="90" t="s">
        <v>10637</v>
      </c>
      <c r="AK1004" s="84" t="s">
        <v>13707</v>
      </c>
      <c r="AL1004" s="84" t="b">
        <v>0</v>
      </c>
      <c r="AM1004" s="90" t="s">
        <v>10637</v>
      </c>
      <c r="AN1004" s="84">
        <v>0</v>
      </c>
      <c r="AO1004" s="84">
        <v>0</v>
      </c>
      <c r="AP1004" s="84"/>
      <c r="AQ1004" s="84"/>
      <c r="AR1004" s="84"/>
      <c r="AS1004" s="84"/>
      <c r="AT1004" s="84"/>
      <c r="AU1004" s="84"/>
      <c r="AV1004" s="84"/>
      <c r="AW1004" s="84"/>
    </row>
    <row r="1005" spans="1:49" x14ac:dyDescent="0.25">
      <c r="A1005" s="69" t="s">
        <v>1033</v>
      </c>
      <c r="B1005" s="69" t="s">
        <v>1582</v>
      </c>
      <c r="C1005" s="70"/>
      <c r="D1005" s="71"/>
      <c r="E1005" s="72"/>
      <c r="F1005" s="73"/>
      <c r="G1005" s="70"/>
      <c r="H1005" s="74"/>
      <c r="I1005" s="75"/>
      <c r="J1005" s="75"/>
      <c r="K1005" s="36"/>
      <c r="L1005" s="82"/>
      <c r="M1005" s="82"/>
      <c r="N1005" s="77"/>
      <c r="O1005" s="84" t="s">
        <v>3348</v>
      </c>
      <c r="P1005" s="86">
        <v>42746.876817129632</v>
      </c>
      <c r="Q1005" s="84" t="s">
        <v>3883</v>
      </c>
      <c r="R1005" s="84"/>
      <c r="S1005" s="84"/>
      <c r="T1005" s="84"/>
      <c r="U1005" s="86">
        <v>42746.876817129632</v>
      </c>
      <c r="V1005" s="87" t="s">
        <v>7614</v>
      </c>
      <c r="W1005" s="84"/>
      <c r="X1005" s="84"/>
      <c r="Y1005" s="90" t="s">
        <v>10639</v>
      </c>
      <c r="Z1005" s="84"/>
      <c r="AA1005" s="84" t="b">
        <v>0</v>
      </c>
      <c r="AB1005" s="84">
        <v>0</v>
      </c>
      <c r="AC1005" s="90" t="s">
        <v>13180</v>
      </c>
      <c r="AD1005" s="84" t="b">
        <v>0</v>
      </c>
      <c r="AE1005" s="84" t="s">
        <v>13611</v>
      </c>
      <c r="AF1005" s="84"/>
      <c r="AG1005" s="90" t="s">
        <v>13180</v>
      </c>
      <c r="AH1005" s="84" t="b">
        <v>0</v>
      </c>
      <c r="AI1005" s="84">
        <v>32</v>
      </c>
      <c r="AJ1005" s="90" t="s">
        <v>11212</v>
      </c>
      <c r="AK1005" s="84" t="s">
        <v>13707</v>
      </c>
      <c r="AL1005" s="84" t="b">
        <v>0</v>
      </c>
      <c r="AM1005" s="90" t="s">
        <v>11212</v>
      </c>
      <c r="AN1005" s="84">
        <v>0</v>
      </c>
      <c r="AO1005" s="84">
        <v>0</v>
      </c>
      <c r="AP1005" s="84"/>
      <c r="AQ1005" s="84"/>
      <c r="AR1005" s="84"/>
      <c r="AS1005" s="84"/>
      <c r="AT1005" s="84"/>
      <c r="AU1005" s="84"/>
      <c r="AV1005" s="84"/>
      <c r="AW1005" s="84"/>
    </row>
    <row r="1006" spans="1:49" x14ac:dyDescent="0.25">
      <c r="A1006" s="69" t="s">
        <v>1034</v>
      </c>
      <c r="B1006" s="69" t="s">
        <v>3001</v>
      </c>
      <c r="C1006" s="70"/>
      <c r="D1006" s="71"/>
      <c r="E1006" s="72"/>
      <c r="F1006" s="73"/>
      <c r="G1006" s="70"/>
      <c r="H1006" s="74"/>
      <c r="I1006" s="75"/>
      <c r="J1006" s="75"/>
      <c r="K1006" s="36"/>
      <c r="L1006" s="82"/>
      <c r="M1006" s="82"/>
      <c r="N1006" s="77"/>
      <c r="O1006" s="84" t="s">
        <v>3349</v>
      </c>
      <c r="P1006" s="86">
        <v>42746.880671296298</v>
      </c>
      <c r="Q1006" s="84" t="s">
        <v>3902</v>
      </c>
      <c r="R1006" s="84"/>
      <c r="S1006" s="84"/>
      <c r="T1006" s="84"/>
      <c r="U1006" s="86">
        <v>42746.880671296298</v>
      </c>
      <c r="V1006" s="87" t="s">
        <v>7615</v>
      </c>
      <c r="W1006" s="84"/>
      <c r="X1006" s="84"/>
      <c r="Y1006" s="90" t="s">
        <v>10640</v>
      </c>
      <c r="Z1006" s="90" t="s">
        <v>12917</v>
      </c>
      <c r="AA1006" s="84" t="b">
        <v>0</v>
      </c>
      <c r="AB1006" s="84">
        <v>1</v>
      </c>
      <c r="AC1006" s="90" t="s">
        <v>13314</v>
      </c>
      <c r="AD1006" s="84" t="b">
        <v>0</v>
      </c>
      <c r="AE1006" s="84" t="s">
        <v>13611</v>
      </c>
      <c r="AF1006" s="84"/>
      <c r="AG1006" s="90" t="s">
        <v>13180</v>
      </c>
      <c r="AH1006" s="84" t="b">
        <v>0</v>
      </c>
      <c r="AI1006" s="84">
        <v>0</v>
      </c>
      <c r="AJ1006" s="90" t="s">
        <v>13180</v>
      </c>
      <c r="AK1006" s="84" t="s">
        <v>13711</v>
      </c>
      <c r="AL1006" s="84" t="b">
        <v>0</v>
      </c>
      <c r="AM1006" s="90" t="s">
        <v>12917</v>
      </c>
      <c r="AN1006" s="84">
        <v>0</v>
      </c>
      <c r="AO1006" s="84">
        <v>0</v>
      </c>
      <c r="AP1006" s="84"/>
      <c r="AQ1006" s="84"/>
      <c r="AR1006" s="84"/>
      <c r="AS1006" s="84"/>
      <c r="AT1006" s="84"/>
      <c r="AU1006" s="84"/>
      <c r="AV1006" s="84"/>
      <c r="AW1006" s="84"/>
    </row>
    <row r="1007" spans="1:49" x14ac:dyDescent="0.25">
      <c r="A1007" s="69" t="s">
        <v>1034</v>
      </c>
      <c r="B1007" s="69" t="s">
        <v>1034</v>
      </c>
      <c r="C1007" s="70"/>
      <c r="D1007" s="71"/>
      <c r="E1007" s="72"/>
      <c r="F1007" s="73"/>
      <c r="G1007" s="70"/>
      <c r="H1007" s="74"/>
      <c r="I1007" s="75"/>
      <c r="J1007" s="75"/>
      <c r="K1007" s="36"/>
      <c r="L1007" s="82"/>
      <c r="M1007" s="82"/>
      <c r="N1007" s="77"/>
      <c r="O1007" s="84" t="s">
        <v>179</v>
      </c>
      <c r="P1007" s="86">
        <v>42746.879074074073</v>
      </c>
      <c r="Q1007" s="84" t="s">
        <v>3903</v>
      </c>
      <c r="R1007" s="84"/>
      <c r="S1007" s="84"/>
      <c r="T1007" s="84"/>
      <c r="U1007" s="86">
        <v>42746.879074074073</v>
      </c>
      <c r="V1007" s="87" t="s">
        <v>7616</v>
      </c>
      <c r="W1007" s="84"/>
      <c r="X1007" s="84"/>
      <c r="Y1007" s="90" t="s">
        <v>10641</v>
      </c>
      <c r="Z1007" s="84"/>
      <c r="AA1007" s="84" t="b">
        <v>0</v>
      </c>
      <c r="AB1007" s="84">
        <v>5</v>
      </c>
      <c r="AC1007" s="90" t="s">
        <v>13180</v>
      </c>
      <c r="AD1007" s="84" t="b">
        <v>0</v>
      </c>
      <c r="AE1007" s="84" t="s">
        <v>13611</v>
      </c>
      <c r="AF1007" s="84"/>
      <c r="AG1007" s="90" t="s">
        <v>13180</v>
      </c>
      <c r="AH1007" s="84" t="b">
        <v>0</v>
      </c>
      <c r="AI1007" s="84">
        <v>0</v>
      </c>
      <c r="AJ1007" s="90" t="s">
        <v>13180</v>
      </c>
      <c r="AK1007" s="84" t="s">
        <v>13711</v>
      </c>
      <c r="AL1007" s="84" t="b">
        <v>0</v>
      </c>
      <c r="AM1007" s="90" t="s">
        <v>10641</v>
      </c>
      <c r="AN1007" s="84">
        <v>0</v>
      </c>
      <c r="AO1007" s="84">
        <v>0</v>
      </c>
      <c r="AP1007" s="84"/>
      <c r="AQ1007" s="84"/>
      <c r="AR1007" s="84"/>
      <c r="AS1007" s="84"/>
      <c r="AT1007" s="84"/>
      <c r="AU1007" s="84"/>
      <c r="AV1007" s="84"/>
      <c r="AW1007" s="84"/>
    </row>
    <row r="1008" spans="1:49" x14ac:dyDescent="0.25">
      <c r="A1008" s="69" t="s">
        <v>1035</v>
      </c>
      <c r="B1008" s="69" t="s">
        <v>1582</v>
      </c>
      <c r="C1008" s="70"/>
      <c r="D1008" s="71"/>
      <c r="E1008" s="72"/>
      <c r="F1008" s="73"/>
      <c r="G1008" s="70"/>
      <c r="H1008" s="74"/>
      <c r="I1008" s="75"/>
      <c r="J1008" s="75"/>
      <c r="K1008" s="36"/>
      <c r="L1008" s="82"/>
      <c r="M1008" s="82"/>
      <c r="N1008" s="77"/>
      <c r="O1008" s="84" t="s">
        <v>3348</v>
      </c>
      <c r="P1008" s="86">
        <v>42746.886932870373</v>
      </c>
      <c r="Q1008" s="84" t="s">
        <v>3883</v>
      </c>
      <c r="R1008" s="84"/>
      <c r="S1008" s="84"/>
      <c r="T1008" s="84"/>
      <c r="U1008" s="86">
        <v>42746.886932870373</v>
      </c>
      <c r="V1008" s="87" t="s">
        <v>7617</v>
      </c>
      <c r="W1008" s="84"/>
      <c r="X1008" s="84"/>
      <c r="Y1008" s="90" t="s">
        <v>10642</v>
      </c>
      <c r="Z1008" s="84"/>
      <c r="AA1008" s="84" t="b">
        <v>0</v>
      </c>
      <c r="AB1008" s="84">
        <v>0</v>
      </c>
      <c r="AC1008" s="90" t="s">
        <v>13180</v>
      </c>
      <c r="AD1008" s="84" t="b">
        <v>0</v>
      </c>
      <c r="AE1008" s="84" t="s">
        <v>13611</v>
      </c>
      <c r="AF1008" s="84"/>
      <c r="AG1008" s="90" t="s">
        <v>13180</v>
      </c>
      <c r="AH1008" s="84" t="b">
        <v>0</v>
      </c>
      <c r="AI1008" s="84">
        <v>32</v>
      </c>
      <c r="AJ1008" s="90" t="s">
        <v>11212</v>
      </c>
      <c r="AK1008" s="84" t="s">
        <v>13707</v>
      </c>
      <c r="AL1008" s="84" t="b">
        <v>0</v>
      </c>
      <c r="AM1008" s="90" t="s">
        <v>11212</v>
      </c>
      <c r="AN1008" s="84">
        <v>0</v>
      </c>
      <c r="AO1008" s="84">
        <v>0</v>
      </c>
      <c r="AP1008" s="84"/>
      <c r="AQ1008" s="84"/>
      <c r="AR1008" s="84"/>
      <c r="AS1008" s="84"/>
      <c r="AT1008" s="84"/>
      <c r="AU1008" s="84"/>
      <c r="AV1008" s="84"/>
      <c r="AW1008" s="84"/>
    </row>
    <row r="1009" spans="1:49" x14ac:dyDescent="0.25">
      <c r="A1009" s="69" t="s">
        <v>1036</v>
      </c>
      <c r="B1009" s="69" t="s">
        <v>1049</v>
      </c>
      <c r="C1009" s="70"/>
      <c r="D1009" s="71"/>
      <c r="E1009" s="72"/>
      <c r="F1009" s="73"/>
      <c r="G1009" s="70"/>
      <c r="H1009" s="74"/>
      <c r="I1009" s="75"/>
      <c r="J1009" s="75"/>
      <c r="K1009" s="36"/>
      <c r="L1009" s="82"/>
      <c r="M1009" s="82"/>
      <c r="N1009" s="77"/>
      <c r="O1009" s="84" t="s">
        <v>3348</v>
      </c>
      <c r="P1009" s="86">
        <v>42746.887187499997</v>
      </c>
      <c r="Q1009" s="84" t="s">
        <v>3904</v>
      </c>
      <c r="R1009" s="84"/>
      <c r="S1009" s="84"/>
      <c r="T1009" s="84"/>
      <c r="U1009" s="86">
        <v>42746.887187499997</v>
      </c>
      <c r="V1009" s="87" t="s">
        <v>7618</v>
      </c>
      <c r="W1009" s="84"/>
      <c r="X1009" s="84"/>
      <c r="Y1009" s="90" t="s">
        <v>10643</v>
      </c>
      <c r="Z1009" s="84"/>
      <c r="AA1009" s="84" t="b">
        <v>0</v>
      </c>
      <c r="AB1009" s="84">
        <v>0</v>
      </c>
      <c r="AC1009" s="90" t="s">
        <v>13180</v>
      </c>
      <c r="AD1009" s="84" t="b">
        <v>0</v>
      </c>
      <c r="AE1009" s="84" t="s">
        <v>13611</v>
      </c>
      <c r="AF1009" s="84"/>
      <c r="AG1009" s="90" t="s">
        <v>13180</v>
      </c>
      <c r="AH1009" s="84" t="b">
        <v>0</v>
      </c>
      <c r="AI1009" s="84">
        <v>3</v>
      </c>
      <c r="AJ1009" s="90" t="s">
        <v>10656</v>
      </c>
      <c r="AK1009" s="84" t="s">
        <v>13707</v>
      </c>
      <c r="AL1009" s="84" t="b">
        <v>0</v>
      </c>
      <c r="AM1009" s="90" t="s">
        <v>10656</v>
      </c>
      <c r="AN1009" s="84">
        <v>0</v>
      </c>
      <c r="AO1009" s="84">
        <v>0</v>
      </c>
      <c r="AP1009" s="84"/>
      <c r="AQ1009" s="84"/>
      <c r="AR1009" s="84"/>
      <c r="AS1009" s="84"/>
      <c r="AT1009" s="84"/>
      <c r="AU1009" s="84"/>
      <c r="AV1009" s="84"/>
      <c r="AW1009" s="84"/>
    </row>
    <row r="1010" spans="1:49" x14ac:dyDescent="0.25">
      <c r="A1010" s="69" t="s">
        <v>1037</v>
      </c>
      <c r="B1010" s="69" t="s">
        <v>1037</v>
      </c>
      <c r="C1010" s="70"/>
      <c r="D1010" s="71"/>
      <c r="E1010" s="72"/>
      <c r="F1010" s="73"/>
      <c r="G1010" s="70"/>
      <c r="H1010" s="74"/>
      <c r="I1010" s="75"/>
      <c r="J1010" s="75"/>
      <c r="K1010" s="36"/>
      <c r="L1010" s="82"/>
      <c r="M1010" s="82"/>
      <c r="N1010" s="77"/>
      <c r="O1010" s="84" t="s">
        <v>179</v>
      </c>
      <c r="P1010" s="86">
        <v>42746.888703703706</v>
      </c>
      <c r="Q1010" s="84" t="s">
        <v>3905</v>
      </c>
      <c r="R1010" s="84"/>
      <c r="S1010" s="84"/>
      <c r="T1010" s="84"/>
      <c r="U1010" s="86">
        <v>42746.888703703706</v>
      </c>
      <c r="V1010" s="87" t="s">
        <v>7619</v>
      </c>
      <c r="W1010" s="84"/>
      <c r="X1010" s="84"/>
      <c r="Y1010" s="90" t="s">
        <v>10644</v>
      </c>
      <c r="Z1010" s="84"/>
      <c r="AA1010" s="84" t="b">
        <v>0</v>
      </c>
      <c r="AB1010" s="84">
        <v>0</v>
      </c>
      <c r="AC1010" s="90" t="s">
        <v>13180</v>
      </c>
      <c r="AD1010" s="84" t="b">
        <v>0</v>
      </c>
      <c r="AE1010" s="84" t="s">
        <v>13611</v>
      </c>
      <c r="AF1010" s="84"/>
      <c r="AG1010" s="90" t="s">
        <v>13180</v>
      </c>
      <c r="AH1010" s="84" t="b">
        <v>0</v>
      </c>
      <c r="AI1010" s="84">
        <v>0</v>
      </c>
      <c r="AJ1010" s="90" t="s">
        <v>13180</v>
      </c>
      <c r="AK1010" s="84" t="s">
        <v>13707</v>
      </c>
      <c r="AL1010" s="84" t="b">
        <v>0</v>
      </c>
      <c r="AM1010" s="90" t="s">
        <v>10644</v>
      </c>
      <c r="AN1010" s="84">
        <v>0</v>
      </c>
      <c r="AO1010" s="84">
        <v>0</v>
      </c>
      <c r="AP1010" s="84"/>
      <c r="AQ1010" s="84"/>
      <c r="AR1010" s="84"/>
      <c r="AS1010" s="84"/>
      <c r="AT1010" s="84"/>
      <c r="AU1010" s="84"/>
      <c r="AV1010" s="84"/>
      <c r="AW1010" s="84"/>
    </row>
    <row r="1011" spans="1:49" x14ac:dyDescent="0.25">
      <c r="A1011" s="69" t="s">
        <v>1038</v>
      </c>
      <c r="B1011" s="69" t="s">
        <v>1038</v>
      </c>
      <c r="C1011" s="70"/>
      <c r="D1011" s="71"/>
      <c r="E1011" s="72"/>
      <c r="F1011" s="73"/>
      <c r="G1011" s="70"/>
      <c r="H1011" s="74"/>
      <c r="I1011" s="75"/>
      <c r="J1011" s="75"/>
      <c r="K1011" s="36"/>
      <c r="L1011" s="82"/>
      <c r="M1011" s="82"/>
      <c r="N1011" s="77"/>
      <c r="O1011" s="84" t="s">
        <v>179</v>
      </c>
      <c r="P1011" s="86">
        <v>42746.894074074073</v>
      </c>
      <c r="Q1011" s="84" t="s">
        <v>3906</v>
      </c>
      <c r="R1011" s="84"/>
      <c r="S1011" s="84"/>
      <c r="T1011" s="84"/>
      <c r="U1011" s="86">
        <v>42746.894074074073</v>
      </c>
      <c r="V1011" s="87" t="s">
        <v>7620</v>
      </c>
      <c r="W1011" s="84"/>
      <c r="X1011" s="84"/>
      <c r="Y1011" s="90" t="s">
        <v>10645</v>
      </c>
      <c r="Z1011" s="84"/>
      <c r="AA1011" s="84" t="b">
        <v>0</v>
      </c>
      <c r="AB1011" s="84">
        <v>0</v>
      </c>
      <c r="AC1011" s="90" t="s">
        <v>13180</v>
      </c>
      <c r="AD1011" s="84" t="b">
        <v>0</v>
      </c>
      <c r="AE1011" s="84" t="s">
        <v>13611</v>
      </c>
      <c r="AF1011" s="84"/>
      <c r="AG1011" s="90" t="s">
        <v>13180</v>
      </c>
      <c r="AH1011" s="84" t="b">
        <v>0</v>
      </c>
      <c r="AI1011" s="84">
        <v>0</v>
      </c>
      <c r="AJ1011" s="90" t="s">
        <v>13180</v>
      </c>
      <c r="AK1011" s="84" t="s">
        <v>13707</v>
      </c>
      <c r="AL1011" s="84" t="b">
        <v>0</v>
      </c>
      <c r="AM1011" s="90" t="s">
        <v>10645</v>
      </c>
      <c r="AN1011" s="84">
        <v>0</v>
      </c>
      <c r="AO1011" s="84">
        <v>0</v>
      </c>
      <c r="AP1011" s="84"/>
      <c r="AQ1011" s="84"/>
      <c r="AR1011" s="84"/>
      <c r="AS1011" s="84"/>
      <c r="AT1011" s="84"/>
      <c r="AU1011" s="84"/>
      <c r="AV1011" s="84"/>
      <c r="AW1011" s="84"/>
    </row>
    <row r="1012" spans="1:49" x14ac:dyDescent="0.25">
      <c r="A1012" s="69" t="s">
        <v>1039</v>
      </c>
      <c r="B1012" s="69" t="s">
        <v>1039</v>
      </c>
      <c r="C1012" s="70"/>
      <c r="D1012" s="71"/>
      <c r="E1012" s="72"/>
      <c r="F1012" s="73"/>
      <c r="G1012" s="70"/>
      <c r="H1012" s="74"/>
      <c r="I1012" s="75"/>
      <c r="J1012" s="75"/>
      <c r="K1012" s="36"/>
      <c r="L1012" s="82"/>
      <c r="M1012" s="82"/>
      <c r="N1012" s="77"/>
      <c r="O1012" s="84" t="s">
        <v>179</v>
      </c>
      <c r="P1012" s="86">
        <v>42746.894224537034</v>
      </c>
      <c r="Q1012" s="84" t="s">
        <v>3907</v>
      </c>
      <c r="R1012" s="84"/>
      <c r="S1012" s="84"/>
      <c r="T1012" s="84"/>
      <c r="U1012" s="86">
        <v>42746.894224537034</v>
      </c>
      <c r="V1012" s="87" t="s">
        <v>7621</v>
      </c>
      <c r="W1012" s="84"/>
      <c r="X1012" s="84"/>
      <c r="Y1012" s="90" t="s">
        <v>10646</v>
      </c>
      <c r="Z1012" s="84"/>
      <c r="AA1012" s="84" t="b">
        <v>0</v>
      </c>
      <c r="AB1012" s="84">
        <v>0</v>
      </c>
      <c r="AC1012" s="90" t="s">
        <v>13180</v>
      </c>
      <c r="AD1012" s="84" t="b">
        <v>0</v>
      </c>
      <c r="AE1012" s="84" t="s">
        <v>13611</v>
      </c>
      <c r="AF1012" s="84"/>
      <c r="AG1012" s="90" t="s">
        <v>13180</v>
      </c>
      <c r="AH1012" s="84" t="b">
        <v>0</v>
      </c>
      <c r="AI1012" s="84">
        <v>0</v>
      </c>
      <c r="AJ1012" s="90" t="s">
        <v>13180</v>
      </c>
      <c r="AK1012" s="84" t="s">
        <v>13707</v>
      </c>
      <c r="AL1012" s="84" t="b">
        <v>0</v>
      </c>
      <c r="AM1012" s="90" t="s">
        <v>10646</v>
      </c>
      <c r="AN1012" s="84">
        <v>0</v>
      </c>
      <c r="AO1012" s="84">
        <v>0</v>
      </c>
      <c r="AP1012" s="84"/>
      <c r="AQ1012" s="84"/>
      <c r="AR1012" s="84"/>
      <c r="AS1012" s="84"/>
      <c r="AT1012" s="84"/>
      <c r="AU1012" s="84"/>
      <c r="AV1012" s="84"/>
      <c r="AW1012" s="84"/>
    </row>
    <row r="1013" spans="1:49" x14ac:dyDescent="0.25">
      <c r="A1013" s="69" t="s">
        <v>1040</v>
      </c>
      <c r="B1013" s="69" t="s">
        <v>1040</v>
      </c>
      <c r="C1013" s="70"/>
      <c r="D1013" s="71"/>
      <c r="E1013" s="72"/>
      <c r="F1013" s="73"/>
      <c r="G1013" s="70"/>
      <c r="H1013" s="74"/>
      <c r="I1013" s="75"/>
      <c r="J1013" s="75"/>
      <c r="K1013" s="36"/>
      <c r="L1013" s="82"/>
      <c r="M1013" s="82"/>
      <c r="N1013" s="77"/>
      <c r="O1013" s="84" t="s">
        <v>179</v>
      </c>
      <c r="P1013" s="86">
        <v>42746.89607638889</v>
      </c>
      <c r="Q1013" s="84" t="s">
        <v>3908</v>
      </c>
      <c r="R1013" s="84"/>
      <c r="S1013" s="84"/>
      <c r="T1013" s="84"/>
      <c r="U1013" s="86">
        <v>42746.89607638889</v>
      </c>
      <c r="V1013" s="87" t="s">
        <v>7622</v>
      </c>
      <c r="W1013" s="84"/>
      <c r="X1013" s="84"/>
      <c r="Y1013" s="90" t="s">
        <v>10647</v>
      </c>
      <c r="Z1013" s="84"/>
      <c r="AA1013" s="84" t="b">
        <v>0</v>
      </c>
      <c r="AB1013" s="84">
        <v>3</v>
      </c>
      <c r="AC1013" s="90" t="s">
        <v>13180</v>
      </c>
      <c r="AD1013" s="84" t="b">
        <v>0</v>
      </c>
      <c r="AE1013" s="84" t="s">
        <v>13611</v>
      </c>
      <c r="AF1013" s="84"/>
      <c r="AG1013" s="90" t="s">
        <v>13180</v>
      </c>
      <c r="AH1013" s="84" t="b">
        <v>0</v>
      </c>
      <c r="AI1013" s="84">
        <v>0</v>
      </c>
      <c r="AJ1013" s="90" t="s">
        <v>13180</v>
      </c>
      <c r="AK1013" s="84" t="s">
        <v>13707</v>
      </c>
      <c r="AL1013" s="84" t="b">
        <v>0</v>
      </c>
      <c r="AM1013" s="90" t="s">
        <v>10647</v>
      </c>
      <c r="AN1013" s="84">
        <v>0</v>
      </c>
      <c r="AO1013" s="84">
        <v>0</v>
      </c>
      <c r="AP1013" s="84"/>
      <c r="AQ1013" s="84"/>
      <c r="AR1013" s="84"/>
      <c r="AS1013" s="84"/>
      <c r="AT1013" s="84"/>
      <c r="AU1013" s="84"/>
      <c r="AV1013" s="84"/>
      <c r="AW1013" s="84"/>
    </row>
    <row r="1014" spans="1:49" x14ac:dyDescent="0.25">
      <c r="A1014" s="69" t="s">
        <v>1041</v>
      </c>
      <c r="B1014" s="69" t="s">
        <v>1582</v>
      </c>
      <c r="C1014" s="70"/>
      <c r="D1014" s="71"/>
      <c r="E1014" s="72"/>
      <c r="F1014" s="73"/>
      <c r="G1014" s="70"/>
      <c r="H1014" s="74"/>
      <c r="I1014" s="75"/>
      <c r="J1014" s="75"/>
      <c r="K1014" s="36"/>
      <c r="L1014" s="82"/>
      <c r="M1014" s="82"/>
      <c r="N1014" s="77"/>
      <c r="O1014" s="84" t="s">
        <v>3348</v>
      </c>
      <c r="P1014" s="86">
        <v>42746.897106481483</v>
      </c>
      <c r="Q1014" s="84" t="s">
        <v>3883</v>
      </c>
      <c r="R1014" s="84"/>
      <c r="S1014" s="84"/>
      <c r="T1014" s="84"/>
      <c r="U1014" s="86">
        <v>42746.897106481483</v>
      </c>
      <c r="V1014" s="87" t="s">
        <v>7623</v>
      </c>
      <c r="W1014" s="84"/>
      <c r="X1014" s="84"/>
      <c r="Y1014" s="90" t="s">
        <v>10648</v>
      </c>
      <c r="Z1014" s="84"/>
      <c r="AA1014" s="84" t="b">
        <v>0</v>
      </c>
      <c r="AB1014" s="84">
        <v>0</v>
      </c>
      <c r="AC1014" s="90" t="s">
        <v>13180</v>
      </c>
      <c r="AD1014" s="84" t="b">
        <v>0</v>
      </c>
      <c r="AE1014" s="84" t="s">
        <v>13611</v>
      </c>
      <c r="AF1014" s="84"/>
      <c r="AG1014" s="90" t="s">
        <v>13180</v>
      </c>
      <c r="AH1014" s="84" t="b">
        <v>0</v>
      </c>
      <c r="AI1014" s="84">
        <v>32</v>
      </c>
      <c r="AJ1014" s="90" t="s">
        <v>11212</v>
      </c>
      <c r="AK1014" s="84" t="s">
        <v>13707</v>
      </c>
      <c r="AL1014" s="84" t="b">
        <v>0</v>
      </c>
      <c r="AM1014" s="90" t="s">
        <v>11212</v>
      </c>
      <c r="AN1014" s="84">
        <v>0</v>
      </c>
      <c r="AO1014" s="84">
        <v>0</v>
      </c>
      <c r="AP1014" s="84"/>
      <c r="AQ1014" s="84"/>
      <c r="AR1014" s="84"/>
      <c r="AS1014" s="84"/>
      <c r="AT1014" s="84"/>
      <c r="AU1014" s="84"/>
      <c r="AV1014" s="84"/>
      <c r="AW1014" s="84"/>
    </row>
    <row r="1015" spans="1:49" x14ac:dyDescent="0.25">
      <c r="A1015" s="69" t="s">
        <v>1042</v>
      </c>
      <c r="B1015" s="69" t="s">
        <v>1796</v>
      </c>
      <c r="C1015" s="70"/>
      <c r="D1015" s="71"/>
      <c r="E1015" s="72"/>
      <c r="F1015" s="73"/>
      <c r="G1015" s="70"/>
      <c r="H1015" s="74"/>
      <c r="I1015" s="75"/>
      <c r="J1015" s="75"/>
      <c r="K1015" s="36"/>
      <c r="L1015" s="82"/>
      <c r="M1015" s="82"/>
      <c r="N1015" s="77"/>
      <c r="O1015" s="84" t="s">
        <v>3348</v>
      </c>
      <c r="P1015" s="86">
        <v>42746.900995370372</v>
      </c>
      <c r="Q1015" s="84" t="s">
        <v>3856</v>
      </c>
      <c r="R1015" s="84"/>
      <c r="S1015" s="84"/>
      <c r="T1015" s="84"/>
      <c r="U1015" s="86">
        <v>42746.900995370372</v>
      </c>
      <c r="V1015" s="87" t="s">
        <v>7624</v>
      </c>
      <c r="W1015" s="84"/>
      <c r="X1015" s="84"/>
      <c r="Y1015" s="90" t="s">
        <v>10649</v>
      </c>
      <c r="Z1015" s="84"/>
      <c r="AA1015" s="84" t="b">
        <v>0</v>
      </c>
      <c r="AB1015" s="84">
        <v>0</v>
      </c>
      <c r="AC1015" s="90" t="s">
        <v>13180</v>
      </c>
      <c r="AD1015" s="84" t="b">
        <v>0</v>
      </c>
      <c r="AE1015" s="84" t="s">
        <v>13611</v>
      </c>
      <c r="AF1015" s="84"/>
      <c r="AG1015" s="90" t="s">
        <v>13180</v>
      </c>
      <c r="AH1015" s="84" t="b">
        <v>0</v>
      </c>
      <c r="AI1015" s="84">
        <v>15</v>
      </c>
      <c r="AJ1015" s="90" t="s">
        <v>11446</v>
      </c>
      <c r="AK1015" s="84" t="s">
        <v>13707</v>
      </c>
      <c r="AL1015" s="84" t="b">
        <v>0</v>
      </c>
      <c r="AM1015" s="90" t="s">
        <v>11446</v>
      </c>
      <c r="AN1015" s="84">
        <v>0</v>
      </c>
      <c r="AO1015" s="84">
        <v>0</v>
      </c>
      <c r="AP1015" s="84"/>
      <c r="AQ1015" s="84"/>
      <c r="AR1015" s="84"/>
      <c r="AS1015" s="84"/>
      <c r="AT1015" s="84"/>
      <c r="AU1015" s="84"/>
      <c r="AV1015" s="84"/>
      <c r="AW1015" s="84"/>
    </row>
    <row r="1016" spans="1:49" x14ac:dyDescent="0.25">
      <c r="A1016" s="69" t="s">
        <v>1043</v>
      </c>
      <c r="B1016" s="69" t="s">
        <v>2988</v>
      </c>
      <c r="C1016" s="70"/>
      <c r="D1016" s="71"/>
      <c r="E1016" s="72"/>
      <c r="F1016" s="73"/>
      <c r="G1016" s="70"/>
      <c r="H1016" s="74"/>
      <c r="I1016" s="75"/>
      <c r="J1016" s="75"/>
      <c r="K1016" s="36"/>
      <c r="L1016" s="82"/>
      <c r="M1016" s="82"/>
      <c r="N1016" s="77"/>
      <c r="O1016" s="84" t="s">
        <v>3348</v>
      </c>
      <c r="P1016" s="86">
        <v>42746.902314814812</v>
      </c>
      <c r="Q1016" s="84" t="s">
        <v>3909</v>
      </c>
      <c r="R1016" s="84"/>
      <c r="S1016" s="84"/>
      <c r="T1016" s="84"/>
      <c r="U1016" s="86">
        <v>42746.902314814812</v>
      </c>
      <c r="V1016" s="87" t="s">
        <v>7625</v>
      </c>
      <c r="W1016" s="84"/>
      <c r="X1016" s="84"/>
      <c r="Y1016" s="90" t="s">
        <v>10650</v>
      </c>
      <c r="Z1016" s="84"/>
      <c r="AA1016" s="84" t="b">
        <v>0</v>
      </c>
      <c r="AB1016" s="84">
        <v>0</v>
      </c>
      <c r="AC1016" s="90" t="s">
        <v>13180</v>
      </c>
      <c r="AD1016" s="84" t="b">
        <v>0</v>
      </c>
      <c r="AE1016" s="84" t="s">
        <v>13611</v>
      </c>
      <c r="AF1016" s="84"/>
      <c r="AG1016" s="90" t="s">
        <v>13180</v>
      </c>
      <c r="AH1016" s="84" t="b">
        <v>0</v>
      </c>
      <c r="AI1016" s="84">
        <v>9</v>
      </c>
      <c r="AJ1016" s="90" t="s">
        <v>13682</v>
      </c>
      <c r="AK1016" s="84" t="s">
        <v>13707</v>
      </c>
      <c r="AL1016" s="84" t="b">
        <v>0</v>
      </c>
      <c r="AM1016" s="90" t="s">
        <v>13682</v>
      </c>
      <c r="AN1016" s="84">
        <v>0</v>
      </c>
      <c r="AO1016" s="84">
        <v>0</v>
      </c>
      <c r="AP1016" s="84"/>
      <c r="AQ1016" s="84"/>
      <c r="AR1016" s="84"/>
      <c r="AS1016" s="84"/>
      <c r="AT1016" s="84"/>
      <c r="AU1016" s="84"/>
      <c r="AV1016" s="84"/>
      <c r="AW1016" s="84"/>
    </row>
    <row r="1017" spans="1:49" x14ac:dyDescent="0.25">
      <c r="A1017" s="69" t="s">
        <v>1043</v>
      </c>
      <c r="B1017" s="69" t="s">
        <v>3002</v>
      </c>
      <c r="C1017" s="70"/>
      <c r="D1017" s="71"/>
      <c r="E1017" s="72"/>
      <c r="F1017" s="73"/>
      <c r="G1017" s="70"/>
      <c r="H1017" s="74"/>
      <c r="I1017" s="75"/>
      <c r="J1017" s="75"/>
      <c r="K1017" s="36"/>
      <c r="L1017" s="82"/>
      <c r="M1017" s="82"/>
      <c r="N1017" s="77"/>
      <c r="O1017" s="84" t="s">
        <v>3348</v>
      </c>
      <c r="P1017" s="86">
        <v>42746.902314814812</v>
      </c>
      <c r="Q1017" s="84" t="s">
        <v>3909</v>
      </c>
      <c r="R1017" s="84"/>
      <c r="S1017" s="84"/>
      <c r="T1017" s="84"/>
      <c r="U1017" s="86">
        <v>42746.902314814812</v>
      </c>
      <c r="V1017" s="87" t="s">
        <v>7625</v>
      </c>
      <c r="W1017" s="84"/>
      <c r="X1017" s="84"/>
      <c r="Y1017" s="90" t="s">
        <v>10650</v>
      </c>
      <c r="Z1017" s="84"/>
      <c r="AA1017" s="84" t="b">
        <v>0</v>
      </c>
      <c r="AB1017" s="84">
        <v>0</v>
      </c>
      <c r="AC1017" s="90" t="s">
        <v>13180</v>
      </c>
      <c r="AD1017" s="84" t="b">
        <v>0</v>
      </c>
      <c r="AE1017" s="84" t="s">
        <v>13611</v>
      </c>
      <c r="AF1017" s="84"/>
      <c r="AG1017" s="90" t="s">
        <v>13180</v>
      </c>
      <c r="AH1017" s="84" t="b">
        <v>0</v>
      </c>
      <c r="AI1017" s="84">
        <v>9</v>
      </c>
      <c r="AJ1017" s="90" t="s">
        <v>13682</v>
      </c>
      <c r="AK1017" s="84" t="s">
        <v>13707</v>
      </c>
      <c r="AL1017" s="84" t="b">
        <v>0</v>
      </c>
      <c r="AM1017" s="90" t="s">
        <v>13682</v>
      </c>
      <c r="AN1017" s="84">
        <v>0</v>
      </c>
      <c r="AO1017" s="84">
        <v>0</v>
      </c>
      <c r="AP1017" s="84"/>
      <c r="AQ1017" s="84"/>
      <c r="AR1017" s="84"/>
      <c r="AS1017" s="84"/>
      <c r="AT1017" s="84"/>
      <c r="AU1017" s="84"/>
      <c r="AV1017" s="84"/>
      <c r="AW1017" s="84"/>
    </row>
    <row r="1018" spans="1:49" x14ac:dyDescent="0.25">
      <c r="A1018" s="69" t="s">
        <v>1043</v>
      </c>
      <c r="B1018" s="69" t="s">
        <v>3003</v>
      </c>
      <c r="C1018" s="70"/>
      <c r="D1018" s="71"/>
      <c r="E1018" s="72"/>
      <c r="F1018" s="73"/>
      <c r="G1018" s="70"/>
      <c r="H1018" s="74"/>
      <c r="I1018" s="75"/>
      <c r="J1018" s="75"/>
      <c r="K1018" s="36"/>
      <c r="L1018" s="82"/>
      <c r="M1018" s="82"/>
      <c r="N1018" s="77"/>
      <c r="O1018" s="84" t="s">
        <v>3348</v>
      </c>
      <c r="P1018" s="86">
        <v>42746.902314814812</v>
      </c>
      <c r="Q1018" s="84" t="s">
        <v>3909</v>
      </c>
      <c r="R1018" s="84"/>
      <c r="S1018" s="84"/>
      <c r="T1018" s="84"/>
      <c r="U1018" s="86">
        <v>42746.902314814812</v>
      </c>
      <c r="V1018" s="87" t="s">
        <v>7625</v>
      </c>
      <c r="W1018" s="84"/>
      <c r="X1018" s="84"/>
      <c r="Y1018" s="90" t="s">
        <v>10650</v>
      </c>
      <c r="Z1018" s="84"/>
      <c r="AA1018" s="84" t="b">
        <v>0</v>
      </c>
      <c r="AB1018" s="84">
        <v>0</v>
      </c>
      <c r="AC1018" s="90" t="s">
        <v>13180</v>
      </c>
      <c r="AD1018" s="84" t="b">
        <v>0</v>
      </c>
      <c r="AE1018" s="84" t="s">
        <v>13611</v>
      </c>
      <c r="AF1018" s="84"/>
      <c r="AG1018" s="90" t="s">
        <v>13180</v>
      </c>
      <c r="AH1018" s="84" t="b">
        <v>0</v>
      </c>
      <c r="AI1018" s="84">
        <v>9</v>
      </c>
      <c r="AJ1018" s="90" t="s">
        <v>13682</v>
      </c>
      <c r="AK1018" s="84" t="s">
        <v>13707</v>
      </c>
      <c r="AL1018" s="84" t="b">
        <v>0</v>
      </c>
      <c r="AM1018" s="90" t="s">
        <v>13682</v>
      </c>
      <c r="AN1018" s="84">
        <v>0</v>
      </c>
      <c r="AO1018" s="84">
        <v>0</v>
      </c>
      <c r="AP1018" s="84"/>
      <c r="AQ1018" s="84"/>
      <c r="AR1018" s="84"/>
      <c r="AS1018" s="84"/>
      <c r="AT1018" s="84"/>
      <c r="AU1018" s="84"/>
      <c r="AV1018" s="84"/>
      <c r="AW1018" s="84"/>
    </row>
    <row r="1019" spans="1:49" x14ac:dyDescent="0.25">
      <c r="A1019" s="69" t="s">
        <v>1043</v>
      </c>
      <c r="B1019" s="69" t="s">
        <v>3004</v>
      </c>
      <c r="C1019" s="70"/>
      <c r="D1019" s="71"/>
      <c r="E1019" s="72"/>
      <c r="F1019" s="73"/>
      <c r="G1019" s="70"/>
      <c r="H1019" s="74"/>
      <c r="I1019" s="75"/>
      <c r="J1019" s="75"/>
      <c r="K1019" s="36"/>
      <c r="L1019" s="82"/>
      <c r="M1019" s="82"/>
      <c r="N1019" s="77"/>
      <c r="O1019" s="84" t="s">
        <v>3348</v>
      </c>
      <c r="P1019" s="86">
        <v>42746.902314814812</v>
      </c>
      <c r="Q1019" s="84" t="s">
        <v>3909</v>
      </c>
      <c r="R1019" s="84"/>
      <c r="S1019" s="84"/>
      <c r="T1019" s="84"/>
      <c r="U1019" s="86">
        <v>42746.902314814812</v>
      </c>
      <c r="V1019" s="87" t="s">
        <v>7625</v>
      </c>
      <c r="W1019" s="84"/>
      <c r="X1019" s="84"/>
      <c r="Y1019" s="90" t="s">
        <v>10650</v>
      </c>
      <c r="Z1019" s="84"/>
      <c r="AA1019" s="84" t="b">
        <v>0</v>
      </c>
      <c r="AB1019" s="84">
        <v>0</v>
      </c>
      <c r="AC1019" s="90" t="s">
        <v>13180</v>
      </c>
      <c r="AD1019" s="84" t="b">
        <v>0</v>
      </c>
      <c r="AE1019" s="84" t="s">
        <v>13611</v>
      </c>
      <c r="AF1019" s="84"/>
      <c r="AG1019" s="90" t="s">
        <v>13180</v>
      </c>
      <c r="AH1019" s="84" t="b">
        <v>0</v>
      </c>
      <c r="AI1019" s="84">
        <v>9</v>
      </c>
      <c r="AJ1019" s="90" t="s">
        <v>13682</v>
      </c>
      <c r="AK1019" s="84" t="s">
        <v>13707</v>
      </c>
      <c r="AL1019" s="84" t="b">
        <v>0</v>
      </c>
      <c r="AM1019" s="90" t="s">
        <v>13682</v>
      </c>
      <c r="AN1019" s="84">
        <v>0</v>
      </c>
      <c r="AO1019" s="84">
        <v>0</v>
      </c>
      <c r="AP1019" s="84"/>
      <c r="AQ1019" s="84"/>
      <c r="AR1019" s="84"/>
      <c r="AS1019" s="84"/>
      <c r="AT1019" s="84"/>
      <c r="AU1019" s="84"/>
      <c r="AV1019" s="84"/>
      <c r="AW1019" s="84"/>
    </row>
    <row r="1020" spans="1:49" x14ac:dyDescent="0.25">
      <c r="A1020" s="69" t="s">
        <v>1044</v>
      </c>
      <c r="B1020" s="69" t="s">
        <v>1044</v>
      </c>
      <c r="C1020" s="70"/>
      <c r="D1020" s="71"/>
      <c r="E1020" s="72"/>
      <c r="F1020" s="73"/>
      <c r="G1020" s="70"/>
      <c r="H1020" s="74"/>
      <c r="I1020" s="75"/>
      <c r="J1020" s="75"/>
      <c r="K1020" s="36"/>
      <c r="L1020" s="82"/>
      <c r="M1020" s="82"/>
      <c r="N1020" s="77"/>
      <c r="O1020" s="84" t="s">
        <v>179</v>
      </c>
      <c r="P1020" s="86">
        <v>42746.903067129628</v>
      </c>
      <c r="Q1020" s="84" t="s">
        <v>3910</v>
      </c>
      <c r="R1020" s="84"/>
      <c r="S1020" s="84"/>
      <c r="T1020" s="84"/>
      <c r="U1020" s="86">
        <v>42746.903067129628</v>
      </c>
      <c r="V1020" s="87" t="s">
        <v>7626</v>
      </c>
      <c r="W1020" s="84"/>
      <c r="X1020" s="84"/>
      <c r="Y1020" s="90" t="s">
        <v>10651</v>
      </c>
      <c r="Z1020" s="84"/>
      <c r="AA1020" s="84" t="b">
        <v>0</v>
      </c>
      <c r="AB1020" s="84">
        <v>4</v>
      </c>
      <c r="AC1020" s="90" t="s">
        <v>13180</v>
      </c>
      <c r="AD1020" s="84" t="b">
        <v>0</v>
      </c>
      <c r="AE1020" s="84" t="s">
        <v>13611</v>
      </c>
      <c r="AF1020" s="84"/>
      <c r="AG1020" s="90" t="s">
        <v>13180</v>
      </c>
      <c r="AH1020" s="84" t="b">
        <v>0</v>
      </c>
      <c r="AI1020" s="84">
        <v>0</v>
      </c>
      <c r="AJ1020" s="90" t="s">
        <v>13180</v>
      </c>
      <c r="AK1020" s="84" t="s">
        <v>13715</v>
      </c>
      <c r="AL1020" s="84" t="b">
        <v>0</v>
      </c>
      <c r="AM1020" s="90" t="s">
        <v>10651</v>
      </c>
      <c r="AN1020" s="84">
        <v>0</v>
      </c>
      <c r="AO1020" s="84">
        <v>0</v>
      </c>
      <c r="AP1020" s="84"/>
      <c r="AQ1020" s="84"/>
      <c r="AR1020" s="84"/>
      <c r="AS1020" s="84"/>
      <c r="AT1020" s="84"/>
      <c r="AU1020" s="84"/>
      <c r="AV1020" s="84"/>
      <c r="AW1020" s="84"/>
    </row>
    <row r="1021" spans="1:49" x14ac:dyDescent="0.25">
      <c r="A1021" s="69" t="s">
        <v>1045</v>
      </c>
      <c r="B1021" s="69" t="s">
        <v>1582</v>
      </c>
      <c r="C1021" s="70"/>
      <c r="D1021" s="71"/>
      <c r="E1021" s="72"/>
      <c r="F1021" s="73"/>
      <c r="G1021" s="70"/>
      <c r="H1021" s="74"/>
      <c r="I1021" s="75"/>
      <c r="J1021" s="75"/>
      <c r="K1021" s="36"/>
      <c r="L1021" s="82"/>
      <c r="M1021" s="82"/>
      <c r="N1021" s="77"/>
      <c r="O1021" s="84" t="s">
        <v>3348</v>
      </c>
      <c r="P1021" s="86">
        <v>42746.903414351851</v>
      </c>
      <c r="Q1021" s="84" t="s">
        <v>3883</v>
      </c>
      <c r="R1021" s="84"/>
      <c r="S1021" s="84"/>
      <c r="T1021" s="84"/>
      <c r="U1021" s="86">
        <v>42746.903414351851</v>
      </c>
      <c r="V1021" s="87" t="s">
        <v>7627</v>
      </c>
      <c r="W1021" s="84"/>
      <c r="X1021" s="84"/>
      <c r="Y1021" s="90" t="s">
        <v>10652</v>
      </c>
      <c r="Z1021" s="84"/>
      <c r="AA1021" s="84" t="b">
        <v>0</v>
      </c>
      <c r="AB1021" s="84">
        <v>0</v>
      </c>
      <c r="AC1021" s="90" t="s">
        <v>13180</v>
      </c>
      <c r="AD1021" s="84" t="b">
        <v>0</v>
      </c>
      <c r="AE1021" s="84" t="s">
        <v>13611</v>
      </c>
      <c r="AF1021" s="84"/>
      <c r="AG1021" s="90" t="s">
        <v>13180</v>
      </c>
      <c r="AH1021" s="84" t="b">
        <v>0</v>
      </c>
      <c r="AI1021" s="84">
        <v>32</v>
      </c>
      <c r="AJ1021" s="90" t="s">
        <v>11212</v>
      </c>
      <c r="AK1021" s="84" t="s">
        <v>13707</v>
      </c>
      <c r="AL1021" s="84" t="b">
        <v>0</v>
      </c>
      <c r="AM1021" s="90" t="s">
        <v>11212</v>
      </c>
      <c r="AN1021" s="84">
        <v>0</v>
      </c>
      <c r="AO1021" s="84">
        <v>0</v>
      </c>
      <c r="AP1021" s="84"/>
      <c r="AQ1021" s="84"/>
      <c r="AR1021" s="84"/>
      <c r="AS1021" s="84"/>
      <c r="AT1021" s="84"/>
      <c r="AU1021" s="84"/>
      <c r="AV1021" s="84"/>
      <c r="AW1021" s="84"/>
    </row>
    <row r="1022" spans="1:49" x14ac:dyDescent="0.25">
      <c r="A1022" s="69" t="s">
        <v>1046</v>
      </c>
      <c r="B1022" s="69" t="s">
        <v>1046</v>
      </c>
      <c r="C1022" s="70"/>
      <c r="D1022" s="71"/>
      <c r="E1022" s="72"/>
      <c r="F1022" s="73"/>
      <c r="G1022" s="70"/>
      <c r="H1022" s="74"/>
      <c r="I1022" s="75"/>
      <c r="J1022" s="75"/>
      <c r="K1022" s="36"/>
      <c r="L1022" s="82"/>
      <c r="M1022" s="82"/>
      <c r="N1022" s="77"/>
      <c r="O1022" s="84" t="s">
        <v>179</v>
      </c>
      <c r="P1022" s="86">
        <v>42746.908750000002</v>
      </c>
      <c r="Q1022" s="84" t="s">
        <v>3911</v>
      </c>
      <c r="R1022" s="87" t="s">
        <v>5768</v>
      </c>
      <c r="S1022" s="84" t="s">
        <v>6325</v>
      </c>
      <c r="T1022" s="84" t="s">
        <v>6445</v>
      </c>
      <c r="U1022" s="86">
        <v>42746.908750000002</v>
      </c>
      <c r="V1022" s="87" t="s">
        <v>7628</v>
      </c>
      <c r="W1022" s="84">
        <v>38.796537999999998</v>
      </c>
      <c r="X1022" s="84">
        <v>-97.614627100000007</v>
      </c>
      <c r="Y1022" s="90" t="s">
        <v>10653</v>
      </c>
      <c r="Z1022" s="84"/>
      <c r="AA1022" s="84" t="b">
        <v>0</v>
      </c>
      <c r="AB1022" s="84">
        <v>0</v>
      </c>
      <c r="AC1022" s="90" t="s">
        <v>13180</v>
      </c>
      <c r="AD1022" s="84" t="b">
        <v>0</v>
      </c>
      <c r="AE1022" s="84" t="s">
        <v>13611</v>
      </c>
      <c r="AF1022" s="84"/>
      <c r="AG1022" s="90" t="s">
        <v>13180</v>
      </c>
      <c r="AH1022" s="84" t="b">
        <v>0</v>
      </c>
      <c r="AI1022" s="84">
        <v>0</v>
      </c>
      <c r="AJ1022" s="90" t="s">
        <v>13180</v>
      </c>
      <c r="AK1022" s="84" t="s">
        <v>13739</v>
      </c>
      <c r="AL1022" s="84" t="b">
        <v>0</v>
      </c>
      <c r="AM1022" s="90" t="s">
        <v>10653</v>
      </c>
      <c r="AN1022" s="84">
        <v>0</v>
      </c>
      <c r="AO1022" s="84">
        <v>0</v>
      </c>
      <c r="AP1022" s="84" t="s">
        <v>13828</v>
      </c>
      <c r="AQ1022" s="84" t="s">
        <v>13984</v>
      </c>
      <c r="AR1022" s="84" t="s">
        <v>13986</v>
      </c>
      <c r="AS1022" s="84" t="s">
        <v>14021</v>
      </c>
      <c r="AT1022" s="84" t="s">
        <v>14209</v>
      </c>
      <c r="AU1022" s="84" t="s">
        <v>14398</v>
      </c>
      <c r="AV1022" s="84" t="s">
        <v>14550</v>
      </c>
      <c r="AW1022" s="87" t="s">
        <v>14585</v>
      </c>
    </row>
    <row r="1023" spans="1:49" x14ac:dyDescent="0.25">
      <c r="A1023" s="69" t="s">
        <v>1047</v>
      </c>
      <c r="B1023" s="69" t="s">
        <v>1582</v>
      </c>
      <c r="C1023" s="70"/>
      <c r="D1023" s="71"/>
      <c r="E1023" s="72"/>
      <c r="F1023" s="73"/>
      <c r="G1023" s="70"/>
      <c r="H1023" s="74"/>
      <c r="I1023" s="75"/>
      <c r="J1023" s="75"/>
      <c r="K1023" s="36"/>
      <c r="L1023" s="82"/>
      <c r="M1023" s="82"/>
      <c r="N1023" s="77"/>
      <c r="O1023" s="84" t="s">
        <v>3348</v>
      </c>
      <c r="P1023" s="86">
        <v>42746.913310185184</v>
      </c>
      <c r="Q1023" s="84" t="s">
        <v>3883</v>
      </c>
      <c r="R1023" s="84"/>
      <c r="S1023" s="84"/>
      <c r="T1023" s="84"/>
      <c r="U1023" s="86">
        <v>42746.913310185184</v>
      </c>
      <c r="V1023" s="87" t="s">
        <v>7629</v>
      </c>
      <c r="W1023" s="84"/>
      <c r="X1023" s="84"/>
      <c r="Y1023" s="90" t="s">
        <v>10654</v>
      </c>
      <c r="Z1023" s="84"/>
      <c r="AA1023" s="84" t="b">
        <v>0</v>
      </c>
      <c r="AB1023" s="84">
        <v>0</v>
      </c>
      <c r="AC1023" s="90" t="s">
        <v>13180</v>
      </c>
      <c r="AD1023" s="84" t="b">
        <v>0</v>
      </c>
      <c r="AE1023" s="84" t="s">
        <v>13611</v>
      </c>
      <c r="AF1023" s="84"/>
      <c r="AG1023" s="90" t="s">
        <v>13180</v>
      </c>
      <c r="AH1023" s="84" t="b">
        <v>0</v>
      </c>
      <c r="AI1023" s="84">
        <v>32</v>
      </c>
      <c r="AJ1023" s="90" t="s">
        <v>11212</v>
      </c>
      <c r="AK1023" s="84" t="s">
        <v>13707</v>
      </c>
      <c r="AL1023" s="84" t="b">
        <v>0</v>
      </c>
      <c r="AM1023" s="90" t="s">
        <v>11212</v>
      </c>
      <c r="AN1023" s="84">
        <v>0</v>
      </c>
      <c r="AO1023" s="84">
        <v>0</v>
      </c>
      <c r="AP1023" s="84"/>
      <c r="AQ1023" s="84"/>
      <c r="AR1023" s="84"/>
      <c r="AS1023" s="84"/>
      <c r="AT1023" s="84"/>
      <c r="AU1023" s="84"/>
      <c r="AV1023" s="84"/>
      <c r="AW1023" s="84"/>
    </row>
    <row r="1024" spans="1:49" x14ac:dyDescent="0.25">
      <c r="A1024" s="69" t="s">
        <v>1048</v>
      </c>
      <c r="B1024" s="69" t="s">
        <v>1048</v>
      </c>
      <c r="C1024" s="70"/>
      <c r="D1024" s="71"/>
      <c r="E1024" s="72"/>
      <c r="F1024" s="73"/>
      <c r="G1024" s="70"/>
      <c r="H1024" s="74"/>
      <c r="I1024" s="75"/>
      <c r="J1024" s="75"/>
      <c r="K1024" s="36"/>
      <c r="L1024" s="82"/>
      <c r="M1024" s="82"/>
      <c r="N1024" s="77"/>
      <c r="O1024" s="84" t="s">
        <v>179</v>
      </c>
      <c r="P1024" s="86">
        <v>42746.916087962964</v>
      </c>
      <c r="Q1024" s="84" t="s">
        <v>3912</v>
      </c>
      <c r="R1024" s="84"/>
      <c r="S1024" s="84"/>
      <c r="T1024" s="84"/>
      <c r="U1024" s="86">
        <v>42746.916087962964</v>
      </c>
      <c r="V1024" s="87" t="s">
        <v>7630</v>
      </c>
      <c r="W1024" s="84"/>
      <c r="X1024" s="84"/>
      <c r="Y1024" s="90" t="s">
        <v>10655</v>
      </c>
      <c r="Z1024" s="84"/>
      <c r="AA1024" s="84" t="b">
        <v>0</v>
      </c>
      <c r="AB1024" s="84">
        <v>9</v>
      </c>
      <c r="AC1024" s="90" t="s">
        <v>13180</v>
      </c>
      <c r="AD1024" s="84" t="b">
        <v>0</v>
      </c>
      <c r="AE1024" s="84" t="s">
        <v>13611</v>
      </c>
      <c r="AF1024" s="84"/>
      <c r="AG1024" s="90" t="s">
        <v>13180</v>
      </c>
      <c r="AH1024" s="84" t="b">
        <v>0</v>
      </c>
      <c r="AI1024" s="84">
        <v>1</v>
      </c>
      <c r="AJ1024" s="90" t="s">
        <v>13180</v>
      </c>
      <c r="AK1024" s="84" t="s">
        <v>13707</v>
      </c>
      <c r="AL1024" s="84" t="b">
        <v>0</v>
      </c>
      <c r="AM1024" s="90" t="s">
        <v>10655</v>
      </c>
      <c r="AN1024" s="84">
        <v>0</v>
      </c>
      <c r="AO1024" s="84">
        <v>0</v>
      </c>
      <c r="AP1024" s="84"/>
      <c r="AQ1024" s="84"/>
      <c r="AR1024" s="84"/>
      <c r="AS1024" s="84"/>
      <c r="AT1024" s="84"/>
      <c r="AU1024" s="84"/>
      <c r="AV1024" s="84"/>
      <c r="AW1024" s="84"/>
    </row>
    <row r="1025" spans="1:49" x14ac:dyDescent="0.25">
      <c r="A1025" s="69" t="s">
        <v>1049</v>
      </c>
      <c r="B1025" s="69" t="s">
        <v>1049</v>
      </c>
      <c r="C1025" s="70"/>
      <c r="D1025" s="71"/>
      <c r="E1025" s="72"/>
      <c r="F1025" s="73"/>
      <c r="G1025" s="70"/>
      <c r="H1025" s="74"/>
      <c r="I1025" s="75"/>
      <c r="J1025" s="75"/>
      <c r="K1025" s="36"/>
      <c r="L1025" s="82"/>
      <c r="M1025" s="82"/>
      <c r="N1025" s="77"/>
      <c r="O1025" s="84" t="s">
        <v>179</v>
      </c>
      <c r="P1025" s="86">
        <v>42746.865011574075</v>
      </c>
      <c r="Q1025" s="84" t="s">
        <v>3913</v>
      </c>
      <c r="R1025" s="84"/>
      <c r="S1025" s="84"/>
      <c r="T1025" s="84"/>
      <c r="U1025" s="86">
        <v>42746.865011574075</v>
      </c>
      <c r="V1025" s="87" t="s">
        <v>7631</v>
      </c>
      <c r="W1025" s="84"/>
      <c r="X1025" s="84"/>
      <c r="Y1025" s="90" t="s">
        <v>10656</v>
      </c>
      <c r="Z1025" s="84"/>
      <c r="AA1025" s="84" t="b">
        <v>0</v>
      </c>
      <c r="AB1025" s="84">
        <v>12</v>
      </c>
      <c r="AC1025" s="90" t="s">
        <v>13180</v>
      </c>
      <c r="AD1025" s="84" t="b">
        <v>0</v>
      </c>
      <c r="AE1025" s="84" t="s">
        <v>13611</v>
      </c>
      <c r="AF1025" s="84"/>
      <c r="AG1025" s="90" t="s">
        <v>13180</v>
      </c>
      <c r="AH1025" s="84" t="b">
        <v>0</v>
      </c>
      <c r="AI1025" s="84">
        <v>3</v>
      </c>
      <c r="AJ1025" s="90" t="s">
        <v>13180</v>
      </c>
      <c r="AK1025" s="84" t="s">
        <v>13711</v>
      </c>
      <c r="AL1025" s="84" t="b">
        <v>0</v>
      </c>
      <c r="AM1025" s="90" t="s">
        <v>10656</v>
      </c>
      <c r="AN1025" s="84">
        <v>0</v>
      </c>
      <c r="AO1025" s="84">
        <v>0</v>
      </c>
      <c r="AP1025" s="84"/>
      <c r="AQ1025" s="84"/>
      <c r="AR1025" s="84"/>
      <c r="AS1025" s="84"/>
      <c r="AT1025" s="84"/>
      <c r="AU1025" s="84"/>
      <c r="AV1025" s="84"/>
      <c r="AW1025" s="84"/>
    </row>
    <row r="1026" spans="1:49" x14ac:dyDescent="0.25">
      <c r="A1026" s="69" t="s">
        <v>1050</v>
      </c>
      <c r="B1026" s="69" t="s">
        <v>1049</v>
      </c>
      <c r="C1026" s="70"/>
      <c r="D1026" s="71"/>
      <c r="E1026" s="72"/>
      <c r="F1026" s="73"/>
      <c r="G1026" s="70"/>
      <c r="H1026" s="74"/>
      <c r="I1026" s="75"/>
      <c r="J1026" s="75"/>
      <c r="K1026" s="36"/>
      <c r="L1026" s="82"/>
      <c r="M1026" s="82"/>
      <c r="N1026" s="77"/>
      <c r="O1026" s="84" t="s">
        <v>3348</v>
      </c>
      <c r="P1026" s="86">
        <v>42746.916122685187</v>
      </c>
      <c r="Q1026" s="84" t="s">
        <v>3904</v>
      </c>
      <c r="R1026" s="84"/>
      <c r="S1026" s="84"/>
      <c r="T1026" s="84"/>
      <c r="U1026" s="86">
        <v>42746.916122685187</v>
      </c>
      <c r="V1026" s="87" t="s">
        <v>7632</v>
      </c>
      <c r="W1026" s="84"/>
      <c r="X1026" s="84"/>
      <c r="Y1026" s="90" t="s">
        <v>10657</v>
      </c>
      <c r="Z1026" s="84"/>
      <c r="AA1026" s="84" t="b">
        <v>0</v>
      </c>
      <c r="AB1026" s="84">
        <v>0</v>
      </c>
      <c r="AC1026" s="90" t="s">
        <v>13180</v>
      </c>
      <c r="AD1026" s="84" t="b">
        <v>0</v>
      </c>
      <c r="AE1026" s="84" t="s">
        <v>13611</v>
      </c>
      <c r="AF1026" s="84"/>
      <c r="AG1026" s="90" t="s">
        <v>13180</v>
      </c>
      <c r="AH1026" s="84" t="b">
        <v>0</v>
      </c>
      <c r="AI1026" s="84">
        <v>3</v>
      </c>
      <c r="AJ1026" s="90" t="s">
        <v>10656</v>
      </c>
      <c r="AK1026" s="84" t="s">
        <v>13711</v>
      </c>
      <c r="AL1026" s="84" t="b">
        <v>0</v>
      </c>
      <c r="AM1026" s="90" t="s">
        <v>10656</v>
      </c>
      <c r="AN1026" s="84">
        <v>0</v>
      </c>
      <c r="AO1026" s="84">
        <v>0</v>
      </c>
      <c r="AP1026" s="84"/>
      <c r="AQ1026" s="84"/>
      <c r="AR1026" s="84"/>
      <c r="AS1026" s="84"/>
      <c r="AT1026" s="84"/>
      <c r="AU1026" s="84"/>
      <c r="AV1026" s="84"/>
      <c r="AW1026" s="84"/>
    </row>
    <row r="1027" spans="1:49" x14ac:dyDescent="0.25">
      <c r="A1027" s="69" t="s">
        <v>1051</v>
      </c>
      <c r="B1027" s="69" t="s">
        <v>1051</v>
      </c>
      <c r="C1027" s="70"/>
      <c r="D1027" s="71"/>
      <c r="E1027" s="72"/>
      <c r="F1027" s="73"/>
      <c r="G1027" s="70"/>
      <c r="H1027" s="74"/>
      <c r="I1027" s="75"/>
      <c r="J1027" s="75"/>
      <c r="K1027" s="36"/>
      <c r="L1027" s="82"/>
      <c r="M1027" s="82"/>
      <c r="N1027" s="77"/>
      <c r="O1027" s="84" t="s">
        <v>179</v>
      </c>
      <c r="P1027" s="86">
        <v>42746.918287037035</v>
      </c>
      <c r="Q1027" s="84" t="s">
        <v>3914</v>
      </c>
      <c r="R1027" s="84"/>
      <c r="S1027" s="84"/>
      <c r="T1027" s="84"/>
      <c r="U1027" s="86">
        <v>42746.918287037035</v>
      </c>
      <c r="V1027" s="87" t="s">
        <v>7633</v>
      </c>
      <c r="W1027" s="84"/>
      <c r="X1027" s="84"/>
      <c r="Y1027" s="90" t="s">
        <v>10658</v>
      </c>
      <c r="Z1027" s="84"/>
      <c r="AA1027" s="84" t="b">
        <v>0</v>
      </c>
      <c r="AB1027" s="84">
        <v>11</v>
      </c>
      <c r="AC1027" s="90" t="s">
        <v>13180</v>
      </c>
      <c r="AD1027" s="84" t="b">
        <v>0</v>
      </c>
      <c r="AE1027" s="84" t="s">
        <v>13611</v>
      </c>
      <c r="AF1027" s="84"/>
      <c r="AG1027" s="90" t="s">
        <v>13180</v>
      </c>
      <c r="AH1027" s="84" t="b">
        <v>0</v>
      </c>
      <c r="AI1027" s="84">
        <v>2</v>
      </c>
      <c r="AJ1027" s="90" t="s">
        <v>13180</v>
      </c>
      <c r="AK1027" s="84" t="s">
        <v>13707</v>
      </c>
      <c r="AL1027" s="84" t="b">
        <v>0</v>
      </c>
      <c r="AM1027" s="90" t="s">
        <v>10658</v>
      </c>
      <c r="AN1027" s="84">
        <v>0</v>
      </c>
      <c r="AO1027" s="84">
        <v>0</v>
      </c>
      <c r="AP1027" s="84" t="s">
        <v>13829</v>
      </c>
      <c r="AQ1027" s="84" t="s">
        <v>13984</v>
      </c>
      <c r="AR1027" s="84" t="s">
        <v>13986</v>
      </c>
      <c r="AS1027" s="84" t="s">
        <v>14022</v>
      </c>
      <c r="AT1027" s="84" t="s">
        <v>14210</v>
      </c>
      <c r="AU1027" s="84" t="s">
        <v>14399</v>
      </c>
      <c r="AV1027" s="84" t="s">
        <v>14550</v>
      </c>
      <c r="AW1027" s="87" t="s">
        <v>14586</v>
      </c>
    </row>
    <row r="1028" spans="1:49" x14ac:dyDescent="0.25">
      <c r="A1028" s="69" t="s">
        <v>1052</v>
      </c>
      <c r="B1028" s="69" t="s">
        <v>1582</v>
      </c>
      <c r="C1028" s="70"/>
      <c r="D1028" s="71"/>
      <c r="E1028" s="72"/>
      <c r="F1028" s="73"/>
      <c r="G1028" s="70"/>
      <c r="H1028" s="74"/>
      <c r="I1028" s="75"/>
      <c r="J1028" s="75"/>
      <c r="K1028" s="36"/>
      <c r="L1028" s="82"/>
      <c r="M1028" s="82"/>
      <c r="N1028" s="77"/>
      <c r="O1028" s="84" t="s">
        <v>3348</v>
      </c>
      <c r="P1028" s="86">
        <v>42746.921087962961</v>
      </c>
      <c r="Q1028" s="84" t="s">
        <v>3883</v>
      </c>
      <c r="R1028" s="84"/>
      <c r="S1028" s="84"/>
      <c r="T1028" s="84"/>
      <c r="U1028" s="86">
        <v>42746.921087962961</v>
      </c>
      <c r="V1028" s="87" t="s">
        <v>7634</v>
      </c>
      <c r="W1028" s="84"/>
      <c r="X1028" s="84"/>
      <c r="Y1028" s="90" t="s">
        <v>10659</v>
      </c>
      <c r="Z1028" s="84"/>
      <c r="AA1028" s="84" t="b">
        <v>0</v>
      </c>
      <c r="AB1028" s="84">
        <v>0</v>
      </c>
      <c r="AC1028" s="90" t="s">
        <v>13180</v>
      </c>
      <c r="AD1028" s="84" t="b">
        <v>0</v>
      </c>
      <c r="AE1028" s="84" t="s">
        <v>13611</v>
      </c>
      <c r="AF1028" s="84"/>
      <c r="AG1028" s="90" t="s">
        <v>13180</v>
      </c>
      <c r="AH1028" s="84" t="b">
        <v>0</v>
      </c>
      <c r="AI1028" s="84">
        <v>32</v>
      </c>
      <c r="AJ1028" s="90" t="s">
        <v>11212</v>
      </c>
      <c r="AK1028" s="84" t="s">
        <v>13707</v>
      </c>
      <c r="AL1028" s="84" t="b">
        <v>0</v>
      </c>
      <c r="AM1028" s="90" t="s">
        <v>11212</v>
      </c>
      <c r="AN1028" s="84">
        <v>0</v>
      </c>
      <c r="AO1028" s="84">
        <v>0</v>
      </c>
      <c r="AP1028" s="84"/>
      <c r="AQ1028" s="84"/>
      <c r="AR1028" s="84"/>
      <c r="AS1028" s="84"/>
      <c r="AT1028" s="84"/>
      <c r="AU1028" s="84"/>
      <c r="AV1028" s="84"/>
      <c r="AW1028" s="84"/>
    </row>
    <row r="1029" spans="1:49" x14ac:dyDescent="0.25">
      <c r="A1029" s="69" t="s">
        <v>1053</v>
      </c>
      <c r="B1029" s="69" t="s">
        <v>1582</v>
      </c>
      <c r="C1029" s="70"/>
      <c r="D1029" s="71"/>
      <c r="E1029" s="72"/>
      <c r="F1029" s="73"/>
      <c r="G1029" s="70"/>
      <c r="H1029" s="74"/>
      <c r="I1029" s="75"/>
      <c r="J1029" s="75"/>
      <c r="K1029" s="36"/>
      <c r="L1029" s="82"/>
      <c r="M1029" s="82"/>
      <c r="N1029" s="77"/>
      <c r="O1029" s="84" t="s">
        <v>3348</v>
      </c>
      <c r="P1029" s="86">
        <v>42746.925416666665</v>
      </c>
      <c r="Q1029" s="84" t="s">
        <v>3883</v>
      </c>
      <c r="R1029" s="84"/>
      <c r="S1029" s="84"/>
      <c r="T1029" s="84"/>
      <c r="U1029" s="86">
        <v>42746.925416666665</v>
      </c>
      <c r="V1029" s="87" t="s">
        <v>7635</v>
      </c>
      <c r="W1029" s="84"/>
      <c r="X1029" s="84"/>
      <c r="Y1029" s="90" t="s">
        <v>10660</v>
      </c>
      <c r="Z1029" s="84"/>
      <c r="AA1029" s="84" t="b">
        <v>0</v>
      </c>
      <c r="AB1029" s="84">
        <v>0</v>
      </c>
      <c r="AC1029" s="90" t="s">
        <v>13180</v>
      </c>
      <c r="AD1029" s="84" t="b">
        <v>0</v>
      </c>
      <c r="AE1029" s="84" t="s">
        <v>13611</v>
      </c>
      <c r="AF1029" s="84"/>
      <c r="AG1029" s="90" t="s">
        <v>13180</v>
      </c>
      <c r="AH1029" s="84" t="b">
        <v>0</v>
      </c>
      <c r="AI1029" s="84">
        <v>32</v>
      </c>
      <c r="AJ1029" s="90" t="s">
        <v>11212</v>
      </c>
      <c r="AK1029" s="84" t="s">
        <v>13707</v>
      </c>
      <c r="AL1029" s="84" t="b">
        <v>0</v>
      </c>
      <c r="AM1029" s="90" t="s">
        <v>11212</v>
      </c>
      <c r="AN1029" s="84">
        <v>0</v>
      </c>
      <c r="AO1029" s="84">
        <v>0</v>
      </c>
      <c r="AP1029" s="84"/>
      <c r="AQ1029" s="84"/>
      <c r="AR1029" s="84"/>
      <c r="AS1029" s="84"/>
      <c r="AT1029" s="84"/>
      <c r="AU1029" s="84"/>
      <c r="AV1029" s="84"/>
      <c r="AW1029" s="84"/>
    </row>
    <row r="1030" spans="1:49" x14ac:dyDescent="0.25">
      <c r="A1030" s="69" t="s">
        <v>1054</v>
      </c>
      <c r="B1030" s="69" t="s">
        <v>3005</v>
      </c>
      <c r="C1030" s="70"/>
      <c r="D1030" s="71"/>
      <c r="E1030" s="72"/>
      <c r="F1030" s="73"/>
      <c r="G1030" s="70"/>
      <c r="H1030" s="74"/>
      <c r="I1030" s="75"/>
      <c r="J1030" s="75"/>
      <c r="K1030" s="36"/>
      <c r="L1030" s="82"/>
      <c r="M1030" s="82"/>
      <c r="N1030" s="77"/>
      <c r="O1030" s="84" t="s">
        <v>3348</v>
      </c>
      <c r="P1030" s="86">
        <v>42746.926319444443</v>
      </c>
      <c r="Q1030" s="84" t="s">
        <v>3915</v>
      </c>
      <c r="R1030" s="84"/>
      <c r="S1030" s="84"/>
      <c r="T1030" s="84"/>
      <c r="U1030" s="86">
        <v>42746.926319444443</v>
      </c>
      <c r="V1030" s="87" t="s">
        <v>7636</v>
      </c>
      <c r="W1030" s="84"/>
      <c r="X1030" s="84"/>
      <c r="Y1030" s="90" t="s">
        <v>10661</v>
      </c>
      <c r="Z1030" s="84"/>
      <c r="AA1030" s="84" t="b">
        <v>0</v>
      </c>
      <c r="AB1030" s="84">
        <v>0</v>
      </c>
      <c r="AC1030" s="90" t="s">
        <v>13180</v>
      </c>
      <c r="AD1030" s="84" t="b">
        <v>0</v>
      </c>
      <c r="AE1030" s="84" t="s">
        <v>13611</v>
      </c>
      <c r="AF1030" s="84"/>
      <c r="AG1030" s="90" t="s">
        <v>13180</v>
      </c>
      <c r="AH1030" s="84" t="b">
        <v>0</v>
      </c>
      <c r="AI1030" s="84">
        <v>29</v>
      </c>
      <c r="AJ1030" s="90" t="s">
        <v>13683</v>
      </c>
      <c r="AK1030" s="84" t="s">
        <v>13706</v>
      </c>
      <c r="AL1030" s="84" t="b">
        <v>0</v>
      </c>
      <c r="AM1030" s="90" t="s">
        <v>13683</v>
      </c>
      <c r="AN1030" s="84">
        <v>0</v>
      </c>
      <c r="AO1030" s="84">
        <v>0</v>
      </c>
      <c r="AP1030" s="84"/>
      <c r="AQ1030" s="84"/>
      <c r="AR1030" s="84"/>
      <c r="AS1030" s="84"/>
      <c r="AT1030" s="84"/>
      <c r="AU1030" s="84"/>
      <c r="AV1030" s="84"/>
      <c r="AW1030" s="84"/>
    </row>
    <row r="1031" spans="1:49" x14ac:dyDescent="0.25">
      <c r="A1031" s="69" t="s">
        <v>1055</v>
      </c>
      <c r="B1031" s="69" t="s">
        <v>1055</v>
      </c>
      <c r="C1031" s="70"/>
      <c r="D1031" s="71"/>
      <c r="E1031" s="72"/>
      <c r="F1031" s="73"/>
      <c r="G1031" s="70"/>
      <c r="H1031" s="74"/>
      <c r="I1031" s="75"/>
      <c r="J1031" s="75"/>
      <c r="K1031" s="36"/>
      <c r="L1031" s="82"/>
      <c r="M1031" s="82"/>
      <c r="N1031" s="77"/>
      <c r="O1031" s="84" t="s">
        <v>179</v>
      </c>
      <c r="P1031" s="86">
        <v>42746.928865740738</v>
      </c>
      <c r="Q1031" s="84" t="s">
        <v>3916</v>
      </c>
      <c r="R1031" s="84"/>
      <c r="S1031" s="84"/>
      <c r="T1031" s="84"/>
      <c r="U1031" s="86">
        <v>42746.928865740738</v>
      </c>
      <c r="V1031" s="87" t="s">
        <v>7637</v>
      </c>
      <c r="W1031" s="84"/>
      <c r="X1031" s="84"/>
      <c r="Y1031" s="90" t="s">
        <v>10662</v>
      </c>
      <c r="Z1031" s="90" t="s">
        <v>12918</v>
      </c>
      <c r="AA1031" s="84" t="b">
        <v>0</v>
      </c>
      <c r="AB1031" s="84">
        <v>0</v>
      </c>
      <c r="AC1031" s="90" t="s">
        <v>13315</v>
      </c>
      <c r="AD1031" s="84" t="b">
        <v>0</v>
      </c>
      <c r="AE1031" s="84" t="s">
        <v>13611</v>
      </c>
      <c r="AF1031" s="84"/>
      <c r="AG1031" s="90" t="s">
        <v>13180</v>
      </c>
      <c r="AH1031" s="84" t="b">
        <v>0</v>
      </c>
      <c r="AI1031" s="84">
        <v>0</v>
      </c>
      <c r="AJ1031" s="90" t="s">
        <v>13180</v>
      </c>
      <c r="AK1031" s="84" t="s">
        <v>13707</v>
      </c>
      <c r="AL1031" s="84" t="b">
        <v>0</v>
      </c>
      <c r="AM1031" s="90" t="s">
        <v>12918</v>
      </c>
      <c r="AN1031" s="84">
        <v>0</v>
      </c>
      <c r="AO1031" s="84">
        <v>0</v>
      </c>
      <c r="AP1031" s="84"/>
      <c r="AQ1031" s="84"/>
      <c r="AR1031" s="84"/>
      <c r="AS1031" s="84"/>
      <c r="AT1031" s="84"/>
      <c r="AU1031" s="84"/>
      <c r="AV1031" s="84"/>
      <c r="AW1031" s="84"/>
    </row>
    <row r="1032" spans="1:49" x14ac:dyDescent="0.25">
      <c r="A1032" s="69" t="s">
        <v>1056</v>
      </c>
      <c r="B1032" s="69" t="s">
        <v>1582</v>
      </c>
      <c r="C1032" s="70"/>
      <c r="D1032" s="71"/>
      <c r="E1032" s="72"/>
      <c r="F1032" s="73"/>
      <c r="G1032" s="70"/>
      <c r="H1032" s="74"/>
      <c r="I1032" s="75"/>
      <c r="J1032" s="75"/>
      <c r="K1032" s="36"/>
      <c r="L1032" s="82"/>
      <c r="M1032" s="82"/>
      <c r="N1032" s="77"/>
      <c r="O1032" s="84" t="s">
        <v>3348</v>
      </c>
      <c r="P1032" s="86">
        <v>42746.930219907408</v>
      </c>
      <c r="Q1032" s="84" t="s">
        <v>3883</v>
      </c>
      <c r="R1032" s="84"/>
      <c r="S1032" s="84"/>
      <c r="T1032" s="84"/>
      <c r="U1032" s="86">
        <v>42746.930219907408</v>
      </c>
      <c r="V1032" s="87" t="s">
        <v>7638</v>
      </c>
      <c r="W1032" s="84"/>
      <c r="X1032" s="84"/>
      <c r="Y1032" s="90" t="s">
        <v>10663</v>
      </c>
      <c r="Z1032" s="84"/>
      <c r="AA1032" s="84" t="b">
        <v>0</v>
      </c>
      <c r="AB1032" s="84">
        <v>0</v>
      </c>
      <c r="AC1032" s="90" t="s">
        <v>13180</v>
      </c>
      <c r="AD1032" s="84" t="b">
        <v>0</v>
      </c>
      <c r="AE1032" s="84" t="s">
        <v>13611</v>
      </c>
      <c r="AF1032" s="84"/>
      <c r="AG1032" s="90" t="s">
        <v>13180</v>
      </c>
      <c r="AH1032" s="84" t="b">
        <v>0</v>
      </c>
      <c r="AI1032" s="84">
        <v>32</v>
      </c>
      <c r="AJ1032" s="90" t="s">
        <v>11212</v>
      </c>
      <c r="AK1032" s="84" t="s">
        <v>13707</v>
      </c>
      <c r="AL1032" s="84" t="b">
        <v>0</v>
      </c>
      <c r="AM1032" s="90" t="s">
        <v>11212</v>
      </c>
      <c r="AN1032" s="84">
        <v>0</v>
      </c>
      <c r="AO1032" s="84">
        <v>0</v>
      </c>
      <c r="AP1032" s="84"/>
      <c r="AQ1032" s="84"/>
      <c r="AR1032" s="84"/>
      <c r="AS1032" s="84"/>
      <c r="AT1032" s="84"/>
      <c r="AU1032" s="84"/>
      <c r="AV1032" s="84"/>
      <c r="AW1032" s="84"/>
    </row>
    <row r="1033" spans="1:49" x14ac:dyDescent="0.25">
      <c r="A1033" s="69" t="s">
        <v>1057</v>
      </c>
      <c r="B1033" s="69" t="s">
        <v>1057</v>
      </c>
      <c r="C1033" s="70"/>
      <c r="D1033" s="71"/>
      <c r="E1033" s="72"/>
      <c r="F1033" s="73"/>
      <c r="G1033" s="70"/>
      <c r="H1033" s="74"/>
      <c r="I1033" s="75"/>
      <c r="J1033" s="75"/>
      <c r="K1033" s="36"/>
      <c r="L1033" s="82"/>
      <c r="M1033" s="82"/>
      <c r="N1033" s="77"/>
      <c r="O1033" s="84" t="s">
        <v>179</v>
      </c>
      <c r="P1033" s="86">
        <v>42746.93277777778</v>
      </c>
      <c r="Q1033" s="84" t="s">
        <v>3917</v>
      </c>
      <c r="R1033" s="84"/>
      <c r="S1033" s="84"/>
      <c r="T1033" s="84"/>
      <c r="U1033" s="86">
        <v>42746.93277777778</v>
      </c>
      <c r="V1033" s="87" t="s">
        <v>7639</v>
      </c>
      <c r="W1033" s="84"/>
      <c r="X1033" s="84"/>
      <c r="Y1033" s="90" t="s">
        <v>10664</v>
      </c>
      <c r="Z1033" s="90" t="s">
        <v>12919</v>
      </c>
      <c r="AA1033" s="84" t="b">
        <v>0</v>
      </c>
      <c r="AB1033" s="84">
        <v>1</v>
      </c>
      <c r="AC1033" s="90" t="s">
        <v>13316</v>
      </c>
      <c r="AD1033" s="84" t="b">
        <v>0</v>
      </c>
      <c r="AE1033" s="84" t="s">
        <v>13611</v>
      </c>
      <c r="AF1033" s="84"/>
      <c r="AG1033" s="90" t="s">
        <v>13180</v>
      </c>
      <c r="AH1033" s="84" t="b">
        <v>0</v>
      </c>
      <c r="AI1033" s="84">
        <v>0</v>
      </c>
      <c r="AJ1033" s="90" t="s">
        <v>13180</v>
      </c>
      <c r="AK1033" s="84" t="s">
        <v>13711</v>
      </c>
      <c r="AL1033" s="84" t="b">
        <v>0</v>
      </c>
      <c r="AM1033" s="90" t="s">
        <v>12919</v>
      </c>
      <c r="AN1033" s="84">
        <v>0</v>
      </c>
      <c r="AO1033" s="84">
        <v>0</v>
      </c>
      <c r="AP1033" s="84"/>
      <c r="AQ1033" s="84"/>
      <c r="AR1033" s="84"/>
      <c r="AS1033" s="84"/>
      <c r="AT1033" s="84"/>
      <c r="AU1033" s="84"/>
      <c r="AV1033" s="84"/>
      <c r="AW1033" s="84"/>
    </row>
    <row r="1034" spans="1:49" x14ac:dyDescent="0.25">
      <c r="A1034" s="69" t="s">
        <v>1058</v>
      </c>
      <c r="B1034" s="69" t="s">
        <v>1058</v>
      </c>
      <c r="C1034" s="70"/>
      <c r="D1034" s="71"/>
      <c r="E1034" s="72"/>
      <c r="F1034" s="73"/>
      <c r="G1034" s="70"/>
      <c r="H1034" s="74"/>
      <c r="I1034" s="75"/>
      <c r="J1034" s="75"/>
      <c r="K1034" s="36"/>
      <c r="L1034" s="82"/>
      <c r="M1034" s="82"/>
      <c r="N1034" s="77"/>
      <c r="O1034" s="84" t="s">
        <v>179</v>
      </c>
      <c r="P1034" s="86">
        <v>42746.932870370372</v>
      </c>
      <c r="Q1034" s="84" t="s">
        <v>3918</v>
      </c>
      <c r="R1034" s="84"/>
      <c r="S1034" s="84"/>
      <c r="T1034" s="84"/>
      <c r="U1034" s="86">
        <v>42746.932870370372</v>
      </c>
      <c r="V1034" s="87" t="s">
        <v>7640</v>
      </c>
      <c r="W1034" s="84"/>
      <c r="X1034" s="84"/>
      <c r="Y1034" s="90" t="s">
        <v>10665</v>
      </c>
      <c r="Z1034" s="84"/>
      <c r="AA1034" s="84" t="b">
        <v>0</v>
      </c>
      <c r="AB1034" s="84">
        <v>3</v>
      </c>
      <c r="AC1034" s="90" t="s">
        <v>13180</v>
      </c>
      <c r="AD1034" s="84" t="b">
        <v>0</v>
      </c>
      <c r="AE1034" s="84" t="s">
        <v>13611</v>
      </c>
      <c r="AF1034" s="84"/>
      <c r="AG1034" s="90" t="s">
        <v>13180</v>
      </c>
      <c r="AH1034" s="84" t="b">
        <v>0</v>
      </c>
      <c r="AI1034" s="84">
        <v>0</v>
      </c>
      <c r="AJ1034" s="90" t="s">
        <v>13180</v>
      </c>
      <c r="AK1034" s="84" t="s">
        <v>13707</v>
      </c>
      <c r="AL1034" s="84" t="b">
        <v>0</v>
      </c>
      <c r="AM1034" s="90" t="s">
        <v>10665</v>
      </c>
      <c r="AN1034" s="84">
        <v>0</v>
      </c>
      <c r="AO1034" s="84">
        <v>0</v>
      </c>
      <c r="AP1034" s="84"/>
      <c r="AQ1034" s="84"/>
      <c r="AR1034" s="84"/>
      <c r="AS1034" s="84"/>
      <c r="AT1034" s="84"/>
      <c r="AU1034" s="84"/>
      <c r="AV1034" s="84"/>
      <c r="AW1034" s="84"/>
    </row>
    <row r="1035" spans="1:49" x14ac:dyDescent="0.25">
      <c r="A1035" s="69" t="s">
        <v>1059</v>
      </c>
      <c r="B1035" s="69" t="s">
        <v>1059</v>
      </c>
      <c r="C1035" s="70"/>
      <c r="D1035" s="71"/>
      <c r="E1035" s="72"/>
      <c r="F1035" s="73"/>
      <c r="G1035" s="70"/>
      <c r="H1035" s="74"/>
      <c r="I1035" s="75"/>
      <c r="J1035" s="75"/>
      <c r="K1035" s="36"/>
      <c r="L1035" s="82"/>
      <c r="M1035" s="82"/>
      <c r="N1035" s="77"/>
      <c r="O1035" s="84" t="s">
        <v>179</v>
      </c>
      <c r="P1035" s="86">
        <v>42746.933078703703</v>
      </c>
      <c r="Q1035" s="84" t="s">
        <v>3919</v>
      </c>
      <c r="R1035" s="84"/>
      <c r="S1035" s="84"/>
      <c r="T1035" s="84"/>
      <c r="U1035" s="86">
        <v>42746.933078703703</v>
      </c>
      <c r="V1035" s="87" t="s">
        <v>7641</v>
      </c>
      <c r="W1035" s="84"/>
      <c r="X1035" s="84"/>
      <c r="Y1035" s="90" t="s">
        <v>10666</v>
      </c>
      <c r="Z1035" s="84"/>
      <c r="AA1035" s="84" t="b">
        <v>0</v>
      </c>
      <c r="AB1035" s="84">
        <v>8</v>
      </c>
      <c r="AC1035" s="90" t="s">
        <v>13180</v>
      </c>
      <c r="AD1035" s="84" t="b">
        <v>0</v>
      </c>
      <c r="AE1035" s="84" t="s">
        <v>13611</v>
      </c>
      <c r="AF1035" s="84"/>
      <c r="AG1035" s="90" t="s">
        <v>13180</v>
      </c>
      <c r="AH1035" s="84" t="b">
        <v>0</v>
      </c>
      <c r="AI1035" s="84">
        <v>0</v>
      </c>
      <c r="AJ1035" s="90" t="s">
        <v>13180</v>
      </c>
      <c r="AK1035" s="84" t="s">
        <v>13707</v>
      </c>
      <c r="AL1035" s="84" t="b">
        <v>0</v>
      </c>
      <c r="AM1035" s="90" t="s">
        <v>10666</v>
      </c>
      <c r="AN1035" s="84">
        <v>0</v>
      </c>
      <c r="AO1035" s="84">
        <v>0</v>
      </c>
      <c r="AP1035" s="84"/>
      <c r="AQ1035" s="84"/>
      <c r="AR1035" s="84"/>
      <c r="AS1035" s="84"/>
      <c r="AT1035" s="84"/>
      <c r="AU1035" s="84"/>
      <c r="AV1035" s="84"/>
      <c r="AW1035" s="84"/>
    </row>
    <row r="1036" spans="1:49" x14ac:dyDescent="0.25">
      <c r="A1036" s="69" t="s">
        <v>1060</v>
      </c>
      <c r="B1036" s="69" t="s">
        <v>1060</v>
      </c>
      <c r="C1036" s="70"/>
      <c r="D1036" s="71"/>
      <c r="E1036" s="72"/>
      <c r="F1036" s="73"/>
      <c r="G1036" s="70"/>
      <c r="H1036" s="74"/>
      <c r="I1036" s="75"/>
      <c r="J1036" s="75"/>
      <c r="K1036" s="36"/>
      <c r="L1036" s="82"/>
      <c r="M1036" s="82"/>
      <c r="N1036" s="77"/>
      <c r="O1036" s="84" t="s">
        <v>179</v>
      </c>
      <c r="P1036" s="86">
        <v>42746.934328703705</v>
      </c>
      <c r="Q1036" s="84" t="s">
        <v>3920</v>
      </c>
      <c r="R1036" s="84"/>
      <c r="S1036" s="84"/>
      <c r="T1036" s="84"/>
      <c r="U1036" s="86">
        <v>42746.934328703705</v>
      </c>
      <c r="V1036" s="87" t="s">
        <v>7642</v>
      </c>
      <c r="W1036" s="84"/>
      <c r="X1036" s="84"/>
      <c r="Y1036" s="90" t="s">
        <v>10667</v>
      </c>
      <c r="Z1036" s="84"/>
      <c r="AA1036" s="84" t="b">
        <v>0</v>
      </c>
      <c r="AB1036" s="84">
        <v>0</v>
      </c>
      <c r="AC1036" s="90" t="s">
        <v>13180</v>
      </c>
      <c r="AD1036" s="84" t="b">
        <v>0</v>
      </c>
      <c r="AE1036" s="84" t="s">
        <v>13611</v>
      </c>
      <c r="AF1036" s="84"/>
      <c r="AG1036" s="90" t="s">
        <v>13180</v>
      </c>
      <c r="AH1036" s="84" t="b">
        <v>0</v>
      </c>
      <c r="AI1036" s="84">
        <v>0</v>
      </c>
      <c r="AJ1036" s="90" t="s">
        <v>13180</v>
      </c>
      <c r="AK1036" s="84" t="s">
        <v>13711</v>
      </c>
      <c r="AL1036" s="84" t="b">
        <v>0</v>
      </c>
      <c r="AM1036" s="90" t="s">
        <v>10667</v>
      </c>
      <c r="AN1036" s="84">
        <v>0</v>
      </c>
      <c r="AO1036" s="84">
        <v>0</v>
      </c>
      <c r="AP1036" s="84"/>
      <c r="AQ1036" s="84"/>
      <c r="AR1036" s="84"/>
      <c r="AS1036" s="84"/>
      <c r="AT1036" s="84"/>
      <c r="AU1036" s="84"/>
      <c r="AV1036" s="84"/>
      <c r="AW1036" s="84"/>
    </row>
    <row r="1037" spans="1:49" x14ac:dyDescent="0.25">
      <c r="A1037" s="69" t="s">
        <v>1061</v>
      </c>
      <c r="B1037" s="69" t="s">
        <v>1061</v>
      </c>
      <c r="C1037" s="70"/>
      <c r="D1037" s="71"/>
      <c r="E1037" s="72"/>
      <c r="F1037" s="73"/>
      <c r="G1037" s="70"/>
      <c r="H1037" s="74"/>
      <c r="I1037" s="75"/>
      <c r="J1037" s="75"/>
      <c r="K1037" s="36"/>
      <c r="L1037" s="82"/>
      <c r="M1037" s="82"/>
      <c r="N1037" s="77"/>
      <c r="O1037" s="84" t="s">
        <v>179</v>
      </c>
      <c r="P1037" s="86">
        <v>42746.935243055559</v>
      </c>
      <c r="Q1037" s="84" t="s">
        <v>3921</v>
      </c>
      <c r="R1037" s="84"/>
      <c r="S1037" s="84"/>
      <c r="T1037" s="84"/>
      <c r="U1037" s="86">
        <v>42746.935243055559</v>
      </c>
      <c r="V1037" s="87" t="s">
        <v>7643</v>
      </c>
      <c r="W1037" s="84"/>
      <c r="X1037" s="84"/>
      <c r="Y1037" s="90" t="s">
        <v>10668</v>
      </c>
      <c r="Z1037" s="84"/>
      <c r="AA1037" s="84" t="b">
        <v>0</v>
      </c>
      <c r="AB1037" s="84">
        <v>14</v>
      </c>
      <c r="AC1037" s="90" t="s">
        <v>13180</v>
      </c>
      <c r="AD1037" s="84" t="b">
        <v>0</v>
      </c>
      <c r="AE1037" s="84" t="s">
        <v>13611</v>
      </c>
      <c r="AF1037" s="84"/>
      <c r="AG1037" s="90" t="s">
        <v>13180</v>
      </c>
      <c r="AH1037" s="84" t="b">
        <v>0</v>
      </c>
      <c r="AI1037" s="84">
        <v>0</v>
      </c>
      <c r="AJ1037" s="90" t="s">
        <v>13180</v>
      </c>
      <c r="AK1037" s="84" t="s">
        <v>13707</v>
      </c>
      <c r="AL1037" s="84" t="b">
        <v>0</v>
      </c>
      <c r="AM1037" s="90" t="s">
        <v>10668</v>
      </c>
      <c r="AN1037" s="84">
        <v>0</v>
      </c>
      <c r="AO1037" s="84">
        <v>0</v>
      </c>
      <c r="AP1037" s="84"/>
      <c r="AQ1037" s="84"/>
      <c r="AR1037" s="84"/>
      <c r="AS1037" s="84"/>
      <c r="AT1037" s="84"/>
      <c r="AU1037" s="84"/>
      <c r="AV1037" s="84"/>
      <c r="AW1037" s="84"/>
    </row>
    <row r="1038" spans="1:49" x14ac:dyDescent="0.25">
      <c r="A1038" s="69" t="s">
        <v>1062</v>
      </c>
      <c r="B1038" s="69" t="s">
        <v>3006</v>
      </c>
      <c r="C1038" s="70"/>
      <c r="D1038" s="71"/>
      <c r="E1038" s="72"/>
      <c r="F1038" s="73"/>
      <c r="G1038" s="70"/>
      <c r="H1038" s="74"/>
      <c r="I1038" s="75"/>
      <c r="J1038" s="75"/>
      <c r="K1038" s="36"/>
      <c r="L1038" s="82"/>
      <c r="M1038" s="82"/>
      <c r="N1038" s="77"/>
      <c r="O1038" s="84" t="s">
        <v>3349</v>
      </c>
      <c r="P1038" s="86">
        <v>42746.938425925924</v>
      </c>
      <c r="Q1038" s="84" t="s">
        <v>3922</v>
      </c>
      <c r="R1038" s="84"/>
      <c r="S1038" s="84"/>
      <c r="T1038" s="84"/>
      <c r="U1038" s="86">
        <v>42746.938425925924</v>
      </c>
      <c r="V1038" s="87" t="s">
        <v>7644</v>
      </c>
      <c r="W1038" s="84"/>
      <c r="X1038" s="84"/>
      <c r="Y1038" s="90" t="s">
        <v>10669</v>
      </c>
      <c r="Z1038" s="90" t="s">
        <v>12920</v>
      </c>
      <c r="AA1038" s="84" t="b">
        <v>0</v>
      </c>
      <c r="AB1038" s="84">
        <v>1</v>
      </c>
      <c r="AC1038" s="90" t="s">
        <v>13317</v>
      </c>
      <c r="AD1038" s="84" t="b">
        <v>0</v>
      </c>
      <c r="AE1038" s="84" t="s">
        <v>13611</v>
      </c>
      <c r="AF1038" s="84"/>
      <c r="AG1038" s="90" t="s">
        <v>13180</v>
      </c>
      <c r="AH1038" s="84" t="b">
        <v>0</v>
      </c>
      <c r="AI1038" s="84">
        <v>0</v>
      </c>
      <c r="AJ1038" s="90" t="s">
        <v>13180</v>
      </c>
      <c r="AK1038" s="84" t="s">
        <v>13706</v>
      </c>
      <c r="AL1038" s="84" t="b">
        <v>0</v>
      </c>
      <c r="AM1038" s="90" t="s">
        <v>12920</v>
      </c>
      <c r="AN1038" s="84">
        <v>0</v>
      </c>
      <c r="AO1038" s="84">
        <v>0</v>
      </c>
      <c r="AP1038" s="84"/>
      <c r="AQ1038" s="84"/>
      <c r="AR1038" s="84"/>
      <c r="AS1038" s="84"/>
      <c r="AT1038" s="84"/>
      <c r="AU1038" s="84"/>
      <c r="AV1038" s="84"/>
      <c r="AW1038" s="84"/>
    </row>
    <row r="1039" spans="1:49" x14ac:dyDescent="0.25">
      <c r="A1039" s="69" t="s">
        <v>1063</v>
      </c>
      <c r="B1039" s="69" t="s">
        <v>1063</v>
      </c>
      <c r="C1039" s="70"/>
      <c r="D1039" s="71"/>
      <c r="E1039" s="72"/>
      <c r="F1039" s="73"/>
      <c r="G1039" s="70"/>
      <c r="H1039" s="74"/>
      <c r="I1039" s="75"/>
      <c r="J1039" s="75"/>
      <c r="K1039" s="36"/>
      <c r="L1039" s="82"/>
      <c r="M1039" s="82"/>
      <c r="N1039" s="77"/>
      <c r="O1039" s="84" t="s">
        <v>179</v>
      </c>
      <c r="P1039" s="86">
        <v>42746.939837962964</v>
      </c>
      <c r="Q1039" s="84" t="s">
        <v>3923</v>
      </c>
      <c r="R1039" s="87" t="s">
        <v>5769</v>
      </c>
      <c r="S1039" s="84" t="s">
        <v>6336</v>
      </c>
      <c r="T1039" s="84"/>
      <c r="U1039" s="86">
        <v>42746.939837962964</v>
      </c>
      <c r="V1039" s="87" t="s">
        <v>7645</v>
      </c>
      <c r="W1039" s="84"/>
      <c r="X1039" s="84"/>
      <c r="Y1039" s="90" t="s">
        <v>10670</v>
      </c>
      <c r="Z1039" s="84"/>
      <c r="AA1039" s="84" t="b">
        <v>0</v>
      </c>
      <c r="AB1039" s="84">
        <v>1</v>
      </c>
      <c r="AC1039" s="90" t="s">
        <v>13180</v>
      </c>
      <c r="AD1039" s="84" t="b">
        <v>0</v>
      </c>
      <c r="AE1039" s="84" t="s">
        <v>13611</v>
      </c>
      <c r="AF1039" s="84"/>
      <c r="AG1039" s="90" t="s">
        <v>13180</v>
      </c>
      <c r="AH1039" s="84" t="b">
        <v>0</v>
      </c>
      <c r="AI1039" s="84">
        <v>0</v>
      </c>
      <c r="AJ1039" s="90" t="s">
        <v>13180</v>
      </c>
      <c r="AK1039" s="84" t="s">
        <v>13706</v>
      </c>
      <c r="AL1039" s="84" t="b">
        <v>0</v>
      </c>
      <c r="AM1039" s="90" t="s">
        <v>10670</v>
      </c>
      <c r="AN1039" s="84">
        <v>0</v>
      </c>
      <c r="AO1039" s="84">
        <v>0</v>
      </c>
      <c r="AP1039" s="84"/>
      <c r="AQ1039" s="84"/>
      <c r="AR1039" s="84"/>
      <c r="AS1039" s="84"/>
      <c r="AT1039" s="84"/>
      <c r="AU1039" s="84"/>
      <c r="AV1039" s="84"/>
      <c r="AW1039" s="84"/>
    </row>
    <row r="1040" spans="1:49" x14ac:dyDescent="0.25">
      <c r="A1040" s="69" t="s">
        <v>1064</v>
      </c>
      <c r="B1040" s="69" t="s">
        <v>1064</v>
      </c>
      <c r="C1040" s="70"/>
      <c r="D1040" s="71"/>
      <c r="E1040" s="72"/>
      <c r="F1040" s="73"/>
      <c r="G1040" s="70"/>
      <c r="H1040" s="74"/>
      <c r="I1040" s="75"/>
      <c r="J1040" s="75"/>
      <c r="K1040" s="36"/>
      <c r="L1040" s="82"/>
      <c r="M1040" s="82"/>
      <c r="N1040" s="77"/>
      <c r="O1040" s="84" t="s">
        <v>179</v>
      </c>
      <c r="P1040" s="86">
        <v>42746.941655092596</v>
      </c>
      <c r="Q1040" s="84" t="s">
        <v>3924</v>
      </c>
      <c r="R1040" s="84"/>
      <c r="S1040" s="84"/>
      <c r="T1040" s="84"/>
      <c r="U1040" s="86">
        <v>42746.941655092596</v>
      </c>
      <c r="V1040" s="87" t="s">
        <v>7646</v>
      </c>
      <c r="W1040" s="84"/>
      <c r="X1040" s="84"/>
      <c r="Y1040" s="90" t="s">
        <v>10671</v>
      </c>
      <c r="Z1040" s="84"/>
      <c r="AA1040" s="84" t="b">
        <v>0</v>
      </c>
      <c r="AB1040" s="84">
        <v>5</v>
      </c>
      <c r="AC1040" s="90" t="s">
        <v>13180</v>
      </c>
      <c r="AD1040" s="84" t="b">
        <v>0</v>
      </c>
      <c r="AE1040" s="84" t="s">
        <v>13611</v>
      </c>
      <c r="AF1040" s="84"/>
      <c r="AG1040" s="90" t="s">
        <v>13180</v>
      </c>
      <c r="AH1040" s="84" t="b">
        <v>0</v>
      </c>
      <c r="AI1040" s="84">
        <v>0</v>
      </c>
      <c r="AJ1040" s="90" t="s">
        <v>13180</v>
      </c>
      <c r="AK1040" s="84" t="s">
        <v>13707</v>
      </c>
      <c r="AL1040" s="84" t="b">
        <v>0</v>
      </c>
      <c r="AM1040" s="90" t="s">
        <v>10671</v>
      </c>
      <c r="AN1040" s="84">
        <v>0</v>
      </c>
      <c r="AO1040" s="84">
        <v>0</v>
      </c>
      <c r="AP1040" s="84" t="s">
        <v>13830</v>
      </c>
      <c r="AQ1040" s="84" t="s">
        <v>13984</v>
      </c>
      <c r="AR1040" s="84" t="s">
        <v>13986</v>
      </c>
      <c r="AS1040" s="84" t="s">
        <v>14023</v>
      </c>
      <c r="AT1040" s="84" t="s">
        <v>14211</v>
      </c>
      <c r="AU1040" s="84" t="s">
        <v>14400</v>
      </c>
      <c r="AV1040" s="84" t="s">
        <v>14550</v>
      </c>
      <c r="AW1040" s="87" t="s">
        <v>14587</v>
      </c>
    </row>
    <row r="1041" spans="1:49" x14ac:dyDescent="0.25">
      <c r="A1041" s="69" t="s">
        <v>1065</v>
      </c>
      <c r="B1041" s="69" t="s">
        <v>1065</v>
      </c>
      <c r="C1041" s="70"/>
      <c r="D1041" s="71"/>
      <c r="E1041" s="72"/>
      <c r="F1041" s="73"/>
      <c r="G1041" s="70"/>
      <c r="H1041" s="74"/>
      <c r="I1041" s="75"/>
      <c r="J1041" s="75"/>
      <c r="K1041" s="36"/>
      <c r="L1041" s="82"/>
      <c r="M1041" s="82"/>
      <c r="N1041" s="77"/>
      <c r="O1041" s="84" t="s">
        <v>179</v>
      </c>
      <c r="P1041" s="86">
        <v>42746.875034722223</v>
      </c>
      <c r="Q1041" s="84" t="s">
        <v>3925</v>
      </c>
      <c r="R1041" s="84"/>
      <c r="S1041" s="84"/>
      <c r="T1041" s="84"/>
      <c r="U1041" s="86">
        <v>42746.875034722223</v>
      </c>
      <c r="V1041" s="87" t="s">
        <v>7647</v>
      </c>
      <c r="W1041" s="84"/>
      <c r="X1041" s="84"/>
      <c r="Y1041" s="90" t="s">
        <v>10672</v>
      </c>
      <c r="Z1041" s="84"/>
      <c r="AA1041" s="84" t="b">
        <v>0</v>
      </c>
      <c r="AB1041" s="84">
        <v>1</v>
      </c>
      <c r="AC1041" s="90" t="s">
        <v>13180</v>
      </c>
      <c r="AD1041" s="84" t="b">
        <v>0</v>
      </c>
      <c r="AE1041" s="84" t="s">
        <v>13611</v>
      </c>
      <c r="AF1041" s="84"/>
      <c r="AG1041" s="90" t="s">
        <v>13180</v>
      </c>
      <c r="AH1041" s="84" t="b">
        <v>0</v>
      </c>
      <c r="AI1041" s="84">
        <v>1</v>
      </c>
      <c r="AJ1041" s="90" t="s">
        <v>13180</v>
      </c>
      <c r="AK1041" s="84" t="s">
        <v>13707</v>
      </c>
      <c r="AL1041" s="84" t="b">
        <v>0</v>
      </c>
      <c r="AM1041" s="90" t="s">
        <v>10672</v>
      </c>
      <c r="AN1041" s="84">
        <v>0</v>
      </c>
      <c r="AO1041" s="84">
        <v>0</v>
      </c>
      <c r="AP1041" s="84"/>
      <c r="AQ1041" s="84"/>
      <c r="AR1041" s="84"/>
      <c r="AS1041" s="84"/>
      <c r="AT1041" s="84"/>
      <c r="AU1041" s="84"/>
      <c r="AV1041" s="84"/>
      <c r="AW1041" s="84"/>
    </row>
    <row r="1042" spans="1:49" x14ac:dyDescent="0.25">
      <c r="A1042" s="69" t="s">
        <v>1066</v>
      </c>
      <c r="B1042" s="69" t="s">
        <v>1065</v>
      </c>
      <c r="C1042" s="70"/>
      <c r="D1042" s="71"/>
      <c r="E1042" s="72"/>
      <c r="F1042" s="73"/>
      <c r="G1042" s="70"/>
      <c r="H1042" s="74"/>
      <c r="I1042" s="75"/>
      <c r="J1042" s="75"/>
      <c r="K1042" s="36"/>
      <c r="L1042" s="82"/>
      <c r="M1042" s="82"/>
      <c r="N1042" s="77"/>
      <c r="O1042" s="84" t="s">
        <v>3348</v>
      </c>
      <c r="P1042" s="86">
        <v>42746.947905092595</v>
      </c>
      <c r="Q1042" s="84" t="s">
        <v>3926</v>
      </c>
      <c r="R1042" s="84"/>
      <c r="S1042" s="84"/>
      <c r="T1042" s="84"/>
      <c r="U1042" s="86">
        <v>42746.947905092595</v>
      </c>
      <c r="V1042" s="87" t="s">
        <v>7648</v>
      </c>
      <c r="W1042" s="84"/>
      <c r="X1042" s="84"/>
      <c r="Y1042" s="90" t="s">
        <v>10673</v>
      </c>
      <c r="Z1042" s="84"/>
      <c r="AA1042" s="84" t="b">
        <v>0</v>
      </c>
      <c r="AB1042" s="84">
        <v>0</v>
      </c>
      <c r="AC1042" s="90" t="s">
        <v>13180</v>
      </c>
      <c r="AD1042" s="84" t="b">
        <v>0</v>
      </c>
      <c r="AE1042" s="84" t="s">
        <v>13611</v>
      </c>
      <c r="AF1042" s="84"/>
      <c r="AG1042" s="90" t="s">
        <v>13180</v>
      </c>
      <c r="AH1042" s="84" t="b">
        <v>0</v>
      </c>
      <c r="AI1042" s="84">
        <v>1</v>
      </c>
      <c r="AJ1042" s="90" t="s">
        <v>10672</v>
      </c>
      <c r="AK1042" s="84" t="s">
        <v>13707</v>
      </c>
      <c r="AL1042" s="84" t="b">
        <v>0</v>
      </c>
      <c r="AM1042" s="90" t="s">
        <v>10672</v>
      </c>
      <c r="AN1042" s="84">
        <v>0</v>
      </c>
      <c r="AO1042" s="84">
        <v>0</v>
      </c>
      <c r="AP1042" s="84"/>
      <c r="AQ1042" s="84"/>
      <c r="AR1042" s="84"/>
      <c r="AS1042" s="84"/>
      <c r="AT1042" s="84"/>
      <c r="AU1042" s="84"/>
      <c r="AV1042" s="84"/>
      <c r="AW1042" s="84"/>
    </row>
    <row r="1043" spans="1:49" x14ac:dyDescent="0.25">
      <c r="A1043" s="69" t="s">
        <v>1067</v>
      </c>
      <c r="B1043" s="69" t="s">
        <v>1067</v>
      </c>
      <c r="C1043" s="70"/>
      <c r="D1043" s="71"/>
      <c r="E1043" s="72"/>
      <c r="F1043" s="73"/>
      <c r="G1043" s="70"/>
      <c r="H1043" s="74"/>
      <c r="I1043" s="75"/>
      <c r="J1043" s="75"/>
      <c r="K1043" s="36"/>
      <c r="L1043" s="82"/>
      <c r="M1043" s="82"/>
      <c r="N1043" s="77"/>
      <c r="O1043" s="84" t="s">
        <v>179</v>
      </c>
      <c r="P1043" s="86">
        <v>42746.950162037036</v>
      </c>
      <c r="Q1043" s="84" t="s">
        <v>3927</v>
      </c>
      <c r="R1043" s="84"/>
      <c r="S1043" s="84"/>
      <c r="T1043" s="84"/>
      <c r="U1043" s="86">
        <v>42746.950162037036</v>
      </c>
      <c r="V1043" s="87" t="s">
        <v>7649</v>
      </c>
      <c r="W1043" s="84"/>
      <c r="X1043" s="84"/>
      <c r="Y1043" s="90" t="s">
        <v>10674</v>
      </c>
      <c r="Z1043" s="84"/>
      <c r="AA1043" s="84" t="b">
        <v>0</v>
      </c>
      <c r="AB1043" s="84">
        <v>4</v>
      </c>
      <c r="AC1043" s="90" t="s">
        <v>13180</v>
      </c>
      <c r="AD1043" s="84" t="b">
        <v>0</v>
      </c>
      <c r="AE1043" s="84" t="s">
        <v>13611</v>
      </c>
      <c r="AF1043" s="84"/>
      <c r="AG1043" s="90" t="s">
        <v>13180</v>
      </c>
      <c r="AH1043" s="84" t="b">
        <v>0</v>
      </c>
      <c r="AI1043" s="84">
        <v>0</v>
      </c>
      <c r="AJ1043" s="90" t="s">
        <v>13180</v>
      </c>
      <c r="AK1043" s="84" t="s">
        <v>13707</v>
      </c>
      <c r="AL1043" s="84" t="b">
        <v>0</v>
      </c>
      <c r="AM1043" s="90" t="s">
        <v>10674</v>
      </c>
      <c r="AN1043" s="84">
        <v>0</v>
      </c>
      <c r="AO1043" s="84">
        <v>0</v>
      </c>
      <c r="AP1043" s="84"/>
      <c r="AQ1043" s="84"/>
      <c r="AR1043" s="84"/>
      <c r="AS1043" s="84"/>
      <c r="AT1043" s="84"/>
      <c r="AU1043" s="84"/>
      <c r="AV1043" s="84"/>
      <c r="AW1043" s="84"/>
    </row>
    <row r="1044" spans="1:49" x14ac:dyDescent="0.25">
      <c r="A1044" s="69" t="s">
        <v>1068</v>
      </c>
      <c r="B1044" s="69" t="s">
        <v>2545</v>
      </c>
      <c r="C1044" s="70"/>
      <c r="D1044" s="71"/>
      <c r="E1044" s="72"/>
      <c r="F1044" s="73"/>
      <c r="G1044" s="70"/>
      <c r="H1044" s="74"/>
      <c r="I1044" s="75"/>
      <c r="J1044" s="75"/>
      <c r="K1044" s="36"/>
      <c r="L1044" s="82"/>
      <c r="M1044" s="82"/>
      <c r="N1044" s="77"/>
      <c r="O1044" s="84" t="s">
        <v>3348</v>
      </c>
      <c r="P1044" s="86">
        <v>42746.962546296294</v>
      </c>
      <c r="Q1044" s="84" t="s">
        <v>3858</v>
      </c>
      <c r="R1044" s="84"/>
      <c r="S1044" s="84"/>
      <c r="T1044" s="84"/>
      <c r="U1044" s="86">
        <v>42746.962546296294</v>
      </c>
      <c r="V1044" s="87" t="s">
        <v>7650</v>
      </c>
      <c r="W1044" s="84"/>
      <c r="X1044" s="84"/>
      <c r="Y1044" s="90" t="s">
        <v>10675</v>
      </c>
      <c r="Z1044" s="84"/>
      <c r="AA1044" s="84" t="b">
        <v>0</v>
      </c>
      <c r="AB1044" s="84">
        <v>0</v>
      </c>
      <c r="AC1044" s="90" t="s">
        <v>13180</v>
      </c>
      <c r="AD1044" s="84" t="b">
        <v>0</v>
      </c>
      <c r="AE1044" s="84" t="s">
        <v>13611</v>
      </c>
      <c r="AF1044" s="84"/>
      <c r="AG1044" s="90" t="s">
        <v>13180</v>
      </c>
      <c r="AH1044" s="84" t="b">
        <v>0</v>
      </c>
      <c r="AI1044" s="84">
        <v>15</v>
      </c>
      <c r="AJ1044" s="90" t="s">
        <v>12312</v>
      </c>
      <c r="AK1044" s="84" t="s">
        <v>13711</v>
      </c>
      <c r="AL1044" s="84" t="b">
        <v>0</v>
      </c>
      <c r="AM1044" s="90" t="s">
        <v>12312</v>
      </c>
      <c r="AN1044" s="84">
        <v>0</v>
      </c>
      <c r="AO1044" s="84">
        <v>0</v>
      </c>
      <c r="AP1044" s="84"/>
      <c r="AQ1044" s="84"/>
      <c r="AR1044" s="84"/>
      <c r="AS1044" s="84"/>
      <c r="AT1044" s="84"/>
      <c r="AU1044" s="84"/>
      <c r="AV1044" s="84"/>
      <c r="AW1044" s="84"/>
    </row>
    <row r="1045" spans="1:49" x14ac:dyDescent="0.25">
      <c r="A1045" s="69" t="s">
        <v>1069</v>
      </c>
      <c r="B1045" s="69" t="s">
        <v>1193</v>
      </c>
      <c r="C1045" s="70"/>
      <c r="D1045" s="71"/>
      <c r="E1045" s="72"/>
      <c r="F1045" s="73"/>
      <c r="G1045" s="70"/>
      <c r="H1045" s="74"/>
      <c r="I1045" s="75"/>
      <c r="J1045" s="75"/>
      <c r="K1045" s="36"/>
      <c r="L1045" s="82"/>
      <c r="M1045" s="82"/>
      <c r="N1045" s="77"/>
      <c r="O1045" s="84" t="s">
        <v>3348</v>
      </c>
      <c r="P1045" s="86">
        <v>42746.968541666669</v>
      </c>
      <c r="Q1045" s="84" t="s">
        <v>3881</v>
      </c>
      <c r="R1045" s="84"/>
      <c r="S1045" s="84"/>
      <c r="T1045" s="84"/>
      <c r="U1045" s="86">
        <v>42746.968541666669</v>
      </c>
      <c r="V1045" s="87" t="s">
        <v>7651</v>
      </c>
      <c r="W1045" s="84"/>
      <c r="X1045" s="84"/>
      <c r="Y1045" s="90" t="s">
        <v>10676</v>
      </c>
      <c r="Z1045" s="84"/>
      <c r="AA1045" s="84" t="b">
        <v>0</v>
      </c>
      <c r="AB1045" s="84">
        <v>0</v>
      </c>
      <c r="AC1045" s="90" t="s">
        <v>13180</v>
      </c>
      <c r="AD1045" s="84" t="b">
        <v>0</v>
      </c>
      <c r="AE1045" s="84" t="s">
        <v>13611</v>
      </c>
      <c r="AF1045" s="84"/>
      <c r="AG1045" s="90" t="s">
        <v>13180</v>
      </c>
      <c r="AH1045" s="84" t="b">
        <v>0</v>
      </c>
      <c r="AI1045" s="84">
        <v>4</v>
      </c>
      <c r="AJ1045" s="90" t="s">
        <v>10804</v>
      </c>
      <c r="AK1045" s="84" t="s">
        <v>13707</v>
      </c>
      <c r="AL1045" s="84" t="b">
        <v>0</v>
      </c>
      <c r="AM1045" s="90" t="s">
        <v>10804</v>
      </c>
      <c r="AN1045" s="84">
        <v>0</v>
      </c>
      <c r="AO1045" s="84">
        <v>0</v>
      </c>
      <c r="AP1045" s="84"/>
      <c r="AQ1045" s="84"/>
      <c r="AR1045" s="84"/>
      <c r="AS1045" s="84"/>
      <c r="AT1045" s="84"/>
      <c r="AU1045" s="84"/>
      <c r="AV1045" s="84"/>
      <c r="AW1045" s="84"/>
    </row>
    <row r="1046" spans="1:49" x14ac:dyDescent="0.25">
      <c r="A1046" s="69" t="s">
        <v>1070</v>
      </c>
      <c r="B1046" s="69" t="s">
        <v>3007</v>
      </c>
      <c r="C1046" s="70"/>
      <c r="D1046" s="71"/>
      <c r="E1046" s="72"/>
      <c r="F1046" s="73"/>
      <c r="G1046" s="70"/>
      <c r="H1046" s="74"/>
      <c r="I1046" s="75"/>
      <c r="J1046" s="75"/>
      <c r="K1046" s="36"/>
      <c r="L1046" s="82"/>
      <c r="M1046" s="82"/>
      <c r="N1046" s="77"/>
      <c r="O1046" s="84" t="s">
        <v>3348</v>
      </c>
      <c r="P1046" s="86">
        <v>42746.972199074073</v>
      </c>
      <c r="Q1046" s="84" t="s">
        <v>3928</v>
      </c>
      <c r="R1046" s="84"/>
      <c r="S1046" s="84"/>
      <c r="T1046" s="84" t="s">
        <v>6446</v>
      </c>
      <c r="U1046" s="86">
        <v>42746.972199074073</v>
      </c>
      <c r="V1046" s="87" t="s">
        <v>7652</v>
      </c>
      <c r="W1046" s="84"/>
      <c r="X1046" s="84"/>
      <c r="Y1046" s="90" t="s">
        <v>10677</v>
      </c>
      <c r="Z1046" s="84"/>
      <c r="AA1046" s="84" t="b">
        <v>0</v>
      </c>
      <c r="AB1046" s="84">
        <v>2</v>
      </c>
      <c r="AC1046" s="90" t="s">
        <v>13180</v>
      </c>
      <c r="AD1046" s="84" t="b">
        <v>0</v>
      </c>
      <c r="AE1046" s="84" t="s">
        <v>13611</v>
      </c>
      <c r="AF1046" s="84"/>
      <c r="AG1046" s="90" t="s">
        <v>13180</v>
      </c>
      <c r="AH1046" s="84" t="b">
        <v>0</v>
      </c>
      <c r="AI1046" s="84">
        <v>0</v>
      </c>
      <c r="AJ1046" s="90" t="s">
        <v>13180</v>
      </c>
      <c r="AK1046" s="84" t="s">
        <v>13707</v>
      </c>
      <c r="AL1046" s="84" t="b">
        <v>0</v>
      </c>
      <c r="AM1046" s="90" t="s">
        <v>10677</v>
      </c>
      <c r="AN1046" s="84">
        <v>0</v>
      </c>
      <c r="AO1046" s="84">
        <v>0</v>
      </c>
      <c r="AP1046" s="84"/>
      <c r="AQ1046" s="84"/>
      <c r="AR1046" s="84"/>
      <c r="AS1046" s="84"/>
      <c r="AT1046" s="84"/>
      <c r="AU1046" s="84"/>
      <c r="AV1046" s="84"/>
      <c r="AW1046" s="84"/>
    </row>
    <row r="1047" spans="1:49" x14ac:dyDescent="0.25">
      <c r="A1047" s="69" t="s">
        <v>1071</v>
      </c>
      <c r="B1047" s="69" t="s">
        <v>1071</v>
      </c>
      <c r="C1047" s="70"/>
      <c r="D1047" s="71"/>
      <c r="E1047" s="72"/>
      <c r="F1047" s="73"/>
      <c r="G1047" s="70"/>
      <c r="H1047" s="74"/>
      <c r="I1047" s="75"/>
      <c r="J1047" s="75"/>
      <c r="K1047" s="36"/>
      <c r="L1047" s="82"/>
      <c r="M1047" s="82"/>
      <c r="N1047" s="77"/>
      <c r="O1047" s="84" t="s">
        <v>179</v>
      </c>
      <c r="P1047" s="86">
        <v>42746.97320601852</v>
      </c>
      <c r="Q1047" s="84" t="s">
        <v>3929</v>
      </c>
      <c r="R1047" s="84"/>
      <c r="S1047" s="84"/>
      <c r="T1047" s="84"/>
      <c r="U1047" s="86">
        <v>42746.97320601852</v>
      </c>
      <c r="V1047" s="87" t="s">
        <v>7653</v>
      </c>
      <c r="W1047" s="84"/>
      <c r="X1047" s="84"/>
      <c r="Y1047" s="90" t="s">
        <v>10678</v>
      </c>
      <c r="Z1047" s="84"/>
      <c r="AA1047" s="84" t="b">
        <v>0</v>
      </c>
      <c r="AB1047" s="84">
        <v>0</v>
      </c>
      <c r="AC1047" s="90" t="s">
        <v>13180</v>
      </c>
      <c r="AD1047" s="84" t="b">
        <v>0</v>
      </c>
      <c r="AE1047" s="84" t="s">
        <v>13611</v>
      </c>
      <c r="AF1047" s="84"/>
      <c r="AG1047" s="90" t="s">
        <v>13180</v>
      </c>
      <c r="AH1047" s="84" t="b">
        <v>0</v>
      </c>
      <c r="AI1047" s="84">
        <v>1</v>
      </c>
      <c r="AJ1047" s="90" t="s">
        <v>13180</v>
      </c>
      <c r="AK1047" s="84" t="s">
        <v>13707</v>
      </c>
      <c r="AL1047" s="84" t="b">
        <v>0</v>
      </c>
      <c r="AM1047" s="90" t="s">
        <v>10678</v>
      </c>
      <c r="AN1047" s="84">
        <v>0</v>
      </c>
      <c r="AO1047" s="84">
        <v>0</v>
      </c>
      <c r="AP1047" s="84"/>
      <c r="AQ1047" s="84"/>
      <c r="AR1047" s="84"/>
      <c r="AS1047" s="84"/>
      <c r="AT1047" s="84"/>
      <c r="AU1047" s="84"/>
      <c r="AV1047" s="84"/>
      <c r="AW1047" s="84"/>
    </row>
    <row r="1048" spans="1:49" x14ac:dyDescent="0.25">
      <c r="A1048" s="69" t="s">
        <v>1072</v>
      </c>
      <c r="B1048" s="69" t="s">
        <v>1072</v>
      </c>
      <c r="C1048" s="70"/>
      <c r="D1048" s="71"/>
      <c r="E1048" s="72"/>
      <c r="F1048" s="73"/>
      <c r="G1048" s="70"/>
      <c r="H1048" s="74"/>
      <c r="I1048" s="75"/>
      <c r="J1048" s="75"/>
      <c r="K1048" s="36"/>
      <c r="L1048" s="82"/>
      <c r="M1048" s="82"/>
      <c r="N1048" s="77"/>
      <c r="O1048" s="84" t="s">
        <v>179</v>
      </c>
      <c r="P1048" s="86">
        <v>42746.976134259261</v>
      </c>
      <c r="Q1048" s="84" t="s">
        <v>3930</v>
      </c>
      <c r="R1048" s="84"/>
      <c r="S1048" s="84"/>
      <c r="T1048" s="84"/>
      <c r="U1048" s="86">
        <v>42746.976134259261</v>
      </c>
      <c r="V1048" s="87" t="s">
        <v>7654</v>
      </c>
      <c r="W1048" s="84"/>
      <c r="X1048" s="84"/>
      <c r="Y1048" s="90" t="s">
        <v>10679</v>
      </c>
      <c r="Z1048" s="84"/>
      <c r="AA1048" s="84" t="b">
        <v>0</v>
      </c>
      <c r="AB1048" s="84">
        <v>9</v>
      </c>
      <c r="AC1048" s="90" t="s">
        <v>13180</v>
      </c>
      <c r="AD1048" s="84" t="b">
        <v>0</v>
      </c>
      <c r="AE1048" s="84" t="s">
        <v>13611</v>
      </c>
      <c r="AF1048" s="84"/>
      <c r="AG1048" s="90" t="s">
        <v>13180</v>
      </c>
      <c r="AH1048" s="84" t="b">
        <v>0</v>
      </c>
      <c r="AI1048" s="84">
        <v>0</v>
      </c>
      <c r="AJ1048" s="90" t="s">
        <v>13180</v>
      </c>
      <c r="AK1048" s="84" t="s">
        <v>13707</v>
      </c>
      <c r="AL1048" s="84" t="b">
        <v>0</v>
      </c>
      <c r="AM1048" s="90" t="s">
        <v>10679</v>
      </c>
      <c r="AN1048" s="84">
        <v>0</v>
      </c>
      <c r="AO1048" s="84">
        <v>0</v>
      </c>
      <c r="AP1048" s="84"/>
      <c r="AQ1048" s="84"/>
      <c r="AR1048" s="84"/>
      <c r="AS1048" s="84"/>
      <c r="AT1048" s="84"/>
      <c r="AU1048" s="84"/>
      <c r="AV1048" s="84"/>
      <c r="AW1048" s="84"/>
    </row>
    <row r="1049" spans="1:49" x14ac:dyDescent="0.25">
      <c r="A1049" s="69" t="s">
        <v>1073</v>
      </c>
      <c r="B1049" s="69" t="s">
        <v>1073</v>
      </c>
      <c r="C1049" s="70"/>
      <c r="D1049" s="71"/>
      <c r="E1049" s="72"/>
      <c r="F1049" s="73"/>
      <c r="G1049" s="70"/>
      <c r="H1049" s="74"/>
      <c r="I1049" s="75"/>
      <c r="J1049" s="75"/>
      <c r="K1049" s="36"/>
      <c r="L1049" s="82"/>
      <c r="M1049" s="82"/>
      <c r="N1049" s="77"/>
      <c r="O1049" s="84" t="s">
        <v>179</v>
      </c>
      <c r="P1049" s="86">
        <v>42746.976215277777</v>
      </c>
      <c r="Q1049" s="84" t="s">
        <v>3931</v>
      </c>
      <c r="R1049" s="84"/>
      <c r="S1049" s="84"/>
      <c r="T1049" s="84"/>
      <c r="U1049" s="86">
        <v>42746.976215277777</v>
      </c>
      <c r="V1049" s="87" t="s">
        <v>7655</v>
      </c>
      <c r="W1049" s="84"/>
      <c r="X1049" s="84"/>
      <c r="Y1049" s="90" t="s">
        <v>10680</v>
      </c>
      <c r="Z1049" s="84"/>
      <c r="AA1049" s="84" t="b">
        <v>0</v>
      </c>
      <c r="AB1049" s="84">
        <v>3</v>
      </c>
      <c r="AC1049" s="90" t="s">
        <v>13180</v>
      </c>
      <c r="AD1049" s="84" t="b">
        <v>0</v>
      </c>
      <c r="AE1049" s="84" t="s">
        <v>13611</v>
      </c>
      <c r="AF1049" s="84"/>
      <c r="AG1049" s="90" t="s">
        <v>13180</v>
      </c>
      <c r="AH1049" s="84" t="b">
        <v>0</v>
      </c>
      <c r="AI1049" s="84">
        <v>0</v>
      </c>
      <c r="AJ1049" s="90" t="s">
        <v>13180</v>
      </c>
      <c r="AK1049" s="84" t="s">
        <v>13707</v>
      </c>
      <c r="AL1049" s="84" t="b">
        <v>0</v>
      </c>
      <c r="AM1049" s="90" t="s">
        <v>10680</v>
      </c>
      <c r="AN1049" s="84">
        <v>0</v>
      </c>
      <c r="AO1049" s="84">
        <v>0</v>
      </c>
      <c r="AP1049" s="84"/>
      <c r="AQ1049" s="84"/>
      <c r="AR1049" s="84"/>
      <c r="AS1049" s="84"/>
      <c r="AT1049" s="84"/>
      <c r="AU1049" s="84"/>
      <c r="AV1049" s="84"/>
      <c r="AW1049" s="84"/>
    </row>
    <row r="1050" spans="1:49" x14ac:dyDescent="0.25">
      <c r="A1050" s="69" t="s">
        <v>1074</v>
      </c>
      <c r="B1050" s="69" t="s">
        <v>1074</v>
      </c>
      <c r="C1050" s="70"/>
      <c r="D1050" s="71"/>
      <c r="E1050" s="72"/>
      <c r="F1050" s="73"/>
      <c r="G1050" s="70"/>
      <c r="H1050" s="74"/>
      <c r="I1050" s="75"/>
      <c r="J1050" s="75"/>
      <c r="K1050" s="36"/>
      <c r="L1050" s="82"/>
      <c r="M1050" s="82"/>
      <c r="N1050" s="77"/>
      <c r="O1050" s="84" t="s">
        <v>179</v>
      </c>
      <c r="P1050" s="86">
        <v>42746.951770833337</v>
      </c>
      <c r="Q1050" s="84" t="s">
        <v>3932</v>
      </c>
      <c r="R1050" s="87" t="s">
        <v>5770</v>
      </c>
      <c r="S1050" s="84" t="s">
        <v>6297</v>
      </c>
      <c r="T1050" s="84"/>
      <c r="U1050" s="86">
        <v>42746.951770833337</v>
      </c>
      <c r="V1050" s="87" t="s">
        <v>7656</v>
      </c>
      <c r="W1050" s="84"/>
      <c r="X1050" s="84"/>
      <c r="Y1050" s="90" t="s">
        <v>10681</v>
      </c>
      <c r="Z1050" s="84"/>
      <c r="AA1050" s="84" t="b">
        <v>0</v>
      </c>
      <c r="AB1050" s="84">
        <v>8</v>
      </c>
      <c r="AC1050" s="90" t="s">
        <v>13180</v>
      </c>
      <c r="AD1050" s="84" t="b">
        <v>0</v>
      </c>
      <c r="AE1050" s="84" t="s">
        <v>13611</v>
      </c>
      <c r="AF1050" s="84"/>
      <c r="AG1050" s="90" t="s">
        <v>13180</v>
      </c>
      <c r="AH1050" s="84" t="b">
        <v>0</v>
      </c>
      <c r="AI1050" s="84">
        <v>1</v>
      </c>
      <c r="AJ1050" s="90" t="s">
        <v>13180</v>
      </c>
      <c r="AK1050" s="84" t="s">
        <v>13707</v>
      </c>
      <c r="AL1050" s="84" t="b">
        <v>1</v>
      </c>
      <c r="AM1050" s="90" t="s">
        <v>10681</v>
      </c>
      <c r="AN1050" s="84">
        <v>0</v>
      </c>
      <c r="AO1050" s="84">
        <v>0</v>
      </c>
      <c r="AP1050" s="84"/>
      <c r="AQ1050" s="84"/>
      <c r="AR1050" s="84"/>
      <c r="AS1050" s="84"/>
      <c r="AT1050" s="84"/>
      <c r="AU1050" s="84"/>
      <c r="AV1050" s="84"/>
      <c r="AW1050" s="84"/>
    </row>
    <row r="1051" spans="1:49" x14ac:dyDescent="0.25">
      <c r="A1051" s="69" t="s">
        <v>1075</v>
      </c>
      <c r="B1051" s="69" t="s">
        <v>1074</v>
      </c>
      <c r="C1051" s="70"/>
      <c r="D1051" s="71"/>
      <c r="E1051" s="72"/>
      <c r="F1051" s="73"/>
      <c r="G1051" s="70"/>
      <c r="H1051" s="74"/>
      <c r="I1051" s="75"/>
      <c r="J1051" s="75"/>
      <c r="K1051" s="36"/>
      <c r="L1051" s="82"/>
      <c r="M1051" s="82"/>
      <c r="N1051" s="77"/>
      <c r="O1051" s="84" t="s">
        <v>3348</v>
      </c>
      <c r="P1051" s="86">
        <v>42746.977025462962</v>
      </c>
      <c r="Q1051" s="84" t="s">
        <v>3933</v>
      </c>
      <c r="R1051" s="84"/>
      <c r="S1051" s="84"/>
      <c r="T1051" s="84"/>
      <c r="U1051" s="86">
        <v>42746.977025462962</v>
      </c>
      <c r="V1051" s="87" t="s">
        <v>7657</v>
      </c>
      <c r="W1051" s="84"/>
      <c r="X1051" s="84"/>
      <c r="Y1051" s="90" t="s">
        <v>10682</v>
      </c>
      <c r="Z1051" s="84"/>
      <c r="AA1051" s="84" t="b">
        <v>0</v>
      </c>
      <c r="AB1051" s="84">
        <v>0</v>
      </c>
      <c r="AC1051" s="90" t="s">
        <v>13180</v>
      </c>
      <c r="AD1051" s="84" t="b">
        <v>0</v>
      </c>
      <c r="AE1051" s="84" t="s">
        <v>13611</v>
      </c>
      <c r="AF1051" s="84"/>
      <c r="AG1051" s="90" t="s">
        <v>13180</v>
      </c>
      <c r="AH1051" s="84" t="b">
        <v>0</v>
      </c>
      <c r="AI1051" s="84">
        <v>1</v>
      </c>
      <c r="AJ1051" s="90" t="s">
        <v>10681</v>
      </c>
      <c r="AK1051" s="84" t="s">
        <v>13707</v>
      </c>
      <c r="AL1051" s="84" t="b">
        <v>0</v>
      </c>
      <c r="AM1051" s="90" t="s">
        <v>10681</v>
      </c>
      <c r="AN1051" s="84">
        <v>0</v>
      </c>
      <c r="AO1051" s="84">
        <v>0</v>
      </c>
      <c r="AP1051" s="84"/>
      <c r="AQ1051" s="84"/>
      <c r="AR1051" s="84"/>
      <c r="AS1051" s="84"/>
      <c r="AT1051" s="84"/>
      <c r="AU1051" s="84"/>
      <c r="AV1051" s="84"/>
      <c r="AW1051" s="84"/>
    </row>
    <row r="1052" spans="1:49" x14ac:dyDescent="0.25">
      <c r="A1052" s="69" t="s">
        <v>1076</v>
      </c>
      <c r="B1052" s="69" t="s">
        <v>1076</v>
      </c>
      <c r="C1052" s="70"/>
      <c r="D1052" s="71"/>
      <c r="E1052" s="72"/>
      <c r="F1052" s="73"/>
      <c r="G1052" s="70"/>
      <c r="H1052" s="74"/>
      <c r="I1052" s="75"/>
      <c r="J1052" s="75"/>
      <c r="K1052" s="36"/>
      <c r="L1052" s="82"/>
      <c r="M1052" s="82"/>
      <c r="N1052" s="77"/>
      <c r="O1052" s="84" t="s">
        <v>179</v>
      </c>
      <c r="P1052" s="86">
        <v>42746.980092592596</v>
      </c>
      <c r="Q1052" s="84" t="s">
        <v>3934</v>
      </c>
      <c r="R1052" s="84"/>
      <c r="S1052" s="84"/>
      <c r="T1052" s="84"/>
      <c r="U1052" s="86">
        <v>42746.980092592596</v>
      </c>
      <c r="V1052" s="87" t="s">
        <v>7658</v>
      </c>
      <c r="W1052" s="84"/>
      <c r="X1052" s="84"/>
      <c r="Y1052" s="90" t="s">
        <v>10683</v>
      </c>
      <c r="Z1052" s="84"/>
      <c r="AA1052" s="84" t="b">
        <v>0</v>
      </c>
      <c r="AB1052" s="84">
        <v>2</v>
      </c>
      <c r="AC1052" s="90" t="s">
        <v>13180</v>
      </c>
      <c r="AD1052" s="84" t="b">
        <v>0</v>
      </c>
      <c r="AE1052" s="84" t="s">
        <v>13611</v>
      </c>
      <c r="AF1052" s="84"/>
      <c r="AG1052" s="90" t="s">
        <v>13180</v>
      </c>
      <c r="AH1052" s="84" t="b">
        <v>0</v>
      </c>
      <c r="AI1052" s="84">
        <v>0</v>
      </c>
      <c r="AJ1052" s="90" t="s">
        <v>13180</v>
      </c>
      <c r="AK1052" s="84" t="s">
        <v>13711</v>
      </c>
      <c r="AL1052" s="84" t="b">
        <v>0</v>
      </c>
      <c r="AM1052" s="90" t="s">
        <v>10683</v>
      </c>
      <c r="AN1052" s="84">
        <v>0</v>
      </c>
      <c r="AO1052" s="84">
        <v>0</v>
      </c>
      <c r="AP1052" s="84"/>
      <c r="AQ1052" s="84"/>
      <c r="AR1052" s="84"/>
      <c r="AS1052" s="84"/>
      <c r="AT1052" s="84"/>
      <c r="AU1052" s="84"/>
      <c r="AV1052" s="84"/>
      <c r="AW1052" s="84"/>
    </row>
    <row r="1053" spans="1:49" x14ac:dyDescent="0.25">
      <c r="A1053" s="69" t="s">
        <v>1077</v>
      </c>
      <c r="B1053" s="69" t="s">
        <v>1077</v>
      </c>
      <c r="C1053" s="70"/>
      <c r="D1053" s="71"/>
      <c r="E1053" s="72"/>
      <c r="F1053" s="73"/>
      <c r="G1053" s="70"/>
      <c r="H1053" s="74"/>
      <c r="I1053" s="75"/>
      <c r="J1053" s="75"/>
      <c r="K1053" s="36"/>
      <c r="L1053" s="82"/>
      <c r="M1053" s="82"/>
      <c r="N1053" s="77"/>
      <c r="O1053" s="84" t="s">
        <v>179</v>
      </c>
      <c r="P1053" s="86">
        <v>42746.980949074074</v>
      </c>
      <c r="Q1053" s="84" t="s">
        <v>3935</v>
      </c>
      <c r="R1053" s="84"/>
      <c r="S1053" s="84"/>
      <c r="T1053" s="84" t="s">
        <v>6447</v>
      </c>
      <c r="U1053" s="86">
        <v>42746.980949074074</v>
      </c>
      <c r="V1053" s="87" t="s">
        <v>7659</v>
      </c>
      <c r="W1053" s="84"/>
      <c r="X1053" s="84"/>
      <c r="Y1053" s="90" t="s">
        <v>10684</v>
      </c>
      <c r="Z1053" s="84"/>
      <c r="AA1053" s="84" t="b">
        <v>0</v>
      </c>
      <c r="AB1053" s="84">
        <v>1</v>
      </c>
      <c r="AC1053" s="90" t="s">
        <v>13180</v>
      </c>
      <c r="AD1053" s="84" t="b">
        <v>0</v>
      </c>
      <c r="AE1053" s="84" t="s">
        <v>13611</v>
      </c>
      <c r="AF1053" s="84"/>
      <c r="AG1053" s="90" t="s">
        <v>13180</v>
      </c>
      <c r="AH1053" s="84" t="b">
        <v>0</v>
      </c>
      <c r="AI1053" s="84">
        <v>0</v>
      </c>
      <c r="AJ1053" s="90" t="s">
        <v>13180</v>
      </c>
      <c r="AK1053" s="84" t="s">
        <v>13706</v>
      </c>
      <c r="AL1053" s="84" t="b">
        <v>0</v>
      </c>
      <c r="AM1053" s="90" t="s">
        <v>10684</v>
      </c>
      <c r="AN1053" s="84">
        <v>0</v>
      </c>
      <c r="AO1053" s="84">
        <v>0</v>
      </c>
      <c r="AP1053" s="84" t="s">
        <v>13831</v>
      </c>
      <c r="AQ1053" s="84" t="s">
        <v>13984</v>
      </c>
      <c r="AR1053" s="84" t="s">
        <v>13986</v>
      </c>
      <c r="AS1053" s="84" t="s">
        <v>14024</v>
      </c>
      <c r="AT1053" s="84" t="s">
        <v>14212</v>
      </c>
      <c r="AU1053" s="84" t="s">
        <v>14401</v>
      </c>
      <c r="AV1053" s="84" t="s">
        <v>14550</v>
      </c>
      <c r="AW1053" s="87" t="s">
        <v>14588</v>
      </c>
    </row>
    <row r="1054" spans="1:49" x14ac:dyDescent="0.25">
      <c r="A1054" s="69" t="s">
        <v>1078</v>
      </c>
      <c r="B1054" s="69" t="s">
        <v>1078</v>
      </c>
      <c r="C1054" s="70"/>
      <c r="D1054" s="71"/>
      <c r="E1054" s="72"/>
      <c r="F1054" s="73"/>
      <c r="G1054" s="70"/>
      <c r="H1054" s="74"/>
      <c r="I1054" s="75"/>
      <c r="J1054" s="75"/>
      <c r="K1054" s="36"/>
      <c r="L1054" s="82"/>
      <c r="M1054" s="82"/>
      <c r="N1054" s="77"/>
      <c r="O1054" s="84" t="s">
        <v>179</v>
      </c>
      <c r="P1054" s="86">
        <v>42746.989166666666</v>
      </c>
      <c r="Q1054" s="84" t="s">
        <v>3936</v>
      </c>
      <c r="R1054" s="84"/>
      <c r="S1054" s="84"/>
      <c r="T1054" s="84"/>
      <c r="U1054" s="86">
        <v>42746.989166666666</v>
      </c>
      <c r="V1054" s="87" t="s">
        <v>7660</v>
      </c>
      <c r="W1054" s="84"/>
      <c r="X1054" s="84"/>
      <c r="Y1054" s="90" t="s">
        <v>10685</v>
      </c>
      <c r="Z1054" s="84"/>
      <c r="AA1054" s="84" t="b">
        <v>0</v>
      </c>
      <c r="AB1054" s="84">
        <v>0</v>
      </c>
      <c r="AC1054" s="90" t="s">
        <v>13180</v>
      </c>
      <c r="AD1054" s="84" t="b">
        <v>0</v>
      </c>
      <c r="AE1054" s="84" t="s">
        <v>13611</v>
      </c>
      <c r="AF1054" s="84"/>
      <c r="AG1054" s="90" t="s">
        <v>13180</v>
      </c>
      <c r="AH1054" s="84" t="b">
        <v>0</v>
      </c>
      <c r="AI1054" s="84">
        <v>0</v>
      </c>
      <c r="AJ1054" s="90" t="s">
        <v>13180</v>
      </c>
      <c r="AK1054" s="84" t="s">
        <v>13707</v>
      </c>
      <c r="AL1054" s="84" t="b">
        <v>0</v>
      </c>
      <c r="AM1054" s="90" t="s">
        <v>10685</v>
      </c>
      <c r="AN1054" s="84">
        <v>0</v>
      </c>
      <c r="AO1054" s="84">
        <v>0</v>
      </c>
      <c r="AP1054" s="84"/>
      <c r="AQ1054" s="84"/>
      <c r="AR1054" s="84"/>
      <c r="AS1054" s="84"/>
      <c r="AT1054" s="84"/>
      <c r="AU1054" s="84"/>
      <c r="AV1054" s="84"/>
      <c r="AW1054" s="84"/>
    </row>
    <row r="1055" spans="1:49" x14ac:dyDescent="0.25">
      <c r="A1055" s="69" t="s">
        <v>1079</v>
      </c>
      <c r="B1055" s="69" t="s">
        <v>1079</v>
      </c>
      <c r="C1055" s="70"/>
      <c r="D1055" s="71"/>
      <c r="E1055" s="72"/>
      <c r="F1055" s="73"/>
      <c r="G1055" s="70"/>
      <c r="H1055" s="74"/>
      <c r="I1055" s="75"/>
      <c r="J1055" s="75"/>
      <c r="K1055" s="36"/>
      <c r="L1055" s="82"/>
      <c r="M1055" s="82"/>
      <c r="N1055" s="77"/>
      <c r="O1055" s="84" t="s">
        <v>179</v>
      </c>
      <c r="P1055" s="86">
        <v>42746.989652777775</v>
      </c>
      <c r="Q1055" s="84" t="s">
        <v>3937</v>
      </c>
      <c r="R1055" s="87" t="s">
        <v>5771</v>
      </c>
      <c r="S1055" s="84" t="s">
        <v>6304</v>
      </c>
      <c r="T1055" s="84"/>
      <c r="U1055" s="86">
        <v>42746.989652777775</v>
      </c>
      <c r="V1055" s="87" t="s">
        <v>7661</v>
      </c>
      <c r="W1055" s="84"/>
      <c r="X1055" s="84"/>
      <c r="Y1055" s="90" t="s">
        <v>10686</v>
      </c>
      <c r="Z1055" s="84"/>
      <c r="AA1055" s="84" t="b">
        <v>0</v>
      </c>
      <c r="AB1055" s="84">
        <v>0</v>
      </c>
      <c r="AC1055" s="90" t="s">
        <v>13180</v>
      </c>
      <c r="AD1055" s="84" t="b">
        <v>0</v>
      </c>
      <c r="AE1055" s="84" t="s">
        <v>13611</v>
      </c>
      <c r="AF1055" s="84"/>
      <c r="AG1055" s="90" t="s">
        <v>13180</v>
      </c>
      <c r="AH1055" s="84" t="b">
        <v>0</v>
      </c>
      <c r="AI1055" s="84">
        <v>0</v>
      </c>
      <c r="AJ1055" s="90" t="s">
        <v>13180</v>
      </c>
      <c r="AK1055" s="84" t="s">
        <v>13714</v>
      </c>
      <c r="AL1055" s="84" t="b">
        <v>0</v>
      </c>
      <c r="AM1055" s="90" t="s">
        <v>10686</v>
      </c>
      <c r="AN1055" s="84">
        <v>0</v>
      </c>
      <c r="AO1055" s="84">
        <v>0</v>
      </c>
      <c r="AP1055" s="84"/>
      <c r="AQ1055" s="84"/>
      <c r="AR1055" s="84"/>
      <c r="AS1055" s="84"/>
      <c r="AT1055" s="84"/>
      <c r="AU1055" s="84"/>
      <c r="AV1055" s="84"/>
      <c r="AW1055" s="84"/>
    </row>
    <row r="1056" spans="1:49" x14ac:dyDescent="0.25">
      <c r="A1056" s="69" t="s">
        <v>1080</v>
      </c>
      <c r="B1056" s="69" t="s">
        <v>1080</v>
      </c>
      <c r="C1056" s="70"/>
      <c r="D1056" s="71"/>
      <c r="E1056" s="72"/>
      <c r="F1056" s="73"/>
      <c r="G1056" s="70"/>
      <c r="H1056" s="74"/>
      <c r="I1056" s="75"/>
      <c r="J1056" s="75"/>
      <c r="K1056" s="36"/>
      <c r="L1056" s="82"/>
      <c r="M1056" s="82"/>
      <c r="N1056" s="77"/>
      <c r="O1056" s="84" t="s">
        <v>179</v>
      </c>
      <c r="P1056" s="86">
        <v>42746.99113425926</v>
      </c>
      <c r="Q1056" s="84" t="s">
        <v>3938</v>
      </c>
      <c r="R1056" s="87" t="s">
        <v>5772</v>
      </c>
      <c r="S1056" s="84" t="s">
        <v>6294</v>
      </c>
      <c r="T1056" s="84" t="s">
        <v>6448</v>
      </c>
      <c r="U1056" s="86">
        <v>42746.99113425926</v>
      </c>
      <c r="V1056" s="87" t="s">
        <v>7662</v>
      </c>
      <c r="W1056" s="84"/>
      <c r="X1056" s="84"/>
      <c r="Y1056" s="90" t="s">
        <v>10687</v>
      </c>
      <c r="Z1056" s="84"/>
      <c r="AA1056" s="84" t="b">
        <v>0</v>
      </c>
      <c r="AB1056" s="84">
        <v>1</v>
      </c>
      <c r="AC1056" s="90" t="s">
        <v>13180</v>
      </c>
      <c r="AD1056" s="84" t="b">
        <v>0</v>
      </c>
      <c r="AE1056" s="84" t="s">
        <v>13611</v>
      </c>
      <c r="AF1056" s="84"/>
      <c r="AG1056" s="90" t="s">
        <v>13180</v>
      </c>
      <c r="AH1056" s="84" t="b">
        <v>0</v>
      </c>
      <c r="AI1056" s="84">
        <v>0</v>
      </c>
      <c r="AJ1056" s="90" t="s">
        <v>13180</v>
      </c>
      <c r="AK1056" s="84" t="s">
        <v>13709</v>
      </c>
      <c r="AL1056" s="84" t="b">
        <v>0</v>
      </c>
      <c r="AM1056" s="90" t="s">
        <v>10687</v>
      </c>
      <c r="AN1056" s="84">
        <v>0</v>
      </c>
      <c r="AO1056" s="84">
        <v>0</v>
      </c>
      <c r="AP1056" s="84"/>
      <c r="AQ1056" s="84"/>
      <c r="AR1056" s="84"/>
      <c r="AS1056" s="84"/>
      <c r="AT1056" s="84"/>
      <c r="AU1056" s="84"/>
      <c r="AV1056" s="84"/>
      <c r="AW1056" s="84"/>
    </row>
    <row r="1057" spans="1:49" x14ac:dyDescent="0.25">
      <c r="A1057" s="69" t="s">
        <v>1081</v>
      </c>
      <c r="B1057" s="69" t="s">
        <v>1081</v>
      </c>
      <c r="C1057" s="70"/>
      <c r="D1057" s="71"/>
      <c r="E1057" s="72"/>
      <c r="F1057" s="73"/>
      <c r="G1057" s="70"/>
      <c r="H1057" s="74"/>
      <c r="I1057" s="75"/>
      <c r="J1057" s="75"/>
      <c r="K1057" s="36"/>
      <c r="L1057" s="82"/>
      <c r="M1057" s="82"/>
      <c r="N1057" s="77"/>
      <c r="O1057" s="84" t="s">
        <v>179</v>
      </c>
      <c r="P1057" s="86">
        <v>42746.991400462961</v>
      </c>
      <c r="Q1057" s="84" t="s">
        <v>3939</v>
      </c>
      <c r="R1057" s="87" t="s">
        <v>5773</v>
      </c>
      <c r="S1057" s="84" t="s">
        <v>6325</v>
      </c>
      <c r="T1057" s="84" t="s">
        <v>6449</v>
      </c>
      <c r="U1057" s="86">
        <v>42746.991400462961</v>
      </c>
      <c r="V1057" s="87" t="s">
        <v>7663</v>
      </c>
      <c r="W1057" s="84">
        <v>37.705939999999998</v>
      </c>
      <c r="X1057" s="84">
        <v>-121.9307067</v>
      </c>
      <c r="Y1057" s="90" t="s">
        <v>10688</v>
      </c>
      <c r="Z1057" s="84"/>
      <c r="AA1057" s="84" t="b">
        <v>0</v>
      </c>
      <c r="AB1057" s="84">
        <v>0</v>
      </c>
      <c r="AC1057" s="90" t="s">
        <v>13180</v>
      </c>
      <c r="AD1057" s="84" t="b">
        <v>0</v>
      </c>
      <c r="AE1057" s="84" t="s">
        <v>13611</v>
      </c>
      <c r="AF1057" s="84"/>
      <c r="AG1057" s="90" t="s">
        <v>13180</v>
      </c>
      <c r="AH1057" s="84" t="b">
        <v>0</v>
      </c>
      <c r="AI1057" s="84">
        <v>0</v>
      </c>
      <c r="AJ1057" s="90" t="s">
        <v>13180</v>
      </c>
      <c r="AK1057" s="84" t="s">
        <v>13739</v>
      </c>
      <c r="AL1057" s="84" t="b">
        <v>0</v>
      </c>
      <c r="AM1057" s="90" t="s">
        <v>10688</v>
      </c>
      <c r="AN1057" s="84">
        <v>0</v>
      </c>
      <c r="AO1057" s="84">
        <v>0</v>
      </c>
      <c r="AP1057" s="84" t="s">
        <v>13832</v>
      </c>
      <c r="AQ1057" s="84" t="s">
        <v>13984</v>
      </c>
      <c r="AR1057" s="84" t="s">
        <v>13986</v>
      </c>
      <c r="AS1057" s="84" t="s">
        <v>14025</v>
      </c>
      <c r="AT1057" s="84" t="s">
        <v>14213</v>
      </c>
      <c r="AU1057" s="84" t="s">
        <v>14402</v>
      </c>
      <c r="AV1057" s="84" t="s">
        <v>14550</v>
      </c>
      <c r="AW1057" s="87" t="s">
        <v>14589</v>
      </c>
    </row>
    <row r="1058" spans="1:49" x14ac:dyDescent="0.25">
      <c r="A1058" s="69" t="s">
        <v>1082</v>
      </c>
      <c r="B1058" s="69" t="s">
        <v>1082</v>
      </c>
      <c r="C1058" s="70"/>
      <c r="D1058" s="71"/>
      <c r="E1058" s="72"/>
      <c r="F1058" s="73"/>
      <c r="G1058" s="70"/>
      <c r="H1058" s="74"/>
      <c r="I1058" s="75"/>
      <c r="J1058" s="75"/>
      <c r="K1058" s="36"/>
      <c r="L1058" s="82"/>
      <c r="M1058" s="82"/>
      <c r="N1058" s="77"/>
      <c r="O1058" s="84" t="s">
        <v>179</v>
      </c>
      <c r="P1058" s="86">
        <v>42746.992037037038</v>
      </c>
      <c r="Q1058" s="84" t="s">
        <v>3940</v>
      </c>
      <c r="R1058" s="84"/>
      <c r="S1058" s="84"/>
      <c r="T1058" s="84"/>
      <c r="U1058" s="86">
        <v>42746.992037037038</v>
      </c>
      <c r="V1058" s="87" t="s">
        <v>7664</v>
      </c>
      <c r="W1058" s="84"/>
      <c r="X1058" s="84"/>
      <c r="Y1058" s="90" t="s">
        <v>10689</v>
      </c>
      <c r="Z1058" s="84"/>
      <c r="AA1058" s="84" t="b">
        <v>0</v>
      </c>
      <c r="AB1058" s="84">
        <v>1</v>
      </c>
      <c r="AC1058" s="90" t="s">
        <v>13180</v>
      </c>
      <c r="AD1058" s="84" t="b">
        <v>0</v>
      </c>
      <c r="AE1058" s="84" t="s">
        <v>13611</v>
      </c>
      <c r="AF1058" s="84"/>
      <c r="AG1058" s="90" t="s">
        <v>13180</v>
      </c>
      <c r="AH1058" s="84" t="b">
        <v>0</v>
      </c>
      <c r="AI1058" s="84">
        <v>0</v>
      </c>
      <c r="AJ1058" s="90" t="s">
        <v>13180</v>
      </c>
      <c r="AK1058" s="84" t="s">
        <v>13707</v>
      </c>
      <c r="AL1058" s="84" t="b">
        <v>0</v>
      </c>
      <c r="AM1058" s="90" t="s">
        <v>10689</v>
      </c>
      <c r="AN1058" s="84">
        <v>0</v>
      </c>
      <c r="AO1058" s="84">
        <v>0</v>
      </c>
      <c r="AP1058" s="84"/>
      <c r="AQ1058" s="84"/>
      <c r="AR1058" s="84"/>
      <c r="AS1058" s="84"/>
      <c r="AT1058" s="84"/>
      <c r="AU1058" s="84"/>
      <c r="AV1058" s="84"/>
      <c r="AW1058" s="84"/>
    </row>
    <row r="1059" spans="1:49" x14ac:dyDescent="0.25">
      <c r="A1059" s="69" t="s">
        <v>1083</v>
      </c>
      <c r="B1059" s="69" t="s">
        <v>3005</v>
      </c>
      <c r="C1059" s="70"/>
      <c r="D1059" s="71"/>
      <c r="E1059" s="72"/>
      <c r="F1059" s="73"/>
      <c r="G1059" s="70"/>
      <c r="H1059" s="74"/>
      <c r="I1059" s="75"/>
      <c r="J1059" s="75"/>
      <c r="K1059" s="36"/>
      <c r="L1059" s="82"/>
      <c r="M1059" s="82"/>
      <c r="N1059" s="77"/>
      <c r="O1059" s="84" t="s">
        <v>3348</v>
      </c>
      <c r="P1059" s="86">
        <v>42747.010347222225</v>
      </c>
      <c r="Q1059" s="84" t="s">
        <v>3915</v>
      </c>
      <c r="R1059" s="84"/>
      <c r="S1059" s="84"/>
      <c r="T1059" s="84"/>
      <c r="U1059" s="86">
        <v>42747.010347222225</v>
      </c>
      <c r="V1059" s="87" t="s">
        <v>7665</v>
      </c>
      <c r="W1059" s="84"/>
      <c r="X1059" s="84"/>
      <c r="Y1059" s="90" t="s">
        <v>10690</v>
      </c>
      <c r="Z1059" s="84"/>
      <c r="AA1059" s="84" t="b">
        <v>0</v>
      </c>
      <c r="AB1059" s="84">
        <v>0</v>
      </c>
      <c r="AC1059" s="90" t="s">
        <v>13180</v>
      </c>
      <c r="AD1059" s="84" t="b">
        <v>0</v>
      </c>
      <c r="AE1059" s="84" t="s">
        <v>13611</v>
      </c>
      <c r="AF1059" s="84"/>
      <c r="AG1059" s="90" t="s">
        <v>13180</v>
      </c>
      <c r="AH1059" s="84" t="b">
        <v>0</v>
      </c>
      <c r="AI1059" s="84">
        <v>29</v>
      </c>
      <c r="AJ1059" s="90" t="s">
        <v>13683</v>
      </c>
      <c r="AK1059" s="84" t="s">
        <v>13707</v>
      </c>
      <c r="AL1059" s="84" t="b">
        <v>0</v>
      </c>
      <c r="AM1059" s="90" t="s">
        <v>13683</v>
      </c>
      <c r="AN1059" s="84">
        <v>0</v>
      </c>
      <c r="AO1059" s="84">
        <v>0</v>
      </c>
      <c r="AP1059" s="84"/>
      <c r="AQ1059" s="84"/>
      <c r="AR1059" s="84"/>
      <c r="AS1059" s="84"/>
      <c r="AT1059" s="84"/>
      <c r="AU1059" s="84"/>
      <c r="AV1059" s="84"/>
      <c r="AW1059" s="84"/>
    </row>
    <row r="1060" spans="1:49" x14ac:dyDescent="0.25">
      <c r="A1060" s="69" t="s">
        <v>1084</v>
      </c>
      <c r="B1060" s="69" t="s">
        <v>1582</v>
      </c>
      <c r="C1060" s="70"/>
      <c r="D1060" s="71"/>
      <c r="E1060" s="72"/>
      <c r="F1060" s="73"/>
      <c r="G1060" s="70"/>
      <c r="H1060" s="74"/>
      <c r="I1060" s="75"/>
      <c r="J1060" s="75"/>
      <c r="K1060" s="36"/>
      <c r="L1060" s="82"/>
      <c r="M1060" s="82"/>
      <c r="N1060" s="77"/>
      <c r="O1060" s="84" t="s">
        <v>3348</v>
      </c>
      <c r="P1060" s="86">
        <v>42747.011261574073</v>
      </c>
      <c r="Q1060" s="84" t="s">
        <v>3883</v>
      </c>
      <c r="R1060" s="84"/>
      <c r="S1060" s="84"/>
      <c r="T1060" s="84"/>
      <c r="U1060" s="86">
        <v>42747.011261574073</v>
      </c>
      <c r="V1060" s="87" t="s">
        <v>7666</v>
      </c>
      <c r="W1060" s="84"/>
      <c r="X1060" s="84"/>
      <c r="Y1060" s="90" t="s">
        <v>10691</v>
      </c>
      <c r="Z1060" s="84"/>
      <c r="AA1060" s="84" t="b">
        <v>0</v>
      </c>
      <c r="AB1060" s="84">
        <v>0</v>
      </c>
      <c r="AC1060" s="90" t="s">
        <v>13180</v>
      </c>
      <c r="AD1060" s="84" t="b">
        <v>0</v>
      </c>
      <c r="AE1060" s="84" t="s">
        <v>13611</v>
      </c>
      <c r="AF1060" s="84"/>
      <c r="AG1060" s="90" t="s">
        <v>13180</v>
      </c>
      <c r="AH1060" s="84" t="b">
        <v>0</v>
      </c>
      <c r="AI1060" s="84">
        <v>32</v>
      </c>
      <c r="AJ1060" s="90" t="s">
        <v>11212</v>
      </c>
      <c r="AK1060" s="84" t="s">
        <v>13707</v>
      </c>
      <c r="AL1060" s="84" t="b">
        <v>0</v>
      </c>
      <c r="AM1060" s="90" t="s">
        <v>11212</v>
      </c>
      <c r="AN1060" s="84">
        <v>0</v>
      </c>
      <c r="AO1060" s="84">
        <v>0</v>
      </c>
      <c r="AP1060" s="84"/>
      <c r="AQ1060" s="84"/>
      <c r="AR1060" s="84"/>
      <c r="AS1060" s="84"/>
      <c r="AT1060" s="84"/>
      <c r="AU1060" s="84"/>
      <c r="AV1060" s="84"/>
      <c r="AW1060" s="84"/>
    </row>
    <row r="1061" spans="1:49" x14ac:dyDescent="0.25">
      <c r="A1061" s="69" t="s">
        <v>1085</v>
      </c>
      <c r="B1061" s="69" t="s">
        <v>1085</v>
      </c>
      <c r="C1061" s="70"/>
      <c r="D1061" s="71"/>
      <c r="E1061" s="72"/>
      <c r="F1061" s="73"/>
      <c r="G1061" s="70"/>
      <c r="H1061" s="74"/>
      <c r="I1061" s="75"/>
      <c r="J1061" s="75"/>
      <c r="K1061" s="36"/>
      <c r="L1061" s="82"/>
      <c r="M1061" s="82"/>
      <c r="N1061" s="77"/>
      <c r="O1061" s="84" t="s">
        <v>179</v>
      </c>
      <c r="P1061" s="86">
        <v>42747.0158912037</v>
      </c>
      <c r="Q1061" s="84" t="s">
        <v>3941</v>
      </c>
      <c r="R1061" s="84"/>
      <c r="S1061" s="84"/>
      <c r="T1061" s="84"/>
      <c r="U1061" s="86">
        <v>42747.0158912037</v>
      </c>
      <c r="V1061" s="87" t="s">
        <v>7667</v>
      </c>
      <c r="W1061" s="84"/>
      <c r="X1061" s="84"/>
      <c r="Y1061" s="90" t="s">
        <v>10692</v>
      </c>
      <c r="Z1061" s="84"/>
      <c r="AA1061" s="84" t="b">
        <v>0</v>
      </c>
      <c r="AB1061" s="84">
        <v>20</v>
      </c>
      <c r="AC1061" s="90" t="s">
        <v>13180</v>
      </c>
      <c r="AD1061" s="84" t="b">
        <v>0</v>
      </c>
      <c r="AE1061" s="84" t="s">
        <v>13611</v>
      </c>
      <c r="AF1061" s="84"/>
      <c r="AG1061" s="90" t="s">
        <v>13180</v>
      </c>
      <c r="AH1061" s="84" t="b">
        <v>0</v>
      </c>
      <c r="AI1061" s="84">
        <v>0</v>
      </c>
      <c r="AJ1061" s="90" t="s">
        <v>13180</v>
      </c>
      <c r="AK1061" s="84" t="s">
        <v>13707</v>
      </c>
      <c r="AL1061" s="84" t="b">
        <v>0</v>
      </c>
      <c r="AM1061" s="90" t="s">
        <v>10692</v>
      </c>
      <c r="AN1061" s="84">
        <v>0</v>
      </c>
      <c r="AO1061" s="84">
        <v>0</v>
      </c>
      <c r="AP1061" s="84"/>
      <c r="AQ1061" s="84"/>
      <c r="AR1061" s="84"/>
      <c r="AS1061" s="84"/>
      <c r="AT1061" s="84"/>
      <c r="AU1061" s="84"/>
      <c r="AV1061" s="84"/>
      <c r="AW1061" s="84"/>
    </row>
    <row r="1062" spans="1:49" x14ac:dyDescent="0.25">
      <c r="A1062" s="69" t="s">
        <v>1086</v>
      </c>
      <c r="B1062" s="69" t="s">
        <v>1086</v>
      </c>
      <c r="C1062" s="70"/>
      <c r="D1062" s="71"/>
      <c r="E1062" s="72"/>
      <c r="F1062" s="73"/>
      <c r="G1062" s="70"/>
      <c r="H1062" s="74"/>
      <c r="I1062" s="75"/>
      <c r="J1062" s="75"/>
      <c r="K1062" s="36"/>
      <c r="L1062" s="82"/>
      <c r="M1062" s="82"/>
      <c r="N1062" s="77"/>
      <c r="O1062" s="84" t="s">
        <v>179</v>
      </c>
      <c r="P1062" s="86">
        <v>42747.016412037039</v>
      </c>
      <c r="Q1062" s="84" t="s">
        <v>3942</v>
      </c>
      <c r="R1062" s="84"/>
      <c r="S1062" s="84"/>
      <c r="T1062" s="84"/>
      <c r="U1062" s="86">
        <v>42747.016412037039</v>
      </c>
      <c r="V1062" s="87" t="s">
        <v>7668</v>
      </c>
      <c r="W1062" s="84"/>
      <c r="X1062" s="84"/>
      <c r="Y1062" s="90" t="s">
        <v>10693</v>
      </c>
      <c r="Z1062" s="84"/>
      <c r="AA1062" s="84" t="b">
        <v>0</v>
      </c>
      <c r="AB1062" s="84">
        <v>1</v>
      </c>
      <c r="AC1062" s="90" t="s">
        <v>13180</v>
      </c>
      <c r="AD1062" s="84" t="b">
        <v>0</v>
      </c>
      <c r="AE1062" s="84" t="s">
        <v>13611</v>
      </c>
      <c r="AF1062" s="84"/>
      <c r="AG1062" s="90" t="s">
        <v>13180</v>
      </c>
      <c r="AH1062" s="84" t="b">
        <v>0</v>
      </c>
      <c r="AI1062" s="84">
        <v>0</v>
      </c>
      <c r="AJ1062" s="90" t="s">
        <v>13180</v>
      </c>
      <c r="AK1062" s="84" t="s">
        <v>13711</v>
      </c>
      <c r="AL1062" s="84" t="b">
        <v>0</v>
      </c>
      <c r="AM1062" s="90" t="s">
        <v>10693</v>
      </c>
      <c r="AN1062" s="84">
        <v>0</v>
      </c>
      <c r="AO1062" s="84">
        <v>0</v>
      </c>
      <c r="AP1062" s="84"/>
      <c r="AQ1062" s="84"/>
      <c r="AR1062" s="84"/>
      <c r="AS1062" s="84"/>
      <c r="AT1062" s="84"/>
      <c r="AU1062" s="84"/>
      <c r="AV1062" s="84"/>
      <c r="AW1062" s="84"/>
    </row>
    <row r="1063" spans="1:49" x14ac:dyDescent="0.25">
      <c r="A1063" s="69" t="s">
        <v>1087</v>
      </c>
      <c r="B1063" s="69" t="s">
        <v>3008</v>
      </c>
      <c r="C1063" s="70"/>
      <c r="D1063" s="71"/>
      <c r="E1063" s="72"/>
      <c r="F1063" s="73"/>
      <c r="G1063" s="70"/>
      <c r="H1063" s="74"/>
      <c r="I1063" s="75"/>
      <c r="J1063" s="75"/>
      <c r="K1063" s="36"/>
      <c r="L1063" s="82"/>
      <c r="M1063" s="82"/>
      <c r="N1063" s="77"/>
      <c r="O1063" s="84" t="s">
        <v>3348</v>
      </c>
      <c r="P1063" s="86">
        <v>42747.023958333331</v>
      </c>
      <c r="Q1063" s="84" t="s">
        <v>3943</v>
      </c>
      <c r="R1063" s="84"/>
      <c r="S1063" s="84"/>
      <c r="T1063" s="84"/>
      <c r="U1063" s="86">
        <v>42747.023958333331</v>
      </c>
      <c r="V1063" s="87" t="s">
        <v>7669</v>
      </c>
      <c r="W1063" s="84"/>
      <c r="X1063" s="84"/>
      <c r="Y1063" s="90" t="s">
        <v>10694</v>
      </c>
      <c r="Z1063" s="90" t="s">
        <v>12921</v>
      </c>
      <c r="AA1063" s="84" t="b">
        <v>0</v>
      </c>
      <c r="AB1063" s="84">
        <v>1</v>
      </c>
      <c r="AC1063" s="90" t="s">
        <v>13318</v>
      </c>
      <c r="AD1063" s="84" t="b">
        <v>0</v>
      </c>
      <c r="AE1063" s="84" t="s">
        <v>13611</v>
      </c>
      <c r="AF1063" s="84"/>
      <c r="AG1063" s="90" t="s">
        <v>13180</v>
      </c>
      <c r="AH1063" s="84" t="b">
        <v>0</v>
      </c>
      <c r="AI1063" s="84">
        <v>0</v>
      </c>
      <c r="AJ1063" s="90" t="s">
        <v>13180</v>
      </c>
      <c r="AK1063" s="84" t="s">
        <v>13707</v>
      </c>
      <c r="AL1063" s="84" t="b">
        <v>0</v>
      </c>
      <c r="AM1063" s="90" t="s">
        <v>12921</v>
      </c>
      <c r="AN1063" s="84">
        <v>0</v>
      </c>
      <c r="AO1063" s="84">
        <v>0</v>
      </c>
      <c r="AP1063" s="84"/>
      <c r="AQ1063" s="84"/>
      <c r="AR1063" s="84"/>
      <c r="AS1063" s="84"/>
      <c r="AT1063" s="84"/>
      <c r="AU1063" s="84"/>
      <c r="AV1063" s="84"/>
      <c r="AW1063" s="84"/>
    </row>
    <row r="1064" spans="1:49" x14ac:dyDescent="0.25">
      <c r="A1064" s="69" t="s">
        <v>1087</v>
      </c>
      <c r="B1064" s="69" t="s">
        <v>3009</v>
      </c>
      <c r="C1064" s="70"/>
      <c r="D1064" s="71"/>
      <c r="E1064" s="72"/>
      <c r="F1064" s="73"/>
      <c r="G1064" s="70"/>
      <c r="H1064" s="74"/>
      <c r="I1064" s="75"/>
      <c r="J1064" s="75"/>
      <c r="K1064" s="36"/>
      <c r="L1064" s="82"/>
      <c r="M1064" s="82"/>
      <c r="N1064" s="77"/>
      <c r="O1064" s="84" t="s">
        <v>3349</v>
      </c>
      <c r="P1064" s="86">
        <v>42747.023958333331</v>
      </c>
      <c r="Q1064" s="84" t="s">
        <v>3943</v>
      </c>
      <c r="R1064" s="84"/>
      <c r="S1064" s="84"/>
      <c r="T1064" s="84"/>
      <c r="U1064" s="86">
        <v>42747.023958333331</v>
      </c>
      <c r="V1064" s="87" t="s">
        <v>7669</v>
      </c>
      <c r="W1064" s="84"/>
      <c r="X1064" s="84"/>
      <c r="Y1064" s="90" t="s">
        <v>10694</v>
      </c>
      <c r="Z1064" s="90" t="s">
        <v>12921</v>
      </c>
      <c r="AA1064" s="84" t="b">
        <v>0</v>
      </c>
      <c r="AB1064" s="84">
        <v>1</v>
      </c>
      <c r="AC1064" s="90" t="s">
        <v>13318</v>
      </c>
      <c r="AD1064" s="84" t="b">
        <v>0</v>
      </c>
      <c r="AE1064" s="84" t="s">
        <v>13611</v>
      </c>
      <c r="AF1064" s="84"/>
      <c r="AG1064" s="90" t="s">
        <v>13180</v>
      </c>
      <c r="AH1064" s="84" t="b">
        <v>0</v>
      </c>
      <c r="AI1064" s="84">
        <v>0</v>
      </c>
      <c r="AJ1064" s="90" t="s">
        <v>13180</v>
      </c>
      <c r="AK1064" s="84" t="s">
        <v>13707</v>
      </c>
      <c r="AL1064" s="84" t="b">
        <v>0</v>
      </c>
      <c r="AM1064" s="90" t="s">
        <v>12921</v>
      </c>
      <c r="AN1064" s="84">
        <v>0</v>
      </c>
      <c r="AO1064" s="84">
        <v>0</v>
      </c>
      <c r="AP1064" s="84"/>
      <c r="AQ1064" s="84"/>
      <c r="AR1064" s="84"/>
      <c r="AS1064" s="84"/>
      <c r="AT1064" s="84"/>
      <c r="AU1064" s="84"/>
      <c r="AV1064" s="84"/>
      <c r="AW1064" s="84"/>
    </row>
    <row r="1065" spans="1:49" x14ac:dyDescent="0.25">
      <c r="A1065" s="69" t="s">
        <v>1088</v>
      </c>
      <c r="B1065" s="69" t="s">
        <v>3010</v>
      </c>
      <c r="C1065" s="70"/>
      <c r="D1065" s="71"/>
      <c r="E1065" s="72"/>
      <c r="F1065" s="73"/>
      <c r="G1065" s="70"/>
      <c r="H1065" s="74"/>
      <c r="I1065" s="75"/>
      <c r="J1065" s="75"/>
      <c r="K1065" s="36"/>
      <c r="L1065" s="82"/>
      <c r="M1065" s="82"/>
      <c r="N1065" s="77"/>
      <c r="O1065" s="84" t="s">
        <v>3349</v>
      </c>
      <c r="P1065" s="86">
        <v>42747.024201388886</v>
      </c>
      <c r="Q1065" s="84" t="s">
        <v>3944</v>
      </c>
      <c r="R1065" s="84"/>
      <c r="S1065" s="84"/>
      <c r="T1065" s="84"/>
      <c r="U1065" s="86">
        <v>42747.024201388886</v>
      </c>
      <c r="V1065" s="87" t="s">
        <v>7670</v>
      </c>
      <c r="W1065" s="84"/>
      <c r="X1065" s="84"/>
      <c r="Y1065" s="90" t="s">
        <v>10695</v>
      </c>
      <c r="Z1065" s="90" t="s">
        <v>12922</v>
      </c>
      <c r="AA1065" s="84" t="b">
        <v>0</v>
      </c>
      <c r="AB1065" s="84">
        <v>0</v>
      </c>
      <c r="AC1065" s="90" t="s">
        <v>13319</v>
      </c>
      <c r="AD1065" s="84" t="b">
        <v>0</v>
      </c>
      <c r="AE1065" s="84" t="s">
        <v>13611</v>
      </c>
      <c r="AF1065" s="84"/>
      <c r="AG1065" s="90" t="s">
        <v>13180</v>
      </c>
      <c r="AH1065" s="84" t="b">
        <v>0</v>
      </c>
      <c r="AI1065" s="84">
        <v>0</v>
      </c>
      <c r="AJ1065" s="90" t="s">
        <v>13180</v>
      </c>
      <c r="AK1065" s="84" t="s">
        <v>13707</v>
      </c>
      <c r="AL1065" s="84" t="b">
        <v>0</v>
      </c>
      <c r="AM1065" s="90" t="s">
        <v>12922</v>
      </c>
      <c r="AN1065" s="84">
        <v>0</v>
      </c>
      <c r="AO1065" s="84">
        <v>0</v>
      </c>
      <c r="AP1065" s="84"/>
      <c r="AQ1065" s="84"/>
      <c r="AR1065" s="84"/>
      <c r="AS1065" s="84"/>
      <c r="AT1065" s="84"/>
      <c r="AU1065" s="84"/>
      <c r="AV1065" s="84"/>
      <c r="AW1065" s="84"/>
    </row>
    <row r="1066" spans="1:49" x14ac:dyDescent="0.25">
      <c r="A1066" s="69" t="s">
        <v>1089</v>
      </c>
      <c r="B1066" s="69" t="s">
        <v>1089</v>
      </c>
      <c r="C1066" s="70"/>
      <c r="D1066" s="71"/>
      <c r="E1066" s="72"/>
      <c r="F1066" s="73"/>
      <c r="G1066" s="70"/>
      <c r="H1066" s="74"/>
      <c r="I1066" s="75"/>
      <c r="J1066" s="75"/>
      <c r="K1066" s="36"/>
      <c r="L1066" s="82"/>
      <c r="M1066" s="82"/>
      <c r="N1066" s="77"/>
      <c r="O1066" s="84" t="s">
        <v>179</v>
      </c>
      <c r="P1066" s="86">
        <v>42747.024606481478</v>
      </c>
      <c r="Q1066" s="84" t="s">
        <v>3945</v>
      </c>
      <c r="R1066" s="84"/>
      <c r="S1066" s="84"/>
      <c r="T1066" s="84"/>
      <c r="U1066" s="86">
        <v>42747.024606481478</v>
      </c>
      <c r="V1066" s="87" t="s">
        <v>7671</v>
      </c>
      <c r="W1066" s="84"/>
      <c r="X1066" s="84"/>
      <c r="Y1066" s="90" t="s">
        <v>10696</v>
      </c>
      <c r="Z1066" s="84"/>
      <c r="AA1066" s="84" t="b">
        <v>0</v>
      </c>
      <c r="AB1066" s="84">
        <v>2</v>
      </c>
      <c r="AC1066" s="90" t="s">
        <v>13180</v>
      </c>
      <c r="AD1066" s="84" t="b">
        <v>0</v>
      </c>
      <c r="AE1066" s="84" t="s">
        <v>13611</v>
      </c>
      <c r="AF1066" s="84"/>
      <c r="AG1066" s="90" t="s">
        <v>13180</v>
      </c>
      <c r="AH1066" s="84" t="b">
        <v>0</v>
      </c>
      <c r="AI1066" s="84">
        <v>0</v>
      </c>
      <c r="AJ1066" s="90" t="s">
        <v>13180</v>
      </c>
      <c r="AK1066" s="84" t="s">
        <v>13707</v>
      </c>
      <c r="AL1066" s="84" t="b">
        <v>0</v>
      </c>
      <c r="AM1066" s="90" t="s">
        <v>10696</v>
      </c>
      <c r="AN1066" s="84">
        <v>0</v>
      </c>
      <c r="AO1066" s="84">
        <v>0</v>
      </c>
      <c r="AP1066" s="84"/>
      <c r="AQ1066" s="84"/>
      <c r="AR1066" s="84"/>
      <c r="AS1066" s="84"/>
      <c r="AT1066" s="84"/>
      <c r="AU1066" s="84"/>
      <c r="AV1066" s="84"/>
      <c r="AW1066" s="84"/>
    </row>
    <row r="1067" spans="1:49" x14ac:dyDescent="0.25">
      <c r="A1067" s="69" t="s">
        <v>1090</v>
      </c>
      <c r="B1067" s="69" t="s">
        <v>1090</v>
      </c>
      <c r="C1067" s="70"/>
      <c r="D1067" s="71"/>
      <c r="E1067" s="72"/>
      <c r="F1067" s="73"/>
      <c r="G1067" s="70"/>
      <c r="H1067" s="74"/>
      <c r="I1067" s="75"/>
      <c r="J1067" s="75"/>
      <c r="K1067" s="36"/>
      <c r="L1067" s="82"/>
      <c r="M1067" s="82"/>
      <c r="N1067" s="77"/>
      <c r="O1067" s="84" t="s">
        <v>179</v>
      </c>
      <c r="P1067" s="86">
        <v>42747.026597222219</v>
      </c>
      <c r="Q1067" s="84" t="s">
        <v>3946</v>
      </c>
      <c r="R1067" s="84"/>
      <c r="S1067" s="84"/>
      <c r="T1067" s="84"/>
      <c r="U1067" s="86">
        <v>42747.026597222219</v>
      </c>
      <c r="V1067" s="87" t="s">
        <v>7672</v>
      </c>
      <c r="W1067" s="84"/>
      <c r="X1067" s="84"/>
      <c r="Y1067" s="90" t="s">
        <v>10697</v>
      </c>
      <c r="Z1067" s="84"/>
      <c r="AA1067" s="84" t="b">
        <v>0</v>
      </c>
      <c r="AB1067" s="84">
        <v>2</v>
      </c>
      <c r="AC1067" s="90" t="s">
        <v>13180</v>
      </c>
      <c r="AD1067" s="84" t="b">
        <v>0</v>
      </c>
      <c r="AE1067" s="84" t="s">
        <v>13611</v>
      </c>
      <c r="AF1067" s="84"/>
      <c r="AG1067" s="90" t="s">
        <v>13180</v>
      </c>
      <c r="AH1067" s="84" t="b">
        <v>0</v>
      </c>
      <c r="AI1067" s="84">
        <v>0</v>
      </c>
      <c r="AJ1067" s="90" t="s">
        <v>13180</v>
      </c>
      <c r="AK1067" s="84" t="s">
        <v>13707</v>
      </c>
      <c r="AL1067" s="84" t="b">
        <v>0</v>
      </c>
      <c r="AM1067" s="90" t="s">
        <v>10697</v>
      </c>
      <c r="AN1067" s="84">
        <v>0</v>
      </c>
      <c r="AO1067" s="84">
        <v>0</v>
      </c>
      <c r="AP1067" s="84"/>
      <c r="AQ1067" s="84"/>
      <c r="AR1067" s="84"/>
      <c r="AS1067" s="84"/>
      <c r="AT1067" s="84"/>
      <c r="AU1067" s="84"/>
      <c r="AV1067" s="84"/>
      <c r="AW1067" s="84"/>
    </row>
    <row r="1068" spans="1:49" x14ac:dyDescent="0.25">
      <c r="A1068" s="69" t="s">
        <v>1091</v>
      </c>
      <c r="B1068" s="69" t="s">
        <v>1091</v>
      </c>
      <c r="C1068" s="70"/>
      <c r="D1068" s="71"/>
      <c r="E1068" s="72"/>
      <c r="F1068" s="73"/>
      <c r="G1068" s="70"/>
      <c r="H1068" s="74"/>
      <c r="I1068" s="75"/>
      <c r="J1068" s="75"/>
      <c r="K1068" s="36"/>
      <c r="L1068" s="82"/>
      <c r="M1068" s="82"/>
      <c r="N1068" s="77"/>
      <c r="O1068" s="84" t="s">
        <v>179</v>
      </c>
      <c r="P1068" s="86">
        <v>42747.027465277781</v>
      </c>
      <c r="Q1068" s="84" t="s">
        <v>3947</v>
      </c>
      <c r="R1068" s="84"/>
      <c r="S1068" s="84"/>
      <c r="T1068" s="84"/>
      <c r="U1068" s="86">
        <v>42747.027465277781</v>
      </c>
      <c r="V1068" s="87" t="s">
        <v>7673</v>
      </c>
      <c r="W1068" s="84"/>
      <c r="X1068" s="84"/>
      <c r="Y1068" s="90" t="s">
        <v>10698</v>
      </c>
      <c r="Z1068" s="84"/>
      <c r="AA1068" s="84" t="b">
        <v>0</v>
      </c>
      <c r="AB1068" s="84">
        <v>0</v>
      </c>
      <c r="AC1068" s="90" t="s">
        <v>13180</v>
      </c>
      <c r="AD1068" s="84" t="b">
        <v>0</v>
      </c>
      <c r="AE1068" s="84" t="s">
        <v>13611</v>
      </c>
      <c r="AF1068" s="84"/>
      <c r="AG1068" s="90" t="s">
        <v>13180</v>
      </c>
      <c r="AH1068" s="84" t="b">
        <v>0</v>
      </c>
      <c r="AI1068" s="84">
        <v>0</v>
      </c>
      <c r="AJ1068" s="90" t="s">
        <v>13180</v>
      </c>
      <c r="AK1068" s="84" t="s">
        <v>13707</v>
      </c>
      <c r="AL1068" s="84" t="b">
        <v>0</v>
      </c>
      <c r="AM1068" s="90" t="s">
        <v>10698</v>
      </c>
      <c r="AN1068" s="84">
        <v>0</v>
      </c>
      <c r="AO1068" s="84">
        <v>0</v>
      </c>
      <c r="AP1068" s="84"/>
      <c r="AQ1068" s="84"/>
      <c r="AR1068" s="84"/>
      <c r="AS1068" s="84"/>
      <c r="AT1068" s="84"/>
      <c r="AU1068" s="84"/>
      <c r="AV1068" s="84"/>
      <c r="AW1068" s="84"/>
    </row>
    <row r="1069" spans="1:49" x14ac:dyDescent="0.25">
      <c r="A1069" s="69" t="s">
        <v>1092</v>
      </c>
      <c r="B1069" s="69" t="s">
        <v>1092</v>
      </c>
      <c r="C1069" s="70"/>
      <c r="D1069" s="71"/>
      <c r="E1069" s="72"/>
      <c r="F1069" s="73"/>
      <c r="G1069" s="70"/>
      <c r="H1069" s="74"/>
      <c r="I1069" s="75"/>
      <c r="J1069" s="75"/>
      <c r="K1069" s="36"/>
      <c r="L1069" s="82"/>
      <c r="M1069" s="82"/>
      <c r="N1069" s="77"/>
      <c r="O1069" s="84" t="s">
        <v>179</v>
      </c>
      <c r="P1069" s="86">
        <v>42747.033020833333</v>
      </c>
      <c r="Q1069" s="84" t="s">
        <v>3948</v>
      </c>
      <c r="R1069" s="84"/>
      <c r="S1069" s="84"/>
      <c r="T1069" s="84"/>
      <c r="U1069" s="86">
        <v>42747.033020833333</v>
      </c>
      <c r="V1069" s="87" t="s">
        <v>7674</v>
      </c>
      <c r="W1069" s="84"/>
      <c r="X1069" s="84"/>
      <c r="Y1069" s="90" t="s">
        <v>10699</v>
      </c>
      <c r="Z1069" s="84"/>
      <c r="AA1069" s="84" t="b">
        <v>0</v>
      </c>
      <c r="AB1069" s="84">
        <v>2</v>
      </c>
      <c r="AC1069" s="90" t="s">
        <v>13180</v>
      </c>
      <c r="AD1069" s="84" t="b">
        <v>0</v>
      </c>
      <c r="AE1069" s="84" t="s">
        <v>13611</v>
      </c>
      <c r="AF1069" s="84"/>
      <c r="AG1069" s="90" t="s">
        <v>13180</v>
      </c>
      <c r="AH1069" s="84" t="b">
        <v>0</v>
      </c>
      <c r="AI1069" s="84">
        <v>0</v>
      </c>
      <c r="AJ1069" s="90" t="s">
        <v>13180</v>
      </c>
      <c r="AK1069" s="84" t="s">
        <v>13707</v>
      </c>
      <c r="AL1069" s="84" t="b">
        <v>0</v>
      </c>
      <c r="AM1069" s="90" t="s">
        <v>10699</v>
      </c>
      <c r="AN1069" s="84">
        <v>0</v>
      </c>
      <c r="AO1069" s="84">
        <v>0</v>
      </c>
      <c r="AP1069" s="84"/>
      <c r="AQ1069" s="84"/>
      <c r="AR1069" s="84"/>
      <c r="AS1069" s="84"/>
      <c r="AT1069" s="84"/>
      <c r="AU1069" s="84"/>
      <c r="AV1069" s="84"/>
      <c r="AW1069" s="84"/>
    </row>
    <row r="1070" spans="1:49" x14ac:dyDescent="0.25">
      <c r="A1070" s="69" t="s">
        <v>1093</v>
      </c>
      <c r="B1070" s="69" t="s">
        <v>3011</v>
      </c>
      <c r="C1070" s="70"/>
      <c r="D1070" s="71"/>
      <c r="E1070" s="72"/>
      <c r="F1070" s="73"/>
      <c r="G1070" s="70"/>
      <c r="H1070" s="74"/>
      <c r="I1070" s="75"/>
      <c r="J1070" s="75"/>
      <c r="K1070" s="36"/>
      <c r="L1070" s="82"/>
      <c r="M1070" s="82"/>
      <c r="N1070" s="77"/>
      <c r="O1070" s="84" t="s">
        <v>3349</v>
      </c>
      <c r="P1070" s="86">
        <v>42747.034479166665</v>
      </c>
      <c r="Q1070" s="84" t="s">
        <v>3949</v>
      </c>
      <c r="R1070" s="84"/>
      <c r="S1070" s="84"/>
      <c r="T1070" s="84"/>
      <c r="U1070" s="86">
        <v>42747.034479166665</v>
      </c>
      <c r="V1070" s="87" t="s">
        <v>7675</v>
      </c>
      <c r="W1070" s="84"/>
      <c r="X1070" s="84"/>
      <c r="Y1070" s="90" t="s">
        <v>10700</v>
      </c>
      <c r="Z1070" s="90" t="s">
        <v>12923</v>
      </c>
      <c r="AA1070" s="84" t="b">
        <v>0</v>
      </c>
      <c r="AB1070" s="84">
        <v>0</v>
      </c>
      <c r="AC1070" s="90" t="s">
        <v>13320</v>
      </c>
      <c r="AD1070" s="84" t="b">
        <v>0</v>
      </c>
      <c r="AE1070" s="84" t="s">
        <v>13611</v>
      </c>
      <c r="AF1070" s="84"/>
      <c r="AG1070" s="90" t="s">
        <v>13180</v>
      </c>
      <c r="AH1070" s="84" t="b">
        <v>0</v>
      </c>
      <c r="AI1070" s="84">
        <v>0</v>
      </c>
      <c r="AJ1070" s="90" t="s">
        <v>13180</v>
      </c>
      <c r="AK1070" s="84" t="s">
        <v>13707</v>
      </c>
      <c r="AL1070" s="84" t="b">
        <v>0</v>
      </c>
      <c r="AM1070" s="90" t="s">
        <v>12923</v>
      </c>
      <c r="AN1070" s="84">
        <v>0</v>
      </c>
      <c r="AO1070" s="84">
        <v>0</v>
      </c>
      <c r="AP1070" s="84"/>
      <c r="AQ1070" s="84"/>
      <c r="AR1070" s="84"/>
      <c r="AS1070" s="84"/>
      <c r="AT1070" s="84"/>
      <c r="AU1070" s="84"/>
      <c r="AV1070" s="84"/>
      <c r="AW1070" s="84"/>
    </row>
    <row r="1071" spans="1:49" x14ac:dyDescent="0.25">
      <c r="A1071" s="69" t="s">
        <v>1093</v>
      </c>
      <c r="B1071" s="69" t="s">
        <v>1093</v>
      </c>
      <c r="C1071" s="70"/>
      <c r="D1071" s="71"/>
      <c r="E1071" s="72"/>
      <c r="F1071" s="73"/>
      <c r="G1071" s="70"/>
      <c r="H1071" s="74"/>
      <c r="I1071" s="75"/>
      <c r="J1071" s="75"/>
      <c r="K1071" s="36"/>
      <c r="L1071" s="82"/>
      <c r="M1071" s="82"/>
      <c r="N1071" s="77"/>
      <c r="O1071" s="84" t="s">
        <v>179</v>
      </c>
      <c r="P1071" s="86">
        <v>42747.022627314815</v>
      </c>
      <c r="Q1071" s="84" t="s">
        <v>3950</v>
      </c>
      <c r="R1071" s="84"/>
      <c r="S1071" s="84"/>
      <c r="T1071" s="84"/>
      <c r="U1071" s="86">
        <v>42747.022627314815</v>
      </c>
      <c r="V1071" s="87" t="s">
        <v>7676</v>
      </c>
      <c r="W1071" s="84"/>
      <c r="X1071" s="84"/>
      <c r="Y1071" s="90" t="s">
        <v>10701</v>
      </c>
      <c r="Z1071" s="84"/>
      <c r="AA1071" s="84" t="b">
        <v>0</v>
      </c>
      <c r="AB1071" s="84">
        <v>0</v>
      </c>
      <c r="AC1071" s="90" t="s">
        <v>13180</v>
      </c>
      <c r="AD1071" s="84" t="b">
        <v>0</v>
      </c>
      <c r="AE1071" s="84" t="s">
        <v>13611</v>
      </c>
      <c r="AF1071" s="84"/>
      <c r="AG1071" s="90" t="s">
        <v>13180</v>
      </c>
      <c r="AH1071" s="84" t="b">
        <v>0</v>
      </c>
      <c r="AI1071" s="84">
        <v>1</v>
      </c>
      <c r="AJ1071" s="90" t="s">
        <v>13180</v>
      </c>
      <c r="AK1071" s="84" t="s">
        <v>13707</v>
      </c>
      <c r="AL1071" s="84" t="b">
        <v>0</v>
      </c>
      <c r="AM1071" s="90" t="s">
        <v>10701</v>
      </c>
      <c r="AN1071" s="84">
        <v>0</v>
      </c>
      <c r="AO1071" s="84">
        <v>0</v>
      </c>
      <c r="AP1071" s="84"/>
      <c r="AQ1071" s="84"/>
      <c r="AR1071" s="84"/>
      <c r="AS1071" s="84"/>
      <c r="AT1071" s="84"/>
      <c r="AU1071" s="84"/>
      <c r="AV1071" s="84"/>
      <c r="AW1071" s="84"/>
    </row>
    <row r="1072" spans="1:49" x14ac:dyDescent="0.25">
      <c r="A1072" s="69" t="s">
        <v>1093</v>
      </c>
      <c r="B1072" s="69" t="s">
        <v>1093</v>
      </c>
      <c r="C1072" s="70"/>
      <c r="D1072" s="71"/>
      <c r="E1072" s="72"/>
      <c r="F1072" s="73"/>
      <c r="G1072" s="70"/>
      <c r="H1072" s="74"/>
      <c r="I1072" s="75"/>
      <c r="J1072" s="75"/>
      <c r="K1072" s="36"/>
      <c r="L1072" s="82"/>
      <c r="M1072" s="82"/>
      <c r="N1072" s="77"/>
      <c r="O1072" s="84" t="s">
        <v>179</v>
      </c>
      <c r="P1072" s="86">
        <v>42747.023321759261</v>
      </c>
      <c r="Q1072" s="84" t="s">
        <v>3951</v>
      </c>
      <c r="R1072" s="84"/>
      <c r="S1072" s="84"/>
      <c r="T1072" s="84"/>
      <c r="U1072" s="86">
        <v>42747.023321759261</v>
      </c>
      <c r="V1072" s="87" t="s">
        <v>7677</v>
      </c>
      <c r="W1072" s="84"/>
      <c r="X1072" s="84"/>
      <c r="Y1072" s="90" t="s">
        <v>10702</v>
      </c>
      <c r="Z1072" s="84"/>
      <c r="AA1072" s="84" t="b">
        <v>0</v>
      </c>
      <c r="AB1072" s="84">
        <v>1</v>
      </c>
      <c r="AC1072" s="90" t="s">
        <v>13180</v>
      </c>
      <c r="AD1072" s="84" t="b">
        <v>0</v>
      </c>
      <c r="AE1072" s="84" t="s">
        <v>13611</v>
      </c>
      <c r="AF1072" s="84"/>
      <c r="AG1072" s="90" t="s">
        <v>13180</v>
      </c>
      <c r="AH1072" s="84" t="b">
        <v>0</v>
      </c>
      <c r="AI1072" s="84">
        <v>0</v>
      </c>
      <c r="AJ1072" s="90" t="s">
        <v>13180</v>
      </c>
      <c r="AK1072" s="84" t="s">
        <v>13707</v>
      </c>
      <c r="AL1072" s="84" t="b">
        <v>0</v>
      </c>
      <c r="AM1072" s="90" t="s">
        <v>10702</v>
      </c>
      <c r="AN1072" s="84">
        <v>0</v>
      </c>
      <c r="AO1072" s="84">
        <v>0</v>
      </c>
      <c r="AP1072" s="84"/>
      <c r="AQ1072" s="84"/>
      <c r="AR1072" s="84"/>
      <c r="AS1072" s="84"/>
      <c r="AT1072" s="84"/>
      <c r="AU1072" s="84"/>
      <c r="AV1072" s="84"/>
      <c r="AW1072" s="84"/>
    </row>
    <row r="1073" spans="1:49" x14ac:dyDescent="0.25">
      <c r="A1073" s="69" t="s">
        <v>1094</v>
      </c>
      <c r="B1073" s="69" t="s">
        <v>1582</v>
      </c>
      <c r="C1073" s="70"/>
      <c r="D1073" s="71"/>
      <c r="E1073" s="72"/>
      <c r="F1073" s="73"/>
      <c r="G1073" s="70"/>
      <c r="H1073" s="74"/>
      <c r="I1073" s="75"/>
      <c r="J1073" s="75"/>
      <c r="K1073" s="36"/>
      <c r="L1073" s="82"/>
      <c r="M1073" s="82"/>
      <c r="N1073" s="77"/>
      <c r="O1073" s="84" t="s">
        <v>3348</v>
      </c>
      <c r="P1073" s="86">
        <v>42747.048692129632</v>
      </c>
      <c r="Q1073" s="84" t="s">
        <v>3883</v>
      </c>
      <c r="R1073" s="84"/>
      <c r="S1073" s="84"/>
      <c r="T1073" s="84"/>
      <c r="U1073" s="86">
        <v>42747.048692129632</v>
      </c>
      <c r="V1073" s="87" t="s">
        <v>7678</v>
      </c>
      <c r="W1073" s="84"/>
      <c r="X1073" s="84"/>
      <c r="Y1073" s="90" t="s">
        <v>10703</v>
      </c>
      <c r="Z1073" s="84"/>
      <c r="AA1073" s="84" t="b">
        <v>0</v>
      </c>
      <c r="AB1073" s="84">
        <v>0</v>
      </c>
      <c r="AC1073" s="90" t="s">
        <v>13180</v>
      </c>
      <c r="AD1073" s="84" t="b">
        <v>0</v>
      </c>
      <c r="AE1073" s="84" t="s">
        <v>13611</v>
      </c>
      <c r="AF1073" s="84"/>
      <c r="AG1073" s="90" t="s">
        <v>13180</v>
      </c>
      <c r="AH1073" s="84" t="b">
        <v>0</v>
      </c>
      <c r="AI1073" s="84">
        <v>32</v>
      </c>
      <c r="AJ1073" s="90" t="s">
        <v>11212</v>
      </c>
      <c r="AK1073" s="84" t="s">
        <v>13707</v>
      </c>
      <c r="AL1073" s="84" t="b">
        <v>0</v>
      </c>
      <c r="AM1073" s="90" t="s">
        <v>11212</v>
      </c>
      <c r="AN1073" s="84">
        <v>0</v>
      </c>
      <c r="AO1073" s="84">
        <v>0</v>
      </c>
      <c r="AP1073" s="84"/>
      <c r="AQ1073" s="84"/>
      <c r="AR1073" s="84"/>
      <c r="AS1073" s="84"/>
      <c r="AT1073" s="84"/>
      <c r="AU1073" s="84"/>
      <c r="AV1073" s="84"/>
      <c r="AW1073" s="84"/>
    </row>
    <row r="1074" spans="1:49" x14ac:dyDescent="0.25">
      <c r="A1074" s="69" t="s">
        <v>1095</v>
      </c>
      <c r="B1074" s="69" t="s">
        <v>2335</v>
      </c>
      <c r="C1074" s="70"/>
      <c r="D1074" s="71"/>
      <c r="E1074" s="72"/>
      <c r="F1074" s="73"/>
      <c r="G1074" s="70"/>
      <c r="H1074" s="74"/>
      <c r="I1074" s="75"/>
      <c r="J1074" s="75"/>
      <c r="K1074" s="36"/>
      <c r="L1074" s="82"/>
      <c r="M1074" s="82"/>
      <c r="N1074" s="77"/>
      <c r="O1074" s="84" t="s">
        <v>3348</v>
      </c>
      <c r="P1074" s="86">
        <v>42747.050509259258</v>
      </c>
      <c r="Q1074" s="84" t="s">
        <v>3556</v>
      </c>
      <c r="R1074" s="87" t="s">
        <v>5703</v>
      </c>
      <c r="S1074" s="84" t="s">
        <v>6297</v>
      </c>
      <c r="T1074" s="84"/>
      <c r="U1074" s="86">
        <v>42747.050509259258</v>
      </c>
      <c r="V1074" s="87" t="s">
        <v>7679</v>
      </c>
      <c r="W1074" s="84"/>
      <c r="X1074" s="84"/>
      <c r="Y1074" s="90" t="s">
        <v>10704</v>
      </c>
      <c r="Z1074" s="84"/>
      <c r="AA1074" s="84" t="b">
        <v>0</v>
      </c>
      <c r="AB1074" s="84">
        <v>0</v>
      </c>
      <c r="AC1074" s="90" t="s">
        <v>13180</v>
      </c>
      <c r="AD1074" s="84" t="b">
        <v>1</v>
      </c>
      <c r="AE1074" s="84" t="s">
        <v>13611</v>
      </c>
      <c r="AF1074" s="84"/>
      <c r="AG1074" s="90" t="s">
        <v>13626</v>
      </c>
      <c r="AH1074" s="84" t="b">
        <v>0</v>
      </c>
      <c r="AI1074" s="84">
        <v>93</v>
      </c>
      <c r="AJ1074" s="90" t="s">
        <v>12066</v>
      </c>
      <c r="AK1074" s="84" t="s">
        <v>13706</v>
      </c>
      <c r="AL1074" s="84" t="b">
        <v>0</v>
      </c>
      <c r="AM1074" s="90" t="s">
        <v>12066</v>
      </c>
      <c r="AN1074" s="84">
        <v>0</v>
      </c>
      <c r="AO1074" s="84">
        <v>0</v>
      </c>
      <c r="AP1074" s="84"/>
      <c r="AQ1074" s="84"/>
      <c r="AR1074" s="84"/>
      <c r="AS1074" s="84"/>
      <c r="AT1074" s="84"/>
      <c r="AU1074" s="84"/>
      <c r="AV1074" s="84"/>
      <c r="AW1074" s="84"/>
    </row>
    <row r="1075" spans="1:49" x14ac:dyDescent="0.25">
      <c r="A1075" s="69" t="s">
        <v>1096</v>
      </c>
      <c r="B1075" s="69" t="s">
        <v>1582</v>
      </c>
      <c r="C1075" s="70"/>
      <c r="D1075" s="71"/>
      <c r="E1075" s="72"/>
      <c r="F1075" s="73"/>
      <c r="G1075" s="70"/>
      <c r="H1075" s="74"/>
      <c r="I1075" s="75"/>
      <c r="J1075" s="75"/>
      <c r="K1075" s="36"/>
      <c r="L1075" s="82"/>
      <c r="M1075" s="82"/>
      <c r="N1075" s="77"/>
      <c r="O1075" s="84" t="s">
        <v>3348</v>
      </c>
      <c r="P1075" s="86">
        <v>42747.052673611113</v>
      </c>
      <c r="Q1075" s="84" t="s">
        <v>3883</v>
      </c>
      <c r="R1075" s="84"/>
      <c r="S1075" s="84"/>
      <c r="T1075" s="84"/>
      <c r="U1075" s="86">
        <v>42747.052673611113</v>
      </c>
      <c r="V1075" s="87" t="s">
        <v>7680</v>
      </c>
      <c r="W1075" s="84"/>
      <c r="X1075" s="84"/>
      <c r="Y1075" s="90" t="s">
        <v>10705</v>
      </c>
      <c r="Z1075" s="84"/>
      <c r="AA1075" s="84" t="b">
        <v>0</v>
      </c>
      <c r="AB1075" s="84">
        <v>0</v>
      </c>
      <c r="AC1075" s="90" t="s">
        <v>13180</v>
      </c>
      <c r="AD1075" s="84" t="b">
        <v>0</v>
      </c>
      <c r="AE1075" s="84" t="s">
        <v>13611</v>
      </c>
      <c r="AF1075" s="84"/>
      <c r="AG1075" s="90" t="s">
        <v>13180</v>
      </c>
      <c r="AH1075" s="84" t="b">
        <v>0</v>
      </c>
      <c r="AI1075" s="84">
        <v>32</v>
      </c>
      <c r="AJ1075" s="90" t="s">
        <v>11212</v>
      </c>
      <c r="AK1075" s="84" t="s">
        <v>13707</v>
      </c>
      <c r="AL1075" s="84" t="b">
        <v>0</v>
      </c>
      <c r="AM1075" s="90" t="s">
        <v>11212</v>
      </c>
      <c r="AN1075" s="84">
        <v>0</v>
      </c>
      <c r="AO1075" s="84">
        <v>0</v>
      </c>
      <c r="AP1075" s="84"/>
      <c r="AQ1075" s="84"/>
      <c r="AR1075" s="84"/>
      <c r="AS1075" s="84"/>
      <c r="AT1075" s="84"/>
      <c r="AU1075" s="84"/>
      <c r="AV1075" s="84"/>
      <c r="AW1075" s="84"/>
    </row>
    <row r="1076" spans="1:49" x14ac:dyDescent="0.25">
      <c r="A1076" s="69" t="s">
        <v>1097</v>
      </c>
      <c r="B1076" s="69" t="s">
        <v>1097</v>
      </c>
      <c r="C1076" s="70"/>
      <c r="D1076" s="71"/>
      <c r="E1076" s="72"/>
      <c r="F1076" s="73"/>
      <c r="G1076" s="70"/>
      <c r="H1076" s="74"/>
      <c r="I1076" s="75"/>
      <c r="J1076" s="75"/>
      <c r="K1076" s="36"/>
      <c r="L1076" s="82"/>
      <c r="M1076" s="82"/>
      <c r="N1076" s="77"/>
      <c r="O1076" s="84" t="s">
        <v>179</v>
      </c>
      <c r="P1076" s="86">
        <v>42747.058576388888</v>
      </c>
      <c r="Q1076" s="84" t="s">
        <v>3952</v>
      </c>
      <c r="R1076" s="87" t="s">
        <v>5774</v>
      </c>
      <c r="S1076" s="84" t="s">
        <v>6325</v>
      </c>
      <c r="T1076" s="84" t="s">
        <v>6450</v>
      </c>
      <c r="U1076" s="86">
        <v>42747.058576388888</v>
      </c>
      <c r="V1076" s="87" t="s">
        <v>7681</v>
      </c>
      <c r="W1076" s="84">
        <v>34.611170199999997</v>
      </c>
      <c r="X1076" s="84">
        <v>-118.1476498</v>
      </c>
      <c r="Y1076" s="90" t="s">
        <v>10706</v>
      </c>
      <c r="Z1076" s="84"/>
      <c r="AA1076" s="84" t="b">
        <v>0</v>
      </c>
      <c r="AB1076" s="84">
        <v>0</v>
      </c>
      <c r="AC1076" s="90" t="s">
        <v>13180</v>
      </c>
      <c r="AD1076" s="84" t="b">
        <v>0</v>
      </c>
      <c r="AE1076" s="84" t="s">
        <v>13611</v>
      </c>
      <c r="AF1076" s="84"/>
      <c r="AG1076" s="90" t="s">
        <v>13180</v>
      </c>
      <c r="AH1076" s="84" t="b">
        <v>0</v>
      </c>
      <c r="AI1076" s="84">
        <v>0</v>
      </c>
      <c r="AJ1076" s="90" t="s">
        <v>13180</v>
      </c>
      <c r="AK1076" s="84" t="s">
        <v>13739</v>
      </c>
      <c r="AL1076" s="84" t="b">
        <v>0</v>
      </c>
      <c r="AM1076" s="90" t="s">
        <v>10706</v>
      </c>
      <c r="AN1076" s="84">
        <v>0</v>
      </c>
      <c r="AO1076" s="84">
        <v>0</v>
      </c>
      <c r="AP1076" s="84" t="s">
        <v>13833</v>
      </c>
      <c r="AQ1076" s="84" t="s">
        <v>13984</v>
      </c>
      <c r="AR1076" s="84" t="s">
        <v>13986</v>
      </c>
      <c r="AS1076" s="84" t="s">
        <v>14026</v>
      </c>
      <c r="AT1076" s="84" t="s">
        <v>14214</v>
      </c>
      <c r="AU1076" s="84" t="s">
        <v>14403</v>
      </c>
      <c r="AV1076" s="84" t="s">
        <v>14550</v>
      </c>
      <c r="AW1076" s="87" t="s">
        <v>14590</v>
      </c>
    </row>
    <row r="1077" spans="1:49" x14ac:dyDescent="0.25">
      <c r="A1077" s="69" t="s">
        <v>1098</v>
      </c>
      <c r="B1077" s="69" t="s">
        <v>1098</v>
      </c>
      <c r="C1077" s="70"/>
      <c r="D1077" s="71"/>
      <c r="E1077" s="72"/>
      <c r="F1077" s="73"/>
      <c r="G1077" s="70"/>
      <c r="H1077" s="74"/>
      <c r="I1077" s="75"/>
      <c r="J1077" s="75"/>
      <c r="K1077" s="36"/>
      <c r="L1077" s="82"/>
      <c r="M1077" s="82"/>
      <c r="N1077" s="77"/>
      <c r="O1077" s="84" t="s">
        <v>179</v>
      </c>
      <c r="P1077" s="86">
        <v>42747.059988425928</v>
      </c>
      <c r="Q1077" s="84" t="s">
        <v>3953</v>
      </c>
      <c r="R1077" s="87" t="s">
        <v>5663</v>
      </c>
      <c r="S1077" s="84" t="s">
        <v>6293</v>
      </c>
      <c r="T1077" s="84" t="s">
        <v>6392</v>
      </c>
      <c r="U1077" s="86">
        <v>42747.059988425928</v>
      </c>
      <c r="V1077" s="87" t="s">
        <v>7682</v>
      </c>
      <c r="W1077" s="84"/>
      <c r="X1077" s="84"/>
      <c r="Y1077" s="90" t="s">
        <v>10707</v>
      </c>
      <c r="Z1077" s="84"/>
      <c r="AA1077" s="84" t="b">
        <v>0</v>
      </c>
      <c r="AB1077" s="84">
        <v>0</v>
      </c>
      <c r="AC1077" s="90" t="s">
        <v>13180</v>
      </c>
      <c r="AD1077" s="84" t="b">
        <v>0</v>
      </c>
      <c r="AE1077" s="84" t="s">
        <v>13611</v>
      </c>
      <c r="AF1077" s="84"/>
      <c r="AG1077" s="90" t="s">
        <v>13180</v>
      </c>
      <c r="AH1077" s="84" t="b">
        <v>0</v>
      </c>
      <c r="AI1077" s="84">
        <v>0</v>
      </c>
      <c r="AJ1077" s="90" t="s">
        <v>13180</v>
      </c>
      <c r="AK1077" s="84" t="s">
        <v>13708</v>
      </c>
      <c r="AL1077" s="84" t="b">
        <v>0</v>
      </c>
      <c r="AM1077" s="90" t="s">
        <v>10707</v>
      </c>
      <c r="AN1077" s="84">
        <v>0</v>
      </c>
      <c r="AO1077" s="84">
        <v>0</v>
      </c>
      <c r="AP1077" s="84"/>
      <c r="AQ1077" s="84"/>
      <c r="AR1077" s="84"/>
      <c r="AS1077" s="84"/>
      <c r="AT1077" s="84"/>
      <c r="AU1077" s="84"/>
      <c r="AV1077" s="84"/>
      <c r="AW1077" s="84"/>
    </row>
    <row r="1078" spans="1:49" x14ac:dyDescent="0.25">
      <c r="A1078" s="69" t="s">
        <v>1099</v>
      </c>
      <c r="B1078" s="69" t="s">
        <v>1099</v>
      </c>
      <c r="C1078" s="70"/>
      <c r="D1078" s="71"/>
      <c r="E1078" s="72"/>
      <c r="F1078" s="73"/>
      <c r="G1078" s="70"/>
      <c r="H1078" s="74"/>
      <c r="I1078" s="75"/>
      <c r="J1078" s="75"/>
      <c r="K1078" s="36"/>
      <c r="L1078" s="82"/>
      <c r="M1078" s="82"/>
      <c r="N1078" s="77"/>
      <c r="O1078" s="84" t="s">
        <v>179</v>
      </c>
      <c r="P1078" s="86">
        <v>42747.060914351852</v>
      </c>
      <c r="Q1078" s="84" t="s">
        <v>3954</v>
      </c>
      <c r="R1078" s="87" t="s">
        <v>5775</v>
      </c>
      <c r="S1078" s="84" t="s">
        <v>6297</v>
      </c>
      <c r="T1078" s="84"/>
      <c r="U1078" s="86">
        <v>42747.060914351852</v>
      </c>
      <c r="V1078" s="87" t="s">
        <v>7683</v>
      </c>
      <c r="W1078" s="84"/>
      <c r="X1078" s="84"/>
      <c r="Y1078" s="90" t="s">
        <v>10708</v>
      </c>
      <c r="Z1078" s="84"/>
      <c r="AA1078" s="84" t="b">
        <v>0</v>
      </c>
      <c r="AB1078" s="84">
        <v>1</v>
      </c>
      <c r="AC1078" s="90" t="s">
        <v>13180</v>
      </c>
      <c r="AD1078" s="84" t="b">
        <v>1</v>
      </c>
      <c r="AE1078" s="84" t="s">
        <v>13612</v>
      </c>
      <c r="AF1078" s="84"/>
      <c r="AG1078" s="90" t="s">
        <v>13635</v>
      </c>
      <c r="AH1078" s="84" t="b">
        <v>0</v>
      </c>
      <c r="AI1078" s="84">
        <v>0</v>
      </c>
      <c r="AJ1078" s="90" t="s">
        <v>13180</v>
      </c>
      <c r="AK1078" s="84" t="s">
        <v>13707</v>
      </c>
      <c r="AL1078" s="84" t="b">
        <v>0</v>
      </c>
      <c r="AM1078" s="90" t="s">
        <v>10708</v>
      </c>
      <c r="AN1078" s="84">
        <v>0</v>
      </c>
      <c r="AO1078" s="84">
        <v>0</v>
      </c>
      <c r="AP1078" s="84" t="s">
        <v>13834</v>
      </c>
      <c r="AQ1078" s="84" t="s">
        <v>13984</v>
      </c>
      <c r="AR1078" s="84" t="s">
        <v>13986</v>
      </c>
      <c r="AS1078" s="84" t="s">
        <v>14027</v>
      </c>
      <c r="AT1078" s="84" t="s">
        <v>14215</v>
      </c>
      <c r="AU1078" s="84" t="s">
        <v>14404</v>
      </c>
      <c r="AV1078" s="84" t="s">
        <v>14549</v>
      </c>
      <c r="AW1078" s="87" t="s">
        <v>14591</v>
      </c>
    </row>
    <row r="1079" spans="1:49" x14ac:dyDescent="0.25">
      <c r="A1079" s="69" t="s">
        <v>1100</v>
      </c>
      <c r="B1079" s="69" t="s">
        <v>1100</v>
      </c>
      <c r="C1079" s="70"/>
      <c r="D1079" s="71"/>
      <c r="E1079" s="72"/>
      <c r="F1079" s="73"/>
      <c r="G1079" s="70"/>
      <c r="H1079" s="74"/>
      <c r="I1079" s="75"/>
      <c r="J1079" s="75"/>
      <c r="K1079" s="36"/>
      <c r="L1079" s="82"/>
      <c r="M1079" s="82"/>
      <c r="N1079" s="77"/>
      <c r="O1079" s="84" t="s">
        <v>179</v>
      </c>
      <c r="P1079" s="86">
        <v>42747.068854166668</v>
      </c>
      <c r="Q1079" s="84" t="s">
        <v>3955</v>
      </c>
      <c r="R1079" s="84"/>
      <c r="S1079" s="84"/>
      <c r="T1079" s="84"/>
      <c r="U1079" s="86">
        <v>42747.068854166668</v>
      </c>
      <c r="V1079" s="87" t="s">
        <v>7684</v>
      </c>
      <c r="W1079" s="84"/>
      <c r="X1079" s="84"/>
      <c r="Y1079" s="90" t="s">
        <v>10709</v>
      </c>
      <c r="Z1079" s="84"/>
      <c r="AA1079" s="84" t="b">
        <v>0</v>
      </c>
      <c r="AB1079" s="84">
        <v>0</v>
      </c>
      <c r="AC1079" s="90" t="s">
        <v>13180</v>
      </c>
      <c r="AD1079" s="84" t="b">
        <v>0</v>
      </c>
      <c r="AE1079" s="84" t="s">
        <v>13611</v>
      </c>
      <c r="AF1079" s="84"/>
      <c r="AG1079" s="90" t="s">
        <v>13180</v>
      </c>
      <c r="AH1079" s="84" t="b">
        <v>0</v>
      </c>
      <c r="AI1079" s="84">
        <v>0</v>
      </c>
      <c r="AJ1079" s="90" t="s">
        <v>13180</v>
      </c>
      <c r="AK1079" s="84" t="s">
        <v>13711</v>
      </c>
      <c r="AL1079" s="84" t="b">
        <v>0</v>
      </c>
      <c r="AM1079" s="90" t="s">
        <v>10709</v>
      </c>
      <c r="AN1079" s="84">
        <v>0</v>
      </c>
      <c r="AO1079" s="84">
        <v>0</v>
      </c>
      <c r="AP1079" s="84"/>
      <c r="AQ1079" s="84"/>
      <c r="AR1079" s="84"/>
      <c r="AS1079" s="84"/>
      <c r="AT1079" s="84"/>
      <c r="AU1079" s="84"/>
      <c r="AV1079" s="84"/>
      <c r="AW1079" s="84"/>
    </row>
    <row r="1080" spans="1:49" x14ac:dyDescent="0.25">
      <c r="A1080" s="69" t="s">
        <v>1101</v>
      </c>
      <c r="B1080" s="69" t="s">
        <v>3012</v>
      </c>
      <c r="C1080" s="70"/>
      <c r="D1080" s="71"/>
      <c r="E1080" s="72"/>
      <c r="F1080" s="73"/>
      <c r="G1080" s="70"/>
      <c r="H1080" s="74"/>
      <c r="I1080" s="75"/>
      <c r="J1080" s="75"/>
      <c r="K1080" s="36"/>
      <c r="L1080" s="82"/>
      <c r="M1080" s="82"/>
      <c r="N1080" s="77"/>
      <c r="O1080" s="84" t="s">
        <v>3348</v>
      </c>
      <c r="P1080" s="86">
        <v>42747.069224537037</v>
      </c>
      <c r="Q1080" s="84" t="s">
        <v>3956</v>
      </c>
      <c r="R1080" s="84"/>
      <c r="S1080" s="84"/>
      <c r="T1080" s="84"/>
      <c r="U1080" s="86">
        <v>42747.069224537037</v>
      </c>
      <c r="V1080" s="87" t="s">
        <v>7685</v>
      </c>
      <c r="W1080" s="84"/>
      <c r="X1080" s="84"/>
      <c r="Y1080" s="90" t="s">
        <v>10710</v>
      </c>
      <c r="Z1080" s="84"/>
      <c r="AA1080" s="84" t="b">
        <v>0</v>
      </c>
      <c r="AB1080" s="84">
        <v>0</v>
      </c>
      <c r="AC1080" s="90" t="s">
        <v>13180</v>
      </c>
      <c r="AD1080" s="84" t="b">
        <v>0</v>
      </c>
      <c r="AE1080" s="84" t="s">
        <v>13613</v>
      </c>
      <c r="AF1080" s="84"/>
      <c r="AG1080" s="90" t="s">
        <v>13180</v>
      </c>
      <c r="AH1080" s="84" t="b">
        <v>0</v>
      </c>
      <c r="AI1080" s="84">
        <v>47</v>
      </c>
      <c r="AJ1080" s="90" t="s">
        <v>13684</v>
      </c>
      <c r="AK1080" s="84" t="s">
        <v>13707</v>
      </c>
      <c r="AL1080" s="84" t="b">
        <v>0</v>
      </c>
      <c r="AM1080" s="90" t="s">
        <v>13684</v>
      </c>
      <c r="AN1080" s="84">
        <v>0</v>
      </c>
      <c r="AO1080" s="84">
        <v>0</v>
      </c>
      <c r="AP1080" s="84"/>
      <c r="AQ1080" s="84"/>
      <c r="AR1080" s="84"/>
      <c r="AS1080" s="84"/>
      <c r="AT1080" s="84"/>
      <c r="AU1080" s="84"/>
      <c r="AV1080" s="84"/>
      <c r="AW1080" s="84"/>
    </row>
    <row r="1081" spans="1:49" x14ac:dyDescent="0.25">
      <c r="A1081" s="69" t="s">
        <v>1102</v>
      </c>
      <c r="B1081" s="69" t="s">
        <v>3012</v>
      </c>
      <c r="C1081" s="70"/>
      <c r="D1081" s="71"/>
      <c r="E1081" s="72"/>
      <c r="F1081" s="73"/>
      <c r="G1081" s="70"/>
      <c r="H1081" s="74"/>
      <c r="I1081" s="75"/>
      <c r="J1081" s="75"/>
      <c r="K1081" s="36"/>
      <c r="L1081" s="82"/>
      <c r="M1081" s="82"/>
      <c r="N1081" s="77"/>
      <c r="O1081" s="84" t="s">
        <v>3348</v>
      </c>
      <c r="P1081" s="86">
        <v>42747.069606481484</v>
      </c>
      <c r="Q1081" s="84" t="s">
        <v>3956</v>
      </c>
      <c r="R1081" s="84"/>
      <c r="S1081" s="84"/>
      <c r="T1081" s="84"/>
      <c r="U1081" s="86">
        <v>42747.069606481484</v>
      </c>
      <c r="V1081" s="87" t="s">
        <v>7686</v>
      </c>
      <c r="W1081" s="84"/>
      <c r="X1081" s="84"/>
      <c r="Y1081" s="90" t="s">
        <v>10711</v>
      </c>
      <c r="Z1081" s="84"/>
      <c r="AA1081" s="84" t="b">
        <v>0</v>
      </c>
      <c r="AB1081" s="84">
        <v>0</v>
      </c>
      <c r="AC1081" s="90" t="s">
        <v>13180</v>
      </c>
      <c r="AD1081" s="84" t="b">
        <v>0</v>
      </c>
      <c r="AE1081" s="84" t="s">
        <v>13613</v>
      </c>
      <c r="AF1081" s="84"/>
      <c r="AG1081" s="90" t="s">
        <v>13180</v>
      </c>
      <c r="AH1081" s="84" t="b">
        <v>0</v>
      </c>
      <c r="AI1081" s="84">
        <v>47</v>
      </c>
      <c r="AJ1081" s="90" t="s">
        <v>13684</v>
      </c>
      <c r="AK1081" s="84" t="s">
        <v>13707</v>
      </c>
      <c r="AL1081" s="84" t="b">
        <v>0</v>
      </c>
      <c r="AM1081" s="90" t="s">
        <v>13684</v>
      </c>
      <c r="AN1081" s="84">
        <v>0</v>
      </c>
      <c r="AO1081" s="84">
        <v>0</v>
      </c>
      <c r="AP1081" s="84"/>
      <c r="AQ1081" s="84"/>
      <c r="AR1081" s="84"/>
      <c r="AS1081" s="84"/>
      <c r="AT1081" s="84"/>
      <c r="AU1081" s="84"/>
      <c r="AV1081" s="84"/>
      <c r="AW1081" s="84"/>
    </row>
    <row r="1082" spans="1:49" x14ac:dyDescent="0.25">
      <c r="A1082" s="69" t="s">
        <v>1103</v>
      </c>
      <c r="B1082" s="69" t="s">
        <v>3013</v>
      </c>
      <c r="C1082" s="70"/>
      <c r="D1082" s="71"/>
      <c r="E1082" s="72"/>
      <c r="F1082" s="73"/>
      <c r="G1082" s="70"/>
      <c r="H1082" s="74"/>
      <c r="I1082" s="75"/>
      <c r="J1082" s="75"/>
      <c r="K1082" s="36"/>
      <c r="L1082" s="82"/>
      <c r="M1082" s="82"/>
      <c r="N1082" s="77"/>
      <c r="O1082" s="84" t="s">
        <v>3349</v>
      </c>
      <c r="P1082" s="86">
        <v>42747.073321759257</v>
      </c>
      <c r="Q1082" s="84" t="s">
        <v>3957</v>
      </c>
      <c r="R1082" s="84"/>
      <c r="S1082" s="84"/>
      <c r="T1082" s="84"/>
      <c r="U1082" s="86">
        <v>42747.073321759257</v>
      </c>
      <c r="V1082" s="87" t="s">
        <v>7687</v>
      </c>
      <c r="W1082" s="84"/>
      <c r="X1082" s="84"/>
      <c r="Y1082" s="90" t="s">
        <v>10712</v>
      </c>
      <c r="Z1082" s="90" t="s">
        <v>12924</v>
      </c>
      <c r="AA1082" s="84" t="b">
        <v>0</v>
      </c>
      <c r="AB1082" s="84">
        <v>0</v>
      </c>
      <c r="AC1082" s="90" t="s">
        <v>13321</v>
      </c>
      <c r="AD1082" s="84" t="b">
        <v>0</v>
      </c>
      <c r="AE1082" s="84" t="s">
        <v>13611</v>
      </c>
      <c r="AF1082" s="84"/>
      <c r="AG1082" s="90" t="s">
        <v>13180</v>
      </c>
      <c r="AH1082" s="84" t="b">
        <v>0</v>
      </c>
      <c r="AI1082" s="84">
        <v>0</v>
      </c>
      <c r="AJ1082" s="90" t="s">
        <v>13180</v>
      </c>
      <c r="AK1082" s="84" t="s">
        <v>13706</v>
      </c>
      <c r="AL1082" s="84" t="b">
        <v>0</v>
      </c>
      <c r="AM1082" s="90" t="s">
        <v>12924</v>
      </c>
      <c r="AN1082" s="84">
        <v>0</v>
      </c>
      <c r="AO1082" s="84">
        <v>0</v>
      </c>
      <c r="AP1082" s="84"/>
      <c r="AQ1082" s="84"/>
      <c r="AR1082" s="84"/>
      <c r="AS1082" s="84"/>
      <c r="AT1082" s="84"/>
      <c r="AU1082" s="84"/>
      <c r="AV1082" s="84"/>
      <c r="AW1082" s="84"/>
    </row>
    <row r="1083" spans="1:49" x14ac:dyDescent="0.25">
      <c r="A1083" s="69" t="s">
        <v>1104</v>
      </c>
      <c r="B1083" s="69" t="s">
        <v>1104</v>
      </c>
      <c r="C1083" s="70"/>
      <c r="D1083" s="71"/>
      <c r="E1083" s="72"/>
      <c r="F1083" s="73"/>
      <c r="G1083" s="70"/>
      <c r="H1083" s="74"/>
      <c r="I1083" s="75"/>
      <c r="J1083" s="75"/>
      <c r="K1083" s="36"/>
      <c r="L1083" s="82"/>
      <c r="M1083" s="82"/>
      <c r="N1083" s="77"/>
      <c r="O1083" s="84" t="s">
        <v>179</v>
      </c>
      <c r="P1083" s="86">
        <v>42747.076145833336</v>
      </c>
      <c r="Q1083" s="84" t="s">
        <v>3958</v>
      </c>
      <c r="R1083" s="84"/>
      <c r="S1083" s="84"/>
      <c r="T1083" s="84"/>
      <c r="U1083" s="86">
        <v>42747.076145833336</v>
      </c>
      <c r="V1083" s="87" t="s">
        <v>7688</v>
      </c>
      <c r="W1083" s="84"/>
      <c r="X1083" s="84"/>
      <c r="Y1083" s="90" t="s">
        <v>10713</v>
      </c>
      <c r="Z1083" s="84"/>
      <c r="AA1083" s="84" t="b">
        <v>0</v>
      </c>
      <c r="AB1083" s="84">
        <v>0</v>
      </c>
      <c r="AC1083" s="90" t="s">
        <v>13180</v>
      </c>
      <c r="AD1083" s="84" t="b">
        <v>0</v>
      </c>
      <c r="AE1083" s="84" t="s">
        <v>13611</v>
      </c>
      <c r="AF1083" s="84"/>
      <c r="AG1083" s="90" t="s">
        <v>13180</v>
      </c>
      <c r="AH1083" s="84" t="b">
        <v>0</v>
      </c>
      <c r="AI1083" s="84">
        <v>0</v>
      </c>
      <c r="AJ1083" s="90" t="s">
        <v>13180</v>
      </c>
      <c r="AK1083" s="84" t="s">
        <v>13707</v>
      </c>
      <c r="AL1083" s="84" t="b">
        <v>0</v>
      </c>
      <c r="AM1083" s="90" t="s">
        <v>10713</v>
      </c>
      <c r="AN1083" s="84">
        <v>0</v>
      </c>
      <c r="AO1083" s="84">
        <v>0</v>
      </c>
      <c r="AP1083" s="84"/>
      <c r="AQ1083" s="84"/>
      <c r="AR1083" s="84"/>
      <c r="AS1083" s="84"/>
      <c r="AT1083" s="84"/>
      <c r="AU1083" s="84"/>
      <c r="AV1083" s="84"/>
      <c r="AW1083" s="84"/>
    </row>
    <row r="1084" spans="1:49" x14ac:dyDescent="0.25">
      <c r="A1084" s="69" t="s">
        <v>1105</v>
      </c>
      <c r="B1084" s="69" t="s">
        <v>1105</v>
      </c>
      <c r="C1084" s="70"/>
      <c r="D1084" s="71"/>
      <c r="E1084" s="72"/>
      <c r="F1084" s="73"/>
      <c r="G1084" s="70"/>
      <c r="H1084" s="74"/>
      <c r="I1084" s="75"/>
      <c r="J1084" s="75"/>
      <c r="K1084" s="36"/>
      <c r="L1084" s="82"/>
      <c r="M1084" s="82"/>
      <c r="N1084" s="77"/>
      <c r="O1084" s="84" t="s">
        <v>179</v>
      </c>
      <c r="P1084" s="86">
        <v>42747.076562499999</v>
      </c>
      <c r="Q1084" s="84" t="s">
        <v>3959</v>
      </c>
      <c r="R1084" s="84"/>
      <c r="S1084" s="84"/>
      <c r="T1084" s="84"/>
      <c r="U1084" s="86">
        <v>42747.076562499999</v>
      </c>
      <c r="V1084" s="87" t="s">
        <v>7689</v>
      </c>
      <c r="W1084" s="84"/>
      <c r="X1084" s="84"/>
      <c r="Y1084" s="90" t="s">
        <v>10714</v>
      </c>
      <c r="Z1084" s="84"/>
      <c r="AA1084" s="84" t="b">
        <v>0</v>
      </c>
      <c r="AB1084" s="84">
        <v>0</v>
      </c>
      <c r="AC1084" s="90" t="s">
        <v>13180</v>
      </c>
      <c r="AD1084" s="84" t="b">
        <v>0</v>
      </c>
      <c r="AE1084" s="84" t="s">
        <v>13611</v>
      </c>
      <c r="AF1084" s="84"/>
      <c r="AG1084" s="90" t="s">
        <v>13180</v>
      </c>
      <c r="AH1084" s="84" t="b">
        <v>0</v>
      </c>
      <c r="AI1084" s="84">
        <v>0</v>
      </c>
      <c r="AJ1084" s="90" t="s">
        <v>13180</v>
      </c>
      <c r="AK1084" s="84" t="s">
        <v>13707</v>
      </c>
      <c r="AL1084" s="84" t="b">
        <v>0</v>
      </c>
      <c r="AM1084" s="90" t="s">
        <v>10714</v>
      </c>
      <c r="AN1084" s="84">
        <v>0</v>
      </c>
      <c r="AO1084" s="84">
        <v>0</v>
      </c>
      <c r="AP1084" s="84"/>
      <c r="AQ1084" s="84"/>
      <c r="AR1084" s="84"/>
      <c r="AS1084" s="84"/>
      <c r="AT1084" s="84"/>
      <c r="AU1084" s="84"/>
      <c r="AV1084" s="84"/>
      <c r="AW1084" s="84"/>
    </row>
    <row r="1085" spans="1:49" x14ac:dyDescent="0.25">
      <c r="A1085" s="69" t="s">
        <v>1106</v>
      </c>
      <c r="B1085" s="69" t="s">
        <v>1796</v>
      </c>
      <c r="C1085" s="70"/>
      <c r="D1085" s="71"/>
      <c r="E1085" s="72"/>
      <c r="F1085" s="73"/>
      <c r="G1085" s="70"/>
      <c r="H1085" s="74"/>
      <c r="I1085" s="75"/>
      <c r="J1085" s="75"/>
      <c r="K1085" s="36"/>
      <c r="L1085" s="82"/>
      <c r="M1085" s="82"/>
      <c r="N1085" s="77"/>
      <c r="O1085" s="84" t="s">
        <v>3348</v>
      </c>
      <c r="P1085" s="86">
        <v>42747.082627314812</v>
      </c>
      <c r="Q1085" s="84" t="s">
        <v>3856</v>
      </c>
      <c r="R1085" s="84"/>
      <c r="S1085" s="84"/>
      <c r="T1085" s="84"/>
      <c r="U1085" s="86">
        <v>42747.082627314812</v>
      </c>
      <c r="V1085" s="87" t="s">
        <v>7690</v>
      </c>
      <c r="W1085" s="84"/>
      <c r="X1085" s="84"/>
      <c r="Y1085" s="90" t="s">
        <v>10715</v>
      </c>
      <c r="Z1085" s="84"/>
      <c r="AA1085" s="84" t="b">
        <v>0</v>
      </c>
      <c r="AB1085" s="84">
        <v>0</v>
      </c>
      <c r="AC1085" s="90" t="s">
        <v>13180</v>
      </c>
      <c r="AD1085" s="84" t="b">
        <v>0</v>
      </c>
      <c r="AE1085" s="84" t="s">
        <v>13611</v>
      </c>
      <c r="AF1085" s="84"/>
      <c r="AG1085" s="90" t="s">
        <v>13180</v>
      </c>
      <c r="AH1085" s="84" t="b">
        <v>0</v>
      </c>
      <c r="AI1085" s="84">
        <v>15</v>
      </c>
      <c r="AJ1085" s="90" t="s">
        <v>11446</v>
      </c>
      <c r="AK1085" s="84" t="s">
        <v>13707</v>
      </c>
      <c r="AL1085" s="84" t="b">
        <v>0</v>
      </c>
      <c r="AM1085" s="90" t="s">
        <v>11446</v>
      </c>
      <c r="AN1085" s="84">
        <v>0</v>
      </c>
      <c r="AO1085" s="84">
        <v>0</v>
      </c>
      <c r="AP1085" s="84"/>
      <c r="AQ1085" s="84"/>
      <c r="AR1085" s="84"/>
      <c r="AS1085" s="84"/>
      <c r="AT1085" s="84"/>
      <c r="AU1085" s="84"/>
      <c r="AV1085" s="84"/>
      <c r="AW1085" s="84"/>
    </row>
    <row r="1086" spans="1:49" x14ac:dyDescent="0.25">
      <c r="A1086" s="69" t="s">
        <v>1107</v>
      </c>
      <c r="B1086" s="69" t="s">
        <v>2936</v>
      </c>
      <c r="C1086" s="70"/>
      <c r="D1086" s="71"/>
      <c r="E1086" s="72"/>
      <c r="F1086" s="73"/>
      <c r="G1086" s="70"/>
      <c r="H1086" s="74"/>
      <c r="I1086" s="75"/>
      <c r="J1086" s="75"/>
      <c r="K1086" s="36"/>
      <c r="L1086" s="82"/>
      <c r="M1086" s="82"/>
      <c r="N1086" s="77"/>
      <c r="O1086" s="84" t="s">
        <v>3348</v>
      </c>
      <c r="P1086" s="86">
        <v>42745.663483796299</v>
      </c>
      <c r="Q1086" s="84" t="s">
        <v>3960</v>
      </c>
      <c r="R1086" s="87" t="s">
        <v>5728</v>
      </c>
      <c r="S1086" s="84" t="s">
        <v>6321</v>
      </c>
      <c r="T1086" s="84" t="s">
        <v>6441</v>
      </c>
      <c r="U1086" s="86">
        <v>42745.663483796299</v>
      </c>
      <c r="V1086" s="87" t="s">
        <v>7691</v>
      </c>
      <c r="W1086" s="84"/>
      <c r="X1086" s="84"/>
      <c r="Y1086" s="90" t="s">
        <v>10716</v>
      </c>
      <c r="Z1086" s="84"/>
      <c r="AA1086" s="84" t="b">
        <v>0</v>
      </c>
      <c r="AB1086" s="84">
        <v>7</v>
      </c>
      <c r="AC1086" s="90" t="s">
        <v>13180</v>
      </c>
      <c r="AD1086" s="84" t="b">
        <v>0</v>
      </c>
      <c r="AE1086" s="84" t="s">
        <v>13611</v>
      </c>
      <c r="AF1086" s="84"/>
      <c r="AG1086" s="90" t="s">
        <v>13180</v>
      </c>
      <c r="AH1086" s="84" t="b">
        <v>0</v>
      </c>
      <c r="AI1086" s="84">
        <v>15</v>
      </c>
      <c r="AJ1086" s="90" t="s">
        <v>13180</v>
      </c>
      <c r="AK1086" s="84" t="s">
        <v>13706</v>
      </c>
      <c r="AL1086" s="84" t="b">
        <v>0</v>
      </c>
      <c r="AM1086" s="90" t="s">
        <v>10716</v>
      </c>
      <c r="AN1086" s="84">
        <v>0</v>
      </c>
      <c r="AO1086" s="84">
        <v>0</v>
      </c>
      <c r="AP1086" s="84"/>
      <c r="AQ1086" s="84"/>
      <c r="AR1086" s="84"/>
      <c r="AS1086" s="84"/>
      <c r="AT1086" s="84"/>
      <c r="AU1086" s="84"/>
      <c r="AV1086" s="84"/>
      <c r="AW1086" s="84"/>
    </row>
    <row r="1087" spans="1:49" x14ac:dyDescent="0.25">
      <c r="A1087" s="69" t="s">
        <v>1107</v>
      </c>
      <c r="B1087" s="69" t="s">
        <v>2937</v>
      </c>
      <c r="C1087" s="70"/>
      <c r="D1087" s="71"/>
      <c r="E1087" s="72"/>
      <c r="F1087" s="73"/>
      <c r="G1087" s="70"/>
      <c r="H1087" s="74"/>
      <c r="I1087" s="75"/>
      <c r="J1087" s="75"/>
      <c r="K1087" s="36"/>
      <c r="L1087" s="82"/>
      <c r="M1087" s="82"/>
      <c r="N1087" s="77"/>
      <c r="O1087" s="84" t="s">
        <v>3348</v>
      </c>
      <c r="P1087" s="86">
        <v>42745.663483796299</v>
      </c>
      <c r="Q1087" s="84" t="s">
        <v>3960</v>
      </c>
      <c r="R1087" s="87" t="s">
        <v>5728</v>
      </c>
      <c r="S1087" s="84" t="s">
        <v>6321</v>
      </c>
      <c r="T1087" s="84" t="s">
        <v>6441</v>
      </c>
      <c r="U1087" s="86">
        <v>42745.663483796299</v>
      </c>
      <c r="V1087" s="87" t="s">
        <v>7691</v>
      </c>
      <c r="W1087" s="84"/>
      <c r="X1087" s="84"/>
      <c r="Y1087" s="90" t="s">
        <v>10716</v>
      </c>
      <c r="Z1087" s="84"/>
      <c r="AA1087" s="84" t="b">
        <v>0</v>
      </c>
      <c r="AB1087" s="84">
        <v>7</v>
      </c>
      <c r="AC1087" s="90" t="s">
        <v>13180</v>
      </c>
      <c r="AD1087" s="84" t="b">
        <v>0</v>
      </c>
      <c r="AE1087" s="84" t="s">
        <v>13611</v>
      </c>
      <c r="AF1087" s="84"/>
      <c r="AG1087" s="90" t="s">
        <v>13180</v>
      </c>
      <c r="AH1087" s="84" t="b">
        <v>0</v>
      </c>
      <c r="AI1087" s="84">
        <v>15</v>
      </c>
      <c r="AJ1087" s="90" t="s">
        <v>13180</v>
      </c>
      <c r="AK1087" s="84" t="s">
        <v>13706</v>
      </c>
      <c r="AL1087" s="84" t="b">
        <v>0</v>
      </c>
      <c r="AM1087" s="90" t="s">
        <v>10716</v>
      </c>
      <c r="AN1087" s="84">
        <v>0</v>
      </c>
      <c r="AO1087" s="84">
        <v>0</v>
      </c>
      <c r="AP1087" s="84"/>
      <c r="AQ1087" s="84"/>
      <c r="AR1087" s="84"/>
      <c r="AS1087" s="84"/>
      <c r="AT1087" s="84"/>
      <c r="AU1087" s="84"/>
      <c r="AV1087" s="84"/>
      <c r="AW1087" s="84"/>
    </row>
    <row r="1088" spans="1:49" x14ac:dyDescent="0.25">
      <c r="A1088" s="69" t="s">
        <v>1108</v>
      </c>
      <c r="B1088" s="69" t="s">
        <v>1107</v>
      </c>
      <c r="C1088" s="70"/>
      <c r="D1088" s="71"/>
      <c r="E1088" s="72"/>
      <c r="F1088" s="73"/>
      <c r="G1088" s="70"/>
      <c r="H1088" s="74"/>
      <c r="I1088" s="75"/>
      <c r="J1088" s="75"/>
      <c r="K1088" s="36"/>
      <c r="L1088" s="82"/>
      <c r="M1088" s="82"/>
      <c r="N1088" s="77"/>
      <c r="O1088" s="84" t="s">
        <v>3348</v>
      </c>
      <c r="P1088" s="86">
        <v>42747.101481481484</v>
      </c>
      <c r="Q1088" s="84" t="s">
        <v>3669</v>
      </c>
      <c r="R1088" s="84"/>
      <c r="S1088" s="84"/>
      <c r="T1088" s="84"/>
      <c r="U1088" s="86">
        <v>42747.101481481484</v>
      </c>
      <c r="V1088" s="87" t="s">
        <v>7692</v>
      </c>
      <c r="W1088" s="84"/>
      <c r="X1088" s="84"/>
      <c r="Y1088" s="90" t="s">
        <v>10717</v>
      </c>
      <c r="Z1088" s="84"/>
      <c r="AA1088" s="84" t="b">
        <v>0</v>
      </c>
      <c r="AB1088" s="84">
        <v>0</v>
      </c>
      <c r="AC1088" s="90" t="s">
        <v>13180</v>
      </c>
      <c r="AD1088" s="84" t="b">
        <v>0</v>
      </c>
      <c r="AE1088" s="84" t="s">
        <v>13611</v>
      </c>
      <c r="AF1088" s="84"/>
      <c r="AG1088" s="90" t="s">
        <v>13180</v>
      </c>
      <c r="AH1088" s="84" t="b">
        <v>0</v>
      </c>
      <c r="AI1088" s="84">
        <v>15</v>
      </c>
      <c r="AJ1088" s="90" t="s">
        <v>10716</v>
      </c>
      <c r="AK1088" s="84" t="s">
        <v>13707</v>
      </c>
      <c r="AL1088" s="84" t="b">
        <v>0</v>
      </c>
      <c r="AM1088" s="90" t="s">
        <v>10716</v>
      </c>
      <c r="AN1088" s="84">
        <v>0</v>
      </c>
      <c r="AO1088" s="84">
        <v>0</v>
      </c>
      <c r="AP1088" s="84"/>
      <c r="AQ1088" s="84"/>
      <c r="AR1088" s="84"/>
      <c r="AS1088" s="84"/>
      <c r="AT1088" s="84"/>
      <c r="AU1088" s="84"/>
      <c r="AV1088" s="84"/>
      <c r="AW1088" s="84"/>
    </row>
    <row r="1089" spans="1:49" x14ac:dyDescent="0.25">
      <c r="A1089" s="69" t="s">
        <v>1108</v>
      </c>
      <c r="B1089" s="69" t="s">
        <v>2936</v>
      </c>
      <c r="C1089" s="70"/>
      <c r="D1089" s="71"/>
      <c r="E1089" s="72"/>
      <c r="F1089" s="73"/>
      <c r="G1089" s="70"/>
      <c r="H1089" s="74"/>
      <c r="I1089" s="75"/>
      <c r="J1089" s="75"/>
      <c r="K1089" s="36"/>
      <c r="L1089" s="82"/>
      <c r="M1089" s="82"/>
      <c r="N1089" s="77"/>
      <c r="O1089" s="84" t="s">
        <v>3348</v>
      </c>
      <c r="P1089" s="86">
        <v>42747.101481481484</v>
      </c>
      <c r="Q1089" s="84" t="s">
        <v>3669</v>
      </c>
      <c r="R1089" s="84"/>
      <c r="S1089" s="84"/>
      <c r="T1089" s="84"/>
      <c r="U1089" s="86">
        <v>42747.101481481484</v>
      </c>
      <c r="V1089" s="87" t="s">
        <v>7692</v>
      </c>
      <c r="W1089" s="84"/>
      <c r="X1089" s="84"/>
      <c r="Y1089" s="90" t="s">
        <v>10717</v>
      </c>
      <c r="Z1089" s="84"/>
      <c r="AA1089" s="84" t="b">
        <v>0</v>
      </c>
      <c r="AB1089" s="84">
        <v>0</v>
      </c>
      <c r="AC1089" s="90" t="s">
        <v>13180</v>
      </c>
      <c r="AD1089" s="84" t="b">
        <v>0</v>
      </c>
      <c r="AE1089" s="84" t="s">
        <v>13611</v>
      </c>
      <c r="AF1089" s="84"/>
      <c r="AG1089" s="90" t="s">
        <v>13180</v>
      </c>
      <c r="AH1089" s="84" t="b">
        <v>0</v>
      </c>
      <c r="AI1089" s="84">
        <v>15</v>
      </c>
      <c r="AJ1089" s="90" t="s">
        <v>10716</v>
      </c>
      <c r="AK1089" s="84" t="s">
        <v>13707</v>
      </c>
      <c r="AL1089" s="84" t="b">
        <v>0</v>
      </c>
      <c r="AM1089" s="90" t="s">
        <v>10716</v>
      </c>
      <c r="AN1089" s="84">
        <v>0</v>
      </c>
      <c r="AO1089" s="84">
        <v>0</v>
      </c>
      <c r="AP1089" s="84"/>
      <c r="AQ1089" s="84"/>
      <c r="AR1089" s="84"/>
      <c r="AS1089" s="84"/>
      <c r="AT1089" s="84"/>
      <c r="AU1089" s="84"/>
      <c r="AV1089" s="84"/>
      <c r="AW1089" s="84"/>
    </row>
    <row r="1090" spans="1:49" x14ac:dyDescent="0.25">
      <c r="A1090" s="69" t="s">
        <v>1108</v>
      </c>
      <c r="B1090" s="69" t="s">
        <v>2937</v>
      </c>
      <c r="C1090" s="70"/>
      <c r="D1090" s="71"/>
      <c r="E1090" s="72"/>
      <c r="F1090" s="73"/>
      <c r="G1090" s="70"/>
      <c r="H1090" s="74"/>
      <c r="I1090" s="75"/>
      <c r="J1090" s="75"/>
      <c r="K1090" s="36"/>
      <c r="L1090" s="82"/>
      <c r="M1090" s="82"/>
      <c r="N1090" s="77"/>
      <c r="O1090" s="84" t="s">
        <v>3348</v>
      </c>
      <c r="P1090" s="86">
        <v>42747.101481481484</v>
      </c>
      <c r="Q1090" s="84" t="s">
        <v>3669</v>
      </c>
      <c r="R1090" s="84"/>
      <c r="S1090" s="84"/>
      <c r="T1090" s="84"/>
      <c r="U1090" s="86">
        <v>42747.101481481484</v>
      </c>
      <c r="V1090" s="87" t="s">
        <v>7692</v>
      </c>
      <c r="W1090" s="84"/>
      <c r="X1090" s="84"/>
      <c r="Y1090" s="90" t="s">
        <v>10717</v>
      </c>
      <c r="Z1090" s="84"/>
      <c r="AA1090" s="84" t="b">
        <v>0</v>
      </c>
      <c r="AB1090" s="84">
        <v>0</v>
      </c>
      <c r="AC1090" s="90" t="s">
        <v>13180</v>
      </c>
      <c r="AD1090" s="84" t="b">
        <v>0</v>
      </c>
      <c r="AE1090" s="84" t="s">
        <v>13611</v>
      </c>
      <c r="AF1090" s="84"/>
      <c r="AG1090" s="90" t="s">
        <v>13180</v>
      </c>
      <c r="AH1090" s="84" t="b">
        <v>0</v>
      </c>
      <c r="AI1090" s="84">
        <v>15</v>
      </c>
      <c r="AJ1090" s="90" t="s">
        <v>10716</v>
      </c>
      <c r="AK1090" s="84" t="s">
        <v>13707</v>
      </c>
      <c r="AL1090" s="84" t="b">
        <v>0</v>
      </c>
      <c r="AM1090" s="90" t="s">
        <v>10716</v>
      </c>
      <c r="AN1090" s="84">
        <v>0</v>
      </c>
      <c r="AO1090" s="84">
        <v>0</v>
      </c>
      <c r="AP1090" s="84"/>
      <c r="AQ1090" s="84"/>
      <c r="AR1090" s="84"/>
      <c r="AS1090" s="84"/>
      <c r="AT1090" s="84"/>
      <c r="AU1090" s="84"/>
      <c r="AV1090" s="84"/>
      <c r="AW1090" s="84"/>
    </row>
    <row r="1091" spans="1:49" x14ac:dyDescent="0.25">
      <c r="A1091" s="69" t="s">
        <v>1109</v>
      </c>
      <c r="B1091" s="69" t="s">
        <v>1109</v>
      </c>
      <c r="C1091" s="70"/>
      <c r="D1091" s="71"/>
      <c r="E1091" s="72"/>
      <c r="F1091" s="73"/>
      <c r="G1091" s="70"/>
      <c r="H1091" s="74"/>
      <c r="I1091" s="75"/>
      <c r="J1091" s="75"/>
      <c r="K1091" s="36"/>
      <c r="L1091" s="82"/>
      <c r="M1091" s="82"/>
      <c r="N1091" s="77"/>
      <c r="O1091" s="84" t="s">
        <v>179</v>
      </c>
      <c r="P1091" s="86">
        <v>42747.101979166669</v>
      </c>
      <c r="Q1091" s="84" t="s">
        <v>3961</v>
      </c>
      <c r="R1091" s="84"/>
      <c r="S1091" s="84"/>
      <c r="T1091" s="84"/>
      <c r="U1091" s="86">
        <v>42747.101979166669</v>
      </c>
      <c r="V1091" s="87" t="s">
        <v>7693</v>
      </c>
      <c r="W1091" s="84"/>
      <c r="X1091" s="84"/>
      <c r="Y1091" s="90" t="s">
        <v>10718</v>
      </c>
      <c r="Z1091" s="84"/>
      <c r="AA1091" s="84" t="b">
        <v>0</v>
      </c>
      <c r="AB1091" s="84">
        <v>0</v>
      </c>
      <c r="AC1091" s="90" t="s">
        <v>13180</v>
      </c>
      <c r="AD1091" s="84" t="b">
        <v>0</v>
      </c>
      <c r="AE1091" s="84" t="s">
        <v>13611</v>
      </c>
      <c r="AF1091" s="84"/>
      <c r="AG1091" s="90" t="s">
        <v>13180</v>
      </c>
      <c r="AH1091" s="84" t="b">
        <v>0</v>
      </c>
      <c r="AI1091" s="84">
        <v>0</v>
      </c>
      <c r="AJ1091" s="90" t="s">
        <v>13180</v>
      </c>
      <c r="AK1091" s="84" t="s">
        <v>13707</v>
      </c>
      <c r="AL1091" s="84" t="b">
        <v>0</v>
      </c>
      <c r="AM1091" s="90" t="s">
        <v>10718</v>
      </c>
      <c r="AN1091" s="84">
        <v>0</v>
      </c>
      <c r="AO1091" s="84">
        <v>0</v>
      </c>
      <c r="AP1091" s="84"/>
      <c r="AQ1091" s="84"/>
      <c r="AR1091" s="84"/>
      <c r="AS1091" s="84"/>
      <c r="AT1091" s="84"/>
      <c r="AU1091" s="84"/>
      <c r="AV1091" s="84"/>
      <c r="AW1091" s="84"/>
    </row>
    <row r="1092" spans="1:49" x14ac:dyDescent="0.25">
      <c r="A1092" s="69" t="s">
        <v>1110</v>
      </c>
      <c r="B1092" s="69" t="s">
        <v>3014</v>
      </c>
      <c r="C1092" s="70"/>
      <c r="D1092" s="71"/>
      <c r="E1092" s="72"/>
      <c r="F1092" s="73"/>
      <c r="G1092" s="70"/>
      <c r="H1092" s="74"/>
      <c r="I1092" s="75"/>
      <c r="J1092" s="75"/>
      <c r="K1092" s="36"/>
      <c r="L1092" s="82"/>
      <c r="M1092" s="82"/>
      <c r="N1092" s="77"/>
      <c r="O1092" s="84" t="s">
        <v>3349</v>
      </c>
      <c r="P1092" s="86">
        <v>42747.105127314811</v>
      </c>
      <c r="Q1092" s="84" t="s">
        <v>3962</v>
      </c>
      <c r="R1092" s="84"/>
      <c r="S1092" s="84"/>
      <c r="T1092" s="84"/>
      <c r="U1092" s="86">
        <v>42747.105127314811</v>
      </c>
      <c r="V1092" s="87" t="s">
        <v>7694</v>
      </c>
      <c r="W1092" s="84"/>
      <c r="X1092" s="84"/>
      <c r="Y1092" s="90" t="s">
        <v>10719</v>
      </c>
      <c r="Z1092" s="90" t="s">
        <v>12925</v>
      </c>
      <c r="AA1092" s="84" t="b">
        <v>0</v>
      </c>
      <c r="AB1092" s="84">
        <v>0</v>
      </c>
      <c r="AC1092" s="90" t="s">
        <v>13322</v>
      </c>
      <c r="AD1092" s="84" t="b">
        <v>0</v>
      </c>
      <c r="AE1092" s="84" t="s">
        <v>13611</v>
      </c>
      <c r="AF1092" s="84"/>
      <c r="AG1092" s="90" t="s">
        <v>13180</v>
      </c>
      <c r="AH1092" s="84" t="b">
        <v>0</v>
      </c>
      <c r="AI1092" s="84">
        <v>0</v>
      </c>
      <c r="AJ1092" s="90" t="s">
        <v>13180</v>
      </c>
      <c r="AK1092" s="84" t="s">
        <v>13707</v>
      </c>
      <c r="AL1092" s="84" t="b">
        <v>0</v>
      </c>
      <c r="AM1092" s="90" t="s">
        <v>12925</v>
      </c>
      <c r="AN1092" s="84">
        <v>0</v>
      </c>
      <c r="AO1092" s="84">
        <v>0</v>
      </c>
      <c r="AP1092" s="84"/>
      <c r="AQ1092" s="84"/>
      <c r="AR1092" s="84"/>
      <c r="AS1092" s="84"/>
      <c r="AT1092" s="84"/>
      <c r="AU1092" s="84"/>
      <c r="AV1092" s="84"/>
      <c r="AW1092" s="84"/>
    </row>
    <row r="1093" spans="1:49" x14ac:dyDescent="0.25">
      <c r="A1093" s="69" t="s">
        <v>1111</v>
      </c>
      <c r="B1093" s="69" t="s">
        <v>3015</v>
      </c>
      <c r="C1093" s="70"/>
      <c r="D1093" s="71"/>
      <c r="E1093" s="72"/>
      <c r="F1093" s="73"/>
      <c r="G1093" s="70"/>
      <c r="H1093" s="74"/>
      <c r="I1093" s="75"/>
      <c r="J1093" s="75"/>
      <c r="K1093" s="36"/>
      <c r="L1093" s="82"/>
      <c r="M1093" s="82"/>
      <c r="N1093" s="77"/>
      <c r="O1093" s="84" t="s">
        <v>3349</v>
      </c>
      <c r="P1093" s="86">
        <v>42747.106134259258</v>
      </c>
      <c r="Q1093" s="84" t="s">
        <v>3963</v>
      </c>
      <c r="R1093" s="84"/>
      <c r="S1093" s="84"/>
      <c r="T1093" s="84"/>
      <c r="U1093" s="86">
        <v>42747.106134259258</v>
      </c>
      <c r="V1093" s="87" t="s">
        <v>7695</v>
      </c>
      <c r="W1093" s="84"/>
      <c r="X1093" s="84"/>
      <c r="Y1093" s="90" t="s">
        <v>10720</v>
      </c>
      <c r="Z1093" s="90" t="s">
        <v>12926</v>
      </c>
      <c r="AA1093" s="84" t="b">
        <v>0</v>
      </c>
      <c r="AB1093" s="84">
        <v>1</v>
      </c>
      <c r="AC1093" s="90" t="s">
        <v>13323</v>
      </c>
      <c r="AD1093" s="84" t="b">
        <v>0</v>
      </c>
      <c r="AE1093" s="84" t="s">
        <v>13611</v>
      </c>
      <c r="AF1093" s="84"/>
      <c r="AG1093" s="90" t="s">
        <v>13180</v>
      </c>
      <c r="AH1093" s="84" t="b">
        <v>0</v>
      </c>
      <c r="AI1093" s="84">
        <v>0</v>
      </c>
      <c r="AJ1093" s="90" t="s">
        <v>13180</v>
      </c>
      <c r="AK1093" s="84" t="s">
        <v>13707</v>
      </c>
      <c r="AL1093" s="84" t="b">
        <v>0</v>
      </c>
      <c r="AM1093" s="90" t="s">
        <v>12926</v>
      </c>
      <c r="AN1093" s="84">
        <v>0</v>
      </c>
      <c r="AO1093" s="84">
        <v>0</v>
      </c>
      <c r="AP1093" s="84"/>
      <c r="AQ1093" s="84"/>
      <c r="AR1093" s="84"/>
      <c r="AS1093" s="84"/>
      <c r="AT1093" s="84"/>
      <c r="AU1093" s="84"/>
      <c r="AV1093" s="84"/>
      <c r="AW1093" s="84"/>
    </row>
    <row r="1094" spans="1:49" x14ac:dyDescent="0.25">
      <c r="A1094" s="69" t="s">
        <v>1112</v>
      </c>
      <c r="B1094" s="69" t="s">
        <v>3016</v>
      </c>
      <c r="C1094" s="70"/>
      <c r="D1094" s="71"/>
      <c r="E1094" s="72"/>
      <c r="F1094" s="73"/>
      <c r="G1094" s="70"/>
      <c r="H1094" s="74"/>
      <c r="I1094" s="75"/>
      <c r="J1094" s="75"/>
      <c r="K1094" s="36"/>
      <c r="L1094" s="82"/>
      <c r="M1094" s="82"/>
      <c r="N1094" s="77"/>
      <c r="O1094" s="84" t="s">
        <v>3349</v>
      </c>
      <c r="P1094" s="86">
        <v>42747.112685185188</v>
      </c>
      <c r="Q1094" s="84" t="s">
        <v>3964</v>
      </c>
      <c r="R1094" s="87" t="s">
        <v>5776</v>
      </c>
      <c r="S1094" s="84" t="s">
        <v>6297</v>
      </c>
      <c r="T1094" s="84"/>
      <c r="U1094" s="86">
        <v>42747.112685185188</v>
      </c>
      <c r="V1094" s="87" t="s">
        <v>7696</v>
      </c>
      <c r="W1094" s="84"/>
      <c r="X1094" s="84"/>
      <c r="Y1094" s="90" t="s">
        <v>10721</v>
      </c>
      <c r="Z1094" s="90" t="s">
        <v>12927</v>
      </c>
      <c r="AA1094" s="84" t="b">
        <v>0</v>
      </c>
      <c r="AB1094" s="84">
        <v>1</v>
      </c>
      <c r="AC1094" s="90" t="s">
        <v>13324</v>
      </c>
      <c r="AD1094" s="84" t="b">
        <v>0</v>
      </c>
      <c r="AE1094" s="84" t="s">
        <v>13611</v>
      </c>
      <c r="AF1094" s="84"/>
      <c r="AG1094" s="90" t="s">
        <v>13180</v>
      </c>
      <c r="AH1094" s="84" t="b">
        <v>0</v>
      </c>
      <c r="AI1094" s="84">
        <v>0</v>
      </c>
      <c r="AJ1094" s="90" t="s">
        <v>13180</v>
      </c>
      <c r="AK1094" s="84" t="s">
        <v>13711</v>
      </c>
      <c r="AL1094" s="84" t="b">
        <v>1</v>
      </c>
      <c r="AM1094" s="90" t="s">
        <v>12927</v>
      </c>
      <c r="AN1094" s="84">
        <v>0</v>
      </c>
      <c r="AO1094" s="84">
        <v>0</v>
      </c>
      <c r="AP1094" s="84"/>
      <c r="AQ1094" s="84"/>
      <c r="AR1094" s="84"/>
      <c r="AS1094" s="84"/>
      <c r="AT1094" s="84"/>
      <c r="AU1094" s="84"/>
      <c r="AV1094" s="84"/>
      <c r="AW1094" s="84"/>
    </row>
    <row r="1095" spans="1:49" x14ac:dyDescent="0.25">
      <c r="A1095" s="69" t="s">
        <v>1113</v>
      </c>
      <c r="B1095" s="69" t="s">
        <v>1113</v>
      </c>
      <c r="C1095" s="70"/>
      <c r="D1095" s="71"/>
      <c r="E1095" s="72"/>
      <c r="F1095" s="73"/>
      <c r="G1095" s="70"/>
      <c r="H1095" s="74"/>
      <c r="I1095" s="75"/>
      <c r="J1095" s="75"/>
      <c r="K1095" s="36"/>
      <c r="L1095" s="82"/>
      <c r="M1095" s="82"/>
      <c r="N1095" s="77"/>
      <c r="O1095" s="84" t="s">
        <v>179</v>
      </c>
      <c r="P1095" s="86">
        <v>42747.112905092596</v>
      </c>
      <c r="Q1095" s="84" t="s">
        <v>3965</v>
      </c>
      <c r="R1095" s="84"/>
      <c r="S1095" s="84"/>
      <c r="T1095" s="84"/>
      <c r="U1095" s="86">
        <v>42747.112905092596</v>
      </c>
      <c r="V1095" s="87" t="s">
        <v>7697</v>
      </c>
      <c r="W1095" s="84"/>
      <c r="X1095" s="84"/>
      <c r="Y1095" s="90" t="s">
        <v>10722</v>
      </c>
      <c r="Z1095" s="84"/>
      <c r="AA1095" s="84" t="b">
        <v>0</v>
      </c>
      <c r="AB1095" s="84">
        <v>6</v>
      </c>
      <c r="AC1095" s="90" t="s">
        <v>13180</v>
      </c>
      <c r="AD1095" s="84" t="b">
        <v>0</v>
      </c>
      <c r="AE1095" s="84" t="s">
        <v>13611</v>
      </c>
      <c r="AF1095" s="84"/>
      <c r="AG1095" s="90" t="s">
        <v>13180</v>
      </c>
      <c r="AH1095" s="84" t="b">
        <v>0</v>
      </c>
      <c r="AI1095" s="84">
        <v>0</v>
      </c>
      <c r="AJ1095" s="90" t="s">
        <v>13180</v>
      </c>
      <c r="AK1095" s="84" t="s">
        <v>13707</v>
      </c>
      <c r="AL1095" s="84" t="b">
        <v>0</v>
      </c>
      <c r="AM1095" s="90" t="s">
        <v>10722</v>
      </c>
      <c r="AN1095" s="84">
        <v>0</v>
      </c>
      <c r="AO1095" s="84">
        <v>0</v>
      </c>
      <c r="AP1095" s="84"/>
      <c r="AQ1095" s="84"/>
      <c r="AR1095" s="84"/>
      <c r="AS1095" s="84"/>
      <c r="AT1095" s="84"/>
      <c r="AU1095" s="84"/>
      <c r="AV1095" s="84"/>
      <c r="AW1095" s="84"/>
    </row>
    <row r="1096" spans="1:49" x14ac:dyDescent="0.25">
      <c r="A1096" s="69" t="s">
        <v>1114</v>
      </c>
      <c r="B1096" s="69" t="s">
        <v>1796</v>
      </c>
      <c r="C1096" s="70"/>
      <c r="D1096" s="71"/>
      <c r="E1096" s="72"/>
      <c r="F1096" s="73"/>
      <c r="G1096" s="70"/>
      <c r="H1096" s="74"/>
      <c r="I1096" s="75"/>
      <c r="J1096" s="75"/>
      <c r="K1096" s="36"/>
      <c r="L1096" s="82"/>
      <c r="M1096" s="82"/>
      <c r="N1096" s="77"/>
      <c r="O1096" s="84" t="s">
        <v>3348</v>
      </c>
      <c r="P1096" s="86">
        <v>42747.114571759259</v>
      </c>
      <c r="Q1096" s="84" t="s">
        <v>3856</v>
      </c>
      <c r="R1096" s="84"/>
      <c r="S1096" s="84"/>
      <c r="T1096" s="84"/>
      <c r="U1096" s="86">
        <v>42747.114571759259</v>
      </c>
      <c r="V1096" s="87" t="s">
        <v>7698</v>
      </c>
      <c r="W1096" s="84"/>
      <c r="X1096" s="84"/>
      <c r="Y1096" s="90" t="s">
        <v>10723</v>
      </c>
      <c r="Z1096" s="84"/>
      <c r="AA1096" s="84" t="b">
        <v>0</v>
      </c>
      <c r="AB1096" s="84">
        <v>0</v>
      </c>
      <c r="AC1096" s="90" t="s">
        <v>13180</v>
      </c>
      <c r="AD1096" s="84" t="b">
        <v>0</v>
      </c>
      <c r="AE1096" s="84" t="s">
        <v>13611</v>
      </c>
      <c r="AF1096" s="84"/>
      <c r="AG1096" s="90" t="s">
        <v>13180</v>
      </c>
      <c r="AH1096" s="84" t="b">
        <v>0</v>
      </c>
      <c r="AI1096" s="84">
        <v>15</v>
      </c>
      <c r="AJ1096" s="90" t="s">
        <v>11446</v>
      </c>
      <c r="AK1096" s="84" t="s">
        <v>13707</v>
      </c>
      <c r="AL1096" s="84" t="b">
        <v>0</v>
      </c>
      <c r="AM1096" s="90" t="s">
        <v>11446</v>
      </c>
      <c r="AN1096" s="84">
        <v>0</v>
      </c>
      <c r="AO1096" s="84">
        <v>0</v>
      </c>
      <c r="AP1096" s="84"/>
      <c r="AQ1096" s="84"/>
      <c r="AR1096" s="84"/>
      <c r="AS1096" s="84"/>
      <c r="AT1096" s="84"/>
      <c r="AU1096" s="84"/>
      <c r="AV1096" s="84"/>
      <c r="AW1096" s="84"/>
    </row>
    <row r="1097" spans="1:49" x14ac:dyDescent="0.25">
      <c r="A1097" s="69" t="s">
        <v>1115</v>
      </c>
      <c r="B1097" s="69" t="s">
        <v>2943</v>
      </c>
      <c r="C1097" s="70"/>
      <c r="D1097" s="71"/>
      <c r="E1097" s="72"/>
      <c r="F1097" s="73"/>
      <c r="G1097" s="70"/>
      <c r="H1097" s="74"/>
      <c r="I1097" s="75"/>
      <c r="J1097" s="75"/>
      <c r="K1097" s="36"/>
      <c r="L1097" s="82"/>
      <c r="M1097" s="82"/>
      <c r="N1097" s="77"/>
      <c r="O1097" s="84" t="s">
        <v>3348</v>
      </c>
      <c r="P1097" s="86">
        <v>42747.116469907407</v>
      </c>
      <c r="Q1097" s="84" t="s">
        <v>3703</v>
      </c>
      <c r="R1097" s="84"/>
      <c r="S1097" s="84"/>
      <c r="T1097" s="84"/>
      <c r="U1097" s="86">
        <v>42747.116469907407</v>
      </c>
      <c r="V1097" s="87" t="s">
        <v>7699</v>
      </c>
      <c r="W1097" s="84"/>
      <c r="X1097" s="84"/>
      <c r="Y1097" s="90" t="s">
        <v>10724</v>
      </c>
      <c r="Z1097" s="84"/>
      <c r="AA1097" s="84" t="b">
        <v>0</v>
      </c>
      <c r="AB1097" s="84">
        <v>0</v>
      </c>
      <c r="AC1097" s="90" t="s">
        <v>13180</v>
      </c>
      <c r="AD1097" s="84" t="b">
        <v>0</v>
      </c>
      <c r="AE1097" s="84" t="s">
        <v>13611</v>
      </c>
      <c r="AF1097" s="84"/>
      <c r="AG1097" s="90" t="s">
        <v>13180</v>
      </c>
      <c r="AH1097" s="84" t="b">
        <v>0</v>
      </c>
      <c r="AI1097" s="84">
        <v>85</v>
      </c>
      <c r="AJ1097" s="90" t="s">
        <v>13681</v>
      </c>
      <c r="AK1097" s="84" t="s">
        <v>13707</v>
      </c>
      <c r="AL1097" s="84" t="b">
        <v>0</v>
      </c>
      <c r="AM1097" s="90" t="s">
        <v>13681</v>
      </c>
      <c r="AN1097" s="84">
        <v>0</v>
      </c>
      <c r="AO1097" s="84">
        <v>0</v>
      </c>
      <c r="AP1097" s="84"/>
      <c r="AQ1097" s="84"/>
      <c r="AR1097" s="84"/>
      <c r="AS1097" s="84"/>
      <c r="AT1097" s="84"/>
      <c r="AU1097" s="84"/>
      <c r="AV1097" s="84"/>
      <c r="AW1097" s="84"/>
    </row>
    <row r="1098" spans="1:49" x14ac:dyDescent="0.25">
      <c r="A1098" s="69" t="s">
        <v>1116</v>
      </c>
      <c r="B1098" s="69" t="s">
        <v>2545</v>
      </c>
      <c r="C1098" s="70"/>
      <c r="D1098" s="71"/>
      <c r="E1098" s="72"/>
      <c r="F1098" s="73"/>
      <c r="G1098" s="70"/>
      <c r="H1098" s="74"/>
      <c r="I1098" s="75"/>
      <c r="J1098" s="75"/>
      <c r="K1098" s="36"/>
      <c r="L1098" s="82"/>
      <c r="M1098" s="82"/>
      <c r="N1098" s="77"/>
      <c r="O1098" s="84" t="s">
        <v>3348</v>
      </c>
      <c r="P1098" s="86">
        <v>42747.127430555556</v>
      </c>
      <c r="Q1098" s="84" t="s">
        <v>3858</v>
      </c>
      <c r="R1098" s="84"/>
      <c r="S1098" s="84"/>
      <c r="T1098" s="84"/>
      <c r="U1098" s="86">
        <v>42747.127430555556</v>
      </c>
      <c r="V1098" s="87" t="s">
        <v>7700</v>
      </c>
      <c r="W1098" s="84"/>
      <c r="X1098" s="84"/>
      <c r="Y1098" s="90" t="s">
        <v>10725</v>
      </c>
      <c r="Z1098" s="84"/>
      <c r="AA1098" s="84" t="b">
        <v>0</v>
      </c>
      <c r="AB1098" s="84">
        <v>0</v>
      </c>
      <c r="AC1098" s="90" t="s">
        <v>13180</v>
      </c>
      <c r="AD1098" s="84" t="b">
        <v>0</v>
      </c>
      <c r="AE1098" s="84" t="s">
        <v>13611</v>
      </c>
      <c r="AF1098" s="84"/>
      <c r="AG1098" s="90" t="s">
        <v>13180</v>
      </c>
      <c r="AH1098" s="84" t="b">
        <v>0</v>
      </c>
      <c r="AI1098" s="84">
        <v>15</v>
      </c>
      <c r="AJ1098" s="90" t="s">
        <v>12312</v>
      </c>
      <c r="AK1098" s="84" t="s">
        <v>13707</v>
      </c>
      <c r="AL1098" s="84" t="b">
        <v>0</v>
      </c>
      <c r="AM1098" s="90" t="s">
        <v>12312</v>
      </c>
      <c r="AN1098" s="84">
        <v>0</v>
      </c>
      <c r="AO1098" s="84">
        <v>0</v>
      </c>
      <c r="AP1098" s="84"/>
      <c r="AQ1098" s="84"/>
      <c r="AR1098" s="84"/>
      <c r="AS1098" s="84"/>
      <c r="AT1098" s="84"/>
      <c r="AU1098" s="84"/>
      <c r="AV1098" s="84"/>
      <c r="AW1098" s="84"/>
    </row>
    <row r="1099" spans="1:49" x14ac:dyDescent="0.25">
      <c r="A1099" s="69" t="s">
        <v>1117</v>
      </c>
      <c r="B1099" s="69" t="s">
        <v>1117</v>
      </c>
      <c r="C1099" s="70"/>
      <c r="D1099" s="71"/>
      <c r="E1099" s="72"/>
      <c r="F1099" s="73"/>
      <c r="G1099" s="70"/>
      <c r="H1099" s="74"/>
      <c r="I1099" s="75"/>
      <c r="J1099" s="75"/>
      <c r="K1099" s="36"/>
      <c r="L1099" s="82"/>
      <c r="M1099" s="82"/>
      <c r="N1099" s="77"/>
      <c r="O1099" s="84" t="s">
        <v>179</v>
      </c>
      <c r="P1099" s="86">
        <v>42747.12835648148</v>
      </c>
      <c r="Q1099" s="84" t="s">
        <v>3966</v>
      </c>
      <c r="R1099" s="84"/>
      <c r="S1099" s="84"/>
      <c r="T1099" s="84"/>
      <c r="U1099" s="86">
        <v>42747.12835648148</v>
      </c>
      <c r="V1099" s="87" t="s">
        <v>7701</v>
      </c>
      <c r="W1099" s="84"/>
      <c r="X1099" s="84"/>
      <c r="Y1099" s="90" t="s">
        <v>10726</v>
      </c>
      <c r="Z1099" s="84"/>
      <c r="AA1099" s="84" t="b">
        <v>0</v>
      </c>
      <c r="AB1099" s="84">
        <v>0</v>
      </c>
      <c r="AC1099" s="90" t="s">
        <v>13180</v>
      </c>
      <c r="AD1099" s="84" t="b">
        <v>0</v>
      </c>
      <c r="AE1099" s="84" t="s">
        <v>13611</v>
      </c>
      <c r="AF1099" s="84"/>
      <c r="AG1099" s="90" t="s">
        <v>13180</v>
      </c>
      <c r="AH1099" s="84" t="b">
        <v>0</v>
      </c>
      <c r="AI1099" s="84">
        <v>0</v>
      </c>
      <c r="AJ1099" s="90" t="s">
        <v>13180</v>
      </c>
      <c r="AK1099" s="84" t="s">
        <v>13707</v>
      </c>
      <c r="AL1099" s="84" t="b">
        <v>0</v>
      </c>
      <c r="AM1099" s="90" t="s">
        <v>10726</v>
      </c>
      <c r="AN1099" s="84">
        <v>0</v>
      </c>
      <c r="AO1099" s="84">
        <v>0</v>
      </c>
      <c r="AP1099" s="84" t="s">
        <v>13835</v>
      </c>
      <c r="AQ1099" s="84" t="s">
        <v>13984</v>
      </c>
      <c r="AR1099" s="84" t="s">
        <v>13986</v>
      </c>
      <c r="AS1099" s="84" t="s">
        <v>14028</v>
      </c>
      <c r="AT1099" s="84" t="s">
        <v>14216</v>
      </c>
      <c r="AU1099" s="84" t="s">
        <v>14405</v>
      </c>
      <c r="AV1099" s="84" t="s">
        <v>14550</v>
      </c>
      <c r="AW1099" s="87" t="s">
        <v>14592</v>
      </c>
    </row>
    <row r="1100" spans="1:49" x14ac:dyDescent="0.25">
      <c r="A1100" s="69" t="s">
        <v>1118</v>
      </c>
      <c r="B1100" s="69" t="s">
        <v>3017</v>
      </c>
      <c r="C1100" s="70"/>
      <c r="D1100" s="71"/>
      <c r="E1100" s="72"/>
      <c r="F1100" s="73"/>
      <c r="G1100" s="70"/>
      <c r="H1100" s="74"/>
      <c r="I1100" s="75"/>
      <c r="J1100" s="75"/>
      <c r="K1100" s="36"/>
      <c r="L1100" s="82"/>
      <c r="M1100" s="82"/>
      <c r="N1100" s="77"/>
      <c r="O1100" s="84" t="s">
        <v>3349</v>
      </c>
      <c r="P1100" s="86">
        <v>42747.133518518516</v>
      </c>
      <c r="Q1100" s="84" t="s">
        <v>3967</v>
      </c>
      <c r="R1100" s="84"/>
      <c r="S1100" s="84"/>
      <c r="T1100" s="84" t="s">
        <v>6451</v>
      </c>
      <c r="U1100" s="86">
        <v>42747.133518518516</v>
      </c>
      <c r="V1100" s="87" t="s">
        <v>7702</v>
      </c>
      <c r="W1100" s="84"/>
      <c r="X1100" s="84"/>
      <c r="Y1100" s="90" t="s">
        <v>10727</v>
      </c>
      <c r="Z1100" s="90" t="s">
        <v>12928</v>
      </c>
      <c r="AA1100" s="84" t="b">
        <v>0</v>
      </c>
      <c r="AB1100" s="84">
        <v>2</v>
      </c>
      <c r="AC1100" s="90" t="s">
        <v>13325</v>
      </c>
      <c r="AD1100" s="84" t="b">
        <v>0</v>
      </c>
      <c r="AE1100" s="84" t="s">
        <v>13611</v>
      </c>
      <c r="AF1100" s="84"/>
      <c r="AG1100" s="90" t="s">
        <v>13180</v>
      </c>
      <c r="AH1100" s="84" t="b">
        <v>0</v>
      </c>
      <c r="AI1100" s="84">
        <v>0</v>
      </c>
      <c r="AJ1100" s="90" t="s">
        <v>13180</v>
      </c>
      <c r="AK1100" s="84" t="s">
        <v>13721</v>
      </c>
      <c r="AL1100" s="84" t="b">
        <v>0</v>
      </c>
      <c r="AM1100" s="90" t="s">
        <v>12928</v>
      </c>
      <c r="AN1100" s="84">
        <v>0</v>
      </c>
      <c r="AO1100" s="84">
        <v>0</v>
      </c>
      <c r="AP1100" s="84"/>
      <c r="AQ1100" s="84"/>
      <c r="AR1100" s="84"/>
      <c r="AS1100" s="84"/>
      <c r="AT1100" s="84"/>
      <c r="AU1100" s="84"/>
      <c r="AV1100" s="84"/>
      <c r="AW1100" s="84"/>
    </row>
    <row r="1101" spans="1:49" x14ac:dyDescent="0.25">
      <c r="A1101" s="69" t="s">
        <v>1118</v>
      </c>
      <c r="B1101" s="69" t="s">
        <v>3017</v>
      </c>
      <c r="C1101" s="70"/>
      <c r="D1101" s="71"/>
      <c r="E1101" s="72"/>
      <c r="F1101" s="73"/>
      <c r="G1101" s="70"/>
      <c r="H1101" s="74"/>
      <c r="I1101" s="75"/>
      <c r="J1101" s="75"/>
      <c r="K1101" s="36"/>
      <c r="L1101" s="82"/>
      <c r="M1101" s="82"/>
      <c r="N1101" s="77"/>
      <c r="O1101" s="84" t="s">
        <v>3349</v>
      </c>
      <c r="P1101" s="86">
        <v>42747.13962962963</v>
      </c>
      <c r="Q1101" s="84" t="s">
        <v>3968</v>
      </c>
      <c r="R1101" s="84"/>
      <c r="S1101" s="84"/>
      <c r="T1101" s="84" t="s">
        <v>6451</v>
      </c>
      <c r="U1101" s="86">
        <v>42747.13962962963</v>
      </c>
      <c r="V1101" s="87" t="s">
        <v>7703</v>
      </c>
      <c r="W1101" s="84"/>
      <c r="X1101" s="84"/>
      <c r="Y1101" s="90" t="s">
        <v>10728</v>
      </c>
      <c r="Z1101" s="90" t="s">
        <v>12929</v>
      </c>
      <c r="AA1101" s="84" t="b">
        <v>0</v>
      </c>
      <c r="AB1101" s="84">
        <v>3</v>
      </c>
      <c r="AC1101" s="90" t="s">
        <v>13325</v>
      </c>
      <c r="AD1101" s="84" t="b">
        <v>0</v>
      </c>
      <c r="AE1101" s="84" t="s">
        <v>13611</v>
      </c>
      <c r="AF1101" s="84"/>
      <c r="AG1101" s="90" t="s">
        <v>13180</v>
      </c>
      <c r="AH1101" s="84" t="b">
        <v>0</v>
      </c>
      <c r="AI1101" s="84">
        <v>0</v>
      </c>
      <c r="AJ1101" s="90" t="s">
        <v>13180</v>
      </c>
      <c r="AK1101" s="84" t="s">
        <v>13721</v>
      </c>
      <c r="AL1101" s="84" t="b">
        <v>0</v>
      </c>
      <c r="AM1101" s="90" t="s">
        <v>12929</v>
      </c>
      <c r="AN1101" s="84">
        <v>0</v>
      </c>
      <c r="AO1101" s="84">
        <v>0</v>
      </c>
      <c r="AP1101" s="84"/>
      <c r="AQ1101" s="84"/>
      <c r="AR1101" s="84"/>
      <c r="AS1101" s="84"/>
      <c r="AT1101" s="84"/>
      <c r="AU1101" s="84"/>
      <c r="AV1101" s="84"/>
      <c r="AW1101" s="84"/>
    </row>
    <row r="1102" spans="1:49" x14ac:dyDescent="0.25">
      <c r="A1102" s="69" t="s">
        <v>1119</v>
      </c>
      <c r="B1102" s="69" t="s">
        <v>1582</v>
      </c>
      <c r="C1102" s="70"/>
      <c r="D1102" s="71"/>
      <c r="E1102" s="72"/>
      <c r="F1102" s="73"/>
      <c r="G1102" s="70"/>
      <c r="H1102" s="74"/>
      <c r="I1102" s="75"/>
      <c r="J1102" s="75"/>
      <c r="K1102" s="36"/>
      <c r="L1102" s="82"/>
      <c r="M1102" s="82"/>
      <c r="N1102" s="77"/>
      <c r="O1102" s="84" t="s">
        <v>3348</v>
      </c>
      <c r="P1102" s="86">
        <v>42747.142974537041</v>
      </c>
      <c r="Q1102" s="84" t="s">
        <v>3883</v>
      </c>
      <c r="R1102" s="84"/>
      <c r="S1102" s="84"/>
      <c r="T1102" s="84"/>
      <c r="U1102" s="86">
        <v>42747.142974537041</v>
      </c>
      <c r="V1102" s="87" t="s">
        <v>7704</v>
      </c>
      <c r="W1102" s="84"/>
      <c r="X1102" s="84"/>
      <c r="Y1102" s="90" t="s">
        <v>10729</v>
      </c>
      <c r="Z1102" s="84"/>
      <c r="AA1102" s="84" t="b">
        <v>0</v>
      </c>
      <c r="AB1102" s="84">
        <v>0</v>
      </c>
      <c r="AC1102" s="90" t="s">
        <v>13180</v>
      </c>
      <c r="AD1102" s="84" t="b">
        <v>0</v>
      </c>
      <c r="AE1102" s="84" t="s">
        <v>13611</v>
      </c>
      <c r="AF1102" s="84"/>
      <c r="AG1102" s="90" t="s">
        <v>13180</v>
      </c>
      <c r="AH1102" s="84" t="b">
        <v>0</v>
      </c>
      <c r="AI1102" s="84">
        <v>32</v>
      </c>
      <c r="AJ1102" s="90" t="s">
        <v>11212</v>
      </c>
      <c r="AK1102" s="84" t="s">
        <v>13707</v>
      </c>
      <c r="AL1102" s="84" t="b">
        <v>0</v>
      </c>
      <c r="AM1102" s="90" t="s">
        <v>11212</v>
      </c>
      <c r="AN1102" s="84">
        <v>0</v>
      </c>
      <c r="AO1102" s="84">
        <v>0</v>
      </c>
      <c r="AP1102" s="84"/>
      <c r="AQ1102" s="84"/>
      <c r="AR1102" s="84"/>
      <c r="AS1102" s="84"/>
      <c r="AT1102" s="84"/>
      <c r="AU1102" s="84"/>
      <c r="AV1102" s="84"/>
      <c r="AW1102" s="84"/>
    </row>
    <row r="1103" spans="1:49" x14ac:dyDescent="0.25">
      <c r="A1103" s="69" t="s">
        <v>1120</v>
      </c>
      <c r="B1103" s="69" t="s">
        <v>1120</v>
      </c>
      <c r="C1103" s="70"/>
      <c r="D1103" s="71"/>
      <c r="E1103" s="72"/>
      <c r="F1103" s="73"/>
      <c r="G1103" s="70"/>
      <c r="H1103" s="74"/>
      <c r="I1103" s="75"/>
      <c r="J1103" s="75"/>
      <c r="K1103" s="36"/>
      <c r="L1103" s="82"/>
      <c r="M1103" s="82"/>
      <c r="N1103" s="77"/>
      <c r="O1103" s="84" t="s">
        <v>179</v>
      </c>
      <c r="P1103" s="86">
        <v>42747.143125000002</v>
      </c>
      <c r="Q1103" s="84" t="s">
        <v>3969</v>
      </c>
      <c r="R1103" s="84"/>
      <c r="S1103" s="84"/>
      <c r="T1103" s="84"/>
      <c r="U1103" s="86">
        <v>42747.143125000002</v>
      </c>
      <c r="V1103" s="87" t="s">
        <v>7705</v>
      </c>
      <c r="W1103" s="84"/>
      <c r="X1103" s="84"/>
      <c r="Y1103" s="90" t="s">
        <v>10730</v>
      </c>
      <c r="Z1103" s="84"/>
      <c r="AA1103" s="84" t="b">
        <v>0</v>
      </c>
      <c r="AB1103" s="84">
        <v>0</v>
      </c>
      <c r="AC1103" s="90" t="s">
        <v>13180</v>
      </c>
      <c r="AD1103" s="84" t="b">
        <v>0</v>
      </c>
      <c r="AE1103" s="84" t="s">
        <v>13611</v>
      </c>
      <c r="AF1103" s="84"/>
      <c r="AG1103" s="90" t="s">
        <v>13180</v>
      </c>
      <c r="AH1103" s="84" t="b">
        <v>0</v>
      </c>
      <c r="AI1103" s="84">
        <v>0</v>
      </c>
      <c r="AJ1103" s="90" t="s">
        <v>13180</v>
      </c>
      <c r="AK1103" s="84" t="s">
        <v>13707</v>
      </c>
      <c r="AL1103" s="84" t="b">
        <v>0</v>
      </c>
      <c r="AM1103" s="90" t="s">
        <v>10730</v>
      </c>
      <c r="AN1103" s="84">
        <v>0</v>
      </c>
      <c r="AO1103" s="84">
        <v>0</v>
      </c>
      <c r="AP1103" s="84"/>
      <c r="AQ1103" s="84"/>
      <c r="AR1103" s="84"/>
      <c r="AS1103" s="84"/>
      <c r="AT1103" s="84"/>
      <c r="AU1103" s="84"/>
      <c r="AV1103" s="84"/>
      <c r="AW1103" s="84"/>
    </row>
    <row r="1104" spans="1:49" x14ac:dyDescent="0.25">
      <c r="A1104" s="69" t="s">
        <v>1121</v>
      </c>
      <c r="B1104" s="69" t="s">
        <v>2943</v>
      </c>
      <c r="C1104" s="70"/>
      <c r="D1104" s="71"/>
      <c r="E1104" s="72"/>
      <c r="F1104" s="73"/>
      <c r="G1104" s="70"/>
      <c r="H1104" s="74"/>
      <c r="I1104" s="75"/>
      <c r="J1104" s="75"/>
      <c r="K1104" s="36"/>
      <c r="L1104" s="82"/>
      <c r="M1104" s="82"/>
      <c r="N1104" s="77"/>
      <c r="O1104" s="84" t="s">
        <v>3348</v>
      </c>
      <c r="P1104" s="86">
        <v>42747.144201388888</v>
      </c>
      <c r="Q1104" s="84" t="s">
        <v>3703</v>
      </c>
      <c r="R1104" s="84"/>
      <c r="S1104" s="84"/>
      <c r="T1104" s="84"/>
      <c r="U1104" s="86">
        <v>42747.144201388888</v>
      </c>
      <c r="V1104" s="87" t="s">
        <v>7706</v>
      </c>
      <c r="W1104" s="84"/>
      <c r="X1104" s="84"/>
      <c r="Y1104" s="90" t="s">
        <v>10731</v>
      </c>
      <c r="Z1104" s="84"/>
      <c r="AA1104" s="84" t="b">
        <v>0</v>
      </c>
      <c r="AB1104" s="84">
        <v>0</v>
      </c>
      <c r="AC1104" s="90" t="s">
        <v>13180</v>
      </c>
      <c r="AD1104" s="84" t="b">
        <v>0</v>
      </c>
      <c r="AE1104" s="84" t="s">
        <v>13611</v>
      </c>
      <c r="AF1104" s="84"/>
      <c r="AG1104" s="90" t="s">
        <v>13180</v>
      </c>
      <c r="AH1104" s="84" t="b">
        <v>0</v>
      </c>
      <c r="AI1104" s="84">
        <v>85</v>
      </c>
      <c r="AJ1104" s="90" t="s">
        <v>13681</v>
      </c>
      <c r="AK1104" s="84" t="s">
        <v>13711</v>
      </c>
      <c r="AL1104" s="84" t="b">
        <v>0</v>
      </c>
      <c r="AM1104" s="90" t="s">
        <v>13681</v>
      </c>
      <c r="AN1104" s="84">
        <v>0</v>
      </c>
      <c r="AO1104" s="84">
        <v>0</v>
      </c>
      <c r="AP1104" s="84"/>
      <c r="AQ1104" s="84"/>
      <c r="AR1104" s="84"/>
      <c r="AS1104" s="84"/>
      <c r="AT1104" s="84"/>
      <c r="AU1104" s="84"/>
      <c r="AV1104" s="84"/>
      <c r="AW1104" s="84"/>
    </row>
    <row r="1105" spans="1:49" x14ac:dyDescent="0.25">
      <c r="A1105" s="69" t="s">
        <v>1122</v>
      </c>
      <c r="B1105" s="69" t="s">
        <v>1122</v>
      </c>
      <c r="C1105" s="70"/>
      <c r="D1105" s="71"/>
      <c r="E1105" s="72"/>
      <c r="F1105" s="73"/>
      <c r="G1105" s="70"/>
      <c r="H1105" s="74"/>
      <c r="I1105" s="75"/>
      <c r="J1105" s="75"/>
      <c r="K1105" s="36"/>
      <c r="L1105" s="82"/>
      <c r="M1105" s="82"/>
      <c r="N1105" s="77"/>
      <c r="O1105" s="84" t="s">
        <v>179</v>
      </c>
      <c r="P1105" s="86">
        <v>42747.044085648151</v>
      </c>
      <c r="Q1105" s="84" t="s">
        <v>3970</v>
      </c>
      <c r="R1105" s="84"/>
      <c r="S1105" s="84"/>
      <c r="T1105" s="84"/>
      <c r="U1105" s="86">
        <v>42747.044085648151</v>
      </c>
      <c r="V1105" s="87" t="s">
        <v>7707</v>
      </c>
      <c r="W1105" s="84"/>
      <c r="X1105" s="84"/>
      <c r="Y1105" s="90" t="s">
        <v>10732</v>
      </c>
      <c r="Z1105" s="84"/>
      <c r="AA1105" s="84" t="b">
        <v>0</v>
      </c>
      <c r="AB1105" s="84">
        <v>12</v>
      </c>
      <c r="AC1105" s="90" t="s">
        <v>13180</v>
      </c>
      <c r="AD1105" s="84" t="b">
        <v>0</v>
      </c>
      <c r="AE1105" s="84" t="s">
        <v>13611</v>
      </c>
      <c r="AF1105" s="84"/>
      <c r="AG1105" s="90" t="s">
        <v>13180</v>
      </c>
      <c r="AH1105" s="84" t="b">
        <v>0</v>
      </c>
      <c r="AI1105" s="84">
        <v>1</v>
      </c>
      <c r="AJ1105" s="90" t="s">
        <v>13180</v>
      </c>
      <c r="AK1105" s="84" t="s">
        <v>13707</v>
      </c>
      <c r="AL1105" s="84" t="b">
        <v>0</v>
      </c>
      <c r="AM1105" s="90" t="s">
        <v>10732</v>
      </c>
      <c r="AN1105" s="84">
        <v>0</v>
      </c>
      <c r="AO1105" s="84">
        <v>0</v>
      </c>
      <c r="AP1105" s="84"/>
      <c r="AQ1105" s="84"/>
      <c r="AR1105" s="84"/>
      <c r="AS1105" s="84"/>
      <c r="AT1105" s="84"/>
      <c r="AU1105" s="84"/>
      <c r="AV1105" s="84"/>
      <c r="AW1105" s="84"/>
    </row>
    <row r="1106" spans="1:49" x14ac:dyDescent="0.25">
      <c r="A1106" s="69" t="s">
        <v>1123</v>
      </c>
      <c r="B1106" s="69" t="s">
        <v>1122</v>
      </c>
      <c r="C1106" s="70"/>
      <c r="D1106" s="71"/>
      <c r="E1106" s="72"/>
      <c r="F1106" s="73"/>
      <c r="G1106" s="70"/>
      <c r="H1106" s="74"/>
      <c r="I1106" s="75"/>
      <c r="J1106" s="75"/>
      <c r="K1106" s="36"/>
      <c r="L1106" s="82"/>
      <c r="M1106" s="82"/>
      <c r="N1106" s="77"/>
      <c r="O1106" s="84" t="s">
        <v>3348</v>
      </c>
      <c r="P1106" s="86">
        <v>42747.150659722225</v>
      </c>
      <c r="Q1106" s="84" t="s">
        <v>3971</v>
      </c>
      <c r="R1106" s="84"/>
      <c r="S1106" s="84"/>
      <c r="T1106" s="84"/>
      <c r="U1106" s="86">
        <v>42747.150659722225</v>
      </c>
      <c r="V1106" s="87" t="s">
        <v>7708</v>
      </c>
      <c r="W1106" s="84"/>
      <c r="X1106" s="84"/>
      <c r="Y1106" s="90" t="s">
        <v>10733</v>
      </c>
      <c r="Z1106" s="84"/>
      <c r="AA1106" s="84" t="b">
        <v>0</v>
      </c>
      <c r="AB1106" s="84">
        <v>0</v>
      </c>
      <c r="AC1106" s="90" t="s">
        <v>13180</v>
      </c>
      <c r="AD1106" s="84" t="b">
        <v>0</v>
      </c>
      <c r="AE1106" s="84" t="s">
        <v>13611</v>
      </c>
      <c r="AF1106" s="84"/>
      <c r="AG1106" s="90" t="s">
        <v>13180</v>
      </c>
      <c r="AH1106" s="84" t="b">
        <v>0</v>
      </c>
      <c r="AI1106" s="84">
        <v>1</v>
      </c>
      <c r="AJ1106" s="90" t="s">
        <v>10732</v>
      </c>
      <c r="AK1106" s="84" t="s">
        <v>13707</v>
      </c>
      <c r="AL1106" s="84" t="b">
        <v>0</v>
      </c>
      <c r="AM1106" s="90" t="s">
        <v>10732</v>
      </c>
      <c r="AN1106" s="84">
        <v>0</v>
      </c>
      <c r="AO1106" s="84">
        <v>0</v>
      </c>
      <c r="AP1106" s="84"/>
      <c r="AQ1106" s="84"/>
      <c r="AR1106" s="84"/>
      <c r="AS1106" s="84"/>
      <c r="AT1106" s="84"/>
      <c r="AU1106" s="84"/>
      <c r="AV1106" s="84"/>
      <c r="AW1106" s="84"/>
    </row>
    <row r="1107" spans="1:49" x14ac:dyDescent="0.25">
      <c r="A1107" s="69" t="s">
        <v>1124</v>
      </c>
      <c r="B1107" s="69" t="s">
        <v>1124</v>
      </c>
      <c r="C1107" s="70"/>
      <c r="D1107" s="71"/>
      <c r="E1107" s="72"/>
      <c r="F1107" s="73"/>
      <c r="G1107" s="70"/>
      <c r="H1107" s="74"/>
      <c r="I1107" s="75"/>
      <c r="J1107" s="75"/>
      <c r="K1107" s="36"/>
      <c r="L1107" s="82"/>
      <c r="M1107" s="82"/>
      <c r="N1107" s="77"/>
      <c r="O1107" s="84" t="s">
        <v>179</v>
      </c>
      <c r="P1107" s="86">
        <v>42747.140856481485</v>
      </c>
      <c r="Q1107" s="84" t="s">
        <v>3972</v>
      </c>
      <c r="R1107" s="84"/>
      <c r="S1107" s="84"/>
      <c r="T1107" s="84"/>
      <c r="U1107" s="86">
        <v>42747.140856481485</v>
      </c>
      <c r="V1107" s="87" t="s">
        <v>7709</v>
      </c>
      <c r="W1107" s="84"/>
      <c r="X1107" s="84"/>
      <c r="Y1107" s="90" t="s">
        <v>10734</v>
      </c>
      <c r="Z1107" s="84"/>
      <c r="AA1107" s="84" t="b">
        <v>0</v>
      </c>
      <c r="AB1107" s="84">
        <v>1</v>
      </c>
      <c r="AC1107" s="90" t="s">
        <v>13180</v>
      </c>
      <c r="AD1107" s="84" t="b">
        <v>0</v>
      </c>
      <c r="AE1107" s="84" t="s">
        <v>13611</v>
      </c>
      <c r="AF1107" s="84"/>
      <c r="AG1107" s="90" t="s">
        <v>13180</v>
      </c>
      <c r="AH1107" s="84" t="b">
        <v>0</v>
      </c>
      <c r="AI1107" s="84">
        <v>1</v>
      </c>
      <c r="AJ1107" s="90" t="s">
        <v>13180</v>
      </c>
      <c r="AK1107" s="84" t="s">
        <v>13707</v>
      </c>
      <c r="AL1107" s="84" t="b">
        <v>0</v>
      </c>
      <c r="AM1107" s="90" t="s">
        <v>10734</v>
      </c>
      <c r="AN1107" s="84">
        <v>0</v>
      </c>
      <c r="AO1107" s="84">
        <v>0</v>
      </c>
      <c r="AP1107" s="84"/>
      <c r="AQ1107" s="84"/>
      <c r="AR1107" s="84"/>
      <c r="AS1107" s="84"/>
      <c r="AT1107" s="84"/>
      <c r="AU1107" s="84"/>
      <c r="AV1107" s="84"/>
      <c r="AW1107" s="84"/>
    </row>
    <row r="1108" spans="1:49" x14ac:dyDescent="0.25">
      <c r="A1108" s="69" t="s">
        <v>1125</v>
      </c>
      <c r="B1108" s="69" t="s">
        <v>1124</v>
      </c>
      <c r="C1108" s="70"/>
      <c r="D1108" s="71"/>
      <c r="E1108" s="72"/>
      <c r="F1108" s="73"/>
      <c r="G1108" s="70"/>
      <c r="H1108" s="74"/>
      <c r="I1108" s="75"/>
      <c r="J1108" s="75"/>
      <c r="K1108" s="36"/>
      <c r="L1108" s="82"/>
      <c r="M1108" s="82"/>
      <c r="N1108" s="77"/>
      <c r="O1108" s="84" t="s">
        <v>3348</v>
      </c>
      <c r="P1108" s="86">
        <v>42747.155509259261</v>
      </c>
      <c r="Q1108" s="84" t="s">
        <v>3973</v>
      </c>
      <c r="R1108" s="84"/>
      <c r="S1108" s="84"/>
      <c r="T1108" s="84"/>
      <c r="U1108" s="86">
        <v>42747.155509259261</v>
      </c>
      <c r="V1108" s="87" t="s">
        <v>7710</v>
      </c>
      <c r="W1108" s="84"/>
      <c r="X1108" s="84"/>
      <c r="Y1108" s="90" t="s">
        <v>10735</v>
      </c>
      <c r="Z1108" s="84"/>
      <c r="AA1108" s="84" t="b">
        <v>0</v>
      </c>
      <c r="AB1108" s="84">
        <v>0</v>
      </c>
      <c r="AC1108" s="90" t="s">
        <v>13180</v>
      </c>
      <c r="AD1108" s="84" t="b">
        <v>0</v>
      </c>
      <c r="AE1108" s="84" t="s">
        <v>13611</v>
      </c>
      <c r="AF1108" s="84"/>
      <c r="AG1108" s="90" t="s">
        <v>13180</v>
      </c>
      <c r="AH1108" s="84" t="b">
        <v>0</v>
      </c>
      <c r="AI1108" s="84">
        <v>1</v>
      </c>
      <c r="AJ1108" s="90" t="s">
        <v>10734</v>
      </c>
      <c r="AK1108" s="84" t="s">
        <v>13707</v>
      </c>
      <c r="AL1108" s="84" t="b">
        <v>0</v>
      </c>
      <c r="AM1108" s="90" t="s">
        <v>10734</v>
      </c>
      <c r="AN1108" s="84">
        <v>0</v>
      </c>
      <c r="AO1108" s="84">
        <v>0</v>
      </c>
      <c r="AP1108" s="84"/>
      <c r="AQ1108" s="84"/>
      <c r="AR1108" s="84"/>
      <c r="AS1108" s="84"/>
      <c r="AT1108" s="84"/>
      <c r="AU1108" s="84"/>
      <c r="AV1108" s="84"/>
      <c r="AW1108" s="84"/>
    </row>
    <row r="1109" spans="1:49" x14ac:dyDescent="0.25">
      <c r="A1109" s="69" t="s">
        <v>1126</v>
      </c>
      <c r="B1109" s="69" t="s">
        <v>3018</v>
      </c>
      <c r="C1109" s="70"/>
      <c r="D1109" s="71"/>
      <c r="E1109" s="72"/>
      <c r="F1109" s="73"/>
      <c r="G1109" s="70"/>
      <c r="H1109" s="74"/>
      <c r="I1109" s="75"/>
      <c r="J1109" s="75"/>
      <c r="K1109" s="36"/>
      <c r="L1109" s="82"/>
      <c r="M1109" s="82"/>
      <c r="N1109" s="77"/>
      <c r="O1109" s="84" t="s">
        <v>3348</v>
      </c>
      <c r="P1109" s="86">
        <v>42747.155949074076</v>
      </c>
      <c r="Q1109" s="84" t="s">
        <v>3974</v>
      </c>
      <c r="R1109" s="84"/>
      <c r="S1109" s="84"/>
      <c r="T1109" s="84"/>
      <c r="U1109" s="86">
        <v>42747.155949074076</v>
      </c>
      <c r="V1109" s="87" t="s">
        <v>7711</v>
      </c>
      <c r="W1109" s="84"/>
      <c r="X1109" s="84"/>
      <c r="Y1109" s="90" t="s">
        <v>10736</v>
      </c>
      <c r="Z1109" s="84"/>
      <c r="AA1109" s="84" t="b">
        <v>0</v>
      </c>
      <c r="AB1109" s="84">
        <v>0</v>
      </c>
      <c r="AC1109" s="90" t="s">
        <v>13180</v>
      </c>
      <c r="AD1109" s="84" t="b">
        <v>0</v>
      </c>
      <c r="AE1109" s="84" t="s">
        <v>13611</v>
      </c>
      <c r="AF1109" s="84"/>
      <c r="AG1109" s="90" t="s">
        <v>13180</v>
      </c>
      <c r="AH1109" s="84" t="b">
        <v>0</v>
      </c>
      <c r="AI1109" s="84">
        <v>2</v>
      </c>
      <c r="AJ1109" s="90" t="s">
        <v>13685</v>
      </c>
      <c r="AK1109" s="84" t="s">
        <v>13707</v>
      </c>
      <c r="AL1109" s="84" t="b">
        <v>0</v>
      </c>
      <c r="AM1109" s="90" t="s">
        <v>13685</v>
      </c>
      <c r="AN1109" s="84">
        <v>0</v>
      </c>
      <c r="AO1109" s="84">
        <v>0</v>
      </c>
      <c r="AP1109" s="84"/>
      <c r="AQ1109" s="84"/>
      <c r="AR1109" s="84"/>
      <c r="AS1109" s="84"/>
      <c r="AT1109" s="84"/>
      <c r="AU1109" s="84"/>
      <c r="AV1109" s="84"/>
      <c r="AW1109" s="84"/>
    </row>
    <row r="1110" spans="1:49" x14ac:dyDescent="0.25">
      <c r="A1110" s="69" t="s">
        <v>1127</v>
      </c>
      <c r="B1110" s="69" t="s">
        <v>3019</v>
      </c>
      <c r="C1110" s="70"/>
      <c r="D1110" s="71"/>
      <c r="E1110" s="72"/>
      <c r="F1110" s="73"/>
      <c r="G1110" s="70"/>
      <c r="H1110" s="74"/>
      <c r="I1110" s="75"/>
      <c r="J1110" s="75"/>
      <c r="K1110" s="36"/>
      <c r="L1110" s="82"/>
      <c r="M1110" s="82"/>
      <c r="N1110" s="77"/>
      <c r="O1110" s="84" t="s">
        <v>3349</v>
      </c>
      <c r="P1110" s="86">
        <v>42747.158912037034</v>
      </c>
      <c r="Q1110" s="84" t="s">
        <v>3975</v>
      </c>
      <c r="R1110" s="84"/>
      <c r="S1110" s="84"/>
      <c r="T1110" s="84"/>
      <c r="U1110" s="86">
        <v>42747.158912037034</v>
      </c>
      <c r="V1110" s="87" t="s">
        <v>7712</v>
      </c>
      <c r="W1110" s="84"/>
      <c r="X1110" s="84"/>
      <c r="Y1110" s="90" t="s">
        <v>10737</v>
      </c>
      <c r="Z1110" s="90" t="s">
        <v>12930</v>
      </c>
      <c r="AA1110" s="84" t="b">
        <v>0</v>
      </c>
      <c r="AB1110" s="84">
        <v>1</v>
      </c>
      <c r="AC1110" s="90" t="s">
        <v>13326</v>
      </c>
      <c r="AD1110" s="84" t="b">
        <v>0</v>
      </c>
      <c r="AE1110" s="84" t="s">
        <v>13611</v>
      </c>
      <c r="AF1110" s="84"/>
      <c r="AG1110" s="90" t="s">
        <v>13180</v>
      </c>
      <c r="AH1110" s="84" t="b">
        <v>0</v>
      </c>
      <c r="AI1110" s="84">
        <v>0</v>
      </c>
      <c r="AJ1110" s="90" t="s">
        <v>13180</v>
      </c>
      <c r="AK1110" s="84" t="s">
        <v>13707</v>
      </c>
      <c r="AL1110" s="84" t="b">
        <v>0</v>
      </c>
      <c r="AM1110" s="90" t="s">
        <v>12930</v>
      </c>
      <c r="AN1110" s="84">
        <v>0</v>
      </c>
      <c r="AO1110" s="84">
        <v>0</v>
      </c>
      <c r="AP1110" s="84"/>
      <c r="AQ1110" s="84"/>
      <c r="AR1110" s="84"/>
      <c r="AS1110" s="84"/>
      <c r="AT1110" s="84"/>
      <c r="AU1110" s="84"/>
      <c r="AV1110" s="84"/>
      <c r="AW1110" s="84"/>
    </row>
    <row r="1111" spans="1:49" x14ac:dyDescent="0.25">
      <c r="A1111" s="69" t="s">
        <v>1128</v>
      </c>
      <c r="B1111" s="69" t="s">
        <v>1128</v>
      </c>
      <c r="C1111" s="70"/>
      <c r="D1111" s="71"/>
      <c r="E1111" s="72"/>
      <c r="F1111" s="73"/>
      <c r="G1111" s="70"/>
      <c r="H1111" s="74"/>
      <c r="I1111" s="75"/>
      <c r="J1111" s="75"/>
      <c r="K1111" s="36"/>
      <c r="L1111" s="82"/>
      <c r="M1111" s="82"/>
      <c r="N1111" s="77"/>
      <c r="O1111" s="84" t="s">
        <v>179</v>
      </c>
      <c r="P1111" s="86">
        <v>42747.164259259262</v>
      </c>
      <c r="Q1111" s="84" t="s">
        <v>3976</v>
      </c>
      <c r="R1111" s="84" t="s">
        <v>5777</v>
      </c>
      <c r="S1111" s="84" t="s">
        <v>6337</v>
      </c>
      <c r="T1111" s="84" t="s">
        <v>6452</v>
      </c>
      <c r="U1111" s="86">
        <v>42747.164259259262</v>
      </c>
      <c r="V1111" s="87" t="s">
        <v>7713</v>
      </c>
      <c r="W1111" s="84"/>
      <c r="X1111" s="84"/>
      <c r="Y1111" s="90" t="s">
        <v>10738</v>
      </c>
      <c r="Z1111" s="84"/>
      <c r="AA1111" s="84" t="b">
        <v>0</v>
      </c>
      <c r="AB1111" s="84">
        <v>0</v>
      </c>
      <c r="AC1111" s="90" t="s">
        <v>13180</v>
      </c>
      <c r="AD1111" s="84" t="b">
        <v>0</v>
      </c>
      <c r="AE1111" s="84" t="s">
        <v>13611</v>
      </c>
      <c r="AF1111" s="84"/>
      <c r="AG1111" s="90" t="s">
        <v>13180</v>
      </c>
      <c r="AH1111" s="84" t="b">
        <v>0</v>
      </c>
      <c r="AI1111" s="84">
        <v>0</v>
      </c>
      <c r="AJ1111" s="90" t="s">
        <v>13180</v>
      </c>
      <c r="AK1111" s="84" t="s">
        <v>13719</v>
      </c>
      <c r="AL1111" s="84" t="b">
        <v>0</v>
      </c>
      <c r="AM1111" s="90" t="s">
        <v>10738</v>
      </c>
      <c r="AN1111" s="84">
        <v>0</v>
      </c>
      <c r="AO1111" s="84">
        <v>0</v>
      </c>
      <c r="AP1111" s="84"/>
      <c r="AQ1111" s="84"/>
      <c r="AR1111" s="84"/>
      <c r="AS1111" s="84"/>
      <c r="AT1111" s="84"/>
      <c r="AU1111" s="84"/>
      <c r="AV1111" s="84"/>
      <c r="AW1111" s="84"/>
    </row>
    <row r="1112" spans="1:49" x14ac:dyDescent="0.25">
      <c r="A1112" s="69" t="s">
        <v>1129</v>
      </c>
      <c r="B1112" s="69" t="s">
        <v>3020</v>
      </c>
      <c r="C1112" s="70"/>
      <c r="D1112" s="71"/>
      <c r="E1112" s="72"/>
      <c r="F1112" s="73"/>
      <c r="G1112" s="70"/>
      <c r="H1112" s="74"/>
      <c r="I1112" s="75"/>
      <c r="J1112" s="75"/>
      <c r="K1112" s="36"/>
      <c r="L1112" s="82"/>
      <c r="M1112" s="82"/>
      <c r="N1112" s="77"/>
      <c r="O1112" s="84" t="s">
        <v>3349</v>
      </c>
      <c r="P1112" s="86">
        <v>42747.169259259259</v>
      </c>
      <c r="Q1112" s="84" t="s">
        <v>3977</v>
      </c>
      <c r="R1112" s="84"/>
      <c r="S1112" s="84"/>
      <c r="T1112" s="84"/>
      <c r="U1112" s="86">
        <v>42747.169259259259</v>
      </c>
      <c r="V1112" s="87" t="s">
        <v>7714</v>
      </c>
      <c r="W1112" s="84"/>
      <c r="X1112" s="84"/>
      <c r="Y1112" s="90" t="s">
        <v>10739</v>
      </c>
      <c r="Z1112" s="90" t="s">
        <v>12931</v>
      </c>
      <c r="AA1112" s="84" t="b">
        <v>0</v>
      </c>
      <c r="AB1112" s="84">
        <v>0</v>
      </c>
      <c r="AC1112" s="90" t="s">
        <v>13327</v>
      </c>
      <c r="AD1112" s="84" t="b">
        <v>0</v>
      </c>
      <c r="AE1112" s="84" t="s">
        <v>13611</v>
      </c>
      <c r="AF1112" s="84"/>
      <c r="AG1112" s="90" t="s">
        <v>13180</v>
      </c>
      <c r="AH1112" s="84" t="b">
        <v>0</v>
      </c>
      <c r="AI1112" s="84">
        <v>0</v>
      </c>
      <c r="AJ1112" s="90" t="s">
        <v>13180</v>
      </c>
      <c r="AK1112" s="84" t="s">
        <v>13711</v>
      </c>
      <c r="AL1112" s="84" t="b">
        <v>0</v>
      </c>
      <c r="AM1112" s="90" t="s">
        <v>12931</v>
      </c>
      <c r="AN1112" s="84">
        <v>0</v>
      </c>
      <c r="AO1112" s="84">
        <v>0</v>
      </c>
      <c r="AP1112" s="84"/>
      <c r="AQ1112" s="84"/>
      <c r="AR1112" s="84"/>
      <c r="AS1112" s="84"/>
      <c r="AT1112" s="84"/>
      <c r="AU1112" s="84"/>
      <c r="AV1112" s="84"/>
      <c r="AW1112" s="84"/>
    </row>
    <row r="1113" spans="1:49" x14ac:dyDescent="0.25">
      <c r="A1113" s="69" t="s">
        <v>1130</v>
      </c>
      <c r="B1113" s="69" t="s">
        <v>1582</v>
      </c>
      <c r="C1113" s="70"/>
      <c r="D1113" s="71"/>
      <c r="E1113" s="72"/>
      <c r="F1113" s="73"/>
      <c r="G1113" s="70"/>
      <c r="H1113" s="74"/>
      <c r="I1113" s="75"/>
      <c r="J1113" s="75"/>
      <c r="K1113" s="36"/>
      <c r="L1113" s="82"/>
      <c r="M1113" s="82"/>
      <c r="N1113" s="77"/>
      <c r="O1113" s="84" t="s">
        <v>3348</v>
      </c>
      <c r="P1113" s="86">
        <v>42747.171446759261</v>
      </c>
      <c r="Q1113" s="84" t="s">
        <v>3883</v>
      </c>
      <c r="R1113" s="84"/>
      <c r="S1113" s="84"/>
      <c r="T1113" s="84"/>
      <c r="U1113" s="86">
        <v>42747.171446759261</v>
      </c>
      <c r="V1113" s="87" t="s">
        <v>7715</v>
      </c>
      <c r="W1113" s="84"/>
      <c r="X1113" s="84"/>
      <c r="Y1113" s="90" t="s">
        <v>10740</v>
      </c>
      <c r="Z1113" s="84"/>
      <c r="AA1113" s="84" t="b">
        <v>0</v>
      </c>
      <c r="AB1113" s="84">
        <v>0</v>
      </c>
      <c r="AC1113" s="90" t="s">
        <v>13180</v>
      </c>
      <c r="AD1113" s="84" t="b">
        <v>0</v>
      </c>
      <c r="AE1113" s="84" t="s">
        <v>13611</v>
      </c>
      <c r="AF1113" s="84"/>
      <c r="AG1113" s="90" t="s">
        <v>13180</v>
      </c>
      <c r="AH1113" s="84" t="b">
        <v>0</v>
      </c>
      <c r="AI1113" s="84">
        <v>32</v>
      </c>
      <c r="AJ1113" s="90" t="s">
        <v>11212</v>
      </c>
      <c r="AK1113" s="84" t="s">
        <v>13707</v>
      </c>
      <c r="AL1113" s="84" t="b">
        <v>0</v>
      </c>
      <c r="AM1113" s="90" t="s">
        <v>11212</v>
      </c>
      <c r="AN1113" s="84">
        <v>0</v>
      </c>
      <c r="AO1113" s="84">
        <v>0</v>
      </c>
      <c r="AP1113" s="84"/>
      <c r="AQ1113" s="84"/>
      <c r="AR1113" s="84"/>
      <c r="AS1113" s="84"/>
      <c r="AT1113" s="84"/>
      <c r="AU1113" s="84"/>
      <c r="AV1113" s="84"/>
      <c r="AW1113" s="84"/>
    </row>
    <row r="1114" spans="1:49" x14ac:dyDescent="0.25">
      <c r="A1114" s="69" t="s">
        <v>1131</v>
      </c>
      <c r="B1114" s="69" t="s">
        <v>3021</v>
      </c>
      <c r="C1114" s="70"/>
      <c r="D1114" s="71"/>
      <c r="E1114" s="72"/>
      <c r="F1114" s="73"/>
      <c r="G1114" s="70"/>
      <c r="H1114" s="74"/>
      <c r="I1114" s="75"/>
      <c r="J1114" s="75"/>
      <c r="K1114" s="36"/>
      <c r="L1114" s="82"/>
      <c r="M1114" s="82"/>
      <c r="N1114" s="77"/>
      <c r="O1114" s="84" t="s">
        <v>3348</v>
      </c>
      <c r="P1114" s="86">
        <v>42747.171759259261</v>
      </c>
      <c r="Q1114" s="84" t="s">
        <v>3978</v>
      </c>
      <c r="R1114" s="87" t="s">
        <v>5778</v>
      </c>
      <c r="S1114" s="84" t="s">
        <v>6300</v>
      </c>
      <c r="T1114" s="84"/>
      <c r="U1114" s="86">
        <v>42747.171759259261</v>
      </c>
      <c r="V1114" s="87" t="s">
        <v>7716</v>
      </c>
      <c r="W1114" s="84"/>
      <c r="X1114" s="84"/>
      <c r="Y1114" s="90" t="s">
        <v>10741</v>
      </c>
      <c r="Z1114" s="84"/>
      <c r="AA1114" s="84" t="b">
        <v>0</v>
      </c>
      <c r="AB1114" s="84">
        <v>1</v>
      </c>
      <c r="AC1114" s="90" t="s">
        <v>13180</v>
      </c>
      <c r="AD1114" s="84" t="b">
        <v>0</v>
      </c>
      <c r="AE1114" s="84" t="s">
        <v>13611</v>
      </c>
      <c r="AF1114" s="84"/>
      <c r="AG1114" s="90" t="s">
        <v>13180</v>
      </c>
      <c r="AH1114" s="84" t="b">
        <v>0</v>
      </c>
      <c r="AI1114" s="84">
        <v>0</v>
      </c>
      <c r="AJ1114" s="90" t="s">
        <v>13180</v>
      </c>
      <c r="AK1114" s="84" t="s">
        <v>13718</v>
      </c>
      <c r="AL1114" s="84" t="b">
        <v>0</v>
      </c>
      <c r="AM1114" s="90" t="s">
        <v>10741</v>
      </c>
      <c r="AN1114" s="84">
        <v>0</v>
      </c>
      <c r="AO1114" s="84">
        <v>0</v>
      </c>
      <c r="AP1114" s="84"/>
      <c r="AQ1114" s="84"/>
      <c r="AR1114" s="84"/>
      <c r="AS1114" s="84"/>
      <c r="AT1114" s="84"/>
      <c r="AU1114" s="84"/>
      <c r="AV1114" s="84"/>
      <c r="AW1114" s="84"/>
    </row>
    <row r="1115" spans="1:49" x14ac:dyDescent="0.25">
      <c r="A1115" s="69" t="s">
        <v>1131</v>
      </c>
      <c r="B1115" s="69" t="s">
        <v>2852</v>
      </c>
      <c r="C1115" s="70"/>
      <c r="D1115" s="71"/>
      <c r="E1115" s="72"/>
      <c r="F1115" s="73"/>
      <c r="G1115" s="70"/>
      <c r="H1115" s="74"/>
      <c r="I1115" s="75"/>
      <c r="J1115" s="75"/>
      <c r="K1115" s="36"/>
      <c r="L1115" s="82"/>
      <c r="M1115" s="82"/>
      <c r="N1115" s="77"/>
      <c r="O1115" s="84" t="s">
        <v>3348</v>
      </c>
      <c r="P1115" s="86">
        <v>42747.171759259261</v>
      </c>
      <c r="Q1115" s="84" t="s">
        <v>3978</v>
      </c>
      <c r="R1115" s="87" t="s">
        <v>5778</v>
      </c>
      <c r="S1115" s="84" t="s">
        <v>6300</v>
      </c>
      <c r="T1115" s="84"/>
      <c r="U1115" s="86">
        <v>42747.171759259261</v>
      </c>
      <c r="V1115" s="87" t="s">
        <v>7716</v>
      </c>
      <c r="W1115" s="84"/>
      <c r="X1115" s="84"/>
      <c r="Y1115" s="90" t="s">
        <v>10741</v>
      </c>
      <c r="Z1115" s="84"/>
      <c r="AA1115" s="84" t="b">
        <v>0</v>
      </c>
      <c r="AB1115" s="84">
        <v>1</v>
      </c>
      <c r="AC1115" s="90" t="s">
        <v>13180</v>
      </c>
      <c r="AD1115" s="84" t="b">
        <v>0</v>
      </c>
      <c r="AE1115" s="84" t="s">
        <v>13611</v>
      </c>
      <c r="AF1115" s="84"/>
      <c r="AG1115" s="90" t="s">
        <v>13180</v>
      </c>
      <c r="AH1115" s="84" t="b">
        <v>0</v>
      </c>
      <c r="AI1115" s="84">
        <v>0</v>
      </c>
      <c r="AJ1115" s="90" t="s">
        <v>13180</v>
      </c>
      <c r="AK1115" s="84" t="s">
        <v>13718</v>
      </c>
      <c r="AL1115" s="84" t="b">
        <v>0</v>
      </c>
      <c r="AM1115" s="90" t="s">
        <v>10741</v>
      </c>
      <c r="AN1115" s="84">
        <v>0</v>
      </c>
      <c r="AO1115" s="84">
        <v>0</v>
      </c>
      <c r="AP1115" s="84"/>
      <c r="AQ1115" s="84"/>
      <c r="AR1115" s="84"/>
      <c r="AS1115" s="84"/>
      <c r="AT1115" s="84"/>
      <c r="AU1115" s="84"/>
      <c r="AV1115" s="84"/>
      <c r="AW1115" s="84"/>
    </row>
    <row r="1116" spans="1:49" x14ac:dyDescent="0.25">
      <c r="A1116" s="69" t="s">
        <v>1132</v>
      </c>
      <c r="B1116" s="69" t="s">
        <v>1132</v>
      </c>
      <c r="C1116" s="70"/>
      <c r="D1116" s="71"/>
      <c r="E1116" s="72"/>
      <c r="F1116" s="73"/>
      <c r="G1116" s="70"/>
      <c r="H1116" s="74"/>
      <c r="I1116" s="75"/>
      <c r="J1116" s="75"/>
      <c r="K1116" s="36"/>
      <c r="L1116" s="82"/>
      <c r="M1116" s="82"/>
      <c r="N1116" s="77"/>
      <c r="O1116" s="84" t="s">
        <v>179</v>
      </c>
      <c r="P1116" s="86">
        <v>42747.171863425923</v>
      </c>
      <c r="Q1116" s="84" t="s">
        <v>3979</v>
      </c>
      <c r="R1116" s="84"/>
      <c r="S1116" s="84"/>
      <c r="T1116" s="84"/>
      <c r="U1116" s="86">
        <v>42747.171863425923</v>
      </c>
      <c r="V1116" s="87" t="s">
        <v>7717</v>
      </c>
      <c r="W1116" s="84"/>
      <c r="X1116" s="84"/>
      <c r="Y1116" s="90" t="s">
        <v>10742</v>
      </c>
      <c r="Z1116" s="84"/>
      <c r="AA1116" s="84" t="b">
        <v>0</v>
      </c>
      <c r="AB1116" s="84">
        <v>2</v>
      </c>
      <c r="AC1116" s="90" t="s">
        <v>13180</v>
      </c>
      <c r="AD1116" s="84" t="b">
        <v>0</v>
      </c>
      <c r="AE1116" s="84" t="s">
        <v>13611</v>
      </c>
      <c r="AF1116" s="84"/>
      <c r="AG1116" s="90" t="s">
        <v>13180</v>
      </c>
      <c r="AH1116" s="84" t="b">
        <v>0</v>
      </c>
      <c r="AI1116" s="84">
        <v>0</v>
      </c>
      <c r="AJ1116" s="90" t="s">
        <v>13180</v>
      </c>
      <c r="AK1116" s="84" t="s">
        <v>13707</v>
      </c>
      <c r="AL1116" s="84" t="b">
        <v>0</v>
      </c>
      <c r="AM1116" s="90" t="s">
        <v>10742</v>
      </c>
      <c r="AN1116" s="84">
        <v>0</v>
      </c>
      <c r="AO1116" s="84">
        <v>0</v>
      </c>
      <c r="AP1116" s="84"/>
      <c r="AQ1116" s="84"/>
      <c r="AR1116" s="84"/>
      <c r="AS1116" s="84"/>
      <c r="AT1116" s="84"/>
      <c r="AU1116" s="84"/>
      <c r="AV1116" s="84"/>
      <c r="AW1116" s="84"/>
    </row>
    <row r="1117" spans="1:49" x14ac:dyDescent="0.25">
      <c r="A1117" s="69" t="s">
        <v>1133</v>
      </c>
      <c r="B1117" s="69" t="s">
        <v>1134</v>
      </c>
      <c r="C1117" s="70"/>
      <c r="D1117" s="71"/>
      <c r="E1117" s="72"/>
      <c r="F1117" s="73"/>
      <c r="G1117" s="70"/>
      <c r="H1117" s="74"/>
      <c r="I1117" s="75"/>
      <c r="J1117" s="75"/>
      <c r="K1117" s="36"/>
      <c r="L1117" s="82"/>
      <c r="M1117" s="82"/>
      <c r="N1117" s="77"/>
      <c r="O1117" s="84" t="s">
        <v>3349</v>
      </c>
      <c r="P1117" s="86">
        <v>42747.171435185184</v>
      </c>
      <c r="Q1117" s="84" t="s">
        <v>3980</v>
      </c>
      <c r="R1117" s="84"/>
      <c r="S1117" s="84"/>
      <c r="T1117" s="84"/>
      <c r="U1117" s="86">
        <v>42747.171435185184</v>
      </c>
      <c r="V1117" s="87" t="s">
        <v>7718</v>
      </c>
      <c r="W1117" s="84"/>
      <c r="X1117" s="84"/>
      <c r="Y1117" s="90" t="s">
        <v>10743</v>
      </c>
      <c r="Z1117" s="90" t="s">
        <v>12932</v>
      </c>
      <c r="AA1117" s="84" t="b">
        <v>0</v>
      </c>
      <c r="AB1117" s="84">
        <v>0</v>
      </c>
      <c r="AC1117" s="90" t="s">
        <v>13328</v>
      </c>
      <c r="AD1117" s="84" t="b">
        <v>0</v>
      </c>
      <c r="AE1117" s="84" t="s">
        <v>13611</v>
      </c>
      <c r="AF1117" s="84"/>
      <c r="AG1117" s="90" t="s">
        <v>13180</v>
      </c>
      <c r="AH1117" s="84" t="b">
        <v>0</v>
      </c>
      <c r="AI1117" s="84">
        <v>0</v>
      </c>
      <c r="AJ1117" s="90" t="s">
        <v>13180</v>
      </c>
      <c r="AK1117" s="84" t="s">
        <v>13713</v>
      </c>
      <c r="AL1117" s="84" t="b">
        <v>0</v>
      </c>
      <c r="AM1117" s="90" t="s">
        <v>12932</v>
      </c>
      <c r="AN1117" s="84">
        <v>0</v>
      </c>
      <c r="AO1117" s="84">
        <v>0</v>
      </c>
      <c r="AP1117" s="84"/>
      <c r="AQ1117" s="84"/>
      <c r="AR1117" s="84"/>
      <c r="AS1117" s="84"/>
      <c r="AT1117" s="84"/>
      <c r="AU1117" s="84"/>
      <c r="AV1117" s="84"/>
      <c r="AW1117" s="84"/>
    </row>
    <row r="1118" spans="1:49" x14ac:dyDescent="0.25">
      <c r="A1118" s="69" t="s">
        <v>1134</v>
      </c>
      <c r="B1118" s="69" t="s">
        <v>1133</v>
      </c>
      <c r="C1118" s="70"/>
      <c r="D1118" s="71"/>
      <c r="E1118" s="72"/>
      <c r="F1118" s="73"/>
      <c r="G1118" s="70"/>
      <c r="H1118" s="74"/>
      <c r="I1118" s="75"/>
      <c r="J1118" s="75"/>
      <c r="K1118" s="36"/>
      <c r="L1118" s="82"/>
      <c r="M1118" s="82"/>
      <c r="N1118" s="77"/>
      <c r="O1118" s="84" t="s">
        <v>3349</v>
      </c>
      <c r="P1118" s="86">
        <v>42747.172199074077</v>
      </c>
      <c r="Q1118" s="84" t="s">
        <v>3981</v>
      </c>
      <c r="R1118" s="84"/>
      <c r="S1118" s="84"/>
      <c r="T1118" s="84"/>
      <c r="U1118" s="86">
        <v>42747.172199074077</v>
      </c>
      <c r="V1118" s="87" t="s">
        <v>7719</v>
      </c>
      <c r="W1118" s="84"/>
      <c r="X1118" s="84"/>
      <c r="Y1118" s="90" t="s">
        <v>10744</v>
      </c>
      <c r="Z1118" s="90" t="s">
        <v>10743</v>
      </c>
      <c r="AA1118" s="84" t="b">
        <v>0</v>
      </c>
      <c r="AB1118" s="84">
        <v>0</v>
      </c>
      <c r="AC1118" s="90" t="s">
        <v>13329</v>
      </c>
      <c r="AD1118" s="84" t="b">
        <v>0</v>
      </c>
      <c r="AE1118" s="84" t="s">
        <v>13611</v>
      </c>
      <c r="AF1118" s="84"/>
      <c r="AG1118" s="90" t="s">
        <v>13180</v>
      </c>
      <c r="AH1118" s="84" t="b">
        <v>0</v>
      </c>
      <c r="AI1118" s="84">
        <v>0</v>
      </c>
      <c r="AJ1118" s="90" t="s">
        <v>13180</v>
      </c>
      <c r="AK1118" s="84" t="s">
        <v>13707</v>
      </c>
      <c r="AL1118" s="84" t="b">
        <v>0</v>
      </c>
      <c r="AM1118" s="90" t="s">
        <v>10743</v>
      </c>
      <c r="AN1118" s="84">
        <v>0</v>
      </c>
      <c r="AO1118" s="84">
        <v>0</v>
      </c>
      <c r="AP1118" s="84"/>
      <c r="AQ1118" s="84"/>
      <c r="AR1118" s="84"/>
      <c r="AS1118" s="84"/>
      <c r="AT1118" s="84"/>
      <c r="AU1118" s="84"/>
      <c r="AV1118" s="84"/>
      <c r="AW1118" s="84"/>
    </row>
    <row r="1119" spans="1:49" x14ac:dyDescent="0.25">
      <c r="A1119" s="69" t="s">
        <v>1135</v>
      </c>
      <c r="B1119" s="69" t="s">
        <v>2545</v>
      </c>
      <c r="C1119" s="70"/>
      <c r="D1119" s="71"/>
      <c r="E1119" s="72"/>
      <c r="F1119" s="73"/>
      <c r="G1119" s="70"/>
      <c r="H1119" s="74"/>
      <c r="I1119" s="75"/>
      <c r="J1119" s="75"/>
      <c r="K1119" s="36"/>
      <c r="L1119" s="82"/>
      <c r="M1119" s="82"/>
      <c r="N1119" s="77"/>
      <c r="O1119" s="84" t="s">
        <v>3348</v>
      </c>
      <c r="P1119" s="86">
        <v>42747.173611111109</v>
      </c>
      <c r="Q1119" s="84" t="s">
        <v>3858</v>
      </c>
      <c r="R1119" s="84"/>
      <c r="S1119" s="84"/>
      <c r="T1119" s="84"/>
      <c r="U1119" s="86">
        <v>42747.173611111109</v>
      </c>
      <c r="V1119" s="87" t="s">
        <v>7720</v>
      </c>
      <c r="W1119" s="84"/>
      <c r="X1119" s="84"/>
      <c r="Y1119" s="90" t="s">
        <v>10745</v>
      </c>
      <c r="Z1119" s="84"/>
      <c r="AA1119" s="84" t="b">
        <v>0</v>
      </c>
      <c r="AB1119" s="84">
        <v>0</v>
      </c>
      <c r="AC1119" s="90" t="s">
        <v>13180</v>
      </c>
      <c r="AD1119" s="84" t="b">
        <v>0</v>
      </c>
      <c r="AE1119" s="84" t="s">
        <v>13611</v>
      </c>
      <c r="AF1119" s="84"/>
      <c r="AG1119" s="90" t="s">
        <v>13180</v>
      </c>
      <c r="AH1119" s="84" t="b">
        <v>0</v>
      </c>
      <c r="AI1119" s="84">
        <v>15</v>
      </c>
      <c r="AJ1119" s="90" t="s">
        <v>12312</v>
      </c>
      <c r="AK1119" s="84" t="s">
        <v>13711</v>
      </c>
      <c r="AL1119" s="84" t="b">
        <v>0</v>
      </c>
      <c r="AM1119" s="90" t="s">
        <v>12312</v>
      </c>
      <c r="AN1119" s="84">
        <v>0</v>
      </c>
      <c r="AO1119" s="84">
        <v>0</v>
      </c>
      <c r="AP1119" s="84"/>
      <c r="AQ1119" s="84"/>
      <c r="AR1119" s="84"/>
      <c r="AS1119" s="84"/>
      <c r="AT1119" s="84"/>
      <c r="AU1119" s="84"/>
      <c r="AV1119" s="84"/>
      <c r="AW1119" s="84"/>
    </row>
    <row r="1120" spans="1:49" x14ac:dyDescent="0.25">
      <c r="A1120" s="69" t="s">
        <v>1136</v>
      </c>
      <c r="B1120" s="69" t="s">
        <v>3022</v>
      </c>
      <c r="C1120" s="70"/>
      <c r="D1120" s="71"/>
      <c r="E1120" s="72"/>
      <c r="F1120" s="73"/>
      <c r="G1120" s="70"/>
      <c r="H1120" s="74"/>
      <c r="I1120" s="75"/>
      <c r="J1120" s="75"/>
      <c r="K1120" s="36"/>
      <c r="L1120" s="82"/>
      <c r="M1120" s="82"/>
      <c r="N1120" s="77"/>
      <c r="O1120" s="84" t="s">
        <v>3349</v>
      </c>
      <c r="P1120" s="86">
        <v>42747.175682870373</v>
      </c>
      <c r="Q1120" s="84" t="s">
        <v>3982</v>
      </c>
      <c r="R1120" s="84"/>
      <c r="S1120" s="84"/>
      <c r="T1120" s="84"/>
      <c r="U1120" s="86">
        <v>42747.175682870373</v>
      </c>
      <c r="V1120" s="87" t="s">
        <v>7721</v>
      </c>
      <c r="W1120" s="84"/>
      <c r="X1120" s="84"/>
      <c r="Y1120" s="90" t="s">
        <v>10746</v>
      </c>
      <c r="Z1120" s="90" t="s">
        <v>12933</v>
      </c>
      <c r="AA1120" s="84" t="b">
        <v>0</v>
      </c>
      <c r="AB1120" s="84">
        <v>1</v>
      </c>
      <c r="AC1120" s="90" t="s">
        <v>13330</v>
      </c>
      <c r="AD1120" s="84" t="b">
        <v>0</v>
      </c>
      <c r="AE1120" s="84" t="s">
        <v>13611</v>
      </c>
      <c r="AF1120" s="84"/>
      <c r="AG1120" s="90" t="s">
        <v>13180</v>
      </c>
      <c r="AH1120" s="84" t="b">
        <v>0</v>
      </c>
      <c r="AI1120" s="84">
        <v>0</v>
      </c>
      <c r="AJ1120" s="90" t="s">
        <v>13180</v>
      </c>
      <c r="AK1120" s="84" t="s">
        <v>13707</v>
      </c>
      <c r="AL1120" s="84" t="b">
        <v>0</v>
      </c>
      <c r="AM1120" s="90" t="s">
        <v>12933</v>
      </c>
      <c r="AN1120" s="84">
        <v>0</v>
      </c>
      <c r="AO1120" s="84">
        <v>0</v>
      </c>
      <c r="AP1120" s="84"/>
      <c r="AQ1120" s="84"/>
      <c r="AR1120" s="84"/>
      <c r="AS1120" s="84"/>
      <c r="AT1120" s="84"/>
      <c r="AU1120" s="84"/>
      <c r="AV1120" s="84"/>
      <c r="AW1120" s="84"/>
    </row>
    <row r="1121" spans="1:49" x14ac:dyDescent="0.25">
      <c r="A1121" s="69" t="s">
        <v>1137</v>
      </c>
      <c r="B1121" s="69" t="s">
        <v>3023</v>
      </c>
      <c r="C1121" s="70"/>
      <c r="D1121" s="71"/>
      <c r="E1121" s="72"/>
      <c r="F1121" s="73"/>
      <c r="G1121" s="70"/>
      <c r="H1121" s="74"/>
      <c r="I1121" s="75"/>
      <c r="J1121" s="75"/>
      <c r="K1121" s="36"/>
      <c r="L1121" s="82"/>
      <c r="M1121" s="82"/>
      <c r="N1121" s="77"/>
      <c r="O1121" s="84" t="s">
        <v>3348</v>
      </c>
      <c r="P1121" s="86">
        <v>42747.177870370368</v>
      </c>
      <c r="Q1121" s="84" t="s">
        <v>3983</v>
      </c>
      <c r="R1121" s="84"/>
      <c r="S1121" s="84"/>
      <c r="T1121" s="84" t="s">
        <v>6453</v>
      </c>
      <c r="U1121" s="86">
        <v>42747.177870370368</v>
      </c>
      <c r="V1121" s="87" t="s">
        <v>7722</v>
      </c>
      <c r="W1121" s="84"/>
      <c r="X1121" s="84"/>
      <c r="Y1121" s="90" t="s">
        <v>10747</v>
      </c>
      <c r="Z1121" s="84"/>
      <c r="AA1121" s="84" t="b">
        <v>0</v>
      </c>
      <c r="AB1121" s="84">
        <v>0</v>
      </c>
      <c r="AC1121" s="90" t="s">
        <v>13180</v>
      </c>
      <c r="AD1121" s="84" t="b">
        <v>0</v>
      </c>
      <c r="AE1121" s="84" t="s">
        <v>13611</v>
      </c>
      <c r="AF1121" s="84"/>
      <c r="AG1121" s="90" t="s">
        <v>13180</v>
      </c>
      <c r="AH1121" s="84" t="b">
        <v>0</v>
      </c>
      <c r="AI1121" s="84">
        <v>0</v>
      </c>
      <c r="AJ1121" s="90" t="s">
        <v>13180</v>
      </c>
      <c r="AK1121" s="84" t="s">
        <v>13707</v>
      </c>
      <c r="AL1121" s="84" t="b">
        <v>0</v>
      </c>
      <c r="AM1121" s="90" t="s">
        <v>10747</v>
      </c>
      <c r="AN1121" s="84">
        <v>0</v>
      </c>
      <c r="AO1121" s="84">
        <v>0</v>
      </c>
      <c r="AP1121" s="84"/>
      <c r="AQ1121" s="84"/>
      <c r="AR1121" s="84"/>
      <c r="AS1121" s="84"/>
      <c r="AT1121" s="84"/>
      <c r="AU1121" s="84"/>
      <c r="AV1121" s="84"/>
      <c r="AW1121" s="84"/>
    </row>
    <row r="1122" spans="1:49" x14ac:dyDescent="0.25">
      <c r="A1122" s="69" t="s">
        <v>1138</v>
      </c>
      <c r="B1122" s="69" t="s">
        <v>3024</v>
      </c>
      <c r="C1122" s="70"/>
      <c r="D1122" s="71"/>
      <c r="E1122" s="72"/>
      <c r="F1122" s="73"/>
      <c r="G1122" s="70"/>
      <c r="H1122" s="74"/>
      <c r="I1122" s="75"/>
      <c r="J1122" s="75"/>
      <c r="K1122" s="36"/>
      <c r="L1122" s="82"/>
      <c r="M1122" s="82"/>
      <c r="N1122" s="77"/>
      <c r="O1122" s="84" t="s">
        <v>3349</v>
      </c>
      <c r="P1122" s="86">
        <v>42747.181689814817</v>
      </c>
      <c r="Q1122" s="84" t="s">
        <v>3984</v>
      </c>
      <c r="R1122" s="84"/>
      <c r="S1122" s="84"/>
      <c r="T1122" s="84" t="s">
        <v>6454</v>
      </c>
      <c r="U1122" s="86">
        <v>42747.181689814817</v>
      </c>
      <c r="V1122" s="87" t="s">
        <v>7723</v>
      </c>
      <c r="W1122" s="84"/>
      <c r="X1122" s="84"/>
      <c r="Y1122" s="90" t="s">
        <v>10748</v>
      </c>
      <c r="Z1122" s="84"/>
      <c r="AA1122" s="84" t="b">
        <v>0</v>
      </c>
      <c r="AB1122" s="84">
        <v>0</v>
      </c>
      <c r="AC1122" s="90" t="s">
        <v>13331</v>
      </c>
      <c r="AD1122" s="84" t="b">
        <v>0</v>
      </c>
      <c r="AE1122" s="84" t="s">
        <v>13611</v>
      </c>
      <c r="AF1122" s="84"/>
      <c r="AG1122" s="90" t="s">
        <v>13180</v>
      </c>
      <c r="AH1122" s="84" t="b">
        <v>0</v>
      </c>
      <c r="AI1122" s="84">
        <v>0</v>
      </c>
      <c r="AJ1122" s="90" t="s">
        <v>13180</v>
      </c>
      <c r="AK1122" s="84" t="s">
        <v>13707</v>
      </c>
      <c r="AL1122" s="84" t="b">
        <v>0</v>
      </c>
      <c r="AM1122" s="90" t="s">
        <v>10748</v>
      </c>
      <c r="AN1122" s="84">
        <v>0</v>
      </c>
      <c r="AO1122" s="84">
        <v>0</v>
      </c>
      <c r="AP1122" s="84" t="s">
        <v>13836</v>
      </c>
      <c r="AQ1122" s="84" t="s">
        <v>13984</v>
      </c>
      <c r="AR1122" s="84" t="s">
        <v>13986</v>
      </c>
      <c r="AS1122" s="84" t="s">
        <v>14029</v>
      </c>
      <c r="AT1122" s="84" t="s">
        <v>14217</v>
      </c>
      <c r="AU1122" s="84" t="s">
        <v>14406</v>
      </c>
      <c r="AV1122" s="84" t="s">
        <v>14550</v>
      </c>
      <c r="AW1122" s="87" t="s">
        <v>14593</v>
      </c>
    </row>
    <row r="1123" spans="1:49" x14ac:dyDescent="0.25">
      <c r="A1123" s="69" t="s">
        <v>1139</v>
      </c>
      <c r="B1123" s="69" t="s">
        <v>2545</v>
      </c>
      <c r="C1123" s="70"/>
      <c r="D1123" s="71"/>
      <c r="E1123" s="72"/>
      <c r="F1123" s="73"/>
      <c r="G1123" s="70"/>
      <c r="H1123" s="74"/>
      <c r="I1123" s="75"/>
      <c r="J1123" s="75"/>
      <c r="K1123" s="36"/>
      <c r="L1123" s="82"/>
      <c r="M1123" s="82"/>
      <c r="N1123" s="77"/>
      <c r="O1123" s="84" t="s">
        <v>3348</v>
      </c>
      <c r="P1123" s="86">
        <v>42747.182951388888</v>
      </c>
      <c r="Q1123" s="84" t="s">
        <v>3858</v>
      </c>
      <c r="R1123" s="84"/>
      <c r="S1123" s="84"/>
      <c r="T1123" s="84"/>
      <c r="U1123" s="86">
        <v>42747.182951388888</v>
      </c>
      <c r="V1123" s="87" t="s">
        <v>7724</v>
      </c>
      <c r="W1123" s="84"/>
      <c r="X1123" s="84"/>
      <c r="Y1123" s="90" t="s">
        <v>10749</v>
      </c>
      <c r="Z1123" s="84"/>
      <c r="AA1123" s="84" t="b">
        <v>0</v>
      </c>
      <c r="AB1123" s="84">
        <v>0</v>
      </c>
      <c r="AC1123" s="90" t="s">
        <v>13180</v>
      </c>
      <c r="AD1123" s="84" t="b">
        <v>0</v>
      </c>
      <c r="AE1123" s="84" t="s">
        <v>13611</v>
      </c>
      <c r="AF1123" s="84"/>
      <c r="AG1123" s="90" t="s">
        <v>13180</v>
      </c>
      <c r="AH1123" s="84" t="b">
        <v>0</v>
      </c>
      <c r="AI1123" s="84">
        <v>15</v>
      </c>
      <c r="AJ1123" s="90" t="s">
        <v>12312</v>
      </c>
      <c r="AK1123" s="84" t="s">
        <v>13707</v>
      </c>
      <c r="AL1123" s="84" t="b">
        <v>0</v>
      </c>
      <c r="AM1123" s="90" t="s">
        <v>12312</v>
      </c>
      <c r="AN1123" s="84">
        <v>0</v>
      </c>
      <c r="AO1123" s="84">
        <v>0</v>
      </c>
      <c r="AP1123" s="84"/>
      <c r="AQ1123" s="84"/>
      <c r="AR1123" s="84"/>
      <c r="AS1123" s="84"/>
      <c r="AT1123" s="84"/>
      <c r="AU1123" s="84"/>
      <c r="AV1123" s="84"/>
      <c r="AW1123" s="84"/>
    </row>
    <row r="1124" spans="1:49" x14ac:dyDescent="0.25">
      <c r="A1124" s="69" t="s">
        <v>1140</v>
      </c>
      <c r="B1124" s="69" t="s">
        <v>3025</v>
      </c>
      <c r="C1124" s="70"/>
      <c r="D1124" s="71"/>
      <c r="E1124" s="72"/>
      <c r="F1124" s="73"/>
      <c r="G1124" s="70"/>
      <c r="H1124" s="74"/>
      <c r="I1124" s="75"/>
      <c r="J1124" s="75"/>
      <c r="K1124" s="36"/>
      <c r="L1124" s="82"/>
      <c r="M1124" s="82"/>
      <c r="N1124" s="77"/>
      <c r="O1124" s="84" t="s">
        <v>3348</v>
      </c>
      <c r="P1124" s="86">
        <v>42747.193564814814</v>
      </c>
      <c r="Q1124" s="84" t="s">
        <v>3985</v>
      </c>
      <c r="R1124" s="84"/>
      <c r="S1124" s="84"/>
      <c r="T1124" s="84"/>
      <c r="U1124" s="86">
        <v>42747.193564814814</v>
      </c>
      <c r="V1124" s="87" t="s">
        <v>7725</v>
      </c>
      <c r="W1124" s="84"/>
      <c r="X1124" s="84"/>
      <c r="Y1124" s="90" t="s">
        <v>10750</v>
      </c>
      <c r="Z1124" s="90" t="s">
        <v>12934</v>
      </c>
      <c r="AA1124" s="84" t="b">
        <v>0</v>
      </c>
      <c r="AB1124" s="84">
        <v>0</v>
      </c>
      <c r="AC1124" s="90" t="s">
        <v>13332</v>
      </c>
      <c r="AD1124" s="84" t="b">
        <v>0</v>
      </c>
      <c r="AE1124" s="84" t="s">
        <v>13611</v>
      </c>
      <c r="AF1124" s="84"/>
      <c r="AG1124" s="90" t="s">
        <v>13180</v>
      </c>
      <c r="AH1124" s="84" t="b">
        <v>0</v>
      </c>
      <c r="AI1124" s="84">
        <v>0</v>
      </c>
      <c r="AJ1124" s="90" t="s">
        <v>13180</v>
      </c>
      <c r="AK1124" s="84" t="s">
        <v>13711</v>
      </c>
      <c r="AL1124" s="84" t="b">
        <v>0</v>
      </c>
      <c r="AM1124" s="90" t="s">
        <v>12934</v>
      </c>
      <c r="AN1124" s="84">
        <v>0</v>
      </c>
      <c r="AO1124" s="84">
        <v>0</v>
      </c>
      <c r="AP1124" s="84" t="s">
        <v>13837</v>
      </c>
      <c r="AQ1124" s="84" t="s">
        <v>13984</v>
      </c>
      <c r="AR1124" s="84" t="s">
        <v>13986</v>
      </c>
      <c r="AS1124" s="84" t="s">
        <v>14030</v>
      </c>
      <c r="AT1124" s="84" t="s">
        <v>14218</v>
      </c>
      <c r="AU1124" s="84" t="s">
        <v>14407</v>
      </c>
      <c r="AV1124" s="84" t="s">
        <v>14550</v>
      </c>
      <c r="AW1124" s="87" t="s">
        <v>14594</v>
      </c>
    </row>
    <row r="1125" spans="1:49" x14ac:dyDescent="0.25">
      <c r="A1125" s="69" t="s">
        <v>1140</v>
      </c>
      <c r="B1125" s="69" t="s">
        <v>3026</v>
      </c>
      <c r="C1125" s="70"/>
      <c r="D1125" s="71"/>
      <c r="E1125" s="72"/>
      <c r="F1125" s="73"/>
      <c r="G1125" s="70"/>
      <c r="H1125" s="74"/>
      <c r="I1125" s="75"/>
      <c r="J1125" s="75"/>
      <c r="K1125" s="36"/>
      <c r="L1125" s="82"/>
      <c r="M1125" s="82"/>
      <c r="N1125" s="77"/>
      <c r="O1125" s="84" t="s">
        <v>3348</v>
      </c>
      <c r="P1125" s="86">
        <v>42747.193564814814</v>
      </c>
      <c r="Q1125" s="84" t="s">
        <v>3985</v>
      </c>
      <c r="R1125" s="84"/>
      <c r="S1125" s="84"/>
      <c r="T1125" s="84"/>
      <c r="U1125" s="86">
        <v>42747.193564814814</v>
      </c>
      <c r="V1125" s="87" t="s">
        <v>7725</v>
      </c>
      <c r="W1125" s="84"/>
      <c r="X1125" s="84"/>
      <c r="Y1125" s="90" t="s">
        <v>10750</v>
      </c>
      <c r="Z1125" s="90" t="s">
        <v>12934</v>
      </c>
      <c r="AA1125" s="84" t="b">
        <v>0</v>
      </c>
      <c r="AB1125" s="84">
        <v>0</v>
      </c>
      <c r="AC1125" s="90" t="s">
        <v>13332</v>
      </c>
      <c r="AD1125" s="84" t="b">
        <v>0</v>
      </c>
      <c r="AE1125" s="84" t="s">
        <v>13611</v>
      </c>
      <c r="AF1125" s="84"/>
      <c r="AG1125" s="90" t="s">
        <v>13180</v>
      </c>
      <c r="AH1125" s="84" t="b">
        <v>0</v>
      </c>
      <c r="AI1125" s="84">
        <v>0</v>
      </c>
      <c r="AJ1125" s="90" t="s">
        <v>13180</v>
      </c>
      <c r="AK1125" s="84" t="s">
        <v>13711</v>
      </c>
      <c r="AL1125" s="84" t="b">
        <v>0</v>
      </c>
      <c r="AM1125" s="90" t="s">
        <v>12934</v>
      </c>
      <c r="AN1125" s="84">
        <v>0</v>
      </c>
      <c r="AO1125" s="84">
        <v>0</v>
      </c>
      <c r="AP1125" s="84" t="s">
        <v>13837</v>
      </c>
      <c r="AQ1125" s="84" t="s">
        <v>13984</v>
      </c>
      <c r="AR1125" s="84" t="s">
        <v>13986</v>
      </c>
      <c r="AS1125" s="84" t="s">
        <v>14030</v>
      </c>
      <c r="AT1125" s="84" t="s">
        <v>14218</v>
      </c>
      <c r="AU1125" s="84" t="s">
        <v>14407</v>
      </c>
      <c r="AV1125" s="84" t="s">
        <v>14550</v>
      </c>
      <c r="AW1125" s="87" t="s">
        <v>14594</v>
      </c>
    </row>
    <row r="1126" spans="1:49" x14ac:dyDescent="0.25">
      <c r="A1126" s="69" t="s">
        <v>1141</v>
      </c>
      <c r="B1126" s="69" t="s">
        <v>1141</v>
      </c>
      <c r="C1126" s="70"/>
      <c r="D1126" s="71"/>
      <c r="E1126" s="72"/>
      <c r="F1126" s="73"/>
      <c r="G1126" s="70"/>
      <c r="H1126" s="74"/>
      <c r="I1126" s="75"/>
      <c r="J1126" s="75"/>
      <c r="K1126" s="36"/>
      <c r="L1126" s="82"/>
      <c r="M1126" s="82"/>
      <c r="N1126" s="77"/>
      <c r="O1126" s="84" t="s">
        <v>179</v>
      </c>
      <c r="P1126" s="86">
        <v>42747.167673611111</v>
      </c>
      <c r="Q1126" s="84" t="s">
        <v>3986</v>
      </c>
      <c r="R1126" s="84"/>
      <c r="S1126" s="84"/>
      <c r="T1126" s="84"/>
      <c r="U1126" s="86">
        <v>42747.167673611111</v>
      </c>
      <c r="V1126" s="87" t="s">
        <v>7726</v>
      </c>
      <c r="W1126" s="84"/>
      <c r="X1126" s="84"/>
      <c r="Y1126" s="90" t="s">
        <v>10751</v>
      </c>
      <c r="Z1126" s="84"/>
      <c r="AA1126" s="84" t="b">
        <v>0</v>
      </c>
      <c r="AB1126" s="84">
        <v>1</v>
      </c>
      <c r="AC1126" s="90" t="s">
        <v>13180</v>
      </c>
      <c r="AD1126" s="84" t="b">
        <v>0</v>
      </c>
      <c r="AE1126" s="84" t="s">
        <v>13611</v>
      </c>
      <c r="AF1126" s="84"/>
      <c r="AG1126" s="90" t="s">
        <v>13180</v>
      </c>
      <c r="AH1126" s="84" t="b">
        <v>0</v>
      </c>
      <c r="AI1126" s="84">
        <v>1</v>
      </c>
      <c r="AJ1126" s="90" t="s">
        <v>13180</v>
      </c>
      <c r="AK1126" s="84" t="s">
        <v>13707</v>
      </c>
      <c r="AL1126" s="84" t="b">
        <v>0</v>
      </c>
      <c r="AM1126" s="90" t="s">
        <v>10751</v>
      </c>
      <c r="AN1126" s="84">
        <v>0</v>
      </c>
      <c r="AO1126" s="84">
        <v>0</v>
      </c>
      <c r="AP1126" s="84"/>
      <c r="AQ1126" s="84"/>
      <c r="AR1126" s="84"/>
      <c r="AS1126" s="84"/>
      <c r="AT1126" s="84"/>
      <c r="AU1126" s="84"/>
      <c r="AV1126" s="84"/>
      <c r="AW1126" s="84"/>
    </row>
    <row r="1127" spans="1:49" x14ac:dyDescent="0.25">
      <c r="A1127" s="69" t="s">
        <v>1142</v>
      </c>
      <c r="B1127" s="69" t="s">
        <v>1141</v>
      </c>
      <c r="C1127" s="70"/>
      <c r="D1127" s="71"/>
      <c r="E1127" s="72"/>
      <c r="F1127" s="73"/>
      <c r="G1127" s="70"/>
      <c r="H1127" s="74"/>
      <c r="I1127" s="75"/>
      <c r="J1127" s="75"/>
      <c r="K1127" s="36"/>
      <c r="L1127" s="82"/>
      <c r="M1127" s="82"/>
      <c r="N1127" s="77"/>
      <c r="O1127" s="84" t="s">
        <v>3348</v>
      </c>
      <c r="P1127" s="86">
        <v>42747.194074074076</v>
      </c>
      <c r="Q1127" s="84" t="s">
        <v>3987</v>
      </c>
      <c r="R1127" s="84"/>
      <c r="S1127" s="84"/>
      <c r="T1127" s="84"/>
      <c r="U1127" s="86">
        <v>42747.194074074076</v>
      </c>
      <c r="V1127" s="87" t="s">
        <v>7727</v>
      </c>
      <c r="W1127" s="84"/>
      <c r="X1127" s="84"/>
      <c r="Y1127" s="90" t="s">
        <v>10752</v>
      </c>
      <c r="Z1127" s="84"/>
      <c r="AA1127" s="84" t="b">
        <v>0</v>
      </c>
      <c r="AB1127" s="84">
        <v>0</v>
      </c>
      <c r="AC1127" s="90" t="s">
        <v>13180</v>
      </c>
      <c r="AD1127" s="84" t="b">
        <v>0</v>
      </c>
      <c r="AE1127" s="84" t="s">
        <v>13611</v>
      </c>
      <c r="AF1127" s="84"/>
      <c r="AG1127" s="90" t="s">
        <v>13180</v>
      </c>
      <c r="AH1127" s="84" t="b">
        <v>0</v>
      </c>
      <c r="AI1127" s="84">
        <v>1</v>
      </c>
      <c r="AJ1127" s="90" t="s">
        <v>10751</v>
      </c>
      <c r="AK1127" s="84" t="s">
        <v>13707</v>
      </c>
      <c r="AL1127" s="84" t="b">
        <v>0</v>
      </c>
      <c r="AM1127" s="90" t="s">
        <v>10751</v>
      </c>
      <c r="AN1127" s="84">
        <v>0</v>
      </c>
      <c r="AO1127" s="84">
        <v>0</v>
      </c>
      <c r="AP1127" s="84"/>
      <c r="AQ1127" s="84"/>
      <c r="AR1127" s="84"/>
      <c r="AS1127" s="84"/>
      <c r="AT1127" s="84"/>
      <c r="AU1127" s="84"/>
      <c r="AV1127" s="84"/>
      <c r="AW1127" s="84"/>
    </row>
    <row r="1128" spans="1:49" x14ac:dyDescent="0.25">
      <c r="A1128" s="69" t="s">
        <v>1143</v>
      </c>
      <c r="B1128" s="69" t="s">
        <v>2162</v>
      </c>
      <c r="C1128" s="70"/>
      <c r="D1128" s="71"/>
      <c r="E1128" s="72"/>
      <c r="F1128" s="73"/>
      <c r="G1128" s="70"/>
      <c r="H1128" s="74"/>
      <c r="I1128" s="75"/>
      <c r="J1128" s="75"/>
      <c r="K1128" s="36"/>
      <c r="L1128" s="82"/>
      <c r="M1128" s="82"/>
      <c r="N1128" s="77"/>
      <c r="O1128" s="84" t="s">
        <v>3348</v>
      </c>
      <c r="P1128" s="86">
        <v>42747.209421296298</v>
      </c>
      <c r="Q1128" s="84" t="s">
        <v>3988</v>
      </c>
      <c r="R1128" s="84"/>
      <c r="S1128" s="84"/>
      <c r="T1128" s="84"/>
      <c r="U1128" s="86">
        <v>42747.209421296298</v>
      </c>
      <c r="V1128" s="87" t="s">
        <v>7728</v>
      </c>
      <c r="W1128" s="84"/>
      <c r="X1128" s="84"/>
      <c r="Y1128" s="90" t="s">
        <v>10753</v>
      </c>
      <c r="Z1128" s="84"/>
      <c r="AA1128" s="84" t="b">
        <v>0</v>
      </c>
      <c r="AB1128" s="84">
        <v>0</v>
      </c>
      <c r="AC1128" s="90" t="s">
        <v>13180</v>
      </c>
      <c r="AD1128" s="84" t="b">
        <v>0</v>
      </c>
      <c r="AE1128" s="84" t="s">
        <v>13611</v>
      </c>
      <c r="AF1128" s="84"/>
      <c r="AG1128" s="90" t="s">
        <v>13180</v>
      </c>
      <c r="AH1128" s="84" t="b">
        <v>0</v>
      </c>
      <c r="AI1128" s="84">
        <v>1</v>
      </c>
      <c r="AJ1128" s="90" t="s">
        <v>11845</v>
      </c>
      <c r="AK1128" s="84" t="s">
        <v>13707</v>
      </c>
      <c r="AL1128" s="84" t="b">
        <v>0</v>
      </c>
      <c r="AM1128" s="90" t="s">
        <v>11845</v>
      </c>
      <c r="AN1128" s="84">
        <v>0</v>
      </c>
      <c r="AO1128" s="84">
        <v>0</v>
      </c>
      <c r="AP1128" s="84"/>
      <c r="AQ1128" s="84"/>
      <c r="AR1128" s="84"/>
      <c r="AS1128" s="84"/>
      <c r="AT1128" s="84"/>
      <c r="AU1128" s="84"/>
      <c r="AV1128" s="84"/>
      <c r="AW1128" s="84"/>
    </row>
    <row r="1129" spans="1:49" x14ac:dyDescent="0.25">
      <c r="A1129" s="69" t="s">
        <v>1144</v>
      </c>
      <c r="B1129" s="69" t="s">
        <v>1149</v>
      </c>
      <c r="C1129" s="70"/>
      <c r="D1129" s="71"/>
      <c r="E1129" s="72"/>
      <c r="F1129" s="73"/>
      <c r="G1129" s="70"/>
      <c r="H1129" s="74"/>
      <c r="I1129" s="75"/>
      <c r="J1129" s="75"/>
      <c r="K1129" s="36"/>
      <c r="L1129" s="82"/>
      <c r="M1129" s="82"/>
      <c r="N1129" s="77"/>
      <c r="O1129" s="84" t="s">
        <v>3348</v>
      </c>
      <c r="P1129" s="86">
        <v>42747.212025462963</v>
      </c>
      <c r="Q1129" s="84" t="s">
        <v>3859</v>
      </c>
      <c r="R1129" s="84"/>
      <c r="S1129" s="84"/>
      <c r="T1129" s="84"/>
      <c r="U1129" s="86">
        <v>42747.212025462963</v>
      </c>
      <c r="V1129" s="87" t="s">
        <v>7729</v>
      </c>
      <c r="W1129" s="84"/>
      <c r="X1129" s="84"/>
      <c r="Y1129" s="90" t="s">
        <v>10754</v>
      </c>
      <c r="Z1129" s="84"/>
      <c r="AA1129" s="84" t="b">
        <v>0</v>
      </c>
      <c r="AB1129" s="84">
        <v>0</v>
      </c>
      <c r="AC1129" s="90" t="s">
        <v>13180</v>
      </c>
      <c r="AD1129" s="84" t="b">
        <v>0</v>
      </c>
      <c r="AE1129" s="84" t="s">
        <v>13611</v>
      </c>
      <c r="AF1129" s="84"/>
      <c r="AG1129" s="90" t="s">
        <v>13180</v>
      </c>
      <c r="AH1129" s="84" t="b">
        <v>0</v>
      </c>
      <c r="AI1129" s="84">
        <v>5</v>
      </c>
      <c r="AJ1129" s="90" t="s">
        <v>10759</v>
      </c>
      <c r="AK1129" s="84" t="s">
        <v>13707</v>
      </c>
      <c r="AL1129" s="84" t="b">
        <v>0</v>
      </c>
      <c r="AM1129" s="90" t="s">
        <v>10759</v>
      </c>
      <c r="AN1129" s="84">
        <v>0</v>
      </c>
      <c r="AO1129" s="84">
        <v>0</v>
      </c>
      <c r="AP1129" s="84"/>
      <c r="AQ1129" s="84"/>
      <c r="AR1129" s="84"/>
      <c r="AS1129" s="84"/>
      <c r="AT1129" s="84"/>
      <c r="AU1129" s="84"/>
      <c r="AV1129" s="84"/>
      <c r="AW1129" s="84"/>
    </row>
    <row r="1130" spans="1:49" x14ac:dyDescent="0.25">
      <c r="A1130" s="69" t="s">
        <v>1145</v>
      </c>
      <c r="B1130" s="69" t="s">
        <v>1149</v>
      </c>
      <c r="C1130" s="70"/>
      <c r="D1130" s="71"/>
      <c r="E1130" s="72"/>
      <c r="F1130" s="73"/>
      <c r="G1130" s="70"/>
      <c r="H1130" s="74"/>
      <c r="I1130" s="75"/>
      <c r="J1130" s="75"/>
      <c r="K1130" s="36"/>
      <c r="L1130" s="82"/>
      <c r="M1130" s="82"/>
      <c r="N1130" s="77"/>
      <c r="O1130" s="84" t="s">
        <v>3348</v>
      </c>
      <c r="P1130" s="86">
        <v>42747.215289351851</v>
      </c>
      <c r="Q1130" s="84" t="s">
        <v>3859</v>
      </c>
      <c r="R1130" s="84"/>
      <c r="S1130" s="84"/>
      <c r="T1130" s="84"/>
      <c r="U1130" s="86">
        <v>42747.215289351851</v>
      </c>
      <c r="V1130" s="87" t="s">
        <v>7730</v>
      </c>
      <c r="W1130" s="84"/>
      <c r="X1130" s="84"/>
      <c r="Y1130" s="90" t="s">
        <v>10755</v>
      </c>
      <c r="Z1130" s="84"/>
      <c r="AA1130" s="84" t="b">
        <v>0</v>
      </c>
      <c r="AB1130" s="84">
        <v>0</v>
      </c>
      <c r="AC1130" s="90" t="s">
        <v>13180</v>
      </c>
      <c r="AD1130" s="84" t="b">
        <v>0</v>
      </c>
      <c r="AE1130" s="84" t="s">
        <v>13611</v>
      </c>
      <c r="AF1130" s="84"/>
      <c r="AG1130" s="90" t="s">
        <v>13180</v>
      </c>
      <c r="AH1130" s="84" t="b">
        <v>0</v>
      </c>
      <c r="AI1130" s="84">
        <v>5</v>
      </c>
      <c r="AJ1130" s="90" t="s">
        <v>10759</v>
      </c>
      <c r="AK1130" s="84" t="s">
        <v>13707</v>
      </c>
      <c r="AL1130" s="84" t="b">
        <v>0</v>
      </c>
      <c r="AM1130" s="90" t="s">
        <v>10759</v>
      </c>
      <c r="AN1130" s="84">
        <v>0</v>
      </c>
      <c r="AO1130" s="84">
        <v>0</v>
      </c>
      <c r="AP1130" s="84"/>
      <c r="AQ1130" s="84"/>
      <c r="AR1130" s="84"/>
      <c r="AS1130" s="84"/>
      <c r="AT1130" s="84"/>
      <c r="AU1130" s="84"/>
      <c r="AV1130" s="84"/>
      <c r="AW1130" s="84"/>
    </row>
    <row r="1131" spans="1:49" x14ac:dyDescent="0.25">
      <c r="A1131" s="69" t="s">
        <v>1146</v>
      </c>
      <c r="B1131" s="69" t="s">
        <v>1147</v>
      </c>
      <c r="C1131" s="70"/>
      <c r="D1131" s="71"/>
      <c r="E1131" s="72"/>
      <c r="F1131" s="73"/>
      <c r="G1131" s="70"/>
      <c r="H1131" s="74"/>
      <c r="I1131" s="75"/>
      <c r="J1131" s="75"/>
      <c r="K1131" s="36"/>
      <c r="L1131" s="82"/>
      <c r="M1131" s="82"/>
      <c r="N1131" s="77"/>
      <c r="O1131" s="84" t="s">
        <v>3348</v>
      </c>
      <c r="P1131" s="86">
        <v>42746.377337962964</v>
      </c>
      <c r="Q1131" s="84" t="s">
        <v>3989</v>
      </c>
      <c r="R1131" s="84"/>
      <c r="S1131" s="84"/>
      <c r="T1131" s="84"/>
      <c r="U1131" s="86">
        <v>42746.377337962964</v>
      </c>
      <c r="V1131" s="87" t="s">
        <v>7731</v>
      </c>
      <c r="W1131" s="84"/>
      <c r="X1131" s="84"/>
      <c r="Y1131" s="90" t="s">
        <v>10756</v>
      </c>
      <c r="Z1131" s="84"/>
      <c r="AA1131" s="84" t="b">
        <v>0</v>
      </c>
      <c r="AB1131" s="84">
        <v>0</v>
      </c>
      <c r="AC1131" s="90" t="s">
        <v>13180</v>
      </c>
      <c r="AD1131" s="84" t="b">
        <v>0</v>
      </c>
      <c r="AE1131" s="84" t="s">
        <v>13611</v>
      </c>
      <c r="AF1131" s="84"/>
      <c r="AG1131" s="90" t="s">
        <v>13180</v>
      </c>
      <c r="AH1131" s="84" t="b">
        <v>0</v>
      </c>
      <c r="AI1131" s="84">
        <v>1</v>
      </c>
      <c r="AJ1131" s="90" t="s">
        <v>13180</v>
      </c>
      <c r="AK1131" s="84" t="s">
        <v>13711</v>
      </c>
      <c r="AL1131" s="84" t="b">
        <v>0</v>
      </c>
      <c r="AM1131" s="90" t="s">
        <v>10756</v>
      </c>
      <c r="AN1131" s="84">
        <v>0</v>
      </c>
      <c r="AO1131" s="84">
        <v>0</v>
      </c>
      <c r="AP1131" s="84" t="s">
        <v>13838</v>
      </c>
      <c r="AQ1131" s="84" t="s">
        <v>13984</v>
      </c>
      <c r="AR1131" s="84" t="s">
        <v>13986</v>
      </c>
      <c r="AS1131" s="84" t="s">
        <v>14031</v>
      </c>
      <c r="AT1131" s="84" t="s">
        <v>14219</v>
      </c>
      <c r="AU1131" s="84" t="s">
        <v>14408</v>
      </c>
      <c r="AV1131" s="84" t="s">
        <v>14550</v>
      </c>
      <c r="AW1131" s="87" t="s">
        <v>14595</v>
      </c>
    </row>
    <row r="1132" spans="1:49" x14ac:dyDescent="0.25">
      <c r="A1132" s="69" t="s">
        <v>1147</v>
      </c>
      <c r="B1132" s="69" t="s">
        <v>1146</v>
      </c>
      <c r="C1132" s="70"/>
      <c r="D1132" s="71"/>
      <c r="E1132" s="72"/>
      <c r="F1132" s="73"/>
      <c r="G1132" s="70"/>
      <c r="H1132" s="74"/>
      <c r="I1132" s="75"/>
      <c r="J1132" s="75"/>
      <c r="K1132" s="36"/>
      <c r="L1132" s="82"/>
      <c r="M1132" s="82"/>
      <c r="N1132" s="77"/>
      <c r="O1132" s="84" t="s">
        <v>3348</v>
      </c>
      <c r="P1132" s="86">
        <v>42747.217141203706</v>
      </c>
      <c r="Q1132" s="84" t="s">
        <v>3990</v>
      </c>
      <c r="R1132" s="84"/>
      <c r="S1132" s="84"/>
      <c r="T1132" s="84"/>
      <c r="U1132" s="86">
        <v>42747.217141203706</v>
      </c>
      <c r="V1132" s="87" t="s">
        <v>7732</v>
      </c>
      <c r="W1132" s="84"/>
      <c r="X1132" s="84"/>
      <c r="Y1132" s="90" t="s">
        <v>10757</v>
      </c>
      <c r="Z1132" s="84"/>
      <c r="AA1132" s="84" t="b">
        <v>0</v>
      </c>
      <c r="AB1132" s="84">
        <v>0</v>
      </c>
      <c r="AC1132" s="90" t="s">
        <v>13180</v>
      </c>
      <c r="AD1132" s="84" t="b">
        <v>0</v>
      </c>
      <c r="AE1132" s="84" t="s">
        <v>13611</v>
      </c>
      <c r="AF1132" s="84"/>
      <c r="AG1132" s="90" t="s">
        <v>13180</v>
      </c>
      <c r="AH1132" s="84" t="b">
        <v>0</v>
      </c>
      <c r="AI1132" s="84">
        <v>1</v>
      </c>
      <c r="AJ1132" s="90" t="s">
        <v>10756</v>
      </c>
      <c r="AK1132" s="84" t="s">
        <v>13711</v>
      </c>
      <c r="AL1132" s="84" t="b">
        <v>0</v>
      </c>
      <c r="AM1132" s="90" t="s">
        <v>10756</v>
      </c>
      <c r="AN1132" s="84">
        <v>0</v>
      </c>
      <c r="AO1132" s="84">
        <v>0</v>
      </c>
      <c r="AP1132" s="84"/>
      <c r="AQ1132" s="84"/>
      <c r="AR1132" s="84"/>
      <c r="AS1132" s="84"/>
      <c r="AT1132" s="84"/>
      <c r="AU1132" s="84"/>
      <c r="AV1132" s="84"/>
      <c r="AW1132" s="84"/>
    </row>
    <row r="1133" spans="1:49" x14ac:dyDescent="0.25">
      <c r="A1133" s="69" t="s">
        <v>1148</v>
      </c>
      <c r="B1133" s="69" t="s">
        <v>1148</v>
      </c>
      <c r="C1133" s="70"/>
      <c r="D1133" s="71"/>
      <c r="E1133" s="72"/>
      <c r="F1133" s="73"/>
      <c r="G1133" s="70"/>
      <c r="H1133" s="74"/>
      <c r="I1133" s="75"/>
      <c r="J1133" s="75"/>
      <c r="K1133" s="36"/>
      <c r="L1133" s="82"/>
      <c r="M1133" s="82"/>
      <c r="N1133" s="77"/>
      <c r="O1133" s="84" t="s">
        <v>179</v>
      </c>
      <c r="P1133" s="86">
        <v>42747.229398148149</v>
      </c>
      <c r="Q1133" s="84" t="s">
        <v>3991</v>
      </c>
      <c r="R1133" s="84"/>
      <c r="S1133" s="84"/>
      <c r="T1133" s="84"/>
      <c r="U1133" s="86">
        <v>42747.229398148149</v>
      </c>
      <c r="V1133" s="87" t="s">
        <v>7733</v>
      </c>
      <c r="W1133" s="84"/>
      <c r="X1133" s="84"/>
      <c r="Y1133" s="90" t="s">
        <v>10758</v>
      </c>
      <c r="Z1133" s="84"/>
      <c r="AA1133" s="84" t="b">
        <v>0</v>
      </c>
      <c r="AB1133" s="84">
        <v>8</v>
      </c>
      <c r="AC1133" s="90" t="s">
        <v>13180</v>
      </c>
      <c r="AD1133" s="84" t="b">
        <v>0</v>
      </c>
      <c r="AE1133" s="84" t="s">
        <v>13611</v>
      </c>
      <c r="AF1133" s="84"/>
      <c r="AG1133" s="90" t="s">
        <v>13180</v>
      </c>
      <c r="AH1133" s="84" t="b">
        <v>0</v>
      </c>
      <c r="AI1133" s="84">
        <v>0</v>
      </c>
      <c r="AJ1133" s="90" t="s">
        <v>13180</v>
      </c>
      <c r="AK1133" s="84" t="s">
        <v>13707</v>
      </c>
      <c r="AL1133" s="84" t="b">
        <v>0</v>
      </c>
      <c r="AM1133" s="90" t="s">
        <v>10758</v>
      </c>
      <c r="AN1133" s="84">
        <v>0</v>
      </c>
      <c r="AO1133" s="84">
        <v>0</v>
      </c>
      <c r="AP1133" s="84" t="s">
        <v>13839</v>
      </c>
      <c r="AQ1133" s="84" t="s">
        <v>13984</v>
      </c>
      <c r="AR1133" s="84" t="s">
        <v>13986</v>
      </c>
      <c r="AS1133" s="84" t="s">
        <v>14032</v>
      </c>
      <c r="AT1133" s="84" t="s">
        <v>14220</v>
      </c>
      <c r="AU1133" s="84" t="s">
        <v>14409</v>
      </c>
      <c r="AV1133" s="84" t="s">
        <v>14550</v>
      </c>
      <c r="AW1133" s="87" t="s">
        <v>14596</v>
      </c>
    </row>
    <row r="1134" spans="1:49" x14ac:dyDescent="0.25">
      <c r="A1134" s="69" t="s">
        <v>1149</v>
      </c>
      <c r="B1134" s="69" t="s">
        <v>1149</v>
      </c>
      <c r="C1134" s="70"/>
      <c r="D1134" s="71"/>
      <c r="E1134" s="72"/>
      <c r="F1134" s="73"/>
      <c r="G1134" s="70"/>
      <c r="H1134" s="74"/>
      <c r="I1134" s="75"/>
      <c r="J1134" s="75"/>
      <c r="K1134" s="36"/>
      <c r="L1134" s="82"/>
      <c r="M1134" s="82"/>
      <c r="N1134" s="77"/>
      <c r="O1134" s="84" t="s">
        <v>179</v>
      </c>
      <c r="P1134" s="86">
        <v>42746.354050925926</v>
      </c>
      <c r="Q1134" s="84" t="s">
        <v>3992</v>
      </c>
      <c r="R1134" s="84"/>
      <c r="S1134" s="84"/>
      <c r="T1134" s="84"/>
      <c r="U1134" s="86">
        <v>42746.354050925926</v>
      </c>
      <c r="V1134" s="87" t="s">
        <v>7734</v>
      </c>
      <c r="W1134" s="84"/>
      <c r="X1134" s="84"/>
      <c r="Y1134" s="90" t="s">
        <v>10759</v>
      </c>
      <c r="Z1134" s="84"/>
      <c r="AA1134" s="84" t="b">
        <v>0</v>
      </c>
      <c r="AB1134" s="84">
        <v>20</v>
      </c>
      <c r="AC1134" s="90" t="s">
        <v>13180</v>
      </c>
      <c r="AD1134" s="84" t="b">
        <v>0</v>
      </c>
      <c r="AE1134" s="84" t="s">
        <v>13611</v>
      </c>
      <c r="AF1134" s="84"/>
      <c r="AG1134" s="90" t="s">
        <v>13180</v>
      </c>
      <c r="AH1134" s="84" t="b">
        <v>0</v>
      </c>
      <c r="AI1134" s="84">
        <v>5</v>
      </c>
      <c r="AJ1134" s="90" t="s">
        <v>13180</v>
      </c>
      <c r="AK1134" s="84" t="s">
        <v>13707</v>
      </c>
      <c r="AL1134" s="84" t="b">
        <v>0</v>
      </c>
      <c r="AM1134" s="90" t="s">
        <v>10759</v>
      </c>
      <c r="AN1134" s="84">
        <v>0</v>
      </c>
      <c r="AO1134" s="84">
        <v>0</v>
      </c>
      <c r="AP1134" s="84"/>
      <c r="AQ1134" s="84"/>
      <c r="AR1134" s="84"/>
      <c r="AS1134" s="84"/>
      <c r="AT1134" s="84"/>
      <c r="AU1134" s="84"/>
      <c r="AV1134" s="84"/>
      <c r="AW1134" s="84"/>
    </row>
    <row r="1135" spans="1:49" x14ac:dyDescent="0.25">
      <c r="A1135" s="69" t="s">
        <v>1150</v>
      </c>
      <c r="B1135" s="69" t="s">
        <v>1149</v>
      </c>
      <c r="C1135" s="70"/>
      <c r="D1135" s="71"/>
      <c r="E1135" s="72"/>
      <c r="F1135" s="73"/>
      <c r="G1135" s="70"/>
      <c r="H1135" s="74"/>
      <c r="I1135" s="75"/>
      <c r="J1135" s="75"/>
      <c r="K1135" s="36"/>
      <c r="L1135" s="82"/>
      <c r="M1135" s="82"/>
      <c r="N1135" s="77"/>
      <c r="O1135" s="84" t="s">
        <v>3348</v>
      </c>
      <c r="P1135" s="86">
        <v>42747.250358796293</v>
      </c>
      <c r="Q1135" s="84" t="s">
        <v>3859</v>
      </c>
      <c r="R1135" s="84"/>
      <c r="S1135" s="84"/>
      <c r="T1135" s="84"/>
      <c r="U1135" s="86">
        <v>42747.250358796293</v>
      </c>
      <c r="V1135" s="87" t="s">
        <v>7735</v>
      </c>
      <c r="W1135" s="84"/>
      <c r="X1135" s="84"/>
      <c r="Y1135" s="90" t="s">
        <v>10760</v>
      </c>
      <c r="Z1135" s="84"/>
      <c r="AA1135" s="84" t="b">
        <v>0</v>
      </c>
      <c r="AB1135" s="84">
        <v>0</v>
      </c>
      <c r="AC1135" s="90" t="s">
        <v>13180</v>
      </c>
      <c r="AD1135" s="84" t="b">
        <v>0</v>
      </c>
      <c r="AE1135" s="84" t="s">
        <v>13611</v>
      </c>
      <c r="AF1135" s="84"/>
      <c r="AG1135" s="90" t="s">
        <v>13180</v>
      </c>
      <c r="AH1135" s="84" t="b">
        <v>0</v>
      </c>
      <c r="AI1135" s="84">
        <v>5</v>
      </c>
      <c r="AJ1135" s="90" t="s">
        <v>10759</v>
      </c>
      <c r="AK1135" s="84" t="s">
        <v>13707</v>
      </c>
      <c r="AL1135" s="84" t="b">
        <v>0</v>
      </c>
      <c r="AM1135" s="90" t="s">
        <v>10759</v>
      </c>
      <c r="AN1135" s="84">
        <v>0</v>
      </c>
      <c r="AO1135" s="84">
        <v>0</v>
      </c>
      <c r="AP1135" s="84"/>
      <c r="AQ1135" s="84"/>
      <c r="AR1135" s="84"/>
      <c r="AS1135" s="84"/>
      <c r="AT1135" s="84"/>
      <c r="AU1135" s="84"/>
      <c r="AV1135" s="84"/>
      <c r="AW1135" s="84"/>
    </row>
    <row r="1136" spans="1:49" x14ac:dyDescent="0.25">
      <c r="A1136" s="69" t="s">
        <v>1151</v>
      </c>
      <c r="B1136" s="69" t="s">
        <v>1151</v>
      </c>
      <c r="C1136" s="70"/>
      <c r="D1136" s="71"/>
      <c r="E1136" s="72"/>
      <c r="F1136" s="73"/>
      <c r="G1136" s="70"/>
      <c r="H1136" s="74"/>
      <c r="I1136" s="75"/>
      <c r="J1136" s="75"/>
      <c r="K1136" s="36"/>
      <c r="L1136" s="82"/>
      <c r="M1136" s="82"/>
      <c r="N1136" s="77"/>
      <c r="O1136" s="84" t="s">
        <v>179</v>
      </c>
      <c r="P1136" s="86">
        <v>42747.257013888891</v>
      </c>
      <c r="Q1136" s="84" t="s">
        <v>3993</v>
      </c>
      <c r="R1136" s="84"/>
      <c r="S1136" s="84"/>
      <c r="T1136" s="84"/>
      <c r="U1136" s="86">
        <v>42747.257013888891</v>
      </c>
      <c r="V1136" s="87" t="s">
        <v>7736</v>
      </c>
      <c r="W1136" s="84"/>
      <c r="X1136" s="84"/>
      <c r="Y1136" s="90" t="s">
        <v>10761</v>
      </c>
      <c r="Z1136" s="84"/>
      <c r="AA1136" s="84" t="b">
        <v>0</v>
      </c>
      <c r="AB1136" s="84">
        <v>1</v>
      </c>
      <c r="AC1136" s="90" t="s">
        <v>13180</v>
      </c>
      <c r="AD1136" s="84" t="b">
        <v>0</v>
      </c>
      <c r="AE1136" s="84" t="s">
        <v>13611</v>
      </c>
      <c r="AF1136" s="84"/>
      <c r="AG1136" s="90" t="s">
        <v>13180</v>
      </c>
      <c r="AH1136" s="84" t="b">
        <v>0</v>
      </c>
      <c r="AI1136" s="84">
        <v>0</v>
      </c>
      <c r="AJ1136" s="90" t="s">
        <v>13180</v>
      </c>
      <c r="AK1136" s="84" t="s">
        <v>13706</v>
      </c>
      <c r="AL1136" s="84" t="b">
        <v>0</v>
      </c>
      <c r="AM1136" s="90" t="s">
        <v>10761</v>
      </c>
      <c r="AN1136" s="84">
        <v>0</v>
      </c>
      <c r="AO1136" s="84">
        <v>0</v>
      </c>
      <c r="AP1136" s="84"/>
      <c r="AQ1136" s="84"/>
      <c r="AR1136" s="84"/>
      <c r="AS1136" s="84"/>
      <c r="AT1136" s="84"/>
      <c r="AU1136" s="84"/>
      <c r="AV1136" s="84"/>
      <c r="AW1136" s="84"/>
    </row>
    <row r="1137" spans="1:49" x14ac:dyDescent="0.25">
      <c r="A1137" s="69" t="s">
        <v>1152</v>
      </c>
      <c r="B1137" s="69" t="s">
        <v>1582</v>
      </c>
      <c r="C1137" s="70"/>
      <c r="D1137" s="71"/>
      <c r="E1137" s="72"/>
      <c r="F1137" s="73"/>
      <c r="G1137" s="70"/>
      <c r="H1137" s="74"/>
      <c r="I1137" s="75"/>
      <c r="J1137" s="75"/>
      <c r="K1137" s="36"/>
      <c r="L1137" s="82"/>
      <c r="M1137" s="82"/>
      <c r="N1137" s="77"/>
      <c r="O1137" s="84" t="s">
        <v>3348</v>
      </c>
      <c r="P1137" s="86">
        <v>42747.2658912037</v>
      </c>
      <c r="Q1137" s="84" t="s">
        <v>3883</v>
      </c>
      <c r="R1137" s="84"/>
      <c r="S1137" s="84"/>
      <c r="T1137" s="84"/>
      <c r="U1137" s="86">
        <v>42747.2658912037</v>
      </c>
      <c r="V1137" s="87" t="s">
        <v>7737</v>
      </c>
      <c r="W1137" s="84"/>
      <c r="X1137" s="84"/>
      <c r="Y1137" s="90" t="s">
        <v>10762</v>
      </c>
      <c r="Z1137" s="84"/>
      <c r="AA1137" s="84" t="b">
        <v>0</v>
      </c>
      <c r="AB1137" s="84">
        <v>0</v>
      </c>
      <c r="AC1137" s="90" t="s">
        <v>13180</v>
      </c>
      <c r="AD1137" s="84" t="b">
        <v>0</v>
      </c>
      <c r="AE1137" s="84" t="s">
        <v>13611</v>
      </c>
      <c r="AF1137" s="84"/>
      <c r="AG1137" s="90" t="s">
        <v>13180</v>
      </c>
      <c r="AH1137" s="84" t="b">
        <v>0</v>
      </c>
      <c r="AI1137" s="84">
        <v>32</v>
      </c>
      <c r="AJ1137" s="90" t="s">
        <v>11212</v>
      </c>
      <c r="AK1137" s="84" t="s">
        <v>13707</v>
      </c>
      <c r="AL1137" s="84" t="b">
        <v>0</v>
      </c>
      <c r="AM1137" s="90" t="s">
        <v>11212</v>
      </c>
      <c r="AN1137" s="84">
        <v>0</v>
      </c>
      <c r="AO1137" s="84">
        <v>0</v>
      </c>
      <c r="AP1137" s="84"/>
      <c r="AQ1137" s="84"/>
      <c r="AR1137" s="84"/>
      <c r="AS1137" s="84"/>
      <c r="AT1137" s="84"/>
      <c r="AU1137" s="84"/>
      <c r="AV1137" s="84"/>
      <c r="AW1137" s="84"/>
    </row>
    <row r="1138" spans="1:49" x14ac:dyDescent="0.25">
      <c r="A1138" s="69" t="s">
        <v>1153</v>
      </c>
      <c r="B1138" s="69" t="s">
        <v>1153</v>
      </c>
      <c r="C1138" s="70"/>
      <c r="D1138" s="71"/>
      <c r="E1138" s="72"/>
      <c r="F1138" s="73"/>
      <c r="G1138" s="70"/>
      <c r="H1138" s="74"/>
      <c r="I1138" s="75"/>
      <c r="J1138" s="75"/>
      <c r="K1138" s="36"/>
      <c r="L1138" s="82"/>
      <c r="M1138" s="82"/>
      <c r="N1138" s="77"/>
      <c r="O1138" s="84" t="s">
        <v>179</v>
      </c>
      <c r="P1138" s="86">
        <v>42747.267905092594</v>
      </c>
      <c r="Q1138" s="84" t="s">
        <v>3994</v>
      </c>
      <c r="R1138" s="84"/>
      <c r="S1138" s="84"/>
      <c r="T1138" s="84" t="s">
        <v>6453</v>
      </c>
      <c r="U1138" s="86">
        <v>42747.267905092594</v>
      </c>
      <c r="V1138" s="87" t="s">
        <v>7738</v>
      </c>
      <c r="W1138" s="84"/>
      <c r="X1138" s="84"/>
      <c r="Y1138" s="90" t="s">
        <v>10763</v>
      </c>
      <c r="Z1138" s="84"/>
      <c r="AA1138" s="84" t="b">
        <v>0</v>
      </c>
      <c r="AB1138" s="84">
        <v>1</v>
      </c>
      <c r="AC1138" s="90" t="s">
        <v>13180</v>
      </c>
      <c r="AD1138" s="84" t="b">
        <v>0</v>
      </c>
      <c r="AE1138" s="84" t="s">
        <v>13611</v>
      </c>
      <c r="AF1138" s="84"/>
      <c r="AG1138" s="90" t="s">
        <v>13180</v>
      </c>
      <c r="AH1138" s="84" t="b">
        <v>0</v>
      </c>
      <c r="AI1138" s="84">
        <v>0</v>
      </c>
      <c r="AJ1138" s="90" t="s">
        <v>13180</v>
      </c>
      <c r="AK1138" s="84" t="s">
        <v>13707</v>
      </c>
      <c r="AL1138" s="84" t="b">
        <v>0</v>
      </c>
      <c r="AM1138" s="90" t="s">
        <v>10763</v>
      </c>
      <c r="AN1138" s="84">
        <v>0</v>
      </c>
      <c r="AO1138" s="84">
        <v>0</v>
      </c>
      <c r="AP1138" s="84"/>
      <c r="AQ1138" s="84"/>
      <c r="AR1138" s="84"/>
      <c r="AS1138" s="84"/>
      <c r="AT1138" s="84"/>
      <c r="AU1138" s="84"/>
      <c r="AV1138" s="84"/>
      <c r="AW1138" s="84"/>
    </row>
    <row r="1139" spans="1:49" x14ac:dyDescent="0.25">
      <c r="A1139" s="69" t="s">
        <v>1154</v>
      </c>
      <c r="B1139" s="69" t="s">
        <v>1154</v>
      </c>
      <c r="C1139" s="70"/>
      <c r="D1139" s="71"/>
      <c r="E1139" s="72"/>
      <c r="F1139" s="73"/>
      <c r="G1139" s="70"/>
      <c r="H1139" s="74"/>
      <c r="I1139" s="75"/>
      <c r="J1139" s="75"/>
      <c r="K1139" s="36"/>
      <c r="L1139" s="82"/>
      <c r="M1139" s="82"/>
      <c r="N1139" s="77"/>
      <c r="O1139" s="84" t="s">
        <v>179</v>
      </c>
      <c r="P1139" s="86">
        <v>42747.284444444442</v>
      </c>
      <c r="Q1139" s="84" t="s">
        <v>3995</v>
      </c>
      <c r="R1139" s="84"/>
      <c r="S1139" s="84"/>
      <c r="T1139" s="84"/>
      <c r="U1139" s="86">
        <v>42747.284444444442</v>
      </c>
      <c r="V1139" s="87" t="s">
        <v>7739</v>
      </c>
      <c r="W1139" s="84"/>
      <c r="X1139" s="84"/>
      <c r="Y1139" s="90" t="s">
        <v>10764</v>
      </c>
      <c r="Z1139" s="84"/>
      <c r="AA1139" s="84" t="b">
        <v>0</v>
      </c>
      <c r="AB1139" s="84">
        <v>0</v>
      </c>
      <c r="AC1139" s="90" t="s">
        <v>13180</v>
      </c>
      <c r="AD1139" s="84" t="b">
        <v>0</v>
      </c>
      <c r="AE1139" s="84" t="s">
        <v>13611</v>
      </c>
      <c r="AF1139" s="84"/>
      <c r="AG1139" s="90" t="s">
        <v>13180</v>
      </c>
      <c r="AH1139" s="84" t="b">
        <v>0</v>
      </c>
      <c r="AI1139" s="84">
        <v>0</v>
      </c>
      <c r="AJ1139" s="90" t="s">
        <v>13180</v>
      </c>
      <c r="AK1139" s="84" t="s">
        <v>13706</v>
      </c>
      <c r="AL1139" s="84" t="b">
        <v>0</v>
      </c>
      <c r="AM1139" s="90" t="s">
        <v>10764</v>
      </c>
      <c r="AN1139" s="84">
        <v>0</v>
      </c>
      <c r="AO1139" s="84">
        <v>0</v>
      </c>
      <c r="AP1139" s="84"/>
      <c r="AQ1139" s="84"/>
      <c r="AR1139" s="84"/>
      <c r="AS1139" s="84"/>
      <c r="AT1139" s="84"/>
      <c r="AU1139" s="84"/>
      <c r="AV1139" s="84"/>
      <c r="AW1139" s="84"/>
    </row>
    <row r="1140" spans="1:49" x14ac:dyDescent="0.25">
      <c r="A1140" s="69" t="s">
        <v>1155</v>
      </c>
      <c r="B1140" s="69" t="s">
        <v>3027</v>
      </c>
      <c r="C1140" s="70"/>
      <c r="D1140" s="71"/>
      <c r="E1140" s="72"/>
      <c r="F1140" s="73"/>
      <c r="G1140" s="70"/>
      <c r="H1140" s="74"/>
      <c r="I1140" s="75"/>
      <c r="J1140" s="75"/>
      <c r="K1140" s="36"/>
      <c r="L1140" s="82"/>
      <c r="M1140" s="82"/>
      <c r="N1140" s="77"/>
      <c r="O1140" s="84" t="s">
        <v>3349</v>
      </c>
      <c r="P1140" s="86">
        <v>42747.379016203704</v>
      </c>
      <c r="Q1140" s="84" t="s">
        <v>3996</v>
      </c>
      <c r="R1140" s="84"/>
      <c r="S1140" s="84"/>
      <c r="T1140" s="84"/>
      <c r="U1140" s="86">
        <v>42747.379016203704</v>
      </c>
      <c r="V1140" s="87" t="s">
        <v>7740</v>
      </c>
      <c r="W1140" s="84"/>
      <c r="X1140" s="84"/>
      <c r="Y1140" s="90" t="s">
        <v>10765</v>
      </c>
      <c r="Z1140" s="90" t="s">
        <v>12935</v>
      </c>
      <c r="AA1140" s="84" t="b">
        <v>0</v>
      </c>
      <c r="AB1140" s="84">
        <v>1</v>
      </c>
      <c r="AC1140" s="90" t="s">
        <v>13333</v>
      </c>
      <c r="AD1140" s="84" t="b">
        <v>0</v>
      </c>
      <c r="AE1140" s="84" t="s">
        <v>13611</v>
      </c>
      <c r="AF1140" s="84"/>
      <c r="AG1140" s="90" t="s">
        <v>13180</v>
      </c>
      <c r="AH1140" s="84" t="b">
        <v>0</v>
      </c>
      <c r="AI1140" s="84">
        <v>0</v>
      </c>
      <c r="AJ1140" s="90" t="s">
        <v>13180</v>
      </c>
      <c r="AK1140" s="84" t="s">
        <v>13707</v>
      </c>
      <c r="AL1140" s="84" t="b">
        <v>0</v>
      </c>
      <c r="AM1140" s="90" t="s">
        <v>12935</v>
      </c>
      <c r="AN1140" s="84">
        <v>0</v>
      </c>
      <c r="AO1140" s="84">
        <v>0</v>
      </c>
      <c r="AP1140" s="84" t="s">
        <v>13840</v>
      </c>
      <c r="AQ1140" s="84" t="s">
        <v>13984</v>
      </c>
      <c r="AR1140" s="84" t="s">
        <v>13986</v>
      </c>
      <c r="AS1140" s="84" t="s">
        <v>14033</v>
      </c>
      <c r="AT1140" s="84" t="s">
        <v>14221</v>
      </c>
      <c r="AU1140" s="84" t="s">
        <v>14410</v>
      </c>
      <c r="AV1140" s="84" t="s">
        <v>14550</v>
      </c>
      <c r="AW1140" s="87" t="s">
        <v>14597</v>
      </c>
    </row>
    <row r="1141" spans="1:49" x14ac:dyDescent="0.25">
      <c r="A1141" s="69" t="s">
        <v>1156</v>
      </c>
      <c r="B1141" s="69" t="s">
        <v>2795</v>
      </c>
      <c r="C1141" s="70"/>
      <c r="D1141" s="71"/>
      <c r="E1141" s="72"/>
      <c r="F1141" s="73"/>
      <c r="G1141" s="70"/>
      <c r="H1141" s="74"/>
      <c r="I1141" s="75"/>
      <c r="J1141" s="75"/>
      <c r="K1141" s="36"/>
      <c r="L1141" s="82"/>
      <c r="M1141" s="82"/>
      <c r="N1141" s="77"/>
      <c r="O1141" s="84" t="s">
        <v>3348</v>
      </c>
      <c r="P1141" s="86">
        <v>42747.424791666665</v>
      </c>
      <c r="Q1141" s="84" t="s">
        <v>3565</v>
      </c>
      <c r="R1141" s="84"/>
      <c r="S1141" s="84"/>
      <c r="T1141" s="84"/>
      <c r="U1141" s="86">
        <v>42747.424791666665</v>
      </c>
      <c r="V1141" s="87" t="s">
        <v>7741</v>
      </c>
      <c r="W1141" s="84"/>
      <c r="X1141" s="84"/>
      <c r="Y1141" s="90" t="s">
        <v>10766</v>
      </c>
      <c r="Z1141" s="84"/>
      <c r="AA1141" s="84" t="b">
        <v>0</v>
      </c>
      <c r="AB1141" s="84">
        <v>0</v>
      </c>
      <c r="AC1141" s="90" t="s">
        <v>13180</v>
      </c>
      <c r="AD1141" s="84" t="b">
        <v>0</v>
      </c>
      <c r="AE1141" s="84" t="s">
        <v>13611</v>
      </c>
      <c r="AF1141" s="84"/>
      <c r="AG1141" s="90" t="s">
        <v>13180</v>
      </c>
      <c r="AH1141" s="84" t="b">
        <v>0</v>
      </c>
      <c r="AI1141" s="84">
        <v>24</v>
      </c>
      <c r="AJ1141" s="90" t="s">
        <v>12602</v>
      </c>
      <c r="AK1141" s="84" t="s">
        <v>13707</v>
      </c>
      <c r="AL1141" s="84" t="b">
        <v>0</v>
      </c>
      <c r="AM1141" s="90" t="s">
        <v>12602</v>
      </c>
      <c r="AN1141" s="84">
        <v>0</v>
      </c>
      <c r="AO1141" s="84">
        <v>0</v>
      </c>
      <c r="AP1141" s="84"/>
      <c r="AQ1141" s="84"/>
      <c r="AR1141" s="84"/>
      <c r="AS1141" s="84"/>
      <c r="AT1141" s="84"/>
      <c r="AU1141" s="84"/>
      <c r="AV1141" s="84"/>
      <c r="AW1141" s="84"/>
    </row>
    <row r="1142" spans="1:49" x14ac:dyDescent="0.25">
      <c r="A1142" s="69" t="s">
        <v>1157</v>
      </c>
      <c r="B1142" s="69" t="s">
        <v>2545</v>
      </c>
      <c r="C1142" s="70"/>
      <c r="D1142" s="71"/>
      <c r="E1142" s="72"/>
      <c r="F1142" s="73"/>
      <c r="G1142" s="70"/>
      <c r="H1142" s="74"/>
      <c r="I1142" s="75"/>
      <c r="J1142" s="75"/>
      <c r="K1142" s="36"/>
      <c r="L1142" s="82"/>
      <c r="M1142" s="82"/>
      <c r="N1142" s="77"/>
      <c r="O1142" s="84" t="s">
        <v>3348</v>
      </c>
      <c r="P1142" s="86">
        <v>42747.444618055553</v>
      </c>
      <c r="Q1142" s="84" t="s">
        <v>3858</v>
      </c>
      <c r="R1142" s="84"/>
      <c r="S1142" s="84"/>
      <c r="T1142" s="84"/>
      <c r="U1142" s="86">
        <v>42747.444618055553</v>
      </c>
      <c r="V1142" s="87" t="s">
        <v>7742</v>
      </c>
      <c r="W1142" s="84"/>
      <c r="X1142" s="84"/>
      <c r="Y1142" s="90" t="s">
        <v>10767</v>
      </c>
      <c r="Z1142" s="84"/>
      <c r="AA1142" s="84" t="b">
        <v>0</v>
      </c>
      <c r="AB1142" s="84">
        <v>0</v>
      </c>
      <c r="AC1142" s="90" t="s">
        <v>13180</v>
      </c>
      <c r="AD1142" s="84" t="b">
        <v>0</v>
      </c>
      <c r="AE1142" s="84" t="s">
        <v>13611</v>
      </c>
      <c r="AF1142" s="84"/>
      <c r="AG1142" s="90" t="s">
        <v>13180</v>
      </c>
      <c r="AH1142" s="84" t="b">
        <v>0</v>
      </c>
      <c r="AI1142" s="84">
        <v>15</v>
      </c>
      <c r="AJ1142" s="90" t="s">
        <v>12312</v>
      </c>
      <c r="AK1142" s="84" t="s">
        <v>13707</v>
      </c>
      <c r="AL1142" s="84" t="b">
        <v>0</v>
      </c>
      <c r="AM1142" s="90" t="s">
        <v>12312</v>
      </c>
      <c r="AN1142" s="84">
        <v>0</v>
      </c>
      <c r="AO1142" s="84">
        <v>0</v>
      </c>
      <c r="AP1142" s="84"/>
      <c r="AQ1142" s="84"/>
      <c r="AR1142" s="84"/>
      <c r="AS1142" s="84"/>
      <c r="AT1142" s="84"/>
      <c r="AU1142" s="84"/>
      <c r="AV1142" s="84"/>
      <c r="AW1142" s="84"/>
    </row>
    <row r="1143" spans="1:49" x14ac:dyDescent="0.25">
      <c r="A1143" s="69" t="s">
        <v>1158</v>
      </c>
      <c r="B1143" s="69" t="s">
        <v>1158</v>
      </c>
      <c r="C1143" s="70"/>
      <c r="D1143" s="71"/>
      <c r="E1143" s="72"/>
      <c r="F1143" s="73"/>
      <c r="G1143" s="70"/>
      <c r="H1143" s="74"/>
      <c r="I1143" s="75"/>
      <c r="J1143" s="75"/>
      <c r="K1143" s="36"/>
      <c r="L1143" s="82"/>
      <c r="M1143" s="82"/>
      <c r="N1143" s="77"/>
      <c r="O1143" s="84" t="s">
        <v>179</v>
      </c>
      <c r="P1143" s="86">
        <v>42747.385451388887</v>
      </c>
      <c r="Q1143" s="84" t="s">
        <v>3997</v>
      </c>
      <c r="R1143" s="87" t="s">
        <v>5779</v>
      </c>
      <c r="S1143" s="84" t="s">
        <v>6338</v>
      </c>
      <c r="T1143" s="84"/>
      <c r="U1143" s="86">
        <v>42747.385451388887</v>
      </c>
      <c r="V1143" s="87" t="s">
        <v>7743</v>
      </c>
      <c r="W1143" s="84"/>
      <c r="X1143" s="84"/>
      <c r="Y1143" s="90" t="s">
        <v>10768</v>
      </c>
      <c r="Z1143" s="84"/>
      <c r="AA1143" s="84" t="b">
        <v>0</v>
      </c>
      <c r="AB1143" s="84">
        <v>1</v>
      </c>
      <c r="AC1143" s="90" t="s">
        <v>13180</v>
      </c>
      <c r="AD1143" s="84" t="b">
        <v>0</v>
      </c>
      <c r="AE1143" s="84" t="s">
        <v>13611</v>
      </c>
      <c r="AF1143" s="84"/>
      <c r="AG1143" s="90" t="s">
        <v>13180</v>
      </c>
      <c r="AH1143" s="84" t="b">
        <v>0</v>
      </c>
      <c r="AI1143" s="84">
        <v>1</v>
      </c>
      <c r="AJ1143" s="90" t="s">
        <v>13180</v>
      </c>
      <c r="AK1143" s="84" t="s">
        <v>13714</v>
      </c>
      <c r="AL1143" s="84" t="b">
        <v>0</v>
      </c>
      <c r="AM1143" s="90" t="s">
        <v>10768</v>
      </c>
      <c r="AN1143" s="84">
        <v>0</v>
      </c>
      <c r="AO1143" s="84">
        <v>0</v>
      </c>
      <c r="AP1143" s="84"/>
      <c r="AQ1143" s="84"/>
      <c r="AR1143" s="84"/>
      <c r="AS1143" s="84"/>
      <c r="AT1143" s="84"/>
      <c r="AU1143" s="84"/>
      <c r="AV1143" s="84"/>
      <c r="AW1143" s="84"/>
    </row>
    <row r="1144" spans="1:49" x14ac:dyDescent="0.25">
      <c r="A1144" s="69" t="s">
        <v>1159</v>
      </c>
      <c r="B1144" s="69" t="s">
        <v>1158</v>
      </c>
      <c r="C1144" s="70"/>
      <c r="D1144" s="71"/>
      <c r="E1144" s="72"/>
      <c r="F1144" s="73"/>
      <c r="G1144" s="70"/>
      <c r="H1144" s="74"/>
      <c r="I1144" s="75"/>
      <c r="J1144" s="75"/>
      <c r="K1144" s="36"/>
      <c r="L1144" s="82"/>
      <c r="M1144" s="82"/>
      <c r="N1144" s="77"/>
      <c r="O1144" s="84" t="s">
        <v>3348</v>
      </c>
      <c r="P1144" s="86">
        <v>42747.469108796293</v>
      </c>
      <c r="Q1144" s="84" t="s">
        <v>3998</v>
      </c>
      <c r="R1144" s="87" t="s">
        <v>5779</v>
      </c>
      <c r="S1144" s="84" t="s">
        <v>6338</v>
      </c>
      <c r="T1144" s="84"/>
      <c r="U1144" s="86">
        <v>42747.469108796293</v>
      </c>
      <c r="V1144" s="87" t="s">
        <v>7744</v>
      </c>
      <c r="W1144" s="84"/>
      <c r="X1144" s="84"/>
      <c r="Y1144" s="90" t="s">
        <v>10769</v>
      </c>
      <c r="Z1144" s="84"/>
      <c r="AA1144" s="84" t="b">
        <v>0</v>
      </c>
      <c r="AB1144" s="84">
        <v>0</v>
      </c>
      <c r="AC1144" s="90" t="s">
        <v>13180</v>
      </c>
      <c r="AD1144" s="84" t="b">
        <v>0</v>
      </c>
      <c r="AE1144" s="84" t="s">
        <v>13611</v>
      </c>
      <c r="AF1144" s="84"/>
      <c r="AG1144" s="90" t="s">
        <v>13180</v>
      </c>
      <c r="AH1144" s="84" t="b">
        <v>0</v>
      </c>
      <c r="AI1144" s="84">
        <v>1</v>
      </c>
      <c r="AJ1144" s="90" t="s">
        <v>10768</v>
      </c>
      <c r="AK1144" s="84" t="s">
        <v>13707</v>
      </c>
      <c r="AL1144" s="84" t="b">
        <v>0</v>
      </c>
      <c r="AM1144" s="90" t="s">
        <v>10768</v>
      </c>
      <c r="AN1144" s="84">
        <v>0</v>
      </c>
      <c r="AO1144" s="84">
        <v>0</v>
      </c>
      <c r="AP1144" s="84"/>
      <c r="AQ1144" s="84"/>
      <c r="AR1144" s="84"/>
      <c r="AS1144" s="84"/>
      <c r="AT1144" s="84"/>
      <c r="AU1144" s="84"/>
      <c r="AV1144" s="84"/>
      <c r="AW1144" s="84"/>
    </row>
    <row r="1145" spans="1:49" x14ac:dyDescent="0.25">
      <c r="A1145" s="69" t="s">
        <v>1160</v>
      </c>
      <c r="B1145" s="69" t="s">
        <v>1160</v>
      </c>
      <c r="C1145" s="70"/>
      <c r="D1145" s="71"/>
      <c r="E1145" s="72"/>
      <c r="F1145" s="73"/>
      <c r="G1145" s="70"/>
      <c r="H1145" s="74"/>
      <c r="I1145" s="75"/>
      <c r="J1145" s="75"/>
      <c r="K1145" s="36"/>
      <c r="L1145" s="82"/>
      <c r="M1145" s="82"/>
      <c r="N1145" s="77"/>
      <c r="O1145" s="84" t="s">
        <v>179</v>
      </c>
      <c r="P1145" s="86">
        <v>42747.484502314815</v>
      </c>
      <c r="Q1145" s="84" t="s">
        <v>3999</v>
      </c>
      <c r="R1145" s="87" t="s">
        <v>5720</v>
      </c>
      <c r="S1145" s="84" t="s">
        <v>6318</v>
      </c>
      <c r="T1145" s="84"/>
      <c r="U1145" s="86">
        <v>42747.484502314815</v>
      </c>
      <c r="V1145" s="87" t="s">
        <v>7745</v>
      </c>
      <c r="W1145" s="84"/>
      <c r="X1145" s="84"/>
      <c r="Y1145" s="90" t="s">
        <v>10770</v>
      </c>
      <c r="Z1145" s="84"/>
      <c r="AA1145" s="84" t="b">
        <v>0</v>
      </c>
      <c r="AB1145" s="84">
        <v>0</v>
      </c>
      <c r="AC1145" s="90" t="s">
        <v>13180</v>
      </c>
      <c r="AD1145" s="84" t="b">
        <v>0</v>
      </c>
      <c r="AE1145" s="84" t="s">
        <v>13611</v>
      </c>
      <c r="AF1145" s="84"/>
      <c r="AG1145" s="90" t="s">
        <v>13180</v>
      </c>
      <c r="AH1145" s="84" t="b">
        <v>0</v>
      </c>
      <c r="AI1145" s="84">
        <v>0</v>
      </c>
      <c r="AJ1145" s="90" t="s">
        <v>13180</v>
      </c>
      <c r="AK1145" s="84" t="s">
        <v>13731</v>
      </c>
      <c r="AL1145" s="84" t="b">
        <v>0</v>
      </c>
      <c r="AM1145" s="90" t="s">
        <v>10770</v>
      </c>
      <c r="AN1145" s="84">
        <v>0</v>
      </c>
      <c r="AO1145" s="84">
        <v>0</v>
      </c>
      <c r="AP1145" s="84"/>
      <c r="AQ1145" s="84"/>
      <c r="AR1145" s="84"/>
      <c r="AS1145" s="84"/>
      <c r="AT1145" s="84"/>
      <c r="AU1145" s="84"/>
      <c r="AV1145" s="84"/>
      <c r="AW1145" s="84"/>
    </row>
    <row r="1146" spans="1:49" x14ac:dyDescent="0.25">
      <c r="A1146" s="69" t="s">
        <v>1161</v>
      </c>
      <c r="B1146" s="69" t="s">
        <v>1161</v>
      </c>
      <c r="C1146" s="70"/>
      <c r="D1146" s="71"/>
      <c r="E1146" s="72"/>
      <c r="F1146" s="73"/>
      <c r="G1146" s="70"/>
      <c r="H1146" s="74"/>
      <c r="I1146" s="75"/>
      <c r="J1146" s="75"/>
      <c r="K1146" s="36"/>
      <c r="L1146" s="82"/>
      <c r="M1146" s="82"/>
      <c r="N1146" s="77"/>
      <c r="O1146" s="84" t="s">
        <v>179</v>
      </c>
      <c r="P1146" s="86">
        <v>42747.50508101852</v>
      </c>
      <c r="Q1146" s="84" t="s">
        <v>4000</v>
      </c>
      <c r="R1146" s="87" t="s">
        <v>5780</v>
      </c>
      <c r="S1146" s="84" t="s">
        <v>6339</v>
      </c>
      <c r="T1146" s="84"/>
      <c r="U1146" s="86">
        <v>42747.50508101852</v>
      </c>
      <c r="V1146" s="87" t="s">
        <v>7746</v>
      </c>
      <c r="W1146" s="84"/>
      <c r="X1146" s="84"/>
      <c r="Y1146" s="90" t="s">
        <v>10771</v>
      </c>
      <c r="Z1146" s="84"/>
      <c r="AA1146" s="84" t="b">
        <v>0</v>
      </c>
      <c r="AB1146" s="84">
        <v>0</v>
      </c>
      <c r="AC1146" s="90" t="s">
        <v>13180</v>
      </c>
      <c r="AD1146" s="84" t="b">
        <v>0</v>
      </c>
      <c r="AE1146" s="84" t="s">
        <v>13611</v>
      </c>
      <c r="AF1146" s="84"/>
      <c r="AG1146" s="90" t="s">
        <v>13180</v>
      </c>
      <c r="AH1146" s="84" t="b">
        <v>0</v>
      </c>
      <c r="AI1146" s="84">
        <v>0</v>
      </c>
      <c r="AJ1146" s="90" t="s">
        <v>13180</v>
      </c>
      <c r="AK1146" s="84" t="s">
        <v>13719</v>
      </c>
      <c r="AL1146" s="84" t="b">
        <v>0</v>
      </c>
      <c r="AM1146" s="90" t="s">
        <v>10771</v>
      </c>
      <c r="AN1146" s="84">
        <v>0</v>
      </c>
      <c r="AO1146" s="84">
        <v>0</v>
      </c>
      <c r="AP1146" s="84"/>
      <c r="AQ1146" s="84"/>
      <c r="AR1146" s="84"/>
      <c r="AS1146" s="84"/>
      <c r="AT1146" s="84"/>
      <c r="AU1146" s="84"/>
      <c r="AV1146" s="84"/>
      <c r="AW1146" s="84"/>
    </row>
    <row r="1147" spans="1:49" x14ac:dyDescent="0.25">
      <c r="A1147" s="69" t="s">
        <v>1162</v>
      </c>
      <c r="B1147" s="69" t="s">
        <v>1582</v>
      </c>
      <c r="C1147" s="70"/>
      <c r="D1147" s="71"/>
      <c r="E1147" s="72"/>
      <c r="F1147" s="73"/>
      <c r="G1147" s="70"/>
      <c r="H1147" s="74"/>
      <c r="I1147" s="75"/>
      <c r="J1147" s="75"/>
      <c r="K1147" s="36"/>
      <c r="L1147" s="82"/>
      <c r="M1147" s="82"/>
      <c r="N1147" s="77"/>
      <c r="O1147" s="84" t="s">
        <v>3348</v>
      </c>
      <c r="P1147" s="86">
        <v>42747.516932870371</v>
      </c>
      <c r="Q1147" s="84" t="s">
        <v>3883</v>
      </c>
      <c r="R1147" s="84"/>
      <c r="S1147" s="84"/>
      <c r="T1147" s="84"/>
      <c r="U1147" s="86">
        <v>42747.516932870371</v>
      </c>
      <c r="V1147" s="87" t="s">
        <v>7747</v>
      </c>
      <c r="W1147" s="84"/>
      <c r="X1147" s="84"/>
      <c r="Y1147" s="90" t="s">
        <v>10772</v>
      </c>
      <c r="Z1147" s="84"/>
      <c r="AA1147" s="84" t="b">
        <v>0</v>
      </c>
      <c r="AB1147" s="84">
        <v>0</v>
      </c>
      <c r="AC1147" s="90" t="s">
        <v>13180</v>
      </c>
      <c r="AD1147" s="84" t="b">
        <v>0</v>
      </c>
      <c r="AE1147" s="84" t="s">
        <v>13611</v>
      </c>
      <c r="AF1147" s="84"/>
      <c r="AG1147" s="90" t="s">
        <v>13180</v>
      </c>
      <c r="AH1147" s="84" t="b">
        <v>0</v>
      </c>
      <c r="AI1147" s="84">
        <v>32</v>
      </c>
      <c r="AJ1147" s="90" t="s">
        <v>11212</v>
      </c>
      <c r="AK1147" s="84" t="s">
        <v>13707</v>
      </c>
      <c r="AL1147" s="84" t="b">
        <v>0</v>
      </c>
      <c r="AM1147" s="90" t="s">
        <v>11212</v>
      </c>
      <c r="AN1147" s="84">
        <v>0</v>
      </c>
      <c r="AO1147" s="84">
        <v>0</v>
      </c>
      <c r="AP1147" s="84"/>
      <c r="AQ1147" s="84"/>
      <c r="AR1147" s="84"/>
      <c r="AS1147" s="84"/>
      <c r="AT1147" s="84"/>
      <c r="AU1147" s="84"/>
      <c r="AV1147" s="84"/>
      <c r="AW1147" s="84"/>
    </row>
    <row r="1148" spans="1:49" x14ac:dyDescent="0.25">
      <c r="A1148" s="69" t="s">
        <v>1163</v>
      </c>
      <c r="B1148" s="69" t="s">
        <v>1163</v>
      </c>
      <c r="C1148" s="70"/>
      <c r="D1148" s="71"/>
      <c r="E1148" s="72"/>
      <c r="F1148" s="73"/>
      <c r="G1148" s="70"/>
      <c r="H1148" s="74"/>
      <c r="I1148" s="75"/>
      <c r="J1148" s="75"/>
      <c r="K1148" s="36"/>
      <c r="L1148" s="82"/>
      <c r="M1148" s="82"/>
      <c r="N1148" s="77"/>
      <c r="O1148" s="84" t="s">
        <v>179</v>
      </c>
      <c r="P1148" s="86">
        <v>42747.522615740738</v>
      </c>
      <c r="Q1148" s="84" t="s">
        <v>4001</v>
      </c>
      <c r="R1148" s="84"/>
      <c r="S1148" s="84"/>
      <c r="T1148" s="84" t="s">
        <v>6455</v>
      </c>
      <c r="U1148" s="86">
        <v>42747.522615740738</v>
      </c>
      <c r="V1148" s="87" t="s">
        <v>7748</v>
      </c>
      <c r="W1148" s="84"/>
      <c r="X1148" s="84"/>
      <c r="Y1148" s="90" t="s">
        <v>10773</v>
      </c>
      <c r="Z1148" s="84"/>
      <c r="AA1148" s="84" t="b">
        <v>0</v>
      </c>
      <c r="AB1148" s="84">
        <v>0</v>
      </c>
      <c r="AC1148" s="90" t="s">
        <v>13180</v>
      </c>
      <c r="AD1148" s="84" t="b">
        <v>0</v>
      </c>
      <c r="AE1148" s="84" t="s">
        <v>13611</v>
      </c>
      <c r="AF1148" s="84"/>
      <c r="AG1148" s="90" t="s">
        <v>13180</v>
      </c>
      <c r="AH1148" s="84" t="b">
        <v>0</v>
      </c>
      <c r="AI1148" s="84">
        <v>0</v>
      </c>
      <c r="AJ1148" s="90" t="s">
        <v>13180</v>
      </c>
      <c r="AK1148" s="84" t="s">
        <v>13706</v>
      </c>
      <c r="AL1148" s="84" t="b">
        <v>0</v>
      </c>
      <c r="AM1148" s="90" t="s">
        <v>10773</v>
      </c>
      <c r="AN1148" s="84">
        <v>0</v>
      </c>
      <c r="AO1148" s="84">
        <v>0</v>
      </c>
      <c r="AP1148" s="84"/>
      <c r="AQ1148" s="84"/>
      <c r="AR1148" s="84"/>
      <c r="AS1148" s="84"/>
      <c r="AT1148" s="84"/>
      <c r="AU1148" s="84"/>
      <c r="AV1148" s="84"/>
      <c r="AW1148" s="84"/>
    </row>
    <row r="1149" spans="1:49" x14ac:dyDescent="0.25">
      <c r="A1149" s="69" t="s">
        <v>1164</v>
      </c>
      <c r="B1149" s="69" t="s">
        <v>1164</v>
      </c>
      <c r="C1149" s="70"/>
      <c r="D1149" s="71"/>
      <c r="E1149" s="72"/>
      <c r="F1149" s="73"/>
      <c r="G1149" s="70"/>
      <c r="H1149" s="74"/>
      <c r="I1149" s="75"/>
      <c r="J1149" s="75"/>
      <c r="K1149" s="36"/>
      <c r="L1149" s="82"/>
      <c r="M1149" s="82"/>
      <c r="N1149" s="77"/>
      <c r="O1149" s="84" t="s">
        <v>179</v>
      </c>
      <c r="P1149" s="86">
        <v>42747.527071759258</v>
      </c>
      <c r="Q1149" s="84" t="s">
        <v>4002</v>
      </c>
      <c r="R1149" s="84" t="s">
        <v>5781</v>
      </c>
      <c r="S1149" s="84" t="s">
        <v>6340</v>
      </c>
      <c r="T1149" s="84"/>
      <c r="U1149" s="86">
        <v>42747.527071759258</v>
      </c>
      <c r="V1149" s="87" t="s">
        <v>7749</v>
      </c>
      <c r="W1149" s="84"/>
      <c r="X1149" s="84"/>
      <c r="Y1149" s="90" t="s">
        <v>10774</v>
      </c>
      <c r="Z1149" s="84"/>
      <c r="AA1149" s="84" t="b">
        <v>0</v>
      </c>
      <c r="AB1149" s="84">
        <v>0</v>
      </c>
      <c r="AC1149" s="90" t="s">
        <v>13180</v>
      </c>
      <c r="AD1149" s="84" t="b">
        <v>0</v>
      </c>
      <c r="AE1149" s="84" t="s">
        <v>13611</v>
      </c>
      <c r="AF1149" s="84"/>
      <c r="AG1149" s="90" t="s">
        <v>13180</v>
      </c>
      <c r="AH1149" s="84" t="b">
        <v>0</v>
      </c>
      <c r="AI1149" s="84">
        <v>0</v>
      </c>
      <c r="AJ1149" s="90" t="s">
        <v>13180</v>
      </c>
      <c r="AK1149" s="84" t="s">
        <v>13714</v>
      </c>
      <c r="AL1149" s="84" t="b">
        <v>0</v>
      </c>
      <c r="AM1149" s="90" t="s">
        <v>10774</v>
      </c>
      <c r="AN1149" s="84">
        <v>0</v>
      </c>
      <c r="AO1149" s="84">
        <v>0</v>
      </c>
      <c r="AP1149" s="84"/>
      <c r="AQ1149" s="84"/>
      <c r="AR1149" s="84"/>
      <c r="AS1149" s="84"/>
      <c r="AT1149" s="84"/>
      <c r="AU1149" s="84"/>
      <c r="AV1149" s="84"/>
      <c r="AW1149" s="84"/>
    </row>
    <row r="1150" spans="1:49" x14ac:dyDescent="0.25">
      <c r="A1150" s="69" t="s">
        <v>1165</v>
      </c>
      <c r="B1150" s="69" t="s">
        <v>1165</v>
      </c>
      <c r="C1150" s="70"/>
      <c r="D1150" s="71"/>
      <c r="E1150" s="72"/>
      <c r="F1150" s="73"/>
      <c r="G1150" s="70"/>
      <c r="H1150" s="74"/>
      <c r="I1150" s="75"/>
      <c r="J1150" s="75"/>
      <c r="K1150" s="36"/>
      <c r="L1150" s="82"/>
      <c r="M1150" s="82"/>
      <c r="N1150" s="77"/>
      <c r="O1150" s="84" t="s">
        <v>179</v>
      </c>
      <c r="P1150" s="86">
        <v>42747.537222222221</v>
      </c>
      <c r="Q1150" s="84" t="s">
        <v>4003</v>
      </c>
      <c r="R1150" s="87" t="s">
        <v>5782</v>
      </c>
      <c r="S1150" s="84" t="s">
        <v>6297</v>
      </c>
      <c r="T1150" s="84"/>
      <c r="U1150" s="86">
        <v>42747.537222222221</v>
      </c>
      <c r="V1150" s="87" t="s">
        <v>7750</v>
      </c>
      <c r="W1150" s="84"/>
      <c r="X1150" s="84"/>
      <c r="Y1150" s="90" t="s">
        <v>10775</v>
      </c>
      <c r="Z1150" s="84"/>
      <c r="AA1150" s="84" t="b">
        <v>0</v>
      </c>
      <c r="AB1150" s="84">
        <v>0</v>
      </c>
      <c r="AC1150" s="90" t="s">
        <v>13180</v>
      </c>
      <c r="AD1150" s="84" t="b">
        <v>1</v>
      </c>
      <c r="AE1150" s="84" t="s">
        <v>13611</v>
      </c>
      <c r="AF1150" s="84"/>
      <c r="AG1150" s="90" t="s">
        <v>13636</v>
      </c>
      <c r="AH1150" s="84" t="b">
        <v>0</v>
      </c>
      <c r="AI1150" s="84">
        <v>0</v>
      </c>
      <c r="AJ1150" s="90" t="s">
        <v>13180</v>
      </c>
      <c r="AK1150" s="84" t="s">
        <v>13706</v>
      </c>
      <c r="AL1150" s="84" t="b">
        <v>1</v>
      </c>
      <c r="AM1150" s="90" t="s">
        <v>10775</v>
      </c>
      <c r="AN1150" s="84">
        <v>0</v>
      </c>
      <c r="AO1150" s="84">
        <v>0</v>
      </c>
      <c r="AP1150" s="84"/>
      <c r="AQ1150" s="84"/>
      <c r="AR1150" s="84"/>
      <c r="AS1150" s="84"/>
      <c r="AT1150" s="84"/>
      <c r="AU1150" s="84"/>
      <c r="AV1150" s="84"/>
      <c r="AW1150" s="84"/>
    </row>
    <row r="1151" spans="1:49" x14ac:dyDescent="0.25">
      <c r="A1151" s="69" t="s">
        <v>1166</v>
      </c>
      <c r="B1151" s="69" t="s">
        <v>1582</v>
      </c>
      <c r="C1151" s="70"/>
      <c r="D1151" s="71"/>
      <c r="E1151" s="72"/>
      <c r="F1151" s="73"/>
      <c r="G1151" s="70"/>
      <c r="H1151" s="74"/>
      <c r="I1151" s="75"/>
      <c r="J1151" s="75"/>
      <c r="K1151" s="36"/>
      <c r="L1151" s="82"/>
      <c r="M1151" s="82"/>
      <c r="N1151" s="77"/>
      <c r="O1151" s="84" t="s">
        <v>3348</v>
      </c>
      <c r="P1151" s="86">
        <v>42747.588692129626</v>
      </c>
      <c r="Q1151" s="84" t="s">
        <v>3883</v>
      </c>
      <c r="R1151" s="84"/>
      <c r="S1151" s="84"/>
      <c r="T1151" s="84"/>
      <c r="U1151" s="86">
        <v>42747.588692129626</v>
      </c>
      <c r="V1151" s="87" t="s">
        <v>7751</v>
      </c>
      <c r="W1151" s="84"/>
      <c r="X1151" s="84"/>
      <c r="Y1151" s="90" t="s">
        <v>10776</v>
      </c>
      <c r="Z1151" s="84"/>
      <c r="AA1151" s="84" t="b">
        <v>0</v>
      </c>
      <c r="AB1151" s="84">
        <v>0</v>
      </c>
      <c r="AC1151" s="90" t="s">
        <v>13180</v>
      </c>
      <c r="AD1151" s="84" t="b">
        <v>0</v>
      </c>
      <c r="AE1151" s="84" t="s">
        <v>13611</v>
      </c>
      <c r="AF1151" s="84"/>
      <c r="AG1151" s="90" t="s">
        <v>13180</v>
      </c>
      <c r="AH1151" s="84" t="b">
        <v>0</v>
      </c>
      <c r="AI1151" s="84">
        <v>32</v>
      </c>
      <c r="AJ1151" s="90" t="s">
        <v>11212</v>
      </c>
      <c r="AK1151" s="84" t="s">
        <v>13707</v>
      </c>
      <c r="AL1151" s="84" t="b">
        <v>0</v>
      </c>
      <c r="AM1151" s="90" t="s">
        <v>11212</v>
      </c>
      <c r="AN1151" s="84">
        <v>0</v>
      </c>
      <c r="AO1151" s="84">
        <v>0</v>
      </c>
      <c r="AP1151" s="84"/>
      <c r="AQ1151" s="84"/>
      <c r="AR1151" s="84"/>
      <c r="AS1151" s="84"/>
      <c r="AT1151" s="84"/>
      <c r="AU1151" s="84"/>
      <c r="AV1151" s="84"/>
      <c r="AW1151" s="84"/>
    </row>
    <row r="1152" spans="1:49" x14ac:dyDescent="0.25">
      <c r="A1152" s="69" t="s">
        <v>1167</v>
      </c>
      <c r="B1152" s="69" t="s">
        <v>1167</v>
      </c>
      <c r="C1152" s="70"/>
      <c r="D1152" s="71"/>
      <c r="E1152" s="72"/>
      <c r="F1152" s="73"/>
      <c r="G1152" s="70"/>
      <c r="H1152" s="74"/>
      <c r="I1152" s="75"/>
      <c r="J1152" s="75"/>
      <c r="K1152" s="36"/>
      <c r="L1152" s="82"/>
      <c r="M1152" s="82"/>
      <c r="N1152" s="77"/>
      <c r="O1152" s="84" t="s">
        <v>179</v>
      </c>
      <c r="P1152" s="86">
        <v>42747.596145833333</v>
      </c>
      <c r="Q1152" s="84" t="s">
        <v>4004</v>
      </c>
      <c r="R1152" s="84"/>
      <c r="S1152" s="84"/>
      <c r="T1152" s="84"/>
      <c r="U1152" s="86">
        <v>42747.596145833333</v>
      </c>
      <c r="V1152" s="87" t="s">
        <v>7752</v>
      </c>
      <c r="W1152" s="84"/>
      <c r="X1152" s="84"/>
      <c r="Y1152" s="90" t="s">
        <v>10777</v>
      </c>
      <c r="Z1152" s="84"/>
      <c r="AA1152" s="84" t="b">
        <v>0</v>
      </c>
      <c r="AB1152" s="84">
        <v>0</v>
      </c>
      <c r="AC1152" s="90" t="s">
        <v>13180</v>
      </c>
      <c r="AD1152" s="84" t="b">
        <v>0</v>
      </c>
      <c r="AE1152" s="84" t="s">
        <v>13611</v>
      </c>
      <c r="AF1152" s="84"/>
      <c r="AG1152" s="90" t="s">
        <v>13180</v>
      </c>
      <c r="AH1152" s="84" t="b">
        <v>0</v>
      </c>
      <c r="AI1152" s="84">
        <v>0</v>
      </c>
      <c r="AJ1152" s="90" t="s">
        <v>13180</v>
      </c>
      <c r="AK1152" s="84" t="s">
        <v>13707</v>
      </c>
      <c r="AL1152" s="84" t="b">
        <v>0</v>
      </c>
      <c r="AM1152" s="90" t="s">
        <v>10777</v>
      </c>
      <c r="AN1152" s="84">
        <v>0</v>
      </c>
      <c r="AO1152" s="84">
        <v>0</v>
      </c>
      <c r="AP1152" s="84"/>
      <c r="AQ1152" s="84"/>
      <c r="AR1152" s="84"/>
      <c r="AS1152" s="84"/>
      <c r="AT1152" s="84"/>
      <c r="AU1152" s="84"/>
      <c r="AV1152" s="84"/>
      <c r="AW1152" s="84"/>
    </row>
    <row r="1153" spans="1:49" x14ac:dyDescent="0.25">
      <c r="A1153" s="69" t="s">
        <v>1168</v>
      </c>
      <c r="B1153" s="69" t="s">
        <v>2852</v>
      </c>
      <c r="C1153" s="70"/>
      <c r="D1153" s="71"/>
      <c r="E1153" s="72"/>
      <c r="F1153" s="73"/>
      <c r="G1153" s="70"/>
      <c r="H1153" s="74"/>
      <c r="I1153" s="75"/>
      <c r="J1153" s="75"/>
      <c r="K1153" s="36"/>
      <c r="L1153" s="82"/>
      <c r="M1153" s="82"/>
      <c r="N1153" s="77"/>
      <c r="O1153" s="84" t="s">
        <v>3348</v>
      </c>
      <c r="P1153" s="86">
        <v>42747.607986111114</v>
      </c>
      <c r="Q1153" s="84" t="s">
        <v>4005</v>
      </c>
      <c r="R1153" s="87" t="s">
        <v>5783</v>
      </c>
      <c r="S1153" s="84" t="s">
        <v>6300</v>
      </c>
      <c r="T1153" s="84"/>
      <c r="U1153" s="86">
        <v>42747.607986111114</v>
      </c>
      <c r="V1153" s="87" t="s">
        <v>7753</v>
      </c>
      <c r="W1153" s="84"/>
      <c r="X1153" s="84"/>
      <c r="Y1153" s="90" t="s">
        <v>10778</v>
      </c>
      <c r="Z1153" s="84"/>
      <c r="AA1153" s="84" t="b">
        <v>0</v>
      </c>
      <c r="AB1153" s="84">
        <v>0</v>
      </c>
      <c r="AC1153" s="90" t="s">
        <v>13180</v>
      </c>
      <c r="AD1153" s="84" t="b">
        <v>0</v>
      </c>
      <c r="AE1153" s="84" t="s">
        <v>13611</v>
      </c>
      <c r="AF1153" s="84"/>
      <c r="AG1153" s="90" t="s">
        <v>13180</v>
      </c>
      <c r="AH1153" s="84" t="b">
        <v>0</v>
      </c>
      <c r="AI1153" s="84">
        <v>0</v>
      </c>
      <c r="AJ1153" s="90" t="s">
        <v>13180</v>
      </c>
      <c r="AK1153" s="84" t="s">
        <v>13718</v>
      </c>
      <c r="AL1153" s="84" t="b">
        <v>0</v>
      </c>
      <c r="AM1153" s="90" t="s">
        <v>10778</v>
      </c>
      <c r="AN1153" s="84">
        <v>0</v>
      </c>
      <c r="AO1153" s="84">
        <v>0</v>
      </c>
      <c r="AP1153" s="84"/>
      <c r="AQ1153" s="84"/>
      <c r="AR1153" s="84"/>
      <c r="AS1153" s="84"/>
      <c r="AT1153" s="84"/>
      <c r="AU1153" s="84"/>
      <c r="AV1153" s="84"/>
      <c r="AW1153" s="84"/>
    </row>
    <row r="1154" spans="1:49" x14ac:dyDescent="0.25">
      <c r="A1154" s="69" t="s">
        <v>1169</v>
      </c>
      <c r="B1154" s="69" t="s">
        <v>1169</v>
      </c>
      <c r="C1154" s="70"/>
      <c r="D1154" s="71"/>
      <c r="E1154" s="72"/>
      <c r="F1154" s="73"/>
      <c r="G1154" s="70"/>
      <c r="H1154" s="74"/>
      <c r="I1154" s="75"/>
      <c r="J1154" s="75"/>
      <c r="K1154" s="36"/>
      <c r="L1154" s="82"/>
      <c r="M1154" s="82"/>
      <c r="N1154" s="77"/>
      <c r="O1154" s="84" t="s">
        <v>179</v>
      </c>
      <c r="P1154" s="86">
        <v>42746.952951388892</v>
      </c>
      <c r="Q1154" s="84" t="s">
        <v>4006</v>
      </c>
      <c r="R1154" s="87" t="s">
        <v>5784</v>
      </c>
      <c r="S1154" s="84" t="s">
        <v>6297</v>
      </c>
      <c r="T1154" s="84"/>
      <c r="U1154" s="86">
        <v>42746.952951388892</v>
      </c>
      <c r="V1154" s="87" t="s">
        <v>7754</v>
      </c>
      <c r="W1154" s="84"/>
      <c r="X1154" s="84"/>
      <c r="Y1154" s="90" t="s">
        <v>10779</v>
      </c>
      <c r="Z1154" s="84"/>
      <c r="AA1154" s="84" t="b">
        <v>0</v>
      </c>
      <c r="AB1154" s="84">
        <v>6</v>
      </c>
      <c r="AC1154" s="90" t="s">
        <v>13180</v>
      </c>
      <c r="AD1154" s="84" t="b">
        <v>0</v>
      </c>
      <c r="AE1154" s="84" t="s">
        <v>13611</v>
      </c>
      <c r="AF1154" s="84"/>
      <c r="AG1154" s="90" t="s">
        <v>13180</v>
      </c>
      <c r="AH1154" s="84" t="b">
        <v>0</v>
      </c>
      <c r="AI1154" s="84">
        <v>1</v>
      </c>
      <c r="AJ1154" s="90" t="s">
        <v>13180</v>
      </c>
      <c r="AK1154" s="84" t="s">
        <v>13730</v>
      </c>
      <c r="AL1154" s="84" t="b">
        <v>1</v>
      </c>
      <c r="AM1154" s="90" t="s">
        <v>10779</v>
      </c>
      <c r="AN1154" s="84">
        <v>0</v>
      </c>
      <c r="AO1154" s="84">
        <v>0</v>
      </c>
      <c r="AP1154" s="84"/>
      <c r="AQ1154" s="84"/>
      <c r="AR1154" s="84"/>
      <c r="AS1154" s="84"/>
      <c r="AT1154" s="84"/>
      <c r="AU1154" s="84"/>
      <c r="AV1154" s="84"/>
      <c r="AW1154" s="84"/>
    </row>
    <row r="1155" spans="1:49" x14ac:dyDescent="0.25">
      <c r="A1155" s="69" t="s">
        <v>1170</v>
      </c>
      <c r="B1155" s="69" t="s">
        <v>1169</v>
      </c>
      <c r="C1155" s="70"/>
      <c r="D1155" s="71"/>
      <c r="E1155" s="72"/>
      <c r="F1155" s="73"/>
      <c r="G1155" s="70"/>
      <c r="H1155" s="74"/>
      <c r="I1155" s="75"/>
      <c r="J1155" s="75"/>
      <c r="K1155" s="36"/>
      <c r="L1155" s="82"/>
      <c r="M1155" s="82"/>
      <c r="N1155" s="77"/>
      <c r="O1155" s="84" t="s">
        <v>3348</v>
      </c>
      <c r="P1155" s="86">
        <v>42747.614571759259</v>
      </c>
      <c r="Q1155" s="84" t="s">
        <v>4007</v>
      </c>
      <c r="R1155" s="84"/>
      <c r="S1155" s="84"/>
      <c r="T1155" s="84"/>
      <c r="U1155" s="86">
        <v>42747.614571759259</v>
      </c>
      <c r="V1155" s="87" t="s">
        <v>7755</v>
      </c>
      <c r="W1155" s="84"/>
      <c r="X1155" s="84"/>
      <c r="Y1155" s="90" t="s">
        <v>10780</v>
      </c>
      <c r="Z1155" s="84"/>
      <c r="AA1155" s="84" t="b">
        <v>0</v>
      </c>
      <c r="AB1155" s="84">
        <v>0</v>
      </c>
      <c r="AC1155" s="90" t="s">
        <v>13180</v>
      </c>
      <c r="AD1155" s="84" t="b">
        <v>0</v>
      </c>
      <c r="AE1155" s="84" t="s">
        <v>13611</v>
      </c>
      <c r="AF1155" s="84"/>
      <c r="AG1155" s="90" t="s">
        <v>13180</v>
      </c>
      <c r="AH1155" s="84" t="b">
        <v>0</v>
      </c>
      <c r="AI1155" s="84">
        <v>1</v>
      </c>
      <c r="AJ1155" s="90" t="s">
        <v>10779</v>
      </c>
      <c r="AK1155" s="84" t="s">
        <v>13711</v>
      </c>
      <c r="AL1155" s="84" t="b">
        <v>0</v>
      </c>
      <c r="AM1155" s="90" t="s">
        <v>10779</v>
      </c>
      <c r="AN1155" s="84">
        <v>0</v>
      </c>
      <c r="AO1155" s="84">
        <v>0</v>
      </c>
      <c r="AP1155" s="84"/>
      <c r="AQ1155" s="84"/>
      <c r="AR1155" s="84"/>
      <c r="AS1155" s="84"/>
      <c r="AT1155" s="84"/>
      <c r="AU1155" s="84"/>
      <c r="AV1155" s="84"/>
      <c r="AW1155" s="84"/>
    </row>
    <row r="1156" spans="1:49" x14ac:dyDescent="0.25">
      <c r="A1156" s="69" t="s">
        <v>1171</v>
      </c>
      <c r="B1156" s="69" t="s">
        <v>3028</v>
      </c>
      <c r="C1156" s="70"/>
      <c r="D1156" s="71"/>
      <c r="E1156" s="72"/>
      <c r="F1156" s="73"/>
      <c r="G1156" s="70"/>
      <c r="H1156" s="74"/>
      <c r="I1156" s="75"/>
      <c r="J1156" s="75"/>
      <c r="K1156" s="36"/>
      <c r="L1156" s="82"/>
      <c r="M1156" s="82"/>
      <c r="N1156" s="77"/>
      <c r="O1156" s="84" t="s">
        <v>3348</v>
      </c>
      <c r="P1156" s="86">
        <v>42747.618518518517</v>
      </c>
      <c r="Q1156" s="84" t="s">
        <v>4008</v>
      </c>
      <c r="R1156" s="84"/>
      <c r="S1156" s="84"/>
      <c r="T1156" s="84"/>
      <c r="U1156" s="86">
        <v>42747.618518518517</v>
      </c>
      <c r="V1156" s="87" t="s">
        <v>7756</v>
      </c>
      <c r="W1156" s="84"/>
      <c r="X1156" s="84"/>
      <c r="Y1156" s="90" t="s">
        <v>10781</v>
      </c>
      <c r="Z1156" s="90" t="s">
        <v>12936</v>
      </c>
      <c r="AA1156" s="84" t="b">
        <v>0</v>
      </c>
      <c r="AB1156" s="84">
        <v>1</v>
      </c>
      <c r="AC1156" s="90" t="s">
        <v>13334</v>
      </c>
      <c r="AD1156" s="84" t="b">
        <v>0</v>
      </c>
      <c r="AE1156" s="84" t="s">
        <v>13611</v>
      </c>
      <c r="AF1156" s="84"/>
      <c r="AG1156" s="90" t="s">
        <v>13180</v>
      </c>
      <c r="AH1156" s="84" t="b">
        <v>0</v>
      </c>
      <c r="AI1156" s="84">
        <v>0</v>
      </c>
      <c r="AJ1156" s="90" t="s">
        <v>13180</v>
      </c>
      <c r="AK1156" s="84" t="s">
        <v>13707</v>
      </c>
      <c r="AL1156" s="84" t="b">
        <v>0</v>
      </c>
      <c r="AM1156" s="90" t="s">
        <v>12936</v>
      </c>
      <c r="AN1156" s="84">
        <v>0</v>
      </c>
      <c r="AO1156" s="84">
        <v>0</v>
      </c>
      <c r="AP1156" s="84"/>
      <c r="AQ1156" s="84"/>
      <c r="AR1156" s="84"/>
      <c r="AS1156" s="84"/>
      <c r="AT1156" s="84"/>
      <c r="AU1156" s="84"/>
      <c r="AV1156" s="84"/>
      <c r="AW1156" s="84"/>
    </row>
    <row r="1157" spans="1:49" x14ac:dyDescent="0.25">
      <c r="A1157" s="69" t="s">
        <v>1171</v>
      </c>
      <c r="B1157" s="69" t="s">
        <v>3029</v>
      </c>
      <c r="C1157" s="70"/>
      <c r="D1157" s="71"/>
      <c r="E1157" s="72"/>
      <c r="F1157" s="73"/>
      <c r="G1157" s="70"/>
      <c r="H1157" s="74"/>
      <c r="I1157" s="75"/>
      <c r="J1157" s="75"/>
      <c r="K1157" s="36"/>
      <c r="L1157" s="82"/>
      <c r="M1157" s="82"/>
      <c r="N1157" s="77"/>
      <c r="O1157" s="84" t="s">
        <v>3348</v>
      </c>
      <c r="P1157" s="86">
        <v>42747.618518518517</v>
      </c>
      <c r="Q1157" s="84" t="s">
        <v>4008</v>
      </c>
      <c r="R1157" s="84"/>
      <c r="S1157" s="84"/>
      <c r="T1157" s="84"/>
      <c r="U1157" s="86">
        <v>42747.618518518517</v>
      </c>
      <c r="V1157" s="87" t="s">
        <v>7756</v>
      </c>
      <c r="W1157" s="84"/>
      <c r="X1157" s="84"/>
      <c r="Y1157" s="90" t="s">
        <v>10781</v>
      </c>
      <c r="Z1157" s="90" t="s">
        <v>12936</v>
      </c>
      <c r="AA1157" s="84" t="b">
        <v>0</v>
      </c>
      <c r="AB1157" s="84">
        <v>1</v>
      </c>
      <c r="AC1157" s="90" t="s">
        <v>13334</v>
      </c>
      <c r="AD1157" s="84" t="b">
        <v>0</v>
      </c>
      <c r="AE1157" s="84" t="s">
        <v>13611</v>
      </c>
      <c r="AF1157" s="84"/>
      <c r="AG1157" s="90" t="s">
        <v>13180</v>
      </c>
      <c r="AH1157" s="84" t="b">
        <v>0</v>
      </c>
      <c r="AI1157" s="84">
        <v>0</v>
      </c>
      <c r="AJ1157" s="90" t="s">
        <v>13180</v>
      </c>
      <c r="AK1157" s="84" t="s">
        <v>13707</v>
      </c>
      <c r="AL1157" s="84" t="b">
        <v>0</v>
      </c>
      <c r="AM1157" s="90" t="s">
        <v>12936</v>
      </c>
      <c r="AN1157" s="84">
        <v>0</v>
      </c>
      <c r="AO1157" s="84">
        <v>0</v>
      </c>
      <c r="AP1157" s="84"/>
      <c r="AQ1157" s="84"/>
      <c r="AR1157" s="84"/>
      <c r="AS1157" s="84"/>
      <c r="AT1157" s="84"/>
      <c r="AU1157" s="84"/>
      <c r="AV1157" s="84"/>
      <c r="AW1157" s="84"/>
    </row>
    <row r="1158" spans="1:49" x14ac:dyDescent="0.25">
      <c r="A1158" s="69" t="s">
        <v>1171</v>
      </c>
      <c r="B1158" s="69" t="s">
        <v>3030</v>
      </c>
      <c r="C1158" s="70"/>
      <c r="D1158" s="71"/>
      <c r="E1158" s="72"/>
      <c r="F1158" s="73"/>
      <c r="G1158" s="70"/>
      <c r="H1158" s="74"/>
      <c r="I1158" s="75"/>
      <c r="J1158" s="75"/>
      <c r="K1158" s="36"/>
      <c r="L1158" s="82"/>
      <c r="M1158" s="82"/>
      <c r="N1158" s="77"/>
      <c r="O1158" s="84" t="s">
        <v>3349</v>
      </c>
      <c r="P1158" s="86">
        <v>42747.618518518517</v>
      </c>
      <c r="Q1158" s="84" t="s">
        <v>4008</v>
      </c>
      <c r="R1158" s="84"/>
      <c r="S1158" s="84"/>
      <c r="T1158" s="84"/>
      <c r="U1158" s="86">
        <v>42747.618518518517</v>
      </c>
      <c r="V1158" s="87" t="s">
        <v>7756</v>
      </c>
      <c r="W1158" s="84"/>
      <c r="X1158" s="84"/>
      <c r="Y1158" s="90" t="s">
        <v>10781</v>
      </c>
      <c r="Z1158" s="90" t="s">
        <v>12936</v>
      </c>
      <c r="AA1158" s="84" t="b">
        <v>0</v>
      </c>
      <c r="AB1158" s="84">
        <v>1</v>
      </c>
      <c r="AC1158" s="90" t="s">
        <v>13334</v>
      </c>
      <c r="AD1158" s="84" t="b">
        <v>0</v>
      </c>
      <c r="AE1158" s="84" t="s">
        <v>13611</v>
      </c>
      <c r="AF1158" s="84"/>
      <c r="AG1158" s="90" t="s">
        <v>13180</v>
      </c>
      <c r="AH1158" s="84" t="b">
        <v>0</v>
      </c>
      <c r="AI1158" s="84">
        <v>0</v>
      </c>
      <c r="AJ1158" s="90" t="s">
        <v>13180</v>
      </c>
      <c r="AK1158" s="84" t="s">
        <v>13707</v>
      </c>
      <c r="AL1158" s="84" t="b">
        <v>0</v>
      </c>
      <c r="AM1158" s="90" t="s">
        <v>12936</v>
      </c>
      <c r="AN1158" s="84">
        <v>0</v>
      </c>
      <c r="AO1158" s="84">
        <v>0</v>
      </c>
      <c r="AP1158" s="84"/>
      <c r="AQ1158" s="84"/>
      <c r="AR1158" s="84"/>
      <c r="AS1158" s="84"/>
      <c r="AT1158" s="84"/>
      <c r="AU1158" s="84"/>
      <c r="AV1158" s="84"/>
      <c r="AW1158" s="84"/>
    </row>
    <row r="1159" spans="1:49" x14ac:dyDescent="0.25">
      <c r="A1159" s="69" t="s">
        <v>1172</v>
      </c>
      <c r="B1159" s="69" t="s">
        <v>3031</v>
      </c>
      <c r="C1159" s="70"/>
      <c r="D1159" s="71"/>
      <c r="E1159" s="72"/>
      <c r="F1159" s="73"/>
      <c r="G1159" s="70"/>
      <c r="H1159" s="74"/>
      <c r="I1159" s="75"/>
      <c r="J1159" s="75"/>
      <c r="K1159" s="36"/>
      <c r="L1159" s="82"/>
      <c r="M1159" s="82"/>
      <c r="N1159" s="77"/>
      <c r="O1159" s="84" t="s">
        <v>3348</v>
      </c>
      <c r="P1159" s="86">
        <v>42747.620856481481</v>
      </c>
      <c r="Q1159" s="84" t="s">
        <v>4009</v>
      </c>
      <c r="R1159" s="84"/>
      <c r="S1159" s="84"/>
      <c r="T1159" s="84"/>
      <c r="U1159" s="86">
        <v>42747.620856481481</v>
      </c>
      <c r="V1159" s="87" t="s">
        <v>7757</v>
      </c>
      <c r="W1159" s="84"/>
      <c r="X1159" s="84"/>
      <c r="Y1159" s="90" t="s">
        <v>10782</v>
      </c>
      <c r="Z1159" s="90" t="s">
        <v>12937</v>
      </c>
      <c r="AA1159" s="84" t="b">
        <v>0</v>
      </c>
      <c r="AB1159" s="84">
        <v>1</v>
      </c>
      <c r="AC1159" s="90" t="s">
        <v>13335</v>
      </c>
      <c r="AD1159" s="84" t="b">
        <v>0</v>
      </c>
      <c r="AE1159" s="84" t="s">
        <v>13611</v>
      </c>
      <c r="AF1159" s="84"/>
      <c r="AG1159" s="90" t="s">
        <v>13180</v>
      </c>
      <c r="AH1159" s="84" t="b">
        <v>0</v>
      </c>
      <c r="AI1159" s="84">
        <v>0</v>
      </c>
      <c r="AJ1159" s="90" t="s">
        <v>13180</v>
      </c>
      <c r="AK1159" s="84" t="s">
        <v>13721</v>
      </c>
      <c r="AL1159" s="84" t="b">
        <v>0</v>
      </c>
      <c r="AM1159" s="90" t="s">
        <v>12937</v>
      </c>
      <c r="AN1159" s="84">
        <v>0</v>
      </c>
      <c r="AO1159" s="84">
        <v>0</v>
      </c>
      <c r="AP1159" s="84"/>
      <c r="AQ1159" s="84"/>
      <c r="AR1159" s="84"/>
      <c r="AS1159" s="84"/>
      <c r="AT1159" s="84"/>
      <c r="AU1159" s="84"/>
      <c r="AV1159" s="84"/>
      <c r="AW1159" s="84"/>
    </row>
    <row r="1160" spans="1:49" x14ac:dyDescent="0.25">
      <c r="A1160" s="69" t="s">
        <v>1172</v>
      </c>
      <c r="B1160" s="69" t="s">
        <v>3032</v>
      </c>
      <c r="C1160" s="70"/>
      <c r="D1160" s="71"/>
      <c r="E1160" s="72"/>
      <c r="F1160" s="73"/>
      <c r="G1160" s="70"/>
      <c r="H1160" s="74"/>
      <c r="I1160" s="75"/>
      <c r="J1160" s="75"/>
      <c r="K1160" s="36"/>
      <c r="L1160" s="82"/>
      <c r="M1160" s="82"/>
      <c r="N1160" s="77"/>
      <c r="O1160" s="84" t="s">
        <v>3349</v>
      </c>
      <c r="P1160" s="86">
        <v>42747.620856481481</v>
      </c>
      <c r="Q1160" s="84" t="s">
        <v>4009</v>
      </c>
      <c r="R1160" s="84"/>
      <c r="S1160" s="84"/>
      <c r="T1160" s="84"/>
      <c r="U1160" s="86">
        <v>42747.620856481481</v>
      </c>
      <c r="V1160" s="87" t="s">
        <v>7757</v>
      </c>
      <c r="W1160" s="84"/>
      <c r="X1160" s="84"/>
      <c r="Y1160" s="90" t="s">
        <v>10782</v>
      </c>
      <c r="Z1160" s="90" t="s">
        <v>12937</v>
      </c>
      <c r="AA1160" s="84" t="b">
        <v>0</v>
      </c>
      <c r="AB1160" s="84">
        <v>1</v>
      </c>
      <c r="AC1160" s="90" t="s">
        <v>13335</v>
      </c>
      <c r="AD1160" s="84" t="b">
        <v>0</v>
      </c>
      <c r="AE1160" s="84" t="s">
        <v>13611</v>
      </c>
      <c r="AF1160" s="84"/>
      <c r="AG1160" s="90" t="s">
        <v>13180</v>
      </c>
      <c r="AH1160" s="84" t="b">
        <v>0</v>
      </c>
      <c r="AI1160" s="84">
        <v>0</v>
      </c>
      <c r="AJ1160" s="90" t="s">
        <v>13180</v>
      </c>
      <c r="AK1160" s="84" t="s">
        <v>13721</v>
      </c>
      <c r="AL1160" s="84" t="b">
        <v>0</v>
      </c>
      <c r="AM1160" s="90" t="s">
        <v>12937</v>
      </c>
      <c r="AN1160" s="84">
        <v>0</v>
      </c>
      <c r="AO1160" s="84">
        <v>0</v>
      </c>
      <c r="AP1160" s="84"/>
      <c r="AQ1160" s="84"/>
      <c r="AR1160" s="84"/>
      <c r="AS1160" s="84"/>
      <c r="AT1160" s="84"/>
      <c r="AU1160" s="84"/>
      <c r="AV1160" s="84"/>
      <c r="AW1160" s="84"/>
    </row>
    <row r="1161" spans="1:49" x14ac:dyDescent="0.25">
      <c r="A1161" s="69" t="s">
        <v>1173</v>
      </c>
      <c r="B1161" s="69" t="s">
        <v>3033</v>
      </c>
      <c r="C1161" s="70"/>
      <c r="D1161" s="71"/>
      <c r="E1161" s="72"/>
      <c r="F1161" s="73"/>
      <c r="G1161" s="70"/>
      <c r="H1161" s="74"/>
      <c r="I1161" s="75"/>
      <c r="J1161" s="75"/>
      <c r="K1161" s="36"/>
      <c r="L1161" s="82"/>
      <c r="M1161" s="82"/>
      <c r="N1161" s="77"/>
      <c r="O1161" s="84" t="s">
        <v>3349</v>
      </c>
      <c r="P1161" s="86">
        <v>42747.62232638889</v>
      </c>
      <c r="Q1161" s="84" t="s">
        <v>4010</v>
      </c>
      <c r="R1161" s="84"/>
      <c r="S1161" s="84"/>
      <c r="T1161" s="84"/>
      <c r="U1161" s="86">
        <v>42747.62232638889</v>
      </c>
      <c r="V1161" s="87" t="s">
        <v>7758</v>
      </c>
      <c r="W1161" s="84"/>
      <c r="X1161" s="84"/>
      <c r="Y1161" s="90" t="s">
        <v>10783</v>
      </c>
      <c r="Z1161" s="90" t="s">
        <v>12938</v>
      </c>
      <c r="AA1161" s="84" t="b">
        <v>0</v>
      </c>
      <c r="AB1161" s="84">
        <v>0</v>
      </c>
      <c r="AC1161" s="90" t="s">
        <v>13336</v>
      </c>
      <c r="AD1161" s="84" t="b">
        <v>0</v>
      </c>
      <c r="AE1161" s="84" t="s">
        <v>13611</v>
      </c>
      <c r="AF1161" s="84"/>
      <c r="AG1161" s="90" t="s">
        <v>13180</v>
      </c>
      <c r="AH1161" s="84" t="b">
        <v>0</v>
      </c>
      <c r="AI1161" s="84">
        <v>0</v>
      </c>
      <c r="AJ1161" s="90" t="s">
        <v>13180</v>
      </c>
      <c r="AK1161" s="84" t="s">
        <v>13713</v>
      </c>
      <c r="AL1161" s="84" t="b">
        <v>0</v>
      </c>
      <c r="AM1161" s="90" t="s">
        <v>12938</v>
      </c>
      <c r="AN1161" s="84">
        <v>0</v>
      </c>
      <c r="AO1161" s="84">
        <v>0</v>
      </c>
      <c r="AP1161" s="84" t="s">
        <v>13841</v>
      </c>
      <c r="AQ1161" s="84" t="s">
        <v>13984</v>
      </c>
      <c r="AR1161" s="84" t="s">
        <v>13986</v>
      </c>
      <c r="AS1161" s="84" t="s">
        <v>14034</v>
      </c>
      <c r="AT1161" s="91" t="s">
        <v>14222</v>
      </c>
      <c r="AU1161" s="84" t="s">
        <v>14411</v>
      </c>
      <c r="AV1161" s="84" t="s">
        <v>14550</v>
      </c>
      <c r="AW1161" s="87" t="s">
        <v>14598</v>
      </c>
    </row>
    <row r="1162" spans="1:49" x14ac:dyDescent="0.25">
      <c r="A1162" s="69" t="s">
        <v>1174</v>
      </c>
      <c r="B1162" s="69" t="s">
        <v>1171</v>
      </c>
      <c r="C1162" s="70"/>
      <c r="D1162" s="71"/>
      <c r="E1162" s="72"/>
      <c r="F1162" s="73"/>
      <c r="G1162" s="70"/>
      <c r="H1162" s="74"/>
      <c r="I1162" s="75"/>
      <c r="J1162" s="75"/>
      <c r="K1162" s="36"/>
      <c r="L1162" s="82"/>
      <c r="M1162" s="82"/>
      <c r="N1162" s="77"/>
      <c r="O1162" s="84" t="s">
        <v>3349</v>
      </c>
      <c r="P1162" s="86">
        <v>42747.62054398148</v>
      </c>
      <c r="Q1162" s="84" t="s">
        <v>4011</v>
      </c>
      <c r="R1162" s="84"/>
      <c r="S1162" s="84"/>
      <c r="T1162" s="84"/>
      <c r="U1162" s="86">
        <v>42747.62054398148</v>
      </c>
      <c r="V1162" s="87" t="s">
        <v>7759</v>
      </c>
      <c r="W1162" s="84"/>
      <c r="X1162" s="84"/>
      <c r="Y1162" s="90" t="s">
        <v>10784</v>
      </c>
      <c r="Z1162" s="90" t="s">
        <v>10781</v>
      </c>
      <c r="AA1162" s="84" t="b">
        <v>0</v>
      </c>
      <c r="AB1162" s="84">
        <v>1</v>
      </c>
      <c r="AC1162" s="90" t="s">
        <v>13337</v>
      </c>
      <c r="AD1162" s="84" t="b">
        <v>0</v>
      </c>
      <c r="AE1162" s="84" t="s">
        <v>13611</v>
      </c>
      <c r="AF1162" s="84"/>
      <c r="AG1162" s="90" t="s">
        <v>13180</v>
      </c>
      <c r="AH1162" s="84" t="b">
        <v>0</v>
      </c>
      <c r="AI1162" s="84">
        <v>0</v>
      </c>
      <c r="AJ1162" s="90" t="s">
        <v>13180</v>
      </c>
      <c r="AK1162" s="84" t="s">
        <v>13707</v>
      </c>
      <c r="AL1162" s="84" t="b">
        <v>0</v>
      </c>
      <c r="AM1162" s="90" t="s">
        <v>10781</v>
      </c>
      <c r="AN1162" s="84">
        <v>0</v>
      </c>
      <c r="AO1162" s="84">
        <v>0</v>
      </c>
      <c r="AP1162" s="84"/>
      <c r="AQ1162" s="84"/>
      <c r="AR1162" s="84"/>
      <c r="AS1162" s="84"/>
      <c r="AT1162" s="84"/>
      <c r="AU1162" s="84"/>
      <c r="AV1162" s="84"/>
      <c r="AW1162" s="84"/>
    </row>
    <row r="1163" spans="1:49" x14ac:dyDescent="0.25">
      <c r="A1163" s="69" t="s">
        <v>1174</v>
      </c>
      <c r="B1163" s="69" t="s">
        <v>1171</v>
      </c>
      <c r="C1163" s="70"/>
      <c r="D1163" s="71"/>
      <c r="E1163" s="72"/>
      <c r="F1163" s="73"/>
      <c r="G1163" s="70"/>
      <c r="H1163" s="74"/>
      <c r="I1163" s="75"/>
      <c r="J1163" s="75"/>
      <c r="K1163" s="36"/>
      <c r="L1163" s="82"/>
      <c r="M1163" s="82"/>
      <c r="N1163" s="77"/>
      <c r="O1163" s="84" t="s">
        <v>3349</v>
      </c>
      <c r="P1163" s="86">
        <v>42747.622743055559</v>
      </c>
      <c r="Q1163" s="84" t="s">
        <v>4012</v>
      </c>
      <c r="R1163" s="84"/>
      <c r="S1163" s="84"/>
      <c r="T1163" s="84"/>
      <c r="U1163" s="86">
        <v>42747.622743055559</v>
      </c>
      <c r="V1163" s="87" t="s">
        <v>7760</v>
      </c>
      <c r="W1163" s="84"/>
      <c r="X1163" s="84"/>
      <c r="Y1163" s="90" t="s">
        <v>10785</v>
      </c>
      <c r="Z1163" s="90" t="s">
        <v>12939</v>
      </c>
      <c r="AA1163" s="84" t="b">
        <v>0</v>
      </c>
      <c r="AB1163" s="84">
        <v>1</v>
      </c>
      <c r="AC1163" s="90" t="s">
        <v>13337</v>
      </c>
      <c r="AD1163" s="84" t="b">
        <v>0</v>
      </c>
      <c r="AE1163" s="84" t="s">
        <v>13611</v>
      </c>
      <c r="AF1163" s="84"/>
      <c r="AG1163" s="90" t="s">
        <v>13180</v>
      </c>
      <c r="AH1163" s="84" t="b">
        <v>0</v>
      </c>
      <c r="AI1163" s="84">
        <v>0</v>
      </c>
      <c r="AJ1163" s="90" t="s">
        <v>13180</v>
      </c>
      <c r="AK1163" s="84" t="s">
        <v>13707</v>
      </c>
      <c r="AL1163" s="84" t="b">
        <v>0</v>
      </c>
      <c r="AM1163" s="90" t="s">
        <v>12939</v>
      </c>
      <c r="AN1163" s="84">
        <v>0</v>
      </c>
      <c r="AO1163" s="84">
        <v>0</v>
      </c>
      <c r="AP1163" s="84"/>
      <c r="AQ1163" s="84"/>
      <c r="AR1163" s="84"/>
      <c r="AS1163" s="84"/>
      <c r="AT1163" s="84"/>
      <c r="AU1163" s="84"/>
      <c r="AV1163" s="84"/>
      <c r="AW1163" s="84"/>
    </row>
    <row r="1164" spans="1:49" x14ac:dyDescent="0.25">
      <c r="A1164" s="69" t="s">
        <v>1175</v>
      </c>
      <c r="B1164" s="69" t="s">
        <v>1175</v>
      </c>
      <c r="C1164" s="70"/>
      <c r="D1164" s="71"/>
      <c r="E1164" s="72"/>
      <c r="F1164" s="73"/>
      <c r="G1164" s="70"/>
      <c r="H1164" s="74"/>
      <c r="I1164" s="75"/>
      <c r="J1164" s="75"/>
      <c r="K1164" s="36"/>
      <c r="L1164" s="82"/>
      <c r="M1164" s="82"/>
      <c r="N1164" s="77"/>
      <c r="O1164" s="84" t="s">
        <v>179</v>
      </c>
      <c r="P1164" s="86">
        <v>42747.624861111108</v>
      </c>
      <c r="Q1164" s="84" t="s">
        <v>4013</v>
      </c>
      <c r="R1164" s="84"/>
      <c r="S1164" s="84"/>
      <c r="T1164" s="84"/>
      <c r="U1164" s="86">
        <v>42747.624861111108</v>
      </c>
      <c r="V1164" s="87" t="s">
        <v>7761</v>
      </c>
      <c r="W1164" s="84"/>
      <c r="X1164" s="84"/>
      <c r="Y1164" s="90" t="s">
        <v>10786</v>
      </c>
      <c r="Z1164" s="84"/>
      <c r="AA1164" s="84" t="b">
        <v>0</v>
      </c>
      <c r="AB1164" s="84">
        <v>0</v>
      </c>
      <c r="AC1164" s="90" t="s">
        <v>13180</v>
      </c>
      <c r="AD1164" s="84" t="b">
        <v>0</v>
      </c>
      <c r="AE1164" s="84" t="s">
        <v>13611</v>
      </c>
      <c r="AF1164" s="84"/>
      <c r="AG1164" s="90" t="s">
        <v>13180</v>
      </c>
      <c r="AH1164" s="84" t="b">
        <v>0</v>
      </c>
      <c r="AI1164" s="84">
        <v>0</v>
      </c>
      <c r="AJ1164" s="90" t="s">
        <v>13180</v>
      </c>
      <c r="AK1164" s="84" t="s">
        <v>13707</v>
      </c>
      <c r="AL1164" s="84" t="b">
        <v>0</v>
      </c>
      <c r="AM1164" s="90" t="s">
        <v>10786</v>
      </c>
      <c r="AN1164" s="84">
        <v>0</v>
      </c>
      <c r="AO1164" s="84">
        <v>0</v>
      </c>
      <c r="AP1164" s="84"/>
      <c r="AQ1164" s="84"/>
      <c r="AR1164" s="84"/>
      <c r="AS1164" s="84"/>
      <c r="AT1164" s="84"/>
      <c r="AU1164" s="84"/>
      <c r="AV1164" s="84"/>
      <c r="AW1164" s="84"/>
    </row>
    <row r="1165" spans="1:49" x14ac:dyDescent="0.25">
      <c r="A1165" s="69" t="s">
        <v>1176</v>
      </c>
      <c r="B1165" s="69" t="s">
        <v>1176</v>
      </c>
      <c r="C1165" s="70"/>
      <c r="D1165" s="71"/>
      <c r="E1165" s="72"/>
      <c r="F1165" s="73"/>
      <c r="G1165" s="70"/>
      <c r="H1165" s="74"/>
      <c r="I1165" s="75"/>
      <c r="J1165" s="75"/>
      <c r="K1165" s="36"/>
      <c r="L1165" s="82"/>
      <c r="M1165" s="82"/>
      <c r="N1165" s="77"/>
      <c r="O1165" s="84" t="s">
        <v>179</v>
      </c>
      <c r="P1165" s="86">
        <v>42747.625717592593</v>
      </c>
      <c r="Q1165" s="84" t="s">
        <v>4014</v>
      </c>
      <c r="R1165" s="84"/>
      <c r="S1165" s="84"/>
      <c r="T1165" s="84"/>
      <c r="U1165" s="86">
        <v>42747.625717592593</v>
      </c>
      <c r="V1165" s="87" t="s">
        <v>7762</v>
      </c>
      <c r="W1165" s="84"/>
      <c r="X1165" s="84"/>
      <c r="Y1165" s="90" t="s">
        <v>10787</v>
      </c>
      <c r="Z1165" s="84"/>
      <c r="AA1165" s="84" t="b">
        <v>0</v>
      </c>
      <c r="AB1165" s="84">
        <v>1</v>
      </c>
      <c r="AC1165" s="90" t="s">
        <v>13180</v>
      </c>
      <c r="AD1165" s="84" t="b">
        <v>0</v>
      </c>
      <c r="AE1165" s="84" t="s">
        <v>13611</v>
      </c>
      <c r="AF1165" s="84"/>
      <c r="AG1165" s="90" t="s">
        <v>13180</v>
      </c>
      <c r="AH1165" s="84" t="b">
        <v>0</v>
      </c>
      <c r="AI1165" s="84">
        <v>0</v>
      </c>
      <c r="AJ1165" s="90" t="s">
        <v>13180</v>
      </c>
      <c r="AK1165" s="84" t="s">
        <v>13707</v>
      </c>
      <c r="AL1165" s="84" t="b">
        <v>0</v>
      </c>
      <c r="AM1165" s="90" t="s">
        <v>10787</v>
      </c>
      <c r="AN1165" s="84">
        <v>0</v>
      </c>
      <c r="AO1165" s="84">
        <v>0</v>
      </c>
      <c r="AP1165" s="84"/>
      <c r="AQ1165" s="84"/>
      <c r="AR1165" s="84"/>
      <c r="AS1165" s="84"/>
      <c r="AT1165" s="84"/>
      <c r="AU1165" s="84"/>
      <c r="AV1165" s="84"/>
      <c r="AW1165" s="84"/>
    </row>
    <row r="1166" spans="1:49" x14ac:dyDescent="0.25">
      <c r="A1166" s="69" t="s">
        <v>1177</v>
      </c>
      <c r="B1166" s="69" t="s">
        <v>3034</v>
      </c>
      <c r="C1166" s="70"/>
      <c r="D1166" s="71"/>
      <c r="E1166" s="72"/>
      <c r="F1166" s="73"/>
      <c r="G1166" s="70"/>
      <c r="H1166" s="74"/>
      <c r="I1166" s="75"/>
      <c r="J1166" s="75"/>
      <c r="K1166" s="36"/>
      <c r="L1166" s="82"/>
      <c r="M1166" s="82"/>
      <c r="N1166" s="77"/>
      <c r="O1166" s="84" t="s">
        <v>3348</v>
      </c>
      <c r="P1166" s="86">
        <v>42747.627650462964</v>
      </c>
      <c r="Q1166" s="84" t="s">
        <v>4015</v>
      </c>
      <c r="R1166" s="87" t="s">
        <v>5785</v>
      </c>
      <c r="S1166" s="84" t="s">
        <v>6341</v>
      </c>
      <c r="T1166" s="84"/>
      <c r="U1166" s="86">
        <v>42747.627650462964</v>
      </c>
      <c r="V1166" s="87" t="s">
        <v>7763</v>
      </c>
      <c r="W1166" s="84"/>
      <c r="X1166" s="84"/>
      <c r="Y1166" s="90" t="s">
        <v>10788</v>
      </c>
      <c r="Z1166" s="90" t="s">
        <v>12940</v>
      </c>
      <c r="AA1166" s="84" t="b">
        <v>0</v>
      </c>
      <c r="AB1166" s="84">
        <v>1</v>
      </c>
      <c r="AC1166" s="90" t="s">
        <v>13338</v>
      </c>
      <c r="AD1166" s="84" t="b">
        <v>0</v>
      </c>
      <c r="AE1166" s="84" t="s">
        <v>13611</v>
      </c>
      <c r="AF1166" s="84"/>
      <c r="AG1166" s="90" t="s">
        <v>13180</v>
      </c>
      <c r="AH1166" s="84" t="b">
        <v>0</v>
      </c>
      <c r="AI1166" s="84">
        <v>0</v>
      </c>
      <c r="AJ1166" s="90" t="s">
        <v>13180</v>
      </c>
      <c r="AK1166" s="84" t="s">
        <v>13706</v>
      </c>
      <c r="AL1166" s="84" t="b">
        <v>0</v>
      </c>
      <c r="AM1166" s="90" t="s">
        <v>12940</v>
      </c>
      <c r="AN1166" s="84">
        <v>0</v>
      </c>
      <c r="AO1166" s="84">
        <v>0</v>
      </c>
      <c r="AP1166" s="84"/>
      <c r="AQ1166" s="84"/>
      <c r="AR1166" s="84"/>
      <c r="AS1166" s="84"/>
      <c r="AT1166" s="84"/>
      <c r="AU1166" s="84"/>
      <c r="AV1166" s="84"/>
      <c r="AW1166" s="84"/>
    </row>
    <row r="1167" spans="1:49" x14ac:dyDescent="0.25">
      <c r="A1167" s="69" t="s">
        <v>1177</v>
      </c>
      <c r="B1167" s="69" t="s">
        <v>3035</v>
      </c>
      <c r="C1167" s="70"/>
      <c r="D1167" s="71"/>
      <c r="E1167" s="72"/>
      <c r="F1167" s="73"/>
      <c r="G1167" s="70"/>
      <c r="H1167" s="74"/>
      <c r="I1167" s="75"/>
      <c r="J1167" s="75"/>
      <c r="K1167" s="36"/>
      <c r="L1167" s="82"/>
      <c r="M1167" s="82"/>
      <c r="N1167" s="77"/>
      <c r="O1167" s="84" t="s">
        <v>3349</v>
      </c>
      <c r="P1167" s="86">
        <v>42747.627650462964</v>
      </c>
      <c r="Q1167" s="84" t="s">
        <v>4015</v>
      </c>
      <c r="R1167" s="87" t="s">
        <v>5785</v>
      </c>
      <c r="S1167" s="84" t="s">
        <v>6341</v>
      </c>
      <c r="T1167" s="84"/>
      <c r="U1167" s="86">
        <v>42747.627650462964</v>
      </c>
      <c r="V1167" s="87" t="s">
        <v>7763</v>
      </c>
      <c r="W1167" s="84"/>
      <c r="X1167" s="84"/>
      <c r="Y1167" s="90" t="s">
        <v>10788</v>
      </c>
      <c r="Z1167" s="90" t="s">
        <v>12940</v>
      </c>
      <c r="AA1167" s="84" t="b">
        <v>0</v>
      </c>
      <c r="AB1167" s="84">
        <v>1</v>
      </c>
      <c r="AC1167" s="90" t="s">
        <v>13338</v>
      </c>
      <c r="AD1167" s="84" t="b">
        <v>0</v>
      </c>
      <c r="AE1167" s="84" t="s">
        <v>13611</v>
      </c>
      <c r="AF1167" s="84"/>
      <c r="AG1167" s="90" t="s">
        <v>13180</v>
      </c>
      <c r="AH1167" s="84" t="b">
        <v>0</v>
      </c>
      <c r="AI1167" s="84">
        <v>0</v>
      </c>
      <c r="AJ1167" s="90" t="s">
        <v>13180</v>
      </c>
      <c r="AK1167" s="84" t="s">
        <v>13706</v>
      </c>
      <c r="AL1167" s="84" t="b">
        <v>0</v>
      </c>
      <c r="AM1167" s="90" t="s">
        <v>12940</v>
      </c>
      <c r="AN1167" s="84">
        <v>0</v>
      </c>
      <c r="AO1167" s="84">
        <v>0</v>
      </c>
      <c r="AP1167" s="84"/>
      <c r="AQ1167" s="84"/>
      <c r="AR1167" s="84"/>
      <c r="AS1167" s="84"/>
      <c r="AT1167" s="84"/>
      <c r="AU1167" s="84"/>
      <c r="AV1167" s="84"/>
      <c r="AW1167" s="84"/>
    </row>
    <row r="1168" spans="1:49" x14ac:dyDescent="0.25">
      <c r="A1168" s="69" t="s">
        <v>1178</v>
      </c>
      <c r="B1168" s="69" t="s">
        <v>3036</v>
      </c>
      <c r="C1168" s="70"/>
      <c r="D1168" s="71"/>
      <c r="E1168" s="72"/>
      <c r="F1168" s="73"/>
      <c r="G1168" s="70"/>
      <c r="H1168" s="74"/>
      <c r="I1168" s="75"/>
      <c r="J1168" s="75"/>
      <c r="K1168" s="36"/>
      <c r="L1168" s="82"/>
      <c r="M1168" s="82"/>
      <c r="N1168" s="77"/>
      <c r="O1168" s="84" t="s">
        <v>3349</v>
      </c>
      <c r="P1168" s="86">
        <v>42747.621180555558</v>
      </c>
      <c r="Q1168" s="84" t="s">
        <v>4016</v>
      </c>
      <c r="R1168" s="84"/>
      <c r="S1168" s="84"/>
      <c r="T1168" s="84"/>
      <c r="U1168" s="86">
        <v>42747.621180555558</v>
      </c>
      <c r="V1168" s="87" t="s">
        <v>7764</v>
      </c>
      <c r="W1168" s="84"/>
      <c r="X1168" s="84"/>
      <c r="Y1168" s="90" t="s">
        <v>10789</v>
      </c>
      <c r="Z1168" s="90" t="s">
        <v>12941</v>
      </c>
      <c r="AA1168" s="84" t="b">
        <v>0</v>
      </c>
      <c r="AB1168" s="84">
        <v>2</v>
      </c>
      <c r="AC1168" s="90" t="s">
        <v>13339</v>
      </c>
      <c r="AD1168" s="84" t="b">
        <v>0</v>
      </c>
      <c r="AE1168" s="84" t="s">
        <v>13611</v>
      </c>
      <c r="AF1168" s="84"/>
      <c r="AG1168" s="90" t="s">
        <v>13180</v>
      </c>
      <c r="AH1168" s="84" t="b">
        <v>0</v>
      </c>
      <c r="AI1168" s="84">
        <v>0</v>
      </c>
      <c r="AJ1168" s="90" t="s">
        <v>13180</v>
      </c>
      <c r="AK1168" s="84" t="s">
        <v>13748</v>
      </c>
      <c r="AL1168" s="84" t="b">
        <v>0</v>
      </c>
      <c r="AM1168" s="90" t="s">
        <v>12941</v>
      </c>
      <c r="AN1168" s="84">
        <v>0</v>
      </c>
      <c r="AO1168" s="84">
        <v>0</v>
      </c>
      <c r="AP1168" s="84" t="s">
        <v>13842</v>
      </c>
      <c r="AQ1168" s="84" t="s">
        <v>13984</v>
      </c>
      <c r="AR1168" s="84" t="s">
        <v>13986</v>
      </c>
      <c r="AS1168" s="84" t="s">
        <v>14035</v>
      </c>
      <c r="AT1168" s="84" t="s">
        <v>14223</v>
      </c>
      <c r="AU1168" s="84" t="s">
        <v>14412</v>
      </c>
      <c r="AV1168" s="84" t="s">
        <v>14550</v>
      </c>
      <c r="AW1168" s="87" t="s">
        <v>14599</v>
      </c>
    </row>
    <row r="1169" spans="1:49" x14ac:dyDescent="0.25">
      <c r="A1169" s="69" t="s">
        <v>1179</v>
      </c>
      <c r="B1169" s="69" t="s">
        <v>1179</v>
      </c>
      <c r="C1169" s="70"/>
      <c r="D1169" s="71"/>
      <c r="E1169" s="72"/>
      <c r="F1169" s="73"/>
      <c r="G1169" s="70"/>
      <c r="H1169" s="74"/>
      <c r="I1169" s="75"/>
      <c r="J1169" s="75"/>
      <c r="K1169" s="36"/>
      <c r="L1169" s="82"/>
      <c r="M1169" s="82"/>
      <c r="N1169" s="77"/>
      <c r="O1169" s="84" t="s">
        <v>179</v>
      </c>
      <c r="P1169" s="86">
        <v>42747.635960648149</v>
      </c>
      <c r="Q1169" s="84" t="s">
        <v>4017</v>
      </c>
      <c r="R1169" s="84"/>
      <c r="S1169" s="84"/>
      <c r="T1169" s="84"/>
      <c r="U1169" s="86">
        <v>42747.635960648149</v>
      </c>
      <c r="V1169" s="87" t="s">
        <v>7765</v>
      </c>
      <c r="W1169" s="84"/>
      <c r="X1169" s="84"/>
      <c r="Y1169" s="90" t="s">
        <v>10790</v>
      </c>
      <c r="Z1169" s="84"/>
      <c r="AA1169" s="84" t="b">
        <v>0</v>
      </c>
      <c r="AB1169" s="84">
        <v>4</v>
      </c>
      <c r="AC1169" s="90" t="s">
        <v>13180</v>
      </c>
      <c r="AD1169" s="84" t="b">
        <v>0</v>
      </c>
      <c r="AE1169" s="84" t="s">
        <v>13611</v>
      </c>
      <c r="AF1169" s="84"/>
      <c r="AG1169" s="90" t="s">
        <v>13180</v>
      </c>
      <c r="AH1169" s="84" t="b">
        <v>0</v>
      </c>
      <c r="AI1169" s="84">
        <v>0</v>
      </c>
      <c r="AJ1169" s="90" t="s">
        <v>13180</v>
      </c>
      <c r="AK1169" s="84" t="s">
        <v>13707</v>
      </c>
      <c r="AL1169" s="84" t="b">
        <v>0</v>
      </c>
      <c r="AM1169" s="90" t="s">
        <v>10790</v>
      </c>
      <c r="AN1169" s="84">
        <v>0</v>
      </c>
      <c r="AO1169" s="84">
        <v>0</v>
      </c>
      <c r="AP1169" s="84"/>
      <c r="AQ1169" s="84"/>
      <c r="AR1169" s="84"/>
      <c r="AS1169" s="84"/>
      <c r="AT1169" s="84"/>
      <c r="AU1169" s="84"/>
      <c r="AV1169" s="84"/>
      <c r="AW1169" s="84"/>
    </row>
    <row r="1170" spans="1:49" x14ac:dyDescent="0.25">
      <c r="A1170" s="69" t="s">
        <v>1180</v>
      </c>
      <c r="B1170" s="69" t="s">
        <v>1180</v>
      </c>
      <c r="C1170" s="70"/>
      <c r="D1170" s="71"/>
      <c r="E1170" s="72"/>
      <c r="F1170" s="73"/>
      <c r="G1170" s="70"/>
      <c r="H1170" s="74"/>
      <c r="I1170" s="75"/>
      <c r="J1170" s="75"/>
      <c r="K1170" s="36"/>
      <c r="L1170" s="82"/>
      <c r="M1170" s="82"/>
      <c r="N1170" s="77"/>
      <c r="O1170" s="84" t="s">
        <v>179</v>
      </c>
      <c r="P1170" s="86">
        <v>42747.636550925927</v>
      </c>
      <c r="Q1170" s="84" t="s">
        <v>4018</v>
      </c>
      <c r="R1170" s="87" t="s">
        <v>5786</v>
      </c>
      <c r="S1170" s="84" t="s">
        <v>6314</v>
      </c>
      <c r="T1170" s="84"/>
      <c r="U1170" s="86">
        <v>42747.636550925927</v>
      </c>
      <c r="V1170" s="87" t="s">
        <v>7766</v>
      </c>
      <c r="W1170" s="84"/>
      <c r="X1170" s="84"/>
      <c r="Y1170" s="90" t="s">
        <v>10791</v>
      </c>
      <c r="Z1170" s="84"/>
      <c r="AA1170" s="84" t="b">
        <v>0</v>
      </c>
      <c r="AB1170" s="84">
        <v>0</v>
      </c>
      <c r="AC1170" s="90" t="s">
        <v>13180</v>
      </c>
      <c r="AD1170" s="84" t="b">
        <v>0</v>
      </c>
      <c r="AE1170" s="84" t="s">
        <v>13611</v>
      </c>
      <c r="AF1170" s="84"/>
      <c r="AG1170" s="90" t="s">
        <v>13180</v>
      </c>
      <c r="AH1170" s="84" t="b">
        <v>0</v>
      </c>
      <c r="AI1170" s="84">
        <v>0</v>
      </c>
      <c r="AJ1170" s="90" t="s">
        <v>13180</v>
      </c>
      <c r="AK1170" s="84" t="s">
        <v>13728</v>
      </c>
      <c r="AL1170" s="84" t="b">
        <v>0</v>
      </c>
      <c r="AM1170" s="90" t="s">
        <v>10791</v>
      </c>
      <c r="AN1170" s="84">
        <v>0</v>
      </c>
      <c r="AO1170" s="84">
        <v>0</v>
      </c>
      <c r="AP1170" s="84"/>
      <c r="AQ1170" s="84"/>
      <c r="AR1170" s="84"/>
      <c r="AS1170" s="84"/>
      <c r="AT1170" s="84"/>
      <c r="AU1170" s="84"/>
      <c r="AV1170" s="84"/>
      <c r="AW1170" s="84"/>
    </row>
    <row r="1171" spans="1:49" x14ac:dyDescent="0.25">
      <c r="A1171" s="69" t="s">
        <v>1181</v>
      </c>
      <c r="B1171" s="69" t="s">
        <v>1181</v>
      </c>
      <c r="C1171" s="70"/>
      <c r="D1171" s="71"/>
      <c r="E1171" s="72"/>
      <c r="F1171" s="73"/>
      <c r="G1171" s="70"/>
      <c r="H1171" s="74"/>
      <c r="I1171" s="75"/>
      <c r="J1171" s="75"/>
      <c r="K1171" s="36"/>
      <c r="L1171" s="82"/>
      <c r="M1171" s="82"/>
      <c r="N1171" s="77"/>
      <c r="O1171" s="84" t="s">
        <v>179</v>
      </c>
      <c r="P1171" s="86">
        <v>42747.637986111113</v>
      </c>
      <c r="Q1171" s="84" t="s">
        <v>4019</v>
      </c>
      <c r="R1171" s="87" t="s">
        <v>5787</v>
      </c>
      <c r="S1171" s="84" t="s">
        <v>6325</v>
      </c>
      <c r="T1171" s="84" t="s">
        <v>6456</v>
      </c>
      <c r="U1171" s="86">
        <v>42747.637986111113</v>
      </c>
      <c r="V1171" s="87" t="s">
        <v>7767</v>
      </c>
      <c r="W1171" s="84">
        <v>34.121273600000002</v>
      </c>
      <c r="X1171" s="84">
        <v>-80.873367299999998</v>
      </c>
      <c r="Y1171" s="90" t="s">
        <v>10792</v>
      </c>
      <c r="Z1171" s="84"/>
      <c r="AA1171" s="84" t="b">
        <v>0</v>
      </c>
      <c r="AB1171" s="84">
        <v>0</v>
      </c>
      <c r="AC1171" s="90" t="s">
        <v>13180</v>
      </c>
      <c r="AD1171" s="84" t="b">
        <v>0</v>
      </c>
      <c r="AE1171" s="84" t="s">
        <v>13611</v>
      </c>
      <c r="AF1171" s="84"/>
      <c r="AG1171" s="90" t="s">
        <v>13180</v>
      </c>
      <c r="AH1171" s="84" t="b">
        <v>0</v>
      </c>
      <c r="AI1171" s="84">
        <v>0</v>
      </c>
      <c r="AJ1171" s="90" t="s">
        <v>13180</v>
      </c>
      <c r="AK1171" s="84" t="s">
        <v>13739</v>
      </c>
      <c r="AL1171" s="84" t="b">
        <v>0</v>
      </c>
      <c r="AM1171" s="90" t="s">
        <v>10792</v>
      </c>
      <c r="AN1171" s="84">
        <v>0</v>
      </c>
      <c r="AO1171" s="84">
        <v>0</v>
      </c>
      <c r="AP1171" s="84" t="s">
        <v>13795</v>
      </c>
      <c r="AQ1171" s="84" t="s">
        <v>13984</v>
      </c>
      <c r="AR1171" s="84" t="s">
        <v>13986</v>
      </c>
      <c r="AS1171" s="84" t="s">
        <v>13988</v>
      </c>
      <c r="AT1171" s="84" t="s">
        <v>14176</v>
      </c>
      <c r="AU1171" s="84" t="s">
        <v>14365</v>
      </c>
      <c r="AV1171" s="84" t="s">
        <v>14549</v>
      </c>
      <c r="AW1171" s="87" t="s">
        <v>14552</v>
      </c>
    </row>
    <row r="1172" spans="1:49" x14ac:dyDescent="0.25">
      <c r="A1172" s="69" t="s">
        <v>1182</v>
      </c>
      <c r="B1172" s="69" t="s">
        <v>1182</v>
      </c>
      <c r="C1172" s="70"/>
      <c r="D1172" s="71"/>
      <c r="E1172" s="72"/>
      <c r="F1172" s="73"/>
      <c r="G1172" s="70"/>
      <c r="H1172" s="74"/>
      <c r="I1172" s="75"/>
      <c r="J1172" s="75"/>
      <c r="K1172" s="36"/>
      <c r="L1172" s="82"/>
      <c r="M1172" s="82"/>
      <c r="N1172" s="77"/>
      <c r="O1172" s="84" t="s">
        <v>179</v>
      </c>
      <c r="P1172" s="86">
        <v>42747.639166666668</v>
      </c>
      <c r="Q1172" s="84" t="s">
        <v>4020</v>
      </c>
      <c r="R1172" s="84"/>
      <c r="S1172" s="84"/>
      <c r="T1172" s="84"/>
      <c r="U1172" s="86">
        <v>42747.639166666668</v>
      </c>
      <c r="V1172" s="87" t="s">
        <v>7768</v>
      </c>
      <c r="W1172" s="84"/>
      <c r="X1172" s="84"/>
      <c r="Y1172" s="90" t="s">
        <v>10793</v>
      </c>
      <c r="Z1172" s="84"/>
      <c r="AA1172" s="84" t="b">
        <v>0</v>
      </c>
      <c r="AB1172" s="84">
        <v>0</v>
      </c>
      <c r="AC1172" s="90" t="s">
        <v>13180</v>
      </c>
      <c r="AD1172" s="84" t="b">
        <v>0</v>
      </c>
      <c r="AE1172" s="84" t="s">
        <v>13611</v>
      </c>
      <c r="AF1172" s="84"/>
      <c r="AG1172" s="90" t="s">
        <v>13180</v>
      </c>
      <c r="AH1172" s="84" t="b">
        <v>0</v>
      </c>
      <c r="AI1172" s="84">
        <v>0</v>
      </c>
      <c r="AJ1172" s="90" t="s">
        <v>13180</v>
      </c>
      <c r="AK1172" s="84" t="s">
        <v>13707</v>
      </c>
      <c r="AL1172" s="84" t="b">
        <v>0</v>
      </c>
      <c r="AM1172" s="90" t="s">
        <v>10793</v>
      </c>
      <c r="AN1172" s="84">
        <v>0</v>
      </c>
      <c r="AO1172" s="84">
        <v>0</v>
      </c>
      <c r="AP1172" s="84"/>
      <c r="AQ1172" s="84"/>
      <c r="AR1172" s="84"/>
      <c r="AS1172" s="84"/>
      <c r="AT1172" s="84"/>
      <c r="AU1172" s="84"/>
      <c r="AV1172" s="84"/>
      <c r="AW1172" s="84"/>
    </row>
    <row r="1173" spans="1:49" x14ac:dyDescent="0.25">
      <c r="A1173" s="69" t="s">
        <v>1183</v>
      </c>
      <c r="B1173" s="69" t="s">
        <v>3037</v>
      </c>
      <c r="C1173" s="70"/>
      <c r="D1173" s="71"/>
      <c r="E1173" s="72"/>
      <c r="F1173" s="73"/>
      <c r="G1173" s="70"/>
      <c r="H1173" s="74"/>
      <c r="I1173" s="75"/>
      <c r="J1173" s="75"/>
      <c r="K1173" s="36"/>
      <c r="L1173" s="82"/>
      <c r="M1173" s="82"/>
      <c r="N1173" s="77"/>
      <c r="O1173" s="84" t="s">
        <v>3349</v>
      </c>
      <c r="P1173" s="86">
        <v>42747.642546296294</v>
      </c>
      <c r="Q1173" s="84" t="s">
        <v>4021</v>
      </c>
      <c r="R1173" s="84"/>
      <c r="S1173" s="84"/>
      <c r="T1173" s="84"/>
      <c r="U1173" s="86">
        <v>42747.642546296294</v>
      </c>
      <c r="V1173" s="87" t="s">
        <v>7769</v>
      </c>
      <c r="W1173" s="84"/>
      <c r="X1173" s="84"/>
      <c r="Y1173" s="90" t="s">
        <v>10794</v>
      </c>
      <c r="Z1173" s="90" t="s">
        <v>12942</v>
      </c>
      <c r="AA1173" s="84" t="b">
        <v>0</v>
      </c>
      <c r="AB1173" s="84">
        <v>0</v>
      </c>
      <c r="AC1173" s="90" t="s">
        <v>13340</v>
      </c>
      <c r="AD1173" s="84" t="b">
        <v>0</v>
      </c>
      <c r="AE1173" s="84" t="s">
        <v>13611</v>
      </c>
      <c r="AF1173" s="84"/>
      <c r="AG1173" s="90" t="s">
        <v>13180</v>
      </c>
      <c r="AH1173" s="84" t="b">
        <v>0</v>
      </c>
      <c r="AI1173" s="84">
        <v>0</v>
      </c>
      <c r="AJ1173" s="90" t="s">
        <v>13180</v>
      </c>
      <c r="AK1173" s="84" t="s">
        <v>13711</v>
      </c>
      <c r="AL1173" s="84" t="b">
        <v>0</v>
      </c>
      <c r="AM1173" s="90" t="s">
        <v>12942</v>
      </c>
      <c r="AN1173" s="84">
        <v>0</v>
      </c>
      <c r="AO1173" s="84">
        <v>0</v>
      </c>
      <c r="AP1173" s="84" t="s">
        <v>13843</v>
      </c>
      <c r="AQ1173" s="84" t="s">
        <v>13984</v>
      </c>
      <c r="AR1173" s="84" t="s">
        <v>13986</v>
      </c>
      <c r="AS1173" s="84" t="s">
        <v>14036</v>
      </c>
      <c r="AT1173" s="84" t="s">
        <v>14224</v>
      </c>
      <c r="AU1173" s="84" t="s">
        <v>14374</v>
      </c>
      <c r="AV1173" s="84" t="s">
        <v>14550</v>
      </c>
      <c r="AW1173" s="87" t="s">
        <v>14600</v>
      </c>
    </row>
    <row r="1174" spans="1:49" x14ac:dyDescent="0.25">
      <c r="A1174" s="69" t="s">
        <v>1184</v>
      </c>
      <c r="B1174" s="69" t="s">
        <v>2207</v>
      </c>
      <c r="C1174" s="70"/>
      <c r="D1174" s="71"/>
      <c r="E1174" s="72"/>
      <c r="F1174" s="73"/>
      <c r="G1174" s="70"/>
      <c r="H1174" s="74"/>
      <c r="I1174" s="75"/>
      <c r="J1174" s="75"/>
      <c r="K1174" s="36"/>
      <c r="L1174" s="82"/>
      <c r="M1174" s="82"/>
      <c r="N1174" s="77"/>
      <c r="O1174" s="84" t="s">
        <v>3348</v>
      </c>
      <c r="P1174" s="86">
        <v>42747.647187499999</v>
      </c>
      <c r="Q1174" s="84" t="s">
        <v>4022</v>
      </c>
      <c r="R1174" s="84"/>
      <c r="S1174" s="84"/>
      <c r="T1174" s="84"/>
      <c r="U1174" s="86">
        <v>42747.647187499999</v>
      </c>
      <c r="V1174" s="87" t="s">
        <v>7770</v>
      </c>
      <c r="W1174" s="84"/>
      <c r="X1174" s="84"/>
      <c r="Y1174" s="90" t="s">
        <v>10795</v>
      </c>
      <c r="Z1174" s="84"/>
      <c r="AA1174" s="84" t="b">
        <v>0</v>
      </c>
      <c r="AB1174" s="84">
        <v>0</v>
      </c>
      <c r="AC1174" s="90" t="s">
        <v>13180</v>
      </c>
      <c r="AD1174" s="84" t="b">
        <v>0</v>
      </c>
      <c r="AE1174" s="84" t="s">
        <v>13611</v>
      </c>
      <c r="AF1174" s="84"/>
      <c r="AG1174" s="90" t="s">
        <v>13180</v>
      </c>
      <c r="AH1174" s="84" t="b">
        <v>0</v>
      </c>
      <c r="AI1174" s="84">
        <v>1</v>
      </c>
      <c r="AJ1174" s="90" t="s">
        <v>11908</v>
      </c>
      <c r="AK1174" s="84" t="s">
        <v>13706</v>
      </c>
      <c r="AL1174" s="84" t="b">
        <v>0</v>
      </c>
      <c r="AM1174" s="90" t="s">
        <v>11908</v>
      </c>
      <c r="AN1174" s="84">
        <v>0</v>
      </c>
      <c r="AO1174" s="84">
        <v>0</v>
      </c>
      <c r="AP1174" s="84"/>
      <c r="AQ1174" s="84"/>
      <c r="AR1174" s="84"/>
      <c r="AS1174" s="84"/>
      <c r="AT1174" s="84"/>
      <c r="AU1174" s="84"/>
      <c r="AV1174" s="84"/>
      <c r="AW1174" s="84"/>
    </row>
    <row r="1175" spans="1:49" x14ac:dyDescent="0.25">
      <c r="A1175" s="69" t="s">
        <v>1185</v>
      </c>
      <c r="B1175" s="69" t="s">
        <v>1185</v>
      </c>
      <c r="C1175" s="70"/>
      <c r="D1175" s="71"/>
      <c r="E1175" s="72"/>
      <c r="F1175" s="73"/>
      <c r="G1175" s="70"/>
      <c r="H1175" s="74"/>
      <c r="I1175" s="75"/>
      <c r="J1175" s="75"/>
      <c r="K1175" s="36"/>
      <c r="L1175" s="82"/>
      <c r="M1175" s="82"/>
      <c r="N1175" s="77"/>
      <c r="O1175" s="84" t="s">
        <v>179</v>
      </c>
      <c r="P1175" s="86">
        <v>42747.652280092596</v>
      </c>
      <c r="Q1175" s="84" t="s">
        <v>4023</v>
      </c>
      <c r="R1175" s="87" t="s">
        <v>5788</v>
      </c>
      <c r="S1175" s="84" t="s">
        <v>6304</v>
      </c>
      <c r="T1175" s="84"/>
      <c r="U1175" s="86">
        <v>42747.652280092596</v>
      </c>
      <c r="V1175" s="87" t="s">
        <v>7771</v>
      </c>
      <c r="W1175" s="84"/>
      <c r="X1175" s="84"/>
      <c r="Y1175" s="90" t="s">
        <v>10796</v>
      </c>
      <c r="Z1175" s="84"/>
      <c r="AA1175" s="84" t="b">
        <v>0</v>
      </c>
      <c r="AB1175" s="84">
        <v>0</v>
      </c>
      <c r="AC1175" s="90" t="s">
        <v>13180</v>
      </c>
      <c r="AD1175" s="84" t="b">
        <v>0</v>
      </c>
      <c r="AE1175" s="84" t="s">
        <v>13611</v>
      </c>
      <c r="AF1175" s="84"/>
      <c r="AG1175" s="90" t="s">
        <v>13180</v>
      </c>
      <c r="AH1175" s="84" t="b">
        <v>0</v>
      </c>
      <c r="AI1175" s="84">
        <v>0</v>
      </c>
      <c r="AJ1175" s="90" t="s">
        <v>13180</v>
      </c>
      <c r="AK1175" s="84" t="s">
        <v>13714</v>
      </c>
      <c r="AL1175" s="84" t="b">
        <v>0</v>
      </c>
      <c r="AM1175" s="90" t="s">
        <v>10796</v>
      </c>
      <c r="AN1175" s="84">
        <v>0</v>
      </c>
      <c r="AO1175" s="84">
        <v>0</v>
      </c>
      <c r="AP1175" s="84"/>
      <c r="AQ1175" s="84"/>
      <c r="AR1175" s="84"/>
      <c r="AS1175" s="84"/>
      <c r="AT1175" s="84"/>
      <c r="AU1175" s="84"/>
      <c r="AV1175" s="84"/>
      <c r="AW1175" s="84"/>
    </row>
    <row r="1176" spans="1:49" x14ac:dyDescent="0.25">
      <c r="A1176" s="69" t="s">
        <v>1186</v>
      </c>
      <c r="B1176" s="69" t="s">
        <v>3038</v>
      </c>
      <c r="C1176" s="70"/>
      <c r="D1176" s="71"/>
      <c r="E1176" s="72"/>
      <c r="F1176" s="73"/>
      <c r="G1176" s="70"/>
      <c r="H1176" s="74"/>
      <c r="I1176" s="75"/>
      <c r="J1176" s="75"/>
      <c r="K1176" s="36"/>
      <c r="L1176" s="82"/>
      <c r="M1176" s="82"/>
      <c r="N1176" s="77"/>
      <c r="O1176" s="84" t="s">
        <v>3349</v>
      </c>
      <c r="P1176" s="86">
        <v>42747.656365740739</v>
      </c>
      <c r="Q1176" s="84" t="s">
        <v>4024</v>
      </c>
      <c r="R1176" s="84"/>
      <c r="S1176" s="84"/>
      <c r="T1176" s="84"/>
      <c r="U1176" s="86">
        <v>42747.656365740739</v>
      </c>
      <c r="V1176" s="87" t="s">
        <v>7772</v>
      </c>
      <c r="W1176" s="84"/>
      <c r="X1176" s="84"/>
      <c r="Y1176" s="90" t="s">
        <v>10797</v>
      </c>
      <c r="Z1176" s="90" t="s">
        <v>12943</v>
      </c>
      <c r="AA1176" s="84" t="b">
        <v>0</v>
      </c>
      <c r="AB1176" s="84">
        <v>0</v>
      </c>
      <c r="AC1176" s="90" t="s">
        <v>13341</v>
      </c>
      <c r="AD1176" s="84" t="b">
        <v>0</v>
      </c>
      <c r="AE1176" s="84" t="s">
        <v>13611</v>
      </c>
      <c r="AF1176" s="84"/>
      <c r="AG1176" s="90" t="s">
        <v>13180</v>
      </c>
      <c r="AH1176" s="84" t="b">
        <v>0</v>
      </c>
      <c r="AI1176" s="84">
        <v>0</v>
      </c>
      <c r="AJ1176" s="90" t="s">
        <v>13180</v>
      </c>
      <c r="AK1176" s="84" t="s">
        <v>13711</v>
      </c>
      <c r="AL1176" s="84" t="b">
        <v>0</v>
      </c>
      <c r="AM1176" s="90" t="s">
        <v>12943</v>
      </c>
      <c r="AN1176" s="84">
        <v>0</v>
      </c>
      <c r="AO1176" s="84">
        <v>0</v>
      </c>
      <c r="AP1176" s="84"/>
      <c r="AQ1176" s="84"/>
      <c r="AR1176" s="84"/>
      <c r="AS1176" s="84"/>
      <c r="AT1176" s="84"/>
      <c r="AU1176" s="84"/>
      <c r="AV1176" s="84"/>
      <c r="AW1176" s="84"/>
    </row>
    <row r="1177" spans="1:49" x14ac:dyDescent="0.25">
      <c r="A1177" s="69" t="s">
        <v>1187</v>
      </c>
      <c r="B1177" s="69" t="s">
        <v>3039</v>
      </c>
      <c r="C1177" s="70"/>
      <c r="D1177" s="71"/>
      <c r="E1177" s="72"/>
      <c r="F1177" s="73"/>
      <c r="G1177" s="70"/>
      <c r="H1177" s="74"/>
      <c r="I1177" s="75"/>
      <c r="J1177" s="75"/>
      <c r="K1177" s="36"/>
      <c r="L1177" s="82"/>
      <c r="M1177" s="82"/>
      <c r="N1177" s="77"/>
      <c r="O1177" s="84" t="s">
        <v>3349</v>
      </c>
      <c r="P1177" s="86">
        <v>42747.656446759262</v>
      </c>
      <c r="Q1177" s="84" t="s">
        <v>4025</v>
      </c>
      <c r="R1177" s="84"/>
      <c r="S1177" s="84"/>
      <c r="T1177" s="84"/>
      <c r="U1177" s="86">
        <v>42747.656446759262</v>
      </c>
      <c r="V1177" s="87" t="s">
        <v>7773</v>
      </c>
      <c r="W1177" s="84"/>
      <c r="X1177" s="84"/>
      <c r="Y1177" s="90" t="s">
        <v>10798</v>
      </c>
      <c r="Z1177" s="90" t="s">
        <v>12944</v>
      </c>
      <c r="AA1177" s="84" t="b">
        <v>0</v>
      </c>
      <c r="AB1177" s="84">
        <v>2</v>
      </c>
      <c r="AC1177" s="90" t="s">
        <v>13342</v>
      </c>
      <c r="AD1177" s="84" t="b">
        <v>0</v>
      </c>
      <c r="AE1177" s="84" t="s">
        <v>13611</v>
      </c>
      <c r="AF1177" s="84"/>
      <c r="AG1177" s="90" t="s">
        <v>13180</v>
      </c>
      <c r="AH1177" s="84" t="b">
        <v>0</v>
      </c>
      <c r="AI1177" s="84">
        <v>0</v>
      </c>
      <c r="AJ1177" s="90" t="s">
        <v>13180</v>
      </c>
      <c r="AK1177" s="84" t="s">
        <v>13711</v>
      </c>
      <c r="AL1177" s="84" t="b">
        <v>0</v>
      </c>
      <c r="AM1177" s="90" t="s">
        <v>12944</v>
      </c>
      <c r="AN1177" s="84">
        <v>0</v>
      </c>
      <c r="AO1177" s="84">
        <v>0</v>
      </c>
      <c r="AP1177" s="84"/>
      <c r="AQ1177" s="84"/>
      <c r="AR1177" s="84"/>
      <c r="AS1177" s="84"/>
      <c r="AT1177" s="84"/>
      <c r="AU1177" s="84"/>
      <c r="AV1177" s="84"/>
      <c r="AW1177" s="84"/>
    </row>
    <row r="1178" spans="1:49" x14ac:dyDescent="0.25">
      <c r="A1178" s="69" t="s">
        <v>1188</v>
      </c>
      <c r="B1178" s="69" t="s">
        <v>1188</v>
      </c>
      <c r="C1178" s="70"/>
      <c r="D1178" s="71"/>
      <c r="E1178" s="72"/>
      <c r="F1178" s="73"/>
      <c r="G1178" s="70"/>
      <c r="H1178" s="74"/>
      <c r="I1178" s="75"/>
      <c r="J1178" s="75"/>
      <c r="K1178" s="36"/>
      <c r="L1178" s="82"/>
      <c r="M1178" s="82"/>
      <c r="N1178" s="77"/>
      <c r="O1178" s="84" t="s">
        <v>179</v>
      </c>
      <c r="P1178" s="86">
        <v>42747.668078703704</v>
      </c>
      <c r="Q1178" s="84" t="s">
        <v>4026</v>
      </c>
      <c r="R1178" s="84"/>
      <c r="S1178" s="84"/>
      <c r="T1178" s="84"/>
      <c r="U1178" s="86">
        <v>42747.668078703704</v>
      </c>
      <c r="V1178" s="87" t="s">
        <v>7774</v>
      </c>
      <c r="W1178" s="84"/>
      <c r="X1178" s="84"/>
      <c r="Y1178" s="90" t="s">
        <v>10799</v>
      </c>
      <c r="Z1178" s="90" t="s">
        <v>12945</v>
      </c>
      <c r="AA1178" s="84" t="b">
        <v>0</v>
      </c>
      <c r="AB1178" s="84">
        <v>0</v>
      </c>
      <c r="AC1178" s="90" t="s">
        <v>13343</v>
      </c>
      <c r="AD1178" s="84" t="b">
        <v>0</v>
      </c>
      <c r="AE1178" s="84" t="s">
        <v>13611</v>
      </c>
      <c r="AF1178" s="84"/>
      <c r="AG1178" s="90" t="s">
        <v>13180</v>
      </c>
      <c r="AH1178" s="84" t="b">
        <v>0</v>
      </c>
      <c r="AI1178" s="84">
        <v>0</v>
      </c>
      <c r="AJ1178" s="90" t="s">
        <v>13180</v>
      </c>
      <c r="AK1178" s="84" t="s">
        <v>13707</v>
      </c>
      <c r="AL1178" s="84" t="b">
        <v>0</v>
      </c>
      <c r="AM1178" s="90" t="s">
        <v>12945</v>
      </c>
      <c r="AN1178" s="84">
        <v>0</v>
      </c>
      <c r="AO1178" s="84">
        <v>0</v>
      </c>
      <c r="AP1178" s="84"/>
      <c r="AQ1178" s="84"/>
      <c r="AR1178" s="84"/>
      <c r="AS1178" s="84"/>
      <c r="AT1178" s="84"/>
      <c r="AU1178" s="84"/>
      <c r="AV1178" s="84"/>
      <c r="AW1178" s="84"/>
    </row>
    <row r="1179" spans="1:49" x14ac:dyDescent="0.25">
      <c r="A1179" s="69" t="s">
        <v>1189</v>
      </c>
      <c r="B1179" s="69" t="s">
        <v>1295</v>
      </c>
      <c r="C1179" s="70"/>
      <c r="D1179" s="71"/>
      <c r="E1179" s="72"/>
      <c r="F1179" s="73"/>
      <c r="G1179" s="70"/>
      <c r="H1179" s="74"/>
      <c r="I1179" s="75"/>
      <c r="J1179" s="75"/>
      <c r="K1179" s="36"/>
      <c r="L1179" s="82"/>
      <c r="M1179" s="82"/>
      <c r="N1179" s="77"/>
      <c r="O1179" s="84" t="s">
        <v>3348</v>
      </c>
      <c r="P1179" s="86">
        <v>42747.668206018519</v>
      </c>
      <c r="Q1179" s="84" t="s">
        <v>4027</v>
      </c>
      <c r="R1179" s="84"/>
      <c r="S1179" s="84"/>
      <c r="T1179" s="84" t="s">
        <v>6457</v>
      </c>
      <c r="U1179" s="86">
        <v>42747.668206018519</v>
      </c>
      <c r="V1179" s="87" t="s">
        <v>7775</v>
      </c>
      <c r="W1179" s="84"/>
      <c r="X1179" s="84"/>
      <c r="Y1179" s="90" t="s">
        <v>10800</v>
      </c>
      <c r="Z1179" s="84"/>
      <c r="AA1179" s="84" t="b">
        <v>0</v>
      </c>
      <c r="AB1179" s="84">
        <v>0</v>
      </c>
      <c r="AC1179" s="90" t="s">
        <v>13180</v>
      </c>
      <c r="AD1179" s="84" t="b">
        <v>0</v>
      </c>
      <c r="AE1179" s="84" t="s">
        <v>13611</v>
      </c>
      <c r="AF1179" s="84"/>
      <c r="AG1179" s="90" t="s">
        <v>13180</v>
      </c>
      <c r="AH1179" s="84" t="b">
        <v>0</v>
      </c>
      <c r="AI1179" s="84">
        <v>19</v>
      </c>
      <c r="AJ1179" s="90" t="s">
        <v>10910</v>
      </c>
      <c r="AK1179" s="84" t="s">
        <v>13707</v>
      </c>
      <c r="AL1179" s="84" t="b">
        <v>0</v>
      </c>
      <c r="AM1179" s="90" t="s">
        <v>10910</v>
      </c>
      <c r="AN1179" s="84">
        <v>0</v>
      </c>
      <c r="AO1179" s="84">
        <v>0</v>
      </c>
      <c r="AP1179" s="84"/>
      <c r="AQ1179" s="84"/>
      <c r="AR1179" s="84"/>
      <c r="AS1179" s="84"/>
      <c r="AT1179" s="84"/>
      <c r="AU1179" s="84"/>
      <c r="AV1179" s="84"/>
      <c r="AW1179" s="84"/>
    </row>
    <row r="1180" spans="1:49" x14ac:dyDescent="0.25">
      <c r="A1180" s="69" t="s">
        <v>1190</v>
      </c>
      <c r="B1180" s="69" t="s">
        <v>1295</v>
      </c>
      <c r="C1180" s="70"/>
      <c r="D1180" s="71"/>
      <c r="E1180" s="72"/>
      <c r="F1180" s="73"/>
      <c r="G1180" s="70"/>
      <c r="H1180" s="74"/>
      <c r="I1180" s="75"/>
      <c r="J1180" s="75"/>
      <c r="K1180" s="36"/>
      <c r="L1180" s="82"/>
      <c r="M1180" s="82"/>
      <c r="N1180" s="77"/>
      <c r="O1180" s="84" t="s">
        <v>3348</v>
      </c>
      <c r="P1180" s="86">
        <v>42747.668425925927</v>
      </c>
      <c r="Q1180" s="84" t="s">
        <v>4027</v>
      </c>
      <c r="R1180" s="84"/>
      <c r="S1180" s="84"/>
      <c r="T1180" s="84" t="s">
        <v>6457</v>
      </c>
      <c r="U1180" s="86">
        <v>42747.668425925927</v>
      </c>
      <c r="V1180" s="87" t="s">
        <v>7776</v>
      </c>
      <c r="W1180" s="84"/>
      <c r="X1180" s="84"/>
      <c r="Y1180" s="90" t="s">
        <v>10801</v>
      </c>
      <c r="Z1180" s="84"/>
      <c r="AA1180" s="84" t="b">
        <v>0</v>
      </c>
      <c r="AB1180" s="84">
        <v>0</v>
      </c>
      <c r="AC1180" s="90" t="s">
        <v>13180</v>
      </c>
      <c r="AD1180" s="84" t="b">
        <v>0</v>
      </c>
      <c r="AE1180" s="84" t="s">
        <v>13611</v>
      </c>
      <c r="AF1180" s="84"/>
      <c r="AG1180" s="90" t="s">
        <v>13180</v>
      </c>
      <c r="AH1180" s="84" t="b">
        <v>0</v>
      </c>
      <c r="AI1180" s="84">
        <v>19</v>
      </c>
      <c r="AJ1180" s="90" t="s">
        <v>10910</v>
      </c>
      <c r="AK1180" s="84" t="s">
        <v>13707</v>
      </c>
      <c r="AL1180" s="84" t="b">
        <v>0</v>
      </c>
      <c r="AM1180" s="90" t="s">
        <v>10910</v>
      </c>
      <c r="AN1180" s="84">
        <v>0</v>
      </c>
      <c r="AO1180" s="84">
        <v>0</v>
      </c>
      <c r="AP1180" s="84"/>
      <c r="AQ1180" s="84"/>
      <c r="AR1180" s="84"/>
      <c r="AS1180" s="84"/>
      <c r="AT1180" s="84"/>
      <c r="AU1180" s="84"/>
      <c r="AV1180" s="84"/>
      <c r="AW1180" s="84"/>
    </row>
    <row r="1181" spans="1:49" x14ac:dyDescent="0.25">
      <c r="A1181" s="69" t="s">
        <v>1191</v>
      </c>
      <c r="B1181" s="69" t="s">
        <v>1295</v>
      </c>
      <c r="C1181" s="70"/>
      <c r="D1181" s="71"/>
      <c r="E1181" s="72"/>
      <c r="F1181" s="73"/>
      <c r="G1181" s="70"/>
      <c r="H1181" s="74"/>
      <c r="I1181" s="75"/>
      <c r="J1181" s="75"/>
      <c r="K1181" s="36"/>
      <c r="L1181" s="82"/>
      <c r="M1181" s="82"/>
      <c r="N1181" s="77"/>
      <c r="O1181" s="84" t="s">
        <v>3348</v>
      </c>
      <c r="P1181" s="86">
        <v>42747.66915509259</v>
      </c>
      <c r="Q1181" s="84" t="s">
        <v>4027</v>
      </c>
      <c r="R1181" s="84"/>
      <c r="S1181" s="84"/>
      <c r="T1181" s="84" t="s">
        <v>6457</v>
      </c>
      <c r="U1181" s="86">
        <v>42747.66915509259</v>
      </c>
      <c r="V1181" s="87" t="s">
        <v>7777</v>
      </c>
      <c r="W1181" s="84"/>
      <c r="X1181" s="84"/>
      <c r="Y1181" s="90" t="s">
        <v>10802</v>
      </c>
      <c r="Z1181" s="84"/>
      <c r="AA1181" s="84" t="b">
        <v>0</v>
      </c>
      <c r="AB1181" s="84">
        <v>0</v>
      </c>
      <c r="AC1181" s="90" t="s">
        <v>13180</v>
      </c>
      <c r="AD1181" s="84" t="b">
        <v>0</v>
      </c>
      <c r="AE1181" s="84" t="s">
        <v>13611</v>
      </c>
      <c r="AF1181" s="84"/>
      <c r="AG1181" s="90" t="s">
        <v>13180</v>
      </c>
      <c r="AH1181" s="84" t="b">
        <v>0</v>
      </c>
      <c r="AI1181" s="84">
        <v>19</v>
      </c>
      <c r="AJ1181" s="90" t="s">
        <v>10910</v>
      </c>
      <c r="AK1181" s="84" t="s">
        <v>13706</v>
      </c>
      <c r="AL1181" s="84" t="b">
        <v>0</v>
      </c>
      <c r="AM1181" s="90" t="s">
        <v>10910</v>
      </c>
      <c r="AN1181" s="84">
        <v>0</v>
      </c>
      <c r="AO1181" s="84">
        <v>0</v>
      </c>
      <c r="AP1181" s="84"/>
      <c r="AQ1181" s="84"/>
      <c r="AR1181" s="84"/>
      <c r="AS1181" s="84"/>
      <c r="AT1181" s="84"/>
      <c r="AU1181" s="84"/>
      <c r="AV1181" s="84"/>
      <c r="AW1181" s="84"/>
    </row>
    <row r="1182" spans="1:49" x14ac:dyDescent="0.25">
      <c r="A1182" s="69" t="s">
        <v>1192</v>
      </c>
      <c r="B1182" s="69" t="s">
        <v>3040</v>
      </c>
      <c r="C1182" s="70"/>
      <c r="D1182" s="71"/>
      <c r="E1182" s="72"/>
      <c r="F1182" s="73"/>
      <c r="G1182" s="70"/>
      <c r="H1182" s="74"/>
      <c r="I1182" s="75"/>
      <c r="J1182" s="75"/>
      <c r="K1182" s="36"/>
      <c r="L1182" s="82"/>
      <c r="M1182" s="82"/>
      <c r="N1182" s="77"/>
      <c r="O1182" s="84" t="s">
        <v>3349</v>
      </c>
      <c r="P1182" s="86">
        <v>42747.669953703706</v>
      </c>
      <c r="Q1182" s="84" t="s">
        <v>4028</v>
      </c>
      <c r="R1182" s="87" t="s">
        <v>5789</v>
      </c>
      <c r="S1182" s="84" t="s">
        <v>6297</v>
      </c>
      <c r="T1182" s="84"/>
      <c r="U1182" s="86">
        <v>42747.669953703706</v>
      </c>
      <c r="V1182" s="87" t="s">
        <v>7778</v>
      </c>
      <c r="W1182" s="84"/>
      <c r="X1182" s="84"/>
      <c r="Y1182" s="90" t="s">
        <v>10803</v>
      </c>
      <c r="Z1182" s="90" t="s">
        <v>12946</v>
      </c>
      <c r="AA1182" s="84" t="b">
        <v>0</v>
      </c>
      <c r="AB1182" s="84">
        <v>1</v>
      </c>
      <c r="AC1182" s="90" t="s">
        <v>13344</v>
      </c>
      <c r="AD1182" s="84" t="b">
        <v>0</v>
      </c>
      <c r="AE1182" s="84" t="s">
        <v>13611</v>
      </c>
      <c r="AF1182" s="84"/>
      <c r="AG1182" s="90" t="s">
        <v>13180</v>
      </c>
      <c r="AH1182" s="84" t="b">
        <v>0</v>
      </c>
      <c r="AI1182" s="84">
        <v>0</v>
      </c>
      <c r="AJ1182" s="90" t="s">
        <v>13180</v>
      </c>
      <c r="AK1182" s="84" t="s">
        <v>13711</v>
      </c>
      <c r="AL1182" s="84" t="b">
        <v>1</v>
      </c>
      <c r="AM1182" s="90" t="s">
        <v>12946</v>
      </c>
      <c r="AN1182" s="84">
        <v>0</v>
      </c>
      <c r="AO1182" s="84">
        <v>0</v>
      </c>
      <c r="AP1182" s="84"/>
      <c r="AQ1182" s="84"/>
      <c r="AR1182" s="84"/>
      <c r="AS1182" s="84"/>
      <c r="AT1182" s="84"/>
      <c r="AU1182" s="84"/>
      <c r="AV1182" s="84"/>
      <c r="AW1182" s="84"/>
    </row>
    <row r="1183" spans="1:49" x14ac:dyDescent="0.25">
      <c r="A1183" s="69" t="s">
        <v>1193</v>
      </c>
      <c r="B1183" s="69" t="s">
        <v>1193</v>
      </c>
      <c r="C1183" s="70"/>
      <c r="D1183" s="71"/>
      <c r="E1183" s="72"/>
      <c r="F1183" s="73"/>
      <c r="G1183" s="70"/>
      <c r="H1183" s="74"/>
      <c r="I1183" s="75"/>
      <c r="J1183" s="75"/>
      <c r="K1183" s="36"/>
      <c r="L1183" s="82"/>
      <c r="M1183" s="82"/>
      <c r="N1183" s="77"/>
      <c r="O1183" s="84" t="s">
        <v>179</v>
      </c>
      <c r="P1183" s="86">
        <v>42746.820405092592</v>
      </c>
      <c r="Q1183" s="84" t="s">
        <v>4029</v>
      </c>
      <c r="R1183" s="84"/>
      <c r="S1183" s="84"/>
      <c r="T1183" s="84"/>
      <c r="U1183" s="86">
        <v>42746.820405092592</v>
      </c>
      <c r="V1183" s="87" t="s">
        <v>7779</v>
      </c>
      <c r="W1183" s="84"/>
      <c r="X1183" s="84"/>
      <c r="Y1183" s="90" t="s">
        <v>10804</v>
      </c>
      <c r="Z1183" s="84"/>
      <c r="AA1183" s="84" t="b">
        <v>0</v>
      </c>
      <c r="AB1183" s="84">
        <v>11</v>
      </c>
      <c r="AC1183" s="90" t="s">
        <v>13180</v>
      </c>
      <c r="AD1183" s="84" t="b">
        <v>0</v>
      </c>
      <c r="AE1183" s="84" t="s">
        <v>13611</v>
      </c>
      <c r="AF1183" s="84"/>
      <c r="AG1183" s="90" t="s">
        <v>13180</v>
      </c>
      <c r="AH1183" s="84" t="b">
        <v>0</v>
      </c>
      <c r="AI1183" s="84">
        <v>4</v>
      </c>
      <c r="AJ1183" s="90" t="s">
        <v>13180</v>
      </c>
      <c r="AK1183" s="84" t="s">
        <v>13707</v>
      </c>
      <c r="AL1183" s="84" t="b">
        <v>0</v>
      </c>
      <c r="AM1183" s="90" t="s">
        <v>10804</v>
      </c>
      <c r="AN1183" s="84">
        <v>0</v>
      </c>
      <c r="AO1183" s="84">
        <v>0</v>
      </c>
      <c r="AP1183" s="84"/>
      <c r="AQ1183" s="84"/>
      <c r="AR1183" s="84"/>
      <c r="AS1183" s="84"/>
      <c r="AT1183" s="84"/>
      <c r="AU1183" s="84"/>
      <c r="AV1183" s="84"/>
      <c r="AW1183" s="84"/>
    </row>
    <row r="1184" spans="1:49" x14ac:dyDescent="0.25">
      <c r="A1184" s="69" t="s">
        <v>1194</v>
      </c>
      <c r="B1184" s="69" t="s">
        <v>1193</v>
      </c>
      <c r="C1184" s="70"/>
      <c r="D1184" s="71"/>
      <c r="E1184" s="72"/>
      <c r="F1184" s="73"/>
      <c r="G1184" s="70"/>
      <c r="H1184" s="74"/>
      <c r="I1184" s="75"/>
      <c r="J1184" s="75"/>
      <c r="K1184" s="36"/>
      <c r="L1184" s="82"/>
      <c r="M1184" s="82"/>
      <c r="N1184" s="77"/>
      <c r="O1184" s="84" t="s">
        <v>3348</v>
      </c>
      <c r="P1184" s="86">
        <v>42747.677511574075</v>
      </c>
      <c r="Q1184" s="84" t="s">
        <v>3881</v>
      </c>
      <c r="R1184" s="84"/>
      <c r="S1184" s="84"/>
      <c r="T1184" s="84"/>
      <c r="U1184" s="86">
        <v>42747.677511574075</v>
      </c>
      <c r="V1184" s="87" t="s">
        <v>7780</v>
      </c>
      <c r="W1184" s="84"/>
      <c r="X1184" s="84"/>
      <c r="Y1184" s="90" t="s">
        <v>10805</v>
      </c>
      <c r="Z1184" s="84"/>
      <c r="AA1184" s="84" t="b">
        <v>0</v>
      </c>
      <c r="AB1184" s="84">
        <v>0</v>
      </c>
      <c r="AC1184" s="90" t="s">
        <v>13180</v>
      </c>
      <c r="AD1184" s="84" t="b">
        <v>0</v>
      </c>
      <c r="AE1184" s="84" t="s">
        <v>13611</v>
      </c>
      <c r="AF1184" s="84"/>
      <c r="AG1184" s="90" t="s">
        <v>13180</v>
      </c>
      <c r="AH1184" s="84" t="b">
        <v>0</v>
      </c>
      <c r="AI1184" s="84">
        <v>4</v>
      </c>
      <c r="AJ1184" s="90" t="s">
        <v>10804</v>
      </c>
      <c r="AK1184" s="84" t="s">
        <v>13707</v>
      </c>
      <c r="AL1184" s="84" t="b">
        <v>0</v>
      </c>
      <c r="AM1184" s="90" t="s">
        <v>10804</v>
      </c>
      <c r="AN1184" s="84">
        <v>0</v>
      </c>
      <c r="AO1184" s="84">
        <v>0</v>
      </c>
      <c r="AP1184" s="84"/>
      <c r="AQ1184" s="84"/>
      <c r="AR1184" s="84"/>
      <c r="AS1184" s="84"/>
      <c r="AT1184" s="84"/>
      <c r="AU1184" s="84"/>
      <c r="AV1184" s="84"/>
      <c r="AW1184" s="84"/>
    </row>
    <row r="1185" spans="1:49" x14ac:dyDescent="0.25">
      <c r="A1185" s="69" t="s">
        <v>1195</v>
      </c>
      <c r="B1185" s="69" t="s">
        <v>1295</v>
      </c>
      <c r="C1185" s="70"/>
      <c r="D1185" s="71"/>
      <c r="E1185" s="72"/>
      <c r="F1185" s="73"/>
      <c r="G1185" s="70"/>
      <c r="H1185" s="74"/>
      <c r="I1185" s="75"/>
      <c r="J1185" s="75"/>
      <c r="K1185" s="36"/>
      <c r="L1185" s="82"/>
      <c r="M1185" s="82"/>
      <c r="N1185" s="77"/>
      <c r="O1185" s="84" t="s">
        <v>3348</v>
      </c>
      <c r="P1185" s="86">
        <v>42747.678136574075</v>
      </c>
      <c r="Q1185" s="84" t="s">
        <v>4027</v>
      </c>
      <c r="R1185" s="84"/>
      <c r="S1185" s="84"/>
      <c r="T1185" s="84" t="s">
        <v>6457</v>
      </c>
      <c r="U1185" s="86">
        <v>42747.678136574075</v>
      </c>
      <c r="V1185" s="87" t="s">
        <v>7781</v>
      </c>
      <c r="W1185" s="84"/>
      <c r="X1185" s="84"/>
      <c r="Y1185" s="90" t="s">
        <v>10806</v>
      </c>
      <c r="Z1185" s="84"/>
      <c r="AA1185" s="84" t="b">
        <v>0</v>
      </c>
      <c r="AB1185" s="84">
        <v>0</v>
      </c>
      <c r="AC1185" s="90" t="s">
        <v>13180</v>
      </c>
      <c r="AD1185" s="84" t="b">
        <v>0</v>
      </c>
      <c r="AE1185" s="84" t="s">
        <v>13611</v>
      </c>
      <c r="AF1185" s="84"/>
      <c r="AG1185" s="90" t="s">
        <v>13180</v>
      </c>
      <c r="AH1185" s="84" t="b">
        <v>0</v>
      </c>
      <c r="AI1185" s="84">
        <v>19</v>
      </c>
      <c r="AJ1185" s="90" t="s">
        <v>10910</v>
      </c>
      <c r="AK1185" s="84" t="s">
        <v>13715</v>
      </c>
      <c r="AL1185" s="84" t="b">
        <v>0</v>
      </c>
      <c r="AM1185" s="90" t="s">
        <v>10910</v>
      </c>
      <c r="AN1185" s="84">
        <v>0</v>
      </c>
      <c r="AO1185" s="84">
        <v>0</v>
      </c>
      <c r="AP1185" s="84"/>
      <c r="AQ1185" s="84"/>
      <c r="AR1185" s="84"/>
      <c r="AS1185" s="84"/>
      <c r="AT1185" s="84"/>
      <c r="AU1185" s="84"/>
      <c r="AV1185" s="84"/>
      <c r="AW1185" s="84"/>
    </row>
    <row r="1186" spans="1:49" x14ac:dyDescent="0.25">
      <c r="A1186" s="69" t="s">
        <v>1196</v>
      </c>
      <c r="B1186" s="69" t="s">
        <v>1196</v>
      </c>
      <c r="C1186" s="70"/>
      <c r="D1186" s="71"/>
      <c r="E1186" s="72"/>
      <c r="F1186" s="73"/>
      <c r="G1186" s="70"/>
      <c r="H1186" s="74"/>
      <c r="I1186" s="75"/>
      <c r="J1186" s="75"/>
      <c r="K1186" s="36"/>
      <c r="L1186" s="82"/>
      <c r="M1186" s="82"/>
      <c r="N1186" s="77"/>
      <c r="O1186" s="84" t="s">
        <v>179</v>
      </c>
      <c r="P1186" s="86">
        <v>42747.6794212963</v>
      </c>
      <c r="Q1186" s="84" t="s">
        <v>4030</v>
      </c>
      <c r="R1186" s="84"/>
      <c r="S1186" s="84"/>
      <c r="T1186" s="84"/>
      <c r="U1186" s="86">
        <v>42747.6794212963</v>
      </c>
      <c r="V1186" s="87" t="s">
        <v>7782</v>
      </c>
      <c r="W1186" s="84"/>
      <c r="X1186" s="84"/>
      <c r="Y1186" s="90" t="s">
        <v>10807</v>
      </c>
      <c r="Z1186" s="84"/>
      <c r="AA1186" s="84" t="b">
        <v>0</v>
      </c>
      <c r="AB1186" s="84">
        <v>0</v>
      </c>
      <c r="AC1186" s="90" t="s">
        <v>13180</v>
      </c>
      <c r="AD1186" s="84" t="b">
        <v>0</v>
      </c>
      <c r="AE1186" s="84" t="s">
        <v>13611</v>
      </c>
      <c r="AF1186" s="84"/>
      <c r="AG1186" s="90" t="s">
        <v>13180</v>
      </c>
      <c r="AH1186" s="84" t="b">
        <v>0</v>
      </c>
      <c r="AI1186" s="84">
        <v>0</v>
      </c>
      <c r="AJ1186" s="90" t="s">
        <v>13180</v>
      </c>
      <c r="AK1186" s="84" t="s">
        <v>13713</v>
      </c>
      <c r="AL1186" s="84" t="b">
        <v>0</v>
      </c>
      <c r="AM1186" s="90" t="s">
        <v>10807</v>
      </c>
      <c r="AN1186" s="84">
        <v>0</v>
      </c>
      <c r="AO1186" s="84">
        <v>0</v>
      </c>
      <c r="AP1186" s="84"/>
      <c r="AQ1186" s="84"/>
      <c r="AR1186" s="84"/>
      <c r="AS1186" s="84"/>
      <c r="AT1186" s="84"/>
      <c r="AU1186" s="84"/>
      <c r="AV1186" s="84"/>
      <c r="AW1186" s="84"/>
    </row>
    <row r="1187" spans="1:49" x14ac:dyDescent="0.25">
      <c r="A1187" s="69" t="s">
        <v>1197</v>
      </c>
      <c r="B1187" s="69" t="s">
        <v>3041</v>
      </c>
      <c r="C1187" s="70"/>
      <c r="D1187" s="71"/>
      <c r="E1187" s="72"/>
      <c r="F1187" s="73"/>
      <c r="G1187" s="70"/>
      <c r="H1187" s="74"/>
      <c r="I1187" s="75"/>
      <c r="J1187" s="75"/>
      <c r="K1187" s="36"/>
      <c r="L1187" s="82"/>
      <c r="M1187" s="82"/>
      <c r="N1187" s="77"/>
      <c r="O1187" s="84" t="s">
        <v>3348</v>
      </c>
      <c r="P1187" s="86">
        <v>42747.683020833334</v>
      </c>
      <c r="Q1187" s="84" t="s">
        <v>4031</v>
      </c>
      <c r="R1187" s="84"/>
      <c r="S1187" s="84"/>
      <c r="T1187" s="84"/>
      <c r="U1187" s="86">
        <v>42747.683020833334</v>
      </c>
      <c r="V1187" s="87" t="s">
        <v>7783</v>
      </c>
      <c r="W1187" s="84"/>
      <c r="X1187" s="84"/>
      <c r="Y1187" s="90" t="s">
        <v>10808</v>
      </c>
      <c r="Z1187" s="84"/>
      <c r="AA1187" s="84" t="b">
        <v>0</v>
      </c>
      <c r="AB1187" s="84">
        <v>0</v>
      </c>
      <c r="AC1187" s="90" t="s">
        <v>13180</v>
      </c>
      <c r="AD1187" s="84" t="b">
        <v>0</v>
      </c>
      <c r="AE1187" s="84" t="s">
        <v>13611</v>
      </c>
      <c r="AF1187" s="84"/>
      <c r="AG1187" s="90" t="s">
        <v>13180</v>
      </c>
      <c r="AH1187" s="84" t="b">
        <v>0</v>
      </c>
      <c r="AI1187" s="84">
        <v>9</v>
      </c>
      <c r="AJ1187" s="90" t="s">
        <v>13686</v>
      </c>
      <c r="AK1187" s="84" t="s">
        <v>13711</v>
      </c>
      <c r="AL1187" s="84" t="b">
        <v>0</v>
      </c>
      <c r="AM1187" s="90" t="s">
        <v>13686</v>
      </c>
      <c r="AN1187" s="84">
        <v>0</v>
      </c>
      <c r="AO1187" s="84">
        <v>0</v>
      </c>
      <c r="AP1187" s="84"/>
      <c r="AQ1187" s="84"/>
      <c r="AR1187" s="84"/>
      <c r="AS1187" s="84"/>
      <c r="AT1187" s="84"/>
      <c r="AU1187" s="84"/>
      <c r="AV1187" s="84"/>
      <c r="AW1187" s="84"/>
    </row>
    <row r="1188" spans="1:49" x14ac:dyDescent="0.25">
      <c r="A1188" s="69" t="s">
        <v>1198</v>
      </c>
      <c r="B1188" s="69" t="s">
        <v>1295</v>
      </c>
      <c r="C1188" s="70"/>
      <c r="D1188" s="71"/>
      <c r="E1188" s="72"/>
      <c r="F1188" s="73"/>
      <c r="G1188" s="70"/>
      <c r="H1188" s="74"/>
      <c r="I1188" s="75"/>
      <c r="J1188" s="75"/>
      <c r="K1188" s="36"/>
      <c r="L1188" s="82"/>
      <c r="M1188" s="82"/>
      <c r="N1188" s="77"/>
      <c r="O1188" s="84" t="s">
        <v>3348</v>
      </c>
      <c r="P1188" s="86">
        <v>42747.686840277776</v>
      </c>
      <c r="Q1188" s="84" t="s">
        <v>4027</v>
      </c>
      <c r="R1188" s="84"/>
      <c r="S1188" s="84"/>
      <c r="T1188" s="84" t="s">
        <v>6457</v>
      </c>
      <c r="U1188" s="86">
        <v>42747.686840277776</v>
      </c>
      <c r="V1188" s="87" t="s">
        <v>7784</v>
      </c>
      <c r="W1188" s="84"/>
      <c r="X1188" s="84"/>
      <c r="Y1188" s="90" t="s">
        <v>10809</v>
      </c>
      <c r="Z1188" s="84"/>
      <c r="AA1188" s="84" t="b">
        <v>0</v>
      </c>
      <c r="AB1188" s="84">
        <v>0</v>
      </c>
      <c r="AC1188" s="90" t="s">
        <v>13180</v>
      </c>
      <c r="AD1188" s="84" t="b">
        <v>0</v>
      </c>
      <c r="AE1188" s="84" t="s">
        <v>13611</v>
      </c>
      <c r="AF1188" s="84"/>
      <c r="AG1188" s="90" t="s">
        <v>13180</v>
      </c>
      <c r="AH1188" s="84" t="b">
        <v>0</v>
      </c>
      <c r="AI1188" s="84">
        <v>19</v>
      </c>
      <c r="AJ1188" s="90" t="s">
        <v>10910</v>
      </c>
      <c r="AK1188" s="84" t="s">
        <v>13710</v>
      </c>
      <c r="AL1188" s="84" t="b">
        <v>0</v>
      </c>
      <c r="AM1188" s="90" t="s">
        <v>10910</v>
      </c>
      <c r="AN1188" s="84">
        <v>0</v>
      </c>
      <c r="AO1188" s="84">
        <v>0</v>
      </c>
      <c r="AP1188" s="84"/>
      <c r="AQ1188" s="84"/>
      <c r="AR1188" s="84"/>
      <c r="AS1188" s="84"/>
      <c r="AT1188" s="84"/>
      <c r="AU1188" s="84"/>
      <c r="AV1188" s="84"/>
      <c r="AW1188" s="84"/>
    </row>
    <row r="1189" spans="1:49" x14ac:dyDescent="0.25">
      <c r="A1189" s="69" t="s">
        <v>1199</v>
      </c>
      <c r="B1189" s="69" t="s">
        <v>1199</v>
      </c>
      <c r="C1189" s="70"/>
      <c r="D1189" s="71"/>
      <c r="E1189" s="72"/>
      <c r="F1189" s="73"/>
      <c r="G1189" s="70"/>
      <c r="H1189" s="74"/>
      <c r="I1189" s="75"/>
      <c r="J1189" s="75"/>
      <c r="K1189" s="36"/>
      <c r="L1189" s="82"/>
      <c r="M1189" s="82"/>
      <c r="N1189" s="77"/>
      <c r="O1189" s="84" t="s">
        <v>179</v>
      </c>
      <c r="P1189" s="86">
        <v>42747.679201388892</v>
      </c>
      <c r="Q1189" s="84" t="s">
        <v>4032</v>
      </c>
      <c r="R1189" s="84"/>
      <c r="S1189" s="84"/>
      <c r="T1189" s="84"/>
      <c r="U1189" s="86">
        <v>42747.679201388892</v>
      </c>
      <c r="V1189" s="87" t="s">
        <v>7785</v>
      </c>
      <c r="W1189" s="84"/>
      <c r="X1189" s="84"/>
      <c r="Y1189" s="90" t="s">
        <v>10810</v>
      </c>
      <c r="Z1189" s="84"/>
      <c r="AA1189" s="84" t="b">
        <v>0</v>
      </c>
      <c r="AB1189" s="84">
        <v>2</v>
      </c>
      <c r="AC1189" s="90" t="s">
        <v>13180</v>
      </c>
      <c r="AD1189" s="84" t="b">
        <v>0</v>
      </c>
      <c r="AE1189" s="84" t="s">
        <v>13611</v>
      </c>
      <c r="AF1189" s="84"/>
      <c r="AG1189" s="90" t="s">
        <v>13180</v>
      </c>
      <c r="AH1189" s="84" t="b">
        <v>0</v>
      </c>
      <c r="AI1189" s="84">
        <v>0</v>
      </c>
      <c r="AJ1189" s="90" t="s">
        <v>13180</v>
      </c>
      <c r="AK1189" s="84" t="s">
        <v>13707</v>
      </c>
      <c r="AL1189" s="84" t="b">
        <v>0</v>
      </c>
      <c r="AM1189" s="90" t="s">
        <v>10810</v>
      </c>
      <c r="AN1189" s="84">
        <v>0</v>
      </c>
      <c r="AO1189" s="84">
        <v>0</v>
      </c>
      <c r="AP1189" s="84"/>
      <c r="AQ1189" s="84"/>
      <c r="AR1189" s="84"/>
      <c r="AS1189" s="84"/>
      <c r="AT1189" s="84"/>
      <c r="AU1189" s="84"/>
      <c r="AV1189" s="84"/>
      <c r="AW1189" s="84"/>
    </row>
    <row r="1190" spans="1:49" x14ac:dyDescent="0.25">
      <c r="A1190" s="69" t="s">
        <v>1199</v>
      </c>
      <c r="B1190" s="69" t="s">
        <v>1199</v>
      </c>
      <c r="C1190" s="70"/>
      <c r="D1190" s="71"/>
      <c r="E1190" s="72"/>
      <c r="F1190" s="73"/>
      <c r="G1190" s="70"/>
      <c r="H1190" s="74"/>
      <c r="I1190" s="75"/>
      <c r="J1190" s="75"/>
      <c r="K1190" s="36"/>
      <c r="L1190" s="82"/>
      <c r="M1190" s="82"/>
      <c r="N1190" s="77"/>
      <c r="O1190" s="84" t="s">
        <v>179</v>
      </c>
      <c r="P1190" s="86">
        <v>42747.691805555558</v>
      </c>
      <c r="Q1190" s="84" t="s">
        <v>4033</v>
      </c>
      <c r="R1190" s="84"/>
      <c r="S1190" s="84"/>
      <c r="T1190" s="84"/>
      <c r="U1190" s="86">
        <v>42747.691805555558</v>
      </c>
      <c r="V1190" s="87" t="s">
        <v>7786</v>
      </c>
      <c r="W1190" s="84"/>
      <c r="X1190" s="84"/>
      <c r="Y1190" s="90" t="s">
        <v>10811</v>
      </c>
      <c r="Z1190" s="84"/>
      <c r="AA1190" s="84" t="b">
        <v>0</v>
      </c>
      <c r="AB1190" s="84">
        <v>2</v>
      </c>
      <c r="AC1190" s="90" t="s">
        <v>13180</v>
      </c>
      <c r="AD1190" s="84" t="b">
        <v>0</v>
      </c>
      <c r="AE1190" s="84" t="s">
        <v>13611</v>
      </c>
      <c r="AF1190" s="84"/>
      <c r="AG1190" s="90" t="s">
        <v>13180</v>
      </c>
      <c r="AH1190" s="84" t="b">
        <v>0</v>
      </c>
      <c r="AI1190" s="84">
        <v>0</v>
      </c>
      <c r="AJ1190" s="90" t="s">
        <v>13180</v>
      </c>
      <c r="AK1190" s="84" t="s">
        <v>13707</v>
      </c>
      <c r="AL1190" s="84" t="b">
        <v>0</v>
      </c>
      <c r="AM1190" s="90" t="s">
        <v>10811</v>
      </c>
      <c r="AN1190" s="84">
        <v>0</v>
      </c>
      <c r="AO1190" s="84">
        <v>0</v>
      </c>
      <c r="AP1190" s="84"/>
      <c r="AQ1190" s="84"/>
      <c r="AR1190" s="84"/>
      <c r="AS1190" s="84"/>
      <c r="AT1190" s="84"/>
      <c r="AU1190" s="84"/>
      <c r="AV1190" s="84"/>
      <c r="AW1190" s="84"/>
    </row>
    <row r="1191" spans="1:49" x14ac:dyDescent="0.25">
      <c r="A1191" s="69" t="s">
        <v>1200</v>
      </c>
      <c r="B1191" s="69" t="s">
        <v>1200</v>
      </c>
      <c r="C1191" s="70"/>
      <c r="D1191" s="71"/>
      <c r="E1191" s="72"/>
      <c r="F1191" s="73"/>
      <c r="G1191" s="70"/>
      <c r="H1191" s="74"/>
      <c r="I1191" s="75"/>
      <c r="J1191" s="75"/>
      <c r="K1191" s="36"/>
      <c r="L1191" s="82"/>
      <c r="M1191" s="82"/>
      <c r="N1191" s="77"/>
      <c r="O1191" s="84" t="s">
        <v>179</v>
      </c>
      <c r="P1191" s="86">
        <v>42747.692002314812</v>
      </c>
      <c r="Q1191" s="84" t="s">
        <v>4034</v>
      </c>
      <c r="R1191" s="87" t="s">
        <v>5790</v>
      </c>
      <c r="S1191" s="84" t="s">
        <v>6314</v>
      </c>
      <c r="T1191" s="84"/>
      <c r="U1191" s="86">
        <v>42747.692002314812</v>
      </c>
      <c r="V1191" s="87" t="s">
        <v>7787</v>
      </c>
      <c r="W1191" s="84"/>
      <c r="X1191" s="84"/>
      <c r="Y1191" s="90" t="s">
        <v>10812</v>
      </c>
      <c r="Z1191" s="84"/>
      <c r="AA1191" s="84" t="b">
        <v>0</v>
      </c>
      <c r="AB1191" s="84">
        <v>0</v>
      </c>
      <c r="AC1191" s="90" t="s">
        <v>13180</v>
      </c>
      <c r="AD1191" s="84" t="b">
        <v>0</v>
      </c>
      <c r="AE1191" s="84" t="s">
        <v>13611</v>
      </c>
      <c r="AF1191" s="84"/>
      <c r="AG1191" s="90" t="s">
        <v>13180</v>
      </c>
      <c r="AH1191" s="84" t="b">
        <v>0</v>
      </c>
      <c r="AI1191" s="84">
        <v>0</v>
      </c>
      <c r="AJ1191" s="90" t="s">
        <v>13180</v>
      </c>
      <c r="AK1191" s="84" t="s">
        <v>13728</v>
      </c>
      <c r="AL1191" s="84" t="b">
        <v>0</v>
      </c>
      <c r="AM1191" s="90" t="s">
        <v>10812</v>
      </c>
      <c r="AN1191" s="84">
        <v>0</v>
      </c>
      <c r="AO1191" s="84">
        <v>0</v>
      </c>
      <c r="AP1191" s="84"/>
      <c r="AQ1191" s="84"/>
      <c r="AR1191" s="84"/>
      <c r="AS1191" s="84"/>
      <c r="AT1191" s="84"/>
      <c r="AU1191" s="84"/>
      <c r="AV1191" s="84"/>
      <c r="AW1191" s="84"/>
    </row>
    <row r="1192" spans="1:49" x14ac:dyDescent="0.25">
      <c r="A1192" s="69" t="s">
        <v>1201</v>
      </c>
      <c r="B1192" s="69" t="s">
        <v>3042</v>
      </c>
      <c r="C1192" s="70"/>
      <c r="D1192" s="71"/>
      <c r="E1192" s="72"/>
      <c r="F1192" s="73"/>
      <c r="G1192" s="70"/>
      <c r="H1192" s="74"/>
      <c r="I1192" s="75"/>
      <c r="J1192" s="75"/>
      <c r="K1192" s="36"/>
      <c r="L1192" s="82"/>
      <c r="M1192" s="82"/>
      <c r="N1192" s="77"/>
      <c r="O1192" s="84" t="s">
        <v>3349</v>
      </c>
      <c r="P1192" s="86">
        <v>42747.693148148152</v>
      </c>
      <c r="Q1192" s="84" t="s">
        <v>4035</v>
      </c>
      <c r="R1192" s="84"/>
      <c r="S1192" s="84"/>
      <c r="T1192" s="84"/>
      <c r="U1192" s="86">
        <v>42747.693148148152</v>
      </c>
      <c r="V1192" s="87" t="s">
        <v>7788</v>
      </c>
      <c r="W1192" s="84"/>
      <c r="X1192" s="84"/>
      <c r="Y1192" s="90" t="s">
        <v>10813</v>
      </c>
      <c r="Z1192" s="90" t="s">
        <v>12947</v>
      </c>
      <c r="AA1192" s="84" t="b">
        <v>0</v>
      </c>
      <c r="AB1192" s="84">
        <v>0</v>
      </c>
      <c r="AC1192" s="90" t="s">
        <v>13345</v>
      </c>
      <c r="AD1192" s="84" t="b">
        <v>0</v>
      </c>
      <c r="AE1192" s="84" t="s">
        <v>13611</v>
      </c>
      <c r="AF1192" s="84"/>
      <c r="AG1192" s="90" t="s">
        <v>13180</v>
      </c>
      <c r="AH1192" s="84" t="b">
        <v>0</v>
      </c>
      <c r="AI1192" s="84">
        <v>1</v>
      </c>
      <c r="AJ1192" s="90" t="s">
        <v>13180</v>
      </c>
      <c r="AK1192" s="84" t="s">
        <v>13706</v>
      </c>
      <c r="AL1192" s="84" t="b">
        <v>0</v>
      </c>
      <c r="AM1192" s="90" t="s">
        <v>12947</v>
      </c>
      <c r="AN1192" s="84">
        <v>0</v>
      </c>
      <c r="AO1192" s="84">
        <v>0</v>
      </c>
      <c r="AP1192" s="84"/>
      <c r="AQ1192" s="84"/>
      <c r="AR1192" s="84"/>
      <c r="AS1192" s="84"/>
      <c r="AT1192" s="84"/>
      <c r="AU1192" s="84"/>
      <c r="AV1192" s="84"/>
      <c r="AW1192" s="84"/>
    </row>
    <row r="1193" spans="1:49" x14ac:dyDescent="0.25">
      <c r="A1193" s="69" t="s">
        <v>1202</v>
      </c>
      <c r="B1193" s="69" t="s">
        <v>3042</v>
      </c>
      <c r="C1193" s="70"/>
      <c r="D1193" s="71"/>
      <c r="E1193" s="72"/>
      <c r="F1193" s="73"/>
      <c r="G1193" s="70"/>
      <c r="H1193" s="74"/>
      <c r="I1193" s="75"/>
      <c r="J1193" s="75"/>
      <c r="K1193" s="36"/>
      <c r="L1193" s="82"/>
      <c r="M1193" s="82"/>
      <c r="N1193" s="77"/>
      <c r="O1193" s="84" t="s">
        <v>3348</v>
      </c>
      <c r="P1193" s="86">
        <v>42747.693969907406</v>
      </c>
      <c r="Q1193" s="84" t="s">
        <v>4036</v>
      </c>
      <c r="R1193" s="84"/>
      <c r="S1193" s="84"/>
      <c r="T1193" s="84"/>
      <c r="U1193" s="86">
        <v>42747.693969907406</v>
      </c>
      <c r="V1193" s="87" t="s">
        <v>7789</v>
      </c>
      <c r="W1193" s="84"/>
      <c r="X1193" s="84"/>
      <c r="Y1193" s="90" t="s">
        <v>10814</v>
      </c>
      <c r="Z1193" s="84"/>
      <c r="AA1193" s="84" t="b">
        <v>0</v>
      </c>
      <c r="AB1193" s="84">
        <v>0</v>
      </c>
      <c r="AC1193" s="90" t="s">
        <v>13180</v>
      </c>
      <c r="AD1193" s="84" t="b">
        <v>0</v>
      </c>
      <c r="AE1193" s="84" t="s">
        <v>13611</v>
      </c>
      <c r="AF1193" s="84"/>
      <c r="AG1193" s="90" t="s">
        <v>13180</v>
      </c>
      <c r="AH1193" s="84" t="b">
        <v>0</v>
      </c>
      <c r="AI1193" s="84">
        <v>1</v>
      </c>
      <c r="AJ1193" s="90" t="s">
        <v>10813</v>
      </c>
      <c r="AK1193" s="84" t="s">
        <v>13750</v>
      </c>
      <c r="AL1193" s="84" t="b">
        <v>0</v>
      </c>
      <c r="AM1193" s="90" t="s">
        <v>10813</v>
      </c>
      <c r="AN1193" s="84">
        <v>0</v>
      </c>
      <c r="AO1193" s="84">
        <v>0</v>
      </c>
      <c r="AP1193" s="84"/>
      <c r="AQ1193" s="84"/>
      <c r="AR1193" s="84"/>
      <c r="AS1193" s="84"/>
      <c r="AT1193" s="84"/>
      <c r="AU1193" s="84"/>
      <c r="AV1193" s="84"/>
      <c r="AW1193" s="84"/>
    </row>
    <row r="1194" spans="1:49" x14ac:dyDescent="0.25">
      <c r="A1194" s="69" t="s">
        <v>1202</v>
      </c>
      <c r="B1194" s="69" t="s">
        <v>1201</v>
      </c>
      <c r="C1194" s="70"/>
      <c r="D1194" s="71"/>
      <c r="E1194" s="72"/>
      <c r="F1194" s="73"/>
      <c r="G1194" s="70"/>
      <c r="H1194" s="74"/>
      <c r="I1194" s="75"/>
      <c r="J1194" s="75"/>
      <c r="K1194" s="36"/>
      <c r="L1194" s="82"/>
      <c r="M1194" s="82"/>
      <c r="N1194" s="77"/>
      <c r="O1194" s="84" t="s">
        <v>3348</v>
      </c>
      <c r="P1194" s="86">
        <v>42747.693969907406</v>
      </c>
      <c r="Q1194" s="84" t="s">
        <v>4036</v>
      </c>
      <c r="R1194" s="84"/>
      <c r="S1194" s="84"/>
      <c r="T1194" s="84"/>
      <c r="U1194" s="86">
        <v>42747.693969907406</v>
      </c>
      <c r="V1194" s="87" t="s">
        <v>7789</v>
      </c>
      <c r="W1194" s="84"/>
      <c r="X1194" s="84"/>
      <c r="Y1194" s="90" t="s">
        <v>10814</v>
      </c>
      <c r="Z1194" s="84"/>
      <c r="AA1194" s="84" t="b">
        <v>0</v>
      </c>
      <c r="AB1194" s="84">
        <v>0</v>
      </c>
      <c r="AC1194" s="90" t="s">
        <v>13180</v>
      </c>
      <c r="AD1194" s="84" t="b">
        <v>0</v>
      </c>
      <c r="AE1194" s="84" t="s">
        <v>13611</v>
      </c>
      <c r="AF1194" s="84"/>
      <c r="AG1194" s="90" t="s">
        <v>13180</v>
      </c>
      <c r="AH1194" s="84" t="b">
        <v>0</v>
      </c>
      <c r="AI1194" s="84">
        <v>1</v>
      </c>
      <c r="AJ1194" s="90" t="s">
        <v>10813</v>
      </c>
      <c r="AK1194" s="84" t="s">
        <v>13750</v>
      </c>
      <c r="AL1194" s="84" t="b">
        <v>0</v>
      </c>
      <c r="AM1194" s="90" t="s">
        <v>10813</v>
      </c>
      <c r="AN1194" s="84">
        <v>0</v>
      </c>
      <c r="AO1194" s="84">
        <v>0</v>
      </c>
      <c r="AP1194" s="84"/>
      <c r="AQ1194" s="84"/>
      <c r="AR1194" s="84"/>
      <c r="AS1194" s="84"/>
      <c r="AT1194" s="84"/>
      <c r="AU1194" s="84"/>
      <c r="AV1194" s="84"/>
      <c r="AW1194" s="84"/>
    </row>
    <row r="1195" spans="1:49" x14ac:dyDescent="0.25">
      <c r="A1195" s="69" t="s">
        <v>1203</v>
      </c>
      <c r="B1195" s="69" t="s">
        <v>1295</v>
      </c>
      <c r="C1195" s="70"/>
      <c r="D1195" s="71"/>
      <c r="E1195" s="72"/>
      <c r="F1195" s="73"/>
      <c r="G1195" s="70"/>
      <c r="H1195" s="74"/>
      <c r="I1195" s="75"/>
      <c r="J1195" s="75"/>
      <c r="K1195" s="36"/>
      <c r="L1195" s="82"/>
      <c r="M1195" s="82"/>
      <c r="N1195" s="77"/>
      <c r="O1195" s="84" t="s">
        <v>3348</v>
      </c>
      <c r="P1195" s="86">
        <v>42747.699756944443</v>
      </c>
      <c r="Q1195" s="84" t="s">
        <v>4027</v>
      </c>
      <c r="R1195" s="84"/>
      <c r="S1195" s="84"/>
      <c r="T1195" s="84" t="s">
        <v>6457</v>
      </c>
      <c r="U1195" s="86">
        <v>42747.699756944443</v>
      </c>
      <c r="V1195" s="87" t="s">
        <v>7790</v>
      </c>
      <c r="W1195" s="84"/>
      <c r="X1195" s="84"/>
      <c r="Y1195" s="90" t="s">
        <v>10815</v>
      </c>
      <c r="Z1195" s="84"/>
      <c r="AA1195" s="84" t="b">
        <v>0</v>
      </c>
      <c r="AB1195" s="84">
        <v>0</v>
      </c>
      <c r="AC1195" s="90" t="s">
        <v>13180</v>
      </c>
      <c r="AD1195" s="84" t="b">
        <v>0</v>
      </c>
      <c r="AE1195" s="84" t="s">
        <v>13611</v>
      </c>
      <c r="AF1195" s="84"/>
      <c r="AG1195" s="90" t="s">
        <v>13180</v>
      </c>
      <c r="AH1195" s="84" t="b">
        <v>0</v>
      </c>
      <c r="AI1195" s="84">
        <v>19</v>
      </c>
      <c r="AJ1195" s="90" t="s">
        <v>10910</v>
      </c>
      <c r="AK1195" s="84" t="s">
        <v>13711</v>
      </c>
      <c r="AL1195" s="84" t="b">
        <v>0</v>
      </c>
      <c r="AM1195" s="90" t="s">
        <v>10910</v>
      </c>
      <c r="AN1195" s="84">
        <v>0</v>
      </c>
      <c r="AO1195" s="84">
        <v>0</v>
      </c>
      <c r="AP1195" s="84"/>
      <c r="AQ1195" s="84"/>
      <c r="AR1195" s="84"/>
      <c r="AS1195" s="84"/>
      <c r="AT1195" s="84"/>
      <c r="AU1195" s="84"/>
      <c r="AV1195" s="84"/>
      <c r="AW1195" s="84"/>
    </row>
    <row r="1196" spans="1:49" x14ac:dyDescent="0.25">
      <c r="A1196" s="69" t="s">
        <v>1204</v>
      </c>
      <c r="B1196" s="69" t="s">
        <v>1204</v>
      </c>
      <c r="C1196" s="70"/>
      <c r="D1196" s="71"/>
      <c r="E1196" s="72"/>
      <c r="F1196" s="73"/>
      <c r="G1196" s="70"/>
      <c r="H1196" s="74"/>
      <c r="I1196" s="75"/>
      <c r="J1196" s="75"/>
      <c r="K1196" s="36"/>
      <c r="L1196" s="82"/>
      <c r="M1196" s="82"/>
      <c r="N1196" s="77"/>
      <c r="O1196" s="84" t="s">
        <v>179</v>
      </c>
      <c r="P1196" s="86">
        <v>42747.701608796298</v>
      </c>
      <c r="Q1196" s="84" t="s">
        <v>4037</v>
      </c>
      <c r="R1196" s="87" t="s">
        <v>5791</v>
      </c>
      <c r="S1196" s="84" t="s">
        <v>6294</v>
      </c>
      <c r="T1196" s="84" t="s">
        <v>6458</v>
      </c>
      <c r="U1196" s="86">
        <v>42747.701608796298</v>
      </c>
      <c r="V1196" s="87" t="s">
        <v>7791</v>
      </c>
      <c r="W1196" s="84"/>
      <c r="X1196" s="84"/>
      <c r="Y1196" s="90" t="s">
        <v>10816</v>
      </c>
      <c r="Z1196" s="84"/>
      <c r="AA1196" s="84" t="b">
        <v>0</v>
      </c>
      <c r="AB1196" s="84">
        <v>0</v>
      </c>
      <c r="AC1196" s="90" t="s">
        <v>13180</v>
      </c>
      <c r="AD1196" s="84" t="b">
        <v>0</v>
      </c>
      <c r="AE1196" s="84" t="s">
        <v>13611</v>
      </c>
      <c r="AF1196" s="84"/>
      <c r="AG1196" s="90" t="s">
        <v>13180</v>
      </c>
      <c r="AH1196" s="84" t="b">
        <v>0</v>
      </c>
      <c r="AI1196" s="84">
        <v>0</v>
      </c>
      <c r="AJ1196" s="90" t="s">
        <v>13180</v>
      </c>
      <c r="AK1196" s="84" t="s">
        <v>13709</v>
      </c>
      <c r="AL1196" s="84" t="b">
        <v>0</v>
      </c>
      <c r="AM1196" s="90" t="s">
        <v>10816</v>
      </c>
      <c r="AN1196" s="84">
        <v>0</v>
      </c>
      <c r="AO1196" s="84">
        <v>0</v>
      </c>
      <c r="AP1196" s="84"/>
      <c r="AQ1196" s="84"/>
      <c r="AR1196" s="84"/>
      <c r="AS1196" s="84"/>
      <c r="AT1196" s="84"/>
      <c r="AU1196" s="84"/>
      <c r="AV1196" s="84"/>
      <c r="AW1196" s="84"/>
    </row>
    <row r="1197" spans="1:49" x14ac:dyDescent="0.25">
      <c r="A1197" s="69" t="s">
        <v>1205</v>
      </c>
      <c r="B1197" s="69" t="s">
        <v>1205</v>
      </c>
      <c r="C1197" s="70"/>
      <c r="D1197" s="71"/>
      <c r="E1197" s="72"/>
      <c r="F1197" s="73"/>
      <c r="G1197" s="70"/>
      <c r="H1197" s="74"/>
      <c r="I1197" s="75"/>
      <c r="J1197" s="75"/>
      <c r="K1197" s="36"/>
      <c r="L1197" s="82"/>
      <c r="M1197" s="82"/>
      <c r="N1197" s="77"/>
      <c r="O1197" s="84" t="s">
        <v>179</v>
      </c>
      <c r="P1197" s="86">
        <v>42747.655636574076</v>
      </c>
      <c r="Q1197" s="84" t="s">
        <v>4038</v>
      </c>
      <c r="R1197" s="84"/>
      <c r="S1197" s="84"/>
      <c r="T1197" s="84"/>
      <c r="U1197" s="86">
        <v>42747.655636574076</v>
      </c>
      <c r="V1197" s="87" t="s">
        <v>7792</v>
      </c>
      <c r="W1197" s="84"/>
      <c r="X1197" s="84"/>
      <c r="Y1197" s="90" t="s">
        <v>10817</v>
      </c>
      <c r="Z1197" s="84"/>
      <c r="AA1197" s="84" t="b">
        <v>0</v>
      </c>
      <c r="AB1197" s="84">
        <v>0</v>
      </c>
      <c r="AC1197" s="90" t="s">
        <v>13180</v>
      </c>
      <c r="AD1197" s="84" t="b">
        <v>0</v>
      </c>
      <c r="AE1197" s="84" t="s">
        <v>13611</v>
      </c>
      <c r="AF1197" s="84"/>
      <c r="AG1197" s="90" t="s">
        <v>13180</v>
      </c>
      <c r="AH1197" s="84" t="b">
        <v>0</v>
      </c>
      <c r="AI1197" s="84">
        <v>0</v>
      </c>
      <c r="AJ1197" s="90" t="s">
        <v>13180</v>
      </c>
      <c r="AK1197" s="84" t="s">
        <v>13707</v>
      </c>
      <c r="AL1197" s="84" t="b">
        <v>0</v>
      </c>
      <c r="AM1197" s="90" t="s">
        <v>10817</v>
      </c>
      <c r="AN1197" s="84">
        <v>0</v>
      </c>
      <c r="AO1197" s="84">
        <v>0</v>
      </c>
      <c r="AP1197" s="84"/>
      <c r="AQ1197" s="84"/>
      <c r="AR1197" s="84"/>
      <c r="AS1197" s="84"/>
      <c r="AT1197" s="84"/>
      <c r="AU1197" s="84"/>
      <c r="AV1197" s="84"/>
      <c r="AW1197" s="84"/>
    </row>
    <row r="1198" spans="1:49" x14ac:dyDescent="0.25">
      <c r="A1198" s="69" t="s">
        <v>1206</v>
      </c>
      <c r="B1198" s="69" t="s">
        <v>1205</v>
      </c>
      <c r="C1198" s="70"/>
      <c r="D1198" s="71"/>
      <c r="E1198" s="72"/>
      <c r="F1198" s="73"/>
      <c r="G1198" s="70"/>
      <c r="H1198" s="74"/>
      <c r="I1198" s="75"/>
      <c r="J1198" s="75"/>
      <c r="K1198" s="36"/>
      <c r="L1198" s="82"/>
      <c r="M1198" s="82"/>
      <c r="N1198" s="77"/>
      <c r="O1198" s="84" t="s">
        <v>3349</v>
      </c>
      <c r="P1198" s="86">
        <v>42747.706030092595</v>
      </c>
      <c r="Q1198" s="84" t="s">
        <v>4039</v>
      </c>
      <c r="R1198" s="84"/>
      <c r="S1198" s="84"/>
      <c r="T1198" s="84"/>
      <c r="U1198" s="86">
        <v>42747.706030092595</v>
      </c>
      <c r="V1198" s="87" t="s">
        <v>7793</v>
      </c>
      <c r="W1198" s="84"/>
      <c r="X1198" s="84"/>
      <c r="Y1198" s="90" t="s">
        <v>10818</v>
      </c>
      <c r="Z1198" s="90" t="s">
        <v>12948</v>
      </c>
      <c r="AA1198" s="84" t="b">
        <v>0</v>
      </c>
      <c r="AB1198" s="84">
        <v>0</v>
      </c>
      <c r="AC1198" s="90" t="s">
        <v>13346</v>
      </c>
      <c r="AD1198" s="84" t="b">
        <v>0</v>
      </c>
      <c r="AE1198" s="84" t="s">
        <v>13611</v>
      </c>
      <c r="AF1198" s="84"/>
      <c r="AG1198" s="90" t="s">
        <v>13180</v>
      </c>
      <c r="AH1198" s="84" t="b">
        <v>0</v>
      </c>
      <c r="AI1198" s="84">
        <v>0</v>
      </c>
      <c r="AJ1198" s="90" t="s">
        <v>13180</v>
      </c>
      <c r="AK1198" s="84" t="s">
        <v>13707</v>
      </c>
      <c r="AL1198" s="84" t="b">
        <v>0</v>
      </c>
      <c r="AM1198" s="90" t="s">
        <v>12948</v>
      </c>
      <c r="AN1198" s="84">
        <v>0</v>
      </c>
      <c r="AO1198" s="84">
        <v>0</v>
      </c>
      <c r="AP1198" s="84"/>
      <c r="AQ1198" s="84"/>
      <c r="AR1198" s="84"/>
      <c r="AS1198" s="84"/>
      <c r="AT1198" s="84"/>
      <c r="AU1198" s="84"/>
      <c r="AV1198" s="84"/>
      <c r="AW1198" s="84"/>
    </row>
    <row r="1199" spans="1:49" x14ac:dyDescent="0.25">
      <c r="A1199" s="69" t="s">
        <v>1207</v>
      </c>
      <c r="B1199" s="69" t="s">
        <v>3043</v>
      </c>
      <c r="C1199" s="70"/>
      <c r="D1199" s="71"/>
      <c r="E1199" s="72"/>
      <c r="F1199" s="73"/>
      <c r="G1199" s="70"/>
      <c r="H1199" s="74"/>
      <c r="I1199" s="75"/>
      <c r="J1199" s="75"/>
      <c r="K1199" s="36"/>
      <c r="L1199" s="82"/>
      <c r="M1199" s="82"/>
      <c r="N1199" s="77"/>
      <c r="O1199" s="84" t="s">
        <v>3348</v>
      </c>
      <c r="P1199" s="86">
        <v>42747.707488425927</v>
      </c>
      <c r="Q1199" s="84" t="s">
        <v>4040</v>
      </c>
      <c r="R1199" s="84"/>
      <c r="S1199" s="84"/>
      <c r="T1199" s="84"/>
      <c r="U1199" s="86">
        <v>42747.707488425927</v>
      </c>
      <c r="V1199" s="87" t="s">
        <v>7794</v>
      </c>
      <c r="W1199" s="84"/>
      <c r="X1199" s="84"/>
      <c r="Y1199" s="90" t="s">
        <v>10819</v>
      </c>
      <c r="Z1199" s="84"/>
      <c r="AA1199" s="84" t="b">
        <v>0</v>
      </c>
      <c r="AB1199" s="84">
        <v>0</v>
      </c>
      <c r="AC1199" s="90" t="s">
        <v>13180</v>
      </c>
      <c r="AD1199" s="84" t="b">
        <v>0</v>
      </c>
      <c r="AE1199" s="84" t="s">
        <v>13611</v>
      </c>
      <c r="AF1199" s="84"/>
      <c r="AG1199" s="90" t="s">
        <v>13180</v>
      </c>
      <c r="AH1199" s="84" t="b">
        <v>0</v>
      </c>
      <c r="AI1199" s="84">
        <v>16</v>
      </c>
      <c r="AJ1199" s="90" t="s">
        <v>13687</v>
      </c>
      <c r="AK1199" s="84" t="s">
        <v>13707</v>
      </c>
      <c r="AL1199" s="84" t="b">
        <v>0</v>
      </c>
      <c r="AM1199" s="90" t="s">
        <v>13687</v>
      </c>
      <c r="AN1199" s="84">
        <v>0</v>
      </c>
      <c r="AO1199" s="84">
        <v>0</v>
      </c>
      <c r="AP1199" s="84"/>
      <c r="AQ1199" s="84"/>
      <c r="AR1199" s="84"/>
      <c r="AS1199" s="84"/>
      <c r="AT1199" s="84"/>
      <c r="AU1199" s="84"/>
      <c r="AV1199" s="84"/>
      <c r="AW1199" s="84"/>
    </row>
    <row r="1200" spans="1:49" x14ac:dyDescent="0.25">
      <c r="A1200" s="69" t="s">
        <v>1208</v>
      </c>
      <c r="B1200" s="69" t="s">
        <v>2943</v>
      </c>
      <c r="C1200" s="70"/>
      <c r="D1200" s="71"/>
      <c r="E1200" s="72"/>
      <c r="F1200" s="73"/>
      <c r="G1200" s="70"/>
      <c r="H1200" s="74"/>
      <c r="I1200" s="75"/>
      <c r="J1200" s="75"/>
      <c r="K1200" s="36"/>
      <c r="L1200" s="82"/>
      <c r="M1200" s="82"/>
      <c r="N1200" s="77"/>
      <c r="O1200" s="84" t="s">
        <v>3348</v>
      </c>
      <c r="P1200" s="86">
        <v>42744.209155092591</v>
      </c>
      <c r="Q1200" s="84" t="s">
        <v>3703</v>
      </c>
      <c r="R1200" s="84"/>
      <c r="S1200" s="84"/>
      <c r="T1200" s="84"/>
      <c r="U1200" s="86">
        <v>42744.209155092591</v>
      </c>
      <c r="V1200" s="87" t="s">
        <v>7795</v>
      </c>
      <c r="W1200" s="84"/>
      <c r="X1200" s="84"/>
      <c r="Y1200" s="90" t="s">
        <v>10820</v>
      </c>
      <c r="Z1200" s="84"/>
      <c r="AA1200" s="84" t="b">
        <v>0</v>
      </c>
      <c r="AB1200" s="84">
        <v>0</v>
      </c>
      <c r="AC1200" s="90" t="s">
        <v>13180</v>
      </c>
      <c r="AD1200" s="84" t="b">
        <v>0</v>
      </c>
      <c r="AE1200" s="84" t="s">
        <v>13611</v>
      </c>
      <c r="AF1200" s="84"/>
      <c r="AG1200" s="90" t="s">
        <v>13180</v>
      </c>
      <c r="AH1200" s="84" t="b">
        <v>0</v>
      </c>
      <c r="AI1200" s="84">
        <v>85</v>
      </c>
      <c r="AJ1200" s="90" t="s">
        <v>13681</v>
      </c>
      <c r="AK1200" s="84" t="s">
        <v>13711</v>
      </c>
      <c r="AL1200" s="84" t="b">
        <v>0</v>
      </c>
      <c r="AM1200" s="90" t="s">
        <v>13681</v>
      </c>
      <c r="AN1200" s="84">
        <v>0</v>
      </c>
      <c r="AO1200" s="84">
        <v>0</v>
      </c>
      <c r="AP1200" s="84"/>
      <c r="AQ1200" s="84"/>
      <c r="AR1200" s="84"/>
      <c r="AS1200" s="84"/>
      <c r="AT1200" s="84"/>
      <c r="AU1200" s="84"/>
      <c r="AV1200" s="84"/>
      <c r="AW1200" s="84"/>
    </row>
    <row r="1201" spans="1:49" x14ac:dyDescent="0.25">
      <c r="A1201" s="69" t="s">
        <v>1208</v>
      </c>
      <c r="B1201" s="69" t="s">
        <v>2795</v>
      </c>
      <c r="C1201" s="70"/>
      <c r="D1201" s="71"/>
      <c r="E1201" s="72"/>
      <c r="F1201" s="73"/>
      <c r="G1201" s="70"/>
      <c r="H1201" s="74"/>
      <c r="I1201" s="75"/>
      <c r="J1201" s="75"/>
      <c r="K1201" s="36"/>
      <c r="L1201" s="82"/>
      <c r="M1201" s="82"/>
      <c r="N1201" s="77"/>
      <c r="O1201" s="84" t="s">
        <v>3348</v>
      </c>
      <c r="P1201" s="86">
        <v>42745.109525462962</v>
      </c>
      <c r="Q1201" s="84" t="s">
        <v>3565</v>
      </c>
      <c r="R1201" s="84"/>
      <c r="S1201" s="84"/>
      <c r="T1201" s="84"/>
      <c r="U1201" s="86">
        <v>42745.109525462962</v>
      </c>
      <c r="V1201" s="87" t="s">
        <v>7796</v>
      </c>
      <c r="W1201" s="84"/>
      <c r="X1201" s="84"/>
      <c r="Y1201" s="90" t="s">
        <v>10821</v>
      </c>
      <c r="Z1201" s="84"/>
      <c r="AA1201" s="84" t="b">
        <v>0</v>
      </c>
      <c r="AB1201" s="84">
        <v>0</v>
      </c>
      <c r="AC1201" s="90" t="s">
        <v>13180</v>
      </c>
      <c r="AD1201" s="84" t="b">
        <v>0</v>
      </c>
      <c r="AE1201" s="84" t="s">
        <v>13611</v>
      </c>
      <c r="AF1201" s="84"/>
      <c r="AG1201" s="90" t="s">
        <v>13180</v>
      </c>
      <c r="AH1201" s="84" t="b">
        <v>0</v>
      </c>
      <c r="AI1201" s="84">
        <v>24</v>
      </c>
      <c r="AJ1201" s="90" t="s">
        <v>12602</v>
      </c>
      <c r="AK1201" s="84" t="s">
        <v>13711</v>
      </c>
      <c r="AL1201" s="84" t="b">
        <v>0</v>
      </c>
      <c r="AM1201" s="90" t="s">
        <v>12602</v>
      </c>
      <c r="AN1201" s="84">
        <v>0</v>
      </c>
      <c r="AO1201" s="84">
        <v>0</v>
      </c>
      <c r="AP1201" s="84"/>
      <c r="AQ1201" s="84"/>
      <c r="AR1201" s="84"/>
      <c r="AS1201" s="84"/>
      <c r="AT1201" s="84"/>
      <c r="AU1201" s="84"/>
      <c r="AV1201" s="84"/>
      <c r="AW1201" s="84"/>
    </row>
    <row r="1202" spans="1:49" x14ac:dyDescent="0.25">
      <c r="A1202" s="69" t="s">
        <v>1208</v>
      </c>
      <c r="B1202" s="69" t="s">
        <v>2795</v>
      </c>
      <c r="C1202" s="70"/>
      <c r="D1202" s="71"/>
      <c r="E1202" s="72"/>
      <c r="F1202" s="73"/>
      <c r="G1202" s="70"/>
      <c r="H1202" s="74"/>
      <c r="I1202" s="75"/>
      <c r="J1202" s="75"/>
      <c r="K1202" s="36"/>
      <c r="L1202" s="82"/>
      <c r="M1202" s="82"/>
      <c r="N1202" s="77"/>
      <c r="O1202" s="84" t="s">
        <v>3348</v>
      </c>
      <c r="P1202" s="86">
        <v>42747.712569444448</v>
      </c>
      <c r="Q1202" s="84" t="s">
        <v>3565</v>
      </c>
      <c r="R1202" s="84"/>
      <c r="S1202" s="84"/>
      <c r="T1202" s="84"/>
      <c r="U1202" s="86">
        <v>42747.712569444448</v>
      </c>
      <c r="V1202" s="87" t="s">
        <v>7797</v>
      </c>
      <c r="W1202" s="84"/>
      <c r="X1202" s="84"/>
      <c r="Y1202" s="90" t="s">
        <v>10822</v>
      </c>
      <c r="Z1202" s="84"/>
      <c r="AA1202" s="84" t="b">
        <v>0</v>
      </c>
      <c r="AB1202" s="84">
        <v>0</v>
      </c>
      <c r="AC1202" s="90" t="s">
        <v>13180</v>
      </c>
      <c r="AD1202" s="84" t="b">
        <v>0</v>
      </c>
      <c r="AE1202" s="84" t="s">
        <v>13611</v>
      </c>
      <c r="AF1202" s="84"/>
      <c r="AG1202" s="90" t="s">
        <v>13180</v>
      </c>
      <c r="AH1202" s="84" t="b">
        <v>0</v>
      </c>
      <c r="AI1202" s="84">
        <v>24</v>
      </c>
      <c r="AJ1202" s="90" t="s">
        <v>12602</v>
      </c>
      <c r="AK1202" s="84" t="s">
        <v>13711</v>
      </c>
      <c r="AL1202" s="84" t="b">
        <v>0</v>
      </c>
      <c r="AM1202" s="90" t="s">
        <v>12602</v>
      </c>
      <c r="AN1202" s="84">
        <v>0</v>
      </c>
      <c r="AO1202" s="84">
        <v>0</v>
      </c>
      <c r="AP1202" s="84"/>
      <c r="AQ1202" s="84"/>
      <c r="AR1202" s="84"/>
      <c r="AS1202" s="84"/>
      <c r="AT1202" s="84"/>
      <c r="AU1202" s="84"/>
      <c r="AV1202" s="84"/>
      <c r="AW1202" s="84"/>
    </row>
    <row r="1203" spans="1:49" x14ac:dyDescent="0.25">
      <c r="A1203" s="69" t="s">
        <v>1209</v>
      </c>
      <c r="B1203" s="69" t="s">
        <v>1295</v>
      </c>
      <c r="C1203" s="70"/>
      <c r="D1203" s="71"/>
      <c r="E1203" s="72"/>
      <c r="F1203" s="73"/>
      <c r="G1203" s="70"/>
      <c r="H1203" s="74"/>
      <c r="I1203" s="75"/>
      <c r="J1203" s="75"/>
      <c r="K1203" s="36"/>
      <c r="L1203" s="82"/>
      <c r="M1203" s="82"/>
      <c r="N1203" s="77"/>
      <c r="O1203" s="84" t="s">
        <v>3348</v>
      </c>
      <c r="P1203" s="86">
        <v>42747.716817129629</v>
      </c>
      <c r="Q1203" s="84" t="s">
        <v>4027</v>
      </c>
      <c r="R1203" s="84"/>
      <c r="S1203" s="84"/>
      <c r="T1203" s="84" t="s">
        <v>6457</v>
      </c>
      <c r="U1203" s="86">
        <v>42747.716817129629</v>
      </c>
      <c r="V1203" s="87" t="s">
        <v>7798</v>
      </c>
      <c r="W1203" s="84"/>
      <c r="X1203" s="84"/>
      <c r="Y1203" s="90" t="s">
        <v>10823</v>
      </c>
      <c r="Z1203" s="84"/>
      <c r="AA1203" s="84" t="b">
        <v>0</v>
      </c>
      <c r="AB1203" s="84">
        <v>0</v>
      </c>
      <c r="AC1203" s="90" t="s">
        <v>13180</v>
      </c>
      <c r="AD1203" s="84" t="b">
        <v>0</v>
      </c>
      <c r="AE1203" s="84" t="s">
        <v>13611</v>
      </c>
      <c r="AF1203" s="84"/>
      <c r="AG1203" s="90" t="s">
        <v>13180</v>
      </c>
      <c r="AH1203" s="84" t="b">
        <v>0</v>
      </c>
      <c r="AI1203" s="84">
        <v>19</v>
      </c>
      <c r="AJ1203" s="90" t="s">
        <v>10910</v>
      </c>
      <c r="AK1203" s="84" t="s">
        <v>13706</v>
      </c>
      <c r="AL1203" s="84" t="b">
        <v>0</v>
      </c>
      <c r="AM1203" s="90" t="s">
        <v>10910</v>
      </c>
      <c r="AN1203" s="84">
        <v>0</v>
      </c>
      <c r="AO1203" s="84">
        <v>0</v>
      </c>
      <c r="AP1203" s="84"/>
      <c r="AQ1203" s="84"/>
      <c r="AR1203" s="84"/>
      <c r="AS1203" s="84"/>
      <c r="AT1203" s="84"/>
      <c r="AU1203" s="84"/>
      <c r="AV1203" s="84"/>
      <c r="AW1203" s="84"/>
    </row>
    <row r="1204" spans="1:49" x14ac:dyDescent="0.25">
      <c r="A1204" s="69" t="s">
        <v>1210</v>
      </c>
      <c r="B1204" s="69" t="s">
        <v>1582</v>
      </c>
      <c r="C1204" s="70"/>
      <c r="D1204" s="71"/>
      <c r="E1204" s="72"/>
      <c r="F1204" s="73"/>
      <c r="G1204" s="70"/>
      <c r="H1204" s="74"/>
      <c r="I1204" s="75"/>
      <c r="J1204" s="75"/>
      <c r="K1204" s="36"/>
      <c r="L1204" s="82"/>
      <c r="M1204" s="82"/>
      <c r="N1204" s="77"/>
      <c r="O1204" s="84" t="s">
        <v>3348</v>
      </c>
      <c r="P1204" s="86">
        <v>42747.717581018522</v>
      </c>
      <c r="Q1204" s="84" t="s">
        <v>3883</v>
      </c>
      <c r="R1204" s="84"/>
      <c r="S1204" s="84"/>
      <c r="T1204" s="84"/>
      <c r="U1204" s="86">
        <v>42747.717581018522</v>
      </c>
      <c r="V1204" s="87" t="s">
        <v>7799</v>
      </c>
      <c r="W1204" s="84"/>
      <c r="X1204" s="84"/>
      <c r="Y1204" s="90" t="s">
        <v>10824</v>
      </c>
      <c r="Z1204" s="84"/>
      <c r="AA1204" s="84" t="b">
        <v>0</v>
      </c>
      <c r="AB1204" s="84">
        <v>0</v>
      </c>
      <c r="AC1204" s="90" t="s">
        <v>13180</v>
      </c>
      <c r="AD1204" s="84" t="b">
        <v>0</v>
      </c>
      <c r="AE1204" s="84" t="s">
        <v>13611</v>
      </c>
      <c r="AF1204" s="84"/>
      <c r="AG1204" s="90" t="s">
        <v>13180</v>
      </c>
      <c r="AH1204" s="84" t="b">
        <v>0</v>
      </c>
      <c r="AI1204" s="84">
        <v>32</v>
      </c>
      <c r="AJ1204" s="90" t="s">
        <v>11212</v>
      </c>
      <c r="AK1204" s="84" t="s">
        <v>13707</v>
      </c>
      <c r="AL1204" s="84" t="b">
        <v>0</v>
      </c>
      <c r="AM1204" s="90" t="s">
        <v>11212</v>
      </c>
      <c r="AN1204" s="84">
        <v>0</v>
      </c>
      <c r="AO1204" s="84">
        <v>0</v>
      </c>
      <c r="AP1204" s="84"/>
      <c r="AQ1204" s="84"/>
      <c r="AR1204" s="84"/>
      <c r="AS1204" s="84"/>
      <c r="AT1204" s="84"/>
      <c r="AU1204" s="84"/>
      <c r="AV1204" s="84"/>
      <c r="AW1204" s="84"/>
    </row>
    <row r="1205" spans="1:49" x14ac:dyDescent="0.25">
      <c r="A1205" s="69" t="s">
        <v>1211</v>
      </c>
      <c r="B1205" s="69" t="s">
        <v>1295</v>
      </c>
      <c r="C1205" s="70"/>
      <c r="D1205" s="71"/>
      <c r="E1205" s="72"/>
      <c r="F1205" s="73"/>
      <c r="G1205" s="70"/>
      <c r="H1205" s="74"/>
      <c r="I1205" s="75"/>
      <c r="J1205" s="75"/>
      <c r="K1205" s="36"/>
      <c r="L1205" s="82"/>
      <c r="M1205" s="82"/>
      <c r="N1205" s="77"/>
      <c r="O1205" s="84" t="s">
        <v>3348</v>
      </c>
      <c r="P1205" s="86">
        <v>42747.717905092592</v>
      </c>
      <c r="Q1205" s="84" t="s">
        <v>4027</v>
      </c>
      <c r="R1205" s="84"/>
      <c r="S1205" s="84"/>
      <c r="T1205" s="84" t="s">
        <v>6457</v>
      </c>
      <c r="U1205" s="86">
        <v>42747.717905092592</v>
      </c>
      <c r="V1205" s="87" t="s">
        <v>7800</v>
      </c>
      <c r="W1205" s="84"/>
      <c r="X1205" s="84"/>
      <c r="Y1205" s="90" t="s">
        <v>10825</v>
      </c>
      <c r="Z1205" s="84"/>
      <c r="AA1205" s="84" t="b">
        <v>0</v>
      </c>
      <c r="AB1205" s="84">
        <v>0</v>
      </c>
      <c r="AC1205" s="90" t="s">
        <v>13180</v>
      </c>
      <c r="AD1205" s="84" t="b">
        <v>0</v>
      </c>
      <c r="AE1205" s="84" t="s">
        <v>13611</v>
      </c>
      <c r="AF1205" s="84"/>
      <c r="AG1205" s="90" t="s">
        <v>13180</v>
      </c>
      <c r="AH1205" s="84" t="b">
        <v>0</v>
      </c>
      <c r="AI1205" s="84">
        <v>19</v>
      </c>
      <c r="AJ1205" s="90" t="s">
        <v>10910</v>
      </c>
      <c r="AK1205" s="84" t="s">
        <v>13711</v>
      </c>
      <c r="AL1205" s="84" t="b">
        <v>0</v>
      </c>
      <c r="AM1205" s="90" t="s">
        <v>10910</v>
      </c>
      <c r="AN1205" s="84">
        <v>0</v>
      </c>
      <c r="AO1205" s="84">
        <v>0</v>
      </c>
      <c r="AP1205" s="84"/>
      <c r="AQ1205" s="84"/>
      <c r="AR1205" s="84"/>
      <c r="AS1205" s="84"/>
      <c r="AT1205" s="84"/>
      <c r="AU1205" s="84"/>
      <c r="AV1205" s="84"/>
      <c r="AW1205" s="84"/>
    </row>
    <row r="1206" spans="1:49" x14ac:dyDescent="0.25">
      <c r="A1206" s="69" t="s">
        <v>1212</v>
      </c>
      <c r="B1206" s="69" t="s">
        <v>1212</v>
      </c>
      <c r="C1206" s="70"/>
      <c r="D1206" s="71"/>
      <c r="E1206" s="72"/>
      <c r="F1206" s="73"/>
      <c r="G1206" s="70"/>
      <c r="H1206" s="74"/>
      <c r="I1206" s="75"/>
      <c r="J1206" s="75"/>
      <c r="K1206" s="36"/>
      <c r="L1206" s="82"/>
      <c r="M1206" s="82"/>
      <c r="N1206" s="77"/>
      <c r="O1206" s="84" t="s">
        <v>179</v>
      </c>
      <c r="P1206" s="86">
        <v>42747.718854166669</v>
      </c>
      <c r="Q1206" s="84" t="s">
        <v>4041</v>
      </c>
      <c r="R1206" s="87" t="s">
        <v>5720</v>
      </c>
      <c r="S1206" s="84" t="s">
        <v>6318</v>
      </c>
      <c r="T1206" s="84"/>
      <c r="U1206" s="86">
        <v>42747.718854166669</v>
      </c>
      <c r="V1206" s="87" t="s">
        <v>7801</v>
      </c>
      <c r="W1206" s="84"/>
      <c r="X1206" s="84"/>
      <c r="Y1206" s="90" t="s">
        <v>10826</v>
      </c>
      <c r="Z1206" s="84"/>
      <c r="AA1206" s="84" t="b">
        <v>0</v>
      </c>
      <c r="AB1206" s="84">
        <v>0</v>
      </c>
      <c r="AC1206" s="90" t="s">
        <v>13180</v>
      </c>
      <c r="AD1206" s="84" t="b">
        <v>0</v>
      </c>
      <c r="AE1206" s="84" t="s">
        <v>13611</v>
      </c>
      <c r="AF1206" s="84"/>
      <c r="AG1206" s="90" t="s">
        <v>13180</v>
      </c>
      <c r="AH1206" s="84" t="b">
        <v>0</v>
      </c>
      <c r="AI1206" s="84">
        <v>0</v>
      </c>
      <c r="AJ1206" s="90" t="s">
        <v>13180</v>
      </c>
      <c r="AK1206" s="84" t="s">
        <v>13731</v>
      </c>
      <c r="AL1206" s="84" t="b">
        <v>0</v>
      </c>
      <c r="AM1206" s="90" t="s">
        <v>10826</v>
      </c>
      <c r="AN1206" s="84">
        <v>0</v>
      </c>
      <c r="AO1206" s="84">
        <v>0</v>
      </c>
      <c r="AP1206" s="84"/>
      <c r="AQ1206" s="84"/>
      <c r="AR1206" s="84"/>
      <c r="AS1206" s="84"/>
      <c r="AT1206" s="84"/>
      <c r="AU1206" s="84"/>
      <c r="AV1206" s="84"/>
      <c r="AW1206" s="84"/>
    </row>
    <row r="1207" spans="1:49" x14ac:dyDescent="0.25">
      <c r="A1207" s="69" t="s">
        <v>1213</v>
      </c>
      <c r="B1207" s="69" t="s">
        <v>1295</v>
      </c>
      <c r="C1207" s="70"/>
      <c r="D1207" s="71"/>
      <c r="E1207" s="72"/>
      <c r="F1207" s="73"/>
      <c r="G1207" s="70"/>
      <c r="H1207" s="74"/>
      <c r="I1207" s="75"/>
      <c r="J1207" s="75"/>
      <c r="K1207" s="36"/>
      <c r="L1207" s="82"/>
      <c r="M1207" s="82"/>
      <c r="N1207" s="77"/>
      <c r="O1207" s="84" t="s">
        <v>3348</v>
      </c>
      <c r="P1207" s="86">
        <v>42747.71912037037</v>
      </c>
      <c r="Q1207" s="84" t="s">
        <v>4027</v>
      </c>
      <c r="R1207" s="84"/>
      <c r="S1207" s="84"/>
      <c r="T1207" s="84" t="s">
        <v>6457</v>
      </c>
      <c r="U1207" s="86">
        <v>42747.71912037037</v>
      </c>
      <c r="V1207" s="87" t="s">
        <v>7802</v>
      </c>
      <c r="W1207" s="84"/>
      <c r="X1207" s="84"/>
      <c r="Y1207" s="90" t="s">
        <v>10827</v>
      </c>
      <c r="Z1207" s="84"/>
      <c r="AA1207" s="84" t="b">
        <v>0</v>
      </c>
      <c r="AB1207" s="84">
        <v>0</v>
      </c>
      <c r="AC1207" s="90" t="s">
        <v>13180</v>
      </c>
      <c r="AD1207" s="84" t="b">
        <v>0</v>
      </c>
      <c r="AE1207" s="84" t="s">
        <v>13611</v>
      </c>
      <c r="AF1207" s="84"/>
      <c r="AG1207" s="90" t="s">
        <v>13180</v>
      </c>
      <c r="AH1207" s="84" t="b">
        <v>0</v>
      </c>
      <c r="AI1207" s="84">
        <v>19</v>
      </c>
      <c r="AJ1207" s="90" t="s">
        <v>10910</v>
      </c>
      <c r="AK1207" s="84" t="s">
        <v>13706</v>
      </c>
      <c r="AL1207" s="84" t="b">
        <v>0</v>
      </c>
      <c r="AM1207" s="90" t="s">
        <v>10910</v>
      </c>
      <c r="AN1207" s="84">
        <v>0</v>
      </c>
      <c r="AO1207" s="84">
        <v>0</v>
      </c>
      <c r="AP1207" s="84"/>
      <c r="AQ1207" s="84"/>
      <c r="AR1207" s="84"/>
      <c r="AS1207" s="84"/>
      <c r="AT1207" s="84"/>
      <c r="AU1207" s="84"/>
      <c r="AV1207" s="84"/>
      <c r="AW1207" s="84"/>
    </row>
    <row r="1208" spans="1:49" x14ac:dyDescent="0.25">
      <c r="A1208" s="69" t="s">
        <v>1214</v>
      </c>
      <c r="B1208" s="69" t="s">
        <v>1295</v>
      </c>
      <c r="C1208" s="70"/>
      <c r="D1208" s="71"/>
      <c r="E1208" s="72"/>
      <c r="F1208" s="73"/>
      <c r="G1208" s="70"/>
      <c r="H1208" s="74"/>
      <c r="I1208" s="75"/>
      <c r="J1208" s="75"/>
      <c r="K1208" s="36"/>
      <c r="L1208" s="82"/>
      <c r="M1208" s="82"/>
      <c r="N1208" s="77"/>
      <c r="O1208" s="84" t="s">
        <v>3348</v>
      </c>
      <c r="P1208" s="86">
        <v>42747.719618055555</v>
      </c>
      <c r="Q1208" s="84" t="s">
        <v>4027</v>
      </c>
      <c r="R1208" s="84"/>
      <c r="S1208" s="84"/>
      <c r="T1208" s="84" t="s">
        <v>6457</v>
      </c>
      <c r="U1208" s="86">
        <v>42747.719618055555</v>
      </c>
      <c r="V1208" s="87" t="s">
        <v>7803</v>
      </c>
      <c r="W1208" s="84"/>
      <c r="X1208" s="84"/>
      <c r="Y1208" s="90" t="s">
        <v>10828</v>
      </c>
      <c r="Z1208" s="84"/>
      <c r="AA1208" s="84" t="b">
        <v>0</v>
      </c>
      <c r="AB1208" s="84">
        <v>0</v>
      </c>
      <c r="AC1208" s="90" t="s">
        <v>13180</v>
      </c>
      <c r="AD1208" s="84" t="b">
        <v>0</v>
      </c>
      <c r="AE1208" s="84" t="s">
        <v>13611</v>
      </c>
      <c r="AF1208" s="84"/>
      <c r="AG1208" s="90" t="s">
        <v>13180</v>
      </c>
      <c r="AH1208" s="84" t="b">
        <v>0</v>
      </c>
      <c r="AI1208" s="84">
        <v>19</v>
      </c>
      <c r="AJ1208" s="90" t="s">
        <v>10910</v>
      </c>
      <c r="AK1208" s="84" t="s">
        <v>13707</v>
      </c>
      <c r="AL1208" s="84" t="b">
        <v>0</v>
      </c>
      <c r="AM1208" s="90" t="s">
        <v>10910</v>
      </c>
      <c r="AN1208" s="84">
        <v>0</v>
      </c>
      <c r="AO1208" s="84">
        <v>0</v>
      </c>
      <c r="AP1208" s="84"/>
      <c r="AQ1208" s="84"/>
      <c r="AR1208" s="84"/>
      <c r="AS1208" s="84"/>
      <c r="AT1208" s="84"/>
      <c r="AU1208" s="84"/>
      <c r="AV1208" s="84"/>
      <c r="AW1208" s="84"/>
    </row>
    <row r="1209" spans="1:49" x14ac:dyDescent="0.25">
      <c r="A1209" s="69" t="s">
        <v>1215</v>
      </c>
      <c r="B1209" s="69" t="s">
        <v>1582</v>
      </c>
      <c r="C1209" s="70"/>
      <c r="D1209" s="71"/>
      <c r="E1209" s="72"/>
      <c r="F1209" s="73"/>
      <c r="G1209" s="70"/>
      <c r="H1209" s="74"/>
      <c r="I1209" s="75"/>
      <c r="J1209" s="75"/>
      <c r="K1209" s="36"/>
      <c r="L1209" s="82"/>
      <c r="M1209" s="82"/>
      <c r="N1209" s="77"/>
      <c r="O1209" s="84" t="s">
        <v>3348</v>
      </c>
      <c r="P1209" s="86">
        <v>42747.721932870372</v>
      </c>
      <c r="Q1209" s="84" t="s">
        <v>3883</v>
      </c>
      <c r="R1209" s="84"/>
      <c r="S1209" s="84"/>
      <c r="T1209" s="84"/>
      <c r="U1209" s="86">
        <v>42747.721932870372</v>
      </c>
      <c r="V1209" s="87" t="s">
        <v>7804</v>
      </c>
      <c r="W1209" s="84"/>
      <c r="X1209" s="84"/>
      <c r="Y1209" s="90" t="s">
        <v>10829</v>
      </c>
      <c r="Z1209" s="84"/>
      <c r="AA1209" s="84" t="b">
        <v>0</v>
      </c>
      <c r="AB1209" s="84">
        <v>0</v>
      </c>
      <c r="AC1209" s="90" t="s">
        <v>13180</v>
      </c>
      <c r="AD1209" s="84" t="b">
        <v>0</v>
      </c>
      <c r="AE1209" s="84" t="s">
        <v>13611</v>
      </c>
      <c r="AF1209" s="84"/>
      <c r="AG1209" s="90" t="s">
        <v>13180</v>
      </c>
      <c r="AH1209" s="84" t="b">
        <v>0</v>
      </c>
      <c r="AI1209" s="84">
        <v>32</v>
      </c>
      <c r="AJ1209" s="90" t="s">
        <v>11212</v>
      </c>
      <c r="AK1209" s="84" t="s">
        <v>13707</v>
      </c>
      <c r="AL1209" s="84" t="b">
        <v>0</v>
      </c>
      <c r="AM1209" s="90" t="s">
        <v>11212</v>
      </c>
      <c r="AN1209" s="84">
        <v>0</v>
      </c>
      <c r="AO1209" s="84">
        <v>0</v>
      </c>
      <c r="AP1209" s="84"/>
      <c r="AQ1209" s="84"/>
      <c r="AR1209" s="84"/>
      <c r="AS1209" s="84"/>
      <c r="AT1209" s="84"/>
      <c r="AU1209" s="84"/>
      <c r="AV1209" s="84"/>
      <c r="AW1209" s="84"/>
    </row>
    <row r="1210" spans="1:49" x14ac:dyDescent="0.25">
      <c r="A1210" s="69" t="s">
        <v>1216</v>
      </c>
      <c r="B1210" s="69" t="s">
        <v>1295</v>
      </c>
      <c r="C1210" s="70"/>
      <c r="D1210" s="71"/>
      <c r="E1210" s="72"/>
      <c r="F1210" s="73"/>
      <c r="G1210" s="70"/>
      <c r="H1210" s="74"/>
      <c r="I1210" s="75"/>
      <c r="J1210" s="75"/>
      <c r="K1210" s="36"/>
      <c r="L1210" s="82"/>
      <c r="M1210" s="82"/>
      <c r="N1210" s="77"/>
      <c r="O1210" s="84" t="s">
        <v>3348</v>
      </c>
      <c r="P1210" s="86">
        <v>42747.723090277781</v>
      </c>
      <c r="Q1210" s="84" t="s">
        <v>4027</v>
      </c>
      <c r="R1210" s="84"/>
      <c r="S1210" s="84"/>
      <c r="T1210" s="84" t="s">
        <v>6457</v>
      </c>
      <c r="U1210" s="86">
        <v>42747.723090277781</v>
      </c>
      <c r="V1210" s="87" t="s">
        <v>7805</v>
      </c>
      <c r="W1210" s="84"/>
      <c r="X1210" s="84"/>
      <c r="Y1210" s="90" t="s">
        <v>10830</v>
      </c>
      <c r="Z1210" s="84"/>
      <c r="AA1210" s="84" t="b">
        <v>0</v>
      </c>
      <c r="AB1210" s="84">
        <v>0</v>
      </c>
      <c r="AC1210" s="90" t="s">
        <v>13180</v>
      </c>
      <c r="AD1210" s="84" t="b">
        <v>0</v>
      </c>
      <c r="AE1210" s="84" t="s">
        <v>13611</v>
      </c>
      <c r="AF1210" s="84"/>
      <c r="AG1210" s="90" t="s">
        <v>13180</v>
      </c>
      <c r="AH1210" s="84" t="b">
        <v>0</v>
      </c>
      <c r="AI1210" s="84">
        <v>19</v>
      </c>
      <c r="AJ1210" s="90" t="s">
        <v>10910</v>
      </c>
      <c r="AK1210" s="84" t="s">
        <v>13711</v>
      </c>
      <c r="AL1210" s="84" t="b">
        <v>0</v>
      </c>
      <c r="AM1210" s="90" t="s">
        <v>10910</v>
      </c>
      <c r="AN1210" s="84">
        <v>0</v>
      </c>
      <c r="AO1210" s="84">
        <v>0</v>
      </c>
      <c r="AP1210" s="84"/>
      <c r="AQ1210" s="84"/>
      <c r="AR1210" s="84"/>
      <c r="AS1210" s="84"/>
      <c r="AT1210" s="84"/>
      <c r="AU1210" s="84"/>
      <c r="AV1210" s="84"/>
      <c r="AW1210" s="84"/>
    </row>
    <row r="1211" spans="1:49" x14ac:dyDescent="0.25">
      <c r="A1211" s="69" t="s">
        <v>1217</v>
      </c>
      <c r="B1211" s="69" t="s">
        <v>1295</v>
      </c>
      <c r="C1211" s="70"/>
      <c r="D1211" s="71"/>
      <c r="E1211" s="72"/>
      <c r="F1211" s="73"/>
      <c r="G1211" s="70"/>
      <c r="H1211" s="74"/>
      <c r="I1211" s="75"/>
      <c r="J1211" s="75"/>
      <c r="K1211" s="36"/>
      <c r="L1211" s="82"/>
      <c r="M1211" s="82"/>
      <c r="N1211" s="77"/>
      <c r="O1211" s="84" t="s">
        <v>3348</v>
      </c>
      <c r="P1211" s="86">
        <v>42747.727638888886</v>
      </c>
      <c r="Q1211" s="84" t="s">
        <v>4027</v>
      </c>
      <c r="R1211" s="84"/>
      <c r="S1211" s="84"/>
      <c r="T1211" s="84" t="s">
        <v>6457</v>
      </c>
      <c r="U1211" s="86">
        <v>42747.727638888886</v>
      </c>
      <c r="V1211" s="87" t="s">
        <v>7806</v>
      </c>
      <c r="W1211" s="84"/>
      <c r="X1211" s="84"/>
      <c r="Y1211" s="90" t="s">
        <v>10831</v>
      </c>
      <c r="Z1211" s="84"/>
      <c r="AA1211" s="84" t="b">
        <v>0</v>
      </c>
      <c r="AB1211" s="84">
        <v>0</v>
      </c>
      <c r="AC1211" s="90" t="s">
        <v>13180</v>
      </c>
      <c r="AD1211" s="84" t="b">
        <v>0</v>
      </c>
      <c r="AE1211" s="84" t="s">
        <v>13611</v>
      </c>
      <c r="AF1211" s="84"/>
      <c r="AG1211" s="90" t="s">
        <v>13180</v>
      </c>
      <c r="AH1211" s="84" t="b">
        <v>0</v>
      </c>
      <c r="AI1211" s="84">
        <v>19</v>
      </c>
      <c r="AJ1211" s="90" t="s">
        <v>10910</v>
      </c>
      <c r="AK1211" s="84" t="s">
        <v>13706</v>
      </c>
      <c r="AL1211" s="84" t="b">
        <v>0</v>
      </c>
      <c r="AM1211" s="90" t="s">
        <v>10910</v>
      </c>
      <c r="AN1211" s="84">
        <v>0</v>
      </c>
      <c r="AO1211" s="84">
        <v>0</v>
      </c>
      <c r="AP1211" s="84"/>
      <c r="AQ1211" s="84"/>
      <c r="AR1211" s="84"/>
      <c r="AS1211" s="84"/>
      <c r="AT1211" s="84"/>
      <c r="AU1211" s="84"/>
      <c r="AV1211" s="84"/>
      <c r="AW1211" s="84"/>
    </row>
    <row r="1212" spans="1:49" x14ac:dyDescent="0.25">
      <c r="A1212" s="69" t="s">
        <v>1218</v>
      </c>
      <c r="B1212" s="69" t="s">
        <v>1295</v>
      </c>
      <c r="C1212" s="70"/>
      <c r="D1212" s="71"/>
      <c r="E1212" s="72"/>
      <c r="F1212" s="73"/>
      <c r="G1212" s="70"/>
      <c r="H1212" s="74"/>
      <c r="I1212" s="75"/>
      <c r="J1212" s="75"/>
      <c r="K1212" s="36"/>
      <c r="L1212" s="82"/>
      <c r="M1212" s="82"/>
      <c r="N1212" s="77"/>
      <c r="O1212" s="84" t="s">
        <v>3348</v>
      </c>
      <c r="P1212" s="86">
        <v>42747.727708333332</v>
      </c>
      <c r="Q1212" s="84" t="s">
        <v>4027</v>
      </c>
      <c r="R1212" s="84"/>
      <c r="S1212" s="84"/>
      <c r="T1212" s="84" t="s">
        <v>6457</v>
      </c>
      <c r="U1212" s="86">
        <v>42747.727708333332</v>
      </c>
      <c r="V1212" s="87" t="s">
        <v>7807</v>
      </c>
      <c r="W1212" s="84"/>
      <c r="X1212" s="84"/>
      <c r="Y1212" s="90" t="s">
        <v>10832</v>
      </c>
      <c r="Z1212" s="84"/>
      <c r="AA1212" s="84" t="b">
        <v>0</v>
      </c>
      <c r="AB1212" s="84">
        <v>0</v>
      </c>
      <c r="AC1212" s="90" t="s">
        <v>13180</v>
      </c>
      <c r="AD1212" s="84" t="b">
        <v>0</v>
      </c>
      <c r="AE1212" s="84" t="s">
        <v>13611</v>
      </c>
      <c r="AF1212" s="84"/>
      <c r="AG1212" s="90" t="s">
        <v>13180</v>
      </c>
      <c r="AH1212" s="84" t="b">
        <v>0</v>
      </c>
      <c r="AI1212" s="84">
        <v>19</v>
      </c>
      <c r="AJ1212" s="90" t="s">
        <v>10910</v>
      </c>
      <c r="AK1212" s="84" t="s">
        <v>13707</v>
      </c>
      <c r="AL1212" s="84" t="b">
        <v>0</v>
      </c>
      <c r="AM1212" s="90" t="s">
        <v>10910</v>
      </c>
      <c r="AN1212" s="84">
        <v>0</v>
      </c>
      <c r="AO1212" s="84">
        <v>0</v>
      </c>
      <c r="AP1212" s="84"/>
      <c r="AQ1212" s="84"/>
      <c r="AR1212" s="84"/>
      <c r="AS1212" s="84"/>
      <c r="AT1212" s="84"/>
      <c r="AU1212" s="84"/>
      <c r="AV1212" s="84"/>
      <c r="AW1212" s="84"/>
    </row>
    <row r="1213" spans="1:49" x14ac:dyDescent="0.25">
      <c r="A1213" s="69" t="s">
        <v>1219</v>
      </c>
      <c r="B1213" s="69" t="s">
        <v>1295</v>
      </c>
      <c r="C1213" s="70"/>
      <c r="D1213" s="71"/>
      <c r="E1213" s="72"/>
      <c r="F1213" s="73"/>
      <c r="G1213" s="70"/>
      <c r="H1213" s="74"/>
      <c r="I1213" s="75"/>
      <c r="J1213" s="75"/>
      <c r="K1213" s="36"/>
      <c r="L1213" s="82"/>
      <c r="M1213" s="82"/>
      <c r="N1213" s="77"/>
      <c r="O1213" s="84" t="s">
        <v>3348</v>
      </c>
      <c r="P1213" s="86">
        <v>42747.728449074071</v>
      </c>
      <c r="Q1213" s="84" t="s">
        <v>4027</v>
      </c>
      <c r="R1213" s="84"/>
      <c r="S1213" s="84"/>
      <c r="T1213" s="84" t="s">
        <v>6457</v>
      </c>
      <c r="U1213" s="86">
        <v>42747.728449074071</v>
      </c>
      <c r="V1213" s="87" t="s">
        <v>7808</v>
      </c>
      <c r="W1213" s="84"/>
      <c r="X1213" s="84"/>
      <c r="Y1213" s="90" t="s">
        <v>10833</v>
      </c>
      <c r="Z1213" s="84"/>
      <c r="AA1213" s="84" t="b">
        <v>0</v>
      </c>
      <c r="AB1213" s="84">
        <v>0</v>
      </c>
      <c r="AC1213" s="90" t="s">
        <v>13180</v>
      </c>
      <c r="AD1213" s="84" t="b">
        <v>0</v>
      </c>
      <c r="AE1213" s="84" t="s">
        <v>13611</v>
      </c>
      <c r="AF1213" s="84"/>
      <c r="AG1213" s="90" t="s">
        <v>13180</v>
      </c>
      <c r="AH1213" s="84" t="b">
        <v>0</v>
      </c>
      <c r="AI1213" s="84">
        <v>19</v>
      </c>
      <c r="AJ1213" s="90" t="s">
        <v>10910</v>
      </c>
      <c r="AK1213" s="84" t="s">
        <v>13707</v>
      </c>
      <c r="AL1213" s="84" t="b">
        <v>0</v>
      </c>
      <c r="AM1213" s="90" t="s">
        <v>10910</v>
      </c>
      <c r="AN1213" s="84">
        <v>0</v>
      </c>
      <c r="AO1213" s="84">
        <v>0</v>
      </c>
      <c r="AP1213" s="84"/>
      <c r="AQ1213" s="84"/>
      <c r="AR1213" s="84"/>
      <c r="AS1213" s="84"/>
      <c r="AT1213" s="84"/>
      <c r="AU1213" s="84"/>
      <c r="AV1213" s="84"/>
      <c r="AW1213" s="84"/>
    </row>
    <row r="1214" spans="1:49" x14ac:dyDescent="0.25">
      <c r="A1214" s="69" t="s">
        <v>1220</v>
      </c>
      <c r="B1214" s="69" t="s">
        <v>1295</v>
      </c>
      <c r="C1214" s="70"/>
      <c r="D1214" s="71"/>
      <c r="E1214" s="72"/>
      <c r="F1214" s="73"/>
      <c r="G1214" s="70"/>
      <c r="H1214" s="74"/>
      <c r="I1214" s="75"/>
      <c r="J1214" s="75"/>
      <c r="K1214" s="36"/>
      <c r="L1214" s="82"/>
      <c r="M1214" s="82"/>
      <c r="N1214" s="77"/>
      <c r="O1214" s="84" t="s">
        <v>3348</v>
      </c>
      <c r="P1214" s="86">
        <v>42747.728668981479</v>
      </c>
      <c r="Q1214" s="84" t="s">
        <v>4027</v>
      </c>
      <c r="R1214" s="84"/>
      <c r="S1214" s="84"/>
      <c r="T1214" s="84" t="s">
        <v>6457</v>
      </c>
      <c r="U1214" s="86">
        <v>42747.728668981479</v>
      </c>
      <c r="V1214" s="87" t="s">
        <v>7809</v>
      </c>
      <c r="W1214" s="84"/>
      <c r="X1214" s="84"/>
      <c r="Y1214" s="90" t="s">
        <v>10834</v>
      </c>
      <c r="Z1214" s="84"/>
      <c r="AA1214" s="84" t="b">
        <v>0</v>
      </c>
      <c r="AB1214" s="84">
        <v>0</v>
      </c>
      <c r="AC1214" s="90" t="s">
        <v>13180</v>
      </c>
      <c r="AD1214" s="84" t="b">
        <v>0</v>
      </c>
      <c r="AE1214" s="84" t="s">
        <v>13611</v>
      </c>
      <c r="AF1214" s="84"/>
      <c r="AG1214" s="90" t="s">
        <v>13180</v>
      </c>
      <c r="AH1214" s="84" t="b">
        <v>0</v>
      </c>
      <c r="AI1214" s="84">
        <v>19</v>
      </c>
      <c r="AJ1214" s="90" t="s">
        <v>10910</v>
      </c>
      <c r="AK1214" s="84" t="s">
        <v>13711</v>
      </c>
      <c r="AL1214" s="84" t="b">
        <v>0</v>
      </c>
      <c r="AM1214" s="90" t="s">
        <v>10910</v>
      </c>
      <c r="AN1214" s="84">
        <v>0</v>
      </c>
      <c r="AO1214" s="84">
        <v>0</v>
      </c>
      <c r="AP1214" s="84"/>
      <c r="AQ1214" s="84"/>
      <c r="AR1214" s="84"/>
      <c r="AS1214" s="84"/>
      <c r="AT1214" s="84"/>
      <c r="AU1214" s="84"/>
      <c r="AV1214" s="84"/>
      <c r="AW1214" s="84"/>
    </row>
    <row r="1215" spans="1:49" x14ac:dyDescent="0.25">
      <c r="A1215" s="69" t="s">
        <v>1221</v>
      </c>
      <c r="B1215" s="69" t="s">
        <v>1842</v>
      </c>
      <c r="C1215" s="70"/>
      <c r="D1215" s="71"/>
      <c r="E1215" s="72"/>
      <c r="F1215" s="73"/>
      <c r="G1215" s="70"/>
      <c r="H1215" s="74"/>
      <c r="I1215" s="75"/>
      <c r="J1215" s="75"/>
      <c r="K1215" s="36"/>
      <c r="L1215" s="82"/>
      <c r="M1215" s="82"/>
      <c r="N1215" s="77"/>
      <c r="O1215" s="84" t="s">
        <v>3348</v>
      </c>
      <c r="P1215" s="86">
        <v>42747.728680555556</v>
      </c>
      <c r="Q1215" s="84" t="s">
        <v>4042</v>
      </c>
      <c r="R1215" s="84"/>
      <c r="S1215" s="84"/>
      <c r="T1215" s="84"/>
      <c r="U1215" s="86">
        <v>42747.728680555556</v>
      </c>
      <c r="V1215" s="87" t="s">
        <v>7810</v>
      </c>
      <c r="W1215" s="84"/>
      <c r="X1215" s="84"/>
      <c r="Y1215" s="90" t="s">
        <v>10835</v>
      </c>
      <c r="Z1215" s="84"/>
      <c r="AA1215" s="84" t="b">
        <v>0</v>
      </c>
      <c r="AB1215" s="84">
        <v>0</v>
      </c>
      <c r="AC1215" s="90" t="s">
        <v>13180</v>
      </c>
      <c r="AD1215" s="84" t="b">
        <v>0</v>
      </c>
      <c r="AE1215" s="84" t="s">
        <v>13611</v>
      </c>
      <c r="AF1215" s="84"/>
      <c r="AG1215" s="90" t="s">
        <v>13180</v>
      </c>
      <c r="AH1215" s="84" t="b">
        <v>0</v>
      </c>
      <c r="AI1215" s="84">
        <v>84</v>
      </c>
      <c r="AJ1215" s="90" t="s">
        <v>11504</v>
      </c>
      <c r="AK1215" s="84" t="s">
        <v>13710</v>
      </c>
      <c r="AL1215" s="84" t="b">
        <v>0</v>
      </c>
      <c r="AM1215" s="90" t="s">
        <v>11504</v>
      </c>
      <c r="AN1215" s="84">
        <v>0</v>
      </c>
      <c r="AO1215" s="84">
        <v>0</v>
      </c>
      <c r="AP1215" s="84"/>
      <c r="AQ1215" s="84"/>
      <c r="AR1215" s="84"/>
      <c r="AS1215" s="84"/>
      <c r="AT1215" s="84"/>
      <c r="AU1215" s="84"/>
      <c r="AV1215" s="84"/>
      <c r="AW1215" s="84"/>
    </row>
    <row r="1216" spans="1:49" x14ac:dyDescent="0.25">
      <c r="A1216" s="69" t="s">
        <v>1221</v>
      </c>
      <c r="B1216" s="69" t="s">
        <v>1841</v>
      </c>
      <c r="C1216" s="70"/>
      <c r="D1216" s="71"/>
      <c r="E1216" s="72"/>
      <c r="F1216" s="73"/>
      <c r="G1216" s="70"/>
      <c r="H1216" s="74"/>
      <c r="I1216" s="75"/>
      <c r="J1216" s="75"/>
      <c r="K1216" s="36"/>
      <c r="L1216" s="82"/>
      <c r="M1216" s="82"/>
      <c r="N1216" s="77"/>
      <c r="O1216" s="84" t="s">
        <v>3348</v>
      </c>
      <c r="P1216" s="86">
        <v>42747.728680555556</v>
      </c>
      <c r="Q1216" s="84" t="s">
        <v>4042</v>
      </c>
      <c r="R1216" s="84"/>
      <c r="S1216" s="84"/>
      <c r="T1216" s="84"/>
      <c r="U1216" s="86">
        <v>42747.728680555556</v>
      </c>
      <c r="V1216" s="87" t="s">
        <v>7810</v>
      </c>
      <c r="W1216" s="84"/>
      <c r="X1216" s="84"/>
      <c r="Y1216" s="90" t="s">
        <v>10835</v>
      </c>
      <c r="Z1216" s="84"/>
      <c r="AA1216" s="84" t="b">
        <v>0</v>
      </c>
      <c r="AB1216" s="84">
        <v>0</v>
      </c>
      <c r="AC1216" s="90" t="s">
        <v>13180</v>
      </c>
      <c r="AD1216" s="84" t="b">
        <v>0</v>
      </c>
      <c r="AE1216" s="84" t="s">
        <v>13611</v>
      </c>
      <c r="AF1216" s="84"/>
      <c r="AG1216" s="90" t="s">
        <v>13180</v>
      </c>
      <c r="AH1216" s="84" t="b">
        <v>0</v>
      </c>
      <c r="AI1216" s="84">
        <v>84</v>
      </c>
      <c r="AJ1216" s="90" t="s">
        <v>11504</v>
      </c>
      <c r="AK1216" s="84" t="s">
        <v>13710</v>
      </c>
      <c r="AL1216" s="84" t="b">
        <v>0</v>
      </c>
      <c r="AM1216" s="90" t="s">
        <v>11504</v>
      </c>
      <c r="AN1216" s="84">
        <v>0</v>
      </c>
      <c r="AO1216" s="84">
        <v>0</v>
      </c>
      <c r="AP1216" s="84"/>
      <c r="AQ1216" s="84"/>
      <c r="AR1216" s="84"/>
      <c r="AS1216" s="84"/>
      <c r="AT1216" s="84"/>
      <c r="AU1216" s="84"/>
      <c r="AV1216" s="84"/>
      <c r="AW1216" s="84"/>
    </row>
    <row r="1217" spans="1:49" x14ac:dyDescent="0.25">
      <c r="A1217" s="69" t="s">
        <v>1222</v>
      </c>
      <c r="B1217" s="69" t="s">
        <v>1842</v>
      </c>
      <c r="C1217" s="70"/>
      <c r="D1217" s="71"/>
      <c r="E1217" s="72"/>
      <c r="F1217" s="73"/>
      <c r="G1217" s="70"/>
      <c r="H1217" s="74"/>
      <c r="I1217" s="75"/>
      <c r="J1217" s="75"/>
      <c r="K1217" s="36"/>
      <c r="L1217" s="82"/>
      <c r="M1217" s="82"/>
      <c r="N1217" s="77"/>
      <c r="O1217" s="84" t="s">
        <v>3348</v>
      </c>
      <c r="P1217" s="86">
        <v>42747.728842592594</v>
      </c>
      <c r="Q1217" s="84" t="s">
        <v>4042</v>
      </c>
      <c r="R1217" s="84"/>
      <c r="S1217" s="84"/>
      <c r="T1217" s="84"/>
      <c r="U1217" s="86">
        <v>42747.728842592594</v>
      </c>
      <c r="V1217" s="87" t="s">
        <v>7811</v>
      </c>
      <c r="W1217" s="84"/>
      <c r="X1217" s="84"/>
      <c r="Y1217" s="90" t="s">
        <v>10836</v>
      </c>
      <c r="Z1217" s="84"/>
      <c r="AA1217" s="84" t="b">
        <v>0</v>
      </c>
      <c r="AB1217" s="84">
        <v>0</v>
      </c>
      <c r="AC1217" s="90" t="s">
        <v>13180</v>
      </c>
      <c r="AD1217" s="84" t="b">
        <v>0</v>
      </c>
      <c r="AE1217" s="84" t="s">
        <v>13611</v>
      </c>
      <c r="AF1217" s="84"/>
      <c r="AG1217" s="90" t="s">
        <v>13180</v>
      </c>
      <c r="AH1217" s="84" t="b">
        <v>0</v>
      </c>
      <c r="AI1217" s="84">
        <v>84</v>
      </c>
      <c r="AJ1217" s="90" t="s">
        <v>11504</v>
      </c>
      <c r="AK1217" s="84" t="s">
        <v>13710</v>
      </c>
      <c r="AL1217" s="84" t="b">
        <v>0</v>
      </c>
      <c r="AM1217" s="90" t="s">
        <v>11504</v>
      </c>
      <c r="AN1217" s="84">
        <v>0</v>
      </c>
      <c r="AO1217" s="84">
        <v>0</v>
      </c>
      <c r="AP1217" s="84"/>
      <c r="AQ1217" s="84"/>
      <c r="AR1217" s="84"/>
      <c r="AS1217" s="84"/>
      <c r="AT1217" s="84"/>
      <c r="AU1217" s="84"/>
      <c r="AV1217" s="84"/>
      <c r="AW1217" s="84"/>
    </row>
    <row r="1218" spans="1:49" x14ac:dyDescent="0.25">
      <c r="A1218" s="69" t="s">
        <v>1222</v>
      </c>
      <c r="B1218" s="69" t="s">
        <v>1841</v>
      </c>
      <c r="C1218" s="70"/>
      <c r="D1218" s="71"/>
      <c r="E1218" s="72"/>
      <c r="F1218" s="73"/>
      <c r="G1218" s="70"/>
      <c r="H1218" s="74"/>
      <c r="I1218" s="75"/>
      <c r="J1218" s="75"/>
      <c r="K1218" s="36"/>
      <c r="L1218" s="82"/>
      <c r="M1218" s="82"/>
      <c r="N1218" s="77"/>
      <c r="O1218" s="84" t="s">
        <v>3348</v>
      </c>
      <c r="P1218" s="86">
        <v>42747.728842592594</v>
      </c>
      <c r="Q1218" s="84" t="s">
        <v>4042</v>
      </c>
      <c r="R1218" s="84"/>
      <c r="S1218" s="84"/>
      <c r="T1218" s="84"/>
      <c r="U1218" s="86">
        <v>42747.728842592594</v>
      </c>
      <c r="V1218" s="87" t="s">
        <v>7811</v>
      </c>
      <c r="W1218" s="84"/>
      <c r="X1218" s="84"/>
      <c r="Y1218" s="90" t="s">
        <v>10836</v>
      </c>
      <c r="Z1218" s="84"/>
      <c r="AA1218" s="84" t="b">
        <v>0</v>
      </c>
      <c r="AB1218" s="84">
        <v>0</v>
      </c>
      <c r="AC1218" s="90" t="s">
        <v>13180</v>
      </c>
      <c r="AD1218" s="84" t="b">
        <v>0</v>
      </c>
      <c r="AE1218" s="84" t="s">
        <v>13611</v>
      </c>
      <c r="AF1218" s="84"/>
      <c r="AG1218" s="90" t="s">
        <v>13180</v>
      </c>
      <c r="AH1218" s="84" t="b">
        <v>0</v>
      </c>
      <c r="AI1218" s="84">
        <v>84</v>
      </c>
      <c r="AJ1218" s="90" t="s">
        <v>11504</v>
      </c>
      <c r="AK1218" s="84" t="s">
        <v>13710</v>
      </c>
      <c r="AL1218" s="84" t="b">
        <v>0</v>
      </c>
      <c r="AM1218" s="90" t="s">
        <v>11504</v>
      </c>
      <c r="AN1218" s="84">
        <v>0</v>
      </c>
      <c r="AO1218" s="84">
        <v>0</v>
      </c>
      <c r="AP1218" s="84"/>
      <c r="AQ1218" s="84"/>
      <c r="AR1218" s="84"/>
      <c r="AS1218" s="84"/>
      <c r="AT1218" s="84"/>
      <c r="AU1218" s="84"/>
      <c r="AV1218" s="84"/>
      <c r="AW1218" s="84"/>
    </row>
    <row r="1219" spans="1:49" x14ac:dyDescent="0.25">
      <c r="A1219" s="69" t="s">
        <v>1223</v>
      </c>
      <c r="B1219" s="69" t="s">
        <v>1842</v>
      </c>
      <c r="C1219" s="70"/>
      <c r="D1219" s="71"/>
      <c r="E1219" s="72"/>
      <c r="F1219" s="73"/>
      <c r="G1219" s="70"/>
      <c r="H1219" s="74"/>
      <c r="I1219" s="75"/>
      <c r="J1219" s="75"/>
      <c r="K1219" s="36"/>
      <c r="L1219" s="82"/>
      <c r="M1219" s="82"/>
      <c r="N1219" s="77"/>
      <c r="O1219" s="84" t="s">
        <v>3348</v>
      </c>
      <c r="P1219" s="86">
        <v>42747.730451388888</v>
      </c>
      <c r="Q1219" s="84" t="s">
        <v>4042</v>
      </c>
      <c r="R1219" s="84"/>
      <c r="S1219" s="84"/>
      <c r="T1219" s="84"/>
      <c r="U1219" s="86">
        <v>42747.730451388888</v>
      </c>
      <c r="V1219" s="87" t="s">
        <v>7812</v>
      </c>
      <c r="W1219" s="84"/>
      <c r="X1219" s="84"/>
      <c r="Y1219" s="90" t="s">
        <v>10837</v>
      </c>
      <c r="Z1219" s="84"/>
      <c r="AA1219" s="84" t="b">
        <v>0</v>
      </c>
      <c r="AB1219" s="84">
        <v>0</v>
      </c>
      <c r="AC1219" s="90" t="s">
        <v>13180</v>
      </c>
      <c r="AD1219" s="84" t="b">
        <v>0</v>
      </c>
      <c r="AE1219" s="84" t="s">
        <v>13611</v>
      </c>
      <c r="AF1219" s="84"/>
      <c r="AG1219" s="90" t="s">
        <v>13180</v>
      </c>
      <c r="AH1219" s="84" t="b">
        <v>0</v>
      </c>
      <c r="AI1219" s="84">
        <v>84</v>
      </c>
      <c r="AJ1219" s="90" t="s">
        <v>11504</v>
      </c>
      <c r="AK1219" s="84" t="s">
        <v>13710</v>
      </c>
      <c r="AL1219" s="84" t="b">
        <v>0</v>
      </c>
      <c r="AM1219" s="90" t="s">
        <v>11504</v>
      </c>
      <c r="AN1219" s="84">
        <v>0</v>
      </c>
      <c r="AO1219" s="84">
        <v>0</v>
      </c>
      <c r="AP1219" s="84"/>
      <c r="AQ1219" s="84"/>
      <c r="AR1219" s="84"/>
      <c r="AS1219" s="84"/>
      <c r="AT1219" s="84"/>
      <c r="AU1219" s="84"/>
      <c r="AV1219" s="84"/>
      <c r="AW1219" s="84"/>
    </row>
    <row r="1220" spans="1:49" x14ac:dyDescent="0.25">
      <c r="A1220" s="69" t="s">
        <v>1223</v>
      </c>
      <c r="B1220" s="69" t="s">
        <v>1841</v>
      </c>
      <c r="C1220" s="70"/>
      <c r="D1220" s="71"/>
      <c r="E1220" s="72"/>
      <c r="F1220" s="73"/>
      <c r="G1220" s="70"/>
      <c r="H1220" s="74"/>
      <c r="I1220" s="75"/>
      <c r="J1220" s="75"/>
      <c r="K1220" s="36"/>
      <c r="L1220" s="82"/>
      <c r="M1220" s="82"/>
      <c r="N1220" s="77"/>
      <c r="O1220" s="84" t="s">
        <v>3348</v>
      </c>
      <c r="P1220" s="86">
        <v>42747.730451388888</v>
      </c>
      <c r="Q1220" s="84" t="s">
        <v>4042</v>
      </c>
      <c r="R1220" s="84"/>
      <c r="S1220" s="84"/>
      <c r="T1220" s="84"/>
      <c r="U1220" s="86">
        <v>42747.730451388888</v>
      </c>
      <c r="V1220" s="87" t="s">
        <v>7812</v>
      </c>
      <c r="W1220" s="84"/>
      <c r="X1220" s="84"/>
      <c r="Y1220" s="90" t="s">
        <v>10837</v>
      </c>
      <c r="Z1220" s="84"/>
      <c r="AA1220" s="84" t="b">
        <v>0</v>
      </c>
      <c r="AB1220" s="84">
        <v>0</v>
      </c>
      <c r="AC1220" s="90" t="s">
        <v>13180</v>
      </c>
      <c r="AD1220" s="84" t="b">
        <v>0</v>
      </c>
      <c r="AE1220" s="84" t="s">
        <v>13611</v>
      </c>
      <c r="AF1220" s="84"/>
      <c r="AG1220" s="90" t="s">
        <v>13180</v>
      </c>
      <c r="AH1220" s="84" t="b">
        <v>0</v>
      </c>
      <c r="AI1220" s="84">
        <v>84</v>
      </c>
      <c r="AJ1220" s="90" t="s">
        <v>11504</v>
      </c>
      <c r="AK1220" s="84" t="s">
        <v>13710</v>
      </c>
      <c r="AL1220" s="84" t="b">
        <v>0</v>
      </c>
      <c r="AM1220" s="90" t="s">
        <v>11504</v>
      </c>
      <c r="AN1220" s="84">
        <v>0</v>
      </c>
      <c r="AO1220" s="84">
        <v>0</v>
      </c>
      <c r="AP1220" s="84"/>
      <c r="AQ1220" s="84"/>
      <c r="AR1220" s="84"/>
      <c r="AS1220" s="84"/>
      <c r="AT1220" s="84"/>
      <c r="AU1220" s="84"/>
      <c r="AV1220" s="84"/>
      <c r="AW1220" s="84"/>
    </row>
    <row r="1221" spans="1:49" x14ac:dyDescent="0.25">
      <c r="A1221" s="69" t="s">
        <v>1224</v>
      </c>
      <c r="B1221" s="69" t="s">
        <v>3044</v>
      </c>
      <c r="C1221" s="70"/>
      <c r="D1221" s="71"/>
      <c r="E1221" s="72"/>
      <c r="F1221" s="73"/>
      <c r="G1221" s="70"/>
      <c r="H1221" s="74"/>
      <c r="I1221" s="75"/>
      <c r="J1221" s="75"/>
      <c r="K1221" s="36"/>
      <c r="L1221" s="82"/>
      <c r="M1221" s="82"/>
      <c r="N1221" s="77"/>
      <c r="O1221" s="84" t="s">
        <v>3348</v>
      </c>
      <c r="P1221" s="86">
        <v>42747.730451388888</v>
      </c>
      <c r="Q1221" s="84" t="s">
        <v>4043</v>
      </c>
      <c r="R1221" s="84"/>
      <c r="S1221" s="84"/>
      <c r="T1221" s="84"/>
      <c r="U1221" s="86">
        <v>42747.730451388888</v>
      </c>
      <c r="V1221" s="87" t="s">
        <v>7813</v>
      </c>
      <c r="W1221" s="84"/>
      <c r="X1221" s="84"/>
      <c r="Y1221" s="90" t="s">
        <v>10838</v>
      </c>
      <c r="Z1221" s="90" t="s">
        <v>12949</v>
      </c>
      <c r="AA1221" s="84" t="b">
        <v>0</v>
      </c>
      <c r="AB1221" s="84">
        <v>2</v>
      </c>
      <c r="AC1221" s="90" t="s">
        <v>13347</v>
      </c>
      <c r="AD1221" s="84" t="b">
        <v>0</v>
      </c>
      <c r="AE1221" s="84" t="s">
        <v>13611</v>
      </c>
      <c r="AF1221" s="84"/>
      <c r="AG1221" s="90" t="s">
        <v>13180</v>
      </c>
      <c r="AH1221" s="84" t="b">
        <v>0</v>
      </c>
      <c r="AI1221" s="84">
        <v>0</v>
      </c>
      <c r="AJ1221" s="90" t="s">
        <v>13180</v>
      </c>
      <c r="AK1221" s="84" t="s">
        <v>13707</v>
      </c>
      <c r="AL1221" s="84" t="b">
        <v>0</v>
      </c>
      <c r="AM1221" s="90" t="s">
        <v>12949</v>
      </c>
      <c r="AN1221" s="84">
        <v>0</v>
      </c>
      <c r="AO1221" s="84">
        <v>0</v>
      </c>
      <c r="AP1221" s="84"/>
      <c r="AQ1221" s="84"/>
      <c r="AR1221" s="84"/>
      <c r="AS1221" s="84"/>
      <c r="AT1221" s="84"/>
      <c r="AU1221" s="84"/>
      <c r="AV1221" s="84"/>
      <c r="AW1221" s="84"/>
    </row>
    <row r="1222" spans="1:49" x14ac:dyDescent="0.25">
      <c r="A1222" s="69" t="s">
        <v>1224</v>
      </c>
      <c r="B1222" s="69" t="s">
        <v>3045</v>
      </c>
      <c r="C1222" s="70"/>
      <c r="D1222" s="71"/>
      <c r="E1222" s="72"/>
      <c r="F1222" s="73"/>
      <c r="G1222" s="70"/>
      <c r="H1222" s="74"/>
      <c r="I1222" s="75"/>
      <c r="J1222" s="75"/>
      <c r="K1222" s="36"/>
      <c r="L1222" s="82"/>
      <c r="M1222" s="82"/>
      <c r="N1222" s="77"/>
      <c r="O1222" s="84" t="s">
        <v>3348</v>
      </c>
      <c r="P1222" s="86">
        <v>42747.730451388888</v>
      </c>
      <c r="Q1222" s="84" t="s">
        <v>4043</v>
      </c>
      <c r="R1222" s="84"/>
      <c r="S1222" s="84"/>
      <c r="T1222" s="84"/>
      <c r="U1222" s="86">
        <v>42747.730451388888</v>
      </c>
      <c r="V1222" s="87" t="s">
        <v>7813</v>
      </c>
      <c r="W1222" s="84"/>
      <c r="X1222" s="84"/>
      <c r="Y1222" s="90" t="s">
        <v>10838</v>
      </c>
      <c r="Z1222" s="90" t="s">
        <v>12949</v>
      </c>
      <c r="AA1222" s="84" t="b">
        <v>0</v>
      </c>
      <c r="AB1222" s="84">
        <v>2</v>
      </c>
      <c r="AC1222" s="90" t="s">
        <v>13347</v>
      </c>
      <c r="AD1222" s="84" t="b">
        <v>0</v>
      </c>
      <c r="AE1222" s="84" t="s">
        <v>13611</v>
      </c>
      <c r="AF1222" s="84"/>
      <c r="AG1222" s="90" t="s">
        <v>13180</v>
      </c>
      <c r="AH1222" s="84" t="b">
        <v>0</v>
      </c>
      <c r="AI1222" s="84">
        <v>0</v>
      </c>
      <c r="AJ1222" s="90" t="s">
        <v>13180</v>
      </c>
      <c r="AK1222" s="84" t="s">
        <v>13707</v>
      </c>
      <c r="AL1222" s="84" t="b">
        <v>0</v>
      </c>
      <c r="AM1222" s="90" t="s">
        <v>12949</v>
      </c>
      <c r="AN1222" s="84">
        <v>0</v>
      </c>
      <c r="AO1222" s="84">
        <v>0</v>
      </c>
      <c r="AP1222" s="84"/>
      <c r="AQ1222" s="84"/>
      <c r="AR1222" s="84"/>
      <c r="AS1222" s="84"/>
      <c r="AT1222" s="84"/>
      <c r="AU1222" s="84"/>
      <c r="AV1222" s="84"/>
      <c r="AW1222" s="84"/>
    </row>
    <row r="1223" spans="1:49" x14ac:dyDescent="0.25">
      <c r="A1223" s="69" t="s">
        <v>1224</v>
      </c>
      <c r="B1223" s="69" t="s">
        <v>3046</v>
      </c>
      <c r="C1223" s="70"/>
      <c r="D1223" s="71"/>
      <c r="E1223" s="72"/>
      <c r="F1223" s="73"/>
      <c r="G1223" s="70"/>
      <c r="H1223" s="74"/>
      <c r="I1223" s="75"/>
      <c r="J1223" s="75"/>
      <c r="K1223" s="36"/>
      <c r="L1223" s="82"/>
      <c r="M1223" s="82"/>
      <c r="N1223" s="77"/>
      <c r="O1223" s="84" t="s">
        <v>3349</v>
      </c>
      <c r="P1223" s="86">
        <v>42747.730451388888</v>
      </c>
      <c r="Q1223" s="84" t="s">
        <v>4043</v>
      </c>
      <c r="R1223" s="84"/>
      <c r="S1223" s="84"/>
      <c r="T1223" s="84"/>
      <c r="U1223" s="86">
        <v>42747.730451388888</v>
      </c>
      <c r="V1223" s="87" t="s">
        <v>7813</v>
      </c>
      <c r="W1223" s="84"/>
      <c r="X1223" s="84"/>
      <c r="Y1223" s="90" t="s">
        <v>10838</v>
      </c>
      <c r="Z1223" s="90" t="s">
        <v>12949</v>
      </c>
      <c r="AA1223" s="84" t="b">
        <v>0</v>
      </c>
      <c r="AB1223" s="84">
        <v>2</v>
      </c>
      <c r="AC1223" s="90" t="s">
        <v>13347</v>
      </c>
      <c r="AD1223" s="84" t="b">
        <v>0</v>
      </c>
      <c r="AE1223" s="84" t="s">
        <v>13611</v>
      </c>
      <c r="AF1223" s="84"/>
      <c r="AG1223" s="90" t="s">
        <v>13180</v>
      </c>
      <c r="AH1223" s="84" t="b">
        <v>0</v>
      </c>
      <c r="AI1223" s="84">
        <v>0</v>
      </c>
      <c r="AJ1223" s="90" t="s">
        <v>13180</v>
      </c>
      <c r="AK1223" s="84" t="s">
        <v>13707</v>
      </c>
      <c r="AL1223" s="84" t="b">
        <v>0</v>
      </c>
      <c r="AM1223" s="90" t="s">
        <v>12949</v>
      </c>
      <c r="AN1223" s="84">
        <v>0</v>
      </c>
      <c r="AO1223" s="84">
        <v>0</v>
      </c>
      <c r="AP1223" s="84"/>
      <c r="AQ1223" s="84"/>
      <c r="AR1223" s="84"/>
      <c r="AS1223" s="84"/>
      <c r="AT1223" s="84"/>
      <c r="AU1223" s="84"/>
      <c r="AV1223" s="84"/>
      <c r="AW1223" s="84"/>
    </row>
    <row r="1224" spans="1:49" x14ac:dyDescent="0.25">
      <c r="A1224" s="69" t="s">
        <v>1225</v>
      </c>
      <c r="B1224" s="69" t="s">
        <v>1842</v>
      </c>
      <c r="C1224" s="70"/>
      <c r="D1224" s="71"/>
      <c r="E1224" s="72"/>
      <c r="F1224" s="73"/>
      <c r="G1224" s="70"/>
      <c r="H1224" s="74"/>
      <c r="I1224" s="75"/>
      <c r="J1224" s="75"/>
      <c r="K1224" s="36"/>
      <c r="L1224" s="82"/>
      <c r="M1224" s="82"/>
      <c r="N1224" s="77"/>
      <c r="O1224" s="84" t="s">
        <v>3348</v>
      </c>
      <c r="P1224" s="86">
        <v>42747.730671296296</v>
      </c>
      <c r="Q1224" s="84" t="s">
        <v>4042</v>
      </c>
      <c r="R1224" s="84"/>
      <c r="S1224" s="84"/>
      <c r="T1224" s="84"/>
      <c r="U1224" s="86">
        <v>42747.730671296296</v>
      </c>
      <c r="V1224" s="87" t="s">
        <v>7814</v>
      </c>
      <c r="W1224" s="84"/>
      <c r="X1224" s="84"/>
      <c r="Y1224" s="90" t="s">
        <v>10839</v>
      </c>
      <c r="Z1224" s="84"/>
      <c r="AA1224" s="84" t="b">
        <v>0</v>
      </c>
      <c r="AB1224" s="84">
        <v>0</v>
      </c>
      <c r="AC1224" s="90" t="s">
        <v>13180</v>
      </c>
      <c r="AD1224" s="84" t="b">
        <v>0</v>
      </c>
      <c r="AE1224" s="84" t="s">
        <v>13611</v>
      </c>
      <c r="AF1224" s="84"/>
      <c r="AG1224" s="90" t="s">
        <v>13180</v>
      </c>
      <c r="AH1224" s="84" t="b">
        <v>0</v>
      </c>
      <c r="AI1224" s="84">
        <v>84</v>
      </c>
      <c r="AJ1224" s="90" t="s">
        <v>11504</v>
      </c>
      <c r="AK1224" s="84" t="s">
        <v>13710</v>
      </c>
      <c r="AL1224" s="84" t="b">
        <v>0</v>
      </c>
      <c r="AM1224" s="90" t="s">
        <v>11504</v>
      </c>
      <c r="AN1224" s="84">
        <v>0</v>
      </c>
      <c r="AO1224" s="84">
        <v>0</v>
      </c>
      <c r="AP1224" s="84"/>
      <c r="AQ1224" s="84"/>
      <c r="AR1224" s="84"/>
      <c r="AS1224" s="84"/>
      <c r="AT1224" s="84"/>
      <c r="AU1224" s="84"/>
      <c r="AV1224" s="84"/>
      <c r="AW1224" s="84"/>
    </row>
    <row r="1225" spans="1:49" x14ac:dyDescent="0.25">
      <c r="A1225" s="69" t="s">
        <v>1225</v>
      </c>
      <c r="B1225" s="69" t="s">
        <v>1841</v>
      </c>
      <c r="C1225" s="70"/>
      <c r="D1225" s="71"/>
      <c r="E1225" s="72"/>
      <c r="F1225" s="73"/>
      <c r="G1225" s="70"/>
      <c r="H1225" s="74"/>
      <c r="I1225" s="75"/>
      <c r="J1225" s="75"/>
      <c r="K1225" s="36"/>
      <c r="L1225" s="82"/>
      <c r="M1225" s="82"/>
      <c r="N1225" s="77"/>
      <c r="O1225" s="84" t="s">
        <v>3348</v>
      </c>
      <c r="P1225" s="86">
        <v>42747.730671296296</v>
      </c>
      <c r="Q1225" s="84" t="s">
        <v>4042</v>
      </c>
      <c r="R1225" s="84"/>
      <c r="S1225" s="84"/>
      <c r="T1225" s="84"/>
      <c r="U1225" s="86">
        <v>42747.730671296296</v>
      </c>
      <c r="V1225" s="87" t="s">
        <v>7814</v>
      </c>
      <c r="W1225" s="84"/>
      <c r="X1225" s="84"/>
      <c r="Y1225" s="90" t="s">
        <v>10839</v>
      </c>
      <c r="Z1225" s="84"/>
      <c r="AA1225" s="84" t="b">
        <v>0</v>
      </c>
      <c r="AB1225" s="84">
        <v>0</v>
      </c>
      <c r="AC1225" s="90" t="s">
        <v>13180</v>
      </c>
      <c r="AD1225" s="84" t="b">
        <v>0</v>
      </c>
      <c r="AE1225" s="84" t="s">
        <v>13611</v>
      </c>
      <c r="AF1225" s="84"/>
      <c r="AG1225" s="90" t="s">
        <v>13180</v>
      </c>
      <c r="AH1225" s="84" t="b">
        <v>0</v>
      </c>
      <c r="AI1225" s="84">
        <v>84</v>
      </c>
      <c r="AJ1225" s="90" t="s">
        <v>11504</v>
      </c>
      <c r="AK1225" s="84" t="s">
        <v>13710</v>
      </c>
      <c r="AL1225" s="84" t="b">
        <v>0</v>
      </c>
      <c r="AM1225" s="90" t="s">
        <v>11504</v>
      </c>
      <c r="AN1225" s="84">
        <v>0</v>
      </c>
      <c r="AO1225" s="84">
        <v>0</v>
      </c>
      <c r="AP1225" s="84"/>
      <c r="AQ1225" s="84"/>
      <c r="AR1225" s="84"/>
      <c r="AS1225" s="84"/>
      <c r="AT1225" s="84"/>
      <c r="AU1225" s="84"/>
      <c r="AV1225" s="84"/>
      <c r="AW1225" s="84"/>
    </row>
    <row r="1226" spans="1:49" x14ac:dyDescent="0.25">
      <c r="A1226" s="69" t="s">
        <v>1226</v>
      </c>
      <c r="B1226" s="69" t="s">
        <v>1842</v>
      </c>
      <c r="C1226" s="70"/>
      <c r="D1226" s="71"/>
      <c r="E1226" s="72"/>
      <c r="F1226" s="73"/>
      <c r="G1226" s="70"/>
      <c r="H1226" s="74"/>
      <c r="I1226" s="75"/>
      <c r="J1226" s="75"/>
      <c r="K1226" s="36"/>
      <c r="L1226" s="82"/>
      <c r="M1226" s="82"/>
      <c r="N1226" s="77"/>
      <c r="O1226" s="84" t="s">
        <v>3348</v>
      </c>
      <c r="P1226" s="86">
        <v>42747.730810185189</v>
      </c>
      <c r="Q1226" s="84" t="s">
        <v>4042</v>
      </c>
      <c r="R1226" s="84"/>
      <c r="S1226" s="84"/>
      <c r="T1226" s="84"/>
      <c r="U1226" s="86">
        <v>42747.730810185189</v>
      </c>
      <c r="V1226" s="87" t="s">
        <v>7815</v>
      </c>
      <c r="W1226" s="84"/>
      <c r="X1226" s="84"/>
      <c r="Y1226" s="90" t="s">
        <v>10840</v>
      </c>
      <c r="Z1226" s="84"/>
      <c r="AA1226" s="84" t="b">
        <v>0</v>
      </c>
      <c r="AB1226" s="84">
        <v>0</v>
      </c>
      <c r="AC1226" s="90" t="s">
        <v>13180</v>
      </c>
      <c r="AD1226" s="84" t="b">
        <v>0</v>
      </c>
      <c r="AE1226" s="84" t="s">
        <v>13611</v>
      </c>
      <c r="AF1226" s="84"/>
      <c r="AG1226" s="90" t="s">
        <v>13180</v>
      </c>
      <c r="AH1226" s="84" t="b">
        <v>0</v>
      </c>
      <c r="AI1226" s="84">
        <v>84</v>
      </c>
      <c r="AJ1226" s="90" t="s">
        <v>11504</v>
      </c>
      <c r="AK1226" s="84" t="s">
        <v>13711</v>
      </c>
      <c r="AL1226" s="84" t="b">
        <v>0</v>
      </c>
      <c r="AM1226" s="90" t="s">
        <v>11504</v>
      </c>
      <c r="AN1226" s="84">
        <v>0</v>
      </c>
      <c r="AO1226" s="84">
        <v>0</v>
      </c>
      <c r="AP1226" s="84"/>
      <c r="AQ1226" s="84"/>
      <c r="AR1226" s="84"/>
      <c r="AS1226" s="84"/>
      <c r="AT1226" s="84"/>
      <c r="AU1226" s="84"/>
      <c r="AV1226" s="84"/>
      <c r="AW1226" s="84"/>
    </row>
    <row r="1227" spans="1:49" x14ac:dyDescent="0.25">
      <c r="A1227" s="69" t="s">
        <v>1226</v>
      </c>
      <c r="B1227" s="69" t="s">
        <v>1841</v>
      </c>
      <c r="C1227" s="70"/>
      <c r="D1227" s="71"/>
      <c r="E1227" s="72"/>
      <c r="F1227" s="73"/>
      <c r="G1227" s="70"/>
      <c r="H1227" s="74"/>
      <c r="I1227" s="75"/>
      <c r="J1227" s="75"/>
      <c r="K1227" s="36"/>
      <c r="L1227" s="82"/>
      <c r="M1227" s="82"/>
      <c r="N1227" s="77"/>
      <c r="O1227" s="84" t="s">
        <v>3348</v>
      </c>
      <c r="P1227" s="86">
        <v>42747.730810185189</v>
      </c>
      <c r="Q1227" s="84" t="s">
        <v>4042</v>
      </c>
      <c r="R1227" s="84"/>
      <c r="S1227" s="84"/>
      <c r="T1227" s="84"/>
      <c r="U1227" s="86">
        <v>42747.730810185189</v>
      </c>
      <c r="V1227" s="87" t="s">
        <v>7815</v>
      </c>
      <c r="W1227" s="84"/>
      <c r="X1227" s="84"/>
      <c r="Y1227" s="90" t="s">
        <v>10840</v>
      </c>
      <c r="Z1227" s="84"/>
      <c r="AA1227" s="84" t="b">
        <v>0</v>
      </c>
      <c r="AB1227" s="84">
        <v>0</v>
      </c>
      <c r="AC1227" s="90" t="s">
        <v>13180</v>
      </c>
      <c r="AD1227" s="84" t="b">
        <v>0</v>
      </c>
      <c r="AE1227" s="84" t="s">
        <v>13611</v>
      </c>
      <c r="AF1227" s="84"/>
      <c r="AG1227" s="90" t="s">
        <v>13180</v>
      </c>
      <c r="AH1227" s="84" t="b">
        <v>0</v>
      </c>
      <c r="AI1227" s="84">
        <v>84</v>
      </c>
      <c r="AJ1227" s="90" t="s">
        <v>11504</v>
      </c>
      <c r="AK1227" s="84" t="s">
        <v>13711</v>
      </c>
      <c r="AL1227" s="84" t="b">
        <v>0</v>
      </c>
      <c r="AM1227" s="90" t="s">
        <v>11504</v>
      </c>
      <c r="AN1227" s="84">
        <v>0</v>
      </c>
      <c r="AO1227" s="84">
        <v>0</v>
      </c>
      <c r="AP1227" s="84"/>
      <c r="AQ1227" s="84"/>
      <c r="AR1227" s="84"/>
      <c r="AS1227" s="84"/>
      <c r="AT1227" s="84"/>
      <c r="AU1227" s="84"/>
      <c r="AV1227" s="84"/>
      <c r="AW1227" s="84"/>
    </row>
    <row r="1228" spans="1:49" x14ac:dyDescent="0.25">
      <c r="A1228" s="69" t="s">
        <v>1227</v>
      </c>
      <c r="B1228" s="69" t="s">
        <v>1842</v>
      </c>
      <c r="C1228" s="70"/>
      <c r="D1228" s="71"/>
      <c r="E1228" s="72"/>
      <c r="F1228" s="73"/>
      <c r="G1228" s="70"/>
      <c r="H1228" s="74"/>
      <c r="I1228" s="75"/>
      <c r="J1228" s="75"/>
      <c r="K1228" s="36"/>
      <c r="L1228" s="82"/>
      <c r="M1228" s="82"/>
      <c r="N1228" s="77"/>
      <c r="O1228" s="84" t="s">
        <v>3348</v>
      </c>
      <c r="P1228" s="86">
        <v>42747.730821759258</v>
      </c>
      <c r="Q1228" s="84" t="s">
        <v>4042</v>
      </c>
      <c r="R1228" s="84"/>
      <c r="S1228" s="84"/>
      <c r="T1228" s="84"/>
      <c r="U1228" s="86">
        <v>42747.730821759258</v>
      </c>
      <c r="V1228" s="87" t="s">
        <v>7816</v>
      </c>
      <c r="W1228" s="84"/>
      <c r="X1228" s="84"/>
      <c r="Y1228" s="90" t="s">
        <v>10841</v>
      </c>
      <c r="Z1228" s="84"/>
      <c r="AA1228" s="84" t="b">
        <v>0</v>
      </c>
      <c r="AB1228" s="84">
        <v>0</v>
      </c>
      <c r="AC1228" s="90" t="s">
        <v>13180</v>
      </c>
      <c r="AD1228" s="84" t="b">
        <v>0</v>
      </c>
      <c r="AE1228" s="84" t="s">
        <v>13611</v>
      </c>
      <c r="AF1228" s="84"/>
      <c r="AG1228" s="90" t="s">
        <v>13180</v>
      </c>
      <c r="AH1228" s="84" t="b">
        <v>0</v>
      </c>
      <c r="AI1228" s="84">
        <v>84</v>
      </c>
      <c r="AJ1228" s="90" t="s">
        <v>11504</v>
      </c>
      <c r="AK1228" s="84" t="s">
        <v>13707</v>
      </c>
      <c r="AL1228" s="84" t="b">
        <v>0</v>
      </c>
      <c r="AM1228" s="90" t="s">
        <v>11504</v>
      </c>
      <c r="AN1228" s="84">
        <v>0</v>
      </c>
      <c r="AO1228" s="84">
        <v>0</v>
      </c>
      <c r="AP1228" s="84"/>
      <c r="AQ1228" s="84"/>
      <c r="AR1228" s="84"/>
      <c r="AS1228" s="84"/>
      <c r="AT1228" s="84"/>
      <c r="AU1228" s="84"/>
      <c r="AV1228" s="84"/>
      <c r="AW1228" s="84"/>
    </row>
    <row r="1229" spans="1:49" x14ac:dyDescent="0.25">
      <c r="A1229" s="69" t="s">
        <v>1227</v>
      </c>
      <c r="B1229" s="69" t="s">
        <v>1841</v>
      </c>
      <c r="C1229" s="70"/>
      <c r="D1229" s="71"/>
      <c r="E1229" s="72"/>
      <c r="F1229" s="73"/>
      <c r="G1229" s="70"/>
      <c r="H1229" s="74"/>
      <c r="I1229" s="75"/>
      <c r="J1229" s="75"/>
      <c r="K1229" s="36"/>
      <c r="L1229" s="82"/>
      <c r="M1229" s="82"/>
      <c r="N1229" s="77"/>
      <c r="O1229" s="84" t="s">
        <v>3348</v>
      </c>
      <c r="P1229" s="86">
        <v>42747.730821759258</v>
      </c>
      <c r="Q1229" s="84" t="s">
        <v>4042</v>
      </c>
      <c r="R1229" s="84"/>
      <c r="S1229" s="84"/>
      <c r="T1229" s="84"/>
      <c r="U1229" s="86">
        <v>42747.730821759258</v>
      </c>
      <c r="V1229" s="87" t="s">
        <v>7816</v>
      </c>
      <c r="W1229" s="84"/>
      <c r="X1229" s="84"/>
      <c r="Y1229" s="90" t="s">
        <v>10841</v>
      </c>
      <c r="Z1229" s="84"/>
      <c r="AA1229" s="84" t="b">
        <v>0</v>
      </c>
      <c r="AB1229" s="84">
        <v>0</v>
      </c>
      <c r="AC1229" s="90" t="s">
        <v>13180</v>
      </c>
      <c r="AD1229" s="84" t="b">
        <v>0</v>
      </c>
      <c r="AE1229" s="84" t="s">
        <v>13611</v>
      </c>
      <c r="AF1229" s="84"/>
      <c r="AG1229" s="90" t="s">
        <v>13180</v>
      </c>
      <c r="AH1229" s="84" t="b">
        <v>0</v>
      </c>
      <c r="AI1229" s="84">
        <v>84</v>
      </c>
      <c r="AJ1229" s="90" t="s">
        <v>11504</v>
      </c>
      <c r="AK1229" s="84" t="s">
        <v>13707</v>
      </c>
      <c r="AL1229" s="84" t="b">
        <v>0</v>
      </c>
      <c r="AM1229" s="90" t="s">
        <v>11504</v>
      </c>
      <c r="AN1229" s="84">
        <v>0</v>
      </c>
      <c r="AO1229" s="84">
        <v>0</v>
      </c>
      <c r="AP1229" s="84"/>
      <c r="AQ1229" s="84"/>
      <c r="AR1229" s="84"/>
      <c r="AS1229" s="84"/>
      <c r="AT1229" s="84"/>
      <c r="AU1229" s="84"/>
      <c r="AV1229" s="84"/>
      <c r="AW1229" s="84"/>
    </row>
    <row r="1230" spans="1:49" x14ac:dyDescent="0.25">
      <c r="A1230" s="69" t="s">
        <v>1228</v>
      </c>
      <c r="B1230" s="69" t="s">
        <v>2852</v>
      </c>
      <c r="C1230" s="70"/>
      <c r="D1230" s="71"/>
      <c r="E1230" s="72"/>
      <c r="F1230" s="73"/>
      <c r="G1230" s="70"/>
      <c r="H1230" s="74"/>
      <c r="I1230" s="75"/>
      <c r="J1230" s="75"/>
      <c r="K1230" s="36"/>
      <c r="L1230" s="82"/>
      <c r="M1230" s="82"/>
      <c r="N1230" s="77"/>
      <c r="O1230" s="84" t="s">
        <v>3348</v>
      </c>
      <c r="P1230" s="86">
        <v>42747.731134259258</v>
      </c>
      <c r="Q1230" s="84" t="s">
        <v>4044</v>
      </c>
      <c r="R1230" s="87" t="s">
        <v>5792</v>
      </c>
      <c r="S1230" s="84" t="s">
        <v>6300</v>
      </c>
      <c r="T1230" s="84"/>
      <c r="U1230" s="86">
        <v>42747.731134259258</v>
      </c>
      <c r="V1230" s="87" t="s">
        <v>7817</v>
      </c>
      <c r="W1230" s="84"/>
      <c r="X1230" s="84"/>
      <c r="Y1230" s="90" t="s">
        <v>10842</v>
      </c>
      <c r="Z1230" s="84"/>
      <c r="AA1230" s="84" t="b">
        <v>0</v>
      </c>
      <c r="AB1230" s="84">
        <v>0</v>
      </c>
      <c r="AC1230" s="90" t="s">
        <v>13180</v>
      </c>
      <c r="AD1230" s="84" t="b">
        <v>0</v>
      </c>
      <c r="AE1230" s="84" t="s">
        <v>13611</v>
      </c>
      <c r="AF1230" s="84"/>
      <c r="AG1230" s="90" t="s">
        <v>13180</v>
      </c>
      <c r="AH1230" s="84" t="b">
        <v>0</v>
      </c>
      <c r="AI1230" s="84">
        <v>0</v>
      </c>
      <c r="AJ1230" s="90" t="s">
        <v>13180</v>
      </c>
      <c r="AK1230" s="84" t="s">
        <v>13718</v>
      </c>
      <c r="AL1230" s="84" t="b">
        <v>0</v>
      </c>
      <c r="AM1230" s="90" t="s">
        <v>10842</v>
      </c>
      <c r="AN1230" s="84">
        <v>0</v>
      </c>
      <c r="AO1230" s="84">
        <v>0</v>
      </c>
      <c r="AP1230" s="84"/>
      <c r="AQ1230" s="84"/>
      <c r="AR1230" s="84"/>
      <c r="AS1230" s="84"/>
      <c r="AT1230" s="84"/>
      <c r="AU1230" s="84"/>
      <c r="AV1230" s="84"/>
      <c r="AW1230" s="84"/>
    </row>
    <row r="1231" spans="1:49" x14ac:dyDescent="0.25">
      <c r="A1231" s="69" t="s">
        <v>1229</v>
      </c>
      <c r="B1231" s="69" t="s">
        <v>1842</v>
      </c>
      <c r="C1231" s="70"/>
      <c r="D1231" s="71"/>
      <c r="E1231" s="72"/>
      <c r="F1231" s="73"/>
      <c r="G1231" s="70"/>
      <c r="H1231" s="74"/>
      <c r="I1231" s="75"/>
      <c r="J1231" s="75"/>
      <c r="K1231" s="36"/>
      <c r="L1231" s="82"/>
      <c r="M1231" s="82"/>
      <c r="N1231" s="77"/>
      <c r="O1231" s="84" t="s">
        <v>3348</v>
      </c>
      <c r="P1231" s="86">
        <v>42747.731666666667</v>
      </c>
      <c r="Q1231" s="84" t="s">
        <v>4042</v>
      </c>
      <c r="R1231" s="84"/>
      <c r="S1231" s="84"/>
      <c r="T1231" s="84"/>
      <c r="U1231" s="86">
        <v>42747.731666666667</v>
      </c>
      <c r="V1231" s="87" t="s">
        <v>7818</v>
      </c>
      <c r="W1231" s="84"/>
      <c r="X1231" s="84"/>
      <c r="Y1231" s="90" t="s">
        <v>10843</v>
      </c>
      <c r="Z1231" s="84"/>
      <c r="AA1231" s="84" t="b">
        <v>0</v>
      </c>
      <c r="AB1231" s="84">
        <v>0</v>
      </c>
      <c r="AC1231" s="90" t="s">
        <v>13180</v>
      </c>
      <c r="AD1231" s="84" t="b">
        <v>0</v>
      </c>
      <c r="AE1231" s="84" t="s">
        <v>13611</v>
      </c>
      <c r="AF1231" s="84"/>
      <c r="AG1231" s="90" t="s">
        <v>13180</v>
      </c>
      <c r="AH1231" s="84" t="b">
        <v>0</v>
      </c>
      <c r="AI1231" s="84">
        <v>84</v>
      </c>
      <c r="AJ1231" s="90" t="s">
        <v>11504</v>
      </c>
      <c r="AK1231" s="84" t="s">
        <v>13710</v>
      </c>
      <c r="AL1231" s="84" t="b">
        <v>0</v>
      </c>
      <c r="AM1231" s="90" t="s">
        <v>11504</v>
      </c>
      <c r="AN1231" s="84">
        <v>0</v>
      </c>
      <c r="AO1231" s="84">
        <v>0</v>
      </c>
      <c r="AP1231" s="84"/>
      <c r="AQ1231" s="84"/>
      <c r="AR1231" s="84"/>
      <c r="AS1231" s="84"/>
      <c r="AT1231" s="84"/>
      <c r="AU1231" s="84"/>
      <c r="AV1231" s="84"/>
      <c r="AW1231" s="84"/>
    </row>
    <row r="1232" spans="1:49" x14ac:dyDescent="0.25">
      <c r="A1232" s="69" t="s">
        <v>1229</v>
      </c>
      <c r="B1232" s="69" t="s">
        <v>1841</v>
      </c>
      <c r="C1232" s="70"/>
      <c r="D1232" s="71"/>
      <c r="E1232" s="72"/>
      <c r="F1232" s="73"/>
      <c r="G1232" s="70"/>
      <c r="H1232" s="74"/>
      <c r="I1232" s="75"/>
      <c r="J1232" s="75"/>
      <c r="K1232" s="36"/>
      <c r="L1232" s="82"/>
      <c r="M1232" s="82"/>
      <c r="N1232" s="77"/>
      <c r="O1232" s="84" t="s">
        <v>3348</v>
      </c>
      <c r="P1232" s="86">
        <v>42747.731666666667</v>
      </c>
      <c r="Q1232" s="84" t="s">
        <v>4042</v>
      </c>
      <c r="R1232" s="84"/>
      <c r="S1232" s="84"/>
      <c r="T1232" s="84"/>
      <c r="U1232" s="86">
        <v>42747.731666666667</v>
      </c>
      <c r="V1232" s="87" t="s">
        <v>7818</v>
      </c>
      <c r="W1232" s="84"/>
      <c r="X1232" s="84"/>
      <c r="Y1232" s="90" t="s">
        <v>10843</v>
      </c>
      <c r="Z1232" s="84"/>
      <c r="AA1232" s="84" t="b">
        <v>0</v>
      </c>
      <c r="AB1232" s="84">
        <v>0</v>
      </c>
      <c r="AC1232" s="90" t="s">
        <v>13180</v>
      </c>
      <c r="AD1232" s="84" t="b">
        <v>0</v>
      </c>
      <c r="AE1232" s="84" t="s">
        <v>13611</v>
      </c>
      <c r="AF1232" s="84"/>
      <c r="AG1232" s="90" t="s">
        <v>13180</v>
      </c>
      <c r="AH1232" s="84" t="b">
        <v>0</v>
      </c>
      <c r="AI1232" s="84">
        <v>84</v>
      </c>
      <c r="AJ1232" s="90" t="s">
        <v>11504</v>
      </c>
      <c r="AK1232" s="84" t="s">
        <v>13710</v>
      </c>
      <c r="AL1232" s="84" t="b">
        <v>0</v>
      </c>
      <c r="AM1232" s="90" t="s">
        <v>11504</v>
      </c>
      <c r="AN1232" s="84">
        <v>0</v>
      </c>
      <c r="AO1232" s="84">
        <v>0</v>
      </c>
      <c r="AP1232" s="84"/>
      <c r="AQ1232" s="84"/>
      <c r="AR1232" s="84"/>
      <c r="AS1232" s="84"/>
      <c r="AT1232" s="84"/>
      <c r="AU1232" s="84"/>
      <c r="AV1232" s="84"/>
      <c r="AW1232" s="84"/>
    </row>
    <row r="1233" spans="1:49" x14ac:dyDescent="0.25">
      <c r="A1233" s="69" t="s">
        <v>1230</v>
      </c>
      <c r="B1233" s="69" t="s">
        <v>1842</v>
      </c>
      <c r="C1233" s="70"/>
      <c r="D1233" s="71"/>
      <c r="E1233" s="72"/>
      <c r="F1233" s="73"/>
      <c r="G1233" s="70"/>
      <c r="H1233" s="74"/>
      <c r="I1233" s="75"/>
      <c r="J1233" s="75"/>
      <c r="K1233" s="36"/>
      <c r="L1233" s="82"/>
      <c r="M1233" s="82"/>
      <c r="N1233" s="77"/>
      <c r="O1233" s="84" t="s">
        <v>3348</v>
      </c>
      <c r="P1233" s="86">
        <v>42747.732164351852</v>
      </c>
      <c r="Q1233" s="84" t="s">
        <v>4042</v>
      </c>
      <c r="R1233" s="84"/>
      <c r="S1233" s="84"/>
      <c r="T1233" s="84"/>
      <c r="U1233" s="86">
        <v>42747.732164351852</v>
      </c>
      <c r="V1233" s="87" t="s">
        <v>7819</v>
      </c>
      <c r="W1233" s="84"/>
      <c r="X1233" s="84"/>
      <c r="Y1233" s="90" t="s">
        <v>10844</v>
      </c>
      <c r="Z1233" s="84"/>
      <c r="AA1233" s="84" t="b">
        <v>0</v>
      </c>
      <c r="AB1233" s="84">
        <v>0</v>
      </c>
      <c r="AC1233" s="90" t="s">
        <v>13180</v>
      </c>
      <c r="AD1233" s="84" t="b">
        <v>0</v>
      </c>
      <c r="AE1233" s="84" t="s">
        <v>13611</v>
      </c>
      <c r="AF1233" s="84"/>
      <c r="AG1233" s="90" t="s">
        <v>13180</v>
      </c>
      <c r="AH1233" s="84" t="b">
        <v>0</v>
      </c>
      <c r="AI1233" s="84">
        <v>84</v>
      </c>
      <c r="AJ1233" s="90" t="s">
        <v>11504</v>
      </c>
      <c r="AK1233" s="84" t="s">
        <v>13707</v>
      </c>
      <c r="AL1233" s="84" t="b">
        <v>0</v>
      </c>
      <c r="AM1233" s="90" t="s">
        <v>11504</v>
      </c>
      <c r="AN1233" s="84">
        <v>0</v>
      </c>
      <c r="AO1233" s="84">
        <v>0</v>
      </c>
      <c r="AP1233" s="84"/>
      <c r="AQ1233" s="84"/>
      <c r="AR1233" s="84"/>
      <c r="AS1233" s="84"/>
      <c r="AT1233" s="84"/>
      <c r="AU1233" s="84"/>
      <c r="AV1233" s="84"/>
      <c r="AW1233" s="84"/>
    </row>
    <row r="1234" spans="1:49" x14ac:dyDescent="0.25">
      <c r="A1234" s="69" t="s">
        <v>1230</v>
      </c>
      <c r="B1234" s="69" t="s">
        <v>1841</v>
      </c>
      <c r="C1234" s="70"/>
      <c r="D1234" s="71"/>
      <c r="E1234" s="72"/>
      <c r="F1234" s="73"/>
      <c r="G1234" s="70"/>
      <c r="H1234" s="74"/>
      <c r="I1234" s="75"/>
      <c r="J1234" s="75"/>
      <c r="K1234" s="36"/>
      <c r="L1234" s="82"/>
      <c r="M1234" s="82"/>
      <c r="N1234" s="77"/>
      <c r="O1234" s="84" t="s">
        <v>3348</v>
      </c>
      <c r="P1234" s="86">
        <v>42747.732164351852</v>
      </c>
      <c r="Q1234" s="84" t="s">
        <v>4042</v>
      </c>
      <c r="R1234" s="84"/>
      <c r="S1234" s="84"/>
      <c r="T1234" s="84"/>
      <c r="U1234" s="86">
        <v>42747.732164351852</v>
      </c>
      <c r="V1234" s="87" t="s">
        <v>7819</v>
      </c>
      <c r="W1234" s="84"/>
      <c r="X1234" s="84"/>
      <c r="Y1234" s="90" t="s">
        <v>10844</v>
      </c>
      <c r="Z1234" s="84"/>
      <c r="AA1234" s="84" t="b">
        <v>0</v>
      </c>
      <c r="AB1234" s="84">
        <v>0</v>
      </c>
      <c r="AC1234" s="90" t="s">
        <v>13180</v>
      </c>
      <c r="AD1234" s="84" t="b">
        <v>0</v>
      </c>
      <c r="AE1234" s="84" t="s">
        <v>13611</v>
      </c>
      <c r="AF1234" s="84"/>
      <c r="AG1234" s="90" t="s">
        <v>13180</v>
      </c>
      <c r="AH1234" s="84" t="b">
        <v>0</v>
      </c>
      <c r="AI1234" s="84">
        <v>84</v>
      </c>
      <c r="AJ1234" s="90" t="s">
        <v>11504</v>
      </c>
      <c r="AK1234" s="84" t="s">
        <v>13707</v>
      </c>
      <c r="AL1234" s="84" t="b">
        <v>0</v>
      </c>
      <c r="AM1234" s="90" t="s">
        <v>11504</v>
      </c>
      <c r="AN1234" s="84">
        <v>0</v>
      </c>
      <c r="AO1234" s="84">
        <v>0</v>
      </c>
      <c r="AP1234" s="84"/>
      <c r="AQ1234" s="84"/>
      <c r="AR1234" s="84"/>
      <c r="AS1234" s="84"/>
      <c r="AT1234" s="84"/>
      <c r="AU1234" s="84"/>
      <c r="AV1234" s="84"/>
      <c r="AW1234" s="84"/>
    </row>
    <row r="1235" spans="1:49" x14ac:dyDescent="0.25">
      <c r="A1235" s="69" t="s">
        <v>1231</v>
      </c>
      <c r="B1235" s="69" t="s">
        <v>1295</v>
      </c>
      <c r="C1235" s="70"/>
      <c r="D1235" s="71"/>
      <c r="E1235" s="72"/>
      <c r="F1235" s="73"/>
      <c r="G1235" s="70"/>
      <c r="H1235" s="74"/>
      <c r="I1235" s="75"/>
      <c r="J1235" s="75"/>
      <c r="K1235" s="36"/>
      <c r="L1235" s="82"/>
      <c r="M1235" s="82"/>
      <c r="N1235" s="77"/>
      <c r="O1235" s="84" t="s">
        <v>3348</v>
      </c>
      <c r="P1235" s="86">
        <v>42747.732546296298</v>
      </c>
      <c r="Q1235" s="84" t="s">
        <v>4027</v>
      </c>
      <c r="R1235" s="84"/>
      <c r="S1235" s="84"/>
      <c r="T1235" s="84" t="s">
        <v>6457</v>
      </c>
      <c r="U1235" s="86">
        <v>42747.732546296298</v>
      </c>
      <c r="V1235" s="87" t="s">
        <v>7820</v>
      </c>
      <c r="W1235" s="84"/>
      <c r="X1235" s="84"/>
      <c r="Y1235" s="90" t="s">
        <v>10845</v>
      </c>
      <c r="Z1235" s="84"/>
      <c r="AA1235" s="84" t="b">
        <v>0</v>
      </c>
      <c r="AB1235" s="84">
        <v>0</v>
      </c>
      <c r="AC1235" s="90" t="s">
        <v>13180</v>
      </c>
      <c r="AD1235" s="84" t="b">
        <v>0</v>
      </c>
      <c r="AE1235" s="84" t="s">
        <v>13611</v>
      </c>
      <c r="AF1235" s="84"/>
      <c r="AG1235" s="90" t="s">
        <v>13180</v>
      </c>
      <c r="AH1235" s="84" t="b">
        <v>0</v>
      </c>
      <c r="AI1235" s="84">
        <v>19</v>
      </c>
      <c r="AJ1235" s="90" t="s">
        <v>10910</v>
      </c>
      <c r="AK1235" s="84" t="s">
        <v>13711</v>
      </c>
      <c r="AL1235" s="84" t="b">
        <v>0</v>
      </c>
      <c r="AM1235" s="90" t="s">
        <v>10910</v>
      </c>
      <c r="AN1235" s="84">
        <v>0</v>
      </c>
      <c r="AO1235" s="84">
        <v>0</v>
      </c>
      <c r="AP1235" s="84"/>
      <c r="AQ1235" s="84"/>
      <c r="AR1235" s="84"/>
      <c r="AS1235" s="84"/>
      <c r="AT1235" s="84"/>
      <c r="AU1235" s="84"/>
      <c r="AV1235" s="84"/>
      <c r="AW1235" s="84"/>
    </row>
    <row r="1236" spans="1:49" x14ac:dyDescent="0.25">
      <c r="A1236" s="69" t="s">
        <v>1232</v>
      </c>
      <c r="B1236" s="69" t="s">
        <v>1842</v>
      </c>
      <c r="C1236" s="70"/>
      <c r="D1236" s="71"/>
      <c r="E1236" s="72"/>
      <c r="F1236" s="73"/>
      <c r="G1236" s="70"/>
      <c r="H1236" s="74"/>
      <c r="I1236" s="75"/>
      <c r="J1236" s="75"/>
      <c r="K1236" s="36"/>
      <c r="L1236" s="82"/>
      <c r="M1236" s="82"/>
      <c r="N1236" s="77"/>
      <c r="O1236" s="84" t="s">
        <v>3348</v>
      </c>
      <c r="P1236" s="86">
        <v>42747.732708333337</v>
      </c>
      <c r="Q1236" s="84" t="s">
        <v>4042</v>
      </c>
      <c r="R1236" s="84"/>
      <c r="S1236" s="84"/>
      <c r="T1236" s="84"/>
      <c r="U1236" s="86">
        <v>42747.732708333337</v>
      </c>
      <c r="V1236" s="87" t="s">
        <v>7821</v>
      </c>
      <c r="W1236" s="84"/>
      <c r="X1236" s="84"/>
      <c r="Y1236" s="90" t="s">
        <v>10846</v>
      </c>
      <c r="Z1236" s="84"/>
      <c r="AA1236" s="84" t="b">
        <v>0</v>
      </c>
      <c r="AB1236" s="84">
        <v>0</v>
      </c>
      <c r="AC1236" s="90" t="s">
        <v>13180</v>
      </c>
      <c r="AD1236" s="84" t="b">
        <v>0</v>
      </c>
      <c r="AE1236" s="84" t="s">
        <v>13611</v>
      </c>
      <c r="AF1236" s="84"/>
      <c r="AG1236" s="90" t="s">
        <v>13180</v>
      </c>
      <c r="AH1236" s="84" t="b">
        <v>0</v>
      </c>
      <c r="AI1236" s="84">
        <v>84</v>
      </c>
      <c r="AJ1236" s="90" t="s">
        <v>11504</v>
      </c>
      <c r="AK1236" s="84" t="s">
        <v>13706</v>
      </c>
      <c r="AL1236" s="84" t="b">
        <v>0</v>
      </c>
      <c r="AM1236" s="90" t="s">
        <v>11504</v>
      </c>
      <c r="AN1236" s="84">
        <v>0</v>
      </c>
      <c r="AO1236" s="84">
        <v>0</v>
      </c>
      <c r="AP1236" s="84"/>
      <c r="AQ1236" s="84"/>
      <c r="AR1236" s="84"/>
      <c r="AS1236" s="84"/>
      <c r="AT1236" s="84"/>
      <c r="AU1236" s="84"/>
      <c r="AV1236" s="84"/>
      <c r="AW1236" s="84"/>
    </row>
    <row r="1237" spans="1:49" x14ac:dyDescent="0.25">
      <c r="A1237" s="69" t="s">
        <v>1232</v>
      </c>
      <c r="B1237" s="69" t="s">
        <v>1841</v>
      </c>
      <c r="C1237" s="70"/>
      <c r="D1237" s="71"/>
      <c r="E1237" s="72"/>
      <c r="F1237" s="73"/>
      <c r="G1237" s="70"/>
      <c r="H1237" s="74"/>
      <c r="I1237" s="75"/>
      <c r="J1237" s="75"/>
      <c r="K1237" s="36"/>
      <c r="L1237" s="82"/>
      <c r="M1237" s="82"/>
      <c r="N1237" s="77"/>
      <c r="O1237" s="84" t="s">
        <v>3348</v>
      </c>
      <c r="P1237" s="86">
        <v>42747.732708333337</v>
      </c>
      <c r="Q1237" s="84" t="s">
        <v>4042</v>
      </c>
      <c r="R1237" s="84"/>
      <c r="S1237" s="84"/>
      <c r="T1237" s="84"/>
      <c r="U1237" s="86">
        <v>42747.732708333337</v>
      </c>
      <c r="V1237" s="87" t="s">
        <v>7821</v>
      </c>
      <c r="W1237" s="84"/>
      <c r="X1237" s="84"/>
      <c r="Y1237" s="90" t="s">
        <v>10846</v>
      </c>
      <c r="Z1237" s="84"/>
      <c r="AA1237" s="84" t="b">
        <v>0</v>
      </c>
      <c r="AB1237" s="84">
        <v>0</v>
      </c>
      <c r="AC1237" s="90" t="s">
        <v>13180</v>
      </c>
      <c r="AD1237" s="84" t="b">
        <v>0</v>
      </c>
      <c r="AE1237" s="84" t="s">
        <v>13611</v>
      </c>
      <c r="AF1237" s="84"/>
      <c r="AG1237" s="90" t="s">
        <v>13180</v>
      </c>
      <c r="AH1237" s="84" t="b">
        <v>0</v>
      </c>
      <c r="AI1237" s="84">
        <v>84</v>
      </c>
      <c r="AJ1237" s="90" t="s">
        <v>11504</v>
      </c>
      <c r="AK1237" s="84" t="s">
        <v>13706</v>
      </c>
      <c r="AL1237" s="84" t="b">
        <v>0</v>
      </c>
      <c r="AM1237" s="90" t="s">
        <v>11504</v>
      </c>
      <c r="AN1237" s="84">
        <v>0</v>
      </c>
      <c r="AO1237" s="84">
        <v>0</v>
      </c>
      <c r="AP1237" s="84"/>
      <c r="AQ1237" s="84"/>
      <c r="AR1237" s="84"/>
      <c r="AS1237" s="84"/>
      <c r="AT1237" s="84"/>
      <c r="AU1237" s="84"/>
      <c r="AV1237" s="84"/>
      <c r="AW1237" s="84"/>
    </row>
    <row r="1238" spans="1:49" x14ac:dyDescent="0.25">
      <c r="A1238" s="69" t="s">
        <v>1233</v>
      </c>
      <c r="B1238" s="69" t="s">
        <v>1233</v>
      </c>
      <c r="C1238" s="70"/>
      <c r="D1238" s="71"/>
      <c r="E1238" s="72"/>
      <c r="F1238" s="73"/>
      <c r="G1238" s="70"/>
      <c r="H1238" s="74"/>
      <c r="I1238" s="75"/>
      <c r="J1238" s="75"/>
      <c r="K1238" s="36"/>
      <c r="L1238" s="82"/>
      <c r="M1238" s="82"/>
      <c r="N1238" s="77"/>
      <c r="O1238" s="84" t="s">
        <v>179</v>
      </c>
      <c r="P1238" s="86">
        <v>42747.732766203706</v>
      </c>
      <c r="Q1238" s="84" t="s">
        <v>4045</v>
      </c>
      <c r="R1238" s="84"/>
      <c r="S1238" s="84"/>
      <c r="T1238" s="84"/>
      <c r="U1238" s="86">
        <v>42747.732766203706</v>
      </c>
      <c r="V1238" s="87" t="s">
        <v>7822</v>
      </c>
      <c r="W1238" s="84"/>
      <c r="X1238" s="84"/>
      <c r="Y1238" s="90" t="s">
        <v>10847</v>
      </c>
      <c r="Z1238" s="84"/>
      <c r="AA1238" s="84" t="b">
        <v>0</v>
      </c>
      <c r="AB1238" s="84">
        <v>1</v>
      </c>
      <c r="AC1238" s="90" t="s">
        <v>13180</v>
      </c>
      <c r="AD1238" s="84" t="b">
        <v>0</v>
      </c>
      <c r="AE1238" s="84" t="s">
        <v>13611</v>
      </c>
      <c r="AF1238" s="84"/>
      <c r="AG1238" s="90" t="s">
        <v>13180</v>
      </c>
      <c r="AH1238" s="84" t="b">
        <v>0</v>
      </c>
      <c r="AI1238" s="84">
        <v>0</v>
      </c>
      <c r="AJ1238" s="90" t="s">
        <v>13180</v>
      </c>
      <c r="AK1238" s="84" t="s">
        <v>13707</v>
      </c>
      <c r="AL1238" s="84" t="b">
        <v>0</v>
      </c>
      <c r="AM1238" s="90" t="s">
        <v>10847</v>
      </c>
      <c r="AN1238" s="84">
        <v>0</v>
      </c>
      <c r="AO1238" s="84">
        <v>0</v>
      </c>
      <c r="AP1238" s="84"/>
      <c r="AQ1238" s="84"/>
      <c r="AR1238" s="84"/>
      <c r="AS1238" s="84"/>
      <c r="AT1238" s="84"/>
      <c r="AU1238" s="84"/>
      <c r="AV1238" s="84"/>
      <c r="AW1238" s="84"/>
    </row>
    <row r="1239" spans="1:49" x14ac:dyDescent="0.25">
      <c r="A1239" s="69" t="s">
        <v>1234</v>
      </c>
      <c r="B1239" s="69" t="s">
        <v>1842</v>
      </c>
      <c r="C1239" s="70"/>
      <c r="D1239" s="71"/>
      <c r="E1239" s="72"/>
      <c r="F1239" s="73"/>
      <c r="G1239" s="70"/>
      <c r="H1239" s="74"/>
      <c r="I1239" s="75"/>
      <c r="J1239" s="75"/>
      <c r="K1239" s="36"/>
      <c r="L1239" s="82"/>
      <c r="M1239" s="82"/>
      <c r="N1239" s="77"/>
      <c r="O1239" s="84" t="s">
        <v>3348</v>
      </c>
      <c r="P1239" s="86">
        <v>42747.732893518521</v>
      </c>
      <c r="Q1239" s="84" t="s">
        <v>4042</v>
      </c>
      <c r="R1239" s="84"/>
      <c r="S1239" s="84"/>
      <c r="T1239" s="84"/>
      <c r="U1239" s="86">
        <v>42747.732893518521</v>
      </c>
      <c r="V1239" s="87" t="s">
        <v>7823</v>
      </c>
      <c r="W1239" s="84"/>
      <c r="X1239" s="84"/>
      <c r="Y1239" s="90" t="s">
        <v>10848</v>
      </c>
      <c r="Z1239" s="84"/>
      <c r="AA1239" s="84" t="b">
        <v>0</v>
      </c>
      <c r="AB1239" s="84">
        <v>0</v>
      </c>
      <c r="AC1239" s="90" t="s">
        <v>13180</v>
      </c>
      <c r="AD1239" s="84" t="b">
        <v>0</v>
      </c>
      <c r="AE1239" s="84" t="s">
        <v>13611</v>
      </c>
      <c r="AF1239" s="84"/>
      <c r="AG1239" s="90" t="s">
        <v>13180</v>
      </c>
      <c r="AH1239" s="84" t="b">
        <v>0</v>
      </c>
      <c r="AI1239" s="84">
        <v>84</v>
      </c>
      <c r="AJ1239" s="90" t="s">
        <v>11504</v>
      </c>
      <c r="AK1239" s="84" t="s">
        <v>13727</v>
      </c>
      <c r="AL1239" s="84" t="b">
        <v>0</v>
      </c>
      <c r="AM1239" s="90" t="s">
        <v>11504</v>
      </c>
      <c r="AN1239" s="84">
        <v>0</v>
      </c>
      <c r="AO1239" s="84">
        <v>0</v>
      </c>
      <c r="AP1239" s="84"/>
      <c r="AQ1239" s="84"/>
      <c r="AR1239" s="84"/>
      <c r="AS1239" s="84"/>
      <c r="AT1239" s="84"/>
      <c r="AU1239" s="84"/>
      <c r="AV1239" s="84"/>
      <c r="AW1239" s="84"/>
    </row>
    <row r="1240" spans="1:49" x14ac:dyDescent="0.25">
      <c r="A1240" s="69" t="s">
        <v>1234</v>
      </c>
      <c r="B1240" s="69" t="s">
        <v>1841</v>
      </c>
      <c r="C1240" s="70"/>
      <c r="D1240" s="71"/>
      <c r="E1240" s="72"/>
      <c r="F1240" s="73"/>
      <c r="G1240" s="70"/>
      <c r="H1240" s="74"/>
      <c r="I1240" s="75"/>
      <c r="J1240" s="75"/>
      <c r="K1240" s="36"/>
      <c r="L1240" s="82"/>
      <c r="M1240" s="82"/>
      <c r="N1240" s="77"/>
      <c r="O1240" s="84" t="s">
        <v>3348</v>
      </c>
      <c r="P1240" s="86">
        <v>42747.732893518521</v>
      </c>
      <c r="Q1240" s="84" t="s">
        <v>4042</v>
      </c>
      <c r="R1240" s="84"/>
      <c r="S1240" s="84"/>
      <c r="T1240" s="84"/>
      <c r="U1240" s="86">
        <v>42747.732893518521</v>
      </c>
      <c r="V1240" s="87" t="s">
        <v>7823</v>
      </c>
      <c r="W1240" s="84"/>
      <c r="X1240" s="84"/>
      <c r="Y1240" s="90" t="s">
        <v>10848</v>
      </c>
      <c r="Z1240" s="84"/>
      <c r="AA1240" s="84" t="b">
        <v>0</v>
      </c>
      <c r="AB1240" s="84">
        <v>0</v>
      </c>
      <c r="AC1240" s="90" t="s">
        <v>13180</v>
      </c>
      <c r="AD1240" s="84" t="b">
        <v>0</v>
      </c>
      <c r="AE1240" s="84" t="s">
        <v>13611</v>
      </c>
      <c r="AF1240" s="84"/>
      <c r="AG1240" s="90" t="s">
        <v>13180</v>
      </c>
      <c r="AH1240" s="84" t="b">
        <v>0</v>
      </c>
      <c r="AI1240" s="84">
        <v>84</v>
      </c>
      <c r="AJ1240" s="90" t="s">
        <v>11504</v>
      </c>
      <c r="AK1240" s="84" t="s">
        <v>13727</v>
      </c>
      <c r="AL1240" s="84" t="b">
        <v>0</v>
      </c>
      <c r="AM1240" s="90" t="s">
        <v>11504</v>
      </c>
      <c r="AN1240" s="84">
        <v>0</v>
      </c>
      <c r="AO1240" s="84">
        <v>0</v>
      </c>
      <c r="AP1240" s="84"/>
      <c r="AQ1240" s="84"/>
      <c r="AR1240" s="84"/>
      <c r="AS1240" s="84"/>
      <c r="AT1240" s="84"/>
      <c r="AU1240" s="84"/>
      <c r="AV1240" s="84"/>
      <c r="AW1240" s="84"/>
    </row>
    <row r="1241" spans="1:49" x14ac:dyDescent="0.25">
      <c r="A1241" s="69" t="s">
        <v>1235</v>
      </c>
      <c r="B1241" s="69" t="s">
        <v>1842</v>
      </c>
      <c r="C1241" s="70"/>
      <c r="D1241" s="71"/>
      <c r="E1241" s="72"/>
      <c r="F1241" s="73"/>
      <c r="G1241" s="70"/>
      <c r="H1241" s="74"/>
      <c r="I1241" s="75"/>
      <c r="J1241" s="75"/>
      <c r="K1241" s="36"/>
      <c r="L1241" s="82"/>
      <c r="M1241" s="82"/>
      <c r="N1241" s="77"/>
      <c r="O1241" s="84" t="s">
        <v>3348</v>
      </c>
      <c r="P1241" s="86">
        <v>42747.732939814814</v>
      </c>
      <c r="Q1241" s="84" t="s">
        <v>4042</v>
      </c>
      <c r="R1241" s="84"/>
      <c r="S1241" s="84"/>
      <c r="T1241" s="84"/>
      <c r="U1241" s="86">
        <v>42747.732939814814</v>
      </c>
      <c r="V1241" s="87" t="s">
        <v>7824</v>
      </c>
      <c r="W1241" s="84"/>
      <c r="X1241" s="84"/>
      <c r="Y1241" s="90" t="s">
        <v>10849</v>
      </c>
      <c r="Z1241" s="84"/>
      <c r="AA1241" s="84" t="b">
        <v>0</v>
      </c>
      <c r="AB1241" s="84">
        <v>0</v>
      </c>
      <c r="AC1241" s="90" t="s">
        <v>13180</v>
      </c>
      <c r="AD1241" s="84" t="b">
        <v>0</v>
      </c>
      <c r="AE1241" s="84" t="s">
        <v>13611</v>
      </c>
      <c r="AF1241" s="84"/>
      <c r="AG1241" s="90" t="s">
        <v>13180</v>
      </c>
      <c r="AH1241" s="84" t="b">
        <v>0</v>
      </c>
      <c r="AI1241" s="84">
        <v>84</v>
      </c>
      <c r="AJ1241" s="90" t="s">
        <v>11504</v>
      </c>
      <c r="AK1241" s="84" t="s">
        <v>13707</v>
      </c>
      <c r="AL1241" s="84" t="b">
        <v>0</v>
      </c>
      <c r="AM1241" s="90" t="s">
        <v>11504</v>
      </c>
      <c r="AN1241" s="84">
        <v>0</v>
      </c>
      <c r="AO1241" s="84">
        <v>0</v>
      </c>
      <c r="AP1241" s="84"/>
      <c r="AQ1241" s="84"/>
      <c r="AR1241" s="84"/>
      <c r="AS1241" s="84"/>
      <c r="AT1241" s="84"/>
      <c r="AU1241" s="84"/>
      <c r="AV1241" s="84"/>
      <c r="AW1241" s="84"/>
    </row>
    <row r="1242" spans="1:49" x14ac:dyDescent="0.25">
      <c r="A1242" s="69" t="s">
        <v>1235</v>
      </c>
      <c r="B1242" s="69" t="s">
        <v>1841</v>
      </c>
      <c r="C1242" s="70"/>
      <c r="D1242" s="71"/>
      <c r="E1242" s="72"/>
      <c r="F1242" s="73"/>
      <c r="G1242" s="70"/>
      <c r="H1242" s="74"/>
      <c r="I1242" s="75"/>
      <c r="J1242" s="75"/>
      <c r="K1242" s="36"/>
      <c r="L1242" s="82"/>
      <c r="M1242" s="82"/>
      <c r="N1242" s="77"/>
      <c r="O1242" s="84" t="s">
        <v>3348</v>
      </c>
      <c r="P1242" s="86">
        <v>42747.732939814814</v>
      </c>
      <c r="Q1242" s="84" t="s">
        <v>4042</v>
      </c>
      <c r="R1242" s="84"/>
      <c r="S1242" s="84"/>
      <c r="T1242" s="84"/>
      <c r="U1242" s="86">
        <v>42747.732939814814</v>
      </c>
      <c r="V1242" s="87" t="s">
        <v>7824</v>
      </c>
      <c r="W1242" s="84"/>
      <c r="X1242" s="84"/>
      <c r="Y1242" s="90" t="s">
        <v>10849</v>
      </c>
      <c r="Z1242" s="84"/>
      <c r="AA1242" s="84" t="b">
        <v>0</v>
      </c>
      <c r="AB1242" s="84">
        <v>0</v>
      </c>
      <c r="AC1242" s="90" t="s">
        <v>13180</v>
      </c>
      <c r="AD1242" s="84" t="b">
        <v>0</v>
      </c>
      <c r="AE1242" s="84" t="s">
        <v>13611</v>
      </c>
      <c r="AF1242" s="84"/>
      <c r="AG1242" s="90" t="s">
        <v>13180</v>
      </c>
      <c r="AH1242" s="84" t="b">
        <v>0</v>
      </c>
      <c r="AI1242" s="84">
        <v>84</v>
      </c>
      <c r="AJ1242" s="90" t="s">
        <v>11504</v>
      </c>
      <c r="AK1242" s="84" t="s">
        <v>13707</v>
      </c>
      <c r="AL1242" s="84" t="b">
        <v>0</v>
      </c>
      <c r="AM1242" s="90" t="s">
        <v>11504</v>
      </c>
      <c r="AN1242" s="84">
        <v>0</v>
      </c>
      <c r="AO1242" s="84">
        <v>0</v>
      </c>
      <c r="AP1242" s="84"/>
      <c r="AQ1242" s="84"/>
      <c r="AR1242" s="84"/>
      <c r="AS1242" s="84"/>
      <c r="AT1242" s="84"/>
      <c r="AU1242" s="84"/>
      <c r="AV1242" s="84"/>
      <c r="AW1242" s="84"/>
    </row>
    <row r="1243" spans="1:49" x14ac:dyDescent="0.25">
      <c r="A1243" s="69" t="s">
        <v>1236</v>
      </c>
      <c r="B1243" s="69" t="s">
        <v>1236</v>
      </c>
      <c r="C1243" s="70"/>
      <c r="D1243" s="71"/>
      <c r="E1243" s="72"/>
      <c r="F1243" s="73"/>
      <c r="G1243" s="70"/>
      <c r="H1243" s="74"/>
      <c r="I1243" s="75"/>
      <c r="J1243" s="75"/>
      <c r="K1243" s="36"/>
      <c r="L1243" s="82"/>
      <c r="M1243" s="82"/>
      <c r="N1243" s="77"/>
      <c r="O1243" s="84" t="s">
        <v>179</v>
      </c>
      <c r="P1243" s="86">
        <v>42747.73364583333</v>
      </c>
      <c r="Q1243" s="84" t="s">
        <v>4046</v>
      </c>
      <c r="R1243" s="87" t="s">
        <v>5793</v>
      </c>
      <c r="S1243" s="84" t="s">
        <v>6325</v>
      </c>
      <c r="T1243" s="84" t="s">
        <v>6459</v>
      </c>
      <c r="U1243" s="86">
        <v>42747.73364583333</v>
      </c>
      <c r="V1243" s="87" t="s">
        <v>7825</v>
      </c>
      <c r="W1243" s="84">
        <v>41.600441099999998</v>
      </c>
      <c r="X1243" s="84">
        <v>-87.791202100000007</v>
      </c>
      <c r="Y1243" s="90" t="s">
        <v>10850</v>
      </c>
      <c r="Z1243" s="84"/>
      <c r="AA1243" s="84" t="b">
        <v>0</v>
      </c>
      <c r="AB1243" s="84">
        <v>0</v>
      </c>
      <c r="AC1243" s="90" t="s">
        <v>13180</v>
      </c>
      <c r="AD1243" s="84" t="b">
        <v>0</v>
      </c>
      <c r="AE1243" s="84" t="s">
        <v>13611</v>
      </c>
      <c r="AF1243" s="84"/>
      <c r="AG1243" s="90" t="s">
        <v>13180</v>
      </c>
      <c r="AH1243" s="84" t="b">
        <v>0</v>
      </c>
      <c r="AI1243" s="84">
        <v>0</v>
      </c>
      <c r="AJ1243" s="90" t="s">
        <v>13180</v>
      </c>
      <c r="AK1243" s="84" t="s">
        <v>13739</v>
      </c>
      <c r="AL1243" s="84" t="b">
        <v>0</v>
      </c>
      <c r="AM1243" s="90" t="s">
        <v>10850</v>
      </c>
      <c r="AN1243" s="84">
        <v>0</v>
      </c>
      <c r="AO1243" s="84">
        <v>0</v>
      </c>
      <c r="AP1243" s="84" t="s">
        <v>13844</v>
      </c>
      <c r="AQ1243" s="84" t="s">
        <v>13984</v>
      </c>
      <c r="AR1243" s="84" t="s">
        <v>13986</v>
      </c>
      <c r="AS1243" s="84" t="s">
        <v>14037</v>
      </c>
      <c r="AT1243" s="84" t="s">
        <v>14225</v>
      </c>
      <c r="AU1243" s="84" t="s">
        <v>14413</v>
      </c>
      <c r="AV1243" s="84" t="s">
        <v>14550</v>
      </c>
      <c r="AW1243" s="87" t="s">
        <v>14601</v>
      </c>
    </row>
    <row r="1244" spans="1:49" x14ac:dyDescent="0.25">
      <c r="A1244" s="69" t="s">
        <v>1237</v>
      </c>
      <c r="B1244" s="69" t="s">
        <v>1237</v>
      </c>
      <c r="C1244" s="70"/>
      <c r="D1244" s="71"/>
      <c r="E1244" s="72"/>
      <c r="F1244" s="73"/>
      <c r="G1244" s="70"/>
      <c r="H1244" s="74"/>
      <c r="I1244" s="75"/>
      <c r="J1244" s="75"/>
      <c r="K1244" s="36"/>
      <c r="L1244" s="82"/>
      <c r="M1244" s="82"/>
      <c r="N1244" s="77"/>
      <c r="O1244" s="84" t="s">
        <v>179</v>
      </c>
      <c r="P1244" s="86">
        <v>42747.733773148146</v>
      </c>
      <c r="Q1244" s="84" t="s">
        <v>4047</v>
      </c>
      <c r="R1244" s="84"/>
      <c r="S1244" s="84"/>
      <c r="T1244" s="84"/>
      <c r="U1244" s="86">
        <v>42747.733773148146</v>
      </c>
      <c r="V1244" s="87" t="s">
        <v>7826</v>
      </c>
      <c r="W1244" s="84"/>
      <c r="X1244" s="84"/>
      <c r="Y1244" s="90" t="s">
        <v>10851</v>
      </c>
      <c r="Z1244" s="90" t="s">
        <v>12950</v>
      </c>
      <c r="AA1244" s="84" t="b">
        <v>0</v>
      </c>
      <c r="AB1244" s="84">
        <v>0</v>
      </c>
      <c r="AC1244" s="90" t="s">
        <v>13348</v>
      </c>
      <c r="AD1244" s="84" t="b">
        <v>0</v>
      </c>
      <c r="AE1244" s="84" t="s">
        <v>13611</v>
      </c>
      <c r="AF1244" s="84"/>
      <c r="AG1244" s="90" t="s">
        <v>13180</v>
      </c>
      <c r="AH1244" s="84" t="b">
        <v>0</v>
      </c>
      <c r="AI1244" s="84">
        <v>0</v>
      </c>
      <c r="AJ1244" s="90" t="s">
        <v>13180</v>
      </c>
      <c r="AK1244" s="84" t="s">
        <v>13706</v>
      </c>
      <c r="AL1244" s="84" t="b">
        <v>0</v>
      </c>
      <c r="AM1244" s="90" t="s">
        <v>12950</v>
      </c>
      <c r="AN1244" s="84">
        <v>0</v>
      </c>
      <c r="AO1244" s="84">
        <v>0</v>
      </c>
      <c r="AP1244" s="84"/>
      <c r="AQ1244" s="84"/>
      <c r="AR1244" s="84"/>
      <c r="AS1244" s="84"/>
      <c r="AT1244" s="84"/>
      <c r="AU1244" s="84"/>
      <c r="AV1244" s="84"/>
      <c r="AW1244" s="84"/>
    </row>
    <row r="1245" spans="1:49" x14ac:dyDescent="0.25">
      <c r="A1245" s="69" t="s">
        <v>1238</v>
      </c>
      <c r="B1245" s="69" t="s">
        <v>1842</v>
      </c>
      <c r="C1245" s="70"/>
      <c r="D1245" s="71"/>
      <c r="E1245" s="72"/>
      <c r="F1245" s="73"/>
      <c r="G1245" s="70"/>
      <c r="H1245" s="74"/>
      <c r="I1245" s="75"/>
      <c r="J1245" s="75"/>
      <c r="K1245" s="36"/>
      <c r="L1245" s="82"/>
      <c r="M1245" s="82"/>
      <c r="N1245" s="77"/>
      <c r="O1245" s="84" t="s">
        <v>3348</v>
      </c>
      <c r="P1245" s="86">
        <v>42747.734884259262</v>
      </c>
      <c r="Q1245" s="84" t="s">
        <v>4042</v>
      </c>
      <c r="R1245" s="84"/>
      <c r="S1245" s="84"/>
      <c r="T1245" s="84"/>
      <c r="U1245" s="86">
        <v>42747.734884259262</v>
      </c>
      <c r="V1245" s="87" t="s">
        <v>7827</v>
      </c>
      <c r="W1245" s="84"/>
      <c r="X1245" s="84"/>
      <c r="Y1245" s="90" t="s">
        <v>10852</v>
      </c>
      <c r="Z1245" s="84"/>
      <c r="AA1245" s="84" t="b">
        <v>0</v>
      </c>
      <c r="AB1245" s="84">
        <v>0</v>
      </c>
      <c r="AC1245" s="90" t="s">
        <v>13180</v>
      </c>
      <c r="AD1245" s="84" t="b">
        <v>0</v>
      </c>
      <c r="AE1245" s="84" t="s">
        <v>13611</v>
      </c>
      <c r="AF1245" s="84"/>
      <c r="AG1245" s="90" t="s">
        <v>13180</v>
      </c>
      <c r="AH1245" s="84" t="b">
        <v>0</v>
      </c>
      <c r="AI1245" s="84">
        <v>84</v>
      </c>
      <c r="AJ1245" s="90" t="s">
        <v>11504</v>
      </c>
      <c r="AK1245" s="84" t="s">
        <v>13706</v>
      </c>
      <c r="AL1245" s="84" t="b">
        <v>0</v>
      </c>
      <c r="AM1245" s="90" t="s">
        <v>11504</v>
      </c>
      <c r="AN1245" s="84">
        <v>0</v>
      </c>
      <c r="AO1245" s="84">
        <v>0</v>
      </c>
      <c r="AP1245" s="84"/>
      <c r="AQ1245" s="84"/>
      <c r="AR1245" s="84"/>
      <c r="AS1245" s="84"/>
      <c r="AT1245" s="84"/>
      <c r="AU1245" s="84"/>
      <c r="AV1245" s="84"/>
      <c r="AW1245" s="84"/>
    </row>
    <row r="1246" spans="1:49" x14ac:dyDescent="0.25">
      <c r="A1246" s="69" t="s">
        <v>1238</v>
      </c>
      <c r="B1246" s="69" t="s">
        <v>1841</v>
      </c>
      <c r="C1246" s="70"/>
      <c r="D1246" s="71"/>
      <c r="E1246" s="72"/>
      <c r="F1246" s="73"/>
      <c r="G1246" s="70"/>
      <c r="H1246" s="74"/>
      <c r="I1246" s="75"/>
      <c r="J1246" s="75"/>
      <c r="K1246" s="36"/>
      <c r="L1246" s="82"/>
      <c r="M1246" s="82"/>
      <c r="N1246" s="77"/>
      <c r="O1246" s="84" t="s">
        <v>3348</v>
      </c>
      <c r="P1246" s="86">
        <v>42747.734884259262</v>
      </c>
      <c r="Q1246" s="84" t="s">
        <v>4042</v>
      </c>
      <c r="R1246" s="84"/>
      <c r="S1246" s="84"/>
      <c r="T1246" s="84"/>
      <c r="U1246" s="86">
        <v>42747.734884259262</v>
      </c>
      <c r="V1246" s="87" t="s">
        <v>7827</v>
      </c>
      <c r="W1246" s="84"/>
      <c r="X1246" s="84"/>
      <c r="Y1246" s="90" t="s">
        <v>10852</v>
      </c>
      <c r="Z1246" s="84"/>
      <c r="AA1246" s="84" t="b">
        <v>0</v>
      </c>
      <c r="AB1246" s="84">
        <v>0</v>
      </c>
      <c r="AC1246" s="90" t="s">
        <v>13180</v>
      </c>
      <c r="AD1246" s="84" t="b">
        <v>0</v>
      </c>
      <c r="AE1246" s="84" t="s">
        <v>13611</v>
      </c>
      <c r="AF1246" s="84"/>
      <c r="AG1246" s="90" t="s">
        <v>13180</v>
      </c>
      <c r="AH1246" s="84" t="b">
        <v>0</v>
      </c>
      <c r="AI1246" s="84">
        <v>84</v>
      </c>
      <c r="AJ1246" s="90" t="s">
        <v>11504</v>
      </c>
      <c r="AK1246" s="84" t="s">
        <v>13706</v>
      </c>
      <c r="AL1246" s="84" t="b">
        <v>0</v>
      </c>
      <c r="AM1246" s="90" t="s">
        <v>11504</v>
      </c>
      <c r="AN1246" s="84">
        <v>0</v>
      </c>
      <c r="AO1246" s="84">
        <v>0</v>
      </c>
      <c r="AP1246" s="84"/>
      <c r="AQ1246" s="84"/>
      <c r="AR1246" s="84"/>
      <c r="AS1246" s="84"/>
      <c r="AT1246" s="84"/>
      <c r="AU1246" s="84"/>
      <c r="AV1246" s="84"/>
      <c r="AW1246" s="84"/>
    </row>
    <row r="1247" spans="1:49" x14ac:dyDescent="0.25">
      <c r="A1247" s="69" t="s">
        <v>1239</v>
      </c>
      <c r="B1247" s="69" t="s">
        <v>3047</v>
      </c>
      <c r="C1247" s="70"/>
      <c r="D1247" s="71"/>
      <c r="E1247" s="72"/>
      <c r="F1247" s="73"/>
      <c r="G1247" s="70"/>
      <c r="H1247" s="74"/>
      <c r="I1247" s="75"/>
      <c r="J1247" s="75"/>
      <c r="K1247" s="36"/>
      <c r="L1247" s="82"/>
      <c r="M1247" s="82"/>
      <c r="N1247" s="77"/>
      <c r="O1247" s="84" t="s">
        <v>3348</v>
      </c>
      <c r="P1247" s="86">
        <v>42747.734930555554</v>
      </c>
      <c r="Q1247" s="84" t="s">
        <v>4048</v>
      </c>
      <c r="R1247" s="84"/>
      <c r="S1247" s="84"/>
      <c r="T1247" s="84"/>
      <c r="U1247" s="86">
        <v>42747.734930555554</v>
      </c>
      <c r="V1247" s="87" t="s">
        <v>7828</v>
      </c>
      <c r="W1247" s="84"/>
      <c r="X1247" s="84"/>
      <c r="Y1247" s="90" t="s">
        <v>10853</v>
      </c>
      <c r="Z1247" s="84"/>
      <c r="AA1247" s="84" t="b">
        <v>0</v>
      </c>
      <c r="AB1247" s="84">
        <v>0</v>
      </c>
      <c r="AC1247" s="90" t="s">
        <v>13180</v>
      </c>
      <c r="AD1247" s="84" t="b">
        <v>0</v>
      </c>
      <c r="AE1247" s="84" t="s">
        <v>13611</v>
      </c>
      <c r="AF1247" s="84"/>
      <c r="AG1247" s="90" t="s">
        <v>13180</v>
      </c>
      <c r="AH1247" s="84" t="b">
        <v>0</v>
      </c>
      <c r="AI1247" s="84">
        <v>1</v>
      </c>
      <c r="AJ1247" s="90" t="s">
        <v>13688</v>
      </c>
      <c r="AK1247" s="84" t="s">
        <v>13711</v>
      </c>
      <c r="AL1247" s="84" t="b">
        <v>0</v>
      </c>
      <c r="AM1247" s="90" t="s">
        <v>13688</v>
      </c>
      <c r="AN1247" s="84">
        <v>0</v>
      </c>
      <c r="AO1247" s="84">
        <v>0</v>
      </c>
      <c r="AP1247" s="84"/>
      <c r="AQ1247" s="84"/>
      <c r="AR1247" s="84"/>
      <c r="AS1247" s="84"/>
      <c r="AT1247" s="84"/>
      <c r="AU1247" s="84"/>
      <c r="AV1247" s="84"/>
      <c r="AW1247" s="84"/>
    </row>
    <row r="1248" spans="1:49" x14ac:dyDescent="0.25">
      <c r="A1248" s="69" t="s">
        <v>1240</v>
      </c>
      <c r="B1248" s="69" t="s">
        <v>1842</v>
      </c>
      <c r="C1248" s="70"/>
      <c r="D1248" s="71"/>
      <c r="E1248" s="72"/>
      <c r="F1248" s="73"/>
      <c r="G1248" s="70"/>
      <c r="H1248" s="74"/>
      <c r="I1248" s="75"/>
      <c r="J1248" s="75"/>
      <c r="K1248" s="36"/>
      <c r="L1248" s="82"/>
      <c r="M1248" s="82"/>
      <c r="N1248" s="77"/>
      <c r="O1248" s="84" t="s">
        <v>3348</v>
      </c>
      <c r="P1248" s="86">
        <v>42747.735324074078</v>
      </c>
      <c r="Q1248" s="84" t="s">
        <v>4042</v>
      </c>
      <c r="R1248" s="84"/>
      <c r="S1248" s="84"/>
      <c r="T1248" s="84"/>
      <c r="U1248" s="86">
        <v>42747.735324074078</v>
      </c>
      <c r="V1248" s="87" t="s">
        <v>7829</v>
      </c>
      <c r="W1248" s="84"/>
      <c r="X1248" s="84"/>
      <c r="Y1248" s="90" t="s">
        <v>10854</v>
      </c>
      <c r="Z1248" s="84"/>
      <c r="AA1248" s="84" t="b">
        <v>0</v>
      </c>
      <c r="AB1248" s="84">
        <v>0</v>
      </c>
      <c r="AC1248" s="90" t="s">
        <v>13180</v>
      </c>
      <c r="AD1248" s="84" t="b">
        <v>0</v>
      </c>
      <c r="AE1248" s="84" t="s">
        <v>13611</v>
      </c>
      <c r="AF1248" s="84"/>
      <c r="AG1248" s="90" t="s">
        <v>13180</v>
      </c>
      <c r="AH1248" s="84" t="b">
        <v>0</v>
      </c>
      <c r="AI1248" s="84">
        <v>84</v>
      </c>
      <c r="AJ1248" s="90" t="s">
        <v>11504</v>
      </c>
      <c r="AK1248" s="84" t="s">
        <v>13706</v>
      </c>
      <c r="AL1248" s="84" t="b">
        <v>0</v>
      </c>
      <c r="AM1248" s="90" t="s">
        <v>11504</v>
      </c>
      <c r="AN1248" s="84">
        <v>0</v>
      </c>
      <c r="AO1248" s="84">
        <v>0</v>
      </c>
      <c r="AP1248" s="84"/>
      <c r="AQ1248" s="84"/>
      <c r="AR1248" s="84"/>
      <c r="AS1248" s="84"/>
      <c r="AT1248" s="84"/>
      <c r="AU1248" s="84"/>
      <c r="AV1248" s="84"/>
      <c r="AW1248" s="84"/>
    </row>
    <row r="1249" spans="1:49" x14ac:dyDescent="0.25">
      <c r="A1249" s="69" t="s">
        <v>1240</v>
      </c>
      <c r="B1249" s="69" t="s">
        <v>1841</v>
      </c>
      <c r="C1249" s="70"/>
      <c r="D1249" s="71"/>
      <c r="E1249" s="72"/>
      <c r="F1249" s="73"/>
      <c r="G1249" s="70"/>
      <c r="H1249" s="74"/>
      <c r="I1249" s="75"/>
      <c r="J1249" s="75"/>
      <c r="K1249" s="36"/>
      <c r="L1249" s="82"/>
      <c r="M1249" s="82"/>
      <c r="N1249" s="77"/>
      <c r="O1249" s="84" t="s">
        <v>3348</v>
      </c>
      <c r="P1249" s="86">
        <v>42747.735324074078</v>
      </c>
      <c r="Q1249" s="84" t="s">
        <v>4042</v>
      </c>
      <c r="R1249" s="84"/>
      <c r="S1249" s="84"/>
      <c r="T1249" s="84"/>
      <c r="U1249" s="86">
        <v>42747.735324074078</v>
      </c>
      <c r="V1249" s="87" t="s">
        <v>7829</v>
      </c>
      <c r="W1249" s="84"/>
      <c r="X1249" s="84"/>
      <c r="Y1249" s="90" t="s">
        <v>10854</v>
      </c>
      <c r="Z1249" s="84"/>
      <c r="AA1249" s="84" t="b">
        <v>0</v>
      </c>
      <c r="AB1249" s="84">
        <v>0</v>
      </c>
      <c r="AC1249" s="90" t="s">
        <v>13180</v>
      </c>
      <c r="AD1249" s="84" t="b">
        <v>0</v>
      </c>
      <c r="AE1249" s="84" t="s">
        <v>13611</v>
      </c>
      <c r="AF1249" s="84"/>
      <c r="AG1249" s="90" t="s">
        <v>13180</v>
      </c>
      <c r="AH1249" s="84" t="b">
        <v>0</v>
      </c>
      <c r="AI1249" s="84">
        <v>84</v>
      </c>
      <c r="AJ1249" s="90" t="s">
        <v>11504</v>
      </c>
      <c r="AK1249" s="84" t="s">
        <v>13706</v>
      </c>
      <c r="AL1249" s="84" t="b">
        <v>0</v>
      </c>
      <c r="AM1249" s="90" t="s">
        <v>11504</v>
      </c>
      <c r="AN1249" s="84">
        <v>0</v>
      </c>
      <c r="AO1249" s="84">
        <v>0</v>
      </c>
      <c r="AP1249" s="84"/>
      <c r="AQ1249" s="84"/>
      <c r="AR1249" s="84"/>
      <c r="AS1249" s="84"/>
      <c r="AT1249" s="84"/>
      <c r="AU1249" s="84"/>
      <c r="AV1249" s="84"/>
      <c r="AW1249" s="84"/>
    </row>
    <row r="1250" spans="1:49" x14ac:dyDescent="0.25">
      <c r="A1250" s="69" t="s">
        <v>1241</v>
      </c>
      <c r="B1250" s="69" t="s">
        <v>1842</v>
      </c>
      <c r="C1250" s="70"/>
      <c r="D1250" s="71"/>
      <c r="E1250" s="72"/>
      <c r="F1250" s="73"/>
      <c r="G1250" s="70"/>
      <c r="H1250" s="74"/>
      <c r="I1250" s="75"/>
      <c r="J1250" s="75"/>
      <c r="K1250" s="36"/>
      <c r="L1250" s="82"/>
      <c r="M1250" s="82"/>
      <c r="N1250" s="77"/>
      <c r="O1250" s="84" t="s">
        <v>3348</v>
      </c>
      <c r="P1250" s="86">
        <v>42747.736064814817</v>
      </c>
      <c r="Q1250" s="84" t="s">
        <v>4042</v>
      </c>
      <c r="R1250" s="84"/>
      <c r="S1250" s="84"/>
      <c r="T1250" s="84"/>
      <c r="U1250" s="86">
        <v>42747.736064814817</v>
      </c>
      <c r="V1250" s="87" t="s">
        <v>7830</v>
      </c>
      <c r="W1250" s="84"/>
      <c r="X1250" s="84"/>
      <c r="Y1250" s="90" t="s">
        <v>10855</v>
      </c>
      <c r="Z1250" s="84"/>
      <c r="AA1250" s="84" t="b">
        <v>0</v>
      </c>
      <c r="AB1250" s="84">
        <v>0</v>
      </c>
      <c r="AC1250" s="90" t="s">
        <v>13180</v>
      </c>
      <c r="AD1250" s="84" t="b">
        <v>0</v>
      </c>
      <c r="AE1250" s="84" t="s">
        <v>13611</v>
      </c>
      <c r="AF1250" s="84"/>
      <c r="AG1250" s="90" t="s">
        <v>13180</v>
      </c>
      <c r="AH1250" s="84" t="b">
        <v>0</v>
      </c>
      <c r="AI1250" s="84">
        <v>84</v>
      </c>
      <c r="AJ1250" s="90" t="s">
        <v>11504</v>
      </c>
      <c r="AK1250" s="84" t="s">
        <v>13706</v>
      </c>
      <c r="AL1250" s="84" t="b">
        <v>0</v>
      </c>
      <c r="AM1250" s="90" t="s">
        <v>11504</v>
      </c>
      <c r="AN1250" s="84">
        <v>0</v>
      </c>
      <c r="AO1250" s="84">
        <v>0</v>
      </c>
      <c r="AP1250" s="84"/>
      <c r="AQ1250" s="84"/>
      <c r="AR1250" s="84"/>
      <c r="AS1250" s="84"/>
      <c r="AT1250" s="84"/>
      <c r="AU1250" s="84"/>
      <c r="AV1250" s="84"/>
      <c r="AW1250" s="84"/>
    </row>
    <row r="1251" spans="1:49" x14ac:dyDescent="0.25">
      <c r="A1251" s="69" t="s">
        <v>1241</v>
      </c>
      <c r="B1251" s="69" t="s">
        <v>1841</v>
      </c>
      <c r="C1251" s="70"/>
      <c r="D1251" s="71"/>
      <c r="E1251" s="72"/>
      <c r="F1251" s="73"/>
      <c r="G1251" s="70"/>
      <c r="H1251" s="74"/>
      <c r="I1251" s="75"/>
      <c r="J1251" s="75"/>
      <c r="K1251" s="36"/>
      <c r="L1251" s="82"/>
      <c r="M1251" s="82"/>
      <c r="N1251" s="77"/>
      <c r="O1251" s="84" t="s">
        <v>3348</v>
      </c>
      <c r="P1251" s="86">
        <v>42747.736064814817</v>
      </c>
      <c r="Q1251" s="84" t="s">
        <v>4042</v>
      </c>
      <c r="R1251" s="84"/>
      <c r="S1251" s="84"/>
      <c r="T1251" s="84"/>
      <c r="U1251" s="86">
        <v>42747.736064814817</v>
      </c>
      <c r="V1251" s="87" t="s">
        <v>7830</v>
      </c>
      <c r="W1251" s="84"/>
      <c r="X1251" s="84"/>
      <c r="Y1251" s="90" t="s">
        <v>10855</v>
      </c>
      <c r="Z1251" s="84"/>
      <c r="AA1251" s="84" t="b">
        <v>0</v>
      </c>
      <c r="AB1251" s="84">
        <v>0</v>
      </c>
      <c r="AC1251" s="90" t="s">
        <v>13180</v>
      </c>
      <c r="AD1251" s="84" t="b">
        <v>0</v>
      </c>
      <c r="AE1251" s="84" t="s">
        <v>13611</v>
      </c>
      <c r="AF1251" s="84"/>
      <c r="AG1251" s="90" t="s">
        <v>13180</v>
      </c>
      <c r="AH1251" s="84" t="b">
        <v>0</v>
      </c>
      <c r="AI1251" s="84">
        <v>84</v>
      </c>
      <c r="AJ1251" s="90" t="s">
        <v>11504</v>
      </c>
      <c r="AK1251" s="84" t="s">
        <v>13706</v>
      </c>
      <c r="AL1251" s="84" t="b">
        <v>0</v>
      </c>
      <c r="AM1251" s="90" t="s">
        <v>11504</v>
      </c>
      <c r="AN1251" s="84">
        <v>0</v>
      </c>
      <c r="AO1251" s="84">
        <v>0</v>
      </c>
      <c r="AP1251" s="84"/>
      <c r="AQ1251" s="84"/>
      <c r="AR1251" s="84"/>
      <c r="AS1251" s="84"/>
      <c r="AT1251" s="84"/>
      <c r="AU1251" s="84"/>
      <c r="AV1251" s="84"/>
      <c r="AW1251" s="84"/>
    </row>
    <row r="1252" spans="1:49" x14ac:dyDescent="0.25">
      <c r="A1252" s="69" t="s">
        <v>1242</v>
      </c>
      <c r="B1252" s="69" t="s">
        <v>1842</v>
      </c>
      <c r="C1252" s="70"/>
      <c r="D1252" s="71"/>
      <c r="E1252" s="72"/>
      <c r="F1252" s="73"/>
      <c r="G1252" s="70"/>
      <c r="H1252" s="74"/>
      <c r="I1252" s="75"/>
      <c r="J1252" s="75"/>
      <c r="K1252" s="36"/>
      <c r="L1252" s="82"/>
      <c r="M1252" s="82"/>
      <c r="N1252" s="77"/>
      <c r="O1252" s="84" t="s">
        <v>3348</v>
      </c>
      <c r="P1252" s="86">
        <v>42747.736087962963</v>
      </c>
      <c r="Q1252" s="84" t="s">
        <v>4042</v>
      </c>
      <c r="R1252" s="84"/>
      <c r="S1252" s="84"/>
      <c r="T1252" s="84"/>
      <c r="U1252" s="86">
        <v>42747.736087962963</v>
      </c>
      <c r="V1252" s="87" t="s">
        <v>7831</v>
      </c>
      <c r="W1252" s="84"/>
      <c r="X1252" s="84"/>
      <c r="Y1252" s="90" t="s">
        <v>10856</v>
      </c>
      <c r="Z1252" s="84"/>
      <c r="AA1252" s="84" t="b">
        <v>0</v>
      </c>
      <c r="AB1252" s="84">
        <v>0</v>
      </c>
      <c r="AC1252" s="90" t="s">
        <v>13180</v>
      </c>
      <c r="AD1252" s="84" t="b">
        <v>0</v>
      </c>
      <c r="AE1252" s="84" t="s">
        <v>13611</v>
      </c>
      <c r="AF1252" s="84"/>
      <c r="AG1252" s="90" t="s">
        <v>13180</v>
      </c>
      <c r="AH1252" s="84" t="b">
        <v>0</v>
      </c>
      <c r="AI1252" s="84">
        <v>84</v>
      </c>
      <c r="AJ1252" s="90" t="s">
        <v>11504</v>
      </c>
      <c r="AK1252" s="84" t="s">
        <v>13706</v>
      </c>
      <c r="AL1252" s="84" t="b">
        <v>0</v>
      </c>
      <c r="AM1252" s="90" t="s">
        <v>11504</v>
      </c>
      <c r="AN1252" s="84">
        <v>0</v>
      </c>
      <c r="AO1252" s="84">
        <v>0</v>
      </c>
      <c r="AP1252" s="84"/>
      <c r="AQ1252" s="84"/>
      <c r="AR1252" s="84"/>
      <c r="AS1252" s="84"/>
      <c r="AT1252" s="84"/>
      <c r="AU1252" s="84"/>
      <c r="AV1252" s="84"/>
      <c r="AW1252" s="84"/>
    </row>
    <row r="1253" spans="1:49" x14ac:dyDescent="0.25">
      <c r="A1253" s="69" t="s">
        <v>1242</v>
      </c>
      <c r="B1253" s="69" t="s">
        <v>1841</v>
      </c>
      <c r="C1253" s="70"/>
      <c r="D1253" s="71"/>
      <c r="E1253" s="72"/>
      <c r="F1253" s="73"/>
      <c r="G1253" s="70"/>
      <c r="H1253" s="74"/>
      <c r="I1253" s="75"/>
      <c r="J1253" s="75"/>
      <c r="K1253" s="36"/>
      <c r="L1253" s="82"/>
      <c r="M1253" s="82"/>
      <c r="N1253" s="77"/>
      <c r="O1253" s="84" t="s">
        <v>3348</v>
      </c>
      <c r="P1253" s="86">
        <v>42747.736087962963</v>
      </c>
      <c r="Q1253" s="84" t="s">
        <v>4042</v>
      </c>
      <c r="R1253" s="84"/>
      <c r="S1253" s="84"/>
      <c r="T1253" s="84"/>
      <c r="U1253" s="86">
        <v>42747.736087962963</v>
      </c>
      <c r="V1253" s="87" t="s">
        <v>7831</v>
      </c>
      <c r="W1253" s="84"/>
      <c r="X1253" s="84"/>
      <c r="Y1253" s="90" t="s">
        <v>10856</v>
      </c>
      <c r="Z1253" s="84"/>
      <c r="AA1253" s="84" t="b">
        <v>0</v>
      </c>
      <c r="AB1253" s="84">
        <v>0</v>
      </c>
      <c r="AC1253" s="90" t="s">
        <v>13180</v>
      </c>
      <c r="AD1253" s="84" t="b">
        <v>0</v>
      </c>
      <c r="AE1253" s="84" t="s">
        <v>13611</v>
      </c>
      <c r="AF1253" s="84"/>
      <c r="AG1253" s="90" t="s">
        <v>13180</v>
      </c>
      <c r="AH1253" s="84" t="b">
        <v>0</v>
      </c>
      <c r="AI1253" s="84">
        <v>84</v>
      </c>
      <c r="AJ1253" s="90" t="s">
        <v>11504</v>
      </c>
      <c r="AK1253" s="84" t="s">
        <v>13706</v>
      </c>
      <c r="AL1253" s="84" t="b">
        <v>0</v>
      </c>
      <c r="AM1253" s="90" t="s">
        <v>11504</v>
      </c>
      <c r="AN1253" s="84">
        <v>0</v>
      </c>
      <c r="AO1253" s="84">
        <v>0</v>
      </c>
      <c r="AP1253" s="84"/>
      <c r="AQ1253" s="84"/>
      <c r="AR1253" s="84"/>
      <c r="AS1253" s="84"/>
      <c r="AT1253" s="84"/>
      <c r="AU1253" s="84"/>
      <c r="AV1253" s="84"/>
      <c r="AW1253" s="84"/>
    </row>
    <row r="1254" spans="1:49" x14ac:dyDescent="0.25">
      <c r="A1254" s="69" t="s">
        <v>1243</v>
      </c>
      <c r="B1254" s="69" t="s">
        <v>1842</v>
      </c>
      <c r="C1254" s="70"/>
      <c r="D1254" s="71"/>
      <c r="E1254" s="72"/>
      <c r="F1254" s="73"/>
      <c r="G1254" s="70"/>
      <c r="H1254" s="74"/>
      <c r="I1254" s="75"/>
      <c r="J1254" s="75"/>
      <c r="K1254" s="36"/>
      <c r="L1254" s="82"/>
      <c r="M1254" s="82"/>
      <c r="N1254" s="77"/>
      <c r="O1254" s="84" t="s">
        <v>3348</v>
      </c>
      <c r="P1254" s="86">
        <v>42747.736516203702</v>
      </c>
      <c r="Q1254" s="84" t="s">
        <v>4042</v>
      </c>
      <c r="R1254" s="84"/>
      <c r="S1254" s="84"/>
      <c r="T1254" s="84"/>
      <c r="U1254" s="86">
        <v>42747.736516203702</v>
      </c>
      <c r="V1254" s="87" t="s">
        <v>7832</v>
      </c>
      <c r="W1254" s="84"/>
      <c r="X1254" s="84"/>
      <c r="Y1254" s="90" t="s">
        <v>10857</v>
      </c>
      <c r="Z1254" s="84"/>
      <c r="AA1254" s="84" t="b">
        <v>0</v>
      </c>
      <c r="AB1254" s="84">
        <v>0</v>
      </c>
      <c r="AC1254" s="90" t="s">
        <v>13180</v>
      </c>
      <c r="AD1254" s="84" t="b">
        <v>0</v>
      </c>
      <c r="AE1254" s="84" t="s">
        <v>13611</v>
      </c>
      <c r="AF1254" s="84"/>
      <c r="AG1254" s="90" t="s">
        <v>13180</v>
      </c>
      <c r="AH1254" s="84" t="b">
        <v>0</v>
      </c>
      <c r="AI1254" s="84">
        <v>84</v>
      </c>
      <c r="AJ1254" s="90" t="s">
        <v>11504</v>
      </c>
      <c r="AK1254" s="84" t="s">
        <v>13707</v>
      </c>
      <c r="AL1254" s="84" t="b">
        <v>0</v>
      </c>
      <c r="AM1254" s="90" t="s">
        <v>11504</v>
      </c>
      <c r="AN1254" s="84">
        <v>0</v>
      </c>
      <c r="AO1254" s="84">
        <v>0</v>
      </c>
      <c r="AP1254" s="84"/>
      <c r="AQ1254" s="84"/>
      <c r="AR1254" s="84"/>
      <c r="AS1254" s="84"/>
      <c r="AT1254" s="84"/>
      <c r="AU1254" s="84"/>
      <c r="AV1254" s="84"/>
      <c r="AW1254" s="84"/>
    </row>
    <row r="1255" spans="1:49" x14ac:dyDescent="0.25">
      <c r="A1255" s="69" t="s">
        <v>1243</v>
      </c>
      <c r="B1255" s="69" t="s">
        <v>1841</v>
      </c>
      <c r="C1255" s="70"/>
      <c r="D1255" s="71"/>
      <c r="E1255" s="72"/>
      <c r="F1255" s="73"/>
      <c r="G1255" s="70"/>
      <c r="H1255" s="74"/>
      <c r="I1255" s="75"/>
      <c r="J1255" s="75"/>
      <c r="K1255" s="36"/>
      <c r="L1255" s="82"/>
      <c r="M1255" s="82"/>
      <c r="N1255" s="77"/>
      <c r="O1255" s="84" t="s">
        <v>3348</v>
      </c>
      <c r="P1255" s="86">
        <v>42747.736516203702</v>
      </c>
      <c r="Q1255" s="84" t="s">
        <v>4042</v>
      </c>
      <c r="R1255" s="84"/>
      <c r="S1255" s="84"/>
      <c r="T1255" s="84"/>
      <c r="U1255" s="86">
        <v>42747.736516203702</v>
      </c>
      <c r="V1255" s="87" t="s">
        <v>7832</v>
      </c>
      <c r="W1255" s="84"/>
      <c r="X1255" s="84"/>
      <c r="Y1255" s="90" t="s">
        <v>10857</v>
      </c>
      <c r="Z1255" s="84"/>
      <c r="AA1255" s="84" t="b">
        <v>0</v>
      </c>
      <c r="AB1255" s="84">
        <v>0</v>
      </c>
      <c r="AC1255" s="90" t="s">
        <v>13180</v>
      </c>
      <c r="AD1255" s="84" t="b">
        <v>0</v>
      </c>
      <c r="AE1255" s="84" t="s">
        <v>13611</v>
      </c>
      <c r="AF1255" s="84"/>
      <c r="AG1255" s="90" t="s">
        <v>13180</v>
      </c>
      <c r="AH1255" s="84" t="b">
        <v>0</v>
      </c>
      <c r="AI1255" s="84">
        <v>84</v>
      </c>
      <c r="AJ1255" s="90" t="s">
        <v>11504</v>
      </c>
      <c r="AK1255" s="84" t="s">
        <v>13707</v>
      </c>
      <c r="AL1255" s="84" t="b">
        <v>0</v>
      </c>
      <c r="AM1255" s="90" t="s">
        <v>11504</v>
      </c>
      <c r="AN1255" s="84">
        <v>0</v>
      </c>
      <c r="AO1255" s="84">
        <v>0</v>
      </c>
      <c r="AP1255" s="84"/>
      <c r="AQ1255" s="84"/>
      <c r="AR1255" s="84"/>
      <c r="AS1255" s="84"/>
      <c r="AT1255" s="84"/>
      <c r="AU1255" s="84"/>
      <c r="AV1255" s="84"/>
      <c r="AW1255" s="84"/>
    </row>
    <row r="1256" spans="1:49" x14ac:dyDescent="0.25">
      <c r="A1256" s="69" t="s">
        <v>1244</v>
      </c>
      <c r="B1256" s="69" t="s">
        <v>1842</v>
      </c>
      <c r="C1256" s="70"/>
      <c r="D1256" s="71"/>
      <c r="E1256" s="72"/>
      <c r="F1256" s="73"/>
      <c r="G1256" s="70"/>
      <c r="H1256" s="74"/>
      <c r="I1256" s="75"/>
      <c r="J1256" s="75"/>
      <c r="K1256" s="36"/>
      <c r="L1256" s="82"/>
      <c r="M1256" s="82"/>
      <c r="N1256" s="77"/>
      <c r="O1256" s="84" t="s">
        <v>3348</v>
      </c>
      <c r="P1256" s="86">
        <v>42747.736666666664</v>
      </c>
      <c r="Q1256" s="84" t="s">
        <v>4042</v>
      </c>
      <c r="R1256" s="84"/>
      <c r="S1256" s="84"/>
      <c r="T1256" s="84"/>
      <c r="U1256" s="86">
        <v>42747.736666666664</v>
      </c>
      <c r="V1256" s="87" t="s">
        <v>7833</v>
      </c>
      <c r="W1256" s="84"/>
      <c r="X1256" s="84"/>
      <c r="Y1256" s="90" t="s">
        <v>10858</v>
      </c>
      <c r="Z1256" s="84"/>
      <c r="AA1256" s="84" t="b">
        <v>0</v>
      </c>
      <c r="AB1256" s="84">
        <v>0</v>
      </c>
      <c r="AC1256" s="90" t="s">
        <v>13180</v>
      </c>
      <c r="AD1256" s="84" t="b">
        <v>0</v>
      </c>
      <c r="AE1256" s="84" t="s">
        <v>13611</v>
      </c>
      <c r="AF1256" s="84"/>
      <c r="AG1256" s="90" t="s">
        <v>13180</v>
      </c>
      <c r="AH1256" s="84" t="b">
        <v>0</v>
      </c>
      <c r="AI1256" s="84">
        <v>84</v>
      </c>
      <c r="AJ1256" s="90" t="s">
        <v>11504</v>
      </c>
      <c r="AK1256" s="84" t="s">
        <v>13707</v>
      </c>
      <c r="AL1256" s="84" t="b">
        <v>0</v>
      </c>
      <c r="AM1256" s="90" t="s">
        <v>11504</v>
      </c>
      <c r="AN1256" s="84">
        <v>0</v>
      </c>
      <c r="AO1256" s="84">
        <v>0</v>
      </c>
      <c r="AP1256" s="84"/>
      <c r="AQ1256" s="84"/>
      <c r="AR1256" s="84"/>
      <c r="AS1256" s="84"/>
      <c r="AT1256" s="84"/>
      <c r="AU1256" s="84"/>
      <c r="AV1256" s="84"/>
      <c r="AW1256" s="84"/>
    </row>
    <row r="1257" spans="1:49" x14ac:dyDescent="0.25">
      <c r="A1257" s="69" t="s">
        <v>1244</v>
      </c>
      <c r="B1257" s="69" t="s">
        <v>1841</v>
      </c>
      <c r="C1257" s="70"/>
      <c r="D1257" s="71"/>
      <c r="E1257" s="72"/>
      <c r="F1257" s="73"/>
      <c r="G1257" s="70"/>
      <c r="H1257" s="74"/>
      <c r="I1257" s="75"/>
      <c r="J1257" s="75"/>
      <c r="K1257" s="36"/>
      <c r="L1257" s="82"/>
      <c r="M1257" s="82"/>
      <c r="N1257" s="77"/>
      <c r="O1257" s="84" t="s">
        <v>3348</v>
      </c>
      <c r="P1257" s="86">
        <v>42747.736666666664</v>
      </c>
      <c r="Q1257" s="84" t="s">
        <v>4042</v>
      </c>
      <c r="R1257" s="84"/>
      <c r="S1257" s="84"/>
      <c r="T1257" s="84"/>
      <c r="U1257" s="86">
        <v>42747.736666666664</v>
      </c>
      <c r="V1257" s="87" t="s">
        <v>7833</v>
      </c>
      <c r="W1257" s="84"/>
      <c r="X1257" s="84"/>
      <c r="Y1257" s="90" t="s">
        <v>10858</v>
      </c>
      <c r="Z1257" s="84"/>
      <c r="AA1257" s="84" t="b">
        <v>0</v>
      </c>
      <c r="AB1257" s="84">
        <v>0</v>
      </c>
      <c r="AC1257" s="90" t="s">
        <v>13180</v>
      </c>
      <c r="AD1257" s="84" t="b">
        <v>0</v>
      </c>
      <c r="AE1257" s="84" t="s">
        <v>13611</v>
      </c>
      <c r="AF1257" s="84"/>
      <c r="AG1257" s="90" t="s">
        <v>13180</v>
      </c>
      <c r="AH1257" s="84" t="b">
        <v>0</v>
      </c>
      <c r="AI1257" s="84">
        <v>84</v>
      </c>
      <c r="AJ1257" s="90" t="s">
        <v>11504</v>
      </c>
      <c r="AK1257" s="84" t="s">
        <v>13707</v>
      </c>
      <c r="AL1257" s="84" t="b">
        <v>0</v>
      </c>
      <c r="AM1257" s="90" t="s">
        <v>11504</v>
      </c>
      <c r="AN1257" s="84">
        <v>0</v>
      </c>
      <c r="AO1257" s="84">
        <v>0</v>
      </c>
      <c r="AP1257" s="84"/>
      <c r="AQ1257" s="84"/>
      <c r="AR1257" s="84"/>
      <c r="AS1257" s="84"/>
      <c r="AT1257" s="84"/>
      <c r="AU1257" s="84"/>
      <c r="AV1257" s="84"/>
      <c r="AW1257" s="84"/>
    </row>
    <row r="1258" spans="1:49" x14ac:dyDescent="0.25">
      <c r="A1258" s="69" t="s">
        <v>1245</v>
      </c>
      <c r="B1258" s="69" t="s">
        <v>1842</v>
      </c>
      <c r="C1258" s="70"/>
      <c r="D1258" s="71"/>
      <c r="E1258" s="72"/>
      <c r="F1258" s="73"/>
      <c r="G1258" s="70"/>
      <c r="H1258" s="74"/>
      <c r="I1258" s="75"/>
      <c r="J1258" s="75"/>
      <c r="K1258" s="36"/>
      <c r="L1258" s="82"/>
      <c r="M1258" s="82"/>
      <c r="N1258" s="77"/>
      <c r="O1258" s="84" t="s">
        <v>3348</v>
      </c>
      <c r="P1258" s="86">
        <v>42747.736701388887</v>
      </c>
      <c r="Q1258" s="84" t="s">
        <v>4042</v>
      </c>
      <c r="R1258" s="84"/>
      <c r="S1258" s="84"/>
      <c r="T1258" s="84"/>
      <c r="U1258" s="86">
        <v>42747.736701388887</v>
      </c>
      <c r="V1258" s="87" t="s">
        <v>7834</v>
      </c>
      <c r="W1258" s="84"/>
      <c r="X1258" s="84"/>
      <c r="Y1258" s="90" t="s">
        <v>10859</v>
      </c>
      <c r="Z1258" s="84"/>
      <c r="AA1258" s="84" t="b">
        <v>0</v>
      </c>
      <c r="AB1258" s="84">
        <v>0</v>
      </c>
      <c r="AC1258" s="90" t="s">
        <v>13180</v>
      </c>
      <c r="AD1258" s="84" t="b">
        <v>0</v>
      </c>
      <c r="AE1258" s="84" t="s">
        <v>13611</v>
      </c>
      <c r="AF1258" s="84"/>
      <c r="AG1258" s="90" t="s">
        <v>13180</v>
      </c>
      <c r="AH1258" s="84" t="b">
        <v>0</v>
      </c>
      <c r="AI1258" s="84">
        <v>84</v>
      </c>
      <c r="AJ1258" s="90" t="s">
        <v>11504</v>
      </c>
      <c r="AK1258" s="84" t="s">
        <v>13706</v>
      </c>
      <c r="AL1258" s="84" t="b">
        <v>0</v>
      </c>
      <c r="AM1258" s="90" t="s">
        <v>11504</v>
      </c>
      <c r="AN1258" s="84">
        <v>0</v>
      </c>
      <c r="AO1258" s="84">
        <v>0</v>
      </c>
      <c r="AP1258" s="84"/>
      <c r="AQ1258" s="84"/>
      <c r="AR1258" s="84"/>
      <c r="AS1258" s="84"/>
      <c r="AT1258" s="84"/>
      <c r="AU1258" s="84"/>
      <c r="AV1258" s="84"/>
      <c r="AW1258" s="84"/>
    </row>
    <row r="1259" spans="1:49" x14ac:dyDescent="0.25">
      <c r="A1259" s="69" t="s">
        <v>1245</v>
      </c>
      <c r="B1259" s="69" t="s">
        <v>1841</v>
      </c>
      <c r="C1259" s="70"/>
      <c r="D1259" s="71"/>
      <c r="E1259" s="72"/>
      <c r="F1259" s="73"/>
      <c r="G1259" s="70"/>
      <c r="H1259" s="74"/>
      <c r="I1259" s="75"/>
      <c r="J1259" s="75"/>
      <c r="K1259" s="36"/>
      <c r="L1259" s="82"/>
      <c r="M1259" s="82"/>
      <c r="N1259" s="77"/>
      <c r="O1259" s="84" t="s">
        <v>3348</v>
      </c>
      <c r="P1259" s="86">
        <v>42747.736701388887</v>
      </c>
      <c r="Q1259" s="84" t="s">
        <v>4042</v>
      </c>
      <c r="R1259" s="84"/>
      <c r="S1259" s="84"/>
      <c r="T1259" s="84"/>
      <c r="U1259" s="86">
        <v>42747.736701388887</v>
      </c>
      <c r="V1259" s="87" t="s">
        <v>7834</v>
      </c>
      <c r="W1259" s="84"/>
      <c r="X1259" s="84"/>
      <c r="Y1259" s="90" t="s">
        <v>10859</v>
      </c>
      <c r="Z1259" s="84"/>
      <c r="AA1259" s="84" t="b">
        <v>0</v>
      </c>
      <c r="AB1259" s="84">
        <v>0</v>
      </c>
      <c r="AC1259" s="90" t="s">
        <v>13180</v>
      </c>
      <c r="AD1259" s="84" t="b">
        <v>0</v>
      </c>
      <c r="AE1259" s="84" t="s">
        <v>13611</v>
      </c>
      <c r="AF1259" s="84"/>
      <c r="AG1259" s="90" t="s">
        <v>13180</v>
      </c>
      <c r="AH1259" s="84" t="b">
        <v>0</v>
      </c>
      <c r="AI1259" s="84">
        <v>84</v>
      </c>
      <c r="AJ1259" s="90" t="s">
        <v>11504</v>
      </c>
      <c r="AK1259" s="84" t="s">
        <v>13706</v>
      </c>
      <c r="AL1259" s="84" t="b">
        <v>0</v>
      </c>
      <c r="AM1259" s="90" t="s">
        <v>11504</v>
      </c>
      <c r="AN1259" s="84">
        <v>0</v>
      </c>
      <c r="AO1259" s="84">
        <v>0</v>
      </c>
      <c r="AP1259" s="84"/>
      <c r="AQ1259" s="84"/>
      <c r="AR1259" s="84"/>
      <c r="AS1259" s="84"/>
      <c r="AT1259" s="84"/>
      <c r="AU1259" s="84"/>
      <c r="AV1259" s="84"/>
      <c r="AW1259" s="84"/>
    </row>
    <row r="1260" spans="1:49" x14ac:dyDescent="0.25">
      <c r="A1260" s="69" t="s">
        <v>1246</v>
      </c>
      <c r="B1260" s="69" t="s">
        <v>1842</v>
      </c>
      <c r="C1260" s="70"/>
      <c r="D1260" s="71"/>
      <c r="E1260" s="72"/>
      <c r="F1260" s="73"/>
      <c r="G1260" s="70"/>
      <c r="H1260" s="74"/>
      <c r="I1260" s="75"/>
      <c r="J1260" s="75"/>
      <c r="K1260" s="36"/>
      <c r="L1260" s="82"/>
      <c r="M1260" s="82"/>
      <c r="N1260" s="77"/>
      <c r="O1260" s="84" t="s">
        <v>3348</v>
      </c>
      <c r="P1260" s="86">
        <v>42747.736875000002</v>
      </c>
      <c r="Q1260" s="84" t="s">
        <v>4042</v>
      </c>
      <c r="R1260" s="84"/>
      <c r="S1260" s="84"/>
      <c r="T1260" s="84"/>
      <c r="U1260" s="86">
        <v>42747.736875000002</v>
      </c>
      <c r="V1260" s="87" t="s">
        <v>7835</v>
      </c>
      <c r="W1260" s="84"/>
      <c r="X1260" s="84"/>
      <c r="Y1260" s="90" t="s">
        <v>10860</v>
      </c>
      <c r="Z1260" s="84"/>
      <c r="AA1260" s="84" t="b">
        <v>0</v>
      </c>
      <c r="AB1260" s="84">
        <v>0</v>
      </c>
      <c r="AC1260" s="90" t="s">
        <v>13180</v>
      </c>
      <c r="AD1260" s="84" t="b">
        <v>0</v>
      </c>
      <c r="AE1260" s="84" t="s">
        <v>13611</v>
      </c>
      <c r="AF1260" s="84"/>
      <c r="AG1260" s="90" t="s">
        <v>13180</v>
      </c>
      <c r="AH1260" s="84" t="b">
        <v>0</v>
      </c>
      <c r="AI1260" s="84">
        <v>84</v>
      </c>
      <c r="AJ1260" s="90" t="s">
        <v>11504</v>
      </c>
      <c r="AK1260" s="84" t="s">
        <v>13706</v>
      </c>
      <c r="AL1260" s="84" t="b">
        <v>0</v>
      </c>
      <c r="AM1260" s="90" t="s">
        <v>11504</v>
      </c>
      <c r="AN1260" s="84">
        <v>0</v>
      </c>
      <c r="AO1260" s="84">
        <v>0</v>
      </c>
      <c r="AP1260" s="84"/>
      <c r="AQ1260" s="84"/>
      <c r="AR1260" s="84"/>
      <c r="AS1260" s="84"/>
      <c r="AT1260" s="84"/>
      <c r="AU1260" s="84"/>
      <c r="AV1260" s="84"/>
      <c r="AW1260" s="84"/>
    </row>
    <row r="1261" spans="1:49" x14ac:dyDescent="0.25">
      <c r="A1261" s="69" t="s">
        <v>1246</v>
      </c>
      <c r="B1261" s="69" t="s">
        <v>1841</v>
      </c>
      <c r="C1261" s="70"/>
      <c r="D1261" s="71"/>
      <c r="E1261" s="72"/>
      <c r="F1261" s="73"/>
      <c r="G1261" s="70"/>
      <c r="H1261" s="74"/>
      <c r="I1261" s="75"/>
      <c r="J1261" s="75"/>
      <c r="K1261" s="36"/>
      <c r="L1261" s="82"/>
      <c r="M1261" s="82"/>
      <c r="N1261" s="77"/>
      <c r="O1261" s="84" t="s">
        <v>3348</v>
      </c>
      <c r="P1261" s="86">
        <v>42747.736875000002</v>
      </c>
      <c r="Q1261" s="84" t="s">
        <v>4042</v>
      </c>
      <c r="R1261" s="84"/>
      <c r="S1261" s="84"/>
      <c r="T1261" s="84"/>
      <c r="U1261" s="86">
        <v>42747.736875000002</v>
      </c>
      <c r="V1261" s="87" t="s">
        <v>7835</v>
      </c>
      <c r="W1261" s="84"/>
      <c r="X1261" s="84"/>
      <c r="Y1261" s="90" t="s">
        <v>10860</v>
      </c>
      <c r="Z1261" s="84"/>
      <c r="AA1261" s="84" t="b">
        <v>0</v>
      </c>
      <c r="AB1261" s="84">
        <v>0</v>
      </c>
      <c r="AC1261" s="90" t="s">
        <v>13180</v>
      </c>
      <c r="AD1261" s="84" t="b">
        <v>0</v>
      </c>
      <c r="AE1261" s="84" t="s">
        <v>13611</v>
      </c>
      <c r="AF1261" s="84"/>
      <c r="AG1261" s="90" t="s">
        <v>13180</v>
      </c>
      <c r="AH1261" s="84" t="b">
        <v>0</v>
      </c>
      <c r="AI1261" s="84">
        <v>84</v>
      </c>
      <c r="AJ1261" s="90" t="s">
        <v>11504</v>
      </c>
      <c r="AK1261" s="84" t="s">
        <v>13706</v>
      </c>
      <c r="AL1261" s="84" t="b">
        <v>0</v>
      </c>
      <c r="AM1261" s="90" t="s">
        <v>11504</v>
      </c>
      <c r="AN1261" s="84">
        <v>0</v>
      </c>
      <c r="AO1261" s="84">
        <v>0</v>
      </c>
      <c r="AP1261" s="84"/>
      <c r="AQ1261" s="84"/>
      <c r="AR1261" s="84"/>
      <c r="AS1261" s="84"/>
      <c r="AT1261" s="84"/>
      <c r="AU1261" s="84"/>
      <c r="AV1261" s="84"/>
      <c r="AW1261" s="84"/>
    </row>
    <row r="1262" spans="1:49" x14ac:dyDescent="0.25">
      <c r="A1262" s="69" t="s">
        <v>1247</v>
      </c>
      <c r="B1262" s="69" t="s">
        <v>3048</v>
      </c>
      <c r="C1262" s="70"/>
      <c r="D1262" s="71"/>
      <c r="E1262" s="72"/>
      <c r="F1262" s="73"/>
      <c r="G1262" s="70"/>
      <c r="H1262" s="74"/>
      <c r="I1262" s="75"/>
      <c r="J1262" s="75"/>
      <c r="K1262" s="36"/>
      <c r="L1262" s="82"/>
      <c r="M1262" s="82"/>
      <c r="N1262" s="77"/>
      <c r="O1262" s="84" t="s">
        <v>3348</v>
      </c>
      <c r="P1262" s="86">
        <v>42747.737268518518</v>
      </c>
      <c r="Q1262" s="84" t="s">
        <v>4049</v>
      </c>
      <c r="R1262" s="87" t="s">
        <v>5794</v>
      </c>
      <c r="S1262" s="84" t="s">
        <v>6342</v>
      </c>
      <c r="T1262" s="84"/>
      <c r="U1262" s="86">
        <v>42747.737268518518</v>
      </c>
      <c r="V1262" s="87" t="s">
        <v>7836</v>
      </c>
      <c r="W1262" s="84"/>
      <c r="X1262" s="84"/>
      <c r="Y1262" s="90" t="s">
        <v>10861</v>
      </c>
      <c r="Z1262" s="90" t="s">
        <v>12951</v>
      </c>
      <c r="AA1262" s="84" t="b">
        <v>0</v>
      </c>
      <c r="AB1262" s="84">
        <v>0</v>
      </c>
      <c r="AC1262" s="90" t="s">
        <v>13349</v>
      </c>
      <c r="AD1262" s="84" t="b">
        <v>0</v>
      </c>
      <c r="AE1262" s="84" t="s">
        <v>13611</v>
      </c>
      <c r="AF1262" s="84"/>
      <c r="AG1262" s="90" t="s">
        <v>13180</v>
      </c>
      <c r="AH1262" s="84" t="b">
        <v>0</v>
      </c>
      <c r="AI1262" s="84">
        <v>0</v>
      </c>
      <c r="AJ1262" s="90" t="s">
        <v>13180</v>
      </c>
      <c r="AK1262" s="84" t="s">
        <v>13707</v>
      </c>
      <c r="AL1262" s="84" t="b">
        <v>0</v>
      </c>
      <c r="AM1262" s="90" t="s">
        <v>12951</v>
      </c>
      <c r="AN1262" s="84">
        <v>0</v>
      </c>
      <c r="AO1262" s="84">
        <v>0</v>
      </c>
      <c r="AP1262" s="84"/>
      <c r="AQ1262" s="84"/>
      <c r="AR1262" s="84"/>
      <c r="AS1262" s="84"/>
      <c r="AT1262" s="84"/>
      <c r="AU1262" s="84"/>
      <c r="AV1262" s="84"/>
      <c r="AW1262" s="84"/>
    </row>
    <row r="1263" spans="1:49" x14ac:dyDescent="0.25">
      <c r="A1263" s="69" t="s">
        <v>1247</v>
      </c>
      <c r="B1263" s="69" t="s">
        <v>3049</v>
      </c>
      <c r="C1263" s="70"/>
      <c r="D1263" s="71"/>
      <c r="E1263" s="72"/>
      <c r="F1263" s="73"/>
      <c r="G1263" s="70"/>
      <c r="H1263" s="74"/>
      <c r="I1263" s="75"/>
      <c r="J1263" s="75"/>
      <c r="K1263" s="36"/>
      <c r="L1263" s="82"/>
      <c r="M1263" s="82"/>
      <c r="N1263" s="77"/>
      <c r="O1263" s="84" t="s">
        <v>3349</v>
      </c>
      <c r="P1263" s="86">
        <v>42747.737268518518</v>
      </c>
      <c r="Q1263" s="84" t="s">
        <v>4049</v>
      </c>
      <c r="R1263" s="87" t="s">
        <v>5794</v>
      </c>
      <c r="S1263" s="84" t="s">
        <v>6342</v>
      </c>
      <c r="T1263" s="84"/>
      <c r="U1263" s="86">
        <v>42747.737268518518</v>
      </c>
      <c r="V1263" s="87" t="s">
        <v>7836</v>
      </c>
      <c r="W1263" s="84"/>
      <c r="X1263" s="84"/>
      <c r="Y1263" s="90" t="s">
        <v>10861</v>
      </c>
      <c r="Z1263" s="90" t="s">
        <v>12951</v>
      </c>
      <c r="AA1263" s="84" t="b">
        <v>0</v>
      </c>
      <c r="AB1263" s="84">
        <v>0</v>
      </c>
      <c r="AC1263" s="90" t="s">
        <v>13349</v>
      </c>
      <c r="AD1263" s="84" t="b">
        <v>0</v>
      </c>
      <c r="AE1263" s="84" t="s">
        <v>13611</v>
      </c>
      <c r="AF1263" s="84"/>
      <c r="AG1263" s="90" t="s">
        <v>13180</v>
      </c>
      <c r="AH1263" s="84" t="b">
        <v>0</v>
      </c>
      <c r="AI1263" s="84">
        <v>0</v>
      </c>
      <c r="AJ1263" s="90" t="s">
        <v>13180</v>
      </c>
      <c r="AK1263" s="84" t="s">
        <v>13707</v>
      </c>
      <c r="AL1263" s="84" t="b">
        <v>0</v>
      </c>
      <c r="AM1263" s="90" t="s">
        <v>12951</v>
      </c>
      <c r="AN1263" s="84">
        <v>0</v>
      </c>
      <c r="AO1263" s="84">
        <v>0</v>
      </c>
      <c r="AP1263" s="84"/>
      <c r="AQ1263" s="84"/>
      <c r="AR1263" s="84"/>
      <c r="AS1263" s="84"/>
      <c r="AT1263" s="84"/>
      <c r="AU1263" s="84"/>
      <c r="AV1263" s="84"/>
      <c r="AW1263" s="84"/>
    </row>
    <row r="1264" spans="1:49" x14ac:dyDescent="0.25">
      <c r="A1264" s="69" t="s">
        <v>1248</v>
      </c>
      <c r="B1264" s="69" t="s">
        <v>1842</v>
      </c>
      <c r="C1264" s="70"/>
      <c r="D1264" s="71"/>
      <c r="E1264" s="72"/>
      <c r="F1264" s="73"/>
      <c r="G1264" s="70"/>
      <c r="H1264" s="74"/>
      <c r="I1264" s="75"/>
      <c r="J1264" s="75"/>
      <c r="K1264" s="36"/>
      <c r="L1264" s="82"/>
      <c r="M1264" s="82"/>
      <c r="N1264" s="77"/>
      <c r="O1264" s="84" t="s">
        <v>3348</v>
      </c>
      <c r="P1264" s="86">
        <v>42747.737673611111</v>
      </c>
      <c r="Q1264" s="84" t="s">
        <v>4042</v>
      </c>
      <c r="R1264" s="84"/>
      <c r="S1264" s="84"/>
      <c r="T1264" s="84"/>
      <c r="U1264" s="86">
        <v>42747.737673611111</v>
      </c>
      <c r="V1264" s="87" t="s">
        <v>7837</v>
      </c>
      <c r="W1264" s="84"/>
      <c r="X1264" s="84"/>
      <c r="Y1264" s="90" t="s">
        <v>10862</v>
      </c>
      <c r="Z1264" s="84"/>
      <c r="AA1264" s="84" t="b">
        <v>0</v>
      </c>
      <c r="AB1264" s="84">
        <v>0</v>
      </c>
      <c r="AC1264" s="90" t="s">
        <v>13180</v>
      </c>
      <c r="AD1264" s="84" t="b">
        <v>0</v>
      </c>
      <c r="AE1264" s="84" t="s">
        <v>13611</v>
      </c>
      <c r="AF1264" s="84"/>
      <c r="AG1264" s="90" t="s">
        <v>13180</v>
      </c>
      <c r="AH1264" s="84" t="b">
        <v>0</v>
      </c>
      <c r="AI1264" s="84">
        <v>84</v>
      </c>
      <c r="AJ1264" s="90" t="s">
        <v>11504</v>
      </c>
      <c r="AK1264" s="84" t="s">
        <v>13711</v>
      </c>
      <c r="AL1264" s="84" t="b">
        <v>0</v>
      </c>
      <c r="AM1264" s="90" t="s">
        <v>11504</v>
      </c>
      <c r="AN1264" s="84">
        <v>0</v>
      </c>
      <c r="AO1264" s="84">
        <v>0</v>
      </c>
      <c r="AP1264" s="84"/>
      <c r="AQ1264" s="84"/>
      <c r="AR1264" s="84"/>
      <c r="AS1264" s="84"/>
      <c r="AT1264" s="84"/>
      <c r="AU1264" s="84"/>
      <c r="AV1264" s="84"/>
      <c r="AW1264" s="84"/>
    </row>
    <row r="1265" spans="1:49" x14ac:dyDescent="0.25">
      <c r="A1265" s="69" t="s">
        <v>1248</v>
      </c>
      <c r="B1265" s="69" t="s">
        <v>1841</v>
      </c>
      <c r="C1265" s="70"/>
      <c r="D1265" s="71"/>
      <c r="E1265" s="72"/>
      <c r="F1265" s="73"/>
      <c r="G1265" s="70"/>
      <c r="H1265" s="74"/>
      <c r="I1265" s="75"/>
      <c r="J1265" s="75"/>
      <c r="K1265" s="36"/>
      <c r="L1265" s="82"/>
      <c r="M1265" s="82"/>
      <c r="N1265" s="77"/>
      <c r="O1265" s="84" t="s">
        <v>3348</v>
      </c>
      <c r="P1265" s="86">
        <v>42747.737673611111</v>
      </c>
      <c r="Q1265" s="84" t="s">
        <v>4042</v>
      </c>
      <c r="R1265" s="84"/>
      <c r="S1265" s="84"/>
      <c r="T1265" s="84"/>
      <c r="U1265" s="86">
        <v>42747.737673611111</v>
      </c>
      <c r="V1265" s="87" t="s">
        <v>7837</v>
      </c>
      <c r="W1265" s="84"/>
      <c r="X1265" s="84"/>
      <c r="Y1265" s="90" t="s">
        <v>10862</v>
      </c>
      <c r="Z1265" s="84"/>
      <c r="AA1265" s="84" t="b">
        <v>0</v>
      </c>
      <c r="AB1265" s="84">
        <v>0</v>
      </c>
      <c r="AC1265" s="90" t="s">
        <v>13180</v>
      </c>
      <c r="AD1265" s="84" t="b">
        <v>0</v>
      </c>
      <c r="AE1265" s="84" t="s">
        <v>13611</v>
      </c>
      <c r="AF1265" s="84"/>
      <c r="AG1265" s="90" t="s">
        <v>13180</v>
      </c>
      <c r="AH1265" s="84" t="b">
        <v>0</v>
      </c>
      <c r="AI1265" s="84">
        <v>84</v>
      </c>
      <c r="AJ1265" s="90" t="s">
        <v>11504</v>
      </c>
      <c r="AK1265" s="84" t="s">
        <v>13711</v>
      </c>
      <c r="AL1265" s="84" t="b">
        <v>0</v>
      </c>
      <c r="AM1265" s="90" t="s">
        <v>11504</v>
      </c>
      <c r="AN1265" s="84">
        <v>0</v>
      </c>
      <c r="AO1265" s="84">
        <v>0</v>
      </c>
      <c r="AP1265" s="84"/>
      <c r="AQ1265" s="84"/>
      <c r="AR1265" s="84"/>
      <c r="AS1265" s="84"/>
      <c r="AT1265" s="84"/>
      <c r="AU1265" s="84"/>
      <c r="AV1265" s="84"/>
      <c r="AW1265" s="84"/>
    </row>
    <row r="1266" spans="1:49" x14ac:dyDescent="0.25">
      <c r="A1266" s="69" t="s">
        <v>1249</v>
      </c>
      <c r="B1266" s="69" t="s">
        <v>1842</v>
      </c>
      <c r="C1266" s="70"/>
      <c r="D1266" s="71"/>
      <c r="E1266" s="72"/>
      <c r="F1266" s="73"/>
      <c r="G1266" s="70"/>
      <c r="H1266" s="74"/>
      <c r="I1266" s="75"/>
      <c r="J1266" s="75"/>
      <c r="K1266" s="36"/>
      <c r="L1266" s="82"/>
      <c r="M1266" s="82"/>
      <c r="N1266" s="77"/>
      <c r="O1266" s="84" t="s">
        <v>3348</v>
      </c>
      <c r="P1266" s="86">
        <v>42747.738518518519</v>
      </c>
      <c r="Q1266" s="84" t="s">
        <v>4042</v>
      </c>
      <c r="R1266" s="84"/>
      <c r="S1266" s="84"/>
      <c r="T1266" s="84"/>
      <c r="U1266" s="86">
        <v>42747.738518518519</v>
      </c>
      <c r="V1266" s="87" t="s">
        <v>7838</v>
      </c>
      <c r="W1266" s="84"/>
      <c r="X1266" s="84"/>
      <c r="Y1266" s="90" t="s">
        <v>10863</v>
      </c>
      <c r="Z1266" s="84"/>
      <c r="AA1266" s="84" t="b">
        <v>0</v>
      </c>
      <c r="AB1266" s="84">
        <v>0</v>
      </c>
      <c r="AC1266" s="90" t="s">
        <v>13180</v>
      </c>
      <c r="AD1266" s="84" t="b">
        <v>0</v>
      </c>
      <c r="AE1266" s="84" t="s">
        <v>13611</v>
      </c>
      <c r="AF1266" s="84"/>
      <c r="AG1266" s="90" t="s">
        <v>13180</v>
      </c>
      <c r="AH1266" s="84" t="b">
        <v>0</v>
      </c>
      <c r="AI1266" s="84">
        <v>84</v>
      </c>
      <c r="AJ1266" s="90" t="s">
        <v>11504</v>
      </c>
      <c r="AK1266" s="84" t="s">
        <v>13707</v>
      </c>
      <c r="AL1266" s="84" t="b">
        <v>0</v>
      </c>
      <c r="AM1266" s="90" t="s">
        <v>11504</v>
      </c>
      <c r="AN1266" s="84">
        <v>0</v>
      </c>
      <c r="AO1266" s="84">
        <v>0</v>
      </c>
      <c r="AP1266" s="84"/>
      <c r="AQ1266" s="84"/>
      <c r="AR1266" s="84"/>
      <c r="AS1266" s="84"/>
      <c r="AT1266" s="84"/>
      <c r="AU1266" s="84"/>
      <c r="AV1266" s="84"/>
      <c r="AW1266" s="84"/>
    </row>
    <row r="1267" spans="1:49" x14ac:dyDescent="0.25">
      <c r="A1267" s="69" t="s">
        <v>1249</v>
      </c>
      <c r="B1267" s="69" t="s">
        <v>1841</v>
      </c>
      <c r="C1267" s="70"/>
      <c r="D1267" s="71"/>
      <c r="E1267" s="72"/>
      <c r="F1267" s="73"/>
      <c r="G1267" s="70"/>
      <c r="H1267" s="74"/>
      <c r="I1267" s="75"/>
      <c r="J1267" s="75"/>
      <c r="K1267" s="36"/>
      <c r="L1267" s="82"/>
      <c r="M1267" s="82"/>
      <c r="N1267" s="77"/>
      <c r="O1267" s="84" t="s">
        <v>3348</v>
      </c>
      <c r="P1267" s="86">
        <v>42747.738518518519</v>
      </c>
      <c r="Q1267" s="84" t="s">
        <v>4042</v>
      </c>
      <c r="R1267" s="84"/>
      <c r="S1267" s="84"/>
      <c r="T1267" s="84"/>
      <c r="U1267" s="86">
        <v>42747.738518518519</v>
      </c>
      <c r="V1267" s="87" t="s">
        <v>7838</v>
      </c>
      <c r="W1267" s="84"/>
      <c r="X1267" s="84"/>
      <c r="Y1267" s="90" t="s">
        <v>10863</v>
      </c>
      <c r="Z1267" s="84"/>
      <c r="AA1267" s="84" t="b">
        <v>0</v>
      </c>
      <c r="AB1267" s="84">
        <v>0</v>
      </c>
      <c r="AC1267" s="90" t="s">
        <v>13180</v>
      </c>
      <c r="AD1267" s="84" t="b">
        <v>0</v>
      </c>
      <c r="AE1267" s="84" t="s">
        <v>13611</v>
      </c>
      <c r="AF1267" s="84"/>
      <c r="AG1267" s="90" t="s">
        <v>13180</v>
      </c>
      <c r="AH1267" s="84" t="b">
        <v>0</v>
      </c>
      <c r="AI1267" s="84">
        <v>84</v>
      </c>
      <c r="AJ1267" s="90" t="s">
        <v>11504</v>
      </c>
      <c r="AK1267" s="84" t="s">
        <v>13707</v>
      </c>
      <c r="AL1267" s="84" t="b">
        <v>0</v>
      </c>
      <c r="AM1267" s="90" t="s">
        <v>11504</v>
      </c>
      <c r="AN1267" s="84">
        <v>0</v>
      </c>
      <c r="AO1267" s="84">
        <v>0</v>
      </c>
      <c r="AP1267" s="84"/>
      <c r="AQ1267" s="84"/>
      <c r="AR1267" s="84"/>
      <c r="AS1267" s="84"/>
      <c r="AT1267" s="84"/>
      <c r="AU1267" s="84"/>
      <c r="AV1267" s="84"/>
      <c r="AW1267" s="84"/>
    </row>
    <row r="1268" spans="1:49" x14ac:dyDescent="0.25">
      <c r="A1268" s="69" t="s">
        <v>1250</v>
      </c>
      <c r="B1268" s="69" t="s">
        <v>1842</v>
      </c>
      <c r="C1268" s="70"/>
      <c r="D1268" s="71"/>
      <c r="E1268" s="72"/>
      <c r="F1268" s="73"/>
      <c r="G1268" s="70"/>
      <c r="H1268" s="74"/>
      <c r="I1268" s="75"/>
      <c r="J1268" s="75"/>
      <c r="K1268" s="36"/>
      <c r="L1268" s="82"/>
      <c r="M1268" s="82"/>
      <c r="N1268" s="77"/>
      <c r="O1268" s="84" t="s">
        <v>3348</v>
      </c>
      <c r="P1268" s="86">
        <v>42747.738715277781</v>
      </c>
      <c r="Q1268" s="84" t="s">
        <v>4042</v>
      </c>
      <c r="R1268" s="84"/>
      <c r="S1268" s="84"/>
      <c r="T1268" s="84"/>
      <c r="U1268" s="86">
        <v>42747.738715277781</v>
      </c>
      <c r="V1268" s="87" t="s">
        <v>7839</v>
      </c>
      <c r="W1268" s="84"/>
      <c r="X1268" s="84"/>
      <c r="Y1268" s="90" t="s">
        <v>10864</v>
      </c>
      <c r="Z1268" s="84"/>
      <c r="AA1268" s="84" t="b">
        <v>0</v>
      </c>
      <c r="AB1268" s="84">
        <v>0</v>
      </c>
      <c r="AC1268" s="90" t="s">
        <v>13180</v>
      </c>
      <c r="AD1268" s="84" t="b">
        <v>0</v>
      </c>
      <c r="AE1268" s="84" t="s">
        <v>13611</v>
      </c>
      <c r="AF1268" s="84"/>
      <c r="AG1268" s="90" t="s">
        <v>13180</v>
      </c>
      <c r="AH1268" s="84" t="b">
        <v>0</v>
      </c>
      <c r="AI1268" s="84">
        <v>84</v>
      </c>
      <c r="AJ1268" s="90" t="s">
        <v>11504</v>
      </c>
      <c r="AK1268" s="84" t="s">
        <v>13707</v>
      </c>
      <c r="AL1268" s="84" t="b">
        <v>0</v>
      </c>
      <c r="AM1268" s="90" t="s">
        <v>11504</v>
      </c>
      <c r="AN1268" s="84">
        <v>0</v>
      </c>
      <c r="AO1268" s="84">
        <v>0</v>
      </c>
      <c r="AP1268" s="84"/>
      <c r="AQ1268" s="84"/>
      <c r="AR1268" s="84"/>
      <c r="AS1268" s="84"/>
      <c r="AT1268" s="84"/>
      <c r="AU1268" s="84"/>
      <c r="AV1268" s="84"/>
      <c r="AW1268" s="84"/>
    </row>
    <row r="1269" spans="1:49" x14ac:dyDescent="0.25">
      <c r="A1269" s="69" t="s">
        <v>1250</v>
      </c>
      <c r="B1269" s="69" t="s">
        <v>1841</v>
      </c>
      <c r="C1269" s="70"/>
      <c r="D1269" s="71"/>
      <c r="E1269" s="72"/>
      <c r="F1269" s="73"/>
      <c r="G1269" s="70"/>
      <c r="H1269" s="74"/>
      <c r="I1269" s="75"/>
      <c r="J1269" s="75"/>
      <c r="K1269" s="36"/>
      <c r="L1269" s="82"/>
      <c r="M1269" s="82"/>
      <c r="N1269" s="77"/>
      <c r="O1269" s="84" t="s">
        <v>3348</v>
      </c>
      <c r="P1269" s="86">
        <v>42747.738715277781</v>
      </c>
      <c r="Q1269" s="84" t="s">
        <v>4042</v>
      </c>
      <c r="R1269" s="84"/>
      <c r="S1269" s="84"/>
      <c r="T1269" s="84"/>
      <c r="U1269" s="86">
        <v>42747.738715277781</v>
      </c>
      <c r="V1269" s="87" t="s">
        <v>7839</v>
      </c>
      <c r="W1269" s="84"/>
      <c r="X1269" s="84"/>
      <c r="Y1269" s="90" t="s">
        <v>10864</v>
      </c>
      <c r="Z1269" s="84"/>
      <c r="AA1269" s="84" t="b">
        <v>0</v>
      </c>
      <c r="AB1269" s="84">
        <v>0</v>
      </c>
      <c r="AC1269" s="90" t="s">
        <v>13180</v>
      </c>
      <c r="AD1269" s="84" t="b">
        <v>0</v>
      </c>
      <c r="AE1269" s="84" t="s">
        <v>13611</v>
      </c>
      <c r="AF1269" s="84"/>
      <c r="AG1269" s="90" t="s">
        <v>13180</v>
      </c>
      <c r="AH1269" s="84" t="b">
        <v>0</v>
      </c>
      <c r="AI1269" s="84">
        <v>84</v>
      </c>
      <c r="AJ1269" s="90" t="s">
        <v>11504</v>
      </c>
      <c r="AK1269" s="84" t="s">
        <v>13707</v>
      </c>
      <c r="AL1269" s="84" t="b">
        <v>0</v>
      </c>
      <c r="AM1269" s="90" t="s">
        <v>11504</v>
      </c>
      <c r="AN1269" s="84">
        <v>0</v>
      </c>
      <c r="AO1269" s="84">
        <v>0</v>
      </c>
      <c r="AP1269" s="84"/>
      <c r="AQ1269" s="84"/>
      <c r="AR1269" s="84"/>
      <c r="AS1269" s="84"/>
      <c r="AT1269" s="84"/>
      <c r="AU1269" s="84"/>
      <c r="AV1269" s="84"/>
      <c r="AW1269" s="84"/>
    </row>
    <row r="1270" spans="1:49" x14ac:dyDescent="0.25">
      <c r="A1270" s="69" t="s">
        <v>1251</v>
      </c>
      <c r="B1270" s="69" t="s">
        <v>1842</v>
      </c>
      <c r="C1270" s="70"/>
      <c r="D1270" s="71"/>
      <c r="E1270" s="72"/>
      <c r="F1270" s="73"/>
      <c r="G1270" s="70"/>
      <c r="H1270" s="74"/>
      <c r="I1270" s="75"/>
      <c r="J1270" s="75"/>
      <c r="K1270" s="36"/>
      <c r="L1270" s="82"/>
      <c r="M1270" s="82"/>
      <c r="N1270" s="77"/>
      <c r="O1270" s="84" t="s">
        <v>3348</v>
      </c>
      <c r="P1270" s="86">
        <v>42747.738854166666</v>
      </c>
      <c r="Q1270" s="84" t="s">
        <v>4042</v>
      </c>
      <c r="R1270" s="84"/>
      <c r="S1270" s="84"/>
      <c r="T1270" s="84"/>
      <c r="U1270" s="86">
        <v>42747.738854166666</v>
      </c>
      <c r="V1270" s="87" t="s">
        <v>7840</v>
      </c>
      <c r="W1270" s="84"/>
      <c r="X1270" s="84"/>
      <c r="Y1270" s="90" t="s">
        <v>10865</v>
      </c>
      <c r="Z1270" s="84"/>
      <c r="AA1270" s="84" t="b">
        <v>0</v>
      </c>
      <c r="AB1270" s="84">
        <v>0</v>
      </c>
      <c r="AC1270" s="90" t="s">
        <v>13180</v>
      </c>
      <c r="AD1270" s="84" t="b">
        <v>0</v>
      </c>
      <c r="AE1270" s="84" t="s">
        <v>13611</v>
      </c>
      <c r="AF1270" s="84"/>
      <c r="AG1270" s="90" t="s">
        <v>13180</v>
      </c>
      <c r="AH1270" s="84" t="b">
        <v>0</v>
      </c>
      <c r="AI1270" s="84">
        <v>84</v>
      </c>
      <c r="AJ1270" s="90" t="s">
        <v>11504</v>
      </c>
      <c r="AK1270" s="84" t="s">
        <v>13707</v>
      </c>
      <c r="AL1270" s="84" t="b">
        <v>0</v>
      </c>
      <c r="AM1270" s="90" t="s">
        <v>11504</v>
      </c>
      <c r="AN1270" s="84">
        <v>0</v>
      </c>
      <c r="AO1270" s="84">
        <v>0</v>
      </c>
      <c r="AP1270" s="84"/>
      <c r="AQ1270" s="84"/>
      <c r="AR1270" s="84"/>
      <c r="AS1270" s="84"/>
      <c r="AT1270" s="84"/>
      <c r="AU1270" s="84"/>
      <c r="AV1270" s="84"/>
      <c r="AW1270" s="84"/>
    </row>
    <row r="1271" spans="1:49" x14ac:dyDescent="0.25">
      <c r="A1271" s="69" t="s">
        <v>1251</v>
      </c>
      <c r="B1271" s="69" t="s">
        <v>1841</v>
      </c>
      <c r="C1271" s="70"/>
      <c r="D1271" s="71"/>
      <c r="E1271" s="72"/>
      <c r="F1271" s="73"/>
      <c r="G1271" s="70"/>
      <c r="H1271" s="74"/>
      <c r="I1271" s="75"/>
      <c r="J1271" s="75"/>
      <c r="K1271" s="36"/>
      <c r="L1271" s="82"/>
      <c r="M1271" s="82"/>
      <c r="N1271" s="77"/>
      <c r="O1271" s="84" t="s">
        <v>3348</v>
      </c>
      <c r="P1271" s="86">
        <v>42747.738854166666</v>
      </c>
      <c r="Q1271" s="84" t="s">
        <v>4042</v>
      </c>
      <c r="R1271" s="84"/>
      <c r="S1271" s="84"/>
      <c r="T1271" s="84"/>
      <c r="U1271" s="86">
        <v>42747.738854166666</v>
      </c>
      <c r="V1271" s="87" t="s">
        <v>7840</v>
      </c>
      <c r="W1271" s="84"/>
      <c r="X1271" s="84"/>
      <c r="Y1271" s="90" t="s">
        <v>10865</v>
      </c>
      <c r="Z1271" s="84"/>
      <c r="AA1271" s="84" t="b">
        <v>0</v>
      </c>
      <c r="AB1271" s="84">
        <v>0</v>
      </c>
      <c r="AC1271" s="90" t="s">
        <v>13180</v>
      </c>
      <c r="AD1271" s="84" t="b">
        <v>0</v>
      </c>
      <c r="AE1271" s="84" t="s">
        <v>13611</v>
      </c>
      <c r="AF1271" s="84"/>
      <c r="AG1271" s="90" t="s">
        <v>13180</v>
      </c>
      <c r="AH1271" s="84" t="b">
        <v>0</v>
      </c>
      <c r="AI1271" s="84">
        <v>84</v>
      </c>
      <c r="AJ1271" s="90" t="s">
        <v>11504</v>
      </c>
      <c r="AK1271" s="84" t="s">
        <v>13707</v>
      </c>
      <c r="AL1271" s="84" t="b">
        <v>0</v>
      </c>
      <c r="AM1271" s="90" t="s">
        <v>11504</v>
      </c>
      <c r="AN1271" s="84">
        <v>0</v>
      </c>
      <c r="AO1271" s="84">
        <v>0</v>
      </c>
      <c r="AP1271" s="84"/>
      <c r="AQ1271" s="84"/>
      <c r="AR1271" s="84"/>
      <c r="AS1271" s="84"/>
      <c r="AT1271" s="84"/>
      <c r="AU1271" s="84"/>
      <c r="AV1271" s="84"/>
      <c r="AW1271" s="84"/>
    </row>
    <row r="1272" spans="1:49" x14ac:dyDescent="0.25">
      <c r="A1272" s="69" t="s">
        <v>1252</v>
      </c>
      <c r="B1272" s="69" t="s">
        <v>1842</v>
      </c>
      <c r="C1272" s="70"/>
      <c r="D1272" s="71"/>
      <c r="E1272" s="72"/>
      <c r="F1272" s="73"/>
      <c r="G1272" s="70"/>
      <c r="H1272" s="74"/>
      <c r="I1272" s="75"/>
      <c r="J1272" s="75"/>
      <c r="K1272" s="36"/>
      <c r="L1272" s="82"/>
      <c r="M1272" s="82"/>
      <c r="N1272" s="77"/>
      <c r="O1272" s="84" t="s">
        <v>3348</v>
      </c>
      <c r="P1272" s="86">
        <v>42747.739837962959</v>
      </c>
      <c r="Q1272" s="84" t="s">
        <v>4042</v>
      </c>
      <c r="R1272" s="84"/>
      <c r="S1272" s="84"/>
      <c r="T1272" s="84"/>
      <c r="U1272" s="86">
        <v>42747.739837962959</v>
      </c>
      <c r="V1272" s="87" t="s">
        <v>7841</v>
      </c>
      <c r="W1272" s="84"/>
      <c r="X1272" s="84"/>
      <c r="Y1272" s="90" t="s">
        <v>10866</v>
      </c>
      <c r="Z1272" s="84"/>
      <c r="AA1272" s="84" t="b">
        <v>0</v>
      </c>
      <c r="AB1272" s="84">
        <v>0</v>
      </c>
      <c r="AC1272" s="90" t="s">
        <v>13180</v>
      </c>
      <c r="AD1272" s="84" t="b">
        <v>0</v>
      </c>
      <c r="AE1272" s="84" t="s">
        <v>13611</v>
      </c>
      <c r="AF1272" s="84"/>
      <c r="AG1272" s="90" t="s">
        <v>13180</v>
      </c>
      <c r="AH1272" s="84" t="b">
        <v>0</v>
      </c>
      <c r="AI1272" s="84">
        <v>84</v>
      </c>
      <c r="AJ1272" s="90" t="s">
        <v>11504</v>
      </c>
      <c r="AK1272" s="84" t="s">
        <v>13706</v>
      </c>
      <c r="AL1272" s="84" t="b">
        <v>0</v>
      </c>
      <c r="AM1272" s="90" t="s">
        <v>11504</v>
      </c>
      <c r="AN1272" s="84">
        <v>0</v>
      </c>
      <c r="AO1272" s="84">
        <v>0</v>
      </c>
      <c r="AP1272" s="84"/>
      <c r="AQ1272" s="84"/>
      <c r="AR1272" s="84"/>
      <c r="AS1272" s="84"/>
      <c r="AT1272" s="84"/>
      <c r="AU1272" s="84"/>
      <c r="AV1272" s="84"/>
      <c r="AW1272" s="84"/>
    </row>
    <row r="1273" spans="1:49" x14ac:dyDescent="0.25">
      <c r="A1273" s="69" t="s">
        <v>1252</v>
      </c>
      <c r="B1273" s="69" t="s">
        <v>1841</v>
      </c>
      <c r="C1273" s="70"/>
      <c r="D1273" s="71"/>
      <c r="E1273" s="72"/>
      <c r="F1273" s="73"/>
      <c r="G1273" s="70"/>
      <c r="H1273" s="74"/>
      <c r="I1273" s="75"/>
      <c r="J1273" s="75"/>
      <c r="K1273" s="36"/>
      <c r="L1273" s="82"/>
      <c r="M1273" s="82"/>
      <c r="N1273" s="77"/>
      <c r="O1273" s="84" t="s">
        <v>3348</v>
      </c>
      <c r="P1273" s="86">
        <v>42747.739837962959</v>
      </c>
      <c r="Q1273" s="84" t="s">
        <v>4042</v>
      </c>
      <c r="R1273" s="84"/>
      <c r="S1273" s="84"/>
      <c r="T1273" s="84"/>
      <c r="U1273" s="86">
        <v>42747.739837962959</v>
      </c>
      <c r="V1273" s="87" t="s">
        <v>7841</v>
      </c>
      <c r="W1273" s="84"/>
      <c r="X1273" s="84"/>
      <c r="Y1273" s="90" t="s">
        <v>10866</v>
      </c>
      <c r="Z1273" s="84"/>
      <c r="AA1273" s="84" t="b">
        <v>0</v>
      </c>
      <c r="AB1273" s="84">
        <v>0</v>
      </c>
      <c r="AC1273" s="90" t="s">
        <v>13180</v>
      </c>
      <c r="AD1273" s="84" t="b">
        <v>0</v>
      </c>
      <c r="AE1273" s="84" t="s">
        <v>13611</v>
      </c>
      <c r="AF1273" s="84"/>
      <c r="AG1273" s="90" t="s">
        <v>13180</v>
      </c>
      <c r="AH1273" s="84" t="b">
        <v>0</v>
      </c>
      <c r="AI1273" s="84">
        <v>84</v>
      </c>
      <c r="AJ1273" s="90" t="s">
        <v>11504</v>
      </c>
      <c r="AK1273" s="84" t="s">
        <v>13706</v>
      </c>
      <c r="AL1273" s="84" t="b">
        <v>0</v>
      </c>
      <c r="AM1273" s="90" t="s">
        <v>11504</v>
      </c>
      <c r="AN1273" s="84">
        <v>0</v>
      </c>
      <c r="AO1273" s="84">
        <v>0</v>
      </c>
      <c r="AP1273" s="84"/>
      <c r="AQ1273" s="84"/>
      <c r="AR1273" s="84"/>
      <c r="AS1273" s="84"/>
      <c r="AT1273" s="84"/>
      <c r="AU1273" s="84"/>
      <c r="AV1273" s="84"/>
      <c r="AW1273" s="84"/>
    </row>
    <row r="1274" spans="1:49" x14ac:dyDescent="0.25">
      <c r="A1274" s="69" t="s">
        <v>1253</v>
      </c>
      <c r="B1274" s="69" t="s">
        <v>1253</v>
      </c>
      <c r="C1274" s="70"/>
      <c r="D1274" s="71"/>
      <c r="E1274" s="72"/>
      <c r="F1274" s="73"/>
      <c r="G1274" s="70"/>
      <c r="H1274" s="74"/>
      <c r="I1274" s="75"/>
      <c r="J1274" s="75"/>
      <c r="K1274" s="36"/>
      <c r="L1274" s="82"/>
      <c r="M1274" s="82"/>
      <c r="N1274" s="77"/>
      <c r="O1274" s="84" t="s">
        <v>179</v>
      </c>
      <c r="P1274" s="86">
        <v>42747.740740740737</v>
      </c>
      <c r="Q1274" s="84" t="s">
        <v>4050</v>
      </c>
      <c r="R1274" s="87" t="s">
        <v>5795</v>
      </c>
      <c r="S1274" s="84" t="s">
        <v>6294</v>
      </c>
      <c r="T1274" s="84"/>
      <c r="U1274" s="86">
        <v>42747.740740740737</v>
      </c>
      <c r="V1274" s="87" t="s">
        <v>7842</v>
      </c>
      <c r="W1274" s="84"/>
      <c r="X1274" s="84"/>
      <c r="Y1274" s="90" t="s">
        <v>10867</v>
      </c>
      <c r="Z1274" s="84"/>
      <c r="AA1274" s="84" t="b">
        <v>0</v>
      </c>
      <c r="AB1274" s="84">
        <v>0</v>
      </c>
      <c r="AC1274" s="90" t="s">
        <v>13180</v>
      </c>
      <c r="AD1274" s="84" t="b">
        <v>0</v>
      </c>
      <c r="AE1274" s="84" t="s">
        <v>13611</v>
      </c>
      <c r="AF1274" s="84"/>
      <c r="AG1274" s="90" t="s">
        <v>13180</v>
      </c>
      <c r="AH1274" s="84" t="b">
        <v>0</v>
      </c>
      <c r="AI1274" s="84">
        <v>0</v>
      </c>
      <c r="AJ1274" s="90" t="s">
        <v>13180</v>
      </c>
      <c r="AK1274" s="84" t="s">
        <v>13709</v>
      </c>
      <c r="AL1274" s="84" t="b">
        <v>0</v>
      </c>
      <c r="AM1274" s="90" t="s">
        <v>10867</v>
      </c>
      <c r="AN1274" s="84">
        <v>0</v>
      </c>
      <c r="AO1274" s="84">
        <v>0</v>
      </c>
      <c r="AP1274" s="84"/>
      <c r="AQ1274" s="84"/>
      <c r="AR1274" s="84"/>
      <c r="AS1274" s="84"/>
      <c r="AT1274" s="84"/>
      <c r="AU1274" s="84"/>
      <c r="AV1274" s="84"/>
      <c r="AW1274" s="84"/>
    </row>
    <row r="1275" spans="1:49" x14ac:dyDescent="0.25">
      <c r="A1275" s="69" t="s">
        <v>1254</v>
      </c>
      <c r="B1275" s="69" t="s">
        <v>1842</v>
      </c>
      <c r="C1275" s="70"/>
      <c r="D1275" s="71"/>
      <c r="E1275" s="72"/>
      <c r="F1275" s="73"/>
      <c r="G1275" s="70"/>
      <c r="H1275" s="74"/>
      <c r="I1275" s="75"/>
      <c r="J1275" s="75"/>
      <c r="K1275" s="36"/>
      <c r="L1275" s="82"/>
      <c r="M1275" s="82"/>
      <c r="N1275" s="77"/>
      <c r="O1275" s="84" t="s">
        <v>3348</v>
      </c>
      <c r="P1275" s="86">
        <v>42747.741516203707</v>
      </c>
      <c r="Q1275" s="84" t="s">
        <v>4042</v>
      </c>
      <c r="R1275" s="84"/>
      <c r="S1275" s="84"/>
      <c r="T1275" s="84"/>
      <c r="U1275" s="86">
        <v>42747.741516203707</v>
      </c>
      <c r="V1275" s="87" t="s">
        <v>7843</v>
      </c>
      <c r="W1275" s="84"/>
      <c r="X1275" s="84"/>
      <c r="Y1275" s="90" t="s">
        <v>10868</v>
      </c>
      <c r="Z1275" s="84"/>
      <c r="AA1275" s="84" t="b">
        <v>0</v>
      </c>
      <c r="AB1275" s="84">
        <v>0</v>
      </c>
      <c r="AC1275" s="90" t="s">
        <v>13180</v>
      </c>
      <c r="AD1275" s="84" t="b">
        <v>0</v>
      </c>
      <c r="AE1275" s="84" t="s">
        <v>13611</v>
      </c>
      <c r="AF1275" s="84"/>
      <c r="AG1275" s="90" t="s">
        <v>13180</v>
      </c>
      <c r="AH1275" s="84" t="b">
        <v>0</v>
      </c>
      <c r="AI1275" s="84">
        <v>84</v>
      </c>
      <c r="AJ1275" s="90" t="s">
        <v>11504</v>
      </c>
      <c r="AK1275" s="84" t="s">
        <v>13710</v>
      </c>
      <c r="AL1275" s="84" t="b">
        <v>0</v>
      </c>
      <c r="AM1275" s="90" t="s">
        <v>11504</v>
      </c>
      <c r="AN1275" s="84">
        <v>0</v>
      </c>
      <c r="AO1275" s="84">
        <v>0</v>
      </c>
      <c r="AP1275" s="84"/>
      <c r="AQ1275" s="84"/>
      <c r="AR1275" s="84"/>
      <c r="AS1275" s="84"/>
      <c r="AT1275" s="84"/>
      <c r="AU1275" s="84"/>
      <c r="AV1275" s="84"/>
      <c r="AW1275" s="84"/>
    </row>
    <row r="1276" spans="1:49" x14ac:dyDescent="0.25">
      <c r="A1276" s="69" t="s">
        <v>1254</v>
      </c>
      <c r="B1276" s="69" t="s">
        <v>1841</v>
      </c>
      <c r="C1276" s="70"/>
      <c r="D1276" s="71"/>
      <c r="E1276" s="72"/>
      <c r="F1276" s="73"/>
      <c r="G1276" s="70"/>
      <c r="H1276" s="74"/>
      <c r="I1276" s="75"/>
      <c r="J1276" s="75"/>
      <c r="K1276" s="36"/>
      <c r="L1276" s="82"/>
      <c r="M1276" s="82"/>
      <c r="N1276" s="77"/>
      <c r="O1276" s="84" t="s">
        <v>3348</v>
      </c>
      <c r="P1276" s="86">
        <v>42747.741516203707</v>
      </c>
      <c r="Q1276" s="84" t="s">
        <v>4042</v>
      </c>
      <c r="R1276" s="84"/>
      <c r="S1276" s="84"/>
      <c r="T1276" s="84"/>
      <c r="U1276" s="86">
        <v>42747.741516203707</v>
      </c>
      <c r="V1276" s="87" t="s">
        <v>7843</v>
      </c>
      <c r="W1276" s="84"/>
      <c r="X1276" s="84"/>
      <c r="Y1276" s="90" t="s">
        <v>10868</v>
      </c>
      <c r="Z1276" s="84"/>
      <c r="AA1276" s="84" t="b">
        <v>0</v>
      </c>
      <c r="AB1276" s="84">
        <v>0</v>
      </c>
      <c r="AC1276" s="90" t="s">
        <v>13180</v>
      </c>
      <c r="AD1276" s="84" t="b">
        <v>0</v>
      </c>
      <c r="AE1276" s="84" t="s">
        <v>13611</v>
      </c>
      <c r="AF1276" s="84"/>
      <c r="AG1276" s="90" t="s">
        <v>13180</v>
      </c>
      <c r="AH1276" s="84" t="b">
        <v>0</v>
      </c>
      <c r="AI1276" s="84">
        <v>84</v>
      </c>
      <c r="AJ1276" s="90" t="s">
        <v>11504</v>
      </c>
      <c r="AK1276" s="84" t="s">
        <v>13710</v>
      </c>
      <c r="AL1276" s="84" t="b">
        <v>0</v>
      </c>
      <c r="AM1276" s="90" t="s">
        <v>11504</v>
      </c>
      <c r="AN1276" s="84">
        <v>0</v>
      </c>
      <c r="AO1276" s="84">
        <v>0</v>
      </c>
      <c r="AP1276" s="84"/>
      <c r="AQ1276" s="84"/>
      <c r="AR1276" s="84"/>
      <c r="AS1276" s="84"/>
      <c r="AT1276" s="84"/>
      <c r="AU1276" s="84"/>
      <c r="AV1276" s="84"/>
      <c r="AW1276" s="84"/>
    </row>
    <row r="1277" spans="1:49" x14ac:dyDescent="0.25">
      <c r="A1277" s="69" t="s">
        <v>1255</v>
      </c>
      <c r="B1277" s="69" t="s">
        <v>1255</v>
      </c>
      <c r="C1277" s="70"/>
      <c r="D1277" s="71"/>
      <c r="E1277" s="72"/>
      <c r="F1277" s="73"/>
      <c r="G1277" s="70"/>
      <c r="H1277" s="74"/>
      <c r="I1277" s="75"/>
      <c r="J1277" s="75"/>
      <c r="K1277" s="36"/>
      <c r="L1277" s="82"/>
      <c r="M1277" s="82"/>
      <c r="N1277" s="77"/>
      <c r="O1277" s="84" t="s">
        <v>179</v>
      </c>
      <c r="P1277" s="86">
        <v>42747.741724537038</v>
      </c>
      <c r="Q1277" s="84" t="s">
        <v>4051</v>
      </c>
      <c r="R1277" s="84"/>
      <c r="S1277" s="84"/>
      <c r="T1277" s="84"/>
      <c r="U1277" s="86">
        <v>42747.741724537038</v>
      </c>
      <c r="V1277" s="87" t="s">
        <v>7844</v>
      </c>
      <c r="W1277" s="84"/>
      <c r="X1277" s="84"/>
      <c r="Y1277" s="90" t="s">
        <v>10869</v>
      </c>
      <c r="Z1277" s="84"/>
      <c r="AA1277" s="84" t="b">
        <v>0</v>
      </c>
      <c r="AB1277" s="84">
        <v>2</v>
      </c>
      <c r="AC1277" s="90" t="s">
        <v>13180</v>
      </c>
      <c r="AD1277" s="84" t="b">
        <v>0</v>
      </c>
      <c r="AE1277" s="84" t="s">
        <v>13611</v>
      </c>
      <c r="AF1277" s="84"/>
      <c r="AG1277" s="90" t="s">
        <v>13180</v>
      </c>
      <c r="AH1277" s="84" t="b">
        <v>0</v>
      </c>
      <c r="AI1277" s="84">
        <v>0</v>
      </c>
      <c r="AJ1277" s="90" t="s">
        <v>13180</v>
      </c>
      <c r="AK1277" s="84" t="s">
        <v>13707</v>
      </c>
      <c r="AL1277" s="84" t="b">
        <v>0</v>
      </c>
      <c r="AM1277" s="90" t="s">
        <v>10869</v>
      </c>
      <c r="AN1277" s="84">
        <v>0</v>
      </c>
      <c r="AO1277" s="84">
        <v>0</v>
      </c>
      <c r="AP1277" s="84"/>
      <c r="AQ1277" s="84"/>
      <c r="AR1277" s="84"/>
      <c r="AS1277" s="84"/>
      <c r="AT1277" s="84"/>
      <c r="AU1277" s="84"/>
      <c r="AV1277" s="84"/>
      <c r="AW1277" s="84"/>
    </row>
    <row r="1278" spans="1:49" x14ac:dyDescent="0.25">
      <c r="A1278" s="69" t="s">
        <v>1256</v>
      </c>
      <c r="B1278" s="69" t="s">
        <v>1582</v>
      </c>
      <c r="C1278" s="70"/>
      <c r="D1278" s="71"/>
      <c r="E1278" s="72"/>
      <c r="F1278" s="73"/>
      <c r="G1278" s="70"/>
      <c r="H1278" s="74"/>
      <c r="I1278" s="75"/>
      <c r="J1278" s="75"/>
      <c r="K1278" s="36"/>
      <c r="L1278" s="82"/>
      <c r="M1278" s="82"/>
      <c r="N1278" s="77"/>
      <c r="O1278" s="84" t="s">
        <v>3348</v>
      </c>
      <c r="P1278" s="86">
        <v>42747.742048611108</v>
      </c>
      <c r="Q1278" s="84" t="s">
        <v>3883</v>
      </c>
      <c r="R1278" s="84"/>
      <c r="S1278" s="84"/>
      <c r="T1278" s="84"/>
      <c r="U1278" s="86">
        <v>42747.742048611108</v>
      </c>
      <c r="V1278" s="87" t="s">
        <v>7845</v>
      </c>
      <c r="W1278" s="84"/>
      <c r="X1278" s="84"/>
      <c r="Y1278" s="90" t="s">
        <v>10870</v>
      </c>
      <c r="Z1278" s="84"/>
      <c r="AA1278" s="84" t="b">
        <v>0</v>
      </c>
      <c r="AB1278" s="84">
        <v>0</v>
      </c>
      <c r="AC1278" s="90" t="s">
        <v>13180</v>
      </c>
      <c r="AD1278" s="84" t="b">
        <v>0</v>
      </c>
      <c r="AE1278" s="84" t="s">
        <v>13611</v>
      </c>
      <c r="AF1278" s="84"/>
      <c r="AG1278" s="90" t="s">
        <v>13180</v>
      </c>
      <c r="AH1278" s="84" t="b">
        <v>0</v>
      </c>
      <c r="AI1278" s="84">
        <v>32</v>
      </c>
      <c r="AJ1278" s="90" t="s">
        <v>11212</v>
      </c>
      <c r="AK1278" s="84" t="s">
        <v>13707</v>
      </c>
      <c r="AL1278" s="84" t="b">
        <v>0</v>
      </c>
      <c r="AM1278" s="90" t="s">
        <v>11212</v>
      </c>
      <c r="AN1278" s="84">
        <v>0</v>
      </c>
      <c r="AO1278" s="84">
        <v>0</v>
      </c>
      <c r="AP1278" s="84"/>
      <c r="AQ1278" s="84"/>
      <c r="AR1278" s="84"/>
      <c r="AS1278" s="84"/>
      <c r="AT1278" s="84"/>
      <c r="AU1278" s="84"/>
      <c r="AV1278" s="84"/>
      <c r="AW1278" s="84"/>
    </row>
    <row r="1279" spans="1:49" x14ac:dyDescent="0.25">
      <c r="A1279" s="69" t="s">
        <v>1178</v>
      </c>
      <c r="B1279" s="69" t="s">
        <v>1257</v>
      </c>
      <c r="C1279" s="70"/>
      <c r="D1279" s="71"/>
      <c r="E1279" s="72"/>
      <c r="F1279" s="73"/>
      <c r="G1279" s="70"/>
      <c r="H1279" s="74"/>
      <c r="I1279" s="75"/>
      <c r="J1279" s="75"/>
      <c r="K1279" s="36"/>
      <c r="L1279" s="82"/>
      <c r="M1279" s="82"/>
      <c r="N1279" s="77"/>
      <c r="O1279" s="84" t="s">
        <v>3348</v>
      </c>
      <c r="P1279" s="86">
        <v>42747.621180555558</v>
      </c>
      <c r="Q1279" s="84" t="s">
        <v>4016</v>
      </c>
      <c r="R1279" s="84"/>
      <c r="S1279" s="84"/>
      <c r="T1279" s="84"/>
      <c r="U1279" s="86">
        <v>42747.621180555558</v>
      </c>
      <c r="V1279" s="87" t="s">
        <v>7764</v>
      </c>
      <c r="W1279" s="84"/>
      <c r="X1279" s="84"/>
      <c r="Y1279" s="90" t="s">
        <v>10789</v>
      </c>
      <c r="Z1279" s="90" t="s">
        <v>12941</v>
      </c>
      <c r="AA1279" s="84" t="b">
        <v>0</v>
      </c>
      <c r="AB1279" s="84">
        <v>2</v>
      </c>
      <c r="AC1279" s="90" t="s">
        <v>13339</v>
      </c>
      <c r="AD1279" s="84" t="b">
        <v>0</v>
      </c>
      <c r="AE1279" s="84" t="s">
        <v>13611</v>
      </c>
      <c r="AF1279" s="84"/>
      <c r="AG1279" s="90" t="s">
        <v>13180</v>
      </c>
      <c r="AH1279" s="84" t="b">
        <v>0</v>
      </c>
      <c r="AI1279" s="84">
        <v>0</v>
      </c>
      <c r="AJ1279" s="90" t="s">
        <v>13180</v>
      </c>
      <c r="AK1279" s="84" t="s">
        <v>13748</v>
      </c>
      <c r="AL1279" s="84" t="b">
        <v>0</v>
      </c>
      <c r="AM1279" s="90" t="s">
        <v>12941</v>
      </c>
      <c r="AN1279" s="84">
        <v>0</v>
      </c>
      <c r="AO1279" s="84">
        <v>0</v>
      </c>
      <c r="AP1279" s="84" t="s">
        <v>13842</v>
      </c>
      <c r="AQ1279" s="84" t="s">
        <v>13984</v>
      </c>
      <c r="AR1279" s="84" t="s">
        <v>13986</v>
      </c>
      <c r="AS1279" s="84" t="s">
        <v>14035</v>
      </c>
      <c r="AT1279" s="84" t="s">
        <v>14223</v>
      </c>
      <c r="AU1279" s="84" t="s">
        <v>14412</v>
      </c>
      <c r="AV1279" s="84" t="s">
        <v>14550</v>
      </c>
      <c r="AW1279" s="87" t="s">
        <v>14599</v>
      </c>
    </row>
    <row r="1280" spans="1:49" x14ac:dyDescent="0.25">
      <c r="A1280" s="69" t="s">
        <v>1257</v>
      </c>
      <c r="B1280" s="69" t="s">
        <v>1178</v>
      </c>
      <c r="C1280" s="70"/>
      <c r="D1280" s="71"/>
      <c r="E1280" s="72"/>
      <c r="F1280" s="73"/>
      <c r="G1280" s="70"/>
      <c r="H1280" s="74"/>
      <c r="I1280" s="75"/>
      <c r="J1280" s="75"/>
      <c r="K1280" s="36"/>
      <c r="L1280" s="82"/>
      <c r="M1280" s="82"/>
      <c r="N1280" s="77"/>
      <c r="O1280" s="84" t="s">
        <v>3348</v>
      </c>
      <c r="P1280" s="86">
        <v>42747.742418981485</v>
      </c>
      <c r="Q1280" s="84" t="s">
        <v>4052</v>
      </c>
      <c r="R1280" s="84"/>
      <c r="S1280" s="84"/>
      <c r="T1280" s="84"/>
      <c r="U1280" s="86">
        <v>42747.742418981485</v>
      </c>
      <c r="V1280" s="87" t="s">
        <v>7846</v>
      </c>
      <c r="W1280" s="84"/>
      <c r="X1280" s="84"/>
      <c r="Y1280" s="90" t="s">
        <v>10871</v>
      </c>
      <c r="Z1280" s="84"/>
      <c r="AA1280" s="84" t="b">
        <v>0</v>
      </c>
      <c r="AB1280" s="84">
        <v>0</v>
      </c>
      <c r="AC1280" s="90" t="s">
        <v>13180</v>
      </c>
      <c r="AD1280" s="84" t="b">
        <v>0</v>
      </c>
      <c r="AE1280" s="84" t="s">
        <v>13611</v>
      </c>
      <c r="AF1280" s="84"/>
      <c r="AG1280" s="90" t="s">
        <v>13180</v>
      </c>
      <c r="AH1280" s="84" t="b">
        <v>0</v>
      </c>
      <c r="AI1280" s="84">
        <v>2</v>
      </c>
      <c r="AJ1280" s="90" t="s">
        <v>10873</v>
      </c>
      <c r="AK1280" s="84" t="s">
        <v>13706</v>
      </c>
      <c r="AL1280" s="84" t="b">
        <v>0</v>
      </c>
      <c r="AM1280" s="90" t="s">
        <v>10873</v>
      </c>
      <c r="AN1280" s="84">
        <v>0</v>
      </c>
      <c r="AO1280" s="84">
        <v>0</v>
      </c>
      <c r="AP1280" s="84"/>
      <c r="AQ1280" s="84"/>
      <c r="AR1280" s="84"/>
      <c r="AS1280" s="84"/>
      <c r="AT1280" s="84"/>
      <c r="AU1280" s="84"/>
      <c r="AV1280" s="84"/>
      <c r="AW1280" s="84"/>
    </row>
    <row r="1281" spans="1:49" x14ac:dyDescent="0.25">
      <c r="A1281" s="69" t="s">
        <v>1258</v>
      </c>
      <c r="B1281" s="69" t="s">
        <v>1842</v>
      </c>
      <c r="C1281" s="70"/>
      <c r="D1281" s="71"/>
      <c r="E1281" s="72"/>
      <c r="F1281" s="73"/>
      <c r="G1281" s="70"/>
      <c r="H1281" s="74"/>
      <c r="I1281" s="75"/>
      <c r="J1281" s="75"/>
      <c r="K1281" s="36"/>
      <c r="L1281" s="82"/>
      <c r="M1281" s="82"/>
      <c r="N1281" s="77"/>
      <c r="O1281" s="84" t="s">
        <v>3348</v>
      </c>
      <c r="P1281" s="86">
        <v>42747.743310185186</v>
      </c>
      <c r="Q1281" s="84" t="s">
        <v>4042</v>
      </c>
      <c r="R1281" s="84"/>
      <c r="S1281" s="84"/>
      <c r="T1281" s="84"/>
      <c r="U1281" s="86">
        <v>42747.743310185186</v>
      </c>
      <c r="V1281" s="87" t="s">
        <v>7847</v>
      </c>
      <c r="W1281" s="84"/>
      <c r="X1281" s="84"/>
      <c r="Y1281" s="90" t="s">
        <v>10872</v>
      </c>
      <c r="Z1281" s="84"/>
      <c r="AA1281" s="84" t="b">
        <v>0</v>
      </c>
      <c r="AB1281" s="84">
        <v>0</v>
      </c>
      <c r="AC1281" s="90" t="s">
        <v>13180</v>
      </c>
      <c r="AD1281" s="84" t="b">
        <v>0</v>
      </c>
      <c r="AE1281" s="84" t="s">
        <v>13611</v>
      </c>
      <c r="AF1281" s="84"/>
      <c r="AG1281" s="90" t="s">
        <v>13180</v>
      </c>
      <c r="AH1281" s="84" t="b">
        <v>0</v>
      </c>
      <c r="AI1281" s="84">
        <v>84</v>
      </c>
      <c r="AJ1281" s="90" t="s">
        <v>11504</v>
      </c>
      <c r="AK1281" s="84" t="s">
        <v>13707</v>
      </c>
      <c r="AL1281" s="84" t="b">
        <v>0</v>
      </c>
      <c r="AM1281" s="90" t="s">
        <v>11504</v>
      </c>
      <c r="AN1281" s="84">
        <v>0</v>
      </c>
      <c r="AO1281" s="84">
        <v>0</v>
      </c>
      <c r="AP1281" s="84"/>
      <c r="AQ1281" s="84"/>
      <c r="AR1281" s="84"/>
      <c r="AS1281" s="84"/>
      <c r="AT1281" s="84"/>
      <c r="AU1281" s="84"/>
      <c r="AV1281" s="84"/>
      <c r="AW1281" s="84"/>
    </row>
    <row r="1282" spans="1:49" x14ac:dyDescent="0.25">
      <c r="A1282" s="69" t="s">
        <v>1258</v>
      </c>
      <c r="B1282" s="69" t="s">
        <v>1841</v>
      </c>
      <c r="C1282" s="70"/>
      <c r="D1282" s="71"/>
      <c r="E1282" s="72"/>
      <c r="F1282" s="73"/>
      <c r="G1282" s="70"/>
      <c r="H1282" s="74"/>
      <c r="I1282" s="75"/>
      <c r="J1282" s="75"/>
      <c r="K1282" s="36"/>
      <c r="L1282" s="82"/>
      <c r="M1282" s="82"/>
      <c r="N1282" s="77"/>
      <c r="O1282" s="84" t="s">
        <v>3348</v>
      </c>
      <c r="P1282" s="86">
        <v>42747.743310185186</v>
      </c>
      <c r="Q1282" s="84" t="s">
        <v>4042</v>
      </c>
      <c r="R1282" s="84"/>
      <c r="S1282" s="84"/>
      <c r="T1282" s="84"/>
      <c r="U1282" s="86">
        <v>42747.743310185186</v>
      </c>
      <c r="V1282" s="87" t="s">
        <v>7847</v>
      </c>
      <c r="W1282" s="84"/>
      <c r="X1282" s="84"/>
      <c r="Y1282" s="90" t="s">
        <v>10872</v>
      </c>
      <c r="Z1282" s="84"/>
      <c r="AA1282" s="84" t="b">
        <v>0</v>
      </c>
      <c r="AB1282" s="84">
        <v>0</v>
      </c>
      <c r="AC1282" s="90" t="s">
        <v>13180</v>
      </c>
      <c r="AD1282" s="84" t="b">
        <v>0</v>
      </c>
      <c r="AE1282" s="84" t="s">
        <v>13611</v>
      </c>
      <c r="AF1282" s="84"/>
      <c r="AG1282" s="90" t="s">
        <v>13180</v>
      </c>
      <c r="AH1282" s="84" t="b">
        <v>0</v>
      </c>
      <c r="AI1282" s="84">
        <v>84</v>
      </c>
      <c r="AJ1282" s="90" t="s">
        <v>11504</v>
      </c>
      <c r="AK1282" s="84" t="s">
        <v>13707</v>
      </c>
      <c r="AL1282" s="84" t="b">
        <v>0</v>
      </c>
      <c r="AM1282" s="90" t="s">
        <v>11504</v>
      </c>
      <c r="AN1282" s="84">
        <v>0</v>
      </c>
      <c r="AO1282" s="84">
        <v>0</v>
      </c>
      <c r="AP1282" s="84"/>
      <c r="AQ1282" s="84"/>
      <c r="AR1282" s="84"/>
      <c r="AS1282" s="84"/>
      <c r="AT1282" s="84"/>
      <c r="AU1282" s="84"/>
      <c r="AV1282" s="84"/>
      <c r="AW1282" s="84"/>
    </row>
    <row r="1283" spans="1:49" x14ac:dyDescent="0.25">
      <c r="A1283" s="69" t="s">
        <v>1178</v>
      </c>
      <c r="B1283" s="69" t="s">
        <v>1178</v>
      </c>
      <c r="C1283" s="70"/>
      <c r="D1283" s="71"/>
      <c r="E1283" s="72"/>
      <c r="F1283" s="73"/>
      <c r="G1283" s="70"/>
      <c r="H1283" s="74"/>
      <c r="I1283" s="75"/>
      <c r="J1283" s="75"/>
      <c r="K1283" s="36"/>
      <c r="L1283" s="82"/>
      <c r="M1283" s="82"/>
      <c r="N1283" s="77"/>
      <c r="O1283" s="84" t="s">
        <v>179</v>
      </c>
      <c r="P1283" s="86">
        <v>42747.635428240741</v>
      </c>
      <c r="Q1283" s="84" t="s">
        <v>4053</v>
      </c>
      <c r="R1283" s="84"/>
      <c r="S1283" s="84"/>
      <c r="T1283" s="84"/>
      <c r="U1283" s="86">
        <v>42747.635428240741</v>
      </c>
      <c r="V1283" s="87" t="s">
        <v>7848</v>
      </c>
      <c r="W1283" s="84"/>
      <c r="X1283" s="84"/>
      <c r="Y1283" s="90" t="s">
        <v>10873</v>
      </c>
      <c r="Z1283" s="84"/>
      <c r="AA1283" s="84" t="b">
        <v>0</v>
      </c>
      <c r="AB1283" s="84">
        <v>4</v>
      </c>
      <c r="AC1283" s="90" t="s">
        <v>13180</v>
      </c>
      <c r="AD1283" s="84" t="b">
        <v>0</v>
      </c>
      <c r="AE1283" s="84" t="s">
        <v>13611</v>
      </c>
      <c r="AF1283" s="84"/>
      <c r="AG1283" s="90" t="s">
        <v>13180</v>
      </c>
      <c r="AH1283" s="84" t="b">
        <v>0</v>
      </c>
      <c r="AI1283" s="84">
        <v>2</v>
      </c>
      <c r="AJ1283" s="90" t="s">
        <v>13180</v>
      </c>
      <c r="AK1283" s="84" t="s">
        <v>13748</v>
      </c>
      <c r="AL1283" s="84" t="b">
        <v>0</v>
      </c>
      <c r="AM1283" s="90" t="s">
        <v>10873</v>
      </c>
      <c r="AN1283" s="84">
        <v>0</v>
      </c>
      <c r="AO1283" s="84">
        <v>0</v>
      </c>
      <c r="AP1283" s="84" t="s">
        <v>13842</v>
      </c>
      <c r="AQ1283" s="84" t="s">
        <v>13984</v>
      </c>
      <c r="AR1283" s="84" t="s">
        <v>13986</v>
      </c>
      <c r="AS1283" s="84" t="s">
        <v>14035</v>
      </c>
      <c r="AT1283" s="84" t="s">
        <v>14223</v>
      </c>
      <c r="AU1283" s="84" t="s">
        <v>14412</v>
      </c>
      <c r="AV1283" s="84" t="s">
        <v>14550</v>
      </c>
      <c r="AW1283" s="87" t="s">
        <v>14599</v>
      </c>
    </row>
    <row r="1284" spans="1:49" x14ac:dyDescent="0.25">
      <c r="A1284" s="69" t="s">
        <v>1259</v>
      </c>
      <c r="B1284" s="69" t="s">
        <v>1178</v>
      </c>
      <c r="C1284" s="70"/>
      <c r="D1284" s="71"/>
      <c r="E1284" s="72"/>
      <c r="F1284" s="73"/>
      <c r="G1284" s="70"/>
      <c r="H1284" s="74"/>
      <c r="I1284" s="75"/>
      <c r="J1284" s="75"/>
      <c r="K1284" s="36"/>
      <c r="L1284" s="82"/>
      <c r="M1284" s="82"/>
      <c r="N1284" s="77"/>
      <c r="O1284" s="84" t="s">
        <v>3348</v>
      </c>
      <c r="P1284" s="86">
        <v>42747.744050925925</v>
      </c>
      <c r="Q1284" s="84" t="s">
        <v>4052</v>
      </c>
      <c r="R1284" s="84"/>
      <c r="S1284" s="84"/>
      <c r="T1284" s="84"/>
      <c r="U1284" s="86">
        <v>42747.744050925925</v>
      </c>
      <c r="V1284" s="87" t="s">
        <v>7849</v>
      </c>
      <c r="W1284" s="84"/>
      <c r="X1284" s="84"/>
      <c r="Y1284" s="90" t="s">
        <v>10874</v>
      </c>
      <c r="Z1284" s="84"/>
      <c r="AA1284" s="84" t="b">
        <v>0</v>
      </c>
      <c r="AB1284" s="84">
        <v>0</v>
      </c>
      <c r="AC1284" s="90" t="s">
        <v>13180</v>
      </c>
      <c r="AD1284" s="84" t="b">
        <v>0</v>
      </c>
      <c r="AE1284" s="84" t="s">
        <v>13611</v>
      </c>
      <c r="AF1284" s="84"/>
      <c r="AG1284" s="90" t="s">
        <v>13180</v>
      </c>
      <c r="AH1284" s="84" t="b">
        <v>0</v>
      </c>
      <c r="AI1284" s="84">
        <v>2</v>
      </c>
      <c r="AJ1284" s="90" t="s">
        <v>10873</v>
      </c>
      <c r="AK1284" s="84" t="s">
        <v>13706</v>
      </c>
      <c r="AL1284" s="84" t="b">
        <v>0</v>
      </c>
      <c r="AM1284" s="90" t="s">
        <v>10873</v>
      </c>
      <c r="AN1284" s="84">
        <v>0</v>
      </c>
      <c r="AO1284" s="84">
        <v>0</v>
      </c>
      <c r="AP1284" s="84"/>
      <c r="AQ1284" s="84"/>
      <c r="AR1284" s="84"/>
      <c r="AS1284" s="84"/>
      <c r="AT1284" s="84"/>
      <c r="AU1284" s="84"/>
      <c r="AV1284" s="84"/>
      <c r="AW1284" s="84"/>
    </row>
    <row r="1285" spans="1:49" x14ac:dyDescent="0.25">
      <c r="A1285" s="69" t="s">
        <v>1260</v>
      </c>
      <c r="B1285" s="69" t="s">
        <v>1842</v>
      </c>
      <c r="C1285" s="70"/>
      <c r="D1285" s="71"/>
      <c r="E1285" s="72"/>
      <c r="F1285" s="73"/>
      <c r="G1285" s="70"/>
      <c r="H1285" s="74"/>
      <c r="I1285" s="75"/>
      <c r="J1285" s="75"/>
      <c r="K1285" s="36"/>
      <c r="L1285" s="82"/>
      <c r="M1285" s="82"/>
      <c r="N1285" s="77"/>
      <c r="O1285" s="84" t="s">
        <v>3348</v>
      </c>
      <c r="P1285" s="86">
        <v>42747.744293981479</v>
      </c>
      <c r="Q1285" s="84" t="s">
        <v>4042</v>
      </c>
      <c r="R1285" s="84"/>
      <c r="S1285" s="84"/>
      <c r="T1285" s="84"/>
      <c r="U1285" s="86">
        <v>42747.744293981479</v>
      </c>
      <c r="V1285" s="87" t="s">
        <v>7850</v>
      </c>
      <c r="W1285" s="84"/>
      <c r="X1285" s="84"/>
      <c r="Y1285" s="90" t="s">
        <v>10875</v>
      </c>
      <c r="Z1285" s="84"/>
      <c r="AA1285" s="84" t="b">
        <v>0</v>
      </c>
      <c r="AB1285" s="84">
        <v>0</v>
      </c>
      <c r="AC1285" s="90" t="s">
        <v>13180</v>
      </c>
      <c r="AD1285" s="84" t="b">
        <v>0</v>
      </c>
      <c r="AE1285" s="84" t="s">
        <v>13611</v>
      </c>
      <c r="AF1285" s="84"/>
      <c r="AG1285" s="90" t="s">
        <v>13180</v>
      </c>
      <c r="AH1285" s="84" t="b">
        <v>0</v>
      </c>
      <c r="AI1285" s="84">
        <v>84</v>
      </c>
      <c r="AJ1285" s="90" t="s">
        <v>11504</v>
      </c>
      <c r="AK1285" s="84" t="s">
        <v>13711</v>
      </c>
      <c r="AL1285" s="84" t="b">
        <v>0</v>
      </c>
      <c r="AM1285" s="90" t="s">
        <v>11504</v>
      </c>
      <c r="AN1285" s="84">
        <v>0</v>
      </c>
      <c r="AO1285" s="84">
        <v>0</v>
      </c>
      <c r="AP1285" s="84"/>
      <c r="AQ1285" s="84"/>
      <c r="AR1285" s="84"/>
      <c r="AS1285" s="84"/>
      <c r="AT1285" s="84"/>
      <c r="AU1285" s="84"/>
      <c r="AV1285" s="84"/>
      <c r="AW1285" s="84"/>
    </row>
    <row r="1286" spans="1:49" x14ac:dyDescent="0.25">
      <c r="A1286" s="69" t="s">
        <v>1260</v>
      </c>
      <c r="B1286" s="69" t="s">
        <v>1841</v>
      </c>
      <c r="C1286" s="70"/>
      <c r="D1286" s="71"/>
      <c r="E1286" s="72"/>
      <c r="F1286" s="73"/>
      <c r="G1286" s="70"/>
      <c r="H1286" s="74"/>
      <c r="I1286" s="75"/>
      <c r="J1286" s="75"/>
      <c r="K1286" s="36"/>
      <c r="L1286" s="82"/>
      <c r="M1286" s="82"/>
      <c r="N1286" s="77"/>
      <c r="O1286" s="84" t="s">
        <v>3348</v>
      </c>
      <c r="P1286" s="86">
        <v>42747.744293981479</v>
      </c>
      <c r="Q1286" s="84" t="s">
        <v>4042</v>
      </c>
      <c r="R1286" s="84"/>
      <c r="S1286" s="84"/>
      <c r="T1286" s="84"/>
      <c r="U1286" s="86">
        <v>42747.744293981479</v>
      </c>
      <c r="V1286" s="87" t="s">
        <v>7850</v>
      </c>
      <c r="W1286" s="84"/>
      <c r="X1286" s="84"/>
      <c r="Y1286" s="90" t="s">
        <v>10875</v>
      </c>
      <c r="Z1286" s="84"/>
      <c r="AA1286" s="84" t="b">
        <v>0</v>
      </c>
      <c r="AB1286" s="84">
        <v>0</v>
      </c>
      <c r="AC1286" s="90" t="s">
        <v>13180</v>
      </c>
      <c r="AD1286" s="84" t="b">
        <v>0</v>
      </c>
      <c r="AE1286" s="84" t="s">
        <v>13611</v>
      </c>
      <c r="AF1286" s="84"/>
      <c r="AG1286" s="90" t="s">
        <v>13180</v>
      </c>
      <c r="AH1286" s="84" t="b">
        <v>0</v>
      </c>
      <c r="AI1286" s="84">
        <v>84</v>
      </c>
      <c r="AJ1286" s="90" t="s">
        <v>11504</v>
      </c>
      <c r="AK1286" s="84" t="s">
        <v>13711</v>
      </c>
      <c r="AL1286" s="84" t="b">
        <v>0</v>
      </c>
      <c r="AM1286" s="90" t="s">
        <v>11504</v>
      </c>
      <c r="AN1286" s="84">
        <v>0</v>
      </c>
      <c r="AO1286" s="84">
        <v>0</v>
      </c>
      <c r="AP1286" s="84"/>
      <c r="AQ1286" s="84"/>
      <c r="AR1286" s="84"/>
      <c r="AS1286" s="84"/>
      <c r="AT1286" s="84"/>
      <c r="AU1286" s="84"/>
      <c r="AV1286" s="84"/>
      <c r="AW1286" s="84"/>
    </row>
    <row r="1287" spans="1:49" x14ac:dyDescent="0.25">
      <c r="A1287" s="69" t="s">
        <v>1261</v>
      </c>
      <c r="B1287" s="69" t="s">
        <v>3050</v>
      </c>
      <c r="C1287" s="70"/>
      <c r="D1287" s="71"/>
      <c r="E1287" s="72"/>
      <c r="F1287" s="73"/>
      <c r="G1287" s="70"/>
      <c r="H1287" s="74"/>
      <c r="I1287" s="75"/>
      <c r="J1287" s="75"/>
      <c r="K1287" s="36"/>
      <c r="L1287" s="82"/>
      <c r="M1287" s="82"/>
      <c r="N1287" s="77"/>
      <c r="O1287" s="84" t="s">
        <v>3349</v>
      </c>
      <c r="P1287" s="86">
        <v>42747.745162037034</v>
      </c>
      <c r="Q1287" s="84" t="s">
        <v>4054</v>
      </c>
      <c r="R1287" s="84"/>
      <c r="S1287" s="84"/>
      <c r="T1287" s="84"/>
      <c r="U1287" s="86">
        <v>42747.745162037034</v>
      </c>
      <c r="V1287" s="87" t="s">
        <v>7851</v>
      </c>
      <c r="W1287" s="84"/>
      <c r="X1287" s="84"/>
      <c r="Y1287" s="90" t="s">
        <v>10876</v>
      </c>
      <c r="Z1287" s="90" t="s">
        <v>12952</v>
      </c>
      <c r="AA1287" s="84" t="b">
        <v>0</v>
      </c>
      <c r="AB1287" s="84">
        <v>0</v>
      </c>
      <c r="AC1287" s="90" t="s">
        <v>13350</v>
      </c>
      <c r="AD1287" s="84" t="b">
        <v>0</v>
      </c>
      <c r="AE1287" s="84" t="s">
        <v>13611</v>
      </c>
      <c r="AF1287" s="84"/>
      <c r="AG1287" s="90" t="s">
        <v>13180</v>
      </c>
      <c r="AH1287" s="84" t="b">
        <v>0</v>
      </c>
      <c r="AI1287" s="84">
        <v>0</v>
      </c>
      <c r="AJ1287" s="90" t="s">
        <v>13180</v>
      </c>
      <c r="AK1287" s="84" t="s">
        <v>13711</v>
      </c>
      <c r="AL1287" s="84" t="b">
        <v>0</v>
      </c>
      <c r="AM1287" s="90" t="s">
        <v>12952</v>
      </c>
      <c r="AN1287" s="84">
        <v>0</v>
      </c>
      <c r="AO1287" s="84">
        <v>0</v>
      </c>
      <c r="AP1287" s="84"/>
      <c r="AQ1287" s="84"/>
      <c r="AR1287" s="84"/>
      <c r="AS1287" s="84"/>
      <c r="AT1287" s="84"/>
      <c r="AU1287" s="84"/>
      <c r="AV1287" s="84"/>
      <c r="AW1287" s="84"/>
    </row>
    <row r="1288" spans="1:49" x14ac:dyDescent="0.25">
      <c r="A1288" s="69" t="s">
        <v>1262</v>
      </c>
      <c r="B1288" s="69" t="s">
        <v>1262</v>
      </c>
      <c r="C1288" s="70"/>
      <c r="D1288" s="71"/>
      <c r="E1288" s="72"/>
      <c r="F1288" s="73"/>
      <c r="G1288" s="70"/>
      <c r="H1288" s="74"/>
      <c r="I1288" s="75"/>
      <c r="J1288" s="75"/>
      <c r="K1288" s="36"/>
      <c r="L1288" s="82"/>
      <c r="M1288" s="82"/>
      <c r="N1288" s="77"/>
      <c r="O1288" s="84" t="s">
        <v>179</v>
      </c>
      <c r="P1288" s="86">
        <v>42747.745381944442</v>
      </c>
      <c r="Q1288" s="84" t="s">
        <v>4055</v>
      </c>
      <c r="R1288" s="84"/>
      <c r="S1288" s="84"/>
      <c r="T1288" s="84"/>
      <c r="U1288" s="86">
        <v>42747.745381944442</v>
      </c>
      <c r="V1288" s="87" t="s">
        <v>7852</v>
      </c>
      <c r="W1288" s="84"/>
      <c r="X1288" s="84"/>
      <c r="Y1288" s="90" t="s">
        <v>10877</v>
      </c>
      <c r="Z1288" s="84"/>
      <c r="AA1288" s="84" t="b">
        <v>0</v>
      </c>
      <c r="AB1288" s="84">
        <v>2</v>
      </c>
      <c r="AC1288" s="90" t="s">
        <v>13180</v>
      </c>
      <c r="AD1288" s="84" t="b">
        <v>0</v>
      </c>
      <c r="AE1288" s="84" t="s">
        <v>13611</v>
      </c>
      <c r="AF1288" s="84"/>
      <c r="AG1288" s="90" t="s">
        <v>13180</v>
      </c>
      <c r="AH1288" s="84" t="b">
        <v>0</v>
      </c>
      <c r="AI1288" s="84">
        <v>0</v>
      </c>
      <c r="AJ1288" s="90" t="s">
        <v>13180</v>
      </c>
      <c r="AK1288" s="84" t="s">
        <v>13707</v>
      </c>
      <c r="AL1288" s="84" t="b">
        <v>0</v>
      </c>
      <c r="AM1288" s="90" t="s">
        <v>10877</v>
      </c>
      <c r="AN1288" s="84">
        <v>0</v>
      </c>
      <c r="AO1288" s="84">
        <v>0</v>
      </c>
      <c r="AP1288" s="84"/>
      <c r="AQ1288" s="84"/>
      <c r="AR1288" s="84"/>
      <c r="AS1288" s="84"/>
      <c r="AT1288" s="84"/>
      <c r="AU1288" s="84"/>
      <c r="AV1288" s="84"/>
      <c r="AW1288" s="84"/>
    </row>
    <row r="1289" spans="1:49" x14ac:dyDescent="0.25">
      <c r="A1289" s="69" t="s">
        <v>1263</v>
      </c>
      <c r="B1289" s="69" t="s">
        <v>1263</v>
      </c>
      <c r="C1289" s="70"/>
      <c r="D1289" s="71"/>
      <c r="E1289" s="72"/>
      <c r="F1289" s="73"/>
      <c r="G1289" s="70"/>
      <c r="H1289" s="74"/>
      <c r="I1289" s="75"/>
      <c r="J1289" s="75"/>
      <c r="K1289" s="36"/>
      <c r="L1289" s="82"/>
      <c r="M1289" s="82"/>
      <c r="N1289" s="77"/>
      <c r="O1289" s="84" t="s">
        <v>179</v>
      </c>
      <c r="P1289" s="86">
        <v>42747.746203703704</v>
      </c>
      <c r="Q1289" s="84" t="s">
        <v>4056</v>
      </c>
      <c r="R1289" s="84"/>
      <c r="S1289" s="84"/>
      <c r="T1289" s="84"/>
      <c r="U1289" s="86">
        <v>42747.746203703704</v>
      </c>
      <c r="V1289" s="87" t="s">
        <v>7853</v>
      </c>
      <c r="W1289" s="84"/>
      <c r="X1289" s="84"/>
      <c r="Y1289" s="90" t="s">
        <v>10878</v>
      </c>
      <c r="Z1289" s="84"/>
      <c r="AA1289" s="84" t="b">
        <v>0</v>
      </c>
      <c r="AB1289" s="84">
        <v>4</v>
      </c>
      <c r="AC1289" s="90" t="s">
        <v>13180</v>
      </c>
      <c r="AD1289" s="84" t="b">
        <v>0</v>
      </c>
      <c r="AE1289" s="84" t="s">
        <v>13611</v>
      </c>
      <c r="AF1289" s="84"/>
      <c r="AG1289" s="90" t="s">
        <v>13180</v>
      </c>
      <c r="AH1289" s="84" t="b">
        <v>0</v>
      </c>
      <c r="AI1289" s="84">
        <v>0</v>
      </c>
      <c r="AJ1289" s="90" t="s">
        <v>13180</v>
      </c>
      <c r="AK1289" s="84" t="s">
        <v>13707</v>
      </c>
      <c r="AL1289" s="84" t="b">
        <v>0</v>
      </c>
      <c r="AM1289" s="90" t="s">
        <v>10878</v>
      </c>
      <c r="AN1289" s="84">
        <v>0</v>
      </c>
      <c r="AO1289" s="84">
        <v>0</v>
      </c>
      <c r="AP1289" s="84"/>
      <c r="AQ1289" s="84"/>
      <c r="AR1289" s="84"/>
      <c r="AS1289" s="84"/>
      <c r="AT1289" s="84"/>
      <c r="AU1289" s="84"/>
      <c r="AV1289" s="84"/>
      <c r="AW1289" s="84"/>
    </row>
    <row r="1290" spans="1:49" x14ac:dyDescent="0.25">
      <c r="A1290" s="69" t="s">
        <v>1264</v>
      </c>
      <c r="B1290" s="69" t="s">
        <v>1842</v>
      </c>
      <c r="C1290" s="70"/>
      <c r="D1290" s="71"/>
      <c r="E1290" s="72"/>
      <c r="F1290" s="73"/>
      <c r="G1290" s="70"/>
      <c r="H1290" s="74"/>
      <c r="I1290" s="75"/>
      <c r="J1290" s="75"/>
      <c r="K1290" s="36"/>
      <c r="L1290" s="82"/>
      <c r="M1290" s="82"/>
      <c r="N1290" s="77"/>
      <c r="O1290" s="84" t="s">
        <v>3348</v>
      </c>
      <c r="P1290" s="86">
        <v>42747.746967592589</v>
      </c>
      <c r="Q1290" s="84" t="s">
        <v>4057</v>
      </c>
      <c r="R1290" s="84"/>
      <c r="S1290" s="84"/>
      <c r="T1290" s="84"/>
      <c r="U1290" s="86">
        <v>42747.746967592589</v>
      </c>
      <c r="V1290" s="87" t="s">
        <v>7854</v>
      </c>
      <c r="W1290" s="84"/>
      <c r="X1290" s="84"/>
      <c r="Y1290" s="90" t="s">
        <v>10879</v>
      </c>
      <c r="Z1290" s="90" t="s">
        <v>11504</v>
      </c>
      <c r="AA1290" s="84" t="b">
        <v>0</v>
      </c>
      <c r="AB1290" s="84">
        <v>1</v>
      </c>
      <c r="AC1290" s="90" t="s">
        <v>13351</v>
      </c>
      <c r="AD1290" s="84" t="b">
        <v>0</v>
      </c>
      <c r="AE1290" s="84" t="s">
        <v>13611</v>
      </c>
      <c r="AF1290" s="84"/>
      <c r="AG1290" s="90" t="s">
        <v>13180</v>
      </c>
      <c r="AH1290" s="84" t="b">
        <v>0</v>
      </c>
      <c r="AI1290" s="84">
        <v>0</v>
      </c>
      <c r="AJ1290" s="90" t="s">
        <v>13180</v>
      </c>
      <c r="AK1290" s="84" t="s">
        <v>13706</v>
      </c>
      <c r="AL1290" s="84" t="b">
        <v>0</v>
      </c>
      <c r="AM1290" s="90" t="s">
        <v>11504</v>
      </c>
      <c r="AN1290" s="84">
        <v>0</v>
      </c>
      <c r="AO1290" s="84">
        <v>0</v>
      </c>
      <c r="AP1290" s="84"/>
      <c r="AQ1290" s="84"/>
      <c r="AR1290" s="84"/>
      <c r="AS1290" s="84"/>
      <c r="AT1290" s="84"/>
      <c r="AU1290" s="84"/>
      <c r="AV1290" s="84"/>
      <c r="AW1290" s="84"/>
    </row>
    <row r="1291" spans="1:49" x14ac:dyDescent="0.25">
      <c r="A1291" s="69" t="s">
        <v>1264</v>
      </c>
      <c r="B1291" s="69" t="s">
        <v>1841</v>
      </c>
      <c r="C1291" s="70"/>
      <c r="D1291" s="71"/>
      <c r="E1291" s="72"/>
      <c r="F1291" s="73"/>
      <c r="G1291" s="70"/>
      <c r="H1291" s="74"/>
      <c r="I1291" s="75"/>
      <c r="J1291" s="75"/>
      <c r="K1291" s="36"/>
      <c r="L1291" s="82"/>
      <c r="M1291" s="82"/>
      <c r="N1291" s="77"/>
      <c r="O1291" s="84" t="s">
        <v>3349</v>
      </c>
      <c r="P1291" s="86">
        <v>42747.746967592589</v>
      </c>
      <c r="Q1291" s="84" t="s">
        <v>4057</v>
      </c>
      <c r="R1291" s="84"/>
      <c r="S1291" s="84"/>
      <c r="T1291" s="84"/>
      <c r="U1291" s="86">
        <v>42747.746967592589</v>
      </c>
      <c r="V1291" s="87" t="s">
        <v>7854</v>
      </c>
      <c r="W1291" s="84"/>
      <c r="X1291" s="84"/>
      <c r="Y1291" s="90" t="s">
        <v>10879</v>
      </c>
      <c r="Z1291" s="90" t="s">
        <v>11504</v>
      </c>
      <c r="AA1291" s="84" t="b">
        <v>0</v>
      </c>
      <c r="AB1291" s="84">
        <v>1</v>
      </c>
      <c r="AC1291" s="90" t="s">
        <v>13351</v>
      </c>
      <c r="AD1291" s="84" t="b">
        <v>0</v>
      </c>
      <c r="AE1291" s="84" t="s">
        <v>13611</v>
      </c>
      <c r="AF1291" s="84"/>
      <c r="AG1291" s="90" t="s">
        <v>13180</v>
      </c>
      <c r="AH1291" s="84" t="b">
        <v>0</v>
      </c>
      <c r="AI1291" s="84">
        <v>0</v>
      </c>
      <c r="AJ1291" s="90" t="s">
        <v>13180</v>
      </c>
      <c r="AK1291" s="84" t="s">
        <v>13706</v>
      </c>
      <c r="AL1291" s="84" t="b">
        <v>0</v>
      </c>
      <c r="AM1291" s="90" t="s">
        <v>11504</v>
      </c>
      <c r="AN1291" s="84">
        <v>0</v>
      </c>
      <c r="AO1291" s="84">
        <v>0</v>
      </c>
      <c r="AP1291" s="84"/>
      <c r="AQ1291" s="84"/>
      <c r="AR1291" s="84"/>
      <c r="AS1291" s="84"/>
      <c r="AT1291" s="84"/>
      <c r="AU1291" s="84"/>
      <c r="AV1291" s="84"/>
      <c r="AW1291" s="84"/>
    </row>
    <row r="1292" spans="1:49" x14ac:dyDescent="0.25">
      <c r="A1292" s="69" t="s">
        <v>1265</v>
      </c>
      <c r="B1292" s="69" t="s">
        <v>1842</v>
      </c>
      <c r="C1292" s="70"/>
      <c r="D1292" s="71"/>
      <c r="E1292" s="72"/>
      <c r="F1292" s="73"/>
      <c r="G1292" s="70"/>
      <c r="H1292" s="74"/>
      <c r="I1292" s="75"/>
      <c r="J1292" s="75"/>
      <c r="K1292" s="36"/>
      <c r="L1292" s="82"/>
      <c r="M1292" s="82"/>
      <c r="N1292" s="77"/>
      <c r="O1292" s="84" t="s">
        <v>3348</v>
      </c>
      <c r="P1292" s="86">
        <v>42747.749409722222</v>
      </c>
      <c r="Q1292" s="84" t="s">
        <v>4042</v>
      </c>
      <c r="R1292" s="84"/>
      <c r="S1292" s="84"/>
      <c r="T1292" s="84"/>
      <c r="U1292" s="86">
        <v>42747.749409722222</v>
      </c>
      <c r="V1292" s="87" t="s">
        <v>7855</v>
      </c>
      <c r="W1292" s="84"/>
      <c r="X1292" s="84"/>
      <c r="Y1292" s="90" t="s">
        <v>10880</v>
      </c>
      <c r="Z1292" s="84"/>
      <c r="AA1292" s="84" t="b">
        <v>0</v>
      </c>
      <c r="AB1292" s="84">
        <v>0</v>
      </c>
      <c r="AC1292" s="90" t="s">
        <v>13180</v>
      </c>
      <c r="AD1292" s="84" t="b">
        <v>0</v>
      </c>
      <c r="AE1292" s="84" t="s">
        <v>13611</v>
      </c>
      <c r="AF1292" s="84"/>
      <c r="AG1292" s="90" t="s">
        <v>13180</v>
      </c>
      <c r="AH1292" s="84" t="b">
        <v>0</v>
      </c>
      <c r="AI1292" s="84">
        <v>84</v>
      </c>
      <c r="AJ1292" s="90" t="s">
        <v>11504</v>
      </c>
      <c r="AK1292" s="84" t="s">
        <v>13707</v>
      </c>
      <c r="AL1292" s="84" t="b">
        <v>0</v>
      </c>
      <c r="AM1292" s="90" t="s">
        <v>11504</v>
      </c>
      <c r="AN1292" s="84">
        <v>0</v>
      </c>
      <c r="AO1292" s="84">
        <v>0</v>
      </c>
      <c r="AP1292" s="84"/>
      <c r="AQ1292" s="84"/>
      <c r="AR1292" s="84"/>
      <c r="AS1292" s="84"/>
      <c r="AT1292" s="84"/>
      <c r="AU1292" s="84"/>
      <c r="AV1292" s="84"/>
      <c r="AW1292" s="84"/>
    </row>
    <row r="1293" spans="1:49" x14ac:dyDescent="0.25">
      <c r="A1293" s="69" t="s">
        <v>1265</v>
      </c>
      <c r="B1293" s="69" t="s">
        <v>1841</v>
      </c>
      <c r="C1293" s="70"/>
      <c r="D1293" s="71"/>
      <c r="E1293" s="72"/>
      <c r="F1293" s="73"/>
      <c r="G1293" s="70"/>
      <c r="H1293" s="74"/>
      <c r="I1293" s="75"/>
      <c r="J1293" s="75"/>
      <c r="K1293" s="36"/>
      <c r="L1293" s="82"/>
      <c r="M1293" s="82"/>
      <c r="N1293" s="77"/>
      <c r="O1293" s="84" t="s">
        <v>3348</v>
      </c>
      <c r="P1293" s="86">
        <v>42747.749409722222</v>
      </c>
      <c r="Q1293" s="84" t="s">
        <v>4042</v>
      </c>
      <c r="R1293" s="84"/>
      <c r="S1293" s="84"/>
      <c r="T1293" s="84"/>
      <c r="U1293" s="86">
        <v>42747.749409722222</v>
      </c>
      <c r="V1293" s="87" t="s">
        <v>7855</v>
      </c>
      <c r="W1293" s="84"/>
      <c r="X1293" s="84"/>
      <c r="Y1293" s="90" t="s">
        <v>10880</v>
      </c>
      <c r="Z1293" s="84"/>
      <c r="AA1293" s="84" t="b">
        <v>0</v>
      </c>
      <c r="AB1293" s="84">
        <v>0</v>
      </c>
      <c r="AC1293" s="90" t="s">
        <v>13180</v>
      </c>
      <c r="AD1293" s="84" t="b">
        <v>0</v>
      </c>
      <c r="AE1293" s="84" t="s">
        <v>13611</v>
      </c>
      <c r="AF1293" s="84"/>
      <c r="AG1293" s="90" t="s">
        <v>13180</v>
      </c>
      <c r="AH1293" s="84" t="b">
        <v>0</v>
      </c>
      <c r="AI1293" s="84">
        <v>84</v>
      </c>
      <c r="AJ1293" s="90" t="s">
        <v>11504</v>
      </c>
      <c r="AK1293" s="84" t="s">
        <v>13707</v>
      </c>
      <c r="AL1293" s="84" t="b">
        <v>0</v>
      </c>
      <c r="AM1293" s="90" t="s">
        <v>11504</v>
      </c>
      <c r="AN1293" s="84">
        <v>0</v>
      </c>
      <c r="AO1293" s="84">
        <v>0</v>
      </c>
      <c r="AP1293" s="84"/>
      <c r="AQ1293" s="84"/>
      <c r="AR1293" s="84"/>
      <c r="AS1293" s="84"/>
      <c r="AT1293" s="84"/>
      <c r="AU1293" s="84"/>
      <c r="AV1293" s="84"/>
      <c r="AW1293" s="84"/>
    </row>
    <row r="1294" spans="1:49" x14ac:dyDescent="0.25">
      <c r="A1294" s="69" t="s">
        <v>1266</v>
      </c>
      <c r="B1294" s="69" t="s">
        <v>1842</v>
      </c>
      <c r="C1294" s="70"/>
      <c r="D1294" s="71"/>
      <c r="E1294" s="72"/>
      <c r="F1294" s="73"/>
      <c r="G1294" s="70"/>
      <c r="H1294" s="74"/>
      <c r="I1294" s="75"/>
      <c r="J1294" s="75"/>
      <c r="K1294" s="36"/>
      <c r="L1294" s="82"/>
      <c r="M1294" s="82"/>
      <c r="N1294" s="77"/>
      <c r="O1294" s="84" t="s">
        <v>3348</v>
      </c>
      <c r="P1294" s="86">
        <v>42747.7496875</v>
      </c>
      <c r="Q1294" s="84" t="s">
        <v>4042</v>
      </c>
      <c r="R1294" s="84"/>
      <c r="S1294" s="84"/>
      <c r="T1294" s="84"/>
      <c r="U1294" s="86">
        <v>42747.7496875</v>
      </c>
      <c r="V1294" s="87" t="s">
        <v>7856</v>
      </c>
      <c r="W1294" s="84"/>
      <c r="X1294" s="84"/>
      <c r="Y1294" s="90" t="s">
        <v>10881</v>
      </c>
      <c r="Z1294" s="84"/>
      <c r="AA1294" s="84" t="b">
        <v>0</v>
      </c>
      <c r="AB1294" s="84">
        <v>0</v>
      </c>
      <c r="AC1294" s="90" t="s">
        <v>13180</v>
      </c>
      <c r="AD1294" s="84" t="b">
        <v>0</v>
      </c>
      <c r="AE1294" s="84" t="s">
        <v>13611</v>
      </c>
      <c r="AF1294" s="84"/>
      <c r="AG1294" s="90" t="s">
        <v>13180</v>
      </c>
      <c r="AH1294" s="84" t="b">
        <v>0</v>
      </c>
      <c r="AI1294" s="84">
        <v>84</v>
      </c>
      <c r="AJ1294" s="90" t="s">
        <v>11504</v>
      </c>
      <c r="AK1294" s="84" t="s">
        <v>13710</v>
      </c>
      <c r="AL1294" s="84" t="b">
        <v>0</v>
      </c>
      <c r="AM1294" s="90" t="s">
        <v>11504</v>
      </c>
      <c r="AN1294" s="84">
        <v>0</v>
      </c>
      <c r="AO1294" s="84">
        <v>0</v>
      </c>
      <c r="AP1294" s="84"/>
      <c r="AQ1294" s="84"/>
      <c r="AR1294" s="84"/>
      <c r="AS1294" s="84"/>
      <c r="AT1294" s="84"/>
      <c r="AU1294" s="84"/>
      <c r="AV1294" s="84"/>
      <c r="AW1294" s="84"/>
    </row>
    <row r="1295" spans="1:49" x14ac:dyDescent="0.25">
      <c r="A1295" s="69" t="s">
        <v>1266</v>
      </c>
      <c r="B1295" s="69" t="s">
        <v>1841</v>
      </c>
      <c r="C1295" s="70"/>
      <c r="D1295" s="71"/>
      <c r="E1295" s="72"/>
      <c r="F1295" s="73"/>
      <c r="G1295" s="70"/>
      <c r="H1295" s="74"/>
      <c r="I1295" s="75"/>
      <c r="J1295" s="75"/>
      <c r="K1295" s="36"/>
      <c r="L1295" s="82"/>
      <c r="M1295" s="82"/>
      <c r="N1295" s="77"/>
      <c r="O1295" s="84" t="s">
        <v>3348</v>
      </c>
      <c r="P1295" s="86">
        <v>42747.7496875</v>
      </c>
      <c r="Q1295" s="84" t="s">
        <v>4042</v>
      </c>
      <c r="R1295" s="84"/>
      <c r="S1295" s="84"/>
      <c r="T1295" s="84"/>
      <c r="U1295" s="86">
        <v>42747.7496875</v>
      </c>
      <c r="V1295" s="87" t="s">
        <v>7856</v>
      </c>
      <c r="W1295" s="84"/>
      <c r="X1295" s="84"/>
      <c r="Y1295" s="90" t="s">
        <v>10881</v>
      </c>
      <c r="Z1295" s="84"/>
      <c r="AA1295" s="84" t="b">
        <v>0</v>
      </c>
      <c r="AB1295" s="84">
        <v>0</v>
      </c>
      <c r="AC1295" s="90" t="s">
        <v>13180</v>
      </c>
      <c r="AD1295" s="84" t="b">
        <v>0</v>
      </c>
      <c r="AE1295" s="84" t="s">
        <v>13611</v>
      </c>
      <c r="AF1295" s="84"/>
      <c r="AG1295" s="90" t="s">
        <v>13180</v>
      </c>
      <c r="AH1295" s="84" t="b">
        <v>0</v>
      </c>
      <c r="AI1295" s="84">
        <v>84</v>
      </c>
      <c r="AJ1295" s="90" t="s">
        <v>11504</v>
      </c>
      <c r="AK1295" s="84" t="s">
        <v>13710</v>
      </c>
      <c r="AL1295" s="84" t="b">
        <v>0</v>
      </c>
      <c r="AM1295" s="90" t="s">
        <v>11504</v>
      </c>
      <c r="AN1295" s="84">
        <v>0</v>
      </c>
      <c r="AO1295" s="84">
        <v>0</v>
      </c>
      <c r="AP1295" s="84"/>
      <c r="AQ1295" s="84"/>
      <c r="AR1295" s="84"/>
      <c r="AS1295" s="84"/>
      <c r="AT1295" s="84"/>
      <c r="AU1295" s="84"/>
      <c r="AV1295" s="84"/>
      <c r="AW1295" s="84"/>
    </row>
    <row r="1296" spans="1:49" x14ac:dyDescent="0.25">
      <c r="A1296" s="69" t="s">
        <v>1267</v>
      </c>
      <c r="B1296" s="69" t="s">
        <v>1842</v>
      </c>
      <c r="C1296" s="70"/>
      <c r="D1296" s="71"/>
      <c r="E1296" s="72"/>
      <c r="F1296" s="73"/>
      <c r="G1296" s="70"/>
      <c r="H1296" s="74"/>
      <c r="I1296" s="75"/>
      <c r="J1296" s="75"/>
      <c r="K1296" s="36"/>
      <c r="L1296" s="82"/>
      <c r="M1296" s="82"/>
      <c r="N1296" s="77"/>
      <c r="O1296" s="84" t="s">
        <v>3348</v>
      </c>
      <c r="P1296" s="86">
        <v>42747.751944444448</v>
      </c>
      <c r="Q1296" s="84" t="s">
        <v>4042</v>
      </c>
      <c r="R1296" s="84"/>
      <c r="S1296" s="84"/>
      <c r="T1296" s="84"/>
      <c r="U1296" s="86">
        <v>42747.751944444448</v>
      </c>
      <c r="V1296" s="87" t="s">
        <v>7857</v>
      </c>
      <c r="W1296" s="84"/>
      <c r="X1296" s="84"/>
      <c r="Y1296" s="90" t="s">
        <v>10882</v>
      </c>
      <c r="Z1296" s="84"/>
      <c r="AA1296" s="84" t="b">
        <v>0</v>
      </c>
      <c r="AB1296" s="84">
        <v>0</v>
      </c>
      <c r="AC1296" s="90" t="s">
        <v>13180</v>
      </c>
      <c r="AD1296" s="84" t="b">
        <v>0</v>
      </c>
      <c r="AE1296" s="84" t="s">
        <v>13611</v>
      </c>
      <c r="AF1296" s="84"/>
      <c r="AG1296" s="90" t="s">
        <v>13180</v>
      </c>
      <c r="AH1296" s="84" t="b">
        <v>0</v>
      </c>
      <c r="AI1296" s="84">
        <v>84</v>
      </c>
      <c r="AJ1296" s="90" t="s">
        <v>11504</v>
      </c>
      <c r="AK1296" s="84" t="s">
        <v>13706</v>
      </c>
      <c r="AL1296" s="84" t="b">
        <v>0</v>
      </c>
      <c r="AM1296" s="90" t="s">
        <v>11504</v>
      </c>
      <c r="AN1296" s="84">
        <v>0</v>
      </c>
      <c r="AO1296" s="84">
        <v>0</v>
      </c>
      <c r="AP1296" s="84"/>
      <c r="AQ1296" s="84"/>
      <c r="AR1296" s="84"/>
      <c r="AS1296" s="84"/>
      <c r="AT1296" s="84"/>
      <c r="AU1296" s="84"/>
      <c r="AV1296" s="84"/>
      <c r="AW1296" s="84"/>
    </row>
    <row r="1297" spans="1:49" x14ac:dyDescent="0.25">
      <c r="A1297" s="69" t="s">
        <v>1267</v>
      </c>
      <c r="B1297" s="69" t="s">
        <v>1841</v>
      </c>
      <c r="C1297" s="70"/>
      <c r="D1297" s="71"/>
      <c r="E1297" s="72"/>
      <c r="F1297" s="73"/>
      <c r="G1297" s="70"/>
      <c r="H1297" s="74"/>
      <c r="I1297" s="75"/>
      <c r="J1297" s="75"/>
      <c r="K1297" s="36"/>
      <c r="L1297" s="82"/>
      <c r="M1297" s="82"/>
      <c r="N1297" s="77"/>
      <c r="O1297" s="84" t="s">
        <v>3348</v>
      </c>
      <c r="P1297" s="86">
        <v>42747.751944444448</v>
      </c>
      <c r="Q1297" s="84" t="s">
        <v>4042</v>
      </c>
      <c r="R1297" s="84"/>
      <c r="S1297" s="84"/>
      <c r="T1297" s="84"/>
      <c r="U1297" s="86">
        <v>42747.751944444448</v>
      </c>
      <c r="V1297" s="87" t="s">
        <v>7857</v>
      </c>
      <c r="W1297" s="84"/>
      <c r="X1297" s="84"/>
      <c r="Y1297" s="90" t="s">
        <v>10882</v>
      </c>
      <c r="Z1297" s="84"/>
      <c r="AA1297" s="84" t="b">
        <v>0</v>
      </c>
      <c r="AB1297" s="84">
        <v>0</v>
      </c>
      <c r="AC1297" s="90" t="s">
        <v>13180</v>
      </c>
      <c r="AD1297" s="84" t="b">
        <v>0</v>
      </c>
      <c r="AE1297" s="84" t="s">
        <v>13611</v>
      </c>
      <c r="AF1297" s="84"/>
      <c r="AG1297" s="90" t="s">
        <v>13180</v>
      </c>
      <c r="AH1297" s="84" t="b">
        <v>0</v>
      </c>
      <c r="AI1297" s="84">
        <v>84</v>
      </c>
      <c r="AJ1297" s="90" t="s">
        <v>11504</v>
      </c>
      <c r="AK1297" s="84" t="s">
        <v>13706</v>
      </c>
      <c r="AL1297" s="84" t="b">
        <v>0</v>
      </c>
      <c r="AM1297" s="90" t="s">
        <v>11504</v>
      </c>
      <c r="AN1297" s="84">
        <v>0</v>
      </c>
      <c r="AO1297" s="84">
        <v>0</v>
      </c>
      <c r="AP1297" s="84"/>
      <c r="AQ1297" s="84"/>
      <c r="AR1297" s="84"/>
      <c r="AS1297" s="84"/>
      <c r="AT1297" s="84"/>
      <c r="AU1297" s="84"/>
      <c r="AV1297" s="84"/>
      <c r="AW1297" s="84"/>
    </row>
    <row r="1298" spans="1:49" x14ac:dyDescent="0.25">
      <c r="A1298" s="69" t="s">
        <v>1268</v>
      </c>
      <c r="B1298" s="69" t="s">
        <v>1842</v>
      </c>
      <c r="C1298" s="70"/>
      <c r="D1298" s="71"/>
      <c r="E1298" s="72"/>
      <c r="F1298" s="73"/>
      <c r="G1298" s="70"/>
      <c r="H1298" s="74"/>
      <c r="I1298" s="75"/>
      <c r="J1298" s="75"/>
      <c r="K1298" s="36"/>
      <c r="L1298" s="82"/>
      <c r="M1298" s="82"/>
      <c r="N1298" s="77"/>
      <c r="O1298" s="84" t="s">
        <v>3348</v>
      </c>
      <c r="P1298" s="86">
        <v>42747.752418981479</v>
      </c>
      <c r="Q1298" s="84" t="s">
        <v>4042</v>
      </c>
      <c r="R1298" s="84"/>
      <c r="S1298" s="84"/>
      <c r="T1298" s="84"/>
      <c r="U1298" s="86">
        <v>42747.752418981479</v>
      </c>
      <c r="V1298" s="87" t="s">
        <v>7858</v>
      </c>
      <c r="W1298" s="84"/>
      <c r="X1298" s="84"/>
      <c r="Y1298" s="90" t="s">
        <v>10883</v>
      </c>
      <c r="Z1298" s="84"/>
      <c r="AA1298" s="84" t="b">
        <v>0</v>
      </c>
      <c r="AB1298" s="84">
        <v>0</v>
      </c>
      <c r="AC1298" s="90" t="s">
        <v>13180</v>
      </c>
      <c r="AD1298" s="84" t="b">
        <v>0</v>
      </c>
      <c r="AE1298" s="84" t="s">
        <v>13611</v>
      </c>
      <c r="AF1298" s="84"/>
      <c r="AG1298" s="90" t="s">
        <v>13180</v>
      </c>
      <c r="AH1298" s="84" t="b">
        <v>0</v>
      </c>
      <c r="AI1298" s="84">
        <v>84</v>
      </c>
      <c r="AJ1298" s="90" t="s">
        <v>11504</v>
      </c>
      <c r="AK1298" s="84" t="s">
        <v>13710</v>
      </c>
      <c r="AL1298" s="84" t="b">
        <v>0</v>
      </c>
      <c r="AM1298" s="90" t="s">
        <v>11504</v>
      </c>
      <c r="AN1298" s="84">
        <v>0</v>
      </c>
      <c r="AO1298" s="84">
        <v>0</v>
      </c>
      <c r="AP1298" s="84"/>
      <c r="AQ1298" s="84"/>
      <c r="AR1298" s="84"/>
      <c r="AS1298" s="84"/>
      <c r="AT1298" s="84"/>
      <c r="AU1298" s="84"/>
      <c r="AV1298" s="84"/>
      <c r="AW1298" s="84"/>
    </row>
    <row r="1299" spans="1:49" x14ac:dyDescent="0.25">
      <c r="A1299" s="69" t="s">
        <v>1268</v>
      </c>
      <c r="B1299" s="69" t="s">
        <v>1841</v>
      </c>
      <c r="C1299" s="70"/>
      <c r="D1299" s="71"/>
      <c r="E1299" s="72"/>
      <c r="F1299" s="73"/>
      <c r="G1299" s="70"/>
      <c r="H1299" s="74"/>
      <c r="I1299" s="75"/>
      <c r="J1299" s="75"/>
      <c r="K1299" s="36"/>
      <c r="L1299" s="82"/>
      <c r="M1299" s="82"/>
      <c r="N1299" s="77"/>
      <c r="O1299" s="84" t="s">
        <v>3348</v>
      </c>
      <c r="P1299" s="86">
        <v>42747.752418981479</v>
      </c>
      <c r="Q1299" s="84" t="s">
        <v>4042</v>
      </c>
      <c r="R1299" s="84"/>
      <c r="S1299" s="84"/>
      <c r="T1299" s="84"/>
      <c r="U1299" s="86">
        <v>42747.752418981479</v>
      </c>
      <c r="V1299" s="87" t="s">
        <v>7858</v>
      </c>
      <c r="W1299" s="84"/>
      <c r="X1299" s="84"/>
      <c r="Y1299" s="90" t="s">
        <v>10883</v>
      </c>
      <c r="Z1299" s="84"/>
      <c r="AA1299" s="84" t="b">
        <v>0</v>
      </c>
      <c r="AB1299" s="84">
        <v>0</v>
      </c>
      <c r="AC1299" s="90" t="s">
        <v>13180</v>
      </c>
      <c r="AD1299" s="84" t="b">
        <v>0</v>
      </c>
      <c r="AE1299" s="84" t="s">
        <v>13611</v>
      </c>
      <c r="AF1299" s="84"/>
      <c r="AG1299" s="90" t="s">
        <v>13180</v>
      </c>
      <c r="AH1299" s="84" t="b">
        <v>0</v>
      </c>
      <c r="AI1299" s="84">
        <v>84</v>
      </c>
      <c r="AJ1299" s="90" t="s">
        <v>11504</v>
      </c>
      <c r="AK1299" s="84" t="s">
        <v>13710</v>
      </c>
      <c r="AL1299" s="84" t="b">
        <v>0</v>
      </c>
      <c r="AM1299" s="90" t="s">
        <v>11504</v>
      </c>
      <c r="AN1299" s="84">
        <v>0</v>
      </c>
      <c r="AO1299" s="84">
        <v>0</v>
      </c>
      <c r="AP1299" s="84"/>
      <c r="AQ1299" s="84"/>
      <c r="AR1299" s="84"/>
      <c r="AS1299" s="84"/>
      <c r="AT1299" s="84"/>
      <c r="AU1299" s="84"/>
      <c r="AV1299" s="84"/>
      <c r="AW1299" s="84"/>
    </row>
    <row r="1300" spans="1:49" x14ac:dyDescent="0.25">
      <c r="A1300" s="69" t="s">
        <v>1269</v>
      </c>
      <c r="B1300" s="69" t="s">
        <v>1842</v>
      </c>
      <c r="C1300" s="70"/>
      <c r="D1300" s="71"/>
      <c r="E1300" s="72"/>
      <c r="F1300" s="73"/>
      <c r="G1300" s="70"/>
      <c r="H1300" s="74"/>
      <c r="I1300" s="75"/>
      <c r="J1300" s="75"/>
      <c r="K1300" s="36"/>
      <c r="L1300" s="82"/>
      <c r="M1300" s="82"/>
      <c r="N1300" s="77"/>
      <c r="O1300" s="84" t="s">
        <v>3348</v>
      </c>
      <c r="P1300" s="86">
        <v>42747.752627314818</v>
      </c>
      <c r="Q1300" s="84" t="s">
        <v>4042</v>
      </c>
      <c r="R1300" s="84"/>
      <c r="S1300" s="84"/>
      <c r="T1300" s="84"/>
      <c r="U1300" s="86">
        <v>42747.752627314818</v>
      </c>
      <c r="V1300" s="87" t="s">
        <v>7859</v>
      </c>
      <c r="W1300" s="84"/>
      <c r="X1300" s="84"/>
      <c r="Y1300" s="90" t="s">
        <v>10884</v>
      </c>
      <c r="Z1300" s="84"/>
      <c r="AA1300" s="84" t="b">
        <v>0</v>
      </c>
      <c r="AB1300" s="84">
        <v>0</v>
      </c>
      <c r="AC1300" s="90" t="s">
        <v>13180</v>
      </c>
      <c r="AD1300" s="84" t="b">
        <v>0</v>
      </c>
      <c r="AE1300" s="84" t="s">
        <v>13611</v>
      </c>
      <c r="AF1300" s="84"/>
      <c r="AG1300" s="90" t="s">
        <v>13180</v>
      </c>
      <c r="AH1300" s="84" t="b">
        <v>0</v>
      </c>
      <c r="AI1300" s="84">
        <v>84</v>
      </c>
      <c r="AJ1300" s="90" t="s">
        <v>11504</v>
      </c>
      <c r="AK1300" s="84" t="s">
        <v>13707</v>
      </c>
      <c r="AL1300" s="84" t="b">
        <v>0</v>
      </c>
      <c r="AM1300" s="90" t="s">
        <v>11504</v>
      </c>
      <c r="AN1300" s="84">
        <v>0</v>
      </c>
      <c r="AO1300" s="84">
        <v>0</v>
      </c>
      <c r="AP1300" s="84"/>
      <c r="AQ1300" s="84"/>
      <c r="AR1300" s="84"/>
      <c r="AS1300" s="84"/>
      <c r="AT1300" s="84"/>
      <c r="AU1300" s="84"/>
      <c r="AV1300" s="84"/>
      <c r="AW1300" s="84"/>
    </row>
    <row r="1301" spans="1:49" x14ac:dyDescent="0.25">
      <c r="A1301" s="69" t="s">
        <v>1269</v>
      </c>
      <c r="B1301" s="69" t="s">
        <v>1841</v>
      </c>
      <c r="C1301" s="70"/>
      <c r="D1301" s="71"/>
      <c r="E1301" s="72"/>
      <c r="F1301" s="73"/>
      <c r="G1301" s="70"/>
      <c r="H1301" s="74"/>
      <c r="I1301" s="75"/>
      <c r="J1301" s="75"/>
      <c r="K1301" s="36"/>
      <c r="L1301" s="82"/>
      <c r="M1301" s="82"/>
      <c r="N1301" s="77"/>
      <c r="O1301" s="84" t="s">
        <v>3348</v>
      </c>
      <c r="P1301" s="86">
        <v>42747.752627314818</v>
      </c>
      <c r="Q1301" s="84" t="s">
        <v>4042</v>
      </c>
      <c r="R1301" s="84"/>
      <c r="S1301" s="84"/>
      <c r="T1301" s="84"/>
      <c r="U1301" s="86">
        <v>42747.752627314818</v>
      </c>
      <c r="V1301" s="87" t="s">
        <v>7859</v>
      </c>
      <c r="W1301" s="84"/>
      <c r="X1301" s="84"/>
      <c r="Y1301" s="90" t="s">
        <v>10884</v>
      </c>
      <c r="Z1301" s="84"/>
      <c r="AA1301" s="84" t="b">
        <v>0</v>
      </c>
      <c r="AB1301" s="84">
        <v>0</v>
      </c>
      <c r="AC1301" s="90" t="s">
        <v>13180</v>
      </c>
      <c r="AD1301" s="84" t="b">
        <v>0</v>
      </c>
      <c r="AE1301" s="84" t="s">
        <v>13611</v>
      </c>
      <c r="AF1301" s="84"/>
      <c r="AG1301" s="90" t="s">
        <v>13180</v>
      </c>
      <c r="AH1301" s="84" t="b">
        <v>0</v>
      </c>
      <c r="AI1301" s="84">
        <v>84</v>
      </c>
      <c r="AJ1301" s="90" t="s">
        <v>11504</v>
      </c>
      <c r="AK1301" s="84" t="s">
        <v>13707</v>
      </c>
      <c r="AL1301" s="84" t="b">
        <v>0</v>
      </c>
      <c r="AM1301" s="90" t="s">
        <v>11504</v>
      </c>
      <c r="AN1301" s="84">
        <v>0</v>
      </c>
      <c r="AO1301" s="84">
        <v>0</v>
      </c>
      <c r="AP1301" s="84"/>
      <c r="AQ1301" s="84"/>
      <c r="AR1301" s="84"/>
      <c r="AS1301" s="84"/>
      <c r="AT1301" s="84"/>
      <c r="AU1301" s="84"/>
      <c r="AV1301" s="84"/>
      <c r="AW1301" s="84"/>
    </row>
    <row r="1302" spans="1:49" x14ac:dyDescent="0.25">
      <c r="A1302" s="69" t="s">
        <v>1270</v>
      </c>
      <c r="B1302" s="69" t="s">
        <v>1270</v>
      </c>
      <c r="C1302" s="70"/>
      <c r="D1302" s="71"/>
      <c r="E1302" s="72"/>
      <c r="F1302" s="73"/>
      <c r="G1302" s="70"/>
      <c r="H1302" s="74"/>
      <c r="I1302" s="75"/>
      <c r="J1302" s="75"/>
      <c r="K1302" s="36"/>
      <c r="L1302" s="82"/>
      <c r="M1302" s="82"/>
      <c r="N1302" s="77"/>
      <c r="O1302" s="84" t="s">
        <v>179</v>
      </c>
      <c r="P1302" s="86">
        <v>42747.75335648148</v>
      </c>
      <c r="Q1302" s="84" t="s">
        <v>4058</v>
      </c>
      <c r="R1302" s="84"/>
      <c r="S1302" s="84"/>
      <c r="T1302" s="84"/>
      <c r="U1302" s="86">
        <v>42747.75335648148</v>
      </c>
      <c r="V1302" s="87" t="s">
        <v>7860</v>
      </c>
      <c r="W1302" s="84"/>
      <c r="X1302" s="84"/>
      <c r="Y1302" s="90" t="s">
        <v>10885</v>
      </c>
      <c r="Z1302" s="84"/>
      <c r="AA1302" s="84" t="b">
        <v>0</v>
      </c>
      <c r="AB1302" s="84">
        <v>0</v>
      </c>
      <c r="AC1302" s="90" t="s">
        <v>13180</v>
      </c>
      <c r="AD1302" s="84" t="b">
        <v>0</v>
      </c>
      <c r="AE1302" s="84" t="s">
        <v>13611</v>
      </c>
      <c r="AF1302" s="84"/>
      <c r="AG1302" s="90" t="s">
        <v>13180</v>
      </c>
      <c r="AH1302" s="84" t="b">
        <v>0</v>
      </c>
      <c r="AI1302" s="84">
        <v>0</v>
      </c>
      <c r="AJ1302" s="90" t="s">
        <v>13180</v>
      </c>
      <c r="AK1302" s="84" t="s">
        <v>13707</v>
      </c>
      <c r="AL1302" s="84" t="b">
        <v>0</v>
      </c>
      <c r="AM1302" s="90" t="s">
        <v>10885</v>
      </c>
      <c r="AN1302" s="84">
        <v>0</v>
      </c>
      <c r="AO1302" s="84">
        <v>0</v>
      </c>
      <c r="AP1302" s="84"/>
      <c r="AQ1302" s="84"/>
      <c r="AR1302" s="84"/>
      <c r="AS1302" s="84"/>
      <c r="AT1302" s="84"/>
      <c r="AU1302" s="84"/>
      <c r="AV1302" s="84"/>
      <c r="AW1302" s="84"/>
    </row>
    <row r="1303" spans="1:49" x14ac:dyDescent="0.25">
      <c r="A1303" s="69" t="s">
        <v>1271</v>
      </c>
      <c r="B1303" s="69" t="s">
        <v>1842</v>
      </c>
      <c r="C1303" s="70"/>
      <c r="D1303" s="71"/>
      <c r="E1303" s="72"/>
      <c r="F1303" s="73"/>
      <c r="G1303" s="70"/>
      <c r="H1303" s="74"/>
      <c r="I1303" s="75"/>
      <c r="J1303" s="75"/>
      <c r="K1303" s="36"/>
      <c r="L1303" s="82"/>
      <c r="M1303" s="82"/>
      <c r="N1303" s="77"/>
      <c r="O1303" s="84" t="s">
        <v>3348</v>
      </c>
      <c r="P1303" s="86">
        <v>42747.754745370374</v>
      </c>
      <c r="Q1303" s="84" t="s">
        <v>4042</v>
      </c>
      <c r="R1303" s="84"/>
      <c r="S1303" s="84"/>
      <c r="T1303" s="84"/>
      <c r="U1303" s="86">
        <v>42747.754745370374</v>
      </c>
      <c r="V1303" s="87" t="s">
        <v>7861</v>
      </c>
      <c r="W1303" s="84"/>
      <c r="X1303" s="84"/>
      <c r="Y1303" s="90" t="s">
        <v>10886</v>
      </c>
      <c r="Z1303" s="84"/>
      <c r="AA1303" s="84" t="b">
        <v>0</v>
      </c>
      <c r="AB1303" s="84">
        <v>0</v>
      </c>
      <c r="AC1303" s="90" t="s">
        <v>13180</v>
      </c>
      <c r="AD1303" s="84" t="b">
        <v>0</v>
      </c>
      <c r="AE1303" s="84" t="s">
        <v>13611</v>
      </c>
      <c r="AF1303" s="84"/>
      <c r="AG1303" s="90" t="s">
        <v>13180</v>
      </c>
      <c r="AH1303" s="84" t="b">
        <v>0</v>
      </c>
      <c r="AI1303" s="84">
        <v>84</v>
      </c>
      <c r="AJ1303" s="90" t="s">
        <v>11504</v>
      </c>
      <c r="AK1303" s="84" t="s">
        <v>13707</v>
      </c>
      <c r="AL1303" s="84" t="b">
        <v>0</v>
      </c>
      <c r="AM1303" s="90" t="s">
        <v>11504</v>
      </c>
      <c r="AN1303" s="84">
        <v>0</v>
      </c>
      <c r="AO1303" s="84">
        <v>0</v>
      </c>
      <c r="AP1303" s="84"/>
      <c r="AQ1303" s="84"/>
      <c r="AR1303" s="84"/>
      <c r="AS1303" s="84"/>
      <c r="AT1303" s="84"/>
      <c r="AU1303" s="84"/>
      <c r="AV1303" s="84"/>
      <c r="AW1303" s="84"/>
    </row>
    <row r="1304" spans="1:49" x14ac:dyDescent="0.25">
      <c r="A1304" s="69" t="s">
        <v>1271</v>
      </c>
      <c r="B1304" s="69" t="s">
        <v>1841</v>
      </c>
      <c r="C1304" s="70"/>
      <c r="D1304" s="71"/>
      <c r="E1304" s="72"/>
      <c r="F1304" s="73"/>
      <c r="G1304" s="70"/>
      <c r="H1304" s="74"/>
      <c r="I1304" s="75"/>
      <c r="J1304" s="75"/>
      <c r="K1304" s="36"/>
      <c r="L1304" s="82"/>
      <c r="M1304" s="82"/>
      <c r="N1304" s="77"/>
      <c r="O1304" s="84" t="s">
        <v>3348</v>
      </c>
      <c r="P1304" s="86">
        <v>42747.754745370374</v>
      </c>
      <c r="Q1304" s="84" t="s">
        <v>4042</v>
      </c>
      <c r="R1304" s="84"/>
      <c r="S1304" s="84"/>
      <c r="T1304" s="84"/>
      <c r="U1304" s="86">
        <v>42747.754745370374</v>
      </c>
      <c r="V1304" s="87" t="s">
        <v>7861</v>
      </c>
      <c r="W1304" s="84"/>
      <c r="X1304" s="84"/>
      <c r="Y1304" s="90" t="s">
        <v>10886</v>
      </c>
      <c r="Z1304" s="84"/>
      <c r="AA1304" s="84" t="b">
        <v>0</v>
      </c>
      <c r="AB1304" s="84">
        <v>0</v>
      </c>
      <c r="AC1304" s="90" t="s">
        <v>13180</v>
      </c>
      <c r="AD1304" s="84" t="b">
        <v>0</v>
      </c>
      <c r="AE1304" s="84" t="s">
        <v>13611</v>
      </c>
      <c r="AF1304" s="84"/>
      <c r="AG1304" s="90" t="s">
        <v>13180</v>
      </c>
      <c r="AH1304" s="84" t="b">
        <v>0</v>
      </c>
      <c r="AI1304" s="84">
        <v>84</v>
      </c>
      <c r="AJ1304" s="90" t="s">
        <v>11504</v>
      </c>
      <c r="AK1304" s="84" t="s">
        <v>13707</v>
      </c>
      <c r="AL1304" s="84" t="b">
        <v>0</v>
      </c>
      <c r="AM1304" s="90" t="s">
        <v>11504</v>
      </c>
      <c r="AN1304" s="84">
        <v>0</v>
      </c>
      <c r="AO1304" s="84">
        <v>0</v>
      </c>
      <c r="AP1304" s="84"/>
      <c r="AQ1304" s="84"/>
      <c r="AR1304" s="84"/>
      <c r="AS1304" s="84"/>
      <c r="AT1304" s="84"/>
      <c r="AU1304" s="84"/>
      <c r="AV1304" s="84"/>
      <c r="AW1304" s="84"/>
    </row>
    <row r="1305" spans="1:49" x14ac:dyDescent="0.25">
      <c r="A1305" s="69" t="s">
        <v>1272</v>
      </c>
      <c r="B1305" s="69" t="s">
        <v>1842</v>
      </c>
      <c r="C1305" s="70"/>
      <c r="D1305" s="71"/>
      <c r="E1305" s="72"/>
      <c r="F1305" s="73"/>
      <c r="G1305" s="70"/>
      <c r="H1305" s="74"/>
      <c r="I1305" s="75"/>
      <c r="J1305" s="75"/>
      <c r="K1305" s="36"/>
      <c r="L1305" s="82"/>
      <c r="M1305" s="82"/>
      <c r="N1305" s="77"/>
      <c r="O1305" s="84" t="s">
        <v>3348</v>
      </c>
      <c r="P1305" s="86">
        <v>42747.755277777775</v>
      </c>
      <c r="Q1305" s="84" t="s">
        <v>4042</v>
      </c>
      <c r="R1305" s="84"/>
      <c r="S1305" s="84"/>
      <c r="T1305" s="84"/>
      <c r="U1305" s="86">
        <v>42747.755277777775</v>
      </c>
      <c r="V1305" s="87" t="s">
        <v>7862</v>
      </c>
      <c r="W1305" s="84"/>
      <c r="X1305" s="84"/>
      <c r="Y1305" s="90" t="s">
        <v>10887</v>
      </c>
      <c r="Z1305" s="84"/>
      <c r="AA1305" s="84" t="b">
        <v>0</v>
      </c>
      <c r="AB1305" s="84">
        <v>0</v>
      </c>
      <c r="AC1305" s="90" t="s">
        <v>13180</v>
      </c>
      <c r="AD1305" s="84" t="b">
        <v>0</v>
      </c>
      <c r="AE1305" s="84" t="s">
        <v>13611</v>
      </c>
      <c r="AF1305" s="84"/>
      <c r="AG1305" s="90" t="s">
        <v>13180</v>
      </c>
      <c r="AH1305" s="84" t="b">
        <v>0</v>
      </c>
      <c r="AI1305" s="84">
        <v>84</v>
      </c>
      <c r="AJ1305" s="90" t="s">
        <v>11504</v>
      </c>
      <c r="AK1305" s="84" t="s">
        <v>13706</v>
      </c>
      <c r="AL1305" s="84" t="b">
        <v>0</v>
      </c>
      <c r="AM1305" s="90" t="s">
        <v>11504</v>
      </c>
      <c r="AN1305" s="84">
        <v>0</v>
      </c>
      <c r="AO1305" s="84">
        <v>0</v>
      </c>
      <c r="AP1305" s="84"/>
      <c r="AQ1305" s="84"/>
      <c r="AR1305" s="84"/>
      <c r="AS1305" s="84"/>
      <c r="AT1305" s="84"/>
      <c r="AU1305" s="84"/>
      <c r="AV1305" s="84"/>
      <c r="AW1305" s="84"/>
    </row>
    <row r="1306" spans="1:49" x14ac:dyDescent="0.25">
      <c r="A1306" s="69" t="s">
        <v>1272</v>
      </c>
      <c r="B1306" s="69" t="s">
        <v>1841</v>
      </c>
      <c r="C1306" s="70"/>
      <c r="D1306" s="71"/>
      <c r="E1306" s="72"/>
      <c r="F1306" s="73"/>
      <c r="G1306" s="70"/>
      <c r="H1306" s="74"/>
      <c r="I1306" s="75"/>
      <c r="J1306" s="75"/>
      <c r="K1306" s="36"/>
      <c r="L1306" s="82"/>
      <c r="M1306" s="82"/>
      <c r="N1306" s="77"/>
      <c r="O1306" s="84" t="s">
        <v>3348</v>
      </c>
      <c r="P1306" s="86">
        <v>42747.755277777775</v>
      </c>
      <c r="Q1306" s="84" t="s">
        <v>4042</v>
      </c>
      <c r="R1306" s="84"/>
      <c r="S1306" s="84"/>
      <c r="T1306" s="84"/>
      <c r="U1306" s="86">
        <v>42747.755277777775</v>
      </c>
      <c r="V1306" s="87" t="s">
        <v>7862</v>
      </c>
      <c r="W1306" s="84"/>
      <c r="X1306" s="84"/>
      <c r="Y1306" s="90" t="s">
        <v>10887</v>
      </c>
      <c r="Z1306" s="84"/>
      <c r="AA1306" s="84" t="b">
        <v>0</v>
      </c>
      <c r="AB1306" s="84">
        <v>0</v>
      </c>
      <c r="AC1306" s="90" t="s">
        <v>13180</v>
      </c>
      <c r="AD1306" s="84" t="b">
        <v>0</v>
      </c>
      <c r="AE1306" s="84" t="s">
        <v>13611</v>
      </c>
      <c r="AF1306" s="84"/>
      <c r="AG1306" s="90" t="s">
        <v>13180</v>
      </c>
      <c r="AH1306" s="84" t="b">
        <v>0</v>
      </c>
      <c r="AI1306" s="84">
        <v>84</v>
      </c>
      <c r="AJ1306" s="90" t="s">
        <v>11504</v>
      </c>
      <c r="AK1306" s="84" t="s">
        <v>13706</v>
      </c>
      <c r="AL1306" s="84" t="b">
        <v>0</v>
      </c>
      <c r="AM1306" s="90" t="s">
        <v>11504</v>
      </c>
      <c r="AN1306" s="84">
        <v>0</v>
      </c>
      <c r="AO1306" s="84">
        <v>0</v>
      </c>
      <c r="AP1306" s="84"/>
      <c r="AQ1306" s="84"/>
      <c r="AR1306" s="84"/>
      <c r="AS1306" s="84"/>
      <c r="AT1306" s="84"/>
      <c r="AU1306" s="84"/>
      <c r="AV1306" s="84"/>
      <c r="AW1306" s="84"/>
    </row>
    <row r="1307" spans="1:49" x14ac:dyDescent="0.25">
      <c r="A1307" s="69" t="s">
        <v>1273</v>
      </c>
      <c r="B1307" s="69" t="s">
        <v>1842</v>
      </c>
      <c r="C1307" s="70"/>
      <c r="D1307" s="71"/>
      <c r="E1307" s="72"/>
      <c r="F1307" s="73"/>
      <c r="G1307" s="70"/>
      <c r="H1307" s="74"/>
      <c r="I1307" s="75"/>
      <c r="J1307" s="75"/>
      <c r="K1307" s="36"/>
      <c r="L1307" s="82"/>
      <c r="M1307" s="82"/>
      <c r="N1307" s="77"/>
      <c r="O1307" s="84" t="s">
        <v>3348</v>
      </c>
      <c r="P1307" s="86">
        <v>42747.755659722221</v>
      </c>
      <c r="Q1307" s="84" t="s">
        <v>4042</v>
      </c>
      <c r="R1307" s="84"/>
      <c r="S1307" s="84"/>
      <c r="T1307" s="84"/>
      <c r="U1307" s="86">
        <v>42747.755659722221</v>
      </c>
      <c r="V1307" s="87" t="s">
        <v>7863</v>
      </c>
      <c r="W1307" s="84"/>
      <c r="X1307" s="84"/>
      <c r="Y1307" s="90" t="s">
        <v>10888</v>
      </c>
      <c r="Z1307" s="84"/>
      <c r="AA1307" s="84" t="b">
        <v>0</v>
      </c>
      <c r="AB1307" s="84">
        <v>0</v>
      </c>
      <c r="AC1307" s="90" t="s">
        <v>13180</v>
      </c>
      <c r="AD1307" s="84" t="b">
        <v>0</v>
      </c>
      <c r="AE1307" s="84" t="s">
        <v>13611</v>
      </c>
      <c r="AF1307" s="84"/>
      <c r="AG1307" s="90" t="s">
        <v>13180</v>
      </c>
      <c r="AH1307" s="84" t="b">
        <v>0</v>
      </c>
      <c r="AI1307" s="84">
        <v>84</v>
      </c>
      <c r="AJ1307" s="90" t="s">
        <v>11504</v>
      </c>
      <c r="AK1307" s="84" t="s">
        <v>13711</v>
      </c>
      <c r="AL1307" s="84" t="b">
        <v>0</v>
      </c>
      <c r="AM1307" s="90" t="s">
        <v>11504</v>
      </c>
      <c r="AN1307" s="84">
        <v>0</v>
      </c>
      <c r="AO1307" s="84">
        <v>0</v>
      </c>
      <c r="AP1307" s="84"/>
      <c r="AQ1307" s="84"/>
      <c r="AR1307" s="84"/>
      <c r="AS1307" s="84"/>
      <c r="AT1307" s="84"/>
      <c r="AU1307" s="84"/>
      <c r="AV1307" s="84"/>
      <c r="AW1307" s="84"/>
    </row>
    <row r="1308" spans="1:49" x14ac:dyDescent="0.25">
      <c r="A1308" s="69" t="s">
        <v>1273</v>
      </c>
      <c r="B1308" s="69" t="s">
        <v>1841</v>
      </c>
      <c r="C1308" s="70"/>
      <c r="D1308" s="71"/>
      <c r="E1308" s="72"/>
      <c r="F1308" s="73"/>
      <c r="G1308" s="70"/>
      <c r="H1308" s="74"/>
      <c r="I1308" s="75"/>
      <c r="J1308" s="75"/>
      <c r="K1308" s="36"/>
      <c r="L1308" s="82"/>
      <c r="M1308" s="82"/>
      <c r="N1308" s="77"/>
      <c r="O1308" s="84" t="s">
        <v>3348</v>
      </c>
      <c r="P1308" s="86">
        <v>42747.755659722221</v>
      </c>
      <c r="Q1308" s="84" t="s">
        <v>4042</v>
      </c>
      <c r="R1308" s="84"/>
      <c r="S1308" s="84"/>
      <c r="T1308" s="84"/>
      <c r="U1308" s="86">
        <v>42747.755659722221</v>
      </c>
      <c r="V1308" s="87" t="s">
        <v>7863</v>
      </c>
      <c r="W1308" s="84"/>
      <c r="X1308" s="84"/>
      <c r="Y1308" s="90" t="s">
        <v>10888</v>
      </c>
      <c r="Z1308" s="84"/>
      <c r="AA1308" s="84" t="b">
        <v>0</v>
      </c>
      <c r="AB1308" s="84">
        <v>0</v>
      </c>
      <c r="AC1308" s="90" t="s">
        <v>13180</v>
      </c>
      <c r="AD1308" s="84" t="b">
        <v>0</v>
      </c>
      <c r="AE1308" s="84" t="s">
        <v>13611</v>
      </c>
      <c r="AF1308" s="84"/>
      <c r="AG1308" s="90" t="s">
        <v>13180</v>
      </c>
      <c r="AH1308" s="84" t="b">
        <v>0</v>
      </c>
      <c r="AI1308" s="84">
        <v>84</v>
      </c>
      <c r="AJ1308" s="90" t="s">
        <v>11504</v>
      </c>
      <c r="AK1308" s="84" t="s">
        <v>13711</v>
      </c>
      <c r="AL1308" s="84" t="b">
        <v>0</v>
      </c>
      <c r="AM1308" s="90" t="s">
        <v>11504</v>
      </c>
      <c r="AN1308" s="84">
        <v>0</v>
      </c>
      <c r="AO1308" s="84">
        <v>0</v>
      </c>
      <c r="AP1308" s="84"/>
      <c r="AQ1308" s="84"/>
      <c r="AR1308" s="84"/>
      <c r="AS1308" s="84"/>
      <c r="AT1308" s="84"/>
      <c r="AU1308" s="84"/>
      <c r="AV1308" s="84"/>
      <c r="AW1308" s="84"/>
    </row>
    <row r="1309" spans="1:49" x14ac:dyDescent="0.25">
      <c r="A1309" s="69" t="s">
        <v>1274</v>
      </c>
      <c r="B1309" s="69" t="s">
        <v>1842</v>
      </c>
      <c r="C1309" s="70"/>
      <c r="D1309" s="71"/>
      <c r="E1309" s="72"/>
      <c r="F1309" s="73"/>
      <c r="G1309" s="70"/>
      <c r="H1309" s="74"/>
      <c r="I1309" s="75"/>
      <c r="J1309" s="75"/>
      <c r="K1309" s="36"/>
      <c r="L1309" s="82"/>
      <c r="M1309" s="82"/>
      <c r="N1309" s="77"/>
      <c r="O1309" s="84" t="s">
        <v>3348</v>
      </c>
      <c r="P1309" s="86">
        <v>42747.756006944444</v>
      </c>
      <c r="Q1309" s="84" t="s">
        <v>4042</v>
      </c>
      <c r="R1309" s="84"/>
      <c r="S1309" s="84"/>
      <c r="T1309" s="84"/>
      <c r="U1309" s="86">
        <v>42747.756006944444</v>
      </c>
      <c r="V1309" s="87" t="s">
        <v>7864</v>
      </c>
      <c r="W1309" s="84"/>
      <c r="X1309" s="84"/>
      <c r="Y1309" s="90" t="s">
        <v>10889</v>
      </c>
      <c r="Z1309" s="84"/>
      <c r="AA1309" s="84" t="b">
        <v>0</v>
      </c>
      <c r="AB1309" s="84">
        <v>0</v>
      </c>
      <c r="AC1309" s="90" t="s">
        <v>13180</v>
      </c>
      <c r="AD1309" s="84" t="b">
        <v>0</v>
      </c>
      <c r="AE1309" s="84" t="s">
        <v>13611</v>
      </c>
      <c r="AF1309" s="84"/>
      <c r="AG1309" s="90" t="s">
        <v>13180</v>
      </c>
      <c r="AH1309" s="84" t="b">
        <v>0</v>
      </c>
      <c r="AI1309" s="84">
        <v>84</v>
      </c>
      <c r="AJ1309" s="90" t="s">
        <v>11504</v>
      </c>
      <c r="AK1309" s="84" t="s">
        <v>13710</v>
      </c>
      <c r="AL1309" s="84" t="b">
        <v>0</v>
      </c>
      <c r="AM1309" s="90" t="s">
        <v>11504</v>
      </c>
      <c r="AN1309" s="84">
        <v>0</v>
      </c>
      <c r="AO1309" s="84">
        <v>0</v>
      </c>
      <c r="AP1309" s="84"/>
      <c r="AQ1309" s="84"/>
      <c r="AR1309" s="84"/>
      <c r="AS1309" s="84"/>
      <c r="AT1309" s="84"/>
      <c r="AU1309" s="84"/>
      <c r="AV1309" s="84"/>
      <c r="AW1309" s="84"/>
    </row>
    <row r="1310" spans="1:49" x14ac:dyDescent="0.25">
      <c r="A1310" s="69" t="s">
        <v>1274</v>
      </c>
      <c r="B1310" s="69" t="s">
        <v>1841</v>
      </c>
      <c r="C1310" s="70"/>
      <c r="D1310" s="71"/>
      <c r="E1310" s="72"/>
      <c r="F1310" s="73"/>
      <c r="G1310" s="70"/>
      <c r="H1310" s="74"/>
      <c r="I1310" s="75"/>
      <c r="J1310" s="75"/>
      <c r="K1310" s="36"/>
      <c r="L1310" s="82"/>
      <c r="M1310" s="82"/>
      <c r="N1310" s="77"/>
      <c r="O1310" s="84" t="s">
        <v>3348</v>
      </c>
      <c r="P1310" s="86">
        <v>42747.756006944444</v>
      </c>
      <c r="Q1310" s="84" t="s">
        <v>4042</v>
      </c>
      <c r="R1310" s="84"/>
      <c r="S1310" s="84"/>
      <c r="T1310" s="84"/>
      <c r="U1310" s="86">
        <v>42747.756006944444</v>
      </c>
      <c r="V1310" s="87" t="s">
        <v>7864</v>
      </c>
      <c r="W1310" s="84"/>
      <c r="X1310" s="84"/>
      <c r="Y1310" s="90" t="s">
        <v>10889</v>
      </c>
      <c r="Z1310" s="84"/>
      <c r="AA1310" s="84" t="b">
        <v>0</v>
      </c>
      <c r="AB1310" s="84">
        <v>0</v>
      </c>
      <c r="AC1310" s="90" t="s">
        <v>13180</v>
      </c>
      <c r="AD1310" s="84" t="b">
        <v>0</v>
      </c>
      <c r="AE1310" s="84" t="s">
        <v>13611</v>
      </c>
      <c r="AF1310" s="84"/>
      <c r="AG1310" s="90" t="s">
        <v>13180</v>
      </c>
      <c r="AH1310" s="84" t="b">
        <v>0</v>
      </c>
      <c r="AI1310" s="84">
        <v>84</v>
      </c>
      <c r="AJ1310" s="90" t="s">
        <v>11504</v>
      </c>
      <c r="AK1310" s="84" t="s">
        <v>13710</v>
      </c>
      <c r="AL1310" s="84" t="b">
        <v>0</v>
      </c>
      <c r="AM1310" s="90" t="s">
        <v>11504</v>
      </c>
      <c r="AN1310" s="84">
        <v>0</v>
      </c>
      <c r="AO1310" s="84">
        <v>0</v>
      </c>
      <c r="AP1310" s="84"/>
      <c r="AQ1310" s="84"/>
      <c r="AR1310" s="84"/>
      <c r="AS1310" s="84"/>
      <c r="AT1310" s="84"/>
      <c r="AU1310" s="84"/>
      <c r="AV1310" s="84"/>
      <c r="AW1310" s="84"/>
    </row>
    <row r="1311" spans="1:49" x14ac:dyDescent="0.25">
      <c r="A1311" s="69" t="s">
        <v>1275</v>
      </c>
      <c r="B1311" s="69" t="s">
        <v>1582</v>
      </c>
      <c r="C1311" s="70"/>
      <c r="D1311" s="71"/>
      <c r="E1311" s="72"/>
      <c r="F1311" s="73"/>
      <c r="G1311" s="70"/>
      <c r="H1311" s="74"/>
      <c r="I1311" s="75"/>
      <c r="J1311" s="75"/>
      <c r="K1311" s="36"/>
      <c r="L1311" s="82"/>
      <c r="M1311" s="82"/>
      <c r="N1311" s="77"/>
      <c r="O1311" s="84" t="s">
        <v>3348</v>
      </c>
      <c r="P1311" s="86">
        <v>42747.756076388891</v>
      </c>
      <c r="Q1311" s="84" t="s">
        <v>3883</v>
      </c>
      <c r="R1311" s="84"/>
      <c r="S1311" s="84"/>
      <c r="T1311" s="84"/>
      <c r="U1311" s="86">
        <v>42747.756076388891</v>
      </c>
      <c r="V1311" s="87" t="s">
        <v>7865</v>
      </c>
      <c r="W1311" s="84"/>
      <c r="X1311" s="84"/>
      <c r="Y1311" s="90" t="s">
        <v>10890</v>
      </c>
      <c r="Z1311" s="84"/>
      <c r="AA1311" s="84" t="b">
        <v>0</v>
      </c>
      <c r="AB1311" s="84">
        <v>0</v>
      </c>
      <c r="AC1311" s="90" t="s">
        <v>13180</v>
      </c>
      <c r="AD1311" s="84" t="b">
        <v>0</v>
      </c>
      <c r="AE1311" s="84" t="s">
        <v>13611</v>
      </c>
      <c r="AF1311" s="84"/>
      <c r="AG1311" s="90" t="s">
        <v>13180</v>
      </c>
      <c r="AH1311" s="84" t="b">
        <v>0</v>
      </c>
      <c r="AI1311" s="84">
        <v>32</v>
      </c>
      <c r="AJ1311" s="90" t="s">
        <v>11212</v>
      </c>
      <c r="AK1311" s="84" t="s">
        <v>13707</v>
      </c>
      <c r="AL1311" s="84" t="b">
        <v>0</v>
      </c>
      <c r="AM1311" s="90" t="s">
        <v>11212</v>
      </c>
      <c r="AN1311" s="84">
        <v>0</v>
      </c>
      <c r="AO1311" s="84">
        <v>0</v>
      </c>
      <c r="AP1311" s="84"/>
      <c r="AQ1311" s="84"/>
      <c r="AR1311" s="84"/>
      <c r="AS1311" s="84"/>
      <c r="AT1311" s="84"/>
      <c r="AU1311" s="84"/>
      <c r="AV1311" s="84"/>
      <c r="AW1311" s="84"/>
    </row>
    <row r="1312" spans="1:49" x14ac:dyDescent="0.25">
      <c r="A1312" s="69" t="s">
        <v>1276</v>
      </c>
      <c r="B1312" s="69" t="s">
        <v>1842</v>
      </c>
      <c r="C1312" s="70"/>
      <c r="D1312" s="71"/>
      <c r="E1312" s="72"/>
      <c r="F1312" s="73"/>
      <c r="G1312" s="70"/>
      <c r="H1312" s="74"/>
      <c r="I1312" s="75"/>
      <c r="J1312" s="75"/>
      <c r="K1312" s="36"/>
      <c r="L1312" s="82"/>
      <c r="M1312" s="82"/>
      <c r="N1312" s="77"/>
      <c r="O1312" s="84" t="s">
        <v>3348</v>
      </c>
      <c r="P1312" s="86">
        <v>42747.756122685183</v>
      </c>
      <c r="Q1312" s="84" t="s">
        <v>4042</v>
      </c>
      <c r="R1312" s="84"/>
      <c r="S1312" s="84"/>
      <c r="T1312" s="84"/>
      <c r="U1312" s="86">
        <v>42747.756122685183</v>
      </c>
      <c r="V1312" s="87" t="s">
        <v>7866</v>
      </c>
      <c r="W1312" s="84"/>
      <c r="X1312" s="84"/>
      <c r="Y1312" s="90" t="s">
        <v>10891</v>
      </c>
      <c r="Z1312" s="84"/>
      <c r="AA1312" s="84" t="b">
        <v>0</v>
      </c>
      <c r="AB1312" s="84">
        <v>0</v>
      </c>
      <c r="AC1312" s="90" t="s">
        <v>13180</v>
      </c>
      <c r="AD1312" s="84" t="b">
        <v>0</v>
      </c>
      <c r="AE1312" s="84" t="s">
        <v>13611</v>
      </c>
      <c r="AF1312" s="84"/>
      <c r="AG1312" s="90" t="s">
        <v>13180</v>
      </c>
      <c r="AH1312" s="84" t="b">
        <v>0</v>
      </c>
      <c r="AI1312" s="84">
        <v>84</v>
      </c>
      <c r="AJ1312" s="90" t="s">
        <v>11504</v>
      </c>
      <c r="AK1312" s="84" t="s">
        <v>13707</v>
      </c>
      <c r="AL1312" s="84" t="b">
        <v>0</v>
      </c>
      <c r="AM1312" s="90" t="s">
        <v>11504</v>
      </c>
      <c r="AN1312" s="84">
        <v>0</v>
      </c>
      <c r="AO1312" s="84">
        <v>0</v>
      </c>
      <c r="AP1312" s="84"/>
      <c r="AQ1312" s="84"/>
      <c r="AR1312" s="84"/>
      <c r="AS1312" s="84"/>
      <c r="AT1312" s="84"/>
      <c r="AU1312" s="84"/>
      <c r="AV1312" s="84"/>
      <c r="AW1312" s="84"/>
    </row>
    <row r="1313" spans="1:49" x14ac:dyDescent="0.25">
      <c r="A1313" s="69" t="s">
        <v>1276</v>
      </c>
      <c r="B1313" s="69" t="s">
        <v>1841</v>
      </c>
      <c r="C1313" s="70"/>
      <c r="D1313" s="71"/>
      <c r="E1313" s="72"/>
      <c r="F1313" s="73"/>
      <c r="G1313" s="70"/>
      <c r="H1313" s="74"/>
      <c r="I1313" s="75"/>
      <c r="J1313" s="75"/>
      <c r="K1313" s="36"/>
      <c r="L1313" s="82"/>
      <c r="M1313" s="82"/>
      <c r="N1313" s="77"/>
      <c r="O1313" s="84" t="s">
        <v>3348</v>
      </c>
      <c r="P1313" s="86">
        <v>42747.756122685183</v>
      </c>
      <c r="Q1313" s="84" t="s">
        <v>4042</v>
      </c>
      <c r="R1313" s="84"/>
      <c r="S1313" s="84"/>
      <c r="T1313" s="84"/>
      <c r="U1313" s="86">
        <v>42747.756122685183</v>
      </c>
      <c r="V1313" s="87" t="s">
        <v>7866</v>
      </c>
      <c r="W1313" s="84"/>
      <c r="X1313" s="84"/>
      <c r="Y1313" s="90" t="s">
        <v>10891</v>
      </c>
      <c r="Z1313" s="84"/>
      <c r="AA1313" s="84" t="b">
        <v>0</v>
      </c>
      <c r="AB1313" s="84">
        <v>0</v>
      </c>
      <c r="AC1313" s="90" t="s">
        <v>13180</v>
      </c>
      <c r="AD1313" s="84" t="b">
        <v>0</v>
      </c>
      <c r="AE1313" s="84" t="s">
        <v>13611</v>
      </c>
      <c r="AF1313" s="84"/>
      <c r="AG1313" s="90" t="s">
        <v>13180</v>
      </c>
      <c r="AH1313" s="84" t="b">
        <v>0</v>
      </c>
      <c r="AI1313" s="84">
        <v>84</v>
      </c>
      <c r="AJ1313" s="90" t="s">
        <v>11504</v>
      </c>
      <c r="AK1313" s="84" t="s">
        <v>13707</v>
      </c>
      <c r="AL1313" s="84" t="b">
        <v>0</v>
      </c>
      <c r="AM1313" s="90" t="s">
        <v>11504</v>
      </c>
      <c r="AN1313" s="84">
        <v>0</v>
      </c>
      <c r="AO1313" s="84">
        <v>0</v>
      </c>
      <c r="AP1313" s="84"/>
      <c r="AQ1313" s="84"/>
      <c r="AR1313" s="84"/>
      <c r="AS1313" s="84"/>
      <c r="AT1313" s="84"/>
      <c r="AU1313" s="84"/>
      <c r="AV1313" s="84"/>
      <c r="AW1313" s="84"/>
    </row>
    <row r="1314" spans="1:49" x14ac:dyDescent="0.25">
      <c r="A1314" s="69" t="s">
        <v>1277</v>
      </c>
      <c r="B1314" s="69" t="s">
        <v>1842</v>
      </c>
      <c r="C1314" s="70"/>
      <c r="D1314" s="71"/>
      <c r="E1314" s="72"/>
      <c r="F1314" s="73"/>
      <c r="G1314" s="70"/>
      <c r="H1314" s="74"/>
      <c r="I1314" s="75"/>
      <c r="J1314" s="75"/>
      <c r="K1314" s="36"/>
      <c r="L1314" s="82"/>
      <c r="M1314" s="82"/>
      <c r="N1314" s="77"/>
      <c r="O1314" s="84" t="s">
        <v>3348</v>
      </c>
      <c r="P1314" s="86">
        <v>42747.756851851853</v>
      </c>
      <c r="Q1314" s="84" t="s">
        <v>4042</v>
      </c>
      <c r="R1314" s="84"/>
      <c r="S1314" s="84"/>
      <c r="T1314" s="84"/>
      <c r="U1314" s="86">
        <v>42747.756851851853</v>
      </c>
      <c r="V1314" s="87" t="s">
        <v>7867</v>
      </c>
      <c r="W1314" s="84"/>
      <c r="X1314" s="84"/>
      <c r="Y1314" s="90" t="s">
        <v>10892</v>
      </c>
      <c r="Z1314" s="84"/>
      <c r="AA1314" s="84" t="b">
        <v>0</v>
      </c>
      <c r="AB1314" s="84">
        <v>0</v>
      </c>
      <c r="AC1314" s="90" t="s">
        <v>13180</v>
      </c>
      <c r="AD1314" s="84" t="b">
        <v>0</v>
      </c>
      <c r="AE1314" s="84" t="s">
        <v>13611</v>
      </c>
      <c r="AF1314" s="84"/>
      <c r="AG1314" s="90" t="s">
        <v>13180</v>
      </c>
      <c r="AH1314" s="84" t="b">
        <v>0</v>
      </c>
      <c r="AI1314" s="84">
        <v>84</v>
      </c>
      <c r="AJ1314" s="90" t="s">
        <v>11504</v>
      </c>
      <c r="AK1314" s="84" t="s">
        <v>13707</v>
      </c>
      <c r="AL1314" s="84" t="b">
        <v>0</v>
      </c>
      <c r="AM1314" s="90" t="s">
        <v>11504</v>
      </c>
      <c r="AN1314" s="84">
        <v>0</v>
      </c>
      <c r="AO1314" s="84">
        <v>0</v>
      </c>
      <c r="AP1314" s="84"/>
      <c r="AQ1314" s="84"/>
      <c r="AR1314" s="84"/>
      <c r="AS1314" s="84"/>
      <c r="AT1314" s="84"/>
      <c r="AU1314" s="84"/>
      <c r="AV1314" s="84"/>
      <c r="AW1314" s="84"/>
    </row>
    <row r="1315" spans="1:49" x14ac:dyDescent="0.25">
      <c r="A1315" s="69" t="s">
        <v>1277</v>
      </c>
      <c r="B1315" s="69" t="s">
        <v>1841</v>
      </c>
      <c r="C1315" s="70"/>
      <c r="D1315" s="71"/>
      <c r="E1315" s="72"/>
      <c r="F1315" s="73"/>
      <c r="G1315" s="70"/>
      <c r="H1315" s="74"/>
      <c r="I1315" s="75"/>
      <c r="J1315" s="75"/>
      <c r="K1315" s="36"/>
      <c r="L1315" s="82"/>
      <c r="M1315" s="82"/>
      <c r="N1315" s="77"/>
      <c r="O1315" s="84" t="s">
        <v>3348</v>
      </c>
      <c r="P1315" s="86">
        <v>42747.756851851853</v>
      </c>
      <c r="Q1315" s="84" t="s">
        <v>4042</v>
      </c>
      <c r="R1315" s="84"/>
      <c r="S1315" s="84"/>
      <c r="T1315" s="84"/>
      <c r="U1315" s="86">
        <v>42747.756851851853</v>
      </c>
      <c r="V1315" s="87" t="s">
        <v>7867</v>
      </c>
      <c r="W1315" s="84"/>
      <c r="X1315" s="84"/>
      <c r="Y1315" s="90" t="s">
        <v>10892</v>
      </c>
      <c r="Z1315" s="84"/>
      <c r="AA1315" s="84" t="b">
        <v>0</v>
      </c>
      <c r="AB1315" s="84">
        <v>0</v>
      </c>
      <c r="AC1315" s="90" t="s">
        <v>13180</v>
      </c>
      <c r="AD1315" s="84" t="b">
        <v>0</v>
      </c>
      <c r="AE1315" s="84" t="s">
        <v>13611</v>
      </c>
      <c r="AF1315" s="84"/>
      <c r="AG1315" s="90" t="s">
        <v>13180</v>
      </c>
      <c r="AH1315" s="84" t="b">
        <v>0</v>
      </c>
      <c r="AI1315" s="84">
        <v>84</v>
      </c>
      <c r="AJ1315" s="90" t="s">
        <v>11504</v>
      </c>
      <c r="AK1315" s="84" t="s">
        <v>13707</v>
      </c>
      <c r="AL1315" s="84" t="b">
        <v>0</v>
      </c>
      <c r="AM1315" s="90" t="s">
        <v>11504</v>
      </c>
      <c r="AN1315" s="84">
        <v>0</v>
      </c>
      <c r="AO1315" s="84">
        <v>0</v>
      </c>
      <c r="AP1315" s="84"/>
      <c r="AQ1315" s="84"/>
      <c r="AR1315" s="84"/>
      <c r="AS1315" s="84"/>
      <c r="AT1315" s="84"/>
      <c r="AU1315" s="84"/>
      <c r="AV1315" s="84"/>
      <c r="AW1315" s="84"/>
    </row>
    <row r="1316" spans="1:49" x14ac:dyDescent="0.25">
      <c r="A1316" s="69" t="s">
        <v>1278</v>
      </c>
      <c r="B1316" s="69" t="s">
        <v>1842</v>
      </c>
      <c r="C1316" s="70"/>
      <c r="D1316" s="71"/>
      <c r="E1316" s="72"/>
      <c r="F1316" s="73"/>
      <c r="G1316" s="70"/>
      <c r="H1316" s="74"/>
      <c r="I1316" s="75"/>
      <c r="J1316" s="75"/>
      <c r="K1316" s="36"/>
      <c r="L1316" s="82"/>
      <c r="M1316" s="82"/>
      <c r="N1316" s="77"/>
      <c r="O1316" s="84" t="s">
        <v>3348</v>
      </c>
      <c r="P1316" s="86">
        <v>42747.758125</v>
      </c>
      <c r="Q1316" s="84" t="s">
        <v>4042</v>
      </c>
      <c r="R1316" s="84"/>
      <c r="S1316" s="84"/>
      <c r="T1316" s="84"/>
      <c r="U1316" s="86">
        <v>42747.758125</v>
      </c>
      <c r="V1316" s="87" t="s">
        <v>7868</v>
      </c>
      <c r="W1316" s="84"/>
      <c r="X1316" s="84"/>
      <c r="Y1316" s="90" t="s">
        <v>10893</v>
      </c>
      <c r="Z1316" s="84"/>
      <c r="AA1316" s="84" t="b">
        <v>0</v>
      </c>
      <c r="AB1316" s="84">
        <v>0</v>
      </c>
      <c r="AC1316" s="90" t="s">
        <v>13180</v>
      </c>
      <c r="AD1316" s="84" t="b">
        <v>0</v>
      </c>
      <c r="AE1316" s="84" t="s">
        <v>13611</v>
      </c>
      <c r="AF1316" s="84"/>
      <c r="AG1316" s="90" t="s">
        <v>13180</v>
      </c>
      <c r="AH1316" s="84" t="b">
        <v>0</v>
      </c>
      <c r="AI1316" s="84">
        <v>84</v>
      </c>
      <c r="AJ1316" s="90" t="s">
        <v>11504</v>
      </c>
      <c r="AK1316" s="84" t="s">
        <v>13707</v>
      </c>
      <c r="AL1316" s="84" t="b">
        <v>0</v>
      </c>
      <c r="AM1316" s="90" t="s">
        <v>11504</v>
      </c>
      <c r="AN1316" s="84">
        <v>0</v>
      </c>
      <c r="AO1316" s="84">
        <v>0</v>
      </c>
      <c r="AP1316" s="84"/>
      <c r="AQ1316" s="84"/>
      <c r="AR1316" s="84"/>
      <c r="AS1316" s="84"/>
      <c r="AT1316" s="84"/>
      <c r="AU1316" s="84"/>
      <c r="AV1316" s="84"/>
      <c r="AW1316" s="84"/>
    </row>
    <row r="1317" spans="1:49" x14ac:dyDescent="0.25">
      <c r="A1317" s="69" t="s">
        <v>1278</v>
      </c>
      <c r="B1317" s="69" t="s">
        <v>1841</v>
      </c>
      <c r="C1317" s="70"/>
      <c r="D1317" s="71"/>
      <c r="E1317" s="72"/>
      <c r="F1317" s="73"/>
      <c r="G1317" s="70"/>
      <c r="H1317" s="74"/>
      <c r="I1317" s="75"/>
      <c r="J1317" s="75"/>
      <c r="K1317" s="36"/>
      <c r="L1317" s="82"/>
      <c r="M1317" s="82"/>
      <c r="N1317" s="77"/>
      <c r="O1317" s="84" t="s">
        <v>3348</v>
      </c>
      <c r="P1317" s="86">
        <v>42747.758125</v>
      </c>
      <c r="Q1317" s="84" t="s">
        <v>4042</v>
      </c>
      <c r="R1317" s="84"/>
      <c r="S1317" s="84"/>
      <c r="T1317" s="84"/>
      <c r="U1317" s="86">
        <v>42747.758125</v>
      </c>
      <c r="V1317" s="87" t="s">
        <v>7868</v>
      </c>
      <c r="W1317" s="84"/>
      <c r="X1317" s="84"/>
      <c r="Y1317" s="90" t="s">
        <v>10893</v>
      </c>
      <c r="Z1317" s="84"/>
      <c r="AA1317" s="84" t="b">
        <v>0</v>
      </c>
      <c r="AB1317" s="84">
        <v>0</v>
      </c>
      <c r="AC1317" s="90" t="s">
        <v>13180</v>
      </c>
      <c r="AD1317" s="84" t="b">
        <v>0</v>
      </c>
      <c r="AE1317" s="84" t="s">
        <v>13611</v>
      </c>
      <c r="AF1317" s="84"/>
      <c r="AG1317" s="90" t="s">
        <v>13180</v>
      </c>
      <c r="AH1317" s="84" t="b">
        <v>0</v>
      </c>
      <c r="AI1317" s="84">
        <v>84</v>
      </c>
      <c r="AJ1317" s="90" t="s">
        <v>11504</v>
      </c>
      <c r="AK1317" s="84" t="s">
        <v>13707</v>
      </c>
      <c r="AL1317" s="84" t="b">
        <v>0</v>
      </c>
      <c r="AM1317" s="90" t="s">
        <v>11504</v>
      </c>
      <c r="AN1317" s="84">
        <v>0</v>
      </c>
      <c r="AO1317" s="84">
        <v>0</v>
      </c>
      <c r="AP1317" s="84"/>
      <c r="AQ1317" s="84"/>
      <c r="AR1317" s="84"/>
      <c r="AS1317" s="84"/>
      <c r="AT1317" s="84"/>
      <c r="AU1317" s="84"/>
      <c r="AV1317" s="84"/>
      <c r="AW1317" s="84"/>
    </row>
    <row r="1318" spans="1:49" x14ac:dyDescent="0.25">
      <c r="A1318" s="69" t="s">
        <v>1279</v>
      </c>
      <c r="B1318" s="69" t="s">
        <v>1842</v>
      </c>
      <c r="C1318" s="70"/>
      <c r="D1318" s="71"/>
      <c r="E1318" s="72"/>
      <c r="F1318" s="73"/>
      <c r="G1318" s="70"/>
      <c r="H1318" s="74"/>
      <c r="I1318" s="75"/>
      <c r="J1318" s="75"/>
      <c r="K1318" s="36"/>
      <c r="L1318" s="82"/>
      <c r="M1318" s="82"/>
      <c r="N1318" s="77"/>
      <c r="O1318" s="84" t="s">
        <v>3348</v>
      </c>
      <c r="P1318" s="86">
        <v>42747.759016203701</v>
      </c>
      <c r="Q1318" s="84" t="s">
        <v>4042</v>
      </c>
      <c r="R1318" s="84"/>
      <c r="S1318" s="84"/>
      <c r="T1318" s="84"/>
      <c r="U1318" s="86">
        <v>42747.759016203701</v>
      </c>
      <c r="V1318" s="87" t="s">
        <v>7869</v>
      </c>
      <c r="W1318" s="84"/>
      <c r="X1318" s="84"/>
      <c r="Y1318" s="90" t="s">
        <v>10894</v>
      </c>
      <c r="Z1318" s="84"/>
      <c r="AA1318" s="84" t="b">
        <v>0</v>
      </c>
      <c r="AB1318" s="84">
        <v>0</v>
      </c>
      <c r="AC1318" s="90" t="s">
        <v>13180</v>
      </c>
      <c r="AD1318" s="84" t="b">
        <v>0</v>
      </c>
      <c r="AE1318" s="84" t="s">
        <v>13611</v>
      </c>
      <c r="AF1318" s="84"/>
      <c r="AG1318" s="90" t="s">
        <v>13180</v>
      </c>
      <c r="AH1318" s="84" t="b">
        <v>0</v>
      </c>
      <c r="AI1318" s="84">
        <v>84</v>
      </c>
      <c r="AJ1318" s="90" t="s">
        <v>11504</v>
      </c>
      <c r="AK1318" s="84" t="s">
        <v>13707</v>
      </c>
      <c r="AL1318" s="84" t="b">
        <v>0</v>
      </c>
      <c r="AM1318" s="90" t="s">
        <v>11504</v>
      </c>
      <c r="AN1318" s="84">
        <v>0</v>
      </c>
      <c r="AO1318" s="84">
        <v>0</v>
      </c>
      <c r="AP1318" s="84"/>
      <c r="AQ1318" s="84"/>
      <c r="AR1318" s="84"/>
      <c r="AS1318" s="84"/>
      <c r="AT1318" s="84"/>
      <c r="AU1318" s="84"/>
      <c r="AV1318" s="84"/>
      <c r="AW1318" s="84"/>
    </row>
    <row r="1319" spans="1:49" x14ac:dyDescent="0.25">
      <c r="A1319" s="69" t="s">
        <v>1279</v>
      </c>
      <c r="B1319" s="69" t="s">
        <v>1841</v>
      </c>
      <c r="C1319" s="70"/>
      <c r="D1319" s="71"/>
      <c r="E1319" s="72"/>
      <c r="F1319" s="73"/>
      <c r="G1319" s="70"/>
      <c r="H1319" s="74"/>
      <c r="I1319" s="75"/>
      <c r="J1319" s="75"/>
      <c r="K1319" s="36"/>
      <c r="L1319" s="82"/>
      <c r="M1319" s="82"/>
      <c r="N1319" s="77"/>
      <c r="O1319" s="84" t="s">
        <v>3348</v>
      </c>
      <c r="P1319" s="86">
        <v>42747.759016203701</v>
      </c>
      <c r="Q1319" s="84" t="s">
        <v>4042</v>
      </c>
      <c r="R1319" s="84"/>
      <c r="S1319" s="84"/>
      <c r="T1319" s="84"/>
      <c r="U1319" s="86">
        <v>42747.759016203701</v>
      </c>
      <c r="V1319" s="87" t="s">
        <v>7869</v>
      </c>
      <c r="W1319" s="84"/>
      <c r="X1319" s="84"/>
      <c r="Y1319" s="90" t="s">
        <v>10894</v>
      </c>
      <c r="Z1319" s="84"/>
      <c r="AA1319" s="84" t="b">
        <v>0</v>
      </c>
      <c r="AB1319" s="84">
        <v>0</v>
      </c>
      <c r="AC1319" s="90" t="s">
        <v>13180</v>
      </c>
      <c r="AD1319" s="84" t="b">
        <v>0</v>
      </c>
      <c r="AE1319" s="84" t="s">
        <v>13611</v>
      </c>
      <c r="AF1319" s="84"/>
      <c r="AG1319" s="90" t="s">
        <v>13180</v>
      </c>
      <c r="AH1319" s="84" t="b">
        <v>0</v>
      </c>
      <c r="AI1319" s="84">
        <v>84</v>
      </c>
      <c r="AJ1319" s="90" t="s">
        <v>11504</v>
      </c>
      <c r="AK1319" s="84" t="s">
        <v>13707</v>
      </c>
      <c r="AL1319" s="84" t="b">
        <v>0</v>
      </c>
      <c r="AM1319" s="90" t="s">
        <v>11504</v>
      </c>
      <c r="AN1319" s="84">
        <v>0</v>
      </c>
      <c r="AO1319" s="84">
        <v>0</v>
      </c>
      <c r="AP1319" s="84"/>
      <c r="AQ1319" s="84"/>
      <c r="AR1319" s="84"/>
      <c r="AS1319" s="84"/>
      <c r="AT1319" s="84"/>
      <c r="AU1319" s="84"/>
      <c r="AV1319" s="84"/>
      <c r="AW1319" s="84"/>
    </row>
    <row r="1320" spans="1:49" x14ac:dyDescent="0.25">
      <c r="A1320" s="69" t="s">
        <v>1280</v>
      </c>
      <c r="B1320" s="69" t="s">
        <v>1842</v>
      </c>
      <c r="C1320" s="70"/>
      <c r="D1320" s="71"/>
      <c r="E1320" s="72"/>
      <c r="F1320" s="73"/>
      <c r="G1320" s="70"/>
      <c r="H1320" s="74"/>
      <c r="I1320" s="75"/>
      <c r="J1320" s="75"/>
      <c r="K1320" s="36"/>
      <c r="L1320" s="82"/>
      <c r="M1320" s="82"/>
      <c r="N1320" s="77"/>
      <c r="O1320" s="84" t="s">
        <v>3348</v>
      </c>
      <c r="P1320" s="86">
        <v>42747.760243055556</v>
      </c>
      <c r="Q1320" s="84" t="s">
        <v>4042</v>
      </c>
      <c r="R1320" s="84"/>
      <c r="S1320" s="84"/>
      <c r="T1320" s="84"/>
      <c r="U1320" s="86">
        <v>42747.760243055556</v>
      </c>
      <c r="V1320" s="87" t="s">
        <v>7870</v>
      </c>
      <c r="W1320" s="84"/>
      <c r="X1320" s="84"/>
      <c r="Y1320" s="90" t="s">
        <v>10895</v>
      </c>
      <c r="Z1320" s="84"/>
      <c r="AA1320" s="84" t="b">
        <v>0</v>
      </c>
      <c r="AB1320" s="84">
        <v>0</v>
      </c>
      <c r="AC1320" s="90" t="s">
        <v>13180</v>
      </c>
      <c r="AD1320" s="84" t="b">
        <v>0</v>
      </c>
      <c r="AE1320" s="84" t="s">
        <v>13611</v>
      </c>
      <c r="AF1320" s="84"/>
      <c r="AG1320" s="90" t="s">
        <v>13180</v>
      </c>
      <c r="AH1320" s="84" t="b">
        <v>0</v>
      </c>
      <c r="AI1320" s="84">
        <v>84</v>
      </c>
      <c r="AJ1320" s="90" t="s">
        <v>11504</v>
      </c>
      <c r="AK1320" s="84" t="s">
        <v>13707</v>
      </c>
      <c r="AL1320" s="84" t="b">
        <v>0</v>
      </c>
      <c r="AM1320" s="90" t="s">
        <v>11504</v>
      </c>
      <c r="AN1320" s="84">
        <v>0</v>
      </c>
      <c r="AO1320" s="84">
        <v>0</v>
      </c>
      <c r="AP1320" s="84"/>
      <c r="AQ1320" s="84"/>
      <c r="AR1320" s="84"/>
      <c r="AS1320" s="84"/>
      <c r="AT1320" s="84"/>
      <c r="AU1320" s="84"/>
      <c r="AV1320" s="84"/>
      <c r="AW1320" s="84"/>
    </row>
    <row r="1321" spans="1:49" x14ac:dyDescent="0.25">
      <c r="A1321" s="69" t="s">
        <v>1280</v>
      </c>
      <c r="B1321" s="69" t="s">
        <v>1841</v>
      </c>
      <c r="C1321" s="70"/>
      <c r="D1321" s="71"/>
      <c r="E1321" s="72"/>
      <c r="F1321" s="73"/>
      <c r="G1321" s="70"/>
      <c r="H1321" s="74"/>
      <c r="I1321" s="75"/>
      <c r="J1321" s="75"/>
      <c r="K1321" s="36"/>
      <c r="L1321" s="82"/>
      <c r="M1321" s="82"/>
      <c r="N1321" s="77"/>
      <c r="O1321" s="84" t="s">
        <v>3348</v>
      </c>
      <c r="P1321" s="86">
        <v>42747.760243055556</v>
      </c>
      <c r="Q1321" s="84" t="s">
        <v>4042</v>
      </c>
      <c r="R1321" s="84"/>
      <c r="S1321" s="84"/>
      <c r="T1321" s="84"/>
      <c r="U1321" s="86">
        <v>42747.760243055556</v>
      </c>
      <c r="V1321" s="87" t="s">
        <v>7870</v>
      </c>
      <c r="W1321" s="84"/>
      <c r="X1321" s="84"/>
      <c r="Y1321" s="90" t="s">
        <v>10895</v>
      </c>
      <c r="Z1321" s="84"/>
      <c r="AA1321" s="84" t="b">
        <v>0</v>
      </c>
      <c r="AB1321" s="84">
        <v>0</v>
      </c>
      <c r="AC1321" s="90" t="s">
        <v>13180</v>
      </c>
      <c r="AD1321" s="84" t="b">
        <v>0</v>
      </c>
      <c r="AE1321" s="84" t="s">
        <v>13611</v>
      </c>
      <c r="AF1321" s="84"/>
      <c r="AG1321" s="90" t="s">
        <v>13180</v>
      </c>
      <c r="AH1321" s="84" t="b">
        <v>0</v>
      </c>
      <c r="AI1321" s="84">
        <v>84</v>
      </c>
      <c r="AJ1321" s="90" t="s">
        <v>11504</v>
      </c>
      <c r="AK1321" s="84" t="s">
        <v>13707</v>
      </c>
      <c r="AL1321" s="84" t="b">
        <v>0</v>
      </c>
      <c r="AM1321" s="90" t="s">
        <v>11504</v>
      </c>
      <c r="AN1321" s="84">
        <v>0</v>
      </c>
      <c r="AO1321" s="84">
        <v>0</v>
      </c>
      <c r="AP1321" s="84"/>
      <c r="AQ1321" s="84"/>
      <c r="AR1321" s="84"/>
      <c r="AS1321" s="84"/>
      <c r="AT1321" s="84"/>
      <c r="AU1321" s="84"/>
      <c r="AV1321" s="84"/>
      <c r="AW1321" s="84"/>
    </row>
    <row r="1322" spans="1:49" x14ac:dyDescent="0.25">
      <c r="A1322" s="69" t="s">
        <v>1281</v>
      </c>
      <c r="B1322" s="69" t="s">
        <v>1842</v>
      </c>
      <c r="C1322" s="70"/>
      <c r="D1322" s="71"/>
      <c r="E1322" s="72"/>
      <c r="F1322" s="73"/>
      <c r="G1322" s="70"/>
      <c r="H1322" s="74"/>
      <c r="I1322" s="75"/>
      <c r="J1322" s="75"/>
      <c r="K1322" s="36"/>
      <c r="L1322" s="82"/>
      <c r="M1322" s="82"/>
      <c r="N1322" s="77"/>
      <c r="O1322" s="84" t="s">
        <v>3348</v>
      </c>
      <c r="P1322" s="86">
        <v>42747.760648148149</v>
      </c>
      <c r="Q1322" s="84" t="s">
        <v>4042</v>
      </c>
      <c r="R1322" s="84"/>
      <c r="S1322" s="84"/>
      <c r="T1322" s="84"/>
      <c r="U1322" s="86">
        <v>42747.760648148149</v>
      </c>
      <c r="V1322" s="87" t="s">
        <v>7871</v>
      </c>
      <c r="W1322" s="84"/>
      <c r="X1322" s="84"/>
      <c r="Y1322" s="90" t="s">
        <v>10896</v>
      </c>
      <c r="Z1322" s="84"/>
      <c r="AA1322" s="84" t="b">
        <v>0</v>
      </c>
      <c r="AB1322" s="84">
        <v>0</v>
      </c>
      <c r="AC1322" s="90" t="s">
        <v>13180</v>
      </c>
      <c r="AD1322" s="84" t="b">
        <v>0</v>
      </c>
      <c r="AE1322" s="84" t="s">
        <v>13611</v>
      </c>
      <c r="AF1322" s="84"/>
      <c r="AG1322" s="90" t="s">
        <v>13180</v>
      </c>
      <c r="AH1322" s="84" t="b">
        <v>0</v>
      </c>
      <c r="AI1322" s="84">
        <v>84</v>
      </c>
      <c r="AJ1322" s="90" t="s">
        <v>11504</v>
      </c>
      <c r="AK1322" s="84" t="s">
        <v>13711</v>
      </c>
      <c r="AL1322" s="84" t="b">
        <v>0</v>
      </c>
      <c r="AM1322" s="90" t="s">
        <v>11504</v>
      </c>
      <c r="AN1322" s="84">
        <v>0</v>
      </c>
      <c r="AO1322" s="84">
        <v>0</v>
      </c>
      <c r="AP1322" s="84"/>
      <c r="AQ1322" s="84"/>
      <c r="AR1322" s="84"/>
      <c r="AS1322" s="84"/>
      <c r="AT1322" s="84"/>
      <c r="AU1322" s="84"/>
      <c r="AV1322" s="84"/>
      <c r="AW1322" s="84"/>
    </row>
    <row r="1323" spans="1:49" x14ac:dyDescent="0.25">
      <c r="A1323" s="69" t="s">
        <v>1281</v>
      </c>
      <c r="B1323" s="69" t="s">
        <v>1841</v>
      </c>
      <c r="C1323" s="70"/>
      <c r="D1323" s="71"/>
      <c r="E1323" s="72"/>
      <c r="F1323" s="73"/>
      <c r="G1323" s="70"/>
      <c r="H1323" s="74"/>
      <c r="I1323" s="75"/>
      <c r="J1323" s="75"/>
      <c r="K1323" s="36"/>
      <c r="L1323" s="82"/>
      <c r="M1323" s="82"/>
      <c r="N1323" s="77"/>
      <c r="O1323" s="84" t="s">
        <v>3348</v>
      </c>
      <c r="P1323" s="86">
        <v>42747.760648148149</v>
      </c>
      <c r="Q1323" s="84" t="s">
        <v>4042</v>
      </c>
      <c r="R1323" s="84"/>
      <c r="S1323" s="84"/>
      <c r="T1323" s="84"/>
      <c r="U1323" s="86">
        <v>42747.760648148149</v>
      </c>
      <c r="V1323" s="87" t="s">
        <v>7871</v>
      </c>
      <c r="W1323" s="84"/>
      <c r="X1323" s="84"/>
      <c r="Y1323" s="90" t="s">
        <v>10896</v>
      </c>
      <c r="Z1323" s="84"/>
      <c r="AA1323" s="84" t="b">
        <v>0</v>
      </c>
      <c r="AB1323" s="84">
        <v>0</v>
      </c>
      <c r="AC1323" s="90" t="s">
        <v>13180</v>
      </c>
      <c r="AD1323" s="84" t="b">
        <v>0</v>
      </c>
      <c r="AE1323" s="84" t="s">
        <v>13611</v>
      </c>
      <c r="AF1323" s="84"/>
      <c r="AG1323" s="90" t="s">
        <v>13180</v>
      </c>
      <c r="AH1323" s="84" t="b">
        <v>0</v>
      </c>
      <c r="AI1323" s="84">
        <v>84</v>
      </c>
      <c r="AJ1323" s="90" t="s">
        <v>11504</v>
      </c>
      <c r="AK1323" s="84" t="s">
        <v>13711</v>
      </c>
      <c r="AL1323" s="84" t="b">
        <v>0</v>
      </c>
      <c r="AM1323" s="90" t="s">
        <v>11504</v>
      </c>
      <c r="AN1323" s="84">
        <v>0</v>
      </c>
      <c r="AO1323" s="84">
        <v>0</v>
      </c>
      <c r="AP1323" s="84"/>
      <c r="AQ1323" s="84"/>
      <c r="AR1323" s="84"/>
      <c r="AS1323" s="84"/>
      <c r="AT1323" s="84"/>
      <c r="AU1323" s="84"/>
      <c r="AV1323" s="84"/>
      <c r="AW1323" s="84"/>
    </row>
    <row r="1324" spans="1:49" x14ac:dyDescent="0.25">
      <c r="A1324" s="69" t="s">
        <v>1282</v>
      </c>
      <c r="B1324" s="69" t="s">
        <v>1842</v>
      </c>
      <c r="C1324" s="70"/>
      <c r="D1324" s="71"/>
      <c r="E1324" s="72"/>
      <c r="F1324" s="73"/>
      <c r="G1324" s="70"/>
      <c r="H1324" s="74"/>
      <c r="I1324" s="75"/>
      <c r="J1324" s="75"/>
      <c r="K1324" s="36"/>
      <c r="L1324" s="82"/>
      <c r="M1324" s="82"/>
      <c r="N1324" s="77"/>
      <c r="O1324" s="84" t="s">
        <v>3348</v>
      </c>
      <c r="P1324" s="86">
        <v>42747.760960648149</v>
      </c>
      <c r="Q1324" s="84" t="s">
        <v>4042</v>
      </c>
      <c r="R1324" s="84"/>
      <c r="S1324" s="84"/>
      <c r="T1324" s="84"/>
      <c r="U1324" s="86">
        <v>42747.760960648149</v>
      </c>
      <c r="V1324" s="87" t="s">
        <v>7872</v>
      </c>
      <c r="W1324" s="84"/>
      <c r="X1324" s="84"/>
      <c r="Y1324" s="90" t="s">
        <v>10897</v>
      </c>
      <c r="Z1324" s="84"/>
      <c r="AA1324" s="84" t="b">
        <v>0</v>
      </c>
      <c r="AB1324" s="84">
        <v>0</v>
      </c>
      <c r="AC1324" s="90" t="s">
        <v>13180</v>
      </c>
      <c r="AD1324" s="84" t="b">
        <v>0</v>
      </c>
      <c r="AE1324" s="84" t="s">
        <v>13611</v>
      </c>
      <c r="AF1324" s="84"/>
      <c r="AG1324" s="90" t="s">
        <v>13180</v>
      </c>
      <c r="AH1324" s="84" t="b">
        <v>0</v>
      </c>
      <c r="AI1324" s="84">
        <v>84</v>
      </c>
      <c r="AJ1324" s="90" t="s">
        <v>11504</v>
      </c>
      <c r="AK1324" s="84" t="s">
        <v>13707</v>
      </c>
      <c r="AL1324" s="84" t="b">
        <v>0</v>
      </c>
      <c r="AM1324" s="90" t="s">
        <v>11504</v>
      </c>
      <c r="AN1324" s="84">
        <v>0</v>
      </c>
      <c r="AO1324" s="84">
        <v>0</v>
      </c>
      <c r="AP1324" s="84"/>
      <c r="AQ1324" s="84"/>
      <c r="AR1324" s="84"/>
      <c r="AS1324" s="84"/>
      <c r="AT1324" s="84"/>
      <c r="AU1324" s="84"/>
      <c r="AV1324" s="84"/>
      <c r="AW1324" s="84"/>
    </row>
    <row r="1325" spans="1:49" x14ac:dyDescent="0.25">
      <c r="A1325" s="69" t="s">
        <v>1282</v>
      </c>
      <c r="B1325" s="69" t="s">
        <v>1841</v>
      </c>
      <c r="C1325" s="70"/>
      <c r="D1325" s="71"/>
      <c r="E1325" s="72"/>
      <c r="F1325" s="73"/>
      <c r="G1325" s="70"/>
      <c r="H1325" s="74"/>
      <c r="I1325" s="75"/>
      <c r="J1325" s="75"/>
      <c r="K1325" s="36"/>
      <c r="L1325" s="82"/>
      <c r="M1325" s="82"/>
      <c r="N1325" s="77"/>
      <c r="O1325" s="84" t="s">
        <v>3348</v>
      </c>
      <c r="P1325" s="86">
        <v>42747.760960648149</v>
      </c>
      <c r="Q1325" s="84" t="s">
        <v>4042</v>
      </c>
      <c r="R1325" s="84"/>
      <c r="S1325" s="84"/>
      <c r="T1325" s="84"/>
      <c r="U1325" s="86">
        <v>42747.760960648149</v>
      </c>
      <c r="V1325" s="87" t="s">
        <v>7872</v>
      </c>
      <c r="W1325" s="84"/>
      <c r="X1325" s="84"/>
      <c r="Y1325" s="90" t="s">
        <v>10897</v>
      </c>
      <c r="Z1325" s="84"/>
      <c r="AA1325" s="84" t="b">
        <v>0</v>
      </c>
      <c r="AB1325" s="84">
        <v>0</v>
      </c>
      <c r="AC1325" s="90" t="s">
        <v>13180</v>
      </c>
      <c r="AD1325" s="84" t="b">
        <v>0</v>
      </c>
      <c r="AE1325" s="84" t="s">
        <v>13611</v>
      </c>
      <c r="AF1325" s="84"/>
      <c r="AG1325" s="90" t="s">
        <v>13180</v>
      </c>
      <c r="AH1325" s="84" t="b">
        <v>0</v>
      </c>
      <c r="AI1325" s="84">
        <v>84</v>
      </c>
      <c r="AJ1325" s="90" t="s">
        <v>11504</v>
      </c>
      <c r="AK1325" s="84" t="s">
        <v>13707</v>
      </c>
      <c r="AL1325" s="84" t="b">
        <v>0</v>
      </c>
      <c r="AM1325" s="90" t="s">
        <v>11504</v>
      </c>
      <c r="AN1325" s="84">
        <v>0</v>
      </c>
      <c r="AO1325" s="84">
        <v>0</v>
      </c>
      <c r="AP1325" s="84"/>
      <c r="AQ1325" s="84"/>
      <c r="AR1325" s="84"/>
      <c r="AS1325" s="84"/>
      <c r="AT1325" s="84"/>
      <c r="AU1325" s="84"/>
      <c r="AV1325" s="84"/>
      <c r="AW1325" s="84"/>
    </row>
    <row r="1326" spans="1:49" x14ac:dyDescent="0.25">
      <c r="A1326" s="69" t="s">
        <v>1283</v>
      </c>
      <c r="B1326" s="69" t="s">
        <v>1842</v>
      </c>
      <c r="C1326" s="70"/>
      <c r="D1326" s="71"/>
      <c r="E1326" s="72"/>
      <c r="F1326" s="73"/>
      <c r="G1326" s="70"/>
      <c r="H1326" s="74"/>
      <c r="I1326" s="75"/>
      <c r="J1326" s="75"/>
      <c r="K1326" s="36"/>
      <c r="L1326" s="82"/>
      <c r="M1326" s="82"/>
      <c r="N1326" s="77"/>
      <c r="O1326" s="84" t="s">
        <v>3348</v>
      </c>
      <c r="P1326" s="86">
        <v>42747.761886574073</v>
      </c>
      <c r="Q1326" s="84" t="s">
        <v>4042</v>
      </c>
      <c r="R1326" s="84"/>
      <c r="S1326" s="84"/>
      <c r="T1326" s="84"/>
      <c r="U1326" s="86">
        <v>42747.761886574073</v>
      </c>
      <c r="V1326" s="87" t="s">
        <v>7873</v>
      </c>
      <c r="W1326" s="84"/>
      <c r="X1326" s="84"/>
      <c r="Y1326" s="90" t="s">
        <v>10898</v>
      </c>
      <c r="Z1326" s="84"/>
      <c r="AA1326" s="84" t="b">
        <v>0</v>
      </c>
      <c r="AB1326" s="84">
        <v>0</v>
      </c>
      <c r="AC1326" s="90" t="s">
        <v>13180</v>
      </c>
      <c r="AD1326" s="84" t="b">
        <v>0</v>
      </c>
      <c r="AE1326" s="84" t="s">
        <v>13611</v>
      </c>
      <c r="AF1326" s="84"/>
      <c r="AG1326" s="90" t="s">
        <v>13180</v>
      </c>
      <c r="AH1326" s="84" t="b">
        <v>0</v>
      </c>
      <c r="AI1326" s="84">
        <v>84</v>
      </c>
      <c r="AJ1326" s="90" t="s">
        <v>11504</v>
      </c>
      <c r="AK1326" s="84" t="s">
        <v>13706</v>
      </c>
      <c r="AL1326" s="84" t="b">
        <v>0</v>
      </c>
      <c r="AM1326" s="90" t="s">
        <v>11504</v>
      </c>
      <c r="AN1326" s="84">
        <v>0</v>
      </c>
      <c r="AO1326" s="84">
        <v>0</v>
      </c>
      <c r="AP1326" s="84"/>
      <c r="AQ1326" s="84"/>
      <c r="AR1326" s="84"/>
      <c r="AS1326" s="84"/>
      <c r="AT1326" s="84"/>
      <c r="AU1326" s="84"/>
      <c r="AV1326" s="84"/>
      <c r="AW1326" s="84"/>
    </row>
    <row r="1327" spans="1:49" x14ac:dyDescent="0.25">
      <c r="A1327" s="69" t="s">
        <v>1283</v>
      </c>
      <c r="B1327" s="69" t="s">
        <v>1841</v>
      </c>
      <c r="C1327" s="70"/>
      <c r="D1327" s="71"/>
      <c r="E1327" s="72"/>
      <c r="F1327" s="73"/>
      <c r="G1327" s="70"/>
      <c r="H1327" s="74"/>
      <c r="I1327" s="75"/>
      <c r="J1327" s="75"/>
      <c r="K1327" s="36"/>
      <c r="L1327" s="82"/>
      <c r="M1327" s="82"/>
      <c r="N1327" s="77"/>
      <c r="O1327" s="84" t="s">
        <v>3348</v>
      </c>
      <c r="P1327" s="86">
        <v>42747.761886574073</v>
      </c>
      <c r="Q1327" s="84" t="s">
        <v>4042</v>
      </c>
      <c r="R1327" s="84"/>
      <c r="S1327" s="84"/>
      <c r="T1327" s="84"/>
      <c r="U1327" s="86">
        <v>42747.761886574073</v>
      </c>
      <c r="V1327" s="87" t="s">
        <v>7873</v>
      </c>
      <c r="W1327" s="84"/>
      <c r="X1327" s="84"/>
      <c r="Y1327" s="90" t="s">
        <v>10898</v>
      </c>
      <c r="Z1327" s="84"/>
      <c r="AA1327" s="84" t="b">
        <v>0</v>
      </c>
      <c r="AB1327" s="84">
        <v>0</v>
      </c>
      <c r="AC1327" s="90" t="s">
        <v>13180</v>
      </c>
      <c r="AD1327" s="84" t="b">
        <v>0</v>
      </c>
      <c r="AE1327" s="84" t="s">
        <v>13611</v>
      </c>
      <c r="AF1327" s="84"/>
      <c r="AG1327" s="90" t="s">
        <v>13180</v>
      </c>
      <c r="AH1327" s="84" t="b">
        <v>0</v>
      </c>
      <c r="AI1327" s="84">
        <v>84</v>
      </c>
      <c r="AJ1327" s="90" t="s">
        <v>11504</v>
      </c>
      <c r="AK1327" s="84" t="s">
        <v>13706</v>
      </c>
      <c r="AL1327" s="84" t="b">
        <v>0</v>
      </c>
      <c r="AM1327" s="90" t="s">
        <v>11504</v>
      </c>
      <c r="AN1327" s="84">
        <v>0</v>
      </c>
      <c r="AO1327" s="84">
        <v>0</v>
      </c>
      <c r="AP1327" s="84"/>
      <c r="AQ1327" s="84"/>
      <c r="AR1327" s="84"/>
      <c r="AS1327" s="84"/>
      <c r="AT1327" s="84"/>
      <c r="AU1327" s="84"/>
      <c r="AV1327" s="84"/>
      <c r="AW1327" s="84"/>
    </row>
    <row r="1328" spans="1:49" x14ac:dyDescent="0.25">
      <c r="A1328" s="69" t="s">
        <v>1284</v>
      </c>
      <c r="B1328" s="69" t="s">
        <v>1284</v>
      </c>
      <c r="C1328" s="70"/>
      <c r="D1328" s="71"/>
      <c r="E1328" s="72"/>
      <c r="F1328" s="73"/>
      <c r="G1328" s="70"/>
      <c r="H1328" s="74"/>
      <c r="I1328" s="75"/>
      <c r="J1328" s="75"/>
      <c r="K1328" s="36"/>
      <c r="L1328" s="82"/>
      <c r="M1328" s="82"/>
      <c r="N1328" s="77"/>
      <c r="O1328" s="84" t="s">
        <v>179</v>
      </c>
      <c r="P1328" s="86">
        <v>42747.762499999997</v>
      </c>
      <c r="Q1328" s="84" t="s">
        <v>4059</v>
      </c>
      <c r="R1328" s="84"/>
      <c r="S1328" s="84"/>
      <c r="T1328" s="84"/>
      <c r="U1328" s="86">
        <v>42747.762499999997</v>
      </c>
      <c r="V1328" s="87" t="s">
        <v>7874</v>
      </c>
      <c r="W1328" s="84"/>
      <c r="X1328" s="84"/>
      <c r="Y1328" s="90" t="s">
        <v>10899</v>
      </c>
      <c r="Z1328" s="84"/>
      <c r="AA1328" s="84" t="b">
        <v>0</v>
      </c>
      <c r="AB1328" s="84">
        <v>1</v>
      </c>
      <c r="AC1328" s="90" t="s">
        <v>13180</v>
      </c>
      <c r="AD1328" s="84" t="b">
        <v>0</v>
      </c>
      <c r="AE1328" s="84" t="s">
        <v>13611</v>
      </c>
      <c r="AF1328" s="84"/>
      <c r="AG1328" s="90" t="s">
        <v>13180</v>
      </c>
      <c r="AH1328" s="84" t="b">
        <v>0</v>
      </c>
      <c r="AI1328" s="84">
        <v>0</v>
      </c>
      <c r="AJ1328" s="90" t="s">
        <v>13180</v>
      </c>
      <c r="AK1328" s="84" t="s">
        <v>13706</v>
      </c>
      <c r="AL1328" s="84" t="b">
        <v>0</v>
      </c>
      <c r="AM1328" s="90" t="s">
        <v>10899</v>
      </c>
      <c r="AN1328" s="84">
        <v>0</v>
      </c>
      <c r="AO1328" s="84">
        <v>0</v>
      </c>
      <c r="AP1328" s="84"/>
      <c r="AQ1328" s="84"/>
      <c r="AR1328" s="84"/>
      <c r="AS1328" s="84"/>
      <c r="AT1328" s="84"/>
      <c r="AU1328" s="84"/>
      <c r="AV1328" s="84"/>
      <c r="AW1328" s="84"/>
    </row>
    <row r="1329" spans="1:49" x14ac:dyDescent="0.25">
      <c r="A1329" s="69" t="s">
        <v>1285</v>
      </c>
      <c r="B1329" s="69" t="s">
        <v>1842</v>
      </c>
      <c r="C1329" s="70"/>
      <c r="D1329" s="71"/>
      <c r="E1329" s="72"/>
      <c r="F1329" s="73"/>
      <c r="G1329" s="70"/>
      <c r="H1329" s="74"/>
      <c r="I1329" s="75"/>
      <c r="J1329" s="75"/>
      <c r="K1329" s="36"/>
      <c r="L1329" s="82"/>
      <c r="M1329" s="82"/>
      <c r="N1329" s="77"/>
      <c r="O1329" s="84" t="s">
        <v>3348</v>
      </c>
      <c r="P1329" s="86">
        <v>42747.763784722221</v>
      </c>
      <c r="Q1329" s="84" t="s">
        <v>4042</v>
      </c>
      <c r="R1329" s="84"/>
      <c r="S1329" s="84"/>
      <c r="T1329" s="84"/>
      <c r="U1329" s="86">
        <v>42747.763784722221</v>
      </c>
      <c r="V1329" s="87" t="s">
        <v>7875</v>
      </c>
      <c r="W1329" s="84"/>
      <c r="X1329" s="84"/>
      <c r="Y1329" s="90" t="s">
        <v>10900</v>
      </c>
      <c r="Z1329" s="84"/>
      <c r="AA1329" s="84" t="b">
        <v>0</v>
      </c>
      <c r="AB1329" s="84">
        <v>0</v>
      </c>
      <c r="AC1329" s="90" t="s">
        <v>13180</v>
      </c>
      <c r="AD1329" s="84" t="b">
        <v>0</v>
      </c>
      <c r="AE1329" s="84" t="s">
        <v>13611</v>
      </c>
      <c r="AF1329" s="84"/>
      <c r="AG1329" s="90" t="s">
        <v>13180</v>
      </c>
      <c r="AH1329" s="84" t="b">
        <v>0</v>
      </c>
      <c r="AI1329" s="84">
        <v>84</v>
      </c>
      <c r="AJ1329" s="90" t="s">
        <v>11504</v>
      </c>
      <c r="AK1329" s="84" t="s">
        <v>13707</v>
      </c>
      <c r="AL1329" s="84" t="b">
        <v>0</v>
      </c>
      <c r="AM1329" s="90" t="s">
        <v>11504</v>
      </c>
      <c r="AN1329" s="84">
        <v>0</v>
      </c>
      <c r="AO1329" s="84">
        <v>0</v>
      </c>
      <c r="AP1329" s="84"/>
      <c r="AQ1329" s="84"/>
      <c r="AR1329" s="84"/>
      <c r="AS1329" s="84"/>
      <c r="AT1329" s="84"/>
      <c r="AU1329" s="84"/>
      <c r="AV1329" s="84"/>
      <c r="AW1329" s="84"/>
    </row>
    <row r="1330" spans="1:49" x14ac:dyDescent="0.25">
      <c r="A1330" s="69" t="s">
        <v>1285</v>
      </c>
      <c r="B1330" s="69" t="s">
        <v>1841</v>
      </c>
      <c r="C1330" s="70"/>
      <c r="D1330" s="71"/>
      <c r="E1330" s="72"/>
      <c r="F1330" s="73"/>
      <c r="G1330" s="70"/>
      <c r="H1330" s="74"/>
      <c r="I1330" s="75"/>
      <c r="J1330" s="75"/>
      <c r="K1330" s="36"/>
      <c r="L1330" s="82"/>
      <c r="M1330" s="82"/>
      <c r="N1330" s="77"/>
      <c r="O1330" s="84" t="s">
        <v>3348</v>
      </c>
      <c r="P1330" s="86">
        <v>42747.763784722221</v>
      </c>
      <c r="Q1330" s="84" t="s">
        <v>4042</v>
      </c>
      <c r="R1330" s="84"/>
      <c r="S1330" s="84"/>
      <c r="T1330" s="84"/>
      <c r="U1330" s="86">
        <v>42747.763784722221</v>
      </c>
      <c r="V1330" s="87" t="s">
        <v>7875</v>
      </c>
      <c r="W1330" s="84"/>
      <c r="X1330" s="84"/>
      <c r="Y1330" s="90" t="s">
        <v>10900</v>
      </c>
      <c r="Z1330" s="84"/>
      <c r="AA1330" s="84" t="b">
        <v>0</v>
      </c>
      <c r="AB1330" s="84">
        <v>0</v>
      </c>
      <c r="AC1330" s="90" t="s">
        <v>13180</v>
      </c>
      <c r="AD1330" s="84" t="b">
        <v>0</v>
      </c>
      <c r="AE1330" s="84" t="s">
        <v>13611</v>
      </c>
      <c r="AF1330" s="84"/>
      <c r="AG1330" s="90" t="s">
        <v>13180</v>
      </c>
      <c r="AH1330" s="84" t="b">
        <v>0</v>
      </c>
      <c r="AI1330" s="84">
        <v>84</v>
      </c>
      <c r="AJ1330" s="90" t="s">
        <v>11504</v>
      </c>
      <c r="AK1330" s="84" t="s">
        <v>13707</v>
      </c>
      <c r="AL1330" s="84" t="b">
        <v>0</v>
      </c>
      <c r="AM1330" s="90" t="s">
        <v>11504</v>
      </c>
      <c r="AN1330" s="84">
        <v>0</v>
      </c>
      <c r="AO1330" s="84">
        <v>0</v>
      </c>
      <c r="AP1330" s="84"/>
      <c r="AQ1330" s="84"/>
      <c r="AR1330" s="84"/>
      <c r="AS1330" s="84"/>
      <c r="AT1330" s="84"/>
      <c r="AU1330" s="84"/>
      <c r="AV1330" s="84"/>
      <c r="AW1330" s="84"/>
    </row>
    <row r="1331" spans="1:49" x14ac:dyDescent="0.25">
      <c r="A1331" s="69" t="s">
        <v>1286</v>
      </c>
      <c r="B1331" s="69" t="s">
        <v>1842</v>
      </c>
      <c r="C1331" s="70"/>
      <c r="D1331" s="71"/>
      <c r="E1331" s="72"/>
      <c r="F1331" s="73"/>
      <c r="G1331" s="70"/>
      <c r="H1331" s="74"/>
      <c r="I1331" s="75"/>
      <c r="J1331" s="75"/>
      <c r="K1331" s="36"/>
      <c r="L1331" s="82"/>
      <c r="M1331" s="82"/>
      <c r="N1331" s="77"/>
      <c r="O1331" s="84" t="s">
        <v>3348</v>
      </c>
      <c r="P1331" s="86">
        <v>42747.764224537037</v>
      </c>
      <c r="Q1331" s="84" t="s">
        <v>4042</v>
      </c>
      <c r="R1331" s="84"/>
      <c r="S1331" s="84"/>
      <c r="T1331" s="84"/>
      <c r="U1331" s="86">
        <v>42747.764224537037</v>
      </c>
      <c r="V1331" s="87" t="s">
        <v>7876</v>
      </c>
      <c r="W1331" s="84"/>
      <c r="X1331" s="84"/>
      <c r="Y1331" s="90" t="s">
        <v>10901</v>
      </c>
      <c r="Z1331" s="84"/>
      <c r="AA1331" s="84" t="b">
        <v>0</v>
      </c>
      <c r="AB1331" s="84">
        <v>0</v>
      </c>
      <c r="AC1331" s="90" t="s">
        <v>13180</v>
      </c>
      <c r="AD1331" s="84" t="b">
        <v>0</v>
      </c>
      <c r="AE1331" s="84" t="s">
        <v>13611</v>
      </c>
      <c r="AF1331" s="84"/>
      <c r="AG1331" s="90" t="s">
        <v>13180</v>
      </c>
      <c r="AH1331" s="84" t="b">
        <v>0</v>
      </c>
      <c r="AI1331" s="84">
        <v>84</v>
      </c>
      <c r="AJ1331" s="90" t="s">
        <v>11504</v>
      </c>
      <c r="AK1331" s="84" t="s">
        <v>13711</v>
      </c>
      <c r="AL1331" s="84" t="b">
        <v>0</v>
      </c>
      <c r="AM1331" s="90" t="s">
        <v>11504</v>
      </c>
      <c r="AN1331" s="84">
        <v>0</v>
      </c>
      <c r="AO1331" s="84">
        <v>0</v>
      </c>
      <c r="AP1331" s="84"/>
      <c r="AQ1331" s="84"/>
      <c r="AR1331" s="84"/>
      <c r="AS1331" s="84"/>
      <c r="AT1331" s="84"/>
      <c r="AU1331" s="84"/>
      <c r="AV1331" s="84"/>
      <c r="AW1331" s="84"/>
    </row>
    <row r="1332" spans="1:49" x14ac:dyDescent="0.25">
      <c r="A1332" s="69" t="s">
        <v>1286</v>
      </c>
      <c r="B1332" s="69" t="s">
        <v>1841</v>
      </c>
      <c r="C1332" s="70"/>
      <c r="D1332" s="71"/>
      <c r="E1332" s="72"/>
      <c r="F1332" s="73"/>
      <c r="G1332" s="70"/>
      <c r="H1332" s="74"/>
      <c r="I1332" s="75"/>
      <c r="J1332" s="75"/>
      <c r="K1332" s="36"/>
      <c r="L1332" s="82"/>
      <c r="M1332" s="82"/>
      <c r="N1332" s="77"/>
      <c r="O1332" s="84" t="s">
        <v>3348</v>
      </c>
      <c r="P1332" s="86">
        <v>42747.764224537037</v>
      </c>
      <c r="Q1332" s="84" t="s">
        <v>4042</v>
      </c>
      <c r="R1332" s="84"/>
      <c r="S1332" s="84"/>
      <c r="T1332" s="84"/>
      <c r="U1332" s="86">
        <v>42747.764224537037</v>
      </c>
      <c r="V1332" s="87" t="s">
        <v>7876</v>
      </c>
      <c r="W1332" s="84"/>
      <c r="X1332" s="84"/>
      <c r="Y1332" s="90" t="s">
        <v>10901</v>
      </c>
      <c r="Z1332" s="84"/>
      <c r="AA1332" s="84" t="b">
        <v>0</v>
      </c>
      <c r="AB1332" s="84">
        <v>0</v>
      </c>
      <c r="AC1332" s="90" t="s">
        <v>13180</v>
      </c>
      <c r="AD1332" s="84" t="b">
        <v>0</v>
      </c>
      <c r="AE1332" s="84" t="s">
        <v>13611</v>
      </c>
      <c r="AF1332" s="84"/>
      <c r="AG1332" s="90" t="s">
        <v>13180</v>
      </c>
      <c r="AH1332" s="84" t="b">
        <v>0</v>
      </c>
      <c r="AI1332" s="84">
        <v>84</v>
      </c>
      <c r="AJ1332" s="90" t="s">
        <v>11504</v>
      </c>
      <c r="AK1332" s="84" t="s">
        <v>13711</v>
      </c>
      <c r="AL1332" s="84" t="b">
        <v>0</v>
      </c>
      <c r="AM1332" s="90" t="s">
        <v>11504</v>
      </c>
      <c r="AN1332" s="84">
        <v>0</v>
      </c>
      <c r="AO1332" s="84">
        <v>0</v>
      </c>
      <c r="AP1332" s="84"/>
      <c r="AQ1332" s="84"/>
      <c r="AR1332" s="84"/>
      <c r="AS1332" s="84"/>
      <c r="AT1332" s="84"/>
      <c r="AU1332" s="84"/>
      <c r="AV1332" s="84"/>
      <c r="AW1332" s="84"/>
    </row>
    <row r="1333" spans="1:49" x14ac:dyDescent="0.25">
      <c r="A1333" s="69" t="s">
        <v>1287</v>
      </c>
      <c r="B1333" s="69" t="s">
        <v>2852</v>
      </c>
      <c r="C1333" s="70"/>
      <c r="D1333" s="71"/>
      <c r="E1333" s="72"/>
      <c r="F1333" s="73"/>
      <c r="G1333" s="70"/>
      <c r="H1333" s="74"/>
      <c r="I1333" s="75"/>
      <c r="J1333" s="75"/>
      <c r="K1333" s="36"/>
      <c r="L1333" s="82"/>
      <c r="M1333" s="82"/>
      <c r="N1333" s="77"/>
      <c r="O1333" s="84" t="s">
        <v>3348</v>
      </c>
      <c r="P1333" s="86">
        <v>42747.764317129629</v>
      </c>
      <c r="Q1333" s="84" t="s">
        <v>4060</v>
      </c>
      <c r="R1333" s="87" t="s">
        <v>5796</v>
      </c>
      <c r="S1333" s="84" t="s">
        <v>6300</v>
      </c>
      <c r="T1333" s="84"/>
      <c r="U1333" s="86">
        <v>42747.764317129629</v>
      </c>
      <c r="V1333" s="87" t="s">
        <v>7877</v>
      </c>
      <c r="W1333" s="84"/>
      <c r="X1333" s="84"/>
      <c r="Y1333" s="90" t="s">
        <v>10902</v>
      </c>
      <c r="Z1333" s="84"/>
      <c r="AA1333" s="84" t="b">
        <v>0</v>
      </c>
      <c r="AB1333" s="84">
        <v>0</v>
      </c>
      <c r="AC1333" s="90" t="s">
        <v>13180</v>
      </c>
      <c r="AD1333" s="84" t="b">
        <v>0</v>
      </c>
      <c r="AE1333" s="84" t="s">
        <v>13611</v>
      </c>
      <c r="AF1333" s="84"/>
      <c r="AG1333" s="90" t="s">
        <v>13180</v>
      </c>
      <c r="AH1333" s="84" t="b">
        <v>0</v>
      </c>
      <c r="AI1333" s="84">
        <v>0</v>
      </c>
      <c r="AJ1333" s="90" t="s">
        <v>13180</v>
      </c>
      <c r="AK1333" s="84" t="s">
        <v>13718</v>
      </c>
      <c r="AL1333" s="84" t="b">
        <v>0</v>
      </c>
      <c r="AM1333" s="90" t="s">
        <v>10902</v>
      </c>
      <c r="AN1333" s="84">
        <v>0</v>
      </c>
      <c r="AO1333" s="84">
        <v>0</v>
      </c>
      <c r="AP1333" s="84"/>
      <c r="AQ1333" s="84"/>
      <c r="AR1333" s="84"/>
      <c r="AS1333" s="84"/>
      <c r="AT1333" s="84"/>
      <c r="AU1333" s="84"/>
      <c r="AV1333" s="84"/>
      <c r="AW1333" s="84"/>
    </row>
    <row r="1334" spans="1:49" x14ac:dyDescent="0.25">
      <c r="A1334" s="69" t="s">
        <v>1288</v>
      </c>
      <c r="B1334" s="69" t="s">
        <v>1842</v>
      </c>
      <c r="C1334" s="70"/>
      <c r="D1334" s="71"/>
      <c r="E1334" s="72"/>
      <c r="F1334" s="73"/>
      <c r="G1334" s="70"/>
      <c r="H1334" s="74"/>
      <c r="I1334" s="75"/>
      <c r="J1334" s="75"/>
      <c r="K1334" s="36"/>
      <c r="L1334" s="82"/>
      <c r="M1334" s="82"/>
      <c r="N1334" s="77"/>
      <c r="O1334" s="84" t="s">
        <v>3348</v>
      </c>
      <c r="P1334" s="86">
        <v>42747.76489583333</v>
      </c>
      <c r="Q1334" s="84" t="s">
        <v>4042</v>
      </c>
      <c r="R1334" s="84"/>
      <c r="S1334" s="84"/>
      <c r="T1334" s="84"/>
      <c r="U1334" s="86">
        <v>42747.76489583333</v>
      </c>
      <c r="V1334" s="87" t="s">
        <v>7878</v>
      </c>
      <c r="W1334" s="84"/>
      <c r="X1334" s="84"/>
      <c r="Y1334" s="90" t="s">
        <v>10903</v>
      </c>
      <c r="Z1334" s="84"/>
      <c r="AA1334" s="84" t="b">
        <v>0</v>
      </c>
      <c r="AB1334" s="84">
        <v>0</v>
      </c>
      <c r="AC1334" s="90" t="s">
        <v>13180</v>
      </c>
      <c r="AD1334" s="84" t="b">
        <v>0</v>
      </c>
      <c r="AE1334" s="84" t="s">
        <v>13611</v>
      </c>
      <c r="AF1334" s="84"/>
      <c r="AG1334" s="90" t="s">
        <v>13180</v>
      </c>
      <c r="AH1334" s="84" t="b">
        <v>0</v>
      </c>
      <c r="AI1334" s="84">
        <v>84</v>
      </c>
      <c r="AJ1334" s="90" t="s">
        <v>11504</v>
      </c>
      <c r="AK1334" s="84" t="s">
        <v>13707</v>
      </c>
      <c r="AL1334" s="84" t="b">
        <v>0</v>
      </c>
      <c r="AM1334" s="90" t="s">
        <v>11504</v>
      </c>
      <c r="AN1334" s="84">
        <v>0</v>
      </c>
      <c r="AO1334" s="84">
        <v>0</v>
      </c>
      <c r="AP1334" s="84"/>
      <c r="AQ1334" s="84"/>
      <c r="AR1334" s="84"/>
      <c r="AS1334" s="84"/>
      <c r="AT1334" s="84"/>
      <c r="AU1334" s="84"/>
      <c r="AV1334" s="84"/>
      <c r="AW1334" s="84"/>
    </row>
    <row r="1335" spans="1:49" x14ac:dyDescent="0.25">
      <c r="A1335" s="69" t="s">
        <v>1288</v>
      </c>
      <c r="B1335" s="69" t="s">
        <v>1841</v>
      </c>
      <c r="C1335" s="70"/>
      <c r="D1335" s="71"/>
      <c r="E1335" s="72"/>
      <c r="F1335" s="73"/>
      <c r="G1335" s="70"/>
      <c r="H1335" s="74"/>
      <c r="I1335" s="75"/>
      <c r="J1335" s="75"/>
      <c r="K1335" s="36"/>
      <c r="L1335" s="82"/>
      <c r="M1335" s="82"/>
      <c r="N1335" s="77"/>
      <c r="O1335" s="84" t="s">
        <v>3348</v>
      </c>
      <c r="P1335" s="86">
        <v>42747.76489583333</v>
      </c>
      <c r="Q1335" s="84" t="s">
        <v>4042</v>
      </c>
      <c r="R1335" s="84"/>
      <c r="S1335" s="84"/>
      <c r="T1335" s="84"/>
      <c r="U1335" s="86">
        <v>42747.76489583333</v>
      </c>
      <c r="V1335" s="87" t="s">
        <v>7878</v>
      </c>
      <c r="W1335" s="84"/>
      <c r="X1335" s="84"/>
      <c r="Y1335" s="90" t="s">
        <v>10903</v>
      </c>
      <c r="Z1335" s="84"/>
      <c r="AA1335" s="84" t="b">
        <v>0</v>
      </c>
      <c r="AB1335" s="84">
        <v>0</v>
      </c>
      <c r="AC1335" s="90" t="s">
        <v>13180</v>
      </c>
      <c r="AD1335" s="84" t="b">
        <v>0</v>
      </c>
      <c r="AE1335" s="84" t="s">
        <v>13611</v>
      </c>
      <c r="AF1335" s="84"/>
      <c r="AG1335" s="90" t="s">
        <v>13180</v>
      </c>
      <c r="AH1335" s="84" t="b">
        <v>0</v>
      </c>
      <c r="AI1335" s="84">
        <v>84</v>
      </c>
      <c r="AJ1335" s="90" t="s">
        <v>11504</v>
      </c>
      <c r="AK1335" s="84" t="s">
        <v>13707</v>
      </c>
      <c r="AL1335" s="84" t="b">
        <v>0</v>
      </c>
      <c r="AM1335" s="90" t="s">
        <v>11504</v>
      </c>
      <c r="AN1335" s="84">
        <v>0</v>
      </c>
      <c r="AO1335" s="84">
        <v>0</v>
      </c>
      <c r="AP1335" s="84"/>
      <c r="AQ1335" s="84"/>
      <c r="AR1335" s="84"/>
      <c r="AS1335" s="84"/>
      <c r="AT1335" s="84"/>
      <c r="AU1335" s="84"/>
      <c r="AV1335" s="84"/>
      <c r="AW1335" s="84"/>
    </row>
    <row r="1336" spans="1:49" x14ac:dyDescent="0.25">
      <c r="A1336" s="69" t="s">
        <v>1289</v>
      </c>
      <c r="B1336" s="69" t="s">
        <v>1842</v>
      </c>
      <c r="C1336" s="70"/>
      <c r="D1336" s="71"/>
      <c r="E1336" s="72"/>
      <c r="F1336" s="73"/>
      <c r="G1336" s="70"/>
      <c r="H1336" s="74"/>
      <c r="I1336" s="75"/>
      <c r="J1336" s="75"/>
      <c r="K1336" s="36"/>
      <c r="L1336" s="82"/>
      <c r="M1336" s="82"/>
      <c r="N1336" s="77"/>
      <c r="O1336" s="84" t="s">
        <v>3348</v>
      </c>
      <c r="P1336" s="86">
        <v>42747.764930555553</v>
      </c>
      <c r="Q1336" s="84" t="s">
        <v>4042</v>
      </c>
      <c r="R1336" s="84"/>
      <c r="S1336" s="84"/>
      <c r="T1336" s="84"/>
      <c r="U1336" s="86">
        <v>42747.764930555553</v>
      </c>
      <c r="V1336" s="87" t="s">
        <v>7879</v>
      </c>
      <c r="W1336" s="84"/>
      <c r="X1336" s="84"/>
      <c r="Y1336" s="90" t="s">
        <v>10904</v>
      </c>
      <c r="Z1336" s="84"/>
      <c r="AA1336" s="84" t="b">
        <v>0</v>
      </c>
      <c r="AB1336" s="84">
        <v>0</v>
      </c>
      <c r="AC1336" s="90" t="s">
        <v>13180</v>
      </c>
      <c r="AD1336" s="84" t="b">
        <v>0</v>
      </c>
      <c r="AE1336" s="84" t="s">
        <v>13611</v>
      </c>
      <c r="AF1336" s="84"/>
      <c r="AG1336" s="90" t="s">
        <v>13180</v>
      </c>
      <c r="AH1336" s="84" t="b">
        <v>0</v>
      </c>
      <c r="AI1336" s="84">
        <v>84</v>
      </c>
      <c r="AJ1336" s="90" t="s">
        <v>11504</v>
      </c>
      <c r="AK1336" s="84" t="s">
        <v>13707</v>
      </c>
      <c r="AL1336" s="84" t="b">
        <v>0</v>
      </c>
      <c r="AM1336" s="90" t="s">
        <v>11504</v>
      </c>
      <c r="AN1336" s="84">
        <v>0</v>
      </c>
      <c r="AO1336" s="84">
        <v>0</v>
      </c>
      <c r="AP1336" s="84"/>
      <c r="AQ1336" s="84"/>
      <c r="AR1336" s="84"/>
      <c r="AS1336" s="84"/>
      <c r="AT1336" s="84"/>
      <c r="AU1336" s="84"/>
      <c r="AV1336" s="84"/>
      <c r="AW1336" s="84"/>
    </row>
    <row r="1337" spans="1:49" x14ac:dyDescent="0.25">
      <c r="A1337" s="69" t="s">
        <v>1289</v>
      </c>
      <c r="B1337" s="69" t="s">
        <v>1841</v>
      </c>
      <c r="C1337" s="70"/>
      <c r="D1337" s="71"/>
      <c r="E1337" s="72"/>
      <c r="F1337" s="73"/>
      <c r="G1337" s="70"/>
      <c r="H1337" s="74"/>
      <c r="I1337" s="75"/>
      <c r="J1337" s="75"/>
      <c r="K1337" s="36"/>
      <c r="L1337" s="82"/>
      <c r="M1337" s="82"/>
      <c r="N1337" s="77"/>
      <c r="O1337" s="84" t="s">
        <v>3348</v>
      </c>
      <c r="P1337" s="86">
        <v>42747.764930555553</v>
      </c>
      <c r="Q1337" s="84" t="s">
        <v>4042</v>
      </c>
      <c r="R1337" s="84"/>
      <c r="S1337" s="84"/>
      <c r="T1337" s="84"/>
      <c r="U1337" s="86">
        <v>42747.764930555553</v>
      </c>
      <c r="V1337" s="87" t="s">
        <v>7879</v>
      </c>
      <c r="W1337" s="84"/>
      <c r="X1337" s="84"/>
      <c r="Y1337" s="90" t="s">
        <v>10904</v>
      </c>
      <c r="Z1337" s="84"/>
      <c r="AA1337" s="84" t="b">
        <v>0</v>
      </c>
      <c r="AB1337" s="84">
        <v>0</v>
      </c>
      <c r="AC1337" s="90" t="s">
        <v>13180</v>
      </c>
      <c r="AD1337" s="84" t="b">
        <v>0</v>
      </c>
      <c r="AE1337" s="84" t="s">
        <v>13611</v>
      </c>
      <c r="AF1337" s="84"/>
      <c r="AG1337" s="90" t="s">
        <v>13180</v>
      </c>
      <c r="AH1337" s="84" t="b">
        <v>0</v>
      </c>
      <c r="AI1337" s="84">
        <v>84</v>
      </c>
      <c r="AJ1337" s="90" t="s">
        <v>11504</v>
      </c>
      <c r="AK1337" s="84" t="s">
        <v>13707</v>
      </c>
      <c r="AL1337" s="84" t="b">
        <v>0</v>
      </c>
      <c r="AM1337" s="90" t="s">
        <v>11504</v>
      </c>
      <c r="AN1337" s="84">
        <v>0</v>
      </c>
      <c r="AO1337" s="84">
        <v>0</v>
      </c>
      <c r="AP1337" s="84"/>
      <c r="AQ1337" s="84"/>
      <c r="AR1337" s="84"/>
      <c r="AS1337" s="84"/>
      <c r="AT1337" s="84"/>
      <c r="AU1337" s="84"/>
      <c r="AV1337" s="84"/>
      <c r="AW1337" s="84"/>
    </row>
    <row r="1338" spans="1:49" x14ac:dyDescent="0.25">
      <c r="A1338" s="69" t="s">
        <v>1290</v>
      </c>
      <c r="B1338" s="69" t="s">
        <v>1842</v>
      </c>
      <c r="C1338" s="70"/>
      <c r="D1338" s="71"/>
      <c r="E1338" s="72"/>
      <c r="F1338" s="73"/>
      <c r="G1338" s="70"/>
      <c r="H1338" s="74"/>
      <c r="I1338" s="75"/>
      <c r="J1338" s="75"/>
      <c r="K1338" s="36"/>
      <c r="L1338" s="82"/>
      <c r="M1338" s="82"/>
      <c r="N1338" s="77"/>
      <c r="O1338" s="84" t="s">
        <v>3348</v>
      </c>
      <c r="P1338" s="86">
        <v>42747.76494212963</v>
      </c>
      <c r="Q1338" s="84" t="s">
        <v>4042</v>
      </c>
      <c r="R1338" s="84"/>
      <c r="S1338" s="84"/>
      <c r="T1338" s="84"/>
      <c r="U1338" s="86">
        <v>42747.76494212963</v>
      </c>
      <c r="V1338" s="87" t="s">
        <v>7880</v>
      </c>
      <c r="W1338" s="84"/>
      <c r="X1338" s="84"/>
      <c r="Y1338" s="90" t="s">
        <v>10905</v>
      </c>
      <c r="Z1338" s="84"/>
      <c r="AA1338" s="84" t="b">
        <v>0</v>
      </c>
      <c r="AB1338" s="84">
        <v>0</v>
      </c>
      <c r="AC1338" s="90" t="s">
        <v>13180</v>
      </c>
      <c r="AD1338" s="84" t="b">
        <v>0</v>
      </c>
      <c r="AE1338" s="84" t="s">
        <v>13611</v>
      </c>
      <c r="AF1338" s="84"/>
      <c r="AG1338" s="90" t="s">
        <v>13180</v>
      </c>
      <c r="AH1338" s="84" t="b">
        <v>0</v>
      </c>
      <c r="AI1338" s="84">
        <v>84</v>
      </c>
      <c r="AJ1338" s="90" t="s">
        <v>11504</v>
      </c>
      <c r="AK1338" s="84" t="s">
        <v>13711</v>
      </c>
      <c r="AL1338" s="84" t="b">
        <v>0</v>
      </c>
      <c r="AM1338" s="90" t="s">
        <v>11504</v>
      </c>
      <c r="AN1338" s="84">
        <v>0</v>
      </c>
      <c r="AO1338" s="84">
        <v>0</v>
      </c>
      <c r="AP1338" s="84"/>
      <c r="AQ1338" s="84"/>
      <c r="AR1338" s="84"/>
      <c r="AS1338" s="84"/>
      <c r="AT1338" s="84"/>
      <c r="AU1338" s="84"/>
      <c r="AV1338" s="84"/>
      <c r="AW1338" s="84"/>
    </row>
    <row r="1339" spans="1:49" x14ac:dyDescent="0.25">
      <c r="A1339" s="69" t="s">
        <v>1290</v>
      </c>
      <c r="B1339" s="69" t="s">
        <v>1841</v>
      </c>
      <c r="C1339" s="70"/>
      <c r="D1339" s="71"/>
      <c r="E1339" s="72"/>
      <c r="F1339" s="73"/>
      <c r="G1339" s="70"/>
      <c r="H1339" s="74"/>
      <c r="I1339" s="75"/>
      <c r="J1339" s="75"/>
      <c r="K1339" s="36"/>
      <c r="L1339" s="82"/>
      <c r="M1339" s="82"/>
      <c r="N1339" s="77"/>
      <c r="O1339" s="84" t="s">
        <v>3348</v>
      </c>
      <c r="P1339" s="86">
        <v>42747.76494212963</v>
      </c>
      <c r="Q1339" s="84" t="s">
        <v>4042</v>
      </c>
      <c r="R1339" s="84"/>
      <c r="S1339" s="84"/>
      <c r="T1339" s="84"/>
      <c r="U1339" s="86">
        <v>42747.76494212963</v>
      </c>
      <c r="V1339" s="87" t="s">
        <v>7880</v>
      </c>
      <c r="W1339" s="84"/>
      <c r="X1339" s="84"/>
      <c r="Y1339" s="90" t="s">
        <v>10905</v>
      </c>
      <c r="Z1339" s="84"/>
      <c r="AA1339" s="84" t="b">
        <v>0</v>
      </c>
      <c r="AB1339" s="84">
        <v>0</v>
      </c>
      <c r="AC1339" s="90" t="s">
        <v>13180</v>
      </c>
      <c r="AD1339" s="84" t="b">
        <v>0</v>
      </c>
      <c r="AE1339" s="84" t="s">
        <v>13611</v>
      </c>
      <c r="AF1339" s="84"/>
      <c r="AG1339" s="90" t="s">
        <v>13180</v>
      </c>
      <c r="AH1339" s="84" t="b">
        <v>0</v>
      </c>
      <c r="AI1339" s="84">
        <v>84</v>
      </c>
      <c r="AJ1339" s="90" t="s">
        <v>11504</v>
      </c>
      <c r="AK1339" s="84" t="s">
        <v>13711</v>
      </c>
      <c r="AL1339" s="84" t="b">
        <v>0</v>
      </c>
      <c r="AM1339" s="90" t="s">
        <v>11504</v>
      </c>
      <c r="AN1339" s="84">
        <v>0</v>
      </c>
      <c r="AO1339" s="84">
        <v>0</v>
      </c>
      <c r="AP1339" s="84"/>
      <c r="AQ1339" s="84"/>
      <c r="AR1339" s="84"/>
      <c r="AS1339" s="84"/>
      <c r="AT1339" s="84"/>
      <c r="AU1339" s="84"/>
      <c r="AV1339" s="84"/>
      <c r="AW1339" s="84"/>
    </row>
    <row r="1340" spans="1:49" x14ac:dyDescent="0.25">
      <c r="A1340" s="69" t="s">
        <v>1291</v>
      </c>
      <c r="B1340" s="69" t="s">
        <v>1842</v>
      </c>
      <c r="C1340" s="70"/>
      <c r="D1340" s="71"/>
      <c r="E1340" s="72"/>
      <c r="F1340" s="73"/>
      <c r="G1340" s="70"/>
      <c r="H1340" s="74"/>
      <c r="I1340" s="75"/>
      <c r="J1340" s="75"/>
      <c r="K1340" s="36"/>
      <c r="L1340" s="82"/>
      <c r="M1340" s="82"/>
      <c r="N1340" s="77"/>
      <c r="O1340" s="84" t="s">
        <v>3348</v>
      </c>
      <c r="P1340" s="86">
        <v>42747.764976851853</v>
      </c>
      <c r="Q1340" s="84" t="s">
        <v>4042</v>
      </c>
      <c r="R1340" s="84"/>
      <c r="S1340" s="84"/>
      <c r="T1340" s="84"/>
      <c r="U1340" s="86">
        <v>42747.764976851853</v>
      </c>
      <c r="V1340" s="87" t="s">
        <v>7881</v>
      </c>
      <c r="W1340" s="84"/>
      <c r="X1340" s="84"/>
      <c r="Y1340" s="90" t="s">
        <v>10906</v>
      </c>
      <c r="Z1340" s="84"/>
      <c r="AA1340" s="84" t="b">
        <v>0</v>
      </c>
      <c r="AB1340" s="84">
        <v>0</v>
      </c>
      <c r="AC1340" s="90" t="s">
        <v>13180</v>
      </c>
      <c r="AD1340" s="84" t="b">
        <v>0</v>
      </c>
      <c r="AE1340" s="84" t="s">
        <v>13611</v>
      </c>
      <c r="AF1340" s="84"/>
      <c r="AG1340" s="90" t="s">
        <v>13180</v>
      </c>
      <c r="AH1340" s="84" t="b">
        <v>0</v>
      </c>
      <c r="AI1340" s="84">
        <v>84</v>
      </c>
      <c r="AJ1340" s="90" t="s">
        <v>11504</v>
      </c>
      <c r="AK1340" s="84" t="s">
        <v>13706</v>
      </c>
      <c r="AL1340" s="84" t="b">
        <v>0</v>
      </c>
      <c r="AM1340" s="90" t="s">
        <v>11504</v>
      </c>
      <c r="AN1340" s="84">
        <v>0</v>
      </c>
      <c r="AO1340" s="84">
        <v>0</v>
      </c>
      <c r="AP1340" s="84"/>
      <c r="AQ1340" s="84"/>
      <c r="AR1340" s="84"/>
      <c r="AS1340" s="84"/>
      <c r="AT1340" s="84"/>
      <c r="AU1340" s="84"/>
      <c r="AV1340" s="84"/>
      <c r="AW1340" s="84"/>
    </row>
    <row r="1341" spans="1:49" x14ac:dyDescent="0.25">
      <c r="A1341" s="69" t="s">
        <v>1291</v>
      </c>
      <c r="B1341" s="69" t="s">
        <v>1841</v>
      </c>
      <c r="C1341" s="70"/>
      <c r="D1341" s="71"/>
      <c r="E1341" s="72"/>
      <c r="F1341" s="73"/>
      <c r="G1341" s="70"/>
      <c r="H1341" s="74"/>
      <c r="I1341" s="75"/>
      <c r="J1341" s="75"/>
      <c r="K1341" s="36"/>
      <c r="L1341" s="82"/>
      <c r="M1341" s="82"/>
      <c r="N1341" s="77"/>
      <c r="O1341" s="84" t="s">
        <v>3348</v>
      </c>
      <c r="P1341" s="86">
        <v>42747.764976851853</v>
      </c>
      <c r="Q1341" s="84" t="s">
        <v>4042</v>
      </c>
      <c r="R1341" s="84"/>
      <c r="S1341" s="84"/>
      <c r="T1341" s="84"/>
      <c r="U1341" s="86">
        <v>42747.764976851853</v>
      </c>
      <c r="V1341" s="87" t="s">
        <v>7881</v>
      </c>
      <c r="W1341" s="84"/>
      <c r="X1341" s="84"/>
      <c r="Y1341" s="90" t="s">
        <v>10906</v>
      </c>
      <c r="Z1341" s="84"/>
      <c r="AA1341" s="84" t="b">
        <v>0</v>
      </c>
      <c r="AB1341" s="84">
        <v>0</v>
      </c>
      <c r="AC1341" s="90" t="s">
        <v>13180</v>
      </c>
      <c r="AD1341" s="84" t="b">
        <v>0</v>
      </c>
      <c r="AE1341" s="84" t="s">
        <v>13611</v>
      </c>
      <c r="AF1341" s="84"/>
      <c r="AG1341" s="90" t="s">
        <v>13180</v>
      </c>
      <c r="AH1341" s="84" t="b">
        <v>0</v>
      </c>
      <c r="AI1341" s="84">
        <v>84</v>
      </c>
      <c r="AJ1341" s="90" t="s">
        <v>11504</v>
      </c>
      <c r="AK1341" s="84" t="s">
        <v>13706</v>
      </c>
      <c r="AL1341" s="84" t="b">
        <v>0</v>
      </c>
      <c r="AM1341" s="90" t="s">
        <v>11504</v>
      </c>
      <c r="AN1341" s="84">
        <v>0</v>
      </c>
      <c r="AO1341" s="84">
        <v>0</v>
      </c>
      <c r="AP1341" s="84"/>
      <c r="AQ1341" s="84"/>
      <c r="AR1341" s="84"/>
      <c r="AS1341" s="84"/>
      <c r="AT1341" s="84"/>
      <c r="AU1341" s="84"/>
      <c r="AV1341" s="84"/>
      <c r="AW1341" s="84"/>
    </row>
    <row r="1342" spans="1:49" x14ac:dyDescent="0.25">
      <c r="A1342" s="69" t="s">
        <v>1292</v>
      </c>
      <c r="B1342" s="69" t="s">
        <v>1842</v>
      </c>
      <c r="C1342" s="70"/>
      <c r="D1342" s="71"/>
      <c r="E1342" s="72"/>
      <c r="F1342" s="73"/>
      <c r="G1342" s="70"/>
      <c r="H1342" s="74"/>
      <c r="I1342" s="75"/>
      <c r="J1342" s="75"/>
      <c r="K1342" s="36"/>
      <c r="L1342" s="82"/>
      <c r="M1342" s="82"/>
      <c r="N1342" s="77"/>
      <c r="O1342" s="84" t="s">
        <v>3348</v>
      </c>
      <c r="P1342" s="86">
        <v>42747.76525462963</v>
      </c>
      <c r="Q1342" s="84" t="s">
        <v>4042</v>
      </c>
      <c r="R1342" s="84"/>
      <c r="S1342" s="84"/>
      <c r="T1342" s="84"/>
      <c r="U1342" s="86">
        <v>42747.76525462963</v>
      </c>
      <c r="V1342" s="87" t="s">
        <v>7882</v>
      </c>
      <c r="W1342" s="84"/>
      <c r="X1342" s="84"/>
      <c r="Y1342" s="90" t="s">
        <v>10907</v>
      </c>
      <c r="Z1342" s="84"/>
      <c r="AA1342" s="84" t="b">
        <v>0</v>
      </c>
      <c r="AB1342" s="84">
        <v>0</v>
      </c>
      <c r="AC1342" s="90" t="s">
        <v>13180</v>
      </c>
      <c r="AD1342" s="84" t="b">
        <v>0</v>
      </c>
      <c r="AE1342" s="84" t="s">
        <v>13611</v>
      </c>
      <c r="AF1342" s="84"/>
      <c r="AG1342" s="90" t="s">
        <v>13180</v>
      </c>
      <c r="AH1342" s="84" t="b">
        <v>0</v>
      </c>
      <c r="AI1342" s="84">
        <v>84</v>
      </c>
      <c r="AJ1342" s="90" t="s">
        <v>11504</v>
      </c>
      <c r="AK1342" s="84" t="s">
        <v>13706</v>
      </c>
      <c r="AL1342" s="84" t="b">
        <v>0</v>
      </c>
      <c r="AM1342" s="90" t="s">
        <v>11504</v>
      </c>
      <c r="AN1342" s="84">
        <v>0</v>
      </c>
      <c r="AO1342" s="84">
        <v>0</v>
      </c>
      <c r="AP1342" s="84"/>
      <c r="AQ1342" s="84"/>
      <c r="AR1342" s="84"/>
      <c r="AS1342" s="84"/>
      <c r="AT1342" s="84"/>
      <c r="AU1342" s="84"/>
      <c r="AV1342" s="84"/>
      <c r="AW1342" s="84"/>
    </row>
    <row r="1343" spans="1:49" x14ac:dyDescent="0.25">
      <c r="A1343" s="69" t="s">
        <v>1292</v>
      </c>
      <c r="B1343" s="69" t="s">
        <v>1841</v>
      </c>
      <c r="C1343" s="70"/>
      <c r="D1343" s="71"/>
      <c r="E1343" s="72"/>
      <c r="F1343" s="73"/>
      <c r="G1343" s="70"/>
      <c r="H1343" s="74"/>
      <c r="I1343" s="75"/>
      <c r="J1343" s="75"/>
      <c r="K1343" s="36"/>
      <c r="L1343" s="82"/>
      <c r="M1343" s="82"/>
      <c r="N1343" s="77"/>
      <c r="O1343" s="84" t="s">
        <v>3348</v>
      </c>
      <c r="P1343" s="86">
        <v>42747.76525462963</v>
      </c>
      <c r="Q1343" s="84" t="s">
        <v>4042</v>
      </c>
      <c r="R1343" s="84"/>
      <c r="S1343" s="84"/>
      <c r="T1343" s="84"/>
      <c r="U1343" s="86">
        <v>42747.76525462963</v>
      </c>
      <c r="V1343" s="87" t="s">
        <v>7882</v>
      </c>
      <c r="W1343" s="84"/>
      <c r="X1343" s="84"/>
      <c r="Y1343" s="90" t="s">
        <v>10907</v>
      </c>
      <c r="Z1343" s="84"/>
      <c r="AA1343" s="84" t="b">
        <v>0</v>
      </c>
      <c r="AB1343" s="84">
        <v>0</v>
      </c>
      <c r="AC1343" s="90" t="s">
        <v>13180</v>
      </c>
      <c r="AD1343" s="84" t="b">
        <v>0</v>
      </c>
      <c r="AE1343" s="84" t="s">
        <v>13611</v>
      </c>
      <c r="AF1343" s="84"/>
      <c r="AG1343" s="90" t="s">
        <v>13180</v>
      </c>
      <c r="AH1343" s="84" t="b">
        <v>0</v>
      </c>
      <c r="AI1343" s="84">
        <v>84</v>
      </c>
      <c r="AJ1343" s="90" t="s">
        <v>11504</v>
      </c>
      <c r="AK1343" s="84" t="s">
        <v>13706</v>
      </c>
      <c r="AL1343" s="84" t="b">
        <v>0</v>
      </c>
      <c r="AM1343" s="90" t="s">
        <v>11504</v>
      </c>
      <c r="AN1343" s="84">
        <v>0</v>
      </c>
      <c r="AO1343" s="84">
        <v>0</v>
      </c>
      <c r="AP1343" s="84"/>
      <c r="AQ1343" s="84"/>
      <c r="AR1343" s="84"/>
      <c r="AS1343" s="84"/>
      <c r="AT1343" s="84"/>
      <c r="AU1343" s="84"/>
      <c r="AV1343" s="84"/>
      <c r="AW1343" s="84"/>
    </row>
    <row r="1344" spans="1:49" x14ac:dyDescent="0.25">
      <c r="A1344" s="69" t="s">
        <v>1293</v>
      </c>
      <c r="B1344" s="69" t="s">
        <v>1842</v>
      </c>
      <c r="C1344" s="70"/>
      <c r="D1344" s="71"/>
      <c r="E1344" s="72"/>
      <c r="F1344" s="73"/>
      <c r="G1344" s="70"/>
      <c r="H1344" s="74"/>
      <c r="I1344" s="75"/>
      <c r="J1344" s="75"/>
      <c r="K1344" s="36"/>
      <c r="L1344" s="82"/>
      <c r="M1344" s="82"/>
      <c r="N1344" s="77"/>
      <c r="O1344" s="84" t="s">
        <v>3348</v>
      </c>
      <c r="P1344" s="86">
        <v>42747.765347222223</v>
      </c>
      <c r="Q1344" s="84" t="s">
        <v>4042</v>
      </c>
      <c r="R1344" s="84"/>
      <c r="S1344" s="84"/>
      <c r="T1344" s="84"/>
      <c r="U1344" s="86">
        <v>42747.765347222223</v>
      </c>
      <c r="V1344" s="87" t="s">
        <v>7883</v>
      </c>
      <c r="W1344" s="84"/>
      <c r="X1344" s="84"/>
      <c r="Y1344" s="90" t="s">
        <v>10908</v>
      </c>
      <c r="Z1344" s="84"/>
      <c r="AA1344" s="84" t="b">
        <v>0</v>
      </c>
      <c r="AB1344" s="84">
        <v>0</v>
      </c>
      <c r="AC1344" s="90" t="s">
        <v>13180</v>
      </c>
      <c r="AD1344" s="84" t="b">
        <v>0</v>
      </c>
      <c r="AE1344" s="84" t="s">
        <v>13611</v>
      </c>
      <c r="AF1344" s="84"/>
      <c r="AG1344" s="90" t="s">
        <v>13180</v>
      </c>
      <c r="AH1344" s="84" t="b">
        <v>0</v>
      </c>
      <c r="AI1344" s="84">
        <v>84</v>
      </c>
      <c r="AJ1344" s="90" t="s">
        <v>11504</v>
      </c>
      <c r="AK1344" s="84" t="s">
        <v>13707</v>
      </c>
      <c r="AL1344" s="84" t="b">
        <v>0</v>
      </c>
      <c r="AM1344" s="90" t="s">
        <v>11504</v>
      </c>
      <c r="AN1344" s="84">
        <v>0</v>
      </c>
      <c r="AO1344" s="84">
        <v>0</v>
      </c>
      <c r="AP1344" s="84"/>
      <c r="AQ1344" s="84"/>
      <c r="AR1344" s="84"/>
      <c r="AS1344" s="84"/>
      <c r="AT1344" s="84"/>
      <c r="AU1344" s="84"/>
      <c r="AV1344" s="84"/>
      <c r="AW1344" s="84"/>
    </row>
    <row r="1345" spans="1:49" x14ac:dyDescent="0.25">
      <c r="A1345" s="69" t="s">
        <v>1293</v>
      </c>
      <c r="B1345" s="69" t="s">
        <v>1841</v>
      </c>
      <c r="C1345" s="70"/>
      <c r="D1345" s="71"/>
      <c r="E1345" s="72"/>
      <c r="F1345" s="73"/>
      <c r="G1345" s="70"/>
      <c r="H1345" s="74"/>
      <c r="I1345" s="75"/>
      <c r="J1345" s="75"/>
      <c r="K1345" s="36"/>
      <c r="L1345" s="82"/>
      <c r="M1345" s="82"/>
      <c r="N1345" s="77"/>
      <c r="O1345" s="84" t="s">
        <v>3348</v>
      </c>
      <c r="P1345" s="86">
        <v>42747.765347222223</v>
      </c>
      <c r="Q1345" s="84" t="s">
        <v>4042</v>
      </c>
      <c r="R1345" s="84"/>
      <c r="S1345" s="84"/>
      <c r="T1345" s="84"/>
      <c r="U1345" s="86">
        <v>42747.765347222223</v>
      </c>
      <c r="V1345" s="87" t="s">
        <v>7883</v>
      </c>
      <c r="W1345" s="84"/>
      <c r="X1345" s="84"/>
      <c r="Y1345" s="90" t="s">
        <v>10908</v>
      </c>
      <c r="Z1345" s="84"/>
      <c r="AA1345" s="84" t="b">
        <v>0</v>
      </c>
      <c r="AB1345" s="84">
        <v>0</v>
      </c>
      <c r="AC1345" s="90" t="s">
        <v>13180</v>
      </c>
      <c r="AD1345" s="84" t="b">
        <v>0</v>
      </c>
      <c r="AE1345" s="84" t="s">
        <v>13611</v>
      </c>
      <c r="AF1345" s="84"/>
      <c r="AG1345" s="90" t="s">
        <v>13180</v>
      </c>
      <c r="AH1345" s="84" t="b">
        <v>0</v>
      </c>
      <c r="AI1345" s="84">
        <v>84</v>
      </c>
      <c r="AJ1345" s="90" t="s">
        <v>11504</v>
      </c>
      <c r="AK1345" s="84" t="s">
        <v>13707</v>
      </c>
      <c r="AL1345" s="84" t="b">
        <v>0</v>
      </c>
      <c r="AM1345" s="90" t="s">
        <v>11504</v>
      </c>
      <c r="AN1345" s="84">
        <v>0</v>
      </c>
      <c r="AO1345" s="84">
        <v>0</v>
      </c>
      <c r="AP1345" s="84"/>
      <c r="AQ1345" s="84"/>
      <c r="AR1345" s="84"/>
      <c r="AS1345" s="84"/>
      <c r="AT1345" s="84"/>
      <c r="AU1345" s="84"/>
      <c r="AV1345" s="84"/>
      <c r="AW1345" s="84"/>
    </row>
    <row r="1346" spans="1:49" x14ac:dyDescent="0.25">
      <c r="A1346" s="69" t="s">
        <v>1294</v>
      </c>
      <c r="B1346" s="69" t="s">
        <v>1294</v>
      </c>
      <c r="C1346" s="70"/>
      <c r="D1346" s="71"/>
      <c r="E1346" s="72"/>
      <c r="F1346" s="73"/>
      <c r="G1346" s="70"/>
      <c r="H1346" s="74"/>
      <c r="I1346" s="75"/>
      <c r="J1346" s="75"/>
      <c r="K1346" s="36"/>
      <c r="L1346" s="82"/>
      <c r="M1346" s="82"/>
      <c r="N1346" s="77"/>
      <c r="O1346" s="84" t="s">
        <v>179</v>
      </c>
      <c r="P1346" s="86">
        <v>42747.765787037039</v>
      </c>
      <c r="Q1346" s="84" t="s">
        <v>4061</v>
      </c>
      <c r="R1346" s="87" t="s">
        <v>5663</v>
      </c>
      <c r="S1346" s="84" t="s">
        <v>6293</v>
      </c>
      <c r="T1346" s="84" t="s">
        <v>6392</v>
      </c>
      <c r="U1346" s="86">
        <v>42747.765787037039</v>
      </c>
      <c r="V1346" s="87" t="s">
        <v>7884</v>
      </c>
      <c r="W1346" s="84"/>
      <c r="X1346" s="84"/>
      <c r="Y1346" s="90" t="s">
        <v>10909</v>
      </c>
      <c r="Z1346" s="84"/>
      <c r="AA1346" s="84" t="b">
        <v>0</v>
      </c>
      <c r="AB1346" s="84">
        <v>0</v>
      </c>
      <c r="AC1346" s="90" t="s">
        <v>13180</v>
      </c>
      <c r="AD1346" s="84" t="b">
        <v>0</v>
      </c>
      <c r="AE1346" s="84" t="s">
        <v>13611</v>
      </c>
      <c r="AF1346" s="84"/>
      <c r="AG1346" s="90" t="s">
        <v>13180</v>
      </c>
      <c r="AH1346" s="84" t="b">
        <v>0</v>
      </c>
      <c r="AI1346" s="84">
        <v>0</v>
      </c>
      <c r="AJ1346" s="90" t="s">
        <v>13180</v>
      </c>
      <c r="AK1346" s="84" t="s">
        <v>13708</v>
      </c>
      <c r="AL1346" s="84" t="b">
        <v>0</v>
      </c>
      <c r="AM1346" s="90" t="s">
        <v>10909</v>
      </c>
      <c r="AN1346" s="84">
        <v>0</v>
      </c>
      <c r="AO1346" s="84">
        <v>0</v>
      </c>
      <c r="AP1346" s="84"/>
      <c r="AQ1346" s="84"/>
      <c r="AR1346" s="84"/>
      <c r="AS1346" s="84"/>
      <c r="AT1346" s="84"/>
      <c r="AU1346" s="84"/>
      <c r="AV1346" s="84"/>
      <c r="AW1346" s="84"/>
    </row>
    <row r="1347" spans="1:49" x14ac:dyDescent="0.25">
      <c r="A1347" s="69" t="s">
        <v>1295</v>
      </c>
      <c r="B1347" s="69" t="s">
        <v>1295</v>
      </c>
      <c r="C1347" s="70"/>
      <c r="D1347" s="71"/>
      <c r="E1347" s="72"/>
      <c r="F1347" s="73"/>
      <c r="G1347" s="70"/>
      <c r="H1347" s="74"/>
      <c r="I1347" s="75"/>
      <c r="J1347" s="75"/>
      <c r="K1347" s="36"/>
      <c r="L1347" s="82"/>
      <c r="M1347" s="82"/>
      <c r="N1347" s="77"/>
      <c r="O1347" s="84" t="s">
        <v>179</v>
      </c>
      <c r="P1347" s="86">
        <v>42747.654039351852</v>
      </c>
      <c r="Q1347" s="84" t="s">
        <v>4062</v>
      </c>
      <c r="R1347" s="87" t="s">
        <v>5797</v>
      </c>
      <c r="S1347" s="84" t="s">
        <v>6297</v>
      </c>
      <c r="T1347" s="84" t="s">
        <v>6457</v>
      </c>
      <c r="U1347" s="86">
        <v>42747.654039351852</v>
      </c>
      <c r="V1347" s="87" t="s">
        <v>7885</v>
      </c>
      <c r="W1347" s="84"/>
      <c r="X1347" s="84"/>
      <c r="Y1347" s="90" t="s">
        <v>10910</v>
      </c>
      <c r="Z1347" s="84"/>
      <c r="AA1347" s="84" t="b">
        <v>0</v>
      </c>
      <c r="AB1347" s="84">
        <v>27</v>
      </c>
      <c r="AC1347" s="90" t="s">
        <v>13180</v>
      </c>
      <c r="AD1347" s="84" t="b">
        <v>0</v>
      </c>
      <c r="AE1347" s="84" t="s">
        <v>13611</v>
      </c>
      <c r="AF1347" s="84"/>
      <c r="AG1347" s="90" t="s">
        <v>13180</v>
      </c>
      <c r="AH1347" s="84" t="b">
        <v>0</v>
      </c>
      <c r="AI1347" s="84">
        <v>19</v>
      </c>
      <c r="AJ1347" s="90" t="s">
        <v>13180</v>
      </c>
      <c r="AK1347" s="84" t="s">
        <v>13707</v>
      </c>
      <c r="AL1347" s="84" t="b">
        <v>1</v>
      </c>
      <c r="AM1347" s="90" t="s">
        <v>10910</v>
      </c>
      <c r="AN1347" s="84">
        <v>0</v>
      </c>
      <c r="AO1347" s="84">
        <v>0</v>
      </c>
      <c r="AP1347" s="84"/>
      <c r="AQ1347" s="84"/>
      <c r="AR1347" s="84"/>
      <c r="AS1347" s="84"/>
      <c r="AT1347" s="84"/>
      <c r="AU1347" s="84"/>
      <c r="AV1347" s="84"/>
      <c r="AW1347" s="84"/>
    </row>
    <row r="1348" spans="1:49" x14ac:dyDescent="0.25">
      <c r="A1348" s="69" t="s">
        <v>1296</v>
      </c>
      <c r="B1348" s="69" t="s">
        <v>1295</v>
      </c>
      <c r="C1348" s="70"/>
      <c r="D1348" s="71"/>
      <c r="E1348" s="72"/>
      <c r="F1348" s="73"/>
      <c r="G1348" s="70"/>
      <c r="H1348" s="74"/>
      <c r="I1348" s="75"/>
      <c r="J1348" s="75"/>
      <c r="K1348" s="36"/>
      <c r="L1348" s="82"/>
      <c r="M1348" s="82"/>
      <c r="N1348" s="77"/>
      <c r="O1348" s="84" t="s">
        <v>3348</v>
      </c>
      <c r="P1348" s="86">
        <v>42747.768553240741</v>
      </c>
      <c r="Q1348" s="84" t="s">
        <v>4027</v>
      </c>
      <c r="R1348" s="84"/>
      <c r="S1348" s="84"/>
      <c r="T1348" s="84" t="s">
        <v>6457</v>
      </c>
      <c r="U1348" s="86">
        <v>42747.768553240741</v>
      </c>
      <c r="V1348" s="87" t="s">
        <v>7886</v>
      </c>
      <c r="W1348" s="84"/>
      <c r="X1348" s="84"/>
      <c r="Y1348" s="90" t="s">
        <v>10911</v>
      </c>
      <c r="Z1348" s="84"/>
      <c r="AA1348" s="84" t="b">
        <v>0</v>
      </c>
      <c r="AB1348" s="84">
        <v>0</v>
      </c>
      <c r="AC1348" s="90" t="s">
        <v>13180</v>
      </c>
      <c r="AD1348" s="84" t="b">
        <v>0</v>
      </c>
      <c r="AE1348" s="84" t="s">
        <v>13611</v>
      </c>
      <c r="AF1348" s="84"/>
      <c r="AG1348" s="90" t="s">
        <v>13180</v>
      </c>
      <c r="AH1348" s="84" t="b">
        <v>0</v>
      </c>
      <c r="AI1348" s="84">
        <v>19</v>
      </c>
      <c r="AJ1348" s="90" t="s">
        <v>10910</v>
      </c>
      <c r="AK1348" s="84" t="s">
        <v>13710</v>
      </c>
      <c r="AL1348" s="84" t="b">
        <v>0</v>
      </c>
      <c r="AM1348" s="90" t="s">
        <v>10910</v>
      </c>
      <c r="AN1348" s="84">
        <v>0</v>
      </c>
      <c r="AO1348" s="84">
        <v>0</v>
      </c>
      <c r="AP1348" s="84"/>
      <c r="AQ1348" s="84"/>
      <c r="AR1348" s="84"/>
      <c r="AS1348" s="84"/>
      <c r="AT1348" s="84"/>
      <c r="AU1348" s="84"/>
      <c r="AV1348" s="84"/>
      <c r="AW1348" s="84"/>
    </row>
    <row r="1349" spans="1:49" x14ac:dyDescent="0.25">
      <c r="A1349" s="69" t="s">
        <v>1297</v>
      </c>
      <c r="B1349" s="69" t="s">
        <v>1842</v>
      </c>
      <c r="C1349" s="70"/>
      <c r="D1349" s="71"/>
      <c r="E1349" s="72"/>
      <c r="F1349" s="73"/>
      <c r="G1349" s="70"/>
      <c r="H1349" s="74"/>
      <c r="I1349" s="75"/>
      <c r="J1349" s="75"/>
      <c r="K1349" s="36"/>
      <c r="L1349" s="82"/>
      <c r="M1349" s="82"/>
      <c r="N1349" s="77"/>
      <c r="O1349" s="84" t="s">
        <v>3348</v>
      </c>
      <c r="P1349" s="86">
        <v>42747.76935185185</v>
      </c>
      <c r="Q1349" s="84" t="s">
        <v>4042</v>
      </c>
      <c r="R1349" s="84"/>
      <c r="S1349" s="84"/>
      <c r="T1349" s="84"/>
      <c r="U1349" s="86">
        <v>42747.76935185185</v>
      </c>
      <c r="V1349" s="87" t="s">
        <v>7887</v>
      </c>
      <c r="W1349" s="84"/>
      <c r="X1349" s="84"/>
      <c r="Y1349" s="90" t="s">
        <v>10912</v>
      </c>
      <c r="Z1349" s="84"/>
      <c r="AA1349" s="84" t="b">
        <v>0</v>
      </c>
      <c r="AB1349" s="84">
        <v>0</v>
      </c>
      <c r="AC1349" s="90" t="s">
        <v>13180</v>
      </c>
      <c r="AD1349" s="84" t="b">
        <v>0</v>
      </c>
      <c r="AE1349" s="84" t="s">
        <v>13611</v>
      </c>
      <c r="AF1349" s="84"/>
      <c r="AG1349" s="90" t="s">
        <v>13180</v>
      </c>
      <c r="AH1349" s="84" t="b">
        <v>0</v>
      </c>
      <c r="AI1349" s="84">
        <v>84</v>
      </c>
      <c r="AJ1349" s="90" t="s">
        <v>11504</v>
      </c>
      <c r="AK1349" s="84" t="s">
        <v>13707</v>
      </c>
      <c r="AL1349" s="84" t="b">
        <v>0</v>
      </c>
      <c r="AM1349" s="90" t="s">
        <v>11504</v>
      </c>
      <c r="AN1349" s="84">
        <v>0</v>
      </c>
      <c r="AO1349" s="84">
        <v>0</v>
      </c>
      <c r="AP1349" s="84"/>
      <c r="AQ1349" s="84"/>
      <c r="AR1349" s="84"/>
      <c r="AS1349" s="84"/>
      <c r="AT1349" s="84"/>
      <c r="AU1349" s="84"/>
      <c r="AV1349" s="84"/>
      <c r="AW1349" s="84"/>
    </row>
    <row r="1350" spans="1:49" x14ac:dyDescent="0.25">
      <c r="A1350" s="69" t="s">
        <v>1297</v>
      </c>
      <c r="B1350" s="69" t="s">
        <v>1841</v>
      </c>
      <c r="C1350" s="70"/>
      <c r="D1350" s="71"/>
      <c r="E1350" s="72"/>
      <c r="F1350" s="73"/>
      <c r="G1350" s="70"/>
      <c r="H1350" s="74"/>
      <c r="I1350" s="75"/>
      <c r="J1350" s="75"/>
      <c r="K1350" s="36"/>
      <c r="L1350" s="82"/>
      <c r="M1350" s="82"/>
      <c r="N1350" s="77"/>
      <c r="O1350" s="84" t="s">
        <v>3348</v>
      </c>
      <c r="P1350" s="86">
        <v>42747.76935185185</v>
      </c>
      <c r="Q1350" s="84" t="s">
        <v>4042</v>
      </c>
      <c r="R1350" s="84"/>
      <c r="S1350" s="84"/>
      <c r="T1350" s="84"/>
      <c r="U1350" s="86">
        <v>42747.76935185185</v>
      </c>
      <c r="V1350" s="87" t="s">
        <v>7887</v>
      </c>
      <c r="W1350" s="84"/>
      <c r="X1350" s="84"/>
      <c r="Y1350" s="90" t="s">
        <v>10912</v>
      </c>
      <c r="Z1350" s="84"/>
      <c r="AA1350" s="84" t="b">
        <v>0</v>
      </c>
      <c r="AB1350" s="84">
        <v>0</v>
      </c>
      <c r="AC1350" s="90" t="s">
        <v>13180</v>
      </c>
      <c r="AD1350" s="84" t="b">
        <v>0</v>
      </c>
      <c r="AE1350" s="84" t="s">
        <v>13611</v>
      </c>
      <c r="AF1350" s="84"/>
      <c r="AG1350" s="90" t="s">
        <v>13180</v>
      </c>
      <c r="AH1350" s="84" t="b">
        <v>0</v>
      </c>
      <c r="AI1350" s="84">
        <v>84</v>
      </c>
      <c r="AJ1350" s="90" t="s">
        <v>11504</v>
      </c>
      <c r="AK1350" s="84" t="s">
        <v>13707</v>
      </c>
      <c r="AL1350" s="84" t="b">
        <v>0</v>
      </c>
      <c r="AM1350" s="90" t="s">
        <v>11504</v>
      </c>
      <c r="AN1350" s="84">
        <v>0</v>
      </c>
      <c r="AO1350" s="84">
        <v>0</v>
      </c>
      <c r="AP1350" s="84"/>
      <c r="AQ1350" s="84"/>
      <c r="AR1350" s="84"/>
      <c r="AS1350" s="84"/>
      <c r="AT1350" s="84"/>
      <c r="AU1350" s="84"/>
      <c r="AV1350" s="84"/>
      <c r="AW1350" s="84"/>
    </row>
    <row r="1351" spans="1:49" x14ac:dyDescent="0.25">
      <c r="A1351" s="69" t="s">
        <v>1298</v>
      </c>
      <c r="B1351" s="69" t="s">
        <v>1842</v>
      </c>
      <c r="C1351" s="70"/>
      <c r="D1351" s="71"/>
      <c r="E1351" s="72"/>
      <c r="F1351" s="73"/>
      <c r="G1351" s="70"/>
      <c r="H1351" s="74"/>
      <c r="I1351" s="75"/>
      <c r="J1351" s="75"/>
      <c r="K1351" s="36"/>
      <c r="L1351" s="82"/>
      <c r="M1351" s="82"/>
      <c r="N1351" s="77"/>
      <c r="O1351" s="84" t="s">
        <v>3348</v>
      </c>
      <c r="P1351" s="86">
        <v>42747.769571759258</v>
      </c>
      <c r="Q1351" s="84" t="s">
        <v>4042</v>
      </c>
      <c r="R1351" s="84"/>
      <c r="S1351" s="84"/>
      <c r="T1351" s="84"/>
      <c r="U1351" s="86">
        <v>42747.769571759258</v>
      </c>
      <c r="V1351" s="87" t="s">
        <v>7888</v>
      </c>
      <c r="W1351" s="84"/>
      <c r="X1351" s="84"/>
      <c r="Y1351" s="90" t="s">
        <v>10913</v>
      </c>
      <c r="Z1351" s="84"/>
      <c r="AA1351" s="84" t="b">
        <v>0</v>
      </c>
      <c r="AB1351" s="84">
        <v>0</v>
      </c>
      <c r="AC1351" s="90" t="s">
        <v>13180</v>
      </c>
      <c r="AD1351" s="84" t="b">
        <v>0</v>
      </c>
      <c r="AE1351" s="84" t="s">
        <v>13611</v>
      </c>
      <c r="AF1351" s="84"/>
      <c r="AG1351" s="90" t="s">
        <v>13180</v>
      </c>
      <c r="AH1351" s="84" t="b">
        <v>0</v>
      </c>
      <c r="AI1351" s="84">
        <v>84</v>
      </c>
      <c r="AJ1351" s="90" t="s">
        <v>11504</v>
      </c>
      <c r="AK1351" s="84" t="s">
        <v>13707</v>
      </c>
      <c r="AL1351" s="84" t="b">
        <v>0</v>
      </c>
      <c r="AM1351" s="90" t="s">
        <v>11504</v>
      </c>
      <c r="AN1351" s="84">
        <v>0</v>
      </c>
      <c r="AO1351" s="84">
        <v>0</v>
      </c>
      <c r="AP1351" s="84"/>
      <c r="AQ1351" s="84"/>
      <c r="AR1351" s="84"/>
      <c r="AS1351" s="84"/>
      <c r="AT1351" s="84"/>
      <c r="AU1351" s="84"/>
      <c r="AV1351" s="84"/>
      <c r="AW1351" s="84"/>
    </row>
    <row r="1352" spans="1:49" x14ac:dyDescent="0.25">
      <c r="A1352" s="69" t="s">
        <v>1298</v>
      </c>
      <c r="B1352" s="69" t="s">
        <v>1841</v>
      </c>
      <c r="C1352" s="70"/>
      <c r="D1352" s="71"/>
      <c r="E1352" s="72"/>
      <c r="F1352" s="73"/>
      <c r="G1352" s="70"/>
      <c r="H1352" s="74"/>
      <c r="I1352" s="75"/>
      <c r="J1352" s="75"/>
      <c r="K1352" s="36"/>
      <c r="L1352" s="82"/>
      <c r="M1352" s="82"/>
      <c r="N1352" s="77"/>
      <c r="O1352" s="84" t="s">
        <v>3348</v>
      </c>
      <c r="P1352" s="86">
        <v>42747.769571759258</v>
      </c>
      <c r="Q1352" s="84" t="s">
        <v>4042</v>
      </c>
      <c r="R1352" s="84"/>
      <c r="S1352" s="84"/>
      <c r="T1352" s="84"/>
      <c r="U1352" s="86">
        <v>42747.769571759258</v>
      </c>
      <c r="V1352" s="87" t="s">
        <v>7888</v>
      </c>
      <c r="W1352" s="84"/>
      <c r="X1352" s="84"/>
      <c r="Y1352" s="90" t="s">
        <v>10913</v>
      </c>
      <c r="Z1352" s="84"/>
      <c r="AA1352" s="84" t="b">
        <v>0</v>
      </c>
      <c r="AB1352" s="84">
        <v>0</v>
      </c>
      <c r="AC1352" s="90" t="s">
        <v>13180</v>
      </c>
      <c r="AD1352" s="84" t="b">
        <v>0</v>
      </c>
      <c r="AE1352" s="84" t="s">
        <v>13611</v>
      </c>
      <c r="AF1352" s="84"/>
      <c r="AG1352" s="90" t="s">
        <v>13180</v>
      </c>
      <c r="AH1352" s="84" t="b">
        <v>0</v>
      </c>
      <c r="AI1352" s="84">
        <v>84</v>
      </c>
      <c r="AJ1352" s="90" t="s">
        <v>11504</v>
      </c>
      <c r="AK1352" s="84" t="s">
        <v>13707</v>
      </c>
      <c r="AL1352" s="84" t="b">
        <v>0</v>
      </c>
      <c r="AM1352" s="90" t="s">
        <v>11504</v>
      </c>
      <c r="AN1352" s="84">
        <v>0</v>
      </c>
      <c r="AO1352" s="84">
        <v>0</v>
      </c>
      <c r="AP1352" s="84"/>
      <c r="AQ1352" s="84"/>
      <c r="AR1352" s="84"/>
      <c r="AS1352" s="84"/>
      <c r="AT1352" s="84"/>
      <c r="AU1352" s="84"/>
      <c r="AV1352" s="84"/>
      <c r="AW1352" s="84"/>
    </row>
    <row r="1353" spans="1:49" x14ac:dyDescent="0.25">
      <c r="A1353" s="69" t="s">
        <v>1299</v>
      </c>
      <c r="B1353" s="69" t="s">
        <v>1299</v>
      </c>
      <c r="C1353" s="70"/>
      <c r="D1353" s="71"/>
      <c r="E1353" s="72"/>
      <c r="F1353" s="73"/>
      <c r="G1353" s="70"/>
      <c r="H1353" s="74"/>
      <c r="I1353" s="75"/>
      <c r="J1353" s="75"/>
      <c r="K1353" s="36"/>
      <c r="L1353" s="82"/>
      <c r="M1353" s="82"/>
      <c r="N1353" s="77"/>
      <c r="O1353" s="84" t="s">
        <v>179</v>
      </c>
      <c r="P1353" s="86">
        <v>42747.770173611112</v>
      </c>
      <c r="Q1353" s="84" t="s">
        <v>4063</v>
      </c>
      <c r="R1353" s="84"/>
      <c r="S1353" s="84"/>
      <c r="T1353" s="84"/>
      <c r="U1353" s="86">
        <v>42747.770173611112</v>
      </c>
      <c r="V1353" s="87" t="s">
        <v>7889</v>
      </c>
      <c r="W1353" s="84"/>
      <c r="X1353" s="84"/>
      <c r="Y1353" s="90" t="s">
        <v>10914</v>
      </c>
      <c r="Z1353" s="84"/>
      <c r="AA1353" s="84" t="b">
        <v>0</v>
      </c>
      <c r="AB1353" s="84">
        <v>3</v>
      </c>
      <c r="AC1353" s="90" t="s">
        <v>13180</v>
      </c>
      <c r="AD1353" s="84" t="b">
        <v>0</v>
      </c>
      <c r="AE1353" s="84" t="s">
        <v>13611</v>
      </c>
      <c r="AF1353" s="84"/>
      <c r="AG1353" s="90" t="s">
        <v>13180</v>
      </c>
      <c r="AH1353" s="84" t="b">
        <v>0</v>
      </c>
      <c r="AI1353" s="84">
        <v>0</v>
      </c>
      <c r="AJ1353" s="90" t="s">
        <v>13180</v>
      </c>
      <c r="AK1353" s="84" t="s">
        <v>13707</v>
      </c>
      <c r="AL1353" s="84" t="b">
        <v>0</v>
      </c>
      <c r="AM1353" s="90" t="s">
        <v>10914</v>
      </c>
      <c r="AN1353" s="84">
        <v>0</v>
      </c>
      <c r="AO1353" s="84">
        <v>0</v>
      </c>
      <c r="AP1353" s="84"/>
      <c r="AQ1353" s="84"/>
      <c r="AR1353" s="84"/>
      <c r="AS1353" s="84"/>
      <c r="AT1353" s="84"/>
      <c r="AU1353" s="84"/>
      <c r="AV1353" s="84"/>
      <c r="AW1353" s="84"/>
    </row>
    <row r="1354" spans="1:49" x14ac:dyDescent="0.25">
      <c r="A1354" s="69" t="s">
        <v>1300</v>
      </c>
      <c r="B1354" s="69" t="s">
        <v>1300</v>
      </c>
      <c r="C1354" s="70"/>
      <c r="D1354" s="71"/>
      <c r="E1354" s="72"/>
      <c r="F1354" s="73"/>
      <c r="G1354" s="70"/>
      <c r="H1354" s="74"/>
      <c r="I1354" s="75"/>
      <c r="J1354" s="75"/>
      <c r="K1354" s="36"/>
      <c r="L1354" s="82"/>
      <c r="M1354" s="82"/>
      <c r="N1354" s="77"/>
      <c r="O1354" s="84" t="s">
        <v>179</v>
      </c>
      <c r="P1354" s="86">
        <v>42747.774930555555</v>
      </c>
      <c r="Q1354" s="84" t="s">
        <v>4064</v>
      </c>
      <c r="R1354" s="84"/>
      <c r="S1354" s="84"/>
      <c r="T1354" s="84" t="s">
        <v>6460</v>
      </c>
      <c r="U1354" s="86">
        <v>42747.774930555555</v>
      </c>
      <c r="V1354" s="87" t="s">
        <v>7890</v>
      </c>
      <c r="W1354" s="84"/>
      <c r="X1354" s="84"/>
      <c r="Y1354" s="90" t="s">
        <v>10915</v>
      </c>
      <c r="Z1354" s="84"/>
      <c r="AA1354" s="84" t="b">
        <v>0</v>
      </c>
      <c r="AB1354" s="84">
        <v>1</v>
      </c>
      <c r="AC1354" s="90" t="s">
        <v>13180</v>
      </c>
      <c r="AD1354" s="84" t="b">
        <v>0</v>
      </c>
      <c r="AE1354" s="84" t="s">
        <v>13611</v>
      </c>
      <c r="AF1354" s="84"/>
      <c r="AG1354" s="90" t="s">
        <v>13180</v>
      </c>
      <c r="AH1354" s="84" t="b">
        <v>0</v>
      </c>
      <c r="AI1354" s="84">
        <v>0</v>
      </c>
      <c r="AJ1354" s="90" t="s">
        <v>13180</v>
      </c>
      <c r="AK1354" s="84" t="s">
        <v>13707</v>
      </c>
      <c r="AL1354" s="84" t="b">
        <v>0</v>
      </c>
      <c r="AM1354" s="90" t="s">
        <v>10915</v>
      </c>
      <c r="AN1354" s="84">
        <v>0</v>
      </c>
      <c r="AO1354" s="84">
        <v>0</v>
      </c>
      <c r="AP1354" s="84"/>
      <c r="AQ1354" s="84"/>
      <c r="AR1354" s="84"/>
      <c r="AS1354" s="84"/>
      <c r="AT1354" s="84"/>
      <c r="AU1354" s="84"/>
      <c r="AV1354" s="84"/>
      <c r="AW1354" s="84"/>
    </row>
    <row r="1355" spans="1:49" x14ac:dyDescent="0.25">
      <c r="A1355" s="69" t="s">
        <v>1301</v>
      </c>
      <c r="B1355" s="69" t="s">
        <v>1842</v>
      </c>
      <c r="C1355" s="70"/>
      <c r="D1355" s="71"/>
      <c r="E1355" s="72"/>
      <c r="F1355" s="73"/>
      <c r="G1355" s="70"/>
      <c r="H1355" s="74"/>
      <c r="I1355" s="75"/>
      <c r="J1355" s="75"/>
      <c r="K1355" s="36"/>
      <c r="L1355" s="82"/>
      <c r="M1355" s="82"/>
      <c r="N1355" s="77"/>
      <c r="O1355" s="84" t="s">
        <v>3348</v>
      </c>
      <c r="P1355" s="86">
        <v>42747.77715277778</v>
      </c>
      <c r="Q1355" s="84" t="s">
        <v>4042</v>
      </c>
      <c r="R1355" s="84"/>
      <c r="S1355" s="84"/>
      <c r="T1355" s="84"/>
      <c r="U1355" s="86">
        <v>42747.77715277778</v>
      </c>
      <c r="V1355" s="87" t="s">
        <v>7891</v>
      </c>
      <c r="W1355" s="84"/>
      <c r="X1355" s="84"/>
      <c r="Y1355" s="90" t="s">
        <v>10916</v>
      </c>
      <c r="Z1355" s="84"/>
      <c r="AA1355" s="84" t="b">
        <v>0</v>
      </c>
      <c r="AB1355" s="84">
        <v>0</v>
      </c>
      <c r="AC1355" s="90" t="s">
        <v>13180</v>
      </c>
      <c r="AD1355" s="84" t="b">
        <v>0</v>
      </c>
      <c r="AE1355" s="84" t="s">
        <v>13611</v>
      </c>
      <c r="AF1355" s="84"/>
      <c r="AG1355" s="90" t="s">
        <v>13180</v>
      </c>
      <c r="AH1355" s="84" t="b">
        <v>0</v>
      </c>
      <c r="AI1355" s="84">
        <v>84</v>
      </c>
      <c r="AJ1355" s="90" t="s">
        <v>11504</v>
      </c>
      <c r="AK1355" s="84" t="s">
        <v>13706</v>
      </c>
      <c r="AL1355" s="84" t="b">
        <v>0</v>
      </c>
      <c r="AM1355" s="90" t="s">
        <v>11504</v>
      </c>
      <c r="AN1355" s="84">
        <v>0</v>
      </c>
      <c r="AO1355" s="84">
        <v>0</v>
      </c>
      <c r="AP1355" s="84"/>
      <c r="AQ1355" s="84"/>
      <c r="AR1355" s="84"/>
      <c r="AS1355" s="84"/>
      <c r="AT1355" s="84"/>
      <c r="AU1355" s="84"/>
      <c r="AV1355" s="84"/>
      <c r="AW1355" s="84"/>
    </row>
    <row r="1356" spans="1:49" x14ac:dyDescent="0.25">
      <c r="A1356" s="69" t="s">
        <v>1301</v>
      </c>
      <c r="B1356" s="69" t="s">
        <v>1841</v>
      </c>
      <c r="C1356" s="70"/>
      <c r="D1356" s="71"/>
      <c r="E1356" s="72"/>
      <c r="F1356" s="73"/>
      <c r="G1356" s="70"/>
      <c r="H1356" s="74"/>
      <c r="I1356" s="75"/>
      <c r="J1356" s="75"/>
      <c r="K1356" s="36"/>
      <c r="L1356" s="82"/>
      <c r="M1356" s="82"/>
      <c r="N1356" s="77"/>
      <c r="O1356" s="84" t="s">
        <v>3348</v>
      </c>
      <c r="P1356" s="86">
        <v>42747.77715277778</v>
      </c>
      <c r="Q1356" s="84" t="s">
        <v>4042</v>
      </c>
      <c r="R1356" s="84"/>
      <c r="S1356" s="84"/>
      <c r="T1356" s="84"/>
      <c r="U1356" s="86">
        <v>42747.77715277778</v>
      </c>
      <c r="V1356" s="87" t="s">
        <v>7891</v>
      </c>
      <c r="W1356" s="84"/>
      <c r="X1356" s="84"/>
      <c r="Y1356" s="90" t="s">
        <v>10916</v>
      </c>
      <c r="Z1356" s="84"/>
      <c r="AA1356" s="84" t="b">
        <v>0</v>
      </c>
      <c r="AB1356" s="84">
        <v>0</v>
      </c>
      <c r="AC1356" s="90" t="s">
        <v>13180</v>
      </c>
      <c r="AD1356" s="84" t="b">
        <v>0</v>
      </c>
      <c r="AE1356" s="84" t="s">
        <v>13611</v>
      </c>
      <c r="AF1356" s="84"/>
      <c r="AG1356" s="90" t="s">
        <v>13180</v>
      </c>
      <c r="AH1356" s="84" t="b">
        <v>0</v>
      </c>
      <c r="AI1356" s="84">
        <v>84</v>
      </c>
      <c r="AJ1356" s="90" t="s">
        <v>11504</v>
      </c>
      <c r="AK1356" s="84" t="s">
        <v>13706</v>
      </c>
      <c r="AL1356" s="84" t="b">
        <v>0</v>
      </c>
      <c r="AM1356" s="90" t="s">
        <v>11504</v>
      </c>
      <c r="AN1356" s="84">
        <v>0</v>
      </c>
      <c r="AO1356" s="84">
        <v>0</v>
      </c>
      <c r="AP1356" s="84"/>
      <c r="AQ1356" s="84"/>
      <c r="AR1356" s="84"/>
      <c r="AS1356" s="84"/>
      <c r="AT1356" s="84"/>
      <c r="AU1356" s="84"/>
      <c r="AV1356" s="84"/>
      <c r="AW1356" s="84"/>
    </row>
    <row r="1357" spans="1:49" x14ac:dyDescent="0.25">
      <c r="A1357" s="69" t="s">
        <v>1302</v>
      </c>
      <c r="B1357" s="69" t="s">
        <v>1582</v>
      </c>
      <c r="C1357" s="70"/>
      <c r="D1357" s="71"/>
      <c r="E1357" s="72"/>
      <c r="F1357" s="73"/>
      <c r="G1357" s="70"/>
      <c r="H1357" s="74"/>
      <c r="I1357" s="75"/>
      <c r="J1357" s="75"/>
      <c r="K1357" s="36"/>
      <c r="L1357" s="82"/>
      <c r="M1357" s="82"/>
      <c r="N1357" s="77"/>
      <c r="O1357" s="84" t="s">
        <v>3348</v>
      </c>
      <c r="P1357" s="86">
        <v>42747.779108796298</v>
      </c>
      <c r="Q1357" s="84" t="s">
        <v>3883</v>
      </c>
      <c r="R1357" s="84"/>
      <c r="S1357" s="84"/>
      <c r="T1357" s="84"/>
      <c r="U1357" s="86">
        <v>42747.779108796298</v>
      </c>
      <c r="V1357" s="87" t="s">
        <v>7892</v>
      </c>
      <c r="W1357" s="84"/>
      <c r="X1357" s="84"/>
      <c r="Y1357" s="90" t="s">
        <v>10917</v>
      </c>
      <c r="Z1357" s="84"/>
      <c r="AA1357" s="84" t="b">
        <v>0</v>
      </c>
      <c r="AB1357" s="84">
        <v>0</v>
      </c>
      <c r="AC1357" s="90" t="s">
        <v>13180</v>
      </c>
      <c r="AD1357" s="84" t="b">
        <v>0</v>
      </c>
      <c r="AE1357" s="84" t="s">
        <v>13611</v>
      </c>
      <c r="AF1357" s="84"/>
      <c r="AG1357" s="90" t="s">
        <v>13180</v>
      </c>
      <c r="AH1357" s="84" t="b">
        <v>0</v>
      </c>
      <c r="AI1357" s="84">
        <v>32</v>
      </c>
      <c r="AJ1357" s="90" t="s">
        <v>11212</v>
      </c>
      <c r="AK1357" s="84" t="s">
        <v>13707</v>
      </c>
      <c r="AL1357" s="84" t="b">
        <v>0</v>
      </c>
      <c r="AM1357" s="90" t="s">
        <v>11212</v>
      </c>
      <c r="AN1357" s="84">
        <v>0</v>
      </c>
      <c r="AO1357" s="84">
        <v>0</v>
      </c>
      <c r="AP1357" s="84"/>
      <c r="AQ1357" s="84"/>
      <c r="AR1357" s="84"/>
      <c r="AS1357" s="84"/>
      <c r="AT1357" s="84"/>
      <c r="AU1357" s="84"/>
      <c r="AV1357" s="84"/>
      <c r="AW1357" s="84"/>
    </row>
    <row r="1358" spans="1:49" x14ac:dyDescent="0.25">
      <c r="A1358" s="69" t="s">
        <v>1303</v>
      </c>
      <c r="B1358" s="69" t="s">
        <v>1842</v>
      </c>
      <c r="C1358" s="70"/>
      <c r="D1358" s="71"/>
      <c r="E1358" s="72"/>
      <c r="F1358" s="73"/>
      <c r="G1358" s="70"/>
      <c r="H1358" s="74"/>
      <c r="I1358" s="75"/>
      <c r="J1358" s="75"/>
      <c r="K1358" s="36"/>
      <c r="L1358" s="82"/>
      <c r="M1358" s="82"/>
      <c r="N1358" s="77"/>
      <c r="O1358" s="84" t="s">
        <v>3348</v>
      </c>
      <c r="P1358" s="86">
        <v>42747.780300925922</v>
      </c>
      <c r="Q1358" s="84" t="s">
        <v>4042</v>
      </c>
      <c r="R1358" s="84"/>
      <c r="S1358" s="84"/>
      <c r="T1358" s="84"/>
      <c r="U1358" s="86">
        <v>42747.780300925922</v>
      </c>
      <c r="V1358" s="87" t="s">
        <v>7893</v>
      </c>
      <c r="W1358" s="84"/>
      <c r="X1358" s="84"/>
      <c r="Y1358" s="90" t="s">
        <v>10918</v>
      </c>
      <c r="Z1358" s="84"/>
      <c r="AA1358" s="84" t="b">
        <v>0</v>
      </c>
      <c r="AB1358" s="84">
        <v>0</v>
      </c>
      <c r="AC1358" s="90" t="s">
        <v>13180</v>
      </c>
      <c r="AD1358" s="84" t="b">
        <v>0</v>
      </c>
      <c r="AE1358" s="84" t="s">
        <v>13611</v>
      </c>
      <c r="AF1358" s="84"/>
      <c r="AG1358" s="90" t="s">
        <v>13180</v>
      </c>
      <c r="AH1358" s="84" t="b">
        <v>0</v>
      </c>
      <c r="AI1358" s="84">
        <v>84</v>
      </c>
      <c r="AJ1358" s="90" t="s">
        <v>11504</v>
      </c>
      <c r="AK1358" s="84" t="s">
        <v>13707</v>
      </c>
      <c r="AL1358" s="84" t="b">
        <v>0</v>
      </c>
      <c r="AM1358" s="90" t="s">
        <v>11504</v>
      </c>
      <c r="AN1358" s="84">
        <v>0</v>
      </c>
      <c r="AO1358" s="84">
        <v>0</v>
      </c>
      <c r="AP1358" s="84"/>
      <c r="AQ1358" s="84"/>
      <c r="AR1358" s="84"/>
      <c r="AS1358" s="84"/>
      <c r="AT1358" s="84"/>
      <c r="AU1358" s="84"/>
      <c r="AV1358" s="84"/>
      <c r="AW1358" s="84"/>
    </row>
    <row r="1359" spans="1:49" x14ac:dyDescent="0.25">
      <c r="A1359" s="69" t="s">
        <v>1303</v>
      </c>
      <c r="B1359" s="69" t="s">
        <v>1841</v>
      </c>
      <c r="C1359" s="70"/>
      <c r="D1359" s="71"/>
      <c r="E1359" s="72"/>
      <c r="F1359" s="73"/>
      <c r="G1359" s="70"/>
      <c r="H1359" s="74"/>
      <c r="I1359" s="75"/>
      <c r="J1359" s="75"/>
      <c r="K1359" s="36"/>
      <c r="L1359" s="82"/>
      <c r="M1359" s="82"/>
      <c r="N1359" s="77"/>
      <c r="O1359" s="84" t="s">
        <v>3348</v>
      </c>
      <c r="P1359" s="86">
        <v>42747.780300925922</v>
      </c>
      <c r="Q1359" s="84" t="s">
        <v>4042</v>
      </c>
      <c r="R1359" s="84"/>
      <c r="S1359" s="84"/>
      <c r="T1359" s="84"/>
      <c r="U1359" s="86">
        <v>42747.780300925922</v>
      </c>
      <c r="V1359" s="87" t="s">
        <v>7893</v>
      </c>
      <c r="W1359" s="84"/>
      <c r="X1359" s="84"/>
      <c r="Y1359" s="90" t="s">
        <v>10918</v>
      </c>
      <c r="Z1359" s="84"/>
      <c r="AA1359" s="84" t="b">
        <v>0</v>
      </c>
      <c r="AB1359" s="84">
        <v>0</v>
      </c>
      <c r="AC1359" s="90" t="s">
        <v>13180</v>
      </c>
      <c r="AD1359" s="84" t="b">
        <v>0</v>
      </c>
      <c r="AE1359" s="84" t="s">
        <v>13611</v>
      </c>
      <c r="AF1359" s="84"/>
      <c r="AG1359" s="90" t="s">
        <v>13180</v>
      </c>
      <c r="AH1359" s="84" t="b">
        <v>0</v>
      </c>
      <c r="AI1359" s="84">
        <v>84</v>
      </c>
      <c r="AJ1359" s="90" t="s">
        <v>11504</v>
      </c>
      <c r="AK1359" s="84" t="s">
        <v>13707</v>
      </c>
      <c r="AL1359" s="84" t="b">
        <v>0</v>
      </c>
      <c r="AM1359" s="90" t="s">
        <v>11504</v>
      </c>
      <c r="AN1359" s="84">
        <v>0</v>
      </c>
      <c r="AO1359" s="84">
        <v>0</v>
      </c>
      <c r="AP1359" s="84"/>
      <c r="AQ1359" s="84"/>
      <c r="AR1359" s="84"/>
      <c r="AS1359" s="84"/>
      <c r="AT1359" s="84"/>
      <c r="AU1359" s="84"/>
      <c r="AV1359" s="84"/>
      <c r="AW1359" s="84"/>
    </row>
    <row r="1360" spans="1:49" x14ac:dyDescent="0.25">
      <c r="A1360" s="69" t="s">
        <v>1304</v>
      </c>
      <c r="B1360" s="69" t="s">
        <v>1304</v>
      </c>
      <c r="C1360" s="70"/>
      <c r="D1360" s="71"/>
      <c r="E1360" s="72"/>
      <c r="F1360" s="73"/>
      <c r="G1360" s="70"/>
      <c r="H1360" s="74"/>
      <c r="I1360" s="75"/>
      <c r="J1360" s="75"/>
      <c r="K1360" s="36"/>
      <c r="L1360" s="82"/>
      <c r="M1360" s="82"/>
      <c r="N1360" s="77"/>
      <c r="O1360" s="84" t="s">
        <v>179</v>
      </c>
      <c r="P1360" s="86">
        <v>42747.782511574071</v>
      </c>
      <c r="Q1360" s="84" t="s">
        <v>4065</v>
      </c>
      <c r="R1360" s="87" t="s">
        <v>5798</v>
      </c>
      <c r="S1360" s="84" t="s">
        <v>6325</v>
      </c>
      <c r="T1360" s="84" t="s">
        <v>6461</v>
      </c>
      <c r="U1360" s="86">
        <v>42747.782511574071</v>
      </c>
      <c r="V1360" s="87" t="s">
        <v>7894</v>
      </c>
      <c r="W1360" s="84"/>
      <c r="X1360" s="84"/>
      <c r="Y1360" s="90" t="s">
        <v>10919</v>
      </c>
      <c r="Z1360" s="84"/>
      <c r="AA1360" s="84" t="b">
        <v>0</v>
      </c>
      <c r="AB1360" s="84">
        <v>0</v>
      </c>
      <c r="AC1360" s="90" t="s">
        <v>13180</v>
      </c>
      <c r="AD1360" s="84" t="b">
        <v>0</v>
      </c>
      <c r="AE1360" s="84" t="s">
        <v>13611</v>
      </c>
      <c r="AF1360" s="84"/>
      <c r="AG1360" s="90" t="s">
        <v>13180</v>
      </c>
      <c r="AH1360" s="84" t="b">
        <v>0</v>
      </c>
      <c r="AI1360" s="84">
        <v>0</v>
      </c>
      <c r="AJ1360" s="90" t="s">
        <v>13180</v>
      </c>
      <c r="AK1360" s="84" t="s">
        <v>13739</v>
      </c>
      <c r="AL1360" s="84" t="b">
        <v>0</v>
      </c>
      <c r="AM1360" s="90" t="s">
        <v>10919</v>
      </c>
      <c r="AN1360" s="84">
        <v>0</v>
      </c>
      <c r="AO1360" s="84">
        <v>0</v>
      </c>
      <c r="AP1360" s="84"/>
      <c r="AQ1360" s="84"/>
      <c r="AR1360" s="84"/>
      <c r="AS1360" s="84"/>
      <c r="AT1360" s="84"/>
      <c r="AU1360" s="84"/>
      <c r="AV1360" s="84"/>
      <c r="AW1360" s="84"/>
    </row>
    <row r="1361" spans="1:49" x14ac:dyDescent="0.25">
      <c r="A1361" s="69" t="s">
        <v>1305</v>
      </c>
      <c r="B1361" s="69" t="s">
        <v>1842</v>
      </c>
      <c r="C1361" s="70"/>
      <c r="D1361" s="71"/>
      <c r="E1361" s="72"/>
      <c r="F1361" s="73"/>
      <c r="G1361" s="70"/>
      <c r="H1361" s="74"/>
      <c r="I1361" s="75"/>
      <c r="J1361" s="75"/>
      <c r="K1361" s="36"/>
      <c r="L1361" s="82"/>
      <c r="M1361" s="82"/>
      <c r="N1361" s="77"/>
      <c r="O1361" s="84" t="s">
        <v>3348</v>
      </c>
      <c r="P1361" s="86">
        <v>42747.782546296294</v>
      </c>
      <c r="Q1361" s="84" t="s">
        <v>4042</v>
      </c>
      <c r="R1361" s="84"/>
      <c r="S1361" s="84"/>
      <c r="T1361" s="84"/>
      <c r="U1361" s="86">
        <v>42747.782546296294</v>
      </c>
      <c r="V1361" s="87" t="s">
        <v>7895</v>
      </c>
      <c r="W1361" s="84"/>
      <c r="X1361" s="84"/>
      <c r="Y1361" s="90" t="s">
        <v>10920</v>
      </c>
      <c r="Z1361" s="84"/>
      <c r="AA1361" s="84" t="b">
        <v>0</v>
      </c>
      <c r="AB1361" s="84">
        <v>0</v>
      </c>
      <c r="AC1361" s="90" t="s">
        <v>13180</v>
      </c>
      <c r="AD1361" s="84" t="b">
        <v>0</v>
      </c>
      <c r="AE1361" s="84" t="s">
        <v>13611</v>
      </c>
      <c r="AF1361" s="84"/>
      <c r="AG1361" s="90" t="s">
        <v>13180</v>
      </c>
      <c r="AH1361" s="84" t="b">
        <v>0</v>
      </c>
      <c r="AI1361" s="84">
        <v>84</v>
      </c>
      <c r="AJ1361" s="90" t="s">
        <v>11504</v>
      </c>
      <c r="AK1361" s="84" t="s">
        <v>13707</v>
      </c>
      <c r="AL1361" s="84" t="b">
        <v>0</v>
      </c>
      <c r="AM1361" s="90" t="s">
        <v>11504</v>
      </c>
      <c r="AN1361" s="84">
        <v>0</v>
      </c>
      <c r="AO1361" s="84">
        <v>0</v>
      </c>
      <c r="AP1361" s="84"/>
      <c r="AQ1361" s="84"/>
      <c r="AR1361" s="84"/>
      <c r="AS1361" s="84"/>
      <c r="AT1361" s="84"/>
      <c r="AU1361" s="84"/>
      <c r="AV1361" s="84"/>
      <c r="AW1361" s="84"/>
    </row>
    <row r="1362" spans="1:49" x14ac:dyDescent="0.25">
      <c r="A1362" s="69" t="s">
        <v>1305</v>
      </c>
      <c r="B1362" s="69" t="s">
        <v>1841</v>
      </c>
      <c r="C1362" s="70"/>
      <c r="D1362" s="71"/>
      <c r="E1362" s="72"/>
      <c r="F1362" s="73"/>
      <c r="G1362" s="70"/>
      <c r="H1362" s="74"/>
      <c r="I1362" s="75"/>
      <c r="J1362" s="75"/>
      <c r="K1362" s="36"/>
      <c r="L1362" s="82"/>
      <c r="M1362" s="82"/>
      <c r="N1362" s="77"/>
      <c r="O1362" s="84" t="s">
        <v>3348</v>
      </c>
      <c r="P1362" s="86">
        <v>42747.782546296294</v>
      </c>
      <c r="Q1362" s="84" t="s">
        <v>4042</v>
      </c>
      <c r="R1362" s="84"/>
      <c r="S1362" s="84"/>
      <c r="T1362" s="84"/>
      <c r="U1362" s="86">
        <v>42747.782546296294</v>
      </c>
      <c r="V1362" s="87" t="s">
        <v>7895</v>
      </c>
      <c r="W1362" s="84"/>
      <c r="X1362" s="84"/>
      <c r="Y1362" s="90" t="s">
        <v>10920</v>
      </c>
      <c r="Z1362" s="84"/>
      <c r="AA1362" s="84" t="b">
        <v>0</v>
      </c>
      <c r="AB1362" s="84">
        <v>0</v>
      </c>
      <c r="AC1362" s="90" t="s">
        <v>13180</v>
      </c>
      <c r="AD1362" s="84" t="b">
        <v>0</v>
      </c>
      <c r="AE1362" s="84" t="s">
        <v>13611</v>
      </c>
      <c r="AF1362" s="84"/>
      <c r="AG1362" s="90" t="s">
        <v>13180</v>
      </c>
      <c r="AH1362" s="84" t="b">
        <v>0</v>
      </c>
      <c r="AI1362" s="84">
        <v>84</v>
      </c>
      <c r="AJ1362" s="90" t="s">
        <v>11504</v>
      </c>
      <c r="AK1362" s="84" t="s">
        <v>13707</v>
      </c>
      <c r="AL1362" s="84" t="b">
        <v>0</v>
      </c>
      <c r="AM1362" s="90" t="s">
        <v>11504</v>
      </c>
      <c r="AN1362" s="84">
        <v>0</v>
      </c>
      <c r="AO1362" s="84">
        <v>0</v>
      </c>
      <c r="AP1362" s="84"/>
      <c r="AQ1362" s="84"/>
      <c r="AR1362" s="84"/>
      <c r="AS1362" s="84"/>
      <c r="AT1362" s="84"/>
      <c r="AU1362" s="84"/>
      <c r="AV1362" s="84"/>
      <c r="AW1362" s="84"/>
    </row>
    <row r="1363" spans="1:49" x14ac:dyDescent="0.25">
      <c r="A1363" s="69" t="s">
        <v>1306</v>
      </c>
      <c r="B1363" s="69" t="s">
        <v>3051</v>
      </c>
      <c r="C1363" s="70"/>
      <c r="D1363" s="71"/>
      <c r="E1363" s="72"/>
      <c r="F1363" s="73"/>
      <c r="G1363" s="70"/>
      <c r="H1363" s="74"/>
      <c r="I1363" s="75"/>
      <c r="J1363" s="75"/>
      <c r="K1363" s="36"/>
      <c r="L1363" s="82"/>
      <c r="M1363" s="82"/>
      <c r="N1363" s="77"/>
      <c r="O1363" s="84" t="s">
        <v>3348</v>
      </c>
      <c r="P1363" s="86">
        <v>42747.78396990741</v>
      </c>
      <c r="Q1363" s="84" t="s">
        <v>4066</v>
      </c>
      <c r="R1363" s="84"/>
      <c r="S1363" s="84"/>
      <c r="T1363" s="84"/>
      <c r="U1363" s="86">
        <v>42747.78396990741</v>
      </c>
      <c r="V1363" s="87" t="s">
        <v>7896</v>
      </c>
      <c r="W1363" s="84"/>
      <c r="X1363" s="84"/>
      <c r="Y1363" s="90" t="s">
        <v>10921</v>
      </c>
      <c r="Z1363" s="84"/>
      <c r="AA1363" s="84" t="b">
        <v>0</v>
      </c>
      <c r="AB1363" s="84">
        <v>0</v>
      </c>
      <c r="AC1363" s="90" t="s">
        <v>13180</v>
      </c>
      <c r="AD1363" s="84" t="b">
        <v>0</v>
      </c>
      <c r="AE1363" s="84" t="s">
        <v>13611</v>
      </c>
      <c r="AF1363" s="84"/>
      <c r="AG1363" s="90" t="s">
        <v>13180</v>
      </c>
      <c r="AH1363" s="84" t="b">
        <v>0</v>
      </c>
      <c r="AI1363" s="84">
        <v>4</v>
      </c>
      <c r="AJ1363" s="90" t="s">
        <v>11477</v>
      </c>
      <c r="AK1363" s="84" t="s">
        <v>13711</v>
      </c>
      <c r="AL1363" s="84" t="b">
        <v>0</v>
      </c>
      <c r="AM1363" s="90" t="s">
        <v>11477</v>
      </c>
      <c r="AN1363" s="84">
        <v>0</v>
      </c>
      <c r="AO1363" s="84">
        <v>0</v>
      </c>
      <c r="AP1363" s="84"/>
      <c r="AQ1363" s="84"/>
      <c r="AR1363" s="84"/>
      <c r="AS1363" s="84"/>
      <c r="AT1363" s="84"/>
      <c r="AU1363" s="84"/>
      <c r="AV1363" s="84"/>
      <c r="AW1363" s="84"/>
    </row>
    <row r="1364" spans="1:49" x14ac:dyDescent="0.25">
      <c r="A1364" s="69" t="s">
        <v>1306</v>
      </c>
      <c r="B1364" s="69" t="s">
        <v>3052</v>
      </c>
      <c r="C1364" s="70"/>
      <c r="D1364" s="71"/>
      <c r="E1364" s="72"/>
      <c r="F1364" s="73"/>
      <c r="G1364" s="70"/>
      <c r="H1364" s="74"/>
      <c r="I1364" s="75"/>
      <c r="J1364" s="75"/>
      <c r="K1364" s="36"/>
      <c r="L1364" s="82"/>
      <c r="M1364" s="82"/>
      <c r="N1364" s="77"/>
      <c r="O1364" s="84" t="s">
        <v>3348</v>
      </c>
      <c r="P1364" s="86">
        <v>42747.78396990741</v>
      </c>
      <c r="Q1364" s="84" t="s">
        <v>4066</v>
      </c>
      <c r="R1364" s="84"/>
      <c r="S1364" s="84"/>
      <c r="T1364" s="84"/>
      <c r="U1364" s="86">
        <v>42747.78396990741</v>
      </c>
      <c r="V1364" s="87" t="s">
        <v>7896</v>
      </c>
      <c r="W1364" s="84"/>
      <c r="X1364" s="84"/>
      <c r="Y1364" s="90" t="s">
        <v>10921</v>
      </c>
      <c r="Z1364" s="84"/>
      <c r="AA1364" s="84" t="b">
        <v>0</v>
      </c>
      <c r="AB1364" s="84">
        <v>0</v>
      </c>
      <c r="AC1364" s="90" t="s">
        <v>13180</v>
      </c>
      <c r="AD1364" s="84" t="b">
        <v>0</v>
      </c>
      <c r="AE1364" s="84" t="s">
        <v>13611</v>
      </c>
      <c r="AF1364" s="84"/>
      <c r="AG1364" s="90" t="s">
        <v>13180</v>
      </c>
      <c r="AH1364" s="84" t="b">
        <v>0</v>
      </c>
      <c r="AI1364" s="84">
        <v>4</v>
      </c>
      <c r="AJ1364" s="90" t="s">
        <v>11477</v>
      </c>
      <c r="AK1364" s="84" t="s">
        <v>13711</v>
      </c>
      <c r="AL1364" s="84" t="b">
        <v>0</v>
      </c>
      <c r="AM1364" s="90" t="s">
        <v>11477</v>
      </c>
      <c r="AN1364" s="84">
        <v>0</v>
      </c>
      <c r="AO1364" s="84">
        <v>0</v>
      </c>
      <c r="AP1364" s="84"/>
      <c r="AQ1364" s="84"/>
      <c r="AR1364" s="84"/>
      <c r="AS1364" s="84"/>
      <c r="AT1364" s="84"/>
      <c r="AU1364" s="84"/>
      <c r="AV1364" s="84"/>
      <c r="AW1364" s="84"/>
    </row>
    <row r="1365" spans="1:49" x14ac:dyDescent="0.25">
      <c r="A1365" s="69" t="s">
        <v>1306</v>
      </c>
      <c r="B1365" s="69" t="s">
        <v>1823</v>
      </c>
      <c r="C1365" s="70"/>
      <c r="D1365" s="71"/>
      <c r="E1365" s="72"/>
      <c r="F1365" s="73"/>
      <c r="G1365" s="70"/>
      <c r="H1365" s="74"/>
      <c r="I1365" s="75"/>
      <c r="J1365" s="75"/>
      <c r="K1365" s="36"/>
      <c r="L1365" s="82"/>
      <c r="M1365" s="82"/>
      <c r="N1365" s="77"/>
      <c r="O1365" s="84" t="s">
        <v>3348</v>
      </c>
      <c r="P1365" s="86">
        <v>42747.78396990741</v>
      </c>
      <c r="Q1365" s="84" t="s">
        <v>4066</v>
      </c>
      <c r="R1365" s="84"/>
      <c r="S1365" s="84"/>
      <c r="T1365" s="84"/>
      <c r="U1365" s="86">
        <v>42747.78396990741</v>
      </c>
      <c r="V1365" s="87" t="s">
        <v>7896</v>
      </c>
      <c r="W1365" s="84"/>
      <c r="X1365" s="84"/>
      <c r="Y1365" s="90" t="s">
        <v>10921</v>
      </c>
      <c r="Z1365" s="84"/>
      <c r="AA1365" s="84" t="b">
        <v>0</v>
      </c>
      <c r="AB1365" s="84">
        <v>0</v>
      </c>
      <c r="AC1365" s="90" t="s">
        <v>13180</v>
      </c>
      <c r="AD1365" s="84" t="b">
        <v>0</v>
      </c>
      <c r="AE1365" s="84" t="s">
        <v>13611</v>
      </c>
      <c r="AF1365" s="84"/>
      <c r="AG1365" s="90" t="s">
        <v>13180</v>
      </c>
      <c r="AH1365" s="84" t="b">
        <v>0</v>
      </c>
      <c r="AI1365" s="84">
        <v>4</v>
      </c>
      <c r="AJ1365" s="90" t="s">
        <v>11477</v>
      </c>
      <c r="AK1365" s="84" t="s">
        <v>13711</v>
      </c>
      <c r="AL1365" s="84" t="b">
        <v>0</v>
      </c>
      <c r="AM1365" s="90" t="s">
        <v>11477</v>
      </c>
      <c r="AN1365" s="84">
        <v>0</v>
      </c>
      <c r="AO1365" s="84">
        <v>0</v>
      </c>
      <c r="AP1365" s="84"/>
      <c r="AQ1365" s="84"/>
      <c r="AR1365" s="84"/>
      <c r="AS1365" s="84"/>
      <c r="AT1365" s="84"/>
      <c r="AU1365" s="84"/>
      <c r="AV1365" s="84"/>
      <c r="AW1365" s="84"/>
    </row>
    <row r="1366" spans="1:49" x14ac:dyDescent="0.25">
      <c r="A1366" s="69" t="s">
        <v>1307</v>
      </c>
      <c r="B1366" s="69" t="s">
        <v>3043</v>
      </c>
      <c r="C1366" s="70"/>
      <c r="D1366" s="71"/>
      <c r="E1366" s="72"/>
      <c r="F1366" s="73"/>
      <c r="G1366" s="70"/>
      <c r="H1366" s="74"/>
      <c r="I1366" s="75"/>
      <c r="J1366" s="75"/>
      <c r="K1366" s="36"/>
      <c r="L1366" s="82"/>
      <c r="M1366" s="82"/>
      <c r="N1366" s="77"/>
      <c r="O1366" s="84" t="s">
        <v>3348</v>
      </c>
      <c r="P1366" s="86">
        <v>42747.784189814818</v>
      </c>
      <c r="Q1366" s="84" t="s">
        <v>4040</v>
      </c>
      <c r="R1366" s="84"/>
      <c r="S1366" s="84"/>
      <c r="T1366" s="84"/>
      <c r="U1366" s="86">
        <v>42747.784189814818</v>
      </c>
      <c r="V1366" s="87" t="s">
        <v>7897</v>
      </c>
      <c r="W1366" s="84"/>
      <c r="X1366" s="84"/>
      <c r="Y1366" s="90" t="s">
        <v>10922</v>
      </c>
      <c r="Z1366" s="84"/>
      <c r="AA1366" s="84" t="b">
        <v>0</v>
      </c>
      <c r="AB1366" s="84">
        <v>0</v>
      </c>
      <c r="AC1366" s="90" t="s">
        <v>13180</v>
      </c>
      <c r="AD1366" s="84" t="b">
        <v>0</v>
      </c>
      <c r="AE1366" s="84" t="s">
        <v>13611</v>
      </c>
      <c r="AF1366" s="84"/>
      <c r="AG1366" s="90" t="s">
        <v>13180</v>
      </c>
      <c r="AH1366" s="84" t="b">
        <v>0</v>
      </c>
      <c r="AI1366" s="84">
        <v>16</v>
      </c>
      <c r="AJ1366" s="90" t="s">
        <v>13687</v>
      </c>
      <c r="AK1366" s="84" t="s">
        <v>13707</v>
      </c>
      <c r="AL1366" s="84" t="b">
        <v>0</v>
      </c>
      <c r="AM1366" s="90" t="s">
        <v>13687</v>
      </c>
      <c r="AN1366" s="84">
        <v>0</v>
      </c>
      <c r="AO1366" s="84">
        <v>0</v>
      </c>
      <c r="AP1366" s="84"/>
      <c r="AQ1366" s="84"/>
      <c r="AR1366" s="84"/>
      <c r="AS1366" s="84"/>
      <c r="AT1366" s="84"/>
      <c r="AU1366" s="84"/>
      <c r="AV1366" s="84"/>
      <c r="AW1366" s="84"/>
    </row>
    <row r="1367" spans="1:49" x14ac:dyDescent="0.25">
      <c r="A1367" s="69" t="s">
        <v>1308</v>
      </c>
      <c r="B1367" s="69" t="s">
        <v>1308</v>
      </c>
      <c r="C1367" s="70"/>
      <c r="D1367" s="71"/>
      <c r="E1367" s="72"/>
      <c r="F1367" s="73"/>
      <c r="G1367" s="70"/>
      <c r="H1367" s="74"/>
      <c r="I1367" s="75"/>
      <c r="J1367" s="75"/>
      <c r="K1367" s="36"/>
      <c r="L1367" s="82"/>
      <c r="M1367" s="82"/>
      <c r="N1367" s="77"/>
      <c r="O1367" s="84" t="s">
        <v>179</v>
      </c>
      <c r="P1367" s="86">
        <v>42747.784803240742</v>
      </c>
      <c r="Q1367" s="84" t="s">
        <v>4067</v>
      </c>
      <c r="R1367" s="87" t="s">
        <v>5799</v>
      </c>
      <c r="S1367" s="84" t="s">
        <v>6325</v>
      </c>
      <c r="T1367" s="84" t="s">
        <v>6462</v>
      </c>
      <c r="U1367" s="86">
        <v>42747.784803240742</v>
      </c>
      <c r="V1367" s="87" t="s">
        <v>7898</v>
      </c>
      <c r="W1367" s="84">
        <v>41.249768699999997</v>
      </c>
      <c r="X1367" s="84">
        <v>-73.020688100000001</v>
      </c>
      <c r="Y1367" s="90" t="s">
        <v>10923</v>
      </c>
      <c r="Z1367" s="84"/>
      <c r="AA1367" s="84" t="b">
        <v>0</v>
      </c>
      <c r="AB1367" s="84">
        <v>0</v>
      </c>
      <c r="AC1367" s="90" t="s">
        <v>13180</v>
      </c>
      <c r="AD1367" s="84" t="b">
        <v>0</v>
      </c>
      <c r="AE1367" s="84" t="s">
        <v>13611</v>
      </c>
      <c r="AF1367" s="84"/>
      <c r="AG1367" s="90" t="s">
        <v>13180</v>
      </c>
      <c r="AH1367" s="84" t="b">
        <v>0</v>
      </c>
      <c r="AI1367" s="84">
        <v>0</v>
      </c>
      <c r="AJ1367" s="90" t="s">
        <v>13180</v>
      </c>
      <c r="AK1367" s="84" t="s">
        <v>13739</v>
      </c>
      <c r="AL1367" s="84" t="b">
        <v>0</v>
      </c>
      <c r="AM1367" s="90" t="s">
        <v>10923</v>
      </c>
      <c r="AN1367" s="84">
        <v>0</v>
      </c>
      <c r="AO1367" s="84">
        <v>0</v>
      </c>
      <c r="AP1367" s="84" t="s">
        <v>13845</v>
      </c>
      <c r="AQ1367" s="84" t="s">
        <v>13984</v>
      </c>
      <c r="AR1367" s="84" t="s">
        <v>13986</v>
      </c>
      <c r="AS1367" s="84" t="s">
        <v>14038</v>
      </c>
      <c r="AT1367" s="91" t="s">
        <v>14226</v>
      </c>
      <c r="AU1367" s="84" t="s">
        <v>14414</v>
      </c>
      <c r="AV1367" s="84" t="s">
        <v>14550</v>
      </c>
      <c r="AW1367" s="87" t="s">
        <v>14602</v>
      </c>
    </row>
    <row r="1368" spans="1:49" x14ac:dyDescent="0.25">
      <c r="A1368" s="69" t="s">
        <v>1309</v>
      </c>
      <c r="B1368" s="69" t="s">
        <v>1309</v>
      </c>
      <c r="C1368" s="70"/>
      <c r="D1368" s="71"/>
      <c r="E1368" s="72"/>
      <c r="F1368" s="73"/>
      <c r="G1368" s="70"/>
      <c r="H1368" s="74"/>
      <c r="I1368" s="75"/>
      <c r="J1368" s="75"/>
      <c r="K1368" s="36"/>
      <c r="L1368" s="82"/>
      <c r="M1368" s="82"/>
      <c r="N1368" s="77"/>
      <c r="O1368" s="84" t="s">
        <v>179</v>
      </c>
      <c r="P1368" s="86">
        <v>42747.785868055558</v>
      </c>
      <c r="Q1368" s="84" t="s">
        <v>4068</v>
      </c>
      <c r="R1368" s="84"/>
      <c r="S1368" s="84"/>
      <c r="T1368" s="84"/>
      <c r="U1368" s="86">
        <v>42747.785868055558</v>
      </c>
      <c r="V1368" s="87" t="s">
        <v>7899</v>
      </c>
      <c r="W1368" s="84"/>
      <c r="X1368" s="84"/>
      <c r="Y1368" s="90" t="s">
        <v>10924</v>
      </c>
      <c r="Z1368" s="84"/>
      <c r="AA1368" s="84" t="b">
        <v>0</v>
      </c>
      <c r="AB1368" s="84">
        <v>4</v>
      </c>
      <c r="AC1368" s="90" t="s">
        <v>13180</v>
      </c>
      <c r="AD1368" s="84" t="b">
        <v>0</v>
      </c>
      <c r="AE1368" s="84" t="s">
        <v>13611</v>
      </c>
      <c r="AF1368" s="84"/>
      <c r="AG1368" s="90" t="s">
        <v>13180</v>
      </c>
      <c r="AH1368" s="84" t="b">
        <v>0</v>
      </c>
      <c r="AI1368" s="84">
        <v>0</v>
      </c>
      <c r="AJ1368" s="90" t="s">
        <v>13180</v>
      </c>
      <c r="AK1368" s="84" t="s">
        <v>13707</v>
      </c>
      <c r="AL1368" s="84" t="b">
        <v>0</v>
      </c>
      <c r="AM1368" s="90" t="s">
        <v>10924</v>
      </c>
      <c r="AN1368" s="84">
        <v>0</v>
      </c>
      <c r="AO1368" s="84">
        <v>0</v>
      </c>
      <c r="AP1368" s="84"/>
      <c r="AQ1368" s="84"/>
      <c r="AR1368" s="84"/>
      <c r="AS1368" s="84"/>
      <c r="AT1368" s="84"/>
      <c r="AU1368" s="84"/>
      <c r="AV1368" s="84"/>
      <c r="AW1368" s="84"/>
    </row>
    <row r="1369" spans="1:49" x14ac:dyDescent="0.25">
      <c r="A1369" s="69" t="s">
        <v>1310</v>
      </c>
      <c r="B1369" s="69" t="s">
        <v>3043</v>
      </c>
      <c r="C1369" s="70"/>
      <c r="D1369" s="71"/>
      <c r="E1369" s="72"/>
      <c r="F1369" s="73"/>
      <c r="G1369" s="70"/>
      <c r="H1369" s="74"/>
      <c r="I1369" s="75"/>
      <c r="J1369" s="75"/>
      <c r="K1369" s="36"/>
      <c r="L1369" s="82"/>
      <c r="M1369" s="82"/>
      <c r="N1369" s="77"/>
      <c r="O1369" s="84" t="s">
        <v>3348</v>
      </c>
      <c r="P1369" s="86">
        <v>42747.788553240738</v>
      </c>
      <c r="Q1369" s="84" t="s">
        <v>4040</v>
      </c>
      <c r="R1369" s="84"/>
      <c r="S1369" s="84"/>
      <c r="T1369" s="84"/>
      <c r="U1369" s="86">
        <v>42747.788553240738</v>
      </c>
      <c r="V1369" s="87" t="s">
        <v>7900</v>
      </c>
      <c r="W1369" s="84"/>
      <c r="X1369" s="84"/>
      <c r="Y1369" s="90" t="s">
        <v>10925</v>
      </c>
      <c r="Z1369" s="84"/>
      <c r="AA1369" s="84" t="b">
        <v>0</v>
      </c>
      <c r="AB1369" s="84">
        <v>0</v>
      </c>
      <c r="AC1369" s="90" t="s">
        <v>13180</v>
      </c>
      <c r="AD1369" s="84" t="b">
        <v>0</v>
      </c>
      <c r="AE1369" s="84" t="s">
        <v>13611</v>
      </c>
      <c r="AF1369" s="84"/>
      <c r="AG1369" s="90" t="s">
        <v>13180</v>
      </c>
      <c r="AH1369" s="84" t="b">
        <v>0</v>
      </c>
      <c r="AI1369" s="84">
        <v>16</v>
      </c>
      <c r="AJ1369" s="90" t="s">
        <v>13687</v>
      </c>
      <c r="AK1369" s="84" t="s">
        <v>13707</v>
      </c>
      <c r="AL1369" s="84" t="b">
        <v>0</v>
      </c>
      <c r="AM1369" s="90" t="s">
        <v>13687</v>
      </c>
      <c r="AN1369" s="84">
        <v>0</v>
      </c>
      <c r="AO1369" s="84">
        <v>0</v>
      </c>
      <c r="AP1369" s="84"/>
      <c r="AQ1369" s="84"/>
      <c r="AR1369" s="84"/>
      <c r="AS1369" s="84"/>
      <c r="AT1369" s="84"/>
      <c r="AU1369" s="84"/>
      <c r="AV1369" s="84"/>
      <c r="AW1369" s="84"/>
    </row>
    <row r="1370" spans="1:49" x14ac:dyDescent="0.25">
      <c r="A1370" s="69" t="s">
        <v>1311</v>
      </c>
      <c r="B1370" s="69" t="s">
        <v>1842</v>
      </c>
      <c r="C1370" s="70"/>
      <c r="D1370" s="71"/>
      <c r="E1370" s="72"/>
      <c r="F1370" s="73"/>
      <c r="G1370" s="70"/>
      <c r="H1370" s="74"/>
      <c r="I1370" s="75"/>
      <c r="J1370" s="75"/>
      <c r="K1370" s="36"/>
      <c r="L1370" s="82"/>
      <c r="M1370" s="82"/>
      <c r="N1370" s="77"/>
      <c r="O1370" s="84" t="s">
        <v>3348</v>
      </c>
      <c r="P1370" s="86">
        <v>42747.788738425923</v>
      </c>
      <c r="Q1370" s="84" t="s">
        <v>4042</v>
      </c>
      <c r="R1370" s="84"/>
      <c r="S1370" s="84"/>
      <c r="T1370" s="84"/>
      <c r="U1370" s="86">
        <v>42747.788738425923</v>
      </c>
      <c r="V1370" s="87" t="s">
        <v>7901</v>
      </c>
      <c r="W1370" s="84"/>
      <c r="X1370" s="84"/>
      <c r="Y1370" s="90" t="s">
        <v>10926</v>
      </c>
      <c r="Z1370" s="84"/>
      <c r="AA1370" s="84" t="b">
        <v>0</v>
      </c>
      <c r="AB1370" s="84">
        <v>0</v>
      </c>
      <c r="AC1370" s="90" t="s">
        <v>13180</v>
      </c>
      <c r="AD1370" s="84" t="b">
        <v>0</v>
      </c>
      <c r="AE1370" s="84" t="s">
        <v>13611</v>
      </c>
      <c r="AF1370" s="84"/>
      <c r="AG1370" s="90" t="s">
        <v>13180</v>
      </c>
      <c r="AH1370" s="84" t="b">
        <v>0</v>
      </c>
      <c r="AI1370" s="84">
        <v>84</v>
      </c>
      <c r="AJ1370" s="90" t="s">
        <v>11504</v>
      </c>
      <c r="AK1370" s="84" t="s">
        <v>13710</v>
      </c>
      <c r="AL1370" s="84" t="b">
        <v>0</v>
      </c>
      <c r="AM1370" s="90" t="s">
        <v>11504</v>
      </c>
      <c r="AN1370" s="84">
        <v>0</v>
      </c>
      <c r="AO1370" s="84">
        <v>0</v>
      </c>
      <c r="AP1370" s="84"/>
      <c r="AQ1370" s="84"/>
      <c r="AR1370" s="84"/>
      <c r="AS1370" s="84"/>
      <c r="AT1370" s="84"/>
      <c r="AU1370" s="84"/>
      <c r="AV1370" s="84"/>
      <c r="AW1370" s="84"/>
    </row>
    <row r="1371" spans="1:49" x14ac:dyDescent="0.25">
      <c r="A1371" s="69" t="s">
        <v>1311</v>
      </c>
      <c r="B1371" s="69" t="s">
        <v>1841</v>
      </c>
      <c r="C1371" s="70"/>
      <c r="D1371" s="71"/>
      <c r="E1371" s="72"/>
      <c r="F1371" s="73"/>
      <c r="G1371" s="70"/>
      <c r="H1371" s="74"/>
      <c r="I1371" s="75"/>
      <c r="J1371" s="75"/>
      <c r="K1371" s="36"/>
      <c r="L1371" s="82"/>
      <c r="M1371" s="82"/>
      <c r="N1371" s="77"/>
      <c r="O1371" s="84" t="s">
        <v>3348</v>
      </c>
      <c r="P1371" s="86">
        <v>42747.788738425923</v>
      </c>
      <c r="Q1371" s="84" t="s">
        <v>4042</v>
      </c>
      <c r="R1371" s="84"/>
      <c r="S1371" s="84"/>
      <c r="T1371" s="84"/>
      <c r="U1371" s="86">
        <v>42747.788738425923</v>
      </c>
      <c r="V1371" s="87" t="s">
        <v>7901</v>
      </c>
      <c r="W1371" s="84"/>
      <c r="X1371" s="84"/>
      <c r="Y1371" s="90" t="s">
        <v>10926</v>
      </c>
      <c r="Z1371" s="84"/>
      <c r="AA1371" s="84" t="b">
        <v>0</v>
      </c>
      <c r="AB1371" s="84">
        <v>0</v>
      </c>
      <c r="AC1371" s="90" t="s">
        <v>13180</v>
      </c>
      <c r="AD1371" s="84" t="b">
        <v>0</v>
      </c>
      <c r="AE1371" s="84" t="s">
        <v>13611</v>
      </c>
      <c r="AF1371" s="84"/>
      <c r="AG1371" s="90" t="s">
        <v>13180</v>
      </c>
      <c r="AH1371" s="84" t="b">
        <v>0</v>
      </c>
      <c r="AI1371" s="84">
        <v>84</v>
      </c>
      <c r="AJ1371" s="90" t="s">
        <v>11504</v>
      </c>
      <c r="AK1371" s="84" t="s">
        <v>13710</v>
      </c>
      <c r="AL1371" s="84" t="b">
        <v>0</v>
      </c>
      <c r="AM1371" s="90" t="s">
        <v>11504</v>
      </c>
      <c r="AN1371" s="84">
        <v>0</v>
      </c>
      <c r="AO1371" s="84">
        <v>0</v>
      </c>
      <c r="AP1371" s="84"/>
      <c r="AQ1371" s="84"/>
      <c r="AR1371" s="84"/>
      <c r="AS1371" s="84"/>
      <c r="AT1371" s="84"/>
      <c r="AU1371" s="84"/>
      <c r="AV1371" s="84"/>
      <c r="AW1371" s="84"/>
    </row>
    <row r="1372" spans="1:49" x14ac:dyDescent="0.25">
      <c r="A1372" s="69" t="s">
        <v>1312</v>
      </c>
      <c r="B1372" s="69" t="s">
        <v>1842</v>
      </c>
      <c r="C1372" s="70"/>
      <c r="D1372" s="71"/>
      <c r="E1372" s="72"/>
      <c r="F1372" s="73"/>
      <c r="G1372" s="70"/>
      <c r="H1372" s="74"/>
      <c r="I1372" s="75"/>
      <c r="J1372" s="75"/>
      <c r="K1372" s="36"/>
      <c r="L1372" s="82"/>
      <c r="M1372" s="82"/>
      <c r="N1372" s="77"/>
      <c r="O1372" s="84" t="s">
        <v>3348</v>
      </c>
      <c r="P1372" s="86">
        <v>42747.789513888885</v>
      </c>
      <c r="Q1372" s="84" t="s">
        <v>4042</v>
      </c>
      <c r="R1372" s="84"/>
      <c r="S1372" s="84"/>
      <c r="T1372" s="84"/>
      <c r="U1372" s="86">
        <v>42747.789513888885</v>
      </c>
      <c r="V1372" s="87" t="s">
        <v>7902</v>
      </c>
      <c r="W1372" s="84"/>
      <c r="X1372" s="84"/>
      <c r="Y1372" s="90" t="s">
        <v>10927</v>
      </c>
      <c r="Z1372" s="84"/>
      <c r="AA1372" s="84" t="b">
        <v>0</v>
      </c>
      <c r="AB1372" s="84">
        <v>0</v>
      </c>
      <c r="AC1372" s="90" t="s">
        <v>13180</v>
      </c>
      <c r="AD1372" s="84" t="b">
        <v>0</v>
      </c>
      <c r="AE1372" s="84" t="s">
        <v>13611</v>
      </c>
      <c r="AF1372" s="84"/>
      <c r="AG1372" s="90" t="s">
        <v>13180</v>
      </c>
      <c r="AH1372" s="84" t="b">
        <v>0</v>
      </c>
      <c r="AI1372" s="84">
        <v>84</v>
      </c>
      <c r="AJ1372" s="90" t="s">
        <v>11504</v>
      </c>
      <c r="AK1372" s="84" t="s">
        <v>13706</v>
      </c>
      <c r="AL1372" s="84" t="b">
        <v>0</v>
      </c>
      <c r="AM1372" s="90" t="s">
        <v>11504</v>
      </c>
      <c r="AN1372" s="84">
        <v>0</v>
      </c>
      <c r="AO1372" s="84">
        <v>0</v>
      </c>
      <c r="AP1372" s="84"/>
      <c r="AQ1372" s="84"/>
      <c r="AR1372" s="84"/>
      <c r="AS1372" s="84"/>
      <c r="AT1372" s="84"/>
      <c r="AU1372" s="84"/>
      <c r="AV1372" s="84"/>
      <c r="AW1372" s="84"/>
    </row>
    <row r="1373" spans="1:49" x14ac:dyDescent="0.25">
      <c r="A1373" s="69" t="s">
        <v>1312</v>
      </c>
      <c r="B1373" s="69" t="s">
        <v>1841</v>
      </c>
      <c r="C1373" s="70"/>
      <c r="D1373" s="71"/>
      <c r="E1373" s="72"/>
      <c r="F1373" s="73"/>
      <c r="G1373" s="70"/>
      <c r="H1373" s="74"/>
      <c r="I1373" s="75"/>
      <c r="J1373" s="75"/>
      <c r="K1373" s="36"/>
      <c r="L1373" s="82"/>
      <c r="M1373" s="82"/>
      <c r="N1373" s="77"/>
      <c r="O1373" s="84" t="s">
        <v>3348</v>
      </c>
      <c r="P1373" s="86">
        <v>42747.789513888885</v>
      </c>
      <c r="Q1373" s="84" t="s">
        <v>4042</v>
      </c>
      <c r="R1373" s="84"/>
      <c r="S1373" s="84"/>
      <c r="T1373" s="84"/>
      <c r="U1373" s="86">
        <v>42747.789513888885</v>
      </c>
      <c r="V1373" s="87" t="s">
        <v>7902</v>
      </c>
      <c r="W1373" s="84"/>
      <c r="X1373" s="84"/>
      <c r="Y1373" s="90" t="s">
        <v>10927</v>
      </c>
      <c r="Z1373" s="84"/>
      <c r="AA1373" s="84" t="b">
        <v>0</v>
      </c>
      <c r="AB1373" s="84">
        <v>0</v>
      </c>
      <c r="AC1373" s="90" t="s">
        <v>13180</v>
      </c>
      <c r="AD1373" s="84" t="b">
        <v>0</v>
      </c>
      <c r="AE1373" s="84" t="s">
        <v>13611</v>
      </c>
      <c r="AF1373" s="84"/>
      <c r="AG1373" s="90" t="s">
        <v>13180</v>
      </c>
      <c r="AH1373" s="84" t="b">
        <v>0</v>
      </c>
      <c r="AI1373" s="84">
        <v>84</v>
      </c>
      <c r="AJ1373" s="90" t="s">
        <v>11504</v>
      </c>
      <c r="AK1373" s="84" t="s">
        <v>13706</v>
      </c>
      <c r="AL1373" s="84" t="b">
        <v>0</v>
      </c>
      <c r="AM1373" s="90" t="s">
        <v>11504</v>
      </c>
      <c r="AN1373" s="84">
        <v>0</v>
      </c>
      <c r="AO1373" s="84">
        <v>0</v>
      </c>
      <c r="AP1373" s="84"/>
      <c r="AQ1373" s="84"/>
      <c r="AR1373" s="84"/>
      <c r="AS1373" s="84"/>
      <c r="AT1373" s="84"/>
      <c r="AU1373" s="84"/>
      <c r="AV1373" s="84"/>
      <c r="AW1373" s="84"/>
    </row>
    <row r="1374" spans="1:49" x14ac:dyDescent="0.25">
      <c r="A1374" s="69" t="s">
        <v>1313</v>
      </c>
      <c r="B1374" s="69" t="s">
        <v>1313</v>
      </c>
      <c r="C1374" s="70"/>
      <c r="D1374" s="71"/>
      <c r="E1374" s="72"/>
      <c r="F1374" s="73"/>
      <c r="G1374" s="70"/>
      <c r="H1374" s="74"/>
      <c r="I1374" s="75"/>
      <c r="J1374" s="75"/>
      <c r="K1374" s="36"/>
      <c r="L1374" s="82"/>
      <c r="M1374" s="82"/>
      <c r="N1374" s="77"/>
      <c r="O1374" s="84" t="s">
        <v>179</v>
      </c>
      <c r="P1374" s="86">
        <v>42747.79111111111</v>
      </c>
      <c r="Q1374" s="84" t="s">
        <v>4069</v>
      </c>
      <c r="R1374" s="84"/>
      <c r="S1374" s="84"/>
      <c r="T1374" s="84"/>
      <c r="U1374" s="86">
        <v>42747.79111111111</v>
      </c>
      <c r="V1374" s="87" t="s">
        <v>7903</v>
      </c>
      <c r="W1374" s="84"/>
      <c r="X1374" s="84"/>
      <c r="Y1374" s="90" t="s">
        <v>10928</v>
      </c>
      <c r="Z1374" s="84"/>
      <c r="AA1374" s="84" t="b">
        <v>0</v>
      </c>
      <c r="AB1374" s="84">
        <v>4</v>
      </c>
      <c r="AC1374" s="90" t="s">
        <v>13180</v>
      </c>
      <c r="AD1374" s="84" t="b">
        <v>0</v>
      </c>
      <c r="AE1374" s="84" t="s">
        <v>13611</v>
      </c>
      <c r="AF1374" s="84"/>
      <c r="AG1374" s="90" t="s">
        <v>13180</v>
      </c>
      <c r="AH1374" s="84" t="b">
        <v>0</v>
      </c>
      <c r="AI1374" s="84">
        <v>0</v>
      </c>
      <c r="AJ1374" s="90" t="s">
        <v>13180</v>
      </c>
      <c r="AK1374" s="84" t="s">
        <v>13707</v>
      </c>
      <c r="AL1374" s="84" t="b">
        <v>0</v>
      </c>
      <c r="AM1374" s="90" t="s">
        <v>10928</v>
      </c>
      <c r="AN1374" s="84">
        <v>0</v>
      </c>
      <c r="AO1374" s="84">
        <v>0</v>
      </c>
      <c r="AP1374" s="84"/>
      <c r="AQ1374" s="84"/>
      <c r="AR1374" s="84"/>
      <c r="AS1374" s="84"/>
      <c r="AT1374" s="84"/>
      <c r="AU1374" s="84"/>
      <c r="AV1374" s="84"/>
      <c r="AW1374" s="84"/>
    </row>
    <row r="1375" spans="1:49" x14ac:dyDescent="0.25">
      <c r="A1375" s="69" t="s">
        <v>1314</v>
      </c>
      <c r="B1375" s="69" t="s">
        <v>3053</v>
      </c>
      <c r="C1375" s="70"/>
      <c r="D1375" s="71"/>
      <c r="E1375" s="72"/>
      <c r="F1375" s="73"/>
      <c r="G1375" s="70"/>
      <c r="H1375" s="74"/>
      <c r="I1375" s="75"/>
      <c r="J1375" s="75"/>
      <c r="K1375" s="36"/>
      <c r="L1375" s="82"/>
      <c r="M1375" s="82"/>
      <c r="N1375" s="77"/>
      <c r="O1375" s="84" t="s">
        <v>3349</v>
      </c>
      <c r="P1375" s="86">
        <v>42747.793368055558</v>
      </c>
      <c r="Q1375" s="84" t="s">
        <v>4070</v>
      </c>
      <c r="R1375" s="84"/>
      <c r="S1375" s="84"/>
      <c r="T1375" s="84"/>
      <c r="U1375" s="86">
        <v>42747.793368055558</v>
      </c>
      <c r="V1375" s="87" t="s">
        <v>7904</v>
      </c>
      <c r="W1375" s="84"/>
      <c r="X1375" s="84"/>
      <c r="Y1375" s="90" t="s">
        <v>10929</v>
      </c>
      <c r="Z1375" s="90" t="s">
        <v>12953</v>
      </c>
      <c r="AA1375" s="84" t="b">
        <v>0</v>
      </c>
      <c r="AB1375" s="84">
        <v>0</v>
      </c>
      <c r="AC1375" s="90" t="s">
        <v>13352</v>
      </c>
      <c r="AD1375" s="84" t="b">
        <v>0</v>
      </c>
      <c r="AE1375" s="84" t="s">
        <v>13611</v>
      </c>
      <c r="AF1375" s="84"/>
      <c r="AG1375" s="90" t="s">
        <v>13180</v>
      </c>
      <c r="AH1375" s="84" t="b">
        <v>0</v>
      </c>
      <c r="AI1375" s="84">
        <v>0</v>
      </c>
      <c r="AJ1375" s="90" t="s">
        <v>13180</v>
      </c>
      <c r="AK1375" s="84" t="s">
        <v>13711</v>
      </c>
      <c r="AL1375" s="84" t="b">
        <v>0</v>
      </c>
      <c r="AM1375" s="90" t="s">
        <v>12953</v>
      </c>
      <c r="AN1375" s="84">
        <v>0</v>
      </c>
      <c r="AO1375" s="84">
        <v>0</v>
      </c>
      <c r="AP1375" s="84"/>
      <c r="AQ1375" s="84"/>
      <c r="AR1375" s="84"/>
      <c r="AS1375" s="84"/>
      <c r="AT1375" s="84"/>
      <c r="AU1375" s="84"/>
      <c r="AV1375" s="84"/>
      <c r="AW1375" s="84"/>
    </row>
    <row r="1376" spans="1:49" x14ac:dyDescent="0.25">
      <c r="A1376" s="69" t="s">
        <v>1315</v>
      </c>
      <c r="B1376" s="69" t="s">
        <v>1315</v>
      </c>
      <c r="C1376" s="70"/>
      <c r="D1376" s="71"/>
      <c r="E1376" s="72"/>
      <c r="F1376" s="73"/>
      <c r="G1376" s="70"/>
      <c r="H1376" s="74"/>
      <c r="I1376" s="75"/>
      <c r="J1376" s="75"/>
      <c r="K1376" s="36"/>
      <c r="L1376" s="82"/>
      <c r="M1376" s="82"/>
      <c r="N1376" s="77"/>
      <c r="O1376" s="84" t="s">
        <v>179</v>
      </c>
      <c r="P1376" s="86">
        <v>42747.799641203703</v>
      </c>
      <c r="Q1376" s="84" t="s">
        <v>4071</v>
      </c>
      <c r="R1376" s="87" t="s">
        <v>5800</v>
      </c>
      <c r="S1376" s="84" t="s">
        <v>6343</v>
      </c>
      <c r="T1376" s="84" t="s">
        <v>6463</v>
      </c>
      <c r="U1376" s="86">
        <v>42747.799641203703</v>
      </c>
      <c r="V1376" s="87" t="s">
        <v>7905</v>
      </c>
      <c r="W1376" s="84"/>
      <c r="X1376" s="84"/>
      <c r="Y1376" s="90" t="s">
        <v>10930</v>
      </c>
      <c r="Z1376" s="84"/>
      <c r="AA1376" s="84" t="b">
        <v>0</v>
      </c>
      <c r="AB1376" s="84">
        <v>1</v>
      </c>
      <c r="AC1376" s="90" t="s">
        <v>13180</v>
      </c>
      <c r="AD1376" s="84" t="b">
        <v>0</v>
      </c>
      <c r="AE1376" s="84" t="s">
        <v>13611</v>
      </c>
      <c r="AF1376" s="84"/>
      <c r="AG1376" s="90" t="s">
        <v>13180</v>
      </c>
      <c r="AH1376" s="84" t="b">
        <v>0</v>
      </c>
      <c r="AI1376" s="84">
        <v>0</v>
      </c>
      <c r="AJ1376" s="90" t="s">
        <v>13180</v>
      </c>
      <c r="AK1376" s="84" t="s">
        <v>13751</v>
      </c>
      <c r="AL1376" s="84" t="b">
        <v>0</v>
      </c>
      <c r="AM1376" s="90" t="s">
        <v>10930</v>
      </c>
      <c r="AN1376" s="84">
        <v>0</v>
      </c>
      <c r="AO1376" s="84">
        <v>0</v>
      </c>
      <c r="AP1376" s="84"/>
      <c r="AQ1376" s="84"/>
      <c r="AR1376" s="84"/>
      <c r="AS1376" s="84"/>
      <c r="AT1376" s="84"/>
      <c r="AU1376" s="84"/>
      <c r="AV1376" s="84"/>
      <c r="AW1376" s="84"/>
    </row>
    <row r="1377" spans="1:49" x14ac:dyDescent="0.25">
      <c r="A1377" s="69" t="s">
        <v>1316</v>
      </c>
      <c r="B1377" s="69" t="s">
        <v>3051</v>
      </c>
      <c r="C1377" s="70"/>
      <c r="D1377" s="71"/>
      <c r="E1377" s="72"/>
      <c r="F1377" s="73"/>
      <c r="G1377" s="70"/>
      <c r="H1377" s="74"/>
      <c r="I1377" s="75"/>
      <c r="J1377" s="75"/>
      <c r="K1377" s="36"/>
      <c r="L1377" s="82"/>
      <c r="M1377" s="82"/>
      <c r="N1377" s="77"/>
      <c r="O1377" s="84" t="s">
        <v>3348</v>
      </c>
      <c r="P1377" s="86">
        <v>42747.804907407408</v>
      </c>
      <c r="Q1377" s="84" t="s">
        <v>4066</v>
      </c>
      <c r="R1377" s="84"/>
      <c r="S1377" s="84"/>
      <c r="T1377" s="84"/>
      <c r="U1377" s="86">
        <v>42747.804907407408</v>
      </c>
      <c r="V1377" s="87" t="s">
        <v>7906</v>
      </c>
      <c r="W1377" s="84"/>
      <c r="X1377" s="84"/>
      <c r="Y1377" s="90" t="s">
        <v>10931</v>
      </c>
      <c r="Z1377" s="84"/>
      <c r="AA1377" s="84" t="b">
        <v>0</v>
      </c>
      <c r="AB1377" s="84">
        <v>0</v>
      </c>
      <c r="AC1377" s="90" t="s">
        <v>13180</v>
      </c>
      <c r="AD1377" s="84" t="b">
        <v>0</v>
      </c>
      <c r="AE1377" s="84" t="s">
        <v>13611</v>
      </c>
      <c r="AF1377" s="84"/>
      <c r="AG1377" s="90" t="s">
        <v>13180</v>
      </c>
      <c r="AH1377" s="84" t="b">
        <v>0</v>
      </c>
      <c r="AI1377" s="84">
        <v>4</v>
      </c>
      <c r="AJ1377" s="90" t="s">
        <v>11477</v>
      </c>
      <c r="AK1377" s="84" t="s">
        <v>13707</v>
      </c>
      <c r="AL1377" s="84" t="b">
        <v>0</v>
      </c>
      <c r="AM1377" s="90" t="s">
        <v>11477</v>
      </c>
      <c r="AN1377" s="84">
        <v>0</v>
      </c>
      <c r="AO1377" s="84">
        <v>0</v>
      </c>
      <c r="AP1377" s="84"/>
      <c r="AQ1377" s="84"/>
      <c r="AR1377" s="84"/>
      <c r="AS1377" s="84"/>
      <c r="AT1377" s="84"/>
      <c r="AU1377" s="84"/>
      <c r="AV1377" s="84"/>
      <c r="AW1377" s="84"/>
    </row>
    <row r="1378" spans="1:49" x14ac:dyDescent="0.25">
      <c r="A1378" s="69" t="s">
        <v>1316</v>
      </c>
      <c r="B1378" s="69" t="s">
        <v>3052</v>
      </c>
      <c r="C1378" s="70"/>
      <c r="D1378" s="71"/>
      <c r="E1378" s="72"/>
      <c r="F1378" s="73"/>
      <c r="G1378" s="70"/>
      <c r="H1378" s="74"/>
      <c r="I1378" s="75"/>
      <c r="J1378" s="75"/>
      <c r="K1378" s="36"/>
      <c r="L1378" s="82"/>
      <c r="M1378" s="82"/>
      <c r="N1378" s="77"/>
      <c r="O1378" s="84" t="s">
        <v>3348</v>
      </c>
      <c r="P1378" s="86">
        <v>42747.804907407408</v>
      </c>
      <c r="Q1378" s="84" t="s">
        <v>4066</v>
      </c>
      <c r="R1378" s="84"/>
      <c r="S1378" s="84"/>
      <c r="T1378" s="84"/>
      <c r="U1378" s="86">
        <v>42747.804907407408</v>
      </c>
      <c r="V1378" s="87" t="s">
        <v>7906</v>
      </c>
      <c r="W1378" s="84"/>
      <c r="X1378" s="84"/>
      <c r="Y1378" s="90" t="s">
        <v>10931</v>
      </c>
      <c r="Z1378" s="84"/>
      <c r="AA1378" s="84" t="b">
        <v>0</v>
      </c>
      <c r="AB1378" s="84">
        <v>0</v>
      </c>
      <c r="AC1378" s="90" t="s">
        <v>13180</v>
      </c>
      <c r="AD1378" s="84" t="b">
        <v>0</v>
      </c>
      <c r="AE1378" s="84" t="s">
        <v>13611</v>
      </c>
      <c r="AF1378" s="84"/>
      <c r="AG1378" s="90" t="s">
        <v>13180</v>
      </c>
      <c r="AH1378" s="84" t="b">
        <v>0</v>
      </c>
      <c r="AI1378" s="84">
        <v>4</v>
      </c>
      <c r="AJ1378" s="90" t="s">
        <v>11477</v>
      </c>
      <c r="AK1378" s="84" t="s">
        <v>13707</v>
      </c>
      <c r="AL1378" s="84" t="b">
        <v>0</v>
      </c>
      <c r="AM1378" s="90" t="s">
        <v>11477</v>
      </c>
      <c r="AN1378" s="84">
        <v>0</v>
      </c>
      <c r="AO1378" s="84">
        <v>0</v>
      </c>
      <c r="AP1378" s="84"/>
      <c r="AQ1378" s="84"/>
      <c r="AR1378" s="84"/>
      <c r="AS1378" s="84"/>
      <c r="AT1378" s="84"/>
      <c r="AU1378" s="84"/>
      <c r="AV1378" s="84"/>
      <c r="AW1378" s="84"/>
    </row>
    <row r="1379" spans="1:49" x14ac:dyDescent="0.25">
      <c r="A1379" s="69" t="s">
        <v>1316</v>
      </c>
      <c r="B1379" s="69" t="s">
        <v>1823</v>
      </c>
      <c r="C1379" s="70"/>
      <c r="D1379" s="71"/>
      <c r="E1379" s="72"/>
      <c r="F1379" s="73"/>
      <c r="G1379" s="70"/>
      <c r="H1379" s="74"/>
      <c r="I1379" s="75"/>
      <c r="J1379" s="75"/>
      <c r="K1379" s="36"/>
      <c r="L1379" s="82"/>
      <c r="M1379" s="82"/>
      <c r="N1379" s="77"/>
      <c r="O1379" s="84" t="s">
        <v>3348</v>
      </c>
      <c r="P1379" s="86">
        <v>42747.804907407408</v>
      </c>
      <c r="Q1379" s="84" t="s">
        <v>4066</v>
      </c>
      <c r="R1379" s="84"/>
      <c r="S1379" s="84"/>
      <c r="T1379" s="84"/>
      <c r="U1379" s="86">
        <v>42747.804907407408</v>
      </c>
      <c r="V1379" s="87" t="s">
        <v>7906</v>
      </c>
      <c r="W1379" s="84"/>
      <c r="X1379" s="84"/>
      <c r="Y1379" s="90" t="s">
        <v>10931</v>
      </c>
      <c r="Z1379" s="84"/>
      <c r="AA1379" s="84" t="b">
        <v>0</v>
      </c>
      <c r="AB1379" s="84">
        <v>0</v>
      </c>
      <c r="AC1379" s="90" t="s">
        <v>13180</v>
      </c>
      <c r="AD1379" s="84" t="b">
        <v>0</v>
      </c>
      <c r="AE1379" s="84" t="s">
        <v>13611</v>
      </c>
      <c r="AF1379" s="84"/>
      <c r="AG1379" s="90" t="s">
        <v>13180</v>
      </c>
      <c r="AH1379" s="84" t="b">
        <v>0</v>
      </c>
      <c r="AI1379" s="84">
        <v>4</v>
      </c>
      <c r="AJ1379" s="90" t="s">
        <v>11477</v>
      </c>
      <c r="AK1379" s="84" t="s">
        <v>13707</v>
      </c>
      <c r="AL1379" s="84" t="b">
        <v>0</v>
      </c>
      <c r="AM1379" s="90" t="s">
        <v>11477</v>
      </c>
      <c r="AN1379" s="84">
        <v>0</v>
      </c>
      <c r="AO1379" s="84">
        <v>0</v>
      </c>
      <c r="AP1379" s="84"/>
      <c r="AQ1379" s="84"/>
      <c r="AR1379" s="84"/>
      <c r="AS1379" s="84"/>
      <c r="AT1379" s="84"/>
      <c r="AU1379" s="84"/>
      <c r="AV1379" s="84"/>
      <c r="AW1379" s="84"/>
    </row>
    <row r="1380" spans="1:49" x14ac:dyDescent="0.25">
      <c r="A1380" s="69" t="s">
        <v>1317</v>
      </c>
      <c r="B1380" s="69" t="s">
        <v>3054</v>
      </c>
      <c r="C1380" s="70"/>
      <c r="D1380" s="71"/>
      <c r="E1380" s="72"/>
      <c r="F1380" s="73"/>
      <c r="G1380" s="70"/>
      <c r="H1380" s="74"/>
      <c r="I1380" s="75"/>
      <c r="J1380" s="75"/>
      <c r="K1380" s="36"/>
      <c r="L1380" s="82"/>
      <c r="M1380" s="82"/>
      <c r="N1380" s="77"/>
      <c r="O1380" s="84" t="s">
        <v>3349</v>
      </c>
      <c r="P1380" s="86">
        <v>42747.808240740742</v>
      </c>
      <c r="Q1380" s="84" t="s">
        <v>4072</v>
      </c>
      <c r="R1380" s="84"/>
      <c r="S1380" s="84"/>
      <c r="T1380" s="84"/>
      <c r="U1380" s="86">
        <v>42747.808240740742</v>
      </c>
      <c r="V1380" s="87" t="s">
        <v>7907</v>
      </c>
      <c r="W1380" s="84"/>
      <c r="X1380" s="84"/>
      <c r="Y1380" s="90" t="s">
        <v>10932</v>
      </c>
      <c r="Z1380" s="90" t="s">
        <v>12954</v>
      </c>
      <c r="AA1380" s="84" t="b">
        <v>0</v>
      </c>
      <c r="AB1380" s="84">
        <v>0</v>
      </c>
      <c r="AC1380" s="90" t="s">
        <v>13353</v>
      </c>
      <c r="AD1380" s="84" t="b">
        <v>0</v>
      </c>
      <c r="AE1380" s="84" t="s">
        <v>13611</v>
      </c>
      <c r="AF1380" s="84"/>
      <c r="AG1380" s="90" t="s">
        <v>13180</v>
      </c>
      <c r="AH1380" s="84" t="b">
        <v>0</v>
      </c>
      <c r="AI1380" s="84">
        <v>0</v>
      </c>
      <c r="AJ1380" s="90" t="s">
        <v>13180</v>
      </c>
      <c r="AK1380" s="84" t="s">
        <v>13707</v>
      </c>
      <c r="AL1380" s="84" t="b">
        <v>0</v>
      </c>
      <c r="AM1380" s="90" t="s">
        <v>12954</v>
      </c>
      <c r="AN1380" s="84">
        <v>0</v>
      </c>
      <c r="AO1380" s="84">
        <v>0</v>
      </c>
      <c r="AP1380" s="84"/>
      <c r="AQ1380" s="84"/>
      <c r="AR1380" s="84"/>
      <c r="AS1380" s="84"/>
      <c r="AT1380" s="84"/>
      <c r="AU1380" s="84"/>
      <c r="AV1380" s="84"/>
      <c r="AW1380" s="84"/>
    </row>
    <row r="1381" spans="1:49" x14ac:dyDescent="0.25">
      <c r="A1381" s="69" t="s">
        <v>1317</v>
      </c>
      <c r="B1381" s="69" t="s">
        <v>3055</v>
      </c>
      <c r="C1381" s="70"/>
      <c r="D1381" s="71"/>
      <c r="E1381" s="72"/>
      <c r="F1381" s="73"/>
      <c r="G1381" s="70"/>
      <c r="H1381" s="74"/>
      <c r="I1381" s="75"/>
      <c r="J1381" s="75"/>
      <c r="K1381" s="36"/>
      <c r="L1381" s="82"/>
      <c r="M1381" s="82"/>
      <c r="N1381" s="77"/>
      <c r="O1381" s="84" t="s">
        <v>3348</v>
      </c>
      <c r="P1381" s="86">
        <v>42747.808240740742</v>
      </c>
      <c r="Q1381" s="84" t="s">
        <v>4072</v>
      </c>
      <c r="R1381" s="84"/>
      <c r="S1381" s="84"/>
      <c r="T1381" s="84"/>
      <c r="U1381" s="86">
        <v>42747.808240740742</v>
      </c>
      <c r="V1381" s="87" t="s">
        <v>7907</v>
      </c>
      <c r="W1381" s="84"/>
      <c r="X1381" s="84"/>
      <c r="Y1381" s="90" t="s">
        <v>10932</v>
      </c>
      <c r="Z1381" s="90" t="s">
        <v>12954</v>
      </c>
      <c r="AA1381" s="84" t="b">
        <v>0</v>
      </c>
      <c r="AB1381" s="84">
        <v>0</v>
      </c>
      <c r="AC1381" s="90" t="s">
        <v>13353</v>
      </c>
      <c r="AD1381" s="84" t="b">
        <v>0</v>
      </c>
      <c r="AE1381" s="84" t="s">
        <v>13611</v>
      </c>
      <c r="AF1381" s="84"/>
      <c r="AG1381" s="90" t="s">
        <v>13180</v>
      </c>
      <c r="AH1381" s="84" t="b">
        <v>0</v>
      </c>
      <c r="AI1381" s="84">
        <v>0</v>
      </c>
      <c r="AJ1381" s="90" t="s">
        <v>13180</v>
      </c>
      <c r="AK1381" s="84" t="s">
        <v>13707</v>
      </c>
      <c r="AL1381" s="84" t="b">
        <v>0</v>
      </c>
      <c r="AM1381" s="90" t="s">
        <v>12954</v>
      </c>
      <c r="AN1381" s="84">
        <v>0</v>
      </c>
      <c r="AO1381" s="84">
        <v>0</v>
      </c>
      <c r="AP1381" s="84"/>
      <c r="AQ1381" s="84"/>
      <c r="AR1381" s="84"/>
      <c r="AS1381" s="84"/>
      <c r="AT1381" s="84"/>
      <c r="AU1381" s="84"/>
      <c r="AV1381" s="84"/>
      <c r="AW1381" s="84"/>
    </row>
    <row r="1382" spans="1:49" x14ac:dyDescent="0.25">
      <c r="A1382" s="69" t="s">
        <v>1317</v>
      </c>
      <c r="B1382" s="69" t="s">
        <v>2894</v>
      </c>
      <c r="C1382" s="70"/>
      <c r="D1382" s="71"/>
      <c r="E1382" s="72"/>
      <c r="F1382" s="73"/>
      <c r="G1382" s="70"/>
      <c r="H1382" s="74"/>
      <c r="I1382" s="75"/>
      <c r="J1382" s="75"/>
      <c r="K1382" s="36"/>
      <c r="L1382" s="82"/>
      <c r="M1382" s="82"/>
      <c r="N1382" s="77"/>
      <c r="O1382" s="84" t="s">
        <v>3348</v>
      </c>
      <c r="P1382" s="86">
        <v>42747.808240740742</v>
      </c>
      <c r="Q1382" s="84" t="s">
        <v>4072</v>
      </c>
      <c r="R1382" s="84"/>
      <c r="S1382" s="84"/>
      <c r="T1382" s="84"/>
      <c r="U1382" s="86">
        <v>42747.808240740742</v>
      </c>
      <c r="V1382" s="87" t="s">
        <v>7907</v>
      </c>
      <c r="W1382" s="84"/>
      <c r="X1382" s="84"/>
      <c r="Y1382" s="90" t="s">
        <v>10932</v>
      </c>
      <c r="Z1382" s="90" t="s">
        <v>12954</v>
      </c>
      <c r="AA1382" s="84" t="b">
        <v>0</v>
      </c>
      <c r="AB1382" s="84">
        <v>0</v>
      </c>
      <c r="AC1382" s="90" t="s">
        <v>13353</v>
      </c>
      <c r="AD1382" s="84" t="b">
        <v>0</v>
      </c>
      <c r="AE1382" s="84" t="s">
        <v>13611</v>
      </c>
      <c r="AF1382" s="84"/>
      <c r="AG1382" s="90" t="s">
        <v>13180</v>
      </c>
      <c r="AH1382" s="84" t="b">
        <v>0</v>
      </c>
      <c r="AI1382" s="84">
        <v>0</v>
      </c>
      <c r="AJ1382" s="90" t="s">
        <v>13180</v>
      </c>
      <c r="AK1382" s="84" t="s">
        <v>13707</v>
      </c>
      <c r="AL1382" s="84" t="b">
        <v>0</v>
      </c>
      <c r="AM1382" s="90" t="s">
        <v>12954</v>
      </c>
      <c r="AN1382" s="84">
        <v>0</v>
      </c>
      <c r="AO1382" s="84">
        <v>0</v>
      </c>
      <c r="AP1382" s="84"/>
      <c r="AQ1382" s="84"/>
      <c r="AR1382" s="84"/>
      <c r="AS1382" s="84"/>
      <c r="AT1382" s="84"/>
      <c r="AU1382" s="84"/>
      <c r="AV1382" s="84"/>
      <c r="AW1382" s="84"/>
    </row>
    <row r="1383" spans="1:49" x14ac:dyDescent="0.25">
      <c r="A1383" s="69" t="s">
        <v>1318</v>
      </c>
      <c r="B1383" s="69" t="s">
        <v>1318</v>
      </c>
      <c r="C1383" s="70"/>
      <c r="D1383" s="71"/>
      <c r="E1383" s="72"/>
      <c r="F1383" s="73"/>
      <c r="G1383" s="70"/>
      <c r="H1383" s="74"/>
      <c r="I1383" s="75"/>
      <c r="J1383" s="75"/>
      <c r="K1383" s="36"/>
      <c r="L1383" s="82"/>
      <c r="M1383" s="82"/>
      <c r="N1383" s="77"/>
      <c r="O1383" s="84" t="s">
        <v>179</v>
      </c>
      <c r="P1383" s="86">
        <v>42747.809652777774</v>
      </c>
      <c r="Q1383" s="84" t="s">
        <v>4073</v>
      </c>
      <c r="R1383" s="84"/>
      <c r="S1383" s="84"/>
      <c r="T1383" s="84"/>
      <c r="U1383" s="86">
        <v>42747.809652777774</v>
      </c>
      <c r="V1383" s="87" t="s">
        <v>7908</v>
      </c>
      <c r="W1383" s="84"/>
      <c r="X1383" s="84"/>
      <c r="Y1383" s="90" t="s">
        <v>10933</v>
      </c>
      <c r="Z1383" s="84"/>
      <c r="AA1383" s="84" t="b">
        <v>0</v>
      </c>
      <c r="AB1383" s="84">
        <v>0</v>
      </c>
      <c r="AC1383" s="90" t="s">
        <v>13180</v>
      </c>
      <c r="AD1383" s="84" t="b">
        <v>0</v>
      </c>
      <c r="AE1383" s="84" t="s">
        <v>13611</v>
      </c>
      <c r="AF1383" s="84"/>
      <c r="AG1383" s="90" t="s">
        <v>13180</v>
      </c>
      <c r="AH1383" s="84" t="b">
        <v>0</v>
      </c>
      <c r="AI1383" s="84">
        <v>0</v>
      </c>
      <c r="AJ1383" s="90" t="s">
        <v>13180</v>
      </c>
      <c r="AK1383" s="84" t="s">
        <v>13707</v>
      </c>
      <c r="AL1383" s="84" t="b">
        <v>0</v>
      </c>
      <c r="AM1383" s="90" t="s">
        <v>10933</v>
      </c>
      <c r="AN1383" s="84">
        <v>0</v>
      </c>
      <c r="AO1383" s="84">
        <v>0</v>
      </c>
      <c r="AP1383" s="84"/>
      <c r="AQ1383" s="84"/>
      <c r="AR1383" s="84"/>
      <c r="AS1383" s="84"/>
      <c r="AT1383" s="84"/>
      <c r="AU1383" s="84"/>
      <c r="AV1383" s="84"/>
      <c r="AW1383" s="84"/>
    </row>
    <row r="1384" spans="1:49" x14ac:dyDescent="0.25">
      <c r="A1384" s="69" t="s">
        <v>1319</v>
      </c>
      <c r="B1384" s="69" t="s">
        <v>1319</v>
      </c>
      <c r="C1384" s="70"/>
      <c r="D1384" s="71"/>
      <c r="E1384" s="72"/>
      <c r="F1384" s="73"/>
      <c r="G1384" s="70"/>
      <c r="H1384" s="74"/>
      <c r="I1384" s="75"/>
      <c r="J1384" s="75"/>
      <c r="K1384" s="36"/>
      <c r="L1384" s="82"/>
      <c r="M1384" s="82"/>
      <c r="N1384" s="77"/>
      <c r="O1384" s="84" t="s">
        <v>179</v>
      </c>
      <c r="P1384" s="86">
        <v>42747.810335648152</v>
      </c>
      <c r="Q1384" s="84" t="s">
        <v>4074</v>
      </c>
      <c r="R1384" s="84"/>
      <c r="S1384" s="84"/>
      <c r="T1384" s="84"/>
      <c r="U1384" s="86">
        <v>42747.810335648152</v>
      </c>
      <c r="V1384" s="87" t="s">
        <v>7909</v>
      </c>
      <c r="W1384" s="84"/>
      <c r="X1384" s="84"/>
      <c r="Y1384" s="90" t="s">
        <v>10934</v>
      </c>
      <c r="Z1384" s="84"/>
      <c r="AA1384" s="84" t="b">
        <v>0</v>
      </c>
      <c r="AB1384" s="84">
        <v>2</v>
      </c>
      <c r="AC1384" s="90" t="s">
        <v>13180</v>
      </c>
      <c r="AD1384" s="84" t="b">
        <v>0</v>
      </c>
      <c r="AE1384" s="84" t="s">
        <v>13611</v>
      </c>
      <c r="AF1384" s="84"/>
      <c r="AG1384" s="90" t="s">
        <v>13180</v>
      </c>
      <c r="AH1384" s="84" t="b">
        <v>0</v>
      </c>
      <c r="AI1384" s="84">
        <v>0</v>
      </c>
      <c r="AJ1384" s="90" t="s">
        <v>13180</v>
      </c>
      <c r="AK1384" s="84" t="s">
        <v>13707</v>
      </c>
      <c r="AL1384" s="84" t="b">
        <v>0</v>
      </c>
      <c r="AM1384" s="90" t="s">
        <v>10934</v>
      </c>
      <c r="AN1384" s="84">
        <v>0</v>
      </c>
      <c r="AO1384" s="84">
        <v>0</v>
      </c>
      <c r="AP1384" s="84"/>
      <c r="AQ1384" s="84"/>
      <c r="AR1384" s="84"/>
      <c r="AS1384" s="84"/>
      <c r="AT1384" s="84"/>
      <c r="AU1384" s="84"/>
      <c r="AV1384" s="84"/>
      <c r="AW1384" s="84"/>
    </row>
    <row r="1385" spans="1:49" x14ac:dyDescent="0.25">
      <c r="A1385" s="69" t="s">
        <v>1320</v>
      </c>
      <c r="B1385" s="69" t="s">
        <v>1320</v>
      </c>
      <c r="C1385" s="70"/>
      <c r="D1385" s="71"/>
      <c r="E1385" s="72"/>
      <c r="F1385" s="73"/>
      <c r="G1385" s="70"/>
      <c r="H1385" s="74"/>
      <c r="I1385" s="75"/>
      <c r="J1385" s="75"/>
      <c r="K1385" s="36"/>
      <c r="L1385" s="82"/>
      <c r="M1385" s="82"/>
      <c r="N1385" s="77"/>
      <c r="O1385" s="84" t="s">
        <v>179</v>
      </c>
      <c r="P1385" s="86">
        <v>42747.810949074075</v>
      </c>
      <c r="Q1385" s="84" t="s">
        <v>4075</v>
      </c>
      <c r="R1385" s="87" t="s">
        <v>5663</v>
      </c>
      <c r="S1385" s="84" t="s">
        <v>6293</v>
      </c>
      <c r="T1385" s="84" t="s">
        <v>6392</v>
      </c>
      <c r="U1385" s="86">
        <v>42747.810949074075</v>
      </c>
      <c r="V1385" s="87" t="s">
        <v>7910</v>
      </c>
      <c r="W1385" s="84"/>
      <c r="X1385" s="84"/>
      <c r="Y1385" s="90" t="s">
        <v>10935</v>
      </c>
      <c r="Z1385" s="84"/>
      <c r="AA1385" s="84" t="b">
        <v>0</v>
      </c>
      <c r="AB1385" s="84">
        <v>0</v>
      </c>
      <c r="AC1385" s="90" t="s">
        <v>13180</v>
      </c>
      <c r="AD1385" s="84" t="b">
        <v>0</v>
      </c>
      <c r="AE1385" s="84" t="s">
        <v>13611</v>
      </c>
      <c r="AF1385" s="84"/>
      <c r="AG1385" s="90" t="s">
        <v>13180</v>
      </c>
      <c r="AH1385" s="84" t="b">
        <v>0</v>
      </c>
      <c r="AI1385" s="84">
        <v>0</v>
      </c>
      <c r="AJ1385" s="90" t="s">
        <v>13180</v>
      </c>
      <c r="AK1385" s="84" t="s">
        <v>13708</v>
      </c>
      <c r="AL1385" s="84" t="b">
        <v>0</v>
      </c>
      <c r="AM1385" s="90" t="s">
        <v>10935</v>
      </c>
      <c r="AN1385" s="84">
        <v>0</v>
      </c>
      <c r="AO1385" s="84">
        <v>0</v>
      </c>
      <c r="AP1385" s="84"/>
      <c r="AQ1385" s="84"/>
      <c r="AR1385" s="84"/>
      <c r="AS1385" s="84"/>
      <c r="AT1385" s="84"/>
      <c r="AU1385" s="84"/>
      <c r="AV1385" s="84"/>
      <c r="AW1385" s="84"/>
    </row>
    <row r="1386" spans="1:49" x14ac:dyDescent="0.25">
      <c r="A1386" s="69" t="s">
        <v>1321</v>
      </c>
      <c r="B1386" s="69" t="s">
        <v>1321</v>
      </c>
      <c r="C1386" s="70"/>
      <c r="D1386" s="71"/>
      <c r="E1386" s="72"/>
      <c r="F1386" s="73"/>
      <c r="G1386" s="70"/>
      <c r="H1386" s="74"/>
      <c r="I1386" s="75"/>
      <c r="J1386" s="75"/>
      <c r="K1386" s="36"/>
      <c r="L1386" s="82"/>
      <c r="M1386" s="82"/>
      <c r="N1386" s="77"/>
      <c r="O1386" s="84" t="s">
        <v>179</v>
      </c>
      <c r="P1386" s="86">
        <v>42747.812291666669</v>
      </c>
      <c r="Q1386" s="84" t="s">
        <v>4076</v>
      </c>
      <c r="R1386" s="84"/>
      <c r="S1386" s="84"/>
      <c r="T1386" s="84"/>
      <c r="U1386" s="86">
        <v>42747.812291666669</v>
      </c>
      <c r="V1386" s="87" t="s">
        <v>7911</v>
      </c>
      <c r="W1386" s="84"/>
      <c r="X1386" s="84"/>
      <c r="Y1386" s="90" t="s">
        <v>10936</v>
      </c>
      <c r="Z1386" s="84"/>
      <c r="AA1386" s="84" t="b">
        <v>0</v>
      </c>
      <c r="AB1386" s="84">
        <v>0</v>
      </c>
      <c r="AC1386" s="90" t="s">
        <v>13180</v>
      </c>
      <c r="AD1386" s="84" t="b">
        <v>0</v>
      </c>
      <c r="AE1386" s="84" t="s">
        <v>13611</v>
      </c>
      <c r="AF1386" s="84"/>
      <c r="AG1386" s="90" t="s">
        <v>13180</v>
      </c>
      <c r="AH1386" s="84" t="b">
        <v>0</v>
      </c>
      <c r="AI1386" s="84">
        <v>0</v>
      </c>
      <c r="AJ1386" s="90" t="s">
        <v>13180</v>
      </c>
      <c r="AK1386" s="84" t="s">
        <v>13707</v>
      </c>
      <c r="AL1386" s="84" t="b">
        <v>0</v>
      </c>
      <c r="AM1386" s="90" t="s">
        <v>10936</v>
      </c>
      <c r="AN1386" s="84">
        <v>0</v>
      </c>
      <c r="AO1386" s="84">
        <v>0</v>
      </c>
      <c r="AP1386" s="84"/>
      <c r="AQ1386" s="84"/>
      <c r="AR1386" s="84"/>
      <c r="AS1386" s="84"/>
      <c r="AT1386" s="84"/>
      <c r="AU1386" s="84"/>
      <c r="AV1386" s="84"/>
      <c r="AW1386" s="84"/>
    </row>
    <row r="1387" spans="1:49" x14ac:dyDescent="0.25">
      <c r="A1387" s="69" t="s">
        <v>1322</v>
      </c>
      <c r="B1387" s="69" t="s">
        <v>1322</v>
      </c>
      <c r="C1387" s="70"/>
      <c r="D1387" s="71"/>
      <c r="E1387" s="72"/>
      <c r="F1387" s="73"/>
      <c r="G1387" s="70"/>
      <c r="H1387" s="74"/>
      <c r="I1387" s="75"/>
      <c r="J1387" s="75"/>
      <c r="K1387" s="36"/>
      <c r="L1387" s="82"/>
      <c r="M1387" s="82"/>
      <c r="N1387" s="77"/>
      <c r="O1387" s="84" t="s">
        <v>179</v>
      </c>
      <c r="P1387" s="86">
        <v>42747.812615740739</v>
      </c>
      <c r="Q1387" s="84" t="s">
        <v>4077</v>
      </c>
      <c r="R1387" s="87" t="s">
        <v>5801</v>
      </c>
      <c r="S1387" s="84" t="s">
        <v>6325</v>
      </c>
      <c r="T1387" s="84" t="s">
        <v>6464</v>
      </c>
      <c r="U1387" s="86">
        <v>42747.812615740739</v>
      </c>
      <c r="V1387" s="87" t="s">
        <v>7912</v>
      </c>
      <c r="W1387" s="84">
        <v>32.720286299999998</v>
      </c>
      <c r="X1387" s="84">
        <v>-103.14033879999999</v>
      </c>
      <c r="Y1387" s="90" t="s">
        <v>10937</v>
      </c>
      <c r="Z1387" s="84"/>
      <c r="AA1387" s="84" t="b">
        <v>0</v>
      </c>
      <c r="AB1387" s="84">
        <v>0</v>
      </c>
      <c r="AC1387" s="90" t="s">
        <v>13180</v>
      </c>
      <c r="AD1387" s="84" t="b">
        <v>0</v>
      </c>
      <c r="AE1387" s="84" t="s">
        <v>13611</v>
      </c>
      <c r="AF1387" s="84"/>
      <c r="AG1387" s="90" t="s">
        <v>13180</v>
      </c>
      <c r="AH1387" s="84" t="b">
        <v>0</v>
      </c>
      <c r="AI1387" s="84">
        <v>0</v>
      </c>
      <c r="AJ1387" s="90" t="s">
        <v>13180</v>
      </c>
      <c r="AK1387" s="84" t="s">
        <v>13739</v>
      </c>
      <c r="AL1387" s="84" t="b">
        <v>0</v>
      </c>
      <c r="AM1387" s="90" t="s">
        <v>10937</v>
      </c>
      <c r="AN1387" s="84">
        <v>0</v>
      </c>
      <c r="AO1387" s="84">
        <v>0</v>
      </c>
      <c r="AP1387" s="84" t="s">
        <v>13846</v>
      </c>
      <c r="AQ1387" s="84" t="s">
        <v>13984</v>
      </c>
      <c r="AR1387" s="84" t="s">
        <v>13986</v>
      </c>
      <c r="AS1387" s="84" t="s">
        <v>14039</v>
      </c>
      <c r="AT1387" s="84" t="s">
        <v>14227</v>
      </c>
      <c r="AU1387" s="84" t="s">
        <v>14415</v>
      </c>
      <c r="AV1387" s="84" t="s">
        <v>14550</v>
      </c>
      <c r="AW1387" s="87" t="s">
        <v>14603</v>
      </c>
    </row>
    <row r="1388" spans="1:49" x14ac:dyDescent="0.25">
      <c r="A1388" s="69" t="s">
        <v>1323</v>
      </c>
      <c r="B1388" s="69" t="s">
        <v>1323</v>
      </c>
      <c r="C1388" s="70"/>
      <c r="D1388" s="71"/>
      <c r="E1388" s="72"/>
      <c r="F1388" s="73"/>
      <c r="G1388" s="70"/>
      <c r="H1388" s="74"/>
      <c r="I1388" s="75"/>
      <c r="J1388" s="75"/>
      <c r="K1388" s="36"/>
      <c r="L1388" s="82"/>
      <c r="M1388" s="82"/>
      <c r="N1388" s="77"/>
      <c r="O1388" s="84" t="s">
        <v>179</v>
      </c>
      <c r="P1388" s="86">
        <v>42747.751493055555</v>
      </c>
      <c r="Q1388" s="84" t="s">
        <v>4078</v>
      </c>
      <c r="R1388" s="84"/>
      <c r="S1388" s="84"/>
      <c r="T1388" s="84"/>
      <c r="U1388" s="86">
        <v>42747.751493055555</v>
      </c>
      <c r="V1388" s="87" t="s">
        <v>7913</v>
      </c>
      <c r="W1388" s="84"/>
      <c r="X1388" s="84"/>
      <c r="Y1388" s="90" t="s">
        <v>10938</v>
      </c>
      <c r="Z1388" s="84"/>
      <c r="AA1388" s="84" t="b">
        <v>0</v>
      </c>
      <c r="AB1388" s="84">
        <v>3</v>
      </c>
      <c r="AC1388" s="90" t="s">
        <v>13180</v>
      </c>
      <c r="AD1388" s="84" t="b">
        <v>0</v>
      </c>
      <c r="AE1388" s="84" t="s">
        <v>13611</v>
      </c>
      <c r="AF1388" s="84"/>
      <c r="AG1388" s="90" t="s">
        <v>13180</v>
      </c>
      <c r="AH1388" s="84" t="b">
        <v>0</v>
      </c>
      <c r="AI1388" s="84">
        <v>1</v>
      </c>
      <c r="AJ1388" s="90" t="s">
        <v>13180</v>
      </c>
      <c r="AK1388" s="84" t="s">
        <v>13707</v>
      </c>
      <c r="AL1388" s="84" t="b">
        <v>0</v>
      </c>
      <c r="AM1388" s="90" t="s">
        <v>10938</v>
      </c>
      <c r="AN1388" s="84">
        <v>0</v>
      </c>
      <c r="AO1388" s="84">
        <v>0</v>
      </c>
      <c r="AP1388" s="84"/>
      <c r="AQ1388" s="84"/>
      <c r="AR1388" s="84"/>
      <c r="AS1388" s="84"/>
      <c r="AT1388" s="84"/>
      <c r="AU1388" s="84"/>
      <c r="AV1388" s="84"/>
      <c r="AW1388" s="84"/>
    </row>
    <row r="1389" spans="1:49" x14ac:dyDescent="0.25">
      <c r="A1389" s="69" t="s">
        <v>1324</v>
      </c>
      <c r="B1389" s="69" t="s">
        <v>1323</v>
      </c>
      <c r="C1389" s="70"/>
      <c r="D1389" s="71"/>
      <c r="E1389" s="72"/>
      <c r="F1389" s="73"/>
      <c r="G1389" s="70"/>
      <c r="H1389" s="74"/>
      <c r="I1389" s="75"/>
      <c r="J1389" s="75"/>
      <c r="K1389" s="36"/>
      <c r="L1389" s="82"/>
      <c r="M1389" s="82"/>
      <c r="N1389" s="77"/>
      <c r="O1389" s="84" t="s">
        <v>3348</v>
      </c>
      <c r="P1389" s="86">
        <v>42747.8127662037</v>
      </c>
      <c r="Q1389" s="84" t="s">
        <v>4079</v>
      </c>
      <c r="R1389" s="84"/>
      <c r="S1389" s="84"/>
      <c r="T1389" s="84"/>
      <c r="U1389" s="86">
        <v>42747.8127662037</v>
      </c>
      <c r="V1389" s="87" t="s">
        <v>7914</v>
      </c>
      <c r="W1389" s="84"/>
      <c r="X1389" s="84"/>
      <c r="Y1389" s="90" t="s">
        <v>10939</v>
      </c>
      <c r="Z1389" s="84"/>
      <c r="AA1389" s="84" t="b">
        <v>0</v>
      </c>
      <c r="AB1389" s="84">
        <v>0</v>
      </c>
      <c r="AC1389" s="90" t="s">
        <v>13180</v>
      </c>
      <c r="AD1389" s="84" t="b">
        <v>0</v>
      </c>
      <c r="AE1389" s="84" t="s">
        <v>13611</v>
      </c>
      <c r="AF1389" s="84"/>
      <c r="AG1389" s="90" t="s">
        <v>13180</v>
      </c>
      <c r="AH1389" s="84" t="b">
        <v>0</v>
      </c>
      <c r="AI1389" s="84">
        <v>1</v>
      </c>
      <c r="AJ1389" s="90" t="s">
        <v>10938</v>
      </c>
      <c r="AK1389" s="84" t="s">
        <v>13707</v>
      </c>
      <c r="AL1389" s="84" t="b">
        <v>0</v>
      </c>
      <c r="AM1389" s="90" t="s">
        <v>10938</v>
      </c>
      <c r="AN1389" s="84">
        <v>0</v>
      </c>
      <c r="AO1389" s="84">
        <v>0</v>
      </c>
      <c r="AP1389" s="84"/>
      <c r="AQ1389" s="84"/>
      <c r="AR1389" s="84"/>
      <c r="AS1389" s="84"/>
      <c r="AT1389" s="84"/>
      <c r="AU1389" s="84"/>
      <c r="AV1389" s="84"/>
      <c r="AW1389" s="84"/>
    </row>
    <row r="1390" spans="1:49" x14ac:dyDescent="0.25">
      <c r="A1390" s="69" t="s">
        <v>1325</v>
      </c>
      <c r="B1390" s="69" t="s">
        <v>1325</v>
      </c>
      <c r="C1390" s="70"/>
      <c r="D1390" s="71"/>
      <c r="E1390" s="72"/>
      <c r="F1390" s="73"/>
      <c r="G1390" s="70"/>
      <c r="H1390" s="74"/>
      <c r="I1390" s="75"/>
      <c r="J1390" s="75"/>
      <c r="K1390" s="36"/>
      <c r="L1390" s="82"/>
      <c r="M1390" s="82"/>
      <c r="N1390" s="77"/>
      <c r="O1390" s="84" t="s">
        <v>179</v>
      </c>
      <c r="P1390" s="86">
        <v>42747.818865740737</v>
      </c>
      <c r="Q1390" s="84" t="s">
        <v>4080</v>
      </c>
      <c r="R1390" s="84"/>
      <c r="S1390" s="84"/>
      <c r="T1390" s="84"/>
      <c r="U1390" s="86">
        <v>42747.818865740737</v>
      </c>
      <c r="V1390" s="87" t="s">
        <v>7915</v>
      </c>
      <c r="W1390" s="84"/>
      <c r="X1390" s="84"/>
      <c r="Y1390" s="90" t="s">
        <v>10940</v>
      </c>
      <c r="Z1390" s="84"/>
      <c r="AA1390" s="84" t="b">
        <v>0</v>
      </c>
      <c r="AB1390" s="84">
        <v>11</v>
      </c>
      <c r="AC1390" s="90" t="s">
        <v>13180</v>
      </c>
      <c r="AD1390" s="84" t="b">
        <v>0</v>
      </c>
      <c r="AE1390" s="84" t="s">
        <v>13611</v>
      </c>
      <c r="AF1390" s="84"/>
      <c r="AG1390" s="90" t="s">
        <v>13180</v>
      </c>
      <c r="AH1390" s="84" t="b">
        <v>0</v>
      </c>
      <c r="AI1390" s="84">
        <v>0</v>
      </c>
      <c r="AJ1390" s="90" t="s">
        <v>13180</v>
      </c>
      <c r="AK1390" s="84" t="s">
        <v>13707</v>
      </c>
      <c r="AL1390" s="84" t="b">
        <v>0</v>
      </c>
      <c r="AM1390" s="90" t="s">
        <v>10940</v>
      </c>
      <c r="AN1390" s="84">
        <v>0</v>
      </c>
      <c r="AO1390" s="84">
        <v>0</v>
      </c>
      <c r="AP1390" s="84"/>
      <c r="AQ1390" s="84"/>
      <c r="AR1390" s="84"/>
      <c r="AS1390" s="84"/>
      <c r="AT1390" s="84"/>
      <c r="AU1390" s="84"/>
      <c r="AV1390" s="84"/>
      <c r="AW1390" s="84"/>
    </row>
    <row r="1391" spans="1:49" x14ac:dyDescent="0.25">
      <c r="A1391" s="69" t="s">
        <v>1326</v>
      </c>
      <c r="B1391" s="69" t="s">
        <v>1842</v>
      </c>
      <c r="C1391" s="70"/>
      <c r="D1391" s="71"/>
      <c r="E1391" s="72"/>
      <c r="F1391" s="73"/>
      <c r="G1391" s="70"/>
      <c r="H1391" s="74"/>
      <c r="I1391" s="75"/>
      <c r="J1391" s="75"/>
      <c r="K1391" s="36"/>
      <c r="L1391" s="82"/>
      <c r="M1391" s="82"/>
      <c r="N1391" s="77"/>
      <c r="O1391" s="84" t="s">
        <v>3348</v>
      </c>
      <c r="P1391" s="86">
        <v>42747.822222222225</v>
      </c>
      <c r="Q1391" s="84" t="s">
        <v>4042</v>
      </c>
      <c r="R1391" s="84"/>
      <c r="S1391" s="84"/>
      <c r="T1391" s="84"/>
      <c r="U1391" s="86">
        <v>42747.822222222225</v>
      </c>
      <c r="V1391" s="87" t="s">
        <v>7916</v>
      </c>
      <c r="W1391" s="84"/>
      <c r="X1391" s="84"/>
      <c r="Y1391" s="90" t="s">
        <v>10941</v>
      </c>
      <c r="Z1391" s="84"/>
      <c r="AA1391" s="84" t="b">
        <v>0</v>
      </c>
      <c r="AB1391" s="84">
        <v>0</v>
      </c>
      <c r="AC1391" s="90" t="s">
        <v>13180</v>
      </c>
      <c r="AD1391" s="84" t="b">
        <v>0</v>
      </c>
      <c r="AE1391" s="84" t="s">
        <v>13611</v>
      </c>
      <c r="AF1391" s="84"/>
      <c r="AG1391" s="90" t="s">
        <v>13180</v>
      </c>
      <c r="AH1391" s="84" t="b">
        <v>0</v>
      </c>
      <c r="AI1391" s="84">
        <v>84</v>
      </c>
      <c r="AJ1391" s="90" t="s">
        <v>11504</v>
      </c>
      <c r="AK1391" s="84" t="s">
        <v>13711</v>
      </c>
      <c r="AL1391" s="84" t="b">
        <v>0</v>
      </c>
      <c r="AM1391" s="90" t="s">
        <v>11504</v>
      </c>
      <c r="AN1391" s="84">
        <v>0</v>
      </c>
      <c r="AO1391" s="84">
        <v>0</v>
      </c>
      <c r="AP1391" s="84"/>
      <c r="AQ1391" s="84"/>
      <c r="AR1391" s="84"/>
      <c r="AS1391" s="84"/>
      <c r="AT1391" s="84"/>
      <c r="AU1391" s="84"/>
      <c r="AV1391" s="84"/>
      <c r="AW1391" s="84"/>
    </row>
    <row r="1392" spans="1:49" x14ac:dyDescent="0.25">
      <c r="A1392" s="69" t="s">
        <v>1326</v>
      </c>
      <c r="B1392" s="69" t="s">
        <v>1841</v>
      </c>
      <c r="C1392" s="70"/>
      <c r="D1392" s="71"/>
      <c r="E1392" s="72"/>
      <c r="F1392" s="73"/>
      <c r="G1392" s="70"/>
      <c r="H1392" s="74"/>
      <c r="I1392" s="75"/>
      <c r="J1392" s="75"/>
      <c r="K1392" s="36"/>
      <c r="L1392" s="82"/>
      <c r="M1392" s="82"/>
      <c r="N1392" s="77"/>
      <c r="O1392" s="84" t="s">
        <v>3348</v>
      </c>
      <c r="P1392" s="86">
        <v>42747.822222222225</v>
      </c>
      <c r="Q1392" s="84" t="s">
        <v>4042</v>
      </c>
      <c r="R1392" s="84"/>
      <c r="S1392" s="84"/>
      <c r="T1392" s="84"/>
      <c r="U1392" s="86">
        <v>42747.822222222225</v>
      </c>
      <c r="V1392" s="87" t="s">
        <v>7916</v>
      </c>
      <c r="W1392" s="84"/>
      <c r="X1392" s="84"/>
      <c r="Y1392" s="90" t="s">
        <v>10941</v>
      </c>
      <c r="Z1392" s="84"/>
      <c r="AA1392" s="84" t="b">
        <v>0</v>
      </c>
      <c r="AB1392" s="84">
        <v>0</v>
      </c>
      <c r="AC1392" s="90" t="s">
        <v>13180</v>
      </c>
      <c r="AD1392" s="84" t="b">
        <v>0</v>
      </c>
      <c r="AE1392" s="84" t="s">
        <v>13611</v>
      </c>
      <c r="AF1392" s="84"/>
      <c r="AG1392" s="90" t="s">
        <v>13180</v>
      </c>
      <c r="AH1392" s="84" t="b">
        <v>0</v>
      </c>
      <c r="AI1392" s="84">
        <v>84</v>
      </c>
      <c r="AJ1392" s="90" t="s">
        <v>11504</v>
      </c>
      <c r="AK1392" s="84" t="s">
        <v>13711</v>
      </c>
      <c r="AL1392" s="84" t="b">
        <v>0</v>
      </c>
      <c r="AM1392" s="90" t="s">
        <v>11504</v>
      </c>
      <c r="AN1392" s="84">
        <v>0</v>
      </c>
      <c r="AO1392" s="84">
        <v>0</v>
      </c>
      <c r="AP1392" s="84"/>
      <c r="AQ1392" s="84"/>
      <c r="AR1392" s="84"/>
      <c r="AS1392" s="84"/>
      <c r="AT1392" s="84"/>
      <c r="AU1392" s="84"/>
      <c r="AV1392" s="84"/>
      <c r="AW1392" s="84"/>
    </row>
    <row r="1393" spans="1:49" x14ac:dyDescent="0.25">
      <c r="A1393" s="69" t="s">
        <v>1327</v>
      </c>
      <c r="B1393" s="69" t="s">
        <v>1327</v>
      </c>
      <c r="C1393" s="70"/>
      <c r="D1393" s="71"/>
      <c r="E1393" s="72"/>
      <c r="F1393" s="73"/>
      <c r="G1393" s="70"/>
      <c r="H1393" s="74"/>
      <c r="I1393" s="75"/>
      <c r="J1393" s="75"/>
      <c r="K1393" s="36"/>
      <c r="L1393" s="82"/>
      <c r="M1393" s="82"/>
      <c r="N1393" s="77"/>
      <c r="O1393" s="84" t="s">
        <v>179</v>
      </c>
      <c r="P1393" s="86">
        <v>42747.822569444441</v>
      </c>
      <c r="Q1393" s="84" t="s">
        <v>4081</v>
      </c>
      <c r="R1393" s="87" t="s">
        <v>5802</v>
      </c>
      <c r="S1393" s="84" t="s">
        <v>6297</v>
      </c>
      <c r="T1393" s="84"/>
      <c r="U1393" s="86">
        <v>42747.822569444441</v>
      </c>
      <c r="V1393" s="87" t="s">
        <v>7917</v>
      </c>
      <c r="W1393" s="84"/>
      <c r="X1393" s="84"/>
      <c r="Y1393" s="90" t="s">
        <v>10942</v>
      </c>
      <c r="Z1393" s="84"/>
      <c r="AA1393" s="84" t="b">
        <v>0</v>
      </c>
      <c r="AB1393" s="84">
        <v>1</v>
      </c>
      <c r="AC1393" s="90" t="s">
        <v>13180</v>
      </c>
      <c r="AD1393" s="84" t="b">
        <v>1</v>
      </c>
      <c r="AE1393" s="84" t="s">
        <v>13611</v>
      </c>
      <c r="AF1393" s="84"/>
      <c r="AG1393" s="90" t="s">
        <v>13637</v>
      </c>
      <c r="AH1393" s="84" t="b">
        <v>0</v>
      </c>
      <c r="AI1393" s="84">
        <v>0</v>
      </c>
      <c r="AJ1393" s="90" t="s">
        <v>13180</v>
      </c>
      <c r="AK1393" s="84" t="s">
        <v>13707</v>
      </c>
      <c r="AL1393" s="84" t="b">
        <v>0</v>
      </c>
      <c r="AM1393" s="90" t="s">
        <v>10942</v>
      </c>
      <c r="AN1393" s="84">
        <v>0</v>
      </c>
      <c r="AO1393" s="84">
        <v>0</v>
      </c>
      <c r="AP1393" s="84"/>
      <c r="AQ1393" s="84"/>
      <c r="AR1393" s="84"/>
      <c r="AS1393" s="84"/>
      <c r="AT1393" s="84"/>
      <c r="AU1393" s="84"/>
      <c r="AV1393" s="84"/>
      <c r="AW1393" s="84"/>
    </row>
    <row r="1394" spans="1:49" x14ac:dyDescent="0.25">
      <c r="A1394" s="69" t="s">
        <v>1328</v>
      </c>
      <c r="B1394" s="69" t="s">
        <v>1328</v>
      </c>
      <c r="C1394" s="70"/>
      <c r="D1394" s="71"/>
      <c r="E1394" s="72"/>
      <c r="F1394" s="73"/>
      <c r="G1394" s="70"/>
      <c r="H1394" s="74"/>
      <c r="I1394" s="75"/>
      <c r="J1394" s="75"/>
      <c r="K1394" s="36"/>
      <c r="L1394" s="82"/>
      <c r="M1394" s="82"/>
      <c r="N1394" s="77"/>
      <c r="O1394" s="84" t="s">
        <v>179</v>
      </c>
      <c r="P1394" s="86">
        <v>42747.822708333333</v>
      </c>
      <c r="Q1394" s="84" t="s">
        <v>4082</v>
      </c>
      <c r="R1394" s="84"/>
      <c r="S1394" s="84"/>
      <c r="T1394" s="84" t="s">
        <v>6465</v>
      </c>
      <c r="U1394" s="86">
        <v>42747.822708333333</v>
      </c>
      <c r="V1394" s="87" t="s">
        <v>7918</v>
      </c>
      <c r="W1394" s="84"/>
      <c r="X1394" s="84"/>
      <c r="Y1394" s="90" t="s">
        <v>10943</v>
      </c>
      <c r="Z1394" s="84"/>
      <c r="AA1394" s="84" t="b">
        <v>0</v>
      </c>
      <c r="AB1394" s="84">
        <v>1</v>
      </c>
      <c r="AC1394" s="90" t="s">
        <v>13180</v>
      </c>
      <c r="AD1394" s="84" t="b">
        <v>0</v>
      </c>
      <c r="AE1394" s="84" t="s">
        <v>13611</v>
      </c>
      <c r="AF1394" s="84"/>
      <c r="AG1394" s="90" t="s">
        <v>13180</v>
      </c>
      <c r="AH1394" s="84" t="b">
        <v>0</v>
      </c>
      <c r="AI1394" s="84">
        <v>0</v>
      </c>
      <c r="AJ1394" s="90" t="s">
        <v>13180</v>
      </c>
      <c r="AK1394" s="84" t="s">
        <v>13707</v>
      </c>
      <c r="AL1394" s="84" t="b">
        <v>0</v>
      </c>
      <c r="AM1394" s="90" t="s">
        <v>10943</v>
      </c>
      <c r="AN1394" s="84">
        <v>0</v>
      </c>
      <c r="AO1394" s="84">
        <v>0</v>
      </c>
      <c r="AP1394" s="84"/>
      <c r="AQ1394" s="84"/>
      <c r="AR1394" s="84"/>
      <c r="AS1394" s="84"/>
      <c r="AT1394" s="84"/>
      <c r="AU1394" s="84"/>
      <c r="AV1394" s="84"/>
      <c r="AW1394" s="84"/>
    </row>
    <row r="1395" spans="1:49" x14ac:dyDescent="0.25">
      <c r="A1395" s="69" t="s">
        <v>1329</v>
      </c>
      <c r="B1395" s="69" t="s">
        <v>1842</v>
      </c>
      <c r="C1395" s="70"/>
      <c r="D1395" s="71"/>
      <c r="E1395" s="72"/>
      <c r="F1395" s="73"/>
      <c r="G1395" s="70"/>
      <c r="H1395" s="74"/>
      <c r="I1395" s="75"/>
      <c r="J1395" s="75"/>
      <c r="K1395" s="36"/>
      <c r="L1395" s="82"/>
      <c r="M1395" s="82"/>
      <c r="N1395" s="77"/>
      <c r="O1395" s="84" t="s">
        <v>3348</v>
      </c>
      <c r="P1395" s="86">
        <v>42747.822824074072</v>
      </c>
      <c r="Q1395" s="84" t="s">
        <v>4042</v>
      </c>
      <c r="R1395" s="84"/>
      <c r="S1395" s="84"/>
      <c r="T1395" s="84"/>
      <c r="U1395" s="86">
        <v>42747.822824074072</v>
      </c>
      <c r="V1395" s="87" t="s">
        <v>7919</v>
      </c>
      <c r="W1395" s="84"/>
      <c r="X1395" s="84"/>
      <c r="Y1395" s="90" t="s">
        <v>10944</v>
      </c>
      <c r="Z1395" s="84"/>
      <c r="AA1395" s="84" t="b">
        <v>0</v>
      </c>
      <c r="AB1395" s="84">
        <v>0</v>
      </c>
      <c r="AC1395" s="90" t="s">
        <v>13180</v>
      </c>
      <c r="AD1395" s="84" t="b">
        <v>0</v>
      </c>
      <c r="AE1395" s="84" t="s">
        <v>13611</v>
      </c>
      <c r="AF1395" s="84"/>
      <c r="AG1395" s="90" t="s">
        <v>13180</v>
      </c>
      <c r="AH1395" s="84" t="b">
        <v>0</v>
      </c>
      <c r="AI1395" s="84">
        <v>84</v>
      </c>
      <c r="AJ1395" s="90" t="s">
        <v>11504</v>
      </c>
      <c r="AK1395" s="84" t="s">
        <v>13707</v>
      </c>
      <c r="AL1395" s="84" t="b">
        <v>0</v>
      </c>
      <c r="AM1395" s="90" t="s">
        <v>11504</v>
      </c>
      <c r="AN1395" s="84">
        <v>0</v>
      </c>
      <c r="AO1395" s="84">
        <v>0</v>
      </c>
      <c r="AP1395" s="84"/>
      <c r="AQ1395" s="84"/>
      <c r="AR1395" s="84"/>
      <c r="AS1395" s="84"/>
      <c r="AT1395" s="84"/>
      <c r="AU1395" s="84"/>
      <c r="AV1395" s="84"/>
      <c r="AW1395" s="84"/>
    </row>
    <row r="1396" spans="1:49" x14ac:dyDescent="0.25">
      <c r="A1396" s="69" t="s">
        <v>1329</v>
      </c>
      <c r="B1396" s="69" t="s">
        <v>1841</v>
      </c>
      <c r="C1396" s="70"/>
      <c r="D1396" s="71"/>
      <c r="E1396" s="72"/>
      <c r="F1396" s="73"/>
      <c r="G1396" s="70"/>
      <c r="H1396" s="74"/>
      <c r="I1396" s="75"/>
      <c r="J1396" s="75"/>
      <c r="K1396" s="36"/>
      <c r="L1396" s="82"/>
      <c r="M1396" s="82"/>
      <c r="N1396" s="77"/>
      <c r="O1396" s="84" t="s">
        <v>3348</v>
      </c>
      <c r="P1396" s="86">
        <v>42747.822824074072</v>
      </c>
      <c r="Q1396" s="84" t="s">
        <v>4042</v>
      </c>
      <c r="R1396" s="84"/>
      <c r="S1396" s="84"/>
      <c r="T1396" s="84"/>
      <c r="U1396" s="86">
        <v>42747.822824074072</v>
      </c>
      <c r="V1396" s="87" t="s">
        <v>7919</v>
      </c>
      <c r="W1396" s="84"/>
      <c r="X1396" s="84"/>
      <c r="Y1396" s="90" t="s">
        <v>10944</v>
      </c>
      <c r="Z1396" s="84"/>
      <c r="AA1396" s="84" t="b">
        <v>0</v>
      </c>
      <c r="AB1396" s="84">
        <v>0</v>
      </c>
      <c r="AC1396" s="90" t="s">
        <v>13180</v>
      </c>
      <c r="AD1396" s="84" t="b">
        <v>0</v>
      </c>
      <c r="AE1396" s="84" t="s">
        <v>13611</v>
      </c>
      <c r="AF1396" s="84"/>
      <c r="AG1396" s="90" t="s">
        <v>13180</v>
      </c>
      <c r="AH1396" s="84" t="b">
        <v>0</v>
      </c>
      <c r="AI1396" s="84">
        <v>84</v>
      </c>
      <c r="AJ1396" s="90" t="s">
        <v>11504</v>
      </c>
      <c r="AK1396" s="84" t="s">
        <v>13707</v>
      </c>
      <c r="AL1396" s="84" t="b">
        <v>0</v>
      </c>
      <c r="AM1396" s="90" t="s">
        <v>11504</v>
      </c>
      <c r="AN1396" s="84">
        <v>0</v>
      </c>
      <c r="AO1396" s="84">
        <v>0</v>
      </c>
      <c r="AP1396" s="84"/>
      <c r="AQ1396" s="84"/>
      <c r="AR1396" s="84"/>
      <c r="AS1396" s="84"/>
      <c r="AT1396" s="84"/>
      <c r="AU1396" s="84"/>
      <c r="AV1396" s="84"/>
      <c r="AW1396" s="84"/>
    </row>
    <row r="1397" spans="1:49" x14ac:dyDescent="0.25">
      <c r="A1397" s="69" t="s">
        <v>1330</v>
      </c>
      <c r="B1397" s="69" t="s">
        <v>1330</v>
      </c>
      <c r="C1397" s="70"/>
      <c r="D1397" s="71"/>
      <c r="E1397" s="72"/>
      <c r="F1397" s="73"/>
      <c r="G1397" s="70"/>
      <c r="H1397" s="74"/>
      <c r="I1397" s="75"/>
      <c r="J1397" s="75"/>
      <c r="K1397" s="36"/>
      <c r="L1397" s="82"/>
      <c r="M1397" s="82"/>
      <c r="N1397" s="77"/>
      <c r="O1397" s="84" t="s">
        <v>179</v>
      </c>
      <c r="P1397" s="86">
        <v>42747.827407407407</v>
      </c>
      <c r="Q1397" s="84" t="s">
        <v>4083</v>
      </c>
      <c r="R1397" s="84"/>
      <c r="S1397" s="84"/>
      <c r="T1397" s="84"/>
      <c r="U1397" s="86">
        <v>42747.827407407407</v>
      </c>
      <c r="V1397" s="87" t="s">
        <v>7920</v>
      </c>
      <c r="W1397" s="84"/>
      <c r="X1397" s="84"/>
      <c r="Y1397" s="90" t="s">
        <v>10945</v>
      </c>
      <c r="Z1397" s="84"/>
      <c r="AA1397" s="84" t="b">
        <v>0</v>
      </c>
      <c r="AB1397" s="84">
        <v>1</v>
      </c>
      <c r="AC1397" s="90" t="s">
        <v>13180</v>
      </c>
      <c r="AD1397" s="84" t="b">
        <v>0</v>
      </c>
      <c r="AE1397" s="84" t="s">
        <v>13611</v>
      </c>
      <c r="AF1397" s="84"/>
      <c r="AG1397" s="90" t="s">
        <v>13180</v>
      </c>
      <c r="AH1397" s="84" t="b">
        <v>0</v>
      </c>
      <c r="AI1397" s="84">
        <v>0</v>
      </c>
      <c r="AJ1397" s="90" t="s">
        <v>13180</v>
      </c>
      <c r="AK1397" s="84" t="s">
        <v>13707</v>
      </c>
      <c r="AL1397" s="84" t="b">
        <v>0</v>
      </c>
      <c r="AM1397" s="90" t="s">
        <v>10945</v>
      </c>
      <c r="AN1397" s="84">
        <v>0</v>
      </c>
      <c r="AO1397" s="84">
        <v>0</v>
      </c>
      <c r="AP1397" s="84"/>
      <c r="AQ1397" s="84"/>
      <c r="AR1397" s="84"/>
      <c r="AS1397" s="84"/>
      <c r="AT1397" s="84"/>
      <c r="AU1397" s="84"/>
      <c r="AV1397" s="84"/>
      <c r="AW1397" s="84"/>
    </row>
    <row r="1398" spans="1:49" x14ac:dyDescent="0.25">
      <c r="A1398" s="69" t="s">
        <v>1331</v>
      </c>
      <c r="B1398" s="69" t="s">
        <v>3056</v>
      </c>
      <c r="C1398" s="70"/>
      <c r="D1398" s="71"/>
      <c r="E1398" s="72"/>
      <c r="F1398" s="73"/>
      <c r="G1398" s="70"/>
      <c r="H1398" s="74"/>
      <c r="I1398" s="75"/>
      <c r="J1398" s="75"/>
      <c r="K1398" s="36"/>
      <c r="L1398" s="82"/>
      <c r="M1398" s="82"/>
      <c r="N1398" s="77"/>
      <c r="O1398" s="84" t="s">
        <v>3349</v>
      </c>
      <c r="P1398" s="86">
        <v>42747.828321759262</v>
      </c>
      <c r="Q1398" s="84" t="s">
        <v>4084</v>
      </c>
      <c r="R1398" s="84"/>
      <c r="S1398" s="84"/>
      <c r="T1398" s="84"/>
      <c r="U1398" s="86">
        <v>42747.828321759262</v>
      </c>
      <c r="V1398" s="87" t="s">
        <v>7921</v>
      </c>
      <c r="W1398" s="84"/>
      <c r="X1398" s="84"/>
      <c r="Y1398" s="90" t="s">
        <v>10946</v>
      </c>
      <c r="Z1398" s="90" t="s">
        <v>12955</v>
      </c>
      <c r="AA1398" s="84" t="b">
        <v>0</v>
      </c>
      <c r="AB1398" s="84">
        <v>0</v>
      </c>
      <c r="AC1398" s="90" t="s">
        <v>13354</v>
      </c>
      <c r="AD1398" s="84" t="b">
        <v>0</v>
      </c>
      <c r="AE1398" s="84" t="s">
        <v>13611</v>
      </c>
      <c r="AF1398" s="84"/>
      <c r="AG1398" s="90" t="s">
        <v>13180</v>
      </c>
      <c r="AH1398" s="84" t="b">
        <v>0</v>
      </c>
      <c r="AI1398" s="84">
        <v>0</v>
      </c>
      <c r="AJ1398" s="90" t="s">
        <v>13180</v>
      </c>
      <c r="AK1398" s="84" t="s">
        <v>13711</v>
      </c>
      <c r="AL1398" s="84" t="b">
        <v>0</v>
      </c>
      <c r="AM1398" s="90" t="s">
        <v>12955</v>
      </c>
      <c r="AN1398" s="84">
        <v>0</v>
      </c>
      <c r="AO1398" s="84">
        <v>0</v>
      </c>
      <c r="AP1398" s="84"/>
      <c r="AQ1398" s="84"/>
      <c r="AR1398" s="84"/>
      <c r="AS1398" s="84"/>
      <c r="AT1398" s="84"/>
      <c r="AU1398" s="84"/>
      <c r="AV1398" s="84"/>
      <c r="AW1398" s="84"/>
    </row>
    <row r="1399" spans="1:49" x14ac:dyDescent="0.25">
      <c r="A1399" s="69" t="s">
        <v>1332</v>
      </c>
      <c r="B1399" s="69" t="s">
        <v>1842</v>
      </c>
      <c r="C1399" s="70"/>
      <c r="D1399" s="71"/>
      <c r="E1399" s="72"/>
      <c r="F1399" s="73"/>
      <c r="G1399" s="70"/>
      <c r="H1399" s="74"/>
      <c r="I1399" s="75"/>
      <c r="J1399" s="75"/>
      <c r="K1399" s="36"/>
      <c r="L1399" s="82"/>
      <c r="M1399" s="82"/>
      <c r="N1399" s="77"/>
      <c r="O1399" s="84" t="s">
        <v>3348</v>
      </c>
      <c r="P1399" s="86">
        <v>42747.830659722225</v>
      </c>
      <c r="Q1399" s="84" t="s">
        <v>4042</v>
      </c>
      <c r="R1399" s="84"/>
      <c r="S1399" s="84"/>
      <c r="T1399" s="84"/>
      <c r="U1399" s="86">
        <v>42747.830659722225</v>
      </c>
      <c r="V1399" s="87" t="s">
        <v>7922</v>
      </c>
      <c r="W1399" s="84"/>
      <c r="X1399" s="84"/>
      <c r="Y1399" s="90" t="s">
        <v>10947</v>
      </c>
      <c r="Z1399" s="84"/>
      <c r="AA1399" s="84" t="b">
        <v>0</v>
      </c>
      <c r="AB1399" s="84">
        <v>0</v>
      </c>
      <c r="AC1399" s="90" t="s">
        <v>13180</v>
      </c>
      <c r="AD1399" s="84" t="b">
        <v>0</v>
      </c>
      <c r="AE1399" s="84" t="s">
        <v>13611</v>
      </c>
      <c r="AF1399" s="84"/>
      <c r="AG1399" s="90" t="s">
        <v>13180</v>
      </c>
      <c r="AH1399" s="84" t="b">
        <v>0</v>
      </c>
      <c r="AI1399" s="84">
        <v>84</v>
      </c>
      <c r="AJ1399" s="90" t="s">
        <v>11504</v>
      </c>
      <c r="AK1399" s="84" t="s">
        <v>13711</v>
      </c>
      <c r="AL1399" s="84" t="b">
        <v>0</v>
      </c>
      <c r="AM1399" s="90" t="s">
        <v>11504</v>
      </c>
      <c r="AN1399" s="84">
        <v>0</v>
      </c>
      <c r="AO1399" s="84">
        <v>0</v>
      </c>
      <c r="AP1399" s="84"/>
      <c r="AQ1399" s="84"/>
      <c r="AR1399" s="84"/>
      <c r="AS1399" s="84"/>
      <c r="AT1399" s="84"/>
      <c r="AU1399" s="84"/>
      <c r="AV1399" s="84"/>
      <c r="AW1399" s="84"/>
    </row>
    <row r="1400" spans="1:49" x14ac:dyDescent="0.25">
      <c r="A1400" s="69" t="s">
        <v>1332</v>
      </c>
      <c r="B1400" s="69" t="s">
        <v>1841</v>
      </c>
      <c r="C1400" s="70"/>
      <c r="D1400" s="71"/>
      <c r="E1400" s="72"/>
      <c r="F1400" s="73"/>
      <c r="G1400" s="70"/>
      <c r="H1400" s="74"/>
      <c r="I1400" s="75"/>
      <c r="J1400" s="75"/>
      <c r="K1400" s="36"/>
      <c r="L1400" s="82"/>
      <c r="M1400" s="82"/>
      <c r="N1400" s="77"/>
      <c r="O1400" s="84" t="s">
        <v>3348</v>
      </c>
      <c r="P1400" s="86">
        <v>42747.830659722225</v>
      </c>
      <c r="Q1400" s="84" t="s">
        <v>4042</v>
      </c>
      <c r="R1400" s="84"/>
      <c r="S1400" s="84"/>
      <c r="T1400" s="84"/>
      <c r="U1400" s="86">
        <v>42747.830659722225</v>
      </c>
      <c r="V1400" s="87" t="s">
        <v>7922</v>
      </c>
      <c r="W1400" s="84"/>
      <c r="X1400" s="84"/>
      <c r="Y1400" s="90" t="s">
        <v>10947</v>
      </c>
      <c r="Z1400" s="84"/>
      <c r="AA1400" s="84" t="b">
        <v>0</v>
      </c>
      <c r="AB1400" s="84">
        <v>0</v>
      </c>
      <c r="AC1400" s="90" t="s">
        <v>13180</v>
      </c>
      <c r="AD1400" s="84" t="b">
        <v>0</v>
      </c>
      <c r="AE1400" s="84" t="s">
        <v>13611</v>
      </c>
      <c r="AF1400" s="84"/>
      <c r="AG1400" s="90" t="s">
        <v>13180</v>
      </c>
      <c r="AH1400" s="84" t="b">
        <v>0</v>
      </c>
      <c r="AI1400" s="84">
        <v>84</v>
      </c>
      <c r="AJ1400" s="90" t="s">
        <v>11504</v>
      </c>
      <c r="AK1400" s="84" t="s">
        <v>13711</v>
      </c>
      <c r="AL1400" s="84" t="b">
        <v>0</v>
      </c>
      <c r="AM1400" s="90" t="s">
        <v>11504</v>
      </c>
      <c r="AN1400" s="84">
        <v>0</v>
      </c>
      <c r="AO1400" s="84">
        <v>0</v>
      </c>
      <c r="AP1400" s="84"/>
      <c r="AQ1400" s="84"/>
      <c r="AR1400" s="84"/>
      <c r="AS1400" s="84"/>
      <c r="AT1400" s="84"/>
      <c r="AU1400" s="84"/>
      <c r="AV1400" s="84"/>
      <c r="AW1400" s="84"/>
    </row>
    <row r="1401" spans="1:49" x14ac:dyDescent="0.25">
      <c r="A1401" s="69" t="s">
        <v>1333</v>
      </c>
      <c r="B1401" s="69" t="s">
        <v>3057</v>
      </c>
      <c r="C1401" s="70"/>
      <c r="D1401" s="71"/>
      <c r="E1401" s="72"/>
      <c r="F1401" s="73"/>
      <c r="G1401" s="70"/>
      <c r="H1401" s="74"/>
      <c r="I1401" s="75"/>
      <c r="J1401" s="75"/>
      <c r="K1401" s="36"/>
      <c r="L1401" s="82"/>
      <c r="M1401" s="82"/>
      <c r="N1401" s="77"/>
      <c r="O1401" s="84" t="s">
        <v>3348</v>
      </c>
      <c r="P1401" s="86">
        <v>42747.83252314815</v>
      </c>
      <c r="Q1401" s="84" t="s">
        <v>4085</v>
      </c>
      <c r="R1401" s="84"/>
      <c r="S1401" s="84"/>
      <c r="T1401" s="84"/>
      <c r="U1401" s="86">
        <v>42747.83252314815</v>
      </c>
      <c r="V1401" s="87" t="s">
        <v>7923</v>
      </c>
      <c r="W1401" s="84"/>
      <c r="X1401" s="84"/>
      <c r="Y1401" s="90" t="s">
        <v>10948</v>
      </c>
      <c r="Z1401" s="90" t="s">
        <v>12956</v>
      </c>
      <c r="AA1401" s="84" t="b">
        <v>0</v>
      </c>
      <c r="AB1401" s="84">
        <v>0</v>
      </c>
      <c r="AC1401" s="90" t="s">
        <v>13355</v>
      </c>
      <c r="AD1401" s="84" t="b">
        <v>0</v>
      </c>
      <c r="AE1401" s="84" t="s">
        <v>13611</v>
      </c>
      <c r="AF1401" s="84"/>
      <c r="AG1401" s="90" t="s">
        <v>13180</v>
      </c>
      <c r="AH1401" s="84" t="b">
        <v>0</v>
      </c>
      <c r="AI1401" s="84">
        <v>0</v>
      </c>
      <c r="AJ1401" s="90" t="s">
        <v>13180</v>
      </c>
      <c r="AK1401" s="84" t="s">
        <v>13711</v>
      </c>
      <c r="AL1401" s="84" t="b">
        <v>0</v>
      </c>
      <c r="AM1401" s="90" t="s">
        <v>12956</v>
      </c>
      <c r="AN1401" s="84">
        <v>0</v>
      </c>
      <c r="AO1401" s="84">
        <v>0</v>
      </c>
      <c r="AP1401" s="84"/>
      <c r="AQ1401" s="84"/>
      <c r="AR1401" s="84"/>
      <c r="AS1401" s="84"/>
      <c r="AT1401" s="84"/>
      <c r="AU1401" s="84"/>
      <c r="AV1401" s="84"/>
      <c r="AW1401" s="84"/>
    </row>
    <row r="1402" spans="1:49" x14ac:dyDescent="0.25">
      <c r="A1402" s="69" t="s">
        <v>1333</v>
      </c>
      <c r="B1402" s="69" t="s">
        <v>3058</v>
      </c>
      <c r="C1402" s="70"/>
      <c r="D1402" s="71"/>
      <c r="E1402" s="72"/>
      <c r="F1402" s="73"/>
      <c r="G1402" s="70"/>
      <c r="H1402" s="74"/>
      <c r="I1402" s="75"/>
      <c r="J1402" s="75"/>
      <c r="K1402" s="36"/>
      <c r="L1402" s="82"/>
      <c r="M1402" s="82"/>
      <c r="N1402" s="77"/>
      <c r="O1402" s="84" t="s">
        <v>3349</v>
      </c>
      <c r="P1402" s="86">
        <v>42747.83252314815</v>
      </c>
      <c r="Q1402" s="84" t="s">
        <v>4085</v>
      </c>
      <c r="R1402" s="84"/>
      <c r="S1402" s="84"/>
      <c r="T1402" s="84"/>
      <c r="U1402" s="86">
        <v>42747.83252314815</v>
      </c>
      <c r="V1402" s="87" t="s">
        <v>7923</v>
      </c>
      <c r="W1402" s="84"/>
      <c r="X1402" s="84"/>
      <c r="Y1402" s="90" t="s">
        <v>10948</v>
      </c>
      <c r="Z1402" s="90" t="s">
        <v>12956</v>
      </c>
      <c r="AA1402" s="84" t="b">
        <v>0</v>
      </c>
      <c r="AB1402" s="84">
        <v>0</v>
      </c>
      <c r="AC1402" s="90" t="s">
        <v>13355</v>
      </c>
      <c r="AD1402" s="84" t="b">
        <v>0</v>
      </c>
      <c r="AE1402" s="84" t="s">
        <v>13611</v>
      </c>
      <c r="AF1402" s="84"/>
      <c r="AG1402" s="90" t="s">
        <v>13180</v>
      </c>
      <c r="AH1402" s="84" t="b">
        <v>0</v>
      </c>
      <c r="AI1402" s="84">
        <v>0</v>
      </c>
      <c r="AJ1402" s="90" t="s">
        <v>13180</v>
      </c>
      <c r="AK1402" s="84" t="s">
        <v>13711</v>
      </c>
      <c r="AL1402" s="84" t="b">
        <v>0</v>
      </c>
      <c r="AM1402" s="90" t="s">
        <v>12956</v>
      </c>
      <c r="AN1402" s="84">
        <v>0</v>
      </c>
      <c r="AO1402" s="84">
        <v>0</v>
      </c>
      <c r="AP1402" s="84"/>
      <c r="AQ1402" s="84"/>
      <c r="AR1402" s="84"/>
      <c r="AS1402" s="84"/>
      <c r="AT1402" s="84"/>
      <c r="AU1402" s="84"/>
      <c r="AV1402" s="84"/>
      <c r="AW1402" s="84"/>
    </row>
    <row r="1403" spans="1:49" x14ac:dyDescent="0.25">
      <c r="A1403" s="69" t="s">
        <v>1334</v>
      </c>
      <c r="B1403" s="69" t="s">
        <v>1334</v>
      </c>
      <c r="C1403" s="70"/>
      <c r="D1403" s="71"/>
      <c r="E1403" s="72"/>
      <c r="F1403" s="73"/>
      <c r="G1403" s="70"/>
      <c r="H1403" s="74"/>
      <c r="I1403" s="75"/>
      <c r="J1403" s="75"/>
      <c r="K1403" s="36"/>
      <c r="L1403" s="82"/>
      <c r="M1403" s="82"/>
      <c r="N1403" s="77"/>
      <c r="O1403" s="84" t="s">
        <v>179</v>
      </c>
      <c r="P1403" s="86">
        <v>42747.835173611114</v>
      </c>
      <c r="Q1403" s="84" t="s">
        <v>4086</v>
      </c>
      <c r="R1403" s="84"/>
      <c r="S1403" s="84"/>
      <c r="T1403" s="84"/>
      <c r="U1403" s="86">
        <v>42747.835173611114</v>
      </c>
      <c r="V1403" s="87" t="s">
        <v>7924</v>
      </c>
      <c r="W1403" s="84"/>
      <c r="X1403" s="84"/>
      <c r="Y1403" s="90" t="s">
        <v>10949</v>
      </c>
      <c r="Z1403" s="84"/>
      <c r="AA1403" s="84" t="b">
        <v>0</v>
      </c>
      <c r="AB1403" s="84">
        <v>3</v>
      </c>
      <c r="AC1403" s="90" t="s">
        <v>13180</v>
      </c>
      <c r="AD1403" s="84" t="b">
        <v>0</v>
      </c>
      <c r="AE1403" s="84" t="s">
        <v>13611</v>
      </c>
      <c r="AF1403" s="84"/>
      <c r="AG1403" s="90" t="s">
        <v>13180</v>
      </c>
      <c r="AH1403" s="84" t="b">
        <v>0</v>
      </c>
      <c r="AI1403" s="84">
        <v>0</v>
      </c>
      <c r="AJ1403" s="90" t="s">
        <v>13180</v>
      </c>
      <c r="AK1403" s="84" t="s">
        <v>13707</v>
      </c>
      <c r="AL1403" s="84" t="b">
        <v>0</v>
      </c>
      <c r="AM1403" s="90" t="s">
        <v>10949</v>
      </c>
      <c r="AN1403" s="84">
        <v>0</v>
      </c>
      <c r="AO1403" s="84">
        <v>0</v>
      </c>
      <c r="AP1403" s="84" t="s">
        <v>13847</v>
      </c>
      <c r="AQ1403" s="84" t="s">
        <v>13984</v>
      </c>
      <c r="AR1403" s="84" t="s">
        <v>13986</v>
      </c>
      <c r="AS1403" s="84" t="s">
        <v>14040</v>
      </c>
      <c r="AT1403" s="84" t="s">
        <v>14228</v>
      </c>
      <c r="AU1403" s="84" t="s">
        <v>14416</v>
      </c>
      <c r="AV1403" s="84" t="s">
        <v>14550</v>
      </c>
      <c r="AW1403" s="87" t="s">
        <v>14604</v>
      </c>
    </row>
    <row r="1404" spans="1:49" x14ac:dyDescent="0.25">
      <c r="A1404" s="69" t="s">
        <v>1335</v>
      </c>
      <c r="B1404" s="69" t="s">
        <v>1335</v>
      </c>
      <c r="C1404" s="70"/>
      <c r="D1404" s="71"/>
      <c r="E1404" s="72"/>
      <c r="F1404" s="73"/>
      <c r="G1404" s="70"/>
      <c r="H1404" s="74"/>
      <c r="I1404" s="75"/>
      <c r="J1404" s="75"/>
      <c r="K1404" s="36"/>
      <c r="L1404" s="82"/>
      <c r="M1404" s="82"/>
      <c r="N1404" s="77"/>
      <c r="O1404" s="84" t="s">
        <v>179</v>
      </c>
      <c r="P1404" s="86">
        <v>42747.83016203704</v>
      </c>
      <c r="Q1404" s="84" t="s">
        <v>4087</v>
      </c>
      <c r="R1404" s="84"/>
      <c r="S1404" s="84"/>
      <c r="T1404" s="84"/>
      <c r="U1404" s="86">
        <v>42747.83016203704</v>
      </c>
      <c r="V1404" s="87" t="s">
        <v>7925</v>
      </c>
      <c r="W1404" s="84"/>
      <c r="X1404" s="84"/>
      <c r="Y1404" s="90" t="s">
        <v>10950</v>
      </c>
      <c r="Z1404" s="84"/>
      <c r="AA1404" s="84" t="b">
        <v>0</v>
      </c>
      <c r="AB1404" s="84">
        <v>4</v>
      </c>
      <c r="AC1404" s="90" t="s">
        <v>13180</v>
      </c>
      <c r="AD1404" s="84" t="b">
        <v>0</v>
      </c>
      <c r="AE1404" s="84" t="s">
        <v>13611</v>
      </c>
      <c r="AF1404" s="84"/>
      <c r="AG1404" s="90" t="s">
        <v>13180</v>
      </c>
      <c r="AH1404" s="84" t="b">
        <v>0</v>
      </c>
      <c r="AI1404" s="84">
        <v>1</v>
      </c>
      <c r="AJ1404" s="90" t="s">
        <v>13180</v>
      </c>
      <c r="AK1404" s="84" t="s">
        <v>13707</v>
      </c>
      <c r="AL1404" s="84" t="b">
        <v>0</v>
      </c>
      <c r="AM1404" s="90" t="s">
        <v>10950</v>
      </c>
      <c r="AN1404" s="84">
        <v>0</v>
      </c>
      <c r="AO1404" s="84">
        <v>0</v>
      </c>
      <c r="AP1404" s="84"/>
      <c r="AQ1404" s="84"/>
      <c r="AR1404" s="84"/>
      <c r="AS1404" s="84"/>
      <c r="AT1404" s="84"/>
      <c r="AU1404" s="84"/>
      <c r="AV1404" s="84"/>
      <c r="AW1404" s="84"/>
    </row>
    <row r="1405" spans="1:49" x14ac:dyDescent="0.25">
      <c r="A1405" s="69" t="s">
        <v>1336</v>
      </c>
      <c r="B1405" s="69" t="s">
        <v>1335</v>
      </c>
      <c r="C1405" s="70"/>
      <c r="D1405" s="71"/>
      <c r="E1405" s="72"/>
      <c r="F1405" s="73"/>
      <c r="G1405" s="70"/>
      <c r="H1405" s="74"/>
      <c r="I1405" s="75"/>
      <c r="J1405" s="75"/>
      <c r="K1405" s="36"/>
      <c r="L1405" s="82"/>
      <c r="M1405" s="82"/>
      <c r="N1405" s="77"/>
      <c r="O1405" s="84" t="s">
        <v>3348</v>
      </c>
      <c r="P1405" s="86">
        <v>42747.837210648147</v>
      </c>
      <c r="Q1405" s="84" t="s">
        <v>4088</v>
      </c>
      <c r="R1405" s="84"/>
      <c r="S1405" s="84"/>
      <c r="T1405" s="84"/>
      <c r="U1405" s="86">
        <v>42747.837210648147</v>
      </c>
      <c r="V1405" s="87" t="s">
        <v>7926</v>
      </c>
      <c r="W1405" s="84"/>
      <c r="X1405" s="84"/>
      <c r="Y1405" s="90" t="s">
        <v>10951</v>
      </c>
      <c r="Z1405" s="84"/>
      <c r="AA1405" s="84" t="b">
        <v>0</v>
      </c>
      <c r="AB1405" s="84">
        <v>0</v>
      </c>
      <c r="AC1405" s="90" t="s">
        <v>13180</v>
      </c>
      <c r="AD1405" s="84" t="b">
        <v>0</v>
      </c>
      <c r="AE1405" s="84" t="s">
        <v>13611</v>
      </c>
      <c r="AF1405" s="84"/>
      <c r="AG1405" s="90" t="s">
        <v>13180</v>
      </c>
      <c r="AH1405" s="84" t="b">
        <v>0</v>
      </c>
      <c r="AI1405" s="84">
        <v>1</v>
      </c>
      <c r="AJ1405" s="90" t="s">
        <v>10950</v>
      </c>
      <c r="AK1405" s="84" t="s">
        <v>13707</v>
      </c>
      <c r="AL1405" s="84" t="b">
        <v>0</v>
      </c>
      <c r="AM1405" s="90" t="s">
        <v>10950</v>
      </c>
      <c r="AN1405" s="84">
        <v>0</v>
      </c>
      <c r="AO1405" s="84">
        <v>0</v>
      </c>
      <c r="AP1405" s="84"/>
      <c r="AQ1405" s="84"/>
      <c r="AR1405" s="84"/>
      <c r="AS1405" s="84"/>
      <c r="AT1405" s="84"/>
      <c r="AU1405" s="84"/>
      <c r="AV1405" s="84"/>
      <c r="AW1405" s="84"/>
    </row>
    <row r="1406" spans="1:49" x14ac:dyDescent="0.25">
      <c r="A1406" s="69" t="s">
        <v>1337</v>
      </c>
      <c r="B1406" s="69" t="s">
        <v>1337</v>
      </c>
      <c r="C1406" s="70"/>
      <c r="D1406" s="71"/>
      <c r="E1406" s="72"/>
      <c r="F1406" s="73"/>
      <c r="G1406" s="70"/>
      <c r="H1406" s="74"/>
      <c r="I1406" s="75"/>
      <c r="J1406" s="75"/>
      <c r="K1406" s="36"/>
      <c r="L1406" s="82"/>
      <c r="M1406" s="82"/>
      <c r="N1406" s="77"/>
      <c r="O1406" s="84" t="s">
        <v>179</v>
      </c>
      <c r="P1406" s="86">
        <v>42746.929803240739</v>
      </c>
      <c r="Q1406" s="84" t="s">
        <v>4089</v>
      </c>
      <c r="R1406" s="87" t="s">
        <v>5803</v>
      </c>
      <c r="S1406" s="84" t="s">
        <v>6325</v>
      </c>
      <c r="T1406" s="84" t="s">
        <v>6466</v>
      </c>
      <c r="U1406" s="86">
        <v>42746.929803240739</v>
      </c>
      <c r="V1406" s="87" t="s">
        <v>7927</v>
      </c>
      <c r="W1406" s="84">
        <v>35.422366400000001</v>
      </c>
      <c r="X1406" s="84">
        <v>-97.649475499999994</v>
      </c>
      <c r="Y1406" s="90" t="s">
        <v>10952</v>
      </c>
      <c r="Z1406" s="84"/>
      <c r="AA1406" s="84" t="b">
        <v>0</v>
      </c>
      <c r="AB1406" s="84">
        <v>0</v>
      </c>
      <c r="AC1406" s="90" t="s">
        <v>13180</v>
      </c>
      <c r="AD1406" s="84" t="b">
        <v>0</v>
      </c>
      <c r="AE1406" s="84" t="s">
        <v>13611</v>
      </c>
      <c r="AF1406" s="84"/>
      <c r="AG1406" s="90" t="s">
        <v>13180</v>
      </c>
      <c r="AH1406" s="84" t="b">
        <v>0</v>
      </c>
      <c r="AI1406" s="84">
        <v>0</v>
      </c>
      <c r="AJ1406" s="90" t="s">
        <v>13180</v>
      </c>
      <c r="AK1406" s="84" t="s">
        <v>13739</v>
      </c>
      <c r="AL1406" s="84" t="b">
        <v>0</v>
      </c>
      <c r="AM1406" s="90" t="s">
        <v>10952</v>
      </c>
      <c r="AN1406" s="84">
        <v>0</v>
      </c>
      <c r="AO1406" s="84">
        <v>0</v>
      </c>
      <c r="AP1406" s="84" t="s">
        <v>13848</v>
      </c>
      <c r="AQ1406" s="84" t="s">
        <v>13984</v>
      </c>
      <c r="AR1406" s="84" t="s">
        <v>13986</v>
      </c>
      <c r="AS1406" s="84" t="s">
        <v>14041</v>
      </c>
      <c r="AT1406" s="84" t="s">
        <v>14229</v>
      </c>
      <c r="AU1406" s="84" t="s">
        <v>14417</v>
      </c>
      <c r="AV1406" s="84" t="s">
        <v>14550</v>
      </c>
      <c r="AW1406" s="87" t="s">
        <v>14605</v>
      </c>
    </row>
    <row r="1407" spans="1:49" x14ac:dyDescent="0.25">
      <c r="A1407" s="69" t="s">
        <v>1337</v>
      </c>
      <c r="B1407" s="69" t="s">
        <v>1337</v>
      </c>
      <c r="C1407" s="70"/>
      <c r="D1407" s="71"/>
      <c r="E1407" s="72"/>
      <c r="F1407" s="73"/>
      <c r="G1407" s="70"/>
      <c r="H1407" s="74"/>
      <c r="I1407" s="75"/>
      <c r="J1407" s="75"/>
      <c r="K1407" s="36"/>
      <c r="L1407" s="82"/>
      <c r="M1407" s="82"/>
      <c r="N1407" s="77"/>
      <c r="O1407" s="84" t="s">
        <v>179</v>
      </c>
      <c r="P1407" s="86">
        <v>42747.844942129632</v>
      </c>
      <c r="Q1407" s="84" t="s">
        <v>4090</v>
      </c>
      <c r="R1407" s="87" t="s">
        <v>5804</v>
      </c>
      <c r="S1407" s="84" t="s">
        <v>6325</v>
      </c>
      <c r="T1407" s="84" t="s">
        <v>6467</v>
      </c>
      <c r="U1407" s="86">
        <v>42747.844942129632</v>
      </c>
      <c r="V1407" s="87" t="s">
        <v>7928</v>
      </c>
      <c r="W1407" s="84">
        <v>35.422366400000001</v>
      </c>
      <c r="X1407" s="84">
        <v>-97.649475499999994</v>
      </c>
      <c r="Y1407" s="90" t="s">
        <v>10953</v>
      </c>
      <c r="Z1407" s="84"/>
      <c r="AA1407" s="84" t="b">
        <v>0</v>
      </c>
      <c r="AB1407" s="84">
        <v>0</v>
      </c>
      <c r="AC1407" s="90" t="s">
        <v>13180</v>
      </c>
      <c r="AD1407" s="84" t="b">
        <v>0</v>
      </c>
      <c r="AE1407" s="84" t="s">
        <v>13611</v>
      </c>
      <c r="AF1407" s="84"/>
      <c r="AG1407" s="90" t="s">
        <v>13180</v>
      </c>
      <c r="AH1407" s="84" t="b">
        <v>0</v>
      </c>
      <c r="AI1407" s="84">
        <v>0</v>
      </c>
      <c r="AJ1407" s="90" t="s">
        <v>13180</v>
      </c>
      <c r="AK1407" s="84" t="s">
        <v>13739</v>
      </c>
      <c r="AL1407" s="84" t="b">
        <v>0</v>
      </c>
      <c r="AM1407" s="90" t="s">
        <v>10953</v>
      </c>
      <c r="AN1407" s="84">
        <v>0</v>
      </c>
      <c r="AO1407" s="84">
        <v>0</v>
      </c>
      <c r="AP1407" s="84" t="s">
        <v>13848</v>
      </c>
      <c r="AQ1407" s="84" t="s">
        <v>13984</v>
      </c>
      <c r="AR1407" s="84" t="s">
        <v>13986</v>
      </c>
      <c r="AS1407" s="84" t="s">
        <v>14041</v>
      </c>
      <c r="AT1407" s="84" t="s">
        <v>14229</v>
      </c>
      <c r="AU1407" s="84" t="s">
        <v>14417</v>
      </c>
      <c r="AV1407" s="84" t="s">
        <v>14550</v>
      </c>
      <c r="AW1407" s="87" t="s">
        <v>14605</v>
      </c>
    </row>
    <row r="1408" spans="1:49" x14ac:dyDescent="0.25">
      <c r="A1408" s="69" t="s">
        <v>1338</v>
      </c>
      <c r="B1408" s="69" t="s">
        <v>1842</v>
      </c>
      <c r="C1408" s="70"/>
      <c r="D1408" s="71"/>
      <c r="E1408" s="72"/>
      <c r="F1408" s="73"/>
      <c r="G1408" s="70"/>
      <c r="H1408" s="74"/>
      <c r="I1408" s="75"/>
      <c r="J1408" s="75"/>
      <c r="K1408" s="36"/>
      <c r="L1408" s="82"/>
      <c r="M1408" s="82"/>
      <c r="N1408" s="77"/>
      <c r="O1408" s="84" t="s">
        <v>3348</v>
      </c>
      <c r="P1408" s="86">
        <v>42747.846562500003</v>
      </c>
      <c r="Q1408" s="84" t="s">
        <v>4042</v>
      </c>
      <c r="R1408" s="84"/>
      <c r="S1408" s="84"/>
      <c r="T1408" s="84"/>
      <c r="U1408" s="86">
        <v>42747.846562500003</v>
      </c>
      <c r="V1408" s="87" t="s">
        <v>7929</v>
      </c>
      <c r="W1408" s="84"/>
      <c r="X1408" s="84"/>
      <c r="Y1408" s="90" t="s">
        <v>10954</v>
      </c>
      <c r="Z1408" s="84"/>
      <c r="AA1408" s="84" t="b">
        <v>0</v>
      </c>
      <c r="AB1408" s="84">
        <v>0</v>
      </c>
      <c r="AC1408" s="90" t="s">
        <v>13180</v>
      </c>
      <c r="AD1408" s="84" t="b">
        <v>0</v>
      </c>
      <c r="AE1408" s="84" t="s">
        <v>13611</v>
      </c>
      <c r="AF1408" s="84"/>
      <c r="AG1408" s="90" t="s">
        <v>13180</v>
      </c>
      <c r="AH1408" s="84" t="b">
        <v>0</v>
      </c>
      <c r="AI1408" s="84">
        <v>84</v>
      </c>
      <c r="AJ1408" s="90" t="s">
        <v>11504</v>
      </c>
      <c r="AK1408" s="84" t="s">
        <v>13707</v>
      </c>
      <c r="AL1408" s="84" t="b">
        <v>0</v>
      </c>
      <c r="AM1408" s="90" t="s">
        <v>11504</v>
      </c>
      <c r="AN1408" s="84">
        <v>0</v>
      </c>
      <c r="AO1408" s="84">
        <v>0</v>
      </c>
      <c r="AP1408" s="84"/>
      <c r="AQ1408" s="84"/>
      <c r="AR1408" s="84"/>
      <c r="AS1408" s="84"/>
      <c r="AT1408" s="84"/>
      <c r="AU1408" s="84"/>
      <c r="AV1408" s="84"/>
      <c r="AW1408" s="84"/>
    </row>
    <row r="1409" spans="1:49" x14ac:dyDescent="0.25">
      <c r="A1409" s="69" t="s">
        <v>1338</v>
      </c>
      <c r="B1409" s="69" t="s">
        <v>1841</v>
      </c>
      <c r="C1409" s="70"/>
      <c r="D1409" s="71"/>
      <c r="E1409" s="72"/>
      <c r="F1409" s="73"/>
      <c r="G1409" s="70"/>
      <c r="H1409" s="74"/>
      <c r="I1409" s="75"/>
      <c r="J1409" s="75"/>
      <c r="K1409" s="36"/>
      <c r="L1409" s="82"/>
      <c r="M1409" s="82"/>
      <c r="N1409" s="77"/>
      <c r="O1409" s="84" t="s">
        <v>3348</v>
      </c>
      <c r="P1409" s="86">
        <v>42747.846562500003</v>
      </c>
      <c r="Q1409" s="84" t="s">
        <v>4042</v>
      </c>
      <c r="R1409" s="84"/>
      <c r="S1409" s="84"/>
      <c r="T1409" s="84"/>
      <c r="U1409" s="86">
        <v>42747.846562500003</v>
      </c>
      <c r="V1409" s="87" t="s">
        <v>7929</v>
      </c>
      <c r="W1409" s="84"/>
      <c r="X1409" s="84"/>
      <c r="Y1409" s="90" t="s">
        <v>10954</v>
      </c>
      <c r="Z1409" s="84"/>
      <c r="AA1409" s="84" t="b">
        <v>0</v>
      </c>
      <c r="AB1409" s="84">
        <v>0</v>
      </c>
      <c r="AC1409" s="90" t="s">
        <v>13180</v>
      </c>
      <c r="AD1409" s="84" t="b">
        <v>0</v>
      </c>
      <c r="AE1409" s="84" t="s">
        <v>13611</v>
      </c>
      <c r="AF1409" s="84"/>
      <c r="AG1409" s="90" t="s">
        <v>13180</v>
      </c>
      <c r="AH1409" s="84" t="b">
        <v>0</v>
      </c>
      <c r="AI1409" s="84">
        <v>84</v>
      </c>
      <c r="AJ1409" s="90" t="s">
        <v>11504</v>
      </c>
      <c r="AK1409" s="84" t="s">
        <v>13707</v>
      </c>
      <c r="AL1409" s="84" t="b">
        <v>0</v>
      </c>
      <c r="AM1409" s="90" t="s">
        <v>11504</v>
      </c>
      <c r="AN1409" s="84">
        <v>0</v>
      </c>
      <c r="AO1409" s="84">
        <v>0</v>
      </c>
      <c r="AP1409" s="84"/>
      <c r="AQ1409" s="84"/>
      <c r="AR1409" s="84"/>
      <c r="AS1409" s="84"/>
      <c r="AT1409" s="84"/>
      <c r="AU1409" s="84"/>
      <c r="AV1409" s="84"/>
      <c r="AW1409" s="84"/>
    </row>
    <row r="1410" spans="1:49" x14ac:dyDescent="0.25">
      <c r="A1410" s="69" t="s">
        <v>1339</v>
      </c>
      <c r="B1410" s="69" t="s">
        <v>3043</v>
      </c>
      <c r="C1410" s="70"/>
      <c r="D1410" s="71"/>
      <c r="E1410" s="72"/>
      <c r="F1410" s="73"/>
      <c r="G1410" s="70"/>
      <c r="H1410" s="74"/>
      <c r="I1410" s="75"/>
      <c r="J1410" s="75"/>
      <c r="K1410" s="36"/>
      <c r="L1410" s="82"/>
      <c r="M1410" s="82"/>
      <c r="N1410" s="77"/>
      <c r="O1410" s="84" t="s">
        <v>3348</v>
      </c>
      <c r="P1410" s="86">
        <v>42747.850671296299</v>
      </c>
      <c r="Q1410" s="84" t="s">
        <v>4040</v>
      </c>
      <c r="R1410" s="84"/>
      <c r="S1410" s="84"/>
      <c r="T1410" s="84"/>
      <c r="U1410" s="86">
        <v>42747.850671296299</v>
      </c>
      <c r="V1410" s="87" t="s">
        <v>7930</v>
      </c>
      <c r="W1410" s="84"/>
      <c r="X1410" s="84"/>
      <c r="Y1410" s="90" t="s">
        <v>10955</v>
      </c>
      <c r="Z1410" s="84"/>
      <c r="AA1410" s="84" t="b">
        <v>0</v>
      </c>
      <c r="AB1410" s="84">
        <v>0</v>
      </c>
      <c r="AC1410" s="90" t="s">
        <v>13180</v>
      </c>
      <c r="AD1410" s="84" t="b">
        <v>0</v>
      </c>
      <c r="AE1410" s="84" t="s">
        <v>13611</v>
      </c>
      <c r="AF1410" s="84"/>
      <c r="AG1410" s="90" t="s">
        <v>13180</v>
      </c>
      <c r="AH1410" s="84" t="b">
        <v>0</v>
      </c>
      <c r="AI1410" s="84">
        <v>16</v>
      </c>
      <c r="AJ1410" s="90" t="s">
        <v>13687</v>
      </c>
      <c r="AK1410" s="84" t="s">
        <v>13707</v>
      </c>
      <c r="AL1410" s="84" t="b">
        <v>0</v>
      </c>
      <c r="AM1410" s="90" t="s">
        <v>13687</v>
      </c>
      <c r="AN1410" s="84">
        <v>0</v>
      </c>
      <c r="AO1410" s="84">
        <v>0</v>
      </c>
      <c r="AP1410" s="84"/>
      <c r="AQ1410" s="84"/>
      <c r="AR1410" s="84"/>
      <c r="AS1410" s="84"/>
      <c r="AT1410" s="84"/>
      <c r="AU1410" s="84"/>
      <c r="AV1410" s="84"/>
      <c r="AW1410" s="84"/>
    </row>
    <row r="1411" spans="1:49" x14ac:dyDescent="0.25">
      <c r="A1411" s="69" t="s">
        <v>1340</v>
      </c>
      <c r="B1411" s="69" t="s">
        <v>1340</v>
      </c>
      <c r="C1411" s="70"/>
      <c r="D1411" s="71"/>
      <c r="E1411" s="72"/>
      <c r="F1411" s="73"/>
      <c r="G1411" s="70"/>
      <c r="H1411" s="74"/>
      <c r="I1411" s="75"/>
      <c r="J1411" s="75"/>
      <c r="K1411" s="36"/>
      <c r="L1411" s="82"/>
      <c r="M1411" s="82"/>
      <c r="N1411" s="77"/>
      <c r="O1411" s="84" t="s">
        <v>179</v>
      </c>
      <c r="P1411" s="86">
        <v>42747.851284722223</v>
      </c>
      <c r="Q1411" s="84" t="s">
        <v>4091</v>
      </c>
      <c r="R1411" s="84"/>
      <c r="S1411" s="84"/>
      <c r="T1411" s="84"/>
      <c r="U1411" s="86">
        <v>42747.851284722223</v>
      </c>
      <c r="V1411" s="87" t="s">
        <v>7931</v>
      </c>
      <c r="W1411" s="84"/>
      <c r="X1411" s="84"/>
      <c r="Y1411" s="90" t="s">
        <v>10956</v>
      </c>
      <c r="Z1411" s="84"/>
      <c r="AA1411" s="84" t="b">
        <v>0</v>
      </c>
      <c r="AB1411" s="84">
        <v>0</v>
      </c>
      <c r="AC1411" s="90" t="s">
        <v>13180</v>
      </c>
      <c r="AD1411" s="84" t="b">
        <v>0</v>
      </c>
      <c r="AE1411" s="84" t="s">
        <v>13611</v>
      </c>
      <c r="AF1411" s="84"/>
      <c r="AG1411" s="90" t="s">
        <v>13180</v>
      </c>
      <c r="AH1411" s="84" t="b">
        <v>0</v>
      </c>
      <c r="AI1411" s="84">
        <v>0</v>
      </c>
      <c r="AJ1411" s="90" t="s">
        <v>13180</v>
      </c>
      <c r="AK1411" s="84" t="s">
        <v>13711</v>
      </c>
      <c r="AL1411" s="84" t="b">
        <v>0</v>
      </c>
      <c r="AM1411" s="90" t="s">
        <v>10956</v>
      </c>
      <c r="AN1411" s="84">
        <v>0</v>
      </c>
      <c r="AO1411" s="84">
        <v>0</v>
      </c>
      <c r="AP1411" s="84"/>
      <c r="AQ1411" s="84"/>
      <c r="AR1411" s="84"/>
      <c r="AS1411" s="84"/>
      <c r="AT1411" s="84"/>
      <c r="AU1411" s="84"/>
      <c r="AV1411" s="84"/>
      <c r="AW1411" s="84"/>
    </row>
    <row r="1412" spans="1:49" x14ac:dyDescent="0.25">
      <c r="A1412" s="69" t="s">
        <v>1341</v>
      </c>
      <c r="B1412" s="69" t="s">
        <v>1341</v>
      </c>
      <c r="C1412" s="70"/>
      <c r="D1412" s="71"/>
      <c r="E1412" s="72"/>
      <c r="F1412" s="73"/>
      <c r="G1412" s="70"/>
      <c r="H1412" s="74"/>
      <c r="I1412" s="75"/>
      <c r="J1412" s="75"/>
      <c r="K1412" s="36"/>
      <c r="L1412" s="82"/>
      <c r="M1412" s="82"/>
      <c r="N1412" s="77"/>
      <c r="O1412" s="84" t="s">
        <v>179</v>
      </c>
      <c r="P1412" s="86">
        <v>42747.855451388888</v>
      </c>
      <c r="Q1412" s="84" t="s">
        <v>4092</v>
      </c>
      <c r="R1412" s="87" t="s">
        <v>5805</v>
      </c>
      <c r="S1412" s="84" t="s">
        <v>6304</v>
      </c>
      <c r="T1412" s="84"/>
      <c r="U1412" s="86">
        <v>42747.855451388888</v>
      </c>
      <c r="V1412" s="87" t="s">
        <v>7932</v>
      </c>
      <c r="W1412" s="84"/>
      <c r="X1412" s="84"/>
      <c r="Y1412" s="90" t="s">
        <v>10957</v>
      </c>
      <c r="Z1412" s="84"/>
      <c r="AA1412" s="84" t="b">
        <v>0</v>
      </c>
      <c r="AB1412" s="84">
        <v>0</v>
      </c>
      <c r="AC1412" s="90" t="s">
        <v>13180</v>
      </c>
      <c r="AD1412" s="84" t="b">
        <v>0</v>
      </c>
      <c r="AE1412" s="84" t="s">
        <v>13611</v>
      </c>
      <c r="AF1412" s="84"/>
      <c r="AG1412" s="90" t="s">
        <v>13180</v>
      </c>
      <c r="AH1412" s="84" t="b">
        <v>0</v>
      </c>
      <c r="AI1412" s="84">
        <v>0</v>
      </c>
      <c r="AJ1412" s="90" t="s">
        <v>13180</v>
      </c>
      <c r="AK1412" s="84" t="s">
        <v>13714</v>
      </c>
      <c r="AL1412" s="84" t="b">
        <v>0</v>
      </c>
      <c r="AM1412" s="90" t="s">
        <v>10957</v>
      </c>
      <c r="AN1412" s="84">
        <v>0</v>
      </c>
      <c r="AO1412" s="84">
        <v>0</v>
      </c>
      <c r="AP1412" s="84"/>
      <c r="AQ1412" s="84"/>
      <c r="AR1412" s="84"/>
      <c r="AS1412" s="84"/>
      <c r="AT1412" s="84"/>
      <c r="AU1412" s="84"/>
      <c r="AV1412" s="84"/>
      <c r="AW1412" s="84"/>
    </row>
    <row r="1413" spans="1:49" x14ac:dyDescent="0.25">
      <c r="A1413" s="69" t="s">
        <v>1342</v>
      </c>
      <c r="B1413" s="69" t="s">
        <v>3059</v>
      </c>
      <c r="C1413" s="70"/>
      <c r="D1413" s="71"/>
      <c r="E1413" s="72"/>
      <c r="F1413" s="73"/>
      <c r="G1413" s="70"/>
      <c r="H1413" s="74"/>
      <c r="I1413" s="75"/>
      <c r="J1413" s="75"/>
      <c r="K1413" s="36"/>
      <c r="L1413" s="82"/>
      <c r="M1413" s="82"/>
      <c r="N1413" s="77"/>
      <c r="O1413" s="84" t="s">
        <v>3349</v>
      </c>
      <c r="P1413" s="86">
        <v>42747.856388888889</v>
      </c>
      <c r="Q1413" s="84" t="s">
        <v>4093</v>
      </c>
      <c r="R1413" s="84"/>
      <c r="S1413" s="84"/>
      <c r="T1413" s="84"/>
      <c r="U1413" s="86">
        <v>42747.856388888889</v>
      </c>
      <c r="V1413" s="87" t="s">
        <v>7933</v>
      </c>
      <c r="W1413" s="84"/>
      <c r="X1413" s="84"/>
      <c r="Y1413" s="90" t="s">
        <v>10958</v>
      </c>
      <c r="Z1413" s="90" t="s">
        <v>12957</v>
      </c>
      <c r="AA1413" s="84" t="b">
        <v>0</v>
      </c>
      <c r="AB1413" s="84">
        <v>1</v>
      </c>
      <c r="AC1413" s="90" t="s">
        <v>13356</v>
      </c>
      <c r="AD1413" s="84" t="b">
        <v>0</v>
      </c>
      <c r="AE1413" s="84" t="s">
        <v>13611</v>
      </c>
      <c r="AF1413" s="84"/>
      <c r="AG1413" s="90" t="s">
        <v>13180</v>
      </c>
      <c r="AH1413" s="84" t="b">
        <v>0</v>
      </c>
      <c r="AI1413" s="84">
        <v>0</v>
      </c>
      <c r="AJ1413" s="90" t="s">
        <v>13180</v>
      </c>
      <c r="AK1413" s="84" t="s">
        <v>13707</v>
      </c>
      <c r="AL1413" s="84" t="b">
        <v>0</v>
      </c>
      <c r="AM1413" s="90" t="s">
        <v>12957</v>
      </c>
      <c r="AN1413" s="84">
        <v>0</v>
      </c>
      <c r="AO1413" s="84">
        <v>0</v>
      </c>
      <c r="AP1413" s="84"/>
      <c r="AQ1413" s="84"/>
      <c r="AR1413" s="84"/>
      <c r="AS1413" s="84"/>
      <c r="AT1413" s="84"/>
      <c r="AU1413" s="84"/>
      <c r="AV1413" s="84"/>
      <c r="AW1413" s="84"/>
    </row>
    <row r="1414" spans="1:49" x14ac:dyDescent="0.25">
      <c r="A1414" s="69" t="s">
        <v>1343</v>
      </c>
      <c r="B1414" s="69" t="s">
        <v>3060</v>
      </c>
      <c r="C1414" s="70"/>
      <c r="D1414" s="71"/>
      <c r="E1414" s="72"/>
      <c r="F1414" s="73"/>
      <c r="G1414" s="70"/>
      <c r="H1414" s="74"/>
      <c r="I1414" s="75"/>
      <c r="J1414" s="75"/>
      <c r="K1414" s="36"/>
      <c r="L1414" s="82"/>
      <c r="M1414" s="82"/>
      <c r="N1414" s="77"/>
      <c r="O1414" s="84" t="s">
        <v>3348</v>
      </c>
      <c r="P1414" s="86">
        <v>42747.85769675926</v>
      </c>
      <c r="Q1414" s="84" t="s">
        <v>4094</v>
      </c>
      <c r="R1414" s="84"/>
      <c r="S1414" s="84"/>
      <c r="T1414" s="84"/>
      <c r="U1414" s="86">
        <v>42747.85769675926</v>
      </c>
      <c r="V1414" s="87" t="s">
        <v>7934</v>
      </c>
      <c r="W1414" s="84"/>
      <c r="X1414" s="84"/>
      <c r="Y1414" s="90" t="s">
        <v>10959</v>
      </c>
      <c r="Z1414" s="90" t="s">
        <v>12958</v>
      </c>
      <c r="AA1414" s="84" t="b">
        <v>0</v>
      </c>
      <c r="AB1414" s="84">
        <v>0</v>
      </c>
      <c r="AC1414" s="90" t="s">
        <v>13357</v>
      </c>
      <c r="AD1414" s="84" t="b">
        <v>0</v>
      </c>
      <c r="AE1414" s="84" t="s">
        <v>13611</v>
      </c>
      <c r="AF1414" s="84"/>
      <c r="AG1414" s="90" t="s">
        <v>13180</v>
      </c>
      <c r="AH1414" s="84" t="b">
        <v>0</v>
      </c>
      <c r="AI1414" s="84">
        <v>0</v>
      </c>
      <c r="AJ1414" s="90" t="s">
        <v>13180</v>
      </c>
      <c r="AK1414" s="84" t="s">
        <v>13711</v>
      </c>
      <c r="AL1414" s="84" t="b">
        <v>0</v>
      </c>
      <c r="AM1414" s="90" t="s">
        <v>12958</v>
      </c>
      <c r="AN1414" s="84">
        <v>0</v>
      </c>
      <c r="AO1414" s="84">
        <v>0</v>
      </c>
      <c r="AP1414" s="84"/>
      <c r="AQ1414" s="84"/>
      <c r="AR1414" s="84"/>
      <c r="AS1414" s="84"/>
      <c r="AT1414" s="84"/>
      <c r="AU1414" s="84"/>
      <c r="AV1414" s="84"/>
      <c r="AW1414" s="84"/>
    </row>
    <row r="1415" spans="1:49" x14ac:dyDescent="0.25">
      <c r="A1415" s="69" t="s">
        <v>1343</v>
      </c>
      <c r="B1415" s="69" t="s">
        <v>3061</v>
      </c>
      <c r="C1415" s="70"/>
      <c r="D1415" s="71"/>
      <c r="E1415" s="72"/>
      <c r="F1415" s="73"/>
      <c r="G1415" s="70"/>
      <c r="H1415" s="74"/>
      <c r="I1415" s="75"/>
      <c r="J1415" s="75"/>
      <c r="K1415" s="36"/>
      <c r="L1415" s="82"/>
      <c r="M1415" s="82"/>
      <c r="N1415" s="77"/>
      <c r="O1415" s="84" t="s">
        <v>3349</v>
      </c>
      <c r="P1415" s="86">
        <v>42747.85769675926</v>
      </c>
      <c r="Q1415" s="84" t="s">
        <v>4094</v>
      </c>
      <c r="R1415" s="84"/>
      <c r="S1415" s="84"/>
      <c r="T1415" s="84"/>
      <c r="U1415" s="86">
        <v>42747.85769675926</v>
      </c>
      <c r="V1415" s="87" t="s">
        <v>7934</v>
      </c>
      <c r="W1415" s="84"/>
      <c r="X1415" s="84"/>
      <c r="Y1415" s="90" t="s">
        <v>10959</v>
      </c>
      <c r="Z1415" s="90" t="s">
        <v>12958</v>
      </c>
      <c r="AA1415" s="84" t="b">
        <v>0</v>
      </c>
      <c r="AB1415" s="84">
        <v>0</v>
      </c>
      <c r="AC1415" s="90" t="s">
        <v>13357</v>
      </c>
      <c r="AD1415" s="84" t="b">
        <v>0</v>
      </c>
      <c r="AE1415" s="84" t="s">
        <v>13611</v>
      </c>
      <c r="AF1415" s="84"/>
      <c r="AG1415" s="90" t="s">
        <v>13180</v>
      </c>
      <c r="AH1415" s="84" t="b">
        <v>0</v>
      </c>
      <c r="AI1415" s="84">
        <v>0</v>
      </c>
      <c r="AJ1415" s="90" t="s">
        <v>13180</v>
      </c>
      <c r="AK1415" s="84" t="s">
        <v>13711</v>
      </c>
      <c r="AL1415" s="84" t="b">
        <v>0</v>
      </c>
      <c r="AM1415" s="90" t="s">
        <v>12958</v>
      </c>
      <c r="AN1415" s="84">
        <v>0</v>
      </c>
      <c r="AO1415" s="84">
        <v>0</v>
      </c>
      <c r="AP1415" s="84"/>
      <c r="AQ1415" s="84"/>
      <c r="AR1415" s="84"/>
      <c r="AS1415" s="84"/>
      <c r="AT1415" s="84"/>
      <c r="AU1415" s="84"/>
      <c r="AV1415" s="84"/>
      <c r="AW1415" s="84"/>
    </row>
    <row r="1416" spans="1:49" x14ac:dyDescent="0.25">
      <c r="A1416" s="69" t="s">
        <v>1344</v>
      </c>
      <c r="B1416" s="69" t="s">
        <v>1344</v>
      </c>
      <c r="C1416" s="70"/>
      <c r="D1416" s="71"/>
      <c r="E1416" s="72"/>
      <c r="F1416" s="73"/>
      <c r="G1416" s="70"/>
      <c r="H1416" s="74"/>
      <c r="I1416" s="75"/>
      <c r="J1416" s="75"/>
      <c r="K1416" s="36"/>
      <c r="L1416" s="82"/>
      <c r="M1416" s="82"/>
      <c r="N1416" s="77"/>
      <c r="O1416" s="84" t="s">
        <v>179</v>
      </c>
      <c r="P1416" s="86">
        <v>42747.858287037037</v>
      </c>
      <c r="Q1416" s="84" t="s">
        <v>4095</v>
      </c>
      <c r="R1416" s="87" t="s">
        <v>5806</v>
      </c>
      <c r="S1416" s="84" t="s">
        <v>6294</v>
      </c>
      <c r="T1416" s="84" t="s">
        <v>6468</v>
      </c>
      <c r="U1416" s="86">
        <v>42747.858287037037</v>
      </c>
      <c r="V1416" s="87" t="s">
        <v>7935</v>
      </c>
      <c r="W1416" s="84"/>
      <c r="X1416" s="84"/>
      <c r="Y1416" s="90" t="s">
        <v>10960</v>
      </c>
      <c r="Z1416" s="84"/>
      <c r="AA1416" s="84" t="b">
        <v>0</v>
      </c>
      <c r="AB1416" s="84">
        <v>2</v>
      </c>
      <c r="AC1416" s="90" t="s">
        <v>13180</v>
      </c>
      <c r="AD1416" s="84" t="b">
        <v>0</v>
      </c>
      <c r="AE1416" s="84" t="s">
        <v>13611</v>
      </c>
      <c r="AF1416" s="84"/>
      <c r="AG1416" s="90" t="s">
        <v>13180</v>
      </c>
      <c r="AH1416" s="84" t="b">
        <v>0</v>
      </c>
      <c r="AI1416" s="84">
        <v>0</v>
      </c>
      <c r="AJ1416" s="90" t="s">
        <v>13180</v>
      </c>
      <c r="AK1416" s="84" t="s">
        <v>13709</v>
      </c>
      <c r="AL1416" s="84" t="b">
        <v>0</v>
      </c>
      <c r="AM1416" s="90" t="s">
        <v>10960</v>
      </c>
      <c r="AN1416" s="84">
        <v>0</v>
      </c>
      <c r="AO1416" s="84">
        <v>0</v>
      </c>
      <c r="AP1416" s="84"/>
      <c r="AQ1416" s="84"/>
      <c r="AR1416" s="84"/>
      <c r="AS1416" s="84"/>
      <c r="AT1416" s="84"/>
      <c r="AU1416" s="84"/>
      <c r="AV1416" s="84"/>
      <c r="AW1416" s="84"/>
    </row>
    <row r="1417" spans="1:49" x14ac:dyDescent="0.25">
      <c r="A1417" s="69" t="s">
        <v>1345</v>
      </c>
      <c r="B1417" s="69" t="s">
        <v>1842</v>
      </c>
      <c r="C1417" s="70"/>
      <c r="D1417" s="71"/>
      <c r="E1417" s="72"/>
      <c r="F1417" s="73"/>
      <c r="G1417" s="70"/>
      <c r="H1417" s="74"/>
      <c r="I1417" s="75"/>
      <c r="J1417" s="75"/>
      <c r="K1417" s="36"/>
      <c r="L1417" s="82"/>
      <c r="M1417" s="82"/>
      <c r="N1417" s="77"/>
      <c r="O1417" s="84" t="s">
        <v>3348</v>
      </c>
      <c r="P1417" s="86">
        <v>42747.864398148151</v>
      </c>
      <c r="Q1417" s="84" t="s">
        <v>4042</v>
      </c>
      <c r="R1417" s="84"/>
      <c r="S1417" s="84"/>
      <c r="T1417" s="84"/>
      <c r="U1417" s="86">
        <v>42747.864398148151</v>
      </c>
      <c r="V1417" s="87" t="s">
        <v>7936</v>
      </c>
      <c r="W1417" s="84"/>
      <c r="X1417" s="84"/>
      <c r="Y1417" s="90" t="s">
        <v>10961</v>
      </c>
      <c r="Z1417" s="84"/>
      <c r="AA1417" s="84" t="b">
        <v>0</v>
      </c>
      <c r="AB1417" s="84">
        <v>0</v>
      </c>
      <c r="AC1417" s="90" t="s">
        <v>13180</v>
      </c>
      <c r="AD1417" s="84" t="b">
        <v>0</v>
      </c>
      <c r="AE1417" s="84" t="s">
        <v>13611</v>
      </c>
      <c r="AF1417" s="84"/>
      <c r="AG1417" s="90" t="s">
        <v>13180</v>
      </c>
      <c r="AH1417" s="84" t="b">
        <v>0</v>
      </c>
      <c r="AI1417" s="84">
        <v>84</v>
      </c>
      <c r="AJ1417" s="90" t="s">
        <v>11504</v>
      </c>
      <c r="AK1417" s="84" t="s">
        <v>13707</v>
      </c>
      <c r="AL1417" s="84" t="b">
        <v>0</v>
      </c>
      <c r="AM1417" s="90" t="s">
        <v>11504</v>
      </c>
      <c r="AN1417" s="84">
        <v>0</v>
      </c>
      <c r="AO1417" s="84">
        <v>0</v>
      </c>
      <c r="AP1417" s="84"/>
      <c r="AQ1417" s="84"/>
      <c r="AR1417" s="84"/>
      <c r="AS1417" s="84"/>
      <c r="AT1417" s="84"/>
      <c r="AU1417" s="84"/>
      <c r="AV1417" s="84"/>
      <c r="AW1417" s="84"/>
    </row>
    <row r="1418" spans="1:49" x14ac:dyDescent="0.25">
      <c r="A1418" s="69" t="s">
        <v>1345</v>
      </c>
      <c r="B1418" s="69" t="s">
        <v>1841</v>
      </c>
      <c r="C1418" s="70"/>
      <c r="D1418" s="71"/>
      <c r="E1418" s="72"/>
      <c r="F1418" s="73"/>
      <c r="G1418" s="70"/>
      <c r="H1418" s="74"/>
      <c r="I1418" s="75"/>
      <c r="J1418" s="75"/>
      <c r="K1418" s="36"/>
      <c r="L1418" s="82"/>
      <c r="M1418" s="82"/>
      <c r="N1418" s="77"/>
      <c r="O1418" s="84" t="s">
        <v>3348</v>
      </c>
      <c r="P1418" s="86">
        <v>42747.864398148151</v>
      </c>
      <c r="Q1418" s="84" t="s">
        <v>4042</v>
      </c>
      <c r="R1418" s="84"/>
      <c r="S1418" s="84"/>
      <c r="T1418" s="84"/>
      <c r="U1418" s="86">
        <v>42747.864398148151</v>
      </c>
      <c r="V1418" s="87" t="s">
        <v>7936</v>
      </c>
      <c r="W1418" s="84"/>
      <c r="X1418" s="84"/>
      <c r="Y1418" s="90" t="s">
        <v>10961</v>
      </c>
      <c r="Z1418" s="84"/>
      <c r="AA1418" s="84" t="b">
        <v>0</v>
      </c>
      <c r="AB1418" s="84">
        <v>0</v>
      </c>
      <c r="AC1418" s="90" t="s">
        <v>13180</v>
      </c>
      <c r="AD1418" s="84" t="b">
        <v>0</v>
      </c>
      <c r="AE1418" s="84" t="s">
        <v>13611</v>
      </c>
      <c r="AF1418" s="84"/>
      <c r="AG1418" s="90" t="s">
        <v>13180</v>
      </c>
      <c r="AH1418" s="84" t="b">
        <v>0</v>
      </c>
      <c r="AI1418" s="84">
        <v>84</v>
      </c>
      <c r="AJ1418" s="90" t="s">
        <v>11504</v>
      </c>
      <c r="AK1418" s="84" t="s">
        <v>13707</v>
      </c>
      <c r="AL1418" s="84" t="b">
        <v>0</v>
      </c>
      <c r="AM1418" s="90" t="s">
        <v>11504</v>
      </c>
      <c r="AN1418" s="84">
        <v>0</v>
      </c>
      <c r="AO1418" s="84">
        <v>0</v>
      </c>
      <c r="AP1418" s="84"/>
      <c r="AQ1418" s="84"/>
      <c r="AR1418" s="84"/>
      <c r="AS1418" s="84"/>
      <c r="AT1418" s="84"/>
      <c r="AU1418" s="84"/>
      <c r="AV1418" s="84"/>
      <c r="AW1418" s="84"/>
    </row>
    <row r="1419" spans="1:49" x14ac:dyDescent="0.25">
      <c r="A1419" s="69" t="s">
        <v>1346</v>
      </c>
      <c r="B1419" s="69" t="s">
        <v>1346</v>
      </c>
      <c r="C1419" s="70"/>
      <c r="D1419" s="71"/>
      <c r="E1419" s="72"/>
      <c r="F1419" s="73"/>
      <c r="G1419" s="70"/>
      <c r="H1419" s="74"/>
      <c r="I1419" s="75"/>
      <c r="J1419" s="75"/>
      <c r="K1419" s="36"/>
      <c r="L1419" s="82"/>
      <c r="M1419" s="82"/>
      <c r="N1419" s="77"/>
      <c r="O1419" s="84" t="s">
        <v>179</v>
      </c>
      <c r="P1419" s="86">
        <v>42747.867638888885</v>
      </c>
      <c r="Q1419" s="84" t="s">
        <v>4096</v>
      </c>
      <c r="R1419" s="84"/>
      <c r="S1419" s="84"/>
      <c r="T1419" s="84"/>
      <c r="U1419" s="86">
        <v>42747.867638888885</v>
      </c>
      <c r="V1419" s="87" t="s">
        <v>7937</v>
      </c>
      <c r="W1419" s="84"/>
      <c r="X1419" s="84"/>
      <c r="Y1419" s="90" t="s">
        <v>10962</v>
      </c>
      <c r="Z1419" s="90" t="s">
        <v>12959</v>
      </c>
      <c r="AA1419" s="84" t="b">
        <v>0</v>
      </c>
      <c r="AB1419" s="84">
        <v>1</v>
      </c>
      <c r="AC1419" s="90" t="s">
        <v>13358</v>
      </c>
      <c r="AD1419" s="84" t="b">
        <v>0</v>
      </c>
      <c r="AE1419" s="84" t="s">
        <v>13611</v>
      </c>
      <c r="AF1419" s="84"/>
      <c r="AG1419" s="90" t="s">
        <v>13180</v>
      </c>
      <c r="AH1419" s="84" t="b">
        <v>0</v>
      </c>
      <c r="AI1419" s="84">
        <v>0</v>
      </c>
      <c r="AJ1419" s="90" t="s">
        <v>13180</v>
      </c>
      <c r="AK1419" s="84" t="s">
        <v>13715</v>
      </c>
      <c r="AL1419" s="84" t="b">
        <v>0</v>
      </c>
      <c r="AM1419" s="90" t="s">
        <v>12959</v>
      </c>
      <c r="AN1419" s="84">
        <v>0</v>
      </c>
      <c r="AO1419" s="84">
        <v>0</v>
      </c>
      <c r="AP1419" s="84"/>
      <c r="AQ1419" s="84"/>
      <c r="AR1419" s="84"/>
      <c r="AS1419" s="84"/>
      <c r="AT1419" s="84"/>
      <c r="AU1419" s="84"/>
      <c r="AV1419" s="84"/>
      <c r="AW1419" s="84"/>
    </row>
    <row r="1420" spans="1:49" x14ac:dyDescent="0.25">
      <c r="A1420" s="69" t="s">
        <v>1347</v>
      </c>
      <c r="B1420" s="69" t="s">
        <v>1347</v>
      </c>
      <c r="C1420" s="70"/>
      <c r="D1420" s="71"/>
      <c r="E1420" s="72"/>
      <c r="F1420" s="73"/>
      <c r="G1420" s="70"/>
      <c r="H1420" s="74"/>
      <c r="I1420" s="75"/>
      <c r="J1420" s="75"/>
      <c r="K1420" s="36"/>
      <c r="L1420" s="82"/>
      <c r="M1420" s="82"/>
      <c r="N1420" s="77"/>
      <c r="O1420" s="84" t="s">
        <v>179</v>
      </c>
      <c r="P1420" s="86">
        <v>42747.869629629633</v>
      </c>
      <c r="Q1420" s="84" t="s">
        <v>4097</v>
      </c>
      <c r="R1420" s="84"/>
      <c r="S1420" s="84"/>
      <c r="T1420" s="84" t="s">
        <v>6469</v>
      </c>
      <c r="U1420" s="86">
        <v>42747.869629629633</v>
      </c>
      <c r="V1420" s="87" t="s">
        <v>7938</v>
      </c>
      <c r="W1420" s="84"/>
      <c r="X1420" s="84"/>
      <c r="Y1420" s="90" t="s">
        <v>10963</v>
      </c>
      <c r="Z1420" s="84"/>
      <c r="AA1420" s="84" t="b">
        <v>0</v>
      </c>
      <c r="AB1420" s="84">
        <v>0</v>
      </c>
      <c r="AC1420" s="90" t="s">
        <v>13180</v>
      </c>
      <c r="AD1420" s="84" t="b">
        <v>0</v>
      </c>
      <c r="AE1420" s="84" t="s">
        <v>13611</v>
      </c>
      <c r="AF1420" s="84"/>
      <c r="AG1420" s="90" t="s">
        <v>13180</v>
      </c>
      <c r="AH1420" s="84" t="b">
        <v>0</v>
      </c>
      <c r="AI1420" s="84">
        <v>0</v>
      </c>
      <c r="AJ1420" s="90" t="s">
        <v>13180</v>
      </c>
      <c r="AK1420" s="84" t="s">
        <v>13707</v>
      </c>
      <c r="AL1420" s="84" t="b">
        <v>0</v>
      </c>
      <c r="AM1420" s="90" t="s">
        <v>10963</v>
      </c>
      <c r="AN1420" s="84">
        <v>0</v>
      </c>
      <c r="AO1420" s="84">
        <v>0</v>
      </c>
      <c r="AP1420" s="84"/>
      <c r="AQ1420" s="84"/>
      <c r="AR1420" s="84"/>
      <c r="AS1420" s="84"/>
      <c r="AT1420" s="84"/>
      <c r="AU1420" s="84"/>
      <c r="AV1420" s="84"/>
      <c r="AW1420" s="84"/>
    </row>
    <row r="1421" spans="1:49" x14ac:dyDescent="0.25">
      <c r="A1421" s="69" t="s">
        <v>1348</v>
      </c>
      <c r="B1421" s="69" t="s">
        <v>2894</v>
      </c>
      <c r="C1421" s="70"/>
      <c r="D1421" s="71"/>
      <c r="E1421" s="72"/>
      <c r="F1421" s="73"/>
      <c r="G1421" s="70"/>
      <c r="H1421" s="74"/>
      <c r="I1421" s="75"/>
      <c r="J1421" s="75"/>
      <c r="K1421" s="36"/>
      <c r="L1421" s="82"/>
      <c r="M1421" s="82"/>
      <c r="N1421" s="77"/>
      <c r="O1421" s="84" t="s">
        <v>3349</v>
      </c>
      <c r="P1421" s="86">
        <v>42747.87096064815</v>
      </c>
      <c r="Q1421" s="84" t="s">
        <v>4098</v>
      </c>
      <c r="R1421" s="84"/>
      <c r="S1421" s="84"/>
      <c r="T1421" s="84"/>
      <c r="U1421" s="86">
        <v>42747.87096064815</v>
      </c>
      <c r="V1421" s="87" t="s">
        <v>7939</v>
      </c>
      <c r="W1421" s="84"/>
      <c r="X1421" s="84"/>
      <c r="Y1421" s="90" t="s">
        <v>10964</v>
      </c>
      <c r="Z1421" s="90" t="s">
        <v>12960</v>
      </c>
      <c r="AA1421" s="84" t="b">
        <v>0</v>
      </c>
      <c r="AB1421" s="84">
        <v>0</v>
      </c>
      <c r="AC1421" s="90" t="s">
        <v>13255</v>
      </c>
      <c r="AD1421" s="84" t="b">
        <v>0</v>
      </c>
      <c r="AE1421" s="84" t="s">
        <v>13611</v>
      </c>
      <c r="AF1421" s="84"/>
      <c r="AG1421" s="90" t="s">
        <v>13180</v>
      </c>
      <c r="AH1421" s="84" t="b">
        <v>0</v>
      </c>
      <c r="AI1421" s="84">
        <v>0</v>
      </c>
      <c r="AJ1421" s="90" t="s">
        <v>13180</v>
      </c>
      <c r="AK1421" s="84" t="s">
        <v>13715</v>
      </c>
      <c r="AL1421" s="84" t="b">
        <v>0</v>
      </c>
      <c r="AM1421" s="90" t="s">
        <v>12960</v>
      </c>
      <c r="AN1421" s="84">
        <v>0</v>
      </c>
      <c r="AO1421" s="84">
        <v>0</v>
      </c>
      <c r="AP1421" s="84"/>
      <c r="AQ1421" s="84"/>
      <c r="AR1421" s="84"/>
      <c r="AS1421" s="84"/>
      <c r="AT1421" s="84"/>
      <c r="AU1421" s="84"/>
      <c r="AV1421" s="84"/>
      <c r="AW1421" s="84"/>
    </row>
    <row r="1422" spans="1:49" x14ac:dyDescent="0.25">
      <c r="A1422" s="69" t="s">
        <v>1349</v>
      </c>
      <c r="B1422" s="69" t="s">
        <v>1349</v>
      </c>
      <c r="C1422" s="70"/>
      <c r="D1422" s="71"/>
      <c r="E1422" s="72"/>
      <c r="F1422" s="73"/>
      <c r="G1422" s="70"/>
      <c r="H1422" s="74"/>
      <c r="I1422" s="75"/>
      <c r="J1422" s="75"/>
      <c r="K1422" s="36"/>
      <c r="L1422" s="82"/>
      <c r="M1422" s="82"/>
      <c r="N1422" s="77"/>
      <c r="O1422" s="84" t="s">
        <v>179</v>
      </c>
      <c r="P1422" s="86">
        <v>42747.872766203705</v>
      </c>
      <c r="Q1422" s="84" t="s">
        <v>4099</v>
      </c>
      <c r="R1422" s="84"/>
      <c r="S1422" s="84"/>
      <c r="T1422" s="84" t="s">
        <v>6470</v>
      </c>
      <c r="U1422" s="86">
        <v>42747.872766203705</v>
      </c>
      <c r="V1422" s="87" t="s">
        <v>7940</v>
      </c>
      <c r="W1422" s="84"/>
      <c r="X1422" s="84"/>
      <c r="Y1422" s="90" t="s">
        <v>10965</v>
      </c>
      <c r="Z1422" s="84"/>
      <c r="AA1422" s="84" t="b">
        <v>0</v>
      </c>
      <c r="AB1422" s="84">
        <v>0</v>
      </c>
      <c r="AC1422" s="90" t="s">
        <v>13180</v>
      </c>
      <c r="AD1422" s="84" t="b">
        <v>0</v>
      </c>
      <c r="AE1422" s="84" t="s">
        <v>13611</v>
      </c>
      <c r="AF1422" s="84"/>
      <c r="AG1422" s="90" t="s">
        <v>13180</v>
      </c>
      <c r="AH1422" s="84" t="b">
        <v>0</v>
      </c>
      <c r="AI1422" s="84">
        <v>0</v>
      </c>
      <c r="AJ1422" s="90" t="s">
        <v>13180</v>
      </c>
      <c r="AK1422" s="84" t="s">
        <v>13707</v>
      </c>
      <c r="AL1422" s="84" t="b">
        <v>0</v>
      </c>
      <c r="AM1422" s="90" t="s">
        <v>10965</v>
      </c>
      <c r="AN1422" s="84">
        <v>0</v>
      </c>
      <c r="AO1422" s="84">
        <v>0</v>
      </c>
      <c r="AP1422" s="84"/>
      <c r="AQ1422" s="84"/>
      <c r="AR1422" s="84"/>
      <c r="AS1422" s="84"/>
      <c r="AT1422" s="84"/>
      <c r="AU1422" s="84"/>
      <c r="AV1422" s="84"/>
      <c r="AW1422" s="84"/>
    </row>
    <row r="1423" spans="1:49" x14ac:dyDescent="0.25">
      <c r="A1423" s="69" t="s">
        <v>1350</v>
      </c>
      <c r="B1423" s="69" t="s">
        <v>1350</v>
      </c>
      <c r="C1423" s="70"/>
      <c r="D1423" s="71"/>
      <c r="E1423" s="72"/>
      <c r="F1423" s="73"/>
      <c r="G1423" s="70"/>
      <c r="H1423" s="74"/>
      <c r="I1423" s="75"/>
      <c r="J1423" s="75"/>
      <c r="K1423" s="36"/>
      <c r="L1423" s="82"/>
      <c r="M1423" s="82"/>
      <c r="N1423" s="77"/>
      <c r="O1423" s="84" t="s">
        <v>179</v>
      </c>
      <c r="P1423" s="86">
        <v>42747.87568287037</v>
      </c>
      <c r="Q1423" s="84" t="s">
        <v>4100</v>
      </c>
      <c r="R1423" s="87" t="s">
        <v>5807</v>
      </c>
      <c r="S1423" s="84" t="s">
        <v>6304</v>
      </c>
      <c r="T1423" s="84"/>
      <c r="U1423" s="86">
        <v>42747.87568287037</v>
      </c>
      <c r="V1423" s="87" t="s">
        <v>7941</v>
      </c>
      <c r="W1423" s="84"/>
      <c r="X1423" s="84"/>
      <c r="Y1423" s="90" t="s">
        <v>10966</v>
      </c>
      <c r="Z1423" s="84"/>
      <c r="AA1423" s="84" t="b">
        <v>0</v>
      </c>
      <c r="AB1423" s="84">
        <v>0</v>
      </c>
      <c r="AC1423" s="90" t="s">
        <v>13180</v>
      </c>
      <c r="AD1423" s="84" t="b">
        <v>0</v>
      </c>
      <c r="AE1423" s="84" t="s">
        <v>13611</v>
      </c>
      <c r="AF1423" s="84"/>
      <c r="AG1423" s="90" t="s">
        <v>13180</v>
      </c>
      <c r="AH1423" s="84" t="b">
        <v>0</v>
      </c>
      <c r="AI1423" s="84">
        <v>0</v>
      </c>
      <c r="AJ1423" s="90" t="s">
        <v>13180</v>
      </c>
      <c r="AK1423" s="84" t="s">
        <v>13730</v>
      </c>
      <c r="AL1423" s="84" t="b">
        <v>0</v>
      </c>
      <c r="AM1423" s="90" t="s">
        <v>10966</v>
      </c>
      <c r="AN1423" s="84">
        <v>0</v>
      </c>
      <c r="AO1423" s="84">
        <v>0</v>
      </c>
      <c r="AP1423" s="84"/>
      <c r="AQ1423" s="84"/>
      <c r="AR1423" s="84"/>
      <c r="AS1423" s="84"/>
      <c r="AT1423" s="84"/>
      <c r="AU1423" s="84"/>
      <c r="AV1423" s="84"/>
      <c r="AW1423" s="84"/>
    </row>
    <row r="1424" spans="1:49" x14ac:dyDescent="0.25">
      <c r="A1424" s="69" t="s">
        <v>1351</v>
      </c>
      <c r="B1424" s="69" t="s">
        <v>1351</v>
      </c>
      <c r="C1424" s="70"/>
      <c r="D1424" s="71"/>
      <c r="E1424" s="72"/>
      <c r="F1424" s="73"/>
      <c r="G1424" s="70"/>
      <c r="H1424" s="74"/>
      <c r="I1424" s="75"/>
      <c r="J1424" s="75"/>
      <c r="K1424" s="36"/>
      <c r="L1424" s="82"/>
      <c r="M1424" s="82"/>
      <c r="N1424" s="77"/>
      <c r="O1424" s="84" t="s">
        <v>179</v>
      </c>
      <c r="P1424" s="86">
        <v>42747.812615740739</v>
      </c>
      <c r="Q1424" s="84" t="s">
        <v>4101</v>
      </c>
      <c r="R1424" s="84"/>
      <c r="S1424" s="84"/>
      <c r="T1424" s="84"/>
      <c r="U1424" s="86">
        <v>42747.812615740739</v>
      </c>
      <c r="V1424" s="87" t="s">
        <v>7942</v>
      </c>
      <c r="W1424" s="84"/>
      <c r="X1424" s="84"/>
      <c r="Y1424" s="90" t="s">
        <v>10967</v>
      </c>
      <c r="Z1424" s="84"/>
      <c r="AA1424" s="84" t="b">
        <v>0</v>
      </c>
      <c r="AB1424" s="84">
        <v>2</v>
      </c>
      <c r="AC1424" s="90" t="s">
        <v>13180</v>
      </c>
      <c r="AD1424" s="84" t="b">
        <v>0</v>
      </c>
      <c r="AE1424" s="84" t="s">
        <v>13611</v>
      </c>
      <c r="AF1424" s="84"/>
      <c r="AG1424" s="90" t="s">
        <v>13180</v>
      </c>
      <c r="AH1424" s="84" t="b">
        <v>0</v>
      </c>
      <c r="AI1424" s="84">
        <v>1</v>
      </c>
      <c r="AJ1424" s="90" t="s">
        <v>13180</v>
      </c>
      <c r="AK1424" s="84" t="s">
        <v>13707</v>
      </c>
      <c r="AL1424" s="84" t="b">
        <v>0</v>
      </c>
      <c r="AM1424" s="90" t="s">
        <v>10967</v>
      </c>
      <c r="AN1424" s="84">
        <v>0</v>
      </c>
      <c r="AO1424" s="84">
        <v>0</v>
      </c>
      <c r="AP1424" s="84"/>
      <c r="AQ1424" s="84"/>
      <c r="AR1424" s="84"/>
      <c r="AS1424" s="84"/>
      <c r="AT1424" s="84"/>
      <c r="AU1424" s="84"/>
      <c r="AV1424" s="84"/>
      <c r="AW1424" s="84"/>
    </row>
    <row r="1425" spans="1:49" x14ac:dyDescent="0.25">
      <c r="A1425" s="69" t="s">
        <v>1352</v>
      </c>
      <c r="B1425" s="69" t="s">
        <v>1351</v>
      </c>
      <c r="C1425" s="70"/>
      <c r="D1425" s="71"/>
      <c r="E1425" s="72"/>
      <c r="F1425" s="73"/>
      <c r="G1425" s="70"/>
      <c r="H1425" s="74"/>
      <c r="I1425" s="75"/>
      <c r="J1425" s="75"/>
      <c r="K1425" s="36"/>
      <c r="L1425" s="82"/>
      <c r="M1425" s="82"/>
      <c r="N1425" s="77"/>
      <c r="O1425" s="84" t="s">
        <v>3348</v>
      </c>
      <c r="P1425" s="86">
        <v>42747.875891203701</v>
      </c>
      <c r="Q1425" s="84" t="s">
        <v>4102</v>
      </c>
      <c r="R1425" s="84"/>
      <c r="S1425" s="84"/>
      <c r="T1425" s="84"/>
      <c r="U1425" s="86">
        <v>42747.875891203701</v>
      </c>
      <c r="V1425" s="87" t="s">
        <v>7943</v>
      </c>
      <c r="W1425" s="84"/>
      <c r="X1425" s="84"/>
      <c r="Y1425" s="90" t="s">
        <v>10968</v>
      </c>
      <c r="Z1425" s="84"/>
      <c r="AA1425" s="84" t="b">
        <v>0</v>
      </c>
      <c r="AB1425" s="84">
        <v>0</v>
      </c>
      <c r="AC1425" s="90" t="s">
        <v>13180</v>
      </c>
      <c r="AD1425" s="84" t="b">
        <v>0</v>
      </c>
      <c r="AE1425" s="84" t="s">
        <v>13611</v>
      </c>
      <c r="AF1425" s="84"/>
      <c r="AG1425" s="90" t="s">
        <v>13180</v>
      </c>
      <c r="AH1425" s="84" t="b">
        <v>0</v>
      </c>
      <c r="AI1425" s="84">
        <v>1</v>
      </c>
      <c r="AJ1425" s="90" t="s">
        <v>10967</v>
      </c>
      <c r="AK1425" s="84" t="s">
        <v>13707</v>
      </c>
      <c r="AL1425" s="84" t="b">
        <v>0</v>
      </c>
      <c r="AM1425" s="90" t="s">
        <v>10967</v>
      </c>
      <c r="AN1425" s="84">
        <v>0</v>
      </c>
      <c r="AO1425" s="84">
        <v>0</v>
      </c>
      <c r="AP1425" s="84"/>
      <c r="AQ1425" s="84"/>
      <c r="AR1425" s="84"/>
      <c r="AS1425" s="84"/>
      <c r="AT1425" s="84"/>
      <c r="AU1425" s="84"/>
      <c r="AV1425" s="84"/>
      <c r="AW1425" s="84"/>
    </row>
    <row r="1426" spans="1:49" x14ac:dyDescent="0.25">
      <c r="A1426" s="69" t="s">
        <v>1353</v>
      </c>
      <c r="B1426" s="69" t="s">
        <v>1353</v>
      </c>
      <c r="C1426" s="70"/>
      <c r="D1426" s="71"/>
      <c r="E1426" s="72"/>
      <c r="F1426" s="73"/>
      <c r="G1426" s="70"/>
      <c r="H1426" s="74"/>
      <c r="I1426" s="75"/>
      <c r="J1426" s="75"/>
      <c r="K1426" s="36"/>
      <c r="L1426" s="82"/>
      <c r="M1426" s="82"/>
      <c r="N1426" s="77"/>
      <c r="O1426" s="84" t="s">
        <v>179</v>
      </c>
      <c r="P1426" s="86">
        <v>42747.878148148149</v>
      </c>
      <c r="Q1426" s="84" t="s">
        <v>4103</v>
      </c>
      <c r="R1426" s="84"/>
      <c r="S1426" s="84"/>
      <c r="T1426" s="84"/>
      <c r="U1426" s="86">
        <v>42747.878148148149</v>
      </c>
      <c r="V1426" s="87" t="s">
        <v>7944</v>
      </c>
      <c r="W1426" s="84"/>
      <c r="X1426" s="84"/>
      <c r="Y1426" s="90" t="s">
        <v>10969</v>
      </c>
      <c r="Z1426" s="84"/>
      <c r="AA1426" s="84" t="b">
        <v>0</v>
      </c>
      <c r="AB1426" s="84">
        <v>0</v>
      </c>
      <c r="AC1426" s="90" t="s">
        <v>13180</v>
      </c>
      <c r="AD1426" s="84" t="b">
        <v>0</v>
      </c>
      <c r="AE1426" s="84" t="s">
        <v>13611</v>
      </c>
      <c r="AF1426" s="84"/>
      <c r="AG1426" s="90" t="s">
        <v>13180</v>
      </c>
      <c r="AH1426" s="84" t="b">
        <v>0</v>
      </c>
      <c r="AI1426" s="84">
        <v>0</v>
      </c>
      <c r="AJ1426" s="90" t="s">
        <v>13180</v>
      </c>
      <c r="AK1426" s="84" t="s">
        <v>13707</v>
      </c>
      <c r="AL1426" s="84" t="b">
        <v>0</v>
      </c>
      <c r="AM1426" s="90" t="s">
        <v>10969</v>
      </c>
      <c r="AN1426" s="84">
        <v>0</v>
      </c>
      <c r="AO1426" s="84">
        <v>0</v>
      </c>
      <c r="AP1426" s="84"/>
      <c r="AQ1426" s="84"/>
      <c r="AR1426" s="84"/>
      <c r="AS1426" s="84"/>
      <c r="AT1426" s="84"/>
      <c r="AU1426" s="84"/>
      <c r="AV1426" s="84"/>
      <c r="AW1426" s="84"/>
    </row>
    <row r="1427" spans="1:49" x14ac:dyDescent="0.25">
      <c r="A1427" s="69" t="s">
        <v>1354</v>
      </c>
      <c r="B1427" s="69" t="s">
        <v>1842</v>
      </c>
      <c r="C1427" s="70"/>
      <c r="D1427" s="71"/>
      <c r="E1427" s="72"/>
      <c r="F1427" s="73"/>
      <c r="G1427" s="70"/>
      <c r="H1427" s="74"/>
      <c r="I1427" s="75"/>
      <c r="J1427" s="75"/>
      <c r="K1427" s="36"/>
      <c r="L1427" s="82"/>
      <c r="M1427" s="82"/>
      <c r="N1427" s="77"/>
      <c r="O1427" s="84" t="s">
        <v>3348</v>
      </c>
      <c r="P1427" s="86">
        <v>42747.880543981482</v>
      </c>
      <c r="Q1427" s="84" t="s">
        <v>4042</v>
      </c>
      <c r="R1427" s="84"/>
      <c r="S1427" s="84"/>
      <c r="T1427" s="84"/>
      <c r="U1427" s="86">
        <v>42747.880543981482</v>
      </c>
      <c r="V1427" s="87" t="s">
        <v>7945</v>
      </c>
      <c r="W1427" s="84"/>
      <c r="X1427" s="84"/>
      <c r="Y1427" s="90" t="s">
        <v>10970</v>
      </c>
      <c r="Z1427" s="84"/>
      <c r="AA1427" s="84" t="b">
        <v>0</v>
      </c>
      <c r="AB1427" s="84">
        <v>0</v>
      </c>
      <c r="AC1427" s="90" t="s">
        <v>13180</v>
      </c>
      <c r="AD1427" s="84" t="b">
        <v>0</v>
      </c>
      <c r="AE1427" s="84" t="s">
        <v>13611</v>
      </c>
      <c r="AF1427" s="84"/>
      <c r="AG1427" s="90" t="s">
        <v>13180</v>
      </c>
      <c r="AH1427" s="84" t="b">
        <v>0</v>
      </c>
      <c r="AI1427" s="84">
        <v>84</v>
      </c>
      <c r="AJ1427" s="90" t="s">
        <v>11504</v>
      </c>
      <c r="AK1427" s="84" t="s">
        <v>13711</v>
      </c>
      <c r="AL1427" s="84" t="b">
        <v>0</v>
      </c>
      <c r="AM1427" s="90" t="s">
        <v>11504</v>
      </c>
      <c r="AN1427" s="84">
        <v>0</v>
      </c>
      <c r="AO1427" s="84">
        <v>0</v>
      </c>
      <c r="AP1427" s="84"/>
      <c r="AQ1427" s="84"/>
      <c r="AR1427" s="84"/>
      <c r="AS1427" s="84"/>
      <c r="AT1427" s="84"/>
      <c r="AU1427" s="84"/>
      <c r="AV1427" s="84"/>
      <c r="AW1427" s="84"/>
    </row>
    <row r="1428" spans="1:49" x14ac:dyDescent="0.25">
      <c r="A1428" s="69" t="s">
        <v>1354</v>
      </c>
      <c r="B1428" s="69" t="s">
        <v>1841</v>
      </c>
      <c r="C1428" s="70"/>
      <c r="D1428" s="71"/>
      <c r="E1428" s="72"/>
      <c r="F1428" s="73"/>
      <c r="G1428" s="70"/>
      <c r="H1428" s="74"/>
      <c r="I1428" s="75"/>
      <c r="J1428" s="75"/>
      <c r="K1428" s="36"/>
      <c r="L1428" s="82"/>
      <c r="M1428" s="82"/>
      <c r="N1428" s="77"/>
      <c r="O1428" s="84" t="s">
        <v>3348</v>
      </c>
      <c r="P1428" s="86">
        <v>42747.880543981482</v>
      </c>
      <c r="Q1428" s="84" t="s">
        <v>4042</v>
      </c>
      <c r="R1428" s="84"/>
      <c r="S1428" s="84"/>
      <c r="T1428" s="84"/>
      <c r="U1428" s="86">
        <v>42747.880543981482</v>
      </c>
      <c r="V1428" s="87" t="s">
        <v>7945</v>
      </c>
      <c r="W1428" s="84"/>
      <c r="X1428" s="84"/>
      <c r="Y1428" s="90" t="s">
        <v>10970</v>
      </c>
      <c r="Z1428" s="84"/>
      <c r="AA1428" s="84" t="b">
        <v>0</v>
      </c>
      <c r="AB1428" s="84">
        <v>0</v>
      </c>
      <c r="AC1428" s="90" t="s">
        <v>13180</v>
      </c>
      <c r="AD1428" s="84" t="b">
        <v>0</v>
      </c>
      <c r="AE1428" s="84" t="s">
        <v>13611</v>
      </c>
      <c r="AF1428" s="84"/>
      <c r="AG1428" s="90" t="s">
        <v>13180</v>
      </c>
      <c r="AH1428" s="84" t="b">
        <v>0</v>
      </c>
      <c r="AI1428" s="84">
        <v>84</v>
      </c>
      <c r="AJ1428" s="90" t="s">
        <v>11504</v>
      </c>
      <c r="AK1428" s="84" t="s">
        <v>13711</v>
      </c>
      <c r="AL1428" s="84" t="b">
        <v>0</v>
      </c>
      <c r="AM1428" s="90" t="s">
        <v>11504</v>
      </c>
      <c r="AN1428" s="84">
        <v>0</v>
      </c>
      <c r="AO1428" s="84">
        <v>0</v>
      </c>
      <c r="AP1428" s="84"/>
      <c r="AQ1428" s="84"/>
      <c r="AR1428" s="84"/>
      <c r="AS1428" s="84"/>
      <c r="AT1428" s="84"/>
      <c r="AU1428" s="84"/>
      <c r="AV1428" s="84"/>
      <c r="AW1428" s="84"/>
    </row>
    <row r="1429" spans="1:49" x14ac:dyDescent="0.25">
      <c r="A1429" s="69" t="s">
        <v>1355</v>
      </c>
      <c r="B1429" s="69" t="s">
        <v>1355</v>
      </c>
      <c r="C1429" s="70"/>
      <c r="D1429" s="71"/>
      <c r="E1429" s="72"/>
      <c r="F1429" s="73"/>
      <c r="G1429" s="70"/>
      <c r="H1429" s="74"/>
      <c r="I1429" s="75"/>
      <c r="J1429" s="75"/>
      <c r="K1429" s="36"/>
      <c r="L1429" s="82"/>
      <c r="M1429" s="82"/>
      <c r="N1429" s="77"/>
      <c r="O1429" s="84" t="s">
        <v>179</v>
      </c>
      <c r="P1429" s="86">
        <v>42747.881342592591</v>
      </c>
      <c r="Q1429" s="84" t="s">
        <v>4104</v>
      </c>
      <c r="R1429" s="84"/>
      <c r="S1429" s="84"/>
      <c r="T1429" s="84"/>
      <c r="U1429" s="86">
        <v>42747.881342592591</v>
      </c>
      <c r="V1429" s="87" t="s">
        <v>7946</v>
      </c>
      <c r="W1429" s="84"/>
      <c r="X1429" s="84"/>
      <c r="Y1429" s="90" t="s">
        <v>10971</v>
      </c>
      <c r="Z1429" s="84"/>
      <c r="AA1429" s="84" t="b">
        <v>0</v>
      </c>
      <c r="AB1429" s="84">
        <v>1</v>
      </c>
      <c r="AC1429" s="90" t="s">
        <v>13180</v>
      </c>
      <c r="AD1429" s="84" t="b">
        <v>0</v>
      </c>
      <c r="AE1429" s="84" t="s">
        <v>13611</v>
      </c>
      <c r="AF1429" s="84"/>
      <c r="AG1429" s="90" t="s">
        <v>13180</v>
      </c>
      <c r="AH1429" s="84" t="b">
        <v>0</v>
      </c>
      <c r="AI1429" s="84">
        <v>0</v>
      </c>
      <c r="AJ1429" s="90" t="s">
        <v>13180</v>
      </c>
      <c r="AK1429" s="84" t="s">
        <v>13707</v>
      </c>
      <c r="AL1429" s="84" t="b">
        <v>0</v>
      </c>
      <c r="AM1429" s="90" t="s">
        <v>10971</v>
      </c>
      <c r="AN1429" s="84">
        <v>0</v>
      </c>
      <c r="AO1429" s="84">
        <v>0</v>
      </c>
      <c r="AP1429" s="84"/>
      <c r="AQ1429" s="84"/>
      <c r="AR1429" s="84"/>
      <c r="AS1429" s="84"/>
      <c r="AT1429" s="84"/>
      <c r="AU1429" s="84"/>
      <c r="AV1429" s="84"/>
      <c r="AW1429" s="84"/>
    </row>
    <row r="1430" spans="1:49" x14ac:dyDescent="0.25">
      <c r="A1430" s="69" t="s">
        <v>1356</v>
      </c>
      <c r="B1430" s="69" t="s">
        <v>3062</v>
      </c>
      <c r="C1430" s="70"/>
      <c r="D1430" s="71"/>
      <c r="E1430" s="72"/>
      <c r="F1430" s="73"/>
      <c r="G1430" s="70"/>
      <c r="H1430" s="74"/>
      <c r="I1430" s="75"/>
      <c r="J1430" s="75"/>
      <c r="K1430" s="36"/>
      <c r="L1430" s="82"/>
      <c r="M1430" s="82"/>
      <c r="N1430" s="77"/>
      <c r="O1430" s="84" t="s">
        <v>3348</v>
      </c>
      <c r="P1430" s="86">
        <v>42747.881689814814</v>
      </c>
      <c r="Q1430" s="84" t="s">
        <v>4105</v>
      </c>
      <c r="R1430" s="84"/>
      <c r="S1430" s="84"/>
      <c r="T1430" s="84"/>
      <c r="U1430" s="86">
        <v>42747.881689814814</v>
      </c>
      <c r="V1430" s="87" t="s">
        <v>7947</v>
      </c>
      <c r="W1430" s="84"/>
      <c r="X1430" s="84"/>
      <c r="Y1430" s="90" t="s">
        <v>10972</v>
      </c>
      <c r="Z1430" s="90" t="s">
        <v>12961</v>
      </c>
      <c r="AA1430" s="84" t="b">
        <v>0</v>
      </c>
      <c r="AB1430" s="84">
        <v>1</v>
      </c>
      <c r="AC1430" s="90" t="s">
        <v>13359</v>
      </c>
      <c r="AD1430" s="84" t="b">
        <v>0</v>
      </c>
      <c r="AE1430" s="84" t="s">
        <v>13611</v>
      </c>
      <c r="AF1430" s="84"/>
      <c r="AG1430" s="90" t="s">
        <v>13180</v>
      </c>
      <c r="AH1430" s="84" t="b">
        <v>0</v>
      </c>
      <c r="AI1430" s="84">
        <v>0</v>
      </c>
      <c r="AJ1430" s="90" t="s">
        <v>13180</v>
      </c>
      <c r="AK1430" s="84" t="s">
        <v>13707</v>
      </c>
      <c r="AL1430" s="84" t="b">
        <v>0</v>
      </c>
      <c r="AM1430" s="90" t="s">
        <v>12961</v>
      </c>
      <c r="AN1430" s="84">
        <v>0</v>
      </c>
      <c r="AO1430" s="84">
        <v>0</v>
      </c>
      <c r="AP1430" s="84"/>
      <c r="AQ1430" s="84"/>
      <c r="AR1430" s="84"/>
      <c r="AS1430" s="84"/>
      <c r="AT1430" s="84"/>
      <c r="AU1430" s="84"/>
      <c r="AV1430" s="84"/>
      <c r="AW1430" s="84"/>
    </row>
    <row r="1431" spans="1:49" x14ac:dyDescent="0.25">
      <c r="A1431" s="69" t="s">
        <v>1356</v>
      </c>
      <c r="B1431" s="69" t="s">
        <v>3063</v>
      </c>
      <c r="C1431" s="70"/>
      <c r="D1431" s="71"/>
      <c r="E1431" s="72"/>
      <c r="F1431" s="73"/>
      <c r="G1431" s="70"/>
      <c r="H1431" s="74"/>
      <c r="I1431" s="75"/>
      <c r="J1431" s="75"/>
      <c r="K1431" s="36"/>
      <c r="L1431" s="82"/>
      <c r="M1431" s="82"/>
      <c r="N1431" s="77"/>
      <c r="O1431" s="84" t="s">
        <v>3349</v>
      </c>
      <c r="P1431" s="86">
        <v>42747.881689814814</v>
      </c>
      <c r="Q1431" s="84" t="s">
        <v>4105</v>
      </c>
      <c r="R1431" s="84"/>
      <c r="S1431" s="84"/>
      <c r="T1431" s="84"/>
      <c r="U1431" s="86">
        <v>42747.881689814814</v>
      </c>
      <c r="V1431" s="87" t="s">
        <v>7947</v>
      </c>
      <c r="W1431" s="84"/>
      <c r="X1431" s="84"/>
      <c r="Y1431" s="90" t="s">
        <v>10972</v>
      </c>
      <c r="Z1431" s="90" t="s">
        <v>12961</v>
      </c>
      <c r="AA1431" s="84" t="b">
        <v>0</v>
      </c>
      <c r="AB1431" s="84">
        <v>1</v>
      </c>
      <c r="AC1431" s="90" t="s">
        <v>13359</v>
      </c>
      <c r="AD1431" s="84" t="b">
        <v>0</v>
      </c>
      <c r="AE1431" s="84" t="s">
        <v>13611</v>
      </c>
      <c r="AF1431" s="84"/>
      <c r="AG1431" s="90" t="s">
        <v>13180</v>
      </c>
      <c r="AH1431" s="84" t="b">
        <v>0</v>
      </c>
      <c r="AI1431" s="84">
        <v>0</v>
      </c>
      <c r="AJ1431" s="90" t="s">
        <v>13180</v>
      </c>
      <c r="AK1431" s="84" t="s">
        <v>13707</v>
      </c>
      <c r="AL1431" s="84" t="b">
        <v>0</v>
      </c>
      <c r="AM1431" s="90" t="s">
        <v>12961</v>
      </c>
      <c r="AN1431" s="84">
        <v>0</v>
      </c>
      <c r="AO1431" s="84">
        <v>0</v>
      </c>
      <c r="AP1431" s="84"/>
      <c r="AQ1431" s="84"/>
      <c r="AR1431" s="84"/>
      <c r="AS1431" s="84"/>
      <c r="AT1431" s="84"/>
      <c r="AU1431" s="84"/>
      <c r="AV1431" s="84"/>
      <c r="AW1431" s="84"/>
    </row>
    <row r="1432" spans="1:49" x14ac:dyDescent="0.25">
      <c r="A1432" s="69" t="s">
        <v>1357</v>
      </c>
      <c r="B1432" s="69" t="s">
        <v>1357</v>
      </c>
      <c r="C1432" s="70"/>
      <c r="D1432" s="71"/>
      <c r="E1432" s="72"/>
      <c r="F1432" s="73"/>
      <c r="G1432" s="70"/>
      <c r="H1432" s="74"/>
      <c r="I1432" s="75"/>
      <c r="J1432" s="75"/>
      <c r="K1432" s="36"/>
      <c r="L1432" s="82"/>
      <c r="M1432" s="82"/>
      <c r="N1432" s="77"/>
      <c r="O1432" s="84" t="s">
        <v>179</v>
      </c>
      <c r="P1432" s="86">
        <v>42747.882013888891</v>
      </c>
      <c r="Q1432" s="84" t="s">
        <v>4106</v>
      </c>
      <c r="R1432" s="84"/>
      <c r="S1432" s="84"/>
      <c r="T1432" s="84"/>
      <c r="U1432" s="86">
        <v>42747.882013888891</v>
      </c>
      <c r="V1432" s="87" t="s">
        <v>7948</v>
      </c>
      <c r="W1432" s="84"/>
      <c r="X1432" s="84"/>
      <c r="Y1432" s="90" t="s">
        <v>10973</v>
      </c>
      <c r="Z1432" s="84"/>
      <c r="AA1432" s="84" t="b">
        <v>0</v>
      </c>
      <c r="AB1432" s="84">
        <v>6</v>
      </c>
      <c r="AC1432" s="90" t="s">
        <v>13180</v>
      </c>
      <c r="AD1432" s="84" t="b">
        <v>0</v>
      </c>
      <c r="AE1432" s="84" t="s">
        <v>13611</v>
      </c>
      <c r="AF1432" s="84"/>
      <c r="AG1432" s="90" t="s">
        <v>13180</v>
      </c>
      <c r="AH1432" s="84" t="b">
        <v>0</v>
      </c>
      <c r="AI1432" s="84">
        <v>0</v>
      </c>
      <c r="AJ1432" s="90" t="s">
        <v>13180</v>
      </c>
      <c r="AK1432" s="84" t="s">
        <v>13707</v>
      </c>
      <c r="AL1432" s="84" t="b">
        <v>0</v>
      </c>
      <c r="AM1432" s="90" t="s">
        <v>10973</v>
      </c>
      <c r="AN1432" s="84">
        <v>0</v>
      </c>
      <c r="AO1432" s="84">
        <v>0</v>
      </c>
      <c r="AP1432" s="84"/>
      <c r="AQ1432" s="84"/>
      <c r="AR1432" s="84"/>
      <c r="AS1432" s="84"/>
      <c r="AT1432" s="84"/>
      <c r="AU1432" s="84"/>
      <c r="AV1432" s="84"/>
      <c r="AW1432" s="84"/>
    </row>
    <row r="1433" spans="1:49" x14ac:dyDescent="0.25">
      <c r="A1433" s="69" t="s">
        <v>1358</v>
      </c>
      <c r="B1433" s="69" t="s">
        <v>1358</v>
      </c>
      <c r="C1433" s="70"/>
      <c r="D1433" s="71"/>
      <c r="E1433" s="72"/>
      <c r="F1433" s="73"/>
      <c r="G1433" s="70"/>
      <c r="H1433" s="74"/>
      <c r="I1433" s="75"/>
      <c r="J1433" s="75"/>
      <c r="K1433" s="36"/>
      <c r="L1433" s="82"/>
      <c r="M1433" s="82"/>
      <c r="N1433" s="77"/>
      <c r="O1433" s="84" t="s">
        <v>179</v>
      </c>
      <c r="P1433" s="86">
        <v>42747.8828587963</v>
      </c>
      <c r="Q1433" s="84" t="s">
        <v>4107</v>
      </c>
      <c r="R1433" s="84"/>
      <c r="S1433" s="84"/>
      <c r="T1433" s="84"/>
      <c r="U1433" s="86">
        <v>42747.8828587963</v>
      </c>
      <c r="V1433" s="87" t="s">
        <v>7949</v>
      </c>
      <c r="W1433" s="84"/>
      <c r="X1433" s="84"/>
      <c r="Y1433" s="90" t="s">
        <v>10974</v>
      </c>
      <c r="Z1433" s="84"/>
      <c r="AA1433" s="84" t="b">
        <v>0</v>
      </c>
      <c r="AB1433" s="84">
        <v>6</v>
      </c>
      <c r="AC1433" s="90" t="s">
        <v>13180</v>
      </c>
      <c r="AD1433" s="84" t="b">
        <v>0</v>
      </c>
      <c r="AE1433" s="84" t="s">
        <v>13611</v>
      </c>
      <c r="AF1433" s="84"/>
      <c r="AG1433" s="90" t="s">
        <v>13180</v>
      </c>
      <c r="AH1433" s="84" t="b">
        <v>0</v>
      </c>
      <c r="AI1433" s="84">
        <v>0</v>
      </c>
      <c r="AJ1433" s="90" t="s">
        <v>13180</v>
      </c>
      <c r="AK1433" s="84" t="s">
        <v>13707</v>
      </c>
      <c r="AL1433" s="84" t="b">
        <v>0</v>
      </c>
      <c r="AM1433" s="90" t="s">
        <v>10974</v>
      </c>
      <c r="AN1433" s="84">
        <v>0</v>
      </c>
      <c r="AO1433" s="84">
        <v>0</v>
      </c>
      <c r="AP1433" s="84"/>
      <c r="AQ1433" s="84"/>
      <c r="AR1433" s="84"/>
      <c r="AS1433" s="84"/>
      <c r="AT1433" s="84"/>
      <c r="AU1433" s="84"/>
      <c r="AV1433" s="84"/>
      <c r="AW1433" s="84"/>
    </row>
    <row r="1434" spans="1:49" x14ac:dyDescent="0.25">
      <c r="A1434" s="69" t="s">
        <v>1359</v>
      </c>
      <c r="B1434" s="69" t="s">
        <v>3064</v>
      </c>
      <c r="C1434" s="70"/>
      <c r="D1434" s="71"/>
      <c r="E1434" s="72"/>
      <c r="F1434" s="73"/>
      <c r="G1434" s="70"/>
      <c r="H1434" s="74"/>
      <c r="I1434" s="75"/>
      <c r="J1434" s="75"/>
      <c r="K1434" s="36"/>
      <c r="L1434" s="82"/>
      <c r="M1434" s="82"/>
      <c r="N1434" s="77"/>
      <c r="O1434" s="84" t="s">
        <v>3348</v>
      </c>
      <c r="P1434" s="86">
        <v>42747.887870370374</v>
      </c>
      <c r="Q1434" s="84" t="s">
        <v>4108</v>
      </c>
      <c r="R1434" s="84"/>
      <c r="S1434" s="84"/>
      <c r="T1434" s="84"/>
      <c r="U1434" s="86">
        <v>42747.887870370374</v>
      </c>
      <c r="V1434" s="87" t="s">
        <v>7950</v>
      </c>
      <c r="W1434" s="84"/>
      <c r="X1434" s="84"/>
      <c r="Y1434" s="90" t="s">
        <v>10975</v>
      </c>
      <c r="Z1434" s="90" t="s">
        <v>12962</v>
      </c>
      <c r="AA1434" s="84" t="b">
        <v>0</v>
      </c>
      <c r="AB1434" s="84">
        <v>6</v>
      </c>
      <c r="AC1434" s="90" t="s">
        <v>13360</v>
      </c>
      <c r="AD1434" s="84" t="b">
        <v>0</v>
      </c>
      <c r="AE1434" s="84" t="s">
        <v>13611</v>
      </c>
      <c r="AF1434" s="84"/>
      <c r="AG1434" s="90" t="s">
        <v>13180</v>
      </c>
      <c r="AH1434" s="84" t="b">
        <v>0</v>
      </c>
      <c r="AI1434" s="84">
        <v>0</v>
      </c>
      <c r="AJ1434" s="90" t="s">
        <v>13180</v>
      </c>
      <c r="AK1434" s="84" t="s">
        <v>13706</v>
      </c>
      <c r="AL1434" s="84" t="b">
        <v>0</v>
      </c>
      <c r="AM1434" s="90" t="s">
        <v>12962</v>
      </c>
      <c r="AN1434" s="84">
        <v>0</v>
      </c>
      <c r="AO1434" s="84">
        <v>0</v>
      </c>
      <c r="AP1434" s="84"/>
      <c r="AQ1434" s="84"/>
      <c r="AR1434" s="84"/>
      <c r="AS1434" s="84"/>
      <c r="AT1434" s="84"/>
      <c r="AU1434" s="84"/>
      <c r="AV1434" s="84"/>
      <c r="AW1434" s="84"/>
    </row>
    <row r="1435" spans="1:49" x14ac:dyDescent="0.25">
      <c r="A1435" s="69" t="s">
        <v>1359</v>
      </c>
      <c r="B1435" s="69" t="s">
        <v>3065</v>
      </c>
      <c r="C1435" s="70"/>
      <c r="D1435" s="71"/>
      <c r="E1435" s="72"/>
      <c r="F1435" s="73"/>
      <c r="G1435" s="70"/>
      <c r="H1435" s="74"/>
      <c r="I1435" s="75"/>
      <c r="J1435" s="75"/>
      <c r="K1435" s="36"/>
      <c r="L1435" s="82"/>
      <c r="M1435" s="82"/>
      <c r="N1435" s="77"/>
      <c r="O1435" s="84" t="s">
        <v>3349</v>
      </c>
      <c r="P1435" s="86">
        <v>42747.887870370374</v>
      </c>
      <c r="Q1435" s="84" t="s">
        <v>4108</v>
      </c>
      <c r="R1435" s="84"/>
      <c r="S1435" s="84"/>
      <c r="T1435" s="84"/>
      <c r="U1435" s="86">
        <v>42747.887870370374</v>
      </c>
      <c r="V1435" s="87" t="s">
        <v>7950</v>
      </c>
      <c r="W1435" s="84"/>
      <c r="X1435" s="84"/>
      <c r="Y1435" s="90" t="s">
        <v>10975</v>
      </c>
      <c r="Z1435" s="90" t="s">
        <v>12962</v>
      </c>
      <c r="AA1435" s="84" t="b">
        <v>0</v>
      </c>
      <c r="AB1435" s="84">
        <v>6</v>
      </c>
      <c r="AC1435" s="90" t="s">
        <v>13360</v>
      </c>
      <c r="AD1435" s="84" t="b">
        <v>0</v>
      </c>
      <c r="AE1435" s="84" t="s">
        <v>13611</v>
      </c>
      <c r="AF1435" s="84"/>
      <c r="AG1435" s="90" t="s">
        <v>13180</v>
      </c>
      <c r="AH1435" s="84" t="b">
        <v>0</v>
      </c>
      <c r="AI1435" s="84">
        <v>0</v>
      </c>
      <c r="AJ1435" s="90" t="s">
        <v>13180</v>
      </c>
      <c r="AK1435" s="84" t="s">
        <v>13706</v>
      </c>
      <c r="AL1435" s="84" t="b">
        <v>0</v>
      </c>
      <c r="AM1435" s="90" t="s">
        <v>12962</v>
      </c>
      <c r="AN1435" s="84">
        <v>0</v>
      </c>
      <c r="AO1435" s="84">
        <v>0</v>
      </c>
      <c r="AP1435" s="84"/>
      <c r="AQ1435" s="84"/>
      <c r="AR1435" s="84"/>
      <c r="AS1435" s="84"/>
      <c r="AT1435" s="84"/>
      <c r="AU1435" s="84"/>
      <c r="AV1435" s="84"/>
      <c r="AW1435" s="84"/>
    </row>
    <row r="1436" spans="1:49" x14ac:dyDescent="0.25">
      <c r="A1436" s="69" t="s">
        <v>1360</v>
      </c>
      <c r="B1436" s="69" t="s">
        <v>1434</v>
      </c>
      <c r="C1436" s="70"/>
      <c r="D1436" s="71"/>
      <c r="E1436" s="72"/>
      <c r="F1436" s="73"/>
      <c r="G1436" s="70"/>
      <c r="H1436" s="74"/>
      <c r="I1436" s="75"/>
      <c r="J1436" s="75"/>
      <c r="K1436" s="36"/>
      <c r="L1436" s="82"/>
      <c r="M1436" s="82"/>
      <c r="N1436" s="77"/>
      <c r="O1436" s="84" t="s">
        <v>3348</v>
      </c>
      <c r="P1436" s="86">
        <v>42747.890092592592</v>
      </c>
      <c r="Q1436" s="84" t="s">
        <v>4109</v>
      </c>
      <c r="R1436" s="84"/>
      <c r="S1436" s="84"/>
      <c r="T1436" s="84"/>
      <c r="U1436" s="86">
        <v>42747.890092592592</v>
      </c>
      <c r="V1436" s="87" t="s">
        <v>7951</v>
      </c>
      <c r="W1436" s="84"/>
      <c r="X1436" s="84"/>
      <c r="Y1436" s="90" t="s">
        <v>10976</v>
      </c>
      <c r="Z1436" s="84"/>
      <c r="AA1436" s="84" t="b">
        <v>0</v>
      </c>
      <c r="AB1436" s="84">
        <v>0</v>
      </c>
      <c r="AC1436" s="90" t="s">
        <v>13180</v>
      </c>
      <c r="AD1436" s="84" t="b">
        <v>0</v>
      </c>
      <c r="AE1436" s="84" t="s">
        <v>13611</v>
      </c>
      <c r="AF1436" s="84"/>
      <c r="AG1436" s="90" t="s">
        <v>13180</v>
      </c>
      <c r="AH1436" s="84" t="b">
        <v>0</v>
      </c>
      <c r="AI1436" s="84">
        <v>8</v>
      </c>
      <c r="AJ1436" s="90" t="s">
        <v>11053</v>
      </c>
      <c r="AK1436" s="84" t="s">
        <v>13707</v>
      </c>
      <c r="AL1436" s="84" t="b">
        <v>0</v>
      </c>
      <c r="AM1436" s="90" t="s">
        <v>11053</v>
      </c>
      <c r="AN1436" s="84">
        <v>0</v>
      </c>
      <c r="AO1436" s="84">
        <v>0</v>
      </c>
      <c r="AP1436" s="84"/>
      <c r="AQ1436" s="84"/>
      <c r="AR1436" s="84"/>
      <c r="AS1436" s="84"/>
      <c r="AT1436" s="84"/>
      <c r="AU1436" s="84"/>
      <c r="AV1436" s="84"/>
      <c r="AW1436" s="84"/>
    </row>
    <row r="1437" spans="1:49" x14ac:dyDescent="0.25">
      <c r="A1437" s="69" t="s">
        <v>1361</v>
      </c>
      <c r="B1437" s="69" t="s">
        <v>1434</v>
      </c>
      <c r="C1437" s="70"/>
      <c r="D1437" s="71"/>
      <c r="E1437" s="72"/>
      <c r="F1437" s="73"/>
      <c r="G1437" s="70"/>
      <c r="H1437" s="74"/>
      <c r="I1437" s="75"/>
      <c r="J1437" s="75"/>
      <c r="K1437" s="36"/>
      <c r="L1437" s="82"/>
      <c r="M1437" s="82"/>
      <c r="N1437" s="77"/>
      <c r="O1437" s="84" t="s">
        <v>3348</v>
      </c>
      <c r="P1437" s="86">
        <v>42747.890787037039</v>
      </c>
      <c r="Q1437" s="84" t="s">
        <v>4109</v>
      </c>
      <c r="R1437" s="84"/>
      <c r="S1437" s="84"/>
      <c r="T1437" s="84"/>
      <c r="U1437" s="86">
        <v>42747.890787037039</v>
      </c>
      <c r="V1437" s="87" t="s">
        <v>7952</v>
      </c>
      <c r="W1437" s="84"/>
      <c r="X1437" s="84"/>
      <c r="Y1437" s="90" t="s">
        <v>10977</v>
      </c>
      <c r="Z1437" s="84"/>
      <c r="AA1437" s="84" t="b">
        <v>0</v>
      </c>
      <c r="AB1437" s="84">
        <v>0</v>
      </c>
      <c r="AC1437" s="90" t="s">
        <v>13180</v>
      </c>
      <c r="AD1437" s="84" t="b">
        <v>0</v>
      </c>
      <c r="AE1437" s="84" t="s">
        <v>13611</v>
      </c>
      <c r="AF1437" s="84"/>
      <c r="AG1437" s="90" t="s">
        <v>13180</v>
      </c>
      <c r="AH1437" s="84" t="b">
        <v>0</v>
      </c>
      <c r="AI1437" s="84">
        <v>8</v>
      </c>
      <c r="AJ1437" s="90" t="s">
        <v>11053</v>
      </c>
      <c r="AK1437" s="84" t="s">
        <v>13707</v>
      </c>
      <c r="AL1437" s="84" t="b">
        <v>0</v>
      </c>
      <c r="AM1437" s="90" t="s">
        <v>11053</v>
      </c>
      <c r="AN1437" s="84">
        <v>0</v>
      </c>
      <c r="AO1437" s="84">
        <v>0</v>
      </c>
      <c r="AP1437" s="84"/>
      <c r="AQ1437" s="84"/>
      <c r="AR1437" s="84"/>
      <c r="AS1437" s="84"/>
      <c r="AT1437" s="84"/>
      <c r="AU1437" s="84"/>
      <c r="AV1437" s="84"/>
      <c r="AW1437" s="84"/>
    </row>
    <row r="1438" spans="1:49" x14ac:dyDescent="0.25">
      <c r="A1438" s="69" t="s">
        <v>1362</v>
      </c>
      <c r="B1438" s="69" t="s">
        <v>3066</v>
      </c>
      <c r="C1438" s="70"/>
      <c r="D1438" s="71"/>
      <c r="E1438" s="72"/>
      <c r="F1438" s="73"/>
      <c r="G1438" s="70"/>
      <c r="H1438" s="74"/>
      <c r="I1438" s="75"/>
      <c r="J1438" s="75"/>
      <c r="K1438" s="36"/>
      <c r="L1438" s="82"/>
      <c r="M1438" s="82"/>
      <c r="N1438" s="77"/>
      <c r="O1438" s="84" t="s">
        <v>3348</v>
      </c>
      <c r="P1438" s="86">
        <v>42747.890810185185</v>
      </c>
      <c r="Q1438" s="84" t="s">
        <v>4110</v>
      </c>
      <c r="R1438" s="87" t="s">
        <v>5808</v>
      </c>
      <c r="S1438" s="84" t="s">
        <v>6297</v>
      </c>
      <c r="T1438" s="84"/>
      <c r="U1438" s="86">
        <v>42747.890810185185</v>
      </c>
      <c r="V1438" s="87" t="s">
        <v>7953</v>
      </c>
      <c r="W1438" s="84"/>
      <c r="X1438" s="84"/>
      <c r="Y1438" s="90" t="s">
        <v>10978</v>
      </c>
      <c r="Z1438" s="84"/>
      <c r="AA1438" s="84" t="b">
        <v>0</v>
      </c>
      <c r="AB1438" s="84">
        <v>1</v>
      </c>
      <c r="AC1438" s="90" t="s">
        <v>13180</v>
      </c>
      <c r="AD1438" s="84" t="b">
        <v>1</v>
      </c>
      <c r="AE1438" s="84" t="s">
        <v>13611</v>
      </c>
      <c r="AF1438" s="84"/>
      <c r="AG1438" s="90" t="s">
        <v>13638</v>
      </c>
      <c r="AH1438" s="84" t="b">
        <v>0</v>
      </c>
      <c r="AI1438" s="84">
        <v>0</v>
      </c>
      <c r="AJ1438" s="90" t="s">
        <v>13180</v>
      </c>
      <c r="AK1438" s="84" t="s">
        <v>13706</v>
      </c>
      <c r="AL1438" s="84" t="b">
        <v>0</v>
      </c>
      <c r="AM1438" s="90" t="s">
        <v>10978</v>
      </c>
      <c r="AN1438" s="84">
        <v>0</v>
      </c>
      <c r="AO1438" s="84">
        <v>0</v>
      </c>
      <c r="AP1438" s="84"/>
      <c r="AQ1438" s="84"/>
      <c r="AR1438" s="84"/>
      <c r="AS1438" s="84"/>
      <c r="AT1438" s="84"/>
      <c r="AU1438" s="84"/>
      <c r="AV1438" s="84"/>
      <c r="AW1438" s="84"/>
    </row>
    <row r="1439" spans="1:49" x14ac:dyDescent="0.25">
      <c r="A1439" s="69" t="s">
        <v>1363</v>
      </c>
      <c r="B1439" s="69" t="s">
        <v>1363</v>
      </c>
      <c r="C1439" s="70"/>
      <c r="D1439" s="71"/>
      <c r="E1439" s="72"/>
      <c r="F1439" s="73"/>
      <c r="G1439" s="70"/>
      <c r="H1439" s="74"/>
      <c r="I1439" s="75"/>
      <c r="J1439" s="75"/>
      <c r="K1439" s="36"/>
      <c r="L1439" s="82"/>
      <c r="M1439" s="82"/>
      <c r="N1439" s="77"/>
      <c r="O1439" s="84" t="s">
        <v>179</v>
      </c>
      <c r="P1439" s="86">
        <v>42747.893657407411</v>
      </c>
      <c r="Q1439" s="84" t="s">
        <v>4111</v>
      </c>
      <c r="R1439" s="84"/>
      <c r="S1439" s="84"/>
      <c r="T1439" s="84"/>
      <c r="U1439" s="86">
        <v>42747.893657407411</v>
      </c>
      <c r="V1439" s="87" t="s">
        <v>7954</v>
      </c>
      <c r="W1439" s="84"/>
      <c r="X1439" s="84"/>
      <c r="Y1439" s="90" t="s">
        <v>10979</v>
      </c>
      <c r="Z1439" s="84"/>
      <c r="AA1439" s="84" t="b">
        <v>0</v>
      </c>
      <c r="AB1439" s="84">
        <v>0</v>
      </c>
      <c r="AC1439" s="90" t="s">
        <v>13180</v>
      </c>
      <c r="AD1439" s="84" t="b">
        <v>0</v>
      </c>
      <c r="AE1439" s="84" t="s">
        <v>13611</v>
      </c>
      <c r="AF1439" s="84"/>
      <c r="AG1439" s="90" t="s">
        <v>13180</v>
      </c>
      <c r="AH1439" s="84" t="b">
        <v>0</v>
      </c>
      <c r="AI1439" s="84">
        <v>0</v>
      </c>
      <c r="AJ1439" s="90" t="s">
        <v>13180</v>
      </c>
      <c r="AK1439" s="84" t="s">
        <v>13707</v>
      </c>
      <c r="AL1439" s="84" t="b">
        <v>0</v>
      </c>
      <c r="AM1439" s="90" t="s">
        <v>10979</v>
      </c>
      <c r="AN1439" s="84">
        <v>0</v>
      </c>
      <c r="AO1439" s="84">
        <v>0</v>
      </c>
      <c r="AP1439" s="84"/>
      <c r="AQ1439" s="84"/>
      <c r="AR1439" s="84"/>
      <c r="AS1439" s="84"/>
      <c r="AT1439" s="84"/>
      <c r="AU1439" s="84"/>
      <c r="AV1439" s="84"/>
      <c r="AW1439" s="84"/>
    </row>
    <row r="1440" spans="1:49" x14ac:dyDescent="0.25">
      <c r="A1440" s="69" t="s">
        <v>1364</v>
      </c>
      <c r="B1440" s="69" t="s">
        <v>1434</v>
      </c>
      <c r="C1440" s="70"/>
      <c r="D1440" s="71"/>
      <c r="E1440" s="72"/>
      <c r="F1440" s="73"/>
      <c r="G1440" s="70"/>
      <c r="H1440" s="74"/>
      <c r="I1440" s="75"/>
      <c r="J1440" s="75"/>
      <c r="K1440" s="36"/>
      <c r="L1440" s="82"/>
      <c r="M1440" s="82"/>
      <c r="N1440" s="77"/>
      <c r="O1440" s="84" t="s">
        <v>3348</v>
      </c>
      <c r="P1440" s="86">
        <v>42747.893750000003</v>
      </c>
      <c r="Q1440" s="84" t="s">
        <v>4109</v>
      </c>
      <c r="R1440" s="84"/>
      <c r="S1440" s="84"/>
      <c r="T1440" s="84"/>
      <c r="U1440" s="86">
        <v>42747.893750000003</v>
      </c>
      <c r="V1440" s="87" t="s">
        <v>7955</v>
      </c>
      <c r="W1440" s="84"/>
      <c r="X1440" s="84"/>
      <c r="Y1440" s="90" t="s">
        <v>10980</v>
      </c>
      <c r="Z1440" s="84"/>
      <c r="AA1440" s="84" t="b">
        <v>0</v>
      </c>
      <c r="AB1440" s="84">
        <v>0</v>
      </c>
      <c r="AC1440" s="90" t="s">
        <v>13180</v>
      </c>
      <c r="AD1440" s="84" t="b">
        <v>0</v>
      </c>
      <c r="AE1440" s="84" t="s">
        <v>13611</v>
      </c>
      <c r="AF1440" s="84"/>
      <c r="AG1440" s="90" t="s">
        <v>13180</v>
      </c>
      <c r="AH1440" s="84" t="b">
        <v>0</v>
      </c>
      <c r="AI1440" s="84">
        <v>8</v>
      </c>
      <c r="AJ1440" s="90" t="s">
        <v>11053</v>
      </c>
      <c r="AK1440" s="84" t="s">
        <v>13707</v>
      </c>
      <c r="AL1440" s="84" t="b">
        <v>0</v>
      </c>
      <c r="AM1440" s="90" t="s">
        <v>11053</v>
      </c>
      <c r="AN1440" s="84">
        <v>0</v>
      </c>
      <c r="AO1440" s="84">
        <v>0</v>
      </c>
      <c r="AP1440" s="84"/>
      <c r="AQ1440" s="84"/>
      <c r="AR1440" s="84"/>
      <c r="AS1440" s="84"/>
      <c r="AT1440" s="84"/>
      <c r="AU1440" s="84"/>
      <c r="AV1440" s="84"/>
      <c r="AW1440" s="84"/>
    </row>
    <row r="1441" spans="1:49" x14ac:dyDescent="0.25">
      <c r="A1441" s="69" t="s">
        <v>1365</v>
      </c>
      <c r="B1441" s="69" t="s">
        <v>1434</v>
      </c>
      <c r="C1441" s="70"/>
      <c r="D1441" s="71"/>
      <c r="E1441" s="72"/>
      <c r="F1441" s="73"/>
      <c r="G1441" s="70"/>
      <c r="H1441" s="74"/>
      <c r="I1441" s="75"/>
      <c r="J1441" s="75"/>
      <c r="K1441" s="36"/>
      <c r="L1441" s="82"/>
      <c r="M1441" s="82"/>
      <c r="N1441" s="77"/>
      <c r="O1441" s="84" t="s">
        <v>3348</v>
      </c>
      <c r="P1441" s="86">
        <v>42747.895810185182</v>
      </c>
      <c r="Q1441" s="84" t="s">
        <v>4109</v>
      </c>
      <c r="R1441" s="84"/>
      <c r="S1441" s="84"/>
      <c r="T1441" s="84"/>
      <c r="U1441" s="86">
        <v>42747.895810185182</v>
      </c>
      <c r="V1441" s="87" t="s">
        <v>7956</v>
      </c>
      <c r="W1441" s="84"/>
      <c r="X1441" s="84"/>
      <c r="Y1441" s="90" t="s">
        <v>10981</v>
      </c>
      <c r="Z1441" s="84"/>
      <c r="AA1441" s="84" t="b">
        <v>0</v>
      </c>
      <c r="AB1441" s="84">
        <v>0</v>
      </c>
      <c r="AC1441" s="90" t="s">
        <v>13180</v>
      </c>
      <c r="AD1441" s="84" t="b">
        <v>0</v>
      </c>
      <c r="AE1441" s="84" t="s">
        <v>13611</v>
      </c>
      <c r="AF1441" s="84"/>
      <c r="AG1441" s="90" t="s">
        <v>13180</v>
      </c>
      <c r="AH1441" s="84" t="b">
        <v>0</v>
      </c>
      <c r="AI1441" s="84">
        <v>8</v>
      </c>
      <c r="AJ1441" s="90" t="s">
        <v>11053</v>
      </c>
      <c r="AK1441" s="84" t="s">
        <v>13707</v>
      </c>
      <c r="AL1441" s="84" t="b">
        <v>0</v>
      </c>
      <c r="AM1441" s="90" t="s">
        <v>11053</v>
      </c>
      <c r="AN1441" s="84">
        <v>0</v>
      </c>
      <c r="AO1441" s="84">
        <v>0</v>
      </c>
      <c r="AP1441" s="84"/>
      <c r="AQ1441" s="84"/>
      <c r="AR1441" s="84"/>
      <c r="AS1441" s="84"/>
      <c r="AT1441" s="84"/>
      <c r="AU1441" s="84"/>
      <c r="AV1441" s="84"/>
      <c r="AW1441" s="84"/>
    </row>
    <row r="1442" spans="1:49" x14ac:dyDescent="0.25">
      <c r="A1442" s="69" t="s">
        <v>1366</v>
      </c>
      <c r="B1442" s="69" t="s">
        <v>1366</v>
      </c>
      <c r="C1442" s="70"/>
      <c r="D1442" s="71"/>
      <c r="E1442" s="72"/>
      <c r="F1442" s="73"/>
      <c r="G1442" s="70"/>
      <c r="H1442" s="74"/>
      <c r="I1442" s="75"/>
      <c r="J1442" s="75"/>
      <c r="K1442" s="36"/>
      <c r="L1442" s="82"/>
      <c r="M1442" s="82"/>
      <c r="N1442" s="77"/>
      <c r="O1442" s="84" t="s">
        <v>179</v>
      </c>
      <c r="P1442" s="86">
        <v>42747.896620370368</v>
      </c>
      <c r="Q1442" s="84" t="s">
        <v>4112</v>
      </c>
      <c r="R1442" s="84"/>
      <c r="S1442" s="84"/>
      <c r="T1442" s="84"/>
      <c r="U1442" s="86">
        <v>42747.896620370368</v>
      </c>
      <c r="V1442" s="87" t="s">
        <v>7957</v>
      </c>
      <c r="W1442" s="84"/>
      <c r="X1442" s="84"/>
      <c r="Y1442" s="90" t="s">
        <v>10982</v>
      </c>
      <c r="Z1442" s="84"/>
      <c r="AA1442" s="84" t="b">
        <v>0</v>
      </c>
      <c r="AB1442" s="84">
        <v>2</v>
      </c>
      <c r="AC1442" s="90" t="s">
        <v>13180</v>
      </c>
      <c r="AD1442" s="84" t="b">
        <v>0</v>
      </c>
      <c r="AE1442" s="84" t="s">
        <v>13611</v>
      </c>
      <c r="AF1442" s="84"/>
      <c r="AG1442" s="90" t="s">
        <v>13180</v>
      </c>
      <c r="AH1442" s="84" t="b">
        <v>0</v>
      </c>
      <c r="AI1442" s="84">
        <v>0</v>
      </c>
      <c r="AJ1442" s="90" t="s">
        <v>13180</v>
      </c>
      <c r="AK1442" s="84" t="s">
        <v>13707</v>
      </c>
      <c r="AL1442" s="84" t="b">
        <v>0</v>
      </c>
      <c r="AM1442" s="90" t="s">
        <v>10982</v>
      </c>
      <c r="AN1442" s="84">
        <v>0</v>
      </c>
      <c r="AO1442" s="84">
        <v>0</v>
      </c>
      <c r="AP1442" s="84" t="s">
        <v>13849</v>
      </c>
      <c r="AQ1442" s="84" t="s">
        <v>13984</v>
      </c>
      <c r="AR1442" s="84" t="s">
        <v>13986</v>
      </c>
      <c r="AS1442" s="84" t="s">
        <v>14042</v>
      </c>
      <c r="AT1442" s="84" t="s">
        <v>14230</v>
      </c>
      <c r="AU1442" s="84" t="s">
        <v>14418</v>
      </c>
      <c r="AV1442" s="84" t="s">
        <v>14550</v>
      </c>
      <c r="AW1442" s="87" t="s">
        <v>14606</v>
      </c>
    </row>
    <row r="1443" spans="1:49" x14ac:dyDescent="0.25">
      <c r="A1443" s="69" t="s">
        <v>1367</v>
      </c>
      <c r="B1443" s="69" t="s">
        <v>1367</v>
      </c>
      <c r="C1443" s="70"/>
      <c r="D1443" s="71"/>
      <c r="E1443" s="72"/>
      <c r="F1443" s="73"/>
      <c r="G1443" s="70"/>
      <c r="H1443" s="74"/>
      <c r="I1443" s="75"/>
      <c r="J1443" s="75"/>
      <c r="K1443" s="36"/>
      <c r="L1443" s="82"/>
      <c r="M1443" s="82"/>
      <c r="N1443" s="77"/>
      <c r="O1443" s="84" t="s">
        <v>179</v>
      </c>
      <c r="P1443" s="86">
        <v>42747.897743055553</v>
      </c>
      <c r="Q1443" s="84" t="s">
        <v>4113</v>
      </c>
      <c r="R1443" s="84"/>
      <c r="S1443" s="84"/>
      <c r="T1443" s="84"/>
      <c r="U1443" s="86">
        <v>42747.897743055553</v>
      </c>
      <c r="V1443" s="87" t="s">
        <v>7958</v>
      </c>
      <c r="W1443" s="84"/>
      <c r="X1443" s="84"/>
      <c r="Y1443" s="90" t="s">
        <v>10983</v>
      </c>
      <c r="Z1443" s="84"/>
      <c r="AA1443" s="84" t="b">
        <v>0</v>
      </c>
      <c r="AB1443" s="84">
        <v>0</v>
      </c>
      <c r="AC1443" s="90" t="s">
        <v>13180</v>
      </c>
      <c r="AD1443" s="84" t="b">
        <v>0</v>
      </c>
      <c r="AE1443" s="84" t="s">
        <v>13611</v>
      </c>
      <c r="AF1443" s="84"/>
      <c r="AG1443" s="90" t="s">
        <v>13180</v>
      </c>
      <c r="AH1443" s="84" t="b">
        <v>0</v>
      </c>
      <c r="AI1443" s="84">
        <v>0</v>
      </c>
      <c r="AJ1443" s="90" t="s">
        <v>13180</v>
      </c>
      <c r="AK1443" s="84" t="s">
        <v>13707</v>
      </c>
      <c r="AL1443" s="84" t="b">
        <v>0</v>
      </c>
      <c r="AM1443" s="90" t="s">
        <v>10983</v>
      </c>
      <c r="AN1443" s="84">
        <v>0</v>
      </c>
      <c r="AO1443" s="84">
        <v>0</v>
      </c>
      <c r="AP1443" s="84"/>
      <c r="AQ1443" s="84"/>
      <c r="AR1443" s="84"/>
      <c r="AS1443" s="84"/>
      <c r="AT1443" s="84"/>
      <c r="AU1443" s="84"/>
      <c r="AV1443" s="84"/>
      <c r="AW1443" s="84"/>
    </row>
    <row r="1444" spans="1:49" x14ac:dyDescent="0.25">
      <c r="A1444" s="69" t="s">
        <v>1368</v>
      </c>
      <c r="B1444" s="69" t="s">
        <v>1434</v>
      </c>
      <c r="C1444" s="70"/>
      <c r="D1444" s="71"/>
      <c r="E1444" s="72"/>
      <c r="F1444" s="73"/>
      <c r="G1444" s="70"/>
      <c r="H1444" s="74"/>
      <c r="I1444" s="75"/>
      <c r="J1444" s="75"/>
      <c r="K1444" s="36"/>
      <c r="L1444" s="82"/>
      <c r="M1444" s="82"/>
      <c r="N1444" s="77"/>
      <c r="O1444" s="84" t="s">
        <v>3348</v>
      </c>
      <c r="P1444" s="86">
        <v>42747.8987037037</v>
      </c>
      <c r="Q1444" s="84" t="s">
        <v>4109</v>
      </c>
      <c r="R1444" s="84"/>
      <c r="S1444" s="84"/>
      <c r="T1444" s="84"/>
      <c r="U1444" s="86">
        <v>42747.8987037037</v>
      </c>
      <c r="V1444" s="87" t="s">
        <v>7959</v>
      </c>
      <c r="W1444" s="84"/>
      <c r="X1444" s="84"/>
      <c r="Y1444" s="90" t="s">
        <v>10984</v>
      </c>
      <c r="Z1444" s="84"/>
      <c r="AA1444" s="84" t="b">
        <v>0</v>
      </c>
      <c r="AB1444" s="84">
        <v>0</v>
      </c>
      <c r="AC1444" s="90" t="s">
        <v>13180</v>
      </c>
      <c r="AD1444" s="84" t="b">
        <v>0</v>
      </c>
      <c r="AE1444" s="84" t="s">
        <v>13611</v>
      </c>
      <c r="AF1444" s="84"/>
      <c r="AG1444" s="90" t="s">
        <v>13180</v>
      </c>
      <c r="AH1444" s="84" t="b">
        <v>0</v>
      </c>
      <c r="AI1444" s="84">
        <v>8</v>
      </c>
      <c r="AJ1444" s="90" t="s">
        <v>11053</v>
      </c>
      <c r="AK1444" s="84" t="s">
        <v>13707</v>
      </c>
      <c r="AL1444" s="84" t="b">
        <v>0</v>
      </c>
      <c r="AM1444" s="90" t="s">
        <v>11053</v>
      </c>
      <c r="AN1444" s="84">
        <v>0</v>
      </c>
      <c r="AO1444" s="84">
        <v>0</v>
      </c>
      <c r="AP1444" s="84"/>
      <c r="AQ1444" s="84"/>
      <c r="AR1444" s="84"/>
      <c r="AS1444" s="84"/>
      <c r="AT1444" s="84"/>
      <c r="AU1444" s="84"/>
      <c r="AV1444" s="84"/>
      <c r="AW1444" s="84"/>
    </row>
    <row r="1445" spans="1:49" x14ac:dyDescent="0.25">
      <c r="A1445" s="69" t="s">
        <v>1369</v>
      </c>
      <c r="B1445" s="69" t="s">
        <v>1369</v>
      </c>
      <c r="C1445" s="70"/>
      <c r="D1445" s="71"/>
      <c r="E1445" s="72"/>
      <c r="F1445" s="73"/>
      <c r="G1445" s="70"/>
      <c r="H1445" s="74"/>
      <c r="I1445" s="75"/>
      <c r="J1445" s="75"/>
      <c r="K1445" s="36"/>
      <c r="L1445" s="82"/>
      <c r="M1445" s="82"/>
      <c r="N1445" s="77"/>
      <c r="O1445" s="84" t="s">
        <v>179</v>
      </c>
      <c r="P1445" s="86">
        <v>42747.903657407405</v>
      </c>
      <c r="Q1445" s="84" t="s">
        <v>4114</v>
      </c>
      <c r="R1445" s="87" t="s">
        <v>5809</v>
      </c>
      <c r="S1445" s="84" t="s">
        <v>6344</v>
      </c>
      <c r="T1445" s="84"/>
      <c r="U1445" s="86">
        <v>42747.903657407405</v>
      </c>
      <c r="V1445" s="87" t="s">
        <v>7960</v>
      </c>
      <c r="W1445" s="84"/>
      <c r="X1445" s="84"/>
      <c r="Y1445" s="90" t="s">
        <v>10985</v>
      </c>
      <c r="Z1445" s="84"/>
      <c r="AA1445" s="84" t="b">
        <v>0</v>
      </c>
      <c r="AB1445" s="84">
        <v>0</v>
      </c>
      <c r="AC1445" s="90" t="s">
        <v>13180</v>
      </c>
      <c r="AD1445" s="84" t="b">
        <v>0</v>
      </c>
      <c r="AE1445" s="84" t="s">
        <v>13611</v>
      </c>
      <c r="AF1445" s="84"/>
      <c r="AG1445" s="90" t="s">
        <v>13180</v>
      </c>
      <c r="AH1445" s="84" t="b">
        <v>0</v>
      </c>
      <c r="AI1445" s="84">
        <v>0</v>
      </c>
      <c r="AJ1445" s="90" t="s">
        <v>13180</v>
      </c>
      <c r="AK1445" s="84" t="s">
        <v>13752</v>
      </c>
      <c r="AL1445" s="84" t="b">
        <v>0</v>
      </c>
      <c r="AM1445" s="90" t="s">
        <v>10985</v>
      </c>
      <c r="AN1445" s="84">
        <v>0</v>
      </c>
      <c r="AO1445" s="84">
        <v>0</v>
      </c>
      <c r="AP1445" s="84"/>
      <c r="AQ1445" s="84"/>
      <c r="AR1445" s="84"/>
      <c r="AS1445" s="84"/>
      <c r="AT1445" s="84"/>
      <c r="AU1445" s="84"/>
      <c r="AV1445" s="84"/>
      <c r="AW1445" s="84"/>
    </row>
    <row r="1446" spans="1:49" x14ac:dyDescent="0.25">
      <c r="A1446" s="69" t="s">
        <v>1370</v>
      </c>
      <c r="B1446" s="69" t="s">
        <v>1842</v>
      </c>
      <c r="C1446" s="70"/>
      <c r="D1446" s="71"/>
      <c r="E1446" s="72"/>
      <c r="F1446" s="73"/>
      <c r="G1446" s="70"/>
      <c r="H1446" s="74"/>
      <c r="I1446" s="75"/>
      <c r="J1446" s="75"/>
      <c r="K1446" s="36"/>
      <c r="L1446" s="82"/>
      <c r="M1446" s="82"/>
      <c r="N1446" s="77"/>
      <c r="O1446" s="84" t="s">
        <v>3348</v>
      </c>
      <c r="P1446" s="86">
        <v>42747.903668981482</v>
      </c>
      <c r="Q1446" s="84" t="s">
        <v>4042</v>
      </c>
      <c r="R1446" s="84"/>
      <c r="S1446" s="84"/>
      <c r="T1446" s="84"/>
      <c r="U1446" s="86">
        <v>42747.903668981482</v>
      </c>
      <c r="V1446" s="87" t="s">
        <v>7961</v>
      </c>
      <c r="W1446" s="84"/>
      <c r="X1446" s="84"/>
      <c r="Y1446" s="90" t="s">
        <v>10986</v>
      </c>
      <c r="Z1446" s="84"/>
      <c r="AA1446" s="84" t="b">
        <v>0</v>
      </c>
      <c r="AB1446" s="84">
        <v>0</v>
      </c>
      <c r="AC1446" s="90" t="s">
        <v>13180</v>
      </c>
      <c r="AD1446" s="84" t="b">
        <v>0</v>
      </c>
      <c r="AE1446" s="84" t="s">
        <v>13611</v>
      </c>
      <c r="AF1446" s="84"/>
      <c r="AG1446" s="90" t="s">
        <v>13180</v>
      </c>
      <c r="AH1446" s="84" t="b">
        <v>0</v>
      </c>
      <c r="AI1446" s="84">
        <v>84</v>
      </c>
      <c r="AJ1446" s="90" t="s">
        <v>11504</v>
      </c>
      <c r="AK1446" s="84" t="s">
        <v>13707</v>
      </c>
      <c r="AL1446" s="84" t="b">
        <v>0</v>
      </c>
      <c r="AM1446" s="90" t="s">
        <v>11504</v>
      </c>
      <c r="AN1446" s="84">
        <v>0</v>
      </c>
      <c r="AO1446" s="84">
        <v>0</v>
      </c>
      <c r="AP1446" s="84"/>
      <c r="AQ1446" s="84"/>
      <c r="AR1446" s="84"/>
      <c r="AS1446" s="84"/>
      <c r="AT1446" s="84"/>
      <c r="AU1446" s="84"/>
      <c r="AV1446" s="84"/>
      <c r="AW1446" s="84"/>
    </row>
    <row r="1447" spans="1:49" x14ac:dyDescent="0.25">
      <c r="A1447" s="69" t="s">
        <v>1370</v>
      </c>
      <c r="B1447" s="69" t="s">
        <v>1841</v>
      </c>
      <c r="C1447" s="70"/>
      <c r="D1447" s="71"/>
      <c r="E1447" s="72"/>
      <c r="F1447" s="73"/>
      <c r="G1447" s="70"/>
      <c r="H1447" s="74"/>
      <c r="I1447" s="75"/>
      <c r="J1447" s="75"/>
      <c r="K1447" s="36"/>
      <c r="L1447" s="82"/>
      <c r="M1447" s="82"/>
      <c r="N1447" s="77"/>
      <c r="O1447" s="84" t="s">
        <v>3348</v>
      </c>
      <c r="P1447" s="86">
        <v>42747.903668981482</v>
      </c>
      <c r="Q1447" s="84" t="s">
        <v>4042</v>
      </c>
      <c r="R1447" s="84"/>
      <c r="S1447" s="84"/>
      <c r="T1447" s="84"/>
      <c r="U1447" s="86">
        <v>42747.903668981482</v>
      </c>
      <c r="V1447" s="87" t="s">
        <v>7961</v>
      </c>
      <c r="W1447" s="84"/>
      <c r="X1447" s="84"/>
      <c r="Y1447" s="90" t="s">
        <v>10986</v>
      </c>
      <c r="Z1447" s="84"/>
      <c r="AA1447" s="84" t="b">
        <v>0</v>
      </c>
      <c r="AB1447" s="84">
        <v>0</v>
      </c>
      <c r="AC1447" s="90" t="s">
        <v>13180</v>
      </c>
      <c r="AD1447" s="84" t="b">
        <v>0</v>
      </c>
      <c r="AE1447" s="84" t="s">
        <v>13611</v>
      </c>
      <c r="AF1447" s="84"/>
      <c r="AG1447" s="90" t="s">
        <v>13180</v>
      </c>
      <c r="AH1447" s="84" t="b">
        <v>0</v>
      </c>
      <c r="AI1447" s="84">
        <v>84</v>
      </c>
      <c r="AJ1447" s="90" t="s">
        <v>11504</v>
      </c>
      <c r="AK1447" s="84" t="s">
        <v>13707</v>
      </c>
      <c r="AL1447" s="84" t="b">
        <v>0</v>
      </c>
      <c r="AM1447" s="90" t="s">
        <v>11504</v>
      </c>
      <c r="AN1447" s="84">
        <v>0</v>
      </c>
      <c r="AO1447" s="84">
        <v>0</v>
      </c>
      <c r="AP1447" s="84"/>
      <c r="AQ1447" s="84"/>
      <c r="AR1447" s="84"/>
      <c r="AS1447" s="84"/>
      <c r="AT1447" s="84"/>
      <c r="AU1447" s="84"/>
      <c r="AV1447" s="84"/>
      <c r="AW1447" s="84"/>
    </row>
    <row r="1448" spans="1:49" x14ac:dyDescent="0.25">
      <c r="A1448" s="69" t="s">
        <v>1371</v>
      </c>
      <c r="B1448" s="69" t="s">
        <v>1371</v>
      </c>
      <c r="C1448" s="70"/>
      <c r="D1448" s="71"/>
      <c r="E1448" s="72"/>
      <c r="F1448" s="73"/>
      <c r="G1448" s="70"/>
      <c r="H1448" s="74"/>
      <c r="I1448" s="75"/>
      <c r="J1448" s="75"/>
      <c r="K1448" s="36"/>
      <c r="L1448" s="82"/>
      <c r="M1448" s="82"/>
      <c r="N1448" s="77"/>
      <c r="O1448" s="84" t="s">
        <v>179</v>
      </c>
      <c r="P1448" s="86">
        <v>42747.903981481482</v>
      </c>
      <c r="Q1448" s="84" t="s">
        <v>4115</v>
      </c>
      <c r="R1448" s="87" t="s">
        <v>5810</v>
      </c>
      <c r="S1448" s="84" t="s">
        <v>6325</v>
      </c>
      <c r="T1448" s="84" t="s">
        <v>6471</v>
      </c>
      <c r="U1448" s="86">
        <v>42747.903981481482</v>
      </c>
      <c r="V1448" s="87" t="s">
        <v>7962</v>
      </c>
      <c r="W1448" s="84">
        <v>42.6239451</v>
      </c>
      <c r="X1448" s="84">
        <v>-82.995500800000002</v>
      </c>
      <c r="Y1448" s="90" t="s">
        <v>10987</v>
      </c>
      <c r="Z1448" s="84"/>
      <c r="AA1448" s="84" t="b">
        <v>0</v>
      </c>
      <c r="AB1448" s="84">
        <v>0</v>
      </c>
      <c r="AC1448" s="90" t="s">
        <v>13180</v>
      </c>
      <c r="AD1448" s="84" t="b">
        <v>0</v>
      </c>
      <c r="AE1448" s="84" t="s">
        <v>13611</v>
      </c>
      <c r="AF1448" s="84"/>
      <c r="AG1448" s="90" t="s">
        <v>13180</v>
      </c>
      <c r="AH1448" s="84" t="b">
        <v>0</v>
      </c>
      <c r="AI1448" s="84">
        <v>0</v>
      </c>
      <c r="AJ1448" s="90" t="s">
        <v>13180</v>
      </c>
      <c r="AK1448" s="84" t="s">
        <v>13739</v>
      </c>
      <c r="AL1448" s="84" t="b">
        <v>0</v>
      </c>
      <c r="AM1448" s="90" t="s">
        <v>10987</v>
      </c>
      <c r="AN1448" s="84">
        <v>0</v>
      </c>
      <c r="AO1448" s="84">
        <v>0</v>
      </c>
      <c r="AP1448" s="84" t="s">
        <v>13850</v>
      </c>
      <c r="AQ1448" s="84" t="s">
        <v>13984</v>
      </c>
      <c r="AR1448" s="84" t="s">
        <v>13986</v>
      </c>
      <c r="AS1448" s="84" t="s">
        <v>14043</v>
      </c>
      <c r="AT1448" s="84" t="s">
        <v>14231</v>
      </c>
      <c r="AU1448" s="84" t="s">
        <v>14419</v>
      </c>
      <c r="AV1448" s="84" t="s">
        <v>14550</v>
      </c>
      <c r="AW1448" s="87" t="s">
        <v>14607</v>
      </c>
    </row>
    <row r="1449" spans="1:49" x14ac:dyDescent="0.25">
      <c r="A1449" s="69" t="s">
        <v>1372</v>
      </c>
      <c r="B1449" s="69" t="s">
        <v>1372</v>
      </c>
      <c r="C1449" s="70"/>
      <c r="D1449" s="71"/>
      <c r="E1449" s="72"/>
      <c r="F1449" s="73"/>
      <c r="G1449" s="70"/>
      <c r="H1449" s="74"/>
      <c r="I1449" s="75"/>
      <c r="J1449" s="75"/>
      <c r="K1449" s="36"/>
      <c r="L1449" s="82"/>
      <c r="M1449" s="82"/>
      <c r="N1449" s="77"/>
      <c r="O1449" s="84" t="s">
        <v>179</v>
      </c>
      <c r="P1449" s="86">
        <v>42747.905706018515</v>
      </c>
      <c r="Q1449" s="84" t="s">
        <v>4116</v>
      </c>
      <c r="R1449" s="84"/>
      <c r="S1449" s="84"/>
      <c r="T1449" s="84"/>
      <c r="U1449" s="86">
        <v>42747.905706018515</v>
      </c>
      <c r="V1449" s="87" t="s">
        <v>7963</v>
      </c>
      <c r="W1449" s="84"/>
      <c r="X1449" s="84"/>
      <c r="Y1449" s="90" t="s">
        <v>10988</v>
      </c>
      <c r="Z1449" s="84"/>
      <c r="AA1449" s="84" t="b">
        <v>0</v>
      </c>
      <c r="AB1449" s="84">
        <v>1</v>
      </c>
      <c r="AC1449" s="90" t="s">
        <v>13180</v>
      </c>
      <c r="AD1449" s="84" t="b">
        <v>0</v>
      </c>
      <c r="AE1449" s="84" t="s">
        <v>13611</v>
      </c>
      <c r="AF1449" s="84"/>
      <c r="AG1449" s="90" t="s">
        <v>13180</v>
      </c>
      <c r="AH1449" s="84" t="b">
        <v>0</v>
      </c>
      <c r="AI1449" s="84">
        <v>0</v>
      </c>
      <c r="AJ1449" s="90" t="s">
        <v>13180</v>
      </c>
      <c r="AK1449" s="84" t="s">
        <v>13707</v>
      </c>
      <c r="AL1449" s="84" t="b">
        <v>0</v>
      </c>
      <c r="AM1449" s="90" t="s">
        <v>10988</v>
      </c>
      <c r="AN1449" s="84">
        <v>0</v>
      </c>
      <c r="AO1449" s="84">
        <v>0</v>
      </c>
      <c r="AP1449" s="84"/>
      <c r="AQ1449" s="84"/>
      <c r="AR1449" s="84"/>
      <c r="AS1449" s="84"/>
      <c r="AT1449" s="84"/>
      <c r="AU1449" s="84"/>
      <c r="AV1449" s="84"/>
      <c r="AW1449" s="84"/>
    </row>
    <row r="1450" spans="1:49" x14ac:dyDescent="0.25">
      <c r="A1450" s="69" t="s">
        <v>1373</v>
      </c>
      <c r="B1450" s="69" t="s">
        <v>1373</v>
      </c>
      <c r="C1450" s="70"/>
      <c r="D1450" s="71"/>
      <c r="E1450" s="72"/>
      <c r="F1450" s="73"/>
      <c r="G1450" s="70"/>
      <c r="H1450" s="74"/>
      <c r="I1450" s="75"/>
      <c r="J1450" s="75"/>
      <c r="K1450" s="36"/>
      <c r="L1450" s="82"/>
      <c r="M1450" s="82"/>
      <c r="N1450" s="77"/>
      <c r="O1450" s="84" t="s">
        <v>179</v>
      </c>
      <c r="P1450" s="86">
        <v>42747.910416666666</v>
      </c>
      <c r="Q1450" s="84" t="s">
        <v>4117</v>
      </c>
      <c r="R1450" s="84"/>
      <c r="S1450" s="84"/>
      <c r="T1450" s="84"/>
      <c r="U1450" s="86">
        <v>42747.910416666666</v>
      </c>
      <c r="V1450" s="87" t="s">
        <v>7964</v>
      </c>
      <c r="W1450" s="84"/>
      <c r="X1450" s="84"/>
      <c r="Y1450" s="90" t="s">
        <v>10989</v>
      </c>
      <c r="Z1450" s="84"/>
      <c r="AA1450" s="84" t="b">
        <v>0</v>
      </c>
      <c r="AB1450" s="84">
        <v>3</v>
      </c>
      <c r="AC1450" s="90" t="s">
        <v>13180</v>
      </c>
      <c r="AD1450" s="84" t="b">
        <v>0</v>
      </c>
      <c r="AE1450" s="84" t="s">
        <v>13611</v>
      </c>
      <c r="AF1450" s="84"/>
      <c r="AG1450" s="90" t="s">
        <v>13180</v>
      </c>
      <c r="AH1450" s="84" t="b">
        <v>0</v>
      </c>
      <c r="AI1450" s="84">
        <v>0</v>
      </c>
      <c r="AJ1450" s="90" t="s">
        <v>13180</v>
      </c>
      <c r="AK1450" s="84" t="s">
        <v>13707</v>
      </c>
      <c r="AL1450" s="84" t="b">
        <v>0</v>
      </c>
      <c r="AM1450" s="90" t="s">
        <v>10989</v>
      </c>
      <c r="AN1450" s="84">
        <v>0</v>
      </c>
      <c r="AO1450" s="84">
        <v>0</v>
      </c>
      <c r="AP1450" s="84"/>
      <c r="AQ1450" s="84"/>
      <c r="AR1450" s="84"/>
      <c r="AS1450" s="84"/>
      <c r="AT1450" s="84"/>
      <c r="AU1450" s="84"/>
      <c r="AV1450" s="84"/>
      <c r="AW1450" s="84"/>
    </row>
    <row r="1451" spans="1:49" x14ac:dyDescent="0.25">
      <c r="A1451" s="69" t="s">
        <v>1374</v>
      </c>
      <c r="B1451" s="69" t="s">
        <v>3067</v>
      </c>
      <c r="C1451" s="70"/>
      <c r="D1451" s="71"/>
      <c r="E1451" s="72"/>
      <c r="F1451" s="73"/>
      <c r="G1451" s="70"/>
      <c r="H1451" s="74"/>
      <c r="I1451" s="75"/>
      <c r="J1451" s="75"/>
      <c r="K1451" s="36"/>
      <c r="L1451" s="82"/>
      <c r="M1451" s="82"/>
      <c r="N1451" s="77"/>
      <c r="O1451" s="84" t="s">
        <v>3349</v>
      </c>
      <c r="P1451" s="86">
        <v>42747.910520833335</v>
      </c>
      <c r="Q1451" s="84" t="s">
        <v>4118</v>
      </c>
      <c r="R1451" s="84"/>
      <c r="S1451" s="84"/>
      <c r="T1451" s="84"/>
      <c r="U1451" s="86">
        <v>42747.910520833335</v>
      </c>
      <c r="V1451" s="87" t="s">
        <v>7965</v>
      </c>
      <c r="W1451" s="84"/>
      <c r="X1451" s="84"/>
      <c r="Y1451" s="90" t="s">
        <v>10990</v>
      </c>
      <c r="Z1451" s="90" t="s">
        <v>12963</v>
      </c>
      <c r="AA1451" s="84" t="b">
        <v>0</v>
      </c>
      <c r="AB1451" s="84">
        <v>0</v>
      </c>
      <c r="AC1451" s="90" t="s">
        <v>13361</v>
      </c>
      <c r="AD1451" s="84" t="b">
        <v>0</v>
      </c>
      <c r="AE1451" s="84" t="s">
        <v>13611</v>
      </c>
      <c r="AF1451" s="84"/>
      <c r="AG1451" s="90" t="s">
        <v>13180</v>
      </c>
      <c r="AH1451" s="84" t="b">
        <v>0</v>
      </c>
      <c r="AI1451" s="84">
        <v>0</v>
      </c>
      <c r="AJ1451" s="90" t="s">
        <v>13180</v>
      </c>
      <c r="AK1451" s="84" t="s">
        <v>13706</v>
      </c>
      <c r="AL1451" s="84" t="b">
        <v>0</v>
      </c>
      <c r="AM1451" s="90" t="s">
        <v>12963</v>
      </c>
      <c r="AN1451" s="84">
        <v>0</v>
      </c>
      <c r="AO1451" s="84">
        <v>0</v>
      </c>
      <c r="AP1451" s="84"/>
      <c r="AQ1451" s="84"/>
      <c r="AR1451" s="84"/>
      <c r="AS1451" s="84"/>
      <c r="AT1451" s="84"/>
      <c r="AU1451" s="84"/>
      <c r="AV1451" s="84"/>
      <c r="AW1451" s="84"/>
    </row>
    <row r="1452" spans="1:49" x14ac:dyDescent="0.25">
      <c r="A1452" s="69" t="s">
        <v>1375</v>
      </c>
      <c r="B1452" s="69" t="s">
        <v>1434</v>
      </c>
      <c r="C1452" s="70"/>
      <c r="D1452" s="71"/>
      <c r="E1452" s="72"/>
      <c r="F1452" s="73"/>
      <c r="G1452" s="70"/>
      <c r="H1452" s="74"/>
      <c r="I1452" s="75"/>
      <c r="J1452" s="75"/>
      <c r="K1452" s="36"/>
      <c r="L1452" s="82"/>
      <c r="M1452" s="82"/>
      <c r="N1452" s="77"/>
      <c r="O1452" s="84" t="s">
        <v>3348</v>
      </c>
      <c r="P1452" s="86">
        <v>42747.910613425927</v>
      </c>
      <c r="Q1452" s="84" t="s">
        <v>4109</v>
      </c>
      <c r="R1452" s="84"/>
      <c r="S1452" s="84"/>
      <c r="T1452" s="84"/>
      <c r="U1452" s="86">
        <v>42747.910613425927</v>
      </c>
      <c r="V1452" s="87" t="s">
        <v>7966</v>
      </c>
      <c r="W1452" s="84"/>
      <c r="X1452" s="84"/>
      <c r="Y1452" s="90" t="s">
        <v>10991</v>
      </c>
      <c r="Z1452" s="84"/>
      <c r="AA1452" s="84" t="b">
        <v>0</v>
      </c>
      <c r="AB1452" s="84">
        <v>0</v>
      </c>
      <c r="AC1452" s="90" t="s">
        <v>13180</v>
      </c>
      <c r="AD1452" s="84" t="b">
        <v>0</v>
      </c>
      <c r="AE1452" s="84" t="s">
        <v>13611</v>
      </c>
      <c r="AF1452" s="84"/>
      <c r="AG1452" s="90" t="s">
        <v>13180</v>
      </c>
      <c r="AH1452" s="84" t="b">
        <v>0</v>
      </c>
      <c r="AI1452" s="84">
        <v>8</v>
      </c>
      <c r="AJ1452" s="90" t="s">
        <v>11053</v>
      </c>
      <c r="AK1452" s="84" t="s">
        <v>13707</v>
      </c>
      <c r="AL1452" s="84" t="b">
        <v>0</v>
      </c>
      <c r="AM1452" s="90" t="s">
        <v>11053</v>
      </c>
      <c r="AN1452" s="84">
        <v>0</v>
      </c>
      <c r="AO1452" s="84">
        <v>0</v>
      </c>
      <c r="AP1452" s="84"/>
      <c r="AQ1452" s="84"/>
      <c r="AR1452" s="84"/>
      <c r="AS1452" s="84"/>
      <c r="AT1452" s="84"/>
      <c r="AU1452" s="84"/>
      <c r="AV1452" s="84"/>
      <c r="AW1452" s="84"/>
    </row>
    <row r="1453" spans="1:49" x14ac:dyDescent="0.25">
      <c r="A1453" s="69" t="s">
        <v>1376</v>
      </c>
      <c r="B1453" s="69" t="s">
        <v>1376</v>
      </c>
      <c r="C1453" s="70"/>
      <c r="D1453" s="71"/>
      <c r="E1453" s="72"/>
      <c r="F1453" s="73"/>
      <c r="G1453" s="70"/>
      <c r="H1453" s="74"/>
      <c r="I1453" s="75"/>
      <c r="J1453" s="75"/>
      <c r="K1453" s="36"/>
      <c r="L1453" s="82"/>
      <c r="M1453" s="82"/>
      <c r="N1453" s="77"/>
      <c r="O1453" s="84" t="s">
        <v>179</v>
      </c>
      <c r="P1453" s="86">
        <v>42744.648240740738</v>
      </c>
      <c r="Q1453" s="84" t="s">
        <v>4119</v>
      </c>
      <c r="R1453" s="84"/>
      <c r="S1453" s="84"/>
      <c r="T1453" s="84"/>
      <c r="U1453" s="86">
        <v>42744.648240740738</v>
      </c>
      <c r="V1453" s="87" t="s">
        <v>7967</v>
      </c>
      <c r="W1453" s="84"/>
      <c r="X1453" s="84"/>
      <c r="Y1453" s="90" t="s">
        <v>10992</v>
      </c>
      <c r="Z1453" s="84"/>
      <c r="AA1453" s="84" t="b">
        <v>0</v>
      </c>
      <c r="AB1453" s="84">
        <v>0</v>
      </c>
      <c r="AC1453" s="90" t="s">
        <v>13180</v>
      </c>
      <c r="AD1453" s="84" t="b">
        <v>0</v>
      </c>
      <c r="AE1453" s="84" t="s">
        <v>13611</v>
      </c>
      <c r="AF1453" s="84"/>
      <c r="AG1453" s="90" t="s">
        <v>13180</v>
      </c>
      <c r="AH1453" s="84" t="b">
        <v>0</v>
      </c>
      <c r="AI1453" s="84">
        <v>0</v>
      </c>
      <c r="AJ1453" s="90" t="s">
        <v>13180</v>
      </c>
      <c r="AK1453" s="84" t="s">
        <v>13719</v>
      </c>
      <c r="AL1453" s="84" t="b">
        <v>0</v>
      </c>
      <c r="AM1453" s="90" t="s">
        <v>10992</v>
      </c>
      <c r="AN1453" s="84">
        <v>0</v>
      </c>
      <c r="AO1453" s="84">
        <v>0</v>
      </c>
      <c r="AP1453" s="84"/>
      <c r="AQ1453" s="84"/>
      <c r="AR1453" s="84"/>
      <c r="AS1453" s="84"/>
      <c r="AT1453" s="84"/>
      <c r="AU1453" s="84"/>
      <c r="AV1453" s="84"/>
      <c r="AW1453" s="84"/>
    </row>
    <row r="1454" spans="1:49" x14ac:dyDescent="0.25">
      <c r="A1454" s="69" t="s">
        <v>1376</v>
      </c>
      <c r="B1454" s="69" t="s">
        <v>1376</v>
      </c>
      <c r="C1454" s="70"/>
      <c r="D1454" s="71"/>
      <c r="E1454" s="72"/>
      <c r="F1454" s="73"/>
      <c r="G1454" s="70"/>
      <c r="H1454" s="74"/>
      <c r="I1454" s="75"/>
      <c r="J1454" s="75"/>
      <c r="K1454" s="36"/>
      <c r="L1454" s="82"/>
      <c r="M1454" s="82"/>
      <c r="N1454" s="77"/>
      <c r="O1454" s="84" t="s">
        <v>179</v>
      </c>
      <c r="P1454" s="86">
        <v>42746.02747685185</v>
      </c>
      <c r="Q1454" s="84" t="s">
        <v>3773</v>
      </c>
      <c r="R1454" s="84"/>
      <c r="S1454" s="84"/>
      <c r="T1454" s="84"/>
      <c r="U1454" s="86">
        <v>42746.02747685185</v>
      </c>
      <c r="V1454" s="87" t="s">
        <v>7968</v>
      </c>
      <c r="W1454" s="84"/>
      <c r="X1454" s="84"/>
      <c r="Y1454" s="90" t="s">
        <v>10993</v>
      </c>
      <c r="Z1454" s="84"/>
      <c r="AA1454" s="84" t="b">
        <v>0</v>
      </c>
      <c r="AB1454" s="84">
        <v>0</v>
      </c>
      <c r="AC1454" s="90" t="s">
        <v>13180</v>
      </c>
      <c r="AD1454" s="84" t="b">
        <v>0</v>
      </c>
      <c r="AE1454" s="84" t="s">
        <v>13611</v>
      </c>
      <c r="AF1454" s="84"/>
      <c r="AG1454" s="90" t="s">
        <v>13180</v>
      </c>
      <c r="AH1454" s="84" t="b">
        <v>0</v>
      </c>
      <c r="AI1454" s="84">
        <v>0</v>
      </c>
      <c r="AJ1454" s="90" t="s">
        <v>13180</v>
      </c>
      <c r="AK1454" s="84" t="s">
        <v>13719</v>
      </c>
      <c r="AL1454" s="84" t="b">
        <v>0</v>
      </c>
      <c r="AM1454" s="90" t="s">
        <v>10993</v>
      </c>
      <c r="AN1454" s="84">
        <v>0</v>
      </c>
      <c r="AO1454" s="84">
        <v>0</v>
      </c>
      <c r="AP1454" s="84"/>
      <c r="AQ1454" s="84"/>
      <c r="AR1454" s="84"/>
      <c r="AS1454" s="84"/>
      <c r="AT1454" s="84"/>
      <c r="AU1454" s="84"/>
      <c r="AV1454" s="84"/>
      <c r="AW1454" s="84"/>
    </row>
    <row r="1455" spans="1:49" x14ac:dyDescent="0.25">
      <c r="A1455" s="69" t="s">
        <v>1376</v>
      </c>
      <c r="B1455" s="69" t="s">
        <v>1376</v>
      </c>
      <c r="C1455" s="70"/>
      <c r="D1455" s="71"/>
      <c r="E1455" s="72"/>
      <c r="F1455" s="73"/>
      <c r="G1455" s="70"/>
      <c r="H1455" s="74"/>
      <c r="I1455" s="75"/>
      <c r="J1455" s="75"/>
      <c r="K1455" s="36"/>
      <c r="L1455" s="82"/>
      <c r="M1455" s="82"/>
      <c r="N1455" s="77"/>
      <c r="O1455" s="84" t="s">
        <v>179</v>
      </c>
      <c r="P1455" s="86">
        <v>42747.027511574073</v>
      </c>
      <c r="Q1455" s="84" t="s">
        <v>3946</v>
      </c>
      <c r="R1455" s="84"/>
      <c r="S1455" s="84"/>
      <c r="T1455" s="84"/>
      <c r="U1455" s="86">
        <v>42747.027511574073</v>
      </c>
      <c r="V1455" s="87" t="s">
        <v>7969</v>
      </c>
      <c r="W1455" s="84"/>
      <c r="X1455" s="84"/>
      <c r="Y1455" s="90" t="s">
        <v>10994</v>
      </c>
      <c r="Z1455" s="84"/>
      <c r="AA1455" s="84" t="b">
        <v>0</v>
      </c>
      <c r="AB1455" s="84">
        <v>0</v>
      </c>
      <c r="AC1455" s="90" t="s">
        <v>13180</v>
      </c>
      <c r="AD1455" s="84" t="b">
        <v>0</v>
      </c>
      <c r="AE1455" s="84" t="s">
        <v>13611</v>
      </c>
      <c r="AF1455" s="84"/>
      <c r="AG1455" s="90" t="s">
        <v>13180</v>
      </c>
      <c r="AH1455" s="84" t="b">
        <v>0</v>
      </c>
      <c r="AI1455" s="84">
        <v>0</v>
      </c>
      <c r="AJ1455" s="90" t="s">
        <v>13180</v>
      </c>
      <c r="AK1455" s="84" t="s">
        <v>13719</v>
      </c>
      <c r="AL1455" s="84" t="b">
        <v>0</v>
      </c>
      <c r="AM1455" s="90" t="s">
        <v>10994</v>
      </c>
      <c r="AN1455" s="84">
        <v>0</v>
      </c>
      <c r="AO1455" s="84">
        <v>0</v>
      </c>
      <c r="AP1455" s="84"/>
      <c r="AQ1455" s="84"/>
      <c r="AR1455" s="84"/>
      <c r="AS1455" s="84"/>
      <c r="AT1455" s="84"/>
      <c r="AU1455" s="84"/>
      <c r="AV1455" s="84"/>
      <c r="AW1455" s="84"/>
    </row>
    <row r="1456" spans="1:49" x14ac:dyDescent="0.25">
      <c r="A1456" s="69" t="s">
        <v>1376</v>
      </c>
      <c r="B1456" s="69" t="s">
        <v>1376</v>
      </c>
      <c r="C1456" s="70"/>
      <c r="D1456" s="71"/>
      <c r="E1456" s="72"/>
      <c r="F1456" s="73"/>
      <c r="G1456" s="70"/>
      <c r="H1456" s="74"/>
      <c r="I1456" s="75"/>
      <c r="J1456" s="75"/>
      <c r="K1456" s="36"/>
      <c r="L1456" s="82"/>
      <c r="M1456" s="82"/>
      <c r="N1456" s="77"/>
      <c r="O1456" s="84" t="s">
        <v>179</v>
      </c>
      <c r="P1456" s="86">
        <v>42747.912673611114</v>
      </c>
      <c r="Q1456" s="84" t="s">
        <v>4117</v>
      </c>
      <c r="R1456" s="84"/>
      <c r="S1456" s="84"/>
      <c r="T1456" s="84"/>
      <c r="U1456" s="86">
        <v>42747.912673611114</v>
      </c>
      <c r="V1456" s="87" t="s">
        <v>7970</v>
      </c>
      <c r="W1456" s="84"/>
      <c r="X1456" s="84"/>
      <c r="Y1456" s="90" t="s">
        <v>10995</v>
      </c>
      <c r="Z1456" s="84"/>
      <c r="AA1456" s="84" t="b">
        <v>0</v>
      </c>
      <c r="AB1456" s="84">
        <v>0</v>
      </c>
      <c r="AC1456" s="90" t="s">
        <v>13180</v>
      </c>
      <c r="AD1456" s="84" t="b">
        <v>0</v>
      </c>
      <c r="AE1456" s="84" t="s">
        <v>13611</v>
      </c>
      <c r="AF1456" s="84"/>
      <c r="AG1456" s="90" t="s">
        <v>13180</v>
      </c>
      <c r="AH1456" s="84" t="b">
        <v>0</v>
      </c>
      <c r="AI1456" s="84">
        <v>0</v>
      </c>
      <c r="AJ1456" s="90" t="s">
        <v>13180</v>
      </c>
      <c r="AK1456" s="84" t="s">
        <v>13719</v>
      </c>
      <c r="AL1456" s="84" t="b">
        <v>0</v>
      </c>
      <c r="AM1456" s="90" t="s">
        <v>10995</v>
      </c>
      <c r="AN1456" s="84">
        <v>0</v>
      </c>
      <c r="AO1456" s="84">
        <v>0</v>
      </c>
      <c r="AP1456" s="84"/>
      <c r="AQ1456" s="84"/>
      <c r="AR1456" s="84"/>
      <c r="AS1456" s="84"/>
      <c r="AT1456" s="84"/>
      <c r="AU1456" s="84"/>
      <c r="AV1456" s="84"/>
      <c r="AW1456" s="84"/>
    </row>
    <row r="1457" spans="1:49" x14ac:dyDescent="0.25">
      <c r="A1457" s="69" t="s">
        <v>1377</v>
      </c>
      <c r="B1457" s="69" t="s">
        <v>2852</v>
      </c>
      <c r="C1457" s="70"/>
      <c r="D1457" s="71"/>
      <c r="E1457" s="72"/>
      <c r="F1457" s="73"/>
      <c r="G1457" s="70"/>
      <c r="H1457" s="74"/>
      <c r="I1457" s="75"/>
      <c r="J1457" s="75"/>
      <c r="K1457" s="36"/>
      <c r="L1457" s="82"/>
      <c r="M1457" s="82"/>
      <c r="N1457" s="77"/>
      <c r="O1457" s="84" t="s">
        <v>3348</v>
      </c>
      <c r="P1457" s="86">
        <v>42747.914583333331</v>
      </c>
      <c r="Q1457" s="84" t="s">
        <v>4120</v>
      </c>
      <c r="R1457" s="87" t="s">
        <v>5811</v>
      </c>
      <c r="S1457" s="84" t="s">
        <v>6300</v>
      </c>
      <c r="T1457" s="84"/>
      <c r="U1457" s="86">
        <v>42747.914583333331</v>
      </c>
      <c r="V1457" s="87" t="s">
        <v>7971</v>
      </c>
      <c r="W1457" s="84"/>
      <c r="X1457" s="84"/>
      <c r="Y1457" s="90" t="s">
        <v>10996</v>
      </c>
      <c r="Z1457" s="84"/>
      <c r="AA1457" s="84" t="b">
        <v>0</v>
      </c>
      <c r="AB1457" s="84">
        <v>0</v>
      </c>
      <c r="AC1457" s="90" t="s">
        <v>13180</v>
      </c>
      <c r="AD1457" s="84" t="b">
        <v>0</v>
      </c>
      <c r="AE1457" s="84" t="s">
        <v>13611</v>
      </c>
      <c r="AF1457" s="84"/>
      <c r="AG1457" s="90" t="s">
        <v>13180</v>
      </c>
      <c r="AH1457" s="84" t="b">
        <v>0</v>
      </c>
      <c r="AI1457" s="84">
        <v>0</v>
      </c>
      <c r="AJ1457" s="90" t="s">
        <v>13180</v>
      </c>
      <c r="AK1457" s="84" t="s">
        <v>13718</v>
      </c>
      <c r="AL1457" s="84" t="b">
        <v>0</v>
      </c>
      <c r="AM1457" s="90" t="s">
        <v>10996</v>
      </c>
      <c r="AN1457" s="84">
        <v>0</v>
      </c>
      <c r="AO1457" s="84">
        <v>0</v>
      </c>
      <c r="AP1457" s="84"/>
      <c r="AQ1457" s="84"/>
      <c r="AR1457" s="84"/>
      <c r="AS1457" s="84"/>
      <c r="AT1457" s="84"/>
      <c r="AU1457" s="84"/>
      <c r="AV1457" s="84"/>
      <c r="AW1457" s="84"/>
    </row>
    <row r="1458" spans="1:49" x14ac:dyDescent="0.25">
      <c r="A1458" s="69" t="s">
        <v>1378</v>
      </c>
      <c r="B1458" s="69" t="s">
        <v>1378</v>
      </c>
      <c r="C1458" s="70"/>
      <c r="D1458" s="71"/>
      <c r="E1458" s="72"/>
      <c r="F1458" s="73"/>
      <c r="G1458" s="70"/>
      <c r="H1458" s="74"/>
      <c r="I1458" s="75"/>
      <c r="J1458" s="75"/>
      <c r="K1458" s="36"/>
      <c r="L1458" s="82"/>
      <c r="M1458" s="82"/>
      <c r="N1458" s="77"/>
      <c r="O1458" s="84" t="s">
        <v>179</v>
      </c>
      <c r="P1458" s="86">
        <v>42747.917870370373</v>
      </c>
      <c r="Q1458" s="84" t="s">
        <v>4121</v>
      </c>
      <c r="R1458" s="84"/>
      <c r="S1458" s="84"/>
      <c r="T1458" s="84"/>
      <c r="U1458" s="86">
        <v>42747.917870370373</v>
      </c>
      <c r="V1458" s="87" t="s">
        <v>7972</v>
      </c>
      <c r="W1458" s="84"/>
      <c r="X1458" s="84"/>
      <c r="Y1458" s="90" t="s">
        <v>10997</v>
      </c>
      <c r="Z1458" s="84"/>
      <c r="AA1458" s="84" t="b">
        <v>0</v>
      </c>
      <c r="AB1458" s="84">
        <v>5</v>
      </c>
      <c r="AC1458" s="90" t="s">
        <v>13180</v>
      </c>
      <c r="AD1458" s="84" t="b">
        <v>0</v>
      </c>
      <c r="AE1458" s="84" t="s">
        <v>13611</v>
      </c>
      <c r="AF1458" s="84"/>
      <c r="AG1458" s="90" t="s">
        <v>13180</v>
      </c>
      <c r="AH1458" s="84" t="b">
        <v>0</v>
      </c>
      <c r="AI1458" s="84">
        <v>0</v>
      </c>
      <c r="AJ1458" s="90" t="s">
        <v>13180</v>
      </c>
      <c r="AK1458" s="84" t="s">
        <v>13707</v>
      </c>
      <c r="AL1458" s="84" t="b">
        <v>0</v>
      </c>
      <c r="AM1458" s="90" t="s">
        <v>10997</v>
      </c>
      <c r="AN1458" s="84">
        <v>0</v>
      </c>
      <c r="AO1458" s="84">
        <v>0</v>
      </c>
      <c r="AP1458" s="84"/>
      <c r="AQ1458" s="84"/>
      <c r="AR1458" s="84"/>
      <c r="AS1458" s="84"/>
      <c r="AT1458" s="84"/>
      <c r="AU1458" s="84"/>
      <c r="AV1458" s="84"/>
      <c r="AW1458" s="84"/>
    </row>
    <row r="1459" spans="1:49" x14ac:dyDescent="0.25">
      <c r="A1459" s="69" t="s">
        <v>1379</v>
      </c>
      <c r="B1459" s="69" t="s">
        <v>1379</v>
      </c>
      <c r="C1459" s="70"/>
      <c r="D1459" s="71"/>
      <c r="E1459" s="72"/>
      <c r="F1459" s="73"/>
      <c r="G1459" s="70"/>
      <c r="H1459" s="74"/>
      <c r="I1459" s="75"/>
      <c r="J1459" s="75"/>
      <c r="K1459" s="36"/>
      <c r="L1459" s="82"/>
      <c r="M1459" s="82"/>
      <c r="N1459" s="77"/>
      <c r="O1459" s="84" t="s">
        <v>179</v>
      </c>
      <c r="P1459" s="86">
        <v>42747.918726851851</v>
      </c>
      <c r="Q1459" s="84" t="s">
        <v>4122</v>
      </c>
      <c r="R1459" s="84"/>
      <c r="S1459" s="84"/>
      <c r="T1459" s="84"/>
      <c r="U1459" s="86">
        <v>42747.918726851851</v>
      </c>
      <c r="V1459" s="87" t="s">
        <v>7973</v>
      </c>
      <c r="W1459" s="84"/>
      <c r="X1459" s="84"/>
      <c r="Y1459" s="90" t="s">
        <v>10998</v>
      </c>
      <c r="Z1459" s="84"/>
      <c r="AA1459" s="84" t="b">
        <v>0</v>
      </c>
      <c r="AB1459" s="84">
        <v>0</v>
      </c>
      <c r="AC1459" s="90" t="s">
        <v>13180</v>
      </c>
      <c r="AD1459" s="84" t="b">
        <v>0</v>
      </c>
      <c r="AE1459" s="84" t="s">
        <v>13611</v>
      </c>
      <c r="AF1459" s="84"/>
      <c r="AG1459" s="90" t="s">
        <v>13180</v>
      </c>
      <c r="AH1459" s="84" t="b">
        <v>0</v>
      </c>
      <c r="AI1459" s="84">
        <v>0</v>
      </c>
      <c r="AJ1459" s="90" t="s">
        <v>13180</v>
      </c>
      <c r="AK1459" s="84" t="s">
        <v>13707</v>
      </c>
      <c r="AL1459" s="84" t="b">
        <v>0</v>
      </c>
      <c r="AM1459" s="90" t="s">
        <v>10998</v>
      </c>
      <c r="AN1459" s="84">
        <v>0</v>
      </c>
      <c r="AO1459" s="84">
        <v>0</v>
      </c>
      <c r="AP1459" s="84"/>
      <c r="AQ1459" s="84"/>
      <c r="AR1459" s="84"/>
      <c r="AS1459" s="84"/>
      <c r="AT1459" s="84"/>
      <c r="AU1459" s="84"/>
      <c r="AV1459" s="84"/>
      <c r="AW1459" s="84"/>
    </row>
    <row r="1460" spans="1:49" x14ac:dyDescent="0.25">
      <c r="A1460" s="69" t="s">
        <v>1380</v>
      </c>
      <c r="B1460" s="69" t="s">
        <v>3055</v>
      </c>
      <c r="C1460" s="70"/>
      <c r="D1460" s="71"/>
      <c r="E1460" s="72"/>
      <c r="F1460" s="73"/>
      <c r="G1460" s="70"/>
      <c r="H1460" s="74"/>
      <c r="I1460" s="75"/>
      <c r="J1460" s="75"/>
      <c r="K1460" s="36"/>
      <c r="L1460" s="82"/>
      <c r="M1460" s="82"/>
      <c r="N1460" s="77"/>
      <c r="O1460" s="84" t="s">
        <v>3348</v>
      </c>
      <c r="P1460" s="86">
        <v>42747.918993055559</v>
      </c>
      <c r="Q1460" s="84" t="s">
        <v>4123</v>
      </c>
      <c r="R1460" s="84"/>
      <c r="S1460" s="84"/>
      <c r="T1460" s="84"/>
      <c r="U1460" s="86">
        <v>42747.918993055559</v>
      </c>
      <c r="V1460" s="87" t="s">
        <v>7974</v>
      </c>
      <c r="W1460" s="84"/>
      <c r="X1460" s="84"/>
      <c r="Y1460" s="90" t="s">
        <v>10999</v>
      </c>
      <c r="Z1460" s="90" t="s">
        <v>12964</v>
      </c>
      <c r="AA1460" s="84" t="b">
        <v>0</v>
      </c>
      <c r="AB1460" s="84">
        <v>0</v>
      </c>
      <c r="AC1460" s="90" t="s">
        <v>13255</v>
      </c>
      <c r="AD1460" s="84" t="b">
        <v>0</v>
      </c>
      <c r="AE1460" s="84" t="s">
        <v>13611</v>
      </c>
      <c r="AF1460" s="84"/>
      <c r="AG1460" s="90" t="s">
        <v>13180</v>
      </c>
      <c r="AH1460" s="84" t="b">
        <v>0</v>
      </c>
      <c r="AI1460" s="84">
        <v>0</v>
      </c>
      <c r="AJ1460" s="90" t="s">
        <v>13180</v>
      </c>
      <c r="AK1460" s="84" t="s">
        <v>13706</v>
      </c>
      <c r="AL1460" s="84" t="b">
        <v>0</v>
      </c>
      <c r="AM1460" s="90" t="s">
        <v>12964</v>
      </c>
      <c r="AN1460" s="84">
        <v>0</v>
      </c>
      <c r="AO1460" s="84">
        <v>0</v>
      </c>
      <c r="AP1460" s="84"/>
      <c r="AQ1460" s="84"/>
      <c r="AR1460" s="84"/>
      <c r="AS1460" s="84"/>
      <c r="AT1460" s="84"/>
      <c r="AU1460" s="84"/>
      <c r="AV1460" s="84"/>
      <c r="AW1460" s="84"/>
    </row>
    <row r="1461" spans="1:49" x14ac:dyDescent="0.25">
      <c r="A1461" s="69" t="s">
        <v>1380</v>
      </c>
      <c r="B1461" s="69" t="s">
        <v>2894</v>
      </c>
      <c r="C1461" s="70"/>
      <c r="D1461" s="71"/>
      <c r="E1461" s="72"/>
      <c r="F1461" s="73"/>
      <c r="G1461" s="70"/>
      <c r="H1461" s="74"/>
      <c r="I1461" s="75"/>
      <c r="J1461" s="75"/>
      <c r="K1461" s="36"/>
      <c r="L1461" s="82"/>
      <c r="M1461" s="82"/>
      <c r="N1461" s="77"/>
      <c r="O1461" s="84" t="s">
        <v>3349</v>
      </c>
      <c r="P1461" s="86">
        <v>42747.918993055559</v>
      </c>
      <c r="Q1461" s="84" t="s">
        <v>4123</v>
      </c>
      <c r="R1461" s="84"/>
      <c r="S1461" s="84"/>
      <c r="T1461" s="84"/>
      <c r="U1461" s="86">
        <v>42747.918993055559</v>
      </c>
      <c r="V1461" s="87" t="s">
        <v>7974</v>
      </c>
      <c r="W1461" s="84"/>
      <c r="X1461" s="84"/>
      <c r="Y1461" s="90" t="s">
        <v>10999</v>
      </c>
      <c r="Z1461" s="90" t="s">
        <v>12964</v>
      </c>
      <c r="AA1461" s="84" t="b">
        <v>0</v>
      </c>
      <c r="AB1461" s="84">
        <v>0</v>
      </c>
      <c r="AC1461" s="90" t="s">
        <v>13255</v>
      </c>
      <c r="AD1461" s="84" t="b">
        <v>0</v>
      </c>
      <c r="AE1461" s="84" t="s">
        <v>13611</v>
      </c>
      <c r="AF1461" s="84"/>
      <c r="AG1461" s="90" t="s">
        <v>13180</v>
      </c>
      <c r="AH1461" s="84" t="b">
        <v>0</v>
      </c>
      <c r="AI1461" s="84">
        <v>0</v>
      </c>
      <c r="AJ1461" s="90" t="s">
        <v>13180</v>
      </c>
      <c r="AK1461" s="84" t="s">
        <v>13706</v>
      </c>
      <c r="AL1461" s="84" t="b">
        <v>0</v>
      </c>
      <c r="AM1461" s="90" t="s">
        <v>12964</v>
      </c>
      <c r="AN1461" s="84">
        <v>0</v>
      </c>
      <c r="AO1461" s="84">
        <v>0</v>
      </c>
      <c r="AP1461" s="84"/>
      <c r="AQ1461" s="84"/>
      <c r="AR1461" s="84"/>
      <c r="AS1461" s="84"/>
      <c r="AT1461" s="84"/>
      <c r="AU1461" s="84"/>
      <c r="AV1461" s="84"/>
      <c r="AW1461" s="84"/>
    </row>
    <row r="1462" spans="1:49" x14ac:dyDescent="0.25">
      <c r="A1462" s="69" t="s">
        <v>1381</v>
      </c>
      <c r="B1462" s="69" t="s">
        <v>1381</v>
      </c>
      <c r="C1462" s="70"/>
      <c r="D1462" s="71"/>
      <c r="E1462" s="72"/>
      <c r="F1462" s="73"/>
      <c r="G1462" s="70"/>
      <c r="H1462" s="74"/>
      <c r="I1462" s="75"/>
      <c r="J1462" s="75"/>
      <c r="K1462" s="36"/>
      <c r="L1462" s="82"/>
      <c r="M1462" s="82"/>
      <c r="N1462" s="77"/>
      <c r="O1462" s="84" t="s">
        <v>179</v>
      </c>
      <c r="P1462" s="86">
        <v>42747.919421296298</v>
      </c>
      <c r="Q1462" s="84" t="s">
        <v>4124</v>
      </c>
      <c r="R1462" s="84"/>
      <c r="S1462" s="84"/>
      <c r="T1462" s="84"/>
      <c r="U1462" s="86">
        <v>42747.919421296298</v>
      </c>
      <c r="V1462" s="87" t="s">
        <v>7975</v>
      </c>
      <c r="W1462" s="84"/>
      <c r="X1462" s="84"/>
      <c r="Y1462" s="90" t="s">
        <v>11000</v>
      </c>
      <c r="Z1462" s="84"/>
      <c r="AA1462" s="84" t="b">
        <v>0</v>
      </c>
      <c r="AB1462" s="84">
        <v>0</v>
      </c>
      <c r="AC1462" s="90" t="s">
        <v>13180</v>
      </c>
      <c r="AD1462" s="84" t="b">
        <v>0</v>
      </c>
      <c r="AE1462" s="84" t="s">
        <v>13611</v>
      </c>
      <c r="AF1462" s="84"/>
      <c r="AG1462" s="90" t="s">
        <v>13180</v>
      </c>
      <c r="AH1462" s="84" t="b">
        <v>0</v>
      </c>
      <c r="AI1462" s="84">
        <v>0</v>
      </c>
      <c r="AJ1462" s="90" t="s">
        <v>13180</v>
      </c>
      <c r="AK1462" s="84" t="s">
        <v>13711</v>
      </c>
      <c r="AL1462" s="84" t="b">
        <v>0</v>
      </c>
      <c r="AM1462" s="90" t="s">
        <v>11000</v>
      </c>
      <c r="AN1462" s="84">
        <v>0</v>
      </c>
      <c r="AO1462" s="84">
        <v>0</v>
      </c>
      <c r="AP1462" s="84"/>
      <c r="AQ1462" s="84"/>
      <c r="AR1462" s="84"/>
      <c r="AS1462" s="84"/>
      <c r="AT1462" s="84"/>
      <c r="AU1462" s="84"/>
      <c r="AV1462" s="84"/>
      <c r="AW1462" s="84"/>
    </row>
    <row r="1463" spans="1:49" x14ac:dyDescent="0.25">
      <c r="A1463" s="69" t="s">
        <v>1382</v>
      </c>
      <c r="B1463" s="69" t="s">
        <v>3068</v>
      </c>
      <c r="C1463" s="70"/>
      <c r="D1463" s="71"/>
      <c r="E1463" s="72"/>
      <c r="F1463" s="73"/>
      <c r="G1463" s="70"/>
      <c r="H1463" s="74"/>
      <c r="I1463" s="75"/>
      <c r="J1463" s="75"/>
      <c r="K1463" s="36"/>
      <c r="L1463" s="82"/>
      <c r="M1463" s="82"/>
      <c r="N1463" s="77"/>
      <c r="O1463" s="84" t="s">
        <v>3349</v>
      </c>
      <c r="P1463" s="86">
        <v>42747.919976851852</v>
      </c>
      <c r="Q1463" s="84" t="s">
        <v>4125</v>
      </c>
      <c r="R1463" s="84"/>
      <c r="S1463" s="84"/>
      <c r="T1463" s="84"/>
      <c r="U1463" s="86">
        <v>42747.919976851852</v>
      </c>
      <c r="V1463" s="87" t="s">
        <v>7976</v>
      </c>
      <c r="W1463" s="84"/>
      <c r="X1463" s="84"/>
      <c r="Y1463" s="90" t="s">
        <v>11001</v>
      </c>
      <c r="Z1463" s="90" t="s">
        <v>12965</v>
      </c>
      <c r="AA1463" s="84" t="b">
        <v>0</v>
      </c>
      <c r="AB1463" s="84">
        <v>0</v>
      </c>
      <c r="AC1463" s="90" t="s">
        <v>13362</v>
      </c>
      <c r="AD1463" s="84" t="b">
        <v>0</v>
      </c>
      <c r="AE1463" s="84" t="s">
        <v>13611</v>
      </c>
      <c r="AF1463" s="84"/>
      <c r="AG1463" s="90" t="s">
        <v>13180</v>
      </c>
      <c r="AH1463" s="84" t="b">
        <v>0</v>
      </c>
      <c r="AI1463" s="84">
        <v>0</v>
      </c>
      <c r="AJ1463" s="90" t="s">
        <v>13180</v>
      </c>
      <c r="AK1463" s="84" t="s">
        <v>13713</v>
      </c>
      <c r="AL1463" s="84" t="b">
        <v>0</v>
      </c>
      <c r="AM1463" s="90" t="s">
        <v>12965</v>
      </c>
      <c r="AN1463" s="84">
        <v>0</v>
      </c>
      <c r="AO1463" s="84">
        <v>0</v>
      </c>
      <c r="AP1463" s="84"/>
      <c r="AQ1463" s="84"/>
      <c r="AR1463" s="84"/>
      <c r="AS1463" s="84"/>
      <c r="AT1463" s="84"/>
      <c r="AU1463" s="84"/>
      <c r="AV1463" s="84"/>
      <c r="AW1463" s="84"/>
    </row>
    <row r="1464" spans="1:49" x14ac:dyDescent="0.25">
      <c r="A1464" s="69" t="s">
        <v>1383</v>
      </c>
      <c r="B1464" s="69" t="s">
        <v>3069</v>
      </c>
      <c r="C1464" s="70"/>
      <c r="D1464" s="71"/>
      <c r="E1464" s="72"/>
      <c r="F1464" s="73"/>
      <c r="G1464" s="70"/>
      <c r="H1464" s="74"/>
      <c r="I1464" s="75"/>
      <c r="J1464" s="75"/>
      <c r="K1464" s="36"/>
      <c r="L1464" s="82"/>
      <c r="M1464" s="82"/>
      <c r="N1464" s="77"/>
      <c r="O1464" s="84" t="s">
        <v>3348</v>
      </c>
      <c r="P1464" s="86">
        <v>42747.928506944445</v>
      </c>
      <c r="Q1464" s="84" t="s">
        <v>4126</v>
      </c>
      <c r="R1464" s="84"/>
      <c r="S1464" s="84"/>
      <c r="T1464" s="84"/>
      <c r="U1464" s="86">
        <v>42747.928506944445</v>
      </c>
      <c r="V1464" s="87" t="s">
        <v>7977</v>
      </c>
      <c r="W1464" s="84"/>
      <c r="X1464" s="84"/>
      <c r="Y1464" s="90" t="s">
        <v>11002</v>
      </c>
      <c r="Z1464" s="90" t="s">
        <v>12966</v>
      </c>
      <c r="AA1464" s="84" t="b">
        <v>0</v>
      </c>
      <c r="AB1464" s="84">
        <v>3</v>
      </c>
      <c r="AC1464" s="90" t="s">
        <v>13363</v>
      </c>
      <c r="AD1464" s="84" t="b">
        <v>0</v>
      </c>
      <c r="AE1464" s="84" t="s">
        <v>13611</v>
      </c>
      <c r="AF1464" s="84"/>
      <c r="AG1464" s="90" t="s">
        <v>13180</v>
      </c>
      <c r="AH1464" s="84" t="b">
        <v>0</v>
      </c>
      <c r="AI1464" s="84">
        <v>0</v>
      </c>
      <c r="AJ1464" s="90" t="s">
        <v>13180</v>
      </c>
      <c r="AK1464" s="84" t="s">
        <v>13707</v>
      </c>
      <c r="AL1464" s="84" t="b">
        <v>0</v>
      </c>
      <c r="AM1464" s="90" t="s">
        <v>12966</v>
      </c>
      <c r="AN1464" s="84">
        <v>0</v>
      </c>
      <c r="AO1464" s="84">
        <v>0</v>
      </c>
      <c r="AP1464" s="84"/>
      <c r="AQ1464" s="84"/>
      <c r="AR1464" s="84"/>
      <c r="AS1464" s="84"/>
      <c r="AT1464" s="84"/>
      <c r="AU1464" s="84"/>
      <c r="AV1464" s="84"/>
      <c r="AW1464" s="84"/>
    </row>
    <row r="1465" spans="1:49" x14ac:dyDescent="0.25">
      <c r="A1465" s="69" t="s">
        <v>1383</v>
      </c>
      <c r="B1465" s="69" t="s">
        <v>3070</v>
      </c>
      <c r="C1465" s="70"/>
      <c r="D1465" s="71"/>
      <c r="E1465" s="72"/>
      <c r="F1465" s="73"/>
      <c r="G1465" s="70"/>
      <c r="H1465" s="74"/>
      <c r="I1465" s="75"/>
      <c r="J1465" s="75"/>
      <c r="K1465" s="36"/>
      <c r="L1465" s="82"/>
      <c r="M1465" s="82"/>
      <c r="N1465" s="77"/>
      <c r="O1465" s="84" t="s">
        <v>3348</v>
      </c>
      <c r="P1465" s="86">
        <v>42747.928506944445</v>
      </c>
      <c r="Q1465" s="84" t="s">
        <v>4126</v>
      </c>
      <c r="R1465" s="84"/>
      <c r="S1465" s="84"/>
      <c r="T1465" s="84"/>
      <c r="U1465" s="86">
        <v>42747.928506944445</v>
      </c>
      <c r="V1465" s="87" t="s">
        <v>7977</v>
      </c>
      <c r="W1465" s="84"/>
      <c r="X1465" s="84"/>
      <c r="Y1465" s="90" t="s">
        <v>11002</v>
      </c>
      <c r="Z1465" s="90" t="s">
        <v>12966</v>
      </c>
      <c r="AA1465" s="84" t="b">
        <v>0</v>
      </c>
      <c r="AB1465" s="84">
        <v>3</v>
      </c>
      <c r="AC1465" s="90" t="s">
        <v>13363</v>
      </c>
      <c r="AD1465" s="84" t="b">
        <v>0</v>
      </c>
      <c r="AE1465" s="84" t="s">
        <v>13611</v>
      </c>
      <c r="AF1465" s="84"/>
      <c r="AG1465" s="90" t="s">
        <v>13180</v>
      </c>
      <c r="AH1465" s="84" t="b">
        <v>0</v>
      </c>
      <c r="AI1465" s="84">
        <v>0</v>
      </c>
      <c r="AJ1465" s="90" t="s">
        <v>13180</v>
      </c>
      <c r="AK1465" s="84" t="s">
        <v>13707</v>
      </c>
      <c r="AL1465" s="84" t="b">
        <v>0</v>
      </c>
      <c r="AM1465" s="90" t="s">
        <v>12966</v>
      </c>
      <c r="AN1465" s="84">
        <v>0</v>
      </c>
      <c r="AO1465" s="84">
        <v>0</v>
      </c>
      <c r="AP1465" s="84"/>
      <c r="AQ1465" s="84"/>
      <c r="AR1465" s="84"/>
      <c r="AS1465" s="84"/>
      <c r="AT1465" s="84"/>
      <c r="AU1465" s="84"/>
      <c r="AV1465" s="84"/>
      <c r="AW1465" s="84"/>
    </row>
    <row r="1466" spans="1:49" x14ac:dyDescent="0.25">
      <c r="A1466" s="69" t="s">
        <v>1383</v>
      </c>
      <c r="B1466" s="69" t="s">
        <v>3071</v>
      </c>
      <c r="C1466" s="70"/>
      <c r="D1466" s="71"/>
      <c r="E1466" s="72"/>
      <c r="F1466" s="73"/>
      <c r="G1466" s="70"/>
      <c r="H1466" s="74"/>
      <c r="I1466" s="75"/>
      <c r="J1466" s="75"/>
      <c r="K1466" s="36"/>
      <c r="L1466" s="82"/>
      <c r="M1466" s="82"/>
      <c r="N1466" s="77"/>
      <c r="O1466" s="84" t="s">
        <v>3349</v>
      </c>
      <c r="P1466" s="86">
        <v>42747.928506944445</v>
      </c>
      <c r="Q1466" s="84" t="s">
        <v>4126</v>
      </c>
      <c r="R1466" s="84"/>
      <c r="S1466" s="84"/>
      <c r="T1466" s="84"/>
      <c r="U1466" s="86">
        <v>42747.928506944445</v>
      </c>
      <c r="V1466" s="87" t="s">
        <v>7977</v>
      </c>
      <c r="W1466" s="84"/>
      <c r="X1466" s="84"/>
      <c r="Y1466" s="90" t="s">
        <v>11002</v>
      </c>
      <c r="Z1466" s="90" t="s">
        <v>12966</v>
      </c>
      <c r="AA1466" s="84" t="b">
        <v>0</v>
      </c>
      <c r="AB1466" s="84">
        <v>3</v>
      </c>
      <c r="AC1466" s="90" t="s">
        <v>13363</v>
      </c>
      <c r="AD1466" s="84" t="b">
        <v>0</v>
      </c>
      <c r="AE1466" s="84" t="s">
        <v>13611</v>
      </c>
      <c r="AF1466" s="84"/>
      <c r="AG1466" s="90" t="s">
        <v>13180</v>
      </c>
      <c r="AH1466" s="84" t="b">
        <v>0</v>
      </c>
      <c r="AI1466" s="84">
        <v>0</v>
      </c>
      <c r="AJ1466" s="90" t="s">
        <v>13180</v>
      </c>
      <c r="AK1466" s="84" t="s">
        <v>13707</v>
      </c>
      <c r="AL1466" s="84" t="b">
        <v>0</v>
      </c>
      <c r="AM1466" s="90" t="s">
        <v>12966</v>
      </c>
      <c r="AN1466" s="84">
        <v>0</v>
      </c>
      <c r="AO1466" s="84">
        <v>0</v>
      </c>
      <c r="AP1466" s="84"/>
      <c r="AQ1466" s="84"/>
      <c r="AR1466" s="84"/>
      <c r="AS1466" s="84"/>
      <c r="AT1466" s="84"/>
      <c r="AU1466" s="84"/>
      <c r="AV1466" s="84"/>
      <c r="AW1466" s="84"/>
    </row>
    <row r="1467" spans="1:49" x14ac:dyDescent="0.25">
      <c r="A1467" s="69" t="s">
        <v>1384</v>
      </c>
      <c r="B1467" s="69" t="s">
        <v>1384</v>
      </c>
      <c r="C1467" s="70"/>
      <c r="D1467" s="71"/>
      <c r="E1467" s="72"/>
      <c r="F1467" s="73"/>
      <c r="G1467" s="70"/>
      <c r="H1467" s="74"/>
      <c r="I1467" s="75"/>
      <c r="J1467" s="75"/>
      <c r="K1467" s="36"/>
      <c r="L1467" s="82"/>
      <c r="M1467" s="82"/>
      <c r="N1467" s="77"/>
      <c r="O1467" s="84" t="s">
        <v>179</v>
      </c>
      <c r="P1467" s="86">
        <v>42747.9294212963</v>
      </c>
      <c r="Q1467" s="84" t="s">
        <v>4127</v>
      </c>
      <c r="R1467" s="87" t="s">
        <v>5663</v>
      </c>
      <c r="S1467" s="84" t="s">
        <v>6293</v>
      </c>
      <c r="T1467" s="84" t="s">
        <v>6392</v>
      </c>
      <c r="U1467" s="86">
        <v>42747.9294212963</v>
      </c>
      <c r="V1467" s="87" t="s">
        <v>7978</v>
      </c>
      <c r="W1467" s="84"/>
      <c r="X1467" s="84"/>
      <c r="Y1467" s="90" t="s">
        <v>11003</v>
      </c>
      <c r="Z1467" s="84"/>
      <c r="AA1467" s="84" t="b">
        <v>0</v>
      </c>
      <c r="AB1467" s="84">
        <v>0</v>
      </c>
      <c r="AC1467" s="90" t="s">
        <v>13180</v>
      </c>
      <c r="AD1467" s="84" t="b">
        <v>0</v>
      </c>
      <c r="AE1467" s="84" t="s">
        <v>13611</v>
      </c>
      <c r="AF1467" s="84"/>
      <c r="AG1467" s="90" t="s">
        <v>13180</v>
      </c>
      <c r="AH1467" s="84" t="b">
        <v>0</v>
      </c>
      <c r="AI1467" s="84">
        <v>0</v>
      </c>
      <c r="AJ1467" s="90" t="s">
        <v>13180</v>
      </c>
      <c r="AK1467" s="84" t="s">
        <v>13708</v>
      </c>
      <c r="AL1467" s="84" t="b">
        <v>0</v>
      </c>
      <c r="AM1467" s="90" t="s">
        <v>11003</v>
      </c>
      <c r="AN1467" s="84">
        <v>0</v>
      </c>
      <c r="AO1467" s="84">
        <v>0</v>
      </c>
      <c r="AP1467" s="84"/>
      <c r="AQ1467" s="84"/>
      <c r="AR1467" s="84"/>
      <c r="AS1467" s="84"/>
      <c r="AT1467" s="84"/>
      <c r="AU1467" s="84"/>
      <c r="AV1467" s="84"/>
      <c r="AW1467" s="84"/>
    </row>
    <row r="1468" spans="1:49" x14ac:dyDescent="0.25">
      <c r="A1468" s="69" t="s">
        <v>1385</v>
      </c>
      <c r="B1468" s="69" t="s">
        <v>1385</v>
      </c>
      <c r="C1468" s="70"/>
      <c r="D1468" s="71"/>
      <c r="E1468" s="72"/>
      <c r="F1468" s="73"/>
      <c r="G1468" s="70"/>
      <c r="H1468" s="74"/>
      <c r="I1468" s="75"/>
      <c r="J1468" s="75"/>
      <c r="K1468" s="36"/>
      <c r="L1468" s="82"/>
      <c r="M1468" s="82"/>
      <c r="N1468" s="77"/>
      <c r="O1468" s="84" t="s">
        <v>179</v>
      </c>
      <c r="P1468" s="86">
        <v>42747.929930555554</v>
      </c>
      <c r="Q1468" s="84" t="s">
        <v>4128</v>
      </c>
      <c r="R1468" s="84"/>
      <c r="S1468" s="84"/>
      <c r="T1468" s="84"/>
      <c r="U1468" s="86">
        <v>42747.929930555554</v>
      </c>
      <c r="V1468" s="87" t="s">
        <v>7979</v>
      </c>
      <c r="W1468" s="84"/>
      <c r="X1468" s="84"/>
      <c r="Y1468" s="90" t="s">
        <v>11004</v>
      </c>
      <c r="Z1468" s="84"/>
      <c r="AA1468" s="84" t="b">
        <v>0</v>
      </c>
      <c r="AB1468" s="84">
        <v>0</v>
      </c>
      <c r="AC1468" s="90" t="s">
        <v>13180</v>
      </c>
      <c r="AD1468" s="84" t="b">
        <v>0</v>
      </c>
      <c r="AE1468" s="84" t="s">
        <v>13611</v>
      </c>
      <c r="AF1468" s="84"/>
      <c r="AG1468" s="90" t="s">
        <v>13180</v>
      </c>
      <c r="AH1468" s="84" t="b">
        <v>0</v>
      </c>
      <c r="AI1468" s="84">
        <v>0</v>
      </c>
      <c r="AJ1468" s="90" t="s">
        <v>13180</v>
      </c>
      <c r="AK1468" s="84" t="s">
        <v>13707</v>
      </c>
      <c r="AL1468" s="84" t="b">
        <v>0</v>
      </c>
      <c r="AM1468" s="90" t="s">
        <v>11004</v>
      </c>
      <c r="AN1468" s="84">
        <v>0</v>
      </c>
      <c r="AO1468" s="84">
        <v>0</v>
      </c>
      <c r="AP1468" s="84"/>
      <c r="AQ1468" s="84"/>
      <c r="AR1468" s="84"/>
      <c r="AS1468" s="84"/>
      <c r="AT1468" s="84"/>
      <c r="AU1468" s="84"/>
      <c r="AV1468" s="84"/>
      <c r="AW1468" s="84"/>
    </row>
    <row r="1469" spans="1:49" x14ac:dyDescent="0.25">
      <c r="A1469" s="69" t="s">
        <v>1386</v>
      </c>
      <c r="B1469" s="69" t="s">
        <v>1842</v>
      </c>
      <c r="C1469" s="70"/>
      <c r="D1469" s="71"/>
      <c r="E1469" s="72"/>
      <c r="F1469" s="73"/>
      <c r="G1469" s="70"/>
      <c r="H1469" s="74"/>
      <c r="I1469" s="75"/>
      <c r="J1469" s="75"/>
      <c r="K1469" s="36"/>
      <c r="L1469" s="82"/>
      <c r="M1469" s="82"/>
      <c r="N1469" s="77"/>
      <c r="O1469" s="84" t="s">
        <v>3348</v>
      </c>
      <c r="P1469" s="86">
        <v>42747.949942129628</v>
      </c>
      <c r="Q1469" s="84" t="s">
        <v>4042</v>
      </c>
      <c r="R1469" s="84"/>
      <c r="S1469" s="84"/>
      <c r="T1469" s="84"/>
      <c r="U1469" s="86">
        <v>42747.949942129628</v>
      </c>
      <c r="V1469" s="87" t="s">
        <v>7980</v>
      </c>
      <c r="W1469" s="84"/>
      <c r="X1469" s="84"/>
      <c r="Y1469" s="90" t="s">
        <v>11005</v>
      </c>
      <c r="Z1469" s="84"/>
      <c r="AA1469" s="84" t="b">
        <v>0</v>
      </c>
      <c r="AB1469" s="84">
        <v>0</v>
      </c>
      <c r="AC1469" s="90" t="s">
        <v>13180</v>
      </c>
      <c r="AD1469" s="84" t="b">
        <v>0</v>
      </c>
      <c r="AE1469" s="84" t="s">
        <v>13611</v>
      </c>
      <c r="AF1469" s="84"/>
      <c r="AG1469" s="90" t="s">
        <v>13180</v>
      </c>
      <c r="AH1469" s="84" t="b">
        <v>0</v>
      </c>
      <c r="AI1469" s="84">
        <v>84</v>
      </c>
      <c r="AJ1469" s="90" t="s">
        <v>11504</v>
      </c>
      <c r="AK1469" s="84" t="s">
        <v>13707</v>
      </c>
      <c r="AL1469" s="84" t="b">
        <v>0</v>
      </c>
      <c r="AM1469" s="90" t="s">
        <v>11504</v>
      </c>
      <c r="AN1469" s="84">
        <v>0</v>
      </c>
      <c r="AO1469" s="84">
        <v>0</v>
      </c>
      <c r="AP1469" s="84"/>
      <c r="AQ1469" s="84"/>
      <c r="AR1469" s="84"/>
      <c r="AS1469" s="84"/>
      <c r="AT1469" s="84"/>
      <c r="AU1469" s="84"/>
      <c r="AV1469" s="84"/>
      <c r="AW1469" s="84"/>
    </row>
    <row r="1470" spans="1:49" x14ac:dyDescent="0.25">
      <c r="A1470" s="69" t="s">
        <v>1386</v>
      </c>
      <c r="B1470" s="69" t="s">
        <v>1841</v>
      </c>
      <c r="C1470" s="70"/>
      <c r="D1470" s="71"/>
      <c r="E1470" s="72"/>
      <c r="F1470" s="73"/>
      <c r="G1470" s="70"/>
      <c r="H1470" s="74"/>
      <c r="I1470" s="75"/>
      <c r="J1470" s="75"/>
      <c r="K1470" s="36"/>
      <c r="L1470" s="82"/>
      <c r="M1470" s="82"/>
      <c r="N1470" s="77"/>
      <c r="O1470" s="84" t="s">
        <v>3348</v>
      </c>
      <c r="P1470" s="86">
        <v>42747.949942129628</v>
      </c>
      <c r="Q1470" s="84" t="s">
        <v>4042</v>
      </c>
      <c r="R1470" s="84"/>
      <c r="S1470" s="84"/>
      <c r="T1470" s="84"/>
      <c r="U1470" s="86">
        <v>42747.949942129628</v>
      </c>
      <c r="V1470" s="87" t="s">
        <v>7980</v>
      </c>
      <c r="W1470" s="84"/>
      <c r="X1470" s="84"/>
      <c r="Y1470" s="90" t="s">
        <v>11005</v>
      </c>
      <c r="Z1470" s="84"/>
      <c r="AA1470" s="84" t="b">
        <v>0</v>
      </c>
      <c r="AB1470" s="84">
        <v>0</v>
      </c>
      <c r="AC1470" s="90" t="s">
        <v>13180</v>
      </c>
      <c r="AD1470" s="84" t="b">
        <v>0</v>
      </c>
      <c r="AE1470" s="84" t="s">
        <v>13611</v>
      </c>
      <c r="AF1470" s="84"/>
      <c r="AG1470" s="90" t="s">
        <v>13180</v>
      </c>
      <c r="AH1470" s="84" t="b">
        <v>0</v>
      </c>
      <c r="AI1470" s="84">
        <v>84</v>
      </c>
      <c r="AJ1470" s="90" t="s">
        <v>11504</v>
      </c>
      <c r="AK1470" s="84" t="s">
        <v>13707</v>
      </c>
      <c r="AL1470" s="84" t="b">
        <v>0</v>
      </c>
      <c r="AM1470" s="90" t="s">
        <v>11504</v>
      </c>
      <c r="AN1470" s="84">
        <v>0</v>
      </c>
      <c r="AO1470" s="84">
        <v>0</v>
      </c>
      <c r="AP1470" s="84"/>
      <c r="AQ1470" s="84"/>
      <c r="AR1470" s="84"/>
      <c r="AS1470" s="84"/>
      <c r="AT1470" s="84"/>
      <c r="AU1470" s="84"/>
      <c r="AV1470" s="84"/>
      <c r="AW1470" s="84"/>
    </row>
    <row r="1471" spans="1:49" x14ac:dyDescent="0.25">
      <c r="A1471" s="69" t="s">
        <v>1387</v>
      </c>
      <c r="B1471" s="69" t="s">
        <v>1387</v>
      </c>
      <c r="C1471" s="70"/>
      <c r="D1471" s="71"/>
      <c r="E1471" s="72"/>
      <c r="F1471" s="73"/>
      <c r="G1471" s="70"/>
      <c r="H1471" s="74"/>
      <c r="I1471" s="75"/>
      <c r="J1471" s="75"/>
      <c r="K1471" s="36"/>
      <c r="L1471" s="82"/>
      <c r="M1471" s="82"/>
      <c r="N1471" s="77"/>
      <c r="O1471" s="84" t="s">
        <v>179</v>
      </c>
      <c r="P1471" s="86">
        <v>42747.952372685184</v>
      </c>
      <c r="Q1471" s="84" t="s">
        <v>4129</v>
      </c>
      <c r="R1471" s="84"/>
      <c r="S1471" s="84"/>
      <c r="T1471" s="84"/>
      <c r="U1471" s="86">
        <v>42747.952372685184</v>
      </c>
      <c r="V1471" s="87" t="s">
        <v>7981</v>
      </c>
      <c r="W1471" s="84"/>
      <c r="X1471" s="84"/>
      <c r="Y1471" s="90" t="s">
        <v>11006</v>
      </c>
      <c r="Z1471" s="84"/>
      <c r="AA1471" s="84" t="b">
        <v>0</v>
      </c>
      <c r="AB1471" s="84">
        <v>2</v>
      </c>
      <c r="AC1471" s="90" t="s">
        <v>13180</v>
      </c>
      <c r="AD1471" s="84" t="b">
        <v>0</v>
      </c>
      <c r="AE1471" s="84" t="s">
        <v>13611</v>
      </c>
      <c r="AF1471" s="84"/>
      <c r="AG1471" s="90" t="s">
        <v>13180</v>
      </c>
      <c r="AH1471" s="84" t="b">
        <v>0</v>
      </c>
      <c r="AI1471" s="84">
        <v>0</v>
      </c>
      <c r="AJ1471" s="90" t="s">
        <v>13180</v>
      </c>
      <c r="AK1471" s="84" t="s">
        <v>13707</v>
      </c>
      <c r="AL1471" s="84" t="b">
        <v>0</v>
      </c>
      <c r="AM1471" s="90" t="s">
        <v>11006</v>
      </c>
      <c r="AN1471" s="84">
        <v>0</v>
      </c>
      <c r="AO1471" s="84">
        <v>0</v>
      </c>
      <c r="AP1471" s="84"/>
      <c r="AQ1471" s="84"/>
      <c r="AR1471" s="84"/>
      <c r="AS1471" s="84"/>
      <c r="AT1471" s="84"/>
      <c r="AU1471" s="84"/>
      <c r="AV1471" s="84"/>
      <c r="AW1471" s="84"/>
    </row>
    <row r="1472" spans="1:49" x14ac:dyDescent="0.25">
      <c r="A1472" s="69" t="s">
        <v>1388</v>
      </c>
      <c r="B1472" s="69" t="s">
        <v>1388</v>
      </c>
      <c r="C1472" s="70"/>
      <c r="D1472" s="71"/>
      <c r="E1472" s="72"/>
      <c r="F1472" s="73"/>
      <c r="G1472" s="70"/>
      <c r="H1472" s="74"/>
      <c r="I1472" s="75"/>
      <c r="J1472" s="75"/>
      <c r="K1472" s="36"/>
      <c r="L1472" s="82"/>
      <c r="M1472" s="82"/>
      <c r="N1472" s="77"/>
      <c r="O1472" s="84" t="s">
        <v>179</v>
      </c>
      <c r="P1472" s="86">
        <v>42747.952685185184</v>
      </c>
      <c r="Q1472" s="84" t="s">
        <v>4130</v>
      </c>
      <c r="R1472" s="84"/>
      <c r="S1472" s="84"/>
      <c r="T1472" s="84"/>
      <c r="U1472" s="86">
        <v>42747.952685185184</v>
      </c>
      <c r="V1472" s="87" t="s">
        <v>7982</v>
      </c>
      <c r="W1472" s="84"/>
      <c r="X1472" s="84"/>
      <c r="Y1472" s="90" t="s">
        <v>11007</v>
      </c>
      <c r="Z1472" s="84"/>
      <c r="AA1472" s="84" t="b">
        <v>0</v>
      </c>
      <c r="AB1472" s="84">
        <v>0</v>
      </c>
      <c r="AC1472" s="90" t="s">
        <v>13180</v>
      </c>
      <c r="AD1472" s="84" t="b">
        <v>0</v>
      </c>
      <c r="AE1472" s="84" t="s">
        <v>13611</v>
      </c>
      <c r="AF1472" s="84"/>
      <c r="AG1472" s="90" t="s">
        <v>13180</v>
      </c>
      <c r="AH1472" s="84" t="b">
        <v>0</v>
      </c>
      <c r="AI1472" s="84">
        <v>0</v>
      </c>
      <c r="AJ1472" s="90" t="s">
        <v>13180</v>
      </c>
      <c r="AK1472" s="84" t="s">
        <v>13706</v>
      </c>
      <c r="AL1472" s="84" t="b">
        <v>0</v>
      </c>
      <c r="AM1472" s="90" t="s">
        <v>11007</v>
      </c>
      <c r="AN1472" s="84">
        <v>0</v>
      </c>
      <c r="AO1472" s="84">
        <v>0</v>
      </c>
      <c r="AP1472" s="84"/>
      <c r="AQ1472" s="84"/>
      <c r="AR1472" s="84"/>
      <c r="AS1472" s="84"/>
      <c r="AT1472" s="84"/>
      <c r="AU1472" s="84"/>
      <c r="AV1472" s="84"/>
      <c r="AW1472" s="84"/>
    </row>
    <row r="1473" spans="1:49" x14ac:dyDescent="0.25">
      <c r="A1473" s="69" t="s">
        <v>1389</v>
      </c>
      <c r="B1473" s="69" t="s">
        <v>1842</v>
      </c>
      <c r="C1473" s="70"/>
      <c r="D1473" s="71"/>
      <c r="E1473" s="72"/>
      <c r="F1473" s="73"/>
      <c r="G1473" s="70"/>
      <c r="H1473" s="74"/>
      <c r="I1473" s="75"/>
      <c r="J1473" s="75"/>
      <c r="K1473" s="36"/>
      <c r="L1473" s="82"/>
      <c r="M1473" s="82"/>
      <c r="N1473" s="77"/>
      <c r="O1473" s="84" t="s">
        <v>3348</v>
      </c>
      <c r="P1473" s="86">
        <v>42747.957303240742</v>
      </c>
      <c r="Q1473" s="84" t="s">
        <v>4042</v>
      </c>
      <c r="R1473" s="84"/>
      <c r="S1473" s="84"/>
      <c r="T1473" s="84"/>
      <c r="U1473" s="86">
        <v>42747.957303240742</v>
      </c>
      <c r="V1473" s="87" t="s">
        <v>7983</v>
      </c>
      <c r="W1473" s="84"/>
      <c r="X1473" s="84"/>
      <c r="Y1473" s="90" t="s">
        <v>11008</v>
      </c>
      <c r="Z1473" s="84"/>
      <c r="AA1473" s="84" t="b">
        <v>0</v>
      </c>
      <c r="AB1473" s="84">
        <v>0</v>
      </c>
      <c r="AC1473" s="90" t="s">
        <v>13180</v>
      </c>
      <c r="AD1473" s="84" t="b">
        <v>0</v>
      </c>
      <c r="AE1473" s="84" t="s">
        <v>13611</v>
      </c>
      <c r="AF1473" s="84"/>
      <c r="AG1473" s="90" t="s">
        <v>13180</v>
      </c>
      <c r="AH1473" s="84" t="b">
        <v>0</v>
      </c>
      <c r="AI1473" s="84">
        <v>84</v>
      </c>
      <c r="AJ1473" s="90" t="s">
        <v>11504</v>
      </c>
      <c r="AK1473" s="84" t="s">
        <v>13711</v>
      </c>
      <c r="AL1473" s="84" t="b">
        <v>0</v>
      </c>
      <c r="AM1473" s="90" t="s">
        <v>11504</v>
      </c>
      <c r="AN1473" s="84">
        <v>0</v>
      </c>
      <c r="AO1473" s="84">
        <v>0</v>
      </c>
      <c r="AP1473" s="84"/>
      <c r="AQ1473" s="84"/>
      <c r="AR1473" s="84"/>
      <c r="AS1473" s="84"/>
      <c r="AT1473" s="84"/>
      <c r="AU1473" s="84"/>
      <c r="AV1473" s="84"/>
      <c r="AW1473" s="84"/>
    </row>
    <row r="1474" spans="1:49" x14ac:dyDescent="0.25">
      <c r="A1474" s="69" t="s">
        <v>1389</v>
      </c>
      <c r="B1474" s="69" t="s">
        <v>1841</v>
      </c>
      <c r="C1474" s="70"/>
      <c r="D1474" s="71"/>
      <c r="E1474" s="72"/>
      <c r="F1474" s="73"/>
      <c r="G1474" s="70"/>
      <c r="H1474" s="74"/>
      <c r="I1474" s="75"/>
      <c r="J1474" s="75"/>
      <c r="K1474" s="36"/>
      <c r="L1474" s="82"/>
      <c r="M1474" s="82"/>
      <c r="N1474" s="77"/>
      <c r="O1474" s="84" t="s">
        <v>3348</v>
      </c>
      <c r="P1474" s="86">
        <v>42747.957303240742</v>
      </c>
      <c r="Q1474" s="84" t="s">
        <v>4042</v>
      </c>
      <c r="R1474" s="84"/>
      <c r="S1474" s="84"/>
      <c r="T1474" s="84"/>
      <c r="U1474" s="86">
        <v>42747.957303240742</v>
      </c>
      <c r="V1474" s="87" t="s">
        <v>7983</v>
      </c>
      <c r="W1474" s="84"/>
      <c r="X1474" s="84"/>
      <c r="Y1474" s="90" t="s">
        <v>11008</v>
      </c>
      <c r="Z1474" s="84"/>
      <c r="AA1474" s="84" t="b">
        <v>0</v>
      </c>
      <c r="AB1474" s="84">
        <v>0</v>
      </c>
      <c r="AC1474" s="90" t="s">
        <v>13180</v>
      </c>
      <c r="AD1474" s="84" t="b">
        <v>0</v>
      </c>
      <c r="AE1474" s="84" t="s">
        <v>13611</v>
      </c>
      <c r="AF1474" s="84"/>
      <c r="AG1474" s="90" t="s">
        <v>13180</v>
      </c>
      <c r="AH1474" s="84" t="b">
        <v>0</v>
      </c>
      <c r="AI1474" s="84">
        <v>84</v>
      </c>
      <c r="AJ1474" s="90" t="s">
        <v>11504</v>
      </c>
      <c r="AK1474" s="84" t="s">
        <v>13711</v>
      </c>
      <c r="AL1474" s="84" t="b">
        <v>0</v>
      </c>
      <c r="AM1474" s="90" t="s">
        <v>11504</v>
      </c>
      <c r="AN1474" s="84">
        <v>0</v>
      </c>
      <c r="AO1474" s="84">
        <v>0</v>
      </c>
      <c r="AP1474" s="84"/>
      <c r="AQ1474" s="84"/>
      <c r="AR1474" s="84"/>
      <c r="AS1474" s="84"/>
      <c r="AT1474" s="84"/>
      <c r="AU1474" s="84"/>
      <c r="AV1474" s="84"/>
      <c r="AW1474" s="84"/>
    </row>
    <row r="1475" spans="1:49" x14ac:dyDescent="0.25">
      <c r="A1475" s="69" t="s">
        <v>1390</v>
      </c>
      <c r="B1475" s="69" t="s">
        <v>1842</v>
      </c>
      <c r="C1475" s="70"/>
      <c r="D1475" s="71"/>
      <c r="E1475" s="72"/>
      <c r="F1475" s="73"/>
      <c r="G1475" s="70"/>
      <c r="H1475" s="74"/>
      <c r="I1475" s="75"/>
      <c r="J1475" s="75"/>
      <c r="K1475" s="36"/>
      <c r="L1475" s="82"/>
      <c r="M1475" s="82"/>
      <c r="N1475" s="77"/>
      <c r="O1475" s="84" t="s">
        <v>3348</v>
      </c>
      <c r="P1475" s="86">
        <v>42747.958935185183</v>
      </c>
      <c r="Q1475" s="84" t="s">
        <v>4042</v>
      </c>
      <c r="R1475" s="84"/>
      <c r="S1475" s="84"/>
      <c r="T1475" s="84"/>
      <c r="U1475" s="86">
        <v>42747.958935185183</v>
      </c>
      <c r="V1475" s="87" t="s">
        <v>7984</v>
      </c>
      <c r="W1475" s="84"/>
      <c r="X1475" s="84"/>
      <c r="Y1475" s="90" t="s">
        <v>11009</v>
      </c>
      <c r="Z1475" s="84"/>
      <c r="AA1475" s="84" t="b">
        <v>0</v>
      </c>
      <c r="AB1475" s="84">
        <v>0</v>
      </c>
      <c r="AC1475" s="90" t="s">
        <v>13180</v>
      </c>
      <c r="AD1475" s="84" t="b">
        <v>0</v>
      </c>
      <c r="AE1475" s="84" t="s">
        <v>13611</v>
      </c>
      <c r="AF1475" s="84"/>
      <c r="AG1475" s="90" t="s">
        <v>13180</v>
      </c>
      <c r="AH1475" s="84" t="b">
        <v>0</v>
      </c>
      <c r="AI1475" s="84">
        <v>84</v>
      </c>
      <c r="AJ1475" s="90" t="s">
        <v>11504</v>
      </c>
      <c r="AK1475" s="84" t="s">
        <v>13707</v>
      </c>
      <c r="AL1475" s="84" t="b">
        <v>0</v>
      </c>
      <c r="AM1475" s="90" t="s">
        <v>11504</v>
      </c>
      <c r="AN1475" s="84">
        <v>0</v>
      </c>
      <c r="AO1475" s="84">
        <v>0</v>
      </c>
      <c r="AP1475" s="84"/>
      <c r="AQ1475" s="84"/>
      <c r="AR1475" s="84"/>
      <c r="AS1475" s="84"/>
      <c r="AT1475" s="84"/>
      <c r="AU1475" s="84"/>
      <c r="AV1475" s="84"/>
      <c r="AW1475" s="84"/>
    </row>
    <row r="1476" spans="1:49" x14ac:dyDescent="0.25">
      <c r="A1476" s="69" t="s">
        <v>1390</v>
      </c>
      <c r="B1476" s="69" t="s">
        <v>1841</v>
      </c>
      <c r="C1476" s="70"/>
      <c r="D1476" s="71"/>
      <c r="E1476" s="72"/>
      <c r="F1476" s="73"/>
      <c r="G1476" s="70"/>
      <c r="H1476" s="74"/>
      <c r="I1476" s="75"/>
      <c r="J1476" s="75"/>
      <c r="K1476" s="36"/>
      <c r="L1476" s="82"/>
      <c r="M1476" s="82"/>
      <c r="N1476" s="77"/>
      <c r="O1476" s="84" t="s">
        <v>3348</v>
      </c>
      <c r="P1476" s="86">
        <v>42747.958935185183</v>
      </c>
      <c r="Q1476" s="84" t="s">
        <v>4042</v>
      </c>
      <c r="R1476" s="84"/>
      <c r="S1476" s="84"/>
      <c r="T1476" s="84"/>
      <c r="U1476" s="86">
        <v>42747.958935185183</v>
      </c>
      <c r="V1476" s="87" t="s">
        <v>7984</v>
      </c>
      <c r="W1476" s="84"/>
      <c r="X1476" s="84"/>
      <c r="Y1476" s="90" t="s">
        <v>11009</v>
      </c>
      <c r="Z1476" s="84"/>
      <c r="AA1476" s="84" t="b">
        <v>0</v>
      </c>
      <c r="AB1476" s="84">
        <v>0</v>
      </c>
      <c r="AC1476" s="90" t="s">
        <v>13180</v>
      </c>
      <c r="AD1476" s="84" t="b">
        <v>0</v>
      </c>
      <c r="AE1476" s="84" t="s">
        <v>13611</v>
      </c>
      <c r="AF1476" s="84"/>
      <c r="AG1476" s="90" t="s">
        <v>13180</v>
      </c>
      <c r="AH1476" s="84" t="b">
        <v>0</v>
      </c>
      <c r="AI1476" s="84">
        <v>84</v>
      </c>
      <c r="AJ1476" s="90" t="s">
        <v>11504</v>
      </c>
      <c r="AK1476" s="84" t="s">
        <v>13707</v>
      </c>
      <c r="AL1476" s="84" t="b">
        <v>0</v>
      </c>
      <c r="AM1476" s="90" t="s">
        <v>11504</v>
      </c>
      <c r="AN1476" s="84">
        <v>0</v>
      </c>
      <c r="AO1476" s="84">
        <v>0</v>
      </c>
      <c r="AP1476" s="84"/>
      <c r="AQ1476" s="84"/>
      <c r="AR1476" s="84"/>
      <c r="AS1476" s="84"/>
      <c r="AT1476" s="84"/>
      <c r="AU1476" s="84"/>
      <c r="AV1476" s="84"/>
      <c r="AW1476" s="84"/>
    </row>
    <row r="1477" spans="1:49" x14ac:dyDescent="0.25">
      <c r="A1477" s="69" t="s">
        <v>1391</v>
      </c>
      <c r="B1477" s="69" t="s">
        <v>1391</v>
      </c>
      <c r="C1477" s="70"/>
      <c r="D1477" s="71"/>
      <c r="E1477" s="72"/>
      <c r="F1477" s="73"/>
      <c r="G1477" s="70"/>
      <c r="H1477" s="74"/>
      <c r="I1477" s="75"/>
      <c r="J1477" s="75"/>
      <c r="K1477" s="36"/>
      <c r="L1477" s="82"/>
      <c r="M1477" s="82"/>
      <c r="N1477" s="77"/>
      <c r="O1477" s="84" t="s">
        <v>179</v>
      </c>
      <c r="P1477" s="86">
        <v>42747.965266203704</v>
      </c>
      <c r="Q1477" s="84" t="s">
        <v>4131</v>
      </c>
      <c r="R1477" s="87" t="s">
        <v>5812</v>
      </c>
      <c r="S1477" s="84" t="s">
        <v>6304</v>
      </c>
      <c r="T1477" s="84"/>
      <c r="U1477" s="86">
        <v>42747.965266203704</v>
      </c>
      <c r="V1477" s="87" t="s">
        <v>7985</v>
      </c>
      <c r="W1477" s="84"/>
      <c r="X1477" s="84"/>
      <c r="Y1477" s="90" t="s">
        <v>11010</v>
      </c>
      <c r="Z1477" s="84"/>
      <c r="AA1477" s="84" t="b">
        <v>0</v>
      </c>
      <c r="AB1477" s="84">
        <v>0</v>
      </c>
      <c r="AC1477" s="90" t="s">
        <v>13180</v>
      </c>
      <c r="AD1477" s="84" t="b">
        <v>0</v>
      </c>
      <c r="AE1477" s="84" t="s">
        <v>13611</v>
      </c>
      <c r="AF1477" s="84"/>
      <c r="AG1477" s="90" t="s">
        <v>13180</v>
      </c>
      <c r="AH1477" s="84" t="b">
        <v>0</v>
      </c>
      <c r="AI1477" s="84">
        <v>0</v>
      </c>
      <c r="AJ1477" s="90" t="s">
        <v>13180</v>
      </c>
      <c r="AK1477" s="84" t="s">
        <v>13714</v>
      </c>
      <c r="AL1477" s="84" t="b">
        <v>0</v>
      </c>
      <c r="AM1477" s="90" t="s">
        <v>11010</v>
      </c>
      <c r="AN1477" s="84">
        <v>0</v>
      </c>
      <c r="AO1477" s="84">
        <v>0</v>
      </c>
      <c r="AP1477" s="84"/>
      <c r="AQ1477" s="84"/>
      <c r="AR1477" s="84"/>
      <c r="AS1477" s="84"/>
      <c r="AT1477" s="84"/>
      <c r="AU1477" s="84"/>
      <c r="AV1477" s="84"/>
      <c r="AW1477" s="84"/>
    </row>
    <row r="1478" spans="1:49" x14ac:dyDescent="0.25">
      <c r="A1478" s="69" t="s">
        <v>1392</v>
      </c>
      <c r="B1478" s="69" t="s">
        <v>3072</v>
      </c>
      <c r="C1478" s="70"/>
      <c r="D1478" s="71"/>
      <c r="E1478" s="72"/>
      <c r="F1478" s="73"/>
      <c r="G1478" s="70"/>
      <c r="H1478" s="74"/>
      <c r="I1478" s="75"/>
      <c r="J1478" s="75"/>
      <c r="K1478" s="36"/>
      <c r="L1478" s="82"/>
      <c r="M1478" s="82"/>
      <c r="N1478" s="77"/>
      <c r="O1478" s="84" t="s">
        <v>3349</v>
      </c>
      <c r="P1478" s="86">
        <v>42747.965729166666</v>
      </c>
      <c r="Q1478" s="84" t="s">
        <v>4132</v>
      </c>
      <c r="R1478" s="84"/>
      <c r="S1478" s="84"/>
      <c r="T1478" s="84"/>
      <c r="U1478" s="86">
        <v>42747.965729166666</v>
      </c>
      <c r="V1478" s="87" t="s">
        <v>7986</v>
      </c>
      <c r="W1478" s="84"/>
      <c r="X1478" s="84"/>
      <c r="Y1478" s="90" t="s">
        <v>11011</v>
      </c>
      <c r="Z1478" s="90" t="s">
        <v>12967</v>
      </c>
      <c r="AA1478" s="84" t="b">
        <v>0</v>
      </c>
      <c r="AB1478" s="84">
        <v>0</v>
      </c>
      <c r="AC1478" s="90" t="s">
        <v>13364</v>
      </c>
      <c r="AD1478" s="84" t="b">
        <v>0</v>
      </c>
      <c r="AE1478" s="84" t="s">
        <v>13611</v>
      </c>
      <c r="AF1478" s="84"/>
      <c r="AG1478" s="90" t="s">
        <v>13180</v>
      </c>
      <c r="AH1478" s="84" t="b">
        <v>0</v>
      </c>
      <c r="AI1478" s="84">
        <v>0</v>
      </c>
      <c r="AJ1478" s="90" t="s">
        <v>13180</v>
      </c>
      <c r="AK1478" s="84" t="s">
        <v>13706</v>
      </c>
      <c r="AL1478" s="84" t="b">
        <v>0</v>
      </c>
      <c r="AM1478" s="90" t="s">
        <v>12967</v>
      </c>
      <c r="AN1478" s="84">
        <v>0</v>
      </c>
      <c r="AO1478" s="84">
        <v>0</v>
      </c>
      <c r="AP1478" s="84"/>
      <c r="AQ1478" s="84"/>
      <c r="AR1478" s="84"/>
      <c r="AS1478" s="84"/>
      <c r="AT1478" s="84"/>
      <c r="AU1478" s="84"/>
      <c r="AV1478" s="84"/>
      <c r="AW1478" s="84"/>
    </row>
    <row r="1479" spans="1:49" x14ac:dyDescent="0.25">
      <c r="A1479" s="69" t="s">
        <v>1393</v>
      </c>
      <c r="B1479" s="69" t="s">
        <v>1393</v>
      </c>
      <c r="C1479" s="70"/>
      <c r="D1479" s="71"/>
      <c r="E1479" s="72"/>
      <c r="F1479" s="73"/>
      <c r="G1479" s="70"/>
      <c r="H1479" s="74"/>
      <c r="I1479" s="75"/>
      <c r="J1479" s="75"/>
      <c r="K1479" s="36"/>
      <c r="L1479" s="82"/>
      <c r="M1479" s="82"/>
      <c r="N1479" s="77"/>
      <c r="O1479" s="84" t="s">
        <v>179</v>
      </c>
      <c r="P1479" s="86">
        <v>42747.96707175926</v>
      </c>
      <c r="Q1479" s="84" t="s">
        <v>4133</v>
      </c>
      <c r="R1479" s="84"/>
      <c r="S1479" s="84"/>
      <c r="T1479" s="84"/>
      <c r="U1479" s="86">
        <v>42747.96707175926</v>
      </c>
      <c r="V1479" s="87" t="s">
        <v>7987</v>
      </c>
      <c r="W1479" s="84"/>
      <c r="X1479" s="84"/>
      <c r="Y1479" s="90" t="s">
        <v>11012</v>
      </c>
      <c r="Z1479" s="84"/>
      <c r="AA1479" s="84" t="b">
        <v>0</v>
      </c>
      <c r="AB1479" s="84">
        <v>0</v>
      </c>
      <c r="AC1479" s="90" t="s">
        <v>13180</v>
      </c>
      <c r="AD1479" s="84" t="b">
        <v>0</v>
      </c>
      <c r="AE1479" s="84" t="s">
        <v>13611</v>
      </c>
      <c r="AF1479" s="84"/>
      <c r="AG1479" s="90" t="s">
        <v>13180</v>
      </c>
      <c r="AH1479" s="84" t="b">
        <v>0</v>
      </c>
      <c r="AI1479" s="84">
        <v>0</v>
      </c>
      <c r="AJ1479" s="90" t="s">
        <v>13180</v>
      </c>
      <c r="AK1479" s="84" t="s">
        <v>13707</v>
      </c>
      <c r="AL1479" s="84" t="b">
        <v>0</v>
      </c>
      <c r="AM1479" s="90" t="s">
        <v>11012</v>
      </c>
      <c r="AN1479" s="84">
        <v>0</v>
      </c>
      <c r="AO1479" s="84">
        <v>0</v>
      </c>
      <c r="AP1479" s="84" t="s">
        <v>13838</v>
      </c>
      <c r="AQ1479" s="84" t="s">
        <v>13984</v>
      </c>
      <c r="AR1479" s="84" t="s">
        <v>13986</v>
      </c>
      <c r="AS1479" s="84" t="s">
        <v>14031</v>
      </c>
      <c r="AT1479" s="84" t="s">
        <v>14219</v>
      </c>
      <c r="AU1479" s="84" t="s">
        <v>14408</v>
      </c>
      <c r="AV1479" s="84" t="s">
        <v>14550</v>
      </c>
      <c r="AW1479" s="87" t="s">
        <v>14595</v>
      </c>
    </row>
    <row r="1480" spans="1:49" x14ac:dyDescent="0.25">
      <c r="A1480" s="69" t="s">
        <v>1394</v>
      </c>
      <c r="B1480" s="69" t="s">
        <v>3043</v>
      </c>
      <c r="C1480" s="70"/>
      <c r="D1480" s="71"/>
      <c r="E1480" s="72"/>
      <c r="F1480" s="73"/>
      <c r="G1480" s="70"/>
      <c r="H1480" s="74"/>
      <c r="I1480" s="75"/>
      <c r="J1480" s="75"/>
      <c r="K1480" s="36"/>
      <c r="L1480" s="82"/>
      <c r="M1480" s="82"/>
      <c r="N1480" s="77"/>
      <c r="O1480" s="84" t="s">
        <v>3348</v>
      </c>
      <c r="P1480" s="86">
        <v>42747.970520833333</v>
      </c>
      <c r="Q1480" s="84" t="s">
        <v>4040</v>
      </c>
      <c r="R1480" s="84"/>
      <c r="S1480" s="84"/>
      <c r="T1480" s="84"/>
      <c r="U1480" s="86">
        <v>42747.970520833333</v>
      </c>
      <c r="V1480" s="87" t="s">
        <v>7988</v>
      </c>
      <c r="W1480" s="84"/>
      <c r="X1480" s="84"/>
      <c r="Y1480" s="90" t="s">
        <v>11013</v>
      </c>
      <c r="Z1480" s="84"/>
      <c r="AA1480" s="84" t="b">
        <v>0</v>
      </c>
      <c r="AB1480" s="84">
        <v>0</v>
      </c>
      <c r="AC1480" s="90" t="s">
        <v>13180</v>
      </c>
      <c r="AD1480" s="84" t="b">
        <v>0</v>
      </c>
      <c r="AE1480" s="84" t="s">
        <v>13611</v>
      </c>
      <c r="AF1480" s="84"/>
      <c r="AG1480" s="90" t="s">
        <v>13180</v>
      </c>
      <c r="AH1480" s="84" t="b">
        <v>0</v>
      </c>
      <c r="AI1480" s="84">
        <v>16</v>
      </c>
      <c r="AJ1480" s="90" t="s">
        <v>13687</v>
      </c>
      <c r="AK1480" s="84" t="s">
        <v>13707</v>
      </c>
      <c r="AL1480" s="84" t="b">
        <v>0</v>
      </c>
      <c r="AM1480" s="90" t="s">
        <v>13687</v>
      </c>
      <c r="AN1480" s="84">
        <v>0</v>
      </c>
      <c r="AO1480" s="84">
        <v>0</v>
      </c>
      <c r="AP1480" s="84"/>
      <c r="AQ1480" s="84"/>
      <c r="AR1480" s="84"/>
      <c r="AS1480" s="84"/>
      <c r="AT1480" s="84"/>
      <c r="AU1480" s="84"/>
      <c r="AV1480" s="84"/>
      <c r="AW1480" s="84"/>
    </row>
    <row r="1481" spans="1:49" x14ac:dyDescent="0.25">
      <c r="A1481" s="69" t="s">
        <v>1395</v>
      </c>
      <c r="B1481" s="69" t="s">
        <v>3043</v>
      </c>
      <c r="C1481" s="70"/>
      <c r="D1481" s="71"/>
      <c r="E1481" s="72"/>
      <c r="F1481" s="73"/>
      <c r="G1481" s="70"/>
      <c r="H1481" s="74"/>
      <c r="I1481" s="75"/>
      <c r="J1481" s="75"/>
      <c r="K1481" s="36"/>
      <c r="L1481" s="82"/>
      <c r="M1481" s="82"/>
      <c r="N1481" s="77"/>
      <c r="O1481" s="84" t="s">
        <v>3348</v>
      </c>
      <c r="P1481" s="86">
        <v>42747.971747685187</v>
      </c>
      <c r="Q1481" s="84" t="s">
        <v>4040</v>
      </c>
      <c r="R1481" s="84"/>
      <c r="S1481" s="84"/>
      <c r="T1481" s="84"/>
      <c r="U1481" s="86">
        <v>42747.971747685187</v>
      </c>
      <c r="V1481" s="87" t="s">
        <v>7989</v>
      </c>
      <c r="W1481" s="84"/>
      <c r="X1481" s="84"/>
      <c r="Y1481" s="90" t="s">
        <v>11014</v>
      </c>
      <c r="Z1481" s="84"/>
      <c r="AA1481" s="84" t="b">
        <v>0</v>
      </c>
      <c r="AB1481" s="84">
        <v>0</v>
      </c>
      <c r="AC1481" s="90" t="s">
        <v>13180</v>
      </c>
      <c r="AD1481" s="84" t="b">
        <v>0</v>
      </c>
      <c r="AE1481" s="84" t="s">
        <v>13611</v>
      </c>
      <c r="AF1481" s="84"/>
      <c r="AG1481" s="90" t="s">
        <v>13180</v>
      </c>
      <c r="AH1481" s="84" t="b">
        <v>0</v>
      </c>
      <c r="AI1481" s="84">
        <v>16</v>
      </c>
      <c r="AJ1481" s="90" t="s">
        <v>13687</v>
      </c>
      <c r="AK1481" s="84" t="s">
        <v>13707</v>
      </c>
      <c r="AL1481" s="84" t="b">
        <v>0</v>
      </c>
      <c r="AM1481" s="90" t="s">
        <v>13687</v>
      </c>
      <c r="AN1481" s="84">
        <v>0</v>
      </c>
      <c r="AO1481" s="84">
        <v>0</v>
      </c>
      <c r="AP1481" s="84"/>
      <c r="AQ1481" s="84"/>
      <c r="AR1481" s="84"/>
      <c r="AS1481" s="84"/>
      <c r="AT1481" s="84"/>
      <c r="AU1481" s="84"/>
      <c r="AV1481" s="84"/>
      <c r="AW1481" s="84"/>
    </row>
    <row r="1482" spans="1:49" x14ac:dyDescent="0.25">
      <c r="A1482" s="69" t="s">
        <v>1396</v>
      </c>
      <c r="B1482" s="69" t="s">
        <v>1396</v>
      </c>
      <c r="C1482" s="70"/>
      <c r="D1482" s="71"/>
      <c r="E1482" s="72"/>
      <c r="F1482" s="73"/>
      <c r="G1482" s="70"/>
      <c r="H1482" s="74"/>
      <c r="I1482" s="75"/>
      <c r="J1482" s="75"/>
      <c r="K1482" s="36"/>
      <c r="L1482" s="82"/>
      <c r="M1482" s="82"/>
      <c r="N1482" s="77"/>
      <c r="O1482" s="84" t="s">
        <v>179</v>
      </c>
      <c r="P1482" s="86">
        <v>42747.973773148151</v>
      </c>
      <c r="Q1482" s="84" t="s">
        <v>4134</v>
      </c>
      <c r="R1482" s="84"/>
      <c r="S1482" s="84"/>
      <c r="T1482" s="84" t="s">
        <v>6472</v>
      </c>
      <c r="U1482" s="86">
        <v>42747.973773148151</v>
      </c>
      <c r="V1482" s="87" t="s">
        <v>7990</v>
      </c>
      <c r="W1482" s="84"/>
      <c r="X1482" s="84"/>
      <c r="Y1482" s="90" t="s">
        <v>11015</v>
      </c>
      <c r="Z1482" s="84"/>
      <c r="AA1482" s="84" t="b">
        <v>0</v>
      </c>
      <c r="AB1482" s="84">
        <v>0</v>
      </c>
      <c r="AC1482" s="90" t="s">
        <v>13180</v>
      </c>
      <c r="AD1482" s="84" t="b">
        <v>0</v>
      </c>
      <c r="AE1482" s="84" t="s">
        <v>13611</v>
      </c>
      <c r="AF1482" s="84"/>
      <c r="AG1482" s="90" t="s">
        <v>13180</v>
      </c>
      <c r="AH1482" s="84" t="b">
        <v>0</v>
      </c>
      <c r="AI1482" s="84">
        <v>0</v>
      </c>
      <c r="AJ1482" s="90" t="s">
        <v>13180</v>
      </c>
      <c r="AK1482" s="84" t="s">
        <v>13706</v>
      </c>
      <c r="AL1482" s="84" t="b">
        <v>0</v>
      </c>
      <c r="AM1482" s="90" t="s">
        <v>11015</v>
      </c>
      <c r="AN1482" s="84">
        <v>0</v>
      </c>
      <c r="AO1482" s="84">
        <v>0</v>
      </c>
      <c r="AP1482" s="84"/>
      <c r="AQ1482" s="84"/>
      <c r="AR1482" s="84"/>
      <c r="AS1482" s="84"/>
      <c r="AT1482" s="84"/>
      <c r="AU1482" s="84"/>
      <c r="AV1482" s="84"/>
      <c r="AW1482" s="84"/>
    </row>
    <row r="1483" spans="1:49" x14ac:dyDescent="0.25">
      <c r="A1483" s="69" t="s">
        <v>1397</v>
      </c>
      <c r="B1483" s="69" t="s">
        <v>1842</v>
      </c>
      <c r="C1483" s="70"/>
      <c r="D1483" s="71"/>
      <c r="E1483" s="72"/>
      <c r="F1483" s="73"/>
      <c r="G1483" s="70"/>
      <c r="H1483" s="74"/>
      <c r="I1483" s="75"/>
      <c r="J1483" s="75"/>
      <c r="K1483" s="36"/>
      <c r="L1483" s="82"/>
      <c r="M1483" s="82"/>
      <c r="N1483" s="77"/>
      <c r="O1483" s="84" t="s">
        <v>3348</v>
      </c>
      <c r="P1483" s="86">
        <v>42747.979884259257</v>
      </c>
      <c r="Q1483" s="84" t="s">
        <v>4042</v>
      </c>
      <c r="R1483" s="84"/>
      <c r="S1483" s="84"/>
      <c r="T1483" s="84"/>
      <c r="U1483" s="86">
        <v>42747.979884259257</v>
      </c>
      <c r="V1483" s="87" t="s">
        <v>7991</v>
      </c>
      <c r="W1483" s="84"/>
      <c r="X1483" s="84"/>
      <c r="Y1483" s="90" t="s">
        <v>11016</v>
      </c>
      <c r="Z1483" s="84"/>
      <c r="AA1483" s="84" t="b">
        <v>0</v>
      </c>
      <c r="AB1483" s="84">
        <v>0</v>
      </c>
      <c r="AC1483" s="90" t="s">
        <v>13180</v>
      </c>
      <c r="AD1483" s="84" t="b">
        <v>0</v>
      </c>
      <c r="AE1483" s="84" t="s">
        <v>13611</v>
      </c>
      <c r="AF1483" s="84"/>
      <c r="AG1483" s="90" t="s">
        <v>13180</v>
      </c>
      <c r="AH1483" s="84" t="b">
        <v>0</v>
      </c>
      <c r="AI1483" s="84">
        <v>84</v>
      </c>
      <c r="AJ1483" s="90" t="s">
        <v>11504</v>
      </c>
      <c r="AK1483" s="84" t="s">
        <v>13711</v>
      </c>
      <c r="AL1483" s="84" t="b">
        <v>0</v>
      </c>
      <c r="AM1483" s="90" t="s">
        <v>11504</v>
      </c>
      <c r="AN1483" s="84">
        <v>0</v>
      </c>
      <c r="AO1483" s="84">
        <v>0</v>
      </c>
      <c r="AP1483" s="84"/>
      <c r="AQ1483" s="84"/>
      <c r="AR1483" s="84"/>
      <c r="AS1483" s="84"/>
      <c r="AT1483" s="84"/>
      <c r="AU1483" s="84"/>
      <c r="AV1483" s="84"/>
      <c r="AW1483" s="84"/>
    </row>
    <row r="1484" spans="1:49" x14ac:dyDescent="0.25">
      <c r="A1484" s="69" t="s">
        <v>1397</v>
      </c>
      <c r="B1484" s="69" t="s">
        <v>1841</v>
      </c>
      <c r="C1484" s="70"/>
      <c r="D1484" s="71"/>
      <c r="E1484" s="72"/>
      <c r="F1484" s="73"/>
      <c r="G1484" s="70"/>
      <c r="H1484" s="74"/>
      <c r="I1484" s="75"/>
      <c r="J1484" s="75"/>
      <c r="K1484" s="36"/>
      <c r="L1484" s="82"/>
      <c r="M1484" s="82"/>
      <c r="N1484" s="77"/>
      <c r="O1484" s="84" t="s">
        <v>3348</v>
      </c>
      <c r="P1484" s="86">
        <v>42747.979884259257</v>
      </c>
      <c r="Q1484" s="84" t="s">
        <v>4042</v>
      </c>
      <c r="R1484" s="84"/>
      <c r="S1484" s="84"/>
      <c r="T1484" s="84"/>
      <c r="U1484" s="86">
        <v>42747.979884259257</v>
      </c>
      <c r="V1484" s="87" t="s">
        <v>7991</v>
      </c>
      <c r="W1484" s="84"/>
      <c r="X1484" s="84"/>
      <c r="Y1484" s="90" t="s">
        <v>11016</v>
      </c>
      <c r="Z1484" s="84"/>
      <c r="AA1484" s="84" t="b">
        <v>0</v>
      </c>
      <c r="AB1484" s="84">
        <v>0</v>
      </c>
      <c r="AC1484" s="90" t="s">
        <v>13180</v>
      </c>
      <c r="AD1484" s="84" t="b">
        <v>0</v>
      </c>
      <c r="AE1484" s="84" t="s">
        <v>13611</v>
      </c>
      <c r="AF1484" s="84"/>
      <c r="AG1484" s="90" t="s">
        <v>13180</v>
      </c>
      <c r="AH1484" s="84" t="b">
        <v>0</v>
      </c>
      <c r="AI1484" s="84">
        <v>84</v>
      </c>
      <c r="AJ1484" s="90" t="s">
        <v>11504</v>
      </c>
      <c r="AK1484" s="84" t="s">
        <v>13711</v>
      </c>
      <c r="AL1484" s="84" t="b">
        <v>0</v>
      </c>
      <c r="AM1484" s="90" t="s">
        <v>11504</v>
      </c>
      <c r="AN1484" s="84">
        <v>0</v>
      </c>
      <c r="AO1484" s="84">
        <v>0</v>
      </c>
      <c r="AP1484" s="84"/>
      <c r="AQ1484" s="84"/>
      <c r="AR1484" s="84"/>
      <c r="AS1484" s="84"/>
      <c r="AT1484" s="84"/>
      <c r="AU1484" s="84"/>
      <c r="AV1484" s="84"/>
      <c r="AW1484" s="84"/>
    </row>
    <row r="1485" spans="1:49" x14ac:dyDescent="0.25">
      <c r="A1485" s="69" t="s">
        <v>1398</v>
      </c>
      <c r="B1485" s="69" t="s">
        <v>3043</v>
      </c>
      <c r="C1485" s="70"/>
      <c r="D1485" s="71"/>
      <c r="E1485" s="72"/>
      <c r="F1485" s="73"/>
      <c r="G1485" s="70"/>
      <c r="H1485" s="74"/>
      <c r="I1485" s="75"/>
      <c r="J1485" s="75"/>
      <c r="K1485" s="36"/>
      <c r="L1485" s="82"/>
      <c r="M1485" s="82"/>
      <c r="N1485" s="77"/>
      <c r="O1485" s="84" t="s">
        <v>3348</v>
      </c>
      <c r="P1485" s="86">
        <v>42747.980567129627</v>
      </c>
      <c r="Q1485" s="84" t="s">
        <v>4040</v>
      </c>
      <c r="R1485" s="84"/>
      <c r="S1485" s="84"/>
      <c r="T1485" s="84"/>
      <c r="U1485" s="86">
        <v>42747.980567129627</v>
      </c>
      <c r="V1485" s="87" t="s">
        <v>7992</v>
      </c>
      <c r="W1485" s="84"/>
      <c r="X1485" s="84"/>
      <c r="Y1485" s="90" t="s">
        <v>11017</v>
      </c>
      <c r="Z1485" s="84"/>
      <c r="AA1485" s="84" t="b">
        <v>0</v>
      </c>
      <c r="AB1485" s="84">
        <v>0</v>
      </c>
      <c r="AC1485" s="90" t="s">
        <v>13180</v>
      </c>
      <c r="AD1485" s="84" t="b">
        <v>0</v>
      </c>
      <c r="AE1485" s="84" t="s">
        <v>13611</v>
      </c>
      <c r="AF1485" s="84"/>
      <c r="AG1485" s="90" t="s">
        <v>13180</v>
      </c>
      <c r="AH1485" s="84" t="b">
        <v>0</v>
      </c>
      <c r="AI1485" s="84">
        <v>16</v>
      </c>
      <c r="AJ1485" s="90" t="s">
        <v>13687</v>
      </c>
      <c r="AK1485" s="84" t="s">
        <v>13707</v>
      </c>
      <c r="AL1485" s="84" t="b">
        <v>0</v>
      </c>
      <c r="AM1485" s="90" t="s">
        <v>13687</v>
      </c>
      <c r="AN1485" s="84">
        <v>0</v>
      </c>
      <c r="AO1485" s="84">
        <v>0</v>
      </c>
      <c r="AP1485" s="84"/>
      <c r="AQ1485" s="84"/>
      <c r="AR1485" s="84"/>
      <c r="AS1485" s="84"/>
      <c r="AT1485" s="84"/>
      <c r="AU1485" s="84"/>
      <c r="AV1485" s="84"/>
      <c r="AW1485" s="84"/>
    </row>
    <row r="1486" spans="1:49" x14ac:dyDescent="0.25">
      <c r="A1486" s="69" t="s">
        <v>1399</v>
      </c>
      <c r="B1486" s="69" t="s">
        <v>1399</v>
      </c>
      <c r="C1486" s="70"/>
      <c r="D1486" s="71"/>
      <c r="E1486" s="72"/>
      <c r="F1486" s="73"/>
      <c r="G1486" s="70"/>
      <c r="H1486" s="74"/>
      <c r="I1486" s="75"/>
      <c r="J1486" s="75"/>
      <c r="K1486" s="36"/>
      <c r="L1486" s="82"/>
      <c r="M1486" s="82"/>
      <c r="N1486" s="77"/>
      <c r="O1486" s="84" t="s">
        <v>179</v>
      </c>
      <c r="P1486" s="86">
        <v>42747.981805555559</v>
      </c>
      <c r="Q1486" s="84" t="s">
        <v>4135</v>
      </c>
      <c r="R1486" s="84"/>
      <c r="S1486" s="84"/>
      <c r="T1486" s="84"/>
      <c r="U1486" s="86">
        <v>42747.981805555559</v>
      </c>
      <c r="V1486" s="87" t="s">
        <v>7993</v>
      </c>
      <c r="W1486" s="84"/>
      <c r="X1486" s="84"/>
      <c r="Y1486" s="90" t="s">
        <v>11018</v>
      </c>
      <c r="Z1486" s="84"/>
      <c r="AA1486" s="84" t="b">
        <v>0</v>
      </c>
      <c r="AB1486" s="84">
        <v>4</v>
      </c>
      <c r="AC1486" s="90" t="s">
        <v>13180</v>
      </c>
      <c r="AD1486" s="84" t="b">
        <v>0</v>
      </c>
      <c r="AE1486" s="84" t="s">
        <v>13611</v>
      </c>
      <c r="AF1486" s="84"/>
      <c r="AG1486" s="90" t="s">
        <v>13180</v>
      </c>
      <c r="AH1486" s="84" t="b">
        <v>0</v>
      </c>
      <c r="AI1486" s="84">
        <v>0</v>
      </c>
      <c r="AJ1486" s="90" t="s">
        <v>13180</v>
      </c>
      <c r="AK1486" s="84" t="s">
        <v>13707</v>
      </c>
      <c r="AL1486" s="84" t="b">
        <v>0</v>
      </c>
      <c r="AM1486" s="90" t="s">
        <v>11018</v>
      </c>
      <c r="AN1486" s="84">
        <v>0</v>
      </c>
      <c r="AO1486" s="84">
        <v>0</v>
      </c>
      <c r="AP1486" s="84"/>
      <c r="AQ1486" s="84"/>
      <c r="AR1486" s="84"/>
      <c r="AS1486" s="84"/>
      <c r="AT1486" s="84"/>
      <c r="AU1486" s="84"/>
      <c r="AV1486" s="84"/>
      <c r="AW1486" s="84"/>
    </row>
    <row r="1487" spans="1:49" x14ac:dyDescent="0.25">
      <c r="A1487" s="69" t="s">
        <v>1400</v>
      </c>
      <c r="B1487" s="69" t="s">
        <v>3043</v>
      </c>
      <c r="C1487" s="70"/>
      <c r="D1487" s="71"/>
      <c r="E1487" s="72"/>
      <c r="F1487" s="73"/>
      <c r="G1487" s="70"/>
      <c r="H1487" s="74"/>
      <c r="I1487" s="75"/>
      <c r="J1487" s="75"/>
      <c r="K1487" s="36"/>
      <c r="L1487" s="82"/>
      <c r="M1487" s="82"/>
      <c r="N1487" s="77"/>
      <c r="O1487" s="84" t="s">
        <v>3348</v>
      </c>
      <c r="P1487" s="86">
        <v>42747.982951388891</v>
      </c>
      <c r="Q1487" s="84" t="s">
        <v>4040</v>
      </c>
      <c r="R1487" s="84"/>
      <c r="S1487" s="84"/>
      <c r="T1487" s="84"/>
      <c r="U1487" s="86">
        <v>42747.982951388891</v>
      </c>
      <c r="V1487" s="87" t="s">
        <v>7994</v>
      </c>
      <c r="W1487" s="84"/>
      <c r="X1487" s="84"/>
      <c r="Y1487" s="90" t="s">
        <v>11019</v>
      </c>
      <c r="Z1487" s="84"/>
      <c r="AA1487" s="84" t="b">
        <v>0</v>
      </c>
      <c r="AB1487" s="84">
        <v>0</v>
      </c>
      <c r="AC1487" s="90" t="s">
        <v>13180</v>
      </c>
      <c r="AD1487" s="84" t="b">
        <v>0</v>
      </c>
      <c r="AE1487" s="84" t="s">
        <v>13611</v>
      </c>
      <c r="AF1487" s="84"/>
      <c r="AG1487" s="90" t="s">
        <v>13180</v>
      </c>
      <c r="AH1487" s="84" t="b">
        <v>0</v>
      </c>
      <c r="AI1487" s="84">
        <v>16</v>
      </c>
      <c r="AJ1487" s="90" t="s">
        <v>13687</v>
      </c>
      <c r="AK1487" s="84" t="s">
        <v>13707</v>
      </c>
      <c r="AL1487" s="84" t="b">
        <v>0</v>
      </c>
      <c r="AM1487" s="90" t="s">
        <v>13687</v>
      </c>
      <c r="AN1487" s="84">
        <v>0</v>
      </c>
      <c r="AO1487" s="84">
        <v>0</v>
      </c>
      <c r="AP1487" s="84"/>
      <c r="AQ1487" s="84"/>
      <c r="AR1487" s="84"/>
      <c r="AS1487" s="84"/>
      <c r="AT1487" s="84"/>
      <c r="AU1487" s="84"/>
      <c r="AV1487" s="84"/>
      <c r="AW1487" s="84"/>
    </row>
    <row r="1488" spans="1:49" x14ac:dyDescent="0.25">
      <c r="A1488" s="69" t="s">
        <v>1401</v>
      </c>
      <c r="B1488" s="69" t="s">
        <v>1401</v>
      </c>
      <c r="C1488" s="70"/>
      <c r="D1488" s="71"/>
      <c r="E1488" s="72"/>
      <c r="F1488" s="73"/>
      <c r="G1488" s="70"/>
      <c r="H1488" s="74"/>
      <c r="I1488" s="75"/>
      <c r="J1488" s="75"/>
      <c r="K1488" s="36"/>
      <c r="L1488" s="82"/>
      <c r="M1488" s="82"/>
      <c r="N1488" s="77"/>
      <c r="O1488" s="84" t="s">
        <v>179</v>
      </c>
      <c r="P1488" s="86">
        <v>42747.983136574076</v>
      </c>
      <c r="Q1488" s="84" t="s">
        <v>4136</v>
      </c>
      <c r="R1488" s="84"/>
      <c r="S1488" s="84"/>
      <c r="T1488" s="84"/>
      <c r="U1488" s="86">
        <v>42747.983136574076</v>
      </c>
      <c r="V1488" s="87" t="s">
        <v>7995</v>
      </c>
      <c r="W1488" s="84"/>
      <c r="X1488" s="84"/>
      <c r="Y1488" s="90" t="s">
        <v>11020</v>
      </c>
      <c r="Z1488" s="84"/>
      <c r="AA1488" s="84" t="b">
        <v>0</v>
      </c>
      <c r="AB1488" s="84">
        <v>0</v>
      </c>
      <c r="AC1488" s="90" t="s">
        <v>13180</v>
      </c>
      <c r="AD1488" s="84" t="b">
        <v>0</v>
      </c>
      <c r="AE1488" s="84" t="s">
        <v>13611</v>
      </c>
      <c r="AF1488" s="84"/>
      <c r="AG1488" s="90" t="s">
        <v>13180</v>
      </c>
      <c r="AH1488" s="84" t="b">
        <v>0</v>
      </c>
      <c r="AI1488" s="84">
        <v>0</v>
      </c>
      <c r="AJ1488" s="90" t="s">
        <v>13180</v>
      </c>
      <c r="AK1488" s="84" t="s">
        <v>13707</v>
      </c>
      <c r="AL1488" s="84" t="b">
        <v>0</v>
      </c>
      <c r="AM1488" s="90" t="s">
        <v>11020</v>
      </c>
      <c r="AN1488" s="84">
        <v>0</v>
      </c>
      <c r="AO1488" s="84">
        <v>0</v>
      </c>
      <c r="AP1488" s="84"/>
      <c r="AQ1488" s="84"/>
      <c r="AR1488" s="84"/>
      <c r="AS1488" s="84"/>
      <c r="AT1488" s="84"/>
      <c r="AU1488" s="84"/>
      <c r="AV1488" s="84"/>
      <c r="AW1488" s="84"/>
    </row>
    <row r="1489" spans="1:49" x14ac:dyDescent="0.25">
      <c r="A1489" s="69" t="s">
        <v>1402</v>
      </c>
      <c r="B1489" s="69" t="s">
        <v>1842</v>
      </c>
      <c r="C1489" s="70"/>
      <c r="D1489" s="71"/>
      <c r="E1489" s="72"/>
      <c r="F1489" s="73"/>
      <c r="G1489" s="70"/>
      <c r="H1489" s="74"/>
      <c r="I1489" s="75"/>
      <c r="J1489" s="75"/>
      <c r="K1489" s="36"/>
      <c r="L1489" s="82"/>
      <c r="M1489" s="82"/>
      <c r="N1489" s="77"/>
      <c r="O1489" s="84" t="s">
        <v>3348</v>
      </c>
      <c r="P1489" s="86">
        <v>42747.986087962963</v>
      </c>
      <c r="Q1489" s="84" t="s">
        <v>4042</v>
      </c>
      <c r="R1489" s="84"/>
      <c r="S1489" s="84"/>
      <c r="T1489" s="84"/>
      <c r="U1489" s="86">
        <v>42747.986087962963</v>
      </c>
      <c r="V1489" s="87" t="s">
        <v>7996</v>
      </c>
      <c r="W1489" s="84"/>
      <c r="X1489" s="84"/>
      <c r="Y1489" s="90" t="s">
        <v>11021</v>
      </c>
      <c r="Z1489" s="84"/>
      <c r="AA1489" s="84" t="b">
        <v>0</v>
      </c>
      <c r="AB1489" s="84">
        <v>0</v>
      </c>
      <c r="AC1489" s="90" t="s">
        <v>13180</v>
      </c>
      <c r="AD1489" s="84" t="b">
        <v>0</v>
      </c>
      <c r="AE1489" s="84" t="s">
        <v>13611</v>
      </c>
      <c r="AF1489" s="84"/>
      <c r="AG1489" s="90" t="s">
        <v>13180</v>
      </c>
      <c r="AH1489" s="84" t="b">
        <v>0</v>
      </c>
      <c r="AI1489" s="84">
        <v>84</v>
      </c>
      <c r="AJ1489" s="90" t="s">
        <v>11504</v>
      </c>
      <c r="AK1489" s="84" t="s">
        <v>13706</v>
      </c>
      <c r="AL1489" s="84" t="b">
        <v>0</v>
      </c>
      <c r="AM1489" s="90" t="s">
        <v>11504</v>
      </c>
      <c r="AN1489" s="84">
        <v>0</v>
      </c>
      <c r="AO1489" s="84">
        <v>0</v>
      </c>
      <c r="AP1489" s="84"/>
      <c r="AQ1489" s="84"/>
      <c r="AR1489" s="84"/>
      <c r="AS1489" s="84"/>
      <c r="AT1489" s="84"/>
      <c r="AU1489" s="84"/>
      <c r="AV1489" s="84"/>
      <c r="AW1489" s="84"/>
    </row>
    <row r="1490" spans="1:49" x14ac:dyDescent="0.25">
      <c r="A1490" s="69" t="s">
        <v>1402</v>
      </c>
      <c r="B1490" s="69" t="s">
        <v>1841</v>
      </c>
      <c r="C1490" s="70"/>
      <c r="D1490" s="71"/>
      <c r="E1490" s="72"/>
      <c r="F1490" s="73"/>
      <c r="G1490" s="70"/>
      <c r="H1490" s="74"/>
      <c r="I1490" s="75"/>
      <c r="J1490" s="75"/>
      <c r="K1490" s="36"/>
      <c r="L1490" s="82"/>
      <c r="M1490" s="82"/>
      <c r="N1490" s="77"/>
      <c r="O1490" s="84" t="s">
        <v>3348</v>
      </c>
      <c r="P1490" s="86">
        <v>42747.986087962963</v>
      </c>
      <c r="Q1490" s="84" t="s">
        <v>4042</v>
      </c>
      <c r="R1490" s="84"/>
      <c r="S1490" s="84"/>
      <c r="T1490" s="84"/>
      <c r="U1490" s="86">
        <v>42747.986087962963</v>
      </c>
      <c r="V1490" s="87" t="s">
        <v>7996</v>
      </c>
      <c r="W1490" s="84"/>
      <c r="X1490" s="84"/>
      <c r="Y1490" s="90" t="s">
        <v>11021</v>
      </c>
      <c r="Z1490" s="84"/>
      <c r="AA1490" s="84" t="b">
        <v>0</v>
      </c>
      <c r="AB1490" s="84">
        <v>0</v>
      </c>
      <c r="AC1490" s="90" t="s">
        <v>13180</v>
      </c>
      <c r="AD1490" s="84" t="b">
        <v>0</v>
      </c>
      <c r="AE1490" s="84" t="s">
        <v>13611</v>
      </c>
      <c r="AF1490" s="84"/>
      <c r="AG1490" s="90" t="s">
        <v>13180</v>
      </c>
      <c r="AH1490" s="84" t="b">
        <v>0</v>
      </c>
      <c r="AI1490" s="84">
        <v>84</v>
      </c>
      <c r="AJ1490" s="90" t="s">
        <v>11504</v>
      </c>
      <c r="AK1490" s="84" t="s">
        <v>13706</v>
      </c>
      <c r="AL1490" s="84" t="b">
        <v>0</v>
      </c>
      <c r="AM1490" s="90" t="s">
        <v>11504</v>
      </c>
      <c r="AN1490" s="84">
        <v>0</v>
      </c>
      <c r="AO1490" s="84">
        <v>0</v>
      </c>
      <c r="AP1490" s="84"/>
      <c r="AQ1490" s="84"/>
      <c r="AR1490" s="84"/>
      <c r="AS1490" s="84"/>
      <c r="AT1490" s="84"/>
      <c r="AU1490" s="84"/>
      <c r="AV1490" s="84"/>
      <c r="AW1490" s="84"/>
    </row>
    <row r="1491" spans="1:49" x14ac:dyDescent="0.25">
      <c r="A1491" s="69" t="s">
        <v>1403</v>
      </c>
      <c r="B1491" s="69" t="s">
        <v>3043</v>
      </c>
      <c r="C1491" s="70"/>
      <c r="D1491" s="71"/>
      <c r="E1491" s="72"/>
      <c r="F1491" s="73"/>
      <c r="G1491" s="70"/>
      <c r="H1491" s="74"/>
      <c r="I1491" s="75"/>
      <c r="J1491" s="75"/>
      <c r="K1491" s="36"/>
      <c r="L1491" s="82"/>
      <c r="M1491" s="82"/>
      <c r="N1491" s="77"/>
      <c r="O1491" s="84" t="s">
        <v>3348</v>
      </c>
      <c r="P1491" s="86">
        <v>42747.986689814818</v>
      </c>
      <c r="Q1491" s="84" t="s">
        <v>4040</v>
      </c>
      <c r="R1491" s="84"/>
      <c r="S1491" s="84"/>
      <c r="T1491" s="84"/>
      <c r="U1491" s="86">
        <v>42747.986689814818</v>
      </c>
      <c r="V1491" s="87" t="s">
        <v>7997</v>
      </c>
      <c r="W1491" s="84"/>
      <c r="X1491" s="84"/>
      <c r="Y1491" s="90" t="s">
        <v>11022</v>
      </c>
      <c r="Z1491" s="84"/>
      <c r="AA1491" s="84" t="b">
        <v>0</v>
      </c>
      <c r="AB1491" s="84">
        <v>0</v>
      </c>
      <c r="AC1491" s="90" t="s">
        <v>13180</v>
      </c>
      <c r="AD1491" s="84" t="b">
        <v>0</v>
      </c>
      <c r="AE1491" s="84" t="s">
        <v>13611</v>
      </c>
      <c r="AF1491" s="84"/>
      <c r="AG1491" s="90" t="s">
        <v>13180</v>
      </c>
      <c r="AH1491" s="84" t="b">
        <v>0</v>
      </c>
      <c r="AI1491" s="84">
        <v>16</v>
      </c>
      <c r="AJ1491" s="90" t="s">
        <v>13687</v>
      </c>
      <c r="AK1491" s="84" t="s">
        <v>13707</v>
      </c>
      <c r="AL1491" s="84" t="b">
        <v>0</v>
      </c>
      <c r="AM1491" s="90" t="s">
        <v>13687</v>
      </c>
      <c r="AN1491" s="84">
        <v>0</v>
      </c>
      <c r="AO1491" s="84">
        <v>0</v>
      </c>
      <c r="AP1491" s="84"/>
      <c r="AQ1491" s="84"/>
      <c r="AR1491" s="84"/>
      <c r="AS1491" s="84"/>
      <c r="AT1491" s="84"/>
      <c r="AU1491" s="84"/>
      <c r="AV1491" s="84"/>
      <c r="AW1491" s="84"/>
    </row>
    <row r="1492" spans="1:49" x14ac:dyDescent="0.25">
      <c r="A1492" s="69" t="s">
        <v>1404</v>
      </c>
      <c r="B1492" s="69" t="s">
        <v>1404</v>
      </c>
      <c r="C1492" s="70"/>
      <c r="D1492" s="71"/>
      <c r="E1492" s="72"/>
      <c r="F1492" s="73"/>
      <c r="G1492" s="70"/>
      <c r="H1492" s="74"/>
      <c r="I1492" s="75"/>
      <c r="J1492" s="75"/>
      <c r="K1492" s="36"/>
      <c r="L1492" s="82"/>
      <c r="M1492" s="82"/>
      <c r="N1492" s="77"/>
      <c r="O1492" s="84" t="s">
        <v>179</v>
      </c>
      <c r="P1492" s="86">
        <v>42747.987638888888</v>
      </c>
      <c r="Q1492" s="84" t="s">
        <v>4137</v>
      </c>
      <c r="R1492" s="84"/>
      <c r="S1492" s="84"/>
      <c r="T1492" s="84"/>
      <c r="U1492" s="86">
        <v>42747.987638888888</v>
      </c>
      <c r="V1492" s="87" t="s">
        <v>7998</v>
      </c>
      <c r="W1492" s="84"/>
      <c r="X1492" s="84"/>
      <c r="Y1492" s="90" t="s">
        <v>11023</v>
      </c>
      <c r="Z1492" s="84"/>
      <c r="AA1492" s="84" t="b">
        <v>0</v>
      </c>
      <c r="AB1492" s="84">
        <v>0</v>
      </c>
      <c r="AC1492" s="90" t="s">
        <v>13180</v>
      </c>
      <c r="AD1492" s="84" t="b">
        <v>0</v>
      </c>
      <c r="AE1492" s="84" t="s">
        <v>13611</v>
      </c>
      <c r="AF1492" s="84"/>
      <c r="AG1492" s="90" t="s">
        <v>13180</v>
      </c>
      <c r="AH1492" s="84" t="b">
        <v>0</v>
      </c>
      <c r="AI1492" s="84">
        <v>0</v>
      </c>
      <c r="AJ1492" s="90" t="s">
        <v>13180</v>
      </c>
      <c r="AK1492" s="84" t="s">
        <v>13707</v>
      </c>
      <c r="AL1492" s="84" t="b">
        <v>0</v>
      </c>
      <c r="AM1492" s="90" t="s">
        <v>11023</v>
      </c>
      <c r="AN1492" s="84">
        <v>0</v>
      </c>
      <c r="AO1492" s="84">
        <v>0</v>
      </c>
      <c r="AP1492" s="84"/>
      <c r="AQ1492" s="84"/>
      <c r="AR1492" s="84"/>
      <c r="AS1492" s="84"/>
      <c r="AT1492" s="84"/>
      <c r="AU1492" s="84"/>
      <c r="AV1492" s="84"/>
      <c r="AW1492" s="84"/>
    </row>
    <row r="1493" spans="1:49" x14ac:dyDescent="0.25">
      <c r="A1493" s="69" t="s">
        <v>1405</v>
      </c>
      <c r="B1493" s="69" t="s">
        <v>1405</v>
      </c>
      <c r="C1493" s="70"/>
      <c r="D1493" s="71"/>
      <c r="E1493" s="72"/>
      <c r="F1493" s="73"/>
      <c r="G1493" s="70"/>
      <c r="H1493" s="74"/>
      <c r="I1493" s="75"/>
      <c r="J1493" s="75"/>
      <c r="K1493" s="36"/>
      <c r="L1493" s="82"/>
      <c r="M1493" s="82"/>
      <c r="N1493" s="77"/>
      <c r="O1493" s="84" t="s">
        <v>179</v>
      </c>
      <c r="P1493" s="86">
        <v>42747.988819444443</v>
      </c>
      <c r="Q1493" s="84" t="s">
        <v>4138</v>
      </c>
      <c r="R1493" s="84"/>
      <c r="S1493" s="84"/>
      <c r="T1493" s="84"/>
      <c r="U1493" s="86">
        <v>42747.988819444443</v>
      </c>
      <c r="V1493" s="87" t="s">
        <v>7999</v>
      </c>
      <c r="W1493" s="84"/>
      <c r="X1493" s="84"/>
      <c r="Y1493" s="90" t="s">
        <v>11024</v>
      </c>
      <c r="Z1493" s="84"/>
      <c r="AA1493" s="84" t="b">
        <v>0</v>
      </c>
      <c r="AB1493" s="84">
        <v>3</v>
      </c>
      <c r="AC1493" s="90" t="s">
        <v>13180</v>
      </c>
      <c r="AD1493" s="84" t="b">
        <v>0</v>
      </c>
      <c r="AE1493" s="84" t="s">
        <v>13611</v>
      </c>
      <c r="AF1493" s="84"/>
      <c r="AG1493" s="90" t="s">
        <v>13180</v>
      </c>
      <c r="AH1493" s="84" t="b">
        <v>0</v>
      </c>
      <c r="AI1493" s="84">
        <v>0</v>
      </c>
      <c r="AJ1493" s="90" t="s">
        <v>13180</v>
      </c>
      <c r="AK1493" s="84" t="s">
        <v>13707</v>
      </c>
      <c r="AL1493" s="84" t="b">
        <v>0</v>
      </c>
      <c r="AM1493" s="90" t="s">
        <v>11024</v>
      </c>
      <c r="AN1493" s="84">
        <v>0</v>
      </c>
      <c r="AO1493" s="84">
        <v>0</v>
      </c>
      <c r="AP1493" s="84"/>
      <c r="AQ1493" s="84"/>
      <c r="AR1493" s="84"/>
      <c r="AS1493" s="84"/>
      <c r="AT1493" s="84"/>
      <c r="AU1493" s="84"/>
      <c r="AV1493" s="84"/>
      <c r="AW1493" s="84"/>
    </row>
    <row r="1494" spans="1:49" x14ac:dyDescent="0.25">
      <c r="A1494" s="69" t="s">
        <v>1406</v>
      </c>
      <c r="B1494" s="69" t="s">
        <v>1406</v>
      </c>
      <c r="C1494" s="70"/>
      <c r="D1494" s="71"/>
      <c r="E1494" s="72"/>
      <c r="F1494" s="73"/>
      <c r="G1494" s="70"/>
      <c r="H1494" s="74"/>
      <c r="I1494" s="75"/>
      <c r="J1494" s="75"/>
      <c r="K1494" s="36"/>
      <c r="L1494" s="82"/>
      <c r="M1494" s="82"/>
      <c r="N1494" s="77"/>
      <c r="O1494" s="84" t="s">
        <v>179</v>
      </c>
      <c r="P1494" s="86">
        <v>42747.990578703706</v>
      </c>
      <c r="Q1494" s="84" t="s">
        <v>4139</v>
      </c>
      <c r="R1494" s="84"/>
      <c r="S1494" s="84"/>
      <c r="T1494" s="84"/>
      <c r="U1494" s="86">
        <v>42747.990578703706</v>
      </c>
      <c r="V1494" s="87" t="s">
        <v>8000</v>
      </c>
      <c r="W1494" s="84"/>
      <c r="X1494" s="84"/>
      <c r="Y1494" s="90" t="s">
        <v>11025</v>
      </c>
      <c r="Z1494" s="84"/>
      <c r="AA1494" s="84" t="b">
        <v>0</v>
      </c>
      <c r="AB1494" s="84">
        <v>4</v>
      </c>
      <c r="AC1494" s="90" t="s">
        <v>13180</v>
      </c>
      <c r="AD1494" s="84" t="b">
        <v>0</v>
      </c>
      <c r="AE1494" s="84" t="s">
        <v>13611</v>
      </c>
      <c r="AF1494" s="84"/>
      <c r="AG1494" s="90" t="s">
        <v>13180</v>
      </c>
      <c r="AH1494" s="84" t="b">
        <v>0</v>
      </c>
      <c r="AI1494" s="84">
        <v>0</v>
      </c>
      <c r="AJ1494" s="90" t="s">
        <v>13180</v>
      </c>
      <c r="AK1494" s="84" t="s">
        <v>13707</v>
      </c>
      <c r="AL1494" s="84" t="b">
        <v>0</v>
      </c>
      <c r="AM1494" s="90" t="s">
        <v>11025</v>
      </c>
      <c r="AN1494" s="84">
        <v>0</v>
      </c>
      <c r="AO1494" s="84">
        <v>0</v>
      </c>
      <c r="AP1494" s="84"/>
      <c r="AQ1494" s="84"/>
      <c r="AR1494" s="84"/>
      <c r="AS1494" s="84"/>
      <c r="AT1494" s="84"/>
      <c r="AU1494" s="84"/>
      <c r="AV1494" s="84"/>
      <c r="AW1494" s="84"/>
    </row>
    <row r="1495" spans="1:49" x14ac:dyDescent="0.25">
      <c r="A1495" s="69" t="s">
        <v>1407</v>
      </c>
      <c r="B1495" s="69" t="s">
        <v>1434</v>
      </c>
      <c r="C1495" s="70"/>
      <c r="D1495" s="71"/>
      <c r="E1495" s="72"/>
      <c r="F1495" s="73"/>
      <c r="G1495" s="70"/>
      <c r="H1495" s="74"/>
      <c r="I1495" s="75"/>
      <c r="J1495" s="75"/>
      <c r="K1495" s="36"/>
      <c r="L1495" s="82"/>
      <c r="M1495" s="82"/>
      <c r="N1495" s="77"/>
      <c r="O1495" s="84" t="s">
        <v>3348</v>
      </c>
      <c r="P1495" s="86">
        <v>42747.992349537039</v>
      </c>
      <c r="Q1495" s="84" t="s">
        <v>4109</v>
      </c>
      <c r="R1495" s="84"/>
      <c r="S1495" s="84"/>
      <c r="T1495" s="84"/>
      <c r="U1495" s="86">
        <v>42747.992349537039</v>
      </c>
      <c r="V1495" s="87" t="s">
        <v>8001</v>
      </c>
      <c r="W1495" s="84"/>
      <c r="X1495" s="84"/>
      <c r="Y1495" s="90" t="s">
        <v>11026</v>
      </c>
      <c r="Z1495" s="84"/>
      <c r="AA1495" s="84" t="b">
        <v>0</v>
      </c>
      <c r="AB1495" s="84">
        <v>0</v>
      </c>
      <c r="AC1495" s="90" t="s">
        <v>13180</v>
      </c>
      <c r="AD1495" s="84" t="b">
        <v>0</v>
      </c>
      <c r="AE1495" s="84" t="s">
        <v>13611</v>
      </c>
      <c r="AF1495" s="84"/>
      <c r="AG1495" s="90" t="s">
        <v>13180</v>
      </c>
      <c r="AH1495" s="84" t="b">
        <v>0</v>
      </c>
      <c r="AI1495" s="84">
        <v>8</v>
      </c>
      <c r="AJ1495" s="90" t="s">
        <v>11053</v>
      </c>
      <c r="AK1495" s="84" t="s">
        <v>13711</v>
      </c>
      <c r="AL1495" s="84" t="b">
        <v>0</v>
      </c>
      <c r="AM1495" s="90" t="s">
        <v>11053</v>
      </c>
      <c r="AN1495" s="84">
        <v>0</v>
      </c>
      <c r="AO1495" s="84">
        <v>0</v>
      </c>
      <c r="AP1495" s="84"/>
      <c r="AQ1495" s="84"/>
      <c r="AR1495" s="84"/>
      <c r="AS1495" s="84"/>
      <c r="AT1495" s="84"/>
      <c r="AU1495" s="84"/>
      <c r="AV1495" s="84"/>
      <c r="AW1495" s="84"/>
    </row>
    <row r="1496" spans="1:49" x14ac:dyDescent="0.25">
      <c r="A1496" s="69" t="s">
        <v>1408</v>
      </c>
      <c r="B1496" s="69" t="s">
        <v>1408</v>
      </c>
      <c r="C1496" s="70"/>
      <c r="D1496" s="71"/>
      <c r="E1496" s="72"/>
      <c r="F1496" s="73"/>
      <c r="G1496" s="70"/>
      <c r="H1496" s="74"/>
      <c r="I1496" s="75"/>
      <c r="J1496" s="75"/>
      <c r="K1496" s="36"/>
      <c r="L1496" s="82"/>
      <c r="M1496" s="82"/>
      <c r="N1496" s="77"/>
      <c r="O1496" s="84" t="s">
        <v>179</v>
      </c>
      <c r="P1496" s="86">
        <v>42747.994560185187</v>
      </c>
      <c r="Q1496" s="84" t="s">
        <v>4140</v>
      </c>
      <c r="R1496" s="87" t="s">
        <v>5813</v>
      </c>
      <c r="S1496" s="84" t="s">
        <v>6297</v>
      </c>
      <c r="T1496" s="84"/>
      <c r="U1496" s="86">
        <v>42747.994560185187</v>
      </c>
      <c r="V1496" s="87" t="s">
        <v>8002</v>
      </c>
      <c r="W1496" s="84"/>
      <c r="X1496" s="84"/>
      <c r="Y1496" s="90" t="s">
        <v>11027</v>
      </c>
      <c r="Z1496" s="84"/>
      <c r="AA1496" s="84" t="b">
        <v>0</v>
      </c>
      <c r="AB1496" s="84">
        <v>0</v>
      </c>
      <c r="AC1496" s="90" t="s">
        <v>13180</v>
      </c>
      <c r="AD1496" s="84" t="b">
        <v>1</v>
      </c>
      <c r="AE1496" s="84" t="s">
        <v>13611</v>
      </c>
      <c r="AF1496" s="84"/>
      <c r="AG1496" s="90" t="s">
        <v>12968</v>
      </c>
      <c r="AH1496" s="84" t="b">
        <v>0</v>
      </c>
      <c r="AI1496" s="84">
        <v>0</v>
      </c>
      <c r="AJ1496" s="90" t="s">
        <v>13180</v>
      </c>
      <c r="AK1496" s="84" t="s">
        <v>13707</v>
      </c>
      <c r="AL1496" s="84" t="b">
        <v>0</v>
      </c>
      <c r="AM1496" s="90" t="s">
        <v>11027</v>
      </c>
      <c r="AN1496" s="84">
        <v>0</v>
      </c>
      <c r="AO1496" s="84">
        <v>0</v>
      </c>
      <c r="AP1496" s="84"/>
      <c r="AQ1496" s="84"/>
      <c r="AR1496" s="84"/>
      <c r="AS1496" s="84"/>
      <c r="AT1496" s="84"/>
      <c r="AU1496" s="84"/>
      <c r="AV1496" s="84"/>
      <c r="AW1496" s="84"/>
    </row>
    <row r="1497" spans="1:49" x14ac:dyDescent="0.25">
      <c r="A1497" s="69" t="s">
        <v>1409</v>
      </c>
      <c r="B1497" s="69" t="s">
        <v>3073</v>
      </c>
      <c r="C1497" s="70"/>
      <c r="D1497" s="71"/>
      <c r="E1497" s="72"/>
      <c r="F1497" s="73"/>
      <c r="G1497" s="70"/>
      <c r="H1497" s="74"/>
      <c r="I1497" s="75"/>
      <c r="J1497" s="75"/>
      <c r="K1497" s="36"/>
      <c r="L1497" s="82"/>
      <c r="M1497" s="82"/>
      <c r="N1497" s="77"/>
      <c r="O1497" s="84" t="s">
        <v>3348</v>
      </c>
      <c r="P1497" s="86">
        <v>42747.994768518518</v>
      </c>
      <c r="Q1497" s="84" t="s">
        <v>4141</v>
      </c>
      <c r="R1497" s="84"/>
      <c r="S1497" s="84"/>
      <c r="T1497" s="84"/>
      <c r="U1497" s="86">
        <v>42747.994768518518</v>
      </c>
      <c r="V1497" s="87" t="s">
        <v>8003</v>
      </c>
      <c r="W1497" s="84"/>
      <c r="X1497" s="84"/>
      <c r="Y1497" s="90" t="s">
        <v>11028</v>
      </c>
      <c r="Z1497" s="90" t="s">
        <v>12968</v>
      </c>
      <c r="AA1497" s="84" t="b">
        <v>0</v>
      </c>
      <c r="AB1497" s="84">
        <v>3</v>
      </c>
      <c r="AC1497" s="90" t="s">
        <v>13365</v>
      </c>
      <c r="AD1497" s="84" t="b">
        <v>0</v>
      </c>
      <c r="AE1497" s="84" t="s">
        <v>13611</v>
      </c>
      <c r="AF1497" s="84"/>
      <c r="AG1497" s="90" t="s">
        <v>13180</v>
      </c>
      <c r="AH1497" s="84" t="b">
        <v>0</v>
      </c>
      <c r="AI1497" s="84">
        <v>0</v>
      </c>
      <c r="AJ1497" s="90" t="s">
        <v>13180</v>
      </c>
      <c r="AK1497" s="84" t="s">
        <v>13707</v>
      </c>
      <c r="AL1497" s="84" t="b">
        <v>0</v>
      </c>
      <c r="AM1497" s="90" t="s">
        <v>12968</v>
      </c>
      <c r="AN1497" s="84">
        <v>0</v>
      </c>
      <c r="AO1497" s="84">
        <v>0</v>
      </c>
      <c r="AP1497" s="84"/>
      <c r="AQ1497" s="84"/>
      <c r="AR1497" s="84"/>
      <c r="AS1497" s="84"/>
      <c r="AT1497" s="84"/>
      <c r="AU1497" s="84"/>
      <c r="AV1497" s="84"/>
      <c r="AW1497" s="84"/>
    </row>
    <row r="1498" spans="1:49" x14ac:dyDescent="0.25">
      <c r="A1498" s="69" t="s">
        <v>1409</v>
      </c>
      <c r="B1498" s="69" t="s">
        <v>3074</v>
      </c>
      <c r="C1498" s="70"/>
      <c r="D1498" s="71"/>
      <c r="E1498" s="72"/>
      <c r="F1498" s="73"/>
      <c r="G1498" s="70"/>
      <c r="H1498" s="74"/>
      <c r="I1498" s="75"/>
      <c r="J1498" s="75"/>
      <c r="K1498" s="36"/>
      <c r="L1498" s="82"/>
      <c r="M1498" s="82"/>
      <c r="N1498" s="77"/>
      <c r="O1498" s="84" t="s">
        <v>3348</v>
      </c>
      <c r="P1498" s="86">
        <v>42747.994768518518</v>
      </c>
      <c r="Q1498" s="84" t="s">
        <v>4141</v>
      </c>
      <c r="R1498" s="84"/>
      <c r="S1498" s="84"/>
      <c r="T1498" s="84"/>
      <c r="U1498" s="86">
        <v>42747.994768518518</v>
      </c>
      <c r="V1498" s="87" t="s">
        <v>8003</v>
      </c>
      <c r="W1498" s="84"/>
      <c r="X1498" s="84"/>
      <c r="Y1498" s="90" t="s">
        <v>11028</v>
      </c>
      <c r="Z1498" s="90" t="s">
        <v>12968</v>
      </c>
      <c r="AA1498" s="84" t="b">
        <v>0</v>
      </c>
      <c r="AB1498" s="84">
        <v>3</v>
      </c>
      <c r="AC1498" s="90" t="s">
        <v>13365</v>
      </c>
      <c r="AD1498" s="84" t="b">
        <v>0</v>
      </c>
      <c r="AE1498" s="84" t="s">
        <v>13611</v>
      </c>
      <c r="AF1498" s="84"/>
      <c r="AG1498" s="90" t="s">
        <v>13180</v>
      </c>
      <c r="AH1498" s="84" t="b">
        <v>0</v>
      </c>
      <c r="AI1498" s="84">
        <v>0</v>
      </c>
      <c r="AJ1498" s="90" t="s">
        <v>13180</v>
      </c>
      <c r="AK1498" s="84" t="s">
        <v>13707</v>
      </c>
      <c r="AL1498" s="84" t="b">
        <v>0</v>
      </c>
      <c r="AM1498" s="90" t="s">
        <v>12968</v>
      </c>
      <c r="AN1498" s="84">
        <v>0</v>
      </c>
      <c r="AO1498" s="84">
        <v>0</v>
      </c>
      <c r="AP1498" s="84"/>
      <c r="AQ1498" s="84"/>
      <c r="AR1498" s="84"/>
      <c r="AS1498" s="84"/>
      <c r="AT1498" s="84"/>
      <c r="AU1498" s="84"/>
      <c r="AV1498" s="84"/>
      <c r="AW1498" s="84"/>
    </row>
    <row r="1499" spans="1:49" x14ac:dyDescent="0.25">
      <c r="A1499" s="69" t="s">
        <v>1409</v>
      </c>
      <c r="B1499" s="69" t="s">
        <v>3075</v>
      </c>
      <c r="C1499" s="70"/>
      <c r="D1499" s="71"/>
      <c r="E1499" s="72"/>
      <c r="F1499" s="73"/>
      <c r="G1499" s="70"/>
      <c r="H1499" s="74"/>
      <c r="I1499" s="75"/>
      <c r="J1499" s="75"/>
      <c r="K1499" s="36"/>
      <c r="L1499" s="82"/>
      <c r="M1499" s="82"/>
      <c r="N1499" s="77"/>
      <c r="O1499" s="84" t="s">
        <v>3349</v>
      </c>
      <c r="P1499" s="86">
        <v>42747.994768518518</v>
      </c>
      <c r="Q1499" s="84" t="s">
        <v>4141</v>
      </c>
      <c r="R1499" s="84"/>
      <c r="S1499" s="84"/>
      <c r="T1499" s="84"/>
      <c r="U1499" s="86">
        <v>42747.994768518518</v>
      </c>
      <c r="V1499" s="87" t="s">
        <v>8003</v>
      </c>
      <c r="W1499" s="84"/>
      <c r="X1499" s="84"/>
      <c r="Y1499" s="90" t="s">
        <v>11028</v>
      </c>
      <c r="Z1499" s="90" t="s">
        <v>12968</v>
      </c>
      <c r="AA1499" s="84" t="b">
        <v>0</v>
      </c>
      <c r="AB1499" s="84">
        <v>3</v>
      </c>
      <c r="AC1499" s="90" t="s">
        <v>13365</v>
      </c>
      <c r="AD1499" s="84" t="b">
        <v>0</v>
      </c>
      <c r="AE1499" s="84" t="s">
        <v>13611</v>
      </c>
      <c r="AF1499" s="84"/>
      <c r="AG1499" s="90" t="s">
        <v>13180</v>
      </c>
      <c r="AH1499" s="84" t="b">
        <v>0</v>
      </c>
      <c r="AI1499" s="84">
        <v>0</v>
      </c>
      <c r="AJ1499" s="90" t="s">
        <v>13180</v>
      </c>
      <c r="AK1499" s="84" t="s">
        <v>13707</v>
      </c>
      <c r="AL1499" s="84" t="b">
        <v>0</v>
      </c>
      <c r="AM1499" s="90" t="s">
        <v>12968</v>
      </c>
      <c r="AN1499" s="84">
        <v>0</v>
      </c>
      <c r="AO1499" s="84">
        <v>0</v>
      </c>
      <c r="AP1499" s="84"/>
      <c r="AQ1499" s="84"/>
      <c r="AR1499" s="84"/>
      <c r="AS1499" s="84"/>
      <c r="AT1499" s="84"/>
      <c r="AU1499" s="84"/>
      <c r="AV1499" s="84"/>
      <c r="AW1499" s="84"/>
    </row>
    <row r="1500" spans="1:49" x14ac:dyDescent="0.25">
      <c r="A1500" s="69" t="s">
        <v>1410</v>
      </c>
      <c r="B1500" s="69" t="s">
        <v>1411</v>
      </c>
      <c r="C1500" s="70"/>
      <c r="D1500" s="71"/>
      <c r="E1500" s="72"/>
      <c r="F1500" s="73"/>
      <c r="G1500" s="70"/>
      <c r="H1500" s="74"/>
      <c r="I1500" s="75"/>
      <c r="J1500" s="75"/>
      <c r="K1500" s="36"/>
      <c r="L1500" s="82"/>
      <c r="M1500" s="82"/>
      <c r="N1500" s="77"/>
      <c r="O1500" s="84" t="s">
        <v>3348</v>
      </c>
      <c r="P1500" s="86">
        <v>42747.985474537039</v>
      </c>
      <c r="Q1500" s="84" t="s">
        <v>4142</v>
      </c>
      <c r="R1500" s="84"/>
      <c r="S1500" s="84"/>
      <c r="T1500" s="84" t="s">
        <v>6473</v>
      </c>
      <c r="U1500" s="86">
        <v>42747.985474537039</v>
      </c>
      <c r="V1500" s="87" t="s">
        <v>8004</v>
      </c>
      <c r="W1500" s="84"/>
      <c r="X1500" s="84"/>
      <c r="Y1500" s="90" t="s">
        <v>11029</v>
      </c>
      <c r="Z1500" s="90" t="s">
        <v>12969</v>
      </c>
      <c r="AA1500" s="84" t="b">
        <v>0</v>
      </c>
      <c r="AB1500" s="84">
        <v>22</v>
      </c>
      <c r="AC1500" s="90" t="s">
        <v>13366</v>
      </c>
      <c r="AD1500" s="84" t="b">
        <v>0</v>
      </c>
      <c r="AE1500" s="84" t="s">
        <v>13611</v>
      </c>
      <c r="AF1500" s="84"/>
      <c r="AG1500" s="90" t="s">
        <v>13180</v>
      </c>
      <c r="AH1500" s="84" t="b">
        <v>0</v>
      </c>
      <c r="AI1500" s="84">
        <v>8</v>
      </c>
      <c r="AJ1500" s="90" t="s">
        <v>13180</v>
      </c>
      <c r="AK1500" s="84" t="s">
        <v>13711</v>
      </c>
      <c r="AL1500" s="84" t="b">
        <v>0</v>
      </c>
      <c r="AM1500" s="90" t="s">
        <v>12969</v>
      </c>
      <c r="AN1500" s="84">
        <v>0</v>
      </c>
      <c r="AO1500" s="84">
        <v>0</v>
      </c>
      <c r="AP1500" s="84"/>
      <c r="AQ1500" s="84"/>
      <c r="AR1500" s="84"/>
      <c r="AS1500" s="84"/>
      <c r="AT1500" s="84"/>
      <c r="AU1500" s="84"/>
      <c r="AV1500" s="84"/>
      <c r="AW1500" s="84"/>
    </row>
    <row r="1501" spans="1:49" x14ac:dyDescent="0.25">
      <c r="A1501" s="69" t="s">
        <v>1411</v>
      </c>
      <c r="B1501" s="69" t="s">
        <v>3076</v>
      </c>
      <c r="C1501" s="70"/>
      <c r="D1501" s="71"/>
      <c r="E1501" s="72"/>
      <c r="F1501" s="73"/>
      <c r="G1501" s="70"/>
      <c r="H1501" s="74"/>
      <c r="I1501" s="75"/>
      <c r="J1501" s="75"/>
      <c r="K1501" s="36"/>
      <c r="L1501" s="82"/>
      <c r="M1501" s="82"/>
      <c r="N1501" s="77"/>
      <c r="O1501" s="84" t="s">
        <v>3348</v>
      </c>
      <c r="P1501" s="86">
        <v>42748.000636574077</v>
      </c>
      <c r="Q1501" s="84" t="s">
        <v>4143</v>
      </c>
      <c r="R1501" s="84"/>
      <c r="S1501" s="84"/>
      <c r="T1501" s="84" t="s">
        <v>6473</v>
      </c>
      <c r="U1501" s="86">
        <v>42748.000636574077</v>
      </c>
      <c r="V1501" s="87" t="s">
        <v>8005</v>
      </c>
      <c r="W1501" s="84"/>
      <c r="X1501" s="84"/>
      <c r="Y1501" s="90" t="s">
        <v>11030</v>
      </c>
      <c r="Z1501" s="84"/>
      <c r="AA1501" s="84" t="b">
        <v>0</v>
      </c>
      <c r="AB1501" s="84">
        <v>0</v>
      </c>
      <c r="AC1501" s="90" t="s">
        <v>13180</v>
      </c>
      <c r="AD1501" s="84" t="b">
        <v>0</v>
      </c>
      <c r="AE1501" s="84" t="s">
        <v>13611</v>
      </c>
      <c r="AF1501" s="84"/>
      <c r="AG1501" s="90" t="s">
        <v>13180</v>
      </c>
      <c r="AH1501" s="84" t="b">
        <v>0</v>
      </c>
      <c r="AI1501" s="84">
        <v>8</v>
      </c>
      <c r="AJ1501" s="90" t="s">
        <v>11029</v>
      </c>
      <c r="AK1501" s="84" t="s">
        <v>13706</v>
      </c>
      <c r="AL1501" s="84" t="b">
        <v>0</v>
      </c>
      <c r="AM1501" s="90" t="s">
        <v>11029</v>
      </c>
      <c r="AN1501" s="84">
        <v>0</v>
      </c>
      <c r="AO1501" s="84">
        <v>0</v>
      </c>
      <c r="AP1501" s="84"/>
      <c r="AQ1501" s="84"/>
      <c r="AR1501" s="84"/>
      <c r="AS1501" s="84"/>
      <c r="AT1501" s="84"/>
      <c r="AU1501" s="84"/>
      <c r="AV1501" s="84"/>
      <c r="AW1501" s="84"/>
    </row>
    <row r="1502" spans="1:49" x14ac:dyDescent="0.25">
      <c r="A1502" s="69" t="s">
        <v>1411</v>
      </c>
      <c r="B1502" s="69" t="s">
        <v>3077</v>
      </c>
      <c r="C1502" s="70"/>
      <c r="D1502" s="71"/>
      <c r="E1502" s="72"/>
      <c r="F1502" s="73"/>
      <c r="G1502" s="70"/>
      <c r="H1502" s="74"/>
      <c r="I1502" s="75"/>
      <c r="J1502" s="75"/>
      <c r="K1502" s="36"/>
      <c r="L1502" s="82"/>
      <c r="M1502" s="82"/>
      <c r="N1502" s="77"/>
      <c r="O1502" s="84" t="s">
        <v>3348</v>
      </c>
      <c r="P1502" s="86">
        <v>42748.000636574077</v>
      </c>
      <c r="Q1502" s="84" t="s">
        <v>4143</v>
      </c>
      <c r="R1502" s="84"/>
      <c r="S1502" s="84"/>
      <c r="T1502" s="84" t="s">
        <v>6473</v>
      </c>
      <c r="U1502" s="86">
        <v>42748.000636574077</v>
      </c>
      <c r="V1502" s="87" t="s">
        <v>8005</v>
      </c>
      <c r="W1502" s="84"/>
      <c r="X1502" s="84"/>
      <c r="Y1502" s="90" t="s">
        <v>11030</v>
      </c>
      <c r="Z1502" s="84"/>
      <c r="AA1502" s="84" t="b">
        <v>0</v>
      </c>
      <c r="AB1502" s="84">
        <v>0</v>
      </c>
      <c r="AC1502" s="90" t="s">
        <v>13180</v>
      </c>
      <c r="AD1502" s="84" t="b">
        <v>0</v>
      </c>
      <c r="AE1502" s="84" t="s">
        <v>13611</v>
      </c>
      <c r="AF1502" s="84"/>
      <c r="AG1502" s="90" t="s">
        <v>13180</v>
      </c>
      <c r="AH1502" s="84" t="b">
        <v>0</v>
      </c>
      <c r="AI1502" s="84">
        <v>8</v>
      </c>
      <c r="AJ1502" s="90" t="s">
        <v>11029</v>
      </c>
      <c r="AK1502" s="84" t="s">
        <v>13706</v>
      </c>
      <c r="AL1502" s="84" t="b">
        <v>0</v>
      </c>
      <c r="AM1502" s="90" t="s">
        <v>11029</v>
      </c>
      <c r="AN1502" s="84">
        <v>0</v>
      </c>
      <c r="AO1502" s="84">
        <v>0</v>
      </c>
      <c r="AP1502" s="84"/>
      <c r="AQ1502" s="84"/>
      <c r="AR1502" s="84"/>
      <c r="AS1502" s="84"/>
      <c r="AT1502" s="84"/>
      <c r="AU1502" s="84"/>
      <c r="AV1502" s="84"/>
      <c r="AW1502" s="84"/>
    </row>
    <row r="1503" spans="1:49" x14ac:dyDescent="0.25">
      <c r="A1503" s="69" t="s">
        <v>1411</v>
      </c>
      <c r="B1503" s="69" t="s">
        <v>1410</v>
      </c>
      <c r="C1503" s="70"/>
      <c r="D1503" s="71"/>
      <c r="E1503" s="72"/>
      <c r="F1503" s="73"/>
      <c r="G1503" s="70"/>
      <c r="H1503" s="74"/>
      <c r="I1503" s="75"/>
      <c r="J1503" s="75"/>
      <c r="K1503" s="36"/>
      <c r="L1503" s="82"/>
      <c r="M1503" s="82"/>
      <c r="N1503" s="77"/>
      <c r="O1503" s="84" t="s">
        <v>3348</v>
      </c>
      <c r="P1503" s="86">
        <v>42748.000636574077</v>
      </c>
      <c r="Q1503" s="84" t="s">
        <v>4143</v>
      </c>
      <c r="R1503" s="84"/>
      <c r="S1503" s="84"/>
      <c r="T1503" s="84" t="s">
        <v>6473</v>
      </c>
      <c r="U1503" s="86">
        <v>42748.000636574077</v>
      </c>
      <c r="V1503" s="87" t="s">
        <v>8005</v>
      </c>
      <c r="W1503" s="84"/>
      <c r="X1503" s="84"/>
      <c r="Y1503" s="90" t="s">
        <v>11030</v>
      </c>
      <c r="Z1503" s="84"/>
      <c r="AA1503" s="84" t="b">
        <v>0</v>
      </c>
      <c r="AB1503" s="84">
        <v>0</v>
      </c>
      <c r="AC1503" s="90" t="s">
        <v>13180</v>
      </c>
      <c r="AD1503" s="84" t="b">
        <v>0</v>
      </c>
      <c r="AE1503" s="84" t="s">
        <v>13611</v>
      </c>
      <c r="AF1503" s="84"/>
      <c r="AG1503" s="90" t="s">
        <v>13180</v>
      </c>
      <c r="AH1503" s="84" t="b">
        <v>0</v>
      </c>
      <c r="AI1503" s="84">
        <v>8</v>
      </c>
      <c r="AJ1503" s="90" t="s">
        <v>11029</v>
      </c>
      <c r="AK1503" s="84" t="s">
        <v>13706</v>
      </c>
      <c r="AL1503" s="84" t="b">
        <v>0</v>
      </c>
      <c r="AM1503" s="90" t="s">
        <v>11029</v>
      </c>
      <c r="AN1503" s="84">
        <v>0</v>
      </c>
      <c r="AO1503" s="84">
        <v>0</v>
      </c>
      <c r="AP1503" s="84"/>
      <c r="AQ1503" s="84"/>
      <c r="AR1503" s="84"/>
      <c r="AS1503" s="84"/>
      <c r="AT1503" s="84"/>
      <c r="AU1503" s="84"/>
      <c r="AV1503" s="84"/>
      <c r="AW1503" s="84"/>
    </row>
    <row r="1504" spans="1:49" x14ac:dyDescent="0.25">
      <c r="A1504" s="69" t="s">
        <v>1412</v>
      </c>
      <c r="B1504" s="69" t="s">
        <v>1412</v>
      </c>
      <c r="C1504" s="70"/>
      <c r="D1504" s="71"/>
      <c r="E1504" s="72"/>
      <c r="F1504" s="73"/>
      <c r="G1504" s="70"/>
      <c r="H1504" s="74"/>
      <c r="I1504" s="75"/>
      <c r="J1504" s="75"/>
      <c r="K1504" s="36"/>
      <c r="L1504" s="82"/>
      <c r="M1504" s="82"/>
      <c r="N1504" s="77"/>
      <c r="O1504" s="84" t="s">
        <v>179</v>
      </c>
      <c r="P1504" s="86">
        <v>42748.007430555554</v>
      </c>
      <c r="Q1504" s="84" t="s">
        <v>4144</v>
      </c>
      <c r="R1504" s="84"/>
      <c r="S1504" s="84"/>
      <c r="T1504" s="84" t="s">
        <v>6474</v>
      </c>
      <c r="U1504" s="86">
        <v>42748.007430555554</v>
      </c>
      <c r="V1504" s="87" t="s">
        <v>8006</v>
      </c>
      <c r="W1504" s="84"/>
      <c r="X1504" s="84"/>
      <c r="Y1504" s="90" t="s">
        <v>11031</v>
      </c>
      <c r="Z1504" s="84"/>
      <c r="AA1504" s="84" t="b">
        <v>0</v>
      </c>
      <c r="AB1504" s="84">
        <v>1</v>
      </c>
      <c r="AC1504" s="90" t="s">
        <v>13180</v>
      </c>
      <c r="AD1504" s="84" t="b">
        <v>0</v>
      </c>
      <c r="AE1504" s="84" t="s">
        <v>13611</v>
      </c>
      <c r="AF1504" s="84"/>
      <c r="AG1504" s="90" t="s">
        <v>13180</v>
      </c>
      <c r="AH1504" s="84" t="b">
        <v>0</v>
      </c>
      <c r="AI1504" s="84">
        <v>0</v>
      </c>
      <c r="AJ1504" s="90" t="s">
        <v>13180</v>
      </c>
      <c r="AK1504" s="84" t="s">
        <v>13707</v>
      </c>
      <c r="AL1504" s="84" t="b">
        <v>0</v>
      </c>
      <c r="AM1504" s="90" t="s">
        <v>11031</v>
      </c>
      <c r="AN1504" s="84">
        <v>0</v>
      </c>
      <c r="AO1504" s="84">
        <v>0</v>
      </c>
      <c r="AP1504" s="84"/>
      <c r="AQ1504" s="84"/>
      <c r="AR1504" s="84"/>
      <c r="AS1504" s="84"/>
      <c r="AT1504" s="84"/>
      <c r="AU1504" s="84"/>
      <c r="AV1504" s="84"/>
      <c r="AW1504" s="84"/>
    </row>
    <row r="1505" spans="1:49" x14ac:dyDescent="0.25">
      <c r="A1505" s="69" t="s">
        <v>1413</v>
      </c>
      <c r="B1505" s="69" t="s">
        <v>1413</v>
      </c>
      <c r="C1505" s="70"/>
      <c r="D1505" s="71"/>
      <c r="E1505" s="72"/>
      <c r="F1505" s="73"/>
      <c r="G1505" s="70"/>
      <c r="H1505" s="74"/>
      <c r="I1505" s="75"/>
      <c r="J1505" s="75"/>
      <c r="K1505" s="36"/>
      <c r="L1505" s="82"/>
      <c r="M1505" s="82"/>
      <c r="N1505" s="77"/>
      <c r="O1505" s="84" t="s">
        <v>179</v>
      </c>
      <c r="P1505" s="86">
        <v>42744.93109953704</v>
      </c>
      <c r="Q1505" s="84" t="s">
        <v>4145</v>
      </c>
      <c r="R1505" s="84"/>
      <c r="S1505" s="84"/>
      <c r="T1505" s="84"/>
      <c r="U1505" s="86">
        <v>42744.93109953704</v>
      </c>
      <c r="V1505" s="87" t="s">
        <v>8007</v>
      </c>
      <c r="W1505" s="84"/>
      <c r="X1505" s="84"/>
      <c r="Y1505" s="90" t="s">
        <v>11032</v>
      </c>
      <c r="Z1505" s="84"/>
      <c r="AA1505" s="84" t="b">
        <v>0</v>
      </c>
      <c r="AB1505" s="84">
        <v>12</v>
      </c>
      <c r="AC1505" s="90" t="s">
        <v>13180</v>
      </c>
      <c r="AD1505" s="84" t="b">
        <v>0</v>
      </c>
      <c r="AE1505" s="84" t="s">
        <v>13611</v>
      </c>
      <c r="AF1505" s="84"/>
      <c r="AG1505" s="90" t="s">
        <v>13180</v>
      </c>
      <c r="AH1505" s="84" t="b">
        <v>0</v>
      </c>
      <c r="AI1505" s="84">
        <v>4</v>
      </c>
      <c r="AJ1505" s="90" t="s">
        <v>13180</v>
      </c>
      <c r="AK1505" s="84" t="s">
        <v>13711</v>
      </c>
      <c r="AL1505" s="84" t="b">
        <v>0</v>
      </c>
      <c r="AM1505" s="90" t="s">
        <v>11032</v>
      </c>
      <c r="AN1505" s="84">
        <v>0</v>
      </c>
      <c r="AO1505" s="84">
        <v>0</v>
      </c>
      <c r="AP1505" s="84"/>
      <c r="AQ1505" s="84"/>
      <c r="AR1505" s="84"/>
      <c r="AS1505" s="84"/>
      <c r="AT1505" s="84"/>
      <c r="AU1505" s="84"/>
      <c r="AV1505" s="84"/>
      <c r="AW1505" s="84"/>
    </row>
    <row r="1506" spans="1:49" x14ac:dyDescent="0.25">
      <c r="A1506" s="69" t="s">
        <v>1414</v>
      </c>
      <c r="B1506" s="69" t="s">
        <v>1413</v>
      </c>
      <c r="C1506" s="70"/>
      <c r="D1506" s="71"/>
      <c r="E1506" s="72"/>
      <c r="F1506" s="73"/>
      <c r="G1506" s="70"/>
      <c r="H1506" s="74"/>
      <c r="I1506" s="75"/>
      <c r="J1506" s="75"/>
      <c r="K1506" s="36"/>
      <c r="L1506" s="82"/>
      <c r="M1506" s="82"/>
      <c r="N1506" s="77"/>
      <c r="O1506" s="84" t="s">
        <v>3348</v>
      </c>
      <c r="P1506" s="86">
        <v>42748.014050925929</v>
      </c>
      <c r="Q1506" s="84" t="s">
        <v>3521</v>
      </c>
      <c r="R1506" s="84"/>
      <c r="S1506" s="84"/>
      <c r="T1506" s="84"/>
      <c r="U1506" s="86">
        <v>42748.014050925929</v>
      </c>
      <c r="V1506" s="87" t="s">
        <v>8008</v>
      </c>
      <c r="W1506" s="84"/>
      <c r="X1506" s="84"/>
      <c r="Y1506" s="90" t="s">
        <v>11033</v>
      </c>
      <c r="Z1506" s="84"/>
      <c r="AA1506" s="84" t="b">
        <v>0</v>
      </c>
      <c r="AB1506" s="84">
        <v>0</v>
      </c>
      <c r="AC1506" s="90" t="s">
        <v>13180</v>
      </c>
      <c r="AD1506" s="84" t="b">
        <v>0</v>
      </c>
      <c r="AE1506" s="84" t="s">
        <v>13611</v>
      </c>
      <c r="AF1506" s="84"/>
      <c r="AG1506" s="90" t="s">
        <v>13180</v>
      </c>
      <c r="AH1506" s="84" t="b">
        <v>0</v>
      </c>
      <c r="AI1506" s="84">
        <v>4</v>
      </c>
      <c r="AJ1506" s="90" t="s">
        <v>11032</v>
      </c>
      <c r="AK1506" s="84" t="s">
        <v>13707</v>
      </c>
      <c r="AL1506" s="84" t="b">
        <v>0</v>
      </c>
      <c r="AM1506" s="90" t="s">
        <v>11032</v>
      </c>
      <c r="AN1506" s="84">
        <v>0</v>
      </c>
      <c r="AO1506" s="84">
        <v>0</v>
      </c>
      <c r="AP1506" s="84"/>
      <c r="AQ1506" s="84"/>
      <c r="AR1506" s="84"/>
      <c r="AS1506" s="84"/>
      <c r="AT1506" s="84"/>
      <c r="AU1506" s="84"/>
      <c r="AV1506" s="84"/>
      <c r="AW1506" s="84"/>
    </row>
    <row r="1507" spans="1:49" x14ac:dyDescent="0.25">
      <c r="A1507" s="69" t="s">
        <v>1415</v>
      </c>
      <c r="B1507" s="69" t="s">
        <v>1415</v>
      </c>
      <c r="C1507" s="70"/>
      <c r="D1507" s="71"/>
      <c r="E1507" s="72"/>
      <c r="F1507" s="73"/>
      <c r="G1507" s="70"/>
      <c r="H1507" s="74"/>
      <c r="I1507" s="75"/>
      <c r="J1507" s="75"/>
      <c r="K1507" s="36"/>
      <c r="L1507" s="82"/>
      <c r="M1507" s="82"/>
      <c r="N1507" s="77"/>
      <c r="O1507" s="84" t="s">
        <v>179</v>
      </c>
      <c r="P1507" s="86">
        <v>42748.015335648146</v>
      </c>
      <c r="Q1507" s="84" t="s">
        <v>4146</v>
      </c>
      <c r="R1507" s="84"/>
      <c r="S1507" s="84"/>
      <c r="T1507" s="84"/>
      <c r="U1507" s="86">
        <v>42748.015335648146</v>
      </c>
      <c r="V1507" s="87" t="s">
        <v>8009</v>
      </c>
      <c r="W1507" s="84"/>
      <c r="X1507" s="84"/>
      <c r="Y1507" s="90" t="s">
        <v>11034</v>
      </c>
      <c r="Z1507" s="84"/>
      <c r="AA1507" s="84" t="b">
        <v>0</v>
      </c>
      <c r="AB1507" s="84">
        <v>0</v>
      </c>
      <c r="AC1507" s="90" t="s">
        <v>13180</v>
      </c>
      <c r="AD1507" s="84" t="b">
        <v>0</v>
      </c>
      <c r="AE1507" s="84" t="s">
        <v>13611</v>
      </c>
      <c r="AF1507" s="84"/>
      <c r="AG1507" s="90" t="s">
        <v>13180</v>
      </c>
      <c r="AH1507" s="84" t="b">
        <v>0</v>
      </c>
      <c r="AI1507" s="84">
        <v>0</v>
      </c>
      <c r="AJ1507" s="90" t="s">
        <v>13180</v>
      </c>
      <c r="AK1507" s="84" t="s">
        <v>13706</v>
      </c>
      <c r="AL1507" s="84" t="b">
        <v>0</v>
      </c>
      <c r="AM1507" s="90" t="s">
        <v>11034</v>
      </c>
      <c r="AN1507" s="84">
        <v>0</v>
      </c>
      <c r="AO1507" s="84">
        <v>0</v>
      </c>
      <c r="AP1507" s="84"/>
      <c r="AQ1507" s="84"/>
      <c r="AR1507" s="84"/>
      <c r="AS1507" s="84"/>
      <c r="AT1507" s="84"/>
      <c r="AU1507" s="84"/>
      <c r="AV1507" s="84"/>
      <c r="AW1507" s="84"/>
    </row>
    <row r="1508" spans="1:49" x14ac:dyDescent="0.25">
      <c r="A1508" s="69" t="s">
        <v>1416</v>
      </c>
      <c r="B1508" s="69" t="s">
        <v>1416</v>
      </c>
      <c r="C1508" s="70"/>
      <c r="D1508" s="71"/>
      <c r="E1508" s="72"/>
      <c r="F1508" s="73"/>
      <c r="G1508" s="70"/>
      <c r="H1508" s="74"/>
      <c r="I1508" s="75"/>
      <c r="J1508" s="75"/>
      <c r="K1508" s="36"/>
      <c r="L1508" s="82"/>
      <c r="M1508" s="82"/>
      <c r="N1508" s="77"/>
      <c r="O1508" s="84" t="s">
        <v>179</v>
      </c>
      <c r="P1508" s="86">
        <v>42748.015729166669</v>
      </c>
      <c r="Q1508" s="84" t="s">
        <v>4147</v>
      </c>
      <c r="R1508" s="84"/>
      <c r="S1508" s="84"/>
      <c r="T1508" s="84"/>
      <c r="U1508" s="86">
        <v>42748.015729166669</v>
      </c>
      <c r="V1508" s="87" t="s">
        <v>8010</v>
      </c>
      <c r="W1508" s="84"/>
      <c r="X1508" s="84"/>
      <c r="Y1508" s="90" t="s">
        <v>11035</v>
      </c>
      <c r="Z1508" s="84"/>
      <c r="AA1508" s="84" t="b">
        <v>0</v>
      </c>
      <c r="AB1508" s="84">
        <v>0</v>
      </c>
      <c r="AC1508" s="90" t="s">
        <v>13180</v>
      </c>
      <c r="AD1508" s="84" t="b">
        <v>0</v>
      </c>
      <c r="AE1508" s="84" t="s">
        <v>13611</v>
      </c>
      <c r="AF1508" s="84"/>
      <c r="AG1508" s="90" t="s">
        <v>13180</v>
      </c>
      <c r="AH1508" s="84" t="b">
        <v>0</v>
      </c>
      <c r="AI1508" s="84">
        <v>0</v>
      </c>
      <c r="AJ1508" s="90" t="s">
        <v>13180</v>
      </c>
      <c r="AK1508" s="84" t="s">
        <v>13707</v>
      </c>
      <c r="AL1508" s="84" t="b">
        <v>0</v>
      </c>
      <c r="AM1508" s="90" t="s">
        <v>11035</v>
      </c>
      <c r="AN1508" s="84">
        <v>0</v>
      </c>
      <c r="AO1508" s="84">
        <v>0</v>
      </c>
      <c r="AP1508" s="84"/>
      <c r="AQ1508" s="84"/>
      <c r="AR1508" s="84"/>
      <c r="AS1508" s="84"/>
      <c r="AT1508" s="84"/>
      <c r="AU1508" s="84"/>
      <c r="AV1508" s="84"/>
      <c r="AW1508" s="84"/>
    </row>
    <row r="1509" spans="1:49" x14ac:dyDescent="0.25">
      <c r="A1509" s="69" t="s">
        <v>1417</v>
      </c>
      <c r="B1509" s="69" t="s">
        <v>3076</v>
      </c>
      <c r="C1509" s="70"/>
      <c r="D1509" s="71"/>
      <c r="E1509" s="72"/>
      <c r="F1509" s="73"/>
      <c r="G1509" s="70"/>
      <c r="H1509" s="74"/>
      <c r="I1509" s="75"/>
      <c r="J1509" s="75"/>
      <c r="K1509" s="36"/>
      <c r="L1509" s="82"/>
      <c r="M1509" s="82"/>
      <c r="N1509" s="77"/>
      <c r="O1509" s="84" t="s">
        <v>3348</v>
      </c>
      <c r="P1509" s="86">
        <v>42748.016053240739</v>
      </c>
      <c r="Q1509" s="84" t="s">
        <v>4143</v>
      </c>
      <c r="R1509" s="84"/>
      <c r="S1509" s="84"/>
      <c r="T1509" s="84" t="s">
        <v>6473</v>
      </c>
      <c r="U1509" s="86">
        <v>42748.016053240739</v>
      </c>
      <c r="V1509" s="87" t="s">
        <v>8011</v>
      </c>
      <c r="W1509" s="84"/>
      <c r="X1509" s="84"/>
      <c r="Y1509" s="90" t="s">
        <v>11036</v>
      </c>
      <c r="Z1509" s="84"/>
      <c r="AA1509" s="84" t="b">
        <v>0</v>
      </c>
      <c r="AB1509" s="84">
        <v>0</v>
      </c>
      <c r="AC1509" s="90" t="s">
        <v>13180</v>
      </c>
      <c r="AD1509" s="84" t="b">
        <v>0</v>
      </c>
      <c r="AE1509" s="84" t="s">
        <v>13611</v>
      </c>
      <c r="AF1509" s="84"/>
      <c r="AG1509" s="90" t="s">
        <v>13180</v>
      </c>
      <c r="AH1509" s="84" t="b">
        <v>0</v>
      </c>
      <c r="AI1509" s="84">
        <v>8</v>
      </c>
      <c r="AJ1509" s="90" t="s">
        <v>11029</v>
      </c>
      <c r="AK1509" s="84" t="s">
        <v>13711</v>
      </c>
      <c r="AL1509" s="84" t="b">
        <v>0</v>
      </c>
      <c r="AM1509" s="90" t="s">
        <v>11029</v>
      </c>
      <c r="AN1509" s="84">
        <v>0</v>
      </c>
      <c r="AO1509" s="84">
        <v>0</v>
      </c>
      <c r="AP1509" s="84"/>
      <c r="AQ1509" s="84"/>
      <c r="AR1509" s="84"/>
      <c r="AS1509" s="84"/>
      <c r="AT1509" s="84"/>
      <c r="AU1509" s="84"/>
      <c r="AV1509" s="84"/>
      <c r="AW1509" s="84"/>
    </row>
    <row r="1510" spans="1:49" x14ac:dyDescent="0.25">
      <c r="A1510" s="69" t="s">
        <v>1417</v>
      </c>
      <c r="B1510" s="69" t="s">
        <v>3077</v>
      </c>
      <c r="C1510" s="70"/>
      <c r="D1510" s="71"/>
      <c r="E1510" s="72"/>
      <c r="F1510" s="73"/>
      <c r="G1510" s="70"/>
      <c r="H1510" s="74"/>
      <c r="I1510" s="75"/>
      <c r="J1510" s="75"/>
      <c r="K1510" s="36"/>
      <c r="L1510" s="82"/>
      <c r="M1510" s="82"/>
      <c r="N1510" s="77"/>
      <c r="O1510" s="84" t="s">
        <v>3348</v>
      </c>
      <c r="P1510" s="86">
        <v>42748.016053240739</v>
      </c>
      <c r="Q1510" s="84" t="s">
        <v>4143</v>
      </c>
      <c r="R1510" s="84"/>
      <c r="S1510" s="84"/>
      <c r="T1510" s="84" t="s">
        <v>6473</v>
      </c>
      <c r="U1510" s="86">
        <v>42748.016053240739</v>
      </c>
      <c r="V1510" s="87" t="s">
        <v>8011</v>
      </c>
      <c r="W1510" s="84"/>
      <c r="X1510" s="84"/>
      <c r="Y1510" s="90" t="s">
        <v>11036</v>
      </c>
      <c r="Z1510" s="84"/>
      <c r="AA1510" s="84" t="b">
        <v>0</v>
      </c>
      <c r="AB1510" s="84">
        <v>0</v>
      </c>
      <c r="AC1510" s="90" t="s">
        <v>13180</v>
      </c>
      <c r="AD1510" s="84" t="b">
        <v>0</v>
      </c>
      <c r="AE1510" s="84" t="s">
        <v>13611</v>
      </c>
      <c r="AF1510" s="84"/>
      <c r="AG1510" s="90" t="s">
        <v>13180</v>
      </c>
      <c r="AH1510" s="84" t="b">
        <v>0</v>
      </c>
      <c r="AI1510" s="84">
        <v>8</v>
      </c>
      <c r="AJ1510" s="90" t="s">
        <v>11029</v>
      </c>
      <c r="AK1510" s="84" t="s">
        <v>13711</v>
      </c>
      <c r="AL1510" s="84" t="b">
        <v>0</v>
      </c>
      <c r="AM1510" s="90" t="s">
        <v>11029</v>
      </c>
      <c r="AN1510" s="84">
        <v>0</v>
      </c>
      <c r="AO1510" s="84">
        <v>0</v>
      </c>
      <c r="AP1510" s="84"/>
      <c r="AQ1510" s="84"/>
      <c r="AR1510" s="84"/>
      <c r="AS1510" s="84"/>
      <c r="AT1510" s="84"/>
      <c r="AU1510" s="84"/>
      <c r="AV1510" s="84"/>
      <c r="AW1510" s="84"/>
    </row>
    <row r="1511" spans="1:49" x14ac:dyDescent="0.25">
      <c r="A1511" s="69" t="s">
        <v>1417</v>
      </c>
      <c r="B1511" s="69" t="s">
        <v>1410</v>
      </c>
      <c r="C1511" s="70"/>
      <c r="D1511" s="71"/>
      <c r="E1511" s="72"/>
      <c r="F1511" s="73"/>
      <c r="G1511" s="70"/>
      <c r="H1511" s="74"/>
      <c r="I1511" s="75"/>
      <c r="J1511" s="75"/>
      <c r="K1511" s="36"/>
      <c r="L1511" s="82"/>
      <c r="M1511" s="82"/>
      <c r="N1511" s="77"/>
      <c r="O1511" s="84" t="s">
        <v>3348</v>
      </c>
      <c r="P1511" s="86">
        <v>42748.016053240739</v>
      </c>
      <c r="Q1511" s="84" t="s">
        <v>4143</v>
      </c>
      <c r="R1511" s="84"/>
      <c r="S1511" s="84"/>
      <c r="T1511" s="84" t="s">
        <v>6473</v>
      </c>
      <c r="U1511" s="86">
        <v>42748.016053240739</v>
      </c>
      <c r="V1511" s="87" t="s">
        <v>8011</v>
      </c>
      <c r="W1511" s="84"/>
      <c r="X1511" s="84"/>
      <c r="Y1511" s="90" t="s">
        <v>11036</v>
      </c>
      <c r="Z1511" s="84"/>
      <c r="AA1511" s="84" t="b">
        <v>0</v>
      </c>
      <c r="AB1511" s="84">
        <v>0</v>
      </c>
      <c r="AC1511" s="90" t="s">
        <v>13180</v>
      </c>
      <c r="AD1511" s="84" t="b">
        <v>0</v>
      </c>
      <c r="AE1511" s="84" t="s">
        <v>13611</v>
      </c>
      <c r="AF1511" s="84"/>
      <c r="AG1511" s="90" t="s">
        <v>13180</v>
      </c>
      <c r="AH1511" s="84" t="b">
        <v>0</v>
      </c>
      <c r="AI1511" s="84">
        <v>8</v>
      </c>
      <c r="AJ1511" s="90" t="s">
        <v>11029</v>
      </c>
      <c r="AK1511" s="84" t="s">
        <v>13711</v>
      </c>
      <c r="AL1511" s="84" t="b">
        <v>0</v>
      </c>
      <c r="AM1511" s="90" t="s">
        <v>11029</v>
      </c>
      <c r="AN1511" s="84">
        <v>0</v>
      </c>
      <c r="AO1511" s="84">
        <v>0</v>
      </c>
      <c r="AP1511" s="84"/>
      <c r="AQ1511" s="84"/>
      <c r="AR1511" s="84"/>
      <c r="AS1511" s="84"/>
      <c r="AT1511" s="84"/>
      <c r="AU1511" s="84"/>
      <c r="AV1511" s="84"/>
      <c r="AW1511" s="84"/>
    </row>
    <row r="1512" spans="1:49" x14ac:dyDescent="0.25">
      <c r="A1512" s="69" t="s">
        <v>1418</v>
      </c>
      <c r="B1512" s="69" t="s">
        <v>1418</v>
      </c>
      <c r="C1512" s="70"/>
      <c r="D1512" s="71"/>
      <c r="E1512" s="72"/>
      <c r="F1512" s="73"/>
      <c r="G1512" s="70"/>
      <c r="H1512" s="74"/>
      <c r="I1512" s="75"/>
      <c r="J1512" s="75"/>
      <c r="K1512" s="36"/>
      <c r="L1512" s="82"/>
      <c r="M1512" s="82"/>
      <c r="N1512" s="77"/>
      <c r="O1512" s="84" t="s">
        <v>179</v>
      </c>
      <c r="P1512" s="86">
        <v>42748.018391203703</v>
      </c>
      <c r="Q1512" s="84" t="s">
        <v>4148</v>
      </c>
      <c r="R1512" s="87" t="s">
        <v>5663</v>
      </c>
      <c r="S1512" s="84" t="s">
        <v>6293</v>
      </c>
      <c r="T1512" s="84" t="s">
        <v>6392</v>
      </c>
      <c r="U1512" s="86">
        <v>42748.018391203703</v>
      </c>
      <c r="V1512" s="87" t="s">
        <v>8012</v>
      </c>
      <c r="W1512" s="84"/>
      <c r="X1512" s="84"/>
      <c r="Y1512" s="90" t="s">
        <v>11037</v>
      </c>
      <c r="Z1512" s="84"/>
      <c r="AA1512" s="84" t="b">
        <v>0</v>
      </c>
      <c r="AB1512" s="84">
        <v>0</v>
      </c>
      <c r="AC1512" s="90" t="s">
        <v>13180</v>
      </c>
      <c r="AD1512" s="84" t="b">
        <v>0</v>
      </c>
      <c r="AE1512" s="84" t="s">
        <v>13611</v>
      </c>
      <c r="AF1512" s="84"/>
      <c r="AG1512" s="90" t="s">
        <v>13180</v>
      </c>
      <c r="AH1512" s="84" t="b">
        <v>0</v>
      </c>
      <c r="AI1512" s="84">
        <v>0</v>
      </c>
      <c r="AJ1512" s="90" t="s">
        <v>13180</v>
      </c>
      <c r="AK1512" s="84" t="s">
        <v>13708</v>
      </c>
      <c r="AL1512" s="84" t="b">
        <v>0</v>
      </c>
      <c r="AM1512" s="90" t="s">
        <v>11037</v>
      </c>
      <c r="AN1512" s="84">
        <v>0</v>
      </c>
      <c r="AO1512" s="84">
        <v>0</v>
      </c>
      <c r="AP1512" s="84"/>
      <c r="AQ1512" s="84"/>
      <c r="AR1512" s="84"/>
      <c r="AS1512" s="84"/>
      <c r="AT1512" s="84"/>
      <c r="AU1512" s="84"/>
      <c r="AV1512" s="84"/>
      <c r="AW1512" s="84"/>
    </row>
    <row r="1513" spans="1:49" x14ac:dyDescent="0.25">
      <c r="A1513" s="69" t="s">
        <v>1419</v>
      </c>
      <c r="B1513" s="69" t="s">
        <v>3078</v>
      </c>
      <c r="C1513" s="70"/>
      <c r="D1513" s="71"/>
      <c r="E1513" s="72"/>
      <c r="F1513" s="73"/>
      <c r="G1513" s="70"/>
      <c r="H1513" s="74"/>
      <c r="I1513" s="75"/>
      <c r="J1513" s="75"/>
      <c r="K1513" s="36"/>
      <c r="L1513" s="82"/>
      <c r="M1513" s="82"/>
      <c r="N1513" s="77"/>
      <c r="O1513" s="84" t="s">
        <v>3349</v>
      </c>
      <c r="P1513" s="86">
        <v>42748.020416666666</v>
      </c>
      <c r="Q1513" s="84" t="s">
        <v>4149</v>
      </c>
      <c r="R1513" s="84"/>
      <c r="S1513" s="84"/>
      <c r="T1513" s="84"/>
      <c r="U1513" s="86">
        <v>42748.020416666666</v>
      </c>
      <c r="V1513" s="87" t="s">
        <v>8013</v>
      </c>
      <c r="W1513" s="84"/>
      <c r="X1513" s="84"/>
      <c r="Y1513" s="90" t="s">
        <v>11038</v>
      </c>
      <c r="Z1513" s="90" t="s">
        <v>12970</v>
      </c>
      <c r="AA1513" s="84" t="b">
        <v>0</v>
      </c>
      <c r="AB1513" s="84">
        <v>0</v>
      </c>
      <c r="AC1513" s="90" t="s">
        <v>13367</v>
      </c>
      <c r="AD1513" s="84" t="b">
        <v>0</v>
      </c>
      <c r="AE1513" s="84" t="s">
        <v>13611</v>
      </c>
      <c r="AF1513" s="84"/>
      <c r="AG1513" s="90" t="s">
        <v>13180</v>
      </c>
      <c r="AH1513" s="84" t="b">
        <v>0</v>
      </c>
      <c r="AI1513" s="84">
        <v>0</v>
      </c>
      <c r="AJ1513" s="90" t="s">
        <v>13180</v>
      </c>
      <c r="AK1513" s="84" t="s">
        <v>13710</v>
      </c>
      <c r="AL1513" s="84" t="b">
        <v>0</v>
      </c>
      <c r="AM1513" s="90" t="s">
        <v>12970</v>
      </c>
      <c r="AN1513" s="84">
        <v>0</v>
      </c>
      <c r="AO1513" s="84">
        <v>0</v>
      </c>
      <c r="AP1513" s="84"/>
      <c r="AQ1513" s="84"/>
      <c r="AR1513" s="84"/>
      <c r="AS1513" s="84"/>
      <c r="AT1513" s="84"/>
      <c r="AU1513" s="84"/>
      <c r="AV1513" s="84"/>
      <c r="AW1513" s="84"/>
    </row>
    <row r="1514" spans="1:49" x14ac:dyDescent="0.25">
      <c r="A1514" s="69" t="s">
        <v>1420</v>
      </c>
      <c r="B1514" s="69" t="s">
        <v>1420</v>
      </c>
      <c r="C1514" s="70"/>
      <c r="D1514" s="71"/>
      <c r="E1514" s="72"/>
      <c r="F1514" s="73"/>
      <c r="G1514" s="70"/>
      <c r="H1514" s="74"/>
      <c r="I1514" s="75"/>
      <c r="J1514" s="75"/>
      <c r="K1514" s="36"/>
      <c r="L1514" s="82"/>
      <c r="M1514" s="82"/>
      <c r="N1514" s="77"/>
      <c r="O1514" s="84" t="s">
        <v>179</v>
      </c>
      <c r="P1514" s="86">
        <v>42748.020671296297</v>
      </c>
      <c r="Q1514" s="84" t="s">
        <v>4150</v>
      </c>
      <c r="R1514" s="84"/>
      <c r="S1514" s="84"/>
      <c r="T1514" s="84"/>
      <c r="U1514" s="86">
        <v>42748.020671296297</v>
      </c>
      <c r="V1514" s="87" t="s">
        <v>8014</v>
      </c>
      <c r="W1514" s="84"/>
      <c r="X1514" s="84"/>
      <c r="Y1514" s="90" t="s">
        <v>11039</v>
      </c>
      <c r="Z1514" s="84"/>
      <c r="AA1514" s="84" t="b">
        <v>0</v>
      </c>
      <c r="AB1514" s="84">
        <v>5</v>
      </c>
      <c r="AC1514" s="90" t="s">
        <v>13180</v>
      </c>
      <c r="AD1514" s="84" t="b">
        <v>0</v>
      </c>
      <c r="AE1514" s="84" t="s">
        <v>13611</v>
      </c>
      <c r="AF1514" s="84"/>
      <c r="AG1514" s="90" t="s">
        <v>13180</v>
      </c>
      <c r="AH1514" s="84" t="b">
        <v>0</v>
      </c>
      <c r="AI1514" s="84">
        <v>0</v>
      </c>
      <c r="AJ1514" s="90" t="s">
        <v>13180</v>
      </c>
      <c r="AK1514" s="84" t="s">
        <v>13707</v>
      </c>
      <c r="AL1514" s="84" t="b">
        <v>0</v>
      </c>
      <c r="AM1514" s="90" t="s">
        <v>11039</v>
      </c>
      <c r="AN1514" s="84">
        <v>0</v>
      </c>
      <c r="AO1514" s="84">
        <v>0</v>
      </c>
      <c r="AP1514" s="84" t="s">
        <v>13851</v>
      </c>
      <c r="AQ1514" s="84" t="s">
        <v>13984</v>
      </c>
      <c r="AR1514" s="84" t="s">
        <v>13986</v>
      </c>
      <c r="AS1514" s="84" t="s">
        <v>14044</v>
      </c>
      <c r="AT1514" s="84" t="s">
        <v>14232</v>
      </c>
      <c r="AU1514" s="84" t="s">
        <v>14420</v>
      </c>
      <c r="AV1514" s="84" t="s">
        <v>14550</v>
      </c>
      <c r="AW1514" s="87" t="s">
        <v>14608</v>
      </c>
    </row>
    <row r="1515" spans="1:49" x14ac:dyDescent="0.25">
      <c r="A1515" s="69" t="s">
        <v>1421</v>
      </c>
      <c r="B1515" s="69" t="s">
        <v>1421</v>
      </c>
      <c r="C1515" s="70"/>
      <c r="D1515" s="71"/>
      <c r="E1515" s="72"/>
      <c r="F1515" s="73"/>
      <c r="G1515" s="70"/>
      <c r="H1515" s="74"/>
      <c r="I1515" s="75"/>
      <c r="J1515" s="75"/>
      <c r="K1515" s="36"/>
      <c r="L1515" s="82"/>
      <c r="M1515" s="82"/>
      <c r="N1515" s="77"/>
      <c r="O1515" s="84" t="s">
        <v>179</v>
      </c>
      <c r="P1515" s="86">
        <v>42747.88689814815</v>
      </c>
      <c r="Q1515" s="84" t="s">
        <v>4151</v>
      </c>
      <c r="R1515" s="84"/>
      <c r="S1515" s="84"/>
      <c r="T1515" s="84"/>
      <c r="U1515" s="86">
        <v>42747.88689814815</v>
      </c>
      <c r="V1515" s="87" t="s">
        <v>8015</v>
      </c>
      <c r="W1515" s="84"/>
      <c r="X1515" s="84"/>
      <c r="Y1515" s="90" t="s">
        <v>11040</v>
      </c>
      <c r="Z1515" s="84"/>
      <c r="AA1515" s="84" t="b">
        <v>0</v>
      </c>
      <c r="AB1515" s="84">
        <v>7</v>
      </c>
      <c r="AC1515" s="90" t="s">
        <v>13180</v>
      </c>
      <c r="AD1515" s="84" t="b">
        <v>0</v>
      </c>
      <c r="AE1515" s="84" t="s">
        <v>13611</v>
      </c>
      <c r="AF1515" s="84"/>
      <c r="AG1515" s="90" t="s">
        <v>13180</v>
      </c>
      <c r="AH1515" s="84" t="b">
        <v>0</v>
      </c>
      <c r="AI1515" s="84">
        <v>0</v>
      </c>
      <c r="AJ1515" s="90" t="s">
        <v>13180</v>
      </c>
      <c r="AK1515" s="84" t="s">
        <v>13707</v>
      </c>
      <c r="AL1515" s="84" t="b">
        <v>0</v>
      </c>
      <c r="AM1515" s="90" t="s">
        <v>11040</v>
      </c>
      <c r="AN1515" s="84">
        <v>0</v>
      </c>
      <c r="AO1515" s="84">
        <v>0</v>
      </c>
      <c r="AP1515" s="84"/>
      <c r="AQ1515" s="84"/>
      <c r="AR1515" s="84"/>
      <c r="AS1515" s="84"/>
      <c r="AT1515" s="84"/>
      <c r="AU1515" s="84"/>
      <c r="AV1515" s="84"/>
      <c r="AW1515" s="84"/>
    </row>
    <row r="1516" spans="1:49" x14ac:dyDescent="0.25">
      <c r="A1516" s="69" t="s">
        <v>1422</v>
      </c>
      <c r="B1516" s="69" t="s">
        <v>1421</v>
      </c>
      <c r="C1516" s="70"/>
      <c r="D1516" s="71"/>
      <c r="E1516" s="72"/>
      <c r="F1516" s="73"/>
      <c r="G1516" s="70"/>
      <c r="H1516" s="74"/>
      <c r="I1516" s="75"/>
      <c r="J1516" s="75"/>
      <c r="K1516" s="36"/>
      <c r="L1516" s="82"/>
      <c r="M1516" s="82"/>
      <c r="N1516" s="77"/>
      <c r="O1516" s="84" t="s">
        <v>3349</v>
      </c>
      <c r="P1516" s="86">
        <v>42748.022858796299</v>
      </c>
      <c r="Q1516" s="84" t="s">
        <v>4152</v>
      </c>
      <c r="R1516" s="84"/>
      <c r="S1516" s="84"/>
      <c r="T1516" s="84"/>
      <c r="U1516" s="86">
        <v>42748.022858796299</v>
      </c>
      <c r="V1516" s="87" t="s">
        <v>8016</v>
      </c>
      <c r="W1516" s="84"/>
      <c r="X1516" s="84"/>
      <c r="Y1516" s="90" t="s">
        <v>11041</v>
      </c>
      <c r="Z1516" s="90" t="s">
        <v>11040</v>
      </c>
      <c r="AA1516" s="84" t="b">
        <v>0</v>
      </c>
      <c r="AB1516" s="84">
        <v>1</v>
      </c>
      <c r="AC1516" s="90" t="s">
        <v>13368</v>
      </c>
      <c r="AD1516" s="84" t="b">
        <v>0</v>
      </c>
      <c r="AE1516" s="84" t="s">
        <v>13611</v>
      </c>
      <c r="AF1516" s="84"/>
      <c r="AG1516" s="90" t="s">
        <v>13180</v>
      </c>
      <c r="AH1516" s="84" t="b">
        <v>0</v>
      </c>
      <c r="AI1516" s="84">
        <v>0</v>
      </c>
      <c r="AJ1516" s="90" t="s">
        <v>13180</v>
      </c>
      <c r="AK1516" s="84" t="s">
        <v>13707</v>
      </c>
      <c r="AL1516" s="84" t="b">
        <v>0</v>
      </c>
      <c r="AM1516" s="90" t="s">
        <v>11040</v>
      </c>
      <c r="AN1516" s="84">
        <v>0</v>
      </c>
      <c r="AO1516" s="84">
        <v>0</v>
      </c>
      <c r="AP1516" s="84"/>
      <c r="AQ1516" s="84"/>
      <c r="AR1516" s="84"/>
      <c r="AS1516" s="84"/>
      <c r="AT1516" s="84"/>
      <c r="AU1516" s="84"/>
      <c r="AV1516" s="84"/>
      <c r="AW1516" s="84"/>
    </row>
    <row r="1517" spans="1:49" x14ac:dyDescent="0.25">
      <c r="A1517" s="69" t="s">
        <v>1423</v>
      </c>
      <c r="B1517" s="69" t="s">
        <v>1423</v>
      </c>
      <c r="C1517" s="70"/>
      <c r="D1517" s="71"/>
      <c r="E1517" s="72"/>
      <c r="F1517" s="73"/>
      <c r="G1517" s="70"/>
      <c r="H1517" s="74"/>
      <c r="I1517" s="75"/>
      <c r="J1517" s="75"/>
      <c r="K1517" s="36"/>
      <c r="L1517" s="82"/>
      <c r="M1517" s="82"/>
      <c r="N1517" s="77"/>
      <c r="O1517" s="84" t="s">
        <v>179</v>
      </c>
      <c r="P1517" s="86">
        <v>42748.026342592595</v>
      </c>
      <c r="Q1517" s="84" t="s">
        <v>4153</v>
      </c>
      <c r="R1517" s="84"/>
      <c r="S1517" s="84"/>
      <c r="T1517" s="84"/>
      <c r="U1517" s="86">
        <v>42748.026342592595</v>
      </c>
      <c r="V1517" s="87" t="s">
        <v>8017</v>
      </c>
      <c r="W1517" s="84"/>
      <c r="X1517" s="84"/>
      <c r="Y1517" s="90" t="s">
        <v>11042</v>
      </c>
      <c r="Z1517" s="84"/>
      <c r="AA1517" s="84" t="b">
        <v>0</v>
      </c>
      <c r="AB1517" s="84">
        <v>0</v>
      </c>
      <c r="AC1517" s="90" t="s">
        <v>13180</v>
      </c>
      <c r="AD1517" s="84" t="b">
        <v>0</v>
      </c>
      <c r="AE1517" s="84" t="s">
        <v>13611</v>
      </c>
      <c r="AF1517" s="84"/>
      <c r="AG1517" s="90" t="s">
        <v>13180</v>
      </c>
      <c r="AH1517" s="84" t="b">
        <v>0</v>
      </c>
      <c r="AI1517" s="84">
        <v>0</v>
      </c>
      <c r="AJ1517" s="90" t="s">
        <v>13180</v>
      </c>
      <c r="AK1517" s="84" t="s">
        <v>13707</v>
      </c>
      <c r="AL1517" s="84" t="b">
        <v>0</v>
      </c>
      <c r="AM1517" s="90" t="s">
        <v>11042</v>
      </c>
      <c r="AN1517" s="84">
        <v>0</v>
      </c>
      <c r="AO1517" s="84">
        <v>0</v>
      </c>
      <c r="AP1517" s="84"/>
      <c r="AQ1517" s="84"/>
      <c r="AR1517" s="84"/>
      <c r="AS1517" s="84"/>
      <c r="AT1517" s="84"/>
      <c r="AU1517" s="84"/>
      <c r="AV1517" s="84"/>
      <c r="AW1517" s="84"/>
    </row>
    <row r="1518" spans="1:49" x14ac:dyDescent="0.25">
      <c r="A1518" s="69" t="s">
        <v>1424</v>
      </c>
      <c r="B1518" s="69" t="s">
        <v>1582</v>
      </c>
      <c r="C1518" s="70"/>
      <c r="D1518" s="71"/>
      <c r="E1518" s="72"/>
      <c r="F1518" s="73"/>
      <c r="G1518" s="70"/>
      <c r="H1518" s="74"/>
      <c r="I1518" s="75"/>
      <c r="J1518" s="75"/>
      <c r="K1518" s="36"/>
      <c r="L1518" s="82"/>
      <c r="M1518" s="82"/>
      <c r="N1518" s="77"/>
      <c r="O1518" s="84" t="s">
        <v>3348</v>
      </c>
      <c r="P1518" s="86">
        <v>42748.028391203705</v>
      </c>
      <c r="Q1518" s="84" t="s">
        <v>3883</v>
      </c>
      <c r="R1518" s="84"/>
      <c r="S1518" s="84"/>
      <c r="T1518" s="84"/>
      <c r="U1518" s="86">
        <v>42748.028391203705</v>
      </c>
      <c r="V1518" s="87" t="s">
        <v>8018</v>
      </c>
      <c r="W1518" s="84"/>
      <c r="X1518" s="84"/>
      <c r="Y1518" s="90" t="s">
        <v>11043</v>
      </c>
      <c r="Z1518" s="84"/>
      <c r="AA1518" s="84" t="b">
        <v>0</v>
      </c>
      <c r="AB1518" s="84">
        <v>0</v>
      </c>
      <c r="AC1518" s="90" t="s">
        <v>13180</v>
      </c>
      <c r="AD1518" s="84" t="b">
        <v>0</v>
      </c>
      <c r="AE1518" s="84" t="s">
        <v>13611</v>
      </c>
      <c r="AF1518" s="84"/>
      <c r="AG1518" s="90" t="s">
        <v>13180</v>
      </c>
      <c r="AH1518" s="84" t="b">
        <v>0</v>
      </c>
      <c r="AI1518" s="84">
        <v>32</v>
      </c>
      <c r="AJ1518" s="90" t="s">
        <v>11212</v>
      </c>
      <c r="AK1518" s="84" t="s">
        <v>13707</v>
      </c>
      <c r="AL1518" s="84" t="b">
        <v>0</v>
      </c>
      <c r="AM1518" s="90" t="s">
        <v>11212</v>
      </c>
      <c r="AN1518" s="84">
        <v>0</v>
      </c>
      <c r="AO1518" s="84">
        <v>0</v>
      </c>
      <c r="AP1518" s="84"/>
      <c r="AQ1518" s="84"/>
      <c r="AR1518" s="84"/>
      <c r="AS1518" s="84"/>
      <c r="AT1518" s="84"/>
      <c r="AU1518" s="84"/>
      <c r="AV1518" s="84"/>
      <c r="AW1518" s="84"/>
    </row>
    <row r="1519" spans="1:49" x14ac:dyDescent="0.25">
      <c r="A1519" s="69" t="s">
        <v>1425</v>
      </c>
      <c r="B1519" s="69" t="s">
        <v>3079</v>
      </c>
      <c r="C1519" s="70"/>
      <c r="D1519" s="71"/>
      <c r="E1519" s="72"/>
      <c r="F1519" s="73"/>
      <c r="G1519" s="70"/>
      <c r="H1519" s="74"/>
      <c r="I1519" s="75"/>
      <c r="J1519" s="75"/>
      <c r="K1519" s="36"/>
      <c r="L1519" s="82"/>
      <c r="M1519" s="82"/>
      <c r="N1519" s="77"/>
      <c r="O1519" s="84" t="s">
        <v>3349</v>
      </c>
      <c r="P1519" s="86">
        <v>42748.028958333336</v>
      </c>
      <c r="Q1519" s="84" t="s">
        <v>4154</v>
      </c>
      <c r="R1519" s="84"/>
      <c r="S1519" s="84"/>
      <c r="T1519" s="84"/>
      <c r="U1519" s="86">
        <v>42748.028958333336</v>
      </c>
      <c r="V1519" s="87" t="s">
        <v>8019</v>
      </c>
      <c r="W1519" s="84"/>
      <c r="X1519" s="84"/>
      <c r="Y1519" s="90" t="s">
        <v>11044</v>
      </c>
      <c r="Z1519" s="90" t="s">
        <v>12971</v>
      </c>
      <c r="AA1519" s="84" t="b">
        <v>0</v>
      </c>
      <c r="AB1519" s="84">
        <v>0</v>
      </c>
      <c r="AC1519" s="90" t="s">
        <v>13369</v>
      </c>
      <c r="AD1519" s="84" t="b">
        <v>0</v>
      </c>
      <c r="AE1519" s="84" t="s">
        <v>13611</v>
      </c>
      <c r="AF1519" s="84"/>
      <c r="AG1519" s="90" t="s">
        <v>13180</v>
      </c>
      <c r="AH1519" s="84" t="b">
        <v>0</v>
      </c>
      <c r="AI1519" s="84">
        <v>0</v>
      </c>
      <c r="AJ1519" s="90" t="s">
        <v>13180</v>
      </c>
      <c r="AK1519" s="84" t="s">
        <v>13711</v>
      </c>
      <c r="AL1519" s="84" t="b">
        <v>0</v>
      </c>
      <c r="AM1519" s="90" t="s">
        <v>12971</v>
      </c>
      <c r="AN1519" s="84">
        <v>0</v>
      </c>
      <c r="AO1519" s="84">
        <v>0</v>
      </c>
      <c r="AP1519" s="84"/>
      <c r="AQ1519" s="84"/>
      <c r="AR1519" s="84"/>
      <c r="AS1519" s="84"/>
      <c r="AT1519" s="84"/>
      <c r="AU1519" s="84"/>
      <c r="AV1519" s="84"/>
      <c r="AW1519" s="84"/>
    </row>
    <row r="1520" spans="1:49" x14ac:dyDescent="0.25">
      <c r="A1520" s="69" t="s">
        <v>1426</v>
      </c>
      <c r="B1520" s="69" t="s">
        <v>3080</v>
      </c>
      <c r="C1520" s="70"/>
      <c r="D1520" s="71"/>
      <c r="E1520" s="72"/>
      <c r="F1520" s="73"/>
      <c r="G1520" s="70"/>
      <c r="H1520" s="74"/>
      <c r="I1520" s="75"/>
      <c r="J1520" s="75"/>
      <c r="K1520" s="36"/>
      <c r="L1520" s="82"/>
      <c r="M1520" s="82"/>
      <c r="N1520" s="77"/>
      <c r="O1520" s="84" t="s">
        <v>3349</v>
      </c>
      <c r="P1520" s="86">
        <v>42748.029074074075</v>
      </c>
      <c r="Q1520" s="84" t="s">
        <v>4155</v>
      </c>
      <c r="R1520" s="84"/>
      <c r="S1520" s="84"/>
      <c r="T1520" s="84"/>
      <c r="U1520" s="86">
        <v>42748.029074074075</v>
      </c>
      <c r="V1520" s="87" t="s">
        <v>8020</v>
      </c>
      <c r="W1520" s="84"/>
      <c r="X1520" s="84"/>
      <c r="Y1520" s="90" t="s">
        <v>11045</v>
      </c>
      <c r="Z1520" s="90" t="s">
        <v>12972</v>
      </c>
      <c r="AA1520" s="84" t="b">
        <v>0</v>
      </c>
      <c r="AB1520" s="84">
        <v>0</v>
      </c>
      <c r="AC1520" s="90" t="s">
        <v>13370</v>
      </c>
      <c r="AD1520" s="84" t="b">
        <v>0</v>
      </c>
      <c r="AE1520" s="84" t="s">
        <v>13611</v>
      </c>
      <c r="AF1520" s="84"/>
      <c r="AG1520" s="90" t="s">
        <v>13180</v>
      </c>
      <c r="AH1520" s="84" t="b">
        <v>0</v>
      </c>
      <c r="AI1520" s="84">
        <v>0</v>
      </c>
      <c r="AJ1520" s="90" t="s">
        <v>13180</v>
      </c>
      <c r="AK1520" s="84" t="s">
        <v>13707</v>
      </c>
      <c r="AL1520" s="84" t="b">
        <v>0</v>
      </c>
      <c r="AM1520" s="90" t="s">
        <v>12972</v>
      </c>
      <c r="AN1520" s="84">
        <v>0</v>
      </c>
      <c r="AO1520" s="84">
        <v>0</v>
      </c>
      <c r="AP1520" s="84"/>
      <c r="AQ1520" s="84"/>
      <c r="AR1520" s="84"/>
      <c r="AS1520" s="84"/>
      <c r="AT1520" s="84"/>
      <c r="AU1520" s="84"/>
      <c r="AV1520" s="84"/>
      <c r="AW1520" s="84"/>
    </row>
    <row r="1521" spans="1:49" x14ac:dyDescent="0.25">
      <c r="A1521" s="69" t="s">
        <v>1427</v>
      </c>
      <c r="B1521" s="69" t="s">
        <v>3043</v>
      </c>
      <c r="C1521" s="70"/>
      <c r="D1521" s="71"/>
      <c r="E1521" s="72"/>
      <c r="F1521" s="73"/>
      <c r="G1521" s="70"/>
      <c r="H1521" s="74"/>
      <c r="I1521" s="75"/>
      <c r="J1521" s="75"/>
      <c r="K1521" s="36"/>
      <c r="L1521" s="82"/>
      <c r="M1521" s="82"/>
      <c r="N1521" s="77"/>
      <c r="O1521" s="84" t="s">
        <v>3348</v>
      </c>
      <c r="P1521" s="86">
        <v>42748.029166666667</v>
      </c>
      <c r="Q1521" s="84" t="s">
        <v>4040</v>
      </c>
      <c r="R1521" s="84"/>
      <c r="S1521" s="84"/>
      <c r="T1521" s="84"/>
      <c r="U1521" s="86">
        <v>42748.029166666667</v>
      </c>
      <c r="V1521" s="87" t="s">
        <v>8021</v>
      </c>
      <c r="W1521" s="84"/>
      <c r="X1521" s="84"/>
      <c r="Y1521" s="90" t="s">
        <v>11046</v>
      </c>
      <c r="Z1521" s="84"/>
      <c r="AA1521" s="84" t="b">
        <v>0</v>
      </c>
      <c r="AB1521" s="84">
        <v>0</v>
      </c>
      <c r="AC1521" s="90" t="s">
        <v>13180</v>
      </c>
      <c r="AD1521" s="84" t="b">
        <v>0</v>
      </c>
      <c r="AE1521" s="84" t="s">
        <v>13611</v>
      </c>
      <c r="AF1521" s="84"/>
      <c r="AG1521" s="90" t="s">
        <v>13180</v>
      </c>
      <c r="AH1521" s="84" t="b">
        <v>0</v>
      </c>
      <c r="AI1521" s="84">
        <v>16</v>
      </c>
      <c r="AJ1521" s="90" t="s">
        <v>13687</v>
      </c>
      <c r="AK1521" s="84" t="s">
        <v>13707</v>
      </c>
      <c r="AL1521" s="84" t="b">
        <v>0</v>
      </c>
      <c r="AM1521" s="90" t="s">
        <v>13687</v>
      </c>
      <c r="AN1521" s="84">
        <v>0</v>
      </c>
      <c r="AO1521" s="84">
        <v>0</v>
      </c>
      <c r="AP1521" s="84"/>
      <c r="AQ1521" s="84"/>
      <c r="AR1521" s="84"/>
      <c r="AS1521" s="84"/>
      <c r="AT1521" s="84"/>
      <c r="AU1521" s="84"/>
      <c r="AV1521" s="84"/>
      <c r="AW1521" s="84"/>
    </row>
    <row r="1522" spans="1:49" x14ac:dyDescent="0.25">
      <c r="A1522" s="69" t="s">
        <v>1428</v>
      </c>
      <c r="B1522" s="69" t="s">
        <v>1429</v>
      </c>
      <c r="C1522" s="70"/>
      <c r="D1522" s="71"/>
      <c r="E1522" s="72"/>
      <c r="F1522" s="73"/>
      <c r="G1522" s="70"/>
      <c r="H1522" s="74"/>
      <c r="I1522" s="75"/>
      <c r="J1522" s="75"/>
      <c r="K1522" s="36"/>
      <c r="L1522" s="82"/>
      <c r="M1522" s="82"/>
      <c r="N1522" s="77"/>
      <c r="O1522" s="84" t="s">
        <v>3349</v>
      </c>
      <c r="P1522" s="86">
        <v>42748.029432870368</v>
      </c>
      <c r="Q1522" s="84" t="s">
        <v>4156</v>
      </c>
      <c r="R1522" s="84"/>
      <c r="S1522" s="84"/>
      <c r="T1522" s="84"/>
      <c r="U1522" s="86">
        <v>42748.029432870368</v>
      </c>
      <c r="V1522" s="87" t="s">
        <v>8022</v>
      </c>
      <c r="W1522" s="84"/>
      <c r="X1522" s="84"/>
      <c r="Y1522" s="90" t="s">
        <v>11047</v>
      </c>
      <c r="Z1522" s="84"/>
      <c r="AA1522" s="84" t="b">
        <v>0</v>
      </c>
      <c r="AB1522" s="84">
        <v>3</v>
      </c>
      <c r="AC1522" s="90" t="s">
        <v>13371</v>
      </c>
      <c r="AD1522" s="84" t="b">
        <v>0</v>
      </c>
      <c r="AE1522" s="84" t="s">
        <v>13611</v>
      </c>
      <c r="AF1522" s="84"/>
      <c r="AG1522" s="90" t="s">
        <v>13180</v>
      </c>
      <c r="AH1522" s="84" t="b">
        <v>0</v>
      </c>
      <c r="AI1522" s="84">
        <v>1</v>
      </c>
      <c r="AJ1522" s="90" t="s">
        <v>13180</v>
      </c>
      <c r="AK1522" s="84" t="s">
        <v>13707</v>
      </c>
      <c r="AL1522" s="84" t="b">
        <v>0</v>
      </c>
      <c r="AM1522" s="90" t="s">
        <v>11047</v>
      </c>
      <c r="AN1522" s="84">
        <v>0</v>
      </c>
      <c r="AO1522" s="84">
        <v>0</v>
      </c>
      <c r="AP1522" s="84"/>
      <c r="AQ1522" s="84"/>
      <c r="AR1522" s="84"/>
      <c r="AS1522" s="84"/>
      <c r="AT1522" s="84"/>
      <c r="AU1522" s="84"/>
      <c r="AV1522" s="84"/>
      <c r="AW1522" s="84"/>
    </row>
    <row r="1523" spans="1:49" x14ac:dyDescent="0.25">
      <c r="A1523" s="69" t="s">
        <v>1429</v>
      </c>
      <c r="B1523" s="69" t="s">
        <v>1428</v>
      </c>
      <c r="C1523" s="70"/>
      <c r="D1523" s="71"/>
      <c r="E1523" s="72"/>
      <c r="F1523" s="73"/>
      <c r="G1523" s="70"/>
      <c r="H1523" s="74"/>
      <c r="I1523" s="75"/>
      <c r="J1523" s="75"/>
      <c r="K1523" s="36"/>
      <c r="L1523" s="82"/>
      <c r="M1523" s="82"/>
      <c r="N1523" s="77"/>
      <c r="O1523" s="84" t="s">
        <v>3348</v>
      </c>
      <c r="P1523" s="86">
        <v>42748.031747685185</v>
      </c>
      <c r="Q1523" s="84" t="s">
        <v>4157</v>
      </c>
      <c r="R1523" s="84"/>
      <c r="S1523" s="84"/>
      <c r="T1523" s="84"/>
      <c r="U1523" s="86">
        <v>42748.031747685185</v>
      </c>
      <c r="V1523" s="87" t="s">
        <v>8023</v>
      </c>
      <c r="W1523" s="84"/>
      <c r="X1523" s="84"/>
      <c r="Y1523" s="90" t="s">
        <v>11048</v>
      </c>
      <c r="Z1523" s="84"/>
      <c r="AA1523" s="84" t="b">
        <v>0</v>
      </c>
      <c r="AB1523" s="84">
        <v>0</v>
      </c>
      <c r="AC1523" s="90" t="s">
        <v>13180</v>
      </c>
      <c r="AD1523" s="84" t="b">
        <v>0</v>
      </c>
      <c r="AE1523" s="84" t="s">
        <v>13611</v>
      </c>
      <c r="AF1523" s="84"/>
      <c r="AG1523" s="90" t="s">
        <v>13180</v>
      </c>
      <c r="AH1523" s="84" t="b">
        <v>0</v>
      </c>
      <c r="AI1523" s="84">
        <v>1</v>
      </c>
      <c r="AJ1523" s="90" t="s">
        <v>11047</v>
      </c>
      <c r="AK1523" s="84" t="s">
        <v>13707</v>
      </c>
      <c r="AL1523" s="84" t="b">
        <v>0</v>
      </c>
      <c r="AM1523" s="90" t="s">
        <v>11047</v>
      </c>
      <c r="AN1523" s="84">
        <v>0</v>
      </c>
      <c r="AO1523" s="84">
        <v>0</v>
      </c>
      <c r="AP1523" s="84"/>
      <c r="AQ1523" s="84"/>
      <c r="AR1523" s="84"/>
      <c r="AS1523" s="84"/>
      <c r="AT1523" s="84"/>
      <c r="AU1523" s="84"/>
      <c r="AV1523" s="84"/>
      <c r="AW1523" s="84"/>
    </row>
    <row r="1524" spans="1:49" x14ac:dyDescent="0.25">
      <c r="A1524" s="69" t="s">
        <v>1430</v>
      </c>
      <c r="B1524" s="69" t="s">
        <v>1430</v>
      </c>
      <c r="C1524" s="70"/>
      <c r="D1524" s="71"/>
      <c r="E1524" s="72"/>
      <c r="F1524" s="73"/>
      <c r="G1524" s="70"/>
      <c r="H1524" s="74"/>
      <c r="I1524" s="75"/>
      <c r="J1524" s="75"/>
      <c r="K1524" s="36"/>
      <c r="L1524" s="82"/>
      <c r="M1524" s="82"/>
      <c r="N1524" s="77"/>
      <c r="O1524" s="84" t="s">
        <v>179</v>
      </c>
      <c r="P1524" s="86">
        <v>42748.039375</v>
      </c>
      <c r="Q1524" s="84" t="s">
        <v>4158</v>
      </c>
      <c r="R1524" s="84"/>
      <c r="S1524" s="84"/>
      <c r="T1524" s="84" t="s">
        <v>6472</v>
      </c>
      <c r="U1524" s="86">
        <v>42748.039375</v>
      </c>
      <c r="V1524" s="87" t="s">
        <v>8024</v>
      </c>
      <c r="W1524" s="84"/>
      <c r="X1524" s="84"/>
      <c r="Y1524" s="90" t="s">
        <v>11049</v>
      </c>
      <c r="Z1524" s="84"/>
      <c r="AA1524" s="84" t="b">
        <v>0</v>
      </c>
      <c r="AB1524" s="84">
        <v>0</v>
      </c>
      <c r="AC1524" s="90" t="s">
        <v>13180</v>
      </c>
      <c r="AD1524" s="84" t="b">
        <v>0</v>
      </c>
      <c r="AE1524" s="84" t="s">
        <v>13611</v>
      </c>
      <c r="AF1524" s="84"/>
      <c r="AG1524" s="90" t="s">
        <v>13180</v>
      </c>
      <c r="AH1524" s="84" t="b">
        <v>0</v>
      </c>
      <c r="AI1524" s="84">
        <v>0</v>
      </c>
      <c r="AJ1524" s="90" t="s">
        <v>13180</v>
      </c>
      <c r="AK1524" s="84" t="s">
        <v>13707</v>
      </c>
      <c r="AL1524" s="84" t="b">
        <v>0</v>
      </c>
      <c r="AM1524" s="90" t="s">
        <v>11049</v>
      </c>
      <c r="AN1524" s="84">
        <v>0</v>
      </c>
      <c r="AO1524" s="84">
        <v>0</v>
      </c>
      <c r="AP1524" s="84"/>
      <c r="AQ1524" s="84"/>
      <c r="AR1524" s="84"/>
      <c r="AS1524" s="84"/>
      <c r="AT1524" s="84"/>
      <c r="AU1524" s="84"/>
      <c r="AV1524" s="84"/>
      <c r="AW1524" s="84"/>
    </row>
    <row r="1525" spans="1:49" x14ac:dyDescent="0.25">
      <c r="A1525" s="69" t="s">
        <v>1431</v>
      </c>
      <c r="B1525" s="69" t="s">
        <v>1431</v>
      </c>
      <c r="C1525" s="70"/>
      <c r="D1525" s="71"/>
      <c r="E1525" s="72"/>
      <c r="F1525" s="73"/>
      <c r="G1525" s="70"/>
      <c r="H1525" s="74"/>
      <c r="I1525" s="75"/>
      <c r="J1525" s="75"/>
      <c r="K1525" s="36"/>
      <c r="L1525" s="82"/>
      <c r="M1525" s="82"/>
      <c r="N1525" s="77"/>
      <c r="O1525" s="84" t="s">
        <v>179</v>
      </c>
      <c r="P1525" s="86">
        <v>42748.045092592591</v>
      </c>
      <c r="Q1525" s="84" t="s">
        <v>4159</v>
      </c>
      <c r="R1525" s="84"/>
      <c r="S1525" s="84"/>
      <c r="T1525" s="84"/>
      <c r="U1525" s="86">
        <v>42748.045092592591</v>
      </c>
      <c r="V1525" s="87" t="s">
        <v>8025</v>
      </c>
      <c r="W1525" s="84"/>
      <c r="X1525" s="84"/>
      <c r="Y1525" s="90" t="s">
        <v>11050</v>
      </c>
      <c r="Z1525" s="84"/>
      <c r="AA1525" s="84" t="b">
        <v>0</v>
      </c>
      <c r="AB1525" s="84">
        <v>0</v>
      </c>
      <c r="AC1525" s="90" t="s">
        <v>13180</v>
      </c>
      <c r="AD1525" s="84" t="b">
        <v>0</v>
      </c>
      <c r="AE1525" s="84" t="s">
        <v>13611</v>
      </c>
      <c r="AF1525" s="84"/>
      <c r="AG1525" s="90" t="s">
        <v>13180</v>
      </c>
      <c r="AH1525" s="84" t="b">
        <v>0</v>
      </c>
      <c r="AI1525" s="84">
        <v>0</v>
      </c>
      <c r="AJ1525" s="90" t="s">
        <v>13180</v>
      </c>
      <c r="AK1525" s="84" t="s">
        <v>13715</v>
      </c>
      <c r="AL1525" s="84" t="b">
        <v>0</v>
      </c>
      <c r="AM1525" s="90" t="s">
        <v>11050</v>
      </c>
      <c r="AN1525" s="84">
        <v>0</v>
      </c>
      <c r="AO1525" s="84">
        <v>0</v>
      </c>
      <c r="AP1525" s="84"/>
      <c r="AQ1525" s="84"/>
      <c r="AR1525" s="84"/>
      <c r="AS1525" s="84"/>
      <c r="AT1525" s="84"/>
      <c r="AU1525" s="84"/>
      <c r="AV1525" s="84"/>
      <c r="AW1525" s="84"/>
    </row>
    <row r="1526" spans="1:49" x14ac:dyDescent="0.25">
      <c r="A1526" s="69" t="s">
        <v>1432</v>
      </c>
      <c r="B1526" s="69" t="s">
        <v>1432</v>
      </c>
      <c r="C1526" s="70"/>
      <c r="D1526" s="71"/>
      <c r="E1526" s="72"/>
      <c r="F1526" s="73"/>
      <c r="G1526" s="70"/>
      <c r="H1526" s="74"/>
      <c r="I1526" s="75"/>
      <c r="J1526" s="75"/>
      <c r="K1526" s="36"/>
      <c r="L1526" s="82"/>
      <c r="M1526" s="82"/>
      <c r="N1526" s="77"/>
      <c r="O1526" s="84" t="s">
        <v>179</v>
      </c>
      <c r="P1526" s="86">
        <v>42748.045706018522</v>
      </c>
      <c r="Q1526" s="84" t="s">
        <v>4160</v>
      </c>
      <c r="R1526" s="84"/>
      <c r="S1526" s="84"/>
      <c r="T1526" s="84"/>
      <c r="U1526" s="86">
        <v>42748.045706018522</v>
      </c>
      <c r="V1526" s="87" t="s">
        <v>8026</v>
      </c>
      <c r="W1526" s="84"/>
      <c r="X1526" s="84"/>
      <c r="Y1526" s="90" t="s">
        <v>11051</v>
      </c>
      <c r="Z1526" s="84"/>
      <c r="AA1526" s="84" t="b">
        <v>0</v>
      </c>
      <c r="AB1526" s="84">
        <v>0</v>
      </c>
      <c r="AC1526" s="90" t="s">
        <v>13180</v>
      </c>
      <c r="AD1526" s="84" t="b">
        <v>0</v>
      </c>
      <c r="AE1526" s="84" t="s">
        <v>13611</v>
      </c>
      <c r="AF1526" s="84"/>
      <c r="AG1526" s="90" t="s">
        <v>13180</v>
      </c>
      <c r="AH1526" s="84" t="b">
        <v>0</v>
      </c>
      <c r="AI1526" s="84">
        <v>0</v>
      </c>
      <c r="AJ1526" s="90" t="s">
        <v>13180</v>
      </c>
      <c r="AK1526" s="84" t="s">
        <v>13707</v>
      </c>
      <c r="AL1526" s="84" t="b">
        <v>0</v>
      </c>
      <c r="AM1526" s="90" t="s">
        <v>11051</v>
      </c>
      <c r="AN1526" s="84">
        <v>0</v>
      </c>
      <c r="AO1526" s="84">
        <v>0</v>
      </c>
      <c r="AP1526" s="84"/>
      <c r="AQ1526" s="84"/>
      <c r="AR1526" s="84"/>
      <c r="AS1526" s="84"/>
      <c r="AT1526" s="84"/>
      <c r="AU1526" s="84"/>
      <c r="AV1526" s="84"/>
      <c r="AW1526" s="84"/>
    </row>
    <row r="1527" spans="1:49" x14ac:dyDescent="0.25">
      <c r="A1527" s="69" t="s">
        <v>1433</v>
      </c>
      <c r="B1527" s="69" t="s">
        <v>1433</v>
      </c>
      <c r="C1527" s="70"/>
      <c r="D1527" s="71"/>
      <c r="E1527" s="72"/>
      <c r="F1527" s="73"/>
      <c r="G1527" s="70"/>
      <c r="H1527" s="74"/>
      <c r="I1527" s="75"/>
      <c r="J1527" s="75"/>
      <c r="K1527" s="36"/>
      <c r="L1527" s="82"/>
      <c r="M1527" s="82"/>
      <c r="N1527" s="77"/>
      <c r="O1527" s="84" t="s">
        <v>179</v>
      </c>
      <c r="P1527" s="86">
        <v>42748.047118055554</v>
      </c>
      <c r="Q1527" s="84" t="s">
        <v>4161</v>
      </c>
      <c r="R1527" s="84"/>
      <c r="S1527" s="84"/>
      <c r="T1527" s="84"/>
      <c r="U1527" s="86">
        <v>42748.047118055554</v>
      </c>
      <c r="V1527" s="87" t="s">
        <v>8027</v>
      </c>
      <c r="W1527" s="84"/>
      <c r="X1527" s="84"/>
      <c r="Y1527" s="90" t="s">
        <v>11052</v>
      </c>
      <c r="Z1527" s="84"/>
      <c r="AA1527" s="84" t="b">
        <v>0</v>
      </c>
      <c r="AB1527" s="84">
        <v>4</v>
      </c>
      <c r="AC1527" s="90" t="s">
        <v>13180</v>
      </c>
      <c r="AD1527" s="84" t="b">
        <v>0</v>
      </c>
      <c r="AE1527" s="84" t="s">
        <v>13611</v>
      </c>
      <c r="AF1527" s="84"/>
      <c r="AG1527" s="90" t="s">
        <v>13180</v>
      </c>
      <c r="AH1527" s="84" t="b">
        <v>0</v>
      </c>
      <c r="AI1527" s="84">
        <v>0</v>
      </c>
      <c r="AJ1527" s="90" t="s">
        <v>13180</v>
      </c>
      <c r="AK1527" s="84" t="s">
        <v>13707</v>
      </c>
      <c r="AL1527" s="84" t="b">
        <v>0</v>
      </c>
      <c r="AM1527" s="90" t="s">
        <v>11052</v>
      </c>
      <c r="AN1527" s="84">
        <v>0</v>
      </c>
      <c r="AO1527" s="84">
        <v>0</v>
      </c>
      <c r="AP1527" s="84"/>
      <c r="AQ1527" s="84"/>
      <c r="AR1527" s="84"/>
      <c r="AS1527" s="84"/>
      <c r="AT1527" s="84"/>
      <c r="AU1527" s="84"/>
      <c r="AV1527" s="84"/>
      <c r="AW1527" s="84"/>
    </row>
    <row r="1528" spans="1:49" x14ac:dyDescent="0.25">
      <c r="A1528" s="69" t="s">
        <v>1434</v>
      </c>
      <c r="B1528" s="69" t="s">
        <v>1434</v>
      </c>
      <c r="C1528" s="70"/>
      <c r="D1528" s="71"/>
      <c r="E1528" s="72"/>
      <c r="F1528" s="73"/>
      <c r="G1528" s="70"/>
      <c r="H1528" s="74"/>
      <c r="I1528" s="75"/>
      <c r="J1528" s="75"/>
      <c r="K1528" s="36"/>
      <c r="L1528" s="82"/>
      <c r="M1528" s="82"/>
      <c r="N1528" s="77"/>
      <c r="O1528" s="84" t="s">
        <v>179</v>
      </c>
      <c r="P1528" s="86">
        <v>42747.889421296299</v>
      </c>
      <c r="Q1528" s="84" t="s">
        <v>4162</v>
      </c>
      <c r="R1528" s="84"/>
      <c r="S1528" s="84"/>
      <c r="T1528" s="84"/>
      <c r="U1528" s="86">
        <v>42747.889421296299</v>
      </c>
      <c r="V1528" s="87" t="s">
        <v>8028</v>
      </c>
      <c r="W1528" s="84"/>
      <c r="X1528" s="84"/>
      <c r="Y1528" s="90" t="s">
        <v>11053</v>
      </c>
      <c r="Z1528" s="84"/>
      <c r="AA1528" s="84" t="b">
        <v>0</v>
      </c>
      <c r="AB1528" s="84">
        <v>1</v>
      </c>
      <c r="AC1528" s="90" t="s">
        <v>13180</v>
      </c>
      <c r="AD1528" s="84" t="b">
        <v>0</v>
      </c>
      <c r="AE1528" s="84" t="s">
        <v>13611</v>
      </c>
      <c r="AF1528" s="84"/>
      <c r="AG1528" s="90" t="s">
        <v>13180</v>
      </c>
      <c r="AH1528" s="84" t="b">
        <v>0</v>
      </c>
      <c r="AI1528" s="84">
        <v>8</v>
      </c>
      <c r="AJ1528" s="90" t="s">
        <v>13180</v>
      </c>
      <c r="AK1528" s="84" t="s">
        <v>13707</v>
      </c>
      <c r="AL1528" s="84" t="b">
        <v>0</v>
      </c>
      <c r="AM1528" s="90" t="s">
        <v>11053</v>
      </c>
      <c r="AN1528" s="84">
        <v>0</v>
      </c>
      <c r="AO1528" s="84">
        <v>0</v>
      </c>
      <c r="AP1528" s="84"/>
      <c r="AQ1528" s="84"/>
      <c r="AR1528" s="84"/>
      <c r="AS1528" s="84"/>
      <c r="AT1528" s="84"/>
      <c r="AU1528" s="84"/>
      <c r="AV1528" s="84"/>
      <c r="AW1528" s="84"/>
    </row>
    <row r="1529" spans="1:49" x14ac:dyDescent="0.25">
      <c r="A1529" s="69" t="s">
        <v>1435</v>
      </c>
      <c r="B1529" s="69" t="s">
        <v>1434</v>
      </c>
      <c r="C1529" s="70"/>
      <c r="D1529" s="71"/>
      <c r="E1529" s="72"/>
      <c r="F1529" s="73"/>
      <c r="G1529" s="70"/>
      <c r="H1529" s="74"/>
      <c r="I1529" s="75"/>
      <c r="J1529" s="75"/>
      <c r="K1529" s="36"/>
      <c r="L1529" s="82"/>
      <c r="M1529" s="82"/>
      <c r="N1529" s="77"/>
      <c r="O1529" s="84" t="s">
        <v>3348</v>
      </c>
      <c r="P1529" s="86">
        <v>42748.048414351855</v>
      </c>
      <c r="Q1529" s="84" t="s">
        <v>4109</v>
      </c>
      <c r="R1529" s="84"/>
      <c r="S1529" s="84"/>
      <c r="T1529" s="84"/>
      <c r="U1529" s="86">
        <v>42748.048414351855</v>
      </c>
      <c r="V1529" s="87" t="s">
        <v>8029</v>
      </c>
      <c r="W1529" s="84"/>
      <c r="X1529" s="84"/>
      <c r="Y1529" s="90" t="s">
        <v>11054</v>
      </c>
      <c r="Z1529" s="84"/>
      <c r="AA1529" s="84" t="b">
        <v>0</v>
      </c>
      <c r="AB1529" s="84">
        <v>0</v>
      </c>
      <c r="AC1529" s="90" t="s">
        <v>13180</v>
      </c>
      <c r="AD1529" s="84" t="b">
        <v>0</v>
      </c>
      <c r="AE1529" s="84" t="s">
        <v>13611</v>
      </c>
      <c r="AF1529" s="84"/>
      <c r="AG1529" s="90" t="s">
        <v>13180</v>
      </c>
      <c r="AH1529" s="84" t="b">
        <v>0</v>
      </c>
      <c r="AI1529" s="84">
        <v>8</v>
      </c>
      <c r="AJ1529" s="90" t="s">
        <v>11053</v>
      </c>
      <c r="AK1529" s="84" t="s">
        <v>13707</v>
      </c>
      <c r="AL1529" s="84" t="b">
        <v>0</v>
      </c>
      <c r="AM1529" s="90" t="s">
        <v>11053</v>
      </c>
      <c r="AN1529" s="84">
        <v>0</v>
      </c>
      <c r="AO1529" s="84">
        <v>0</v>
      </c>
      <c r="AP1529" s="84"/>
      <c r="AQ1529" s="84"/>
      <c r="AR1529" s="84"/>
      <c r="AS1529" s="84"/>
      <c r="AT1529" s="84"/>
      <c r="AU1529" s="84"/>
      <c r="AV1529" s="84"/>
      <c r="AW1529" s="84"/>
    </row>
    <row r="1530" spans="1:49" x14ac:dyDescent="0.25">
      <c r="A1530" s="69" t="s">
        <v>1436</v>
      </c>
      <c r="B1530" s="69" t="s">
        <v>1436</v>
      </c>
      <c r="C1530" s="70"/>
      <c r="D1530" s="71"/>
      <c r="E1530" s="72"/>
      <c r="F1530" s="73"/>
      <c r="G1530" s="70"/>
      <c r="H1530" s="74"/>
      <c r="I1530" s="75"/>
      <c r="J1530" s="75"/>
      <c r="K1530" s="36"/>
      <c r="L1530" s="82"/>
      <c r="M1530" s="82"/>
      <c r="N1530" s="77"/>
      <c r="O1530" s="84" t="s">
        <v>179</v>
      </c>
      <c r="P1530" s="86">
        <v>42748.053136574075</v>
      </c>
      <c r="Q1530" s="84" t="s">
        <v>4163</v>
      </c>
      <c r="R1530" s="84"/>
      <c r="S1530" s="84"/>
      <c r="T1530" s="84"/>
      <c r="U1530" s="86">
        <v>42748.053136574075</v>
      </c>
      <c r="V1530" s="87" t="s">
        <v>8030</v>
      </c>
      <c r="W1530" s="84"/>
      <c r="X1530" s="84"/>
      <c r="Y1530" s="90" t="s">
        <v>11055</v>
      </c>
      <c r="Z1530" s="84"/>
      <c r="AA1530" s="84" t="b">
        <v>0</v>
      </c>
      <c r="AB1530" s="84">
        <v>8</v>
      </c>
      <c r="AC1530" s="90" t="s">
        <v>13180</v>
      </c>
      <c r="AD1530" s="84" t="b">
        <v>0</v>
      </c>
      <c r="AE1530" s="84" t="s">
        <v>13611</v>
      </c>
      <c r="AF1530" s="84"/>
      <c r="AG1530" s="90" t="s">
        <v>13180</v>
      </c>
      <c r="AH1530" s="84" t="b">
        <v>0</v>
      </c>
      <c r="AI1530" s="84">
        <v>0</v>
      </c>
      <c r="AJ1530" s="90" t="s">
        <v>13180</v>
      </c>
      <c r="AK1530" s="84" t="s">
        <v>13707</v>
      </c>
      <c r="AL1530" s="84" t="b">
        <v>0</v>
      </c>
      <c r="AM1530" s="90" t="s">
        <v>11055</v>
      </c>
      <c r="AN1530" s="84">
        <v>0</v>
      </c>
      <c r="AO1530" s="84">
        <v>0</v>
      </c>
      <c r="AP1530" s="84" t="s">
        <v>13852</v>
      </c>
      <c r="AQ1530" s="84" t="s">
        <v>13984</v>
      </c>
      <c r="AR1530" s="84" t="s">
        <v>13986</v>
      </c>
      <c r="AS1530" s="84" t="s">
        <v>14045</v>
      </c>
      <c r="AT1530" s="84" t="s">
        <v>14233</v>
      </c>
      <c r="AU1530" s="84" t="s">
        <v>14421</v>
      </c>
      <c r="AV1530" s="84" t="s">
        <v>14550</v>
      </c>
      <c r="AW1530" s="87" t="s">
        <v>14609</v>
      </c>
    </row>
    <row r="1531" spans="1:49" x14ac:dyDescent="0.25">
      <c r="A1531" s="69" t="s">
        <v>1437</v>
      </c>
      <c r="B1531" s="69" t="s">
        <v>1437</v>
      </c>
      <c r="C1531" s="70"/>
      <c r="D1531" s="71"/>
      <c r="E1531" s="72"/>
      <c r="F1531" s="73"/>
      <c r="G1531" s="70"/>
      <c r="H1531" s="74"/>
      <c r="I1531" s="75"/>
      <c r="J1531" s="75"/>
      <c r="K1531" s="36"/>
      <c r="L1531" s="82"/>
      <c r="M1531" s="82"/>
      <c r="N1531" s="77"/>
      <c r="O1531" s="84" t="s">
        <v>179</v>
      </c>
      <c r="P1531" s="86">
        <v>42748.053263888891</v>
      </c>
      <c r="Q1531" s="84" t="s">
        <v>4164</v>
      </c>
      <c r="R1531" s="84"/>
      <c r="S1531" s="84"/>
      <c r="T1531" s="84"/>
      <c r="U1531" s="86">
        <v>42748.053263888891</v>
      </c>
      <c r="V1531" s="87" t="s">
        <v>8031</v>
      </c>
      <c r="W1531" s="84"/>
      <c r="X1531" s="84"/>
      <c r="Y1531" s="90" t="s">
        <v>11056</v>
      </c>
      <c r="Z1531" s="84"/>
      <c r="AA1531" s="84" t="b">
        <v>0</v>
      </c>
      <c r="AB1531" s="84">
        <v>4</v>
      </c>
      <c r="AC1531" s="90" t="s">
        <v>13180</v>
      </c>
      <c r="AD1531" s="84" t="b">
        <v>0</v>
      </c>
      <c r="AE1531" s="84" t="s">
        <v>13611</v>
      </c>
      <c r="AF1531" s="84"/>
      <c r="AG1531" s="90" t="s">
        <v>13180</v>
      </c>
      <c r="AH1531" s="84" t="b">
        <v>0</v>
      </c>
      <c r="AI1531" s="84">
        <v>0</v>
      </c>
      <c r="AJ1531" s="90" t="s">
        <v>13180</v>
      </c>
      <c r="AK1531" s="84" t="s">
        <v>13707</v>
      </c>
      <c r="AL1531" s="84" t="b">
        <v>0</v>
      </c>
      <c r="AM1531" s="90" t="s">
        <v>11056</v>
      </c>
      <c r="AN1531" s="84">
        <v>0</v>
      </c>
      <c r="AO1531" s="84">
        <v>0</v>
      </c>
      <c r="AP1531" s="84"/>
      <c r="AQ1531" s="84"/>
      <c r="AR1531" s="84"/>
      <c r="AS1531" s="84"/>
      <c r="AT1531" s="84"/>
      <c r="AU1531" s="84"/>
      <c r="AV1531" s="84"/>
      <c r="AW1531" s="84"/>
    </row>
    <row r="1532" spans="1:49" x14ac:dyDescent="0.25">
      <c r="A1532" s="69" t="s">
        <v>1438</v>
      </c>
      <c r="B1532" s="69" t="s">
        <v>1447</v>
      </c>
      <c r="C1532" s="70"/>
      <c r="D1532" s="71"/>
      <c r="E1532" s="72"/>
      <c r="F1532" s="73"/>
      <c r="G1532" s="70"/>
      <c r="H1532" s="74"/>
      <c r="I1532" s="75"/>
      <c r="J1532" s="75"/>
      <c r="K1532" s="36"/>
      <c r="L1532" s="82"/>
      <c r="M1532" s="82"/>
      <c r="N1532" s="77"/>
      <c r="O1532" s="84" t="s">
        <v>3349</v>
      </c>
      <c r="P1532" s="86">
        <v>42748.055358796293</v>
      </c>
      <c r="Q1532" s="84" t="s">
        <v>4165</v>
      </c>
      <c r="R1532" s="84"/>
      <c r="S1532" s="84"/>
      <c r="T1532" s="84"/>
      <c r="U1532" s="86">
        <v>42748.055358796293</v>
      </c>
      <c r="V1532" s="87" t="s">
        <v>8032</v>
      </c>
      <c r="W1532" s="84"/>
      <c r="X1532" s="84"/>
      <c r="Y1532" s="90" t="s">
        <v>11057</v>
      </c>
      <c r="Z1532" s="84"/>
      <c r="AA1532" s="84" t="b">
        <v>0</v>
      </c>
      <c r="AB1532" s="84">
        <v>1</v>
      </c>
      <c r="AC1532" s="90" t="s">
        <v>13372</v>
      </c>
      <c r="AD1532" s="84" t="b">
        <v>0</v>
      </c>
      <c r="AE1532" s="84" t="s">
        <v>13611</v>
      </c>
      <c r="AF1532" s="84"/>
      <c r="AG1532" s="90" t="s">
        <v>13180</v>
      </c>
      <c r="AH1532" s="84" t="b">
        <v>0</v>
      </c>
      <c r="AI1532" s="84">
        <v>0</v>
      </c>
      <c r="AJ1532" s="90" t="s">
        <v>13180</v>
      </c>
      <c r="AK1532" s="84" t="s">
        <v>13707</v>
      </c>
      <c r="AL1532" s="84" t="b">
        <v>0</v>
      </c>
      <c r="AM1532" s="90" t="s">
        <v>11057</v>
      </c>
      <c r="AN1532" s="84">
        <v>0</v>
      </c>
      <c r="AO1532" s="84">
        <v>0</v>
      </c>
      <c r="AP1532" s="84"/>
      <c r="AQ1532" s="84"/>
      <c r="AR1532" s="84"/>
      <c r="AS1532" s="84"/>
      <c r="AT1532" s="84"/>
      <c r="AU1532" s="84"/>
      <c r="AV1532" s="84"/>
      <c r="AW1532" s="84"/>
    </row>
    <row r="1533" spans="1:49" x14ac:dyDescent="0.25">
      <c r="A1533" s="69" t="s">
        <v>1439</v>
      </c>
      <c r="B1533" s="69" t="s">
        <v>3076</v>
      </c>
      <c r="C1533" s="70"/>
      <c r="D1533" s="71"/>
      <c r="E1533" s="72"/>
      <c r="F1533" s="73"/>
      <c r="G1533" s="70"/>
      <c r="H1533" s="74"/>
      <c r="I1533" s="75"/>
      <c r="J1533" s="75"/>
      <c r="K1533" s="36"/>
      <c r="L1533" s="82"/>
      <c r="M1533" s="82"/>
      <c r="N1533" s="77"/>
      <c r="O1533" s="84" t="s">
        <v>3348</v>
      </c>
      <c r="P1533" s="86">
        <v>42748.062083333331</v>
      </c>
      <c r="Q1533" s="84" t="s">
        <v>4143</v>
      </c>
      <c r="R1533" s="84"/>
      <c r="S1533" s="84"/>
      <c r="T1533" s="84" t="s">
        <v>6473</v>
      </c>
      <c r="U1533" s="86">
        <v>42748.062083333331</v>
      </c>
      <c r="V1533" s="87" t="s">
        <v>8033</v>
      </c>
      <c r="W1533" s="84"/>
      <c r="X1533" s="84"/>
      <c r="Y1533" s="90" t="s">
        <v>11058</v>
      </c>
      <c r="Z1533" s="84"/>
      <c r="AA1533" s="84" t="b">
        <v>0</v>
      </c>
      <c r="AB1533" s="84">
        <v>0</v>
      </c>
      <c r="AC1533" s="90" t="s">
        <v>13180</v>
      </c>
      <c r="AD1533" s="84" t="b">
        <v>0</v>
      </c>
      <c r="AE1533" s="84" t="s">
        <v>13611</v>
      </c>
      <c r="AF1533" s="84"/>
      <c r="AG1533" s="90" t="s">
        <v>13180</v>
      </c>
      <c r="AH1533" s="84" t="b">
        <v>0</v>
      </c>
      <c r="AI1533" s="84">
        <v>8</v>
      </c>
      <c r="AJ1533" s="90" t="s">
        <v>11029</v>
      </c>
      <c r="AK1533" s="84" t="s">
        <v>13711</v>
      </c>
      <c r="AL1533" s="84" t="b">
        <v>0</v>
      </c>
      <c r="AM1533" s="90" t="s">
        <v>11029</v>
      </c>
      <c r="AN1533" s="84">
        <v>0</v>
      </c>
      <c r="AO1533" s="84">
        <v>0</v>
      </c>
      <c r="AP1533" s="84"/>
      <c r="AQ1533" s="84"/>
      <c r="AR1533" s="84"/>
      <c r="AS1533" s="84"/>
      <c r="AT1533" s="84"/>
      <c r="AU1533" s="84"/>
      <c r="AV1533" s="84"/>
      <c r="AW1533" s="84"/>
    </row>
    <row r="1534" spans="1:49" x14ac:dyDescent="0.25">
      <c r="A1534" s="69" t="s">
        <v>1439</v>
      </c>
      <c r="B1534" s="69" t="s">
        <v>3077</v>
      </c>
      <c r="C1534" s="70"/>
      <c r="D1534" s="71"/>
      <c r="E1534" s="72"/>
      <c r="F1534" s="73"/>
      <c r="G1534" s="70"/>
      <c r="H1534" s="74"/>
      <c r="I1534" s="75"/>
      <c r="J1534" s="75"/>
      <c r="K1534" s="36"/>
      <c r="L1534" s="82"/>
      <c r="M1534" s="82"/>
      <c r="N1534" s="77"/>
      <c r="O1534" s="84" t="s">
        <v>3348</v>
      </c>
      <c r="P1534" s="86">
        <v>42748.062083333331</v>
      </c>
      <c r="Q1534" s="84" t="s">
        <v>4143</v>
      </c>
      <c r="R1534" s="84"/>
      <c r="S1534" s="84"/>
      <c r="T1534" s="84" t="s">
        <v>6473</v>
      </c>
      <c r="U1534" s="86">
        <v>42748.062083333331</v>
      </c>
      <c r="V1534" s="87" t="s">
        <v>8033</v>
      </c>
      <c r="W1534" s="84"/>
      <c r="X1534" s="84"/>
      <c r="Y1534" s="90" t="s">
        <v>11058</v>
      </c>
      <c r="Z1534" s="84"/>
      <c r="AA1534" s="84" t="b">
        <v>0</v>
      </c>
      <c r="AB1534" s="84">
        <v>0</v>
      </c>
      <c r="AC1534" s="90" t="s">
        <v>13180</v>
      </c>
      <c r="AD1534" s="84" t="b">
        <v>0</v>
      </c>
      <c r="AE1534" s="84" t="s">
        <v>13611</v>
      </c>
      <c r="AF1534" s="84"/>
      <c r="AG1534" s="90" t="s">
        <v>13180</v>
      </c>
      <c r="AH1534" s="84" t="b">
        <v>0</v>
      </c>
      <c r="AI1534" s="84">
        <v>8</v>
      </c>
      <c r="AJ1534" s="90" t="s">
        <v>11029</v>
      </c>
      <c r="AK1534" s="84" t="s">
        <v>13711</v>
      </c>
      <c r="AL1534" s="84" t="b">
        <v>0</v>
      </c>
      <c r="AM1534" s="90" t="s">
        <v>11029</v>
      </c>
      <c r="AN1534" s="84">
        <v>0</v>
      </c>
      <c r="AO1534" s="84">
        <v>0</v>
      </c>
      <c r="AP1534" s="84"/>
      <c r="AQ1534" s="84"/>
      <c r="AR1534" s="84"/>
      <c r="AS1534" s="84"/>
      <c r="AT1534" s="84"/>
      <c r="AU1534" s="84"/>
      <c r="AV1534" s="84"/>
      <c r="AW1534" s="84"/>
    </row>
    <row r="1535" spans="1:49" x14ac:dyDescent="0.25">
      <c r="A1535" s="69" t="s">
        <v>1439</v>
      </c>
      <c r="B1535" s="69" t="s">
        <v>1410</v>
      </c>
      <c r="C1535" s="70"/>
      <c r="D1535" s="71"/>
      <c r="E1535" s="72"/>
      <c r="F1535" s="73"/>
      <c r="G1535" s="70"/>
      <c r="H1535" s="74"/>
      <c r="I1535" s="75"/>
      <c r="J1535" s="75"/>
      <c r="K1535" s="36"/>
      <c r="L1535" s="82"/>
      <c r="M1535" s="82"/>
      <c r="N1535" s="77"/>
      <c r="O1535" s="84" t="s">
        <v>3348</v>
      </c>
      <c r="P1535" s="86">
        <v>42748.062083333331</v>
      </c>
      <c r="Q1535" s="84" t="s">
        <v>4143</v>
      </c>
      <c r="R1535" s="84"/>
      <c r="S1535" s="84"/>
      <c r="T1535" s="84" t="s">
        <v>6473</v>
      </c>
      <c r="U1535" s="86">
        <v>42748.062083333331</v>
      </c>
      <c r="V1535" s="87" t="s">
        <v>8033</v>
      </c>
      <c r="W1535" s="84"/>
      <c r="X1535" s="84"/>
      <c r="Y1535" s="90" t="s">
        <v>11058</v>
      </c>
      <c r="Z1535" s="84"/>
      <c r="AA1535" s="84" t="b">
        <v>0</v>
      </c>
      <c r="AB1535" s="84">
        <v>0</v>
      </c>
      <c r="AC1535" s="90" t="s">
        <v>13180</v>
      </c>
      <c r="AD1535" s="84" t="b">
        <v>0</v>
      </c>
      <c r="AE1535" s="84" t="s">
        <v>13611</v>
      </c>
      <c r="AF1535" s="84"/>
      <c r="AG1535" s="90" t="s">
        <v>13180</v>
      </c>
      <c r="AH1535" s="84" t="b">
        <v>0</v>
      </c>
      <c r="AI1535" s="84">
        <v>8</v>
      </c>
      <c r="AJ1535" s="90" t="s">
        <v>11029</v>
      </c>
      <c r="AK1535" s="84" t="s">
        <v>13711</v>
      </c>
      <c r="AL1535" s="84" t="b">
        <v>0</v>
      </c>
      <c r="AM1535" s="90" t="s">
        <v>11029</v>
      </c>
      <c r="AN1535" s="84">
        <v>0</v>
      </c>
      <c r="AO1535" s="84">
        <v>0</v>
      </c>
      <c r="AP1535" s="84"/>
      <c r="AQ1535" s="84"/>
      <c r="AR1535" s="84"/>
      <c r="AS1535" s="84"/>
      <c r="AT1535" s="84"/>
      <c r="AU1535" s="84"/>
      <c r="AV1535" s="84"/>
      <c r="AW1535" s="84"/>
    </row>
    <row r="1536" spans="1:49" x14ac:dyDescent="0.25">
      <c r="A1536" s="69" t="s">
        <v>1440</v>
      </c>
      <c r="B1536" s="69" t="s">
        <v>1440</v>
      </c>
      <c r="C1536" s="70"/>
      <c r="D1536" s="71"/>
      <c r="E1536" s="72"/>
      <c r="F1536" s="73"/>
      <c r="G1536" s="70"/>
      <c r="H1536" s="74"/>
      <c r="I1536" s="75"/>
      <c r="J1536" s="75"/>
      <c r="K1536" s="36"/>
      <c r="L1536" s="82"/>
      <c r="M1536" s="82"/>
      <c r="N1536" s="77"/>
      <c r="O1536" s="84" t="s">
        <v>179</v>
      </c>
      <c r="P1536" s="86">
        <v>42748.064328703702</v>
      </c>
      <c r="Q1536" s="84" t="s">
        <v>4166</v>
      </c>
      <c r="R1536" s="84"/>
      <c r="S1536" s="84"/>
      <c r="T1536" s="84"/>
      <c r="U1536" s="86">
        <v>42748.064328703702</v>
      </c>
      <c r="V1536" s="87" t="s">
        <v>8034</v>
      </c>
      <c r="W1536" s="84"/>
      <c r="X1536" s="84"/>
      <c r="Y1536" s="90" t="s">
        <v>11059</v>
      </c>
      <c r="Z1536" s="84"/>
      <c r="AA1536" s="84" t="b">
        <v>0</v>
      </c>
      <c r="AB1536" s="84">
        <v>1</v>
      </c>
      <c r="AC1536" s="90" t="s">
        <v>13180</v>
      </c>
      <c r="AD1536" s="84" t="b">
        <v>0</v>
      </c>
      <c r="AE1536" s="84" t="s">
        <v>13611</v>
      </c>
      <c r="AF1536" s="84"/>
      <c r="AG1536" s="90" t="s">
        <v>13180</v>
      </c>
      <c r="AH1536" s="84" t="b">
        <v>0</v>
      </c>
      <c r="AI1536" s="84">
        <v>0</v>
      </c>
      <c r="AJ1536" s="90" t="s">
        <v>13180</v>
      </c>
      <c r="AK1536" s="84" t="s">
        <v>13707</v>
      </c>
      <c r="AL1536" s="84" t="b">
        <v>0</v>
      </c>
      <c r="AM1536" s="90" t="s">
        <v>11059</v>
      </c>
      <c r="AN1536" s="84">
        <v>0</v>
      </c>
      <c r="AO1536" s="84">
        <v>0</v>
      </c>
      <c r="AP1536" s="84"/>
      <c r="AQ1536" s="84"/>
      <c r="AR1536" s="84"/>
      <c r="AS1536" s="84"/>
      <c r="AT1536" s="84"/>
      <c r="AU1536" s="84"/>
      <c r="AV1536" s="84"/>
      <c r="AW1536" s="84"/>
    </row>
    <row r="1537" spans="1:49" x14ac:dyDescent="0.25">
      <c r="A1537" s="69" t="s">
        <v>1441</v>
      </c>
      <c r="B1537" s="69" t="s">
        <v>1582</v>
      </c>
      <c r="C1537" s="70"/>
      <c r="D1537" s="71"/>
      <c r="E1537" s="72"/>
      <c r="F1537" s="73"/>
      <c r="G1537" s="70"/>
      <c r="H1537" s="74"/>
      <c r="I1537" s="75"/>
      <c r="J1537" s="75"/>
      <c r="K1537" s="36"/>
      <c r="L1537" s="82"/>
      <c r="M1537" s="82"/>
      <c r="N1537" s="77"/>
      <c r="O1537" s="84" t="s">
        <v>3348</v>
      </c>
      <c r="P1537" s="86">
        <v>42748.064629629633</v>
      </c>
      <c r="Q1537" s="84" t="s">
        <v>3883</v>
      </c>
      <c r="R1537" s="84"/>
      <c r="S1537" s="84"/>
      <c r="T1537" s="84"/>
      <c r="U1537" s="86">
        <v>42748.064629629633</v>
      </c>
      <c r="V1537" s="87" t="s">
        <v>8035</v>
      </c>
      <c r="W1537" s="84"/>
      <c r="X1537" s="84"/>
      <c r="Y1537" s="90" t="s">
        <v>11060</v>
      </c>
      <c r="Z1537" s="84"/>
      <c r="AA1537" s="84" t="b">
        <v>0</v>
      </c>
      <c r="AB1537" s="84">
        <v>0</v>
      </c>
      <c r="AC1537" s="90" t="s">
        <v>13180</v>
      </c>
      <c r="AD1537" s="84" t="b">
        <v>0</v>
      </c>
      <c r="AE1537" s="84" t="s">
        <v>13611</v>
      </c>
      <c r="AF1537" s="84"/>
      <c r="AG1537" s="90" t="s">
        <v>13180</v>
      </c>
      <c r="AH1537" s="84" t="b">
        <v>0</v>
      </c>
      <c r="AI1537" s="84">
        <v>32</v>
      </c>
      <c r="AJ1537" s="90" t="s">
        <v>11212</v>
      </c>
      <c r="AK1537" s="84" t="s">
        <v>13707</v>
      </c>
      <c r="AL1537" s="84" t="b">
        <v>0</v>
      </c>
      <c r="AM1537" s="90" t="s">
        <v>11212</v>
      </c>
      <c r="AN1537" s="84">
        <v>0</v>
      </c>
      <c r="AO1537" s="84">
        <v>0</v>
      </c>
      <c r="AP1537" s="84"/>
      <c r="AQ1537" s="84"/>
      <c r="AR1537" s="84"/>
      <c r="AS1537" s="84"/>
      <c r="AT1537" s="84"/>
      <c r="AU1537" s="84"/>
      <c r="AV1537" s="84"/>
      <c r="AW1537" s="84"/>
    </row>
    <row r="1538" spans="1:49" x14ac:dyDescent="0.25">
      <c r="A1538" s="69" t="s">
        <v>1442</v>
      </c>
      <c r="B1538" s="69" t="s">
        <v>1842</v>
      </c>
      <c r="C1538" s="70"/>
      <c r="D1538" s="71"/>
      <c r="E1538" s="72"/>
      <c r="F1538" s="73"/>
      <c r="G1538" s="70"/>
      <c r="H1538" s="74"/>
      <c r="I1538" s="75"/>
      <c r="J1538" s="75"/>
      <c r="K1538" s="36"/>
      <c r="L1538" s="82"/>
      <c r="M1538" s="82"/>
      <c r="N1538" s="77"/>
      <c r="O1538" s="84" t="s">
        <v>3348</v>
      </c>
      <c r="P1538" s="86">
        <v>42748.066446759258</v>
      </c>
      <c r="Q1538" s="84" t="s">
        <v>4042</v>
      </c>
      <c r="R1538" s="84"/>
      <c r="S1538" s="84"/>
      <c r="T1538" s="84"/>
      <c r="U1538" s="86">
        <v>42748.066446759258</v>
      </c>
      <c r="V1538" s="87" t="s">
        <v>8036</v>
      </c>
      <c r="W1538" s="84"/>
      <c r="X1538" s="84"/>
      <c r="Y1538" s="90" t="s">
        <v>11061</v>
      </c>
      <c r="Z1538" s="84"/>
      <c r="AA1538" s="84" t="b">
        <v>0</v>
      </c>
      <c r="AB1538" s="84">
        <v>0</v>
      </c>
      <c r="AC1538" s="90" t="s">
        <v>13180</v>
      </c>
      <c r="AD1538" s="84" t="b">
        <v>0</v>
      </c>
      <c r="AE1538" s="84" t="s">
        <v>13611</v>
      </c>
      <c r="AF1538" s="84"/>
      <c r="AG1538" s="90" t="s">
        <v>13180</v>
      </c>
      <c r="AH1538" s="84" t="b">
        <v>0</v>
      </c>
      <c r="AI1538" s="84">
        <v>84</v>
      </c>
      <c r="AJ1538" s="90" t="s">
        <v>11504</v>
      </c>
      <c r="AK1538" s="84" t="s">
        <v>13711</v>
      </c>
      <c r="AL1538" s="84" t="b">
        <v>0</v>
      </c>
      <c r="AM1538" s="90" t="s">
        <v>11504</v>
      </c>
      <c r="AN1538" s="84">
        <v>0</v>
      </c>
      <c r="AO1538" s="84">
        <v>0</v>
      </c>
      <c r="AP1538" s="84"/>
      <c r="AQ1538" s="84"/>
      <c r="AR1538" s="84"/>
      <c r="AS1538" s="84"/>
      <c r="AT1538" s="84"/>
      <c r="AU1538" s="84"/>
      <c r="AV1538" s="84"/>
      <c r="AW1538" s="84"/>
    </row>
    <row r="1539" spans="1:49" x14ac:dyDescent="0.25">
      <c r="A1539" s="69" t="s">
        <v>1442</v>
      </c>
      <c r="B1539" s="69" t="s">
        <v>1841</v>
      </c>
      <c r="C1539" s="70"/>
      <c r="D1539" s="71"/>
      <c r="E1539" s="72"/>
      <c r="F1539" s="73"/>
      <c r="G1539" s="70"/>
      <c r="H1539" s="74"/>
      <c r="I1539" s="75"/>
      <c r="J1539" s="75"/>
      <c r="K1539" s="36"/>
      <c r="L1539" s="82"/>
      <c r="M1539" s="82"/>
      <c r="N1539" s="77"/>
      <c r="O1539" s="84" t="s">
        <v>3348</v>
      </c>
      <c r="P1539" s="86">
        <v>42748.066446759258</v>
      </c>
      <c r="Q1539" s="84" t="s">
        <v>4042</v>
      </c>
      <c r="R1539" s="84"/>
      <c r="S1539" s="84"/>
      <c r="T1539" s="84"/>
      <c r="U1539" s="86">
        <v>42748.066446759258</v>
      </c>
      <c r="V1539" s="87" t="s">
        <v>8036</v>
      </c>
      <c r="W1539" s="84"/>
      <c r="X1539" s="84"/>
      <c r="Y1539" s="90" t="s">
        <v>11061</v>
      </c>
      <c r="Z1539" s="84"/>
      <c r="AA1539" s="84" t="b">
        <v>0</v>
      </c>
      <c r="AB1539" s="84">
        <v>0</v>
      </c>
      <c r="AC1539" s="90" t="s">
        <v>13180</v>
      </c>
      <c r="AD1539" s="84" t="b">
        <v>0</v>
      </c>
      <c r="AE1539" s="84" t="s">
        <v>13611</v>
      </c>
      <c r="AF1539" s="84"/>
      <c r="AG1539" s="90" t="s">
        <v>13180</v>
      </c>
      <c r="AH1539" s="84" t="b">
        <v>0</v>
      </c>
      <c r="AI1539" s="84">
        <v>84</v>
      </c>
      <c r="AJ1539" s="90" t="s">
        <v>11504</v>
      </c>
      <c r="AK1539" s="84" t="s">
        <v>13711</v>
      </c>
      <c r="AL1539" s="84" t="b">
        <v>0</v>
      </c>
      <c r="AM1539" s="90" t="s">
        <v>11504</v>
      </c>
      <c r="AN1539" s="84">
        <v>0</v>
      </c>
      <c r="AO1539" s="84">
        <v>0</v>
      </c>
      <c r="AP1539" s="84"/>
      <c r="AQ1539" s="84"/>
      <c r="AR1539" s="84"/>
      <c r="AS1539" s="84"/>
      <c r="AT1539" s="84"/>
      <c r="AU1539" s="84"/>
      <c r="AV1539" s="84"/>
      <c r="AW1539" s="84"/>
    </row>
    <row r="1540" spans="1:49" x14ac:dyDescent="0.25">
      <c r="A1540" s="69" t="s">
        <v>1443</v>
      </c>
      <c r="B1540" s="69" t="s">
        <v>3081</v>
      </c>
      <c r="C1540" s="70"/>
      <c r="D1540" s="71"/>
      <c r="E1540" s="72"/>
      <c r="F1540" s="73"/>
      <c r="G1540" s="70"/>
      <c r="H1540" s="74"/>
      <c r="I1540" s="75"/>
      <c r="J1540" s="75"/>
      <c r="K1540" s="36"/>
      <c r="L1540" s="82"/>
      <c r="M1540" s="82"/>
      <c r="N1540" s="77"/>
      <c r="O1540" s="84" t="s">
        <v>3348</v>
      </c>
      <c r="P1540" s="86">
        <v>42748.069560185184</v>
      </c>
      <c r="Q1540" s="84" t="s">
        <v>4167</v>
      </c>
      <c r="R1540" s="84"/>
      <c r="S1540" s="84"/>
      <c r="T1540" s="84"/>
      <c r="U1540" s="86">
        <v>42748.069560185184</v>
      </c>
      <c r="V1540" s="87" t="s">
        <v>8037</v>
      </c>
      <c r="W1540" s="84"/>
      <c r="X1540" s="84"/>
      <c r="Y1540" s="90" t="s">
        <v>11062</v>
      </c>
      <c r="Z1540" s="90" t="s">
        <v>12973</v>
      </c>
      <c r="AA1540" s="84" t="b">
        <v>0</v>
      </c>
      <c r="AB1540" s="84">
        <v>1</v>
      </c>
      <c r="AC1540" s="90" t="s">
        <v>13373</v>
      </c>
      <c r="AD1540" s="84" t="b">
        <v>0</v>
      </c>
      <c r="AE1540" s="84" t="s">
        <v>13611</v>
      </c>
      <c r="AF1540" s="84"/>
      <c r="AG1540" s="90" t="s">
        <v>13180</v>
      </c>
      <c r="AH1540" s="84" t="b">
        <v>0</v>
      </c>
      <c r="AI1540" s="84">
        <v>0</v>
      </c>
      <c r="AJ1540" s="90" t="s">
        <v>13180</v>
      </c>
      <c r="AK1540" s="84" t="s">
        <v>13711</v>
      </c>
      <c r="AL1540" s="84" t="b">
        <v>0</v>
      </c>
      <c r="AM1540" s="90" t="s">
        <v>12973</v>
      </c>
      <c r="AN1540" s="84">
        <v>0</v>
      </c>
      <c r="AO1540" s="84">
        <v>0</v>
      </c>
      <c r="AP1540" s="84"/>
      <c r="AQ1540" s="84"/>
      <c r="AR1540" s="84"/>
      <c r="AS1540" s="84"/>
      <c r="AT1540" s="84"/>
      <c r="AU1540" s="84"/>
      <c r="AV1540" s="84"/>
      <c r="AW1540" s="84"/>
    </row>
    <row r="1541" spans="1:49" x14ac:dyDescent="0.25">
      <c r="A1541" s="69" t="s">
        <v>1443</v>
      </c>
      <c r="B1541" s="69" t="s">
        <v>2869</v>
      </c>
      <c r="C1541" s="70"/>
      <c r="D1541" s="71"/>
      <c r="E1541" s="72"/>
      <c r="F1541" s="73"/>
      <c r="G1541" s="70"/>
      <c r="H1541" s="74"/>
      <c r="I1541" s="75"/>
      <c r="J1541" s="75"/>
      <c r="K1541" s="36"/>
      <c r="L1541" s="82"/>
      <c r="M1541" s="82"/>
      <c r="N1541" s="77"/>
      <c r="O1541" s="84" t="s">
        <v>3348</v>
      </c>
      <c r="P1541" s="86">
        <v>42748.069560185184</v>
      </c>
      <c r="Q1541" s="84" t="s">
        <v>4167</v>
      </c>
      <c r="R1541" s="84"/>
      <c r="S1541" s="84"/>
      <c r="T1541" s="84"/>
      <c r="U1541" s="86">
        <v>42748.069560185184</v>
      </c>
      <c r="V1541" s="87" t="s">
        <v>8037</v>
      </c>
      <c r="W1541" s="84"/>
      <c r="X1541" s="84"/>
      <c r="Y1541" s="90" t="s">
        <v>11062</v>
      </c>
      <c r="Z1541" s="90" t="s">
        <v>12973</v>
      </c>
      <c r="AA1541" s="84" t="b">
        <v>0</v>
      </c>
      <c r="AB1541" s="84">
        <v>1</v>
      </c>
      <c r="AC1541" s="90" t="s">
        <v>13373</v>
      </c>
      <c r="AD1541" s="84" t="b">
        <v>0</v>
      </c>
      <c r="AE1541" s="84" t="s">
        <v>13611</v>
      </c>
      <c r="AF1541" s="84"/>
      <c r="AG1541" s="90" t="s">
        <v>13180</v>
      </c>
      <c r="AH1541" s="84" t="b">
        <v>0</v>
      </c>
      <c r="AI1541" s="84">
        <v>0</v>
      </c>
      <c r="AJ1541" s="90" t="s">
        <v>13180</v>
      </c>
      <c r="AK1541" s="84" t="s">
        <v>13711</v>
      </c>
      <c r="AL1541" s="84" t="b">
        <v>0</v>
      </c>
      <c r="AM1541" s="90" t="s">
        <v>12973</v>
      </c>
      <c r="AN1541" s="84">
        <v>0</v>
      </c>
      <c r="AO1541" s="84">
        <v>0</v>
      </c>
      <c r="AP1541" s="84"/>
      <c r="AQ1541" s="84"/>
      <c r="AR1541" s="84"/>
      <c r="AS1541" s="84"/>
      <c r="AT1541" s="84"/>
      <c r="AU1541" s="84"/>
      <c r="AV1541" s="84"/>
      <c r="AW1541" s="84"/>
    </row>
    <row r="1542" spans="1:49" x14ac:dyDescent="0.25">
      <c r="A1542" s="69" t="s">
        <v>1443</v>
      </c>
      <c r="B1542" s="69" t="s">
        <v>3013</v>
      </c>
      <c r="C1542" s="70"/>
      <c r="D1542" s="71"/>
      <c r="E1542" s="72"/>
      <c r="F1542" s="73"/>
      <c r="G1542" s="70"/>
      <c r="H1542" s="74"/>
      <c r="I1542" s="75"/>
      <c r="J1542" s="75"/>
      <c r="K1542" s="36"/>
      <c r="L1542" s="82"/>
      <c r="M1542" s="82"/>
      <c r="N1542" s="77"/>
      <c r="O1542" s="84" t="s">
        <v>3348</v>
      </c>
      <c r="P1542" s="86">
        <v>42748.069560185184</v>
      </c>
      <c r="Q1542" s="84" t="s">
        <v>4167</v>
      </c>
      <c r="R1542" s="84"/>
      <c r="S1542" s="84"/>
      <c r="T1542" s="84"/>
      <c r="U1542" s="86">
        <v>42748.069560185184</v>
      </c>
      <c r="V1542" s="87" t="s">
        <v>8037</v>
      </c>
      <c r="W1542" s="84"/>
      <c r="X1542" s="84"/>
      <c r="Y1542" s="90" t="s">
        <v>11062</v>
      </c>
      <c r="Z1542" s="90" t="s">
        <v>12973</v>
      </c>
      <c r="AA1542" s="84" t="b">
        <v>0</v>
      </c>
      <c r="AB1542" s="84">
        <v>1</v>
      </c>
      <c r="AC1542" s="90" t="s">
        <v>13373</v>
      </c>
      <c r="AD1542" s="84" t="b">
        <v>0</v>
      </c>
      <c r="AE1542" s="84" t="s">
        <v>13611</v>
      </c>
      <c r="AF1542" s="84"/>
      <c r="AG1542" s="90" t="s">
        <v>13180</v>
      </c>
      <c r="AH1542" s="84" t="b">
        <v>0</v>
      </c>
      <c r="AI1542" s="84">
        <v>0</v>
      </c>
      <c r="AJ1542" s="90" t="s">
        <v>13180</v>
      </c>
      <c r="AK1542" s="84" t="s">
        <v>13711</v>
      </c>
      <c r="AL1542" s="84" t="b">
        <v>0</v>
      </c>
      <c r="AM1542" s="90" t="s">
        <v>12973</v>
      </c>
      <c r="AN1542" s="84">
        <v>0</v>
      </c>
      <c r="AO1542" s="84">
        <v>0</v>
      </c>
      <c r="AP1542" s="84"/>
      <c r="AQ1542" s="84"/>
      <c r="AR1542" s="84"/>
      <c r="AS1542" s="84"/>
      <c r="AT1542" s="84"/>
      <c r="AU1542" s="84"/>
      <c r="AV1542" s="84"/>
      <c r="AW1542" s="84"/>
    </row>
    <row r="1543" spans="1:49" x14ac:dyDescent="0.25">
      <c r="A1543" s="69" t="s">
        <v>1443</v>
      </c>
      <c r="B1543" s="69" t="s">
        <v>3082</v>
      </c>
      <c r="C1543" s="70"/>
      <c r="D1543" s="71"/>
      <c r="E1543" s="72"/>
      <c r="F1543" s="73"/>
      <c r="G1543" s="70"/>
      <c r="H1543" s="74"/>
      <c r="I1543" s="75"/>
      <c r="J1543" s="75"/>
      <c r="K1543" s="36"/>
      <c r="L1543" s="82"/>
      <c r="M1543" s="82"/>
      <c r="N1543" s="77"/>
      <c r="O1543" s="84" t="s">
        <v>3349</v>
      </c>
      <c r="P1543" s="86">
        <v>42748.069560185184</v>
      </c>
      <c r="Q1543" s="84" t="s">
        <v>4167</v>
      </c>
      <c r="R1543" s="84"/>
      <c r="S1543" s="84"/>
      <c r="T1543" s="84"/>
      <c r="U1543" s="86">
        <v>42748.069560185184</v>
      </c>
      <c r="V1543" s="87" t="s">
        <v>8037</v>
      </c>
      <c r="W1543" s="84"/>
      <c r="X1543" s="84"/>
      <c r="Y1543" s="90" t="s">
        <v>11062</v>
      </c>
      <c r="Z1543" s="90" t="s">
        <v>12973</v>
      </c>
      <c r="AA1543" s="84" t="b">
        <v>0</v>
      </c>
      <c r="AB1543" s="84">
        <v>1</v>
      </c>
      <c r="AC1543" s="90" t="s">
        <v>13373</v>
      </c>
      <c r="AD1543" s="84" t="b">
        <v>0</v>
      </c>
      <c r="AE1543" s="84" t="s">
        <v>13611</v>
      </c>
      <c r="AF1543" s="84"/>
      <c r="AG1543" s="90" t="s">
        <v>13180</v>
      </c>
      <c r="AH1543" s="84" t="b">
        <v>0</v>
      </c>
      <c r="AI1543" s="84">
        <v>0</v>
      </c>
      <c r="AJ1543" s="90" t="s">
        <v>13180</v>
      </c>
      <c r="AK1543" s="84" t="s">
        <v>13711</v>
      </c>
      <c r="AL1543" s="84" t="b">
        <v>0</v>
      </c>
      <c r="AM1543" s="90" t="s">
        <v>12973</v>
      </c>
      <c r="AN1543" s="84">
        <v>0</v>
      </c>
      <c r="AO1543" s="84">
        <v>0</v>
      </c>
      <c r="AP1543" s="84"/>
      <c r="AQ1543" s="84"/>
      <c r="AR1543" s="84"/>
      <c r="AS1543" s="84"/>
      <c r="AT1543" s="84"/>
      <c r="AU1543" s="84"/>
      <c r="AV1543" s="84"/>
      <c r="AW1543" s="84"/>
    </row>
    <row r="1544" spans="1:49" x14ac:dyDescent="0.25">
      <c r="A1544" s="69" t="s">
        <v>1444</v>
      </c>
      <c r="B1544" s="69" t="s">
        <v>1842</v>
      </c>
      <c r="C1544" s="70"/>
      <c r="D1544" s="71"/>
      <c r="E1544" s="72"/>
      <c r="F1544" s="73"/>
      <c r="G1544" s="70"/>
      <c r="H1544" s="74"/>
      <c r="I1544" s="75"/>
      <c r="J1544" s="75"/>
      <c r="K1544" s="36"/>
      <c r="L1544" s="82"/>
      <c r="M1544" s="82"/>
      <c r="N1544" s="77"/>
      <c r="O1544" s="84" t="s">
        <v>3348</v>
      </c>
      <c r="P1544" s="86">
        <v>42748.075046296297</v>
      </c>
      <c r="Q1544" s="84" t="s">
        <v>4042</v>
      </c>
      <c r="R1544" s="84"/>
      <c r="S1544" s="84"/>
      <c r="T1544" s="84"/>
      <c r="U1544" s="86">
        <v>42748.075046296297</v>
      </c>
      <c r="V1544" s="87" t="s">
        <v>8038</v>
      </c>
      <c r="W1544" s="84"/>
      <c r="X1544" s="84"/>
      <c r="Y1544" s="90" t="s">
        <v>11063</v>
      </c>
      <c r="Z1544" s="84"/>
      <c r="AA1544" s="84" t="b">
        <v>0</v>
      </c>
      <c r="AB1544" s="84">
        <v>0</v>
      </c>
      <c r="AC1544" s="90" t="s">
        <v>13180</v>
      </c>
      <c r="AD1544" s="84" t="b">
        <v>0</v>
      </c>
      <c r="AE1544" s="84" t="s">
        <v>13611</v>
      </c>
      <c r="AF1544" s="84"/>
      <c r="AG1544" s="90" t="s">
        <v>13180</v>
      </c>
      <c r="AH1544" s="84" t="b">
        <v>0</v>
      </c>
      <c r="AI1544" s="84">
        <v>84</v>
      </c>
      <c r="AJ1544" s="90" t="s">
        <v>11504</v>
      </c>
      <c r="AK1544" s="84" t="s">
        <v>13707</v>
      </c>
      <c r="AL1544" s="84" t="b">
        <v>0</v>
      </c>
      <c r="AM1544" s="90" t="s">
        <v>11504</v>
      </c>
      <c r="AN1544" s="84">
        <v>0</v>
      </c>
      <c r="AO1544" s="84">
        <v>0</v>
      </c>
      <c r="AP1544" s="84"/>
      <c r="AQ1544" s="84"/>
      <c r="AR1544" s="84"/>
      <c r="AS1544" s="84"/>
      <c r="AT1544" s="84"/>
      <c r="AU1544" s="84"/>
      <c r="AV1544" s="84"/>
      <c r="AW1544" s="84"/>
    </row>
    <row r="1545" spans="1:49" x14ac:dyDescent="0.25">
      <c r="A1545" s="69" t="s">
        <v>1444</v>
      </c>
      <c r="B1545" s="69" t="s">
        <v>1841</v>
      </c>
      <c r="C1545" s="70"/>
      <c r="D1545" s="71"/>
      <c r="E1545" s="72"/>
      <c r="F1545" s="73"/>
      <c r="G1545" s="70"/>
      <c r="H1545" s="74"/>
      <c r="I1545" s="75"/>
      <c r="J1545" s="75"/>
      <c r="K1545" s="36"/>
      <c r="L1545" s="82"/>
      <c r="M1545" s="82"/>
      <c r="N1545" s="77"/>
      <c r="O1545" s="84" t="s">
        <v>3348</v>
      </c>
      <c r="P1545" s="86">
        <v>42748.075046296297</v>
      </c>
      <c r="Q1545" s="84" t="s">
        <v>4042</v>
      </c>
      <c r="R1545" s="84"/>
      <c r="S1545" s="84"/>
      <c r="T1545" s="84"/>
      <c r="U1545" s="86">
        <v>42748.075046296297</v>
      </c>
      <c r="V1545" s="87" t="s">
        <v>8038</v>
      </c>
      <c r="W1545" s="84"/>
      <c r="X1545" s="84"/>
      <c r="Y1545" s="90" t="s">
        <v>11063</v>
      </c>
      <c r="Z1545" s="84"/>
      <c r="AA1545" s="84" t="b">
        <v>0</v>
      </c>
      <c r="AB1545" s="84">
        <v>0</v>
      </c>
      <c r="AC1545" s="90" t="s">
        <v>13180</v>
      </c>
      <c r="AD1545" s="84" t="b">
        <v>0</v>
      </c>
      <c r="AE1545" s="84" t="s">
        <v>13611</v>
      </c>
      <c r="AF1545" s="84"/>
      <c r="AG1545" s="90" t="s">
        <v>13180</v>
      </c>
      <c r="AH1545" s="84" t="b">
        <v>0</v>
      </c>
      <c r="AI1545" s="84">
        <v>84</v>
      </c>
      <c r="AJ1545" s="90" t="s">
        <v>11504</v>
      </c>
      <c r="AK1545" s="84" t="s">
        <v>13707</v>
      </c>
      <c r="AL1545" s="84" t="b">
        <v>0</v>
      </c>
      <c r="AM1545" s="90" t="s">
        <v>11504</v>
      </c>
      <c r="AN1545" s="84">
        <v>0</v>
      </c>
      <c r="AO1545" s="84">
        <v>0</v>
      </c>
      <c r="AP1545" s="84"/>
      <c r="AQ1545" s="84"/>
      <c r="AR1545" s="84"/>
      <c r="AS1545" s="84"/>
      <c r="AT1545" s="84"/>
      <c r="AU1545" s="84"/>
      <c r="AV1545" s="84"/>
      <c r="AW1545" s="84"/>
    </row>
    <row r="1546" spans="1:49" x14ac:dyDescent="0.25">
      <c r="A1546" s="69" t="s">
        <v>1445</v>
      </c>
      <c r="B1546" s="69" t="s">
        <v>1842</v>
      </c>
      <c r="C1546" s="70"/>
      <c r="D1546" s="71"/>
      <c r="E1546" s="72"/>
      <c r="F1546" s="73"/>
      <c r="G1546" s="70"/>
      <c r="H1546" s="74"/>
      <c r="I1546" s="75"/>
      <c r="J1546" s="75"/>
      <c r="K1546" s="36"/>
      <c r="L1546" s="82"/>
      <c r="M1546" s="82"/>
      <c r="N1546" s="77"/>
      <c r="O1546" s="84" t="s">
        <v>3348</v>
      </c>
      <c r="P1546" s="86">
        <v>42748.0859375</v>
      </c>
      <c r="Q1546" s="84" t="s">
        <v>4042</v>
      </c>
      <c r="R1546" s="84"/>
      <c r="S1546" s="84"/>
      <c r="T1546" s="84"/>
      <c r="U1546" s="86">
        <v>42748.0859375</v>
      </c>
      <c r="V1546" s="87" t="s">
        <v>8039</v>
      </c>
      <c r="W1546" s="84"/>
      <c r="X1546" s="84"/>
      <c r="Y1546" s="90" t="s">
        <v>11064</v>
      </c>
      <c r="Z1546" s="84"/>
      <c r="AA1546" s="84" t="b">
        <v>0</v>
      </c>
      <c r="AB1546" s="84">
        <v>0</v>
      </c>
      <c r="AC1546" s="90" t="s">
        <v>13180</v>
      </c>
      <c r="AD1546" s="84" t="b">
        <v>0</v>
      </c>
      <c r="AE1546" s="84" t="s">
        <v>13611</v>
      </c>
      <c r="AF1546" s="84"/>
      <c r="AG1546" s="90" t="s">
        <v>13180</v>
      </c>
      <c r="AH1546" s="84" t="b">
        <v>0</v>
      </c>
      <c r="AI1546" s="84">
        <v>84</v>
      </c>
      <c r="AJ1546" s="90" t="s">
        <v>11504</v>
      </c>
      <c r="AK1546" s="84" t="s">
        <v>13711</v>
      </c>
      <c r="AL1546" s="84" t="b">
        <v>0</v>
      </c>
      <c r="AM1546" s="90" t="s">
        <v>11504</v>
      </c>
      <c r="AN1546" s="84">
        <v>0</v>
      </c>
      <c r="AO1546" s="84">
        <v>0</v>
      </c>
      <c r="AP1546" s="84"/>
      <c r="AQ1546" s="84"/>
      <c r="AR1546" s="84"/>
      <c r="AS1546" s="84"/>
      <c r="AT1546" s="84"/>
      <c r="AU1546" s="84"/>
      <c r="AV1546" s="84"/>
      <c r="AW1546" s="84"/>
    </row>
    <row r="1547" spans="1:49" x14ac:dyDescent="0.25">
      <c r="A1547" s="69" t="s">
        <v>1445</v>
      </c>
      <c r="B1547" s="69" t="s">
        <v>1841</v>
      </c>
      <c r="C1547" s="70"/>
      <c r="D1547" s="71"/>
      <c r="E1547" s="72"/>
      <c r="F1547" s="73"/>
      <c r="G1547" s="70"/>
      <c r="H1547" s="74"/>
      <c r="I1547" s="75"/>
      <c r="J1547" s="75"/>
      <c r="K1547" s="36"/>
      <c r="L1547" s="82"/>
      <c r="M1547" s="82"/>
      <c r="N1547" s="77"/>
      <c r="O1547" s="84" t="s">
        <v>3348</v>
      </c>
      <c r="P1547" s="86">
        <v>42748.0859375</v>
      </c>
      <c r="Q1547" s="84" t="s">
        <v>4042</v>
      </c>
      <c r="R1547" s="84"/>
      <c r="S1547" s="84"/>
      <c r="T1547" s="84"/>
      <c r="U1547" s="86">
        <v>42748.0859375</v>
      </c>
      <c r="V1547" s="87" t="s">
        <v>8039</v>
      </c>
      <c r="W1547" s="84"/>
      <c r="X1547" s="84"/>
      <c r="Y1547" s="90" t="s">
        <v>11064</v>
      </c>
      <c r="Z1547" s="84"/>
      <c r="AA1547" s="84" t="b">
        <v>0</v>
      </c>
      <c r="AB1547" s="84">
        <v>0</v>
      </c>
      <c r="AC1547" s="90" t="s">
        <v>13180</v>
      </c>
      <c r="AD1547" s="84" t="b">
        <v>0</v>
      </c>
      <c r="AE1547" s="84" t="s">
        <v>13611</v>
      </c>
      <c r="AF1547" s="84"/>
      <c r="AG1547" s="90" t="s">
        <v>13180</v>
      </c>
      <c r="AH1547" s="84" t="b">
        <v>0</v>
      </c>
      <c r="AI1547" s="84">
        <v>84</v>
      </c>
      <c r="AJ1547" s="90" t="s">
        <v>11504</v>
      </c>
      <c r="AK1547" s="84" t="s">
        <v>13711</v>
      </c>
      <c r="AL1547" s="84" t="b">
        <v>0</v>
      </c>
      <c r="AM1547" s="90" t="s">
        <v>11504</v>
      </c>
      <c r="AN1547" s="84">
        <v>0</v>
      </c>
      <c r="AO1547" s="84">
        <v>0</v>
      </c>
      <c r="AP1547" s="84"/>
      <c r="AQ1547" s="84"/>
      <c r="AR1547" s="84"/>
      <c r="AS1547" s="84"/>
      <c r="AT1547" s="84"/>
      <c r="AU1547" s="84"/>
      <c r="AV1547" s="84"/>
      <c r="AW1547" s="84"/>
    </row>
    <row r="1548" spans="1:49" x14ac:dyDescent="0.25">
      <c r="A1548" s="69" t="s">
        <v>1446</v>
      </c>
      <c r="B1548" s="69" t="s">
        <v>1767</v>
      </c>
      <c r="C1548" s="70"/>
      <c r="D1548" s="71"/>
      <c r="E1548" s="72"/>
      <c r="F1548" s="73"/>
      <c r="G1548" s="70"/>
      <c r="H1548" s="74"/>
      <c r="I1548" s="75"/>
      <c r="J1548" s="75"/>
      <c r="K1548" s="36"/>
      <c r="L1548" s="82"/>
      <c r="M1548" s="82"/>
      <c r="N1548" s="77"/>
      <c r="O1548" s="84" t="s">
        <v>3348</v>
      </c>
      <c r="P1548" s="86">
        <v>42748.08935185185</v>
      </c>
      <c r="Q1548" s="84" t="s">
        <v>4168</v>
      </c>
      <c r="R1548" s="84"/>
      <c r="S1548" s="84"/>
      <c r="T1548" s="84"/>
      <c r="U1548" s="86">
        <v>42748.08935185185</v>
      </c>
      <c r="V1548" s="87" t="s">
        <v>8040</v>
      </c>
      <c r="W1548" s="84"/>
      <c r="X1548" s="84"/>
      <c r="Y1548" s="90" t="s">
        <v>11065</v>
      </c>
      <c r="Z1548" s="84"/>
      <c r="AA1548" s="84" t="b">
        <v>0</v>
      </c>
      <c r="AB1548" s="84">
        <v>0</v>
      </c>
      <c r="AC1548" s="90" t="s">
        <v>13180</v>
      </c>
      <c r="AD1548" s="84" t="b">
        <v>0</v>
      </c>
      <c r="AE1548" s="84" t="s">
        <v>13611</v>
      </c>
      <c r="AF1548" s="84"/>
      <c r="AG1548" s="90" t="s">
        <v>13180</v>
      </c>
      <c r="AH1548" s="84" t="b">
        <v>0</v>
      </c>
      <c r="AI1548" s="84">
        <v>8</v>
      </c>
      <c r="AJ1548" s="90" t="s">
        <v>11417</v>
      </c>
      <c r="AK1548" s="84" t="s">
        <v>13715</v>
      </c>
      <c r="AL1548" s="84" t="b">
        <v>0</v>
      </c>
      <c r="AM1548" s="90" t="s">
        <v>11417</v>
      </c>
      <c r="AN1548" s="84">
        <v>0</v>
      </c>
      <c r="AO1548" s="84">
        <v>0</v>
      </c>
      <c r="AP1548" s="84"/>
      <c r="AQ1548" s="84"/>
      <c r="AR1548" s="84"/>
      <c r="AS1548" s="84"/>
      <c r="AT1548" s="84"/>
      <c r="AU1548" s="84"/>
      <c r="AV1548" s="84"/>
      <c r="AW1548" s="84"/>
    </row>
    <row r="1549" spans="1:49" x14ac:dyDescent="0.25">
      <c r="A1549" s="69" t="s">
        <v>1447</v>
      </c>
      <c r="B1549" s="69" t="s">
        <v>1447</v>
      </c>
      <c r="C1549" s="70"/>
      <c r="D1549" s="71"/>
      <c r="E1549" s="72"/>
      <c r="F1549" s="73"/>
      <c r="G1549" s="70"/>
      <c r="H1549" s="74"/>
      <c r="I1549" s="75"/>
      <c r="J1549" s="75"/>
      <c r="K1549" s="36"/>
      <c r="L1549" s="82"/>
      <c r="M1549" s="82"/>
      <c r="N1549" s="77"/>
      <c r="O1549" s="84" t="s">
        <v>179</v>
      </c>
      <c r="P1549" s="86">
        <v>42748.093668981484</v>
      </c>
      <c r="Q1549" s="84" t="s">
        <v>4169</v>
      </c>
      <c r="R1549" s="84"/>
      <c r="S1549" s="84"/>
      <c r="T1549" s="84"/>
      <c r="U1549" s="86">
        <v>42748.093668981484</v>
      </c>
      <c r="V1549" s="87" t="s">
        <v>8041</v>
      </c>
      <c r="W1549" s="84"/>
      <c r="X1549" s="84"/>
      <c r="Y1549" s="90" t="s">
        <v>11066</v>
      </c>
      <c r="Z1549" s="84"/>
      <c r="AA1549" s="84" t="b">
        <v>0</v>
      </c>
      <c r="AB1549" s="84">
        <v>0</v>
      </c>
      <c r="AC1549" s="90" t="s">
        <v>13180</v>
      </c>
      <c r="AD1549" s="84" t="b">
        <v>0</v>
      </c>
      <c r="AE1549" s="84" t="s">
        <v>13611</v>
      </c>
      <c r="AF1549" s="84"/>
      <c r="AG1549" s="90" t="s">
        <v>13180</v>
      </c>
      <c r="AH1549" s="84" t="b">
        <v>0</v>
      </c>
      <c r="AI1549" s="84">
        <v>0</v>
      </c>
      <c r="AJ1549" s="90" t="s">
        <v>13180</v>
      </c>
      <c r="AK1549" s="84" t="s">
        <v>13707</v>
      </c>
      <c r="AL1549" s="84" t="b">
        <v>0</v>
      </c>
      <c r="AM1549" s="90" t="s">
        <v>11066</v>
      </c>
      <c r="AN1549" s="84">
        <v>0</v>
      </c>
      <c r="AO1549" s="84">
        <v>0</v>
      </c>
      <c r="AP1549" s="84"/>
      <c r="AQ1549" s="84"/>
      <c r="AR1549" s="84"/>
      <c r="AS1549" s="84"/>
      <c r="AT1549" s="84"/>
      <c r="AU1549" s="84"/>
      <c r="AV1549" s="84"/>
      <c r="AW1549" s="84"/>
    </row>
    <row r="1550" spans="1:49" x14ac:dyDescent="0.25">
      <c r="A1550" s="69" t="s">
        <v>1448</v>
      </c>
      <c r="B1550" s="69" t="s">
        <v>1448</v>
      </c>
      <c r="C1550" s="70"/>
      <c r="D1550" s="71"/>
      <c r="E1550" s="72"/>
      <c r="F1550" s="73"/>
      <c r="G1550" s="70"/>
      <c r="H1550" s="74"/>
      <c r="I1550" s="75"/>
      <c r="J1550" s="75"/>
      <c r="K1550" s="36"/>
      <c r="L1550" s="82"/>
      <c r="M1550" s="82"/>
      <c r="N1550" s="77"/>
      <c r="O1550" s="84" t="s">
        <v>179</v>
      </c>
      <c r="P1550" s="86">
        <v>42748.095011574071</v>
      </c>
      <c r="Q1550" s="84" t="s">
        <v>4170</v>
      </c>
      <c r="R1550" s="84"/>
      <c r="S1550" s="84"/>
      <c r="T1550" s="84"/>
      <c r="U1550" s="86">
        <v>42748.095011574071</v>
      </c>
      <c r="V1550" s="87" t="s">
        <v>8042</v>
      </c>
      <c r="W1550" s="84"/>
      <c r="X1550" s="84"/>
      <c r="Y1550" s="90" t="s">
        <v>11067</v>
      </c>
      <c r="Z1550" s="84"/>
      <c r="AA1550" s="84" t="b">
        <v>0</v>
      </c>
      <c r="AB1550" s="84">
        <v>0</v>
      </c>
      <c r="AC1550" s="90" t="s">
        <v>13180</v>
      </c>
      <c r="AD1550" s="84" t="b">
        <v>0</v>
      </c>
      <c r="AE1550" s="84" t="s">
        <v>13611</v>
      </c>
      <c r="AF1550" s="84"/>
      <c r="AG1550" s="90" t="s">
        <v>13180</v>
      </c>
      <c r="AH1550" s="84" t="b">
        <v>0</v>
      </c>
      <c r="AI1550" s="84">
        <v>0</v>
      </c>
      <c r="AJ1550" s="90" t="s">
        <v>13180</v>
      </c>
      <c r="AK1550" s="84" t="s">
        <v>13706</v>
      </c>
      <c r="AL1550" s="84" t="b">
        <v>0</v>
      </c>
      <c r="AM1550" s="90" t="s">
        <v>11067</v>
      </c>
      <c r="AN1550" s="84">
        <v>0</v>
      </c>
      <c r="AO1550" s="84">
        <v>0</v>
      </c>
      <c r="AP1550" s="84"/>
      <c r="AQ1550" s="84"/>
      <c r="AR1550" s="84"/>
      <c r="AS1550" s="84"/>
      <c r="AT1550" s="84"/>
      <c r="AU1550" s="84"/>
      <c r="AV1550" s="84"/>
      <c r="AW1550" s="84"/>
    </row>
    <row r="1551" spans="1:49" x14ac:dyDescent="0.25">
      <c r="A1551" s="69" t="s">
        <v>1449</v>
      </c>
      <c r="B1551" s="69" t="s">
        <v>1767</v>
      </c>
      <c r="C1551" s="70"/>
      <c r="D1551" s="71"/>
      <c r="E1551" s="72"/>
      <c r="F1551" s="73"/>
      <c r="G1551" s="70"/>
      <c r="H1551" s="74"/>
      <c r="I1551" s="75"/>
      <c r="J1551" s="75"/>
      <c r="K1551" s="36"/>
      <c r="L1551" s="82"/>
      <c r="M1551" s="82"/>
      <c r="N1551" s="77"/>
      <c r="O1551" s="84" t="s">
        <v>3348</v>
      </c>
      <c r="P1551" s="86">
        <v>42748.096412037034</v>
      </c>
      <c r="Q1551" s="84" t="s">
        <v>4168</v>
      </c>
      <c r="R1551" s="84"/>
      <c r="S1551" s="84"/>
      <c r="T1551" s="84"/>
      <c r="U1551" s="86">
        <v>42748.096412037034</v>
      </c>
      <c r="V1551" s="87" t="s">
        <v>8043</v>
      </c>
      <c r="W1551" s="84"/>
      <c r="X1551" s="84"/>
      <c r="Y1551" s="90" t="s">
        <v>11068</v>
      </c>
      <c r="Z1551" s="84"/>
      <c r="AA1551" s="84" t="b">
        <v>0</v>
      </c>
      <c r="AB1551" s="84">
        <v>0</v>
      </c>
      <c r="AC1551" s="90" t="s">
        <v>13180</v>
      </c>
      <c r="AD1551" s="84" t="b">
        <v>0</v>
      </c>
      <c r="AE1551" s="84" t="s">
        <v>13611</v>
      </c>
      <c r="AF1551" s="84"/>
      <c r="AG1551" s="90" t="s">
        <v>13180</v>
      </c>
      <c r="AH1551" s="84" t="b">
        <v>0</v>
      </c>
      <c r="AI1551" s="84">
        <v>8</v>
      </c>
      <c r="AJ1551" s="90" t="s">
        <v>11417</v>
      </c>
      <c r="AK1551" s="84" t="s">
        <v>13707</v>
      </c>
      <c r="AL1551" s="84" t="b">
        <v>0</v>
      </c>
      <c r="AM1551" s="90" t="s">
        <v>11417</v>
      </c>
      <c r="AN1551" s="84">
        <v>0</v>
      </c>
      <c r="AO1551" s="84">
        <v>0</v>
      </c>
      <c r="AP1551" s="84"/>
      <c r="AQ1551" s="84"/>
      <c r="AR1551" s="84"/>
      <c r="AS1551" s="84"/>
      <c r="AT1551" s="84"/>
      <c r="AU1551" s="84"/>
      <c r="AV1551" s="84"/>
      <c r="AW1551" s="84"/>
    </row>
    <row r="1552" spans="1:49" x14ac:dyDescent="0.25">
      <c r="A1552" s="69" t="s">
        <v>1450</v>
      </c>
      <c r="B1552" s="69" t="s">
        <v>1450</v>
      </c>
      <c r="C1552" s="70"/>
      <c r="D1552" s="71"/>
      <c r="E1552" s="72"/>
      <c r="F1552" s="73"/>
      <c r="G1552" s="70"/>
      <c r="H1552" s="74"/>
      <c r="I1552" s="75"/>
      <c r="J1552" s="75"/>
      <c r="K1552" s="36"/>
      <c r="L1552" s="82"/>
      <c r="M1552" s="82"/>
      <c r="N1552" s="77"/>
      <c r="O1552" s="84" t="s">
        <v>179</v>
      </c>
      <c r="P1552" s="86">
        <v>42748.101099537038</v>
      </c>
      <c r="Q1552" s="84" t="s">
        <v>4171</v>
      </c>
      <c r="R1552" s="84"/>
      <c r="S1552" s="84"/>
      <c r="T1552" s="84"/>
      <c r="U1552" s="86">
        <v>42748.101099537038</v>
      </c>
      <c r="V1552" s="87" t="s">
        <v>8044</v>
      </c>
      <c r="W1552" s="84"/>
      <c r="X1552" s="84"/>
      <c r="Y1552" s="90" t="s">
        <v>11069</v>
      </c>
      <c r="Z1552" s="84"/>
      <c r="AA1552" s="84" t="b">
        <v>0</v>
      </c>
      <c r="AB1552" s="84">
        <v>17</v>
      </c>
      <c r="AC1552" s="90" t="s">
        <v>13180</v>
      </c>
      <c r="AD1552" s="84" t="b">
        <v>0</v>
      </c>
      <c r="AE1552" s="84" t="s">
        <v>13611</v>
      </c>
      <c r="AF1552" s="84"/>
      <c r="AG1552" s="90" t="s">
        <v>13180</v>
      </c>
      <c r="AH1552" s="84" t="b">
        <v>0</v>
      </c>
      <c r="AI1552" s="84">
        <v>0</v>
      </c>
      <c r="AJ1552" s="90" t="s">
        <v>13180</v>
      </c>
      <c r="AK1552" s="84" t="s">
        <v>13707</v>
      </c>
      <c r="AL1552" s="84" t="b">
        <v>0</v>
      </c>
      <c r="AM1552" s="90" t="s">
        <v>11069</v>
      </c>
      <c r="AN1552" s="84">
        <v>0</v>
      </c>
      <c r="AO1552" s="84">
        <v>0</v>
      </c>
      <c r="AP1552" s="84"/>
      <c r="AQ1552" s="84"/>
      <c r="AR1552" s="84"/>
      <c r="AS1552" s="84"/>
      <c r="AT1552" s="84"/>
      <c r="AU1552" s="84"/>
      <c r="AV1552" s="84"/>
      <c r="AW1552" s="84"/>
    </row>
    <row r="1553" spans="1:49" x14ac:dyDescent="0.25">
      <c r="A1553" s="69" t="s">
        <v>1451</v>
      </c>
      <c r="B1553" s="69" t="s">
        <v>3005</v>
      </c>
      <c r="C1553" s="70"/>
      <c r="D1553" s="71"/>
      <c r="E1553" s="72"/>
      <c r="F1553" s="73"/>
      <c r="G1553" s="70"/>
      <c r="H1553" s="74"/>
      <c r="I1553" s="75"/>
      <c r="J1553" s="75"/>
      <c r="K1553" s="36"/>
      <c r="L1553" s="82"/>
      <c r="M1553" s="82"/>
      <c r="N1553" s="77"/>
      <c r="O1553" s="84" t="s">
        <v>3348</v>
      </c>
      <c r="P1553" s="86">
        <v>42748.102465277778</v>
      </c>
      <c r="Q1553" s="84" t="s">
        <v>3915</v>
      </c>
      <c r="R1553" s="84"/>
      <c r="S1553" s="84"/>
      <c r="T1553" s="84"/>
      <c r="U1553" s="86">
        <v>42748.102465277778</v>
      </c>
      <c r="V1553" s="87" t="s">
        <v>8045</v>
      </c>
      <c r="W1553" s="84"/>
      <c r="X1553" s="84"/>
      <c r="Y1553" s="90" t="s">
        <v>11070</v>
      </c>
      <c r="Z1553" s="84"/>
      <c r="AA1553" s="84" t="b">
        <v>0</v>
      </c>
      <c r="AB1553" s="84">
        <v>0</v>
      </c>
      <c r="AC1553" s="90" t="s">
        <v>13180</v>
      </c>
      <c r="AD1553" s="84" t="b">
        <v>0</v>
      </c>
      <c r="AE1553" s="84" t="s">
        <v>13611</v>
      </c>
      <c r="AF1553" s="84"/>
      <c r="AG1553" s="90" t="s">
        <v>13180</v>
      </c>
      <c r="AH1553" s="84" t="b">
        <v>0</v>
      </c>
      <c r="AI1553" s="84">
        <v>29</v>
      </c>
      <c r="AJ1553" s="90" t="s">
        <v>13683</v>
      </c>
      <c r="AK1553" s="84" t="s">
        <v>13711</v>
      </c>
      <c r="AL1553" s="84" t="b">
        <v>0</v>
      </c>
      <c r="AM1553" s="90" t="s">
        <v>13683</v>
      </c>
      <c r="AN1553" s="84">
        <v>0</v>
      </c>
      <c r="AO1553" s="84">
        <v>0</v>
      </c>
      <c r="AP1553" s="84"/>
      <c r="AQ1553" s="84"/>
      <c r="AR1553" s="84"/>
      <c r="AS1553" s="84"/>
      <c r="AT1553" s="84"/>
      <c r="AU1553" s="84"/>
      <c r="AV1553" s="84"/>
      <c r="AW1553" s="84"/>
    </row>
    <row r="1554" spans="1:49" x14ac:dyDescent="0.25">
      <c r="A1554" s="69" t="s">
        <v>1452</v>
      </c>
      <c r="B1554" s="69" t="s">
        <v>3005</v>
      </c>
      <c r="C1554" s="70"/>
      <c r="D1554" s="71"/>
      <c r="E1554" s="72"/>
      <c r="F1554" s="73"/>
      <c r="G1554" s="70"/>
      <c r="H1554" s="74"/>
      <c r="I1554" s="75"/>
      <c r="J1554" s="75"/>
      <c r="K1554" s="36"/>
      <c r="L1554" s="82"/>
      <c r="M1554" s="82"/>
      <c r="N1554" s="77"/>
      <c r="O1554" s="84" t="s">
        <v>3348</v>
      </c>
      <c r="P1554" s="86">
        <v>42748.102743055555</v>
      </c>
      <c r="Q1554" s="84" t="s">
        <v>3915</v>
      </c>
      <c r="R1554" s="84"/>
      <c r="S1554" s="84"/>
      <c r="T1554" s="84"/>
      <c r="U1554" s="86">
        <v>42748.102743055555</v>
      </c>
      <c r="V1554" s="87" t="s">
        <v>8046</v>
      </c>
      <c r="W1554" s="84"/>
      <c r="X1554" s="84"/>
      <c r="Y1554" s="90" t="s">
        <v>11071</v>
      </c>
      <c r="Z1554" s="84"/>
      <c r="AA1554" s="84" t="b">
        <v>0</v>
      </c>
      <c r="AB1554" s="84">
        <v>0</v>
      </c>
      <c r="AC1554" s="90" t="s">
        <v>13180</v>
      </c>
      <c r="AD1554" s="84" t="b">
        <v>0</v>
      </c>
      <c r="AE1554" s="84" t="s">
        <v>13611</v>
      </c>
      <c r="AF1554" s="84"/>
      <c r="AG1554" s="90" t="s">
        <v>13180</v>
      </c>
      <c r="AH1554" s="84" t="b">
        <v>0</v>
      </c>
      <c r="AI1554" s="84">
        <v>29</v>
      </c>
      <c r="AJ1554" s="90" t="s">
        <v>13683</v>
      </c>
      <c r="AK1554" s="84" t="s">
        <v>13707</v>
      </c>
      <c r="AL1554" s="84" t="b">
        <v>0</v>
      </c>
      <c r="AM1554" s="90" t="s">
        <v>13683</v>
      </c>
      <c r="AN1554" s="84">
        <v>0</v>
      </c>
      <c r="AO1554" s="84">
        <v>0</v>
      </c>
      <c r="AP1554" s="84"/>
      <c r="AQ1554" s="84"/>
      <c r="AR1554" s="84"/>
      <c r="AS1554" s="84"/>
      <c r="AT1554" s="84"/>
      <c r="AU1554" s="84"/>
      <c r="AV1554" s="84"/>
      <c r="AW1554" s="84"/>
    </row>
    <row r="1555" spans="1:49" x14ac:dyDescent="0.25">
      <c r="A1555" s="69" t="s">
        <v>1453</v>
      </c>
      <c r="B1555" s="69" t="s">
        <v>3005</v>
      </c>
      <c r="C1555" s="70"/>
      <c r="D1555" s="71"/>
      <c r="E1555" s="72"/>
      <c r="F1555" s="73"/>
      <c r="G1555" s="70"/>
      <c r="H1555" s="74"/>
      <c r="I1555" s="75"/>
      <c r="J1555" s="75"/>
      <c r="K1555" s="36"/>
      <c r="L1555" s="82"/>
      <c r="M1555" s="82"/>
      <c r="N1555" s="77"/>
      <c r="O1555" s="84" t="s">
        <v>3348</v>
      </c>
      <c r="P1555" s="86">
        <v>42748.10292824074</v>
      </c>
      <c r="Q1555" s="84" t="s">
        <v>3915</v>
      </c>
      <c r="R1555" s="84"/>
      <c r="S1555" s="84"/>
      <c r="T1555" s="84"/>
      <c r="U1555" s="86">
        <v>42748.10292824074</v>
      </c>
      <c r="V1555" s="87" t="s">
        <v>8047</v>
      </c>
      <c r="W1555" s="84"/>
      <c r="X1555" s="84"/>
      <c r="Y1555" s="90" t="s">
        <v>11072</v>
      </c>
      <c r="Z1555" s="84"/>
      <c r="AA1555" s="84" t="b">
        <v>0</v>
      </c>
      <c r="AB1555" s="84">
        <v>0</v>
      </c>
      <c r="AC1555" s="90" t="s">
        <v>13180</v>
      </c>
      <c r="AD1555" s="84" t="b">
        <v>0</v>
      </c>
      <c r="AE1555" s="84" t="s">
        <v>13611</v>
      </c>
      <c r="AF1555" s="84"/>
      <c r="AG1555" s="90" t="s">
        <v>13180</v>
      </c>
      <c r="AH1555" s="84" t="b">
        <v>0</v>
      </c>
      <c r="AI1555" s="84">
        <v>29</v>
      </c>
      <c r="AJ1555" s="90" t="s">
        <v>13683</v>
      </c>
      <c r="AK1555" s="84" t="s">
        <v>13715</v>
      </c>
      <c r="AL1555" s="84" t="b">
        <v>0</v>
      </c>
      <c r="AM1555" s="90" t="s">
        <v>13683</v>
      </c>
      <c r="AN1555" s="84">
        <v>0</v>
      </c>
      <c r="AO1555" s="84">
        <v>0</v>
      </c>
      <c r="AP1555" s="84"/>
      <c r="AQ1555" s="84"/>
      <c r="AR1555" s="84"/>
      <c r="AS1555" s="84"/>
      <c r="AT1555" s="84"/>
      <c r="AU1555" s="84"/>
      <c r="AV1555" s="84"/>
      <c r="AW1555" s="84"/>
    </row>
    <row r="1556" spans="1:49" x14ac:dyDescent="0.25">
      <c r="A1556" s="69" t="s">
        <v>1454</v>
      </c>
      <c r="B1556" s="69" t="s">
        <v>3005</v>
      </c>
      <c r="C1556" s="70"/>
      <c r="D1556" s="71"/>
      <c r="E1556" s="72"/>
      <c r="F1556" s="73"/>
      <c r="G1556" s="70"/>
      <c r="H1556" s="74"/>
      <c r="I1556" s="75"/>
      <c r="J1556" s="75"/>
      <c r="K1556" s="36"/>
      <c r="L1556" s="82"/>
      <c r="M1556" s="82"/>
      <c r="N1556" s="77"/>
      <c r="O1556" s="84" t="s">
        <v>3348</v>
      </c>
      <c r="P1556" s="86">
        <v>42748.105914351851</v>
      </c>
      <c r="Q1556" s="84" t="s">
        <v>3915</v>
      </c>
      <c r="R1556" s="84"/>
      <c r="S1556" s="84"/>
      <c r="T1556" s="84"/>
      <c r="U1556" s="86">
        <v>42748.105914351851</v>
      </c>
      <c r="V1556" s="87" t="s">
        <v>8048</v>
      </c>
      <c r="W1556" s="84"/>
      <c r="X1556" s="84"/>
      <c r="Y1556" s="90" t="s">
        <v>11073</v>
      </c>
      <c r="Z1556" s="84"/>
      <c r="AA1556" s="84" t="b">
        <v>0</v>
      </c>
      <c r="AB1556" s="84">
        <v>0</v>
      </c>
      <c r="AC1556" s="90" t="s">
        <v>13180</v>
      </c>
      <c r="AD1556" s="84" t="b">
        <v>0</v>
      </c>
      <c r="AE1556" s="84" t="s">
        <v>13611</v>
      </c>
      <c r="AF1556" s="84"/>
      <c r="AG1556" s="90" t="s">
        <v>13180</v>
      </c>
      <c r="AH1556" s="84" t="b">
        <v>0</v>
      </c>
      <c r="AI1556" s="84">
        <v>29</v>
      </c>
      <c r="AJ1556" s="90" t="s">
        <v>13683</v>
      </c>
      <c r="AK1556" s="84" t="s">
        <v>13707</v>
      </c>
      <c r="AL1556" s="84" t="b">
        <v>0</v>
      </c>
      <c r="AM1556" s="90" t="s">
        <v>13683</v>
      </c>
      <c r="AN1556" s="84">
        <v>0</v>
      </c>
      <c r="AO1556" s="84">
        <v>0</v>
      </c>
      <c r="AP1556" s="84"/>
      <c r="AQ1556" s="84"/>
      <c r="AR1556" s="84"/>
      <c r="AS1556" s="84"/>
      <c r="AT1556" s="84"/>
      <c r="AU1556" s="84"/>
      <c r="AV1556" s="84"/>
      <c r="AW1556" s="84"/>
    </row>
    <row r="1557" spans="1:49" x14ac:dyDescent="0.25">
      <c r="A1557" s="69" t="s">
        <v>1455</v>
      </c>
      <c r="B1557" s="69" t="s">
        <v>1455</v>
      </c>
      <c r="C1557" s="70"/>
      <c r="D1557" s="71"/>
      <c r="E1557" s="72"/>
      <c r="F1557" s="73"/>
      <c r="G1557" s="70"/>
      <c r="H1557" s="74"/>
      <c r="I1557" s="75"/>
      <c r="J1557" s="75"/>
      <c r="K1557" s="36"/>
      <c r="L1557" s="82"/>
      <c r="M1557" s="82"/>
      <c r="N1557" s="77"/>
      <c r="O1557" s="84" t="s">
        <v>179</v>
      </c>
      <c r="P1557" s="86">
        <v>42748.106261574074</v>
      </c>
      <c r="Q1557" s="84" t="s">
        <v>4172</v>
      </c>
      <c r="R1557" s="84"/>
      <c r="S1557" s="84"/>
      <c r="T1557" s="84"/>
      <c r="U1557" s="86">
        <v>42748.106261574074</v>
      </c>
      <c r="V1557" s="87" t="s">
        <v>8049</v>
      </c>
      <c r="W1557" s="84"/>
      <c r="X1557" s="84"/>
      <c r="Y1557" s="90" t="s">
        <v>11074</v>
      </c>
      <c r="Z1557" s="84"/>
      <c r="AA1557" s="84" t="b">
        <v>0</v>
      </c>
      <c r="AB1557" s="84">
        <v>3</v>
      </c>
      <c r="AC1557" s="90" t="s">
        <v>13180</v>
      </c>
      <c r="AD1557" s="84" t="b">
        <v>0</v>
      </c>
      <c r="AE1557" s="84" t="s">
        <v>13611</v>
      </c>
      <c r="AF1557" s="84"/>
      <c r="AG1557" s="90" t="s">
        <v>13180</v>
      </c>
      <c r="AH1557" s="84" t="b">
        <v>0</v>
      </c>
      <c r="AI1557" s="84">
        <v>0</v>
      </c>
      <c r="AJ1557" s="90" t="s">
        <v>13180</v>
      </c>
      <c r="AK1557" s="84" t="s">
        <v>13707</v>
      </c>
      <c r="AL1557" s="84" t="b">
        <v>0</v>
      </c>
      <c r="AM1557" s="90" t="s">
        <v>11074</v>
      </c>
      <c r="AN1557" s="84">
        <v>0</v>
      </c>
      <c r="AO1557" s="84">
        <v>0</v>
      </c>
      <c r="AP1557" s="84" t="s">
        <v>13853</v>
      </c>
      <c r="AQ1557" s="84" t="s">
        <v>13984</v>
      </c>
      <c r="AR1557" s="84" t="s">
        <v>13986</v>
      </c>
      <c r="AS1557" s="84" t="s">
        <v>14046</v>
      </c>
      <c r="AT1557" s="91" t="s">
        <v>14234</v>
      </c>
      <c r="AU1557" s="84" t="s">
        <v>14422</v>
      </c>
      <c r="AV1557" s="84" t="s">
        <v>14550</v>
      </c>
      <c r="AW1557" s="87" t="s">
        <v>14610</v>
      </c>
    </row>
    <row r="1558" spans="1:49" x14ac:dyDescent="0.25">
      <c r="A1558" s="69" t="s">
        <v>1456</v>
      </c>
      <c r="B1558" s="69" t="s">
        <v>3083</v>
      </c>
      <c r="C1558" s="70"/>
      <c r="D1558" s="71"/>
      <c r="E1558" s="72"/>
      <c r="F1558" s="73"/>
      <c r="G1558" s="70"/>
      <c r="H1558" s="74"/>
      <c r="I1558" s="75"/>
      <c r="J1558" s="75"/>
      <c r="K1558" s="36"/>
      <c r="L1558" s="82"/>
      <c r="M1558" s="82"/>
      <c r="N1558" s="77"/>
      <c r="O1558" s="84" t="s">
        <v>3349</v>
      </c>
      <c r="P1558" s="86">
        <v>42748.106273148151</v>
      </c>
      <c r="Q1558" s="84" t="s">
        <v>4173</v>
      </c>
      <c r="R1558" s="84"/>
      <c r="S1558" s="84"/>
      <c r="T1558" s="84"/>
      <c r="U1558" s="86">
        <v>42748.106273148151</v>
      </c>
      <c r="V1558" s="87" t="s">
        <v>8050</v>
      </c>
      <c r="W1558" s="84"/>
      <c r="X1558" s="84"/>
      <c r="Y1558" s="90" t="s">
        <v>11075</v>
      </c>
      <c r="Z1558" s="90" t="s">
        <v>12974</v>
      </c>
      <c r="AA1558" s="84" t="b">
        <v>0</v>
      </c>
      <c r="AB1558" s="84">
        <v>1</v>
      </c>
      <c r="AC1558" s="90" t="s">
        <v>13374</v>
      </c>
      <c r="AD1558" s="84" t="b">
        <v>0</v>
      </c>
      <c r="AE1558" s="84" t="s">
        <v>13611</v>
      </c>
      <c r="AF1558" s="84"/>
      <c r="AG1558" s="90" t="s">
        <v>13180</v>
      </c>
      <c r="AH1558" s="84" t="b">
        <v>0</v>
      </c>
      <c r="AI1558" s="84">
        <v>0</v>
      </c>
      <c r="AJ1558" s="90" t="s">
        <v>13180</v>
      </c>
      <c r="AK1558" s="84" t="s">
        <v>13707</v>
      </c>
      <c r="AL1558" s="84" t="b">
        <v>0</v>
      </c>
      <c r="AM1558" s="90" t="s">
        <v>12974</v>
      </c>
      <c r="AN1558" s="84">
        <v>0</v>
      </c>
      <c r="AO1558" s="84">
        <v>0</v>
      </c>
      <c r="AP1558" s="84" t="s">
        <v>13854</v>
      </c>
      <c r="AQ1558" s="84" t="s">
        <v>13984</v>
      </c>
      <c r="AR1558" s="84" t="s">
        <v>13986</v>
      </c>
      <c r="AS1558" s="84" t="s">
        <v>14047</v>
      </c>
      <c r="AT1558" s="84" t="s">
        <v>14235</v>
      </c>
      <c r="AU1558" s="84" t="s">
        <v>14423</v>
      </c>
      <c r="AV1558" s="84" t="s">
        <v>14550</v>
      </c>
      <c r="AW1558" s="87" t="s">
        <v>14611</v>
      </c>
    </row>
    <row r="1559" spans="1:49" x14ac:dyDescent="0.25">
      <c r="A1559" s="69" t="s">
        <v>1457</v>
      </c>
      <c r="B1559" s="69" t="s">
        <v>1458</v>
      </c>
      <c r="C1559" s="70"/>
      <c r="D1559" s="71"/>
      <c r="E1559" s="72"/>
      <c r="F1559" s="73"/>
      <c r="G1559" s="70"/>
      <c r="H1559" s="74"/>
      <c r="I1559" s="75"/>
      <c r="J1559" s="75"/>
      <c r="K1559" s="36"/>
      <c r="L1559" s="82"/>
      <c r="M1559" s="82"/>
      <c r="N1559" s="77"/>
      <c r="O1559" s="84" t="s">
        <v>3348</v>
      </c>
      <c r="P1559" s="86">
        <v>42748.08934027778</v>
      </c>
      <c r="Q1559" s="84" t="s">
        <v>4174</v>
      </c>
      <c r="R1559" s="84"/>
      <c r="S1559" s="84"/>
      <c r="T1559" s="84"/>
      <c r="U1559" s="86">
        <v>42748.08934027778</v>
      </c>
      <c r="V1559" s="87" t="s">
        <v>8051</v>
      </c>
      <c r="W1559" s="84"/>
      <c r="X1559" s="84"/>
      <c r="Y1559" s="90" t="s">
        <v>11076</v>
      </c>
      <c r="Z1559" s="84"/>
      <c r="AA1559" s="84" t="b">
        <v>0</v>
      </c>
      <c r="AB1559" s="84">
        <v>5</v>
      </c>
      <c r="AC1559" s="90" t="s">
        <v>13180</v>
      </c>
      <c r="AD1559" s="84" t="b">
        <v>0</v>
      </c>
      <c r="AE1559" s="84" t="s">
        <v>13611</v>
      </c>
      <c r="AF1559" s="84"/>
      <c r="AG1559" s="90" t="s">
        <v>13180</v>
      </c>
      <c r="AH1559" s="84" t="b">
        <v>0</v>
      </c>
      <c r="AI1559" s="84">
        <v>1</v>
      </c>
      <c r="AJ1559" s="90" t="s">
        <v>13180</v>
      </c>
      <c r="AK1559" s="84" t="s">
        <v>13707</v>
      </c>
      <c r="AL1559" s="84" t="b">
        <v>0</v>
      </c>
      <c r="AM1559" s="90" t="s">
        <v>11076</v>
      </c>
      <c r="AN1559" s="84">
        <v>0</v>
      </c>
      <c r="AO1559" s="84">
        <v>0</v>
      </c>
      <c r="AP1559" s="84"/>
      <c r="AQ1559" s="84"/>
      <c r="AR1559" s="84"/>
      <c r="AS1559" s="84"/>
      <c r="AT1559" s="84"/>
      <c r="AU1559" s="84"/>
      <c r="AV1559" s="84"/>
      <c r="AW1559" s="84"/>
    </row>
    <row r="1560" spans="1:49" x14ac:dyDescent="0.25">
      <c r="A1560" s="69" t="s">
        <v>1458</v>
      </c>
      <c r="B1560" s="69" t="s">
        <v>1457</v>
      </c>
      <c r="C1560" s="70"/>
      <c r="D1560" s="71"/>
      <c r="E1560" s="72"/>
      <c r="F1560" s="73"/>
      <c r="G1560" s="70"/>
      <c r="H1560" s="74"/>
      <c r="I1560" s="75"/>
      <c r="J1560" s="75"/>
      <c r="K1560" s="36"/>
      <c r="L1560" s="82"/>
      <c r="M1560" s="82"/>
      <c r="N1560" s="77"/>
      <c r="O1560" s="84" t="s">
        <v>3348</v>
      </c>
      <c r="P1560" s="86">
        <v>42748.108935185184</v>
      </c>
      <c r="Q1560" s="84" t="s">
        <v>4175</v>
      </c>
      <c r="R1560" s="84"/>
      <c r="S1560" s="84"/>
      <c r="T1560" s="84"/>
      <c r="U1560" s="86">
        <v>42748.108935185184</v>
      </c>
      <c r="V1560" s="87" t="s">
        <v>8052</v>
      </c>
      <c r="W1560" s="84"/>
      <c r="X1560" s="84"/>
      <c r="Y1560" s="90" t="s">
        <v>11077</v>
      </c>
      <c r="Z1560" s="84"/>
      <c r="AA1560" s="84" t="b">
        <v>0</v>
      </c>
      <c r="AB1560" s="84">
        <v>0</v>
      </c>
      <c r="AC1560" s="90" t="s">
        <v>13180</v>
      </c>
      <c r="AD1560" s="84" t="b">
        <v>0</v>
      </c>
      <c r="AE1560" s="84" t="s">
        <v>13611</v>
      </c>
      <c r="AF1560" s="84"/>
      <c r="AG1560" s="90" t="s">
        <v>13180</v>
      </c>
      <c r="AH1560" s="84" t="b">
        <v>0</v>
      </c>
      <c r="AI1560" s="84">
        <v>1</v>
      </c>
      <c r="AJ1560" s="90" t="s">
        <v>11076</v>
      </c>
      <c r="AK1560" s="84" t="s">
        <v>13715</v>
      </c>
      <c r="AL1560" s="84" t="b">
        <v>0</v>
      </c>
      <c r="AM1560" s="90" t="s">
        <v>11076</v>
      </c>
      <c r="AN1560" s="84">
        <v>0</v>
      </c>
      <c r="AO1560" s="84">
        <v>0</v>
      </c>
      <c r="AP1560" s="84"/>
      <c r="AQ1560" s="84"/>
      <c r="AR1560" s="84"/>
      <c r="AS1560" s="84"/>
      <c r="AT1560" s="84"/>
      <c r="AU1560" s="84"/>
      <c r="AV1560" s="84"/>
      <c r="AW1560" s="84"/>
    </row>
    <row r="1561" spans="1:49" x14ac:dyDescent="0.25">
      <c r="A1561" s="69" t="s">
        <v>1459</v>
      </c>
      <c r="B1561" s="69" t="s">
        <v>1459</v>
      </c>
      <c r="C1561" s="70"/>
      <c r="D1561" s="71"/>
      <c r="E1561" s="72"/>
      <c r="F1561" s="73"/>
      <c r="G1561" s="70"/>
      <c r="H1561" s="74"/>
      <c r="I1561" s="75"/>
      <c r="J1561" s="75"/>
      <c r="K1561" s="36"/>
      <c r="L1561" s="82"/>
      <c r="M1561" s="82"/>
      <c r="N1561" s="77"/>
      <c r="O1561" s="84" t="s">
        <v>179</v>
      </c>
      <c r="P1561" s="86">
        <v>42748.115925925929</v>
      </c>
      <c r="Q1561" s="84" t="s">
        <v>4176</v>
      </c>
      <c r="R1561" s="87" t="s">
        <v>5814</v>
      </c>
      <c r="S1561" s="84" t="s">
        <v>6294</v>
      </c>
      <c r="T1561" s="84"/>
      <c r="U1561" s="86">
        <v>42748.115925925929</v>
      </c>
      <c r="V1561" s="87" t="s">
        <v>8053</v>
      </c>
      <c r="W1561" s="84"/>
      <c r="X1561" s="84"/>
      <c r="Y1561" s="90" t="s">
        <v>11078</v>
      </c>
      <c r="Z1561" s="84"/>
      <c r="AA1561" s="84" t="b">
        <v>0</v>
      </c>
      <c r="AB1561" s="84">
        <v>2</v>
      </c>
      <c r="AC1561" s="90" t="s">
        <v>13180</v>
      </c>
      <c r="AD1561" s="84" t="b">
        <v>0</v>
      </c>
      <c r="AE1561" s="84" t="s">
        <v>13611</v>
      </c>
      <c r="AF1561" s="84"/>
      <c r="AG1561" s="90" t="s">
        <v>13180</v>
      </c>
      <c r="AH1561" s="84" t="b">
        <v>0</v>
      </c>
      <c r="AI1561" s="84">
        <v>0</v>
      </c>
      <c r="AJ1561" s="90" t="s">
        <v>13180</v>
      </c>
      <c r="AK1561" s="84" t="s">
        <v>13709</v>
      </c>
      <c r="AL1561" s="84" t="b">
        <v>0</v>
      </c>
      <c r="AM1561" s="90" t="s">
        <v>11078</v>
      </c>
      <c r="AN1561" s="84">
        <v>0</v>
      </c>
      <c r="AO1561" s="84">
        <v>0</v>
      </c>
      <c r="AP1561" s="84"/>
      <c r="AQ1561" s="84"/>
      <c r="AR1561" s="84"/>
      <c r="AS1561" s="84"/>
      <c r="AT1561" s="84"/>
      <c r="AU1561" s="84"/>
      <c r="AV1561" s="84"/>
      <c r="AW1561" s="84"/>
    </row>
    <row r="1562" spans="1:49" x14ac:dyDescent="0.25">
      <c r="A1562" s="69" t="s">
        <v>1460</v>
      </c>
      <c r="B1562" s="69" t="s">
        <v>1767</v>
      </c>
      <c r="C1562" s="70"/>
      <c r="D1562" s="71"/>
      <c r="E1562" s="72"/>
      <c r="F1562" s="73"/>
      <c r="G1562" s="70"/>
      <c r="H1562" s="74"/>
      <c r="I1562" s="75"/>
      <c r="J1562" s="75"/>
      <c r="K1562" s="36"/>
      <c r="L1562" s="82"/>
      <c r="M1562" s="82"/>
      <c r="N1562" s="77"/>
      <c r="O1562" s="84" t="s">
        <v>3348</v>
      </c>
      <c r="P1562" s="86">
        <v>42748.117731481485</v>
      </c>
      <c r="Q1562" s="84" t="s">
        <v>4168</v>
      </c>
      <c r="R1562" s="84"/>
      <c r="S1562" s="84"/>
      <c r="T1562" s="84"/>
      <c r="U1562" s="86">
        <v>42748.117731481485</v>
      </c>
      <c r="V1562" s="87" t="s">
        <v>8054</v>
      </c>
      <c r="W1562" s="84"/>
      <c r="X1562" s="84"/>
      <c r="Y1562" s="90" t="s">
        <v>11079</v>
      </c>
      <c r="Z1562" s="84"/>
      <c r="AA1562" s="84" t="b">
        <v>0</v>
      </c>
      <c r="AB1562" s="84">
        <v>0</v>
      </c>
      <c r="AC1562" s="90" t="s">
        <v>13180</v>
      </c>
      <c r="AD1562" s="84" t="b">
        <v>0</v>
      </c>
      <c r="AE1562" s="84" t="s">
        <v>13611</v>
      </c>
      <c r="AF1562" s="84"/>
      <c r="AG1562" s="90" t="s">
        <v>13180</v>
      </c>
      <c r="AH1562" s="84" t="b">
        <v>0</v>
      </c>
      <c r="AI1562" s="84">
        <v>8</v>
      </c>
      <c r="AJ1562" s="90" t="s">
        <v>11417</v>
      </c>
      <c r="AK1562" s="84" t="s">
        <v>13707</v>
      </c>
      <c r="AL1562" s="84" t="b">
        <v>0</v>
      </c>
      <c r="AM1562" s="90" t="s">
        <v>11417</v>
      </c>
      <c r="AN1562" s="84">
        <v>0</v>
      </c>
      <c r="AO1562" s="84">
        <v>0</v>
      </c>
      <c r="AP1562" s="84"/>
      <c r="AQ1562" s="84"/>
      <c r="AR1562" s="84"/>
      <c r="AS1562" s="84"/>
      <c r="AT1562" s="84"/>
      <c r="AU1562" s="84"/>
      <c r="AV1562" s="84"/>
      <c r="AW1562" s="84"/>
    </row>
    <row r="1563" spans="1:49" x14ac:dyDescent="0.25">
      <c r="A1563" s="69" t="s">
        <v>1461</v>
      </c>
      <c r="B1563" s="69" t="s">
        <v>1461</v>
      </c>
      <c r="C1563" s="70"/>
      <c r="D1563" s="71"/>
      <c r="E1563" s="72"/>
      <c r="F1563" s="73"/>
      <c r="G1563" s="70"/>
      <c r="H1563" s="74"/>
      <c r="I1563" s="75"/>
      <c r="J1563" s="75"/>
      <c r="K1563" s="36"/>
      <c r="L1563" s="82"/>
      <c r="M1563" s="82"/>
      <c r="N1563" s="77"/>
      <c r="O1563" s="84" t="s">
        <v>179</v>
      </c>
      <c r="P1563" s="86">
        <v>42748.120266203703</v>
      </c>
      <c r="Q1563" s="84" t="s">
        <v>4177</v>
      </c>
      <c r="R1563" s="84"/>
      <c r="S1563" s="84"/>
      <c r="T1563" s="84"/>
      <c r="U1563" s="86">
        <v>42748.120266203703</v>
      </c>
      <c r="V1563" s="87" t="s">
        <v>8055</v>
      </c>
      <c r="W1563" s="84"/>
      <c r="X1563" s="84"/>
      <c r="Y1563" s="90" t="s">
        <v>11080</v>
      </c>
      <c r="Z1563" s="84"/>
      <c r="AA1563" s="84" t="b">
        <v>0</v>
      </c>
      <c r="AB1563" s="84">
        <v>37</v>
      </c>
      <c r="AC1563" s="90" t="s">
        <v>13180</v>
      </c>
      <c r="AD1563" s="84" t="b">
        <v>0</v>
      </c>
      <c r="AE1563" s="84" t="s">
        <v>13611</v>
      </c>
      <c r="AF1563" s="84"/>
      <c r="AG1563" s="90" t="s">
        <v>13180</v>
      </c>
      <c r="AH1563" s="84" t="b">
        <v>0</v>
      </c>
      <c r="AI1563" s="84">
        <v>0</v>
      </c>
      <c r="AJ1563" s="90" t="s">
        <v>13180</v>
      </c>
      <c r="AK1563" s="84" t="s">
        <v>13707</v>
      </c>
      <c r="AL1563" s="84" t="b">
        <v>0</v>
      </c>
      <c r="AM1563" s="90" t="s">
        <v>11080</v>
      </c>
      <c r="AN1563" s="84">
        <v>0</v>
      </c>
      <c r="AO1563" s="84">
        <v>0</v>
      </c>
      <c r="AP1563" s="84" t="s">
        <v>13855</v>
      </c>
      <c r="AQ1563" s="84" t="s">
        <v>13984</v>
      </c>
      <c r="AR1563" s="84" t="s">
        <v>13986</v>
      </c>
      <c r="AS1563" s="84" t="s">
        <v>14048</v>
      </c>
      <c r="AT1563" s="84" t="s">
        <v>14236</v>
      </c>
      <c r="AU1563" s="84" t="s">
        <v>14424</v>
      </c>
      <c r="AV1563" s="84" t="s">
        <v>14550</v>
      </c>
      <c r="AW1563" s="87" t="s">
        <v>14612</v>
      </c>
    </row>
    <row r="1564" spans="1:49" x14ac:dyDescent="0.25">
      <c r="A1564" s="69" t="s">
        <v>1462</v>
      </c>
      <c r="B1564" s="69" t="s">
        <v>1462</v>
      </c>
      <c r="C1564" s="70"/>
      <c r="D1564" s="71"/>
      <c r="E1564" s="72"/>
      <c r="F1564" s="73"/>
      <c r="G1564" s="70"/>
      <c r="H1564" s="74"/>
      <c r="I1564" s="75"/>
      <c r="J1564" s="75"/>
      <c r="K1564" s="36"/>
      <c r="L1564" s="82"/>
      <c r="M1564" s="82"/>
      <c r="N1564" s="77"/>
      <c r="O1564" s="84" t="s">
        <v>179</v>
      </c>
      <c r="P1564" s="86">
        <v>42748.121736111112</v>
      </c>
      <c r="Q1564" s="84" t="s">
        <v>4178</v>
      </c>
      <c r="R1564" s="87" t="s">
        <v>5815</v>
      </c>
      <c r="S1564" s="84" t="s">
        <v>6314</v>
      </c>
      <c r="T1564" s="84"/>
      <c r="U1564" s="86">
        <v>42748.121736111112</v>
      </c>
      <c r="V1564" s="87" t="s">
        <v>8056</v>
      </c>
      <c r="W1564" s="84"/>
      <c r="X1564" s="84"/>
      <c r="Y1564" s="90" t="s">
        <v>11081</v>
      </c>
      <c r="Z1564" s="84"/>
      <c r="AA1564" s="84" t="b">
        <v>0</v>
      </c>
      <c r="AB1564" s="84">
        <v>0</v>
      </c>
      <c r="AC1564" s="90" t="s">
        <v>13180</v>
      </c>
      <c r="AD1564" s="84" t="b">
        <v>0</v>
      </c>
      <c r="AE1564" s="84" t="s">
        <v>13611</v>
      </c>
      <c r="AF1564" s="84"/>
      <c r="AG1564" s="90" t="s">
        <v>13180</v>
      </c>
      <c r="AH1564" s="84" t="b">
        <v>0</v>
      </c>
      <c r="AI1564" s="84">
        <v>0</v>
      </c>
      <c r="AJ1564" s="90" t="s">
        <v>13180</v>
      </c>
      <c r="AK1564" s="84" t="s">
        <v>13728</v>
      </c>
      <c r="AL1564" s="84" t="b">
        <v>0</v>
      </c>
      <c r="AM1564" s="90" t="s">
        <v>11081</v>
      </c>
      <c r="AN1564" s="84">
        <v>0</v>
      </c>
      <c r="AO1564" s="84">
        <v>0</v>
      </c>
      <c r="AP1564" s="84"/>
      <c r="AQ1564" s="84"/>
      <c r="AR1564" s="84"/>
      <c r="AS1564" s="84"/>
      <c r="AT1564" s="84"/>
      <c r="AU1564" s="84"/>
      <c r="AV1564" s="84"/>
      <c r="AW1564" s="84"/>
    </row>
    <row r="1565" spans="1:49" x14ac:dyDescent="0.25">
      <c r="A1565" s="69" t="s">
        <v>1463</v>
      </c>
      <c r="B1565" s="69" t="s">
        <v>1463</v>
      </c>
      <c r="C1565" s="70"/>
      <c r="D1565" s="71"/>
      <c r="E1565" s="72"/>
      <c r="F1565" s="73"/>
      <c r="G1565" s="70"/>
      <c r="H1565" s="74"/>
      <c r="I1565" s="75"/>
      <c r="J1565" s="75"/>
      <c r="K1565" s="36"/>
      <c r="L1565" s="82"/>
      <c r="M1565" s="82"/>
      <c r="N1565" s="77"/>
      <c r="O1565" s="84" t="s">
        <v>179</v>
      </c>
      <c r="P1565" s="86">
        <v>42748.123784722222</v>
      </c>
      <c r="Q1565" s="84" t="s">
        <v>4179</v>
      </c>
      <c r="R1565" s="84"/>
      <c r="S1565" s="84"/>
      <c r="T1565" s="84"/>
      <c r="U1565" s="86">
        <v>42748.123784722222</v>
      </c>
      <c r="V1565" s="87" t="s">
        <v>8057</v>
      </c>
      <c r="W1565" s="84"/>
      <c r="X1565" s="84"/>
      <c r="Y1565" s="90" t="s">
        <v>11082</v>
      </c>
      <c r="Z1565" s="84"/>
      <c r="AA1565" s="84" t="b">
        <v>0</v>
      </c>
      <c r="AB1565" s="84">
        <v>0</v>
      </c>
      <c r="AC1565" s="90" t="s">
        <v>13180</v>
      </c>
      <c r="AD1565" s="84" t="b">
        <v>0</v>
      </c>
      <c r="AE1565" s="84" t="s">
        <v>13611</v>
      </c>
      <c r="AF1565" s="84"/>
      <c r="AG1565" s="90" t="s">
        <v>13180</v>
      </c>
      <c r="AH1565" s="84" t="b">
        <v>0</v>
      </c>
      <c r="AI1565" s="84">
        <v>0</v>
      </c>
      <c r="AJ1565" s="90" t="s">
        <v>13180</v>
      </c>
      <c r="AK1565" s="84" t="s">
        <v>13706</v>
      </c>
      <c r="AL1565" s="84" t="b">
        <v>0</v>
      </c>
      <c r="AM1565" s="90" t="s">
        <v>11082</v>
      </c>
      <c r="AN1565" s="84">
        <v>0</v>
      </c>
      <c r="AO1565" s="84">
        <v>0</v>
      </c>
      <c r="AP1565" s="84"/>
      <c r="AQ1565" s="84"/>
      <c r="AR1565" s="84"/>
      <c r="AS1565" s="84"/>
      <c r="AT1565" s="84"/>
      <c r="AU1565" s="84"/>
      <c r="AV1565" s="84"/>
      <c r="AW1565" s="84"/>
    </row>
    <row r="1566" spans="1:49" x14ac:dyDescent="0.25">
      <c r="A1566" s="69" t="s">
        <v>1464</v>
      </c>
      <c r="B1566" s="69" t="s">
        <v>3084</v>
      </c>
      <c r="C1566" s="70"/>
      <c r="D1566" s="71"/>
      <c r="E1566" s="72"/>
      <c r="F1566" s="73"/>
      <c r="G1566" s="70"/>
      <c r="H1566" s="74"/>
      <c r="I1566" s="75"/>
      <c r="J1566" s="75"/>
      <c r="K1566" s="36"/>
      <c r="L1566" s="82"/>
      <c r="M1566" s="82"/>
      <c r="N1566" s="77"/>
      <c r="O1566" s="84" t="s">
        <v>3348</v>
      </c>
      <c r="P1566" s="86">
        <v>42748.124872685185</v>
      </c>
      <c r="Q1566" s="84" t="s">
        <v>4180</v>
      </c>
      <c r="R1566" s="84"/>
      <c r="S1566" s="84"/>
      <c r="T1566" s="84"/>
      <c r="U1566" s="86">
        <v>42748.124872685185</v>
      </c>
      <c r="V1566" s="87" t="s">
        <v>8058</v>
      </c>
      <c r="W1566" s="84"/>
      <c r="X1566" s="84"/>
      <c r="Y1566" s="90" t="s">
        <v>11083</v>
      </c>
      <c r="Z1566" s="90" t="s">
        <v>12975</v>
      </c>
      <c r="AA1566" s="84" t="b">
        <v>0</v>
      </c>
      <c r="AB1566" s="84">
        <v>1</v>
      </c>
      <c r="AC1566" s="90" t="s">
        <v>13375</v>
      </c>
      <c r="AD1566" s="84" t="b">
        <v>0</v>
      </c>
      <c r="AE1566" s="84" t="s">
        <v>13611</v>
      </c>
      <c r="AF1566" s="84"/>
      <c r="AG1566" s="90" t="s">
        <v>13180</v>
      </c>
      <c r="AH1566" s="84" t="b">
        <v>0</v>
      </c>
      <c r="AI1566" s="84">
        <v>0</v>
      </c>
      <c r="AJ1566" s="90" t="s">
        <v>13180</v>
      </c>
      <c r="AK1566" s="84" t="s">
        <v>13707</v>
      </c>
      <c r="AL1566" s="84" t="b">
        <v>0</v>
      </c>
      <c r="AM1566" s="90" t="s">
        <v>12975</v>
      </c>
      <c r="AN1566" s="84">
        <v>0</v>
      </c>
      <c r="AO1566" s="84">
        <v>0</v>
      </c>
      <c r="AP1566" s="84"/>
      <c r="AQ1566" s="84"/>
      <c r="AR1566" s="84"/>
      <c r="AS1566" s="84"/>
      <c r="AT1566" s="84"/>
      <c r="AU1566" s="84"/>
      <c r="AV1566" s="84"/>
      <c r="AW1566" s="84"/>
    </row>
    <row r="1567" spans="1:49" x14ac:dyDescent="0.25">
      <c r="A1567" s="69" t="s">
        <v>1464</v>
      </c>
      <c r="B1567" s="69" t="s">
        <v>3085</v>
      </c>
      <c r="C1567" s="70"/>
      <c r="D1567" s="71"/>
      <c r="E1567" s="72"/>
      <c r="F1567" s="73"/>
      <c r="G1567" s="70"/>
      <c r="H1567" s="74"/>
      <c r="I1567" s="75"/>
      <c r="J1567" s="75"/>
      <c r="K1567" s="36"/>
      <c r="L1567" s="82"/>
      <c r="M1567" s="82"/>
      <c r="N1567" s="77"/>
      <c r="O1567" s="84" t="s">
        <v>3349</v>
      </c>
      <c r="P1567" s="86">
        <v>42748.124872685185</v>
      </c>
      <c r="Q1567" s="84" t="s">
        <v>4180</v>
      </c>
      <c r="R1567" s="84"/>
      <c r="S1567" s="84"/>
      <c r="T1567" s="84"/>
      <c r="U1567" s="86">
        <v>42748.124872685185</v>
      </c>
      <c r="V1567" s="87" t="s">
        <v>8058</v>
      </c>
      <c r="W1567" s="84"/>
      <c r="X1567" s="84"/>
      <c r="Y1567" s="90" t="s">
        <v>11083</v>
      </c>
      <c r="Z1567" s="90" t="s">
        <v>12975</v>
      </c>
      <c r="AA1567" s="84" t="b">
        <v>0</v>
      </c>
      <c r="AB1567" s="84">
        <v>1</v>
      </c>
      <c r="AC1567" s="90" t="s">
        <v>13375</v>
      </c>
      <c r="AD1567" s="84" t="b">
        <v>0</v>
      </c>
      <c r="AE1567" s="84" t="s">
        <v>13611</v>
      </c>
      <c r="AF1567" s="84"/>
      <c r="AG1567" s="90" t="s">
        <v>13180</v>
      </c>
      <c r="AH1567" s="84" t="b">
        <v>0</v>
      </c>
      <c r="AI1567" s="84">
        <v>0</v>
      </c>
      <c r="AJ1567" s="90" t="s">
        <v>13180</v>
      </c>
      <c r="AK1567" s="84" t="s">
        <v>13707</v>
      </c>
      <c r="AL1567" s="84" t="b">
        <v>0</v>
      </c>
      <c r="AM1567" s="90" t="s">
        <v>12975</v>
      </c>
      <c r="AN1567" s="84">
        <v>0</v>
      </c>
      <c r="AO1567" s="84">
        <v>0</v>
      </c>
      <c r="AP1567" s="84"/>
      <c r="AQ1567" s="84"/>
      <c r="AR1567" s="84"/>
      <c r="AS1567" s="84"/>
      <c r="AT1567" s="84"/>
      <c r="AU1567" s="84"/>
      <c r="AV1567" s="84"/>
      <c r="AW1567" s="84"/>
    </row>
    <row r="1568" spans="1:49" x14ac:dyDescent="0.25">
      <c r="A1568" s="69" t="s">
        <v>1465</v>
      </c>
      <c r="B1568" s="69" t="s">
        <v>1466</v>
      </c>
      <c r="C1568" s="70"/>
      <c r="D1568" s="71"/>
      <c r="E1568" s="72"/>
      <c r="F1568" s="73"/>
      <c r="G1568" s="70"/>
      <c r="H1568" s="74"/>
      <c r="I1568" s="75"/>
      <c r="J1568" s="75"/>
      <c r="K1568" s="36"/>
      <c r="L1568" s="82"/>
      <c r="M1568" s="82"/>
      <c r="N1568" s="77"/>
      <c r="O1568" s="84" t="s">
        <v>3348</v>
      </c>
      <c r="P1568" s="86">
        <v>42748.045173611114</v>
      </c>
      <c r="Q1568" s="84" t="s">
        <v>4181</v>
      </c>
      <c r="R1568" s="87" t="s">
        <v>5816</v>
      </c>
      <c r="S1568" s="84" t="s">
        <v>6345</v>
      </c>
      <c r="T1568" s="84" t="s">
        <v>6475</v>
      </c>
      <c r="U1568" s="86">
        <v>42748.045173611114</v>
      </c>
      <c r="V1568" s="87" t="s">
        <v>8059</v>
      </c>
      <c r="W1568" s="84"/>
      <c r="X1568" s="84"/>
      <c r="Y1568" s="90" t="s">
        <v>11084</v>
      </c>
      <c r="Z1568" s="84"/>
      <c r="AA1568" s="84" t="b">
        <v>0</v>
      </c>
      <c r="AB1568" s="84">
        <v>1</v>
      </c>
      <c r="AC1568" s="90" t="s">
        <v>13180</v>
      </c>
      <c r="AD1568" s="84" t="b">
        <v>0</v>
      </c>
      <c r="AE1568" s="84" t="s">
        <v>13611</v>
      </c>
      <c r="AF1568" s="84"/>
      <c r="AG1568" s="90" t="s">
        <v>13180</v>
      </c>
      <c r="AH1568" s="84" t="b">
        <v>0</v>
      </c>
      <c r="AI1568" s="84">
        <v>1</v>
      </c>
      <c r="AJ1568" s="90" t="s">
        <v>13180</v>
      </c>
      <c r="AK1568" s="84" t="s">
        <v>13708</v>
      </c>
      <c r="AL1568" s="84" t="b">
        <v>0</v>
      </c>
      <c r="AM1568" s="90" t="s">
        <v>11084</v>
      </c>
      <c r="AN1568" s="84">
        <v>0</v>
      </c>
      <c r="AO1568" s="84">
        <v>0</v>
      </c>
      <c r="AP1568" s="84"/>
      <c r="AQ1568" s="84"/>
      <c r="AR1568" s="84"/>
      <c r="AS1568" s="84"/>
      <c r="AT1568" s="84"/>
      <c r="AU1568" s="84"/>
      <c r="AV1568" s="84"/>
      <c r="AW1568" s="84"/>
    </row>
    <row r="1569" spans="1:49" x14ac:dyDescent="0.25">
      <c r="A1569" s="69" t="s">
        <v>1466</v>
      </c>
      <c r="B1569" s="69" t="s">
        <v>1465</v>
      </c>
      <c r="C1569" s="70"/>
      <c r="D1569" s="71"/>
      <c r="E1569" s="72"/>
      <c r="F1569" s="73"/>
      <c r="G1569" s="70"/>
      <c r="H1569" s="74"/>
      <c r="I1569" s="75"/>
      <c r="J1569" s="75"/>
      <c r="K1569" s="36"/>
      <c r="L1569" s="82"/>
      <c r="M1569" s="82"/>
      <c r="N1569" s="77"/>
      <c r="O1569" s="84" t="s">
        <v>3348</v>
      </c>
      <c r="P1569" s="86">
        <v>42748.126087962963</v>
      </c>
      <c r="Q1569" s="84" t="s">
        <v>4182</v>
      </c>
      <c r="R1569" s="84"/>
      <c r="S1569" s="84"/>
      <c r="T1569" s="84" t="s">
        <v>6475</v>
      </c>
      <c r="U1569" s="86">
        <v>42748.126087962963</v>
      </c>
      <c r="V1569" s="87" t="s">
        <v>8060</v>
      </c>
      <c r="W1569" s="84"/>
      <c r="X1569" s="84"/>
      <c r="Y1569" s="90" t="s">
        <v>11085</v>
      </c>
      <c r="Z1569" s="84"/>
      <c r="AA1569" s="84" t="b">
        <v>0</v>
      </c>
      <c r="AB1569" s="84">
        <v>0</v>
      </c>
      <c r="AC1569" s="90" t="s">
        <v>13180</v>
      </c>
      <c r="AD1569" s="84" t="b">
        <v>0</v>
      </c>
      <c r="AE1569" s="84" t="s">
        <v>13611</v>
      </c>
      <c r="AF1569" s="84"/>
      <c r="AG1569" s="90" t="s">
        <v>13180</v>
      </c>
      <c r="AH1569" s="84" t="b">
        <v>0</v>
      </c>
      <c r="AI1569" s="84">
        <v>1</v>
      </c>
      <c r="AJ1569" s="90" t="s">
        <v>11084</v>
      </c>
      <c r="AK1569" s="84" t="s">
        <v>13753</v>
      </c>
      <c r="AL1569" s="84" t="b">
        <v>0</v>
      </c>
      <c r="AM1569" s="90" t="s">
        <v>11084</v>
      </c>
      <c r="AN1569" s="84">
        <v>0</v>
      </c>
      <c r="AO1569" s="84">
        <v>0</v>
      </c>
      <c r="AP1569" s="84"/>
      <c r="AQ1569" s="84"/>
      <c r="AR1569" s="84"/>
      <c r="AS1569" s="84"/>
      <c r="AT1569" s="84"/>
      <c r="AU1569" s="84"/>
      <c r="AV1569" s="84"/>
      <c r="AW1569" s="84"/>
    </row>
    <row r="1570" spans="1:49" x14ac:dyDescent="0.25">
      <c r="A1570" s="69" t="s">
        <v>1467</v>
      </c>
      <c r="B1570" s="69" t="s">
        <v>1467</v>
      </c>
      <c r="C1570" s="70"/>
      <c r="D1570" s="71"/>
      <c r="E1570" s="72"/>
      <c r="F1570" s="73"/>
      <c r="G1570" s="70"/>
      <c r="H1570" s="74"/>
      <c r="I1570" s="75"/>
      <c r="J1570" s="75"/>
      <c r="K1570" s="36"/>
      <c r="L1570" s="82"/>
      <c r="M1570" s="82"/>
      <c r="N1570" s="77"/>
      <c r="O1570" s="84" t="s">
        <v>179</v>
      </c>
      <c r="P1570" s="86">
        <v>42748.131979166668</v>
      </c>
      <c r="Q1570" s="84" t="s">
        <v>4183</v>
      </c>
      <c r="R1570" s="84"/>
      <c r="S1570" s="84"/>
      <c r="T1570" s="84"/>
      <c r="U1570" s="86">
        <v>42748.131979166668</v>
      </c>
      <c r="V1570" s="87" t="s">
        <v>8061</v>
      </c>
      <c r="W1570" s="84"/>
      <c r="X1570" s="84"/>
      <c r="Y1570" s="90" t="s">
        <v>11086</v>
      </c>
      <c r="Z1570" s="84"/>
      <c r="AA1570" s="84" t="b">
        <v>0</v>
      </c>
      <c r="AB1570" s="84">
        <v>0</v>
      </c>
      <c r="AC1570" s="90" t="s">
        <v>13180</v>
      </c>
      <c r="AD1570" s="84" t="b">
        <v>0</v>
      </c>
      <c r="AE1570" s="84" t="s">
        <v>13611</v>
      </c>
      <c r="AF1570" s="84"/>
      <c r="AG1570" s="90" t="s">
        <v>13180</v>
      </c>
      <c r="AH1570" s="84" t="b">
        <v>0</v>
      </c>
      <c r="AI1570" s="84">
        <v>0</v>
      </c>
      <c r="AJ1570" s="90" t="s">
        <v>13180</v>
      </c>
      <c r="AK1570" s="84" t="s">
        <v>13707</v>
      </c>
      <c r="AL1570" s="84" t="b">
        <v>0</v>
      </c>
      <c r="AM1570" s="90" t="s">
        <v>11086</v>
      </c>
      <c r="AN1570" s="84">
        <v>0</v>
      </c>
      <c r="AO1570" s="84">
        <v>0</v>
      </c>
      <c r="AP1570" s="84"/>
      <c r="AQ1570" s="84"/>
      <c r="AR1570" s="84"/>
      <c r="AS1570" s="84"/>
      <c r="AT1570" s="84"/>
      <c r="AU1570" s="84"/>
      <c r="AV1570" s="84"/>
      <c r="AW1570" s="84"/>
    </row>
    <row r="1571" spans="1:49" x14ac:dyDescent="0.25">
      <c r="A1571" s="69" t="s">
        <v>1468</v>
      </c>
      <c r="B1571" s="69" t="s">
        <v>1468</v>
      </c>
      <c r="C1571" s="70"/>
      <c r="D1571" s="71"/>
      <c r="E1571" s="72"/>
      <c r="F1571" s="73"/>
      <c r="G1571" s="70"/>
      <c r="H1571" s="74"/>
      <c r="I1571" s="75"/>
      <c r="J1571" s="75"/>
      <c r="K1571" s="36"/>
      <c r="L1571" s="82"/>
      <c r="M1571" s="82"/>
      <c r="N1571" s="77"/>
      <c r="O1571" s="84" t="s">
        <v>179</v>
      </c>
      <c r="P1571" s="86">
        <v>42748.133287037039</v>
      </c>
      <c r="Q1571" s="84" t="s">
        <v>4184</v>
      </c>
      <c r="R1571" s="87" t="s">
        <v>5817</v>
      </c>
      <c r="S1571" s="84" t="s">
        <v>6304</v>
      </c>
      <c r="T1571" s="84"/>
      <c r="U1571" s="86">
        <v>42748.133287037039</v>
      </c>
      <c r="V1571" s="87" t="s">
        <v>8062</v>
      </c>
      <c r="W1571" s="84"/>
      <c r="X1571" s="84"/>
      <c r="Y1571" s="90" t="s">
        <v>11087</v>
      </c>
      <c r="Z1571" s="84"/>
      <c r="AA1571" s="84" t="b">
        <v>0</v>
      </c>
      <c r="AB1571" s="84">
        <v>1</v>
      </c>
      <c r="AC1571" s="90" t="s">
        <v>13180</v>
      </c>
      <c r="AD1571" s="84" t="b">
        <v>0</v>
      </c>
      <c r="AE1571" s="84" t="s">
        <v>13611</v>
      </c>
      <c r="AF1571" s="84"/>
      <c r="AG1571" s="90" t="s">
        <v>13180</v>
      </c>
      <c r="AH1571" s="84" t="b">
        <v>0</v>
      </c>
      <c r="AI1571" s="84">
        <v>0</v>
      </c>
      <c r="AJ1571" s="90" t="s">
        <v>13180</v>
      </c>
      <c r="AK1571" s="84" t="s">
        <v>13714</v>
      </c>
      <c r="AL1571" s="84" t="b">
        <v>0</v>
      </c>
      <c r="AM1571" s="90" t="s">
        <v>11087</v>
      </c>
      <c r="AN1571" s="84">
        <v>0</v>
      </c>
      <c r="AO1571" s="84">
        <v>0</v>
      </c>
      <c r="AP1571" s="84"/>
      <c r="AQ1571" s="84"/>
      <c r="AR1571" s="84"/>
      <c r="AS1571" s="84"/>
      <c r="AT1571" s="84"/>
      <c r="AU1571" s="84"/>
      <c r="AV1571" s="84"/>
      <c r="AW1571" s="84"/>
    </row>
    <row r="1572" spans="1:49" x14ac:dyDescent="0.25">
      <c r="A1572" s="69" t="s">
        <v>1469</v>
      </c>
      <c r="B1572" s="69" t="s">
        <v>1469</v>
      </c>
      <c r="C1572" s="70"/>
      <c r="D1572" s="71"/>
      <c r="E1572" s="72"/>
      <c r="F1572" s="73"/>
      <c r="G1572" s="70"/>
      <c r="H1572" s="74"/>
      <c r="I1572" s="75"/>
      <c r="J1572" s="75"/>
      <c r="K1572" s="36"/>
      <c r="L1572" s="82"/>
      <c r="M1572" s="82"/>
      <c r="N1572" s="77"/>
      <c r="O1572" s="84" t="s">
        <v>179</v>
      </c>
      <c r="P1572" s="86">
        <v>42747.979074074072</v>
      </c>
      <c r="Q1572" s="84" t="s">
        <v>4185</v>
      </c>
      <c r="R1572" s="84"/>
      <c r="S1572" s="84"/>
      <c r="T1572" s="84"/>
      <c r="U1572" s="86">
        <v>42747.979074074072</v>
      </c>
      <c r="V1572" s="87" t="s">
        <v>8063</v>
      </c>
      <c r="W1572" s="84"/>
      <c r="X1572" s="84"/>
      <c r="Y1572" s="90" t="s">
        <v>11088</v>
      </c>
      <c r="Z1572" s="84"/>
      <c r="AA1572" s="84" t="b">
        <v>0</v>
      </c>
      <c r="AB1572" s="84">
        <v>12</v>
      </c>
      <c r="AC1572" s="90" t="s">
        <v>13180</v>
      </c>
      <c r="AD1572" s="84" t="b">
        <v>0</v>
      </c>
      <c r="AE1572" s="84" t="s">
        <v>13611</v>
      </c>
      <c r="AF1572" s="84"/>
      <c r="AG1572" s="90" t="s">
        <v>13180</v>
      </c>
      <c r="AH1572" s="84" t="b">
        <v>0</v>
      </c>
      <c r="AI1572" s="84">
        <v>1</v>
      </c>
      <c r="AJ1572" s="90" t="s">
        <v>13180</v>
      </c>
      <c r="AK1572" s="84" t="s">
        <v>13707</v>
      </c>
      <c r="AL1572" s="84" t="b">
        <v>0</v>
      </c>
      <c r="AM1572" s="90" t="s">
        <v>11088</v>
      </c>
      <c r="AN1572" s="84">
        <v>0</v>
      </c>
      <c r="AO1572" s="84">
        <v>0</v>
      </c>
      <c r="AP1572" s="84"/>
      <c r="AQ1572" s="84"/>
      <c r="AR1572" s="84"/>
      <c r="AS1572" s="84"/>
      <c r="AT1572" s="84"/>
      <c r="AU1572" s="84"/>
      <c r="AV1572" s="84"/>
      <c r="AW1572" s="84"/>
    </row>
    <row r="1573" spans="1:49" x14ac:dyDescent="0.25">
      <c r="A1573" s="69" t="s">
        <v>1470</v>
      </c>
      <c r="B1573" s="69" t="s">
        <v>1469</v>
      </c>
      <c r="C1573" s="70"/>
      <c r="D1573" s="71"/>
      <c r="E1573" s="72"/>
      <c r="F1573" s="73"/>
      <c r="G1573" s="70"/>
      <c r="H1573" s="74"/>
      <c r="I1573" s="75"/>
      <c r="J1573" s="75"/>
      <c r="K1573" s="36"/>
      <c r="L1573" s="82"/>
      <c r="M1573" s="82"/>
      <c r="N1573" s="77"/>
      <c r="O1573" s="84" t="s">
        <v>3348</v>
      </c>
      <c r="P1573" s="86">
        <v>42748.133576388886</v>
      </c>
      <c r="Q1573" s="84" t="s">
        <v>4186</v>
      </c>
      <c r="R1573" s="84"/>
      <c r="S1573" s="84"/>
      <c r="T1573" s="84"/>
      <c r="U1573" s="86">
        <v>42748.133576388886</v>
      </c>
      <c r="V1573" s="87" t="s">
        <v>8064</v>
      </c>
      <c r="W1573" s="84"/>
      <c r="X1573" s="84"/>
      <c r="Y1573" s="90" t="s">
        <v>11089</v>
      </c>
      <c r="Z1573" s="84"/>
      <c r="AA1573" s="84" t="b">
        <v>0</v>
      </c>
      <c r="AB1573" s="84">
        <v>0</v>
      </c>
      <c r="AC1573" s="90" t="s">
        <v>13180</v>
      </c>
      <c r="AD1573" s="84" t="b">
        <v>0</v>
      </c>
      <c r="AE1573" s="84" t="s">
        <v>13611</v>
      </c>
      <c r="AF1573" s="84"/>
      <c r="AG1573" s="90" t="s">
        <v>13180</v>
      </c>
      <c r="AH1573" s="84" t="b">
        <v>0</v>
      </c>
      <c r="AI1573" s="84">
        <v>1</v>
      </c>
      <c r="AJ1573" s="90" t="s">
        <v>11088</v>
      </c>
      <c r="AK1573" s="84" t="s">
        <v>13707</v>
      </c>
      <c r="AL1573" s="84" t="b">
        <v>0</v>
      </c>
      <c r="AM1573" s="90" t="s">
        <v>11088</v>
      </c>
      <c r="AN1573" s="84">
        <v>0</v>
      </c>
      <c r="AO1573" s="84">
        <v>0</v>
      </c>
      <c r="AP1573" s="84"/>
      <c r="AQ1573" s="84"/>
      <c r="AR1573" s="84"/>
      <c r="AS1573" s="84"/>
      <c r="AT1573" s="84"/>
      <c r="AU1573" s="84"/>
      <c r="AV1573" s="84"/>
      <c r="AW1573" s="84"/>
    </row>
    <row r="1574" spans="1:49" x14ac:dyDescent="0.25">
      <c r="A1574" s="69" t="s">
        <v>1471</v>
      </c>
      <c r="B1574" s="69" t="s">
        <v>3005</v>
      </c>
      <c r="C1574" s="70"/>
      <c r="D1574" s="71"/>
      <c r="E1574" s="72"/>
      <c r="F1574" s="73"/>
      <c r="G1574" s="70"/>
      <c r="H1574" s="74"/>
      <c r="I1574" s="75"/>
      <c r="J1574" s="75"/>
      <c r="K1574" s="36"/>
      <c r="L1574" s="82"/>
      <c r="M1574" s="82"/>
      <c r="N1574" s="77"/>
      <c r="O1574" s="84" t="s">
        <v>3348</v>
      </c>
      <c r="P1574" s="86">
        <v>42748.133819444447</v>
      </c>
      <c r="Q1574" s="84" t="s">
        <v>3915</v>
      </c>
      <c r="R1574" s="84"/>
      <c r="S1574" s="84"/>
      <c r="T1574" s="84"/>
      <c r="U1574" s="86">
        <v>42748.133819444447</v>
      </c>
      <c r="V1574" s="87" t="s">
        <v>8065</v>
      </c>
      <c r="W1574" s="84"/>
      <c r="X1574" s="84"/>
      <c r="Y1574" s="90" t="s">
        <v>11090</v>
      </c>
      <c r="Z1574" s="84"/>
      <c r="AA1574" s="84" t="b">
        <v>0</v>
      </c>
      <c r="AB1574" s="84">
        <v>0</v>
      </c>
      <c r="AC1574" s="90" t="s">
        <v>13180</v>
      </c>
      <c r="AD1574" s="84" t="b">
        <v>0</v>
      </c>
      <c r="AE1574" s="84" t="s">
        <v>13611</v>
      </c>
      <c r="AF1574" s="84"/>
      <c r="AG1574" s="90" t="s">
        <v>13180</v>
      </c>
      <c r="AH1574" s="84" t="b">
        <v>0</v>
      </c>
      <c r="AI1574" s="84">
        <v>29</v>
      </c>
      <c r="AJ1574" s="90" t="s">
        <v>13683</v>
      </c>
      <c r="AK1574" s="84" t="s">
        <v>13711</v>
      </c>
      <c r="AL1574" s="84" t="b">
        <v>0</v>
      </c>
      <c r="AM1574" s="90" t="s">
        <v>13683</v>
      </c>
      <c r="AN1574" s="84">
        <v>0</v>
      </c>
      <c r="AO1574" s="84">
        <v>0</v>
      </c>
      <c r="AP1574" s="84"/>
      <c r="AQ1574" s="84"/>
      <c r="AR1574" s="84"/>
      <c r="AS1574" s="84"/>
      <c r="AT1574" s="84"/>
      <c r="AU1574" s="84"/>
      <c r="AV1574" s="84"/>
      <c r="AW1574" s="84"/>
    </row>
    <row r="1575" spans="1:49" x14ac:dyDescent="0.25">
      <c r="A1575" s="69" t="s">
        <v>1472</v>
      </c>
      <c r="B1575" s="69" t="s">
        <v>1842</v>
      </c>
      <c r="C1575" s="70"/>
      <c r="D1575" s="71"/>
      <c r="E1575" s="72"/>
      <c r="F1575" s="73"/>
      <c r="G1575" s="70"/>
      <c r="H1575" s="74"/>
      <c r="I1575" s="75"/>
      <c r="J1575" s="75"/>
      <c r="K1575" s="36"/>
      <c r="L1575" s="82"/>
      <c r="M1575" s="82"/>
      <c r="N1575" s="77"/>
      <c r="O1575" s="84" t="s">
        <v>3348</v>
      </c>
      <c r="P1575" s="86">
        <v>42748.136574074073</v>
      </c>
      <c r="Q1575" s="84" t="s">
        <v>4042</v>
      </c>
      <c r="R1575" s="84"/>
      <c r="S1575" s="84"/>
      <c r="T1575" s="84"/>
      <c r="U1575" s="86">
        <v>42748.136574074073</v>
      </c>
      <c r="V1575" s="87" t="s">
        <v>8066</v>
      </c>
      <c r="W1575" s="84"/>
      <c r="X1575" s="84"/>
      <c r="Y1575" s="90" t="s">
        <v>11091</v>
      </c>
      <c r="Z1575" s="84"/>
      <c r="AA1575" s="84" t="b">
        <v>0</v>
      </c>
      <c r="AB1575" s="84">
        <v>0</v>
      </c>
      <c r="AC1575" s="90" t="s">
        <v>13180</v>
      </c>
      <c r="AD1575" s="84" t="b">
        <v>0</v>
      </c>
      <c r="AE1575" s="84" t="s">
        <v>13611</v>
      </c>
      <c r="AF1575" s="84"/>
      <c r="AG1575" s="90" t="s">
        <v>13180</v>
      </c>
      <c r="AH1575" s="84" t="b">
        <v>0</v>
      </c>
      <c r="AI1575" s="84">
        <v>84</v>
      </c>
      <c r="AJ1575" s="90" t="s">
        <v>11504</v>
      </c>
      <c r="AK1575" s="84" t="s">
        <v>13711</v>
      </c>
      <c r="AL1575" s="84" t="b">
        <v>0</v>
      </c>
      <c r="AM1575" s="90" t="s">
        <v>11504</v>
      </c>
      <c r="AN1575" s="84">
        <v>0</v>
      </c>
      <c r="AO1575" s="84">
        <v>0</v>
      </c>
      <c r="AP1575" s="84"/>
      <c r="AQ1575" s="84"/>
      <c r="AR1575" s="84"/>
      <c r="AS1575" s="84"/>
      <c r="AT1575" s="84"/>
      <c r="AU1575" s="84"/>
      <c r="AV1575" s="84"/>
      <c r="AW1575" s="84"/>
    </row>
    <row r="1576" spans="1:49" x14ac:dyDescent="0.25">
      <c r="A1576" s="69" t="s">
        <v>1472</v>
      </c>
      <c r="B1576" s="69" t="s">
        <v>1841</v>
      </c>
      <c r="C1576" s="70"/>
      <c r="D1576" s="71"/>
      <c r="E1576" s="72"/>
      <c r="F1576" s="73"/>
      <c r="G1576" s="70"/>
      <c r="H1576" s="74"/>
      <c r="I1576" s="75"/>
      <c r="J1576" s="75"/>
      <c r="K1576" s="36"/>
      <c r="L1576" s="82"/>
      <c r="M1576" s="82"/>
      <c r="N1576" s="77"/>
      <c r="O1576" s="84" t="s">
        <v>3348</v>
      </c>
      <c r="P1576" s="86">
        <v>42748.136574074073</v>
      </c>
      <c r="Q1576" s="84" t="s">
        <v>4042</v>
      </c>
      <c r="R1576" s="84"/>
      <c r="S1576" s="84"/>
      <c r="T1576" s="84"/>
      <c r="U1576" s="86">
        <v>42748.136574074073</v>
      </c>
      <c r="V1576" s="87" t="s">
        <v>8066</v>
      </c>
      <c r="W1576" s="84"/>
      <c r="X1576" s="84"/>
      <c r="Y1576" s="90" t="s">
        <v>11091</v>
      </c>
      <c r="Z1576" s="84"/>
      <c r="AA1576" s="84" t="b">
        <v>0</v>
      </c>
      <c r="AB1576" s="84">
        <v>0</v>
      </c>
      <c r="AC1576" s="90" t="s">
        <v>13180</v>
      </c>
      <c r="AD1576" s="84" t="b">
        <v>0</v>
      </c>
      <c r="AE1576" s="84" t="s">
        <v>13611</v>
      </c>
      <c r="AF1576" s="84"/>
      <c r="AG1576" s="90" t="s">
        <v>13180</v>
      </c>
      <c r="AH1576" s="84" t="b">
        <v>0</v>
      </c>
      <c r="AI1576" s="84">
        <v>84</v>
      </c>
      <c r="AJ1576" s="90" t="s">
        <v>11504</v>
      </c>
      <c r="AK1576" s="84" t="s">
        <v>13711</v>
      </c>
      <c r="AL1576" s="84" t="b">
        <v>0</v>
      </c>
      <c r="AM1576" s="90" t="s">
        <v>11504</v>
      </c>
      <c r="AN1576" s="84">
        <v>0</v>
      </c>
      <c r="AO1576" s="84">
        <v>0</v>
      </c>
      <c r="AP1576" s="84"/>
      <c r="AQ1576" s="84"/>
      <c r="AR1576" s="84"/>
      <c r="AS1576" s="84"/>
      <c r="AT1576" s="84"/>
      <c r="AU1576" s="84"/>
      <c r="AV1576" s="84"/>
      <c r="AW1576" s="84"/>
    </row>
    <row r="1577" spans="1:49" x14ac:dyDescent="0.25">
      <c r="A1577" s="69" t="s">
        <v>1473</v>
      </c>
      <c r="B1577" s="69" t="s">
        <v>2894</v>
      </c>
      <c r="C1577" s="70"/>
      <c r="D1577" s="71"/>
      <c r="E1577" s="72"/>
      <c r="F1577" s="73"/>
      <c r="G1577" s="70"/>
      <c r="H1577" s="74"/>
      <c r="I1577" s="75"/>
      <c r="J1577" s="75"/>
      <c r="K1577" s="36"/>
      <c r="L1577" s="82"/>
      <c r="M1577" s="82"/>
      <c r="N1577" s="77"/>
      <c r="O1577" s="84" t="s">
        <v>3349</v>
      </c>
      <c r="P1577" s="86">
        <v>42748.137291666666</v>
      </c>
      <c r="Q1577" s="84" t="s">
        <v>4187</v>
      </c>
      <c r="R1577" s="84"/>
      <c r="S1577" s="84"/>
      <c r="T1577" s="84"/>
      <c r="U1577" s="86">
        <v>42748.137291666666</v>
      </c>
      <c r="V1577" s="87" t="s">
        <v>8067</v>
      </c>
      <c r="W1577" s="84"/>
      <c r="X1577" s="84"/>
      <c r="Y1577" s="90" t="s">
        <v>11092</v>
      </c>
      <c r="Z1577" s="90" t="s">
        <v>12964</v>
      </c>
      <c r="AA1577" s="84" t="b">
        <v>0</v>
      </c>
      <c r="AB1577" s="84">
        <v>0</v>
      </c>
      <c r="AC1577" s="90" t="s">
        <v>13255</v>
      </c>
      <c r="AD1577" s="84" t="b">
        <v>0</v>
      </c>
      <c r="AE1577" s="84" t="s">
        <v>13611</v>
      </c>
      <c r="AF1577" s="84"/>
      <c r="AG1577" s="90" t="s">
        <v>13180</v>
      </c>
      <c r="AH1577" s="84" t="b">
        <v>0</v>
      </c>
      <c r="AI1577" s="84">
        <v>0</v>
      </c>
      <c r="AJ1577" s="90" t="s">
        <v>13180</v>
      </c>
      <c r="AK1577" s="84" t="s">
        <v>13707</v>
      </c>
      <c r="AL1577" s="84" t="b">
        <v>0</v>
      </c>
      <c r="AM1577" s="90" t="s">
        <v>12964</v>
      </c>
      <c r="AN1577" s="84">
        <v>0</v>
      </c>
      <c r="AO1577" s="84">
        <v>0</v>
      </c>
      <c r="AP1577" s="84"/>
      <c r="AQ1577" s="84"/>
      <c r="AR1577" s="84"/>
      <c r="AS1577" s="84"/>
      <c r="AT1577" s="84"/>
      <c r="AU1577" s="84"/>
      <c r="AV1577" s="84"/>
      <c r="AW1577" s="84"/>
    </row>
    <row r="1578" spans="1:49" x14ac:dyDescent="0.25">
      <c r="A1578" s="69" t="s">
        <v>1474</v>
      </c>
      <c r="B1578" s="69" t="s">
        <v>3086</v>
      </c>
      <c r="C1578" s="70"/>
      <c r="D1578" s="71"/>
      <c r="E1578" s="72"/>
      <c r="F1578" s="73"/>
      <c r="G1578" s="70"/>
      <c r="H1578" s="74"/>
      <c r="I1578" s="75"/>
      <c r="J1578" s="75"/>
      <c r="K1578" s="36"/>
      <c r="L1578" s="82"/>
      <c r="M1578" s="82"/>
      <c r="N1578" s="77"/>
      <c r="O1578" s="84" t="s">
        <v>3348</v>
      </c>
      <c r="P1578" s="86">
        <v>42748.137662037036</v>
      </c>
      <c r="Q1578" s="84" t="s">
        <v>4188</v>
      </c>
      <c r="R1578" s="84"/>
      <c r="S1578" s="84"/>
      <c r="T1578" s="84"/>
      <c r="U1578" s="86">
        <v>42748.137662037036</v>
      </c>
      <c r="V1578" s="87" t="s">
        <v>8068</v>
      </c>
      <c r="W1578" s="84"/>
      <c r="X1578" s="84"/>
      <c r="Y1578" s="90" t="s">
        <v>11093</v>
      </c>
      <c r="Z1578" s="90" t="s">
        <v>12976</v>
      </c>
      <c r="AA1578" s="84" t="b">
        <v>0</v>
      </c>
      <c r="AB1578" s="84">
        <v>0</v>
      </c>
      <c r="AC1578" s="90" t="s">
        <v>13376</v>
      </c>
      <c r="AD1578" s="84" t="b">
        <v>0</v>
      </c>
      <c r="AE1578" s="84" t="s">
        <v>13611</v>
      </c>
      <c r="AF1578" s="84"/>
      <c r="AG1578" s="90" t="s">
        <v>13180</v>
      </c>
      <c r="AH1578" s="84" t="b">
        <v>0</v>
      </c>
      <c r="AI1578" s="84">
        <v>0</v>
      </c>
      <c r="AJ1578" s="90" t="s">
        <v>13180</v>
      </c>
      <c r="AK1578" s="84" t="s">
        <v>13707</v>
      </c>
      <c r="AL1578" s="84" t="b">
        <v>0</v>
      </c>
      <c r="AM1578" s="90" t="s">
        <v>12976</v>
      </c>
      <c r="AN1578" s="84">
        <v>0</v>
      </c>
      <c r="AO1578" s="84">
        <v>0</v>
      </c>
      <c r="AP1578" s="84"/>
      <c r="AQ1578" s="84"/>
      <c r="AR1578" s="84"/>
      <c r="AS1578" s="84"/>
      <c r="AT1578" s="84"/>
      <c r="AU1578" s="84"/>
      <c r="AV1578" s="84"/>
      <c r="AW1578" s="84"/>
    </row>
    <row r="1579" spans="1:49" x14ac:dyDescent="0.25">
      <c r="A1579" s="69" t="s">
        <v>1474</v>
      </c>
      <c r="B1579" s="69" t="s">
        <v>3087</v>
      </c>
      <c r="C1579" s="70"/>
      <c r="D1579" s="71"/>
      <c r="E1579" s="72"/>
      <c r="F1579" s="73"/>
      <c r="G1579" s="70"/>
      <c r="H1579" s="74"/>
      <c r="I1579" s="75"/>
      <c r="J1579" s="75"/>
      <c r="K1579" s="36"/>
      <c r="L1579" s="82"/>
      <c r="M1579" s="82"/>
      <c r="N1579" s="77"/>
      <c r="O1579" s="84" t="s">
        <v>3348</v>
      </c>
      <c r="P1579" s="86">
        <v>42748.137662037036</v>
      </c>
      <c r="Q1579" s="84" t="s">
        <v>4188</v>
      </c>
      <c r="R1579" s="84"/>
      <c r="S1579" s="84"/>
      <c r="T1579" s="84"/>
      <c r="U1579" s="86">
        <v>42748.137662037036</v>
      </c>
      <c r="V1579" s="87" t="s">
        <v>8068</v>
      </c>
      <c r="W1579" s="84"/>
      <c r="X1579" s="84"/>
      <c r="Y1579" s="90" t="s">
        <v>11093</v>
      </c>
      <c r="Z1579" s="90" t="s">
        <v>12976</v>
      </c>
      <c r="AA1579" s="84" t="b">
        <v>0</v>
      </c>
      <c r="AB1579" s="84">
        <v>0</v>
      </c>
      <c r="AC1579" s="90" t="s">
        <v>13376</v>
      </c>
      <c r="AD1579" s="84" t="b">
        <v>0</v>
      </c>
      <c r="AE1579" s="84" t="s">
        <v>13611</v>
      </c>
      <c r="AF1579" s="84"/>
      <c r="AG1579" s="90" t="s">
        <v>13180</v>
      </c>
      <c r="AH1579" s="84" t="b">
        <v>0</v>
      </c>
      <c r="AI1579" s="84">
        <v>0</v>
      </c>
      <c r="AJ1579" s="90" t="s">
        <v>13180</v>
      </c>
      <c r="AK1579" s="84" t="s">
        <v>13707</v>
      </c>
      <c r="AL1579" s="84" t="b">
        <v>0</v>
      </c>
      <c r="AM1579" s="90" t="s">
        <v>12976</v>
      </c>
      <c r="AN1579" s="84">
        <v>0</v>
      </c>
      <c r="AO1579" s="84">
        <v>0</v>
      </c>
      <c r="AP1579" s="84"/>
      <c r="AQ1579" s="84"/>
      <c r="AR1579" s="84"/>
      <c r="AS1579" s="84"/>
      <c r="AT1579" s="84"/>
      <c r="AU1579" s="84"/>
      <c r="AV1579" s="84"/>
      <c r="AW1579" s="84"/>
    </row>
    <row r="1580" spans="1:49" x14ac:dyDescent="0.25">
      <c r="A1580" s="69" t="s">
        <v>1474</v>
      </c>
      <c r="B1580" s="69" t="s">
        <v>3088</v>
      </c>
      <c r="C1580" s="70"/>
      <c r="D1580" s="71"/>
      <c r="E1580" s="72"/>
      <c r="F1580" s="73"/>
      <c r="G1580" s="70"/>
      <c r="H1580" s="74"/>
      <c r="I1580" s="75"/>
      <c r="J1580" s="75"/>
      <c r="K1580" s="36"/>
      <c r="L1580" s="82"/>
      <c r="M1580" s="82"/>
      <c r="N1580" s="77"/>
      <c r="O1580" s="84" t="s">
        <v>3349</v>
      </c>
      <c r="P1580" s="86">
        <v>42748.137662037036</v>
      </c>
      <c r="Q1580" s="84" t="s">
        <v>4188</v>
      </c>
      <c r="R1580" s="84"/>
      <c r="S1580" s="84"/>
      <c r="T1580" s="84"/>
      <c r="U1580" s="86">
        <v>42748.137662037036</v>
      </c>
      <c r="V1580" s="87" t="s">
        <v>8068</v>
      </c>
      <c r="W1580" s="84"/>
      <c r="X1580" s="84"/>
      <c r="Y1580" s="90" t="s">
        <v>11093</v>
      </c>
      <c r="Z1580" s="90" t="s">
        <v>12976</v>
      </c>
      <c r="AA1580" s="84" t="b">
        <v>0</v>
      </c>
      <c r="AB1580" s="84">
        <v>0</v>
      </c>
      <c r="AC1580" s="90" t="s">
        <v>13376</v>
      </c>
      <c r="AD1580" s="84" t="b">
        <v>0</v>
      </c>
      <c r="AE1580" s="84" t="s">
        <v>13611</v>
      </c>
      <c r="AF1580" s="84"/>
      <c r="AG1580" s="90" t="s">
        <v>13180</v>
      </c>
      <c r="AH1580" s="84" t="b">
        <v>0</v>
      </c>
      <c r="AI1580" s="84">
        <v>0</v>
      </c>
      <c r="AJ1580" s="90" t="s">
        <v>13180</v>
      </c>
      <c r="AK1580" s="84" t="s">
        <v>13707</v>
      </c>
      <c r="AL1580" s="84" t="b">
        <v>0</v>
      </c>
      <c r="AM1580" s="90" t="s">
        <v>12976</v>
      </c>
      <c r="AN1580" s="84">
        <v>0</v>
      </c>
      <c r="AO1580" s="84">
        <v>0</v>
      </c>
      <c r="AP1580" s="84"/>
      <c r="AQ1580" s="84"/>
      <c r="AR1580" s="84"/>
      <c r="AS1580" s="84"/>
      <c r="AT1580" s="84"/>
      <c r="AU1580" s="84"/>
      <c r="AV1580" s="84"/>
      <c r="AW1580" s="84"/>
    </row>
    <row r="1581" spans="1:49" x14ac:dyDescent="0.25">
      <c r="A1581" s="69" t="s">
        <v>1475</v>
      </c>
      <c r="B1581" s="69" t="s">
        <v>1476</v>
      </c>
      <c r="C1581" s="70"/>
      <c r="D1581" s="71"/>
      <c r="E1581" s="72"/>
      <c r="F1581" s="73"/>
      <c r="G1581" s="70"/>
      <c r="H1581" s="74"/>
      <c r="I1581" s="75"/>
      <c r="J1581" s="75"/>
      <c r="K1581" s="36"/>
      <c r="L1581" s="82"/>
      <c r="M1581" s="82"/>
      <c r="N1581" s="77"/>
      <c r="O1581" s="84" t="s">
        <v>3348</v>
      </c>
      <c r="P1581" s="86">
        <v>42748.140787037039</v>
      </c>
      <c r="Q1581" s="84" t="s">
        <v>4189</v>
      </c>
      <c r="R1581" s="84"/>
      <c r="S1581" s="84"/>
      <c r="T1581" s="84"/>
      <c r="U1581" s="86">
        <v>42748.140787037039</v>
      </c>
      <c r="V1581" s="87" t="s">
        <v>8069</v>
      </c>
      <c r="W1581" s="84"/>
      <c r="X1581" s="84"/>
      <c r="Y1581" s="90" t="s">
        <v>11094</v>
      </c>
      <c r="Z1581" s="84"/>
      <c r="AA1581" s="84" t="b">
        <v>0</v>
      </c>
      <c r="AB1581" s="84">
        <v>1</v>
      </c>
      <c r="AC1581" s="90" t="s">
        <v>13180</v>
      </c>
      <c r="AD1581" s="84" t="b">
        <v>0</v>
      </c>
      <c r="AE1581" s="84" t="s">
        <v>13611</v>
      </c>
      <c r="AF1581" s="84"/>
      <c r="AG1581" s="90" t="s">
        <v>13180</v>
      </c>
      <c r="AH1581" s="84" t="b">
        <v>0</v>
      </c>
      <c r="AI1581" s="84">
        <v>1</v>
      </c>
      <c r="AJ1581" s="90" t="s">
        <v>13180</v>
      </c>
      <c r="AK1581" s="84" t="s">
        <v>13707</v>
      </c>
      <c r="AL1581" s="84" t="b">
        <v>0</v>
      </c>
      <c r="AM1581" s="90" t="s">
        <v>11094</v>
      </c>
      <c r="AN1581" s="84">
        <v>0</v>
      </c>
      <c r="AO1581" s="84">
        <v>0</v>
      </c>
      <c r="AP1581" s="84"/>
      <c r="AQ1581" s="84"/>
      <c r="AR1581" s="84"/>
      <c r="AS1581" s="84"/>
      <c r="AT1581" s="84"/>
      <c r="AU1581" s="84"/>
      <c r="AV1581" s="84"/>
      <c r="AW1581" s="84"/>
    </row>
    <row r="1582" spans="1:49" x14ac:dyDescent="0.25">
      <c r="A1582" s="69" t="s">
        <v>1476</v>
      </c>
      <c r="B1582" s="69" t="s">
        <v>1475</v>
      </c>
      <c r="C1582" s="70"/>
      <c r="D1582" s="71"/>
      <c r="E1582" s="72"/>
      <c r="F1582" s="73"/>
      <c r="G1582" s="70"/>
      <c r="H1582" s="74"/>
      <c r="I1582" s="75"/>
      <c r="J1582" s="75"/>
      <c r="K1582" s="36"/>
      <c r="L1582" s="82"/>
      <c r="M1582" s="82"/>
      <c r="N1582" s="77"/>
      <c r="O1582" s="84" t="s">
        <v>3348</v>
      </c>
      <c r="P1582" s="86">
        <v>42748.143368055556</v>
      </c>
      <c r="Q1582" s="84" t="s">
        <v>4190</v>
      </c>
      <c r="R1582" s="84"/>
      <c r="S1582" s="84"/>
      <c r="T1582" s="84"/>
      <c r="U1582" s="86">
        <v>42748.143368055556</v>
      </c>
      <c r="V1582" s="87" t="s">
        <v>8070</v>
      </c>
      <c r="W1582" s="84"/>
      <c r="X1582" s="84"/>
      <c r="Y1582" s="90" t="s">
        <v>11095</v>
      </c>
      <c r="Z1582" s="84"/>
      <c r="AA1582" s="84" t="b">
        <v>0</v>
      </c>
      <c r="AB1582" s="84">
        <v>0</v>
      </c>
      <c r="AC1582" s="90" t="s">
        <v>13180</v>
      </c>
      <c r="AD1582" s="84" t="b">
        <v>0</v>
      </c>
      <c r="AE1582" s="84" t="s">
        <v>13611</v>
      </c>
      <c r="AF1582" s="84"/>
      <c r="AG1582" s="90" t="s">
        <v>13180</v>
      </c>
      <c r="AH1582" s="84" t="b">
        <v>0</v>
      </c>
      <c r="AI1582" s="84">
        <v>1</v>
      </c>
      <c r="AJ1582" s="90" t="s">
        <v>11094</v>
      </c>
      <c r="AK1582" s="84" t="s">
        <v>13711</v>
      </c>
      <c r="AL1582" s="84" t="b">
        <v>0</v>
      </c>
      <c r="AM1582" s="90" t="s">
        <v>11094</v>
      </c>
      <c r="AN1582" s="84">
        <v>0</v>
      </c>
      <c r="AO1582" s="84">
        <v>0</v>
      </c>
      <c r="AP1582" s="84"/>
      <c r="AQ1582" s="84"/>
      <c r="AR1582" s="84"/>
      <c r="AS1582" s="84"/>
      <c r="AT1582" s="84"/>
      <c r="AU1582" s="84"/>
      <c r="AV1582" s="84"/>
      <c r="AW1582" s="84"/>
    </row>
    <row r="1583" spans="1:49" x14ac:dyDescent="0.25">
      <c r="A1583" s="69" t="s">
        <v>1477</v>
      </c>
      <c r="B1583" s="69" t="s">
        <v>3005</v>
      </c>
      <c r="C1583" s="70"/>
      <c r="D1583" s="71"/>
      <c r="E1583" s="72"/>
      <c r="F1583" s="73"/>
      <c r="G1583" s="70"/>
      <c r="H1583" s="74"/>
      <c r="I1583" s="75"/>
      <c r="J1583" s="75"/>
      <c r="K1583" s="36"/>
      <c r="L1583" s="82"/>
      <c r="M1583" s="82"/>
      <c r="N1583" s="77"/>
      <c r="O1583" s="84" t="s">
        <v>3348</v>
      </c>
      <c r="P1583" s="86">
        <v>42748.147847222222</v>
      </c>
      <c r="Q1583" s="84" t="s">
        <v>3915</v>
      </c>
      <c r="R1583" s="84"/>
      <c r="S1583" s="84"/>
      <c r="T1583" s="84"/>
      <c r="U1583" s="86">
        <v>42748.147847222222</v>
      </c>
      <c r="V1583" s="87" t="s">
        <v>8071</v>
      </c>
      <c r="W1583" s="84"/>
      <c r="X1583" s="84"/>
      <c r="Y1583" s="90" t="s">
        <v>11096</v>
      </c>
      <c r="Z1583" s="84"/>
      <c r="AA1583" s="84" t="b">
        <v>0</v>
      </c>
      <c r="AB1583" s="84">
        <v>0</v>
      </c>
      <c r="AC1583" s="90" t="s">
        <v>13180</v>
      </c>
      <c r="AD1583" s="84" t="b">
        <v>0</v>
      </c>
      <c r="AE1583" s="84" t="s">
        <v>13611</v>
      </c>
      <c r="AF1583" s="84"/>
      <c r="AG1583" s="90" t="s">
        <v>13180</v>
      </c>
      <c r="AH1583" s="84" t="b">
        <v>0</v>
      </c>
      <c r="AI1583" s="84">
        <v>29</v>
      </c>
      <c r="AJ1583" s="90" t="s">
        <v>13683</v>
      </c>
      <c r="AK1583" s="84" t="s">
        <v>13707</v>
      </c>
      <c r="AL1583" s="84" t="b">
        <v>0</v>
      </c>
      <c r="AM1583" s="90" t="s">
        <v>13683</v>
      </c>
      <c r="AN1583" s="84">
        <v>0</v>
      </c>
      <c r="AO1583" s="84">
        <v>0</v>
      </c>
      <c r="AP1583" s="84"/>
      <c r="AQ1583" s="84"/>
      <c r="AR1583" s="84"/>
      <c r="AS1583" s="84"/>
      <c r="AT1583" s="84"/>
      <c r="AU1583" s="84"/>
      <c r="AV1583" s="84"/>
      <c r="AW1583" s="84"/>
    </row>
    <row r="1584" spans="1:49" x14ac:dyDescent="0.25">
      <c r="A1584" s="69" t="s">
        <v>1478</v>
      </c>
      <c r="B1584" s="69" t="s">
        <v>1842</v>
      </c>
      <c r="C1584" s="70"/>
      <c r="D1584" s="71"/>
      <c r="E1584" s="72"/>
      <c r="F1584" s="73"/>
      <c r="G1584" s="70"/>
      <c r="H1584" s="74"/>
      <c r="I1584" s="75"/>
      <c r="J1584" s="75"/>
      <c r="K1584" s="36"/>
      <c r="L1584" s="82"/>
      <c r="M1584" s="82"/>
      <c r="N1584" s="77"/>
      <c r="O1584" s="84" t="s">
        <v>3348</v>
      </c>
      <c r="P1584" s="86">
        <v>42748.149907407409</v>
      </c>
      <c r="Q1584" s="84" t="s">
        <v>4042</v>
      </c>
      <c r="R1584" s="84"/>
      <c r="S1584" s="84"/>
      <c r="T1584" s="84"/>
      <c r="U1584" s="86">
        <v>42748.149907407409</v>
      </c>
      <c r="V1584" s="87" t="s">
        <v>8072</v>
      </c>
      <c r="W1584" s="84"/>
      <c r="X1584" s="84"/>
      <c r="Y1584" s="90" t="s">
        <v>11097</v>
      </c>
      <c r="Z1584" s="84"/>
      <c r="AA1584" s="84" t="b">
        <v>0</v>
      </c>
      <c r="AB1584" s="84">
        <v>0</v>
      </c>
      <c r="AC1584" s="90" t="s">
        <v>13180</v>
      </c>
      <c r="AD1584" s="84" t="b">
        <v>0</v>
      </c>
      <c r="AE1584" s="84" t="s">
        <v>13611</v>
      </c>
      <c r="AF1584" s="84"/>
      <c r="AG1584" s="90" t="s">
        <v>13180</v>
      </c>
      <c r="AH1584" s="84" t="b">
        <v>0</v>
      </c>
      <c r="AI1584" s="84">
        <v>84</v>
      </c>
      <c r="AJ1584" s="90" t="s">
        <v>11504</v>
      </c>
      <c r="AK1584" s="84" t="s">
        <v>13707</v>
      </c>
      <c r="AL1584" s="84" t="b">
        <v>0</v>
      </c>
      <c r="AM1584" s="90" t="s">
        <v>11504</v>
      </c>
      <c r="AN1584" s="84">
        <v>0</v>
      </c>
      <c r="AO1584" s="84">
        <v>0</v>
      </c>
      <c r="AP1584" s="84"/>
      <c r="AQ1584" s="84"/>
      <c r="AR1584" s="84"/>
      <c r="AS1584" s="84"/>
      <c r="AT1584" s="84"/>
      <c r="AU1584" s="84"/>
      <c r="AV1584" s="84"/>
      <c r="AW1584" s="84"/>
    </row>
    <row r="1585" spans="1:49" x14ac:dyDescent="0.25">
      <c r="A1585" s="69" t="s">
        <v>1478</v>
      </c>
      <c r="B1585" s="69" t="s">
        <v>1841</v>
      </c>
      <c r="C1585" s="70"/>
      <c r="D1585" s="71"/>
      <c r="E1585" s="72"/>
      <c r="F1585" s="73"/>
      <c r="G1585" s="70"/>
      <c r="H1585" s="74"/>
      <c r="I1585" s="75"/>
      <c r="J1585" s="75"/>
      <c r="K1585" s="36"/>
      <c r="L1585" s="82"/>
      <c r="M1585" s="82"/>
      <c r="N1585" s="77"/>
      <c r="O1585" s="84" t="s">
        <v>3348</v>
      </c>
      <c r="P1585" s="86">
        <v>42748.149907407409</v>
      </c>
      <c r="Q1585" s="84" t="s">
        <v>4042</v>
      </c>
      <c r="R1585" s="84"/>
      <c r="S1585" s="84"/>
      <c r="T1585" s="84"/>
      <c r="U1585" s="86">
        <v>42748.149907407409</v>
      </c>
      <c r="V1585" s="87" t="s">
        <v>8072</v>
      </c>
      <c r="W1585" s="84"/>
      <c r="X1585" s="84"/>
      <c r="Y1585" s="90" t="s">
        <v>11097</v>
      </c>
      <c r="Z1585" s="84"/>
      <c r="AA1585" s="84" t="b">
        <v>0</v>
      </c>
      <c r="AB1585" s="84">
        <v>0</v>
      </c>
      <c r="AC1585" s="90" t="s">
        <v>13180</v>
      </c>
      <c r="AD1585" s="84" t="b">
        <v>0</v>
      </c>
      <c r="AE1585" s="84" t="s">
        <v>13611</v>
      </c>
      <c r="AF1585" s="84"/>
      <c r="AG1585" s="90" t="s">
        <v>13180</v>
      </c>
      <c r="AH1585" s="84" t="b">
        <v>0</v>
      </c>
      <c r="AI1585" s="84">
        <v>84</v>
      </c>
      <c r="AJ1585" s="90" t="s">
        <v>11504</v>
      </c>
      <c r="AK1585" s="84" t="s">
        <v>13707</v>
      </c>
      <c r="AL1585" s="84" t="b">
        <v>0</v>
      </c>
      <c r="AM1585" s="90" t="s">
        <v>11504</v>
      </c>
      <c r="AN1585" s="84">
        <v>0</v>
      </c>
      <c r="AO1585" s="84">
        <v>0</v>
      </c>
      <c r="AP1585" s="84"/>
      <c r="AQ1585" s="84"/>
      <c r="AR1585" s="84"/>
      <c r="AS1585" s="84"/>
      <c r="AT1585" s="84"/>
      <c r="AU1585" s="84"/>
      <c r="AV1585" s="84"/>
      <c r="AW1585" s="84"/>
    </row>
    <row r="1586" spans="1:49" x14ac:dyDescent="0.25">
      <c r="A1586" s="69" t="s">
        <v>1479</v>
      </c>
      <c r="B1586" s="69" t="s">
        <v>1479</v>
      </c>
      <c r="C1586" s="70"/>
      <c r="D1586" s="71"/>
      <c r="E1586" s="72"/>
      <c r="F1586" s="73"/>
      <c r="G1586" s="70"/>
      <c r="H1586" s="74"/>
      <c r="I1586" s="75"/>
      <c r="J1586" s="75"/>
      <c r="K1586" s="36"/>
      <c r="L1586" s="82"/>
      <c r="M1586" s="82"/>
      <c r="N1586" s="77"/>
      <c r="O1586" s="84" t="s">
        <v>179</v>
      </c>
      <c r="P1586" s="86">
        <v>42748.152962962966</v>
      </c>
      <c r="Q1586" s="84" t="s">
        <v>4191</v>
      </c>
      <c r="R1586" s="87" t="s">
        <v>5818</v>
      </c>
      <c r="S1586" s="84" t="s">
        <v>6304</v>
      </c>
      <c r="T1586" s="84"/>
      <c r="U1586" s="86">
        <v>42748.152962962966</v>
      </c>
      <c r="V1586" s="87" t="s">
        <v>8073</v>
      </c>
      <c r="W1586" s="84"/>
      <c r="X1586" s="84"/>
      <c r="Y1586" s="90" t="s">
        <v>11098</v>
      </c>
      <c r="Z1586" s="84"/>
      <c r="AA1586" s="84" t="b">
        <v>0</v>
      </c>
      <c r="AB1586" s="84">
        <v>0</v>
      </c>
      <c r="AC1586" s="90" t="s">
        <v>13180</v>
      </c>
      <c r="AD1586" s="84" t="b">
        <v>0</v>
      </c>
      <c r="AE1586" s="84" t="s">
        <v>13611</v>
      </c>
      <c r="AF1586" s="84"/>
      <c r="AG1586" s="90" t="s">
        <v>13180</v>
      </c>
      <c r="AH1586" s="84" t="b">
        <v>0</v>
      </c>
      <c r="AI1586" s="84">
        <v>0</v>
      </c>
      <c r="AJ1586" s="90" t="s">
        <v>13180</v>
      </c>
      <c r="AK1586" s="84" t="s">
        <v>13714</v>
      </c>
      <c r="AL1586" s="84" t="b">
        <v>0</v>
      </c>
      <c r="AM1586" s="90" t="s">
        <v>11098</v>
      </c>
      <c r="AN1586" s="84">
        <v>0</v>
      </c>
      <c r="AO1586" s="84">
        <v>0</v>
      </c>
      <c r="AP1586" s="84"/>
      <c r="AQ1586" s="84"/>
      <c r="AR1586" s="84"/>
      <c r="AS1586" s="84"/>
      <c r="AT1586" s="84"/>
      <c r="AU1586" s="84"/>
      <c r="AV1586" s="84"/>
      <c r="AW1586" s="84"/>
    </row>
    <row r="1587" spans="1:49" x14ac:dyDescent="0.25">
      <c r="A1587" s="69" t="s">
        <v>1480</v>
      </c>
      <c r="B1587" s="69" t="s">
        <v>1480</v>
      </c>
      <c r="C1587" s="70"/>
      <c r="D1587" s="71"/>
      <c r="E1587" s="72"/>
      <c r="F1587" s="73"/>
      <c r="G1587" s="70"/>
      <c r="H1587" s="74"/>
      <c r="I1587" s="75"/>
      <c r="J1587" s="75"/>
      <c r="K1587" s="36"/>
      <c r="L1587" s="82"/>
      <c r="M1587" s="82"/>
      <c r="N1587" s="77"/>
      <c r="O1587" s="84" t="s">
        <v>179</v>
      </c>
      <c r="P1587" s="86">
        <v>42748.160868055558</v>
      </c>
      <c r="Q1587" s="84" t="s">
        <v>4192</v>
      </c>
      <c r="R1587" s="84"/>
      <c r="S1587" s="84"/>
      <c r="T1587" s="84"/>
      <c r="U1587" s="86">
        <v>42748.160868055558</v>
      </c>
      <c r="V1587" s="87" t="s">
        <v>8074</v>
      </c>
      <c r="W1587" s="84"/>
      <c r="X1587" s="84"/>
      <c r="Y1587" s="90" t="s">
        <v>11099</v>
      </c>
      <c r="Z1587" s="84"/>
      <c r="AA1587" s="84" t="b">
        <v>0</v>
      </c>
      <c r="AB1587" s="84">
        <v>3</v>
      </c>
      <c r="AC1587" s="90" t="s">
        <v>13180</v>
      </c>
      <c r="AD1587" s="84" t="b">
        <v>0</v>
      </c>
      <c r="AE1587" s="84" t="s">
        <v>13611</v>
      </c>
      <c r="AF1587" s="84"/>
      <c r="AG1587" s="90" t="s">
        <v>13180</v>
      </c>
      <c r="AH1587" s="84" t="b">
        <v>0</v>
      </c>
      <c r="AI1587" s="84">
        <v>0</v>
      </c>
      <c r="AJ1587" s="90" t="s">
        <v>13180</v>
      </c>
      <c r="AK1587" s="84" t="s">
        <v>13707</v>
      </c>
      <c r="AL1587" s="84" t="b">
        <v>0</v>
      </c>
      <c r="AM1587" s="90" t="s">
        <v>11099</v>
      </c>
      <c r="AN1587" s="84">
        <v>0</v>
      </c>
      <c r="AO1587" s="84">
        <v>0</v>
      </c>
      <c r="AP1587" s="84"/>
      <c r="AQ1587" s="84"/>
      <c r="AR1587" s="84"/>
      <c r="AS1587" s="84"/>
      <c r="AT1587" s="84"/>
      <c r="AU1587" s="84"/>
      <c r="AV1587" s="84"/>
      <c r="AW1587" s="84"/>
    </row>
    <row r="1588" spans="1:49" x14ac:dyDescent="0.25">
      <c r="A1588" s="69" t="s">
        <v>1481</v>
      </c>
      <c r="B1588" s="69" t="s">
        <v>1481</v>
      </c>
      <c r="C1588" s="70"/>
      <c r="D1588" s="71"/>
      <c r="E1588" s="72"/>
      <c r="F1588" s="73"/>
      <c r="G1588" s="70"/>
      <c r="H1588" s="74"/>
      <c r="I1588" s="75"/>
      <c r="J1588" s="75"/>
      <c r="K1588" s="36"/>
      <c r="L1588" s="82"/>
      <c r="M1588" s="82"/>
      <c r="N1588" s="77"/>
      <c r="O1588" s="84" t="s">
        <v>179</v>
      </c>
      <c r="P1588" s="86">
        <v>42748.16202546296</v>
      </c>
      <c r="Q1588" s="84" t="s">
        <v>4193</v>
      </c>
      <c r="R1588" s="87" t="s">
        <v>5819</v>
      </c>
      <c r="S1588" s="84" t="s">
        <v>6297</v>
      </c>
      <c r="T1588" s="84"/>
      <c r="U1588" s="86">
        <v>42748.16202546296</v>
      </c>
      <c r="V1588" s="87" t="s">
        <v>8075</v>
      </c>
      <c r="W1588" s="84"/>
      <c r="X1588" s="84"/>
      <c r="Y1588" s="90" t="s">
        <v>11100</v>
      </c>
      <c r="Z1588" s="84"/>
      <c r="AA1588" s="84" t="b">
        <v>0</v>
      </c>
      <c r="AB1588" s="84">
        <v>0</v>
      </c>
      <c r="AC1588" s="90" t="s">
        <v>13180</v>
      </c>
      <c r="AD1588" s="84" t="b">
        <v>1</v>
      </c>
      <c r="AE1588" s="84" t="s">
        <v>13611</v>
      </c>
      <c r="AF1588" s="84"/>
      <c r="AG1588" s="90" t="s">
        <v>13639</v>
      </c>
      <c r="AH1588" s="84" t="b">
        <v>0</v>
      </c>
      <c r="AI1588" s="84">
        <v>0</v>
      </c>
      <c r="AJ1588" s="90" t="s">
        <v>13180</v>
      </c>
      <c r="AK1588" s="84" t="s">
        <v>13706</v>
      </c>
      <c r="AL1588" s="84" t="b">
        <v>1</v>
      </c>
      <c r="AM1588" s="90" t="s">
        <v>11100</v>
      </c>
      <c r="AN1588" s="84">
        <v>0</v>
      </c>
      <c r="AO1588" s="84">
        <v>0</v>
      </c>
      <c r="AP1588" s="84"/>
      <c r="AQ1588" s="84"/>
      <c r="AR1588" s="84"/>
      <c r="AS1588" s="84"/>
      <c r="AT1588" s="84"/>
      <c r="AU1588" s="84"/>
      <c r="AV1588" s="84"/>
      <c r="AW1588" s="84"/>
    </row>
    <row r="1589" spans="1:49" x14ac:dyDescent="0.25">
      <c r="A1589" s="69" t="s">
        <v>1482</v>
      </c>
      <c r="B1589" s="69" t="s">
        <v>3005</v>
      </c>
      <c r="C1589" s="70"/>
      <c r="D1589" s="71"/>
      <c r="E1589" s="72"/>
      <c r="F1589" s="73"/>
      <c r="G1589" s="70"/>
      <c r="H1589" s="74"/>
      <c r="I1589" s="75"/>
      <c r="J1589" s="75"/>
      <c r="K1589" s="36"/>
      <c r="L1589" s="82"/>
      <c r="M1589" s="82"/>
      <c r="N1589" s="77"/>
      <c r="O1589" s="84" t="s">
        <v>3348</v>
      </c>
      <c r="P1589" s="86">
        <v>42748.162303240744</v>
      </c>
      <c r="Q1589" s="84" t="s">
        <v>3915</v>
      </c>
      <c r="R1589" s="84"/>
      <c r="S1589" s="84"/>
      <c r="T1589" s="84"/>
      <c r="U1589" s="86">
        <v>42748.162303240744</v>
      </c>
      <c r="V1589" s="87" t="s">
        <v>8076</v>
      </c>
      <c r="W1589" s="84"/>
      <c r="X1589" s="84"/>
      <c r="Y1589" s="90" t="s">
        <v>11101</v>
      </c>
      <c r="Z1589" s="84"/>
      <c r="AA1589" s="84" t="b">
        <v>0</v>
      </c>
      <c r="AB1589" s="84">
        <v>0</v>
      </c>
      <c r="AC1589" s="90" t="s">
        <v>13180</v>
      </c>
      <c r="AD1589" s="84" t="b">
        <v>0</v>
      </c>
      <c r="AE1589" s="84" t="s">
        <v>13611</v>
      </c>
      <c r="AF1589" s="84"/>
      <c r="AG1589" s="90" t="s">
        <v>13180</v>
      </c>
      <c r="AH1589" s="84" t="b">
        <v>0</v>
      </c>
      <c r="AI1589" s="84">
        <v>29</v>
      </c>
      <c r="AJ1589" s="90" t="s">
        <v>13683</v>
      </c>
      <c r="AK1589" s="84" t="s">
        <v>13707</v>
      </c>
      <c r="AL1589" s="84" t="b">
        <v>0</v>
      </c>
      <c r="AM1589" s="90" t="s">
        <v>13683</v>
      </c>
      <c r="AN1589" s="84">
        <v>0</v>
      </c>
      <c r="AO1589" s="84">
        <v>0</v>
      </c>
      <c r="AP1589" s="84"/>
      <c r="AQ1589" s="84"/>
      <c r="AR1589" s="84"/>
      <c r="AS1589" s="84"/>
      <c r="AT1589" s="84"/>
      <c r="AU1589" s="84"/>
      <c r="AV1589" s="84"/>
      <c r="AW1589" s="84"/>
    </row>
    <row r="1590" spans="1:49" x14ac:dyDescent="0.25">
      <c r="A1590" s="69" t="s">
        <v>1483</v>
      </c>
      <c r="B1590" s="69" t="s">
        <v>1483</v>
      </c>
      <c r="C1590" s="70"/>
      <c r="D1590" s="71"/>
      <c r="E1590" s="72"/>
      <c r="F1590" s="73"/>
      <c r="G1590" s="70"/>
      <c r="H1590" s="74"/>
      <c r="I1590" s="75"/>
      <c r="J1590" s="75"/>
      <c r="K1590" s="36"/>
      <c r="L1590" s="82"/>
      <c r="M1590" s="82"/>
      <c r="N1590" s="77"/>
      <c r="O1590" s="84" t="s">
        <v>179</v>
      </c>
      <c r="P1590" s="86">
        <v>42748.169537037036</v>
      </c>
      <c r="Q1590" s="84" t="s">
        <v>4194</v>
      </c>
      <c r="R1590" s="87" t="s">
        <v>5820</v>
      </c>
      <c r="S1590" s="84" t="s">
        <v>6297</v>
      </c>
      <c r="T1590" s="84"/>
      <c r="U1590" s="86">
        <v>42748.169537037036</v>
      </c>
      <c r="V1590" s="87" t="s">
        <v>8077</v>
      </c>
      <c r="W1590" s="84"/>
      <c r="X1590" s="84"/>
      <c r="Y1590" s="90" t="s">
        <v>11102</v>
      </c>
      <c r="Z1590" s="84"/>
      <c r="AA1590" s="84" t="b">
        <v>0</v>
      </c>
      <c r="AB1590" s="84">
        <v>0</v>
      </c>
      <c r="AC1590" s="90" t="s">
        <v>13180</v>
      </c>
      <c r="AD1590" s="84" t="b">
        <v>1</v>
      </c>
      <c r="AE1590" s="84" t="s">
        <v>13611</v>
      </c>
      <c r="AF1590" s="84"/>
      <c r="AG1590" s="90" t="s">
        <v>13640</v>
      </c>
      <c r="AH1590" s="84" t="b">
        <v>0</v>
      </c>
      <c r="AI1590" s="84">
        <v>0</v>
      </c>
      <c r="AJ1590" s="90" t="s">
        <v>13180</v>
      </c>
      <c r="AK1590" s="84" t="s">
        <v>13706</v>
      </c>
      <c r="AL1590" s="84" t="b">
        <v>1</v>
      </c>
      <c r="AM1590" s="90" t="s">
        <v>11102</v>
      </c>
      <c r="AN1590" s="84">
        <v>0</v>
      </c>
      <c r="AO1590" s="84">
        <v>0</v>
      </c>
      <c r="AP1590" s="84"/>
      <c r="AQ1590" s="84"/>
      <c r="AR1590" s="84"/>
      <c r="AS1590" s="84"/>
      <c r="AT1590" s="84"/>
      <c r="AU1590" s="84"/>
      <c r="AV1590" s="84"/>
      <c r="AW1590" s="84"/>
    </row>
    <row r="1591" spans="1:49" x14ac:dyDescent="0.25">
      <c r="A1591" s="69" t="s">
        <v>1484</v>
      </c>
      <c r="B1591" s="69" t="s">
        <v>1484</v>
      </c>
      <c r="C1591" s="70"/>
      <c r="D1591" s="71"/>
      <c r="E1591" s="72"/>
      <c r="F1591" s="73"/>
      <c r="G1591" s="70"/>
      <c r="H1591" s="74"/>
      <c r="I1591" s="75"/>
      <c r="J1591" s="75"/>
      <c r="K1591" s="36"/>
      <c r="L1591" s="82"/>
      <c r="M1591" s="82"/>
      <c r="N1591" s="77"/>
      <c r="O1591" s="84" t="s">
        <v>179</v>
      </c>
      <c r="P1591" s="86">
        <v>42748.169895833336</v>
      </c>
      <c r="Q1591" s="84" t="s">
        <v>4195</v>
      </c>
      <c r="R1591" s="84"/>
      <c r="S1591" s="84"/>
      <c r="T1591" s="84"/>
      <c r="U1591" s="86">
        <v>42748.169895833336</v>
      </c>
      <c r="V1591" s="87" t="s">
        <v>8078</v>
      </c>
      <c r="W1591" s="84"/>
      <c r="X1591" s="84"/>
      <c r="Y1591" s="90" t="s">
        <v>11103</v>
      </c>
      <c r="Z1591" s="84"/>
      <c r="AA1591" s="84" t="b">
        <v>0</v>
      </c>
      <c r="AB1591" s="84">
        <v>3</v>
      </c>
      <c r="AC1591" s="90" t="s">
        <v>13180</v>
      </c>
      <c r="AD1591" s="84" t="b">
        <v>0</v>
      </c>
      <c r="AE1591" s="84" t="s">
        <v>13611</v>
      </c>
      <c r="AF1591" s="84"/>
      <c r="AG1591" s="90" t="s">
        <v>13180</v>
      </c>
      <c r="AH1591" s="84" t="b">
        <v>0</v>
      </c>
      <c r="AI1591" s="84">
        <v>0</v>
      </c>
      <c r="AJ1591" s="90" t="s">
        <v>13180</v>
      </c>
      <c r="AK1591" s="84" t="s">
        <v>13707</v>
      </c>
      <c r="AL1591" s="84" t="b">
        <v>0</v>
      </c>
      <c r="AM1591" s="90" t="s">
        <v>11103</v>
      </c>
      <c r="AN1591" s="84">
        <v>0</v>
      </c>
      <c r="AO1591" s="84">
        <v>0</v>
      </c>
      <c r="AP1591" s="84" t="s">
        <v>13856</v>
      </c>
      <c r="AQ1591" s="84" t="s">
        <v>13984</v>
      </c>
      <c r="AR1591" s="84" t="s">
        <v>13986</v>
      </c>
      <c r="AS1591" s="84" t="s">
        <v>14049</v>
      </c>
      <c r="AT1591" s="84" t="s">
        <v>14237</v>
      </c>
      <c r="AU1591" s="84" t="s">
        <v>14425</v>
      </c>
      <c r="AV1591" s="84" t="s">
        <v>14549</v>
      </c>
      <c r="AW1591" s="87" t="s">
        <v>14613</v>
      </c>
    </row>
    <row r="1592" spans="1:49" x14ac:dyDescent="0.25">
      <c r="A1592" s="69" t="s">
        <v>1485</v>
      </c>
      <c r="B1592" s="69" t="s">
        <v>3089</v>
      </c>
      <c r="C1592" s="70"/>
      <c r="D1592" s="71"/>
      <c r="E1592" s="72"/>
      <c r="F1592" s="73"/>
      <c r="G1592" s="70"/>
      <c r="H1592" s="74"/>
      <c r="I1592" s="75"/>
      <c r="J1592" s="75"/>
      <c r="K1592" s="36"/>
      <c r="L1592" s="82"/>
      <c r="M1592" s="82"/>
      <c r="N1592" s="77"/>
      <c r="O1592" s="84" t="s">
        <v>3348</v>
      </c>
      <c r="P1592" s="86">
        <v>42748.170405092591</v>
      </c>
      <c r="Q1592" s="84" t="s">
        <v>4196</v>
      </c>
      <c r="R1592" s="84"/>
      <c r="S1592" s="84"/>
      <c r="T1592" s="84"/>
      <c r="U1592" s="86">
        <v>42748.170405092591</v>
      </c>
      <c r="V1592" s="87" t="s">
        <v>8079</v>
      </c>
      <c r="W1592" s="84"/>
      <c r="X1592" s="84"/>
      <c r="Y1592" s="90" t="s">
        <v>11104</v>
      </c>
      <c r="Z1592" s="90" t="s">
        <v>12977</v>
      </c>
      <c r="AA1592" s="84" t="b">
        <v>0</v>
      </c>
      <c r="AB1592" s="84">
        <v>0</v>
      </c>
      <c r="AC1592" s="90" t="s">
        <v>13377</v>
      </c>
      <c r="AD1592" s="84" t="b">
        <v>0</v>
      </c>
      <c r="AE1592" s="84" t="s">
        <v>13611</v>
      </c>
      <c r="AF1592" s="84"/>
      <c r="AG1592" s="90" t="s">
        <v>13180</v>
      </c>
      <c r="AH1592" s="84" t="b">
        <v>0</v>
      </c>
      <c r="AI1592" s="84">
        <v>0</v>
      </c>
      <c r="AJ1592" s="90" t="s">
        <v>13180</v>
      </c>
      <c r="AK1592" s="84" t="s">
        <v>13706</v>
      </c>
      <c r="AL1592" s="84" t="b">
        <v>0</v>
      </c>
      <c r="AM1592" s="90" t="s">
        <v>12977</v>
      </c>
      <c r="AN1592" s="84">
        <v>0</v>
      </c>
      <c r="AO1592" s="84">
        <v>0</v>
      </c>
      <c r="AP1592" s="84"/>
      <c r="AQ1592" s="84"/>
      <c r="AR1592" s="84"/>
      <c r="AS1592" s="84"/>
      <c r="AT1592" s="84"/>
      <c r="AU1592" s="84"/>
      <c r="AV1592" s="84"/>
      <c r="AW1592" s="84"/>
    </row>
    <row r="1593" spans="1:49" x14ac:dyDescent="0.25">
      <c r="A1593" s="69" t="s">
        <v>1485</v>
      </c>
      <c r="B1593" s="69" t="s">
        <v>3090</v>
      </c>
      <c r="C1593" s="70"/>
      <c r="D1593" s="71"/>
      <c r="E1593" s="72"/>
      <c r="F1593" s="73"/>
      <c r="G1593" s="70"/>
      <c r="H1593" s="74"/>
      <c r="I1593" s="75"/>
      <c r="J1593" s="75"/>
      <c r="K1593" s="36"/>
      <c r="L1593" s="82"/>
      <c r="M1593" s="82"/>
      <c r="N1593" s="77"/>
      <c r="O1593" s="84" t="s">
        <v>3349</v>
      </c>
      <c r="P1593" s="86">
        <v>42748.170405092591</v>
      </c>
      <c r="Q1593" s="84" t="s">
        <v>4196</v>
      </c>
      <c r="R1593" s="84"/>
      <c r="S1593" s="84"/>
      <c r="T1593" s="84"/>
      <c r="U1593" s="86">
        <v>42748.170405092591</v>
      </c>
      <c r="V1593" s="87" t="s">
        <v>8079</v>
      </c>
      <c r="W1593" s="84"/>
      <c r="X1593" s="84"/>
      <c r="Y1593" s="90" t="s">
        <v>11104</v>
      </c>
      <c r="Z1593" s="90" t="s">
        <v>12977</v>
      </c>
      <c r="AA1593" s="84" t="b">
        <v>0</v>
      </c>
      <c r="AB1593" s="84">
        <v>0</v>
      </c>
      <c r="AC1593" s="90" t="s">
        <v>13377</v>
      </c>
      <c r="AD1593" s="84" t="b">
        <v>0</v>
      </c>
      <c r="AE1593" s="84" t="s">
        <v>13611</v>
      </c>
      <c r="AF1593" s="84"/>
      <c r="AG1593" s="90" t="s">
        <v>13180</v>
      </c>
      <c r="AH1593" s="84" t="b">
        <v>0</v>
      </c>
      <c r="AI1593" s="84">
        <v>0</v>
      </c>
      <c r="AJ1593" s="90" t="s">
        <v>13180</v>
      </c>
      <c r="AK1593" s="84" t="s">
        <v>13706</v>
      </c>
      <c r="AL1593" s="84" t="b">
        <v>0</v>
      </c>
      <c r="AM1593" s="90" t="s">
        <v>12977</v>
      </c>
      <c r="AN1593" s="84">
        <v>0</v>
      </c>
      <c r="AO1593" s="84">
        <v>0</v>
      </c>
      <c r="AP1593" s="84"/>
      <c r="AQ1593" s="84"/>
      <c r="AR1593" s="84"/>
      <c r="AS1593" s="84"/>
      <c r="AT1593" s="84"/>
      <c r="AU1593" s="84"/>
      <c r="AV1593" s="84"/>
      <c r="AW1593" s="84"/>
    </row>
    <row r="1594" spans="1:49" x14ac:dyDescent="0.25">
      <c r="A1594" s="69" t="s">
        <v>1485</v>
      </c>
      <c r="B1594" s="69" t="s">
        <v>3055</v>
      </c>
      <c r="C1594" s="70"/>
      <c r="D1594" s="71"/>
      <c r="E1594" s="72"/>
      <c r="F1594" s="73"/>
      <c r="G1594" s="70"/>
      <c r="H1594" s="74"/>
      <c r="I1594" s="75"/>
      <c r="J1594" s="75"/>
      <c r="K1594" s="36"/>
      <c r="L1594" s="82"/>
      <c r="M1594" s="82"/>
      <c r="N1594" s="77"/>
      <c r="O1594" s="84" t="s">
        <v>3348</v>
      </c>
      <c r="P1594" s="86">
        <v>42748.170405092591</v>
      </c>
      <c r="Q1594" s="84" t="s">
        <v>4196</v>
      </c>
      <c r="R1594" s="84"/>
      <c r="S1594" s="84"/>
      <c r="T1594" s="84"/>
      <c r="U1594" s="86">
        <v>42748.170405092591</v>
      </c>
      <c r="V1594" s="87" t="s">
        <v>8079</v>
      </c>
      <c r="W1594" s="84"/>
      <c r="X1594" s="84"/>
      <c r="Y1594" s="90" t="s">
        <v>11104</v>
      </c>
      <c r="Z1594" s="90" t="s">
        <v>12977</v>
      </c>
      <c r="AA1594" s="84" t="b">
        <v>0</v>
      </c>
      <c r="AB1594" s="84">
        <v>0</v>
      </c>
      <c r="AC1594" s="90" t="s">
        <v>13377</v>
      </c>
      <c r="AD1594" s="84" t="b">
        <v>0</v>
      </c>
      <c r="AE1594" s="84" t="s">
        <v>13611</v>
      </c>
      <c r="AF1594" s="84"/>
      <c r="AG1594" s="90" t="s">
        <v>13180</v>
      </c>
      <c r="AH1594" s="84" t="b">
        <v>0</v>
      </c>
      <c r="AI1594" s="84">
        <v>0</v>
      </c>
      <c r="AJ1594" s="90" t="s">
        <v>13180</v>
      </c>
      <c r="AK1594" s="84" t="s">
        <v>13706</v>
      </c>
      <c r="AL1594" s="84" t="b">
        <v>0</v>
      </c>
      <c r="AM1594" s="90" t="s">
        <v>12977</v>
      </c>
      <c r="AN1594" s="84">
        <v>0</v>
      </c>
      <c r="AO1594" s="84">
        <v>0</v>
      </c>
      <c r="AP1594" s="84"/>
      <c r="AQ1594" s="84"/>
      <c r="AR1594" s="84"/>
      <c r="AS1594" s="84"/>
      <c r="AT1594" s="84"/>
      <c r="AU1594" s="84"/>
      <c r="AV1594" s="84"/>
      <c r="AW1594" s="84"/>
    </row>
    <row r="1595" spans="1:49" x14ac:dyDescent="0.25">
      <c r="A1595" s="69" t="s">
        <v>1485</v>
      </c>
      <c r="B1595" s="69" t="s">
        <v>2894</v>
      </c>
      <c r="C1595" s="70"/>
      <c r="D1595" s="71"/>
      <c r="E1595" s="72"/>
      <c r="F1595" s="73"/>
      <c r="G1595" s="70"/>
      <c r="H1595" s="74"/>
      <c r="I1595" s="75"/>
      <c r="J1595" s="75"/>
      <c r="K1595" s="36"/>
      <c r="L1595" s="82"/>
      <c r="M1595" s="82"/>
      <c r="N1595" s="77"/>
      <c r="O1595" s="84" t="s">
        <v>3348</v>
      </c>
      <c r="P1595" s="86">
        <v>42748.170405092591</v>
      </c>
      <c r="Q1595" s="84" t="s">
        <v>4196</v>
      </c>
      <c r="R1595" s="84"/>
      <c r="S1595" s="84"/>
      <c r="T1595" s="84"/>
      <c r="U1595" s="86">
        <v>42748.170405092591</v>
      </c>
      <c r="V1595" s="87" t="s">
        <v>8079</v>
      </c>
      <c r="W1595" s="84"/>
      <c r="X1595" s="84"/>
      <c r="Y1595" s="90" t="s">
        <v>11104</v>
      </c>
      <c r="Z1595" s="90" t="s">
        <v>12977</v>
      </c>
      <c r="AA1595" s="84" t="b">
        <v>0</v>
      </c>
      <c r="AB1595" s="84">
        <v>0</v>
      </c>
      <c r="AC1595" s="90" t="s">
        <v>13377</v>
      </c>
      <c r="AD1595" s="84" t="b">
        <v>0</v>
      </c>
      <c r="AE1595" s="84" t="s">
        <v>13611</v>
      </c>
      <c r="AF1595" s="84"/>
      <c r="AG1595" s="90" t="s">
        <v>13180</v>
      </c>
      <c r="AH1595" s="84" t="b">
        <v>0</v>
      </c>
      <c r="AI1595" s="84">
        <v>0</v>
      </c>
      <c r="AJ1595" s="90" t="s">
        <v>13180</v>
      </c>
      <c r="AK1595" s="84" t="s">
        <v>13706</v>
      </c>
      <c r="AL1595" s="84" t="b">
        <v>0</v>
      </c>
      <c r="AM1595" s="90" t="s">
        <v>12977</v>
      </c>
      <c r="AN1595" s="84">
        <v>0</v>
      </c>
      <c r="AO1595" s="84">
        <v>0</v>
      </c>
      <c r="AP1595" s="84"/>
      <c r="AQ1595" s="84"/>
      <c r="AR1595" s="84"/>
      <c r="AS1595" s="84"/>
      <c r="AT1595" s="84"/>
      <c r="AU1595" s="84"/>
      <c r="AV1595" s="84"/>
      <c r="AW1595" s="84"/>
    </row>
    <row r="1596" spans="1:49" x14ac:dyDescent="0.25">
      <c r="A1596" s="69" t="s">
        <v>1486</v>
      </c>
      <c r="B1596" s="69" t="s">
        <v>2109</v>
      </c>
      <c r="C1596" s="70"/>
      <c r="D1596" s="71"/>
      <c r="E1596" s="72"/>
      <c r="F1596" s="73"/>
      <c r="G1596" s="70"/>
      <c r="H1596" s="74"/>
      <c r="I1596" s="75"/>
      <c r="J1596" s="75"/>
      <c r="K1596" s="36"/>
      <c r="L1596" s="82"/>
      <c r="M1596" s="82"/>
      <c r="N1596" s="77"/>
      <c r="O1596" s="84" t="s">
        <v>3348</v>
      </c>
      <c r="P1596" s="86">
        <v>42748.171956018516</v>
      </c>
      <c r="Q1596" s="84" t="s">
        <v>4197</v>
      </c>
      <c r="R1596" s="84"/>
      <c r="S1596" s="84"/>
      <c r="T1596" s="84"/>
      <c r="U1596" s="86">
        <v>42748.171956018516</v>
      </c>
      <c r="V1596" s="87" t="s">
        <v>8080</v>
      </c>
      <c r="W1596" s="84"/>
      <c r="X1596" s="84"/>
      <c r="Y1596" s="90" t="s">
        <v>11105</v>
      </c>
      <c r="Z1596" s="84"/>
      <c r="AA1596" s="84" t="b">
        <v>0</v>
      </c>
      <c r="AB1596" s="84">
        <v>0</v>
      </c>
      <c r="AC1596" s="90" t="s">
        <v>13180</v>
      </c>
      <c r="AD1596" s="84" t="b">
        <v>0</v>
      </c>
      <c r="AE1596" s="84" t="s">
        <v>13611</v>
      </c>
      <c r="AF1596" s="84"/>
      <c r="AG1596" s="90" t="s">
        <v>13180</v>
      </c>
      <c r="AH1596" s="84" t="b">
        <v>0</v>
      </c>
      <c r="AI1596" s="84">
        <v>41</v>
      </c>
      <c r="AJ1596" s="90" t="s">
        <v>11790</v>
      </c>
      <c r="AK1596" s="84" t="s">
        <v>13707</v>
      </c>
      <c r="AL1596" s="84" t="b">
        <v>0</v>
      </c>
      <c r="AM1596" s="90" t="s">
        <v>11790</v>
      </c>
      <c r="AN1596" s="84">
        <v>0</v>
      </c>
      <c r="AO1596" s="84">
        <v>0</v>
      </c>
      <c r="AP1596" s="84"/>
      <c r="AQ1596" s="84"/>
      <c r="AR1596" s="84"/>
      <c r="AS1596" s="84"/>
      <c r="AT1596" s="84"/>
      <c r="AU1596" s="84"/>
      <c r="AV1596" s="84"/>
      <c r="AW1596" s="84"/>
    </row>
    <row r="1597" spans="1:49" x14ac:dyDescent="0.25">
      <c r="A1597" s="69" t="s">
        <v>1486</v>
      </c>
      <c r="B1597" s="69" t="s">
        <v>2108</v>
      </c>
      <c r="C1597" s="70"/>
      <c r="D1597" s="71"/>
      <c r="E1597" s="72"/>
      <c r="F1597" s="73"/>
      <c r="G1597" s="70"/>
      <c r="H1597" s="74"/>
      <c r="I1597" s="75"/>
      <c r="J1597" s="75"/>
      <c r="K1597" s="36"/>
      <c r="L1597" s="82"/>
      <c r="M1597" s="82"/>
      <c r="N1597" s="77"/>
      <c r="O1597" s="84" t="s">
        <v>3348</v>
      </c>
      <c r="P1597" s="86">
        <v>42748.171956018516</v>
      </c>
      <c r="Q1597" s="84" t="s">
        <v>4197</v>
      </c>
      <c r="R1597" s="84"/>
      <c r="S1597" s="84"/>
      <c r="T1597" s="84"/>
      <c r="U1597" s="86">
        <v>42748.171956018516</v>
      </c>
      <c r="V1597" s="87" t="s">
        <v>8080</v>
      </c>
      <c r="W1597" s="84"/>
      <c r="X1597" s="84"/>
      <c r="Y1597" s="90" t="s">
        <v>11105</v>
      </c>
      <c r="Z1597" s="84"/>
      <c r="AA1597" s="84" t="b">
        <v>0</v>
      </c>
      <c r="AB1597" s="84">
        <v>0</v>
      </c>
      <c r="AC1597" s="90" t="s">
        <v>13180</v>
      </c>
      <c r="AD1597" s="84" t="b">
        <v>0</v>
      </c>
      <c r="AE1597" s="84" t="s">
        <v>13611</v>
      </c>
      <c r="AF1597" s="84"/>
      <c r="AG1597" s="90" t="s">
        <v>13180</v>
      </c>
      <c r="AH1597" s="84" t="b">
        <v>0</v>
      </c>
      <c r="AI1597" s="84">
        <v>41</v>
      </c>
      <c r="AJ1597" s="90" t="s">
        <v>11790</v>
      </c>
      <c r="AK1597" s="84" t="s">
        <v>13707</v>
      </c>
      <c r="AL1597" s="84" t="b">
        <v>0</v>
      </c>
      <c r="AM1597" s="90" t="s">
        <v>11790</v>
      </c>
      <c r="AN1597" s="84">
        <v>0</v>
      </c>
      <c r="AO1597" s="84">
        <v>0</v>
      </c>
      <c r="AP1597" s="84"/>
      <c r="AQ1597" s="84"/>
      <c r="AR1597" s="84"/>
      <c r="AS1597" s="84"/>
      <c r="AT1597" s="84"/>
      <c r="AU1597" s="84"/>
      <c r="AV1597" s="84"/>
      <c r="AW1597" s="84"/>
    </row>
    <row r="1598" spans="1:49" x14ac:dyDescent="0.25">
      <c r="A1598" s="69" t="s">
        <v>1487</v>
      </c>
      <c r="B1598" s="69" t="s">
        <v>2109</v>
      </c>
      <c r="C1598" s="70"/>
      <c r="D1598" s="71"/>
      <c r="E1598" s="72"/>
      <c r="F1598" s="73"/>
      <c r="G1598" s="70"/>
      <c r="H1598" s="74"/>
      <c r="I1598" s="75"/>
      <c r="J1598" s="75"/>
      <c r="K1598" s="36"/>
      <c r="L1598" s="82"/>
      <c r="M1598" s="82"/>
      <c r="N1598" s="77"/>
      <c r="O1598" s="84" t="s">
        <v>3348</v>
      </c>
      <c r="P1598" s="86">
        <v>42748.171967592592</v>
      </c>
      <c r="Q1598" s="84" t="s">
        <v>4197</v>
      </c>
      <c r="R1598" s="84"/>
      <c r="S1598" s="84"/>
      <c r="T1598" s="84"/>
      <c r="U1598" s="86">
        <v>42748.171967592592</v>
      </c>
      <c r="V1598" s="87" t="s">
        <v>8081</v>
      </c>
      <c r="W1598" s="84"/>
      <c r="X1598" s="84"/>
      <c r="Y1598" s="90" t="s">
        <v>11106</v>
      </c>
      <c r="Z1598" s="84"/>
      <c r="AA1598" s="84" t="b">
        <v>0</v>
      </c>
      <c r="AB1598" s="84">
        <v>0</v>
      </c>
      <c r="AC1598" s="90" t="s">
        <v>13180</v>
      </c>
      <c r="AD1598" s="84" t="b">
        <v>0</v>
      </c>
      <c r="AE1598" s="84" t="s">
        <v>13611</v>
      </c>
      <c r="AF1598" s="84"/>
      <c r="AG1598" s="90" t="s">
        <v>13180</v>
      </c>
      <c r="AH1598" s="84" t="b">
        <v>0</v>
      </c>
      <c r="AI1598" s="84">
        <v>41</v>
      </c>
      <c r="AJ1598" s="90" t="s">
        <v>11790</v>
      </c>
      <c r="AK1598" s="84" t="s">
        <v>13707</v>
      </c>
      <c r="AL1598" s="84" t="b">
        <v>0</v>
      </c>
      <c r="AM1598" s="90" t="s">
        <v>11790</v>
      </c>
      <c r="AN1598" s="84">
        <v>0</v>
      </c>
      <c r="AO1598" s="84">
        <v>0</v>
      </c>
      <c r="AP1598" s="84"/>
      <c r="AQ1598" s="84"/>
      <c r="AR1598" s="84"/>
      <c r="AS1598" s="84"/>
      <c r="AT1598" s="84"/>
      <c r="AU1598" s="84"/>
      <c r="AV1598" s="84"/>
      <c r="AW1598" s="84"/>
    </row>
    <row r="1599" spans="1:49" x14ac:dyDescent="0.25">
      <c r="A1599" s="69" t="s">
        <v>1487</v>
      </c>
      <c r="B1599" s="69" t="s">
        <v>2108</v>
      </c>
      <c r="C1599" s="70"/>
      <c r="D1599" s="71"/>
      <c r="E1599" s="72"/>
      <c r="F1599" s="73"/>
      <c r="G1599" s="70"/>
      <c r="H1599" s="74"/>
      <c r="I1599" s="75"/>
      <c r="J1599" s="75"/>
      <c r="K1599" s="36"/>
      <c r="L1599" s="82"/>
      <c r="M1599" s="82"/>
      <c r="N1599" s="77"/>
      <c r="O1599" s="84" t="s">
        <v>3348</v>
      </c>
      <c r="P1599" s="86">
        <v>42748.171967592592</v>
      </c>
      <c r="Q1599" s="84" t="s">
        <v>4197</v>
      </c>
      <c r="R1599" s="84"/>
      <c r="S1599" s="84"/>
      <c r="T1599" s="84"/>
      <c r="U1599" s="86">
        <v>42748.171967592592</v>
      </c>
      <c r="V1599" s="87" t="s">
        <v>8081</v>
      </c>
      <c r="W1599" s="84"/>
      <c r="X1599" s="84"/>
      <c r="Y1599" s="90" t="s">
        <v>11106</v>
      </c>
      <c r="Z1599" s="84"/>
      <c r="AA1599" s="84" t="b">
        <v>0</v>
      </c>
      <c r="AB1599" s="84">
        <v>0</v>
      </c>
      <c r="AC1599" s="90" t="s">
        <v>13180</v>
      </c>
      <c r="AD1599" s="84" t="b">
        <v>0</v>
      </c>
      <c r="AE1599" s="84" t="s">
        <v>13611</v>
      </c>
      <c r="AF1599" s="84"/>
      <c r="AG1599" s="90" t="s">
        <v>13180</v>
      </c>
      <c r="AH1599" s="84" t="b">
        <v>0</v>
      </c>
      <c r="AI1599" s="84">
        <v>41</v>
      </c>
      <c r="AJ1599" s="90" t="s">
        <v>11790</v>
      </c>
      <c r="AK1599" s="84" t="s">
        <v>13707</v>
      </c>
      <c r="AL1599" s="84" t="b">
        <v>0</v>
      </c>
      <c r="AM1599" s="90" t="s">
        <v>11790</v>
      </c>
      <c r="AN1599" s="84">
        <v>0</v>
      </c>
      <c r="AO1599" s="84">
        <v>0</v>
      </c>
      <c r="AP1599" s="84"/>
      <c r="AQ1599" s="84"/>
      <c r="AR1599" s="84"/>
      <c r="AS1599" s="84"/>
      <c r="AT1599" s="84"/>
      <c r="AU1599" s="84"/>
      <c r="AV1599" s="84"/>
      <c r="AW1599" s="84"/>
    </row>
    <row r="1600" spans="1:49" x14ac:dyDescent="0.25">
      <c r="A1600" s="69" t="s">
        <v>1488</v>
      </c>
      <c r="B1600" s="69" t="s">
        <v>2109</v>
      </c>
      <c r="C1600" s="70"/>
      <c r="D1600" s="71"/>
      <c r="E1600" s="72"/>
      <c r="F1600" s="73"/>
      <c r="G1600" s="70"/>
      <c r="H1600" s="74"/>
      <c r="I1600" s="75"/>
      <c r="J1600" s="75"/>
      <c r="K1600" s="36"/>
      <c r="L1600" s="82"/>
      <c r="M1600" s="82"/>
      <c r="N1600" s="77"/>
      <c r="O1600" s="84" t="s">
        <v>3348</v>
      </c>
      <c r="P1600" s="86">
        <v>42748.172002314815</v>
      </c>
      <c r="Q1600" s="84" t="s">
        <v>4197</v>
      </c>
      <c r="R1600" s="84"/>
      <c r="S1600" s="84"/>
      <c r="T1600" s="84"/>
      <c r="U1600" s="86">
        <v>42748.172002314815</v>
      </c>
      <c r="V1600" s="87" t="s">
        <v>8082</v>
      </c>
      <c r="W1600" s="84"/>
      <c r="X1600" s="84"/>
      <c r="Y1600" s="90" t="s">
        <v>11107</v>
      </c>
      <c r="Z1600" s="84"/>
      <c r="AA1600" s="84" t="b">
        <v>0</v>
      </c>
      <c r="AB1600" s="84">
        <v>0</v>
      </c>
      <c r="AC1600" s="90" t="s">
        <v>13180</v>
      </c>
      <c r="AD1600" s="84" t="b">
        <v>0</v>
      </c>
      <c r="AE1600" s="84" t="s">
        <v>13611</v>
      </c>
      <c r="AF1600" s="84"/>
      <c r="AG1600" s="90" t="s">
        <v>13180</v>
      </c>
      <c r="AH1600" s="84" t="b">
        <v>0</v>
      </c>
      <c r="AI1600" s="84">
        <v>41</v>
      </c>
      <c r="AJ1600" s="90" t="s">
        <v>11790</v>
      </c>
      <c r="AK1600" s="84" t="s">
        <v>13707</v>
      </c>
      <c r="AL1600" s="84" t="b">
        <v>0</v>
      </c>
      <c r="AM1600" s="90" t="s">
        <v>11790</v>
      </c>
      <c r="AN1600" s="84">
        <v>0</v>
      </c>
      <c r="AO1600" s="84">
        <v>0</v>
      </c>
      <c r="AP1600" s="84"/>
      <c r="AQ1600" s="84"/>
      <c r="AR1600" s="84"/>
      <c r="AS1600" s="84"/>
      <c r="AT1600" s="84"/>
      <c r="AU1600" s="84"/>
      <c r="AV1600" s="84"/>
      <c r="AW1600" s="84"/>
    </row>
    <row r="1601" spans="1:49" x14ac:dyDescent="0.25">
      <c r="A1601" s="69" t="s">
        <v>1488</v>
      </c>
      <c r="B1601" s="69" t="s">
        <v>2108</v>
      </c>
      <c r="C1601" s="70"/>
      <c r="D1601" s="71"/>
      <c r="E1601" s="72"/>
      <c r="F1601" s="73"/>
      <c r="G1601" s="70"/>
      <c r="H1601" s="74"/>
      <c r="I1601" s="75"/>
      <c r="J1601" s="75"/>
      <c r="K1601" s="36"/>
      <c r="L1601" s="82"/>
      <c r="M1601" s="82"/>
      <c r="N1601" s="77"/>
      <c r="O1601" s="84" t="s">
        <v>3348</v>
      </c>
      <c r="P1601" s="86">
        <v>42748.172002314815</v>
      </c>
      <c r="Q1601" s="84" t="s">
        <v>4197</v>
      </c>
      <c r="R1601" s="84"/>
      <c r="S1601" s="84"/>
      <c r="T1601" s="84"/>
      <c r="U1601" s="86">
        <v>42748.172002314815</v>
      </c>
      <c r="V1601" s="87" t="s">
        <v>8082</v>
      </c>
      <c r="W1601" s="84"/>
      <c r="X1601" s="84"/>
      <c r="Y1601" s="90" t="s">
        <v>11107</v>
      </c>
      <c r="Z1601" s="84"/>
      <c r="AA1601" s="84" t="b">
        <v>0</v>
      </c>
      <c r="AB1601" s="84">
        <v>0</v>
      </c>
      <c r="AC1601" s="90" t="s">
        <v>13180</v>
      </c>
      <c r="AD1601" s="84" t="b">
        <v>0</v>
      </c>
      <c r="AE1601" s="84" t="s">
        <v>13611</v>
      </c>
      <c r="AF1601" s="84"/>
      <c r="AG1601" s="90" t="s">
        <v>13180</v>
      </c>
      <c r="AH1601" s="84" t="b">
        <v>0</v>
      </c>
      <c r="AI1601" s="84">
        <v>41</v>
      </c>
      <c r="AJ1601" s="90" t="s">
        <v>11790</v>
      </c>
      <c r="AK1601" s="84" t="s">
        <v>13707</v>
      </c>
      <c r="AL1601" s="84" t="b">
        <v>0</v>
      </c>
      <c r="AM1601" s="90" t="s">
        <v>11790</v>
      </c>
      <c r="AN1601" s="84">
        <v>0</v>
      </c>
      <c r="AO1601" s="84">
        <v>0</v>
      </c>
      <c r="AP1601" s="84"/>
      <c r="AQ1601" s="84"/>
      <c r="AR1601" s="84"/>
      <c r="AS1601" s="84"/>
      <c r="AT1601" s="84"/>
      <c r="AU1601" s="84"/>
      <c r="AV1601" s="84"/>
      <c r="AW1601" s="84"/>
    </row>
    <row r="1602" spans="1:49" x14ac:dyDescent="0.25">
      <c r="A1602" s="69" t="s">
        <v>1489</v>
      </c>
      <c r="B1602" s="69" t="s">
        <v>2109</v>
      </c>
      <c r="C1602" s="70"/>
      <c r="D1602" s="71"/>
      <c r="E1602" s="72"/>
      <c r="F1602" s="73"/>
      <c r="G1602" s="70"/>
      <c r="H1602" s="74"/>
      <c r="I1602" s="75"/>
      <c r="J1602" s="75"/>
      <c r="K1602" s="36"/>
      <c r="L1602" s="82"/>
      <c r="M1602" s="82"/>
      <c r="N1602" s="77"/>
      <c r="O1602" s="84" t="s">
        <v>3348</v>
      </c>
      <c r="P1602" s="86">
        <v>42748.172002314815</v>
      </c>
      <c r="Q1602" s="84" t="s">
        <v>4197</v>
      </c>
      <c r="R1602" s="84"/>
      <c r="S1602" s="84"/>
      <c r="T1602" s="84"/>
      <c r="U1602" s="86">
        <v>42748.172002314815</v>
      </c>
      <c r="V1602" s="87" t="s">
        <v>8083</v>
      </c>
      <c r="W1602" s="84"/>
      <c r="X1602" s="84"/>
      <c r="Y1602" s="90" t="s">
        <v>11108</v>
      </c>
      <c r="Z1602" s="84"/>
      <c r="AA1602" s="84" t="b">
        <v>0</v>
      </c>
      <c r="AB1602" s="84">
        <v>0</v>
      </c>
      <c r="AC1602" s="90" t="s">
        <v>13180</v>
      </c>
      <c r="AD1602" s="84" t="b">
        <v>0</v>
      </c>
      <c r="AE1602" s="84" t="s">
        <v>13611</v>
      </c>
      <c r="AF1602" s="84"/>
      <c r="AG1602" s="90" t="s">
        <v>13180</v>
      </c>
      <c r="AH1602" s="84" t="b">
        <v>0</v>
      </c>
      <c r="AI1602" s="84">
        <v>41</v>
      </c>
      <c r="AJ1602" s="90" t="s">
        <v>11790</v>
      </c>
      <c r="AK1602" s="84" t="s">
        <v>13707</v>
      </c>
      <c r="AL1602" s="84" t="b">
        <v>0</v>
      </c>
      <c r="AM1602" s="90" t="s">
        <v>11790</v>
      </c>
      <c r="AN1602" s="84">
        <v>0</v>
      </c>
      <c r="AO1602" s="84">
        <v>0</v>
      </c>
      <c r="AP1602" s="84"/>
      <c r="AQ1602" s="84"/>
      <c r="AR1602" s="84"/>
      <c r="AS1602" s="84"/>
      <c r="AT1602" s="84"/>
      <c r="AU1602" s="84"/>
      <c r="AV1602" s="84"/>
      <c r="AW1602" s="84"/>
    </row>
    <row r="1603" spans="1:49" x14ac:dyDescent="0.25">
      <c r="A1603" s="69" t="s">
        <v>1489</v>
      </c>
      <c r="B1603" s="69" t="s">
        <v>2108</v>
      </c>
      <c r="C1603" s="70"/>
      <c r="D1603" s="71"/>
      <c r="E1603" s="72"/>
      <c r="F1603" s="73"/>
      <c r="G1603" s="70"/>
      <c r="H1603" s="74"/>
      <c r="I1603" s="75"/>
      <c r="J1603" s="75"/>
      <c r="K1603" s="36"/>
      <c r="L1603" s="82"/>
      <c r="M1603" s="82"/>
      <c r="N1603" s="77"/>
      <c r="O1603" s="84" t="s">
        <v>3348</v>
      </c>
      <c r="P1603" s="86">
        <v>42748.172002314815</v>
      </c>
      <c r="Q1603" s="84" t="s">
        <v>4197</v>
      </c>
      <c r="R1603" s="84"/>
      <c r="S1603" s="84"/>
      <c r="T1603" s="84"/>
      <c r="U1603" s="86">
        <v>42748.172002314815</v>
      </c>
      <c r="V1603" s="87" t="s">
        <v>8083</v>
      </c>
      <c r="W1603" s="84"/>
      <c r="X1603" s="84"/>
      <c r="Y1603" s="90" t="s">
        <v>11108</v>
      </c>
      <c r="Z1603" s="84"/>
      <c r="AA1603" s="84" t="b">
        <v>0</v>
      </c>
      <c r="AB1603" s="84">
        <v>0</v>
      </c>
      <c r="AC1603" s="90" t="s">
        <v>13180</v>
      </c>
      <c r="AD1603" s="84" t="b">
        <v>0</v>
      </c>
      <c r="AE1603" s="84" t="s">
        <v>13611</v>
      </c>
      <c r="AF1603" s="84"/>
      <c r="AG1603" s="90" t="s">
        <v>13180</v>
      </c>
      <c r="AH1603" s="84" t="b">
        <v>0</v>
      </c>
      <c r="AI1603" s="84">
        <v>41</v>
      </c>
      <c r="AJ1603" s="90" t="s">
        <v>11790</v>
      </c>
      <c r="AK1603" s="84" t="s">
        <v>13707</v>
      </c>
      <c r="AL1603" s="84" t="b">
        <v>0</v>
      </c>
      <c r="AM1603" s="90" t="s">
        <v>11790</v>
      </c>
      <c r="AN1603" s="84">
        <v>0</v>
      </c>
      <c r="AO1603" s="84">
        <v>0</v>
      </c>
      <c r="AP1603" s="84"/>
      <c r="AQ1603" s="84"/>
      <c r="AR1603" s="84"/>
      <c r="AS1603" s="84"/>
      <c r="AT1603" s="84"/>
      <c r="AU1603" s="84"/>
      <c r="AV1603" s="84"/>
      <c r="AW1603" s="84"/>
    </row>
    <row r="1604" spans="1:49" x14ac:dyDescent="0.25">
      <c r="A1604" s="69" t="s">
        <v>1490</v>
      </c>
      <c r="B1604" s="69" t="s">
        <v>2109</v>
      </c>
      <c r="C1604" s="70"/>
      <c r="D1604" s="71"/>
      <c r="E1604" s="72"/>
      <c r="F1604" s="73"/>
      <c r="G1604" s="70"/>
      <c r="H1604" s="74"/>
      <c r="I1604" s="75"/>
      <c r="J1604" s="75"/>
      <c r="K1604" s="36"/>
      <c r="L1604" s="82"/>
      <c r="M1604" s="82"/>
      <c r="N1604" s="77"/>
      <c r="O1604" s="84" t="s">
        <v>3348</v>
      </c>
      <c r="P1604" s="86">
        <v>42748.172094907408</v>
      </c>
      <c r="Q1604" s="84" t="s">
        <v>4197</v>
      </c>
      <c r="R1604" s="84"/>
      <c r="S1604" s="84"/>
      <c r="T1604" s="84"/>
      <c r="U1604" s="86">
        <v>42748.172094907408</v>
      </c>
      <c r="V1604" s="87" t="s">
        <v>8084</v>
      </c>
      <c r="W1604" s="84"/>
      <c r="X1604" s="84"/>
      <c r="Y1604" s="90" t="s">
        <v>11109</v>
      </c>
      <c r="Z1604" s="84"/>
      <c r="AA1604" s="84" t="b">
        <v>0</v>
      </c>
      <c r="AB1604" s="84">
        <v>0</v>
      </c>
      <c r="AC1604" s="90" t="s">
        <v>13180</v>
      </c>
      <c r="AD1604" s="84" t="b">
        <v>0</v>
      </c>
      <c r="AE1604" s="84" t="s">
        <v>13611</v>
      </c>
      <c r="AF1604" s="84"/>
      <c r="AG1604" s="90" t="s">
        <v>13180</v>
      </c>
      <c r="AH1604" s="84" t="b">
        <v>0</v>
      </c>
      <c r="AI1604" s="84">
        <v>41</v>
      </c>
      <c r="AJ1604" s="90" t="s">
        <v>11790</v>
      </c>
      <c r="AK1604" s="84" t="s">
        <v>13707</v>
      </c>
      <c r="AL1604" s="84" t="b">
        <v>0</v>
      </c>
      <c r="AM1604" s="90" t="s">
        <v>11790</v>
      </c>
      <c r="AN1604" s="84">
        <v>0</v>
      </c>
      <c r="AO1604" s="84">
        <v>0</v>
      </c>
      <c r="AP1604" s="84"/>
      <c r="AQ1604" s="84"/>
      <c r="AR1604" s="84"/>
      <c r="AS1604" s="84"/>
      <c r="AT1604" s="84"/>
      <c r="AU1604" s="84"/>
      <c r="AV1604" s="84"/>
      <c r="AW1604" s="84"/>
    </row>
    <row r="1605" spans="1:49" x14ac:dyDescent="0.25">
      <c r="A1605" s="69" t="s">
        <v>1490</v>
      </c>
      <c r="B1605" s="69" t="s">
        <v>2108</v>
      </c>
      <c r="C1605" s="70"/>
      <c r="D1605" s="71"/>
      <c r="E1605" s="72"/>
      <c r="F1605" s="73"/>
      <c r="G1605" s="70"/>
      <c r="H1605" s="74"/>
      <c r="I1605" s="75"/>
      <c r="J1605" s="75"/>
      <c r="K1605" s="36"/>
      <c r="L1605" s="82"/>
      <c r="M1605" s="82"/>
      <c r="N1605" s="77"/>
      <c r="O1605" s="84" t="s">
        <v>3348</v>
      </c>
      <c r="P1605" s="86">
        <v>42748.172094907408</v>
      </c>
      <c r="Q1605" s="84" t="s">
        <v>4197</v>
      </c>
      <c r="R1605" s="84"/>
      <c r="S1605" s="84"/>
      <c r="T1605" s="84"/>
      <c r="U1605" s="86">
        <v>42748.172094907408</v>
      </c>
      <c r="V1605" s="87" t="s">
        <v>8084</v>
      </c>
      <c r="W1605" s="84"/>
      <c r="X1605" s="84"/>
      <c r="Y1605" s="90" t="s">
        <v>11109</v>
      </c>
      <c r="Z1605" s="84"/>
      <c r="AA1605" s="84" t="b">
        <v>0</v>
      </c>
      <c r="AB1605" s="84">
        <v>0</v>
      </c>
      <c r="AC1605" s="90" t="s">
        <v>13180</v>
      </c>
      <c r="AD1605" s="84" t="b">
        <v>0</v>
      </c>
      <c r="AE1605" s="84" t="s">
        <v>13611</v>
      </c>
      <c r="AF1605" s="84"/>
      <c r="AG1605" s="90" t="s">
        <v>13180</v>
      </c>
      <c r="AH1605" s="84" t="b">
        <v>0</v>
      </c>
      <c r="AI1605" s="84">
        <v>41</v>
      </c>
      <c r="AJ1605" s="90" t="s">
        <v>11790</v>
      </c>
      <c r="AK1605" s="84" t="s">
        <v>13707</v>
      </c>
      <c r="AL1605" s="84" t="b">
        <v>0</v>
      </c>
      <c r="AM1605" s="90" t="s">
        <v>11790</v>
      </c>
      <c r="AN1605" s="84">
        <v>0</v>
      </c>
      <c r="AO1605" s="84">
        <v>0</v>
      </c>
      <c r="AP1605" s="84"/>
      <c r="AQ1605" s="84"/>
      <c r="AR1605" s="84"/>
      <c r="AS1605" s="84"/>
      <c r="AT1605" s="84"/>
      <c r="AU1605" s="84"/>
      <c r="AV1605" s="84"/>
      <c r="AW1605" s="84"/>
    </row>
    <row r="1606" spans="1:49" x14ac:dyDescent="0.25">
      <c r="A1606" s="69" t="s">
        <v>1491</v>
      </c>
      <c r="B1606" s="69" t="s">
        <v>2109</v>
      </c>
      <c r="C1606" s="70"/>
      <c r="D1606" s="71"/>
      <c r="E1606" s="72"/>
      <c r="F1606" s="73"/>
      <c r="G1606" s="70"/>
      <c r="H1606" s="74"/>
      <c r="I1606" s="75"/>
      <c r="J1606" s="75"/>
      <c r="K1606" s="36"/>
      <c r="L1606" s="82"/>
      <c r="M1606" s="82"/>
      <c r="N1606" s="77"/>
      <c r="O1606" s="84" t="s">
        <v>3348</v>
      </c>
      <c r="P1606" s="86">
        <v>42748.172349537039</v>
      </c>
      <c r="Q1606" s="84" t="s">
        <v>4197</v>
      </c>
      <c r="R1606" s="84"/>
      <c r="S1606" s="84"/>
      <c r="T1606" s="84"/>
      <c r="U1606" s="86">
        <v>42748.172349537039</v>
      </c>
      <c r="V1606" s="87" t="s">
        <v>8085</v>
      </c>
      <c r="W1606" s="84"/>
      <c r="X1606" s="84"/>
      <c r="Y1606" s="90" t="s">
        <v>11110</v>
      </c>
      <c r="Z1606" s="84"/>
      <c r="AA1606" s="84" t="b">
        <v>0</v>
      </c>
      <c r="AB1606" s="84">
        <v>0</v>
      </c>
      <c r="AC1606" s="90" t="s">
        <v>13180</v>
      </c>
      <c r="AD1606" s="84" t="b">
        <v>0</v>
      </c>
      <c r="AE1606" s="84" t="s">
        <v>13611</v>
      </c>
      <c r="AF1606" s="84"/>
      <c r="AG1606" s="90" t="s">
        <v>13180</v>
      </c>
      <c r="AH1606" s="84" t="b">
        <v>0</v>
      </c>
      <c r="AI1606" s="84">
        <v>41</v>
      </c>
      <c r="AJ1606" s="90" t="s">
        <v>11790</v>
      </c>
      <c r="AK1606" s="84" t="s">
        <v>13734</v>
      </c>
      <c r="AL1606" s="84" t="b">
        <v>0</v>
      </c>
      <c r="AM1606" s="90" t="s">
        <v>11790</v>
      </c>
      <c r="AN1606" s="84">
        <v>0</v>
      </c>
      <c r="AO1606" s="84">
        <v>0</v>
      </c>
      <c r="AP1606" s="84"/>
      <c r="AQ1606" s="84"/>
      <c r="AR1606" s="84"/>
      <c r="AS1606" s="84"/>
      <c r="AT1606" s="84"/>
      <c r="AU1606" s="84"/>
      <c r="AV1606" s="84"/>
      <c r="AW1606" s="84"/>
    </row>
    <row r="1607" spans="1:49" x14ac:dyDescent="0.25">
      <c r="A1607" s="69" t="s">
        <v>1491</v>
      </c>
      <c r="B1607" s="69" t="s">
        <v>2108</v>
      </c>
      <c r="C1607" s="70"/>
      <c r="D1607" s="71"/>
      <c r="E1607" s="72"/>
      <c r="F1607" s="73"/>
      <c r="G1607" s="70"/>
      <c r="H1607" s="74"/>
      <c r="I1607" s="75"/>
      <c r="J1607" s="75"/>
      <c r="K1607" s="36"/>
      <c r="L1607" s="82"/>
      <c r="M1607" s="82"/>
      <c r="N1607" s="77"/>
      <c r="O1607" s="84" t="s">
        <v>3348</v>
      </c>
      <c r="P1607" s="86">
        <v>42748.172349537039</v>
      </c>
      <c r="Q1607" s="84" t="s">
        <v>4197</v>
      </c>
      <c r="R1607" s="84"/>
      <c r="S1607" s="84"/>
      <c r="T1607" s="84"/>
      <c r="U1607" s="86">
        <v>42748.172349537039</v>
      </c>
      <c r="V1607" s="87" t="s">
        <v>8085</v>
      </c>
      <c r="W1607" s="84"/>
      <c r="X1607" s="84"/>
      <c r="Y1607" s="90" t="s">
        <v>11110</v>
      </c>
      <c r="Z1607" s="84"/>
      <c r="AA1607" s="84" t="b">
        <v>0</v>
      </c>
      <c r="AB1607" s="84">
        <v>0</v>
      </c>
      <c r="AC1607" s="90" t="s">
        <v>13180</v>
      </c>
      <c r="AD1607" s="84" t="b">
        <v>0</v>
      </c>
      <c r="AE1607" s="84" t="s">
        <v>13611</v>
      </c>
      <c r="AF1607" s="84"/>
      <c r="AG1607" s="90" t="s">
        <v>13180</v>
      </c>
      <c r="AH1607" s="84" t="b">
        <v>0</v>
      </c>
      <c r="AI1607" s="84">
        <v>41</v>
      </c>
      <c r="AJ1607" s="90" t="s">
        <v>11790</v>
      </c>
      <c r="AK1607" s="84" t="s">
        <v>13734</v>
      </c>
      <c r="AL1607" s="84" t="b">
        <v>0</v>
      </c>
      <c r="AM1607" s="90" t="s">
        <v>11790</v>
      </c>
      <c r="AN1607" s="84">
        <v>0</v>
      </c>
      <c r="AO1607" s="84">
        <v>0</v>
      </c>
      <c r="AP1607" s="84"/>
      <c r="AQ1607" s="84"/>
      <c r="AR1607" s="84"/>
      <c r="AS1607" s="84"/>
      <c r="AT1607" s="84"/>
      <c r="AU1607" s="84"/>
      <c r="AV1607" s="84"/>
      <c r="AW1607" s="84"/>
    </row>
    <row r="1608" spans="1:49" x14ac:dyDescent="0.25">
      <c r="A1608" s="69" t="s">
        <v>1492</v>
      </c>
      <c r="B1608" s="69" t="s">
        <v>2109</v>
      </c>
      <c r="C1608" s="70"/>
      <c r="D1608" s="71"/>
      <c r="E1608" s="72"/>
      <c r="F1608" s="73"/>
      <c r="G1608" s="70"/>
      <c r="H1608" s="74"/>
      <c r="I1608" s="75"/>
      <c r="J1608" s="75"/>
      <c r="K1608" s="36"/>
      <c r="L1608" s="82"/>
      <c r="M1608" s="82"/>
      <c r="N1608" s="77"/>
      <c r="O1608" s="84" t="s">
        <v>3348</v>
      </c>
      <c r="P1608" s="86">
        <v>42748.172442129631</v>
      </c>
      <c r="Q1608" s="84" t="s">
        <v>4197</v>
      </c>
      <c r="R1608" s="84"/>
      <c r="S1608" s="84"/>
      <c r="T1608" s="84"/>
      <c r="U1608" s="86">
        <v>42748.172442129631</v>
      </c>
      <c r="V1608" s="87" t="s">
        <v>8086</v>
      </c>
      <c r="W1608" s="84"/>
      <c r="X1608" s="84"/>
      <c r="Y1608" s="90" t="s">
        <v>11111</v>
      </c>
      <c r="Z1608" s="84"/>
      <c r="AA1608" s="84" t="b">
        <v>0</v>
      </c>
      <c r="AB1608" s="84">
        <v>0</v>
      </c>
      <c r="AC1608" s="90" t="s">
        <v>13180</v>
      </c>
      <c r="AD1608" s="84" t="b">
        <v>0</v>
      </c>
      <c r="AE1608" s="84" t="s">
        <v>13611</v>
      </c>
      <c r="AF1608" s="84"/>
      <c r="AG1608" s="90" t="s">
        <v>13180</v>
      </c>
      <c r="AH1608" s="84" t="b">
        <v>0</v>
      </c>
      <c r="AI1608" s="84">
        <v>41</v>
      </c>
      <c r="AJ1608" s="90" t="s">
        <v>11790</v>
      </c>
      <c r="AK1608" s="84" t="s">
        <v>13707</v>
      </c>
      <c r="AL1608" s="84" t="b">
        <v>0</v>
      </c>
      <c r="AM1608" s="90" t="s">
        <v>11790</v>
      </c>
      <c r="AN1608" s="84">
        <v>0</v>
      </c>
      <c r="AO1608" s="84">
        <v>0</v>
      </c>
      <c r="AP1608" s="84"/>
      <c r="AQ1608" s="84"/>
      <c r="AR1608" s="84"/>
      <c r="AS1608" s="84"/>
      <c r="AT1608" s="84"/>
      <c r="AU1608" s="84"/>
      <c r="AV1608" s="84"/>
      <c r="AW1608" s="84"/>
    </row>
    <row r="1609" spans="1:49" x14ac:dyDescent="0.25">
      <c r="A1609" s="69" t="s">
        <v>1492</v>
      </c>
      <c r="B1609" s="69" t="s">
        <v>2108</v>
      </c>
      <c r="C1609" s="70"/>
      <c r="D1609" s="71"/>
      <c r="E1609" s="72"/>
      <c r="F1609" s="73"/>
      <c r="G1609" s="70"/>
      <c r="H1609" s="74"/>
      <c r="I1609" s="75"/>
      <c r="J1609" s="75"/>
      <c r="K1609" s="36"/>
      <c r="L1609" s="82"/>
      <c r="M1609" s="82"/>
      <c r="N1609" s="77"/>
      <c r="O1609" s="84" t="s">
        <v>3348</v>
      </c>
      <c r="P1609" s="86">
        <v>42748.172442129631</v>
      </c>
      <c r="Q1609" s="84" t="s">
        <v>4197</v>
      </c>
      <c r="R1609" s="84"/>
      <c r="S1609" s="84"/>
      <c r="T1609" s="84"/>
      <c r="U1609" s="86">
        <v>42748.172442129631</v>
      </c>
      <c r="V1609" s="87" t="s">
        <v>8086</v>
      </c>
      <c r="W1609" s="84"/>
      <c r="X1609" s="84"/>
      <c r="Y1609" s="90" t="s">
        <v>11111</v>
      </c>
      <c r="Z1609" s="84"/>
      <c r="AA1609" s="84" t="b">
        <v>0</v>
      </c>
      <c r="AB1609" s="84">
        <v>0</v>
      </c>
      <c r="AC1609" s="90" t="s">
        <v>13180</v>
      </c>
      <c r="AD1609" s="84" t="b">
        <v>0</v>
      </c>
      <c r="AE1609" s="84" t="s">
        <v>13611</v>
      </c>
      <c r="AF1609" s="84"/>
      <c r="AG1609" s="90" t="s">
        <v>13180</v>
      </c>
      <c r="AH1609" s="84" t="b">
        <v>0</v>
      </c>
      <c r="AI1609" s="84">
        <v>41</v>
      </c>
      <c r="AJ1609" s="90" t="s">
        <v>11790</v>
      </c>
      <c r="AK1609" s="84" t="s">
        <v>13707</v>
      </c>
      <c r="AL1609" s="84" t="b">
        <v>0</v>
      </c>
      <c r="AM1609" s="90" t="s">
        <v>11790</v>
      </c>
      <c r="AN1609" s="84">
        <v>0</v>
      </c>
      <c r="AO1609" s="84">
        <v>0</v>
      </c>
      <c r="AP1609" s="84"/>
      <c r="AQ1609" s="84"/>
      <c r="AR1609" s="84"/>
      <c r="AS1609" s="84"/>
      <c r="AT1609" s="84"/>
      <c r="AU1609" s="84"/>
      <c r="AV1609" s="84"/>
      <c r="AW1609" s="84"/>
    </row>
    <row r="1610" spans="1:49" x14ac:dyDescent="0.25">
      <c r="A1610" s="69" t="s">
        <v>1493</v>
      </c>
      <c r="B1610" s="69" t="s">
        <v>2109</v>
      </c>
      <c r="C1610" s="70"/>
      <c r="D1610" s="71"/>
      <c r="E1610" s="72"/>
      <c r="F1610" s="73"/>
      <c r="G1610" s="70"/>
      <c r="H1610" s="74"/>
      <c r="I1610" s="75"/>
      <c r="J1610" s="75"/>
      <c r="K1610" s="36"/>
      <c r="L1610" s="82"/>
      <c r="M1610" s="82"/>
      <c r="N1610" s="77"/>
      <c r="O1610" s="84" t="s">
        <v>3348</v>
      </c>
      <c r="P1610" s="86">
        <v>42748.172650462962</v>
      </c>
      <c r="Q1610" s="84" t="s">
        <v>4198</v>
      </c>
      <c r="R1610" s="84"/>
      <c r="S1610" s="84"/>
      <c r="T1610" s="84"/>
      <c r="U1610" s="86">
        <v>42748.172650462962</v>
      </c>
      <c r="V1610" s="87" t="s">
        <v>8087</v>
      </c>
      <c r="W1610" s="84"/>
      <c r="X1610" s="84"/>
      <c r="Y1610" s="90" t="s">
        <v>11112</v>
      </c>
      <c r="Z1610" s="90" t="s">
        <v>11790</v>
      </c>
      <c r="AA1610" s="84" t="b">
        <v>0</v>
      </c>
      <c r="AB1610" s="84">
        <v>0</v>
      </c>
      <c r="AC1610" s="90" t="s">
        <v>13378</v>
      </c>
      <c r="AD1610" s="84" t="b">
        <v>0</v>
      </c>
      <c r="AE1610" s="84" t="s">
        <v>13611</v>
      </c>
      <c r="AF1610" s="84"/>
      <c r="AG1610" s="90" t="s">
        <v>13180</v>
      </c>
      <c r="AH1610" s="84" t="b">
        <v>0</v>
      </c>
      <c r="AI1610" s="84">
        <v>0</v>
      </c>
      <c r="AJ1610" s="90" t="s">
        <v>13180</v>
      </c>
      <c r="AK1610" s="84" t="s">
        <v>13707</v>
      </c>
      <c r="AL1610" s="84" t="b">
        <v>0</v>
      </c>
      <c r="AM1610" s="90" t="s">
        <v>11790</v>
      </c>
      <c r="AN1610" s="84">
        <v>0</v>
      </c>
      <c r="AO1610" s="84">
        <v>0</v>
      </c>
      <c r="AP1610" s="84"/>
      <c r="AQ1610" s="84"/>
      <c r="AR1610" s="84"/>
      <c r="AS1610" s="84"/>
      <c r="AT1610" s="84"/>
      <c r="AU1610" s="84"/>
      <c r="AV1610" s="84"/>
      <c r="AW1610" s="84"/>
    </row>
    <row r="1611" spans="1:49" x14ac:dyDescent="0.25">
      <c r="A1611" s="69" t="s">
        <v>1493</v>
      </c>
      <c r="B1611" s="69" t="s">
        <v>2108</v>
      </c>
      <c r="C1611" s="70"/>
      <c r="D1611" s="71"/>
      <c r="E1611" s="72"/>
      <c r="F1611" s="73"/>
      <c r="G1611" s="70"/>
      <c r="H1611" s="74"/>
      <c r="I1611" s="75"/>
      <c r="J1611" s="75"/>
      <c r="K1611" s="36"/>
      <c r="L1611" s="82"/>
      <c r="M1611" s="82"/>
      <c r="N1611" s="77"/>
      <c r="O1611" s="84" t="s">
        <v>3349</v>
      </c>
      <c r="P1611" s="86">
        <v>42748.172650462962</v>
      </c>
      <c r="Q1611" s="84" t="s">
        <v>4198</v>
      </c>
      <c r="R1611" s="84"/>
      <c r="S1611" s="84"/>
      <c r="T1611" s="84"/>
      <c r="U1611" s="86">
        <v>42748.172650462962</v>
      </c>
      <c r="V1611" s="87" t="s">
        <v>8087</v>
      </c>
      <c r="W1611" s="84"/>
      <c r="X1611" s="84"/>
      <c r="Y1611" s="90" t="s">
        <v>11112</v>
      </c>
      <c r="Z1611" s="90" t="s">
        <v>11790</v>
      </c>
      <c r="AA1611" s="84" t="b">
        <v>0</v>
      </c>
      <c r="AB1611" s="84">
        <v>0</v>
      </c>
      <c r="AC1611" s="90" t="s">
        <v>13378</v>
      </c>
      <c r="AD1611" s="84" t="b">
        <v>0</v>
      </c>
      <c r="AE1611" s="84" t="s">
        <v>13611</v>
      </c>
      <c r="AF1611" s="84"/>
      <c r="AG1611" s="90" t="s">
        <v>13180</v>
      </c>
      <c r="AH1611" s="84" t="b">
        <v>0</v>
      </c>
      <c r="AI1611" s="84">
        <v>0</v>
      </c>
      <c r="AJ1611" s="90" t="s">
        <v>13180</v>
      </c>
      <c r="AK1611" s="84" t="s">
        <v>13707</v>
      </c>
      <c r="AL1611" s="84" t="b">
        <v>0</v>
      </c>
      <c r="AM1611" s="90" t="s">
        <v>11790</v>
      </c>
      <c r="AN1611" s="84">
        <v>0</v>
      </c>
      <c r="AO1611" s="84">
        <v>0</v>
      </c>
      <c r="AP1611" s="84"/>
      <c r="AQ1611" s="84"/>
      <c r="AR1611" s="84"/>
      <c r="AS1611" s="84"/>
      <c r="AT1611" s="84"/>
      <c r="AU1611" s="84"/>
      <c r="AV1611" s="84"/>
      <c r="AW1611" s="84"/>
    </row>
    <row r="1612" spans="1:49" x14ac:dyDescent="0.25">
      <c r="A1612" s="69" t="s">
        <v>1494</v>
      </c>
      <c r="B1612" s="69" t="s">
        <v>2109</v>
      </c>
      <c r="C1612" s="70"/>
      <c r="D1612" s="71"/>
      <c r="E1612" s="72"/>
      <c r="F1612" s="73"/>
      <c r="G1612" s="70"/>
      <c r="H1612" s="74"/>
      <c r="I1612" s="75"/>
      <c r="J1612" s="75"/>
      <c r="K1612" s="36"/>
      <c r="L1612" s="82"/>
      <c r="M1612" s="82"/>
      <c r="N1612" s="77"/>
      <c r="O1612" s="84" t="s">
        <v>3348</v>
      </c>
      <c r="P1612" s="86">
        <v>42748.172662037039</v>
      </c>
      <c r="Q1612" s="84" t="s">
        <v>4197</v>
      </c>
      <c r="R1612" s="84"/>
      <c r="S1612" s="84"/>
      <c r="T1612" s="84"/>
      <c r="U1612" s="86">
        <v>42748.172662037039</v>
      </c>
      <c r="V1612" s="87" t="s">
        <v>8088</v>
      </c>
      <c r="W1612" s="84"/>
      <c r="X1612" s="84"/>
      <c r="Y1612" s="90" t="s">
        <v>11113</v>
      </c>
      <c r="Z1612" s="84"/>
      <c r="AA1612" s="84" t="b">
        <v>0</v>
      </c>
      <c r="AB1612" s="84">
        <v>0</v>
      </c>
      <c r="AC1612" s="90" t="s">
        <v>13180</v>
      </c>
      <c r="AD1612" s="84" t="b">
        <v>0</v>
      </c>
      <c r="AE1612" s="84" t="s">
        <v>13611</v>
      </c>
      <c r="AF1612" s="84"/>
      <c r="AG1612" s="90" t="s">
        <v>13180</v>
      </c>
      <c r="AH1612" s="84" t="b">
        <v>0</v>
      </c>
      <c r="AI1612" s="84">
        <v>41</v>
      </c>
      <c r="AJ1612" s="90" t="s">
        <v>11790</v>
      </c>
      <c r="AK1612" s="84" t="s">
        <v>13707</v>
      </c>
      <c r="AL1612" s="84" t="b">
        <v>0</v>
      </c>
      <c r="AM1612" s="90" t="s">
        <v>11790</v>
      </c>
      <c r="AN1612" s="84">
        <v>0</v>
      </c>
      <c r="AO1612" s="84">
        <v>0</v>
      </c>
      <c r="AP1612" s="84"/>
      <c r="AQ1612" s="84"/>
      <c r="AR1612" s="84"/>
      <c r="AS1612" s="84"/>
      <c r="AT1612" s="84"/>
      <c r="AU1612" s="84"/>
      <c r="AV1612" s="84"/>
      <c r="AW1612" s="84"/>
    </row>
    <row r="1613" spans="1:49" x14ac:dyDescent="0.25">
      <c r="A1613" s="69" t="s">
        <v>1494</v>
      </c>
      <c r="B1613" s="69" t="s">
        <v>2108</v>
      </c>
      <c r="C1613" s="70"/>
      <c r="D1613" s="71"/>
      <c r="E1613" s="72"/>
      <c r="F1613" s="73"/>
      <c r="G1613" s="70"/>
      <c r="H1613" s="74"/>
      <c r="I1613" s="75"/>
      <c r="J1613" s="75"/>
      <c r="K1613" s="36"/>
      <c r="L1613" s="82"/>
      <c r="M1613" s="82"/>
      <c r="N1613" s="77"/>
      <c r="O1613" s="84" t="s">
        <v>3348</v>
      </c>
      <c r="P1613" s="86">
        <v>42748.172662037039</v>
      </c>
      <c r="Q1613" s="84" t="s">
        <v>4197</v>
      </c>
      <c r="R1613" s="84"/>
      <c r="S1613" s="84"/>
      <c r="T1613" s="84"/>
      <c r="U1613" s="86">
        <v>42748.172662037039</v>
      </c>
      <c r="V1613" s="87" t="s">
        <v>8088</v>
      </c>
      <c r="W1613" s="84"/>
      <c r="X1613" s="84"/>
      <c r="Y1613" s="90" t="s">
        <v>11113</v>
      </c>
      <c r="Z1613" s="84"/>
      <c r="AA1613" s="84" t="b">
        <v>0</v>
      </c>
      <c r="AB1613" s="84">
        <v>0</v>
      </c>
      <c r="AC1613" s="90" t="s">
        <v>13180</v>
      </c>
      <c r="AD1613" s="84" t="b">
        <v>0</v>
      </c>
      <c r="AE1613" s="84" t="s">
        <v>13611</v>
      </c>
      <c r="AF1613" s="84"/>
      <c r="AG1613" s="90" t="s">
        <v>13180</v>
      </c>
      <c r="AH1613" s="84" t="b">
        <v>0</v>
      </c>
      <c r="AI1613" s="84">
        <v>41</v>
      </c>
      <c r="AJ1613" s="90" t="s">
        <v>11790</v>
      </c>
      <c r="AK1613" s="84" t="s">
        <v>13707</v>
      </c>
      <c r="AL1613" s="84" t="b">
        <v>0</v>
      </c>
      <c r="AM1613" s="90" t="s">
        <v>11790</v>
      </c>
      <c r="AN1613" s="84">
        <v>0</v>
      </c>
      <c r="AO1613" s="84">
        <v>0</v>
      </c>
      <c r="AP1613" s="84"/>
      <c r="AQ1613" s="84"/>
      <c r="AR1613" s="84"/>
      <c r="AS1613" s="84"/>
      <c r="AT1613" s="84"/>
      <c r="AU1613" s="84"/>
      <c r="AV1613" s="84"/>
      <c r="AW1613" s="84"/>
    </row>
    <row r="1614" spans="1:49" x14ac:dyDescent="0.25">
      <c r="A1614" s="69" t="s">
        <v>1495</v>
      </c>
      <c r="B1614" s="69" t="s">
        <v>2109</v>
      </c>
      <c r="C1614" s="70"/>
      <c r="D1614" s="71"/>
      <c r="E1614" s="72"/>
      <c r="F1614" s="73"/>
      <c r="G1614" s="70"/>
      <c r="H1614" s="74"/>
      <c r="I1614" s="75"/>
      <c r="J1614" s="75"/>
      <c r="K1614" s="36"/>
      <c r="L1614" s="82"/>
      <c r="M1614" s="82"/>
      <c r="N1614" s="77"/>
      <c r="O1614" s="84" t="s">
        <v>3348</v>
      </c>
      <c r="P1614" s="86">
        <v>42748.173368055555</v>
      </c>
      <c r="Q1614" s="84" t="s">
        <v>4197</v>
      </c>
      <c r="R1614" s="84"/>
      <c r="S1614" s="84"/>
      <c r="T1614" s="84"/>
      <c r="U1614" s="86">
        <v>42748.173368055555</v>
      </c>
      <c r="V1614" s="87" t="s">
        <v>8089</v>
      </c>
      <c r="W1614" s="84"/>
      <c r="X1614" s="84"/>
      <c r="Y1614" s="90" t="s">
        <v>11114</v>
      </c>
      <c r="Z1614" s="84"/>
      <c r="AA1614" s="84" t="b">
        <v>0</v>
      </c>
      <c r="AB1614" s="84">
        <v>0</v>
      </c>
      <c r="AC1614" s="90" t="s">
        <v>13180</v>
      </c>
      <c r="AD1614" s="84" t="b">
        <v>0</v>
      </c>
      <c r="AE1614" s="84" t="s">
        <v>13611</v>
      </c>
      <c r="AF1614" s="84"/>
      <c r="AG1614" s="90" t="s">
        <v>13180</v>
      </c>
      <c r="AH1614" s="84" t="b">
        <v>0</v>
      </c>
      <c r="AI1614" s="84">
        <v>41</v>
      </c>
      <c r="AJ1614" s="90" t="s">
        <v>11790</v>
      </c>
      <c r="AK1614" s="84" t="s">
        <v>13707</v>
      </c>
      <c r="AL1614" s="84" t="b">
        <v>0</v>
      </c>
      <c r="AM1614" s="90" t="s">
        <v>11790</v>
      </c>
      <c r="AN1614" s="84">
        <v>0</v>
      </c>
      <c r="AO1614" s="84">
        <v>0</v>
      </c>
      <c r="AP1614" s="84"/>
      <c r="AQ1614" s="84"/>
      <c r="AR1614" s="84"/>
      <c r="AS1614" s="84"/>
      <c r="AT1614" s="84"/>
      <c r="AU1614" s="84"/>
      <c r="AV1614" s="84"/>
      <c r="AW1614" s="84"/>
    </row>
    <row r="1615" spans="1:49" x14ac:dyDescent="0.25">
      <c r="A1615" s="69" t="s">
        <v>1495</v>
      </c>
      <c r="B1615" s="69" t="s">
        <v>2108</v>
      </c>
      <c r="C1615" s="70"/>
      <c r="D1615" s="71"/>
      <c r="E1615" s="72"/>
      <c r="F1615" s="73"/>
      <c r="G1615" s="70"/>
      <c r="H1615" s="74"/>
      <c r="I1615" s="75"/>
      <c r="J1615" s="75"/>
      <c r="K1615" s="36"/>
      <c r="L1615" s="82"/>
      <c r="M1615" s="82"/>
      <c r="N1615" s="77"/>
      <c r="O1615" s="84" t="s">
        <v>3348</v>
      </c>
      <c r="P1615" s="86">
        <v>42748.173368055555</v>
      </c>
      <c r="Q1615" s="84" t="s">
        <v>4197</v>
      </c>
      <c r="R1615" s="84"/>
      <c r="S1615" s="84"/>
      <c r="T1615" s="84"/>
      <c r="U1615" s="86">
        <v>42748.173368055555</v>
      </c>
      <c r="V1615" s="87" t="s">
        <v>8089</v>
      </c>
      <c r="W1615" s="84"/>
      <c r="X1615" s="84"/>
      <c r="Y1615" s="90" t="s">
        <v>11114</v>
      </c>
      <c r="Z1615" s="84"/>
      <c r="AA1615" s="84" t="b">
        <v>0</v>
      </c>
      <c r="AB1615" s="84">
        <v>0</v>
      </c>
      <c r="AC1615" s="90" t="s">
        <v>13180</v>
      </c>
      <c r="AD1615" s="84" t="b">
        <v>0</v>
      </c>
      <c r="AE1615" s="84" t="s">
        <v>13611</v>
      </c>
      <c r="AF1615" s="84"/>
      <c r="AG1615" s="90" t="s">
        <v>13180</v>
      </c>
      <c r="AH1615" s="84" t="b">
        <v>0</v>
      </c>
      <c r="AI1615" s="84">
        <v>41</v>
      </c>
      <c r="AJ1615" s="90" t="s">
        <v>11790</v>
      </c>
      <c r="AK1615" s="84" t="s">
        <v>13707</v>
      </c>
      <c r="AL1615" s="84" t="b">
        <v>0</v>
      </c>
      <c r="AM1615" s="90" t="s">
        <v>11790</v>
      </c>
      <c r="AN1615" s="84">
        <v>0</v>
      </c>
      <c r="AO1615" s="84">
        <v>0</v>
      </c>
      <c r="AP1615" s="84"/>
      <c r="AQ1615" s="84"/>
      <c r="AR1615" s="84"/>
      <c r="AS1615" s="84"/>
      <c r="AT1615" s="84"/>
      <c r="AU1615" s="84"/>
      <c r="AV1615" s="84"/>
      <c r="AW1615" s="84"/>
    </row>
    <row r="1616" spans="1:49" x14ac:dyDescent="0.25">
      <c r="A1616" s="69" t="s">
        <v>1496</v>
      </c>
      <c r="B1616" s="69" t="s">
        <v>2109</v>
      </c>
      <c r="C1616" s="70"/>
      <c r="D1616" s="71"/>
      <c r="E1616" s="72"/>
      <c r="F1616" s="73"/>
      <c r="G1616" s="70"/>
      <c r="H1616" s="74"/>
      <c r="I1616" s="75"/>
      <c r="J1616" s="75"/>
      <c r="K1616" s="36"/>
      <c r="L1616" s="82"/>
      <c r="M1616" s="82"/>
      <c r="N1616" s="77"/>
      <c r="O1616" s="84" t="s">
        <v>3348</v>
      </c>
      <c r="P1616" s="86">
        <v>42748.173645833333</v>
      </c>
      <c r="Q1616" s="84" t="s">
        <v>4197</v>
      </c>
      <c r="R1616" s="84"/>
      <c r="S1616" s="84"/>
      <c r="T1616" s="84"/>
      <c r="U1616" s="86">
        <v>42748.173645833333</v>
      </c>
      <c r="V1616" s="87" t="s">
        <v>8090</v>
      </c>
      <c r="W1616" s="84"/>
      <c r="X1616" s="84"/>
      <c r="Y1616" s="90" t="s">
        <v>11115</v>
      </c>
      <c r="Z1616" s="84"/>
      <c r="AA1616" s="84" t="b">
        <v>0</v>
      </c>
      <c r="AB1616" s="84">
        <v>0</v>
      </c>
      <c r="AC1616" s="90" t="s">
        <v>13180</v>
      </c>
      <c r="AD1616" s="84" t="b">
        <v>0</v>
      </c>
      <c r="AE1616" s="84" t="s">
        <v>13611</v>
      </c>
      <c r="AF1616" s="84"/>
      <c r="AG1616" s="90" t="s">
        <v>13180</v>
      </c>
      <c r="AH1616" s="84" t="b">
        <v>0</v>
      </c>
      <c r="AI1616" s="84">
        <v>41</v>
      </c>
      <c r="AJ1616" s="90" t="s">
        <v>11790</v>
      </c>
      <c r="AK1616" s="84" t="s">
        <v>13711</v>
      </c>
      <c r="AL1616" s="84" t="b">
        <v>0</v>
      </c>
      <c r="AM1616" s="90" t="s">
        <v>11790</v>
      </c>
      <c r="AN1616" s="84">
        <v>0</v>
      </c>
      <c r="AO1616" s="84">
        <v>0</v>
      </c>
      <c r="AP1616" s="84"/>
      <c r="AQ1616" s="84"/>
      <c r="AR1616" s="84"/>
      <c r="AS1616" s="84"/>
      <c r="AT1616" s="84"/>
      <c r="AU1616" s="84"/>
      <c r="AV1616" s="84"/>
      <c r="AW1616" s="84"/>
    </row>
    <row r="1617" spans="1:49" x14ac:dyDescent="0.25">
      <c r="A1617" s="69" t="s">
        <v>1496</v>
      </c>
      <c r="B1617" s="69" t="s">
        <v>2108</v>
      </c>
      <c r="C1617" s="70"/>
      <c r="D1617" s="71"/>
      <c r="E1617" s="72"/>
      <c r="F1617" s="73"/>
      <c r="G1617" s="70"/>
      <c r="H1617" s="74"/>
      <c r="I1617" s="75"/>
      <c r="J1617" s="75"/>
      <c r="K1617" s="36"/>
      <c r="L1617" s="82"/>
      <c r="M1617" s="82"/>
      <c r="N1617" s="77"/>
      <c r="O1617" s="84" t="s">
        <v>3348</v>
      </c>
      <c r="P1617" s="86">
        <v>42748.173645833333</v>
      </c>
      <c r="Q1617" s="84" t="s">
        <v>4197</v>
      </c>
      <c r="R1617" s="84"/>
      <c r="S1617" s="84"/>
      <c r="T1617" s="84"/>
      <c r="U1617" s="86">
        <v>42748.173645833333</v>
      </c>
      <c r="V1617" s="87" t="s">
        <v>8090</v>
      </c>
      <c r="W1617" s="84"/>
      <c r="X1617" s="84"/>
      <c r="Y1617" s="90" t="s">
        <v>11115</v>
      </c>
      <c r="Z1617" s="84"/>
      <c r="AA1617" s="84" t="b">
        <v>0</v>
      </c>
      <c r="AB1617" s="84">
        <v>0</v>
      </c>
      <c r="AC1617" s="90" t="s">
        <v>13180</v>
      </c>
      <c r="AD1617" s="84" t="b">
        <v>0</v>
      </c>
      <c r="AE1617" s="84" t="s">
        <v>13611</v>
      </c>
      <c r="AF1617" s="84"/>
      <c r="AG1617" s="90" t="s">
        <v>13180</v>
      </c>
      <c r="AH1617" s="84" t="b">
        <v>0</v>
      </c>
      <c r="AI1617" s="84">
        <v>41</v>
      </c>
      <c r="AJ1617" s="90" t="s">
        <v>11790</v>
      </c>
      <c r="AK1617" s="84" t="s">
        <v>13711</v>
      </c>
      <c r="AL1617" s="84" t="b">
        <v>0</v>
      </c>
      <c r="AM1617" s="90" t="s">
        <v>11790</v>
      </c>
      <c r="AN1617" s="84">
        <v>0</v>
      </c>
      <c r="AO1617" s="84">
        <v>0</v>
      </c>
      <c r="AP1617" s="84"/>
      <c r="AQ1617" s="84"/>
      <c r="AR1617" s="84"/>
      <c r="AS1617" s="84"/>
      <c r="AT1617" s="84"/>
      <c r="AU1617" s="84"/>
      <c r="AV1617" s="84"/>
      <c r="AW1617" s="84"/>
    </row>
    <row r="1618" spans="1:49" x14ac:dyDescent="0.25">
      <c r="A1618" s="69" t="s">
        <v>1497</v>
      </c>
      <c r="B1618" s="69" t="s">
        <v>2109</v>
      </c>
      <c r="C1618" s="70"/>
      <c r="D1618" s="71"/>
      <c r="E1618" s="72"/>
      <c r="F1618" s="73"/>
      <c r="G1618" s="70"/>
      <c r="H1618" s="74"/>
      <c r="I1618" s="75"/>
      <c r="J1618" s="75"/>
      <c r="K1618" s="36"/>
      <c r="L1618" s="82"/>
      <c r="M1618" s="82"/>
      <c r="N1618" s="77"/>
      <c r="O1618" s="84" t="s">
        <v>3348</v>
      </c>
      <c r="P1618" s="86">
        <v>42748.173842592594</v>
      </c>
      <c r="Q1618" s="84" t="s">
        <v>4197</v>
      </c>
      <c r="R1618" s="84"/>
      <c r="S1618" s="84"/>
      <c r="T1618" s="84"/>
      <c r="U1618" s="86">
        <v>42748.173842592594</v>
      </c>
      <c r="V1618" s="87" t="s">
        <v>8091</v>
      </c>
      <c r="W1618" s="84"/>
      <c r="X1618" s="84"/>
      <c r="Y1618" s="90" t="s">
        <v>11116</v>
      </c>
      <c r="Z1618" s="84"/>
      <c r="AA1618" s="84" t="b">
        <v>0</v>
      </c>
      <c r="AB1618" s="84">
        <v>0</v>
      </c>
      <c r="AC1618" s="90" t="s">
        <v>13180</v>
      </c>
      <c r="AD1618" s="84" t="b">
        <v>0</v>
      </c>
      <c r="AE1618" s="84" t="s">
        <v>13611</v>
      </c>
      <c r="AF1618" s="84"/>
      <c r="AG1618" s="90" t="s">
        <v>13180</v>
      </c>
      <c r="AH1618" s="84" t="b">
        <v>0</v>
      </c>
      <c r="AI1618" s="84">
        <v>41</v>
      </c>
      <c r="AJ1618" s="90" t="s">
        <v>11790</v>
      </c>
      <c r="AK1618" s="84" t="s">
        <v>13707</v>
      </c>
      <c r="AL1618" s="84" t="b">
        <v>0</v>
      </c>
      <c r="AM1618" s="90" t="s">
        <v>11790</v>
      </c>
      <c r="AN1618" s="84">
        <v>0</v>
      </c>
      <c r="AO1618" s="84">
        <v>0</v>
      </c>
      <c r="AP1618" s="84"/>
      <c r="AQ1618" s="84"/>
      <c r="AR1618" s="84"/>
      <c r="AS1618" s="84"/>
      <c r="AT1618" s="84"/>
      <c r="AU1618" s="84"/>
      <c r="AV1618" s="84"/>
      <c r="AW1618" s="84"/>
    </row>
    <row r="1619" spans="1:49" x14ac:dyDescent="0.25">
      <c r="A1619" s="69" t="s">
        <v>1497</v>
      </c>
      <c r="B1619" s="69" t="s">
        <v>2108</v>
      </c>
      <c r="C1619" s="70"/>
      <c r="D1619" s="71"/>
      <c r="E1619" s="72"/>
      <c r="F1619" s="73"/>
      <c r="G1619" s="70"/>
      <c r="H1619" s="74"/>
      <c r="I1619" s="75"/>
      <c r="J1619" s="75"/>
      <c r="K1619" s="36"/>
      <c r="L1619" s="82"/>
      <c r="M1619" s="82"/>
      <c r="N1619" s="77"/>
      <c r="O1619" s="84" t="s">
        <v>3348</v>
      </c>
      <c r="P1619" s="86">
        <v>42748.173842592594</v>
      </c>
      <c r="Q1619" s="84" t="s">
        <v>4197</v>
      </c>
      <c r="R1619" s="84"/>
      <c r="S1619" s="84"/>
      <c r="T1619" s="84"/>
      <c r="U1619" s="86">
        <v>42748.173842592594</v>
      </c>
      <c r="V1619" s="87" t="s">
        <v>8091</v>
      </c>
      <c r="W1619" s="84"/>
      <c r="X1619" s="84"/>
      <c r="Y1619" s="90" t="s">
        <v>11116</v>
      </c>
      <c r="Z1619" s="84"/>
      <c r="AA1619" s="84" t="b">
        <v>0</v>
      </c>
      <c r="AB1619" s="84">
        <v>0</v>
      </c>
      <c r="AC1619" s="90" t="s">
        <v>13180</v>
      </c>
      <c r="AD1619" s="84" t="b">
        <v>0</v>
      </c>
      <c r="AE1619" s="84" t="s">
        <v>13611</v>
      </c>
      <c r="AF1619" s="84"/>
      <c r="AG1619" s="90" t="s">
        <v>13180</v>
      </c>
      <c r="AH1619" s="84" t="b">
        <v>0</v>
      </c>
      <c r="AI1619" s="84">
        <v>41</v>
      </c>
      <c r="AJ1619" s="90" t="s">
        <v>11790</v>
      </c>
      <c r="AK1619" s="84" t="s">
        <v>13707</v>
      </c>
      <c r="AL1619" s="84" t="b">
        <v>0</v>
      </c>
      <c r="AM1619" s="90" t="s">
        <v>11790</v>
      </c>
      <c r="AN1619" s="84">
        <v>0</v>
      </c>
      <c r="AO1619" s="84">
        <v>0</v>
      </c>
      <c r="AP1619" s="84"/>
      <c r="AQ1619" s="84"/>
      <c r="AR1619" s="84"/>
      <c r="AS1619" s="84"/>
      <c r="AT1619" s="84"/>
      <c r="AU1619" s="84"/>
      <c r="AV1619" s="84"/>
      <c r="AW1619" s="84"/>
    </row>
    <row r="1620" spans="1:49" x14ac:dyDescent="0.25">
      <c r="A1620" s="69" t="s">
        <v>1498</v>
      </c>
      <c r="B1620" s="69" t="s">
        <v>2109</v>
      </c>
      <c r="C1620" s="70"/>
      <c r="D1620" s="71"/>
      <c r="E1620" s="72"/>
      <c r="F1620" s="73"/>
      <c r="G1620" s="70"/>
      <c r="H1620" s="74"/>
      <c r="I1620" s="75"/>
      <c r="J1620" s="75"/>
      <c r="K1620" s="36"/>
      <c r="L1620" s="82"/>
      <c r="M1620" s="82"/>
      <c r="N1620" s="77"/>
      <c r="O1620" s="84" t="s">
        <v>3348</v>
      </c>
      <c r="P1620" s="86">
        <v>42748.175335648149</v>
      </c>
      <c r="Q1620" s="84" t="s">
        <v>4197</v>
      </c>
      <c r="R1620" s="84"/>
      <c r="S1620" s="84"/>
      <c r="T1620" s="84"/>
      <c r="U1620" s="86">
        <v>42748.175335648149</v>
      </c>
      <c r="V1620" s="87" t="s">
        <v>8092</v>
      </c>
      <c r="W1620" s="84"/>
      <c r="X1620" s="84"/>
      <c r="Y1620" s="90" t="s">
        <v>11117</v>
      </c>
      <c r="Z1620" s="84"/>
      <c r="AA1620" s="84" t="b">
        <v>0</v>
      </c>
      <c r="AB1620" s="84">
        <v>0</v>
      </c>
      <c r="AC1620" s="90" t="s">
        <v>13180</v>
      </c>
      <c r="AD1620" s="84" t="b">
        <v>0</v>
      </c>
      <c r="AE1620" s="84" t="s">
        <v>13611</v>
      </c>
      <c r="AF1620" s="84"/>
      <c r="AG1620" s="90" t="s">
        <v>13180</v>
      </c>
      <c r="AH1620" s="84" t="b">
        <v>0</v>
      </c>
      <c r="AI1620" s="84">
        <v>41</v>
      </c>
      <c r="AJ1620" s="90" t="s">
        <v>11790</v>
      </c>
      <c r="AK1620" s="84" t="s">
        <v>13707</v>
      </c>
      <c r="AL1620" s="84" t="b">
        <v>0</v>
      </c>
      <c r="AM1620" s="90" t="s">
        <v>11790</v>
      </c>
      <c r="AN1620" s="84">
        <v>0</v>
      </c>
      <c r="AO1620" s="84">
        <v>0</v>
      </c>
      <c r="AP1620" s="84"/>
      <c r="AQ1620" s="84"/>
      <c r="AR1620" s="84"/>
      <c r="AS1620" s="84"/>
      <c r="AT1620" s="84"/>
      <c r="AU1620" s="84"/>
      <c r="AV1620" s="84"/>
      <c r="AW1620" s="84"/>
    </row>
    <row r="1621" spans="1:49" x14ac:dyDescent="0.25">
      <c r="A1621" s="69" t="s">
        <v>1498</v>
      </c>
      <c r="B1621" s="69" t="s">
        <v>2108</v>
      </c>
      <c r="C1621" s="70"/>
      <c r="D1621" s="71"/>
      <c r="E1621" s="72"/>
      <c r="F1621" s="73"/>
      <c r="G1621" s="70"/>
      <c r="H1621" s="74"/>
      <c r="I1621" s="75"/>
      <c r="J1621" s="75"/>
      <c r="K1621" s="36"/>
      <c r="L1621" s="82"/>
      <c r="M1621" s="82"/>
      <c r="N1621" s="77"/>
      <c r="O1621" s="84" t="s">
        <v>3348</v>
      </c>
      <c r="P1621" s="86">
        <v>42748.175335648149</v>
      </c>
      <c r="Q1621" s="84" t="s">
        <v>4197</v>
      </c>
      <c r="R1621" s="84"/>
      <c r="S1621" s="84"/>
      <c r="T1621" s="84"/>
      <c r="U1621" s="86">
        <v>42748.175335648149</v>
      </c>
      <c r="V1621" s="87" t="s">
        <v>8092</v>
      </c>
      <c r="W1621" s="84"/>
      <c r="X1621" s="84"/>
      <c r="Y1621" s="90" t="s">
        <v>11117</v>
      </c>
      <c r="Z1621" s="84"/>
      <c r="AA1621" s="84" t="b">
        <v>0</v>
      </c>
      <c r="AB1621" s="84">
        <v>0</v>
      </c>
      <c r="AC1621" s="90" t="s">
        <v>13180</v>
      </c>
      <c r="AD1621" s="84" t="b">
        <v>0</v>
      </c>
      <c r="AE1621" s="84" t="s">
        <v>13611</v>
      </c>
      <c r="AF1621" s="84"/>
      <c r="AG1621" s="90" t="s">
        <v>13180</v>
      </c>
      <c r="AH1621" s="84" t="b">
        <v>0</v>
      </c>
      <c r="AI1621" s="84">
        <v>41</v>
      </c>
      <c r="AJ1621" s="90" t="s">
        <v>11790</v>
      </c>
      <c r="AK1621" s="84" t="s">
        <v>13707</v>
      </c>
      <c r="AL1621" s="84" t="b">
        <v>0</v>
      </c>
      <c r="AM1621" s="90" t="s">
        <v>11790</v>
      </c>
      <c r="AN1621" s="84">
        <v>0</v>
      </c>
      <c r="AO1621" s="84">
        <v>0</v>
      </c>
      <c r="AP1621" s="84"/>
      <c r="AQ1621" s="84"/>
      <c r="AR1621" s="84"/>
      <c r="AS1621" s="84"/>
      <c r="AT1621" s="84"/>
      <c r="AU1621" s="84"/>
      <c r="AV1621" s="84"/>
      <c r="AW1621" s="84"/>
    </row>
    <row r="1622" spans="1:49" x14ac:dyDescent="0.25">
      <c r="A1622" s="69" t="s">
        <v>1499</v>
      </c>
      <c r="B1622" s="69" t="s">
        <v>1499</v>
      </c>
      <c r="C1622" s="70"/>
      <c r="D1622" s="71"/>
      <c r="E1622" s="72"/>
      <c r="F1622" s="73"/>
      <c r="G1622" s="70"/>
      <c r="H1622" s="74"/>
      <c r="I1622" s="75"/>
      <c r="J1622" s="75"/>
      <c r="K1622" s="36"/>
      <c r="L1622" s="82"/>
      <c r="M1622" s="82"/>
      <c r="N1622" s="77"/>
      <c r="O1622" s="84" t="s">
        <v>179</v>
      </c>
      <c r="P1622" s="86">
        <v>42748.177523148152</v>
      </c>
      <c r="Q1622" s="84" t="s">
        <v>4199</v>
      </c>
      <c r="R1622" s="84"/>
      <c r="S1622" s="84"/>
      <c r="T1622" s="84"/>
      <c r="U1622" s="86">
        <v>42748.177523148152</v>
      </c>
      <c r="V1622" s="87" t="s">
        <v>8093</v>
      </c>
      <c r="W1622" s="84"/>
      <c r="X1622" s="84"/>
      <c r="Y1622" s="90" t="s">
        <v>11118</v>
      </c>
      <c r="Z1622" s="84"/>
      <c r="AA1622" s="84" t="b">
        <v>0</v>
      </c>
      <c r="AB1622" s="84">
        <v>0</v>
      </c>
      <c r="AC1622" s="90" t="s">
        <v>13180</v>
      </c>
      <c r="AD1622" s="84" t="b">
        <v>0</v>
      </c>
      <c r="AE1622" s="84" t="s">
        <v>13611</v>
      </c>
      <c r="AF1622" s="84"/>
      <c r="AG1622" s="90" t="s">
        <v>13180</v>
      </c>
      <c r="AH1622" s="84" t="b">
        <v>0</v>
      </c>
      <c r="AI1622" s="84">
        <v>0</v>
      </c>
      <c r="AJ1622" s="90" t="s">
        <v>13180</v>
      </c>
      <c r="AK1622" s="84" t="s">
        <v>13707</v>
      </c>
      <c r="AL1622" s="84" t="b">
        <v>0</v>
      </c>
      <c r="AM1622" s="90" t="s">
        <v>11118</v>
      </c>
      <c r="AN1622" s="84">
        <v>0</v>
      </c>
      <c r="AO1622" s="84">
        <v>0</v>
      </c>
      <c r="AP1622" s="84"/>
      <c r="AQ1622" s="84"/>
      <c r="AR1622" s="84"/>
      <c r="AS1622" s="84"/>
      <c r="AT1622" s="84"/>
      <c r="AU1622" s="84"/>
      <c r="AV1622" s="84"/>
      <c r="AW1622" s="84"/>
    </row>
    <row r="1623" spans="1:49" x14ac:dyDescent="0.25">
      <c r="A1623" s="69" t="s">
        <v>1500</v>
      </c>
      <c r="B1623" s="69" t="s">
        <v>2109</v>
      </c>
      <c r="C1623" s="70"/>
      <c r="D1623" s="71"/>
      <c r="E1623" s="72"/>
      <c r="F1623" s="73"/>
      <c r="G1623" s="70"/>
      <c r="H1623" s="74"/>
      <c r="I1623" s="75"/>
      <c r="J1623" s="75"/>
      <c r="K1623" s="36"/>
      <c r="L1623" s="82"/>
      <c r="M1623" s="82"/>
      <c r="N1623" s="77"/>
      <c r="O1623" s="84" t="s">
        <v>3348</v>
      </c>
      <c r="P1623" s="86">
        <v>42748.178113425929</v>
      </c>
      <c r="Q1623" s="84" t="s">
        <v>4197</v>
      </c>
      <c r="R1623" s="84"/>
      <c r="S1623" s="84"/>
      <c r="T1623" s="84"/>
      <c r="U1623" s="86">
        <v>42748.178113425929</v>
      </c>
      <c r="V1623" s="87" t="s">
        <v>8094</v>
      </c>
      <c r="W1623" s="84"/>
      <c r="X1623" s="84"/>
      <c r="Y1623" s="90" t="s">
        <v>11119</v>
      </c>
      <c r="Z1623" s="84"/>
      <c r="AA1623" s="84" t="b">
        <v>0</v>
      </c>
      <c r="AB1623" s="84">
        <v>0</v>
      </c>
      <c r="AC1623" s="90" t="s">
        <v>13180</v>
      </c>
      <c r="AD1623" s="84" t="b">
        <v>0</v>
      </c>
      <c r="AE1623" s="84" t="s">
        <v>13611</v>
      </c>
      <c r="AF1623" s="84"/>
      <c r="AG1623" s="90" t="s">
        <v>13180</v>
      </c>
      <c r="AH1623" s="84" t="b">
        <v>0</v>
      </c>
      <c r="AI1623" s="84">
        <v>41</v>
      </c>
      <c r="AJ1623" s="90" t="s">
        <v>11790</v>
      </c>
      <c r="AK1623" s="84" t="s">
        <v>13707</v>
      </c>
      <c r="AL1623" s="84" t="b">
        <v>0</v>
      </c>
      <c r="AM1623" s="90" t="s">
        <v>11790</v>
      </c>
      <c r="AN1623" s="84">
        <v>0</v>
      </c>
      <c r="AO1623" s="84">
        <v>0</v>
      </c>
      <c r="AP1623" s="84"/>
      <c r="AQ1623" s="84"/>
      <c r="AR1623" s="84"/>
      <c r="AS1623" s="84"/>
      <c r="AT1623" s="84"/>
      <c r="AU1623" s="84"/>
      <c r="AV1623" s="84"/>
      <c r="AW1623" s="84"/>
    </row>
    <row r="1624" spans="1:49" x14ac:dyDescent="0.25">
      <c r="A1624" s="69" t="s">
        <v>1500</v>
      </c>
      <c r="B1624" s="69" t="s">
        <v>2108</v>
      </c>
      <c r="C1624" s="70"/>
      <c r="D1624" s="71"/>
      <c r="E1624" s="72"/>
      <c r="F1624" s="73"/>
      <c r="G1624" s="70"/>
      <c r="H1624" s="74"/>
      <c r="I1624" s="75"/>
      <c r="J1624" s="75"/>
      <c r="K1624" s="36"/>
      <c r="L1624" s="82"/>
      <c r="M1624" s="82"/>
      <c r="N1624" s="77"/>
      <c r="O1624" s="84" t="s">
        <v>3348</v>
      </c>
      <c r="P1624" s="86">
        <v>42748.178113425929</v>
      </c>
      <c r="Q1624" s="84" t="s">
        <v>4197</v>
      </c>
      <c r="R1624" s="84"/>
      <c r="S1624" s="84"/>
      <c r="T1624" s="84"/>
      <c r="U1624" s="86">
        <v>42748.178113425929</v>
      </c>
      <c r="V1624" s="87" t="s">
        <v>8094</v>
      </c>
      <c r="W1624" s="84"/>
      <c r="X1624" s="84"/>
      <c r="Y1624" s="90" t="s">
        <v>11119</v>
      </c>
      <c r="Z1624" s="84"/>
      <c r="AA1624" s="84" t="b">
        <v>0</v>
      </c>
      <c r="AB1624" s="84">
        <v>0</v>
      </c>
      <c r="AC1624" s="90" t="s">
        <v>13180</v>
      </c>
      <c r="AD1624" s="84" t="b">
        <v>0</v>
      </c>
      <c r="AE1624" s="84" t="s">
        <v>13611</v>
      </c>
      <c r="AF1624" s="84"/>
      <c r="AG1624" s="90" t="s">
        <v>13180</v>
      </c>
      <c r="AH1624" s="84" t="b">
        <v>0</v>
      </c>
      <c r="AI1624" s="84">
        <v>41</v>
      </c>
      <c r="AJ1624" s="90" t="s">
        <v>11790</v>
      </c>
      <c r="AK1624" s="84" t="s">
        <v>13707</v>
      </c>
      <c r="AL1624" s="84" t="b">
        <v>0</v>
      </c>
      <c r="AM1624" s="90" t="s">
        <v>11790</v>
      </c>
      <c r="AN1624" s="84">
        <v>0</v>
      </c>
      <c r="AO1624" s="84">
        <v>0</v>
      </c>
      <c r="AP1624" s="84"/>
      <c r="AQ1624" s="84"/>
      <c r="AR1624" s="84"/>
      <c r="AS1624" s="84"/>
      <c r="AT1624" s="84"/>
      <c r="AU1624" s="84"/>
      <c r="AV1624" s="84"/>
      <c r="AW1624" s="84"/>
    </row>
    <row r="1625" spans="1:49" x14ac:dyDescent="0.25">
      <c r="A1625" s="69" t="s">
        <v>1501</v>
      </c>
      <c r="B1625" s="69" t="s">
        <v>2108</v>
      </c>
      <c r="C1625" s="70"/>
      <c r="D1625" s="71"/>
      <c r="E1625" s="72"/>
      <c r="F1625" s="73"/>
      <c r="G1625" s="70"/>
      <c r="H1625" s="74"/>
      <c r="I1625" s="75"/>
      <c r="J1625" s="75"/>
      <c r="K1625" s="36"/>
      <c r="L1625" s="82"/>
      <c r="M1625" s="82"/>
      <c r="N1625" s="77"/>
      <c r="O1625" s="84" t="s">
        <v>3349</v>
      </c>
      <c r="P1625" s="86">
        <v>42748.17931712963</v>
      </c>
      <c r="Q1625" s="84" t="s">
        <v>4200</v>
      </c>
      <c r="R1625" s="84"/>
      <c r="S1625" s="84"/>
      <c r="T1625" s="84"/>
      <c r="U1625" s="86">
        <v>42748.17931712963</v>
      </c>
      <c r="V1625" s="87" t="s">
        <v>8095</v>
      </c>
      <c r="W1625" s="84"/>
      <c r="X1625" s="84"/>
      <c r="Y1625" s="90" t="s">
        <v>11120</v>
      </c>
      <c r="Z1625" s="90" t="s">
        <v>11790</v>
      </c>
      <c r="AA1625" s="84" t="b">
        <v>0</v>
      </c>
      <c r="AB1625" s="84">
        <v>0</v>
      </c>
      <c r="AC1625" s="90" t="s">
        <v>13378</v>
      </c>
      <c r="AD1625" s="84" t="b">
        <v>0</v>
      </c>
      <c r="AE1625" s="84" t="s">
        <v>13611</v>
      </c>
      <c r="AF1625" s="84"/>
      <c r="AG1625" s="90" t="s">
        <v>13180</v>
      </c>
      <c r="AH1625" s="84" t="b">
        <v>0</v>
      </c>
      <c r="AI1625" s="84">
        <v>0</v>
      </c>
      <c r="AJ1625" s="90" t="s">
        <v>13180</v>
      </c>
      <c r="AK1625" s="84" t="s">
        <v>13707</v>
      </c>
      <c r="AL1625" s="84" t="b">
        <v>0</v>
      </c>
      <c r="AM1625" s="90" t="s">
        <v>11790</v>
      </c>
      <c r="AN1625" s="84">
        <v>0</v>
      </c>
      <c r="AO1625" s="84">
        <v>0</v>
      </c>
      <c r="AP1625" s="84"/>
      <c r="AQ1625" s="84"/>
      <c r="AR1625" s="84"/>
      <c r="AS1625" s="84"/>
      <c r="AT1625" s="84"/>
      <c r="AU1625" s="84"/>
      <c r="AV1625" s="84"/>
      <c r="AW1625" s="84"/>
    </row>
    <row r="1626" spans="1:49" x14ac:dyDescent="0.25">
      <c r="A1626" s="69" t="s">
        <v>1502</v>
      </c>
      <c r="B1626" s="69" t="s">
        <v>2109</v>
      </c>
      <c r="C1626" s="70"/>
      <c r="D1626" s="71"/>
      <c r="E1626" s="72"/>
      <c r="F1626" s="73"/>
      <c r="G1626" s="70"/>
      <c r="H1626" s="74"/>
      <c r="I1626" s="75"/>
      <c r="J1626" s="75"/>
      <c r="K1626" s="36"/>
      <c r="L1626" s="82"/>
      <c r="M1626" s="82"/>
      <c r="N1626" s="77"/>
      <c r="O1626" s="84" t="s">
        <v>3348</v>
      </c>
      <c r="P1626" s="86">
        <v>42748.180023148147</v>
      </c>
      <c r="Q1626" s="84" t="s">
        <v>4197</v>
      </c>
      <c r="R1626" s="84"/>
      <c r="S1626" s="84"/>
      <c r="T1626" s="84"/>
      <c r="U1626" s="86">
        <v>42748.180023148147</v>
      </c>
      <c r="V1626" s="87" t="s">
        <v>8096</v>
      </c>
      <c r="W1626" s="84"/>
      <c r="X1626" s="84"/>
      <c r="Y1626" s="90" t="s">
        <v>11121</v>
      </c>
      <c r="Z1626" s="84"/>
      <c r="AA1626" s="84" t="b">
        <v>0</v>
      </c>
      <c r="AB1626" s="84">
        <v>0</v>
      </c>
      <c r="AC1626" s="90" t="s">
        <v>13180</v>
      </c>
      <c r="AD1626" s="84" t="b">
        <v>0</v>
      </c>
      <c r="AE1626" s="84" t="s">
        <v>13611</v>
      </c>
      <c r="AF1626" s="84"/>
      <c r="AG1626" s="90" t="s">
        <v>13180</v>
      </c>
      <c r="AH1626" s="84" t="b">
        <v>0</v>
      </c>
      <c r="AI1626" s="84">
        <v>41</v>
      </c>
      <c r="AJ1626" s="90" t="s">
        <v>11790</v>
      </c>
      <c r="AK1626" s="84" t="s">
        <v>13707</v>
      </c>
      <c r="AL1626" s="84" t="b">
        <v>0</v>
      </c>
      <c r="AM1626" s="90" t="s">
        <v>11790</v>
      </c>
      <c r="AN1626" s="84">
        <v>0</v>
      </c>
      <c r="AO1626" s="84">
        <v>0</v>
      </c>
      <c r="AP1626" s="84"/>
      <c r="AQ1626" s="84"/>
      <c r="AR1626" s="84"/>
      <c r="AS1626" s="84"/>
      <c r="AT1626" s="84"/>
      <c r="AU1626" s="84"/>
      <c r="AV1626" s="84"/>
      <c r="AW1626" s="84"/>
    </row>
    <row r="1627" spans="1:49" x14ac:dyDescent="0.25">
      <c r="A1627" s="69" t="s">
        <v>1502</v>
      </c>
      <c r="B1627" s="69" t="s">
        <v>2108</v>
      </c>
      <c r="C1627" s="70"/>
      <c r="D1627" s="71"/>
      <c r="E1627" s="72"/>
      <c r="F1627" s="73"/>
      <c r="G1627" s="70"/>
      <c r="H1627" s="74"/>
      <c r="I1627" s="75"/>
      <c r="J1627" s="75"/>
      <c r="K1627" s="36"/>
      <c r="L1627" s="82"/>
      <c r="M1627" s="82"/>
      <c r="N1627" s="77"/>
      <c r="O1627" s="84" t="s">
        <v>3348</v>
      </c>
      <c r="P1627" s="86">
        <v>42748.180023148147</v>
      </c>
      <c r="Q1627" s="84" t="s">
        <v>4197</v>
      </c>
      <c r="R1627" s="84"/>
      <c r="S1627" s="84"/>
      <c r="T1627" s="84"/>
      <c r="U1627" s="86">
        <v>42748.180023148147</v>
      </c>
      <c r="V1627" s="87" t="s">
        <v>8096</v>
      </c>
      <c r="W1627" s="84"/>
      <c r="X1627" s="84"/>
      <c r="Y1627" s="90" t="s">
        <v>11121</v>
      </c>
      <c r="Z1627" s="84"/>
      <c r="AA1627" s="84" t="b">
        <v>0</v>
      </c>
      <c r="AB1627" s="84">
        <v>0</v>
      </c>
      <c r="AC1627" s="90" t="s">
        <v>13180</v>
      </c>
      <c r="AD1627" s="84" t="b">
        <v>0</v>
      </c>
      <c r="AE1627" s="84" t="s">
        <v>13611</v>
      </c>
      <c r="AF1627" s="84"/>
      <c r="AG1627" s="90" t="s">
        <v>13180</v>
      </c>
      <c r="AH1627" s="84" t="b">
        <v>0</v>
      </c>
      <c r="AI1627" s="84">
        <v>41</v>
      </c>
      <c r="AJ1627" s="90" t="s">
        <v>11790</v>
      </c>
      <c r="AK1627" s="84" t="s">
        <v>13707</v>
      </c>
      <c r="AL1627" s="84" t="b">
        <v>0</v>
      </c>
      <c r="AM1627" s="90" t="s">
        <v>11790</v>
      </c>
      <c r="AN1627" s="84">
        <v>0</v>
      </c>
      <c r="AO1627" s="84">
        <v>0</v>
      </c>
      <c r="AP1627" s="84"/>
      <c r="AQ1627" s="84"/>
      <c r="AR1627" s="84"/>
      <c r="AS1627" s="84"/>
      <c r="AT1627" s="84"/>
      <c r="AU1627" s="84"/>
      <c r="AV1627" s="84"/>
      <c r="AW1627" s="84"/>
    </row>
    <row r="1628" spans="1:49" x14ac:dyDescent="0.25">
      <c r="A1628" s="69" t="s">
        <v>1503</v>
      </c>
      <c r="B1628" s="69" t="s">
        <v>1767</v>
      </c>
      <c r="C1628" s="70"/>
      <c r="D1628" s="71"/>
      <c r="E1628" s="72"/>
      <c r="F1628" s="73"/>
      <c r="G1628" s="70"/>
      <c r="H1628" s="74"/>
      <c r="I1628" s="75"/>
      <c r="J1628" s="75"/>
      <c r="K1628" s="36"/>
      <c r="L1628" s="82"/>
      <c r="M1628" s="82"/>
      <c r="N1628" s="77"/>
      <c r="O1628" s="84" t="s">
        <v>3348</v>
      </c>
      <c r="P1628" s="86">
        <v>42748.180520833332</v>
      </c>
      <c r="Q1628" s="84" t="s">
        <v>4168</v>
      </c>
      <c r="R1628" s="84"/>
      <c r="S1628" s="84"/>
      <c r="T1628" s="84"/>
      <c r="U1628" s="86">
        <v>42748.180520833332</v>
      </c>
      <c r="V1628" s="87" t="s">
        <v>8097</v>
      </c>
      <c r="W1628" s="84"/>
      <c r="X1628" s="84"/>
      <c r="Y1628" s="90" t="s">
        <v>11122</v>
      </c>
      <c r="Z1628" s="84"/>
      <c r="AA1628" s="84" t="b">
        <v>0</v>
      </c>
      <c r="AB1628" s="84">
        <v>0</v>
      </c>
      <c r="AC1628" s="90" t="s">
        <v>13180</v>
      </c>
      <c r="AD1628" s="84" t="b">
        <v>0</v>
      </c>
      <c r="AE1628" s="84" t="s">
        <v>13611</v>
      </c>
      <c r="AF1628" s="84"/>
      <c r="AG1628" s="90" t="s">
        <v>13180</v>
      </c>
      <c r="AH1628" s="84" t="b">
        <v>0</v>
      </c>
      <c r="AI1628" s="84">
        <v>8</v>
      </c>
      <c r="AJ1628" s="90" t="s">
        <v>11417</v>
      </c>
      <c r="AK1628" s="84" t="s">
        <v>13707</v>
      </c>
      <c r="AL1628" s="84" t="b">
        <v>0</v>
      </c>
      <c r="AM1628" s="90" t="s">
        <v>11417</v>
      </c>
      <c r="AN1628" s="84">
        <v>0</v>
      </c>
      <c r="AO1628" s="84">
        <v>0</v>
      </c>
      <c r="AP1628" s="84"/>
      <c r="AQ1628" s="84"/>
      <c r="AR1628" s="84"/>
      <c r="AS1628" s="84"/>
      <c r="AT1628" s="84"/>
      <c r="AU1628" s="84"/>
      <c r="AV1628" s="84"/>
      <c r="AW1628" s="84"/>
    </row>
    <row r="1629" spans="1:49" x14ac:dyDescent="0.25">
      <c r="A1629" s="69" t="s">
        <v>1504</v>
      </c>
      <c r="B1629" s="69" t="s">
        <v>2109</v>
      </c>
      <c r="C1629" s="70"/>
      <c r="D1629" s="71"/>
      <c r="E1629" s="72"/>
      <c r="F1629" s="73"/>
      <c r="G1629" s="70"/>
      <c r="H1629" s="74"/>
      <c r="I1629" s="75"/>
      <c r="J1629" s="75"/>
      <c r="K1629" s="36"/>
      <c r="L1629" s="82"/>
      <c r="M1629" s="82"/>
      <c r="N1629" s="77"/>
      <c r="O1629" s="84" t="s">
        <v>3348</v>
      </c>
      <c r="P1629" s="86">
        <v>42748.18341435185</v>
      </c>
      <c r="Q1629" s="84" t="s">
        <v>4197</v>
      </c>
      <c r="R1629" s="84"/>
      <c r="S1629" s="84"/>
      <c r="T1629" s="84"/>
      <c r="U1629" s="86">
        <v>42748.18341435185</v>
      </c>
      <c r="V1629" s="87" t="s">
        <v>8098</v>
      </c>
      <c r="W1629" s="84"/>
      <c r="X1629" s="84"/>
      <c r="Y1629" s="90" t="s">
        <v>11123</v>
      </c>
      <c r="Z1629" s="84"/>
      <c r="AA1629" s="84" t="b">
        <v>0</v>
      </c>
      <c r="AB1629" s="84">
        <v>0</v>
      </c>
      <c r="AC1629" s="90" t="s">
        <v>13180</v>
      </c>
      <c r="AD1629" s="84" t="b">
        <v>0</v>
      </c>
      <c r="AE1629" s="84" t="s">
        <v>13611</v>
      </c>
      <c r="AF1629" s="84"/>
      <c r="AG1629" s="90" t="s">
        <v>13180</v>
      </c>
      <c r="AH1629" s="84" t="b">
        <v>0</v>
      </c>
      <c r="AI1629" s="84">
        <v>41</v>
      </c>
      <c r="AJ1629" s="90" t="s">
        <v>11790</v>
      </c>
      <c r="AK1629" s="84" t="s">
        <v>13707</v>
      </c>
      <c r="AL1629" s="84" t="b">
        <v>0</v>
      </c>
      <c r="AM1629" s="90" t="s">
        <v>11790</v>
      </c>
      <c r="AN1629" s="84">
        <v>0</v>
      </c>
      <c r="AO1629" s="84">
        <v>0</v>
      </c>
      <c r="AP1629" s="84"/>
      <c r="AQ1629" s="84"/>
      <c r="AR1629" s="84"/>
      <c r="AS1629" s="84"/>
      <c r="AT1629" s="84"/>
      <c r="AU1629" s="84"/>
      <c r="AV1629" s="84"/>
      <c r="AW1629" s="84"/>
    </row>
    <row r="1630" spans="1:49" x14ac:dyDescent="0.25">
      <c r="A1630" s="69" t="s">
        <v>1504</v>
      </c>
      <c r="B1630" s="69" t="s">
        <v>2108</v>
      </c>
      <c r="C1630" s="70"/>
      <c r="D1630" s="71"/>
      <c r="E1630" s="72"/>
      <c r="F1630" s="73"/>
      <c r="G1630" s="70"/>
      <c r="H1630" s="74"/>
      <c r="I1630" s="75"/>
      <c r="J1630" s="75"/>
      <c r="K1630" s="36"/>
      <c r="L1630" s="82"/>
      <c r="M1630" s="82"/>
      <c r="N1630" s="77"/>
      <c r="O1630" s="84" t="s">
        <v>3348</v>
      </c>
      <c r="P1630" s="86">
        <v>42748.18341435185</v>
      </c>
      <c r="Q1630" s="84" t="s">
        <v>4197</v>
      </c>
      <c r="R1630" s="84"/>
      <c r="S1630" s="84"/>
      <c r="T1630" s="84"/>
      <c r="U1630" s="86">
        <v>42748.18341435185</v>
      </c>
      <c r="V1630" s="87" t="s">
        <v>8098</v>
      </c>
      <c r="W1630" s="84"/>
      <c r="X1630" s="84"/>
      <c r="Y1630" s="90" t="s">
        <v>11123</v>
      </c>
      <c r="Z1630" s="84"/>
      <c r="AA1630" s="84" t="b">
        <v>0</v>
      </c>
      <c r="AB1630" s="84">
        <v>0</v>
      </c>
      <c r="AC1630" s="90" t="s">
        <v>13180</v>
      </c>
      <c r="AD1630" s="84" t="b">
        <v>0</v>
      </c>
      <c r="AE1630" s="84" t="s">
        <v>13611</v>
      </c>
      <c r="AF1630" s="84"/>
      <c r="AG1630" s="90" t="s">
        <v>13180</v>
      </c>
      <c r="AH1630" s="84" t="b">
        <v>0</v>
      </c>
      <c r="AI1630" s="84">
        <v>41</v>
      </c>
      <c r="AJ1630" s="90" t="s">
        <v>11790</v>
      </c>
      <c r="AK1630" s="84" t="s">
        <v>13707</v>
      </c>
      <c r="AL1630" s="84" t="b">
        <v>0</v>
      </c>
      <c r="AM1630" s="90" t="s">
        <v>11790</v>
      </c>
      <c r="AN1630" s="84">
        <v>0</v>
      </c>
      <c r="AO1630" s="84">
        <v>0</v>
      </c>
      <c r="AP1630" s="84"/>
      <c r="AQ1630" s="84"/>
      <c r="AR1630" s="84"/>
      <c r="AS1630" s="84"/>
      <c r="AT1630" s="84"/>
      <c r="AU1630" s="84"/>
      <c r="AV1630" s="84"/>
      <c r="AW1630" s="84"/>
    </row>
    <row r="1631" spans="1:49" x14ac:dyDescent="0.25">
      <c r="A1631" s="69" t="s">
        <v>1505</v>
      </c>
      <c r="B1631" s="69" t="s">
        <v>1505</v>
      </c>
      <c r="C1631" s="70"/>
      <c r="D1631" s="71"/>
      <c r="E1631" s="72"/>
      <c r="F1631" s="73"/>
      <c r="G1631" s="70"/>
      <c r="H1631" s="74"/>
      <c r="I1631" s="75"/>
      <c r="J1631" s="75"/>
      <c r="K1631" s="36"/>
      <c r="L1631" s="82"/>
      <c r="M1631" s="82"/>
      <c r="N1631" s="77"/>
      <c r="O1631" s="84" t="s">
        <v>179</v>
      </c>
      <c r="P1631" s="86">
        <v>42748.184328703705</v>
      </c>
      <c r="Q1631" s="84" t="s">
        <v>4201</v>
      </c>
      <c r="R1631" s="84"/>
      <c r="S1631" s="84"/>
      <c r="T1631" s="84"/>
      <c r="U1631" s="86">
        <v>42748.184328703705</v>
      </c>
      <c r="V1631" s="87" t="s">
        <v>8099</v>
      </c>
      <c r="W1631" s="84"/>
      <c r="X1631" s="84"/>
      <c r="Y1631" s="90" t="s">
        <v>11124</v>
      </c>
      <c r="Z1631" s="90" t="s">
        <v>12978</v>
      </c>
      <c r="AA1631" s="84" t="b">
        <v>0</v>
      </c>
      <c r="AB1631" s="84">
        <v>8</v>
      </c>
      <c r="AC1631" s="90" t="s">
        <v>13379</v>
      </c>
      <c r="AD1631" s="84" t="b">
        <v>0</v>
      </c>
      <c r="AE1631" s="84" t="s">
        <v>13611</v>
      </c>
      <c r="AF1631" s="84"/>
      <c r="AG1631" s="90" t="s">
        <v>13180</v>
      </c>
      <c r="AH1631" s="84" t="b">
        <v>0</v>
      </c>
      <c r="AI1631" s="84">
        <v>0</v>
      </c>
      <c r="AJ1631" s="90" t="s">
        <v>13180</v>
      </c>
      <c r="AK1631" s="84" t="s">
        <v>13707</v>
      </c>
      <c r="AL1631" s="84" t="b">
        <v>0</v>
      </c>
      <c r="AM1631" s="90" t="s">
        <v>12978</v>
      </c>
      <c r="AN1631" s="84">
        <v>0</v>
      </c>
      <c r="AO1631" s="84">
        <v>0</v>
      </c>
      <c r="AP1631" s="84"/>
      <c r="AQ1631" s="84"/>
      <c r="AR1631" s="84"/>
      <c r="AS1631" s="84"/>
      <c r="AT1631" s="84"/>
      <c r="AU1631" s="84"/>
      <c r="AV1631" s="84"/>
      <c r="AW1631" s="84"/>
    </row>
    <row r="1632" spans="1:49" x14ac:dyDescent="0.25">
      <c r="A1632" s="69" t="s">
        <v>1506</v>
      </c>
      <c r="B1632" s="69" t="s">
        <v>2109</v>
      </c>
      <c r="C1632" s="70"/>
      <c r="D1632" s="71"/>
      <c r="E1632" s="72"/>
      <c r="F1632" s="73"/>
      <c r="G1632" s="70"/>
      <c r="H1632" s="74"/>
      <c r="I1632" s="75"/>
      <c r="J1632" s="75"/>
      <c r="K1632" s="36"/>
      <c r="L1632" s="82"/>
      <c r="M1632" s="82"/>
      <c r="N1632" s="77"/>
      <c r="O1632" s="84" t="s">
        <v>3348</v>
      </c>
      <c r="P1632" s="86">
        <v>42748.185613425929</v>
      </c>
      <c r="Q1632" s="84" t="s">
        <v>4197</v>
      </c>
      <c r="R1632" s="84"/>
      <c r="S1632" s="84"/>
      <c r="T1632" s="84"/>
      <c r="U1632" s="86">
        <v>42748.185613425929</v>
      </c>
      <c r="V1632" s="87" t="s">
        <v>8100</v>
      </c>
      <c r="W1632" s="84"/>
      <c r="X1632" s="84"/>
      <c r="Y1632" s="90" t="s">
        <v>11125</v>
      </c>
      <c r="Z1632" s="84"/>
      <c r="AA1632" s="84" t="b">
        <v>0</v>
      </c>
      <c r="AB1632" s="84">
        <v>0</v>
      </c>
      <c r="AC1632" s="90" t="s">
        <v>13180</v>
      </c>
      <c r="AD1632" s="84" t="b">
        <v>0</v>
      </c>
      <c r="AE1632" s="84" t="s">
        <v>13611</v>
      </c>
      <c r="AF1632" s="84"/>
      <c r="AG1632" s="90" t="s">
        <v>13180</v>
      </c>
      <c r="AH1632" s="84" t="b">
        <v>0</v>
      </c>
      <c r="AI1632" s="84">
        <v>41</v>
      </c>
      <c r="AJ1632" s="90" t="s">
        <v>11790</v>
      </c>
      <c r="AK1632" s="84" t="s">
        <v>13710</v>
      </c>
      <c r="AL1632" s="84" t="b">
        <v>0</v>
      </c>
      <c r="AM1632" s="90" t="s">
        <v>11790</v>
      </c>
      <c r="AN1632" s="84">
        <v>0</v>
      </c>
      <c r="AO1632" s="84">
        <v>0</v>
      </c>
      <c r="AP1632" s="84"/>
      <c r="AQ1632" s="84"/>
      <c r="AR1632" s="84"/>
      <c r="AS1632" s="84"/>
      <c r="AT1632" s="84"/>
      <c r="AU1632" s="84"/>
      <c r="AV1632" s="84"/>
      <c r="AW1632" s="84"/>
    </row>
    <row r="1633" spans="1:49" x14ac:dyDescent="0.25">
      <c r="A1633" s="69" t="s">
        <v>1506</v>
      </c>
      <c r="B1633" s="69" t="s">
        <v>2108</v>
      </c>
      <c r="C1633" s="70"/>
      <c r="D1633" s="71"/>
      <c r="E1633" s="72"/>
      <c r="F1633" s="73"/>
      <c r="G1633" s="70"/>
      <c r="H1633" s="74"/>
      <c r="I1633" s="75"/>
      <c r="J1633" s="75"/>
      <c r="K1633" s="36"/>
      <c r="L1633" s="82"/>
      <c r="M1633" s="82"/>
      <c r="N1633" s="77"/>
      <c r="O1633" s="84" t="s">
        <v>3348</v>
      </c>
      <c r="P1633" s="86">
        <v>42748.185613425929</v>
      </c>
      <c r="Q1633" s="84" t="s">
        <v>4197</v>
      </c>
      <c r="R1633" s="84"/>
      <c r="S1633" s="84"/>
      <c r="T1633" s="84"/>
      <c r="U1633" s="86">
        <v>42748.185613425929</v>
      </c>
      <c r="V1633" s="87" t="s">
        <v>8100</v>
      </c>
      <c r="W1633" s="84"/>
      <c r="X1633" s="84"/>
      <c r="Y1633" s="90" t="s">
        <v>11125</v>
      </c>
      <c r="Z1633" s="84"/>
      <c r="AA1633" s="84" t="b">
        <v>0</v>
      </c>
      <c r="AB1633" s="84">
        <v>0</v>
      </c>
      <c r="AC1633" s="90" t="s">
        <v>13180</v>
      </c>
      <c r="AD1633" s="84" t="b">
        <v>0</v>
      </c>
      <c r="AE1633" s="84" t="s">
        <v>13611</v>
      </c>
      <c r="AF1633" s="84"/>
      <c r="AG1633" s="90" t="s">
        <v>13180</v>
      </c>
      <c r="AH1633" s="84" t="b">
        <v>0</v>
      </c>
      <c r="AI1633" s="84">
        <v>41</v>
      </c>
      <c r="AJ1633" s="90" t="s">
        <v>11790</v>
      </c>
      <c r="AK1633" s="84" t="s">
        <v>13710</v>
      </c>
      <c r="AL1633" s="84" t="b">
        <v>0</v>
      </c>
      <c r="AM1633" s="90" t="s">
        <v>11790</v>
      </c>
      <c r="AN1633" s="84">
        <v>0</v>
      </c>
      <c r="AO1633" s="84">
        <v>0</v>
      </c>
      <c r="AP1633" s="84"/>
      <c r="AQ1633" s="84"/>
      <c r="AR1633" s="84"/>
      <c r="AS1633" s="84"/>
      <c r="AT1633" s="84"/>
      <c r="AU1633" s="84"/>
      <c r="AV1633" s="84"/>
      <c r="AW1633" s="84"/>
    </row>
    <row r="1634" spans="1:49" x14ac:dyDescent="0.25">
      <c r="A1634" s="69" t="s">
        <v>1507</v>
      </c>
      <c r="B1634" s="69" t="s">
        <v>1507</v>
      </c>
      <c r="C1634" s="70"/>
      <c r="D1634" s="71"/>
      <c r="E1634" s="72"/>
      <c r="F1634" s="73"/>
      <c r="G1634" s="70"/>
      <c r="H1634" s="74"/>
      <c r="I1634" s="75"/>
      <c r="J1634" s="75"/>
      <c r="K1634" s="36"/>
      <c r="L1634" s="82"/>
      <c r="M1634" s="82"/>
      <c r="N1634" s="77"/>
      <c r="O1634" s="84" t="s">
        <v>179</v>
      </c>
      <c r="P1634" s="86">
        <v>42748.191770833335</v>
      </c>
      <c r="Q1634" s="84" t="s">
        <v>4202</v>
      </c>
      <c r="R1634" s="84"/>
      <c r="S1634" s="84"/>
      <c r="T1634" s="84"/>
      <c r="U1634" s="86">
        <v>42748.191770833335</v>
      </c>
      <c r="V1634" s="87" t="s">
        <v>8101</v>
      </c>
      <c r="W1634" s="84"/>
      <c r="X1634" s="84"/>
      <c r="Y1634" s="90" t="s">
        <v>11126</v>
      </c>
      <c r="Z1634" s="84"/>
      <c r="AA1634" s="84" t="b">
        <v>0</v>
      </c>
      <c r="AB1634" s="84">
        <v>0</v>
      </c>
      <c r="AC1634" s="90" t="s">
        <v>13180</v>
      </c>
      <c r="AD1634" s="84" t="b">
        <v>0</v>
      </c>
      <c r="AE1634" s="84" t="s">
        <v>13611</v>
      </c>
      <c r="AF1634" s="84"/>
      <c r="AG1634" s="90" t="s">
        <v>13180</v>
      </c>
      <c r="AH1634" s="84" t="b">
        <v>0</v>
      </c>
      <c r="AI1634" s="84">
        <v>0</v>
      </c>
      <c r="AJ1634" s="90" t="s">
        <v>13180</v>
      </c>
      <c r="AK1634" s="84" t="s">
        <v>13707</v>
      </c>
      <c r="AL1634" s="84" t="b">
        <v>0</v>
      </c>
      <c r="AM1634" s="90" t="s">
        <v>11126</v>
      </c>
      <c r="AN1634" s="84">
        <v>0</v>
      </c>
      <c r="AO1634" s="84">
        <v>0</v>
      </c>
      <c r="AP1634" s="84"/>
      <c r="AQ1634" s="84"/>
      <c r="AR1634" s="84"/>
      <c r="AS1634" s="84"/>
      <c r="AT1634" s="84"/>
      <c r="AU1634" s="84"/>
      <c r="AV1634" s="84"/>
      <c r="AW1634" s="84"/>
    </row>
    <row r="1635" spans="1:49" x14ac:dyDescent="0.25">
      <c r="A1635" s="69" t="s">
        <v>1508</v>
      </c>
      <c r="B1635" s="69" t="s">
        <v>2109</v>
      </c>
      <c r="C1635" s="70"/>
      <c r="D1635" s="71"/>
      <c r="E1635" s="72"/>
      <c r="F1635" s="73"/>
      <c r="G1635" s="70"/>
      <c r="H1635" s="74"/>
      <c r="I1635" s="75"/>
      <c r="J1635" s="75"/>
      <c r="K1635" s="36"/>
      <c r="L1635" s="82"/>
      <c r="M1635" s="82"/>
      <c r="N1635" s="77"/>
      <c r="O1635" s="84" t="s">
        <v>3348</v>
      </c>
      <c r="P1635" s="86">
        <v>42748.191932870373</v>
      </c>
      <c r="Q1635" s="84" t="s">
        <v>4197</v>
      </c>
      <c r="R1635" s="84"/>
      <c r="S1635" s="84"/>
      <c r="T1635" s="84"/>
      <c r="U1635" s="86">
        <v>42748.191932870373</v>
      </c>
      <c r="V1635" s="87" t="s">
        <v>8102</v>
      </c>
      <c r="W1635" s="84"/>
      <c r="X1635" s="84"/>
      <c r="Y1635" s="90" t="s">
        <v>11127</v>
      </c>
      <c r="Z1635" s="84"/>
      <c r="AA1635" s="84" t="b">
        <v>0</v>
      </c>
      <c r="AB1635" s="84">
        <v>0</v>
      </c>
      <c r="AC1635" s="90" t="s">
        <v>13180</v>
      </c>
      <c r="AD1635" s="84" t="b">
        <v>0</v>
      </c>
      <c r="AE1635" s="84" t="s">
        <v>13611</v>
      </c>
      <c r="AF1635" s="84"/>
      <c r="AG1635" s="90" t="s">
        <v>13180</v>
      </c>
      <c r="AH1635" s="84" t="b">
        <v>0</v>
      </c>
      <c r="AI1635" s="84">
        <v>41</v>
      </c>
      <c r="AJ1635" s="90" t="s">
        <v>11790</v>
      </c>
      <c r="AK1635" s="84" t="s">
        <v>13707</v>
      </c>
      <c r="AL1635" s="84" t="b">
        <v>0</v>
      </c>
      <c r="AM1635" s="90" t="s">
        <v>11790</v>
      </c>
      <c r="AN1635" s="84">
        <v>0</v>
      </c>
      <c r="AO1635" s="84">
        <v>0</v>
      </c>
      <c r="AP1635" s="84"/>
      <c r="AQ1635" s="84"/>
      <c r="AR1635" s="84"/>
      <c r="AS1635" s="84"/>
      <c r="AT1635" s="84"/>
      <c r="AU1635" s="84"/>
      <c r="AV1635" s="84"/>
      <c r="AW1635" s="84"/>
    </row>
    <row r="1636" spans="1:49" x14ac:dyDescent="0.25">
      <c r="A1636" s="69" t="s">
        <v>1508</v>
      </c>
      <c r="B1636" s="69" t="s">
        <v>2108</v>
      </c>
      <c r="C1636" s="70"/>
      <c r="D1636" s="71"/>
      <c r="E1636" s="72"/>
      <c r="F1636" s="73"/>
      <c r="G1636" s="70"/>
      <c r="H1636" s="74"/>
      <c r="I1636" s="75"/>
      <c r="J1636" s="75"/>
      <c r="K1636" s="36"/>
      <c r="L1636" s="82"/>
      <c r="M1636" s="82"/>
      <c r="N1636" s="77"/>
      <c r="O1636" s="84" t="s">
        <v>3348</v>
      </c>
      <c r="P1636" s="86">
        <v>42748.191932870373</v>
      </c>
      <c r="Q1636" s="84" t="s">
        <v>4197</v>
      </c>
      <c r="R1636" s="84"/>
      <c r="S1636" s="84"/>
      <c r="T1636" s="84"/>
      <c r="U1636" s="86">
        <v>42748.191932870373</v>
      </c>
      <c r="V1636" s="87" t="s">
        <v>8102</v>
      </c>
      <c r="W1636" s="84"/>
      <c r="X1636" s="84"/>
      <c r="Y1636" s="90" t="s">
        <v>11127</v>
      </c>
      <c r="Z1636" s="84"/>
      <c r="AA1636" s="84" t="b">
        <v>0</v>
      </c>
      <c r="AB1636" s="84">
        <v>0</v>
      </c>
      <c r="AC1636" s="90" t="s">
        <v>13180</v>
      </c>
      <c r="AD1636" s="84" t="b">
        <v>0</v>
      </c>
      <c r="AE1636" s="84" t="s">
        <v>13611</v>
      </c>
      <c r="AF1636" s="84"/>
      <c r="AG1636" s="90" t="s">
        <v>13180</v>
      </c>
      <c r="AH1636" s="84" t="b">
        <v>0</v>
      </c>
      <c r="AI1636" s="84">
        <v>41</v>
      </c>
      <c r="AJ1636" s="90" t="s">
        <v>11790</v>
      </c>
      <c r="AK1636" s="84" t="s">
        <v>13707</v>
      </c>
      <c r="AL1636" s="84" t="b">
        <v>0</v>
      </c>
      <c r="AM1636" s="90" t="s">
        <v>11790</v>
      </c>
      <c r="AN1636" s="84">
        <v>0</v>
      </c>
      <c r="AO1636" s="84">
        <v>0</v>
      </c>
      <c r="AP1636" s="84"/>
      <c r="AQ1636" s="84"/>
      <c r="AR1636" s="84"/>
      <c r="AS1636" s="84"/>
      <c r="AT1636" s="84"/>
      <c r="AU1636" s="84"/>
      <c r="AV1636" s="84"/>
      <c r="AW1636" s="84"/>
    </row>
    <row r="1637" spans="1:49" x14ac:dyDescent="0.25">
      <c r="A1637" s="69" t="s">
        <v>1509</v>
      </c>
      <c r="B1637" s="69" t="s">
        <v>1842</v>
      </c>
      <c r="C1637" s="70"/>
      <c r="D1637" s="71"/>
      <c r="E1637" s="72"/>
      <c r="F1637" s="73"/>
      <c r="G1637" s="70"/>
      <c r="H1637" s="74"/>
      <c r="I1637" s="75"/>
      <c r="J1637" s="75"/>
      <c r="K1637" s="36"/>
      <c r="L1637" s="82"/>
      <c r="M1637" s="82"/>
      <c r="N1637" s="77"/>
      <c r="O1637" s="84" t="s">
        <v>3348</v>
      </c>
      <c r="P1637" s="86">
        <v>42748.192754629628</v>
      </c>
      <c r="Q1637" s="84" t="s">
        <v>4042</v>
      </c>
      <c r="R1637" s="84"/>
      <c r="S1637" s="84"/>
      <c r="T1637" s="84"/>
      <c r="U1637" s="86">
        <v>42748.192754629628</v>
      </c>
      <c r="V1637" s="87" t="s">
        <v>8103</v>
      </c>
      <c r="W1637" s="84"/>
      <c r="X1637" s="84"/>
      <c r="Y1637" s="90" t="s">
        <v>11128</v>
      </c>
      <c r="Z1637" s="84"/>
      <c r="AA1637" s="84" t="b">
        <v>0</v>
      </c>
      <c r="AB1637" s="84">
        <v>0</v>
      </c>
      <c r="AC1637" s="90" t="s">
        <v>13180</v>
      </c>
      <c r="AD1637" s="84" t="b">
        <v>0</v>
      </c>
      <c r="AE1637" s="84" t="s">
        <v>13611</v>
      </c>
      <c r="AF1637" s="84"/>
      <c r="AG1637" s="90" t="s">
        <v>13180</v>
      </c>
      <c r="AH1637" s="84" t="b">
        <v>0</v>
      </c>
      <c r="AI1637" s="84">
        <v>84</v>
      </c>
      <c r="AJ1637" s="90" t="s">
        <v>11504</v>
      </c>
      <c r="AK1637" s="84" t="s">
        <v>13711</v>
      </c>
      <c r="AL1637" s="84" t="b">
        <v>0</v>
      </c>
      <c r="AM1637" s="90" t="s">
        <v>11504</v>
      </c>
      <c r="AN1637" s="84">
        <v>0</v>
      </c>
      <c r="AO1637" s="84">
        <v>0</v>
      </c>
      <c r="AP1637" s="84"/>
      <c r="AQ1637" s="84"/>
      <c r="AR1637" s="84"/>
      <c r="AS1637" s="84"/>
      <c r="AT1637" s="84"/>
      <c r="AU1637" s="84"/>
      <c r="AV1637" s="84"/>
      <c r="AW1637" s="84"/>
    </row>
    <row r="1638" spans="1:49" x14ac:dyDescent="0.25">
      <c r="A1638" s="69" t="s">
        <v>1509</v>
      </c>
      <c r="B1638" s="69" t="s">
        <v>1841</v>
      </c>
      <c r="C1638" s="70"/>
      <c r="D1638" s="71"/>
      <c r="E1638" s="72"/>
      <c r="F1638" s="73"/>
      <c r="G1638" s="70"/>
      <c r="H1638" s="74"/>
      <c r="I1638" s="75"/>
      <c r="J1638" s="75"/>
      <c r="K1638" s="36"/>
      <c r="L1638" s="82"/>
      <c r="M1638" s="82"/>
      <c r="N1638" s="77"/>
      <c r="O1638" s="84" t="s">
        <v>3348</v>
      </c>
      <c r="P1638" s="86">
        <v>42748.192754629628</v>
      </c>
      <c r="Q1638" s="84" t="s">
        <v>4042</v>
      </c>
      <c r="R1638" s="84"/>
      <c r="S1638" s="84"/>
      <c r="T1638" s="84"/>
      <c r="U1638" s="86">
        <v>42748.192754629628</v>
      </c>
      <c r="V1638" s="87" t="s">
        <v>8103</v>
      </c>
      <c r="W1638" s="84"/>
      <c r="X1638" s="84"/>
      <c r="Y1638" s="90" t="s">
        <v>11128</v>
      </c>
      <c r="Z1638" s="84"/>
      <c r="AA1638" s="84" t="b">
        <v>0</v>
      </c>
      <c r="AB1638" s="84">
        <v>0</v>
      </c>
      <c r="AC1638" s="90" t="s">
        <v>13180</v>
      </c>
      <c r="AD1638" s="84" t="b">
        <v>0</v>
      </c>
      <c r="AE1638" s="84" t="s">
        <v>13611</v>
      </c>
      <c r="AF1638" s="84"/>
      <c r="AG1638" s="90" t="s">
        <v>13180</v>
      </c>
      <c r="AH1638" s="84" t="b">
        <v>0</v>
      </c>
      <c r="AI1638" s="84">
        <v>84</v>
      </c>
      <c r="AJ1638" s="90" t="s">
        <v>11504</v>
      </c>
      <c r="AK1638" s="84" t="s">
        <v>13711</v>
      </c>
      <c r="AL1638" s="84" t="b">
        <v>0</v>
      </c>
      <c r="AM1638" s="90" t="s">
        <v>11504</v>
      </c>
      <c r="AN1638" s="84">
        <v>0</v>
      </c>
      <c r="AO1638" s="84">
        <v>0</v>
      </c>
      <c r="AP1638" s="84"/>
      <c r="AQ1638" s="84"/>
      <c r="AR1638" s="84"/>
      <c r="AS1638" s="84"/>
      <c r="AT1638" s="84"/>
      <c r="AU1638" s="84"/>
      <c r="AV1638" s="84"/>
      <c r="AW1638" s="84"/>
    </row>
    <row r="1639" spans="1:49" x14ac:dyDescent="0.25">
      <c r="A1639" s="69" t="s">
        <v>1510</v>
      </c>
      <c r="B1639" s="69" t="s">
        <v>1510</v>
      </c>
      <c r="C1639" s="70"/>
      <c r="D1639" s="71"/>
      <c r="E1639" s="72"/>
      <c r="F1639" s="73"/>
      <c r="G1639" s="70"/>
      <c r="H1639" s="74"/>
      <c r="I1639" s="75"/>
      <c r="J1639" s="75"/>
      <c r="K1639" s="36"/>
      <c r="L1639" s="82"/>
      <c r="M1639" s="82"/>
      <c r="N1639" s="77"/>
      <c r="O1639" s="84" t="s">
        <v>179</v>
      </c>
      <c r="P1639" s="86">
        <v>42748.193483796298</v>
      </c>
      <c r="Q1639" s="84" t="s">
        <v>4203</v>
      </c>
      <c r="R1639" s="87" t="s">
        <v>5821</v>
      </c>
      <c r="S1639" s="84" t="s">
        <v>6297</v>
      </c>
      <c r="T1639" s="84"/>
      <c r="U1639" s="86">
        <v>42748.193483796298</v>
      </c>
      <c r="V1639" s="87" t="s">
        <v>8104</v>
      </c>
      <c r="W1639" s="84"/>
      <c r="X1639" s="84"/>
      <c r="Y1639" s="90" t="s">
        <v>11129</v>
      </c>
      <c r="Z1639" s="84"/>
      <c r="AA1639" s="84" t="b">
        <v>0</v>
      </c>
      <c r="AB1639" s="84">
        <v>0</v>
      </c>
      <c r="AC1639" s="90" t="s">
        <v>13180</v>
      </c>
      <c r="AD1639" s="84" t="b">
        <v>1</v>
      </c>
      <c r="AE1639" s="84" t="s">
        <v>13611</v>
      </c>
      <c r="AF1639" s="84"/>
      <c r="AG1639" s="90" t="s">
        <v>12964</v>
      </c>
      <c r="AH1639" s="84" t="b">
        <v>0</v>
      </c>
      <c r="AI1639" s="84">
        <v>0</v>
      </c>
      <c r="AJ1639" s="90" t="s">
        <v>13180</v>
      </c>
      <c r="AK1639" s="84" t="s">
        <v>13706</v>
      </c>
      <c r="AL1639" s="84" t="b">
        <v>0</v>
      </c>
      <c r="AM1639" s="90" t="s">
        <v>11129</v>
      </c>
      <c r="AN1639" s="84">
        <v>0</v>
      </c>
      <c r="AO1639" s="84">
        <v>0</v>
      </c>
      <c r="AP1639" s="84"/>
      <c r="AQ1639" s="84"/>
      <c r="AR1639" s="84"/>
      <c r="AS1639" s="84"/>
      <c r="AT1639" s="84"/>
      <c r="AU1639" s="84"/>
      <c r="AV1639" s="84"/>
      <c r="AW1639" s="84"/>
    </row>
    <row r="1640" spans="1:49" x14ac:dyDescent="0.25">
      <c r="A1640" s="69" t="s">
        <v>1511</v>
      </c>
      <c r="B1640" s="69" t="s">
        <v>1511</v>
      </c>
      <c r="C1640" s="70"/>
      <c r="D1640" s="71"/>
      <c r="E1640" s="72"/>
      <c r="F1640" s="73"/>
      <c r="G1640" s="70"/>
      <c r="H1640" s="74"/>
      <c r="I1640" s="75"/>
      <c r="J1640" s="75"/>
      <c r="K1640" s="36"/>
      <c r="L1640" s="82"/>
      <c r="M1640" s="82"/>
      <c r="N1640" s="77"/>
      <c r="O1640" s="84" t="s">
        <v>179</v>
      </c>
      <c r="P1640" s="86">
        <v>42748.186539351853</v>
      </c>
      <c r="Q1640" s="84" t="s">
        <v>4204</v>
      </c>
      <c r="R1640" s="84"/>
      <c r="S1640" s="84"/>
      <c r="T1640" s="84"/>
      <c r="U1640" s="86">
        <v>42748.186539351853</v>
      </c>
      <c r="V1640" s="87" t="s">
        <v>8105</v>
      </c>
      <c r="W1640" s="84"/>
      <c r="X1640" s="84"/>
      <c r="Y1640" s="90" t="s">
        <v>11130</v>
      </c>
      <c r="Z1640" s="90" t="s">
        <v>12979</v>
      </c>
      <c r="AA1640" s="84" t="b">
        <v>0</v>
      </c>
      <c r="AB1640" s="84">
        <v>0</v>
      </c>
      <c r="AC1640" s="90" t="s">
        <v>13380</v>
      </c>
      <c r="AD1640" s="84" t="b">
        <v>0</v>
      </c>
      <c r="AE1640" s="84" t="s">
        <v>13611</v>
      </c>
      <c r="AF1640" s="84"/>
      <c r="AG1640" s="90" t="s">
        <v>13180</v>
      </c>
      <c r="AH1640" s="84" t="b">
        <v>0</v>
      </c>
      <c r="AI1640" s="84">
        <v>1</v>
      </c>
      <c r="AJ1640" s="90" t="s">
        <v>13180</v>
      </c>
      <c r="AK1640" s="84" t="s">
        <v>13711</v>
      </c>
      <c r="AL1640" s="84" t="b">
        <v>0</v>
      </c>
      <c r="AM1640" s="90" t="s">
        <v>12979</v>
      </c>
      <c r="AN1640" s="84">
        <v>0</v>
      </c>
      <c r="AO1640" s="84">
        <v>0</v>
      </c>
      <c r="AP1640" s="84"/>
      <c r="AQ1640" s="84"/>
      <c r="AR1640" s="84"/>
      <c r="AS1640" s="84"/>
      <c r="AT1640" s="84"/>
      <c r="AU1640" s="84"/>
      <c r="AV1640" s="84"/>
      <c r="AW1640" s="84"/>
    </row>
    <row r="1641" spans="1:49" x14ac:dyDescent="0.25">
      <c r="A1641" s="69" t="s">
        <v>1512</v>
      </c>
      <c r="B1641" s="69" t="s">
        <v>1511</v>
      </c>
      <c r="C1641" s="70"/>
      <c r="D1641" s="71"/>
      <c r="E1641" s="72"/>
      <c r="F1641" s="73"/>
      <c r="G1641" s="70"/>
      <c r="H1641" s="74"/>
      <c r="I1641" s="75"/>
      <c r="J1641" s="75"/>
      <c r="K1641" s="36"/>
      <c r="L1641" s="82"/>
      <c r="M1641" s="82"/>
      <c r="N1641" s="77"/>
      <c r="O1641" s="84" t="s">
        <v>3348</v>
      </c>
      <c r="P1641" s="86">
        <v>42748.194525462961</v>
      </c>
      <c r="Q1641" s="84" t="s">
        <v>4205</v>
      </c>
      <c r="R1641" s="84"/>
      <c r="S1641" s="84"/>
      <c r="T1641" s="84"/>
      <c r="U1641" s="86">
        <v>42748.194525462961</v>
      </c>
      <c r="V1641" s="87" t="s">
        <v>8106</v>
      </c>
      <c r="W1641" s="84"/>
      <c r="X1641" s="84"/>
      <c r="Y1641" s="90" t="s">
        <v>11131</v>
      </c>
      <c r="Z1641" s="84"/>
      <c r="AA1641" s="84" t="b">
        <v>0</v>
      </c>
      <c r="AB1641" s="84">
        <v>0</v>
      </c>
      <c r="AC1641" s="90" t="s">
        <v>13180</v>
      </c>
      <c r="AD1641" s="84" t="b">
        <v>0</v>
      </c>
      <c r="AE1641" s="84" t="s">
        <v>13611</v>
      </c>
      <c r="AF1641" s="84"/>
      <c r="AG1641" s="90" t="s">
        <v>13180</v>
      </c>
      <c r="AH1641" s="84" t="b">
        <v>0</v>
      </c>
      <c r="AI1641" s="84">
        <v>1</v>
      </c>
      <c r="AJ1641" s="90" t="s">
        <v>11130</v>
      </c>
      <c r="AK1641" s="84" t="s">
        <v>13711</v>
      </c>
      <c r="AL1641" s="84" t="b">
        <v>0</v>
      </c>
      <c r="AM1641" s="90" t="s">
        <v>11130</v>
      </c>
      <c r="AN1641" s="84">
        <v>0</v>
      </c>
      <c r="AO1641" s="84">
        <v>0</v>
      </c>
      <c r="AP1641" s="84"/>
      <c r="AQ1641" s="84"/>
      <c r="AR1641" s="84"/>
      <c r="AS1641" s="84"/>
      <c r="AT1641" s="84"/>
      <c r="AU1641" s="84"/>
      <c r="AV1641" s="84"/>
      <c r="AW1641" s="84"/>
    </row>
    <row r="1642" spans="1:49" x14ac:dyDescent="0.25">
      <c r="A1642" s="69" t="s">
        <v>1513</v>
      </c>
      <c r="B1642" s="69" t="s">
        <v>3091</v>
      </c>
      <c r="C1642" s="70"/>
      <c r="D1642" s="71"/>
      <c r="E1642" s="72"/>
      <c r="F1642" s="73"/>
      <c r="G1642" s="70"/>
      <c r="H1642" s="74"/>
      <c r="I1642" s="75"/>
      <c r="J1642" s="75"/>
      <c r="K1642" s="36"/>
      <c r="L1642" s="82"/>
      <c r="M1642" s="82"/>
      <c r="N1642" s="77"/>
      <c r="O1642" s="84" t="s">
        <v>3349</v>
      </c>
      <c r="P1642" s="86">
        <v>42748.197199074071</v>
      </c>
      <c r="Q1642" s="84" t="s">
        <v>4206</v>
      </c>
      <c r="R1642" s="84"/>
      <c r="S1642" s="84"/>
      <c r="T1642" s="84"/>
      <c r="U1642" s="86">
        <v>42748.197199074071</v>
      </c>
      <c r="V1642" s="87" t="s">
        <v>8107</v>
      </c>
      <c r="W1642" s="84"/>
      <c r="X1642" s="84"/>
      <c r="Y1642" s="90" t="s">
        <v>11132</v>
      </c>
      <c r="Z1642" s="90" t="s">
        <v>12980</v>
      </c>
      <c r="AA1642" s="84" t="b">
        <v>0</v>
      </c>
      <c r="AB1642" s="84">
        <v>0</v>
      </c>
      <c r="AC1642" s="90" t="s">
        <v>13381</v>
      </c>
      <c r="AD1642" s="84" t="b">
        <v>0</v>
      </c>
      <c r="AE1642" s="84" t="s">
        <v>13611</v>
      </c>
      <c r="AF1642" s="84"/>
      <c r="AG1642" s="90" t="s">
        <v>13180</v>
      </c>
      <c r="AH1642" s="84" t="b">
        <v>0</v>
      </c>
      <c r="AI1642" s="84">
        <v>0</v>
      </c>
      <c r="AJ1642" s="90" t="s">
        <v>13180</v>
      </c>
      <c r="AK1642" s="84" t="s">
        <v>13707</v>
      </c>
      <c r="AL1642" s="84" t="b">
        <v>0</v>
      </c>
      <c r="AM1642" s="90" t="s">
        <v>12980</v>
      </c>
      <c r="AN1642" s="84">
        <v>0</v>
      </c>
      <c r="AO1642" s="84">
        <v>0</v>
      </c>
      <c r="AP1642" s="84"/>
      <c r="AQ1642" s="84"/>
      <c r="AR1642" s="84"/>
      <c r="AS1642" s="84"/>
      <c r="AT1642" s="84"/>
      <c r="AU1642" s="84"/>
      <c r="AV1642" s="84"/>
      <c r="AW1642" s="84"/>
    </row>
    <row r="1643" spans="1:49" x14ac:dyDescent="0.25">
      <c r="A1643" s="69" t="s">
        <v>1514</v>
      </c>
      <c r="B1643" s="69" t="s">
        <v>1514</v>
      </c>
      <c r="C1643" s="70"/>
      <c r="D1643" s="71"/>
      <c r="E1643" s="72"/>
      <c r="F1643" s="73"/>
      <c r="G1643" s="70"/>
      <c r="H1643" s="74"/>
      <c r="I1643" s="75"/>
      <c r="J1643" s="75"/>
      <c r="K1643" s="36"/>
      <c r="L1643" s="82"/>
      <c r="M1643" s="82"/>
      <c r="N1643" s="77"/>
      <c r="O1643" s="84" t="s">
        <v>179</v>
      </c>
      <c r="P1643" s="86">
        <v>42748.199143518519</v>
      </c>
      <c r="Q1643" s="84" t="s">
        <v>4207</v>
      </c>
      <c r="R1643" s="87" t="s">
        <v>5822</v>
      </c>
      <c r="S1643" s="84" t="s">
        <v>6297</v>
      </c>
      <c r="T1643" s="84"/>
      <c r="U1643" s="86">
        <v>42748.199143518519</v>
      </c>
      <c r="V1643" s="87" t="s">
        <v>8108</v>
      </c>
      <c r="W1643" s="84"/>
      <c r="X1643" s="84"/>
      <c r="Y1643" s="90" t="s">
        <v>11133</v>
      </c>
      <c r="Z1643" s="84"/>
      <c r="AA1643" s="84" t="b">
        <v>0</v>
      </c>
      <c r="AB1643" s="84">
        <v>0</v>
      </c>
      <c r="AC1643" s="90" t="s">
        <v>13180</v>
      </c>
      <c r="AD1643" s="84" t="b">
        <v>1</v>
      </c>
      <c r="AE1643" s="84" t="s">
        <v>13611</v>
      </c>
      <c r="AF1643" s="84"/>
      <c r="AG1643" s="90" t="s">
        <v>13641</v>
      </c>
      <c r="AH1643" s="84" t="b">
        <v>0</v>
      </c>
      <c r="AI1643" s="84">
        <v>0</v>
      </c>
      <c r="AJ1643" s="90" t="s">
        <v>13180</v>
      </c>
      <c r="AK1643" s="84" t="s">
        <v>13710</v>
      </c>
      <c r="AL1643" s="84" t="b">
        <v>0</v>
      </c>
      <c r="AM1643" s="90" t="s">
        <v>11133</v>
      </c>
      <c r="AN1643" s="84">
        <v>0</v>
      </c>
      <c r="AO1643" s="84">
        <v>0</v>
      </c>
      <c r="AP1643" s="84"/>
      <c r="AQ1643" s="84"/>
      <c r="AR1643" s="84"/>
      <c r="AS1643" s="84"/>
      <c r="AT1643" s="84"/>
      <c r="AU1643" s="84"/>
      <c r="AV1643" s="84"/>
      <c r="AW1643" s="84"/>
    </row>
    <row r="1644" spans="1:49" x14ac:dyDescent="0.25">
      <c r="A1644" s="69" t="s">
        <v>1515</v>
      </c>
      <c r="B1644" s="69" t="s">
        <v>2109</v>
      </c>
      <c r="C1644" s="70"/>
      <c r="D1644" s="71"/>
      <c r="E1644" s="72"/>
      <c r="F1644" s="73"/>
      <c r="G1644" s="70"/>
      <c r="H1644" s="74"/>
      <c r="I1644" s="75"/>
      <c r="J1644" s="75"/>
      <c r="K1644" s="36"/>
      <c r="L1644" s="82"/>
      <c r="M1644" s="82"/>
      <c r="N1644" s="77"/>
      <c r="O1644" s="84" t="s">
        <v>3348</v>
      </c>
      <c r="P1644" s="86">
        <v>42748.200300925928</v>
      </c>
      <c r="Q1644" s="84" t="s">
        <v>4197</v>
      </c>
      <c r="R1644" s="84"/>
      <c r="S1644" s="84"/>
      <c r="T1644" s="84"/>
      <c r="U1644" s="86">
        <v>42748.200300925928</v>
      </c>
      <c r="V1644" s="87" t="s">
        <v>8109</v>
      </c>
      <c r="W1644" s="84"/>
      <c r="X1644" s="84"/>
      <c r="Y1644" s="90" t="s">
        <v>11134</v>
      </c>
      <c r="Z1644" s="84"/>
      <c r="AA1644" s="84" t="b">
        <v>0</v>
      </c>
      <c r="AB1644" s="84">
        <v>0</v>
      </c>
      <c r="AC1644" s="90" t="s">
        <v>13180</v>
      </c>
      <c r="AD1644" s="84" t="b">
        <v>0</v>
      </c>
      <c r="AE1644" s="84" t="s">
        <v>13611</v>
      </c>
      <c r="AF1644" s="84"/>
      <c r="AG1644" s="90" t="s">
        <v>13180</v>
      </c>
      <c r="AH1644" s="84" t="b">
        <v>0</v>
      </c>
      <c r="AI1644" s="84">
        <v>41</v>
      </c>
      <c r="AJ1644" s="90" t="s">
        <v>11790</v>
      </c>
      <c r="AK1644" s="84" t="s">
        <v>13707</v>
      </c>
      <c r="AL1644" s="84" t="b">
        <v>0</v>
      </c>
      <c r="AM1644" s="90" t="s">
        <v>11790</v>
      </c>
      <c r="AN1644" s="84">
        <v>0</v>
      </c>
      <c r="AO1644" s="84">
        <v>0</v>
      </c>
      <c r="AP1644" s="84"/>
      <c r="AQ1644" s="84"/>
      <c r="AR1644" s="84"/>
      <c r="AS1644" s="84"/>
      <c r="AT1644" s="84"/>
      <c r="AU1644" s="84"/>
      <c r="AV1644" s="84"/>
      <c r="AW1644" s="84"/>
    </row>
    <row r="1645" spans="1:49" x14ac:dyDescent="0.25">
      <c r="A1645" s="69" t="s">
        <v>1515</v>
      </c>
      <c r="B1645" s="69" t="s">
        <v>2108</v>
      </c>
      <c r="C1645" s="70"/>
      <c r="D1645" s="71"/>
      <c r="E1645" s="72"/>
      <c r="F1645" s="73"/>
      <c r="G1645" s="70"/>
      <c r="H1645" s="74"/>
      <c r="I1645" s="75"/>
      <c r="J1645" s="75"/>
      <c r="K1645" s="36"/>
      <c r="L1645" s="82"/>
      <c r="M1645" s="82"/>
      <c r="N1645" s="77"/>
      <c r="O1645" s="84" t="s">
        <v>3348</v>
      </c>
      <c r="P1645" s="86">
        <v>42748.200300925928</v>
      </c>
      <c r="Q1645" s="84" t="s">
        <v>4197</v>
      </c>
      <c r="R1645" s="84"/>
      <c r="S1645" s="84"/>
      <c r="T1645" s="84"/>
      <c r="U1645" s="86">
        <v>42748.200300925928</v>
      </c>
      <c r="V1645" s="87" t="s">
        <v>8109</v>
      </c>
      <c r="W1645" s="84"/>
      <c r="X1645" s="84"/>
      <c r="Y1645" s="90" t="s">
        <v>11134</v>
      </c>
      <c r="Z1645" s="84"/>
      <c r="AA1645" s="84" t="b">
        <v>0</v>
      </c>
      <c r="AB1645" s="84">
        <v>0</v>
      </c>
      <c r="AC1645" s="90" t="s">
        <v>13180</v>
      </c>
      <c r="AD1645" s="84" t="b">
        <v>0</v>
      </c>
      <c r="AE1645" s="84" t="s">
        <v>13611</v>
      </c>
      <c r="AF1645" s="84"/>
      <c r="AG1645" s="90" t="s">
        <v>13180</v>
      </c>
      <c r="AH1645" s="84" t="b">
        <v>0</v>
      </c>
      <c r="AI1645" s="84">
        <v>41</v>
      </c>
      <c r="AJ1645" s="90" t="s">
        <v>11790</v>
      </c>
      <c r="AK1645" s="84" t="s">
        <v>13707</v>
      </c>
      <c r="AL1645" s="84" t="b">
        <v>0</v>
      </c>
      <c r="AM1645" s="90" t="s">
        <v>11790</v>
      </c>
      <c r="AN1645" s="84">
        <v>0</v>
      </c>
      <c r="AO1645" s="84">
        <v>0</v>
      </c>
      <c r="AP1645" s="84"/>
      <c r="AQ1645" s="84"/>
      <c r="AR1645" s="84"/>
      <c r="AS1645" s="84"/>
      <c r="AT1645" s="84"/>
      <c r="AU1645" s="84"/>
      <c r="AV1645" s="84"/>
      <c r="AW1645" s="84"/>
    </row>
    <row r="1646" spans="1:49" x14ac:dyDescent="0.25">
      <c r="A1646" s="69" t="s">
        <v>1516</v>
      </c>
      <c r="B1646" s="69" t="s">
        <v>2109</v>
      </c>
      <c r="C1646" s="70"/>
      <c r="D1646" s="71"/>
      <c r="E1646" s="72"/>
      <c r="F1646" s="73"/>
      <c r="G1646" s="70"/>
      <c r="H1646" s="74"/>
      <c r="I1646" s="75"/>
      <c r="J1646" s="75"/>
      <c r="K1646" s="36"/>
      <c r="L1646" s="82"/>
      <c r="M1646" s="82"/>
      <c r="N1646" s="77"/>
      <c r="O1646" s="84" t="s">
        <v>3348</v>
      </c>
      <c r="P1646" s="86">
        <v>42748.205752314818</v>
      </c>
      <c r="Q1646" s="84" t="s">
        <v>4197</v>
      </c>
      <c r="R1646" s="84"/>
      <c r="S1646" s="84"/>
      <c r="T1646" s="84"/>
      <c r="U1646" s="86">
        <v>42748.205752314818</v>
      </c>
      <c r="V1646" s="87" t="s">
        <v>8110</v>
      </c>
      <c r="W1646" s="84"/>
      <c r="X1646" s="84"/>
      <c r="Y1646" s="90" t="s">
        <v>11135</v>
      </c>
      <c r="Z1646" s="84"/>
      <c r="AA1646" s="84" t="b">
        <v>0</v>
      </c>
      <c r="AB1646" s="84">
        <v>0</v>
      </c>
      <c r="AC1646" s="90" t="s">
        <v>13180</v>
      </c>
      <c r="AD1646" s="84" t="b">
        <v>0</v>
      </c>
      <c r="AE1646" s="84" t="s">
        <v>13611</v>
      </c>
      <c r="AF1646" s="84"/>
      <c r="AG1646" s="90" t="s">
        <v>13180</v>
      </c>
      <c r="AH1646" s="84" t="b">
        <v>0</v>
      </c>
      <c r="AI1646" s="84">
        <v>41</v>
      </c>
      <c r="AJ1646" s="90" t="s">
        <v>11790</v>
      </c>
      <c r="AK1646" s="84" t="s">
        <v>13707</v>
      </c>
      <c r="AL1646" s="84" t="b">
        <v>0</v>
      </c>
      <c r="AM1646" s="90" t="s">
        <v>11790</v>
      </c>
      <c r="AN1646" s="84">
        <v>0</v>
      </c>
      <c r="AO1646" s="84">
        <v>0</v>
      </c>
      <c r="AP1646" s="84"/>
      <c r="AQ1646" s="84"/>
      <c r="AR1646" s="84"/>
      <c r="AS1646" s="84"/>
      <c r="AT1646" s="84"/>
      <c r="AU1646" s="84"/>
      <c r="AV1646" s="84"/>
      <c r="AW1646" s="84"/>
    </row>
    <row r="1647" spans="1:49" x14ac:dyDescent="0.25">
      <c r="A1647" s="69" t="s">
        <v>1516</v>
      </c>
      <c r="B1647" s="69" t="s">
        <v>2108</v>
      </c>
      <c r="C1647" s="70"/>
      <c r="D1647" s="71"/>
      <c r="E1647" s="72"/>
      <c r="F1647" s="73"/>
      <c r="G1647" s="70"/>
      <c r="H1647" s="74"/>
      <c r="I1647" s="75"/>
      <c r="J1647" s="75"/>
      <c r="K1647" s="36"/>
      <c r="L1647" s="82"/>
      <c r="M1647" s="82"/>
      <c r="N1647" s="77"/>
      <c r="O1647" s="84" t="s">
        <v>3348</v>
      </c>
      <c r="P1647" s="86">
        <v>42748.205752314818</v>
      </c>
      <c r="Q1647" s="84" t="s">
        <v>4197</v>
      </c>
      <c r="R1647" s="84"/>
      <c r="S1647" s="84"/>
      <c r="T1647" s="84"/>
      <c r="U1647" s="86">
        <v>42748.205752314818</v>
      </c>
      <c r="V1647" s="87" t="s">
        <v>8110</v>
      </c>
      <c r="W1647" s="84"/>
      <c r="X1647" s="84"/>
      <c r="Y1647" s="90" t="s">
        <v>11135</v>
      </c>
      <c r="Z1647" s="84"/>
      <c r="AA1647" s="84" t="b">
        <v>0</v>
      </c>
      <c r="AB1647" s="84">
        <v>0</v>
      </c>
      <c r="AC1647" s="90" t="s">
        <v>13180</v>
      </c>
      <c r="AD1647" s="84" t="b">
        <v>0</v>
      </c>
      <c r="AE1647" s="84" t="s">
        <v>13611</v>
      </c>
      <c r="AF1647" s="84"/>
      <c r="AG1647" s="90" t="s">
        <v>13180</v>
      </c>
      <c r="AH1647" s="84" t="b">
        <v>0</v>
      </c>
      <c r="AI1647" s="84">
        <v>41</v>
      </c>
      <c r="AJ1647" s="90" t="s">
        <v>11790</v>
      </c>
      <c r="AK1647" s="84" t="s">
        <v>13707</v>
      </c>
      <c r="AL1647" s="84" t="b">
        <v>0</v>
      </c>
      <c r="AM1647" s="90" t="s">
        <v>11790</v>
      </c>
      <c r="AN1647" s="84">
        <v>0</v>
      </c>
      <c r="AO1647" s="84">
        <v>0</v>
      </c>
      <c r="AP1647" s="84"/>
      <c r="AQ1647" s="84"/>
      <c r="AR1647" s="84"/>
      <c r="AS1647" s="84"/>
      <c r="AT1647" s="84"/>
      <c r="AU1647" s="84"/>
      <c r="AV1647" s="84"/>
      <c r="AW1647" s="84"/>
    </row>
    <row r="1648" spans="1:49" x14ac:dyDescent="0.25">
      <c r="A1648" s="69" t="s">
        <v>1517</v>
      </c>
      <c r="B1648" s="69" t="s">
        <v>3076</v>
      </c>
      <c r="C1648" s="70"/>
      <c r="D1648" s="71"/>
      <c r="E1648" s="72"/>
      <c r="F1648" s="73"/>
      <c r="G1648" s="70"/>
      <c r="H1648" s="74"/>
      <c r="I1648" s="75"/>
      <c r="J1648" s="75"/>
      <c r="K1648" s="36"/>
      <c r="L1648" s="82"/>
      <c r="M1648" s="82"/>
      <c r="N1648" s="77"/>
      <c r="O1648" s="84" t="s">
        <v>3348</v>
      </c>
      <c r="P1648" s="86">
        <v>42748.209652777776</v>
      </c>
      <c r="Q1648" s="84" t="s">
        <v>4143</v>
      </c>
      <c r="R1648" s="84"/>
      <c r="S1648" s="84"/>
      <c r="T1648" s="84" t="s">
        <v>6473</v>
      </c>
      <c r="U1648" s="86">
        <v>42748.209652777776</v>
      </c>
      <c r="V1648" s="87" t="s">
        <v>8111</v>
      </c>
      <c r="W1648" s="84"/>
      <c r="X1648" s="84"/>
      <c r="Y1648" s="90" t="s">
        <v>11136</v>
      </c>
      <c r="Z1648" s="84"/>
      <c r="AA1648" s="84" t="b">
        <v>0</v>
      </c>
      <c r="AB1648" s="84">
        <v>0</v>
      </c>
      <c r="AC1648" s="90" t="s">
        <v>13180</v>
      </c>
      <c r="AD1648" s="84" t="b">
        <v>0</v>
      </c>
      <c r="AE1648" s="84" t="s">
        <v>13611</v>
      </c>
      <c r="AF1648" s="84"/>
      <c r="AG1648" s="90" t="s">
        <v>13180</v>
      </c>
      <c r="AH1648" s="84" t="b">
        <v>0</v>
      </c>
      <c r="AI1648" s="84">
        <v>8</v>
      </c>
      <c r="AJ1648" s="90" t="s">
        <v>11029</v>
      </c>
      <c r="AK1648" s="84" t="s">
        <v>13711</v>
      </c>
      <c r="AL1648" s="84" t="b">
        <v>0</v>
      </c>
      <c r="AM1648" s="90" t="s">
        <v>11029</v>
      </c>
      <c r="AN1648" s="84">
        <v>0</v>
      </c>
      <c r="AO1648" s="84">
        <v>0</v>
      </c>
      <c r="AP1648" s="84"/>
      <c r="AQ1648" s="84"/>
      <c r="AR1648" s="84"/>
      <c r="AS1648" s="84"/>
      <c r="AT1648" s="84"/>
      <c r="AU1648" s="84"/>
      <c r="AV1648" s="84"/>
      <c r="AW1648" s="84"/>
    </row>
    <row r="1649" spans="1:49" x14ac:dyDescent="0.25">
      <c r="A1649" s="69" t="s">
        <v>1517</v>
      </c>
      <c r="B1649" s="69" t="s">
        <v>3077</v>
      </c>
      <c r="C1649" s="70"/>
      <c r="D1649" s="71"/>
      <c r="E1649" s="72"/>
      <c r="F1649" s="73"/>
      <c r="G1649" s="70"/>
      <c r="H1649" s="74"/>
      <c r="I1649" s="75"/>
      <c r="J1649" s="75"/>
      <c r="K1649" s="36"/>
      <c r="L1649" s="82"/>
      <c r="M1649" s="82"/>
      <c r="N1649" s="77"/>
      <c r="O1649" s="84" t="s">
        <v>3348</v>
      </c>
      <c r="P1649" s="86">
        <v>42748.209652777776</v>
      </c>
      <c r="Q1649" s="84" t="s">
        <v>4143</v>
      </c>
      <c r="R1649" s="84"/>
      <c r="S1649" s="84"/>
      <c r="T1649" s="84" t="s">
        <v>6473</v>
      </c>
      <c r="U1649" s="86">
        <v>42748.209652777776</v>
      </c>
      <c r="V1649" s="87" t="s">
        <v>8111</v>
      </c>
      <c r="W1649" s="84"/>
      <c r="X1649" s="84"/>
      <c r="Y1649" s="90" t="s">
        <v>11136</v>
      </c>
      <c r="Z1649" s="84"/>
      <c r="AA1649" s="84" t="b">
        <v>0</v>
      </c>
      <c r="AB1649" s="84">
        <v>0</v>
      </c>
      <c r="AC1649" s="90" t="s">
        <v>13180</v>
      </c>
      <c r="AD1649" s="84" t="b">
        <v>0</v>
      </c>
      <c r="AE1649" s="84" t="s">
        <v>13611</v>
      </c>
      <c r="AF1649" s="84"/>
      <c r="AG1649" s="90" t="s">
        <v>13180</v>
      </c>
      <c r="AH1649" s="84" t="b">
        <v>0</v>
      </c>
      <c r="AI1649" s="84">
        <v>8</v>
      </c>
      <c r="AJ1649" s="90" t="s">
        <v>11029</v>
      </c>
      <c r="AK1649" s="84" t="s">
        <v>13711</v>
      </c>
      <c r="AL1649" s="84" t="b">
        <v>0</v>
      </c>
      <c r="AM1649" s="90" t="s">
        <v>11029</v>
      </c>
      <c r="AN1649" s="84">
        <v>0</v>
      </c>
      <c r="AO1649" s="84">
        <v>0</v>
      </c>
      <c r="AP1649" s="84"/>
      <c r="AQ1649" s="84"/>
      <c r="AR1649" s="84"/>
      <c r="AS1649" s="84"/>
      <c r="AT1649" s="84"/>
      <c r="AU1649" s="84"/>
      <c r="AV1649" s="84"/>
      <c r="AW1649" s="84"/>
    </row>
    <row r="1650" spans="1:49" x14ac:dyDescent="0.25">
      <c r="A1650" s="69" t="s">
        <v>1517</v>
      </c>
      <c r="B1650" s="69" t="s">
        <v>1410</v>
      </c>
      <c r="C1650" s="70"/>
      <c r="D1650" s="71"/>
      <c r="E1650" s="72"/>
      <c r="F1650" s="73"/>
      <c r="G1650" s="70"/>
      <c r="H1650" s="74"/>
      <c r="I1650" s="75"/>
      <c r="J1650" s="75"/>
      <c r="K1650" s="36"/>
      <c r="L1650" s="82"/>
      <c r="M1650" s="82"/>
      <c r="N1650" s="77"/>
      <c r="O1650" s="84" t="s">
        <v>3348</v>
      </c>
      <c r="P1650" s="86">
        <v>42748.209652777776</v>
      </c>
      <c r="Q1650" s="84" t="s">
        <v>4143</v>
      </c>
      <c r="R1650" s="84"/>
      <c r="S1650" s="84"/>
      <c r="T1650" s="84" t="s">
        <v>6473</v>
      </c>
      <c r="U1650" s="86">
        <v>42748.209652777776</v>
      </c>
      <c r="V1650" s="87" t="s">
        <v>8111</v>
      </c>
      <c r="W1650" s="84"/>
      <c r="X1650" s="84"/>
      <c r="Y1650" s="90" t="s">
        <v>11136</v>
      </c>
      <c r="Z1650" s="84"/>
      <c r="AA1650" s="84" t="b">
        <v>0</v>
      </c>
      <c r="AB1650" s="84">
        <v>0</v>
      </c>
      <c r="AC1650" s="90" t="s">
        <v>13180</v>
      </c>
      <c r="AD1650" s="84" t="b">
        <v>0</v>
      </c>
      <c r="AE1650" s="84" t="s">
        <v>13611</v>
      </c>
      <c r="AF1650" s="84"/>
      <c r="AG1650" s="90" t="s">
        <v>13180</v>
      </c>
      <c r="AH1650" s="84" t="b">
        <v>0</v>
      </c>
      <c r="AI1650" s="84">
        <v>8</v>
      </c>
      <c r="AJ1650" s="90" t="s">
        <v>11029</v>
      </c>
      <c r="AK1650" s="84" t="s">
        <v>13711</v>
      </c>
      <c r="AL1650" s="84" t="b">
        <v>0</v>
      </c>
      <c r="AM1650" s="90" t="s">
        <v>11029</v>
      </c>
      <c r="AN1650" s="84">
        <v>0</v>
      </c>
      <c r="AO1650" s="84">
        <v>0</v>
      </c>
      <c r="AP1650" s="84"/>
      <c r="AQ1650" s="84"/>
      <c r="AR1650" s="84"/>
      <c r="AS1650" s="84"/>
      <c r="AT1650" s="84"/>
      <c r="AU1650" s="84"/>
      <c r="AV1650" s="84"/>
      <c r="AW1650" s="84"/>
    </row>
    <row r="1651" spans="1:49" x14ac:dyDescent="0.25">
      <c r="A1651" s="69" t="s">
        <v>1518</v>
      </c>
      <c r="B1651" s="69" t="s">
        <v>1518</v>
      </c>
      <c r="C1651" s="70"/>
      <c r="D1651" s="71"/>
      <c r="E1651" s="72"/>
      <c r="F1651" s="73"/>
      <c r="G1651" s="70"/>
      <c r="H1651" s="74"/>
      <c r="I1651" s="75"/>
      <c r="J1651" s="75"/>
      <c r="K1651" s="36"/>
      <c r="L1651" s="82"/>
      <c r="M1651" s="82"/>
      <c r="N1651" s="77"/>
      <c r="O1651" s="84" t="s">
        <v>179</v>
      </c>
      <c r="P1651" s="86">
        <v>42748.214421296296</v>
      </c>
      <c r="Q1651" s="84" t="s">
        <v>4208</v>
      </c>
      <c r="R1651" s="84"/>
      <c r="S1651" s="84"/>
      <c r="T1651" s="84"/>
      <c r="U1651" s="86">
        <v>42748.214421296296</v>
      </c>
      <c r="V1651" s="87" t="s">
        <v>8112</v>
      </c>
      <c r="W1651" s="84"/>
      <c r="X1651" s="84"/>
      <c r="Y1651" s="90" t="s">
        <v>11137</v>
      </c>
      <c r="Z1651" s="84"/>
      <c r="AA1651" s="84" t="b">
        <v>0</v>
      </c>
      <c r="AB1651" s="84">
        <v>0</v>
      </c>
      <c r="AC1651" s="90" t="s">
        <v>13180</v>
      </c>
      <c r="AD1651" s="84" t="b">
        <v>0</v>
      </c>
      <c r="AE1651" s="84" t="s">
        <v>13611</v>
      </c>
      <c r="AF1651" s="84"/>
      <c r="AG1651" s="90" t="s">
        <v>13180</v>
      </c>
      <c r="AH1651" s="84" t="b">
        <v>0</v>
      </c>
      <c r="AI1651" s="84">
        <v>0</v>
      </c>
      <c r="AJ1651" s="90" t="s">
        <v>13180</v>
      </c>
      <c r="AK1651" s="84" t="s">
        <v>13707</v>
      </c>
      <c r="AL1651" s="84" t="b">
        <v>0</v>
      </c>
      <c r="AM1651" s="90" t="s">
        <v>11137</v>
      </c>
      <c r="AN1651" s="84">
        <v>0</v>
      </c>
      <c r="AO1651" s="84">
        <v>0</v>
      </c>
      <c r="AP1651" s="84"/>
      <c r="AQ1651" s="84"/>
      <c r="AR1651" s="84"/>
      <c r="AS1651" s="84"/>
      <c r="AT1651" s="84"/>
      <c r="AU1651" s="84"/>
      <c r="AV1651" s="84"/>
      <c r="AW1651" s="84"/>
    </row>
    <row r="1652" spans="1:49" x14ac:dyDescent="0.25">
      <c r="A1652" s="69" t="s">
        <v>1519</v>
      </c>
      <c r="B1652" s="69" t="s">
        <v>1519</v>
      </c>
      <c r="C1652" s="70"/>
      <c r="D1652" s="71"/>
      <c r="E1652" s="72"/>
      <c r="F1652" s="73"/>
      <c r="G1652" s="70"/>
      <c r="H1652" s="74"/>
      <c r="I1652" s="75"/>
      <c r="J1652" s="75"/>
      <c r="K1652" s="36"/>
      <c r="L1652" s="82"/>
      <c r="M1652" s="82"/>
      <c r="N1652" s="77"/>
      <c r="O1652" s="84" t="s">
        <v>179</v>
      </c>
      <c r="P1652" s="86">
        <v>42748.215289351851</v>
      </c>
      <c r="Q1652" s="84" t="s">
        <v>4209</v>
      </c>
      <c r="R1652" s="84"/>
      <c r="S1652" s="84"/>
      <c r="T1652" s="84"/>
      <c r="U1652" s="86">
        <v>42748.215289351851</v>
      </c>
      <c r="V1652" s="87" t="s">
        <v>8113</v>
      </c>
      <c r="W1652" s="84"/>
      <c r="X1652" s="84"/>
      <c r="Y1652" s="90" t="s">
        <v>11138</v>
      </c>
      <c r="Z1652" s="84"/>
      <c r="AA1652" s="84" t="b">
        <v>0</v>
      </c>
      <c r="AB1652" s="84">
        <v>3</v>
      </c>
      <c r="AC1652" s="90" t="s">
        <v>13180</v>
      </c>
      <c r="AD1652" s="84" t="b">
        <v>0</v>
      </c>
      <c r="AE1652" s="84" t="s">
        <v>13611</v>
      </c>
      <c r="AF1652" s="84"/>
      <c r="AG1652" s="90" t="s">
        <v>13180</v>
      </c>
      <c r="AH1652" s="84" t="b">
        <v>0</v>
      </c>
      <c r="AI1652" s="84">
        <v>0</v>
      </c>
      <c r="AJ1652" s="90" t="s">
        <v>13180</v>
      </c>
      <c r="AK1652" s="84" t="s">
        <v>13707</v>
      </c>
      <c r="AL1652" s="84" t="b">
        <v>0</v>
      </c>
      <c r="AM1652" s="90" t="s">
        <v>11138</v>
      </c>
      <c r="AN1652" s="84">
        <v>0</v>
      </c>
      <c r="AO1652" s="84">
        <v>0</v>
      </c>
      <c r="AP1652" s="84"/>
      <c r="AQ1652" s="84"/>
      <c r="AR1652" s="84"/>
      <c r="AS1652" s="84"/>
      <c r="AT1652" s="84"/>
      <c r="AU1652" s="84"/>
      <c r="AV1652" s="84"/>
      <c r="AW1652" s="84"/>
    </row>
    <row r="1653" spans="1:49" x14ac:dyDescent="0.25">
      <c r="A1653" s="69" t="s">
        <v>1520</v>
      </c>
      <c r="B1653" s="69" t="s">
        <v>2109</v>
      </c>
      <c r="C1653" s="70"/>
      <c r="D1653" s="71"/>
      <c r="E1653" s="72"/>
      <c r="F1653" s="73"/>
      <c r="G1653" s="70"/>
      <c r="H1653" s="74"/>
      <c r="I1653" s="75"/>
      <c r="J1653" s="75"/>
      <c r="K1653" s="36"/>
      <c r="L1653" s="82"/>
      <c r="M1653" s="82"/>
      <c r="N1653" s="77"/>
      <c r="O1653" s="84" t="s">
        <v>3348</v>
      </c>
      <c r="P1653" s="86">
        <v>42748.221724537034</v>
      </c>
      <c r="Q1653" s="84" t="s">
        <v>4197</v>
      </c>
      <c r="R1653" s="84"/>
      <c r="S1653" s="84"/>
      <c r="T1653" s="84"/>
      <c r="U1653" s="86">
        <v>42748.221724537034</v>
      </c>
      <c r="V1653" s="87" t="s">
        <v>8114</v>
      </c>
      <c r="W1653" s="84"/>
      <c r="X1653" s="84"/>
      <c r="Y1653" s="90" t="s">
        <v>11139</v>
      </c>
      <c r="Z1653" s="84"/>
      <c r="AA1653" s="84" t="b">
        <v>0</v>
      </c>
      <c r="AB1653" s="84">
        <v>0</v>
      </c>
      <c r="AC1653" s="90" t="s">
        <v>13180</v>
      </c>
      <c r="AD1653" s="84" t="b">
        <v>0</v>
      </c>
      <c r="AE1653" s="84" t="s">
        <v>13611</v>
      </c>
      <c r="AF1653" s="84"/>
      <c r="AG1653" s="90" t="s">
        <v>13180</v>
      </c>
      <c r="AH1653" s="84" t="b">
        <v>0</v>
      </c>
      <c r="AI1653" s="84">
        <v>41</v>
      </c>
      <c r="AJ1653" s="90" t="s">
        <v>11790</v>
      </c>
      <c r="AK1653" s="84" t="s">
        <v>13707</v>
      </c>
      <c r="AL1653" s="84" t="b">
        <v>0</v>
      </c>
      <c r="AM1653" s="90" t="s">
        <v>11790</v>
      </c>
      <c r="AN1653" s="84">
        <v>0</v>
      </c>
      <c r="AO1653" s="84">
        <v>0</v>
      </c>
      <c r="AP1653" s="84"/>
      <c r="AQ1653" s="84"/>
      <c r="AR1653" s="84"/>
      <c r="AS1653" s="84"/>
      <c r="AT1653" s="84"/>
      <c r="AU1653" s="84"/>
      <c r="AV1653" s="84"/>
      <c r="AW1653" s="84"/>
    </row>
    <row r="1654" spans="1:49" x14ac:dyDescent="0.25">
      <c r="A1654" s="69" t="s">
        <v>1520</v>
      </c>
      <c r="B1654" s="69" t="s">
        <v>2108</v>
      </c>
      <c r="C1654" s="70"/>
      <c r="D1654" s="71"/>
      <c r="E1654" s="72"/>
      <c r="F1654" s="73"/>
      <c r="G1654" s="70"/>
      <c r="H1654" s="74"/>
      <c r="I1654" s="75"/>
      <c r="J1654" s="75"/>
      <c r="K1654" s="36"/>
      <c r="L1654" s="82"/>
      <c r="M1654" s="82"/>
      <c r="N1654" s="77"/>
      <c r="O1654" s="84" t="s">
        <v>3348</v>
      </c>
      <c r="P1654" s="86">
        <v>42748.221724537034</v>
      </c>
      <c r="Q1654" s="84" t="s">
        <v>4197</v>
      </c>
      <c r="R1654" s="84"/>
      <c r="S1654" s="84"/>
      <c r="T1654" s="84"/>
      <c r="U1654" s="86">
        <v>42748.221724537034</v>
      </c>
      <c r="V1654" s="87" t="s">
        <v>8114</v>
      </c>
      <c r="W1654" s="84"/>
      <c r="X1654" s="84"/>
      <c r="Y1654" s="90" t="s">
        <v>11139</v>
      </c>
      <c r="Z1654" s="84"/>
      <c r="AA1654" s="84" t="b">
        <v>0</v>
      </c>
      <c r="AB1654" s="84">
        <v>0</v>
      </c>
      <c r="AC1654" s="90" t="s">
        <v>13180</v>
      </c>
      <c r="AD1654" s="84" t="b">
        <v>0</v>
      </c>
      <c r="AE1654" s="84" t="s">
        <v>13611</v>
      </c>
      <c r="AF1654" s="84"/>
      <c r="AG1654" s="90" t="s">
        <v>13180</v>
      </c>
      <c r="AH1654" s="84" t="b">
        <v>0</v>
      </c>
      <c r="AI1654" s="84">
        <v>41</v>
      </c>
      <c r="AJ1654" s="90" t="s">
        <v>11790</v>
      </c>
      <c r="AK1654" s="84" t="s">
        <v>13707</v>
      </c>
      <c r="AL1654" s="84" t="b">
        <v>0</v>
      </c>
      <c r="AM1654" s="90" t="s">
        <v>11790</v>
      </c>
      <c r="AN1654" s="84">
        <v>0</v>
      </c>
      <c r="AO1654" s="84">
        <v>0</v>
      </c>
      <c r="AP1654" s="84"/>
      <c r="AQ1654" s="84"/>
      <c r="AR1654" s="84"/>
      <c r="AS1654" s="84"/>
      <c r="AT1654" s="84"/>
      <c r="AU1654" s="84"/>
      <c r="AV1654" s="84"/>
      <c r="AW1654" s="84"/>
    </row>
    <row r="1655" spans="1:49" x14ac:dyDescent="0.25">
      <c r="A1655" s="69" t="s">
        <v>1521</v>
      </c>
      <c r="B1655" s="69" t="s">
        <v>1767</v>
      </c>
      <c r="C1655" s="70"/>
      <c r="D1655" s="71"/>
      <c r="E1655" s="72"/>
      <c r="F1655" s="73"/>
      <c r="G1655" s="70"/>
      <c r="H1655" s="74"/>
      <c r="I1655" s="75"/>
      <c r="J1655" s="75"/>
      <c r="K1655" s="36"/>
      <c r="L1655" s="82"/>
      <c r="M1655" s="82"/>
      <c r="N1655" s="77"/>
      <c r="O1655" s="84" t="s">
        <v>3348</v>
      </c>
      <c r="P1655" s="86">
        <v>42748.223541666666</v>
      </c>
      <c r="Q1655" s="84" t="s">
        <v>4168</v>
      </c>
      <c r="R1655" s="84"/>
      <c r="S1655" s="84"/>
      <c r="T1655" s="84"/>
      <c r="U1655" s="86">
        <v>42748.223541666666</v>
      </c>
      <c r="V1655" s="87" t="s">
        <v>8115</v>
      </c>
      <c r="W1655" s="84"/>
      <c r="X1655" s="84"/>
      <c r="Y1655" s="90" t="s">
        <v>11140</v>
      </c>
      <c r="Z1655" s="84"/>
      <c r="AA1655" s="84" t="b">
        <v>0</v>
      </c>
      <c r="AB1655" s="84">
        <v>0</v>
      </c>
      <c r="AC1655" s="90" t="s">
        <v>13180</v>
      </c>
      <c r="AD1655" s="84" t="b">
        <v>0</v>
      </c>
      <c r="AE1655" s="84" t="s">
        <v>13611</v>
      </c>
      <c r="AF1655" s="84"/>
      <c r="AG1655" s="90" t="s">
        <v>13180</v>
      </c>
      <c r="AH1655" s="84" t="b">
        <v>0</v>
      </c>
      <c r="AI1655" s="84">
        <v>8</v>
      </c>
      <c r="AJ1655" s="90" t="s">
        <v>11417</v>
      </c>
      <c r="AK1655" s="84" t="s">
        <v>13707</v>
      </c>
      <c r="AL1655" s="84" t="b">
        <v>0</v>
      </c>
      <c r="AM1655" s="90" t="s">
        <v>11417</v>
      </c>
      <c r="AN1655" s="84">
        <v>0</v>
      </c>
      <c r="AO1655" s="84">
        <v>0</v>
      </c>
      <c r="AP1655" s="84"/>
      <c r="AQ1655" s="84"/>
      <c r="AR1655" s="84"/>
      <c r="AS1655" s="84"/>
      <c r="AT1655" s="84"/>
      <c r="AU1655" s="84"/>
      <c r="AV1655" s="84"/>
      <c r="AW1655" s="84"/>
    </row>
    <row r="1656" spans="1:49" x14ac:dyDescent="0.25">
      <c r="A1656" s="69" t="s">
        <v>1522</v>
      </c>
      <c r="B1656" s="69" t="s">
        <v>1582</v>
      </c>
      <c r="C1656" s="70"/>
      <c r="D1656" s="71"/>
      <c r="E1656" s="72"/>
      <c r="F1656" s="73"/>
      <c r="G1656" s="70"/>
      <c r="H1656" s="74"/>
      <c r="I1656" s="75"/>
      <c r="J1656" s="75"/>
      <c r="K1656" s="36"/>
      <c r="L1656" s="82"/>
      <c r="M1656" s="82"/>
      <c r="N1656" s="77"/>
      <c r="O1656" s="84" t="s">
        <v>3348</v>
      </c>
      <c r="P1656" s="86">
        <v>42748.2265625</v>
      </c>
      <c r="Q1656" s="84" t="s">
        <v>3883</v>
      </c>
      <c r="R1656" s="84"/>
      <c r="S1656" s="84"/>
      <c r="T1656" s="84"/>
      <c r="U1656" s="86">
        <v>42748.2265625</v>
      </c>
      <c r="V1656" s="87" t="s">
        <v>8116</v>
      </c>
      <c r="W1656" s="84"/>
      <c r="X1656" s="84"/>
      <c r="Y1656" s="90" t="s">
        <v>11141</v>
      </c>
      <c r="Z1656" s="84"/>
      <c r="AA1656" s="84" t="b">
        <v>0</v>
      </c>
      <c r="AB1656" s="84">
        <v>0</v>
      </c>
      <c r="AC1656" s="90" t="s">
        <v>13180</v>
      </c>
      <c r="AD1656" s="84" t="b">
        <v>0</v>
      </c>
      <c r="AE1656" s="84" t="s">
        <v>13611</v>
      </c>
      <c r="AF1656" s="84"/>
      <c r="AG1656" s="90" t="s">
        <v>13180</v>
      </c>
      <c r="AH1656" s="84" t="b">
        <v>0</v>
      </c>
      <c r="AI1656" s="84">
        <v>32</v>
      </c>
      <c r="AJ1656" s="90" t="s">
        <v>11212</v>
      </c>
      <c r="AK1656" s="84" t="s">
        <v>13707</v>
      </c>
      <c r="AL1656" s="84" t="b">
        <v>0</v>
      </c>
      <c r="AM1656" s="90" t="s">
        <v>11212</v>
      </c>
      <c r="AN1656" s="84">
        <v>0</v>
      </c>
      <c r="AO1656" s="84">
        <v>0</v>
      </c>
      <c r="AP1656" s="84"/>
      <c r="AQ1656" s="84"/>
      <c r="AR1656" s="84"/>
      <c r="AS1656" s="84"/>
      <c r="AT1656" s="84"/>
      <c r="AU1656" s="84"/>
      <c r="AV1656" s="84"/>
      <c r="AW1656" s="84"/>
    </row>
    <row r="1657" spans="1:49" x14ac:dyDescent="0.25">
      <c r="A1657" s="69" t="s">
        <v>1523</v>
      </c>
      <c r="B1657" s="69" t="s">
        <v>1523</v>
      </c>
      <c r="C1657" s="70"/>
      <c r="D1657" s="71"/>
      <c r="E1657" s="72"/>
      <c r="F1657" s="73"/>
      <c r="G1657" s="70"/>
      <c r="H1657" s="74"/>
      <c r="I1657" s="75"/>
      <c r="J1657" s="75"/>
      <c r="K1657" s="36"/>
      <c r="L1657" s="82"/>
      <c r="M1657" s="82"/>
      <c r="N1657" s="77"/>
      <c r="O1657" s="84" t="s">
        <v>179</v>
      </c>
      <c r="P1657" s="86">
        <v>42748.227118055554</v>
      </c>
      <c r="Q1657" s="84" t="s">
        <v>4210</v>
      </c>
      <c r="R1657" s="84"/>
      <c r="S1657" s="84"/>
      <c r="T1657" s="84"/>
      <c r="U1657" s="86">
        <v>42748.227118055554</v>
      </c>
      <c r="V1657" s="87" t="s">
        <v>8117</v>
      </c>
      <c r="W1657" s="84"/>
      <c r="X1657" s="84"/>
      <c r="Y1657" s="90" t="s">
        <v>11142</v>
      </c>
      <c r="Z1657" s="84"/>
      <c r="AA1657" s="84" t="b">
        <v>0</v>
      </c>
      <c r="AB1657" s="84">
        <v>0</v>
      </c>
      <c r="AC1657" s="90" t="s">
        <v>13180</v>
      </c>
      <c r="AD1657" s="84" t="b">
        <v>0</v>
      </c>
      <c r="AE1657" s="84" t="s">
        <v>13611</v>
      </c>
      <c r="AF1657" s="84"/>
      <c r="AG1657" s="90" t="s">
        <v>13180</v>
      </c>
      <c r="AH1657" s="84" t="b">
        <v>0</v>
      </c>
      <c r="AI1657" s="84">
        <v>0</v>
      </c>
      <c r="AJ1657" s="90" t="s">
        <v>13180</v>
      </c>
      <c r="AK1657" s="84" t="s">
        <v>13706</v>
      </c>
      <c r="AL1657" s="84" t="b">
        <v>0</v>
      </c>
      <c r="AM1657" s="90" t="s">
        <v>11142</v>
      </c>
      <c r="AN1657" s="84">
        <v>0</v>
      </c>
      <c r="AO1657" s="84">
        <v>0</v>
      </c>
      <c r="AP1657" s="84"/>
      <c r="AQ1657" s="84"/>
      <c r="AR1657" s="84"/>
      <c r="AS1657" s="84"/>
      <c r="AT1657" s="84"/>
      <c r="AU1657" s="84"/>
      <c r="AV1657" s="84"/>
      <c r="AW1657" s="84"/>
    </row>
    <row r="1658" spans="1:49" x14ac:dyDescent="0.25">
      <c r="A1658" s="69" t="s">
        <v>1524</v>
      </c>
      <c r="B1658" s="69" t="s">
        <v>1767</v>
      </c>
      <c r="C1658" s="70"/>
      <c r="D1658" s="71"/>
      <c r="E1658" s="72"/>
      <c r="F1658" s="73"/>
      <c r="G1658" s="70"/>
      <c r="H1658" s="74"/>
      <c r="I1658" s="75"/>
      <c r="J1658" s="75"/>
      <c r="K1658" s="36"/>
      <c r="L1658" s="82"/>
      <c r="M1658" s="82"/>
      <c r="N1658" s="77"/>
      <c r="O1658" s="84" t="s">
        <v>3348</v>
      </c>
      <c r="P1658" s="86">
        <v>42748.227534722224</v>
      </c>
      <c r="Q1658" s="84" t="s">
        <v>4168</v>
      </c>
      <c r="R1658" s="84"/>
      <c r="S1658" s="84"/>
      <c r="T1658" s="84"/>
      <c r="U1658" s="86">
        <v>42748.227534722224</v>
      </c>
      <c r="V1658" s="87" t="s">
        <v>8118</v>
      </c>
      <c r="W1658" s="84"/>
      <c r="X1658" s="84"/>
      <c r="Y1658" s="90" t="s">
        <v>11143</v>
      </c>
      <c r="Z1658" s="84"/>
      <c r="AA1658" s="84" t="b">
        <v>0</v>
      </c>
      <c r="AB1658" s="84">
        <v>0</v>
      </c>
      <c r="AC1658" s="90" t="s">
        <v>13180</v>
      </c>
      <c r="AD1658" s="84" t="b">
        <v>0</v>
      </c>
      <c r="AE1658" s="84" t="s">
        <v>13611</v>
      </c>
      <c r="AF1658" s="84"/>
      <c r="AG1658" s="90" t="s">
        <v>13180</v>
      </c>
      <c r="AH1658" s="84" t="b">
        <v>0</v>
      </c>
      <c r="AI1658" s="84">
        <v>8</v>
      </c>
      <c r="AJ1658" s="90" t="s">
        <v>11417</v>
      </c>
      <c r="AK1658" s="84" t="s">
        <v>13707</v>
      </c>
      <c r="AL1658" s="84" t="b">
        <v>0</v>
      </c>
      <c r="AM1658" s="90" t="s">
        <v>11417</v>
      </c>
      <c r="AN1658" s="84">
        <v>0</v>
      </c>
      <c r="AO1658" s="84">
        <v>0</v>
      </c>
      <c r="AP1658" s="84"/>
      <c r="AQ1658" s="84"/>
      <c r="AR1658" s="84"/>
      <c r="AS1658" s="84"/>
      <c r="AT1658" s="84"/>
      <c r="AU1658" s="84"/>
      <c r="AV1658" s="84"/>
      <c r="AW1658" s="84"/>
    </row>
    <row r="1659" spans="1:49" x14ac:dyDescent="0.25">
      <c r="A1659" s="69" t="s">
        <v>1525</v>
      </c>
      <c r="B1659" s="69" t="s">
        <v>3092</v>
      </c>
      <c r="C1659" s="70"/>
      <c r="D1659" s="71"/>
      <c r="E1659" s="72"/>
      <c r="F1659" s="73"/>
      <c r="G1659" s="70"/>
      <c r="H1659" s="74"/>
      <c r="I1659" s="75"/>
      <c r="J1659" s="75"/>
      <c r="K1659" s="36"/>
      <c r="L1659" s="82"/>
      <c r="M1659" s="82"/>
      <c r="N1659" s="77"/>
      <c r="O1659" s="84" t="s">
        <v>3349</v>
      </c>
      <c r="P1659" s="86">
        <v>42748.227847222224</v>
      </c>
      <c r="Q1659" s="84" t="s">
        <v>4211</v>
      </c>
      <c r="R1659" s="84"/>
      <c r="S1659" s="84"/>
      <c r="T1659" s="84"/>
      <c r="U1659" s="86">
        <v>42748.227847222224</v>
      </c>
      <c r="V1659" s="87" t="s">
        <v>8119</v>
      </c>
      <c r="W1659" s="84"/>
      <c r="X1659" s="84"/>
      <c r="Y1659" s="90" t="s">
        <v>11144</v>
      </c>
      <c r="Z1659" s="90" t="s">
        <v>12981</v>
      </c>
      <c r="AA1659" s="84" t="b">
        <v>0</v>
      </c>
      <c r="AB1659" s="84">
        <v>0</v>
      </c>
      <c r="AC1659" s="90" t="s">
        <v>13382</v>
      </c>
      <c r="AD1659" s="84" t="b">
        <v>0</v>
      </c>
      <c r="AE1659" s="84" t="s">
        <v>13611</v>
      </c>
      <c r="AF1659" s="84"/>
      <c r="AG1659" s="90" t="s">
        <v>13180</v>
      </c>
      <c r="AH1659" s="84" t="b">
        <v>0</v>
      </c>
      <c r="AI1659" s="84">
        <v>0</v>
      </c>
      <c r="AJ1659" s="90" t="s">
        <v>13180</v>
      </c>
      <c r="AK1659" s="84" t="s">
        <v>13721</v>
      </c>
      <c r="AL1659" s="84" t="b">
        <v>0</v>
      </c>
      <c r="AM1659" s="90" t="s">
        <v>12981</v>
      </c>
      <c r="AN1659" s="84">
        <v>0</v>
      </c>
      <c r="AO1659" s="84">
        <v>0</v>
      </c>
      <c r="AP1659" s="84"/>
      <c r="AQ1659" s="84"/>
      <c r="AR1659" s="84"/>
      <c r="AS1659" s="84"/>
      <c r="AT1659" s="84"/>
      <c r="AU1659" s="84"/>
      <c r="AV1659" s="84"/>
      <c r="AW1659" s="84"/>
    </row>
    <row r="1660" spans="1:49" x14ac:dyDescent="0.25">
      <c r="A1660" s="69" t="s">
        <v>1526</v>
      </c>
      <c r="B1660" s="69" t="s">
        <v>1526</v>
      </c>
      <c r="C1660" s="70"/>
      <c r="D1660" s="71"/>
      <c r="E1660" s="72"/>
      <c r="F1660" s="73"/>
      <c r="G1660" s="70"/>
      <c r="H1660" s="74"/>
      <c r="I1660" s="75"/>
      <c r="J1660" s="75"/>
      <c r="K1660" s="36"/>
      <c r="L1660" s="82"/>
      <c r="M1660" s="82"/>
      <c r="N1660" s="77"/>
      <c r="O1660" s="84" t="s">
        <v>179</v>
      </c>
      <c r="P1660" s="86">
        <v>42748.229027777779</v>
      </c>
      <c r="Q1660" s="84" t="s">
        <v>4212</v>
      </c>
      <c r="R1660" s="87" t="s">
        <v>5823</v>
      </c>
      <c r="S1660" s="84" t="s">
        <v>6304</v>
      </c>
      <c r="T1660" s="84"/>
      <c r="U1660" s="86">
        <v>42748.229027777779</v>
      </c>
      <c r="V1660" s="87" t="s">
        <v>8120</v>
      </c>
      <c r="W1660" s="84"/>
      <c r="X1660" s="84"/>
      <c r="Y1660" s="90" t="s">
        <v>11145</v>
      </c>
      <c r="Z1660" s="84"/>
      <c r="AA1660" s="84" t="b">
        <v>0</v>
      </c>
      <c r="AB1660" s="84">
        <v>0</v>
      </c>
      <c r="AC1660" s="90" t="s">
        <v>13180</v>
      </c>
      <c r="AD1660" s="84" t="b">
        <v>0</v>
      </c>
      <c r="AE1660" s="84" t="s">
        <v>13611</v>
      </c>
      <c r="AF1660" s="84"/>
      <c r="AG1660" s="90" t="s">
        <v>13180</v>
      </c>
      <c r="AH1660" s="84" t="b">
        <v>0</v>
      </c>
      <c r="AI1660" s="84">
        <v>0</v>
      </c>
      <c r="AJ1660" s="90" t="s">
        <v>13180</v>
      </c>
      <c r="AK1660" s="84" t="s">
        <v>13714</v>
      </c>
      <c r="AL1660" s="84" t="b">
        <v>0</v>
      </c>
      <c r="AM1660" s="90" t="s">
        <v>11145</v>
      </c>
      <c r="AN1660" s="84">
        <v>0</v>
      </c>
      <c r="AO1660" s="84">
        <v>0</v>
      </c>
      <c r="AP1660" s="84"/>
      <c r="AQ1660" s="84"/>
      <c r="AR1660" s="84"/>
      <c r="AS1660" s="84"/>
      <c r="AT1660" s="84"/>
      <c r="AU1660" s="84"/>
      <c r="AV1660" s="84"/>
      <c r="AW1660" s="84"/>
    </row>
    <row r="1661" spans="1:49" x14ac:dyDescent="0.25">
      <c r="A1661" s="69" t="s">
        <v>1527</v>
      </c>
      <c r="B1661" s="69" t="s">
        <v>1527</v>
      </c>
      <c r="C1661" s="70"/>
      <c r="D1661" s="71"/>
      <c r="E1661" s="72"/>
      <c r="F1661" s="73"/>
      <c r="G1661" s="70"/>
      <c r="H1661" s="74"/>
      <c r="I1661" s="75"/>
      <c r="J1661" s="75"/>
      <c r="K1661" s="36"/>
      <c r="L1661" s="82"/>
      <c r="M1661" s="82"/>
      <c r="N1661" s="77"/>
      <c r="O1661" s="84" t="s">
        <v>179</v>
      </c>
      <c r="P1661" s="86">
        <v>42744.855173611111</v>
      </c>
      <c r="Q1661" s="84" t="s">
        <v>4213</v>
      </c>
      <c r="R1661" s="87" t="s">
        <v>5663</v>
      </c>
      <c r="S1661" s="84" t="s">
        <v>6293</v>
      </c>
      <c r="T1661" s="84" t="s">
        <v>6392</v>
      </c>
      <c r="U1661" s="86">
        <v>42744.855173611111</v>
      </c>
      <c r="V1661" s="87" t="s">
        <v>8121</v>
      </c>
      <c r="W1661" s="84"/>
      <c r="X1661" s="84"/>
      <c r="Y1661" s="90" t="s">
        <v>11146</v>
      </c>
      <c r="Z1661" s="84"/>
      <c r="AA1661" s="84" t="b">
        <v>0</v>
      </c>
      <c r="AB1661" s="84">
        <v>0</v>
      </c>
      <c r="AC1661" s="90" t="s">
        <v>13180</v>
      </c>
      <c r="AD1661" s="84" t="b">
        <v>0</v>
      </c>
      <c r="AE1661" s="84" t="s">
        <v>13611</v>
      </c>
      <c r="AF1661" s="84"/>
      <c r="AG1661" s="90" t="s">
        <v>13180</v>
      </c>
      <c r="AH1661" s="84" t="b">
        <v>0</v>
      </c>
      <c r="AI1661" s="84">
        <v>0</v>
      </c>
      <c r="AJ1661" s="90" t="s">
        <v>13180</v>
      </c>
      <c r="AK1661" s="84" t="s">
        <v>13708</v>
      </c>
      <c r="AL1661" s="84" t="b">
        <v>0</v>
      </c>
      <c r="AM1661" s="90" t="s">
        <v>11146</v>
      </c>
      <c r="AN1661" s="84">
        <v>0</v>
      </c>
      <c r="AO1661" s="84">
        <v>0</v>
      </c>
      <c r="AP1661" s="84"/>
      <c r="AQ1661" s="84"/>
      <c r="AR1661" s="84"/>
      <c r="AS1661" s="84"/>
      <c r="AT1661" s="84"/>
      <c r="AU1661" s="84"/>
      <c r="AV1661" s="84"/>
      <c r="AW1661" s="84"/>
    </row>
    <row r="1662" spans="1:49" x14ac:dyDescent="0.25">
      <c r="A1662" s="69" t="s">
        <v>1527</v>
      </c>
      <c r="B1662" s="69" t="s">
        <v>1527</v>
      </c>
      <c r="C1662" s="70"/>
      <c r="D1662" s="71"/>
      <c r="E1662" s="72"/>
      <c r="F1662" s="73"/>
      <c r="G1662" s="70"/>
      <c r="H1662" s="74"/>
      <c r="I1662" s="75"/>
      <c r="J1662" s="75"/>
      <c r="K1662" s="36"/>
      <c r="L1662" s="82"/>
      <c r="M1662" s="82"/>
      <c r="N1662" s="77"/>
      <c r="O1662" s="84" t="s">
        <v>179</v>
      </c>
      <c r="P1662" s="86">
        <v>42744.855185185188</v>
      </c>
      <c r="Q1662" s="84" t="s">
        <v>4214</v>
      </c>
      <c r="R1662" s="87" t="s">
        <v>5663</v>
      </c>
      <c r="S1662" s="84" t="s">
        <v>6293</v>
      </c>
      <c r="T1662" s="84" t="s">
        <v>6392</v>
      </c>
      <c r="U1662" s="86">
        <v>42744.855185185188</v>
      </c>
      <c r="V1662" s="87" t="s">
        <v>8122</v>
      </c>
      <c r="W1662" s="84"/>
      <c r="X1662" s="84"/>
      <c r="Y1662" s="90" t="s">
        <v>11147</v>
      </c>
      <c r="Z1662" s="84"/>
      <c r="AA1662" s="84" t="b">
        <v>0</v>
      </c>
      <c r="AB1662" s="84">
        <v>0</v>
      </c>
      <c r="AC1662" s="90" t="s">
        <v>13180</v>
      </c>
      <c r="AD1662" s="84" t="b">
        <v>0</v>
      </c>
      <c r="AE1662" s="84" t="s">
        <v>13611</v>
      </c>
      <c r="AF1662" s="84"/>
      <c r="AG1662" s="90" t="s">
        <v>13180</v>
      </c>
      <c r="AH1662" s="84" t="b">
        <v>0</v>
      </c>
      <c r="AI1662" s="84">
        <v>0</v>
      </c>
      <c r="AJ1662" s="90" t="s">
        <v>13180</v>
      </c>
      <c r="AK1662" s="84" t="s">
        <v>13708</v>
      </c>
      <c r="AL1662" s="84" t="b">
        <v>0</v>
      </c>
      <c r="AM1662" s="90" t="s">
        <v>11147</v>
      </c>
      <c r="AN1662" s="84">
        <v>0</v>
      </c>
      <c r="AO1662" s="84">
        <v>0</v>
      </c>
      <c r="AP1662" s="84"/>
      <c r="AQ1662" s="84"/>
      <c r="AR1662" s="84"/>
      <c r="AS1662" s="84"/>
      <c r="AT1662" s="84"/>
      <c r="AU1662" s="84"/>
      <c r="AV1662" s="84"/>
      <c r="AW1662" s="84"/>
    </row>
    <row r="1663" spans="1:49" x14ac:dyDescent="0.25">
      <c r="A1663" s="69" t="s">
        <v>1527</v>
      </c>
      <c r="B1663" s="69" t="s">
        <v>1527</v>
      </c>
      <c r="C1663" s="70"/>
      <c r="D1663" s="71"/>
      <c r="E1663" s="72"/>
      <c r="F1663" s="73"/>
      <c r="G1663" s="70"/>
      <c r="H1663" s="74"/>
      <c r="I1663" s="75"/>
      <c r="J1663" s="75"/>
      <c r="K1663" s="36"/>
      <c r="L1663" s="82"/>
      <c r="M1663" s="82"/>
      <c r="N1663" s="77"/>
      <c r="O1663" s="84" t="s">
        <v>179</v>
      </c>
      <c r="P1663" s="86">
        <v>42748.232199074075</v>
      </c>
      <c r="Q1663" s="84" t="s">
        <v>4214</v>
      </c>
      <c r="R1663" s="87" t="s">
        <v>5663</v>
      </c>
      <c r="S1663" s="84" t="s">
        <v>6293</v>
      </c>
      <c r="T1663" s="84" t="s">
        <v>6392</v>
      </c>
      <c r="U1663" s="86">
        <v>42748.232199074075</v>
      </c>
      <c r="V1663" s="87" t="s">
        <v>8123</v>
      </c>
      <c r="W1663" s="84"/>
      <c r="X1663" s="84"/>
      <c r="Y1663" s="90" t="s">
        <v>11148</v>
      </c>
      <c r="Z1663" s="84"/>
      <c r="AA1663" s="84" t="b">
        <v>0</v>
      </c>
      <c r="AB1663" s="84">
        <v>0</v>
      </c>
      <c r="AC1663" s="90" t="s">
        <v>13180</v>
      </c>
      <c r="AD1663" s="84" t="b">
        <v>0</v>
      </c>
      <c r="AE1663" s="84" t="s">
        <v>13611</v>
      </c>
      <c r="AF1663" s="84"/>
      <c r="AG1663" s="90" t="s">
        <v>13180</v>
      </c>
      <c r="AH1663" s="84" t="b">
        <v>0</v>
      </c>
      <c r="AI1663" s="84">
        <v>0</v>
      </c>
      <c r="AJ1663" s="90" t="s">
        <v>13180</v>
      </c>
      <c r="AK1663" s="84" t="s">
        <v>13708</v>
      </c>
      <c r="AL1663" s="84" t="b">
        <v>0</v>
      </c>
      <c r="AM1663" s="90" t="s">
        <v>11148</v>
      </c>
      <c r="AN1663" s="84">
        <v>0</v>
      </c>
      <c r="AO1663" s="84">
        <v>0</v>
      </c>
      <c r="AP1663" s="84"/>
      <c r="AQ1663" s="84"/>
      <c r="AR1663" s="84"/>
      <c r="AS1663" s="84"/>
      <c r="AT1663" s="84"/>
      <c r="AU1663" s="84"/>
      <c r="AV1663" s="84"/>
      <c r="AW1663" s="84"/>
    </row>
    <row r="1664" spans="1:49" x14ac:dyDescent="0.25">
      <c r="A1664" s="69" t="s">
        <v>1528</v>
      </c>
      <c r="B1664" s="69" t="s">
        <v>1528</v>
      </c>
      <c r="C1664" s="70"/>
      <c r="D1664" s="71"/>
      <c r="E1664" s="72"/>
      <c r="F1664" s="73"/>
      <c r="G1664" s="70"/>
      <c r="H1664" s="74"/>
      <c r="I1664" s="75"/>
      <c r="J1664" s="75"/>
      <c r="K1664" s="36"/>
      <c r="L1664" s="82"/>
      <c r="M1664" s="82"/>
      <c r="N1664" s="77"/>
      <c r="O1664" s="84" t="s">
        <v>179</v>
      </c>
      <c r="P1664" s="86">
        <v>42748.14875</v>
      </c>
      <c r="Q1664" s="84" t="s">
        <v>4215</v>
      </c>
      <c r="R1664" s="84"/>
      <c r="S1664" s="84"/>
      <c r="T1664" s="84"/>
      <c r="U1664" s="86">
        <v>42748.14875</v>
      </c>
      <c r="V1664" s="87" t="s">
        <v>8124</v>
      </c>
      <c r="W1664" s="84"/>
      <c r="X1664" s="84"/>
      <c r="Y1664" s="90" t="s">
        <v>11149</v>
      </c>
      <c r="Z1664" s="84"/>
      <c r="AA1664" s="84" t="b">
        <v>0</v>
      </c>
      <c r="AB1664" s="84">
        <v>2</v>
      </c>
      <c r="AC1664" s="90" t="s">
        <v>13180</v>
      </c>
      <c r="AD1664" s="84" t="b">
        <v>0</v>
      </c>
      <c r="AE1664" s="84" t="s">
        <v>13611</v>
      </c>
      <c r="AF1664" s="84"/>
      <c r="AG1664" s="90" t="s">
        <v>13180</v>
      </c>
      <c r="AH1664" s="84" t="b">
        <v>0</v>
      </c>
      <c r="AI1664" s="84">
        <v>1</v>
      </c>
      <c r="AJ1664" s="90" t="s">
        <v>13180</v>
      </c>
      <c r="AK1664" s="84" t="s">
        <v>13707</v>
      </c>
      <c r="AL1664" s="84" t="b">
        <v>0</v>
      </c>
      <c r="AM1664" s="90" t="s">
        <v>11149</v>
      </c>
      <c r="AN1664" s="84">
        <v>0</v>
      </c>
      <c r="AO1664" s="84">
        <v>0</v>
      </c>
      <c r="AP1664" s="84"/>
      <c r="AQ1664" s="84"/>
      <c r="AR1664" s="84"/>
      <c r="AS1664" s="84"/>
      <c r="AT1664" s="84"/>
      <c r="AU1664" s="84"/>
      <c r="AV1664" s="84"/>
      <c r="AW1664" s="84"/>
    </row>
    <row r="1665" spans="1:49" x14ac:dyDescent="0.25">
      <c r="A1665" s="69" t="s">
        <v>1529</v>
      </c>
      <c r="B1665" s="69" t="s">
        <v>1528</v>
      </c>
      <c r="C1665" s="70"/>
      <c r="D1665" s="71"/>
      <c r="E1665" s="72"/>
      <c r="F1665" s="73"/>
      <c r="G1665" s="70"/>
      <c r="H1665" s="74"/>
      <c r="I1665" s="75"/>
      <c r="J1665" s="75"/>
      <c r="K1665" s="36"/>
      <c r="L1665" s="82"/>
      <c r="M1665" s="82"/>
      <c r="N1665" s="77"/>
      <c r="O1665" s="84" t="s">
        <v>3348</v>
      </c>
      <c r="P1665" s="86">
        <v>42748.236446759256</v>
      </c>
      <c r="Q1665" s="84" t="s">
        <v>4216</v>
      </c>
      <c r="R1665" s="84"/>
      <c r="S1665" s="84"/>
      <c r="T1665" s="84"/>
      <c r="U1665" s="86">
        <v>42748.236446759256</v>
      </c>
      <c r="V1665" s="87" t="s">
        <v>8125</v>
      </c>
      <c r="W1665" s="84"/>
      <c r="X1665" s="84"/>
      <c r="Y1665" s="90" t="s">
        <v>11150</v>
      </c>
      <c r="Z1665" s="84"/>
      <c r="AA1665" s="84" t="b">
        <v>0</v>
      </c>
      <c r="AB1665" s="84">
        <v>0</v>
      </c>
      <c r="AC1665" s="90" t="s">
        <v>13180</v>
      </c>
      <c r="AD1665" s="84" t="b">
        <v>0</v>
      </c>
      <c r="AE1665" s="84" t="s">
        <v>13611</v>
      </c>
      <c r="AF1665" s="84"/>
      <c r="AG1665" s="90" t="s">
        <v>13180</v>
      </c>
      <c r="AH1665" s="84" t="b">
        <v>0</v>
      </c>
      <c r="AI1665" s="84">
        <v>1</v>
      </c>
      <c r="AJ1665" s="90" t="s">
        <v>11149</v>
      </c>
      <c r="AK1665" s="84" t="s">
        <v>13707</v>
      </c>
      <c r="AL1665" s="84" t="b">
        <v>0</v>
      </c>
      <c r="AM1665" s="90" t="s">
        <v>11149</v>
      </c>
      <c r="AN1665" s="84">
        <v>0</v>
      </c>
      <c r="AO1665" s="84">
        <v>0</v>
      </c>
      <c r="AP1665" s="84"/>
      <c r="AQ1665" s="84"/>
      <c r="AR1665" s="84"/>
      <c r="AS1665" s="84"/>
      <c r="AT1665" s="84"/>
      <c r="AU1665" s="84"/>
      <c r="AV1665" s="84"/>
      <c r="AW1665" s="84"/>
    </row>
    <row r="1666" spans="1:49" x14ac:dyDescent="0.25">
      <c r="A1666" s="69" t="s">
        <v>1530</v>
      </c>
      <c r="B1666" s="69" t="s">
        <v>1767</v>
      </c>
      <c r="C1666" s="70"/>
      <c r="D1666" s="71"/>
      <c r="E1666" s="72"/>
      <c r="F1666" s="73"/>
      <c r="G1666" s="70"/>
      <c r="H1666" s="74"/>
      <c r="I1666" s="75"/>
      <c r="J1666" s="75"/>
      <c r="K1666" s="36"/>
      <c r="L1666" s="82"/>
      <c r="M1666" s="82"/>
      <c r="N1666" s="77"/>
      <c r="O1666" s="84" t="s">
        <v>3348</v>
      </c>
      <c r="P1666" s="86">
        <v>42748.236481481479</v>
      </c>
      <c r="Q1666" s="84" t="s">
        <v>4168</v>
      </c>
      <c r="R1666" s="84"/>
      <c r="S1666" s="84"/>
      <c r="T1666" s="84"/>
      <c r="U1666" s="86">
        <v>42748.236481481479</v>
      </c>
      <c r="V1666" s="87" t="s">
        <v>8126</v>
      </c>
      <c r="W1666" s="84"/>
      <c r="X1666" s="84"/>
      <c r="Y1666" s="90" t="s">
        <v>11151</v>
      </c>
      <c r="Z1666" s="84"/>
      <c r="AA1666" s="84" t="b">
        <v>0</v>
      </c>
      <c r="AB1666" s="84">
        <v>0</v>
      </c>
      <c r="AC1666" s="90" t="s">
        <v>13180</v>
      </c>
      <c r="AD1666" s="84" t="b">
        <v>0</v>
      </c>
      <c r="AE1666" s="84" t="s">
        <v>13611</v>
      </c>
      <c r="AF1666" s="84"/>
      <c r="AG1666" s="90" t="s">
        <v>13180</v>
      </c>
      <c r="AH1666" s="84" t="b">
        <v>0</v>
      </c>
      <c r="AI1666" s="84">
        <v>8</v>
      </c>
      <c r="AJ1666" s="90" t="s">
        <v>11417</v>
      </c>
      <c r="AK1666" s="84" t="s">
        <v>13707</v>
      </c>
      <c r="AL1666" s="84" t="b">
        <v>0</v>
      </c>
      <c r="AM1666" s="90" t="s">
        <v>11417</v>
      </c>
      <c r="AN1666" s="84">
        <v>0</v>
      </c>
      <c r="AO1666" s="84">
        <v>0</v>
      </c>
      <c r="AP1666" s="84"/>
      <c r="AQ1666" s="84"/>
      <c r="AR1666" s="84"/>
      <c r="AS1666" s="84"/>
      <c r="AT1666" s="84"/>
      <c r="AU1666" s="84"/>
      <c r="AV1666" s="84"/>
      <c r="AW1666" s="84"/>
    </row>
    <row r="1667" spans="1:49" x14ac:dyDescent="0.25">
      <c r="A1667" s="69" t="s">
        <v>1531</v>
      </c>
      <c r="B1667" s="69" t="s">
        <v>1531</v>
      </c>
      <c r="C1667" s="70"/>
      <c r="D1667" s="71"/>
      <c r="E1667" s="72"/>
      <c r="F1667" s="73"/>
      <c r="G1667" s="70"/>
      <c r="H1667" s="74"/>
      <c r="I1667" s="75"/>
      <c r="J1667" s="75"/>
      <c r="K1667" s="36"/>
      <c r="L1667" s="82"/>
      <c r="M1667" s="82"/>
      <c r="N1667" s="77"/>
      <c r="O1667" s="84" t="s">
        <v>179</v>
      </c>
      <c r="P1667" s="86">
        <v>42748.236180555556</v>
      </c>
      <c r="Q1667" s="84" t="s">
        <v>4217</v>
      </c>
      <c r="R1667" s="87" t="s">
        <v>5824</v>
      </c>
      <c r="S1667" s="84" t="s">
        <v>6346</v>
      </c>
      <c r="T1667" s="84" t="s">
        <v>6476</v>
      </c>
      <c r="U1667" s="86">
        <v>42748.236180555556</v>
      </c>
      <c r="V1667" s="87" t="s">
        <v>8127</v>
      </c>
      <c r="W1667" s="84"/>
      <c r="X1667" s="84"/>
      <c r="Y1667" s="90" t="s">
        <v>11152</v>
      </c>
      <c r="Z1667" s="84"/>
      <c r="AA1667" s="84" t="b">
        <v>0</v>
      </c>
      <c r="AB1667" s="84">
        <v>0</v>
      </c>
      <c r="AC1667" s="90" t="s">
        <v>13180</v>
      </c>
      <c r="AD1667" s="84" t="b">
        <v>0</v>
      </c>
      <c r="AE1667" s="84" t="s">
        <v>13611</v>
      </c>
      <c r="AF1667" s="84"/>
      <c r="AG1667" s="90" t="s">
        <v>13180</v>
      </c>
      <c r="AH1667" s="84" t="b">
        <v>0</v>
      </c>
      <c r="AI1667" s="84">
        <v>0</v>
      </c>
      <c r="AJ1667" s="90" t="s">
        <v>13180</v>
      </c>
      <c r="AK1667" s="84" t="s">
        <v>13754</v>
      </c>
      <c r="AL1667" s="84" t="b">
        <v>0</v>
      </c>
      <c r="AM1667" s="90" t="s">
        <v>11152</v>
      </c>
      <c r="AN1667" s="84">
        <v>0</v>
      </c>
      <c r="AO1667" s="84">
        <v>0</v>
      </c>
      <c r="AP1667" s="84"/>
      <c r="AQ1667" s="84"/>
      <c r="AR1667" s="84"/>
      <c r="AS1667" s="84"/>
      <c r="AT1667" s="84"/>
      <c r="AU1667" s="84"/>
      <c r="AV1667" s="84"/>
      <c r="AW1667" s="84"/>
    </row>
    <row r="1668" spans="1:49" x14ac:dyDescent="0.25">
      <c r="A1668" s="69" t="s">
        <v>1531</v>
      </c>
      <c r="B1668" s="69" t="s">
        <v>1531</v>
      </c>
      <c r="C1668" s="70"/>
      <c r="D1668" s="71"/>
      <c r="E1668" s="72"/>
      <c r="F1668" s="73"/>
      <c r="G1668" s="70"/>
      <c r="H1668" s="74"/>
      <c r="I1668" s="75"/>
      <c r="J1668" s="75"/>
      <c r="K1668" s="36"/>
      <c r="L1668" s="82"/>
      <c r="M1668" s="82"/>
      <c r="N1668" s="77"/>
      <c r="O1668" s="84" t="s">
        <v>179</v>
      </c>
      <c r="P1668" s="86">
        <v>42748.236307870371</v>
      </c>
      <c r="Q1668" s="84" t="s">
        <v>4218</v>
      </c>
      <c r="R1668" s="87" t="s">
        <v>5825</v>
      </c>
      <c r="S1668" s="84" t="s">
        <v>6346</v>
      </c>
      <c r="T1668" s="84" t="s">
        <v>6476</v>
      </c>
      <c r="U1668" s="86">
        <v>42748.236307870371</v>
      </c>
      <c r="V1668" s="87" t="s">
        <v>8128</v>
      </c>
      <c r="W1668" s="84"/>
      <c r="X1668" s="84"/>
      <c r="Y1668" s="90" t="s">
        <v>11153</v>
      </c>
      <c r="Z1668" s="84"/>
      <c r="AA1668" s="84" t="b">
        <v>0</v>
      </c>
      <c r="AB1668" s="84">
        <v>0</v>
      </c>
      <c r="AC1668" s="90" t="s">
        <v>13180</v>
      </c>
      <c r="AD1668" s="84" t="b">
        <v>0</v>
      </c>
      <c r="AE1668" s="84" t="s">
        <v>13611</v>
      </c>
      <c r="AF1668" s="84"/>
      <c r="AG1668" s="90" t="s">
        <v>13180</v>
      </c>
      <c r="AH1668" s="84" t="b">
        <v>0</v>
      </c>
      <c r="AI1668" s="84">
        <v>0</v>
      </c>
      <c r="AJ1668" s="90" t="s">
        <v>13180</v>
      </c>
      <c r="AK1668" s="84" t="s">
        <v>13754</v>
      </c>
      <c r="AL1668" s="84" t="b">
        <v>0</v>
      </c>
      <c r="AM1668" s="90" t="s">
        <v>11153</v>
      </c>
      <c r="AN1668" s="84">
        <v>0</v>
      </c>
      <c r="AO1668" s="84">
        <v>0</v>
      </c>
      <c r="AP1668" s="84"/>
      <c r="AQ1668" s="84"/>
      <c r="AR1668" s="84"/>
      <c r="AS1668" s="84"/>
      <c r="AT1668" s="84"/>
      <c r="AU1668" s="84"/>
      <c r="AV1668" s="84"/>
      <c r="AW1668" s="84"/>
    </row>
    <row r="1669" spans="1:49" x14ac:dyDescent="0.25">
      <c r="A1669" s="69" t="s">
        <v>1531</v>
      </c>
      <c r="B1669" s="69" t="s">
        <v>1531</v>
      </c>
      <c r="C1669" s="70"/>
      <c r="D1669" s="71"/>
      <c r="E1669" s="72"/>
      <c r="F1669" s="73"/>
      <c r="G1669" s="70"/>
      <c r="H1669" s="74"/>
      <c r="I1669" s="75"/>
      <c r="J1669" s="75"/>
      <c r="K1669" s="36"/>
      <c r="L1669" s="82"/>
      <c r="M1669" s="82"/>
      <c r="N1669" s="77"/>
      <c r="O1669" s="84" t="s">
        <v>179</v>
      </c>
      <c r="P1669" s="86">
        <v>42748.236493055556</v>
      </c>
      <c r="Q1669" s="84" t="s">
        <v>4219</v>
      </c>
      <c r="R1669" s="87" t="s">
        <v>5826</v>
      </c>
      <c r="S1669" s="84" t="s">
        <v>6346</v>
      </c>
      <c r="T1669" s="84" t="s">
        <v>6476</v>
      </c>
      <c r="U1669" s="86">
        <v>42748.236493055556</v>
      </c>
      <c r="V1669" s="87" t="s">
        <v>8129</v>
      </c>
      <c r="W1669" s="84"/>
      <c r="X1669" s="84"/>
      <c r="Y1669" s="90" t="s">
        <v>11154</v>
      </c>
      <c r="Z1669" s="84"/>
      <c r="AA1669" s="84" t="b">
        <v>0</v>
      </c>
      <c r="AB1669" s="84">
        <v>0</v>
      </c>
      <c r="AC1669" s="90" t="s">
        <v>13180</v>
      </c>
      <c r="AD1669" s="84" t="b">
        <v>0</v>
      </c>
      <c r="AE1669" s="84" t="s">
        <v>13611</v>
      </c>
      <c r="AF1669" s="84"/>
      <c r="AG1669" s="90" t="s">
        <v>13180</v>
      </c>
      <c r="AH1669" s="84" t="b">
        <v>0</v>
      </c>
      <c r="AI1669" s="84">
        <v>0</v>
      </c>
      <c r="AJ1669" s="90" t="s">
        <v>13180</v>
      </c>
      <c r="AK1669" s="84" t="s">
        <v>13754</v>
      </c>
      <c r="AL1669" s="84" t="b">
        <v>0</v>
      </c>
      <c r="AM1669" s="90" t="s">
        <v>11154</v>
      </c>
      <c r="AN1669" s="84">
        <v>0</v>
      </c>
      <c r="AO1669" s="84">
        <v>0</v>
      </c>
      <c r="AP1669" s="84"/>
      <c r="AQ1669" s="84"/>
      <c r="AR1669" s="84"/>
      <c r="AS1669" s="84"/>
      <c r="AT1669" s="84"/>
      <c r="AU1669" s="84"/>
      <c r="AV1669" s="84"/>
      <c r="AW1669" s="84"/>
    </row>
    <row r="1670" spans="1:49" x14ac:dyDescent="0.25">
      <c r="A1670" s="69" t="s">
        <v>1531</v>
      </c>
      <c r="B1670" s="69" t="s">
        <v>1531</v>
      </c>
      <c r="C1670" s="70"/>
      <c r="D1670" s="71"/>
      <c r="E1670" s="72"/>
      <c r="F1670" s="73"/>
      <c r="G1670" s="70"/>
      <c r="H1670" s="74"/>
      <c r="I1670" s="75"/>
      <c r="J1670" s="75"/>
      <c r="K1670" s="36"/>
      <c r="L1670" s="82"/>
      <c r="M1670" s="82"/>
      <c r="N1670" s="77"/>
      <c r="O1670" s="84" t="s">
        <v>179</v>
      </c>
      <c r="P1670" s="86">
        <v>42748.236793981479</v>
      </c>
      <c r="Q1670" s="84" t="s">
        <v>4220</v>
      </c>
      <c r="R1670" s="87" t="s">
        <v>5827</v>
      </c>
      <c r="S1670" s="84" t="s">
        <v>6346</v>
      </c>
      <c r="T1670" s="84" t="s">
        <v>6476</v>
      </c>
      <c r="U1670" s="86">
        <v>42748.236793981479</v>
      </c>
      <c r="V1670" s="87" t="s">
        <v>8130</v>
      </c>
      <c r="W1670" s="84"/>
      <c r="X1670" s="84"/>
      <c r="Y1670" s="90" t="s">
        <v>11155</v>
      </c>
      <c r="Z1670" s="84"/>
      <c r="AA1670" s="84" t="b">
        <v>0</v>
      </c>
      <c r="AB1670" s="84">
        <v>0</v>
      </c>
      <c r="AC1670" s="90" t="s">
        <v>13180</v>
      </c>
      <c r="AD1670" s="84" t="b">
        <v>0</v>
      </c>
      <c r="AE1670" s="84" t="s">
        <v>13611</v>
      </c>
      <c r="AF1670" s="84"/>
      <c r="AG1670" s="90" t="s">
        <v>13180</v>
      </c>
      <c r="AH1670" s="84" t="b">
        <v>0</v>
      </c>
      <c r="AI1670" s="84">
        <v>0</v>
      </c>
      <c r="AJ1670" s="90" t="s">
        <v>13180</v>
      </c>
      <c r="AK1670" s="84" t="s">
        <v>13754</v>
      </c>
      <c r="AL1670" s="84" t="b">
        <v>0</v>
      </c>
      <c r="AM1670" s="90" t="s">
        <v>11155</v>
      </c>
      <c r="AN1670" s="84">
        <v>0</v>
      </c>
      <c r="AO1670" s="84">
        <v>0</v>
      </c>
      <c r="AP1670" s="84"/>
      <c r="AQ1670" s="84"/>
      <c r="AR1670" s="84"/>
      <c r="AS1670" s="84"/>
      <c r="AT1670" s="84"/>
      <c r="AU1670" s="84"/>
      <c r="AV1670" s="84"/>
      <c r="AW1670" s="84"/>
    </row>
    <row r="1671" spans="1:49" x14ac:dyDescent="0.25">
      <c r="A1671" s="69" t="s">
        <v>1531</v>
      </c>
      <c r="B1671" s="69" t="s">
        <v>1531</v>
      </c>
      <c r="C1671" s="70"/>
      <c r="D1671" s="71"/>
      <c r="E1671" s="72"/>
      <c r="F1671" s="73"/>
      <c r="G1671" s="70"/>
      <c r="H1671" s="74"/>
      <c r="I1671" s="75"/>
      <c r="J1671" s="75"/>
      <c r="K1671" s="36"/>
      <c r="L1671" s="82"/>
      <c r="M1671" s="82"/>
      <c r="N1671" s="77"/>
      <c r="O1671" s="84" t="s">
        <v>179</v>
      </c>
      <c r="P1671" s="86">
        <v>42748.236956018518</v>
      </c>
      <c r="Q1671" s="84" t="s">
        <v>4221</v>
      </c>
      <c r="R1671" s="87" t="s">
        <v>5828</v>
      </c>
      <c r="S1671" s="84" t="s">
        <v>6346</v>
      </c>
      <c r="T1671" s="84" t="s">
        <v>6476</v>
      </c>
      <c r="U1671" s="86">
        <v>42748.236956018518</v>
      </c>
      <c r="V1671" s="87" t="s">
        <v>8131</v>
      </c>
      <c r="W1671" s="84"/>
      <c r="X1671" s="84"/>
      <c r="Y1671" s="90" t="s">
        <v>11156</v>
      </c>
      <c r="Z1671" s="84"/>
      <c r="AA1671" s="84" t="b">
        <v>0</v>
      </c>
      <c r="AB1671" s="84">
        <v>0</v>
      </c>
      <c r="AC1671" s="90" t="s">
        <v>13180</v>
      </c>
      <c r="AD1671" s="84" t="b">
        <v>0</v>
      </c>
      <c r="AE1671" s="84" t="s">
        <v>13611</v>
      </c>
      <c r="AF1671" s="84"/>
      <c r="AG1671" s="90" t="s">
        <v>13180</v>
      </c>
      <c r="AH1671" s="84" t="b">
        <v>0</v>
      </c>
      <c r="AI1671" s="84">
        <v>0</v>
      </c>
      <c r="AJ1671" s="90" t="s">
        <v>13180</v>
      </c>
      <c r="AK1671" s="84" t="s">
        <v>13754</v>
      </c>
      <c r="AL1671" s="84" t="b">
        <v>0</v>
      </c>
      <c r="AM1671" s="90" t="s">
        <v>11156</v>
      </c>
      <c r="AN1671" s="84">
        <v>0</v>
      </c>
      <c r="AO1671" s="84">
        <v>0</v>
      </c>
      <c r="AP1671" s="84"/>
      <c r="AQ1671" s="84"/>
      <c r="AR1671" s="84"/>
      <c r="AS1671" s="84"/>
      <c r="AT1671" s="84"/>
      <c r="AU1671" s="84"/>
      <c r="AV1671" s="84"/>
      <c r="AW1671" s="84"/>
    </row>
    <row r="1672" spans="1:49" x14ac:dyDescent="0.25">
      <c r="A1672" s="69" t="s">
        <v>1532</v>
      </c>
      <c r="B1672" s="69" t="s">
        <v>3093</v>
      </c>
      <c r="C1672" s="70"/>
      <c r="D1672" s="71"/>
      <c r="E1672" s="72"/>
      <c r="F1672" s="73"/>
      <c r="G1672" s="70"/>
      <c r="H1672" s="74"/>
      <c r="I1672" s="75"/>
      <c r="J1672" s="75"/>
      <c r="K1672" s="36"/>
      <c r="L1672" s="82"/>
      <c r="M1672" s="82"/>
      <c r="N1672" s="77"/>
      <c r="O1672" s="84" t="s">
        <v>3348</v>
      </c>
      <c r="P1672" s="86">
        <v>42748.23537037037</v>
      </c>
      <c r="Q1672" s="84" t="s">
        <v>4222</v>
      </c>
      <c r="R1672" s="84"/>
      <c r="S1672" s="84"/>
      <c r="T1672" s="84" t="s">
        <v>6477</v>
      </c>
      <c r="U1672" s="86">
        <v>42748.23537037037</v>
      </c>
      <c r="V1672" s="87" t="s">
        <v>8132</v>
      </c>
      <c r="W1672" s="84"/>
      <c r="X1672" s="84"/>
      <c r="Y1672" s="90" t="s">
        <v>11157</v>
      </c>
      <c r="Z1672" s="90" t="s">
        <v>12982</v>
      </c>
      <c r="AA1672" s="84" t="b">
        <v>0</v>
      </c>
      <c r="AB1672" s="84">
        <v>0</v>
      </c>
      <c r="AC1672" s="90" t="s">
        <v>13383</v>
      </c>
      <c r="AD1672" s="84" t="b">
        <v>0</v>
      </c>
      <c r="AE1672" s="84" t="s">
        <v>13611</v>
      </c>
      <c r="AF1672" s="84"/>
      <c r="AG1672" s="90" t="s">
        <v>13180</v>
      </c>
      <c r="AH1672" s="84" t="b">
        <v>0</v>
      </c>
      <c r="AI1672" s="84">
        <v>0</v>
      </c>
      <c r="AJ1672" s="90" t="s">
        <v>13180</v>
      </c>
      <c r="AK1672" s="84" t="s">
        <v>13711</v>
      </c>
      <c r="AL1672" s="84" t="b">
        <v>0</v>
      </c>
      <c r="AM1672" s="90" t="s">
        <v>12982</v>
      </c>
      <c r="AN1672" s="84">
        <v>0</v>
      </c>
      <c r="AO1672" s="84">
        <v>0</v>
      </c>
      <c r="AP1672" s="84"/>
      <c r="AQ1672" s="84"/>
      <c r="AR1672" s="84"/>
      <c r="AS1672" s="84"/>
      <c r="AT1672" s="84"/>
      <c r="AU1672" s="84"/>
      <c r="AV1672" s="84"/>
      <c r="AW1672" s="84"/>
    </row>
    <row r="1673" spans="1:49" x14ac:dyDescent="0.25">
      <c r="A1673" s="69" t="s">
        <v>1533</v>
      </c>
      <c r="B1673" s="69" t="s">
        <v>3093</v>
      </c>
      <c r="C1673" s="70"/>
      <c r="D1673" s="71"/>
      <c r="E1673" s="72"/>
      <c r="F1673" s="73"/>
      <c r="G1673" s="70"/>
      <c r="H1673" s="74"/>
      <c r="I1673" s="75"/>
      <c r="J1673" s="75"/>
      <c r="K1673" s="36"/>
      <c r="L1673" s="82"/>
      <c r="M1673" s="82"/>
      <c r="N1673" s="77"/>
      <c r="O1673" s="84" t="s">
        <v>3348</v>
      </c>
      <c r="P1673" s="86">
        <v>42748.240324074075</v>
      </c>
      <c r="Q1673" s="84" t="s">
        <v>4223</v>
      </c>
      <c r="R1673" s="84"/>
      <c r="S1673" s="84"/>
      <c r="T1673" s="84"/>
      <c r="U1673" s="86">
        <v>42748.240324074075</v>
      </c>
      <c r="V1673" s="87" t="s">
        <v>8133</v>
      </c>
      <c r="W1673" s="84"/>
      <c r="X1673" s="84"/>
      <c r="Y1673" s="90" t="s">
        <v>11158</v>
      </c>
      <c r="Z1673" s="90" t="s">
        <v>11157</v>
      </c>
      <c r="AA1673" s="84" t="b">
        <v>0</v>
      </c>
      <c r="AB1673" s="84">
        <v>2</v>
      </c>
      <c r="AC1673" s="90" t="s">
        <v>13384</v>
      </c>
      <c r="AD1673" s="84" t="b">
        <v>0</v>
      </c>
      <c r="AE1673" s="84" t="s">
        <v>13611</v>
      </c>
      <c r="AF1673" s="84"/>
      <c r="AG1673" s="90" t="s">
        <v>13180</v>
      </c>
      <c r="AH1673" s="84" t="b">
        <v>0</v>
      </c>
      <c r="AI1673" s="84">
        <v>0</v>
      </c>
      <c r="AJ1673" s="90" t="s">
        <v>13180</v>
      </c>
      <c r="AK1673" s="84" t="s">
        <v>13706</v>
      </c>
      <c r="AL1673" s="84" t="b">
        <v>0</v>
      </c>
      <c r="AM1673" s="90" t="s">
        <v>11157</v>
      </c>
      <c r="AN1673" s="84">
        <v>0</v>
      </c>
      <c r="AO1673" s="84">
        <v>0</v>
      </c>
      <c r="AP1673" s="84"/>
      <c r="AQ1673" s="84"/>
      <c r="AR1673" s="84"/>
      <c r="AS1673" s="84"/>
      <c r="AT1673" s="84"/>
      <c r="AU1673" s="84"/>
      <c r="AV1673" s="84"/>
      <c r="AW1673" s="84"/>
    </row>
    <row r="1674" spans="1:49" x14ac:dyDescent="0.25">
      <c r="A1674" s="69" t="s">
        <v>1532</v>
      </c>
      <c r="B1674" s="69" t="s">
        <v>3094</v>
      </c>
      <c r="C1674" s="70"/>
      <c r="D1674" s="71"/>
      <c r="E1674" s="72"/>
      <c r="F1674" s="73"/>
      <c r="G1674" s="70"/>
      <c r="H1674" s="74"/>
      <c r="I1674" s="75"/>
      <c r="J1674" s="75"/>
      <c r="K1674" s="36"/>
      <c r="L1674" s="82"/>
      <c r="M1674" s="82"/>
      <c r="N1674" s="77"/>
      <c r="O1674" s="84" t="s">
        <v>3348</v>
      </c>
      <c r="P1674" s="86">
        <v>42748.23537037037</v>
      </c>
      <c r="Q1674" s="84" t="s">
        <v>4222</v>
      </c>
      <c r="R1674" s="84"/>
      <c r="S1674" s="84"/>
      <c r="T1674" s="84" t="s">
        <v>6477</v>
      </c>
      <c r="U1674" s="86">
        <v>42748.23537037037</v>
      </c>
      <c r="V1674" s="87" t="s">
        <v>8132</v>
      </c>
      <c r="W1674" s="84"/>
      <c r="X1674" s="84"/>
      <c r="Y1674" s="90" t="s">
        <v>11157</v>
      </c>
      <c r="Z1674" s="90" t="s">
        <v>12982</v>
      </c>
      <c r="AA1674" s="84" t="b">
        <v>0</v>
      </c>
      <c r="AB1674" s="84">
        <v>0</v>
      </c>
      <c r="AC1674" s="90" t="s">
        <v>13383</v>
      </c>
      <c r="AD1674" s="84" t="b">
        <v>0</v>
      </c>
      <c r="AE1674" s="84" t="s">
        <v>13611</v>
      </c>
      <c r="AF1674" s="84"/>
      <c r="AG1674" s="90" t="s">
        <v>13180</v>
      </c>
      <c r="AH1674" s="84" t="b">
        <v>0</v>
      </c>
      <c r="AI1674" s="84">
        <v>0</v>
      </c>
      <c r="AJ1674" s="90" t="s">
        <v>13180</v>
      </c>
      <c r="AK1674" s="84" t="s">
        <v>13711</v>
      </c>
      <c r="AL1674" s="84" t="b">
        <v>0</v>
      </c>
      <c r="AM1674" s="90" t="s">
        <v>12982</v>
      </c>
      <c r="AN1674" s="84">
        <v>0</v>
      </c>
      <c r="AO1674" s="84">
        <v>0</v>
      </c>
      <c r="AP1674" s="84"/>
      <c r="AQ1674" s="84"/>
      <c r="AR1674" s="84"/>
      <c r="AS1674" s="84"/>
      <c r="AT1674" s="84"/>
      <c r="AU1674" s="84"/>
      <c r="AV1674" s="84"/>
      <c r="AW1674" s="84"/>
    </row>
    <row r="1675" spans="1:49" x14ac:dyDescent="0.25">
      <c r="A1675" s="69" t="s">
        <v>1533</v>
      </c>
      <c r="B1675" s="69" t="s">
        <v>3094</v>
      </c>
      <c r="C1675" s="70"/>
      <c r="D1675" s="71"/>
      <c r="E1675" s="72"/>
      <c r="F1675" s="73"/>
      <c r="G1675" s="70"/>
      <c r="H1675" s="74"/>
      <c r="I1675" s="75"/>
      <c r="J1675" s="75"/>
      <c r="K1675" s="36"/>
      <c r="L1675" s="82"/>
      <c r="M1675" s="82"/>
      <c r="N1675" s="77"/>
      <c r="O1675" s="84" t="s">
        <v>3348</v>
      </c>
      <c r="P1675" s="86">
        <v>42748.240324074075</v>
      </c>
      <c r="Q1675" s="84" t="s">
        <v>4223</v>
      </c>
      <c r="R1675" s="84"/>
      <c r="S1675" s="84"/>
      <c r="T1675" s="84"/>
      <c r="U1675" s="86">
        <v>42748.240324074075</v>
      </c>
      <c r="V1675" s="87" t="s">
        <v>8133</v>
      </c>
      <c r="W1675" s="84"/>
      <c r="X1675" s="84"/>
      <c r="Y1675" s="90" t="s">
        <v>11158</v>
      </c>
      <c r="Z1675" s="90" t="s">
        <v>11157</v>
      </c>
      <c r="AA1675" s="84" t="b">
        <v>0</v>
      </c>
      <c r="AB1675" s="84">
        <v>2</v>
      </c>
      <c r="AC1675" s="90" t="s">
        <v>13384</v>
      </c>
      <c r="AD1675" s="84" t="b">
        <v>0</v>
      </c>
      <c r="AE1675" s="84" t="s">
        <v>13611</v>
      </c>
      <c r="AF1675" s="84"/>
      <c r="AG1675" s="90" t="s">
        <v>13180</v>
      </c>
      <c r="AH1675" s="84" t="b">
        <v>0</v>
      </c>
      <c r="AI1675" s="84">
        <v>0</v>
      </c>
      <c r="AJ1675" s="90" t="s">
        <v>13180</v>
      </c>
      <c r="AK1675" s="84" t="s">
        <v>13706</v>
      </c>
      <c r="AL1675" s="84" t="b">
        <v>0</v>
      </c>
      <c r="AM1675" s="90" t="s">
        <v>11157</v>
      </c>
      <c r="AN1675" s="84">
        <v>0</v>
      </c>
      <c r="AO1675" s="84">
        <v>0</v>
      </c>
      <c r="AP1675" s="84"/>
      <c r="AQ1675" s="84"/>
      <c r="AR1675" s="84"/>
      <c r="AS1675" s="84"/>
      <c r="AT1675" s="84"/>
      <c r="AU1675" s="84"/>
      <c r="AV1675" s="84"/>
      <c r="AW1675" s="84"/>
    </row>
    <row r="1676" spans="1:49" x14ac:dyDescent="0.25">
      <c r="A1676" s="69" t="s">
        <v>1532</v>
      </c>
      <c r="B1676" s="69" t="s">
        <v>1533</v>
      </c>
      <c r="C1676" s="70"/>
      <c r="D1676" s="71"/>
      <c r="E1676" s="72"/>
      <c r="F1676" s="73"/>
      <c r="G1676" s="70"/>
      <c r="H1676" s="74"/>
      <c r="I1676" s="75"/>
      <c r="J1676" s="75"/>
      <c r="K1676" s="36"/>
      <c r="L1676" s="82"/>
      <c r="M1676" s="82"/>
      <c r="N1676" s="77"/>
      <c r="O1676" s="84" t="s">
        <v>3349</v>
      </c>
      <c r="P1676" s="86">
        <v>42748.23537037037</v>
      </c>
      <c r="Q1676" s="84" t="s">
        <v>4222</v>
      </c>
      <c r="R1676" s="84"/>
      <c r="S1676" s="84"/>
      <c r="T1676" s="84" t="s">
        <v>6477</v>
      </c>
      <c r="U1676" s="86">
        <v>42748.23537037037</v>
      </c>
      <c r="V1676" s="87" t="s">
        <v>8132</v>
      </c>
      <c r="W1676" s="84"/>
      <c r="X1676" s="84"/>
      <c r="Y1676" s="90" t="s">
        <v>11157</v>
      </c>
      <c r="Z1676" s="90" t="s">
        <v>12982</v>
      </c>
      <c r="AA1676" s="84" t="b">
        <v>0</v>
      </c>
      <c r="AB1676" s="84">
        <v>0</v>
      </c>
      <c r="AC1676" s="90" t="s">
        <v>13383</v>
      </c>
      <c r="AD1676" s="84" t="b">
        <v>0</v>
      </c>
      <c r="AE1676" s="84" t="s">
        <v>13611</v>
      </c>
      <c r="AF1676" s="84"/>
      <c r="AG1676" s="90" t="s">
        <v>13180</v>
      </c>
      <c r="AH1676" s="84" t="b">
        <v>0</v>
      </c>
      <c r="AI1676" s="84">
        <v>0</v>
      </c>
      <c r="AJ1676" s="90" t="s">
        <v>13180</v>
      </c>
      <c r="AK1676" s="84" t="s">
        <v>13711</v>
      </c>
      <c r="AL1676" s="84" t="b">
        <v>0</v>
      </c>
      <c r="AM1676" s="90" t="s">
        <v>12982</v>
      </c>
      <c r="AN1676" s="84">
        <v>0</v>
      </c>
      <c r="AO1676" s="84">
        <v>0</v>
      </c>
      <c r="AP1676" s="84"/>
      <c r="AQ1676" s="84"/>
      <c r="AR1676" s="84"/>
      <c r="AS1676" s="84"/>
      <c r="AT1676" s="84"/>
      <c r="AU1676" s="84"/>
      <c r="AV1676" s="84"/>
      <c r="AW1676" s="84"/>
    </row>
    <row r="1677" spans="1:49" x14ac:dyDescent="0.25">
      <c r="A1677" s="69" t="s">
        <v>1533</v>
      </c>
      <c r="B1677" s="69" t="s">
        <v>1532</v>
      </c>
      <c r="C1677" s="70"/>
      <c r="D1677" s="71"/>
      <c r="E1677" s="72"/>
      <c r="F1677" s="73"/>
      <c r="G1677" s="70"/>
      <c r="H1677" s="74"/>
      <c r="I1677" s="75"/>
      <c r="J1677" s="75"/>
      <c r="K1677" s="36"/>
      <c r="L1677" s="82"/>
      <c r="M1677" s="82"/>
      <c r="N1677" s="77"/>
      <c r="O1677" s="84" t="s">
        <v>3349</v>
      </c>
      <c r="P1677" s="86">
        <v>42748.240324074075</v>
      </c>
      <c r="Q1677" s="84" t="s">
        <v>4223</v>
      </c>
      <c r="R1677" s="84"/>
      <c r="S1677" s="84"/>
      <c r="T1677" s="84"/>
      <c r="U1677" s="86">
        <v>42748.240324074075</v>
      </c>
      <c r="V1677" s="87" t="s">
        <v>8133</v>
      </c>
      <c r="W1677" s="84"/>
      <c r="X1677" s="84"/>
      <c r="Y1677" s="90" t="s">
        <v>11158</v>
      </c>
      <c r="Z1677" s="90" t="s">
        <v>11157</v>
      </c>
      <c r="AA1677" s="84" t="b">
        <v>0</v>
      </c>
      <c r="AB1677" s="84">
        <v>2</v>
      </c>
      <c r="AC1677" s="90" t="s">
        <v>13384</v>
      </c>
      <c r="AD1677" s="84" t="b">
        <v>0</v>
      </c>
      <c r="AE1677" s="84" t="s">
        <v>13611</v>
      </c>
      <c r="AF1677" s="84"/>
      <c r="AG1677" s="90" t="s">
        <v>13180</v>
      </c>
      <c r="AH1677" s="84" t="b">
        <v>0</v>
      </c>
      <c r="AI1677" s="84">
        <v>0</v>
      </c>
      <c r="AJ1677" s="90" t="s">
        <v>13180</v>
      </c>
      <c r="AK1677" s="84" t="s">
        <v>13706</v>
      </c>
      <c r="AL1677" s="84" t="b">
        <v>0</v>
      </c>
      <c r="AM1677" s="90" t="s">
        <v>11157</v>
      </c>
      <c r="AN1677" s="84">
        <v>0</v>
      </c>
      <c r="AO1677" s="84">
        <v>0</v>
      </c>
      <c r="AP1677" s="84"/>
      <c r="AQ1677" s="84"/>
      <c r="AR1677" s="84"/>
      <c r="AS1677" s="84"/>
      <c r="AT1677" s="84"/>
      <c r="AU1677" s="84"/>
      <c r="AV1677" s="84"/>
      <c r="AW1677" s="84"/>
    </row>
    <row r="1678" spans="1:49" x14ac:dyDescent="0.25">
      <c r="A1678" s="69" t="s">
        <v>1534</v>
      </c>
      <c r="B1678" s="69" t="s">
        <v>3095</v>
      </c>
      <c r="C1678" s="70"/>
      <c r="D1678" s="71"/>
      <c r="E1678" s="72"/>
      <c r="F1678" s="73"/>
      <c r="G1678" s="70"/>
      <c r="H1678" s="74"/>
      <c r="I1678" s="75"/>
      <c r="J1678" s="75"/>
      <c r="K1678" s="36"/>
      <c r="L1678" s="82"/>
      <c r="M1678" s="82"/>
      <c r="N1678" s="77"/>
      <c r="O1678" s="84" t="s">
        <v>3349</v>
      </c>
      <c r="P1678" s="86">
        <v>42748.244016203702</v>
      </c>
      <c r="Q1678" s="84" t="s">
        <v>4224</v>
      </c>
      <c r="R1678" s="84"/>
      <c r="S1678" s="84"/>
      <c r="T1678" s="84"/>
      <c r="U1678" s="86">
        <v>42748.244016203702</v>
      </c>
      <c r="V1678" s="87" t="s">
        <v>8134</v>
      </c>
      <c r="W1678" s="84"/>
      <c r="X1678" s="84"/>
      <c r="Y1678" s="90" t="s">
        <v>11159</v>
      </c>
      <c r="Z1678" s="90" t="s">
        <v>12983</v>
      </c>
      <c r="AA1678" s="84" t="b">
        <v>0</v>
      </c>
      <c r="AB1678" s="84">
        <v>0</v>
      </c>
      <c r="AC1678" s="90" t="s">
        <v>13385</v>
      </c>
      <c r="AD1678" s="84" t="b">
        <v>0</v>
      </c>
      <c r="AE1678" s="84" t="s">
        <v>13611</v>
      </c>
      <c r="AF1678" s="84"/>
      <c r="AG1678" s="90" t="s">
        <v>13180</v>
      </c>
      <c r="AH1678" s="84" t="b">
        <v>0</v>
      </c>
      <c r="AI1678" s="84">
        <v>0</v>
      </c>
      <c r="AJ1678" s="90" t="s">
        <v>13180</v>
      </c>
      <c r="AK1678" s="84" t="s">
        <v>13711</v>
      </c>
      <c r="AL1678" s="84" t="b">
        <v>0</v>
      </c>
      <c r="AM1678" s="90" t="s">
        <v>12983</v>
      </c>
      <c r="AN1678" s="84">
        <v>0</v>
      </c>
      <c r="AO1678" s="84">
        <v>0</v>
      </c>
      <c r="AP1678" s="84"/>
      <c r="AQ1678" s="84"/>
      <c r="AR1678" s="84"/>
      <c r="AS1678" s="84"/>
      <c r="AT1678" s="84"/>
      <c r="AU1678" s="84"/>
      <c r="AV1678" s="84"/>
      <c r="AW1678" s="84"/>
    </row>
    <row r="1679" spans="1:49" x14ac:dyDescent="0.25">
      <c r="A1679" s="69" t="s">
        <v>1535</v>
      </c>
      <c r="B1679" s="69" t="s">
        <v>2109</v>
      </c>
      <c r="C1679" s="70"/>
      <c r="D1679" s="71"/>
      <c r="E1679" s="72"/>
      <c r="F1679" s="73"/>
      <c r="G1679" s="70"/>
      <c r="H1679" s="74"/>
      <c r="I1679" s="75"/>
      <c r="J1679" s="75"/>
      <c r="K1679" s="36"/>
      <c r="L1679" s="82"/>
      <c r="M1679" s="82"/>
      <c r="N1679" s="77"/>
      <c r="O1679" s="84" t="s">
        <v>3348</v>
      </c>
      <c r="P1679" s="86">
        <v>42748.247071759259</v>
      </c>
      <c r="Q1679" s="84" t="s">
        <v>4197</v>
      </c>
      <c r="R1679" s="84"/>
      <c r="S1679" s="84"/>
      <c r="T1679" s="84"/>
      <c r="U1679" s="86">
        <v>42748.247071759259</v>
      </c>
      <c r="V1679" s="87" t="s">
        <v>8135</v>
      </c>
      <c r="W1679" s="84"/>
      <c r="X1679" s="84"/>
      <c r="Y1679" s="90" t="s">
        <v>11160</v>
      </c>
      <c r="Z1679" s="84"/>
      <c r="AA1679" s="84" t="b">
        <v>0</v>
      </c>
      <c r="AB1679" s="84">
        <v>0</v>
      </c>
      <c r="AC1679" s="90" t="s">
        <v>13180</v>
      </c>
      <c r="AD1679" s="84" t="b">
        <v>0</v>
      </c>
      <c r="AE1679" s="84" t="s">
        <v>13611</v>
      </c>
      <c r="AF1679" s="84"/>
      <c r="AG1679" s="90" t="s">
        <v>13180</v>
      </c>
      <c r="AH1679" s="84" t="b">
        <v>0</v>
      </c>
      <c r="AI1679" s="84">
        <v>41</v>
      </c>
      <c r="AJ1679" s="90" t="s">
        <v>11790</v>
      </c>
      <c r="AK1679" s="84" t="s">
        <v>13707</v>
      </c>
      <c r="AL1679" s="84" t="b">
        <v>0</v>
      </c>
      <c r="AM1679" s="90" t="s">
        <v>11790</v>
      </c>
      <c r="AN1679" s="84">
        <v>0</v>
      </c>
      <c r="AO1679" s="84">
        <v>0</v>
      </c>
      <c r="AP1679" s="84"/>
      <c r="AQ1679" s="84"/>
      <c r="AR1679" s="84"/>
      <c r="AS1679" s="84"/>
      <c r="AT1679" s="84"/>
      <c r="AU1679" s="84"/>
      <c r="AV1679" s="84"/>
      <c r="AW1679" s="84"/>
    </row>
    <row r="1680" spans="1:49" x14ac:dyDescent="0.25">
      <c r="A1680" s="69" t="s">
        <v>1535</v>
      </c>
      <c r="B1680" s="69" t="s">
        <v>2108</v>
      </c>
      <c r="C1680" s="70"/>
      <c r="D1680" s="71"/>
      <c r="E1680" s="72"/>
      <c r="F1680" s="73"/>
      <c r="G1680" s="70"/>
      <c r="H1680" s="74"/>
      <c r="I1680" s="75"/>
      <c r="J1680" s="75"/>
      <c r="K1680" s="36"/>
      <c r="L1680" s="82"/>
      <c r="M1680" s="82"/>
      <c r="N1680" s="77"/>
      <c r="O1680" s="84" t="s">
        <v>3348</v>
      </c>
      <c r="P1680" s="86">
        <v>42748.247071759259</v>
      </c>
      <c r="Q1680" s="84" t="s">
        <v>4197</v>
      </c>
      <c r="R1680" s="84"/>
      <c r="S1680" s="84"/>
      <c r="T1680" s="84"/>
      <c r="U1680" s="86">
        <v>42748.247071759259</v>
      </c>
      <c r="V1680" s="87" t="s">
        <v>8135</v>
      </c>
      <c r="W1680" s="84"/>
      <c r="X1680" s="84"/>
      <c r="Y1680" s="90" t="s">
        <v>11160</v>
      </c>
      <c r="Z1680" s="84"/>
      <c r="AA1680" s="84" t="b">
        <v>0</v>
      </c>
      <c r="AB1680" s="84">
        <v>0</v>
      </c>
      <c r="AC1680" s="90" t="s">
        <v>13180</v>
      </c>
      <c r="AD1680" s="84" t="b">
        <v>0</v>
      </c>
      <c r="AE1680" s="84" t="s">
        <v>13611</v>
      </c>
      <c r="AF1680" s="84"/>
      <c r="AG1680" s="90" t="s">
        <v>13180</v>
      </c>
      <c r="AH1680" s="84" t="b">
        <v>0</v>
      </c>
      <c r="AI1680" s="84">
        <v>41</v>
      </c>
      <c r="AJ1680" s="90" t="s">
        <v>11790</v>
      </c>
      <c r="AK1680" s="84" t="s">
        <v>13707</v>
      </c>
      <c r="AL1680" s="84" t="b">
        <v>0</v>
      </c>
      <c r="AM1680" s="90" t="s">
        <v>11790</v>
      </c>
      <c r="AN1680" s="84">
        <v>0</v>
      </c>
      <c r="AO1680" s="84">
        <v>0</v>
      </c>
      <c r="AP1680" s="84"/>
      <c r="AQ1680" s="84"/>
      <c r="AR1680" s="84"/>
      <c r="AS1680" s="84"/>
      <c r="AT1680" s="84"/>
      <c r="AU1680" s="84"/>
      <c r="AV1680" s="84"/>
      <c r="AW1680" s="84"/>
    </row>
    <row r="1681" spans="1:49" x14ac:dyDescent="0.25">
      <c r="A1681" s="69" t="s">
        <v>1536</v>
      </c>
      <c r="B1681" s="69" t="s">
        <v>1582</v>
      </c>
      <c r="C1681" s="70"/>
      <c r="D1681" s="71"/>
      <c r="E1681" s="72"/>
      <c r="F1681" s="73"/>
      <c r="G1681" s="70"/>
      <c r="H1681" s="74"/>
      <c r="I1681" s="75"/>
      <c r="J1681" s="75"/>
      <c r="K1681" s="36"/>
      <c r="L1681" s="82"/>
      <c r="M1681" s="82"/>
      <c r="N1681" s="77"/>
      <c r="O1681" s="84" t="s">
        <v>3348</v>
      </c>
      <c r="P1681" s="86">
        <v>42748.247129629628</v>
      </c>
      <c r="Q1681" s="84" t="s">
        <v>3883</v>
      </c>
      <c r="R1681" s="84"/>
      <c r="S1681" s="84"/>
      <c r="T1681" s="84"/>
      <c r="U1681" s="86">
        <v>42748.247129629628</v>
      </c>
      <c r="V1681" s="87" t="s">
        <v>8136</v>
      </c>
      <c r="W1681" s="84"/>
      <c r="X1681" s="84"/>
      <c r="Y1681" s="90" t="s">
        <v>11161</v>
      </c>
      <c r="Z1681" s="84"/>
      <c r="AA1681" s="84" t="b">
        <v>0</v>
      </c>
      <c r="AB1681" s="84">
        <v>0</v>
      </c>
      <c r="AC1681" s="90" t="s">
        <v>13180</v>
      </c>
      <c r="AD1681" s="84" t="b">
        <v>0</v>
      </c>
      <c r="AE1681" s="84" t="s">
        <v>13611</v>
      </c>
      <c r="AF1681" s="84"/>
      <c r="AG1681" s="90" t="s">
        <v>13180</v>
      </c>
      <c r="AH1681" s="84" t="b">
        <v>0</v>
      </c>
      <c r="AI1681" s="84">
        <v>32</v>
      </c>
      <c r="AJ1681" s="90" t="s">
        <v>11212</v>
      </c>
      <c r="AK1681" s="84" t="s">
        <v>13707</v>
      </c>
      <c r="AL1681" s="84" t="b">
        <v>0</v>
      </c>
      <c r="AM1681" s="90" t="s">
        <v>11212</v>
      </c>
      <c r="AN1681" s="84">
        <v>0</v>
      </c>
      <c r="AO1681" s="84">
        <v>0</v>
      </c>
      <c r="AP1681" s="84"/>
      <c r="AQ1681" s="84"/>
      <c r="AR1681" s="84"/>
      <c r="AS1681" s="84"/>
      <c r="AT1681" s="84"/>
      <c r="AU1681" s="84"/>
      <c r="AV1681" s="84"/>
      <c r="AW1681" s="84"/>
    </row>
    <row r="1682" spans="1:49" x14ac:dyDescent="0.25">
      <c r="A1682" s="69" t="s">
        <v>1537</v>
      </c>
      <c r="B1682" s="69" t="s">
        <v>3096</v>
      </c>
      <c r="C1682" s="70"/>
      <c r="D1682" s="71"/>
      <c r="E1682" s="72"/>
      <c r="F1682" s="73"/>
      <c r="G1682" s="70"/>
      <c r="H1682" s="74"/>
      <c r="I1682" s="75"/>
      <c r="J1682" s="75"/>
      <c r="K1682" s="36"/>
      <c r="L1682" s="82"/>
      <c r="M1682" s="82"/>
      <c r="N1682" s="77"/>
      <c r="O1682" s="84" t="s">
        <v>3349</v>
      </c>
      <c r="P1682" s="86">
        <v>42748.250960648147</v>
      </c>
      <c r="Q1682" s="84" t="s">
        <v>4225</v>
      </c>
      <c r="R1682" s="84"/>
      <c r="S1682" s="84"/>
      <c r="T1682" s="84"/>
      <c r="U1682" s="86">
        <v>42748.250960648147</v>
      </c>
      <c r="V1682" s="87" t="s">
        <v>8137</v>
      </c>
      <c r="W1682" s="84"/>
      <c r="X1682" s="84"/>
      <c r="Y1682" s="90" t="s">
        <v>11162</v>
      </c>
      <c r="Z1682" s="90" t="s">
        <v>12984</v>
      </c>
      <c r="AA1682" s="84" t="b">
        <v>0</v>
      </c>
      <c r="AB1682" s="84">
        <v>0</v>
      </c>
      <c r="AC1682" s="90" t="s">
        <v>13386</v>
      </c>
      <c r="AD1682" s="84" t="b">
        <v>0</v>
      </c>
      <c r="AE1682" s="84" t="s">
        <v>13611</v>
      </c>
      <c r="AF1682" s="84"/>
      <c r="AG1682" s="90" t="s">
        <v>13180</v>
      </c>
      <c r="AH1682" s="84" t="b">
        <v>0</v>
      </c>
      <c r="AI1682" s="84">
        <v>0</v>
      </c>
      <c r="AJ1682" s="90" t="s">
        <v>13180</v>
      </c>
      <c r="AK1682" s="84" t="s">
        <v>13707</v>
      </c>
      <c r="AL1682" s="84" t="b">
        <v>0</v>
      </c>
      <c r="AM1682" s="90" t="s">
        <v>12984</v>
      </c>
      <c r="AN1682" s="84">
        <v>0</v>
      </c>
      <c r="AO1682" s="84">
        <v>0</v>
      </c>
      <c r="AP1682" s="84"/>
      <c r="AQ1682" s="84"/>
      <c r="AR1682" s="84"/>
      <c r="AS1682" s="84"/>
      <c r="AT1682" s="84"/>
      <c r="AU1682" s="84"/>
      <c r="AV1682" s="84"/>
      <c r="AW1682" s="84"/>
    </row>
    <row r="1683" spans="1:49" x14ac:dyDescent="0.25">
      <c r="A1683" s="69" t="s">
        <v>1538</v>
      </c>
      <c r="B1683" s="69" t="s">
        <v>1538</v>
      </c>
      <c r="C1683" s="70"/>
      <c r="D1683" s="71"/>
      <c r="E1683" s="72"/>
      <c r="F1683" s="73"/>
      <c r="G1683" s="70"/>
      <c r="H1683" s="74"/>
      <c r="I1683" s="75"/>
      <c r="J1683" s="75"/>
      <c r="K1683" s="36"/>
      <c r="L1683" s="82"/>
      <c r="M1683" s="82"/>
      <c r="N1683" s="77"/>
      <c r="O1683" s="84" t="s">
        <v>179</v>
      </c>
      <c r="P1683" s="86">
        <v>42748.251932870371</v>
      </c>
      <c r="Q1683" s="84" t="s">
        <v>4226</v>
      </c>
      <c r="R1683" s="84"/>
      <c r="S1683" s="84"/>
      <c r="T1683" s="84"/>
      <c r="U1683" s="86">
        <v>42748.251932870371</v>
      </c>
      <c r="V1683" s="87" t="s">
        <v>8138</v>
      </c>
      <c r="W1683" s="84"/>
      <c r="X1683" s="84"/>
      <c r="Y1683" s="90" t="s">
        <v>11163</v>
      </c>
      <c r="Z1683" s="84"/>
      <c r="AA1683" s="84" t="b">
        <v>0</v>
      </c>
      <c r="AB1683" s="84">
        <v>1</v>
      </c>
      <c r="AC1683" s="90" t="s">
        <v>13180</v>
      </c>
      <c r="AD1683" s="84" t="b">
        <v>0</v>
      </c>
      <c r="AE1683" s="84" t="s">
        <v>13611</v>
      </c>
      <c r="AF1683" s="84"/>
      <c r="AG1683" s="90" t="s">
        <v>13180</v>
      </c>
      <c r="AH1683" s="84" t="b">
        <v>0</v>
      </c>
      <c r="AI1683" s="84">
        <v>0</v>
      </c>
      <c r="AJ1683" s="90" t="s">
        <v>13180</v>
      </c>
      <c r="AK1683" s="84" t="s">
        <v>13711</v>
      </c>
      <c r="AL1683" s="84" t="b">
        <v>0</v>
      </c>
      <c r="AM1683" s="90" t="s">
        <v>11163</v>
      </c>
      <c r="AN1683" s="84">
        <v>0</v>
      </c>
      <c r="AO1683" s="84">
        <v>0</v>
      </c>
      <c r="AP1683" s="84"/>
      <c r="AQ1683" s="84"/>
      <c r="AR1683" s="84"/>
      <c r="AS1683" s="84"/>
      <c r="AT1683" s="84"/>
      <c r="AU1683" s="84"/>
      <c r="AV1683" s="84"/>
      <c r="AW1683" s="84"/>
    </row>
    <row r="1684" spans="1:49" x14ac:dyDescent="0.25">
      <c r="A1684" s="69" t="s">
        <v>1539</v>
      </c>
      <c r="B1684" s="69" t="s">
        <v>3097</v>
      </c>
      <c r="C1684" s="70"/>
      <c r="D1684" s="71"/>
      <c r="E1684" s="72"/>
      <c r="F1684" s="73"/>
      <c r="G1684" s="70"/>
      <c r="H1684" s="74"/>
      <c r="I1684" s="75"/>
      <c r="J1684" s="75"/>
      <c r="K1684" s="36"/>
      <c r="L1684" s="82"/>
      <c r="M1684" s="82"/>
      <c r="N1684" s="77"/>
      <c r="O1684" s="84" t="s">
        <v>3349</v>
      </c>
      <c r="P1684" s="86">
        <v>42748.257847222223</v>
      </c>
      <c r="Q1684" s="84" t="s">
        <v>4227</v>
      </c>
      <c r="R1684" s="84"/>
      <c r="S1684" s="84"/>
      <c r="T1684" s="84"/>
      <c r="U1684" s="86">
        <v>42748.257847222223</v>
      </c>
      <c r="V1684" s="87" t="s">
        <v>8139</v>
      </c>
      <c r="W1684" s="84"/>
      <c r="X1684" s="84"/>
      <c r="Y1684" s="90" t="s">
        <v>11164</v>
      </c>
      <c r="Z1684" s="90" t="s">
        <v>12985</v>
      </c>
      <c r="AA1684" s="84" t="b">
        <v>0</v>
      </c>
      <c r="AB1684" s="84">
        <v>0</v>
      </c>
      <c r="AC1684" s="90" t="s">
        <v>13387</v>
      </c>
      <c r="AD1684" s="84" t="b">
        <v>0</v>
      </c>
      <c r="AE1684" s="84" t="s">
        <v>13611</v>
      </c>
      <c r="AF1684" s="84"/>
      <c r="AG1684" s="90" t="s">
        <v>13180</v>
      </c>
      <c r="AH1684" s="84" t="b">
        <v>0</v>
      </c>
      <c r="AI1684" s="84">
        <v>0</v>
      </c>
      <c r="AJ1684" s="90" t="s">
        <v>13180</v>
      </c>
      <c r="AK1684" s="84" t="s">
        <v>13707</v>
      </c>
      <c r="AL1684" s="84" t="b">
        <v>0</v>
      </c>
      <c r="AM1684" s="90" t="s">
        <v>12985</v>
      </c>
      <c r="AN1684" s="84">
        <v>0</v>
      </c>
      <c r="AO1684" s="84">
        <v>0</v>
      </c>
      <c r="AP1684" s="84"/>
      <c r="AQ1684" s="84"/>
      <c r="AR1684" s="84"/>
      <c r="AS1684" s="84"/>
      <c r="AT1684" s="84"/>
      <c r="AU1684" s="84"/>
      <c r="AV1684" s="84"/>
      <c r="AW1684" s="84"/>
    </row>
    <row r="1685" spans="1:49" x14ac:dyDescent="0.25">
      <c r="A1685" s="69" t="s">
        <v>1540</v>
      </c>
      <c r="B1685" s="69" t="s">
        <v>3005</v>
      </c>
      <c r="C1685" s="70"/>
      <c r="D1685" s="71"/>
      <c r="E1685" s="72"/>
      <c r="F1685" s="73"/>
      <c r="G1685" s="70"/>
      <c r="H1685" s="74"/>
      <c r="I1685" s="75"/>
      <c r="J1685" s="75"/>
      <c r="K1685" s="36"/>
      <c r="L1685" s="82"/>
      <c r="M1685" s="82"/>
      <c r="N1685" s="77"/>
      <c r="O1685" s="84" t="s">
        <v>3348</v>
      </c>
      <c r="P1685" s="86">
        <v>42748.261423611111</v>
      </c>
      <c r="Q1685" s="84" t="s">
        <v>3915</v>
      </c>
      <c r="R1685" s="84"/>
      <c r="S1685" s="84"/>
      <c r="T1685" s="84"/>
      <c r="U1685" s="86">
        <v>42748.261423611111</v>
      </c>
      <c r="V1685" s="87" t="s">
        <v>8140</v>
      </c>
      <c r="W1685" s="84"/>
      <c r="X1685" s="84"/>
      <c r="Y1685" s="90" t="s">
        <v>11165</v>
      </c>
      <c r="Z1685" s="84"/>
      <c r="AA1685" s="84" t="b">
        <v>0</v>
      </c>
      <c r="AB1685" s="84">
        <v>0</v>
      </c>
      <c r="AC1685" s="90" t="s">
        <v>13180</v>
      </c>
      <c r="AD1685" s="84" t="b">
        <v>0</v>
      </c>
      <c r="AE1685" s="84" t="s">
        <v>13611</v>
      </c>
      <c r="AF1685" s="84"/>
      <c r="AG1685" s="90" t="s">
        <v>13180</v>
      </c>
      <c r="AH1685" s="84" t="b">
        <v>0</v>
      </c>
      <c r="AI1685" s="84">
        <v>29</v>
      </c>
      <c r="AJ1685" s="90" t="s">
        <v>13683</v>
      </c>
      <c r="AK1685" s="84" t="s">
        <v>13710</v>
      </c>
      <c r="AL1685" s="84" t="b">
        <v>0</v>
      </c>
      <c r="AM1685" s="90" t="s">
        <v>13683</v>
      </c>
      <c r="AN1685" s="84">
        <v>0</v>
      </c>
      <c r="AO1685" s="84">
        <v>0</v>
      </c>
      <c r="AP1685" s="84"/>
      <c r="AQ1685" s="84"/>
      <c r="AR1685" s="84"/>
      <c r="AS1685" s="84"/>
      <c r="AT1685" s="84"/>
      <c r="AU1685" s="84"/>
      <c r="AV1685" s="84"/>
      <c r="AW1685" s="84"/>
    </row>
    <row r="1686" spans="1:49" x14ac:dyDescent="0.25">
      <c r="A1686" s="69" t="s">
        <v>1541</v>
      </c>
      <c r="B1686" s="69" t="s">
        <v>3005</v>
      </c>
      <c r="C1686" s="70"/>
      <c r="D1686" s="71"/>
      <c r="E1686" s="72"/>
      <c r="F1686" s="73"/>
      <c r="G1686" s="70"/>
      <c r="H1686" s="74"/>
      <c r="I1686" s="75"/>
      <c r="J1686" s="75"/>
      <c r="K1686" s="36"/>
      <c r="L1686" s="82"/>
      <c r="M1686" s="82"/>
      <c r="N1686" s="77"/>
      <c r="O1686" s="84" t="s">
        <v>3348</v>
      </c>
      <c r="P1686" s="86">
        <v>42748.265636574077</v>
      </c>
      <c r="Q1686" s="84" t="s">
        <v>3915</v>
      </c>
      <c r="R1686" s="84"/>
      <c r="S1686" s="84"/>
      <c r="T1686" s="84"/>
      <c r="U1686" s="86">
        <v>42748.265636574077</v>
      </c>
      <c r="V1686" s="87" t="s">
        <v>8141</v>
      </c>
      <c r="W1686" s="84"/>
      <c r="X1686" s="84"/>
      <c r="Y1686" s="90" t="s">
        <v>11166</v>
      </c>
      <c r="Z1686" s="84"/>
      <c r="AA1686" s="84" t="b">
        <v>0</v>
      </c>
      <c r="AB1686" s="84">
        <v>0</v>
      </c>
      <c r="AC1686" s="90" t="s">
        <v>13180</v>
      </c>
      <c r="AD1686" s="84" t="b">
        <v>0</v>
      </c>
      <c r="AE1686" s="84" t="s">
        <v>13611</v>
      </c>
      <c r="AF1686" s="84"/>
      <c r="AG1686" s="90" t="s">
        <v>13180</v>
      </c>
      <c r="AH1686" s="84" t="b">
        <v>0</v>
      </c>
      <c r="AI1686" s="84">
        <v>29</v>
      </c>
      <c r="AJ1686" s="90" t="s">
        <v>13683</v>
      </c>
      <c r="AK1686" s="84" t="s">
        <v>13706</v>
      </c>
      <c r="AL1686" s="84" t="b">
        <v>0</v>
      </c>
      <c r="AM1686" s="90" t="s">
        <v>13683</v>
      </c>
      <c r="AN1686" s="84">
        <v>0</v>
      </c>
      <c r="AO1686" s="84">
        <v>0</v>
      </c>
      <c r="AP1686" s="84"/>
      <c r="AQ1686" s="84"/>
      <c r="AR1686" s="84"/>
      <c r="AS1686" s="84"/>
      <c r="AT1686" s="84"/>
      <c r="AU1686" s="84"/>
      <c r="AV1686" s="84"/>
      <c r="AW1686" s="84"/>
    </row>
    <row r="1687" spans="1:49" x14ac:dyDescent="0.25">
      <c r="A1687" s="69" t="s">
        <v>1542</v>
      </c>
      <c r="B1687" s="69" t="s">
        <v>3098</v>
      </c>
      <c r="C1687" s="70"/>
      <c r="D1687" s="71"/>
      <c r="E1687" s="72"/>
      <c r="F1687" s="73"/>
      <c r="G1687" s="70"/>
      <c r="H1687" s="74"/>
      <c r="I1687" s="75"/>
      <c r="J1687" s="75"/>
      <c r="K1687" s="36"/>
      <c r="L1687" s="82"/>
      <c r="M1687" s="82"/>
      <c r="N1687" s="77"/>
      <c r="O1687" s="84" t="s">
        <v>3348</v>
      </c>
      <c r="P1687" s="86">
        <v>42748.266736111109</v>
      </c>
      <c r="Q1687" s="84" t="s">
        <v>4228</v>
      </c>
      <c r="R1687" s="84"/>
      <c r="S1687" s="84"/>
      <c r="T1687" s="84" t="s">
        <v>6478</v>
      </c>
      <c r="U1687" s="86">
        <v>42748.266736111109</v>
      </c>
      <c r="V1687" s="87" t="s">
        <v>8142</v>
      </c>
      <c r="W1687" s="84"/>
      <c r="X1687" s="84"/>
      <c r="Y1687" s="90" t="s">
        <v>11167</v>
      </c>
      <c r="Z1687" s="84"/>
      <c r="AA1687" s="84" t="b">
        <v>0</v>
      </c>
      <c r="AB1687" s="84">
        <v>0</v>
      </c>
      <c r="AC1687" s="90" t="s">
        <v>13180</v>
      </c>
      <c r="AD1687" s="84" t="b">
        <v>0</v>
      </c>
      <c r="AE1687" s="84" t="s">
        <v>13611</v>
      </c>
      <c r="AF1687" s="84"/>
      <c r="AG1687" s="90" t="s">
        <v>13180</v>
      </c>
      <c r="AH1687" s="84" t="b">
        <v>0</v>
      </c>
      <c r="AI1687" s="84">
        <v>10</v>
      </c>
      <c r="AJ1687" s="90" t="s">
        <v>13689</v>
      </c>
      <c r="AK1687" s="84" t="s">
        <v>13706</v>
      </c>
      <c r="AL1687" s="84" t="b">
        <v>0</v>
      </c>
      <c r="AM1687" s="90" t="s">
        <v>13689</v>
      </c>
      <c r="AN1687" s="84">
        <v>0</v>
      </c>
      <c r="AO1687" s="84">
        <v>0</v>
      </c>
      <c r="AP1687" s="84"/>
      <c r="AQ1687" s="84"/>
      <c r="AR1687" s="84"/>
      <c r="AS1687" s="84"/>
      <c r="AT1687" s="84"/>
      <c r="AU1687" s="84"/>
      <c r="AV1687" s="84"/>
      <c r="AW1687" s="84"/>
    </row>
    <row r="1688" spans="1:49" x14ac:dyDescent="0.25">
      <c r="A1688" s="69" t="s">
        <v>1543</v>
      </c>
      <c r="B1688" s="69" t="s">
        <v>3099</v>
      </c>
      <c r="C1688" s="70"/>
      <c r="D1688" s="71"/>
      <c r="E1688" s="72"/>
      <c r="F1688" s="73"/>
      <c r="G1688" s="70"/>
      <c r="H1688" s="74"/>
      <c r="I1688" s="75"/>
      <c r="J1688" s="75"/>
      <c r="K1688" s="36"/>
      <c r="L1688" s="82"/>
      <c r="M1688" s="82"/>
      <c r="N1688" s="77"/>
      <c r="O1688" s="84" t="s">
        <v>3348</v>
      </c>
      <c r="P1688" s="86">
        <v>42748.267800925925</v>
      </c>
      <c r="Q1688" s="84" t="s">
        <v>4229</v>
      </c>
      <c r="R1688" s="84"/>
      <c r="S1688" s="84"/>
      <c r="T1688" s="84"/>
      <c r="U1688" s="86">
        <v>42748.267800925925</v>
      </c>
      <c r="V1688" s="87" t="s">
        <v>8143</v>
      </c>
      <c r="W1688" s="84"/>
      <c r="X1688" s="84"/>
      <c r="Y1688" s="90" t="s">
        <v>11168</v>
      </c>
      <c r="Z1688" s="84"/>
      <c r="AA1688" s="84" t="b">
        <v>0</v>
      </c>
      <c r="AB1688" s="84">
        <v>0</v>
      </c>
      <c r="AC1688" s="90" t="s">
        <v>13180</v>
      </c>
      <c r="AD1688" s="84" t="b">
        <v>0</v>
      </c>
      <c r="AE1688" s="84" t="s">
        <v>13611</v>
      </c>
      <c r="AF1688" s="84"/>
      <c r="AG1688" s="90" t="s">
        <v>13180</v>
      </c>
      <c r="AH1688" s="84" t="b">
        <v>0</v>
      </c>
      <c r="AI1688" s="84">
        <v>10</v>
      </c>
      <c r="AJ1688" s="90" t="s">
        <v>13690</v>
      </c>
      <c r="AK1688" s="84" t="s">
        <v>13706</v>
      </c>
      <c r="AL1688" s="84" t="b">
        <v>0</v>
      </c>
      <c r="AM1688" s="90" t="s">
        <v>13690</v>
      </c>
      <c r="AN1688" s="84">
        <v>0</v>
      </c>
      <c r="AO1688" s="84">
        <v>0</v>
      </c>
      <c r="AP1688" s="84"/>
      <c r="AQ1688" s="84"/>
      <c r="AR1688" s="84"/>
      <c r="AS1688" s="84"/>
      <c r="AT1688" s="84"/>
      <c r="AU1688" s="84"/>
      <c r="AV1688" s="84"/>
      <c r="AW1688" s="84"/>
    </row>
    <row r="1689" spans="1:49" x14ac:dyDescent="0.25">
      <c r="A1689" s="69" t="s">
        <v>1544</v>
      </c>
      <c r="B1689" s="69" t="s">
        <v>1544</v>
      </c>
      <c r="C1689" s="70"/>
      <c r="D1689" s="71"/>
      <c r="E1689" s="72"/>
      <c r="F1689" s="73"/>
      <c r="G1689" s="70"/>
      <c r="H1689" s="74"/>
      <c r="I1689" s="75"/>
      <c r="J1689" s="75"/>
      <c r="K1689" s="36"/>
      <c r="L1689" s="82"/>
      <c r="M1689" s="82"/>
      <c r="N1689" s="77"/>
      <c r="O1689" s="84" t="s">
        <v>179</v>
      </c>
      <c r="P1689" s="86">
        <v>42748.270671296297</v>
      </c>
      <c r="Q1689" s="84" t="s">
        <v>4230</v>
      </c>
      <c r="R1689" s="87" t="s">
        <v>5829</v>
      </c>
      <c r="S1689" s="84" t="s">
        <v>6304</v>
      </c>
      <c r="T1689" s="84"/>
      <c r="U1689" s="86">
        <v>42748.270671296297</v>
      </c>
      <c r="V1689" s="87" t="s">
        <v>8144</v>
      </c>
      <c r="W1689" s="84"/>
      <c r="X1689" s="84"/>
      <c r="Y1689" s="90" t="s">
        <v>11169</v>
      </c>
      <c r="Z1689" s="84"/>
      <c r="AA1689" s="84" t="b">
        <v>0</v>
      </c>
      <c r="AB1689" s="84">
        <v>0</v>
      </c>
      <c r="AC1689" s="90" t="s">
        <v>13180</v>
      </c>
      <c r="AD1689" s="84" t="b">
        <v>0</v>
      </c>
      <c r="AE1689" s="84" t="s">
        <v>13611</v>
      </c>
      <c r="AF1689" s="84"/>
      <c r="AG1689" s="90" t="s">
        <v>13180</v>
      </c>
      <c r="AH1689" s="84" t="b">
        <v>0</v>
      </c>
      <c r="AI1689" s="84">
        <v>0</v>
      </c>
      <c r="AJ1689" s="90" t="s">
        <v>13180</v>
      </c>
      <c r="AK1689" s="84" t="s">
        <v>13714</v>
      </c>
      <c r="AL1689" s="84" t="b">
        <v>0</v>
      </c>
      <c r="AM1689" s="90" t="s">
        <v>11169</v>
      </c>
      <c r="AN1689" s="84">
        <v>0</v>
      </c>
      <c r="AO1689" s="84">
        <v>0</v>
      </c>
      <c r="AP1689" s="84"/>
      <c r="AQ1689" s="84"/>
      <c r="AR1689" s="84"/>
      <c r="AS1689" s="84"/>
      <c r="AT1689" s="84"/>
      <c r="AU1689" s="84"/>
      <c r="AV1689" s="84"/>
      <c r="AW1689" s="84"/>
    </row>
    <row r="1690" spans="1:49" x14ac:dyDescent="0.25">
      <c r="A1690" s="69" t="s">
        <v>1545</v>
      </c>
      <c r="B1690" s="69" t="s">
        <v>1651</v>
      </c>
      <c r="C1690" s="70"/>
      <c r="D1690" s="71"/>
      <c r="E1690" s="72"/>
      <c r="F1690" s="73"/>
      <c r="G1690" s="70"/>
      <c r="H1690" s="74"/>
      <c r="I1690" s="75"/>
      <c r="J1690" s="75"/>
      <c r="K1690" s="36"/>
      <c r="L1690" s="82"/>
      <c r="M1690" s="82"/>
      <c r="N1690" s="77"/>
      <c r="O1690" s="84" t="s">
        <v>3348</v>
      </c>
      <c r="P1690" s="86">
        <v>42748.272858796299</v>
      </c>
      <c r="Q1690" s="84" t="s">
        <v>4231</v>
      </c>
      <c r="R1690" s="84"/>
      <c r="S1690" s="84"/>
      <c r="T1690" s="84"/>
      <c r="U1690" s="86">
        <v>42748.272858796299</v>
      </c>
      <c r="V1690" s="87" t="s">
        <v>8145</v>
      </c>
      <c r="W1690" s="84"/>
      <c r="X1690" s="84"/>
      <c r="Y1690" s="90" t="s">
        <v>11170</v>
      </c>
      <c r="Z1690" s="84"/>
      <c r="AA1690" s="84" t="b">
        <v>0</v>
      </c>
      <c r="AB1690" s="84">
        <v>0</v>
      </c>
      <c r="AC1690" s="90" t="s">
        <v>13180</v>
      </c>
      <c r="AD1690" s="84" t="b">
        <v>0</v>
      </c>
      <c r="AE1690" s="84" t="s">
        <v>13611</v>
      </c>
      <c r="AF1690" s="84"/>
      <c r="AG1690" s="90" t="s">
        <v>13180</v>
      </c>
      <c r="AH1690" s="84" t="b">
        <v>0</v>
      </c>
      <c r="AI1690" s="84">
        <v>3</v>
      </c>
      <c r="AJ1690" s="90" t="s">
        <v>11285</v>
      </c>
      <c r="AK1690" s="84" t="s">
        <v>13707</v>
      </c>
      <c r="AL1690" s="84" t="b">
        <v>0</v>
      </c>
      <c r="AM1690" s="90" t="s">
        <v>11285</v>
      </c>
      <c r="AN1690" s="84">
        <v>0</v>
      </c>
      <c r="AO1690" s="84">
        <v>0</v>
      </c>
      <c r="AP1690" s="84"/>
      <c r="AQ1690" s="84"/>
      <c r="AR1690" s="84"/>
      <c r="AS1690" s="84"/>
      <c r="AT1690" s="84"/>
      <c r="AU1690" s="84"/>
      <c r="AV1690" s="84"/>
      <c r="AW1690" s="84"/>
    </row>
    <row r="1691" spans="1:49" x14ac:dyDescent="0.25">
      <c r="A1691" s="69" t="s">
        <v>1546</v>
      </c>
      <c r="B1691" s="69" t="s">
        <v>1552</v>
      </c>
      <c r="C1691" s="70"/>
      <c r="D1691" s="71"/>
      <c r="E1691" s="72"/>
      <c r="F1691" s="73"/>
      <c r="G1691" s="70"/>
      <c r="H1691" s="74"/>
      <c r="I1691" s="75"/>
      <c r="J1691" s="75"/>
      <c r="K1691" s="36"/>
      <c r="L1691" s="82"/>
      <c r="M1691" s="82"/>
      <c r="N1691" s="77"/>
      <c r="O1691" s="84" t="s">
        <v>3348</v>
      </c>
      <c r="P1691" s="86">
        <v>42748.277106481481</v>
      </c>
      <c r="Q1691" s="84" t="s">
        <v>3447</v>
      </c>
      <c r="R1691" s="84"/>
      <c r="S1691" s="84"/>
      <c r="T1691" s="84"/>
      <c r="U1691" s="86">
        <v>42748.277106481481</v>
      </c>
      <c r="V1691" s="87" t="s">
        <v>8146</v>
      </c>
      <c r="W1691" s="84"/>
      <c r="X1691" s="84"/>
      <c r="Y1691" s="90" t="s">
        <v>11171</v>
      </c>
      <c r="Z1691" s="84"/>
      <c r="AA1691" s="84" t="b">
        <v>0</v>
      </c>
      <c r="AB1691" s="84">
        <v>0</v>
      </c>
      <c r="AC1691" s="90" t="s">
        <v>13180</v>
      </c>
      <c r="AD1691" s="84" t="b">
        <v>0</v>
      </c>
      <c r="AE1691" s="84" t="s">
        <v>13611</v>
      </c>
      <c r="AF1691" s="84"/>
      <c r="AG1691" s="90" t="s">
        <v>13180</v>
      </c>
      <c r="AH1691" s="84" t="b">
        <v>0</v>
      </c>
      <c r="AI1691" s="84">
        <v>134</v>
      </c>
      <c r="AJ1691" s="90" t="s">
        <v>11177</v>
      </c>
      <c r="AK1691" s="84" t="s">
        <v>13707</v>
      </c>
      <c r="AL1691" s="84" t="b">
        <v>0</v>
      </c>
      <c r="AM1691" s="90" t="s">
        <v>11177</v>
      </c>
      <c r="AN1691" s="84">
        <v>0</v>
      </c>
      <c r="AO1691" s="84">
        <v>0</v>
      </c>
      <c r="AP1691" s="84"/>
      <c r="AQ1691" s="84"/>
      <c r="AR1691" s="84"/>
      <c r="AS1691" s="84"/>
      <c r="AT1691" s="84"/>
      <c r="AU1691" s="84"/>
      <c r="AV1691" s="84"/>
      <c r="AW1691" s="84"/>
    </row>
    <row r="1692" spans="1:49" x14ac:dyDescent="0.25">
      <c r="A1692" s="69" t="s">
        <v>1547</v>
      </c>
      <c r="B1692" s="69" t="s">
        <v>2109</v>
      </c>
      <c r="C1692" s="70"/>
      <c r="D1692" s="71"/>
      <c r="E1692" s="72"/>
      <c r="F1692" s="73"/>
      <c r="G1692" s="70"/>
      <c r="H1692" s="74"/>
      <c r="I1692" s="75"/>
      <c r="J1692" s="75"/>
      <c r="K1692" s="36"/>
      <c r="L1692" s="82"/>
      <c r="M1692" s="82"/>
      <c r="N1692" s="77"/>
      <c r="O1692" s="84" t="s">
        <v>3348</v>
      </c>
      <c r="P1692" s="86">
        <v>42748.285925925928</v>
      </c>
      <c r="Q1692" s="84" t="s">
        <v>4197</v>
      </c>
      <c r="R1692" s="84"/>
      <c r="S1692" s="84"/>
      <c r="T1692" s="84"/>
      <c r="U1692" s="86">
        <v>42748.285925925928</v>
      </c>
      <c r="V1692" s="87" t="s">
        <v>8147</v>
      </c>
      <c r="W1692" s="84"/>
      <c r="X1692" s="84"/>
      <c r="Y1692" s="90" t="s">
        <v>11172</v>
      </c>
      <c r="Z1692" s="84"/>
      <c r="AA1692" s="84" t="b">
        <v>0</v>
      </c>
      <c r="AB1692" s="84">
        <v>0</v>
      </c>
      <c r="AC1692" s="90" t="s">
        <v>13180</v>
      </c>
      <c r="AD1692" s="84" t="b">
        <v>0</v>
      </c>
      <c r="AE1692" s="84" t="s">
        <v>13611</v>
      </c>
      <c r="AF1692" s="84"/>
      <c r="AG1692" s="90" t="s">
        <v>13180</v>
      </c>
      <c r="AH1692" s="84" t="b">
        <v>0</v>
      </c>
      <c r="AI1692" s="84">
        <v>41</v>
      </c>
      <c r="AJ1692" s="90" t="s">
        <v>11790</v>
      </c>
      <c r="AK1692" s="84" t="s">
        <v>13707</v>
      </c>
      <c r="AL1692" s="84" t="b">
        <v>0</v>
      </c>
      <c r="AM1692" s="90" t="s">
        <v>11790</v>
      </c>
      <c r="AN1692" s="84">
        <v>0</v>
      </c>
      <c r="AO1692" s="84">
        <v>0</v>
      </c>
      <c r="AP1692" s="84"/>
      <c r="AQ1692" s="84"/>
      <c r="AR1692" s="84"/>
      <c r="AS1692" s="84"/>
      <c r="AT1692" s="84"/>
      <c r="AU1692" s="84"/>
      <c r="AV1692" s="84"/>
      <c r="AW1692" s="84"/>
    </row>
    <row r="1693" spans="1:49" x14ac:dyDescent="0.25">
      <c r="A1693" s="69" t="s">
        <v>1547</v>
      </c>
      <c r="B1693" s="69" t="s">
        <v>2108</v>
      </c>
      <c r="C1693" s="70"/>
      <c r="D1693" s="71"/>
      <c r="E1693" s="72"/>
      <c r="F1693" s="73"/>
      <c r="G1693" s="70"/>
      <c r="H1693" s="74"/>
      <c r="I1693" s="75"/>
      <c r="J1693" s="75"/>
      <c r="K1693" s="36"/>
      <c r="L1693" s="82"/>
      <c r="M1693" s="82"/>
      <c r="N1693" s="77"/>
      <c r="O1693" s="84" t="s">
        <v>3348</v>
      </c>
      <c r="P1693" s="86">
        <v>42748.285925925928</v>
      </c>
      <c r="Q1693" s="84" t="s">
        <v>4197</v>
      </c>
      <c r="R1693" s="84"/>
      <c r="S1693" s="84"/>
      <c r="T1693" s="84"/>
      <c r="U1693" s="86">
        <v>42748.285925925928</v>
      </c>
      <c r="V1693" s="87" t="s">
        <v>8147</v>
      </c>
      <c r="W1693" s="84"/>
      <c r="X1693" s="84"/>
      <c r="Y1693" s="90" t="s">
        <v>11172</v>
      </c>
      <c r="Z1693" s="84"/>
      <c r="AA1693" s="84" t="b">
        <v>0</v>
      </c>
      <c r="AB1693" s="84">
        <v>0</v>
      </c>
      <c r="AC1693" s="90" t="s">
        <v>13180</v>
      </c>
      <c r="AD1693" s="84" t="b">
        <v>0</v>
      </c>
      <c r="AE1693" s="84" t="s">
        <v>13611</v>
      </c>
      <c r="AF1693" s="84"/>
      <c r="AG1693" s="90" t="s">
        <v>13180</v>
      </c>
      <c r="AH1693" s="84" t="b">
        <v>0</v>
      </c>
      <c r="AI1693" s="84">
        <v>41</v>
      </c>
      <c r="AJ1693" s="90" t="s">
        <v>11790</v>
      </c>
      <c r="AK1693" s="84" t="s">
        <v>13707</v>
      </c>
      <c r="AL1693" s="84" t="b">
        <v>0</v>
      </c>
      <c r="AM1693" s="90" t="s">
        <v>11790</v>
      </c>
      <c r="AN1693" s="84">
        <v>0</v>
      </c>
      <c r="AO1693" s="84">
        <v>0</v>
      </c>
      <c r="AP1693" s="84"/>
      <c r="AQ1693" s="84"/>
      <c r="AR1693" s="84"/>
      <c r="AS1693" s="84"/>
      <c r="AT1693" s="84"/>
      <c r="AU1693" s="84"/>
      <c r="AV1693" s="84"/>
      <c r="AW1693" s="84"/>
    </row>
    <row r="1694" spans="1:49" x14ac:dyDescent="0.25">
      <c r="A1694" s="69" t="s">
        <v>1548</v>
      </c>
      <c r="B1694" s="69" t="s">
        <v>2852</v>
      </c>
      <c r="C1694" s="70"/>
      <c r="D1694" s="71"/>
      <c r="E1694" s="72"/>
      <c r="F1694" s="73"/>
      <c r="G1694" s="70"/>
      <c r="H1694" s="74"/>
      <c r="I1694" s="75"/>
      <c r="J1694" s="75"/>
      <c r="K1694" s="36"/>
      <c r="L1694" s="82"/>
      <c r="M1694" s="82"/>
      <c r="N1694" s="77"/>
      <c r="O1694" s="84" t="s">
        <v>3348</v>
      </c>
      <c r="P1694" s="86">
        <v>42748.287685185183</v>
      </c>
      <c r="Q1694" s="84" t="s">
        <v>4232</v>
      </c>
      <c r="R1694" s="87" t="s">
        <v>5830</v>
      </c>
      <c r="S1694" s="84" t="s">
        <v>6300</v>
      </c>
      <c r="T1694" s="84"/>
      <c r="U1694" s="86">
        <v>42748.287685185183</v>
      </c>
      <c r="V1694" s="87" t="s">
        <v>8148</v>
      </c>
      <c r="W1694" s="84"/>
      <c r="X1694" s="84"/>
      <c r="Y1694" s="90" t="s">
        <v>11173</v>
      </c>
      <c r="Z1694" s="84"/>
      <c r="AA1694" s="84" t="b">
        <v>0</v>
      </c>
      <c r="AB1694" s="84">
        <v>0</v>
      </c>
      <c r="AC1694" s="90" t="s">
        <v>13180</v>
      </c>
      <c r="AD1694" s="84" t="b">
        <v>0</v>
      </c>
      <c r="AE1694" s="84" t="s">
        <v>13611</v>
      </c>
      <c r="AF1694" s="84"/>
      <c r="AG1694" s="90" t="s">
        <v>13180</v>
      </c>
      <c r="AH1694" s="84" t="b">
        <v>0</v>
      </c>
      <c r="AI1694" s="84">
        <v>0</v>
      </c>
      <c r="AJ1694" s="90" t="s">
        <v>13180</v>
      </c>
      <c r="AK1694" s="84" t="s">
        <v>13718</v>
      </c>
      <c r="AL1694" s="84" t="b">
        <v>0</v>
      </c>
      <c r="AM1694" s="90" t="s">
        <v>11173</v>
      </c>
      <c r="AN1694" s="84">
        <v>0</v>
      </c>
      <c r="AO1694" s="84">
        <v>0</v>
      </c>
      <c r="AP1694" s="84"/>
      <c r="AQ1694" s="84"/>
      <c r="AR1694" s="84"/>
      <c r="AS1694" s="84"/>
      <c r="AT1694" s="84"/>
      <c r="AU1694" s="84"/>
      <c r="AV1694" s="84"/>
      <c r="AW1694" s="84"/>
    </row>
    <row r="1695" spans="1:49" x14ac:dyDescent="0.25">
      <c r="A1695" s="69" t="s">
        <v>1549</v>
      </c>
      <c r="B1695" s="69" t="s">
        <v>2109</v>
      </c>
      <c r="C1695" s="70"/>
      <c r="D1695" s="71"/>
      <c r="E1695" s="72"/>
      <c r="F1695" s="73"/>
      <c r="G1695" s="70"/>
      <c r="H1695" s="74"/>
      <c r="I1695" s="75"/>
      <c r="J1695" s="75"/>
      <c r="K1695" s="36"/>
      <c r="L1695" s="82"/>
      <c r="M1695" s="82"/>
      <c r="N1695" s="77"/>
      <c r="O1695" s="84" t="s">
        <v>3348</v>
      </c>
      <c r="P1695" s="86">
        <v>42748.288206018522</v>
      </c>
      <c r="Q1695" s="84" t="s">
        <v>4197</v>
      </c>
      <c r="R1695" s="84"/>
      <c r="S1695" s="84"/>
      <c r="T1695" s="84"/>
      <c r="U1695" s="86">
        <v>42748.288206018522</v>
      </c>
      <c r="V1695" s="87" t="s">
        <v>8149</v>
      </c>
      <c r="W1695" s="84"/>
      <c r="X1695" s="84"/>
      <c r="Y1695" s="90" t="s">
        <v>11174</v>
      </c>
      <c r="Z1695" s="84"/>
      <c r="AA1695" s="84" t="b">
        <v>0</v>
      </c>
      <c r="AB1695" s="84">
        <v>0</v>
      </c>
      <c r="AC1695" s="90" t="s">
        <v>13180</v>
      </c>
      <c r="AD1695" s="84" t="b">
        <v>0</v>
      </c>
      <c r="AE1695" s="84" t="s">
        <v>13611</v>
      </c>
      <c r="AF1695" s="84"/>
      <c r="AG1695" s="90" t="s">
        <v>13180</v>
      </c>
      <c r="AH1695" s="84" t="b">
        <v>0</v>
      </c>
      <c r="AI1695" s="84">
        <v>41</v>
      </c>
      <c r="AJ1695" s="90" t="s">
        <v>11790</v>
      </c>
      <c r="AK1695" s="84" t="s">
        <v>13707</v>
      </c>
      <c r="AL1695" s="84" t="b">
        <v>0</v>
      </c>
      <c r="AM1695" s="90" t="s">
        <v>11790</v>
      </c>
      <c r="AN1695" s="84">
        <v>0</v>
      </c>
      <c r="AO1695" s="84">
        <v>0</v>
      </c>
      <c r="AP1695" s="84"/>
      <c r="AQ1695" s="84"/>
      <c r="AR1695" s="84"/>
      <c r="AS1695" s="84"/>
      <c r="AT1695" s="84"/>
      <c r="AU1695" s="84"/>
      <c r="AV1695" s="84"/>
      <c r="AW1695" s="84"/>
    </row>
    <row r="1696" spans="1:49" x14ac:dyDescent="0.25">
      <c r="A1696" s="69" t="s">
        <v>1549</v>
      </c>
      <c r="B1696" s="69" t="s">
        <v>2108</v>
      </c>
      <c r="C1696" s="70"/>
      <c r="D1696" s="71"/>
      <c r="E1696" s="72"/>
      <c r="F1696" s="73"/>
      <c r="G1696" s="70"/>
      <c r="H1696" s="74"/>
      <c r="I1696" s="75"/>
      <c r="J1696" s="75"/>
      <c r="K1696" s="36"/>
      <c r="L1696" s="82"/>
      <c r="M1696" s="82"/>
      <c r="N1696" s="77"/>
      <c r="O1696" s="84" t="s">
        <v>3348</v>
      </c>
      <c r="P1696" s="86">
        <v>42748.288206018522</v>
      </c>
      <c r="Q1696" s="84" t="s">
        <v>4197</v>
      </c>
      <c r="R1696" s="84"/>
      <c r="S1696" s="84"/>
      <c r="T1696" s="84"/>
      <c r="U1696" s="86">
        <v>42748.288206018522</v>
      </c>
      <c r="V1696" s="87" t="s">
        <v>8149</v>
      </c>
      <c r="W1696" s="84"/>
      <c r="X1696" s="84"/>
      <c r="Y1696" s="90" t="s">
        <v>11174</v>
      </c>
      <c r="Z1696" s="84"/>
      <c r="AA1696" s="84" t="b">
        <v>0</v>
      </c>
      <c r="AB1696" s="84">
        <v>0</v>
      </c>
      <c r="AC1696" s="90" t="s">
        <v>13180</v>
      </c>
      <c r="AD1696" s="84" t="b">
        <v>0</v>
      </c>
      <c r="AE1696" s="84" t="s">
        <v>13611</v>
      </c>
      <c r="AF1696" s="84"/>
      <c r="AG1696" s="90" t="s">
        <v>13180</v>
      </c>
      <c r="AH1696" s="84" t="b">
        <v>0</v>
      </c>
      <c r="AI1696" s="84">
        <v>41</v>
      </c>
      <c r="AJ1696" s="90" t="s">
        <v>11790</v>
      </c>
      <c r="AK1696" s="84" t="s">
        <v>13707</v>
      </c>
      <c r="AL1696" s="84" t="b">
        <v>0</v>
      </c>
      <c r="AM1696" s="90" t="s">
        <v>11790</v>
      </c>
      <c r="AN1696" s="84">
        <v>0</v>
      </c>
      <c r="AO1696" s="84">
        <v>0</v>
      </c>
      <c r="AP1696" s="84"/>
      <c r="AQ1696" s="84"/>
      <c r="AR1696" s="84"/>
      <c r="AS1696" s="84"/>
      <c r="AT1696" s="84"/>
      <c r="AU1696" s="84"/>
      <c r="AV1696" s="84"/>
      <c r="AW1696" s="84"/>
    </row>
    <row r="1697" spans="1:49" x14ac:dyDescent="0.25">
      <c r="A1697" s="69" t="s">
        <v>1550</v>
      </c>
      <c r="B1697" s="69" t="s">
        <v>2109</v>
      </c>
      <c r="C1697" s="70"/>
      <c r="D1697" s="71"/>
      <c r="E1697" s="72"/>
      <c r="F1697" s="73"/>
      <c r="G1697" s="70"/>
      <c r="H1697" s="74"/>
      <c r="I1697" s="75"/>
      <c r="J1697" s="75"/>
      <c r="K1697" s="36"/>
      <c r="L1697" s="82"/>
      <c r="M1697" s="82"/>
      <c r="N1697" s="77"/>
      <c r="O1697" s="84" t="s">
        <v>3348</v>
      </c>
      <c r="P1697" s="86">
        <v>42748.29010416667</v>
      </c>
      <c r="Q1697" s="84" t="s">
        <v>4197</v>
      </c>
      <c r="R1697" s="84"/>
      <c r="S1697" s="84"/>
      <c r="T1697" s="84"/>
      <c r="U1697" s="86">
        <v>42748.29010416667</v>
      </c>
      <c r="V1697" s="87" t="s">
        <v>8150</v>
      </c>
      <c r="W1697" s="84"/>
      <c r="X1697" s="84"/>
      <c r="Y1697" s="90" t="s">
        <v>11175</v>
      </c>
      <c r="Z1697" s="84"/>
      <c r="AA1697" s="84" t="b">
        <v>0</v>
      </c>
      <c r="AB1697" s="84">
        <v>0</v>
      </c>
      <c r="AC1697" s="90" t="s">
        <v>13180</v>
      </c>
      <c r="AD1697" s="84" t="b">
        <v>0</v>
      </c>
      <c r="AE1697" s="84" t="s">
        <v>13611</v>
      </c>
      <c r="AF1697" s="84"/>
      <c r="AG1697" s="90" t="s">
        <v>13180</v>
      </c>
      <c r="AH1697" s="84" t="b">
        <v>0</v>
      </c>
      <c r="AI1697" s="84">
        <v>41</v>
      </c>
      <c r="AJ1697" s="90" t="s">
        <v>11790</v>
      </c>
      <c r="AK1697" s="84" t="s">
        <v>13711</v>
      </c>
      <c r="AL1697" s="84" t="b">
        <v>0</v>
      </c>
      <c r="AM1697" s="90" t="s">
        <v>11790</v>
      </c>
      <c r="AN1697" s="84">
        <v>0</v>
      </c>
      <c r="AO1697" s="84">
        <v>0</v>
      </c>
      <c r="AP1697" s="84"/>
      <c r="AQ1697" s="84"/>
      <c r="AR1697" s="84"/>
      <c r="AS1697" s="84"/>
      <c r="AT1697" s="84"/>
      <c r="AU1697" s="84"/>
      <c r="AV1697" s="84"/>
      <c r="AW1697" s="84"/>
    </row>
    <row r="1698" spans="1:49" x14ac:dyDescent="0.25">
      <c r="A1698" s="69" t="s">
        <v>1550</v>
      </c>
      <c r="B1698" s="69" t="s">
        <v>2108</v>
      </c>
      <c r="C1698" s="70"/>
      <c r="D1698" s="71"/>
      <c r="E1698" s="72"/>
      <c r="F1698" s="73"/>
      <c r="G1698" s="70"/>
      <c r="H1698" s="74"/>
      <c r="I1698" s="75"/>
      <c r="J1698" s="75"/>
      <c r="K1698" s="36"/>
      <c r="L1698" s="82"/>
      <c r="M1698" s="82"/>
      <c r="N1698" s="77"/>
      <c r="O1698" s="84" t="s">
        <v>3348</v>
      </c>
      <c r="P1698" s="86">
        <v>42748.29010416667</v>
      </c>
      <c r="Q1698" s="84" t="s">
        <v>4197</v>
      </c>
      <c r="R1698" s="84"/>
      <c r="S1698" s="84"/>
      <c r="T1698" s="84"/>
      <c r="U1698" s="86">
        <v>42748.29010416667</v>
      </c>
      <c r="V1698" s="87" t="s">
        <v>8150</v>
      </c>
      <c r="W1698" s="84"/>
      <c r="X1698" s="84"/>
      <c r="Y1698" s="90" t="s">
        <v>11175</v>
      </c>
      <c r="Z1698" s="84"/>
      <c r="AA1698" s="84" t="b">
        <v>0</v>
      </c>
      <c r="AB1698" s="84">
        <v>0</v>
      </c>
      <c r="AC1698" s="90" t="s">
        <v>13180</v>
      </c>
      <c r="AD1698" s="84" t="b">
        <v>0</v>
      </c>
      <c r="AE1698" s="84" t="s">
        <v>13611</v>
      </c>
      <c r="AF1698" s="84"/>
      <c r="AG1698" s="90" t="s">
        <v>13180</v>
      </c>
      <c r="AH1698" s="84" t="b">
        <v>0</v>
      </c>
      <c r="AI1698" s="84">
        <v>41</v>
      </c>
      <c r="AJ1698" s="90" t="s">
        <v>11790</v>
      </c>
      <c r="AK1698" s="84" t="s">
        <v>13711</v>
      </c>
      <c r="AL1698" s="84" t="b">
        <v>0</v>
      </c>
      <c r="AM1698" s="90" t="s">
        <v>11790</v>
      </c>
      <c r="AN1698" s="84">
        <v>0</v>
      </c>
      <c r="AO1698" s="84">
        <v>0</v>
      </c>
      <c r="AP1698" s="84"/>
      <c r="AQ1698" s="84"/>
      <c r="AR1698" s="84"/>
      <c r="AS1698" s="84"/>
      <c r="AT1698" s="84"/>
      <c r="AU1698" s="84"/>
      <c r="AV1698" s="84"/>
      <c r="AW1698" s="84"/>
    </row>
    <row r="1699" spans="1:49" x14ac:dyDescent="0.25">
      <c r="A1699" s="69" t="s">
        <v>1551</v>
      </c>
      <c r="B1699" s="69" t="s">
        <v>2109</v>
      </c>
      <c r="C1699" s="70"/>
      <c r="D1699" s="71"/>
      <c r="E1699" s="72"/>
      <c r="F1699" s="73"/>
      <c r="G1699" s="70"/>
      <c r="H1699" s="74"/>
      <c r="I1699" s="75"/>
      <c r="J1699" s="75"/>
      <c r="K1699" s="36"/>
      <c r="L1699" s="82"/>
      <c r="M1699" s="82"/>
      <c r="N1699" s="77"/>
      <c r="O1699" s="84" t="s">
        <v>3348</v>
      </c>
      <c r="P1699" s="86">
        <v>42748.312581018516</v>
      </c>
      <c r="Q1699" s="84" t="s">
        <v>4197</v>
      </c>
      <c r="R1699" s="84"/>
      <c r="S1699" s="84"/>
      <c r="T1699" s="84"/>
      <c r="U1699" s="86">
        <v>42748.312581018516</v>
      </c>
      <c r="V1699" s="87" t="s">
        <v>8151</v>
      </c>
      <c r="W1699" s="84"/>
      <c r="X1699" s="84"/>
      <c r="Y1699" s="90" t="s">
        <v>11176</v>
      </c>
      <c r="Z1699" s="84"/>
      <c r="AA1699" s="84" t="b">
        <v>0</v>
      </c>
      <c r="AB1699" s="84">
        <v>0</v>
      </c>
      <c r="AC1699" s="90" t="s">
        <v>13180</v>
      </c>
      <c r="AD1699" s="84" t="b">
        <v>0</v>
      </c>
      <c r="AE1699" s="84" t="s">
        <v>13611</v>
      </c>
      <c r="AF1699" s="84"/>
      <c r="AG1699" s="90" t="s">
        <v>13180</v>
      </c>
      <c r="AH1699" s="84" t="b">
        <v>0</v>
      </c>
      <c r="AI1699" s="84">
        <v>41</v>
      </c>
      <c r="AJ1699" s="90" t="s">
        <v>11790</v>
      </c>
      <c r="AK1699" s="84" t="s">
        <v>13707</v>
      </c>
      <c r="AL1699" s="84" t="b">
        <v>0</v>
      </c>
      <c r="AM1699" s="90" t="s">
        <v>11790</v>
      </c>
      <c r="AN1699" s="84">
        <v>0</v>
      </c>
      <c r="AO1699" s="84">
        <v>0</v>
      </c>
      <c r="AP1699" s="84"/>
      <c r="AQ1699" s="84"/>
      <c r="AR1699" s="84"/>
      <c r="AS1699" s="84"/>
      <c r="AT1699" s="84"/>
      <c r="AU1699" s="84"/>
      <c r="AV1699" s="84"/>
      <c r="AW1699" s="84"/>
    </row>
    <row r="1700" spans="1:49" x14ac:dyDescent="0.25">
      <c r="A1700" s="69" t="s">
        <v>1551</v>
      </c>
      <c r="B1700" s="69" t="s">
        <v>2108</v>
      </c>
      <c r="C1700" s="70"/>
      <c r="D1700" s="71"/>
      <c r="E1700" s="72"/>
      <c r="F1700" s="73"/>
      <c r="G1700" s="70"/>
      <c r="H1700" s="74"/>
      <c r="I1700" s="75"/>
      <c r="J1700" s="75"/>
      <c r="K1700" s="36"/>
      <c r="L1700" s="82"/>
      <c r="M1700" s="82"/>
      <c r="N1700" s="77"/>
      <c r="O1700" s="84" t="s">
        <v>3348</v>
      </c>
      <c r="P1700" s="86">
        <v>42748.312581018516</v>
      </c>
      <c r="Q1700" s="84" t="s">
        <v>4197</v>
      </c>
      <c r="R1700" s="84"/>
      <c r="S1700" s="84"/>
      <c r="T1700" s="84"/>
      <c r="U1700" s="86">
        <v>42748.312581018516</v>
      </c>
      <c r="V1700" s="87" t="s">
        <v>8151</v>
      </c>
      <c r="W1700" s="84"/>
      <c r="X1700" s="84"/>
      <c r="Y1700" s="90" t="s">
        <v>11176</v>
      </c>
      <c r="Z1700" s="84"/>
      <c r="AA1700" s="84" t="b">
        <v>0</v>
      </c>
      <c r="AB1700" s="84">
        <v>0</v>
      </c>
      <c r="AC1700" s="90" t="s">
        <v>13180</v>
      </c>
      <c r="AD1700" s="84" t="b">
        <v>0</v>
      </c>
      <c r="AE1700" s="84" t="s">
        <v>13611</v>
      </c>
      <c r="AF1700" s="84"/>
      <c r="AG1700" s="90" t="s">
        <v>13180</v>
      </c>
      <c r="AH1700" s="84" t="b">
        <v>0</v>
      </c>
      <c r="AI1700" s="84">
        <v>41</v>
      </c>
      <c r="AJ1700" s="90" t="s">
        <v>11790</v>
      </c>
      <c r="AK1700" s="84" t="s">
        <v>13707</v>
      </c>
      <c r="AL1700" s="84" t="b">
        <v>0</v>
      </c>
      <c r="AM1700" s="90" t="s">
        <v>11790</v>
      </c>
      <c r="AN1700" s="84">
        <v>0</v>
      </c>
      <c r="AO1700" s="84">
        <v>0</v>
      </c>
      <c r="AP1700" s="84"/>
      <c r="AQ1700" s="84"/>
      <c r="AR1700" s="84"/>
      <c r="AS1700" s="84"/>
      <c r="AT1700" s="84"/>
      <c r="AU1700" s="84"/>
      <c r="AV1700" s="84"/>
      <c r="AW1700" s="84"/>
    </row>
    <row r="1701" spans="1:49" x14ac:dyDescent="0.25">
      <c r="A1701" s="69" t="s">
        <v>1552</v>
      </c>
      <c r="B1701" s="69" t="s">
        <v>1552</v>
      </c>
      <c r="C1701" s="70"/>
      <c r="D1701" s="71"/>
      <c r="E1701" s="72"/>
      <c r="F1701" s="73"/>
      <c r="G1701" s="70"/>
      <c r="H1701" s="74"/>
      <c r="I1701" s="75"/>
      <c r="J1701" s="75"/>
      <c r="K1701" s="36"/>
      <c r="L1701" s="82"/>
      <c r="M1701" s="82"/>
      <c r="N1701" s="77"/>
      <c r="O1701" s="84" t="s">
        <v>179</v>
      </c>
      <c r="P1701" s="86">
        <v>42744.782361111109</v>
      </c>
      <c r="Q1701" s="84" t="s">
        <v>4233</v>
      </c>
      <c r="R1701" s="84"/>
      <c r="S1701" s="84"/>
      <c r="T1701" s="84"/>
      <c r="U1701" s="86">
        <v>42744.782361111109</v>
      </c>
      <c r="V1701" s="87" t="s">
        <v>8152</v>
      </c>
      <c r="W1701" s="84"/>
      <c r="X1701" s="84"/>
      <c r="Y1701" s="90" t="s">
        <v>11177</v>
      </c>
      <c r="Z1701" s="84"/>
      <c r="AA1701" s="84" t="b">
        <v>0</v>
      </c>
      <c r="AB1701" s="84">
        <v>212</v>
      </c>
      <c r="AC1701" s="90" t="s">
        <v>13180</v>
      </c>
      <c r="AD1701" s="84" t="b">
        <v>0</v>
      </c>
      <c r="AE1701" s="84" t="s">
        <v>13611</v>
      </c>
      <c r="AF1701" s="84"/>
      <c r="AG1701" s="90" t="s">
        <v>13180</v>
      </c>
      <c r="AH1701" s="84" t="b">
        <v>0</v>
      </c>
      <c r="AI1701" s="84">
        <v>134</v>
      </c>
      <c r="AJ1701" s="90" t="s">
        <v>13180</v>
      </c>
      <c r="AK1701" s="84" t="s">
        <v>13707</v>
      </c>
      <c r="AL1701" s="84" t="b">
        <v>0</v>
      </c>
      <c r="AM1701" s="90" t="s">
        <v>11177</v>
      </c>
      <c r="AN1701" s="84">
        <v>0</v>
      </c>
      <c r="AO1701" s="84">
        <v>0</v>
      </c>
      <c r="AP1701" s="84"/>
      <c r="AQ1701" s="84"/>
      <c r="AR1701" s="84"/>
      <c r="AS1701" s="84"/>
      <c r="AT1701" s="84"/>
      <c r="AU1701" s="84"/>
      <c r="AV1701" s="84"/>
      <c r="AW1701" s="84"/>
    </row>
    <row r="1702" spans="1:49" x14ac:dyDescent="0.25">
      <c r="A1702" s="69" t="s">
        <v>1553</v>
      </c>
      <c r="B1702" s="69" t="s">
        <v>1552</v>
      </c>
      <c r="C1702" s="70"/>
      <c r="D1702" s="71"/>
      <c r="E1702" s="72"/>
      <c r="F1702" s="73"/>
      <c r="G1702" s="70"/>
      <c r="H1702" s="74"/>
      <c r="I1702" s="75"/>
      <c r="J1702" s="75"/>
      <c r="K1702" s="36"/>
      <c r="L1702" s="82"/>
      <c r="M1702" s="82"/>
      <c r="N1702" s="77"/>
      <c r="O1702" s="84" t="s">
        <v>3348</v>
      </c>
      <c r="P1702" s="86">
        <v>42748.314560185187</v>
      </c>
      <c r="Q1702" s="84" t="s">
        <v>3447</v>
      </c>
      <c r="R1702" s="84"/>
      <c r="S1702" s="84"/>
      <c r="T1702" s="84"/>
      <c r="U1702" s="86">
        <v>42748.314560185187</v>
      </c>
      <c r="V1702" s="87" t="s">
        <v>8153</v>
      </c>
      <c r="W1702" s="84"/>
      <c r="X1702" s="84"/>
      <c r="Y1702" s="90" t="s">
        <v>11178</v>
      </c>
      <c r="Z1702" s="84"/>
      <c r="AA1702" s="84" t="b">
        <v>0</v>
      </c>
      <c r="AB1702" s="84">
        <v>0</v>
      </c>
      <c r="AC1702" s="90" t="s">
        <v>13180</v>
      </c>
      <c r="AD1702" s="84" t="b">
        <v>0</v>
      </c>
      <c r="AE1702" s="84" t="s">
        <v>13611</v>
      </c>
      <c r="AF1702" s="84"/>
      <c r="AG1702" s="90" t="s">
        <v>13180</v>
      </c>
      <c r="AH1702" s="84" t="b">
        <v>0</v>
      </c>
      <c r="AI1702" s="84">
        <v>134</v>
      </c>
      <c r="AJ1702" s="90" t="s">
        <v>11177</v>
      </c>
      <c r="AK1702" s="84" t="s">
        <v>13711</v>
      </c>
      <c r="AL1702" s="84" t="b">
        <v>0</v>
      </c>
      <c r="AM1702" s="90" t="s">
        <v>11177</v>
      </c>
      <c r="AN1702" s="84">
        <v>0</v>
      </c>
      <c r="AO1702" s="84">
        <v>0</v>
      </c>
      <c r="AP1702" s="84"/>
      <c r="AQ1702" s="84"/>
      <c r="AR1702" s="84"/>
      <c r="AS1702" s="84"/>
      <c r="AT1702" s="84"/>
      <c r="AU1702" s="84"/>
      <c r="AV1702" s="84"/>
      <c r="AW1702" s="84"/>
    </row>
    <row r="1703" spans="1:49" x14ac:dyDescent="0.25">
      <c r="A1703" s="69" t="s">
        <v>1554</v>
      </c>
      <c r="B1703" s="69" t="s">
        <v>2109</v>
      </c>
      <c r="C1703" s="70"/>
      <c r="D1703" s="71"/>
      <c r="E1703" s="72"/>
      <c r="F1703" s="73"/>
      <c r="G1703" s="70"/>
      <c r="H1703" s="74"/>
      <c r="I1703" s="75"/>
      <c r="J1703" s="75"/>
      <c r="K1703" s="36"/>
      <c r="L1703" s="82"/>
      <c r="M1703" s="82"/>
      <c r="N1703" s="77"/>
      <c r="O1703" s="84" t="s">
        <v>3348</v>
      </c>
      <c r="P1703" s="86">
        <v>42748.338449074072</v>
      </c>
      <c r="Q1703" s="84" t="s">
        <v>4197</v>
      </c>
      <c r="R1703" s="84"/>
      <c r="S1703" s="84"/>
      <c r="T1703" s="84"/>
      <c r="U1703" s="86">
        <v>42748.338449074072</v>
      </c>
      <c r="V1703" s="87" t="s">
        <v>8154</v>
      </c>
      <c r="W1703" s="84"/>
      <c r="X1703" s="84"/>
      <c r="Y1703" s="90" t="s">
        <v>11179</v>
      </c>
      <c r="Z1703" s="84"/>
      <c r="AA1703" s="84" t="b">
        <v>0</v>
      </c>
      <c r="AB1703" s="84">
        <v>0</v>
      </c>
      <c r="AC1703" s="90" t="s">
        <v>13180</v>
      </c>
      <c r="AD1703" s="84" t="b">
        <v>0</v>
      </c>
      <c r="AE1703" s="84" t="s">
        <v>13611</v>
      </c>
      <c r="AF1703" s="84"/>
      <c r="AG1703" s="90" t="s">
        <v>13180</v>
      </c>
      <c r="AH1703" s="84" t="b">
        <v>0</v>
      </c>
      <c r="AI1703" s="84">
        <v>41</v>
      </c>
      <c r="AJ1703" s="90" t="s">
        <v>11790</v>
      </c>
      <c r="AK1703" s="84" t="s">
        <v>13707</v>
      </c>
      <c r="AL1703" s="84" t="b">
        <v>0</v>
      </c>
      <c r="AM1703" s="90" t="s">
        <v>11790</v>
      </c>
      <c r="AN1703" s="84">
        <v>0</v>
      </c>
      <c r="AO1703" s="84">
        <v>0</v>
      </c>
      <c r="AP1703" s="84"/>
      <c r="AQ1703" s="84"/>
      <c r="AR1703" s="84"/>
      <c r="AS1703" s="84"/>
      <c r="AT1703" s="84"/>
      <c r="AU1703" s="84"/>
      <c r="AV1703" s="84"/>
      <c r="AW1703" s="84"/>
    </row>
    <row r="1704" spans="1:49" x14ac:dyDescent="0.25">
      <c r="A1704" s="69" t="s">
        <v>1554</v>
      </c>
      <c r="B1704" s="69" t="s">
        <v>2108</v>
      </c>
      <c r="C1704" s="70"/>
      <c r="D1704" s="71"/>
      <c r="E1704" s="72"/>
      <c r="F1704" s="73"/>
      <c r="G1704" s="70"/>
      <c r="H1704" s="74"/>
      <c r="I1704" s="75"/>
      <c r="J1704" s="75"/>
      <c r="K1704" s="36"/>
      <c r="L1704" s="82"/>
      <c r="M1704" s="82"/>
      <c r="N1704" s="77"/>
      <c r="O1704" s="84" t="s">
        <v>3348</v>
      </c>
      <c r="P1704" s="86">
        <v>42748.338449074072</v>
      </c>
      <c r="Q1704" s="84" t="s">
        <v>4197</v>
      </c>
      <c r="R1704" s="84"/>
      <c r="S1704" s="84"/>
      <c r="T1704" s="84"/>
      <c r="U1704" s="86">
        <v>42748.338449074072</v>
      </c>
      <c r="V1704" s="87" t="s">
        <v>8154</v>
      </c>
      <c r="W1704" s="84"/>
      <c r="X1704" s="84"/>
      <c r="Y1704" s="90" t="s">
        <v>11179</v>
      </c>
      <c r="Z1704" s="84"/>
      <c r="AA1704" s="84" t="b">
        <v>0</v>
      </c>
      <c r="AB1704" s="84">
        <v>0</v>
      </c>
      <c r="AC1704" s="90" t="s">
        <v>13180</v>
      </c>
      <c r="AD1704" s="84" t="b">
        <v>0</v>
      </c>
      <c r="AE1704" s="84" t="s">
        <v>13611</v>
      </c>
      <c r="AF1704" s="84"/>
      <c r="AG1704" s="90" t="s">
        <v>13180</v>
      </c>
      <c r="AH1704" s="84" t="b">
        <v>0</v>
      </c>
      <c r="AI1704" s="84">
        <v>41</v>
      </c>
      <c r="AJ1704" s="90" t="s">
        <v>11790</v>
      </c>
      <c r="AK1704" s="84" t="s">
        <v>13707</v>
      </c>
      <c r="AL1704" s="84" t="b">
        <v>0</v>
      </c>
      <c r="AM1704" s="90" t="s">
        <v>11790</v>
      </c>
      <c r="AN1704" s="84">
        <v>0</v>
      </c>
      <c r="AO1704" s="84">
        <v>0</v>
      </c>
      <c r="AP1704" s="84"/>
      <c r="AQ1704" s="84"/>
      <c r="AR1704" s="84"/>
      <c r="AS1704" s="84"/>
      <c r="AT1704" s="84"/>
      <c r="AU1704" s="84"/>
      <c r="AV1704" s="84"/>
      <c r="AW1704" s="84"/>
    </row>
    <row r="1705" spans="1:49" x14ac:dyDescent="0.25">
      <c r="A1705" s="69" t="s">
        <v>1555</v>
      </c>
      <c r="B1705" s="69" t="s">
        <v>1555</v>
      </c>
      <c r="C1705" s="70"/>
      <c r="D1705" s="71"/>
      <c r="E1705" s="72"/>
      <c r="F1705" s="73"/>
      <c r="G1705" s="70"/>
      <c r="H1705" s="74"/>
      <c r="I1705" s="75"/>
      <c r="J1705" s="75"/>
      <c r="K1705" s="36"/>
      <c r="L1705" s="82"/>
      <c r="M1705" s="82"/>
      <c r="N1705" s="77"/>
      <c r="O1705" s="84" t="s">
        <v>179</v>
      </c>
      <c r="P1705" s="86">
        <v>42748.397638888891</v>
      </c>
      <c r="Q1705" s="84" t="s">
        <v>4234</v>
      </c>
      <c r="R1705" s="87" t="s">
        <v>5831</v>
      </c>
      <c r="S1705" s="84" t="s">
        <v>6347</v>
      </c>
      <c r="T1705" s="84"/>
      <c r="U1705" s="86">
        <v>42748.397638888891</v>
      </c>
      <c r="V1705" s="87" t="s">
        <v>8155</v>
      </c>
      <c r="W1705" s="84"/>
      <c r="X1705" s="84"/>
      <c r="Y1705" s="90" t="s">
        <v>11180</v>
      </c>
      <c r="Z1705" s="84"/>
      <c r="AA1705" s="84" t="b">
        <v>0</v>
      </c>
      <c r="AB1705" s="84">
        <v>0</v>
      </c>
      <c r="AC1705" s="90" t="s">
        <v>13180</v>
      </c>
      <c r="AD1705" s="84" t="b">
        <v>0</v>
      </c>
      <c r="AE1705" s="84" t="s">
        <v>13612</v>
      </c>
      <c r="AF1705" s="84"/>
      <c r="AG1705" s="90" t="s">
        <v>13180</v>
      </c>
      <c r="AH1705" s="84" t="b">
        <v>0</v>
      </c>
      <c r="AI1705" s="84">
        <v>0</v>
      </c>
      <c r="AJ1705" s="90" t="s">
        <v>13180</v>
      </c>
      <c r="AK1705" s="84" t="s">
        <v>13706</v>
      </c>
      <c r="AL1705" s="84" t="b">
        <v>0</v>
      </c>
      <c r="AM1705" s="90" t="s">
        <v>11180</v>
      </c>
      <c r="AN1705" s="84">
        <v>0</v>
      </c>
      <c r="AO1705" s="84">
        <v>0</v>
      </c>
      <c r="AP1705" s="84"/>
      <c r="AQ1705" s="84"/>
      <c r="AR1705" s="84"/>
      <c r="AS1705" s="84"/>
      <c r="AT1705" s="84"/>
      <c r="AU1705" s="84"/>
      <c r="AV1705" s="84"/>
      <c r="AW1705" s="84"/>
    </row>
    <row r="1706" spans="1:49" x14ac:dyDescent="0.25">
      <c r="A1706" s="69" t="s">
        <v>1556</v>
      </c>
      <c r="B1706" s="69" t="s">
        <v>1556</v>
      </c>
      <c r="C1706" s="70"/>
      <c r="D1706" s="71"/>
      <c r="E1706" s="72"/>
      <c r="F1706" s="73"/>
      <c r="G1706" s="70"/>
      <c r="H1706" s="74"/>
      <c r="I1706" s="75"/>
      <c r="J1706" s="75"/>
      <c r="K1706" s="36"/>
      <c r="L1706" s="82"/>
      <c r="M1706" s="82"/>
      <c r="N1706" s="77"/>
      <c r="O1706" s="84" t="s">
        <v>179</v>
      </c>
      <c r="P1706" s="86">
        <v>42748.4059837963</v>
      </c>
      <c r="Q1706" s="84" t="s">
        <v>4235</v>
      </c>
      <c r="R1706" s="84"/>
      <c r="S1706" s="84"/>
      <c r="T1706" s="84"/>
      <c r="U1706" s="86">
        <v>42748.4059837963</v>
      </c>
      <c r="V1706" s="87" t="s">
        <v>8156</v>
      </c>
      <c r="W1706" s="84"/>
      <c r="X1706" s="84"/>
      <c r="Y1706" s="90" t="s">
        <v>11181</v>
      </c>
      <c r="Z1706" s="84"/>
      <c r="AA1706" s="84" t="b">
        <v>0</v>
      </c>
      <c r="AB1706" s="84">
        <v>1</v>
      </c>
      <c r="AC1706" s="90" t="s">
        <v>13180</v>
      </c>
      <c r="AD1706" s="84" t="b">
        <v>0</v>
      </c>
      <c r="AE1706" s="84" t="s">
        <v>13611</v>
      </c>
      <c r="AF1706" s="84"/>
      <c r="AG1706" s="90" t="s">
        <v>13180</v>
      </c>
      <c r="AH1706" s="84" t="b">
        <v>0</v>
      </c>
      <c r="AI1706" s="84">
        <v>0</v>
      </c>
      <c r="AJ1706" s="90" t="s">
        <v>13180</v>
      </c>
      <c r="AK1706" s="84" t="s">
        <v>13707</v>
      </c>
      <c r="AL1706" s="84" t="b">
        <v>0</v>
      </c>
      <c r="AM1706" s="90" t="s">
        <v>11181</v>
      </c>
      <c r="AN1706" s="84">
        <v>0</v>
      </c>
      <c r="AO1706" s="84">
        <v>0</v>
      </c>
      <c r="AP1706" s="84" t="s">
        <v>13857</v>
      </c>
      <c r="AQ1706" s="84" t="s">
        <v>13984</v>
      </c>
      <c r="AR1706" s="84" t="s">
        <v>13986</v>
      </c>
      <c r="AS1706" s="84" t="s">
        <v>14050</v>
      </c>
      <c r="AT1706" s="84" t="s">
        <v>14238</v>
      </c>
      <c r="AU1706" s="84" t="s">
        <v>14426</v>
      </c>
      <c r="AV1706" s="84" t="s">
        <v>14550</v>
      </c>
      <c r="AW1706" s="87" t="s">
        <v>14614</v>
      </c>
    </row>
    <row r="1707" spans="1:49" x14ac:dyDescent="0.25">
      <c r="A1707" s="69" t="s">
        <v>1557</v>
      </c>
      <c r="B1707" s="69" t="s">
        <v>2109</v>
      </c>
      <c r="C1707" s="70"/>
      <c r="D1707" s="71"/>
      <c r="E1707" s="72"/>
      <c r="F1707" s="73"/>
      <c r="G1707" s="70"/>
      <c r="H1707" s="74"/>
      <c r="I1707" s="75"/>
      <c r="J1707" s="75"/>
      <c r="K1707" s="36"/>
      <c r="L1707" s="82"/>
      <c r="M1707" s="82"/>
      <c r="N1707" s="77"/>
      <c r="O1707" s="84" t="s">
        <v>3348</v>
      </c>
      <c r="P1707" s="86">
        <v>42748.421724537038</v>
      </c>
      <c r="Q1707" s="84" t="s">
        <v>4197</v>
      </c>
      <c r="R1707" s="84"/>
      <c r="S1707" s="84"/>
      <c r="T1707" s="84"/>
      <c r="U1707" s="86">
        <v>42748.421724537038</v>
      </c>
      <c r="V1707" s="87" t="s">
        <v>8157</v>
      </c>
      <c r="W1707" s="84"/>
      <c r="X1707" s="84"/>
      <c r="Y1707" s="90" t="s">
        <v>11182</v>
      </c>
      <c r="Z1707" s="84"/>
      <c r="AA1707" s="84" t="b">
        <v>0</v>
      </c>
      <c r="AB1707" s="84">
        <v>0</v>
      </c>
      <c r="AC1707" s="90" t="s">
        <v>13180</v>
      </c>
      <c r="AD1707" s="84" t="b">
        <v>0</v>
      </c>
      <c r="AE1707" s="84" t="s">
        <v>13611</v>
      </c>
      <c r="AF1707" s="84"/>
      <c r="AG1707" s="90" t="s">
        <v>13180</v>
      </c>
      <c r="AH1707" s="84" t="b">
        <v>0</v>
      </c>
      <c r="AI1707" s="84">
        <v>41</v>
      </c>
      <c r="AJ1707" s="90" t="s">
        <v>11790</v>
      </c>
      <c r="AK1707" s="84" t="s">
        <v>13707</v>
      </c>
      <c r="AL1707" s="84" t="b">
        <v>0</v>
      </c>
      <c r="AM1707" s="90" t="s">
        <v>11790</v>
      </c>
      <c r="AN1707" s="84">
        <v>0</v>
      </c>
      <c r="AO1707" s="84">
        <v>0</v>
      </c>
      <c r="AP1707" s="84"/>
      <c r="AQ1707" s="84"/>
      <c r="AR1707" s="84"/>
      <c r="AS1707" s="84"/>
      <c r="AT1707" s="84"/>
      <c r="AU1707" s="84"/>
      <c r="AV1707" s="84"/>
      <c r="AW1707" s="84"/>
    </row>
    <row r="1708" spans="1:49" x14ac:dyDescent="0.25">
      <c r="A1708" s="69" t="s">
        <v>1557</v>
      </c>
      <c r="B1708" s="69" t="s">
        <v>2108</v>
      </c>
      <c r="C1708" s="70"/>
      <c r="D1708" s="71"/>
      <c r="E1708" s="72"/>
      <c r="F1708" s="73"/>
      <c r="G1708" s="70"/>
      <c r="H1708" s="74"/>
      <c r="I1708" s="75"/>
      <c r="J1708" s="75"/>
      <c r="K1708" s="36"/>
      <c r="L1708" s="82"/>
      <c r="M1708" s="82"/>
      <c r="N1708" s="77"/>
      <c r="O1708" s="84" t="s">
        <v>3348</v>
      </c>
      <c r="P1708" s="86">
        <v>42748.421724537038</v>
      </c>
      <c r="Q1708" s="84" t="s">
        <v>4197</v>
      </c>
      <c r="R1708" s="84"/>
      <c r="S1708" s="84"/>
      <c r="T1708" s="84"/>
      <c r="U1708" s="86">
        <v>42748.421724537038</v>
      </c>
      <c r="V1708" s="87" t="s">
        <v>8157</v>
      </c>
      <c r="W1708" s="84"/>
      <c r="X1708" s="84"/>
      <c r="Y1708" s="90" t="s">
        <v>11182</v>
      </c>
      <c r="Z1708" s="84"/>
      <c r="AA1708" s="84" t="b">
        <v>0</v>
      </c>
      <c r="AB1708" s="84">
        <v>0</v>
      </c>
      <c r="AC1708" s="90" t="s">
        <v>13180</v>
      </c>
      <c r="AD1708" s="84" t="b">
        <v>0</v>
      </c>
      <c r="AE1708" s="84" t="s">
        <v>13611</v>
      </c>
      <c r="AF1708" s="84"/>
      <c r="AG1708" s="90" t="s">
        <v>13180</v>
      </c>
      <c r="AH1708" s="84" t="b">
        <v>0</v>
      </c>
      <c r="AI1708" s="84">
        <v>41</v>
      </c>
      <c r="AJ1708" s="90" t="s">
        <v>11790</v>
      </c>
      <c r="AK1708" s="84" t="s">
        <v>13707</v>
      </c>
      <c r="AL1708" s="84" t="b">
        <v>0</v>
      </c>
      <c r="AM1708" s="90" t="s">
        <v>11790</v>
      </c>
      <c r="AN1708" s="84">
        <v>0</v>
      </c>
      <c r="AO1708" s="84">
        <v>0</v>
      </c>
      <c r="AP1708" s="84"/>
      <c r="AQ1708" s="84"/>
      <c r="AR1708" s="84"/>
      <c r="AS1708" s="84"/>
      <c r="AT1708" s="84"/>
      <c r="AU1708" s="84"/>
      <c r="AV1708" s="84"/>
      <c r="AW1708" s="84"/>
    </row>
    <row r="1709" spans="1:49" x14ac:dyDescent="0.25">
      <c r="A1709" s="69" t="s">
        <v>1558</v>
      </c>
      <c r="B1709" s="69" t="s">
        <v>3100</v>
      </c>
      <c r="C1709" s="70"/>
      <c r="D1709" s="71"/>
      <c r="E1709" s="72"/>
      <c r="F1709" s="73"/>
      <c r="G1709" s="70"/>
      <c r="H1709" s="74"/>
      <c r="I1709" s="75"/>
      <c r="J1709" s="75"/>
      <c r="K1709" s="36"/>
      <c r="L1709" s="82"/>
      <c r="M1709" s="82"/>
      <c r="N1709" s="77"/>
      <c r="O1709" s="84" t="s">
        <v>3348</v>
      </c>
      <c r="P1709" s="86">
        <v>42748.431481481479</v>
      </c>
      <c r="Q1709" s="84" t="s">
        <v>4236</v>
      </c>
      <c r="R1709" s="84"/>
      <c r="S1709" s="84"/>
      <c r="T1709" s="84"/>
      <c r="U1709" s="86">
        <v>42748.431481481479</v>
      </c>
      <c r="V1709" s="87" t="s">
        <v>8158</v>
      </c>
      <c r="W1709" s="84"/>
      <c r="X1709" s="84"/>
      <c r="Y1709" s="90" t="s">
        <v>11183</v>
      </c>
      <c r="Z1709" s="90" t="s">
        <v>12986</v>
      </c>
      <c r="AA1709" s="84" t="b">
        <v>0</v>
      </c>
      <c r="AB1709" s="84">
        <v>2</v>
      </c>
      <c r="AC1709" s="90" t="s">
        <v>13388</v>
      </c>
      <c r="AD1709" s="84" t="b">
        <v>0</v>
      </c>
      <c r="AE1709" s="84" t="s">
        <v>13611</v>
      </c>
      <c r="AF1709" s="84"/>
      <c r="AG1709" s="90" t="s">
        <v>13180</v>
      </c>
      <c r="AH1709" s="84" t="b">
        <v>0</v>
      </c>
      <c r="AI1709" s="84">
        <v>0</v>
      </c>
      <c r="AJ1709" s="90" t="s">
        <v>13180</v>
      </c>
      <c r="AK1709" s="84" t="s">
        <v>13707</v>
      </c>
      <c r="AL1709" s="84" t="b">
        <v>0</v>
      </c>
      <c r="AM1709" s="90" t="s">
        <v>12986</v>
      </c>
      <c r="AN1709" s="84">
        <v>0</v>
      </c>
      <c r="AO1709" s="84">
        <v>0</v>
      </c>
      <c r="AP1709" s="84"/>
      <c r="AQ1709" s="84"/>
      <c r="AR1709" s="84"/>
      <c r="AS1709" s="84"/>
      <c r="AT1709" s="84"/>
      <c r="AU1709" s="84"/>
      <c r="AV1709" s="84"/>
      <c r="AW1709" s="84"/>
    </row>
    <row r="1710" spans="1:49" x14ac:dyDescent="0.25">
      <c r="A1710" s="69" t="s">
        <v>1558</v>
      </c>
      <c r="B1710" s="69" t="s">
        <v>3101</v>
      </c>
      <c r="C1710" s="70"/>
      <c r="D1710" s="71"/>
      <c r="E1710" s="72"/>
      <c r="F1710" s="73"/>
      <c r="G1710" s="70"/>
      <c r="H1710" s="74"/>
      <c r="I1710" s="75"/>
      <c r="J1710" s="75"/>
      <c r="K1710" s="36"/>
      <c r="L1710" s="82"/>
      <c r="M1710" s="82"/>
      <c r="N1710" s="77"/>
      <c r="O1710" s="84" t="s">
        <v>3349</v>
      </c>
      <c r="P1710" s="86">
        <v>42748.431481481479</v>
      </c>
      <c r="Q1710" s="84" t="s">
        <v>4236</v>
      </c>
      <c r="R1710" s="84"/>
      <c r="S1710" s="84"/>
      <c r="T1710" s="84"/>
      <c r="U1710" s="86">
        <v>42748.431481481479</v>
      </c>
      <c r="V1710" s="87" t="s">
        <v>8158</v>
      </c>
      <c r="W1710" s="84"/>
      <c r="X1710" s="84"/>
      <c r="Y1710" s="90" t="s">
        <v>11183</v>
      </c>
      <c r="Z1710" s="90" t="s">
        <v>12986</v>
      </c>
      <c r="AA1710" s="84" t="b">
        <v>0</v>
      </c>
      <c r="AB1710" s="84">
        <v>2</v>
      </c>
      <c r="AC1710" s="90" t="s">
        <v>13388</v>
      </c>
      <c r="AD1710" s="84" t="b">
        <v>0</v>
      </c>
      <c r="AE1710" s="84" t="s">
        <v>13611</v>
      </c>
      <c r="AF1710" s="84"/>
      <c r="AG1710" s="90" t="s">
        <v>13180</v>
      </c>
      <c r="AH1710" s="84" t="b">
        <v>0</v>
      </c>
      <c r="AI1710" s="84">
        <v>0</v>
      </c>
      <c r="AJ1710" s="90" t="s">
        <v>13180</v>
      </c>
      <c r="AK1710" s="84" t="s">
        <v>13707</v>
      </c>
      <c r="AL1710" s="84" t="b">
        <v>0</v>
      </c>
      <c r="AM1710" s="90" t="s">
        <v>12986</v>
      </c>
      <c r="AN1710" s="84">
        <v>0</v>
      </c>
      <c r="AO1710" s="84">
        <v>0</v>
      </c>
      <c r="AP1710" s="84"/>
      <c r="AQ1710" s="84"/>
      <c r="AR1710" s="84"/>
      <c r="AS1710" s="84"/>
      <c r="AT1710" s="84"/>
      <c r="AU1710" s="84"/>
      <c r="AV1710" s="84"/>
      <c r="AW1710" s="84"/>
    </row>
    <row r="1711" spans="1:49" x14ac:dyDescent="0.25">
      <c r="A1711" s="69" t="s">
        <v>1559</v>
      </c>
      <c r="B1711" s="69" t="s">
        <v>1559</v>
      </c>
      <c r="C1711" s="70"/>
      <c r="D1711" s="71"/>
      <c r="E1711" s="72"/>
      <c r="F1711" s="73"/>
      <c r="G1711" s="70"/>
      <c r="H1711" s="74"/>
      <c r="I1711" s="75"/>
      <c r="J1711" s="75"/>
      <c r="K1711" s="36"/>
      <c r="L1711" s="82"/>
      <c r="M1711" s="82"/>
      <c r="N1711" s="77"/>
      <c r="O1711" s="84" t="s">
        <v>179</v>
      </c>
      <c r="P1711" s="86">
        <v>42745.378518518519</v>
      </c>
      <c r="Q1711" s="84" t="s">
        <v>4237</v>
      </c>
      <c r="R1711" s="87" t="s">
        <v>5832</v>
      </c>
      <c r="S1711" s="84" t="s">
        <v>6348</v>
      </c>
      <c r="T1711" s="84" t="s">
        <v>6479</v>
      </c>
      <c r="U1711" s="86">
        <v>42745.378518518519</v>
      </c>
      <c r="V1711" s="87" t="s">
        <v>8159</v>
      </c>
      <c r="W1711" s="84"/>
      <c r="X1711" s="84"/>
      <c r="Y1711" s="90" t="s">
        <v>11184</v>
      </c>
      <c r="Z1711" s="84"/>
      <c r="AA1711" s="84" t="b">
        <v>0</v>
      </c>
      <c r="AB1711" s="84">
        <v>0</v>
      </c>
      <c r="AC1711" s="90" t="s">
        <v>13180</v>
      </c>
      <c r="AD1711" s="84" t="b">
        <v>0</v>
      </c>
      <c r="AE1711" s="84" t="s">
        <v>13611</v>
      </c>
      <c r="AF1711" s="84"/>
      <c r="AG1711" s="90" t="s">
        <v>13180</v>
      </c>
      <c r="AH1711" s="84" t="b">
        <v>0</v>
      </c>
      <c r="AI1711" s="84">
        <v>0</v>
      </c>
      <c r="AJ1711" s="90" t="s">
        <v>13180</v>
      </c>
      <c r="AK1711" s="84" t="s">
        <v>13755</v>
      </c>
      <c r="AL1711" s="84" t="b">
        <v>0</v>
      </c>
      <c r="AM1711" s="90" t="s">
        <v>11184</v>
      </c>
      <c r="AN1711" s="84">
        <v>0</v>
      </c>
      <c r="AO1711" s="84">
        <v>0</v>
      </c>
      <c r="AP1711" s="84"/>
      <c r="AQ1711" s="84"/>
      <c r="AR1711" s="84"/>
      <c r="AS1711" s="84"/>
      <c r="AT1711" s="84"/>
      <c r="AU1711" s="84"/>
      <c r="AV1711" s="84"/>
      <c r="AW1711" s="84"/>
    </row>
    <row r="1712" spans="1:49" x14ac:dyDescent="0.25">
      <c r="A1712" s="69" t="s">
        <v>1559</v>
      </c>
      <c r="B1712" s="69" t="s">
        <v>1559</v>
      </c>
      <c r="C1712" s="70"/>
      <c r="D1712" s="71"/>
      <c r="E1712" s="72"/>
      <c r="F1712" s="73"/>
      <c r="G1712" s="70"/>
      <c r="H1712" s="74"/>
      <c r="I1712" s="75"/>
      <c r="J1712" s="75"/>
      <c r="K1712" s="36"/>
      <c r="L1712" s="82"/>
      <c r="M1712" s="82"/>
      <c r="N1712" s="77"/>
      <c r="O1712" s="84" t="s">
        <v>179</v>
      </c>
      <c r="P1712" s="86">
        <v>42748.433553240742</v>
      </c>
      <c r="Q1712" s="84" t="s">
        <v>4238</v>
      </c>
      <c r="R1712" s="87" t="s">
        <v>5833</v>
      </c>
      <c r="S1712" s="84" t="s">
        <v>6348</v>
      </c>
      <c r="T1712" s="84" t="s">
        <v>6480</v>
      </c>
      <c r="U1712" s="86">
        <v>42748.433553240742</v>
      </c>
      <c r="V1712" s="87" t="s">
        <v>8160</v>
      </c>
      <c r="W1712" s="84"/>
      <c r="X1712" s="84"/>
      <c r="Y1712" s="90" t="s">
        <v>11185</v>
      </c>
      <c r="Z1712" s="84"/>
      <c r="AA1712" s="84" t="b">
        <v>0</v>
      </c>
      <c r="AB1712" s="84">
        <v>0</v>
      </c>
      <c r="AC1712" s="90" t="s">
        <v>13180</v>
      </c>
      <c r="AD1712" s="84" t="b">
        <v>0</v>
      </c>
      <c r="AE1712" s="84" t="s">
        <v>13611</v>
      </c>
      <c r="AF1712" s="84"/>
      <c r="AG1712" s="90" t="s">
        <v>13180</v>
      </c>
      <c r="AH1712" s="84" t="b">
        <v>0</v>
      </c>
      <c r="AI1712" s="84">
        <v>0</v>
      </c>
      <c r="AJ1712" s="90" t="s">
        <v>13180</v>
      </c>
      <c r="AK1712" s="84" t="s">
        <v>13755</v>
      </c>
      <c r="AL1712" s="84" t="b">
        <v>0</v>
      </c>
      <c r="AM1712" s="90" t="s">
        <v>11185</v>
      </c>
      <c r="AN1712" s="84">
        <v>0</v>
      </c>
      <c r="AO1712" s="84">
        <v>0</v>
      </c>
      <c r="AP1712" s="84"/>
      <c r="AQ1712" s="84"/>
      <c r="AR1712" s="84"/>
      <c r="AS1712" s="84"/>
      <c r="AT1712" s="84"/>
      <c r="AU1712" s="84"/>
      <c r="AV1712" s="84"/>
      <c r="AW1712" s="84"/>
    </row>
    <row r="1713" spans="1:49" x14ac:dyDescent="0.25">
      <c r="A1713" s="69" t="s">
        <v>1560</v>
      </c>
      <c r="B1713" s="69" t="s">
        <v>3102</v>
      </c>
      <c r="C1713" s="70"/>
      <c r="D1713" s="71"/>
      <c r="E1713" s="72"/>
      <c r="F1713" s="73"/>
      <c r="G1713" s="70"/>
      <c r="H1713" s="74"/>
      <c r="I1713" s="75"/>
      <c r="J1713" s="75"/>
      <c r="K1713" s="36"/>
      <c r="L1713" s="82"/>
      <c r="M1713" s="82"/>
      <c r="N1713" s="77"/>
      <c r="O1713" s="84" t="s">
        <v>3349</v>
      </c>
      <c r="P1713" s="86">
        <v>42748.437083333331</v>
      </c>
      <c r="Q1713" s="84" t="s">
        <v>4239</v>
      </c>
      <c r="R1713" s="84"/>
      <c r="S1713" s="84"/>
      <c r="T1713" s="84"/>
      <c r="U1713" s="86">
        <v>42748.437083333331</v>
      </c>
      <c r="V1713" s="87" t="s">
        <v>8161</v>
      </c>
      <c r="W1713" s="84"/>
      <c r="X1713" s="84"/>
      <c r="Y1713" s="90" t="s">
        <v>11186</v>
      </c>
      <c r="Z1713" s="90" t="s">
        <v>12987</v>
      </c>
      <c r="AA1713" s="84" t="b">
        <v>0</v>
      </c>
      <c r="AB1713" s="84">
        <v>1</v>
      </c>
      <c r="AC1713" s="90" t="s">
        <v>13389</v>
      </c>
      <c r="AD1713" s="84" t="b">
        <v>0</v>
      </c>
      <c r="AE1713" s="84" t="s">
        <v>13611</v>
      </c>
      <c r="AF1713" s="84"/>
      <c r="AG1713" s="90" t="s">
        <v>13180</v>
      </c>
      <c r="AH1713" s="84" t="b">
        <v>0</v>
      </c>
      <c r="AI1713" s="84">
        <v>0</v>
      </c>
      <c r="AJ1713" s="90" t="s">
        <v>13180</v>
      </c>
      <c r="AK1713" s="84" t="s">
        <v>13707</v>
      </c>
      <c r="AL1713" s="84" t="b">
        <v>0</v>
      </c>
      <c r="AM1713" s="90" t="s">
        <v>12987</v>
      </c>
      <c r="AN1713" s="84">
        <v>0</v>
      </c>
      <c r="AO1713" s="84">
        <v>0</v>
      </c>
      <c r="AP1713" s="84"/>
      <c r="AQ1713" s="84"/>
      <c r="AR1713" s="84"/>
      <c r="AS1713" s="84"/>
      <c r="AT1713" s="84"/>
      <c r="AU1713" s="84"/>
      <c r="AV1713" s="84"/>
      <c r="AW1713" s="84"/>
    </row>
    <row r="1714" spans="1:49" x14ac:dyDescent="0.25">
      <c r="A1714" s="69" t="s">
        <v>1561</v>
      </c>
      <c r="B1714" s="69" t="s">
        <v>2109</v>
      </c>
      <c r="C1714" s="70"/>
      <c r="D1714" s="71"/>
      <c r="E1714" s="72"/>
      <c r="F1714" s="73"/>
      <c r="G1714" s="70"/>
      <c r="H1714" s="74"/>
      <c r="I1714" s="75"/>
      <c r="J1714" s="75"/>
      <c r="K1714" s="36"/>
      <c r="L1714" s="82"/>
      <c r="M1714" s="82"/>
      <c r="N1714" s="77"/>
      <c r="O1714" s="84" t="s">
        <v>3348</v>
      </c>
      <c r="P1714" s="86">
        <v>42748.442303240743</v>
      </c>
      <c r="Q1714" s="84" t="s">
        <v>4197</v>
      </c>
      <c r="R1714" s="84"/>
      <c r="S1714" s="84"/>
      <c r="T1714" s="84"/>
      <c r="U1714" s="86">
        <v>42748.442303240743</v>
      </c>
      <c r="V1714" s="87" t="s">
        <v>8162</v>
      </c>
      <c r="W1714" s="84"/>
      <c r="X1714" s="84"/>
      <c r="Y1714" s="90" t="s">
        <v>11187</v>
      </c>
      <c r="Z1714" s="84"/>
      <c r="AA1714" s="84" t="b">
        <v>0</v>
      </c>
      <c r="AB1714" s="84">
        <v>0</v>
      </c>
      <c r="AC1714" s="90" t="s">
        <v>13180</v>
      </c>
      <c r="AD1714" s="84" t="b">
        <v>0</v>
      </c>
      <c r="AE1714" s="84" t="s">
        <v>13611</v>
      </c>
      <c r="AF1714" s="84"/>
      <c r="AG1714" s="90" t="s">
        <v>13180</v>
      </c>
      <c r="AH1714" s="84" t="b">
        <v>0</v>
      </c>
      <c r="AI1714" s="84">
        <v>41</v>
      </c>
      <c r="AJ1714" s="90" t="s">
        <v>11790</v>
      </c>
      <c r="AK1714" s="84" t="s">
        <v>13711</v>
      </c>
      <c r="AL1714" s="84" t="b">
        <v>0</v>
      </c>
      <c r="AM1714" s="90" t="s">
        <v>11790</v>
      </c>
      <c r="AN1714" s="84">
        <v>0</v>
      </c>
      <c r="AO1714" s="84">
        <v>0</v>
      </c>
      <c r="AP1714" s="84"/>
      <c r="AQ1714" s="84"/>
      <c r="AR1714" s="84"/>
      <c r="AS1714" s="84"/>
      <c r="AT1714" s="84"/>
      <c r="AU1714" s="84"/>
      <c r="AV1714" s="84"/>
      <c r="AW1714" s="84"/>
    </row>
    <row r="1715" spans="1:49" x14ac:dyDescent="0.25">
      <c r="A1715" s="69" t="s">
        <v>1561</v>
      </c>
      <c r="B1715" s="69" t="s">
        <v>2108</v>
      </c>
      <c r="C1715" s="70"/>
      <c r="D1715" s="71"/>
      <c r="E1715" s="72"/>
      <c r="F1715" s="73"/>
      <c r="G1715" s="70"/>
      <c r="H1715" s="74"/>
      <c r="I1715" s="75"/>
      <c r="J1715" s="75"/>
      <c r="K1715" s="36"/>
      <c r="L1715" s="82"/>
      <c r="M1715" s="82"/>
      <c r="N1715" s="77"/>
      <c r="O1715" s="84" t="s">
        <v>3348</v>
      </c>
      <c r="P1715" s="86">
        <v>42748.442303240743</v>
      </c>
      <c r="Q1715" s="84" t="s">
        <v>4197</v>
      </c>
      <c r="R1715" s="84"/>
      <c r="S1715" s="84"/>
      <c r="T1715" s="84"/>
      <c r="U1715" s="86">
        <v>42748.442303240743</v>
      </c>
      <c r="V1715" s="87" t="s">
        <v>8162</v>
      </c>
      <c r="W1715" s="84"/>
      <c r="X1715" s="84"/>
      <c r="Y1715" s="90" t="s">
        <v>11187</v>
      </c>
      <c r="Z1715" s="84"/>
      <c r="AA1715" s="84" t="b">
        <v>0</v>
      </c>
      <c r="AB1715" s="84">
        <v>0</v>
      </c>
      <c r="AC1715" s="90" t="s">
        <v>13180</v>
      </c>
      <c r="AD1715" s="84" t="b">
        <v>0</v>
      </c>
      <c r="AE1715" s="84" t="s">
        <v>13611</v>
      </c>
      <c r="AF1715" s="84"/>
      <c r="AG1715" s="90" t="s">
        <v>13180</v>
      </c>
      <c r="AH1715" s="84" t="b">
        <v>0</v>
      </c>
      <c r="AI1715" s="84">
        <v>41</v>
      </c>
      <c r="AJ1715" s="90" t="s">
        <v>11790</v>
      </c>
      <c r="AK1715" s="84" t="s">
        <v>13711</v>
      </c>
      <c r="AL1715" s="84" t="b">
        <v>0</v>
      </c>
      <c r="AM1715" s="90" t="s">
        <v>11790</v>
      </c>
      <c r="AN1715" s="84">
        <v>0</v>
      </c>
      <c r="AO1715" s="84">
        <v>0</v>
      </c>
      <c r="AP1715" s="84"/>
      <c r="AQ1715" s="84"/>
      <c r="AR1715" s="84"/>
      <c r="AS1715" s="84"/>
      <c r="AT1715" s="84"/>
      <c r="AU1715" s="84"/>
      <c r="AV1715" s="84"/>
      <c r="AW1715" s="84"/>
    </row>
    <row r="1716" spans="1:49" x14ac:dyDescent="0.25">
      <c r="A1716" s="69" t="s">
        <v>1562</v>
      </c>
      <c r="B1716" s="69" t="s">
        <v>3074</v>
      </c>
      <c r="C1716" s="70"/>
      <c r="D1716" s="71"/>
      <c r="E1716" s="72"/>
      <c r="F1716" s="73"/>
      <c r="G1716" s="70"/>
      <c r="H1716" s="74"/>
      <c r="I1716" s="75"/>
      <c r="J1716" s="75"/>
      <c r="K1716" s="36"/>
      <c r="L1716" s="82"/>
      <c r="M1716" s="82"/>
      <c r="N1716" s="77"/>
      <c r="O1716" s="84" t="s">
        <v>3348</v>
      </c>
      <c r="P1716" s="86">
        <v>42748.47074074074</v>
      </c>
      <c r="Q1716" s="84" t="s">
        <v>4240</v>
      </c>
      <c r="R1716" s="84"/>
      <c r="S1716" s="84"/>
      <c r="T1716" s="84"/>
      <c r="U1716" s="86">
        <v>42748.47074074074</v>
      </c>
      <c r="V1716" s="87" t="s">
        <v>8163</v>
      </c>
      <c r="W1716" s="84"/>
      <c r="X1716" s="84"/>
      <c r="Y1716" s="90" t="s">
        <v>11188</v>
      </c>
      <c r="Z1716" s="90" t="s">
        <v>12968</v>
      </c>
      <c r="AA1716" s="84" t="b">
        <v>0</v>
      </c>
      <c r="AB1716" s="84">
        <v>1</v>
      </c>
      <c r="AC1716" s="90" t="s">
        <v>13365</v>
      </c>
      <c r="AD1716" s="84" t="b">
        <v>0</v>
      </c>
      <c r="AE1716" s="84" t="s">
        <v>13611</v>
      </c>
      <c r="AF1716" s="84"/>
      <c r="AG1716" s="90" t="s">
        <v>13180</v>
      </c>
      <c r="AH1716" s="84" t="b">
        <v>0</v>
      </c>
      <c r="AI1716" s="84">
        <v>0</v>
      </c>
      <c r="AJ1716" s="90" t="s">
        <v>13180</v>
      </c>
      <c r="AK1716" s="84" t="s">
        <v>13711</v>
      </c>
      <c r="AL1716" s="84" t="b">
        <v>0</v>
      </c>
      <c r="AM1716" s="90" t="s">
        <v>12968</v>
      </c>
      <c r="AN1716" s="84">
        <v>0</v>
      </c>
      <c r="AO1716" s="84">
        <v>0</v>
      </c>
      <c r="AP1716" s="84"/>
      <c r="AQ1716" s="84"/>
      <c r="AR1716" s="84"/>
      <c r="AS1716" s="84"/>
      <c r="AT1716" s="84"/>
      <c r="AU1716" s="84"/>
      <c r="AV1716" s="84"/>
      <c r="AW1716" s="84"/>
    </row>
    <row r="1717" spans="1:49" x14ac:dyDescent="0.25">
      <c r="A1717" s="69" t="s">
        <v>1562</v>
      </c>
      <c r="B1717" s="69" t="s">
        <v>3075</v>
      </c>
      <c r="C1717" s="70"/>
      <c r="D1717" s="71"/>
      <c r="E1717" s="72"/>
      <c r="F1717" s="73"/>
      <c r="G1717" s="70"/>
      <c r="H1717" s="74"/>
      <c r="I1717" s="75"/>
      <c r="J1717" s="75"/>
      <c r="K1717" s="36"/>
      <c r="L1717" s="82"/>
      <c r="M1717" s="82"/>
      <c r="N1717" s="77"/>
      <c r="O1717" s="84" t="s">
        <v>3349</v>
      </c>
      <c r="P1717" s="86">
        <v>42748.47074074074</v>
      </c>
      <c r="Q1717" s="84" t="s">
        <v>4240</v>
      </c>
      <c r="R1717" s="84"/>
      <c r="S1717" s="84"/>
      <c r="T1717" s="84"/>
      <c r="U1717" s="86">
        <v>42748.47074074074</v>
      </c>
      <c r="V1717" s="87" t="s">
        <v>8163</v>
      </c>
      <c r="W1717" s="84"/>
      <c r="X1717" s="84"/>
      <c r="Y1717" s="90" t="s">
        <v>11188</v>
      </c>
      <c r="Z1717" s="90" t="s">
        <v>12968</v>
      </c>
      <c r="AA1717" s="84" t="b">
        <v>0</v>
      </c>
      <c r="AB1717" s="84">
        <v>1</v>
      </c>
      <c r="AC1717" s="90" t="s">
        <v>13365</v>
      </c>
      <c r="AD1717" s="84" t="b">
        <v>0</v>
      </c>
      <c r="AE1717" s="84" t="s">
        <v>13611</v>
      </c>
      <c r="AF1717" s="84"/>
      <c r="AG1717" s="90" t="s">
        <v>13180</v>
      </c>
      <c r="AH1717" s="84" t="b">
        <v>0</v>
      </c>
      <c r="AI1717" s="84">
        <v>0</v>
      </c>
      <c r="AJ1717" s="90" t="s">
        <v>13180</v>
      </c>
      <c r="AK1717" s="84" t="s">
        <v>13711</v>
      </c>
      <c r="AL1717" s="84" t="b">
        <v>0</v>
      </c>
      <c r="AM1717" s="90" t="s">
        <v>12968</v>
      </c>
      <c r="AN1717" s="84">
        <v>0</v>
      </c>
      <c r="AO1717" s="84">
        <v>0</v>
      </c>
      <c r="AP1717" s="84"/>
      <c r="AQ1717" s="84"/>
      <c r="AR1717" s="84"/>
      <c r="AS1717" s="84"/>
      <c r="AT1717" s="84"/>
      <c r="AU1717" s="84"/>
      <c r="AV1717" s="84"/>
      <c r="AW1717" s="84"/>
    </row>
    <row r="1718" spans="1:49" x14ac:dyDescent="0.25">
      <c r="A1718" s="69" t="s">
        <v>1563</v>
      </c>
      <c r="B1718" s="69" t="s">
        <v>1563</v>
      </c>
      <c r="C1718" s="70"/>
      <c r="D1718" s="71"/>
      <c r="E1718" s="72"/>
      <c r="F1718" s="73"/>
      <c r="G1718" s="70"/>
      <c r="H1718" s="74"/>
      <c r="I1718" s="75"/>
      <c r="J1718" s="75"/>
      <c r="K1718" s="36"/>
      <c r="L1718" s="82"/>
      <c r="M1718" s="82"/>
      <c r="N1718" s="77"/>
      <c r="O1718" s="84" t="s">
        <v>179</v>
      </c>
      <c r="P1718" s="86">
        <v>42748.493819444448</v>
      </c>
      <c r="Q1718" s="84" t="s">
        <v>4241</v>
      </c>
      <c r="R1718" s="87" t="s">
        <v>5834</v>
      </c>
      <c r="S1718" s="84" t="s">
        <v>6349</v>
      </c>
      <c r="T1718" s="84"/>
      <c r="U1718" s="86">
        <v>42748.493819444448</v>
      </c>
      <c r="V1718" s="87" t="s">
        <v>8164</v>
      </c>
      <c r="W1718" s="84"/>
      <c r="X1718" s="84"/>
      <c r="Y1718" s="90" t="s">
        <v>11189</v>
      </c>
      <c r="Z1718" s="84"/>
      <c r="AA1718" s="84" t="b">
        <v>0</v>
      </c>
      <c r="AB1718" s="84">
        <v>0</v>
      </c>
      <c r="AC1718" s="90" t="s">
        <v>13180</v>
      </c>
      <c r="AD1718" s="84" t="b">
        <v>0</v>
      </c>
      <c r="AE1718" s="84" t="s">
        <v>13611</v>
      </c>
      <c r="AF1718" s="84"/>
      <c r="AG1718" s="90" t="s">
        <v>13180</v>
      </c>
      <c r="AH1718" s="84" t="b">
        <v>0</v>
      </c>
      <c r="AI1718" s="84">
        <v>0</v>
      </c>
      <c r="AJ1718" s="90" t="s">
        <v>13180</v>
      </c>
      <c r="AK1718" s="84" t="s">
        <v>13725</v>
      </c>
      <c r="AL1718" s="84" t="b">
        <v>0</v>
      </c>
      <c r="AM1718" s="90" t="s">
        <v>11189</v>
      </c>
      <c r="AN1718" s="84">
        <v>0</v>
      </c>
      <c r="AO1718" s="84">
        <v>0</v>
      </c>
      <c r="AP1718" s="84"/>
      <c r="AQ1718" s="84"/>
      <c r="AR1718" s="84"/>
      <c r="AS1718" s="84"/>
      <c r="AT1718" s="84"/>
      <c r="AU1718" s="84"/>
      <c r="AV1718" s="84"/>
      <c r="AW1718" s="84"/>
    </row>
    <row r="1719" spans="1:49" x14ac:dyDescent="0.25">
      <c r="A1719" s="69" t="s">
        <v>1564</v>
      </c>
      <c r="B1719" s="69" t="s">
        <v>3103</v>
      </c>
      <c r="C1719" s="70"/>
      <c r="D1719" s="71"/>
      <c r="E1719" s="72"/>
      <c r="F1719" s="73"/>
      <c r="G1719" s="70"/>
      <c r="H1719" s="74"/>
      <c r="I1719" s="75"/>
      <c r="J1719" s="75"/>
      <c r="K1719" s="36"/>
      <c r="L1719" s="82"/>
      <c r="M1719" s="82"/>
      <c r="N1719" s="77"/>
      <c r="O1719" s="84" t="s">
        <v>3349</v>
      </c>
      <c r="P1719" s="86">
        <v>42748.522662037038</v>
      </c>
      <c r="Q1719" s="84" t="s">
        <v>4242</v>
      </c>
      <c r="R1719" s="84"/>
      <c r="S1719" s="84"/>
      <c r="T1719" s="84"/>
      <c r="U1719" s="86">
        <v>42748.522662037038</v>
      </c>
      <c r="V1719" s="87" t="s">
        <v>8165</v>
      </c>
      <c r="W1719" s="84"/>
      <c r="X1719" s="84"/>
      <c r="Y1719" s="90" t="s">
        <v>11190</v>
      </c>
      <c r="Z1719" s="90" t="s">
        <v>12988</v>
      </c>
      <c r="AA1719" s="84" t="b">
        <v>0</v>
      </c>
      <c r="AB1719" s="84">
        <v>0</v>
      </c>
      <c r="AC1719" s="90" t="s">
        <v>13390</v>
      </c>
      <c r="AD1719" s="84" t="b">
        <v>0</v>
      </c>
      <c r="AE1719" s="84" t="s">
        <v>13611</v>
      </c>
      <c r="AF1719" s="84"/>
      <c r="AG1719" s="90" t="s">
        <v>13180</v>
      </c>
      <c r="AH1719" s="84" t="b">
        <v>0</v>
      </c>
      <c r="AI1719" s="84">
        <v>0</v>
      </c>
      <c r="AJ1719" s="90" t="s">
        <v>13180</v>
      </c>
      <c r="AK1719" s="84" t="s">
        <v>13710</v>
      </c>
      <c r="AL1719" s="84" t="b">
        <v>0</v>
      </c>
      <c r="AM1719" s="90" t="s">
        <v>12988</v>
      </c>
      <c r="AN1719" s="84">
        <v>0</v>
      </c>
      <c r="AO1719" s="84">
        <v>0</v>
      </c>
      <c r="AP1719" s="84"/>
      <c r="AQ1719" s="84"/>
      <c r="AR1719" s="84"/>
      <c r="AS1719" s="84"/>
      <c r="AT1719" s="84"/>
      <c r="AU1719" s="84"/>
      <c r="AV1719" s="84"/>
      <c r="AW1719" s="84"/>
    </row>
    <row r="1720" spans="1:49" x14ac:dyDescent="0.25">
      <c r="A1720" s="69" t="s">
        <v>1565</v>
      </c>
      <c r="B1720" s="69" t="s">
        <v>2109</v>
      </c>
      <c r="C1720" s="70"/>
      <c r="D1720" s="71"/>
      <c r="E1720" s="72"/>
      <c r="F1720" s="73"/>
      <c r="G1720" s="70"/>
      <c r="H1720" s="74"/>
      <c r="I1720" s="75"/>
      <c r="J1720" s="75"/>
      <c r="K1720" s="36"/>
      <c r="L1720" s="82"/>
      <c r="M1720" s="82"/>
      <c r="N1720" s="77"/>
      <c r="O1720" s="84" t="s">
        <v>3348</v>
      </c>
      <c r="P1720" s="86">
        <v>42748.523287037038</v>
      </c>
      <c r="Q1720" s="84" t="s">
        <v>4197</v>
      </c>
      <c r="R1720" s="84"/>
      <c r="S1720" s="84"/>
      <c r="T1720" s="84"/>
      <c r="U1720" s="86">
        <v>42748.523287037038</v>
      </c>
      <c r="V1720" s="87" t="s">
        <v>8166</v>
      </c>
      <c r="W1720" s="84"/>
      <c r="X1720" s="84"/>
      <c r="Y1720" s="90" t="s">
        <v>11191</v>
      </c>
      <c r="Z1720" s="84"/>
      <c r="AA1720" s="84" t="b">
        <v>0</v>
      </c>
      <c r="AB1720" s="84">
        <v>0</v>
      </c>
      <c r="AC1720" s="90" t="s">
        <v>13180</v>
      </c>
      <c r="AD1720" s="84" t="b">
        <v>0</v>
      </c>
      <c r="AE1720" s="84" t="s">
        <v>13611</v>
      </c>
      <c r="AF1720" s="84"/>
      <c r="AG1720" s="90" t="s">
        <v>13180</v>
      </c>
      <c r="AH1720" s="84" t="b">
        <v>0</v>
      </c>
      <c r="AI1720" s="84">
        <v>41</v>
      </c>
      <c r="AJ1720" s="90" t="s">
        <v>11790</v>
      </c>
      <c r="AK1720" s="84" t="s">
        <v>13707</v>
      </c>
      <c r="AL1720" s="84" t="b">
        <v>0</v>
      </c>
      <c r="AM1720" s="90" t="s">
        <v>11790</v>
      </c>
      <c r="AN1720" s="84">
        <v>0</v>
      </c>
      <c r="AO1720" s="84">
        <v>0</v>
      </c>
      <c r="AP1720" s="84"/>
      <c r="AQ1720" s="84"/>
      <c r="AR1720" s="84"/>
      <c r="AS1720" s="84"/>
      <c r="AT1720" s="84"/>
      <c r="AU1720" s="84"/>
      <c r="AV1720" s="84"/>
      <c r="AW1720" s="84"/>
    </row>
    <row r="1721" spans="1:49" x14ac:dyDescent="0.25">
      <c r="A1721" s="69" t="s">
        <v>1565</v>
      </c>
      <c r="B1721" s="69" t="s">
        <v>2108</v>
      </c>
      <c r="C1721" s="70"/>
      <c r="D1721" s="71"/>
      <c r="E1721" s="72"/>
      <c r="F1721" s="73"/>
      <c r="G1721" s="70"/>
      <c r="H1721" s="74"/>
      <c r="I1721" s="75"/>
      <c r="J1721" s="75"/>
      <c r="K1721" s="36"/>
      <c r="L1721" s="82"/>
      <c r="M1721" s="82"/>
      <c r="N1721" s="77"/>
      <c r="O1721" s="84" t="s">
        <v>3348</v>
      </c>
      <c r="P1721" s="86">
        <v>42748.523287037038</v>
      </c>
      <c r="Q1721" s="84" t="s">
        <v>4197</v>
      </c>
      <c r="R1721" s="84"/>
      <c r="S1721" s="84"/>
      <c r="T1721" s="84"/>
      <c r="U1721" s="86">
        <v>42748.523287037038</v>
      </c>
      <c r="V1721" s="87" t="s">
        <v>8166</v>
      </c>
      <c r="W1721" s="84"/>
      <c r="X1721" s="84"/>
      <c r="Y1721" s="90" t="s">
        <v>11191</v>
      </c>
      <c r="Z1721" s="84"/>
      <c r="AA1721" s="84" t="b">
        <v>0</v>
      </c>
      <c r="AB1721" s="84">
        <v>0</v>
      </c>
      <c r="AC1721" s="90" t="s">
        <v>13180</v>
      </c>
      <c r="AD1721" s="84" t="b">
        <v>0</v>
      </c>
      <c r="AE1721" s="84" t="s">
        <v>13611</v>
      </c>
      <c r="AF1721" s="84"/>
      <c r="AG1721" s="90" t="s">
        <v>13180</v>
      </c>
      <c r="AH1721" s="84" t="b">
        <v>0</v>
      </c>
      <c r="AI1721" s="84">
        <v>41</v>
      </c>
      <c r="AJ1721" s="90" t="s">
        <v>11790</v>
      </c>
      <c r="AK1721" s="84" t="s">
        <v>13707</v>
      </c>
      <c r="AL1721" s="84" t="b">
        <v>0</v>
      </c>
      <c r="AM1721" s="90" t="s">
        <v>11790</v>
      </c>
      <c r="AN1721" s="84">
        <v>0</v>
      </c>
      <c r="AO1721" s="84">
        <v>0</v>
      </c>
      <c r="AP1721" s="84"/>
      <c r="AQ1721" s="84"/>
      <c r="AR1721" s="84"/>
      <c r="AS1721" s="84"/>
      <c r="AT1721" s="84"/>
      <c r="AU1721" s="84"/>
      <c r="AV1721" s="84"/>
      <c r="AW1721" s="84"/>
    </row>
    <row r="1722" spans="1:49" x14ac:dyDescent="0.25">
      <c r="A1722" s="69" t="s">
        <v>1566</v>
      </c>
      <c r="B1722" s="69" t="s">
        <v>1566</v>
      </c>
      <c r="C1722" s="70"/>
      <c r="D1722" s="71"/>
      <c r="E1722" s="72"/>
      <c r="F1722" s="73"/>
      <c r="G1722" s="70"/>
      <c r="H1722" s="74"/>
      <c r="I1722" s="75"/>
      <c r="J1722" s="75"/>
      <c r="K1722" s="36"/>
      <c r="L1722" s="82"/>
      <c r="M1722" s="82"/>
      <c r="N1722" s="77"/>
      <c r="O1722" s="84" t="s">
        <v>179</v>
      </c>
      <c r="P1722" s="86">
        <v>42748.542361111111</v>
      </c>
      <c r="Q1722" s="84" t="s">
        <v>4243</v>
      </c>
      <c r="R1722" s="84"/>
      <c r="S1722" s="84"/>
      <c r="T1722" s="84"/>
      <c r="U1722" s="86">
        <v>42748.542361111111</v>
      </c>
      <c r="V1722" s="87" t="s">
        <v>8167</v>
      </c>
      <c r="W1722" s="84"/>
      <c r="X1722" s="84"/>
      <c r="Y1722" s="90" t="s">
        <v>11192</v>
      </c>
      <c r="Z1722" s="84"/>
      <c r="AA1722" s="84" t="b">
        <v>0</v>
      </c>
      <c r="AB1722" s="84">
        <v>3</v>
      </c>
      <c r="AC1722" s="90" t="s">
        <v>13180</v>
      </c>
      <c r="AD1722" s="84" t="b">
        <v>0</v>
      </c>
      <c r="AE1722" s="84" t="s">
        <v>13611</v>
      </c>
      <c r="AF1722" s="84"/>
      <c r="AG1722" s="90" t="s">
        <v>13180</v>
      </c>
      <c r="AH1722" s="84" t="b">
        <v>0</v>
      </c>
      <c r="AI1722" s="84">
        <v>0</v>
      </c>
      <c r="AJ1722" s="90" t="s">
        <v>13180</v>
      </c>
      <c r="AK1722" s="84" t="s">
        <v>13706</v>
      </c>
      <c r="AL1722" s="84" t="b">
        <v>0</v>
      </c>
      <c r="AM1722" s="90" t="s">
        <v>11192</v>
      </c>
      <c r="AN1722" s="84">
        <v>0</v>
      </c>
      <c r="AO1722" s="84">
        <v>0</v>
      </c>
      <c r="AP1722" s="84"/>
      <c r="AQ1722" s="84"/>
      <c r="AR1722" s="84"/>
      <c r="AS1722" s="84"/>
      <c r="AT1722" s="84"/>
      <c r="AU1722" s="84"/>
      <c r="AV1722" s="84"/>
      <c r="AW1722" s="84"/>
    </row>
    <row r="1723" spans="1:49" x14ac:dyDescent="0.25">
      <c r="A1723" s="69" t="s">
        <v>1567</v>
      </c>
      <c r="B1723" s="69" t="s">
        <v>1567</v>
      </c>
      <c r="C1723" s="70"/>
      <c r="D1723" s="71"/>
      <c r="E1723" s="72"/>
      <c r="F1723" s="73"/>
      <c r="G1723" s="70"/>
      <c r="H1723" s="74"/>
      <c r="I1723" s="75"/>
      <c r="J1723" s="75"/>
      <c r="K1723" s="36"/>
      <c r="L1723" s="82"/>
      <c r="M1723" s="82"/>
      <c r="N1723" s="77"/>
      <c r="O1723" s="84" t="s">
        <v>179</v>
      </c>
      <c r="P1723" s="86">
        <v>42748.545231481483</v>
      </c>
      <c r="Q1723" s="84" t="s">
        <v>4244</v>
      </c>
      <c r="R1723" s="87" t="s">
        <v>5835</v>
      </c>
      <c r="S1723" s="84" t="s">
        <v>6304</v>
      </c>
      <c r="T1723" s="84"/>
      <c r="U1723" s="86">
        <v>42748.545231481483</v>
      </c>
      <c r="V1723" s="87" t="s">
        <v>8168</v>
      </c>
      <c r="W1723" s="84"/>
      <c r="X1723" s="84"/>
      <c r="Y1723" s="90" t="s">
        <v>11193</v>
      </c>
      <c r="Z1723" s="84"/>
      <c r="AA1723" s="84" t="b">
        <v>0</v>
      </c>
      <c r="AB1723" s="84">
        <v>1</v>
      </c>
      <c r="AC1723" s="90" t="s">
        <v>13180</v>
      </c>
      <c r="AD1723" s="84" t="b">
        <v>0</v>
      </c>
      <c r="AE1723" s="84" t="s">
        <v>13611</v>
      </c>
      <c r="AF1723" s="84"/>
      <c r="AG1723" s="90" t="s">
        <v>13180</v>
      </c>
      <c r="AH1723" s="84" t="b">
        <v>0</v>
      </c>
      <c r="AI1723" s="84">
        <v>0</v>
      </c>
      <c r="AJ1723" s="90" t="s">
        <v>13180</v>
      </c>
      <c r="AK1723" s="84" t="s">
        <v>13714</v>
      </c>
      <c r="AL1723" s="84" t="b">
        <v>0</v>
      </c>
      <c r="AM1723" s="90" t="s">
        <v>11193</v>
      </c>
      <c r="AN1723" s="84">
        <v>0</v>
      </c>
      <c r="AO1723" s="84">
        <v>0</v>
      </c>
      <c r="AP1723" s="84"/>
      <c r="AQ1723" s="84"/>
      <c r="AR1723" s="84"/>
      <c r="AS1723" s="84"/>
      <c r="AT1723" s="84"/>
      <c r="AU1723" s="84"/>
      <c r="AV1723" s="84"/>
      <c r="AW1723" s="84"/>
    </row>
    <row r="1724" spans="1:49" x14ac:dyDescent="0.25">
      <c r="A1724" s="69" t="s">
        <v>1568</v>
      </c>
      <c r="B1724" s="69" t="s">
        <v>1568</v>
      </c>
      <c r="C1724" s="70"/>
      <c r="D1724" s="71"/>
      <c r="E1724" s="72"/>
      <c r="F1724" s="73"/>
      <c r="G1724" s="70"/>
      <c r="H1724" s="74"/>
      <c r="I1724" s="75"/>
      <c r="J1724" s="75"/>
      <c r="K1724" s="36"/>
      <c r="L1724" s="82"/>
      <c r="M1724" s="82"/>
      <c r="N1724" s="77"/>
      <c r="O1724" s="84" t="s">
        <v>179</v>
      </c>
      <c r="P1724" s="86">
        <v>42748.140960648147</v>
      </c>
      <c r="Q1724" s="84" t="s">
        <v>4245</v>
      </c>
      <c r="R1724" s="87" t="s">
        <v>5836</v>
      </c>
      <c r="S1724" s="84" t="s">
        <v>6297</v>
      </c>
      <c r="T1724" s="84"/>
      <c r="U1724" s="86">
        <v>42748.140960648147</v>
      </c>
      <c r="V1724" s="87" t="s">
        <v>8169</v>
      </c>
      <c r="W1724" s="84"/>
      <c r="X1724" s="84"/>
      <c r="Y1724" s="90" t="s">
        <v>11194</v>
      </c>
      <c r="Z1724" s="84"/>
      <c r="AA1724" s="84" t="b">
        <v>0</v>
      </c>
      <c r="AB1724" s="84">
        <v>1</v>
      </c>
      <c r="AC1724" s="90" t="s">
        <v>13180</v>
      </c>
      <c r="AD1724" s="84" t="b">
        <v>1</v>
      </c>
      <c r="AE1724" s="84" t="s">
        <v>13611</v>
      </c>
      <c r="AF1724" s="84"/>
      <c r="AG1724" s="90" t="s">
        <v>13642</v>
      </c>
      <c r="AH1724" s="84" t="b">
        <v>0</v>
      </c>
      <c r="AI1724" s="84">
        <v>1</v>
      </c>
      <c r="AJ1724" s="90" t="s">
        <v>13180</v>
      </c>
      <c r="AK1724" s="84" t="s">
        <v>13707</v>
      </c>
      <c r="AL1724" s="84" t="b">
        <v>0</v>
      </c>
      <c r="AM1724" s="90" t="s">
        <v>11194</v>
      </c>
      <c r="AN1724" s="84">
        <v>0</v>
      </c>
      <c r="AO1724" s="84">
        <v>0</v>
      </c>
      <c r="AP1724" s="84"/>
      <c r="AQ1724" s="84"/>
      <c r="AR1724" s="84"/>
      <c r="AS1724" s="84"/>
      <c r="AT1724" s="84"/>
      <c r="AU1724" s="84"/>
      <c r="AV1724" s="84"/>
      <c r="AW1724" s="84"/>
    </row>
    <row r="1725" spans="1:49" x14ac:dyDescent="0.25">
      <c r="A1725" s="69" t="s">
        <v>1569</v>
      </c>
      <c r="B1725" s="69" t="s">
        <v>1568</v>
      </c>
      <c r="C1725" s="70"/>
      <c r="D1725" s="71"/>
      <c r="E1725" s="72"/>
      <c r="F1725" s="73"/>
      <c r="G1725" s="70"/>
      <c r="H1725" s="74"/>
      <c r="I1725" s="75"/>
      <c r="J1725" s="75"/>
      <c r="K1725" s="36"/>
      <c r="L1725" s="82"/>
      <c r="M1725" s="82"/>
      <c r="N1725" s="77"/>
      <c r="O1725" s="84" t="s">
        <v>3348</v>
      </c>
      <c r="P1725" s="86">
        <v>42748.559270833335</v>
      </c>
      <c r="Q1725" s="84" t="s">
        <v>4246</v>
      </c>
      <c r="R1725" s="87" t="s">
        <v>5836</v>
      </c>
      <c r="S1725" s="84" t="s">
        <v>6297</v>
      </c>
      <c r="T1725" s="84"/>
      <c r="U1725" s="86">
        <v>42748.559270833335</v>
      </c>
      <c r="V1725" s="87" t="s">
        <v>8170</v>
      </c>
      <c r="W1725" s="84"/>
      <c r="X1725" s="84"/>
      <c r="Y1725" s="90" t="s">
        <v>11195</v>
      </c>
      <c r="Z1725" s="84"/>
      <c r="AA1725" s="84" t="b">
        <v>0</v>
      </c>
      <c r="AB1725" s="84">
        <v>0</v>
      </c>
      <c r="AC1725" s="90" t="s">
        <v>13180</v>
      </c>
      <c r="AD1725" s="84" t="b">
        <v>1</v>
      </c>
      <c r="AE1725" s="84" t="s">
        <v>13611</v>
      </c>
      <c r="AF1725" s="84"/>
      <c r="AG1725" s="90" t="s">
        <v>13642</v>
      </c>
      <c r="AH1725" s="84" t="b">
        <v>0</v>
      </c>
      <c r="AI1725" s="84">
        <v>1</v>
      </c>
      <c r="AJ1725" s="90" t="s">
        <v>11194</v>
      </c>
      <c r="AK1725" s="84" t="s">
        <v>13707</v>
      </c>
      <c r="AL1725" s="84" t="b">
        <v>0</v>
      </c>
      <c r="AM1725" s="90" t="s">
        <v>11194</v>
      </c>
      <c r="AN1725" s="84">
        <v>0</v>
      </c>
      <c r="AO1725" s="84">
        <v>0</v>
      </c>
      <c r="AP1725" s="84"/>
      <c r="AQ1725" s="84"/>
      <c r="AR1725" s="84"/>
      <c r="AS1725" s="84"/>
      <c r="AT1725" s="84"/>
      <c r="AU1725" s="84"/>
      <c r="AV1725" s="84"/>
      <c r="AW1725" s="84"/>
    </row>
    <row r="1726" spans="1:49" x14ac:dyDescent="0.25">
      <c r="A1726" s="69" t="s">
        <v>1570</v>
      </c>
      <c r="B1726" s="69" t="s">
        <v>3104</v>
      </c>
      <c r="C1726" s="70"/>
      <c r="D1726" s="71"/>
      <c r="E1726" s="72"/>
      <c r="F1726" s="73"/>
      <c r="G1726" s="70"/>
      <c r="H1726" s="74"/>
      <c r="I1726" s="75"/>
      <c r="J1726" s="75"/>
      <c r="K1726" s="36"/>
      <c r="L1726" s="82"/>
      <c r="M1726" s="82"/>
      <c r="N1726" s="77"/>
      <c r="O1726" s="84" t="s">
        <v>3348</v>
      </c>
      <c r="P1726" s="86">
        <v>42744.899953703702</v>
      </c>
      <c r="Q1726" s="84" t="s">
        <v>4247</v>
      </c>
      <c r="R1726" s="87" t="s">
        <v>5837</v>
      </c>
      <c r="S1726" s="84" t="s">
        <v>6350</v>
      </c>
      <c r="T1726" s="84"/>
      <c r="U1726" s="86">
        <v>42744.899953703702</v>
      </c>
      <c r="V1726" s="87" t="s">
        <v>8171</v>
      </c>
      <c r="W1726" s="84"/>
      <c r="X1726" s="84"/>
      <c r="Y1726" s="90" t="s">
        <v>11196</v>
      </c>
      <c r="Z1726" s="84"/>
      <c r="AA1726" s="84" t="b">
        <v>0</v>
      </c>
      <c r="AB1726" s="84">
        <v>0</v>
      </c>
      <c r="AC1726" s="90" t="s">
        <v>13180</v>
      </c>
      <c r="AD1726" s="84" t="b">
        <v>0</v>
      </c>
      <c r="AE1726" s="84" t="s">
        <v>13611</v>
      </c>
      <c r="AF1726" s="84"/>
      <c r="AG1726" s="90" t="s">
        <v>13180</v>
      </c>
      <c r="AH1726" s="84" t="b">
        <v>0</v>
      </c>
      <c r="AI1726" s="84">
        <v>0</v>
      </c>
      <c r="AJ1726" s="90" t="s">
        <v>13180</v>
      </c>
      <c r="AK1726" s="84" t="s">
        <v>13706</v>
      </c>
      <c r="AL1726" s="84" t="b">
        <v>0</v>
      </c>
      <c r="AM1726" s="90" t="s">
        <v>11196</v>
      </c>
      <c r="AN1726" s="84">
        <v>0</v>
      </c>
      <c r="AO1726" s="84">
        <v>0</v>
      </c>
      <c r="AP1726" s="84"/>
      <c r="AQ1726" s="84"/>
      <c r="AR1726" s="84"/>
      <c r="AS1726" s="84"/>
      <c r="AT1726" s="84"/>
      <c r="AU1726" s="84"/>
      <c r="AV1726" s="84"/>
      <c r="AW1726" s="84"/>
    </row>
    <row r="1727" spans="1:49" x14ac:dyDescent="0.25">
      <c r="A1727" s="69" t="s">
        <v>1570</v>
      </c>
      <c r="B1727" s="69" t="s">
        <v>3104</v>
      </c>
      <c r="C1727" s="70"/>
      <c r="D1727" s="71"/>
      <c r="E1727" s="72"/>
      <c r="F1727" s="73"/>
      <c r="G1727" s="70"/>
      <c r="H1727" s="74"/>
      <c r="I1727" s="75"/>
      <c r="J1727" s="75"/>
      <c r="K1727" s="36"/>
      <c r="L1727" s="82"/>
      <c r="M1727" s="82"/>
      <c r="N1727" s="77"/>
      <c r="O1727" s="84" t="s">
        <v>3348</v>
      </c>
      <c r="P1727" s="86">
        <v>42745.741770833331</v>
      </c>
      <c r="Q1727" s="84" t="s">
        <v>4248</v>
      </c>
      <c r="R1727" s="87" t="s">
        <v>5837</v>
      </c>
      <c r="S1727" s="84" t="s">
        <v>6350</v>
      </c>
      <c r="T1727" s="84"/>
      <c r="U1727" s="86">
        <v>42745.741770833331</v>
      </c>
      <c r="V1727" s="87" t="s">
        <v>8172</v>
      </c>
      <c r="W1727" s="84"/>
      <c r="X1727" s="84"/>
      <c r="Y1727" s="90" t="s">
        <v>11197</v>
      </c>
      <c r="Z1727" s="84"/>
      <c r="AA1727" s="84" t="b">
        <v>0</v>
      </c>
      <c r="AB1727" s="84">
        <v>0</v>
      </c>
      <c r="AC1727" s="90" t="s">
        <v>13180</v>
      </c>
      <c r="AD1727" s="84" t="b">
        <v>0</v>
      </c>
      <c r="AE1727" s="84" t="s">
        <v>13611</v>
      </c>
      <c r="AF1727" s="84"/>
      <c r="AG1727" s="90" t="s">
        <v>13180</v>
      </c>
      <c r="AH1727" s="84" t="b">
        <v>0</v>
      </c>
      <c r="AI1727" s="84">
        <v>0</v>
      </c>
      <c r="AJ1727" s="90" t="s">
        <v>13180</v>
      </c>
      <c r="AK1727" s="84" t="s">
        <v>13706</v>
      </c>
      <c r="AL1727" s="84" t="b">
        <v>0</v>
      </c>
      <c r="AM1727" s="90" t="s">
        <v>11197</v>
      </c>
      <c r="AN1727" s="84">
        <v>0</v>
      </c>
      <c r="AO1727" s="84">
        <v>0</v>
      </c>
      <c r="AP1727" s="84"/>
      <c r="AQ1727" s="84"/>
      <c r="AR1727" s="84"/>
      <c r="AS1727" s="84"/>
      <c r="AT1727" s="84"/>
      <c r="AU1727" s="84"/>
      <c r="AV1727" s="84"/>
      <c r="AW1727" s="84"/>
    </row>
    <row r="1728" spans="1:49" x14ac:dyDescent="0.25">
      <c r="A1728" s="69" t="s">
        <v>1570</v>
      </c>
      <c r="B1728" s="69" t="s">
        <v>3104</v>
      </c>
      <c r="C1728" s="70"/>
      <c r="D1728" s="71"/>
      <c r="E1728" s="72"/>
      <c r="F1728" s="73"/>
      <c r="G1728" s="70"/>
      <c r="H1728" s="74"/>
      <c r="I1728" s="75"/>
      <c r="J1728" s="75"/>
      <c r="K1728" s="36"/>
      <c r="L1728" s="82"/>
      <c r="M1728" s="82"/>
      <c r="N1728" s="77"/>
      <c r="O1728" s="84" t="s">
        <v>3348</v>
      </c>
      <c r="P1728" s="86">
        <v>42746.917581018519</v>
      </c>
      <c r="Q1728" s="84" t="s">
        <v>4248</v>
      </c>
      <c r="R1728" s="87" t="s">
        <v>5837</v>
      </c>
      <c r="S1728" s="84" t="s">
        <v>6350</v>
      </c>
      <c r="T1728" s="84"/>
      <c r="U1728" s="86">
        <v>42746.917581018519</v>
      </c>
      <c r="V1728" s="87" t="s">
        <v>8173</v>
      </c>
      <c r="W1728" s="84"/>
      <c r="X1728" s="84"/>
      <c r="Y1728" s="90" t="s">
        <v>11198</v>
      </c>
      <c r="Z1728" s="84"/>
      <c r="AA1728" s="84" t="b">
        <v>0</v>
      </c>
      <c r="AB1728" s="84">
        <v>0</v>
      </c>
      <c r="AC1728" s="90" t="s">
        <v>13180</v>
      </c>
      <c r="AD1728" s="84" t="b">
        <v>0</v>
      </c>
      <c r="AE1728" s="84" t="s">
        <v>13611</v>
      </c>
      <c r="AF1728" s="84"/>
      <c r="AG1728" s="90" t="s">
        <v>13180</v>
      </c>
      <c r="AH1728" s="84" t="b">
        <v>0</v>
      </c>
      <c r="AI1728" s="84">
        <v>0</v>
      </c>
      <c r="AJ1728" s="90" t="s">
        <v>13180</v>
      </c>
      <c r="AK1728" s="84" t="s">
        <v>13706</v>
      </c>
      <c r="AL1728" s="84" t="b">
        <v>0</v>
      </c>
      <c r="AM1728" s="90" t="s">
        <v>11198</v>
      </c>
      <c r="AN1728" s="84">
        <v>0</v>
      </c>
      <c r="AO1728" s="84">
        <v>0</v>
      </c>
      <c r="AP1728" s="84"/>
      <c r="AQ1728" s="84"/>
      <c r="AR1728" s="84"/>
      <c r="AS1728" s="84"/>
      <c r="AT1728" s="84"/>
      <c r="AU1728" s="84"/>
      <c r="AV1728" s="84"/>
      <c r="AW1728" s="84"/>
    </row>
    <row r="1729" spans="1:49" x14ac:dyDescent="0.25">
      <c r="A1729" s="69" t="s">
        <v>1570</v>
      </c>
      <c r="B1729" s="69" t="s">
        <v>3104</v>
      </c>
      <c r="C1729" s="70"/>
      <c r="D1729" s="71"/>
      <c r="E1729" s="72"/>
      <c r="F1729" s="73"/>
      <c r="G1729" s="70"/>
      <c r="H1729" s="74"/>
      <c r="I1729" s="75"/>
      <c r="J1729" s="75"/>
      <c r="K1729" s="36"/>
      <c r="L1729" s="82"/>
      <c r="M1729" s="82"/>
      <c r="N1729" s="77"/>
      <c r="O1729" s="84" t="s">
        <v>3348</v>
      </c>
      <c r="P1729" s="86">
        <v>42747.83357638889</v>
      </c>
      <c r="Q1729" s="84" t="s">
        <v>4248</v>
      </c>
      <c r="R1729" s="87" t="s">
        <v>5837</v>
      </c>
      <c r="S1729" s="84" t="s">
        <v>6350</v>
      </c>
      <c r="T1729" s="84"/>
      <c r="U1729" s="86">
        <v>42747.83357638889</v>
      </c>
      <c r="V1729" s="87" t="s">
        <v>8174</v>
      </c>
      <c r="W1729" s="84"/>
      <c r="X1729" s="84"/>
      <c r="Y1729" s="90" t="s">
        <v>11199</v>
      </c>
      <c r="Z1729" s="84"/>
      <c r="AA1729" s="84" t="b">
        <v>0</v>
      </c>
      <c r="AB1729" s="84">
        <v>0</v>
      </c>
      <c r="AC1729" s="90" t="s">
        <v>13180</v>
      </c>
      <c r="AD1729" s="84" t="b">
        <v>0</v>
      </c>
      <c r="AE1729" s="84" t="s">
        <v>13611</v>
      </c>
      <c r="AF1729" s="84"/>
      <c r="AG1729" s="90" t="s">
        <v>13180</v>
      </c>
      <c r="AH1729" s="84" t="b">
        <v>0</v>
      </c>
      <c r="AI1729" s="84">
        <v>0</v>
      </c>
      <c r="AJ1729" s="90" t="s">
        <v>13180</v>
      </c>
      <c r="AK1729" s="84" t="s">
        <v>13706</v>
      </c>
      <c r="AL1729" s="84" t="b">
        <v>0</v>
      </c>
      <c r="AM1729" s="90" t="s">
        <v>11199</v>
      </c>
      <c r="AN1729" s="84">
        <v>0</v>
      </c>
      <c r="AO1729" s="84">
        <v>0</v>
      </c>
      <c r="AP1729" s="84"/>
      <c r="AQ1729" s="84"/>
      <c r="AR1729" s="84"/>
      <c r="AS1729" s="84"/>
      <c r="AT1729" s="84"/>
      <c r="AU1729" s="84"/>
      <c r="AV1729" s="84"/>
      <c r="AW1729" s="84"/>
    </row>
    <row r="1730" spans="1:49" x14ac:dyDescent="0.25">
      <c r="A1730" s="69" t="s">
        <v>1570</v>
      </c>
      <c r="B1730" s="69" t="s">
        <v>3104</v>
      </c>
      <c r="C1730" s="70"/>
      <c r="D1730" s="71"/>
      <c r="E1730" s="72"/>
      <c r="F1730" s="73"/>
      <c r="G1730" s="70"/>
      <c r="H1730" s="74"/>
      <c r="I1730" s="75"/>
      <c r="J1730" s="75"/>
      <c r="K1730" s="36"/>
      <c r="L1730" s="82"/>
      <c r="M1730" s="82"/>
      <c r="N1730" s="77"/>
      <c r="O1730" s="84" t="s">
        <v>3348</v>
      </c>
      <c r="P1730" s="86">
        <v>42748.562106481484</v>
      </c>
      <c r="Q1730" s="84" t="s">
        <v>4248</v>
      </c>
      <c r="R1730" s="87" t="s">
        <v>5837</v>
      </c>
      <c r="S1730" s="84" t="s">
        <v>6350</v>
      </c>
      <c r="T1730" s="84"/>
      <c r="U1730" s="86">
        <v>42748.562106481484</v>
      </c>
      <c r="V1730" s="87" t="s">
        <v>8175</v>
      </c>
      <c r="W1730" s="84"/>
      <c r="X1730" s="84"/>
      <c r="Y1730" s="90" t="s">
        <v>11200</v>
      </c>
      <c r="Z1730" s="84"/>
      <c r="AA1730" s="84" t="b">
        <v>0</v>
      </c>
      <c r="AB1730" s="84">
        <v>0</v>
      </c>
      <c r="AC1730" s="90" t="s">
        <v>13180</v>
      </c>
      <c r="AD1730" s="84" t="b">
        <v>0</v>
      </c>
      <c r="AE1730" s="84" t="s">
        <v>13611</v>
      </c>
      <c r="AF1730" s="84"/>
      <c r="AG1730" s="90" t="s">
        <v>13180</v>
      </c>
      <c r="AH1730" s="84" t="b">
        <v>0</v>
      </c>
      <c r="AI1730" s="84">
        <v>0</v>
      </c>
      <c r="AJ1730" s="90" t="s">
        <v>13180</v>
      </c>
      <c r="AK1730" s="84" t="s">
        <v>13706</v>
      </c>
      <c r="AL1730" s="84" t="b">
        <v>0</v>
      </c>
      <c r="AM1730" s="90" t="s">
        <v>11200</v>
      </c>
      <c r="AN1730" s="84">
        <v>0</v>
      </c>
      <c r="AO1730" s="84">
        <v>0</v>
      </c>
      <c r="AP1730" s="84"/>
      <c r="AQ1730" s="84"/>
      <c r="AR1730" s="84"/>
      <c r="AS1730" s="84"/>
      <c r="AT1730" s="84"/>
      <c r="AU1730" s="84"/>
      <c r="AV1730" s="84"/>
      <c r="AW1730" s="84"/>
    </row>
    <row r="1731" spans="1:49" x14ac:dyDescent="0.25">
      <c r="A1731" s="69" t="s">
        <v>1571</v>
      </c>
      <c r="B1731" s="69" t="s">
        <v>1571</v>
      </c>
      <c r="C1731" s="70"/>
      <c r="D1731" s="71"/>
      <c r="E1731" s="72"/>
      <c r="F1731" s="73"/>
      <c r="G1731" s="70"/>
      <c r="H1731" s="74"/>
      <c r="I1731" s="75"/>
      <c r="J1731" s="75"/>
      <c r="K1731" s="36"/>
      <c r="L1731" s="82"/>
      <c r="M1731" s="82"/>
      <c r="N1731" s="77"/>
      <c r="O1731" s="84" t="s">
        <v>179</v>
      </c>
      <c r="P1731" s="86">
        <v>42748.562800925924</v>
      </c>
      <c r="Q1731" s="84" t="s">
        <v>4249</v>
      </c>
      <c r="R1731" s="84"/>
      <c r="S1731" s="84"/>
      <c r="T1731" s="84" t="s">
        <v>6481</v>
      </c>
      <c r="U1731" s="86">
        <v>42748.562800925924</v>
      </c>
      <c r="V1731" s="87" t="s">
        <v>8176</v>
      </c>
      <c r="W1731" s="84"/>
      <c r="X1731" s="84"/>
      <c r="Y1731" s="90" t="s">
        <v>11201</v>
      </c>
      <c r="Z1731" s="84"/>
      <c r="AA1731" s="84" t="b">
        <v>0</v>
      </c>
      <c r="AB1731" s="84">
        <v>0</v>
      </c>
      <c r="AC1731" s="90" t="s">
        <v>13180</v>
      </c>
      <c r="AD1731" s="84" t="b">
        <v>0</v>
      </c>
      <c r="AE1731" s="84" t="s">
        <v>13611</v>
      </c>
      <c r="AF1731" s="84"/>
      <c r="AG1731" s="90" t="s">
        <v>13180</v>
      </c>
      <c r="AH1731" s="84" t="b">
        <v>0</v>
      </c>
      <c r="AI1731" s="84">
        <v>0</v>
      </c>
      <c r="AJ1731" s="90" t="s">
        <v>13180</v>
      </c>
      <c r="AK1731" s="84" t="s">
        <v>13707</v>
      </c>
      <c r="AL1731" s="84" t="b">
        <v>0</v>
      </c>
      <c r="AM1731" s="90" t="s">
        <v>11201</v>
      </c>
      <c r="AN1731" s="84">
        <v>0</v>
      </c>
      <c r="AO1731" s="84">
        <v>0</v>
      </c>
      <c r="AP1731" s="84"/>
      <c r="AQ1731" s="84"/>
      <c r="AR1731" s="84"/>
      <c r="AS1731" s="84"/>
      <c r="AT1731" s="84"/>
      <c r="AU1731" s="84"/>
      <c r="AV1731" s="84"/>
      <c r="AW1731" s="84"/>
    </row>
    <row r="1732" spans="1:49" x14ac:dyDescent="0.25">
      <c r="A1732" s="69" t="s">
        <v>1572</v>
      </c>
      <c r="B1732" s="69" t="s">
        <v>1842</v>
      </c>
      <c r="C1732" s="70"/>
      <c r="D1732" s="71"/>
      <c r="E1732" s="72"/>
      <c r="F1732" s="73"/>
      <c r="G1732" s="70"/>
      <c r="H1732" s="74"/>
      <c r="I1732" s="75"/>
      <c r="J1732" s="75"/>
      <c r="K1732" s="36"/>
      <c r="L1732" s="82"/>
      <c r="M1732" s="82"/>
      <c r="N1732" s="77"/>
      <c r="O1732" s="84" t="s">
        <v>3348</v>
      </c>
      <c r="P1732" s="86">
        <v>42748.56349537037</v>
      </c>
      <c r="Q1732" s="84" t="s">
        <v>4042</v>
      </c>
      <c r="R1732" s="84"/>
      <c r="S1732" s="84"/>
      <c r="T1732" s="84"/>
      <c r="U1732" s="86">
        <v>42748.56349537037</v>
      </c>
      <c r="V1732" s="87" t="s">
        <v>8177</v>
      </c>
      <c r="W1732" s="84"/>
      <c r="X1732" s="84"/>
      <c r="Y1732" s="90" t="s">
        <v>11202</v>
      </c>
      <c r="Z1732" s="84"/>
      <c r="AA1732" s="84" t="b">
        <v>0</v>
      </c>
      <c r="AB1732" s="84">
        <v>0</v>
      </c>
      <c r="AC1732" s="90" t="s">
        <v>13180</v>
      </c>
      <c r="AD1732" s="84" t="b">
        <v>0</v>
      </c>
      <c r="AE1732" s="84" t="s">
        <v>13611</v>
      </c>
      <c r="AF1732" s="84"/>
      <c r="AG1732" s="90" t="s">
        <v>13180</v>
      </c>
      <c r="AH1732" s="84" t="b">
        <v>0</v>
      </c>
      <c r="AI1732" s="84">
        <v>84</v>
      </c>
      <c r="AJ1732" s="90" t="s">
        <v>11504</v>
      </c>
      <c r="AK1732" s="84" t="s">
        <v>13710</v>
      </c>
      <c r="AL1732" s="84" t="b">
        <v>0</v>
      </c>
      <c r="AM1732" s="90" t="s">
        <v>11504</v>
      </c>
      <c r="AN1732" s="84">
        <v>0</v>
      </c>
      <c r="AO1732" s="84">
        <v>0</v>
      </c>
      <c r="AP1732" s="84"/>
      <c r="AQ1732" s="84"/>
      <c r="AR1732" s="84"/>
      <c r="AS1732" s="84"/>
      <c r="AT1732" s="84"/>
      <c r="AU1732" s="84"/>
      <c r="AV1732" s="84"/>
      <c r="AW1732" s="84"/>
    </row>
    <row r="1733" spans="1:49" x14ac:dyDescent="0.25">
      <c r="A1733" s="69" t="s">
        <v>1572</v>
      </c>
      <c r="B1733" s="69" t="s">
        <v>1841</v>
      </c>
      <c r="C1733" s="70"/>
      <c r="D1733" s="71"/>
      <c r="E1733" s="72"/>
      <c r="F1733" s="73"/>
      <c r="G1733" s="70"/>
      <c r="H1733" s="74"/>
      <c r="I1733" s="75"/>
      <c r="J1733" s="75"/>
      <c r="K1733" s="36"/>
      <c r="L1733" s="82"/>
      <c r="M1733" s="82"/>
      <c r="N1733" s="77"/>
      <c r="O1733" s="84" t="s">
        <v>3348</v>
      </c>
      <c r="P1733" s="86">
        <v>42748.56349537037</v>
      </c>
      <c r="Q1733" s="84" t="s">
        <v>4042</v>
      </c>
      <c r="R1733" s="84"/>
      <c r="S1733" s="84"/>
      <c r="T1733" s="84"/>
      <c r="U1733" s="86">
        <v>42748.56349537037</v>
      </c>
      <c r="V1733" s="87" t="s">
        <v>8177</v>
      </c>
      <c r="W1733" s="84"/>
      <c r="X1733" s="84"/>
      <c r="Y1733" s="90" t="s">
        <v>11202</v>
      </c>
      <c r="Z1733" s="84"/>
      <c r="AA1733" s="84" t="b">
        <v>0</v>
      </c>
      <c r="AB1733" s="84">
        <v>0</v>
      </c>
      <c r="AC1733" s="90" t="s">
        <v>13180</v>
      </c>
      <c r="AD1733" s="84" t="b">
        <v>0</v>
      </c>
      <c r="AE1733" s="84" t="s">
        <v>13611</v>
      </c>
      <c r="AF1733" s="84"/>
      <c r="AG1733" s="90" t="s">
        <v>13180</v>
      </c>
      <c r="AH1733" s="84" t="b">
        <v>0</v>
      </c>
      <c r="AI1733" s="84">
        <v>84</v>
      </c>
      <c r="AJ1733" s="90" t="s">
        <v>11504</v>
      </c>
      <c r="AK1733" s="84" t="s">
        <v>13710</v>
      </c>
      <c r="AL1733" s="84" t="b">
        <v>0</v>
      </c>
      <c r="AM1733" s="90" t="s">
        <v>11504</v>
      </c>
      <c r="AN1733" s="84">
        <v>0</v>
      </c>
      <c r="AO1733" s="84">
        <v>0</v>
      </c>
      <c r="AP1733" s="84"/>
      <c r="AQ1733" s="84"/>
      <c r="AR1733" s="84"/>
      <c r="AS1733" s="84"/>
      <c r="AT1733" s="84"/>
      <c r="AU1733" s="84"/>
      <c r="AV1733" s="84"/>
      <c r="AW1733" s="84"/>
    </row>
    <row r="1734" spans="1:49" x14ac:dyDescent="0.25">
      <c r="A1734" s="69" t="s">
        <v>1573</v>
      </c>
      <c r="B1734" s="69" t="s">
        <v>2881</v>
      </c>
      <c r="C1734" s="70"/>
      <c r="D1734" s="71"/>
      <c r="E1734" s="72"/>
      <c r="F1734" s="73"/>
      <c r="G1734" s="70"/>
      <c r="H1734" s="74"/>
      <c r="I1734" s="75"/>
      <c r="J1734" s="75"/>
      <c r="K1734" s="36"/>
      <c r="L1734" s="82"/>
      <c r="M1734" s="82"/>
      <c r="N1734" s="77"/>
      <c r="O1734" s="84" t="s">
        <v>3349</v>
      </c>
      <c r="P1734" s="86">
        <v>42748.56726851852</v>
      </c>
      <c r="Q1734" s="84" t="s">
        <v>4250</v>
      </c>
      <c r="R1734" s="84"/>
      <c r="S1734" s="84"/>
      <c r="T1734" s="84"/>
      <c r="U1734" s="86">
        <v>42748.56726851852</v>
      </c>
      <c r="V1734" s="87" t="s">
        <v>8178</v>
      </c>
      <c r="W1734" s="84"/>
      <c r="X1734" s="84"/>
      <c r="Y1734" s="90" t="s">
        <v>11203</v>
      </c>
      <c r="Z1734" s="90" t="s">
        <v>12989</v>
      </c>
      <c r="AA1734" s="84" t="b">
        <v>0</v>
      </c>
      <c r="AB1734" s="84">
        <v>0</v>
      </c>
      <c r="AC1734" s="90" t="s">
        <v>13391</v>
      </c>
      <c r="AD1734" s="84" t="b">
        <v>0</v>
      </c>
      <c r="AE1734" s="84" t="s">
        <v>13611</v>
      </c>
      <c r="AF1734" s="84"/>
      <c r="AG1734" s="90" t="s">
        <v>13180</v>
      </c>
      <c r="AH1734" s="84" t="b">
        <v>0</v>
      </c>
      <c r="AI1734" s="84">
        <v>0</v>
      </c>
      <c r="AJ1734" s="90" t="s">
        <v>13180</v>
      </c>
      <c r="AK1734" s="84" t="s">
        <v>13711</v>
      </c>
      <c r="AL1734" s="84" t="b">
        <v>0</v>
      </c>
      <c r="AM1734" s="90" t="s">
        <v>12989</v>
      </c>
      <c r="AN1734" s="84">
        <v>0</v>
      </c>
      <c r="AO1734" s="84">
        <v>0</v>
      </c>
      <c r="AP1734" s="84"/>
      <c r="AQ1734" s="84"/>
      <c r="AR1734" s="84"/>
      <c r="AS1734" s="84"/>
      <c r="AT1734" s="84"/>
      <c r="AU1734" s="84"/>
      <c r="AV1734" s="84"/>
      <c r="AW1734" s="84"/>
    </row>
    <row r="1735" spans="1:49" x14ac:dyDescent="0.25">
      <c r="A1735" s="69" t="s">
        <v>1574</v>
      </c>
      <c r="B1735" s="69" t="s">
        <v>3105</v>
      </c>
      <c r="C1735" s="70"/>
      <c r="D1735" s="71"/>
      <c r="E1735" s="72"/>
      <c r="F1735" s="73"/>
      <c r="G1735" s="70"/>
      <c r="H1735" s="74"/>
      <c r="I1735" s="75"/>
      <c r="J1735" s="75"/>
      <c r="K1735" s="36"/>
      <c r="L1735" s="82"/>
      <c r="M1735" s="82"/>
      <c r="N1735" s="77"/>
      <c r="O1735" s="84" t="s">
        <v>3349</v>
      </c>
      <c r="P1735" s="86">
        <v>42748.571631944447</v>
      </c>
      <c r="Q1735" s="84" t="s">
        <v>4251</v>
      </c>
      <c r="R1735" s="84"/>
      <c r="S1735" s="84"/>
      <c r="T1735" s="84"/>
      <c r="U1735" s="86">
        <v>42748.571631944447</v>
      </c>
      <c r="V1735" s="87" t="s">
        <v>8179</v>
      </c>
      <c r="W1735" s="84"/>
      <c r="X1735" s="84"/>
      <c r="Y1735" s="90" t="s">
        <v>11204</v>
      </c>
      <c r="Z1735" s="90" t="s">
        <v>12990</v>
      </c>
      <c r="AA1735" s="84" t="b">
        <v>0</v>
      </c>
      <c r="AB1735" s="84">
        <v>1</v>
      </c>
      <c r="AC1735" s="90" t="s">
        <v>13392</v>
      </c>
      <c r="AD1735" s="84" t="b">
        <v>0</v>
      </c>
      <c r="AE1735" s="84" t="s">
        <v>13611</v>
      </c>
      <c r="AF1735" s="84"/>
      <c r="AG1735" s="90" t="s">
        <v>13180</v>
      </c>
      <c r="AH1735" s="84" t="b">
        <v>0</v>
      </c>
      <c r="AI1735" s="84">
        <v>0</v>
      </c>
      <c r="AJ1735" s="90" t="s">
        <v>13180</v>
      </c>
      <c r="AK1735" s="84" t="s">
        <v>13711</v>
      </c>
      <c r="AL1735" s="84" t="b">
        <v>0</v>
      </c>
      <c r="AM1735" s="90" t="s">
        <v>12990</v>
      </c>
      <c r="AN1735" s="84">
        <v>0</v>
      </c>
      <c r="AO1735" s="84">
        <v>0</v>
      </c>
      <c r="AP1735" s="84"/>
      <c r="AQ1735" s="84"/>
      <c r="AR1735" s="84"/>
      <c r="AS1735" s="84"/>
      <c r="AT1735" s="84"/>
      <c r="AU1735" s="84"/>
      <c r="AV1735" s="84"/>
      <c r="AW1735" s="84"/>
    </row>
    <row r="1736" spans="1:49" x14ac:dyDescent="0.25">
      <c r="A1736" s="69" t="s">
        <v>1575</v>
      </c>
      <c r="B1736" s="69" t="s">
        <v>1575</v>
      </c>
      <c r="C1736" s="70"/>
      <c r="D1736" s="71"/>
      <c r="E1736" s="72"/>
      <c r="F1736" s="73"/>
      <c r="G1736" s="70"/>
      <c r="H1736" s="74"/>
      <c r="I1736" s="75"/>
      <c r="J1736" s="75"/>
      <c r="K1736" s="36"/>
      <c r="L1736" s="82"/>
      <c r="M1736" s="82"/>
      <c r="N1736" s="77"/>
      <c r="O1736" s="84" t="s">
        <v>179</v>
      </c>
      <c r="P1736" s="86">
        <v>42748.577893518515</v>
      </c>
      <c r="Q1736" s="84" t="s">
        <v>4252</v>
      </c>
      <c r="R1736" s="87" t="s">
        <v>5838</v>
      </c>
      <c r="S1736" s="84" t="s">
        <v>6325</v>
      </c>
      <c r="T1736" s="84" t="s">
        <v>6482</v>
      </c>
      <c r="U1736" s="86">
        <v>42748.577893518515</v>
      </c>
      <c r="V1736" s="87" t="s">
        <v>8180</v>
      </c>
      <c r="W1736" s="84">
        <v>32.445504999999997</v>
      </c>
      <c r="X1736" s="84">
        <v>-93.713642199999995</v>
      </c>
      <c r="Y1736" s="90" t="s">
        <v>11205</v>
      </c>
      <c r="Z1736" s="84"/>
      <c r="AA1736" s="84" t="b">
        <v>0</v>
      </c>
      <c r="AB1736" s="84">
        <v>0</v>
      </c>
      <c r="AC1736" s="90" t="s">
        <v>13180</v>
      </c>
      <c r="AD1736" s="84" t="b">
        <v>0</v>
      </c>
      <c r="AE1736" s="84" t="s">
        <v>13611</v>
      </c>
      <c r="AF1736" s="84"/>
      <c r="AG1736" s="90" t="s">
        <v>13180</v>
      </c>
      <c r="AH1736" s="84" t="b">
        <v>0</v>
      </c>
      <c r="AI1736" s="84">
        <v>0</v>
      </c>
      <c r="AJ1736" s="90" t="s">
        <v>13180</v>
      </c>
      <c r="AK1736" s="84" t="s">
        <v>13739</v>
      </c>
      <c r="AL1736" s="84" t="b">
        <v>0</v>
      </c>
      <c r="AM1736" s="90" t="s">
        <v>11205</v>
      </c>
      <c r="AN1736" s="84">
        <v>0</v>
      </c>
      <c r="AO1736" s="84">
        <v>0</v>
      </c>
      <c r="AP1736" s="84" t="s">
        <v>13858</v>
      </c>
      <c r="AQ1736" s="84" t="s">
        <v>13984</v>
      </c>
      <c r="AR1736" s="84" t="s">
        <v>13986</v>
      </c>
      <c r="AS1736" s="84" t="s">
        <v>14051</v>
      </c>
      <c r="AT1736" s="84" t="s">
        <v>14239</v>
      </c>
      <c r="AU1736" s="84" t="s">
        <v>14427</v>
      </c>
      <c r="AV1736" s="84" t="s">
        <v>14550</v>
      </c>
      <c r="AW1736" s="87" t="s">
        <v>14615</v>
      </c>
    </row>
    <row r="1737" spans="1:49" x14ac:dyDescent="0.25">
      <c r="A1737" s="69" t="s">
        <v>1576</v>
      </c>
      <c r="B1737" s="69" t="s">
        <v>1576</v>
      </c>
      <c r="C1737" s="70"/>
      <c r="D1737" s="71"/>
      <c r="E1737" s="72"/>
      <c r="F1737" s="73"/>
      <c r="G1737" s="70"/>
      <c r="H1737" s="74"/>
      <c r="I1737" s="75"/>
      <c r="J1737" s="75"/>
      <c r="K1737" s="36"/>
      <c r="L1737" s="82"/>
      <c r="M1737" s="82"/>
      <c r="N1737" s="77"/>
      <c r="O1737" s="84" t="s">
        <v>179</v>
      </c>
      <c r="P1737" s="86">
        <v>42748.578553240739</v>
      </c>
      <c r="Q1737" s="84" t="s">
        <v>4253</v>
      </c>
      <c r="R1737" s="87" t="s">
        <v>5839</v>
      </c>
      <c r="S1737" s="84" t="s">
        <v>6325</v>
      </c>
      <c r="T1737" s="84" t="s">
        <v>6483</v>
      </c>
      <c r="U1737" s="86">
        <v>42748.578553240739</v>
      </c>
      <c r="V1737" s="87" t="s">
        <v>8181</v>
      </c>
      <c r="W1737" s="84">
        <v>38.913025300000001</v>
      </c>
      <c r="X1737" s="84">
        <v>-94.667859500000006</v>
      </c>
      <c r="Y1737" s="90" t="s">
        <v>11206</v>
      </c>
      <c r="Z1737" s="84"/>
      <c r="AA1737" s="84" t="b">
        <v>0</v>
      </c>
      <c r="AB1737" s="84">
        <v>0</v>
      </c>
      <c r="AC1737" s="90" t="s">
        <v>13180</v>
      </c>
      <c r="AD1737" s="84" t="b">
        <v>0</v>
      </c>
      <c r="AE1737" s="84" t="s">
        <v>13611</v>
      </c>
      <c r="AF1737" s="84"/>
      <c r="AG1737" s="90" t="s">
        <v>13180</v>
      </c>
      <c r="AH1737" s="84" t="b">
        <v>0</v>
      </c>
      <c r="AI1737" s="84">
        <v>0</v>
      </c>
      <c r="AJ1737" s="90" t="s">
        <v>13180</v>
      </c>
      <c r="AK1737" s="84" t="s">
        <v>13739</v>
      </c>
      <c r="AL1737" s="84" t="b">
        <v>0</v>
      </c>
      <c r="AM1737" s="90" t="s">
        <v>11206</v>
      </c>
      <c r="AN1737" s="84">
        <v>0</v>
      </c>
      <c r="AO1737" s="84">
        <v>0</v>
      </c>
      <c r="AP1737" s="84" t="s">
        <v>13859</v>
      </c>
      <c r="AQ1737" s="84" t="s">
        <v>13984</v>
      </c>
      <c r="AR1737" s="84" t="s">
        <v>13986</v>
      </c>
      <c r="AS1737" s="84" t="s">
        <v>14052</v>
      </c>
      <c r="AT1737" s="84" t="s">
        <v>14240</v>
      </c>
      <c r="AU1737" s="84" t="s">
        <v>14428</v>
      </c>
      <c r="AV1737" s="84" t="s">
        <v>14550</v>
      </c>
      <c r="AW1737" s="87" t="s">
        <v>14616</v>
      </c>
    </row>
    <row r="1738" spans="1:49" x14ac:dyDescent="0.25">
      <c r="A1738" s="69" t="s">
        <v>1577</v>
      </c>
      <c r="B1738" s="69" t="s">
        <v>3106</v>
      </c>
      <c r="C1738" s="70"/>
      <c r="D1738" s="71"/>
      <c r="E1738" s="72"/>
      <c r="F1738" s="73"/>
      <c r="G1738" s="70"/>
      <c r="H1738" s="74"/>
      <c r="I1738" s="75"/>
      <c r="J1738" s="75"/>
      <c r="K1738" s="36"/>
      <c r="L1738" s="82"/>
      <c r="M1738" s="82"/>
      <c r="N1738" s="77"/>
      <c r="O1738" s="84" t="s">
        <v>3349</v>
      </c>
      <c r="P1738" s="86">
        <v>42748.579398148147</v>
      </c>
      <c r="Q1738" s="84" t="s">
        <v>4254</v>
      </c>
      <c r="R1738" s="84"/>
      <c r="S1738" s="84"/>
      <c r="T1738" s="84"/>
      <c r="U1738" s="86">
        <v>42748.579398148147</v>
      </c>
      <c r="V1738" s="87" t="s">
        <v>8182</v>
      </c>
      <c r="W1738" s="84"/>
      <c r="X1738" s="84"/>
      <c r="Y1738" s="90" t="s">
        <v>11207</v>
      </c>
      <c r="Z1738" s="90" t="s">
        <v>12991</v>
      </c>
      <c r="AA1738" s="84" t="b">
        <v>0</v>
      </c>
      <c r="AB1738" s="84">
        <v>1</v>
      </c>
      <c r="AC1738" s="90" t="s">
        <v>13393</v>
      </c>
      <c r="AD1738" s="84" t="b">
        <v>0</v>
      </c>
      <c r="AE1738" s="84" t="s">
        <v>13611</v>
      </c>
      <c r="AF1738" s="84"/>
      <c r="AG1738" s="90" t="s">
        <v>13180</v>
      </c>
      <c r="AH1738" s="84" t="b">
        <v>0</v>
      </c>
      <c r="AI1738" s="84">
        <v>0</v>
      </c>
      <c r="AJ1738" s="90" t="s">
        <v>13180</v>
      </c>
      <c r="AK1738" s="84" t="s">
        <v>13707</v>
      </c>
      <c r="AL1738" s="84" t="b">
        <v>0</v>
      </c>
      <c r="AM1738" s="90" t="s">
        <v>12991</v>
      </c>
      <c r="AN1738" s="84">
        <v>0</v>
      </c>
      <c r="AO1738" s="84">
        <v>0</v>
      </c>
      <c r="AP1738" s="84"/>
      <c r="AQ1738" s="84"/>
      <c r="AR1738" s="84"/>
      <c r="AS1738" s="84"/>
      <c r="AT1738" s="84"/>
      <c r="AU1738" s="84"/>
      <c r="AV1738" s="84"/>
      <c r="AW1738" s="84"/>
    </row>
    <row r="1739" spans="1:49" x14ac:dyDescent="0.25">
      <c r="A1739" s="69" t="s">
        <v>1578</v>
      </c>
      <c r="B1739" s="69" t="s">
        <v>3052</v>
      </c>
      <c r="C1739" s="70"/>
      <c r="D1739" s="71"/>
      <c r="E1739" s="72"/>
      <c r="F1739" s="73"/>
      <c r="G1739" s="70"/>
      <c r="H1739" s="74"/>
      <c r="I1739" s="75"/>
      <c r="J1739" s="75"/>
      <c r="K1739" s="36"/>
      <c r="L1739" s="82"/>
      <c r="M1739" s="82"/>
      <c r="N1739" s="77"/>
      <c r="O1739" s="84" t="s">
        <v>3349</v>
      </c>
      <c r="P1739" s="86">
        <v>42748.583587962959</v>
      </c>
      <c r="Q1739" s="84" t="s">
        <v>4255</v>
      </c>
      <c r="R1739" s="84"/>
      <c r="S1739" s="84"/>
      <c r="T1739" s="84"/>
      <c r="U1739" s="86">
        <v>42748.583587962959</v>
      </c>
      <c r="V1739" s="87" t="s">
        <v>8183</v>
      </c>
      <c r="W1739" s="84"/>
      <c r="X1739" s="84"/>
      <c r="Y1739" s="90" t="s">
        <v>11208</v>
      </c>
      <c r="Z1739" s="90" t="s">
        <v>12992</v>
      </c>
      <c r="AA1739" s="84" t="b">
        <v>0</v>
      </c>
      <c r="AB1739" s="84">
        <v>0</v>
      </c>
      <c r="AC1739" s="90" t="s">
        <v>13394</v>
      </c>
      <c r="AD1739" s="84" t="b">
        <v>0</v>
      </c>
      <c r="AE1739" s="84" t="s">
        <v>13611</v>
      </c>
      <c r="AF1739" s="84"/>
      <c r="AG1739" s="90" t="s">
        <v>13180</v>
      </c>
      <c r="AH1739" s="84" t="b">
        <v>0</v>
      </c>
      <c r="AI1739" s="84">
        <v>0</v>
      </c>
      <c r="AJ1739" s="90" t="s">
        <v>13180</v>
      </c>
      <c r="AK1739" s="84" t="s">
        <v>13711</v>
      </c>
      <c r="AL1739" s="84" t="b">
        <v>0</v>
      </c>
      <c r="AM1739" s="90" t="s">
        <v>12992</v>
      </c>
      <c r="AN1739" s="84">
        <v>0</v>
      </c>
      <c r="AO1739" s="84">
        <v>0</v>
      </c>
      <c r="AP1739" s="84"/>
      <c r="AQ1739" s="84"/>
      <c r="AR1739" s="84"/>
      <c r="AS1739" s="84"/>
      <c r="AT1739" s="84"/>
      <c r="AU1739" s="84"/>
      <c r="AV1739" s="84"/>
      <c r="AW1739" s="84"/>
    </row>
    <row r="1740" spans="1:49" x14ac:dyDescent="0.25">
      <c r="A1740" s="69" t="s">
        <v>1579</v>
      </c>
      <c r="B1740" s="69" t="s">
        <v>1579</v>
      </c>
      <c r="C1740" s="70"/>
      <c r="D1740" s="71"/>
      <c r="E1740" s="72"/>
      <c r="F1740" s="73"/>
      <c r="G1740" s="70"/>
      <c r="H1740" s="74"/>
      <c r="I1740" s="75"/>
      <c r="J1740" s="75"/>
      <c r="K1740" s="36"/>
      <c r="L1740" s="82"/>
      <c r="M1740" s="82"/>
      <c r="N1740" s="77"/>
      <c r="O1740" s="84" t="s">
        <v>179</v>
      </c>
      <c r="P1740" s="86">
        <v>42748.58489583333</v>
      </c>
      <c r="Q1740" s="84" t="s">
        <v>4256</v>
      </c>
      <c r="R1740" s="87" t="s">
        <v>5840</v>
      </c>
      <c r="S1740" s="84" t="s">
        <v>6325</v>
      </c>
      <c r="T1740" s="84" t="s">
        <v>6484</v>
      </c>
      <c r="U1740" s="86">
        <v>42748.58489583333</v>
      </c>
      <c r="V1740" s="87" t="s">
        <v>8184</v>
      </c>
      <c r="W1740" s="84">
        <v>35.422366400000001</v>
      </c>
      <c r="X1740" s="84">
        <v>-97.649475499999994</v>
      </c>
      <c r="Y1740" s="90" t="s">
        <v>11209</v>
      </c>
      <c r="Z1740" s="84"/>
      <c r="AA1740" s="84" t="b">
        <v>0</v>
      </c>
      <c r="AB1740" s="84">
        <v>0</v>
      </c>
      <c r="AC1740" s="90" t="s">
        <v>13180</v>
      </c>
      <c r="AD1740" s="84" t="b">
        <v>0</v>
      </c>
      <c r="AE1740" s="84" t="s">
        <v>13611</v>
      </c>
      <c r="AF1740" s="84"/>
      <c r="AG1740" s="90" t="s">
        <v>13180</v>
      </c>
      <c r="AH1740" s="84" t="b">
        <v>0</v>
      </c>
      <c r="AI1740" s="84">
        <v>0</v>
      </c>
      <c r="AJ1740" s="90" t="s">
        <v>13180</v>
      </c>
      <c r="AK1740" s="84" t="s">
        <v>13739</v>
      </c>
      <c r="AL1740" s="84" t="b">
        <v>0</v>
      </c>
      <c r="AM1740" s="90" t="s">
        <v>11209</v>
      </c>
      <c r="AN1740" s="84">
        <v>0</v>
      </c>
      <c r="AO1740" s="84">
        <v>0</v>
      </c>
      <c r="AP1740" s="84" t="s">
        <v>13848</v>
      </c>
      <c r="AQ1740" s="84" t="s">
        <v>13984</v>
      </c>
      <c r="AR1740" s="84" t="s">
        <v>13986</v>
      </c>
      <c r="AS1740" s="84" t="s">
        <v>14041</v>
      </c>
      <c r="AT1740" s="84" t="s">
        <v>14229</v>
      </c>
      <c r="AU1740" s="84" t="s">
        <v>14417</v>
      </c>
      <c r="AV1740" s="84" t="s">
        <v>14550</v>
      </c>
      <c r="AW1740" s="87" t="s">
        <v>14605</v>
      </c>
    </row>
    <row r="1741" spans="1:49" x14ac:dyDescent="0.25">
      <c r="A1741" s="69" t="s">
        <v>1580</v>
      </c>
      <c r="B1741" s="69" t="s">
        <v>1580</v>
      </c>
      <c r="C1741" s="70"/>
      <c r="D1741" s="71"/>
      <c r="E1741" s="72"/>
      <c r="F1741" s="73"/>
      <c r="G1741" s="70"/>
      <c r="H1741" s="74"/>
      <c r="I1741" s="75"/>
      <c r="J1741" s="75"/>
      <c r="K1741" s="36"/>
      <c r="L1741" s="82"/>
      <c r="M1741" s="82"/>
      <c r="N1741" s="77"/>
      <c r="O1741" s="84" t="s">
        <v>179</v>
      </c>
      <c r="P1741" s="86">
        <v>42748.588368055556</v>
      </c>
      <c r="Q1741" s="84" t="s">
        <v>4257</v>
      </c>
      <c r="R1741" s="87" t="s">
        <v>5841</v>
      </c>
      <c r="S1741" s="84" t="s">
        <v>6325</v>
      </c>
      <c r="T1741" s="84" t="s">
        <v>6485</v>
      </c>
      <c r="U1741" s="86">
        <v>42748.588368055556</v>
      </c>
      <c r="V1741" s="87" t="s">
        <v>8185</v>
      </c>
      <c r="W1741" s="84">
        <v>35.074792100000003</v>
      </c>
      <c r="X1741" s="84">
        <v>-78.965440799999996</v>
      </c>
      <c r="Y1741" s="90" t="s">
        <v>11210</v>
      </c>
      <c r="Z1741" s="84"/>
      <c r="AA1741" s="84" t="b">
        <v>0</v>
      </c>
      <c r="AB1741" s="84">
        <v>0</v>
      </c>
      <c r="AC1741" s="90" t="s">
        <v>13180</v>
      </c>
      <c r="AD1741" s="84" t="b">
        <v>0</v>
      </c>
      <c r="AE1741" s="84" t="s">
        <v>13611</v>
      </c>
      <c r="AF1741" s="84"/>
      <c r="AG1741" s="90" t="s">
        <v>13180</v>
      </c>
      <c r="AH1741" s="84" t="b">
        <v>0</v>
      </c>
      <c r="AI1741" s="84">
        <v>0</v>
      </c>
      <c r="AJ1741" s="90" t="s">
        <v>13180</v>
      </c>
      <c r="AK1741" s="84" t="s">
        <v>13739</v>
      </c>
      <c r="AL1741" s="84" t="b">
        <v>0</v>
      </c>
      <c r="AM1741" s="90" t="s">
        <v>11210</v>
      </c>
      <c r="AN1741" s="84">
        <v>0</v>
      </c>
      <c r="AO1741" s="84">
        <v>0</v>
      </c>
      <c r="AP1741" s="84" t="s">
        <v>13860</v>
      </c>
      <c r="AQ1741" s="84" t="s">
        <v>13984</v>
      </c>
      <c r="AR1741" s="84" t="s">
        <v>13986</v>
      </c>
      <c r="AS1741" s="84" t="s">
        <v>14053</v>
      </c>
      <c r="AT1741" s="84" t="s">
        <v>14241</v>
      </c>
      <c r="AU1741" s="84" t="s">
        <v>14429</v>
      </c>
      <c r="AV1741" s="84" t="s">
        <v>14550</v>
      </c>
      <c r="AW1741" s="87" t="s">
        <v>14617</v>
      </c>
    </row>
    <row r="1742" spans="1:49" x14ac:dyDescent="0.25">
      <c r="A1742" s="69" t="s">
        <v>1581</v>
      </c>
      <c r="B1742" s="69" t="s">
        <v>3107</v>
      </c>
      <c r="C1742" s="70"/>
      <c r="D1742" s="71"/>
      <c r="E1742" s="72"/>
      <c r="F1742" s="73"/>
      <c r="G1742" s="70"/>
      <c r="H1742" s="74"/>
      <c r="I1742" s="75"/>
      <c r="J1742" s="75"/>
      <c r="K1742" s="36"/>
      <c r="L1742" s="82"/>
      <c r="M1742" s="82"/>
      <c r="N1742" s="77"/>
      <c r="O1742" s="84" t="s">
        <v>3349</v>
      </c>
      <c r="P1742" s="86">
        <v>42748.589097222219</v>
      </c>
      <c r="Q1742" s="84" t="s">
        <v>4258</v>
      </c>
      <c r="R1742" s="84"/>
      <c r="S1742" s="84"/>
      <c r="T1742" s="84"/>
      <c r="U1742" s="86">
        <v>42748.589097222219</v>
      </c>
      <c r="V1742" s="87" t="s">
        <v>8186</v>
      </c>
      <c r="W1742" s="84"/>
      <c r="X1742" s="84"/>
      <c r="Y1742" s="90" t="s">
        <v>11211</v>
      </c>
      <c r="Z1742" s="90" t="s">
        <v>12993</v>
      </c>
      <c r="AA1742" s="84" t="b">
        <v>0</v>
      </c>
      <c r="AB1742" s="84">
        <v>4</v>
      </c>
      <c r="AC1742" s="90" t="s">
        <v>13395</v>
      </c>
      <c r="AD1742" s="84" t="b">
        <v>0</v>
      </c>
      <c r="AE1742" s="84" t="s">
        <v>13611</v>
      </c>
      <c r="AF1742" s="84"/>
      <c r="AG1742" s="90" t="s">
        <v>13180</v>
      </c>
      <c r="AH1742" s="84" t="b">
        <v>0</v>
      </c>
      <c r="AI1742" s="84">
        <v>0</v>
      </c>
      <c r="AJ1742" s="90" t="s">
        <v>13180</v>
      </c>
      <c r="AK1742" s="84" t="s">
        <v>13707</v>
      </c>
      <c r="AL1742" s="84" t="b">
        <v>0</v>
      </c>
      <c r="AM1742" s="90" t="s">
        <v>12993</v>
      </c>
      <c r="AN1742" s="84">
        <v>0</v>
      </c>
      <c r="AO1742" s="84">
        <v>0</v>
      </c>
      <c r="AP1742" s="84"/>
      <c r="AQ1742" s="84"/>
      <c r="AR1742" s="84"/>
      <c r="AS1742" s="84"/>
      <c r="AT1742" s="84"/>
      <c r="AU1742" s="84"/>
      <c r="AV1742" s="84"/>
      <c r="AW1742" s="84"/>
    </row>
    <row r="1743" spans="1:49" x14ac:dyDescent="0.25">
      <c r="A1743" s="69" t="s">
        <v>1582</v>
      </c>
      <c r="B1743" s="69" t="s">
        <v>1582</v>
      </c>
      <c r="C1743" s="70"/>
      <c r="D1743" s="71"/>
      <c r="E1743" s="72"/>
      <c r="F1743" s="73"/>
      <c r="G1743" s="70"/>
      <c r="H1743" s="74"/>
      <c r="I1743" s="75"/>
      <c r="J1743" s="75"/>
      <c r="K1743" s="36"/>
      <c r="L1743" s="82"/>
      <c r="M1743" s="82"/>
      <c r="N1743" s="77"/>
      <c r="O1743" s="84" t="s">
        <v>179</v>
      </c>
      <c r="P1743" s="86">
        <v>42746.814525462964</v>
      </c>
      <c r="Q1743" s="84" t="s">
        <v>4259</v>
      </c>
      <c r="R1743" s="84"/>
      <c r="S1743" s="84"/>
      <c r="T1743" s="84"/>
      <c r="U1743" s="86">
        <v>42746.814525462964</v>
      </c>
      <c r="V1743" s="87" t="s">
        <v>8187</v>
      </c>
      <c r="W1743" s="84"/>
      <c r="X1743" s="84"/>
      <c r="Y1743" s="90" t="s">
        <v>11212</v>
      </c>
      <c r="Z1743" s="84"/>
      <c r="AA1743" s="84" t="b">
        <v>0</v>
      </c>
      <c r="AB1743" s="84">
        <v>61</v>
      </c>
      <c r="AC1743" s="90" t="s">
        <v>13180</v>
      </c>
      <c r="AD1743" s="84" t="b">
        <v>0</v>
      </c>
      <c r="AE1743" s="84" t="s">
        <v>13611</v>
      </c>
      <c r="AF1743" s="84"/>
      <c r="AG1743" s="90" t="s">
        <v>13180</v>
      </c>
      <c r="AH1743" s="84" t="b">
        <v>0</v>
      </c>
      <c r="AI1743" s="84">
        <v>32</v>
      </c>
      <c r="AJ1743" s="90" t="s">
        <v>13180</v>
      </c>
      <c r="AK1743" s="84" t="s">
        <v>13707</v>
      </c>
      <c r="AL1743" s="84" t="b">
        <v>0</v>
      </c>
      <c r="AM1743" s="90" t="s">
        <v>11212</v>
      </c>
      <c r="AN1743" s="84">
        <v>0</v>
      </c>
      <c r="AO1743" s="84">
        <v>0</v>
      </c>
      <c r="AP1743" s="84"/>
      <c r="AQ1743" s="84"/>
      <c r="AR1743" s="84"/>
      <c r="AS1743" s="84"/>
      <c r="AT1743" s="84"/>
      <c r="AU1743" s="84"/>
      <c r="AV1743" s="84"/>
      <c r="AW1743" s="84"/>
    </row>
    <row r="1744" spans="1:49" x14ac:dyDescent="0.25">
      <c r="A1744" s="69" t="s">
        <v>1583</v>
      </c>
      <c r="B1744" s="69" t="s">
        <v>1582</v>
      </c>
      <c r="C1744" s="70"/>
      <c r="D1744" s="71"/>
      <c r="E1744" s="72"/>
      <c r="F1744" s="73"/>
      <c r="G1744" s="70"/>
      <c r="H1744" s="74"/>
      <c r="I1744" s="75"/>
      <c r="J1744" s="75"/>
      <c r="K1744" s="36"/>
      <c r="L1744" s="82"/>
      <c r="M1744" s="82"/>
      <c r="N1744" s="77"/>
      <c r="O1744" s="84" t="s">
        <v>3348</v>
      </c>
      <c r="P1744" s="86">
        <v>42748.597314814811</v>
      </c>
      <c r="Q1744" s="84" t="s">
        <v>3883</v>
      </c>
      <c r="R1744" s="84"/>
      <c r="S1744" s="84"/>
      <c r="T1744" s="84"/>
      <c r="U1744" s="86">
        <v>42748.597314814811</v>
      </c>
      <c r="V1744" s="87" t="s">
        <v>8188</v>
      </c>
      <c r="W1744" s="84"/>
      <c r="X1744" s="84"/>
      <c r="Y1744" s="90" t="s">
        <v>11213</v>
      </c>
      <c r="Z1744" s="84"/>
      <c r="AA1744" s="84" t="b">
        <v>0</v>
      </c>
      <c r="AB1744" s="84">
        <v>0</v>
      </c>
      <c r="AC1744" s="90" t="s">
        <v>13180</v>
      </c>
      <c r="AD1744" s="84" t="b">
        <v>0</v>
      </c>
      <c r="AE1744" s="84" t="s">
        <v>13611</v>
      </c>
      <c r="AF1744" s="84"/>
      <c r="AG1744" s="90" t="s">
        <v>13180</v>
      </c>
      <c r="AH1744" s="84" t="b">
        <v>0</v>
      </c>
      <c r="AI1744" s="84">
        <v>32</v>
      </c>
      <c r="AJ1744" s="90" t="s">
        <v>11212</v>
      </c>
      <c r="AK1744" s="84" t="s">
        <v>13707</v>
      </c>
      <c r="AL1744" s="84" t="b">
        <v>0</v>
      </c>
      <c r="AM1744" s="90" t="s">
        <v>11212</v>
      </c>
      <c r="AN1744" s="84">
        <v>0</v>
      </c>
      <c r="AO1744" s="84">
        <v>0</v>
      </c>
      <c r="AP1744" s="84"/>
      <c r="AQ1744" s="84"/>
      <c r="AR1744" s="84"/>
      <c r="AS1744" s="84"/>
      <c r="AT1744" s="84"/>
      <c r="AU1744" s="84"/>
      <c r="AV1744" s="84"/>
      <c r="AW1744" s="84"/>
    </row>
    <row r="1745" spans="1:49" x14ac:dyDescent="0.25">
      <c r="A1745" s="69" t="s">
        <v>1584</v>
      </c>
      <c r="B1745" s="69" t="s">
        <v>1584</v>
      </c>
      <c r="C1745" s="70"/>
      <c r="D1745" s="71"/>
      <c r="E1745" s="72"/>
      <c r="F1745" s="73"/>
      <c r="G1745" s="70"/>
      <c r="H1745" s="74"/>
      <c r="I1745" s="75"/>
      <c r="J1745" s="75"/>
      <c r="K1745" s="36"/>
      <c r="L1745" s="82"/>
      <c r="M1745" s="82"/>
      <c r="N1745" s="77"/>
      <c r="O1745" s="84" t="s">
        <v>179</v>
      </c>
      <c r="P1745" s="86">
        <v>42747.968611111108</v>
      </c>
      <c r="Q1745" s="84" t="s">
        <v>4260</v>
      </c>
      <c r="R1745" s="84"/>
      <c r="S1745" s="84"/>
      <c r="T1745" s="84"/>
      <c r="U1745" s="86">
        <v>42747.968611111108</v>
      </c>
      <c r="V1745" s="87" t="s">
        <v>8189</v>
      </c>
      <c r="W1745" s="84"/>
      <c r="X1745" s="84"/>
      <c r="Y1745" s="90" t="s">
        <v>11214</v>
      </c>
      <c r="Z1745" s="84"/>
      <c r="AA1745" s="84" t="b">
        <v>0</v>
      </c>
      <c r="AB1745" s="84">
        <v>2</v>
      </c>
      <c r="AC1745" s="90" t="s">
        <v>13180</v>
      </c>
      <c r="AD1745" s="84" t="b">
        <v>0</v>
      </c>
      <c r="AE1745" s="84" t="s">
        <v>13611</v>
      </c>
      <c r="AF1745" s="84"/>
      <c r="AG1745" s="90" t="s">
        <v>13180</v>
      </c>
      <c r="AH1745" s="84" t="b">
        <v>0</v>
      </c>
      <c r="AI1745" s="84">
        <v>0</v>
      </c>
      <c r="AJ1745" s="90" t="s">
        <v>13180</v>
      </c>
      <c r="AK1745" s="84" t="s">
        <v>13706</v>
      </c>
      <c r="AL1745" s="84" t="b">
        <v>0</v>
      </c>
      <c r="AM1745" s="90" t="s">
        <v>11214</v>
      </c>
      <c r="AN1745" s="84">
        <v>0</v>
      </c>
      <c r="AO1745" s="84">
        <v>0</v>
      </c>
      <c r="AP1745" s="84"/>
      <c r="AQ1745" s="84"/>
      <c r="AR1745" s="84"/>
      <c r="AS1745" s="84"/>
      <c r="AT1745" s="84"/>
      <c r="AU1745" s="84"/>
      <c r="AV1745" s="84"/>
      <c r="AW1745" s="84"/>
    </row>
    <row r="1746" spans="1:49" x14ac:dyDescent="0.25">
      <c r="A1746" s="69" t="s">
        <v>1584</v>
      </c>
      <c r="B1746" s="69" t="s">
        <v>1584</v>
      </c>
      <c r="C1746" s="70"/>
      <c r="D1746" s="71"/>
      <c r="E1746" s="72"/>
      <c r="F1746" s="73"/>
      <c r="G1746" s="70"/>
      <c r="H1746" s="74"/>
      <c r="I1746" s="75"/>
      <c r="J1746" s="75"/>
      <c r="K1746" s="36"/>
      <c r="L1746" s="82"/>
      <c r="M1746" s="82"/>
      <c r="N1746" s="77"/>
      <c r="O1746" s="84" t="s">
        <v>179</v>
      </c>
      <c r="P1746" s="86">
        <v>42748.604641203703</v>
      </c>
      <c r="Q1746" s="84" t="s">
        <v>4261</v>
      </c>
      <c r="R1746" s="84"/>
      <c r="S1746" s="84"/>
      <c r="T1746" s="84"/>
      <c r="U1746" s="86">
        <v>42748.604641203703</v>
      </c>
      <c r="V1746" s="87" t="s">
        <v>8190</v>
      </c>
      <c r="W1746" s="84"/>
      <c r="X1746" s="84"/>
      <c r="Y1746" s="90" t="s">
        <v>11215</v>
      </c>
      <c r="Z1746" s="84"/>
      <c r="AA1746" s="84" t="b">
        <v>0</v>
      </c>
      <c r="AB1746" s="84">
        <v>2</v>
      </c>
      <c r="AC1746" s="90" t="s">
        <v>13180</v>
      </c>
      <c r="AD1746" s="84" t="b">
        <v>0</v>
      </c>
      <c r="AE1746" s="84" t="s">
        <v>13611</v>
      </c>
      <c r="AF1746" s="84"/>
      <c r="AG1746" s="90" t="s">
        <v>13180</v>
      </c>
      <c r="AH1746" s="84" t="b">
        <v>0</v>
      </c>
      <c r="AI1746" s="84">
        <v>0</v>
      </c>
      <c r="AJ1746" s="90" t="s">
        <v>13180</v>
      </c>
      <c r="AK1746" s="84" t="s">
        <v>13711</v>
      </c>
      <c r="AL1746" s="84" t="b">
        <v>0</v>
      </c>
      <c r="AM1746" s="90" t="s">
        <v>11215</v>
      </c>
      <c r="AN1746" s="84">
        <v>0</v>
      </c>
      <c r="AO1746" s="84">
        <v>0</v>
      </c>
      <c r="AP1746" s="84"/>
      <c r="AQ1746" s="84"/>
      <c r="AR1746" s="84"/>
      <c r="AS1746" s="84"/>
      <c r="AT1746" s="84"/>
      <c r="AU1746" s="84"/>
      <c r="AV1746" s="84"/>
      <c r="AW1746" s="84"/>
    </row>
    <row r="1747" spans="1:49" x14ac:dyDescent="0.25">
      <c r="A1747" s="69" t="s">
        <v>1585</v>
      </c>
      <c r="B1747" s="69" t="s">
        <v>1585</v>
      </c>
      <c r="C1747" s="70"/>
      <c r="D1747" s="71"/>
      <c r="E1747" s="72"/>
      <c r="F1747" s="73"/>
      <c r="G1747" s="70"/>
      <c r="H1747" s="74"/>
      <c r="I1747" s="75"/>
      <c r="J1747" s="75"/>
      <c r="K1747" s="36"/>
      <c r="L1747" s="82"/>
      <c r="M1747" s="82"/>
      <c r="N1747" s="77"/>
      <c r="O1747" s="84" t="s">
        <v>179</v>
      </c>
      <c r="P1747" s="86">
        <v>42748.622199074074</v>
      </c>
      <c r="Q1747" s="84" t="s">
        <v>4262</v>
      </c>
      <c r="R1747" s="84"/>
      <c r="S1747" s="84"/>
      <c r="T1747" s="84"/>
      <c r="U1747" s="86">
        <v>42748.622199074074</v>
      </c>
      <c r="V1747" s="87" t="s">
        <v>8191</v>
      </c>
      <c r="W1747" s="84"/>
      <c r="X1747" s="84"/>
      <c r="Y1747" s="90" t="s">
        <v>11216</v>
      </c>
      <c r="Z1747" s="84"/>
      <c r="AA1747" s="84" t="b">
        <v>0</v>
      </c>
      <c r="AB1747" s="84">
        <v>0</v>
      </c>
      <c r="AC1747" s="90" t="s">
        <v>13180</v>
      </c>
      <c r="AD1747" s="84" t="b">
        <v>0</v>
      </c>
      <c r="AE1747" s="84" t="s">
        <v>13611</v>
      </c>
      <c r="AF1747" s="84"/>
      <c r="AG1747" s="90" t="s">
        <v>13180</v>
      </c>
      <c r="AH1747" s="84" t="b">
        <v>0</v>
      </c>
      <c r="AI1747" s="84">
        <v>0</v>
      </c>
      <c r="AJ1747" s="90" t="s">
        <v>13180</v>
      </c>
      <c r="AK1747" s="84" t="s">
        <v>13706</v>
      </c>
      <c r="AL1747" s="84" t="b">
        <v>0</v>
      </c>
      <c r="AM1747" s="90" t="s">
        <v>11216</v>
      </c>
      <c r="AN1747" s="84">
        <v>0</v>
      </c>
      <c r="AO1747" s="84">
        <v>0</v>
      </c>
      <c r="AP1747" s="84"/>
      <c r="AQ1747" s="84"/>
      <c r="AR1747" s="84"/>
      <c r="AS1747" s="84"/>
      <c r="AT1747" s="84"/>
      <c r="AU1747" s="84"/>
      <c r="AV1747" s="84"/>
      <c r="AW1747" s="84"/>
    </row>
    <row r="1748" spans="1:49" x14ac:dyDescent="0.25">
      <c r="A1748" s="69" t="s">
        <v>1586</v>
      </c>
      <c r="B1748" s="69" t="s">
        <v>2109</v>
      </c>
      <c r="C1748" s="70"/>
      <c r="D1748" s="71"/>
      <c r="E1748" s="72"/>
      <c r="F1748" s="73"/>
      <c r="G1748" s="70"/>
      <c r="H1748" s="74"/>
      <c r="I1748" s="75"/>
      <c r="J1748" s="75"/>
      <c r="K1748" s="36"/>
      <c r="L1748" s="82"/>
      <c r="M1748" s="82"/>
      <c r="N1748" s="77"/>
      <c r="O1748" s="84" t="s">
        <v>3348</v>
      </c>
      <c r="P1748" s="86">
        <v>42748.622291666667</v>
      </c>
      <c r="Q1748" s="84" t="s">
        <v>4197</v>
      </c>
      <c r="R1748" s="84"/>
      <c r="S1748" s="84"/>
      <c r="T1748" s="84"/>
      <c r="U1748" s="86">
        <v>42748.622291666667</v>
      </c>
      <c r="V1748" s="87" t="s">
        <v>8192</v>
      </c>
      <c r="W1748" s="84"/>
      <c r="X1748" s="84"/>
      <c r="Y1748" s="90" t="s">
        <v>11217</v>
      </c>
      <c r="Z1748" s="84"/>
      <c r="AA1748" s="84" t="b">
        <v>0</v>
      </c>
      <c r="AB1748" s="84">
        <v>0</v>
      </c>
      <c r="AC1748" s="90" t="s">
        <v>13180</v>
      </c>
      <c r="AD1748" s="84" t="b">
        <v>0</v>
      </c>
      <c r="AE1748" s="84" t="s">
        <v>13611</v>
      </c>
      <c r="AF1748" s="84"/>
      <c r="AG1748" s="90" t="s">
        <v>13180</v>
      </c>
      <c r="AH1748" s="84" t="b">
        <v>0</v>
      </c>
      <c r="AI1748" s="84">
        <v>41</v>
      </c>
      <c r="AJ1748" s="90" t="s">
        <v>11790</v>
      </c>
      <c r="AK1748" s="84" t="s">
        <v>13707</v>
      </c>
      <c r="AL1748" s="84" t="b">
        <v>0</v>
      </c>
      <c r="AM1748" s="90" t="s">
        <v>11790</v>
      </c>
      <c r="AN1748" s="84">
        <v>0</v>
      </c>
      <c r="AO1748" s="84">
        <v>0</v>
      </c>
      <c r="AP1748" s="84"/>
      <c r="AQ1748" s="84"/>
      <c r="AR1748" s="84"/>
      <c r="AS1748" s="84"/>
      <c r="AT1748" s="84"/>
      <c r="AU1748" s="84"/>
      <c r="AV1748" s="84"/>
      <c r="AW1748" s="84"/>
    </row>
    <row r="1749" spans="1:49" x14ac:dyDescent="0.25">
      <c r="A1749" s="69" t="s">
        <v>1586</v>
      </c>
      <c r="B1749" s="69" t="s">
        <v>2108</v>
      </c>
      <c r="C1749" s="70"/>
      <c r="D1749" s="71"/>
      <c r="E1749" s="72"/>
      <c r="F1749" s="73"/>
      <c r="G1749" s="70"/>
      <c r="H1749" s="74"/>
      <c r="I1749" s="75"/>
      <c r="J1749" s="75"/>
      <c r="K1749" s="36"/>
      <c r="L1749" s="82"/>
      <c r="M1749" s="82"/>
      <c r="N1749" s="77"/>
      <c r="O1749" s="84" t="s">
        <v>3348</v>
      </c>
      <c r="P1749" s="86">
        <v>42748.622291666667</v>
      </c>
      <c r="Q1749" s="84" t="s">
        <v>4197</v>
      </c>
      <c r="R1749" s="84"/>
      <c r="S1749" s="84"/>
      <c r="T1749" s="84"/>
      <c r="U1749" s="86">
        <v>42748.622291666667</v>
      </c>
      <c r="V1749" s="87" t="s">
        <v>8192</v>
      </c>
      <c r="W1749" s="84"/>
      <c r="X1749" s="84"/>
      <c r="Y1749" s="90" t="s">
        <v>11217</v>
      </c>
      <c r="Z1749" s="84"/>
      <c r="AA1749" s="84" t="b">
        <v>0</v>
      </c>
      <c r="AB1749" s="84">
        <v>0</v>
      </c>
      <c r="AC1749" s="90" t="s">
        <v>13180</v>
      </c>
      <c r="AD1749" s="84" t="b">
        <v>0</v>
      </c>
      <c r="AE1749" s="84" t="s">
        <v>13611</v>
      </c>
      <c r="AF1749" s="84"/>
      <c r="AG1749" s="90" t="s">
        <v>13180</v>
      </c>
      <c r="AH1749" s="84" t="b">
        <v>0</v>
      </c>
      <c r="AI1749" s="84">
        <v>41</v>
      </c>
      <c r="AJ1749" s="90" t="s">
        <v>11790</v>
      </c>
      <c r="AK1749" s="84" t="s">
        <v>13707</v>
      </c>
      <c r="AL1749" s="84" t="b">
        <v>0</v>
      </c>
      <c r="AM1749" s="90" t="s">
        <v>11790</v>
      </c>
      <c r="AN1749" s="84">
        <v>0</v>
      </c>
      <c r="AO1749" s="84">
        <v>0</v>
      </c>
      <c r="AP1749" s="84"/>
      <c r="AQ1749" s="84"/>
      <c r="AR1749" s="84"/>
      <c r="AS1749" s="84"/>
      <c r="AT1749" s="84"/>
      <c r="AU1749" s="84"/>
      <c r="AV1749" s="84"/>
      <c r="AW1749" s="84"/>
    </row>
    <row r="1750" spans="1:49" x14ac:dyDescent="0.25">
      <c r="A1750" s="69" t="s">
        <v>1587</v>
      </c>
      <c r="B1750" s="69" t="s">
        <v>1587</v>
      </c>
      <c r="C1750" s="70"/>
      <c r="D1750" s="71"/>
      <c r="E1750" s="72"/>
      <c r="F1750" s="73"/>
      <c r="G1750" s="70"/>
      <c r="H1750" s="74"/>
      <c r="I1750" s="75"/>
      <c r="J1750" s="75"/>
      <c r="K1750" s="36"/>
      <c r="L1750" s="82"/>
      <c r="M1750" s="82"/>
      <c r="N1750" s="77"/>
      <c r="O1750" s="84" t="s">
        <v>179</v>
      </c>
      <c r="P1750" s="86">
        <v>42748.624525462961</v>
      </c>
      <c r="Q1750" s="84" t="s">
        <v>4263</v>
      </c>
      <c r="R1750" s="84"/>
      <c r="S1750" s="84"/>
      <c r="T1750" s="84"/>
      <c r="U1750" s="86">
        <v>42748.624525462961</v>
      </c>
      <c r="V1750" s="87" t="s">
        <v>8193</v>
      </c>
      <c r="W1750" s="84"/>
      <c r="X1750" s="84"/>
      <c r="Y1750" s="90" t="s">
        <v>11218</v>
      </c>
      <c r="Z1750" s="84"/>
      <c r="AA1750" s="84" t="b">
        <v>0</v>
      </c>
      <c r="AB1750" s="84">
        <v>2</v>
      </c>
      <c r="AC1750" s="90" t="s">
        <v>13180</v>
      </c>
      <c r="AD1750" s="84" t="b">
        <v>0</v>
      </c>
      <c r="AE1750" s="84" t="s">
        <v>13611</v>
      </c>
      <c r="AF1750" s="84"/>
      <c r="AG1750" s="90" t="s">
        <v>13180</v>
      </c>
      <c r="AH1750" s="84" t="b">
        <v>0</v>
      </c>
      <c r="AI1750" s="84">
        <v>0</v>
      </c>
      <c r="AJ1750" s="90" t="s">
        <v>13180</v>
      </c>
      <c r="AK1750" s="84" t="s">
        <v>13706</v>
      </c>
      <c r="AL1750" s="84" t="b">
        <v>0</v>
      </c>
      <c r="AM1750" s="90" t="s">
        <v>11218</v>
      </c>
      <c r="AN1750" s="84">
        <v>0</v>
      </c>
      <c r="AO1750" s="84">
        <v>0</v>
      </c>
      <c r="AP1750" s="84"/>
      <c r="AQ1750" s="84"/>
      <c r="AR1750" s="84"/>
      <c r="AS1750" s="84"/>
      <c r="AT1750" s="84"/>
      <c r="AU1750" s="84"/>
      <c r="AV1750" s="84"/>
      <c r="AW1750" s="84"/>
    </row>
    <row r="1751" spans="1:49" x14ac:dyDescent="0.25">
      <c r="A1751" s="69" t="s">
        <v>1588</v>
      </c>
      <c r="B1751" s="69" t="s">
        <v>1588</v>
      </c>
      <c r="C1751" s="70"/>
      <c r="D1751" s="71"/>
      <c r="E1751" s="72"/>
      <c r="F1751" s="73"/>
      <c r="G1751" s="70"/>
      <c r="H1751" s="74"/>
      <c r="I1751" s="75"/>
      <c r="J1751" s="75"/>
      <c r="K1751" s="36"/>
      <c r="L1751" s="82"/>
      <c r="M1751" s="82"/>
      <c r="N1751" s="77"/>
      <c r="O1751" s="84" t="s">
        <v>179</v>
      </c>
      <c r="P1751" s="86">
        <v>42748.629363425927</v>
      </c>
      <c r="Q1751" s="84" t="s">
        <v>4264</v>
      </c>
      <c r="R1751" s="87" t="s">
        <v>5842</v>
      </c>
      <c r="S1751" s="84" t="s">
        <v>6351</v>
      </c>
      <c r="T1751" s="84"/>
      <c r="U1751" s="86">
        <v>42748.629363425927</v>
      </c>
      <c r="V1751" s="87" t="s">
        <v>8194</v>
      </c>
      <c r="W1751" s="84">
        <v>37.725666070000003</v>
      </c>
      <c r="X1751" s="84">
        <v>-85.887115199999997</v>
      </c>
      <c r="Y1751" s="90" t="s">
        <v>11219</v>
      </c>
      <c r="Z1751" s="84"/>
      <c r="AA1751" s="84" t="b">
        <v>0</v>
      </c>
      <c r="AB1751" s="84">
        <v>0</v>
      </c>
      <c r="AC1751" s="90" t="s">
        <v>13180</v>
      </c>
      <c r="AD1751" s="84" t="b">
        <v>0</v>
      </c>
      <c r="AE1751" s="84" t="s">
        <v>13611</v>
      </c>
      <c r="AF1751" s="84"/>
      <c r="AG1751" s="90" t="s">
        <v>13180</v>
      </c>
      <c r="AH1751" s="84" t="b">
        <v>0</v>
      </c>
      <c r="AI1751" s="84">
        <v>0</v>
      </c>
      <c r="AJ1751" s="90" t="s">
        <v>13180</v>
      </c>
      <c r="AK1751" s="84" t="s">
        <v>13756</v>
      </c>
      <c r="AL1751" s="84" t="b">
        <v>0</v>
      </c>
      <c r="AM1751" s="90" t="s">
        <v>11219</v>
      </c>
      <c r="AN1751" s="84">
        <v>0</v>
      </c>
      <c r="AO1751" s="84">
        <v>0</v>
      </c>
      <c r="AP1751" s="84" t="s">
        <v>13861</v>
      </c>
      <c r="AQ1751" s="84" t="s">
        <v>13984</v>
      </c>
      <c r="AR1751" s="84" t="s">
        <v>13986</v>
      </c>
      <c r="AS1751" s="84" t="s">
        <v>14054</v>
      </c>
      <c r="AT1751" s="84" t="s">
        <v>14242</v>
      </c>
      <c r="AU1751" s="84" t="s">
        <v>14430</v>
      </c>
      <c r="AV1751" s="84" t="s">
        <v>14550</v>
      </c>
      <c r="AW1751" s="87" t="s">
        <v>14618</v>
      </c>
    </row>
    <row r="1752" spans="1:49" x14ac:dyDescent="0.25">
      <c r="A1752" s="69" t="s">
        <v>1589</v>
      </c>
      <c r="B1752" s="69" t="s">
        <v>1589</v>
      </c>
      <c r="C1752" s="70"/>
      <c r="D1752" s="71"/>
      <c r="E1752" s="72"/>
      <c r="F1752" s="73"/>
      <c r="G1752" s="70"/>
      <c r="H1752" s="74"/>
      <c r="I1752" s="75"/>
      <c r="J1752" s="75"/>
      <c r="K1752" s="36"/>
      <c r="L1752" s="82"/>
      <c r="M1752" s="82"/>
      <c r="N1752" s="77"/>
      <c r="O1752" s="84" t="s">
        <v>179</v>
      </c>
      <c r="P1752" s="86">
        <v>42748.634201388886</v>
      </c>
      <c r="Q1752" s="84" t="s">
        <v>4265</v>
      </c>
      <c r="R1752" s="87" t="s">
        <v>5843</v>
      </c>
      <c r="S1752" s="84" t="s">
        <v>6352</v>
      </c>
      <c r="T1752" s="84"/>
      <c r="U1752" s="86">
        <v>42748.634201388886</v>
      </c>
      <c r="V1752" s="87" t="s">
        <v>8195</v>
      </c>
      <c r="W1752" s="84"/>
      <c r="X1752" s="84"/>
      <c r="Y1752" s="90" t="s">
        <v>11220</v>
      </c>
      <c r="Z1752" s="84"/>
      <c r="AA1752" s="84" t="b">
        <v>0</v>
      </c>
      <c r="AB1752" s="84">
        <v>0</v>
      </c>
      <c r="AC1752" s="90" t="s">
        <v>13180</v>
      </c>
      <c r="AD1752" s="84" t="b">
        <v>0</v>
      </c>
      <c r="AE1752" s="84" t="s">
        <v>13611</v>
      </c>
      <c r="AF1752" s="84"/>
      <c r="AG1752" s="90" t="s">
        <v>13180</v>
      </c>
      <c r="AH1752" s="84" t="b">
        <v>0</v>
      </c>
      <c r="AI1752" s="84">
        <v>0</v>
      </c>
      <c r="AJ1752" s="90" t="s">
        <v>13180</v>
      </c>
      <c r="AK1752" s="84" t="s">
        <v>13744</v>
      </c>
      <c r="AL1752" s="84" t="b">
        <v>0</v>
      </c>
      <c r="AM1752" s="90" t="s">
        <v>11220</v>
      </c>
      <c r="AN1752" s="84">
        <v>0</v>
      </c>
      <c r="AO1752" s="84">
        <v>0</v>
      </c>
      <c r="AP1752" s="84"/>
      <c r="AQ1752" s="84"/>
      <c r="AR1752" s="84"/>
      <c r="AS1752" s="84"/>
      <c r="AT1752" s="84"/>
      <c r="AU1752" s="84"/>
      <c r="AV1752" s="84"/>
      <c r="AW1752" s="84"/>
    </row>
    <row r="1753" spans="1:49" x14ac:dyDescent="0.25">
      <c r="A1753" s="69" t="s">
        <v>1590</v>
      </c>
      <c r="B1753" s="69" t="s">
        <v>1590</v>
      </c>
      <c r="C1753" s="70"/>
      <c r="D1753" s="71"/>
      <c r="E1753" s="72"/>
      <c r="F1753" s="73"/>
      <c r="G1753" s="70"/>
      <c r="H1753" s="74"/>
      <c r="I1753" s="75"/>
      <c r="J1753" s="75"/>
      <c r="K1753" s="36"/>
      <c r="L1753" s="82"/>
      <c r="M1753" s="82"/>
      <c r="N1753" s="77"/>
      <c r="O1753" s="84" t="s">
        <v>179</v>
      </c>
      <c r="P1753" s="86">
        <v>42748.636342592596</v>
      </c>
      <c r="Q1753" s="84" t="s">
        <v>4266</v>
      </c>
      <c r="R1753" s="87" t="s">
        <v>5844</v>
      </c>
      <c r="S1753" s="84" t="s">
        <v>6294</v>
      </c>
      <c r="T1753" s="84"/>
      <c r="U1753" s="86">
        <v>42748.636342592596</v>
      </c>
      <c r="V1753" s="87" t="s">
        <v>8196</v>
      </c>
      <c r="W1753" s="84"/>
      <c r="X1753" s="84"/>
      <c r="Y1753" s="90" t="s">
        <v>11221</v>
      </c>
      <c r="Z1753" s="84"/>
      <c r="AA1753" s="84" t="b">
        <v>0</v>
      </c>
      <c r="AB1753" s="84">
        <v>0</v>
      </c>
      <c r="AC1753" s="90" t="s">
        <v>13180</v>
      </c>
      <c r="AD1753" s="84" t="b">
        <v>0</v>
      </c>
      <c r="AE1753" s="84" t="s">
        <v>13611</v>
      </c>
      <c r="AF1753" s="84"/>
      <c r="AG1753" s="90" t="s">
        <v>13180</v>
      </c>
      <c r="AH1753" s="84" t="b">
        <v>0</v>
      </c>
      <c r="AI1753" s="84">
        <v>0</v>
      </c>
      <c r="AJ1753" s="90" t="s">
        <v>13180</v>
      </c>
      <c r="AK1753" s="84" t="s">
        <v>13709</v>
      </c>
      <c r="AL1753" s="84" t="b">
        <v>0</v>
      </c>
      <c r="AM1753" s="90" t="s">
        <v>11221</v>
      </c>
      <c r="AN1753" s="84">
        <v>0</v>
      </c>
      <c r="AO1753" s="84">
        <v>0</v>
      </c>
      <c r="AP1753" s="84"/>
      <c r="AQ1753" s="84"/>
      <c r="AR1753" s="84"/>
      <c r="AS1753" s="84"/>
      <c r="AT1753" s="84"/>
      <c r="AU1753" s="84"/>
      <c r="AV1753" s="84"/>
      <c r="AW1753" s="84"/>
    </row>
    <row r="1754" spans="1:49" x14ac:dyDescent="0.25">
      <c r="A1754" s="69" t="s">
        <v>1591</v>
      </c>
      <c r="B1754" s="69" t="s">
        <v>3108</v>
      </c>
      <c r="C1754" s="70"/>
      <c r="D1754" s="71"/>
      <c r="E1754" s="72"/>
      <c r="F1754" s="73"/>
      <c r="G1754" s="70"/>
      <c r="H1754" s="74"/>
      <c r="I1754" s="75"/>
      <c r="J1754" s="75"/>
      <c r="K1754" s="36"/>
      <c r="L1754" s="82"/>
      <c r="M1754" s="82"/>
      <c r="N1754" s="77"/>
      <c r="O1754" s="84" t="s">
        <v>3348</v>
      </c>
      <c r="P1754" s="86">
        <v>42748.640300925923</v>
      </c>
      <c r="Q1754" s="84" t="s">
        <v>4267</v>
      </c>
      <c r="R1754" s="84"/>
      <c r="S1754" s="84"/>
      <c r="T1754" s="84"/>
      <c r="U1754" s="86">
        <v>42748.640300925923</v>
      </c>
      <c r="V1754" s="87" t="s">
        <v>8197</v>
      </c>
      <c r="W1754" s="84"/>
      <c r="X1754" s="84"/>
      <c r="Y1754" s="90" t="s">
        <v>11222</v>
      </c>
      <c r="Z1754" s="90" t="s">
        <v>12994</v>
      </c>
      <c r="AA1754" s="84" t="b">
        <v>0</v>
      </c>
      <c r="AB1754" s="84">
        <v>1</v>
      </c>
      <c r="AC1754" s="90" t="s">
        <v>13396</v>
      </c>
      <c r="AD1754" s="84" t="b">
        <v>0</v>
      </c>
      <c r="AE1754" s="84" t="s">
        <v>13611</v>
      </c>
      <c r="AF1754" s="84"/>
      <c r="AG1754" s="90" t="s">
        <v>13180</v>
      </c>
      <c r="AH1754" s="84" t="b">
        <v>0</v>
      </c>
      <c r="AI1754" s="84">
        <v>0</v>
      </c>
      <c r="AJ1754" s="90" t="s">
        <v>13180</v>
      </c>
      <c r="AK1754" s="84" t="s">
        <v>13707</v>
      </c>
      <c r="AL1754" s="84" t="b">
        <v>0</v>
      </c>
      <c r="AM1754" s="90" t="s">
        <v>12994</v>
      </c>
      <c r="AN1754" s="84">
        <v>0</v>
      </c>
      <c r="AO1754" s="84">
        <v>0</v>
      </c>
      <c r="AP1754" s="84"/>
      <c r="AQ1754" s="84"/>
      <c r="AR1754" s="84"/>
      <c r="AS1754" s="84"/>
      <c r="AT1754" s="84"/>
      <c r="AU1754" s="84"/>
      <c r="AV1754" s="84"/>
      <c r="AW1754" s="84"/>
    </row>
    <row r="1755" spans="1:49" x14ac:dyDescent="0.25">
      <c r="A1755" s="69" t="s">
        <v>1591</v>
      </c>
      <c r="B1755" s="69" t="s">
        <v>3109</v>
      </c>
      <c r="C1755" s="70"/>
      <c r="D1755" s="71"/>
      <c r="E1755" s="72"/>
      <c r="F1755" s="73"/>
      <c r="G1755" s="70"/>
      <c r="H1755" s="74"/>
      <c r="I1755" s="75"/>
      <c r="J1755" s="75"/>
      <c r="K1755" s="36"/>
      <c r="L1755" s="82"/>
      <c r="M1755" s="82"/>
      <c r="N1755" s="77"/>
      <c r="O1755" s="84" t="s">
        <v>3349</v>
      </c>
      <c r="P1755" s="86">
        <v>42748.640300925923</v>
      </c>
      <c r="Q1755" s="84" t="s">
        <v>4267</v>
      </c>
      <c r="R1755" s="84"/>
      <c r="S1755" s="84"/>
      <c r="T1755" s="84"/>
      <c r="U1755" s="86">
        <v>42748.640300925923</v>
      </c>
      <c r="V1755" s="87" t="s">
        <v>8197</v>
      </c>
      <c r="W1755" s="84"/>
      <c r="X1755" s="84"/>
      <c r="Y1755" s="90" t="s">
        <v>11222</v>
      </c>
      <c r="Z1755" s="90" t="s">
        <v>12994</v>
      </c>
      <c r="AA1755" s="84" t="b">
        <v>0</v>
      </c>
      <c r="AB1755" s="84">
        <v>1</v>
      </c>
      <c r="AC1755" s="90" t="s">
        <v>13396</v>
      </c>
      <c r="AD1755" s="84" t="b">
        <v>0</v>
      </c>
      <c r="AE1755" s="84" t="s">
        <v>13611</v>
      </c>
      <c r="AF1755" s="84"/>
      <c r="AG1755" s="90" t="s">
        <v>13180</v>
      </c>
      <c r="AH1755" s="84" t="b">
        <v>0</v>
      </c>
      <c r="AI1755" s="84">
        <v>0</v>
      </c>
      <c r="AJ1755" s="90" t="s">
        <v>13180</v>
      </c>
      <c r="AK1755" s="84" t="s">
        <v>13707</v>
      </c>
      <c r="AL1755" s="84" t="b">
        <v>0</v>
      </c>
      <c r="AM1755" s="90" t="s">
        <v>12994</v>
      </c>
      <c r="AN1755" s="84">
        <v>0</v>
      </c>
      <c r="AO1755" s="84">
        <v>0</v>
      </c>
      <c r="AP1755" s="84"/>
      <c r="AQ1755" s="84"/>
      <c r="AR1755" s="84"/>
      <c r="AS1755" s="84"/>
      <c r="AT1755" s="84"/>
      <c r="AU1755" s="84"/>
      <c r="AV1755" s="84"/>
      <c r="AW1755" s="84"/>
    </row>
    <row r="1756" spans="1:49" x14ac:dyDescent="0.25">
      <c r="A1756" s="69" t="s">
        <v>1592</v>
      </c>
      <c r="B1756" s="69" t="s">
        <v>1592</v>
      </c>
      <c r="C1756" s="70"/>
      <c r="D1756" s="71"/>
      <c r="E1756" s="72"/>
      <c r="F1756" s="73"/>
      <c r="G1756" s="70"/>
      <c r="H1756" s="74"/>
      <c r="I1756" s="75"/>
      <c r="J1756" s="75"/>
      <c r="K1756" s="36"/>
      <c r="L1756" s="82"/>
      <c r="M1756" s="82"/>
      <c r="N1756" s="77"/>
      <c r="O1756" s="84" t="s">
        <v>179</v>
      </c>
      <c r="P1756" s="86">
        <v>42748.643009259256</v>
      </c>
      <c r="Q1756" s="84" t="s">
        <v>4268</v>
      </c>
      <c r="R1756" s="87" t="s">
        <v>5663</v>
      </c>
      <c r="S1756" s="84" t="s">
        <v>6293</v>
      </c>
      <c r="T1756" s="84" t="s">
        <v>6392</v>
      </c>
      <c r="U1756" s="86">
        <v>42748.643009259256</v>
      </c>
      <c r="V1756" s="87" t="s">
        <v>8198</v>
      </c>
      <c r="W1756" s="84"/>
      <c r="X1756" s="84"/>
      <c r="Y1756" s="90" t="s">
        <v>11223</v>
      </c>
      <c r="Z1756" s="84"/>
      <c r="AA1756" s="84" t="b">
        <v>0</v>
      </c>
      <c r="AB1756" s="84">
        <v>0</v>
      </c>
      <c r="AC1756" s="90" t="s">
        <v>13180</v>
      </c>
      <c r="AD1756" s="84" t="b">
        <v>0</v>
      </c>
      <c r="AE1756" s="84" t="s">
        <v>13611</v>
      </c>
      <c r="AF1756" s="84"/>
      <c r="AG1756" s="90" t="s">
        <v>13180</v>
      </c>
      <c r="AH1756" s="84" t="b">
        <v>0</v>
      </c>
      <c r="AI1756" s="84">
        <v>0</v>
      </c>
      <c r="AJ1756" s="90" t="s">
        <v>13180</v>
      </c>
      <c r="AK1756" s="84" t="s">
        <v>13708</v>
      </c>
      <c r="AL1756" s="84" t="b">
        <v>0</v>
      </c>
      <c r="AM1756" s="90" t="s">
        <v>11223</v>
      </c>
      <c r="AN1756" s="84">
        <v>0</v>
      </c>
      <c r="AO1756" s="84">
        <v>0</v>
      </c>
      <c r="AP1756" s="84"/>
      <c r="AQ1756" s="84"/>
      <c r="AR1756" s="84"/>
      <c r="AS1756" s="84"/>
      <c r="AT1756" s="84"/>
      <c r="AU1756" s="84"/>
      <c r="AV1756" s="84"/>
      <c r="AW1756" s="84"/>
    </row>
    <row r="1757" spans="1:49" x14ac:dyDescent="0.25">
      <c r="A1757" s="69" t="s">
        <v>1593</v>
      </c>
      <c r="B1757" s="69" t="s">
        <v>3051</v>
      </c>
      <c r="C1757" s="70"/>
      <c r="D1757" s="71"/>
      <c r="E1757" s="72"/>
      <c r="F1757" s="73"/>
      <c r="G1757" s="70"/>
      <c r="H1757" s="74"/>
      <c r="I1757" s="75"/>
      <c r="J1757" s="75"/>
      <c r="K1757" s="36"/>
      <c r="L1757" s="82"/>
      <c r="M1757" s="82"/>
      <c r="N1757" s="77"/>
      <c r="O1757" s="84" t="s">
        <v>3348</v>
      </c>
      <c r="P1757" s="86">
        <v>42748.643333333333</v>
      </c>
      <c r="Q1757" s="84" t="s">
        <v>4066</v>
      </c>
      <c r="R1757" s="84"/>
      <c r="S1757" s="84"/>
      <c r="T1757" s="84"/>
      <c r="U1757" s="86">
        <v>42748.643333333333</v>
      </c>
      <c r="V1757" s="87" t="s">
        <v>8199</v>
      </c>
      <c r="W1757" s="84"/>
      <c r="X1757" s="84"/>
      <c r="Y1757" s="90" t="s">
        <v>11224</v>
      </c>
      <c r="Z1757" s="84"/>
      <c r="AA1757" s="84" t="b">
        <v>0</v>
      </c>
      <c r="AB1757" s="84">
        <v>0</v>
      </c>
      <c r="AC1757" s="90" t="s">
        <v>13180</v>
      </c>
      <c r="AD1757" s="84" t="b">
        <v>0</v>
      </c>
      <c r="AE1757" s="84" t="s">
        <v>13611</v>
      </c>
      <c r="AF1757" s="84"/>
      <c r="AG1757" s="90" t="s">
        <v>13180</v>
      </c>
      <c r="AH1757" s="84" t="b">
        <v>0</v>
      </c>
      <c r="AI1757" s="84">
        <v>4</v>
      </c>
      <c r="AJ1757" s="90" t="s">
        <v>11477</v>
      </c>
      <c r="AK1757" s="84" t="s">
        <v>13707</v>
      </c>
      <c r="AL1757" s="84" t="b">
        <v>0</v>
      </c>
      <c r="AM1757" s="90" t="s">
        <v>11477</v>
      </c>
      <c r="AN1757" s="84">
        <v>0</v>
      </c>
      <c r="AO1757" s="84">
        <v>0</v>
      </c>
      <c r="AP1757" s="84"/>
      <c r="AQ1757" s="84"/>
      <c r="AR1757" s="84"/>
      <c r="AS1757" s="84"/>
      <c r="AT1757" s="84"/>
      <c r="AU1757" s="84"/>
      <c r="AV1757" s="84"/>
      <c r="AW1757" s="84"/>
    </row>
    <row r="1758" spans="1:49" x14ac:dyDescent="0.25">
      <c r="A1758" s="69" t="s">
        <v>1593</v>
      </c>
      <c r="B1758" s="69" t="s">
        <v>3052</v>
      </c>
      <c r="C1758" s="70"/>
      <c r="D1758" s="71"/>
      <c r="E1758" s="72"/>
      <c r="F1758" s="73"/>
      <c r="G1758" s="70"/>
      <c r="H1758" s="74"/>
      <c r="I1758" s="75"/>
      <c r="J1758" s="75"/>
      <c r="K1758" s="36"/>
      <c r="L1758" s="82"/>
      <c r="M1758" s="82"/>
      <c r="N1758" s="77"/>
      <c r="O1758" s="84" t="s">
        <v>3348</v>
      </c>
      <c r="P1758" s="86">
        <v>42748.643333333333</v>
      </c>
      <c r="Q1758" s="84" t="s">
        <v>4066</v>
      </c>
      <c r="R1758" s="84"/>
      <c r="S1758" s="84"/>
      <c r="T1758" s="84"/>
      <c r="U1758" s="86">
        <v>42748.643333333333</v>
      </c>
      <c r="V1758" s="87" t="s">
        <v>8199</v>
      </c>
      <c r="W1758" s="84"/>
      <c r="X1758" s="84"/>
      <c r="Y1758" s="90" t="s">
        <v>11224</v>
      </c>
      <c r="Z1758" s="84"/>
      <c r="AA1758" s="84" t="b">
        <v>0</v>
      </c>
      <c r="AB1758" s="84">
        <v>0</v>
      </c>
      <c r="AC1758" s="90" t="s">
        <v>13180</v>
      </c>
      <c r="AD1758" s="84" t="b">
        <v>0</v>
      </c>
      <c r="AE1758" s="84" t="s">
        <v>13611</v>
      </c>
      <c r="AF1758" s="84"/>
      <c r="AG1758" s="90" t="s">
        <v>13180</v>
      </c>
      <c r="AH1758" s="84" t="b">
        <v>0</v>
      </c>
      <c r="AI1758" s="84">
        <v>4</v>
      </c>
      <c r="AJ1758" s="90" t="s">
        <v>11477</v>
      </c>
      <c r="AK1758" s="84" t="s">
        <v>13707</v>
      </c>
      <c r="AL1758" s="84" t="b">
        <v>0</v>
      </c>
      <c r="AM1758" s="90" t="s">
        <v>11477</v>
      </c>
      <c r="AN1758" s="84">
        <v>0</v>
      </c>
      <c r="AO1758" s="84">
        <v>0</v>
      </c>
      <c r="AP1758" s="84"/>
      <c r="AQ1758" s="84"/>
      <c r="AR1758" s="84"/>
      <c r="AS1758" s="84"/>
      <c r="AT1758" s="84"/>
      <c r="AU1758" s="84"/>
      <c r="AV1758" s="84"/>
      <c r="AW1758" s="84"/>
    </row>
    <row r="1759" spans="1:49" x14ac:dyDescent="0.25">
      <c r="A1759" s="69" t="s">
        <v>1593</v>
      </c>
      <c r="B1759" s="69" t="s">
        <v>1823</v>
      </c>
      <c r="C1759" s="70"/>
      <c r="D1759" s="71"/>
      <c r="E1759" s="72"/>
      <c r="F1759" s="73"/>
      <c r="G1759" s="70"/>
      <c r="H1759" s="74"/>
      <c r="I1759" s="75"/>
      <c r="J1759" s="75"/>
      <c r="K1759" s="36"/>
      <c r="L1759" s="82"/>
      <c r="M1759" s="82"/>
      <c r="N1759" s="77"/>
      <c r="O1759" s="84" t="s">
        <v>3348</v>
      </c>
      <c r="P1759" s="86">
        <v>42748.643333333333</v>
      </c>
      <c r="Q1759" s="84" t="s">
        <v>4066</v>
      </c>
      <c r="R1759" s="84"/>
      <c r="S1759" s="84"/>
      <c r="T1759" s="84"/>
      <c r="U1759" s="86">
        <v>42748.643333333333</v>
      </c>
      <c r="V1759" s="87" t="s">
        <v>8199</v>
      </c>
      <c r="W1759" s="84"/>
      <c r="X1759" s="84"/>
      <c r="Y1759" s="90" t="s">
        <v>11224</v>
      </c>
      <c r="Z1759" s="84"/>
      <c r="AA1759" s="84" t="b">
        <v>0</v>
      </c>
      <c r="AB1759" s="84">
        <v>0</v>
      </c>
      <c r="AC1759" s="90" t="s">
        <v>13180</v>
      </c>
      <c r="AD1759" s="84" t="b">
        <v>0</v>
      </c>
      <c r="AE1759" s="84" t="s">
        <v>13611</v>
      </c>
      <c r="AF1759" s="84"/>
      <c r="AG1759" s="90" t="s">
        <v>13180</v>
      </c>
      <c r="AH1759" s="84" t="b">
        <v>0</v>
      </c>
      <c r="AI1759" s="84">
        <v>4</v>
      </c>
      <c r="AJ1759" s="90" t="s">
        <v>11477</v>
      </c>
      <c r="AK1759" s="84" t="s">
        <v>13707</v>
      </c>
      <c r="AL1759" s="84" t="b">
        <v>0</v>
      </c>
      <c r="AM1759" s="90" t="s">
        <v>11477</v>
      </c>
      <c r="AN1759" s="84">
        <v>0</v>
      </c>
      <c r="AO1759" s="84">
        <v>0</v>
      </c>
      <c r="AP1759" s="84"/>
      <c r="AQ1759" s="84"/>
      <c r="AR1759" s="84"/>
      <c r="AS1759" s="84"/>
      <c r="AT1759" s="84"/>
      <c r="AU1759" s="84"/>
      <c r="AV1759" s="84"/>
      <c r="AW1759" s="84"/>
    </row>
    <row r="1760" spans="1:49" x14ac:dyDescent="0.25">
      <c r="A1760" s="69" t="s">
        <v>1594</v>
      </c>
      <c r="B1760" s="69" t="s">
        <v>3110</v>
      </c>
      <c r="C1760" s="70"/>
      <c r="D1760" s="71"/>
      <c r="E1760" s="72"/>
      <c r="F1760" s="73"/>
      <c r="G1760" s="70"/>
      <c r="H1760" s="74"/>
      <c r="I1760" s="75"/>
      <c r="J1760" s="75"/>
      <c r="K1760" s="36"/>
      <c r="L1760" s="82"/>
      <c r="M1760" s="82"/>
      <c r="N1760" s="77"/>
      <c r="O1760" s="84" t="s">
        <v>3349</v>
      </c>
      <c r="P1760" s="86">
        <v>42748.643472222226</v>
      </c>
      <c r="Q1760" s="84" t="s">
        <v>4269</v>
      </c>
      <c r="R1760" s="84"/>
      <c r="S1760" s="84"/>
      <c r="T1760" s="84"/>
      <c r="U1760" s="86">
        <v>42748.643472222226</v>
      </c>
      <c r="V1760" s="87" t="s">
        <v>8200</v>
      </c>
      <c r="W1760" s="84"/>
      <c r="X1760" s="84"/>
      <c r="Y1760" s="90" t="s">
        <v>11225</v>
      </c>
      <c r="Z1760" s="90" t="s">
        <v>12995</v>
      </c>
      <c r="AA1760" s="84" t="b">
        <v>0</v>
      </c>
      <c r="AB1760" s="84">
        <v>0</v>
      </c>
      <c r="AC1760" s="90" t="s">
        <v>13397</v>
      </c>
      <c r="AD1760" s="84" t="b">
        <v>0</v>
      </c>
      <c r="AE1760" s="84" t="s">
        <v>13611</v>
      </c>
      <c r="AF1760" s="84"/>
      <c r="AG1760" s="90" t="s">
        <v>13180</v>
      </c>
      <c r="AH1760" s="84" t="b">
        <v>0</v>
      </c>
      <c r="AI1760" s="84">
        <v>0</v>
      </c>
      <c r="AJ1760" s="90" t="s">
        <v>13180</v>
      </c>
      <c r="AK1760" s="84" t="s">
        <v>13707</v>
      </c>
      <c r="AL1760" s="84" t="b">
        <v>0</v>
      </c>
      <c r="AM1760" s="90" t="s">
        <v>12995</v>
      </c>
      <c r="AN1760" s="84">
        <v>0</v>
      </c>
      <c r="AO1760" s="84">
        <v>0</v>
      </c>
      <c r="AP1760" s="84"/>
      <c r="AQ1760" s="84"/>
      <c r="AR1760" s="84"/>
      <c r="AS1760" s="84"/>
      <c r="AT1760" s="84"/>
      <c r="AU1760" s="84"/>
      <c r="AV1760" s="84"/>
      <c r="AW1760" s="84"/>
    </row>
    <row r="1761" spans="1:49" x14ac:dyDescent="0.25">
      <c r="A1761" s="69" t="s">
        <v>1595</v>
      </c>
      <c r="B1761" s="69" t="s">
        <v>1627</v>
      </c>
      <c r="C1761" s="70"/>
      <c r="D1761" s="71"/>
      <c r="E1761" s="72"/>
      <c r="F1761" s="73"/>
      <c r="G1761" s="70"/>
      <c r="H1761" s="74"/>
      <c r="I1761" s="75"/>
      <c r="J1761" s="75"/>
      <c r="K1761" s="36"/>
      <c r="L1761" s="82"/>
      <c r="M1761" s="82"/>
      <c r="N1761" s="77"/>
      <c r="O1761" s="84" t="s">
        <v>3348</v>
      </c>
      <c r="P1761" s="86">
        <v>42748.642546296294</v>
      </c>
      <c r="Q1761" s="84" t="s">
        <v>4270</v>
      </c>
      <c r="R1761" s="84"/>
      <c r="S1761" s="84"/>
      <c r="T1761" s="84"/>
      <c r="U1761" s="86">
        <v>42748.642546296294</v>
      </c>
      <c r="V1761" s="87" t="s">
        <v>8201</v>
      </c>
      <c r="W1761" s="84"/>
      <c r="X1761" s="84"/>
      <c r="Y1761" s="90" t="s">
        <v>11226</v>
      </c>
      <c r="Z1761" s="84"/>
      <c r="AA1761" s="84" t="b">
        <v>0</v>
      </c>
      <c r="AB1761" s="84">
        <v>0</v>
      </c>
      <c r="AC1761" s="90" t="s">
        <v>13180</v>
      </c>
      <c r="AD1761" s="84" t="b">
        <v>0</v>
      </c>
      <c r="AE1761" s="84" t="s">
        <v>13611</v>
      </c>
      <c r="AF1761" s="84"/>
      <c r="AG1761" s="90" t="s">
        <v>13180</v>
      </c>
      <c r="AH1761" s="84" t="b">
        <v>0</v>
      </c>
      <c r="AI1761" s="84">
        <v>5</v>
      </c>
      <c r="AJ1761" s="90" t="s">
        <v>11261</v>
      </c>
      <c r="AK1761" s="84" t="s">
        <v>13706</v>
      </c>
      <c r="AL1761" s="84" t="b">
        <v>0</v>
      </c>
      <c r="AM1761" s="90" t="s">
        <v>11261</v>
      </c>
      <c r="AN1761" s="84">
        <v>0</v>
      </c>
      <c r="AO1761" s="84">
        <v>0</v>
      </c>
      <c r="AP1761" s="84"/>
      <c r="AQ1761" s="84"/>
      <c r="AR1761" s="84"/>
      <c r="AS1761" s="84"/>
      <c r="AT1761" s="84"/>
      <c r="AU1761" s="84"/>
      <c r="AV1761" s="84"/>
      <c r="AW1761" s="84"/>
    </row>
    <row r="1762" spans="1:49" x14ac:dyDescent="0.25">
      <c r="A1762" s="69" t="s">
        <v>1596</v>
      </c>
      <c r="B1762" s="69" t="s">
        <v>1595</v>
      </c>
      <c r="C1762" s="70"/>
      <c r="D1762" s="71"/>
      <c r="E1762" s="72"/>
      <c r="F1762" s="73"/>
      <c r="G1762" s="70"/>
      <c r="H1762" s="74"/>
      <c r="I1762" s="75"/>
      <c r="J1762" s="75"/>
      <c r="K1762" s="36"/>
      <c r="L1762" s="82"/>
      <c r="M1762" s="82"/>
      <c r="N1762" s="77"/>
      <c r="O1762" s="84" t="s">
        <v>3348</v>
      </c>
      <c r="P1762" s="86">
        <v>42748.643657407411</v>
      </c>
      <c r="Q1762" s="84" t="s">
        <v>4271</v>
      </c>
      <c r="R1762" s="84"/>
      <c r="S1762" s="84"/>
      <c r="T1762" s="84"/>
      <c r="U1762" s="86">
        <v>42748.643657407411</v>
      </c>
      <c r="V1762" s="87" t="s">
        <v>8202</v>
      </c>
      <c r="W1762" s="84"/>
      <c r="X1762" s="84"/>
      <c r="Y1762" s="90" t="s">
        <v>11227</v>
      </c>
      <c r="Z1762" s="90" t="s">
        <v>11261</v>
      </c>
      <c r="AA1762" s="84" t="b">
        <v>0</v>
      </c>
      <c r="AB1762" s="84">
        <v>1</v>
      </c>
      <c r="AC1762" s="90" t="s">
        <v>13398</v>
      </c>
      <c r="AD1762" s="84" t="b">
        <v>0</v>
      </c>
      <c r="AE1762" s="84" t="s">
        <v>13611</v>
      </c>
      <c r="AF1762" s="84"/>
      <c r="AG1762" s="90" t="s">
        <v>13180</v>
      </c>
      <c r="AH1762" s="84" t="b">
        <v>0</v>
      </c>
      <c r="AI1762" s="84">
        <v>0</v>
      </c>
      <c r="AJ1762" s="90" t="s">
        <v>13180</v>
      </c>
      <c r="AK1762" s="84" t="s">
        <v>13707</v>
      </c>
      <c r="AL1762" s="84" t="b">
        <v>0</v>
      </c>
      <c r="AM1762" s="90" t="s">
        <v>11261</v>
      </c>
      <c r="AN1762" s="84">
        <v>0</v>
      </c>
      <c r="AO1762" s="84">
        <v>0</v>
      </c>
      <c r="AP1762" s="84"/>
      <c r="AQ1762" s="84"/>
      <c r="AR1762" s="84"/>
      <c r="AS1762" s="84"/>
      <c r="AT1762" s="84"/>
      <c r="AU1762" s="84"/>
      <c r="AV1762" s="84"/>
      <c r="AW1762" s="84"/>
    </row>
    <row r="1763" spans="1:49" x14ac:dyDescent="0.25">
      <c r="A1763" s="69" t="s">
        <v>1596</v>
      </c>
      <c r="B1763" s="69" t="s">
        <v>1627</v>
      </c>
      <c r="C1763" s="70"/>
      <c r="D1763" s="71"/>
      <c r="E1763" s="72"/>
      <c r="F1763" s="73"/>
      <c r="G1763" s="70"/>
      <c r="H1763" s="74"/>
      <c r="I1763" s="75"/>
      <c r="J1763" s="75"/>
      <c r="K1763" s="36"/>
      <c r="L1763" s="82"/>
      <c r="M1763" s="82"/>
      <c r="N1763" s="77"/>
      <c r="O1763" s="84" t="s">
        <v>3349</v>
      </c>
      <c r="P1763" s="86">
        <v>42748.643657407411</v>
      </c>
      <c r="Q1763" s="84" t="s">
        <v>4271</v>
      </c>
      <c r="R1763" s="84"/>
      <c r="S1763" s="84"/>
      <c r="T1763" s="84"/>
      <c r="U1763" s="86">
        <v>42748.643657407411</v>
      </c>
      <c r="V1763" s="87" t="s">
        <v>8202</v>
      </c>
      <c r="W1763" s="84"/>
      <c r="X1763" s="84"/>
      <c r="Y1763" s="90" t="s">
        <v>11227</v>
      </c>
      <c r="Z1763" s="90" t="s">
        <v>11261</v>
      </c>
      <c r="AA1763" s="84" t="b">
        <v>0</v>
      </c>
      <c r="AB1763" s="84">
        <v>1</v>
      </c>
      <c r="AC1763" s="90" t="s">
        <v>13398</v>
      </c>
      <c r="AD1763" s="84" t="b">
        <v>0</v>
      </c>
      <c r="AE1763" s="84" t="s">
        <v>13611</v>
      </c>
      <c r="AF1763" s="84"/>
      <c r="AG1763" s="90" t="s">
        <v>13180</v>
      </c>
      <c r="AH1763" s="84" t="b">
        <v>0</v>
      </c>
      <c r="AI1763" s="84">
        <v>0</v>
      </c>
      <c r="AJ1763" s="90" t="s">
        <v>13180</v>
      </c>
      <c r="AK1763" s="84" t="s">
        <v>13707</v>
      </c>
      <c r="AL1763" s="84" t="b">
        <v>0</v>
      </c>
      <c r="AM1763" s="90" t="s">
        <v>11261</v>
      </c>
      <c r="AN1763" s="84">
        <v>0</v>
      </c>
      <c r="AO1763" s="84">
        <v>0</v>
      </c>
      <c r="AP1763" s="84"/>
      <c r="AQ1763" s="84"/>
      <c r="AR1763" s="84"/>
      <c r="AS1763" s="84"/>
      <c r="AT1763" s="84"/>
      <c r="AU1763" s="84"/>
      <c r="AV1763" s="84"/>
      <c r="AW1763" s="84"/>
    </row>
    <row r="1764" spans="1:49" x14ac:dyDescent="0.25">
      <c r="A1764" s="69" t="s">
        <v>1597</v>
      </c>
      <c r="B1764" s="69" t="s">
        <v>1627</v>
      </c>
      <c r="C1764" s="70"/>
      <c r="D1764" s="71"/>
      <c r="E1764" s="72"/>
      <c r="F1764" s="73"/>
      <c r="G1764" s="70"/>
      <c r="H1764" s="74"/>
      <c r="I1764" s="75"/>
      <c r="J1764" s="75"/>
      <c r="K1764" s="36"/>
      <c r="L1764" s="82"/>
      <c r="M1764" s="82"/>
      <c r="N1764" s="77"/>
      <c r="O1764" s="84" t="s">
        <v>3348</v>
      </c>
      <c r="P1764" s="86">
        <v>42748.656921296293</v>
      </c>
      <c r="Q1764" s="84" t="s">
        <v>4270</v>
      </c>
      <c r="R1764" s="84"/>
      <c r="S1764" s="84"/>
      <c r="T1764" s="84"/>
      <c r="U1764" s="86">
        <v>42748.656921296293</v>
      </c>
      <c r="V1764" s="87" t="s">
        <v>8203</v>
      </c>
      <c r="W1764" s="84"/>
      <c r="X1764" s="84"/>
      <c r="Y1764" s="90" t="s">
        <v>11228</v>
      </c>
      <c r="Z1764" s="84"/>
      <c r="AA1764" s="84" t="b">
        <v>0</v>
      </c>
      <c r="AB1764" s="84">
        <v>0</v>
      </c>
      <c r="AC1764" s="90" t="s">
        <v>13180</v>
      </c>
      <c r="AD1764" s="84" t="b">
        <v>0</v>
      </c>
      <c r="AE1764" s="84" t="s">
        <v>13611</v>
      </c>
      <c r="AF1764" s="84"/>
      <c r="AG1764" s="90" t="s">
        <v>13180</v>
      </c>
      <c r="AH1764" s="84" t="b">
        <v>0</v>
      </c>
      <c r="AI1764" s="84">
        <v>5</v>
      </c>
      <c r="AJ1764" s="90" t="s">
        <v>11261</v>
      </c>
      <c r="AK1764" s="84" t="s">
        <v>13707</v>
      </c>
      <c r="AL1764" s="84" t="b">
        <v>0</v>
      </c>
      <c r="AM1764" s="90" t="s">
        <v>11261</v>
      </c>
      <c r="AN1764" s="84">
        <v>0</v>
      </c>
      <c r="AO1764" s="84">
        <v>0</v>
      </c>
      <c r="AP1764" s="84"/>
      <c r="AQ1764" s="84"/>
      <c r="AR1764" s="84"/>
      <c r="AS1764" s="84"/>
      <c r="AT1764" s="84"/>
      <c r="AU1764" s="84"/>
      <c r="AV1764" s="84"/>
      <c r="AW1764" s="84"/>
    </row>
    <row r="1765" spans="1:49" x14ac:dyDescent="0.25">
      <c r="A1765" s="69" t="s">
        <v>1598</v>
      </c>
      <c r="B1765" s="69" t="s">
        <v>1598</v>
      </c>
      <c r="C1765" s="70"/>
      <c r="D1765" s="71"/>
      <c r="E1765" s="72"/>
      <c r="F1765" s="73"/>
      <c r="G1765" s="70"/>
      <c r="H1765" s="74"/>
      <c r="I1765" s="75"/>
      <c r="J1765" s="75"/>
      <c r="K1765" s="36"/>
      <c r="L1765" s="82"/>
      <c r="M1765" s="82"/>
      <c r="N1765" s="77"/>
      <c r="O1765" s="84" t="s">
        <v>179</v>
      </c>
      <c r="P1765" s="86">
        <v>42748.671631944446</v>
      </c>
      <c r="Q1765" s="84" t="s">
        <v>4272</v>
      </c>
      <c r="R1765" s="87" t="s">
        <v>5845</v>
      </c>
      <c r="S1765" s="84" t="s">
        <v>6325</v>
      </c>
      <c r="T1765" s="84" t="s">
        <v>6486</v>
      </c>
      <c r="U1765" s="86">
        <v>42748.671631944446</v>
      </c>
      <c r="V1765" s="87" t="s">
        <v>8204</v>
      </c>
      <c r="W1765" s="84">
        <v>41.701568299999998</v>
      </c>
      <c r="X1765" s="84">
        <v>-83.657297900000003</v>
      </c>
      <c r="Y1765" s="90" t="s">
        <v>11229</v>
      </c>
      <c r="Z1765" s="84"/>
      <c r="AA1765" s="84" t="b">
        <v>0</v>
      </c>
      <c r="AB1765" s="84">
        <v>0</v>
      </c>
      <c r="AC1765" s="90" t="s">
        <v>13180</v>
      </c>
      <c r="AD1765" s="84" t="b">
        <v>0</v>
      </c>
      <c r="AE1765" s="84" t="s">
        <v>13611</v>
      </c>
      <c r="AF1765" s="84"/>
      <c r="AG1765" s="90" t="s">
        <v>13180</v>
      </c>
      <c r="AH1765" s="84" t="b">
        <v>0</v>
      </c>
      <c r="AI1765" s="84">
        <v>0</v>
      </c>
      <c r="AJ1765" s="90" t="s">
        <v>13180</v>
      </c>
      <c r="AK1765" s="84" t="s">
        <v>13739</v>
      </c>
      <c r="AL1765" s="84" t="b">
        <v>0</v>
      </c>
      <c r="AM1765" s="90" t="s">
        <v>11229</v>
      </c>
      <c r="AN1765" s="84">
        <v>0</v>
      </c>
      <c r="AO1765" s="84">
        <v>0</v>
      </c>
      <c r="AP1765" s="84" t="s">
        <v>13862</v>
      </c>
      <c r="AQ1765" s="84" t="s">
        <v>13984</v>
      </c>
      <c r="AR1765" s="84" t="s">
        <v>13986</v>
      </c>
      <c r="AS1765" s="84" t="s">
        <v>14055</v>
      </c>
      <c r="AT1765" s="84" t="s">
        <v>14243</v>
      </c>
      <c r="AU1765" s="84" t="s">
        <v>14431</v>
      </c>
      <c r="AV1765" s="84" t="s">
        <v>14550</v>
      </c>
      <c r="AW1765" s="87" t="s">
        <v>14619</v>
      </c>
    </row>
    <row r="1766" spans="1:49" x14ac:dyDescent="0.25">
      <c r="A1766" s="69" t="s">
        <v>1599</v>
      </c>
      <c r="B1766" s="69" t="s">
        <v>1599</v>
      </c>
      <c r="C1766" s="70"/>
      <c r="D1766" s="71"/>
      <c r="E1766" s="72"/>
      <c r="F1766" s="73"/>
      <c r="G1766" s="70"/>
      <c r="H1766" s="74"/>
      <c r="I1766" s="75"/>
      <c r="J1766" s="75"/>
      <c r="K1766" s="36"/>
      <c r="L1766" s="82"/>
      <c r="M1766" s="82"/>
      <c r="N1766" s="77"/>
      <c r="O1766" s="84" t="s">
        <v>179</v>
      </c>
      <c r="P1766" s="86">
        <v>42748.672500000001</v>
      </c>
      <c r="Q1766" s="84" t="s">
        <v>4273</v>
      </c>
      <c r="R1766" s="84"/>
      <c r="S1766" s="84"/>
      <c r="T1766" s="84"/>
      <c r="U1766" s="86">
        <v>42748.672500000001</v>
      </c>
      <c r="V1766" s="87" t="s">
        <v>8205</v>
      </c>
      <c r="W1766" s="84"/>
      <c r="X1766" s="84"/>
      <c r="Y1766" s="90" t="s">
        <v>11230</v>
      </c>
      <c r="Z1766" s="84"/>
      <c r="AA1766" s="84" t="b">
        <v>0</v>
      </c>
      <c r="AB1766" s="84">
        <v>1</v>
      </c>
      <c r="AC1766" s="90" t="s">
        <v>13180</v>
      </c>
      <c r="AD1766" s="84" t="b">
        <v>0</v>
      </c>
      <c r="AE1766" s="84" t="s">
        <v>13611</v>
      </c>
      <c r="AF1766" s="84"/>
      <c r="AG1766" s="90" t="s">
        <v>13180</v>
      </c>
      <c r="AH1766" s="84" t="b">
        <v>0</v>
      </c>
      <c r="AI1766" s="84">
        <v>0</v>
      </c>
      <c r="AJ1766" s="90" t="s">
        <v>13180</v>
      </c>
      <c r="AK1766" s="84" t="s">
        <v>13707</v>
      </c>
      <c r="AL1766" s="84" t="b">
        <v>0</v>
      </c>
      <c r="AM1766" s="90" t="s">
        <v>11230</v>
      </c>
      <c r="AN1766" s="84">
        <v>0</v>
      </c>
      <c r="AO1766" s="84">
        <v>0</v>
      </c>
      <c r="AP1766" s="84"/>
      <c r="AQ1766" s="84"/>
      <c r="AR1766" s="84"/>
      <c r="AS1766" s="84"/>
      <c r="AT1766" s="84"/>
      <c r="AU1766" s="84"/>
      <c r="AV1766" s="84"/>
      <c r="AW1766" s="84"/>
    </row>
    <row r="1767" spans="1:49" x14ac:dyDescent="0.25">
      <c r="A1767" s="69" t="s">
        <v>1600</v>
      </c>
      <c r="B1767" s="69" t="s">
        <v>1600</v>
      </c>
      <c r="C1767" s="70"/>
      <c r="D1767" s="71"/>
      <c r="E1767" s="72"/>
      <c r="F1767" s="73"/>
      <c r="G1767" s="70"/>
      <c r="H1767" s="74"/>
      <c r="I1767" s="75"/>
      <c r="J1767" s="75"/>
      <c r="K1767" s="36"/>
      <c r="L1767" s="82"/>
      <c r="M1767" s="82"/>
      <c r="N1767" s="77"/>
      <c r="O1767" s="84" t="s">
        <v>179</v>
      </c>
      <c r="P1767" s="86">
        <v>42748.673738425925</v>
      </c>
      <c r="Q1767" s="84" t="s">
        <v>4274</v>
      </c>
      <c r="R1767" s="87" t="s">
        <v>5846</v>
      </c>
      <c r="S1767" s="84" t="s">
        <v>6325</v>
      </c>
      <c r="T1767" s="84" t="s">
        <v>6487</v>
      </c>
      <c r="U1767" s="86">
        <v>42748.673738425925</v>
      </c>
      <c r="V1767" s="87" t="s">
        <v>8206</v>
      </c>
      <c r="W1767" s="84">
        <v>33.844071</v>
      </c>
      <c r="X1767" s="84">
        <v>-78.658042600000002</v>
      </c>
      <c r="Y1767" s="90" t="s">
        <v>11231</v>
      </c>
      <c r="Z1767" s="84"/>
      <c r="AA1767" s="84" t="b">
        <v>0</v>
      </c>
      <c r="AB1767" s="84">
        <v>0</v>
      </c>
      <c r="AC1767" s="90" t="s">
        <v>13180</v>
      </c>
      <c r="AD1767" s="84" t="b">
        <v>0</v>
      </c>
      <c r="AE1767" s="84" t="s">
        <v>13611</v>
      </c>
      <c r="AF1767" s="84"/>
      <c r="AG1767" s="90" t="s">
        <v>13180</v>
      </c>
      <c r="AH1767" s="84" t="b">
        <v>0</v>
      </c>
      <c r="AI1767" s="84">
        <v>0</v>
      </c>
      <c r="AJ1767" s="90" t="s">
        <v>13180</v>
      </c>
      <c r="AK1767" s="84" t="s">
        <v>13739</v>
      </c>
      <c r="AL1767" s="84" t="b">
        <v>0</v>
      </c>
      <c r="AM1767" s="90" t="s">
        <v>11231</v>
      </c>
      <c r="AN1767" s="84">
        <v>0</v>
      </c>
      <c r="AO1767" s="84">
        <v>0</v>
      </c>
      <c r="AP1767" s="84" t="s">
        <v>13863</v>
      </c>
      <c r="AQ1767" s="84" t="s">
        <v>13984</v>
      </c>
      <c r="AR1767" s="84" t="s">
        <v>13986</v>
      </c>
      <c r="AS1767" s="84" t="s">
        <v>14056</v>
      </c>
      <c r="AT1767" s="84" t="s">
        <v>14244</v>
      </c>
      <c r="AU1767" s="84" t="s">
        <v>14432</v>
      </c>
      <c r="AV1767" s="84" t="s">
        <v>14550</v>
      </c>
      <c r="AW1767" s="87" t="s">
        <v>14620</v>
      </c>
    </row>
    <row r="1768" spans="1:49" x14ac:dyDescent="0.25">
      <c r="A1768" s="69" t="s">
        <v>1601</v>
      </c>
      <c r="B1768" s="69" t="s">
        <v>1601</v>
      </c>
      <c r="C1768" s="70"/>
      <c r="D1768" s="71"/>
      <c r="E1768" s="72"/>
      <c r="F1768" s="73"/>
      <c r="G1768" s="70"/>
      <c r="H1768" s="74"/>
      <c r="I1768" s="75"/>
      <c r="J1768" s="75"/>
      <c r="K1768" s="36"/>
      <c r="L1768" s="82"/>
      <c r="M1768" s="82"/>
      <c r="N1768" s="77"/>
      <c r="O1768" s="84" t="s">
        <v>179</v>
      </c>
      <c r="P1768" s="86">
        <v>42748.675173611111</v>
      </c>
      <c r="Q1768" s="84" t="s">
        <v>4275</v>
      </c>
      <c r="R1768" s="84"/>
      <c r="S1768" s="84"/>
      <c r="T1768" s="84"/>
      <c r="U1768" s="86">
        <v>42748.675173611111</v>
      </c>
      <c r="V1768" s="87" t="s">
        <v>8207</v>
      </c>
      <c r="W1768" s="84"/>
      <c r="X1768" s="84"/>
      <c r="Y1768" s="90" t="s">
        <v>11232</v>
      </c>
      <c r="Z1768" s="84"/>
      <c r="AA1768" s="84" t="b">
        <v>0</v>
      </c>
      <c r="AB1768" s="84">
        <v>2</v>
      </c>
      <c r="AC1768" s="90" t="s">
        <v>13180</v>
      </c>
      <c r="AD1768" s="84" t="b">
        <v>0</v>
      </c>
      <c r="AE1768" s="84" t="s">
        <v>13611</v>
      </c>
      <c r="AF1768" s="84"/>
      <c r="AG1768" s="90" t="s">
        <v>13180</v>
      </c>
      <c r="AH1768" s="84" t="b">
        <v>0</v>
      </c>
      <c r="AI1768" s="84">
        <v>0</v>
      </c>
      <c r="AJ1768" s="90" t="s">
        <v>13180</v>
      </c>
      <c r="AK1768" s="84" t="s">
        <v>13707</v>
      </c>
      <c r="AL1768" s="84" t="b">
        <v>0</v>
      </c>
      <c r="AM1768" s="90" t="s">
        <v>11232</v>
      </c>
      <c r="AN1768" s="84">
        <v>0</v>
      </c>
      <c r="AO1768" s="84">
        <v>0</v>
      </c>
      <c r="AP1768" s="84"/>
      <c r="AQ1768" s="84"/>
      <c r="AR1768" s="84"/>
      <c r="AS1768" s="84"/>
      <c r="AT1768" s="84"/>
      <c r="AU1768" s="84"/>
      <c r="AV1768" s="84"/>
      <c r="AW1768" s="84"/>
    </row>
    <row r="1769" spans="1:49" x14ac:dyDescent="0.25">
      <c r="A1769" s="69" t="s">
        <v>1602</v>
      </c>
      <c r="B1769" s="69" t="s">
        <v>1602</v>
      </c>
      <c r="C1769" s="70"/>
      <c r="D1769" s="71"/>
      <c r="E1769" s="72"/>
      <c r="F1769" s="73"/>
      <c r="G1769" s="70"/>
      <c r="H1769" s="74"/>
      <c r="I1769" s="75"/>
      <c r="J1769" s="75"/>
      <c r="K1769" s="36"/>
      <c r="L1769" s="82"/>
      <c r="M1769" s="82"/>
      <c r="N1769" s="77"/>
      <c r="O1769" s="84" t="s">
        <v>179</v>
      </c>
      <c r="P1769" s="86">
        <v>42748.675381944442</v>
      </c>
      <c r="Q1769" s="84" t="s">
        <v>4276</v>
      </c>
      <c r="R1769" s="84"/>
      <c r="S1769" s="84"/>
      <c r="T1769" s="84"/>
      <c r="U1769" s="86">
        <v>42748.675381944442</v>
      </c>
      <c r="V1769" s="87" t="s">
        <v>8208</v>
      </c>
      <c r="W1769" s="84"/>
      <c r="X1769" s="84"/>
      <c r="Y1769" s="90" t="s">
        <v>11233</v>
      </c>
      <c r="Z1769" s="84"/>
      <c r="AA1769" s="84" t="b">
        <v>0</v>
      </c>
      <c r="AB1769" s="84">
        <v>0</v>
      </c>
      <c r="AC1769" s="90" t="s">
        <v>13180</v>
      </c>
      <c r="AD1769" s="84" t="b">
        <v>0</v>
      </c>
      <c r="AE1769" s="84" t="s">
        <v>13611</v>
      </c>
      <c r="AF1769" s="84"/>
      <c r="AG1769" s="90" t="s">
        <v>13180</v>
      </c>
      <c r="AH1769" s="84" t="b">
        <v>0</v>
      </c>
      <c r="AI1769" s="84">
        <v>0</v>
      </c>
      <c r="AJ1769" s="90" t="s">
        <v>13180</v>
      </c>
      <c r="AK1769" s="84" t="s">
        <v>13707</v>
      </c>
      <c r="AL1769" s="84" t="b">
        <v>0</v>
      </c>
      <c r="AM1769" s="90" t="s">
        <v>11233</v>
      </c>
      <c r="AN1769" s="84">
        <v>0</v>
      </c>
      <c r="AO1769" s="84">
        <v>0</v>
      </c>
      <c r="AP1769" s="84"/>
      <c r="AQ1769" s="84"/>
      <c r="AR1769" s="84"/>
      <c r="AS1769" s="84"/>
      <c r="AT1769" s="84"/>
      <c r="AU1769" s="84"/>
      <c r="AV1769" s="84"/>
      <c r="AW1769" s="84"/>
    </row>
    <row r="1770" spans="1:49" x14ac:dyDescent="0.25">
      <c r="A1770" s="69" t="s">
        <v>1603</v>
      </c>
      <c r="B1770" s="69" t="s">
        <v>3111</v>
      </c>
      <c r="C1770" s="70"/>
      <c r="D1770" s="71"/>
      <c r="E1770" s="72"/>
      <c r="F1770" s="73"/>
      <c r="G1770" s="70"/>
      <c r="H1770" s="74"/>
      <c r="I1770" s="75"/>
      <c r="J1770" s="75"/>
      <c r="K1770" s="36"/>
      <c r="L1770" s="82"/>
      <c r="M1770" s="82"/>
      <c r="N1770" s="77"/>
      <c r="O1770" s="84" t="s">
        <v>3349</v>
      </c>
      <c r="P1770" s="86">
        <v>42748.675798611112</v>
      </c>
      <c r="Q1770" s="84" t="s">
        <v>4277</v>
      </c>
      <c r="R1770" s="84"/>
      <c r="S1770" s="84"/>
      <c r="T1770" s="84"/>
      <c r="U1770" s="86">
        <v>42748.675798611112</v>
      </c>
      <c r="V1770" s="87" t="s">
        <v>8209</v>
      </c>
      <c r="W1770" s="84"/>
      <c r="X1770" s="84"/>
      <c r="Y1770" s="90" t="s">
        <v>11234</v>
      </c>
      <c r="Z1770" s="90" t="s">
        <v>12996</v>
      </c>
      <c r="AA1770" s="84" t="b">
        <v>0</v>
      </c>
      <c r="AB1770" s="84">
        <v>0</v>
      </c>
      <c r="AC1770" s="90" t="s">
        <v>13399</v>
      </c>
      <c r="AD1770" s="84" t="b">
        <v>0</v>
      </c>
      <c r="AE1770" s="84" t="s">
        <v>13611</v>
      </c>
      <c r="AF1770" s="84"/>
      <c r="AG1770" s="90" t="s">
        <v>13180</v>
      </c>
      <c r="AH1770" s="84" t="b">
        <v>0</v>
      </c>
      <c r="AI1770" s="84">
        <v>0</v>
      </c>
      <c r="AJ1770" s="90" t="s">
        <v>13180</v>
      </c>
      <c r="AK1770" s="84" t="s">
        <v>13706</v>
      </c>
      <c r="AL1770" s="84" t="b">
        <v>0</v>
      </c>
      <c r="AM1770" s="90" t="s">
        <v>12996</v>
      </c>
      <c r="AN1770" s="84">
        <v>0</v>
      </c>
      <c r="AO1770" s="84">
        <v>0</v>
      </c>
      <c r="AP1770" s="84"/>
      <c r="AQ1770" s="84"/>
      <c r="AR1770" s="84"/>
      <c r="AS1770" s="84"/>
      <c r="AT1770" s="84"/>
      <c r="AU1770" s="84"/>
      <c r="AV1770" s="84"/>
      <c r="AW1770" s="84"/>
    </row>
    <row r="1771" spans="1:49" x14ac:dyDescent="0.25">
      <c r="A1771" s="69" t="s">
        <v>1604</v>
      </c>
      <c r="B1771" s="69" t="s">
        <v>1604</v>
      </c>
      <c r="C1771" s="70"/>
      <c r="D1771" s="71"/>
      <c r="E1771" s="72"/>
      <c r="F1771" s="73"/>
      <c r="G1771" s="70"/>
      <c r="H1771" s="74"/>
      <c r="I1771" s="75"/>
      <c r="J1771" s="75"/>
      <c r="K1771" s="36"/>
      <c r="L1771" s="82"/>
      <c r="M1771" s="82"/>
      <c r="N1771" s="77"/>
      <c r="O1771" s="84" t="s">
        <v>179</v>
      </c>
      <c r="P1771" s="86">
        <v>42748.680162037039</v>
      </c>
      <c r="Q1771" s="84" t="s">
        <v>4278</v>
      </c>
      <c r="R1771" s="87" t="s">
        <v>5847</v>
      </c>
      <c r="S1771" s="84" t="s">
        <v>6297</v>
      </c>
      <c r="T1771" s="84"/>
      <c r="U1771" s="86">
        <v>42748.680162037039</v>
      </c>
      <c r="V1771" s="87" t="s">
        <v>8210</v>
      </c>
      <c r="W1771" s="84"/>
      <c r="X1771" s="84"/>
      <c r="Y1771" s="90" t="s">
        <v>11235</v>
      </c>
      <c r="Z1771" s="84"/>
      <c r="AA1771" s="84" t="b">
        <v>0</v>
      </c>
      <c r="AB1771" s="84">
        <v>0</v>
      </c>
      <c r="AC1771" s="90" t="s">
        <v>13180</v>
      </c>
      <c r="AD1771" s="84" t="b">
        <v>1</v>
      </c>
      <c r="AE1771" s="84" t="s">
        <v>13611</v>
      </c>
      <c r="AF1771" s="84"/>
      <c r="AG1771" s="90" t="s">
        <v>13643</v>
      </c>
      <c r="AH1771" s="84" t="b">
        <v>0</v>
      </c>
      <c r="AI1771" s="84">
        <v>0</v>
      </c>
      <c r="AJ1771" s="90" t="s">
        <v>13180</v>
      </c>
      <c r="AK1771" s="84" t="s">
        <v>13711</v>
      </c>
      <c r="AL1771" s="84" t="b">
        <v>0</v>
      </c>
      <c r="AM1771" s="90" t="s">
        <v>11235</v>
      </c>
      <c r="AN1771" s="84">
        <v>0</v>
      </c>
      <c r="AO1771" s="84">
        <v>0</v>
      </c>
      <c r="AP1771" s="84"/>
      <c r="AQ1771" s="84"/>
      <c r="AR1771" s="84"/>
      <c r="AS1771" s="84"/>
      <c r="AT1771" s="84"/>
      <c r="AU1771" s="84"/>
      <c r="AV1771" s="84"/>
      <c r="AW1771" s="84"/>
    </row>
    <row r="1772" spans="1:49" x14ac:dyDescent="0.25">
      <c r="A1772" s="69" t="s">
        <v>1605</v>
      </c>
      <c r="B1772" s="69" t="s">
        <v>1605</v>
      </c>
      <c r="C1772" s="70"/>
      <c r="D1772" s="71"/>
      <c r="E1772" s="72"/>
      <c r="F1772" s="73"/>
      <c r="G1772" s="70"/>
      <c r="H1772" s="74"/>
      <c r="I1772" s="75"/>
      <c r="J1772" s="75"/>
      <c r="K1772" s="36"/>
      <c r="L1772" s="82"/>
      <c r="M1772" s="82"/>
      <c r="N1772" s="77"/>
      <c r="O1772" s="84" t="s">
        <v>179</v>
      </c>
      <c r="P1772" s="86">
        <v>42745.059606481482</v>
      </c>
      <c r="Q1772" s="84" t="s">
        <v>4279</v>
      </c>
      <c r="R1772" s="87" t="s">
        <v>5663</v>
      </c>
      <c r="S1772" s="84" t="s">
        <v>6293</v>
      </c>
      <c r="T1772" s="84" t="s">
        <v>6392</v>
      </c>
      <c r="U1772" s="86">
        <v>42745.059606481482</v>
      </c>
      <c r="V1772" s="87" t="s">
        <v>8211</v>
      </c>
      <c r="W1772" s="84"/>
      <c r="X1772" s="84"/>
      <c r="Y1772" s="90" t="s">
        <v>11236</v>
      </c>
      <c r="Z1772" s="84"/>
      <c r="AA1772" s="84" t="b">
        <v>0</v>
      </c>
      <c r="AB1772" s="84">
        <v>0</v>
      </c>
      <c r="AC1772" s="90" t="s">
        <v>13180</v>
      </c>
      <c r="AD1772" s="84" t="b">
        <v>0</v>
      </c>
      <c r="AE1772" s="84" t="s">
        <v>13611</v>
      </c>
      <c r="AF1772" s="84"/>
      <c r="AG1772" s="90" t="s">
        <v>13180</v>
      </c>
      <c r="AH1772" s="84" t="b">
        <v>0</v>
      </c>
      <c r="AI1772" s="84">
        <v>0</v>
      </c>
      <c r="AJ1772" s="90" t="s">
        <v>13180</v>
      </c>
      <c r="AK1772" s="84" t="s">
        <v>13708</v>
      </c>
      <c r="AL1772" s="84" t="b">
        <v>0</v>
      </c>
      <c r="AM1772" s="90" t="s">
        <v>11236</v>
      </c>
      <c r="AN1772" s="84">
        <v>0</v>
      </c>
      <c r="AO1772" s="84">
        <v>0</v>
      </c>
      <c r="AP1772" s="84"/>
      <c r="AQ1772" s="84"/>
      <c r="AR1772" s="84"/>
      <c r="AS1772" s="84"/>
      <c r="AT1772" s="84"/>
      <c r="AU1772" s="84"/>
      <c r="AV1772" s="84"/>
      <c r="AW1772" s="84"/>
    </row>
    <row r="1773" spans="1:49" x14ac:dyDescent="0.25">
      <c r="A1773" s="69" t="s">
        <v>1605</v>
      </c>
      <c r="B1773" s="69" t="s">
        <v>1605</v>
      </c>
      <c r="C1773" s="70"/>
      <c r="D1773" s="71"/>
      <c r="E1773" s="72"/>
      <c r="F1773" s="73"/>
      <c r="G1773" s="70"/>
      <c r="H1773" s="74"/>
      <c r="I1773" s="75"/>
      <c r="J1773" s="75"/>
      <c r="K1773" s="36"/>
      <c r="L1773" s="82"/>
      <c r="M1773" s="82"/>
      <c r="N1773" s="77"/>
      <c r="O1773" s="84" t="s">
        <v>179</v>
      </c>
      <c r="P1773" s="86">
        <v>42748.683680555558</v>
      </c>
      <c r="Q1773" s="84" t="s">
        <v>4279</v>
      </c>
      <c r="R1773" s="87" t="s">
        <v>5663</v>
      </c>
      <c r="S1773" s="84" t="s">
        <v>6293</v>
      </c>
      <c r="T1773" s="84" t="s">
        <v>6392</v>
      </c>
      <c r="U1773" s="86">
        <v>42748.683680555558</v>
      </c>
      <c r="V1773" s="87" t="s">
        <v>8212</v>
      </c>
      <c r="W1773" s="84"/>
      <c r="X1773" s="84"/>
      <c r="Y1773" s="90" t="s">
        <v>11237</v>
      </c>
      <c r="Z1773" s="84"/>
      <c r="AA1773" s="84" t="b">
        <v>0</v>
      </c>
      <c r="AB1773" s="84">
        <v>0</v>
      </c>
      <c r="AC1773" s="90" t="s">
        <v>13180</v>
      </c>
      <c r="AD1773" s="84" t="b">
        <v>0</v>
      </c>
      <c r="AE1773" s="84" t="s">
        <v>13611</v>
      </c>
      <c r="AF1773" s="84"/>
      <c r="AG1773" s="90" t="s">
        <v>13180</v>
      </c>
      <c r="AH1773" s="84" t="b">
        <v>0</v>
      </c>
      <c r="AI1773" s="84">
        <v>0</v>
      </c>
      <c r="AJ1773" s="90" t="s">
        <v>13180</v>
      </c>
      <c r="AK1773" s="84" t="s">
        <v>13708</v>
      </c>
      <c r="AL1773" s="84" t="b">
        <v>0</v>
      </c>
      <c r="AM1773" s="90" t="s">
        <v>11237</v>
      </c>
      <c r="AN1773" s="84">
        <v>0</v>
      </c>
      <c r="AO1773" s="84">
        <v>0</v>
      </c>
      <c r="AP1773" s="84"/>
      <c r="AQ1773" s="84"/>
      <c r="AR1773" s="84"/>
      <c r="AS1773" s="84"/>
      <c r="AT1773" s="84"/>
      <c r="AU1773" s="84"/>
      <c r="AV1773" s="84"/>
      <c r="AW1773" s="84"/>
    </row>
    <row r="1774" spans="1:49" x14ac:dyDescent="0.25">
      <c r="A1774" s="69" t="s">
        <v>1606</v>
      </c>
      <c r="B1774" s="69" t="s">
        <v>1606</v>
      </c>
      <c r="C1774" s="70"/>
      <c r="D1774" s="71"/>
      <c r="E1774" s="72"/>
      <c r="F1774" s="73"/>
      <c r="G1774" s="70"/>
      <c r="H1774" s="74"/>
      <c r="I1774" s="75"/>
      <c r="J1774" s="75"/>
      <c r="K1774" s="36"/>
      <c r="L1774" s="82"/>
      <c r="M1774" s="82"/>
      <c r="N1774" s="77"/>
      <c r="O1774" s="84" t="s">
        <v>179</v>
      </c>
      <c r="P1774" s="86">
        <v>42748.683981481481</v>
      </c>
      <c r="Q1774" s="84" t="s">
        <v>4280</v>
      </c>
      <c r="R1774" s="87" t="s">
        <v>5848</v>
      </c>
      <c r="S1774" s="84" t="s">
        <v>6325</v>
      </c>
      <c r="T1774" s="84" t="s">
        <v>6488</v>
      </c>
      <c r="U1774" s="86">
        <v>42748.683981481481</v>
      </c>
      <c r="V1774" s="87" t="s">
        <v>8213</v>
      </c>
      <c r="W1774" s="84">
        <v>45.1977428</v>
      </c>
      <c r="X1774" s="84">
        <v>-93.387175799999994</v>
      </c>
      <c r="Y1774" s="90" t="s">
        <v>11238</v>
      </c>
      <c r="Z1774" s="84"/>
      <c r="AA1774" s="84" t="b">
        <v>0</v>
      </c>
      <c r="AB1774" s="84">
        <v>0</v>
      </c>
      <c r="AC1774" s="90" t="s">
        <v>13180</v>
      </c>
      <c r="AD1774" s="84" t="b">
        <v>0</v>
      </c>
      <c r="AE1774" s="84" t="s">
        <v>13611</v>
      </c>
      <c r="AF1774" s="84"/>
      <c r="AG1774" s="90" t="s">
        <v>13180</v>
      </c>
      <c r="AH1774" s="84" t="b">
        <v>0</v>
      </c>
      <c r="AI1774" s="84">
        <v>0</v>
      </c>
      <c r="AJ1774" s="90" t="s">
        <v>13180</v>
      </c>
      <c r="AK1774" s="84" t="s">
        <v>13739</v>
      </c>
      <c r="AL1774" s="84" t="b">
        <v>0</v>
      </c>
      <c r="AM1774" s="90" t="s">
        <v>11238</v>
      </c>
      <c r="AN1774" s="84">
        <v>0</v>
      </c>
      <c r="AO1774" s="84">
        <v>0</v>
      </c>
      <c r="AP1774" s="84" t="s">
        <v>13864</v>
      </c>
      <c r="AQ1774" s="84" t="s">
        <v>13984</v>
      </c>
      <c r="AR1774" s="84" t="s">
        <v>13986</v>
      </c>
      <c r="AS1774" s="84" t="s">
        <v>14057</v>
      </c>
      <c r="AT1774" s="84" t="s">
        <v>14245</v>
      </c>
      <c r="AU1774" s="84" t="s">
        <v>14433</v>
      </c>
      <c r="AV1774" s="84" t="s">
        <v>14550</v>
      </c>
      <c r="AW1774" s="87" t="s">
        <v>14621</v>
      </c>
    </row>
    <row r="1775" spans="1:49" x14ac:dyDescent="0.25">
      <c r="A1775" s="69" t="s">
        <v>1607</v>
      </c>
      <c r="B1775" s="69" t="s">
        <v>1607</v>
      </c>
      <c r="C1775" s="70"/>
      <c r="D1775" s="71"/>
      <c r="E1775" s="72"/>
      <c r="F1775" s="73"/>
      <c r="G1775" s="70"/>
      <c r="H1775" s="74"/>
      <c r="I1775" s="75"/>
      <c r="J1775" s="75"/>
      <c r="K1775" s="36"/>
      <c r="L1775" s="82"/>
      <c r="M1775" s="82"/>
      <c r="N1775" s="77"/>
      <c r="O1775" s="84" t="s">
        <v>179</v>
      </c>
      <c r="P1775" s="86">
        <v>42748.684247685182</v>
      </c>
      <c r="Q1775" s="84" t="s">
        <v>4281</v>
      </c>
      <c r="R1775" s="84"/>
      <c r="S1775" s="84"/>
      <c r="T1775" s="84"/>
      <c r="U1775" s="86">
        <v>42748.684247685182</v>
      </c>
      <c r="V1775" s="87" t="s">
        <v>8214</v>
      </c>
      <c r="W1775" s="84"/>
      <c r="X1775" s="84"/>
      <c r="Y1775" s="90" t="s">
        <v>11239</v>
      </c>
      <c r="Z1775" s="84"/>
      <c r="AA1775" s="84" t="b">
        <v>0</v>
      </c>
      <c r="AB1775" s="84">
        <v>0</v>
      </c>
      <c r="AC1775" s="90" t="s">
        <v>13180</v>
      </c>
      <c r="AD1775" s="84" t="b">
        <v>0</v>
      </c>
      <c r="AE1775" s="84" t="s">
        <v>13611</v>
      </c>
      <c r="AF1775" s="84"/>
      <c r="AG1775" s="90" t="s">
        <v>13180</v>
      </c>
      <c r="AH1775" s="84" t="b">
        <v>0</v>
      </c>
      <c r="AI1775" s="84">
        <v>0</v>
      </c>
      <c r="AJ1775" s="90" t="s">
        <v>13180</v>
      </c>
      <c r="AK1775" s="84" t="s">
        <v>13711</v>
      </c>
      <c r="AL1775" s="84" t="b">
        <v>0</v>
      </c>
      <c r="AM1775" s="90" t="s">
        <v>11239</v>
      </c>
      <c r="AN1775" s="84">
        <v>0</v>
      </c>
      <c r="AO1775" s="84">
        <v>0</v>
      </c>
      <c r="AP1775" s="84"/>
      <c r="AQ1775" s="84"/>
      <c r="AR1775" s="84"/>
      <c r="AS1775" s="84"/>
      <c r="AT1775" s="84"/>
      <c r="AU1775" s="84"/>
      <c r="AV1775" s="84"/>
      <c r="AW1775" s="84"/>
    </row>
    <row r="1776" spans="1:49" x14ac:dyDescent="0.25">
      <c r="A1776" s="69" t="s">
        <v>1608</v>
      </c>
      <c r="B1776" s="69" t="s">
        <v>1608</v>
      </c>
      <c r="C1776" s="70"/>
      <c r="D1776" s="71"/>
      <c r="E1776" s="72"/>
      <c r="F1776" s="73"/>
      <c r="G1776" s="70"/>
      <c r="H1776" s="74"/>
      <c r="I1776" s="75"/>
      <c r="J1776" s="75"/>
      <c r="K1776" s="36"/>
      <c r="L1776" s="82"/>
      <c r="M1776" s="82"/>
      <c r="N1776" s="77"/>
      <c r="O1776" s="84" t="s">
        <v>179</v>
      </c>
      <c r="P1776" s="86">
        <v>42748.677129629628</v>
      </c>
      <c r="Q1776" s="84" t="s">
        <v>4282</v>
      </c>
      <c r="R1776" s="84"/>
      <c r="S1776" s="84"/>
      <c r="T1776" s="84"/>
      <c r="U1776" s="86">
        <v>42748.677129629628</v>
      </c>
      <c r="V1776" s="87" t="s">
        <v>8215</v>
      </c>
      <c r="W1776" s="84"/>
      <c r="X1776" s="84"/>
      <c r="Y1776" s="90" t="s">
        <v>11240</v>
      </c>
      <c r="Z1776" s="84"/>
      <c r="AA1776" s="84" t="b">
        <v>0</v>
      </c>
      <c r="AB1776" s="84">
        <v>1</v>
      </c>
      <c r="AC1776" s="90" t="s">
        <v>13180</v>
      </c>
      <c r="AD1776" s="84" t="b">
        <v>0</v>
      </c>
      <c r="AE1776" s="84" t="s">
        <v>13611</v>
      </c>
      <c r="AF1776" s="84"/>
      <c r="AG1776" s="90" t="s">
        <v>13180</v>
      </c>
      <c r="AH1776" s="84" t="b">
        <v>0</v>
      </c>
      <c r="AI1776" s="84">
        <v>1</v>
      </c>
      <c r="AJ1776" s="90" t="s">
        <v>13180</v>
      </c>
      <c r="AK1776" s="84" t="s">
        <v>13707</v>
      </c>
      <c r="AL1776" s="84" t="b">
        <v>0</v>
      </c>
      <c r="AM1776" s="90" t="s">
        <v>11240</v>
      </c>
      <c r="AN1776" s="84">
        <v>0</v>
      </c>
      <c r="AO1776" s="84">
        <v>0</v>
      </c>
      <c r="AP1776" s="84"/>
      <c r="AQ1776" s="84"/>
      <c r="AR1776" s="84"/>
      <c r="AS1776" s="84"/>
      <c r="AT1776" s="84"/>
      <c r="AU1776" s="84"/>
      <c r="AV1776" s="84"/>
      <c r="AW1776" s="84"/>
    </row>
    <row r="1777" spans="1:49" x14ac:dyDescent="0.25">
      <c r="A1777" s="69" t="s">
        <v>1609</v>
      </c>
      <c r="B1777" s="69" t="s">
        <v>1608</v>
      </c>
      <c r="C1777" s="70"/>
      <c r="D1777" s="71"/>
      <c r="E1777" s="72"/>
      <c r="F1777" s="73"/>
      <c r="G1777" s="70"/>
      <c r="H1777" s="74"/>
      <c r="I1777" s="75"/>
      <c r="J1777" s="75"/>
      <c r="K1777" s="36"/>
      <c r="L1777" s="82"/>
      <c r="M1777" s="82"/>
      <c r="N1777" s="77"/>
      <c r="O1777" s="84" t="s">
        <v>3348</v>
      </c>
      <c r="P1777" s="86">
        <v>42748.686423611114</v>
      </c>
      <c r="Q1777" s="84" t="s">
        <v>4283</v>
      </c>
      <c r="R1777" s="84"/>
      <c r="S1777" s="84"/>
      <c r="T1777" s="84"/>
      <c r="U1777" s="86">
        <v>42748.686423611114</v>
      </c>
      <c r="V1777" s="87" t="s">
        <v>8216</v>
      </c>
      <c r="W1777" s="84"/>
      <c r="X1777" s="84"/>
      <c r="Y1777" s="90" t="s">
        <v>11241</v>
      </c>
      <c r="Z1777" s="84"/>
      <c r="AA1777" s="84" t="b">
        <v>0</v>
      </c>
      <c r="AB1777" s="84">
        <v>0</v>
      </c>
      <c r="AC1777" s="90" t="s">
        <v>13180</v>
      </c>
      <c r="AD1777" s="84" t="b">
        <v>0</v>
      </c>
      <c r="AE1777" s="84" t="s">
        <v>13611</v>
      </c>
      <c r="AF1777" s="84"/>
      <c r="AG1777" s="90" t="s">
        <v>13180</v>
      </c>
      <c r="AH1777" s="84" t="b">
        <v>0</v>
      </c>
      <c r="AI1777" s="84">
        <v>1</v>
      </c>
      <c r="AJ1777" s="90" t="s">
        <v>11240</v>
      </c>
      <c r="AK1777" s="84" t="s">
        <v>13707</v>
      </c>
      <c r="AL1777" s="84" t="b">
        <v>0</v>
      </c>
      <c r="AM1777" s="90" t="s">
        <v>11240</v>
      </c>
      <c r="AN1777" s="84">
        <v>0</v>
      </c>
      <c r="AO1777" s="84">
        <v>0</v>
      </c>
      <c r="AP1777" s="84"/>
      <c r="AQ1777" s="84"/>
      <c r="AR1777" s="84"/>
      <c r="AS1777" s="84"/>
      <c r="AT1777" s="84"/>
      <c r="AU1777" s="84"/>
      <c r="AV1777" s="84"/>
      <c r="AW1777" s="84"/>
    </row>
    <row r="1778" spans="1:49" x14ac:dyDescent="0.25">
      <c r="A1778" s="69" t="s">
        <v>1610</v>
      </c>
      <c r="B1778" s="69" t="s">
        <v>1610</v>
      </c>
      <c r="C1778" s="70"/>
      <c r="D1778" s="71"/>
      <c r="E1778" s="72"/>
      <c r="F1778" s="73"/>
      <c r="G1778" s="70"/>
      <c r="H1778" s="74"/>
      <c r="I1778" s="75"/>
      <c r="J1778" s="75"/>
      <c r="K1778" s="36"/>
      <c r="L1778" s="82"/>
      <c r="M1778" s="82"/>
      <c r="N1778" s="77"/>
      <c r="O1778" s="84" t="s">
        <v>179</v>
      </c>
      <c r="P1778" s="86">
        <v>42748.686666666668</v>
      </c>
      <c r="Q1778" s="84" t="s">
        <v>4284</v>
      </c>
      <c r="R1778" s="84"/>
      <c r="S1778" s="84"/>
      <c r="T1778" s="84"/>
      <c r="U1778" s="86">
        <v>42748.686666666668</v>
      </c>
      <c r="V1778" s="87" t="s">
        <v>8217</v>
      </c>
      <c r="W1778" s="84"/>
      <c r="X1778" s="84"/>
      <c r="Y1778" s="90" t="s">
        <v>11242</v>
      </c>
      <c r="Z1778" s="84"/>
      <c r="AA1778" s="84" t="b">
        <v>0</v>
      </c>
      <c r="AB1778" s="84">
        <v>7</v>
      </c>
      <c r="AC1778" s="90" t="s">
        <v>13180</v>
      </c>
      <c r="AD1778" s="84" t="b">
        <v>0</v>
      </c>
      <c r="AE1778" s="84" t="s">
        <v>13611</v>
      </c>
      <c r="AF1778" s="84"/>
      <c r="AG1778" s="90" t="s">
        <v>13180</v>
      </c>
      <c r="AH1778" s="84" t="b">
        <v>0</v>
      </c>
      <c r="AI1778" s="84">
        <v>0</v>
      </c>
      <c r="AJ1778" s="90" t="s">
        <v>13180</v>
      </c>
      <c r="AK1778" s="84" t="s">
        <v>13707</v>
      </c>
      <c r="AL1778" s="84" t="b">
        <v>0</v>
      </c>
      <c r="AM1778" s="90" t="s">
        <v>11242</v>
      </c>
      <c r="AN1778" s="84">
        <v>0</v>
      </c>
      <c r="AO1778" s="84">
        <v>0</v>
      </c>
      <c r="AP1778" s="84"/>
      <c r="AQ1778" s="84"/>
      <c r="AR1778" s="84"/>
      <c r="AS1778" s="84"/>
      <c r="AT1778" s="84"/>
      <c r="AU1778" s="84"/>
      <c r="AV1778" s="84"/>
      <c r="AW1778" s="84"/>
    </row>
    <row r="1779" spans="1:49" x14ac:dyDescent="0.25">
      <c r="A1779" s="69" t="s">
        <v>1611</v>
      </c>
      <c r="B1779" s="69" t="s">
        <v>3112</v>
      </c>
      <c r="C1779" s="70"/>
      <c r="D1779" s="71"/>
      <c r="E1779" s="72"/>
      <c r="F1779" s="73"/>
      <c r="G1779" s="70"/>
      <c r="H1779" s="74"/>
      <c r="I1779" s="75"/>
      <c r="J1779" s="75"/>
      <c r="K1779" s="36"/>
      <c r="L1779" s="82"/>
      <c r="M1779" s="82"/>
      <c r="N1779" s="77"/>
      <c r="O1779" s="84" t="s">
        <v>3349</v>
      </c>
      <c r="P1779" s="86">
        <v>42748.686967592592</v>
      </c>
      <c r="Q1779" s="84" t="s">
        <v>4285</v>
      </c>
      <c r="R1779" s="84"/>
      <c r="S1779" s="84"/>
      <c r="T1779" s="84"/>
      <c r="U1779" s="86">
        <v>42748.686967592592</v>
      </c>
      <c r="V1779" s="87" t="s">
        <v>8218</v>
      </c>
      <c r="W1779" s="84"/>
      <c r="X1779" s="84"/>
      <c r="Y1779" s="90" t="s">
        <v>11243</v>
      </c>
      <c r="Z1779" s="90" t="s">
        <v>12997</v>
      </c>
      <c r="AA1779" s="84" t="b">
        <v>0</v>
      </c>
      <c r="AB1779" s="84">
        <v>1</v>
      </c>
      <c r="AC1779" s="90" t="s">
        <v>13400</v>
      </c>
      <c r="AD1779" s="84" t="b">
        <v>0</v>
      </c>
      <c r="AE1779" s="84" t="s">
        <v>13611</v>
      </c>
      <c r="AF1779" s="84"/>
      <c r="AG1779" s="90" t="s">
        <v>13180</v>
      </c>
      <c r="AH1779" s="84" t="b">
        <v>0</v>
      </c>
      <c r="AI1779" s="84">
        <v>0</v>
      </c>
      <c r="AJ1779" s="90" t="s">
        <v>13180</v>
      </c>
      <c r="AK1779" s="84" t="s">
        <v>13707</v>
      </c>
      <c r="AL1779" s="84" t="b">
        <v>0</v>
      </c>
      <c r="AM1779" s="90" t="s">
        <v>12997</v>
      </c>
      <c r="AN1779" s="84">
        <v>0</v>
      </c>
      <c r="AO1779" s="84">
        <v>0</v>
      </c>
      <c r="AP1779" s="84"/>
      <c r="AQ1779" s="84"/>
      <c r="AR1779" s="84"/>
      <c r="AS1779" s="84"/>
      <c r="AT1779" s="84"/>
      <c r="AU1779" s="84"/>
      <c r="AV1779" s="84"/>
      <c r="AW1779" s="84"/>
    </row>
    <row r="1780" spans="1:49" x14ac:dyDescent="0.25">
      <c r="A1780" s="69" t="s">
        <v>1612</v>
      </c>
      <c r="B1780" s="69" t="s">
        <v>3005</v>
      </c>
      <c r="C1780" s="70"/>
      <c r="D1780" s="71"/>
      <c r="E1780" s="72"/>
      <c r="F1780" s="73"/>
      <c r="G1780" s="70"/>
      <c r="H1780" s="74"/>
      <c r="I1780" s="75"/>
      <c r="J1780" s="75"/>
      <c r="K1780" s="36"/>
      <c r="L1780" s="82"/>
      <c r="M1780" s="82"/>
      <c r="N1780" s="77"/>
      <c r="O1780" s="84" t="s">
        <v>3348</v>
      </c>
      <c r="P1780" s="86">
        <v>42748.691770833335</v>
      </c>
      <c r="Q1780" s="84" t="s">
        <v>3915</v>
      </c>
      <c r="R1780" s="84"/>
      <c r="S1780" s="84"/>
      <c r="T1780" s="84"/>
      <c r="U1780" s="86">
        <v>42748.691770833335</v>
      </c>
      <c r="V1780" s="87" t="s">
        <v>8219</v>
      </c>
      <c r="W1780" s="84"/>
      <c r="X1780" s="84"/>
      <c r="Y1780" s="90" t="s">
        <v>11244</v>
      </c>
      <c r="Z1780" s="84"/>
      <c r="AA1780" s="84" t="b">
        <v>0</v>
      </c>
      <c r="AB1780" s="84">
        <v>0</v>
      </c>
      <c r="AC1780" s="90" t="s">
        <v>13180</v>
      </c>
      <c r="AD1780" s="84" t="b">
        <v>0</v>
      </c>
      <c r="AE1780" s="84" t="s">
        <v>13611</v>
      </c>
      <c r="AF1780" s="84"/>
      <c r="AG1780" s="90" t="s">
        <v>13180</v>
      </c>
      <c r="AH1780" s="84" t="b">
        <v>0</v>
      </c>
      <c r="AI1780" s="84">
        <v>29</v>
      </c>
      <c r="AJ1780" s="90" t="s">
        <v>13683</v>
      </c>
      <c r="AK1780" s="84" t="s">
        <v>13711</v>
      </c>
      <c r="AL1780" s="84" t="b">
        <v>0</v>
      </c>
      <c r="AM1780" s="90" t="s">
        <v>13683</v>
      </c>
      <c r="AN1780" s="84">
        <v>0</v>
      </c>
      <c r="AO1780" s="84">
        <v>0</v>
      </c>
      <c r="AP1780" s="84"/>
      <c r="AQ1780" s="84"/>
      <c r="AR1780" s="84"/>
      <c r="AS1780" s="84"/>
      <c r="AT1780" s="84"/>
      <c r="AU1780" s="84"/>
      <c r="AV1780" s="84"/>
      <c r="AW1780" s="84"/>
    </row>
    <row r="1781" spans="1:49" x14ac:dyDescent="0.25">
      <c r="A1781" s="69" t="s">
        <v>1613</v>
      </c>
      <c r="B1781" s="69" t="s">
        <v>1613</v>
      </c>
      <c r="C1781" s="70"/>
      <c r="D1781" s="71"/>
      <c r="E1781" s="72"/>
      <c r="F1781" s="73"/>
      <c r="G1781" s="70"/>
      <c r="H1781" s="74"/>
      <c r="I1781" s="75"/>
      <c r="J1781" s="75"/>
      <c r="K1781" s="36"/>
      <c r="L1781" s="82"/>
      <c r="M1781" s="82"/>
      <c r="N1781" s="77"/>
      <c r="O1781" s="84" t="s">
        <v>179</v>
      </c>
      <c r="P1781" s="86">
        <v>42748.621099537035</v>
      </c>
      <c r="Q1781" s="84" t="s">
        <v>4286</v>
      </c>
      <c r="R1781" s="87" t="s">
        <v>5849</v>
      </c>
      <c r="S1781" s="84" t="s">
        <v>6325</v>
      </c>
      <c r="T1781" s="84" t="s">
        <v>6489</v>
      </c>
      <c r="U1781" s="86">
        <v>42748.621099537035</v>
      </c>
      <c r="V1781" s="87" t="s">
        <v>8220</v>
      </c>
      <c r="W1781" s="84">
        <v>30.5037232</v>
      </c>
      <c r="X1781" s="84">
        <v>-90.490922699999999</v>
      </c>
      <c r="Y1781" s="90" t="s">
        <v>11245</v>
      </c>
      <c r="Z1781" s="84"/>
      <c r="AA1781" s="84" t="b">
        <v>0</v>
      </c>
      <c r="AB1781" s="84">
        <v>0</v>
      </c>
      <c r="AC1781" s="90" t="s">
        <v>13180</v>
      </c>
      <c r="AD1781" s="84" t="b">
        <v>0</v>
      </c>
      <c r="AE1781" s="84" t="s">
        <v>13611</v>
      </c>
      <c r="AF1781" s="84"/>
      <c r="AG1781" s="90" t="s">
        <v>13180</v>
      </c>
      <c r="AH1781" s="84" t="b">
        <v>0</v>
      </c>
      <c r="AI1781" s="84">
        <v>0</v>
      </c>
      <c r="AJ1781" s="90" t="s">
        <v>13180</v>
      </c>
      <c r="AK1781" s="84" t="s">
        <v>13739</v>
      </c>
      <c r="AL1781" s="84" t="b">
        <v>0</v>
      </c>
      <c r="AM1781" s="90" t="s">
        <v>11245</v>
      </c>
      <c r="AN1781" s="84">
        <v>0</v>
      </c>
      <c r="AO1781" s="84">
        <v>0</v>
      </c>
      <c r="AP1781" s="84" t="s">
        <v>13865</v>
      </c>
      <c r="AQ1781" s="84" t="s">
        <v>13984</v>
      </c>
      <c r="AR1781" s="84" t="s">
        <v>13986</v>
      </c>
      <c r="AS1781" s="84" t="s">
        <v>14058</v>
      </c>
      <c r="AT1781" s="84" t="s">
        <v>14246</v>
      </c>
      <c r="AU1781" s="84" t="s">
        <v>14434</v>
      </c>
      <c r="AV1781" s="84" t="s">
        <v>14550</v>
      </c>
      <c r="AW1781" s="87" t="s">
        <v>14622</v>
      </c>
    </row>
    <row r="1782" spans="1:49" x14ac:dyDescent="0.25">
      <c r="A1782" s="69" t="s">
        <v>1613</v>
      </c>
      <c r="B1782" s="69" t="s">
        <v>1613</v>
      </c>
      <c r="C1782" s="70"/>
      <c r="D1782" s="71"/>
      <c r="E1782" s="72"/>
      <c r="F1782" s="73"/>
      <c r="G1782" s="70"/>
      <c r="H1782" s="74"/>
      <c r="I1782" s="75"/>
      <c r="J1782" s="75"/>
      <c r="K1782" s="36"/>
      <c r="L1782" s="82"/>
      <c r="M1782" s="82"/>
      <c r="N1782" s="77"/>
      <c r="O1782" s="84" t="s">
        <v>179</v>
      </c>
      <c r="P1782" s="86">
        <v>42748.701944444445</v>
      </c>
      <c r="Q1782" s="84" t="s">
        <v>4287</v>
      </c>
      <c r="R1782" s="87" t="s">
        <v>5850</v>
      </c>
      <c r="S1782" s="84" t="s">
        <v>6325</v>
      </c>
      <c r="T1782" s="84" t="s">
        <v>6490</v>
      </c>
      <c r="U1782" s="86">
        <v>42748.701944444445</v>
      </c>
      <c r="V1782" s="87" t="s">
        <v>8221</v>
      </c>
      <c r="W1782" s="84">
        <v>29.876961399999999</v>
      </c>
      <c r="X1782" s="84">
        <v>-90.0517751</v>
      </c>
      <c r="Y1782" s="90" t="s">
        <v>11246</v>
      </c>
      <c r="Z1782" s="84"/>
      <c r="AA1782" s="84" t="b">
        <v>0</v>
      </c>
      <c r="AB1782" s="84">
        <v>0</v>
      </c>
      <c r="AC1782" s="90" t="s">
        <v>13180</v>
      </c>
      <c r="AD1782" s="84" t="b">
        <v>0</v>
      </c>
      <c r="AE1782" s="84" t="s">
        <v>13611</v>
      </c>
      <c r="AF1782" s="84"/>
      <c r="AG1782" s="90" t="s">
        <v>13180</v>
      </c>
      <c r="AH1782" s="84" t="b">
        <v>0</v>
      </c>
      <c r="AI1782" s="84">
        <v>0</v>
      </c>
      <c r="AJ1782" s="90" t="s">
        <v>13180</v>
      </c>
      <c r="AK1782" s="84" t="s">
        <v>13739</v>
      </c>
      <c r="AL1782" s="84" t="b">
        <v>0</v>
      </c>
      <c r="AM1782" s="90" t="s">
        <v>11246</v>
      </c>
      <c r="AN1782" s="84">
        <v>0</v>
      </c>
      <c r="AO1782" s="84">
        <v>0</v>
      </c>
      <c r="AP1782" s="84" t="s">
        <v>13866</v>
      </c>
      <c r="AQ1782" s="84" t="s">
        <v>13984</v>
      </c>
      <c r="AR1782" s="84" t="s">
        <v>13986</v>
      </c>
      <c r="AS1782" s="84" t="s">
        <v>14059</v>
      </c>
      <c r="AT1782" s="84" t="s">
        <v>14247</v>
      </c>
      <c r="AU1782" s="84" t="s">
        <v>14435</v>
      </c>
      <c r="AV1782" s="84" t="s">
        <v>14550</v>
      </c>
      <c r="AW1782" s="87" t="s">
        <v>14623</v>
      </c>
    </row>
    <row r="1783" spans="1:49" x14ac:dyDescent="0.25">
      <c r="A1783" s="69" t="s">
        <v>1614</v>
      </c>
      <c r="B1783" s="69" t="s">
        <v>3076</v>
      </c>
      <c r="C1783" s="70"/>
      <c r="D1783" s="71"/>
      <c r="E1783" s="72"/>
      <c r="F1783" s="73"/>
      <c r="G1783" s="70"/>
      <c r="H1783" s="74"/>
      <c r="I1783" s="75"/>
      <c r="J1783" s="75"/>
      <c r="K1783" s="36"/>
      <c r="L1783" s="82"/>
      <c r="M1783" s="82"/>
      <c r="N1783" s="77"/>
      <c r="O1783" s="84" t="s">
        <v>3348</v>
      </c>
      <c r="P1783" s="86">
        <v>42748.709513888891</v>
      </c>
      <c r="Q1783" s="84" t="s">
        <v>4143</v>
      </c>
      <c r="R1783" s="84"/>
      <c r="S1783" s="84"/>
      <c r="T1783" s="84" t="s">
        <v>6473</v>
      </c>
      <c r="U1783" s="86">
        <v>42748.709513888891</v>
      </c>
      <c r="V1783" s="87" t="s">
        <v>8222</v>
      </c>
      <c r="W1783" s="84"/>
      <c r="X1783" s="84"/>
      <c r="Y1783" s="90" t="s">
        <v>11247</v>
      </c>
      <c r="Z1783" s="84"/>
      <c r="AA1783" s="84" t="b">
        <v>0</v>
      </c>
      <c r="AB1783" s="84">
        <v>0</v>
      </c>
      <c r="AC1783" s="90" t="s">
        <v>13180</v>
      </c>
      <c r="AD1783" s="84" t="b">
        <v>0</v>
      </c>
      <c r="AE1783" s="84" t="s">
        <v>13611</v>
      </c>
      <c r="AF1783" s="84"/>
      <c r="AG1783" s="90" t="s">
        <v>13180</v>
      </c>
      <c r="AH1783" s="84" t="b">
        <v>0</v>
      </c>
      <c r="AI1783" s="84">
        <v>8</v>
      </c>
      <c r="AJ1783" s="90" t="s">
        <v>11029</v>
      </c>
      <c r="AK1783" s="84" t="s">
        <v>13710</v>
      </c>
      <c r="AL1783" s="84" t="b">
        <v>0</v>
      </c>
      <c r="AM1783" s="90" t="s">
        <v>11029</v>
      </c>
      <c r="AN1783" s="84">
        <v>0</v>
      </c>
      <c r="AO1783" s="84">
        <v>0</v>
      </c>
      <c r="AP1783" s="84"/>
      <c r="AQ1783" s="84"/>
      <c r="AR1783" s="84"/>
      <c r="AS1783" s="84"/>
      <c r="AT1783" s="84"/>
      <c r="AU1783" s="84"/>
      <c r="AV1783" s="84"/>
      <c r="AW1783" s="84"/>
    </row>
    <row r="1784" spans="1:49" x14ac:dyDescent="0.25">
      <c r="A1784" s="69" t="s">
        <v>1614</v>
      </c>
      <c r="B1784" s="69" t="s">
        <v>3077</v>
      </c>
      <c r="C1784" s="70"/>
      <c r="D1784" s="71"/>
      <c r="E1784" s="72"/>
      <c r="F1784" s="73"/>
      <c r="G1784" s="70"/>
      <c r="H1784" s="74"/>
      <c r="I1784" s="75"/>
      <c r="J1784" s="75"/>
      <c r="K1784" s="36"/>
      <c r="L1784" s="82"/>
      <c r="M1784" s="82"/>
      <c r="N1784" s="77"/>
      <c r="O1784" s="84" t="s">
        <v>3348</v>
      </c>
      <c r="P1784" s="86">
        <v>42748.709513888891</v>
      </c>
      <c r="Q1784" s="84" t="s">
        <v>4143</v>
      </c>
      <c r="R1784" s="84"/>
      <c r="S1784" s="84"/>
      <c r="T1784" s="84" t="s">
        <v>6473</v>
      </c>
      <c r="U1784" s="86">
        <v>42748.709513888891</v>
      </c>
      <c r="V1784" s="87" t="s">
        <v>8222</v>
      </c>
      <c r="W1784" s="84"/>
      <c r="X1784" s="84"/>
      <c r="Y1784" s="90" t="s">
        <v>11247</v>
      </c>
      <c r="Z1784" s="84"/>
      <c r="AA1784" s="84" t="b">
        <v>0</v>
      </c>
      <c r="AB1784" s="84">
        <v>0</v>
      </c>
      <c r="AC1784" s="90" t="s">
        <v>13180</v>
      </c>
      <c r="AD1784" s="84" t="b">
        <v>0</v>
      </c>
      <c r="AE1784" s="84" t="s">
        <v>13611</v>
      </c>
      <c r="AF1784" s="84"/>
      <c r="AG1784" s="90" t="s">
        <v>13180</v>
      </c>
      <c r="AH1784" s="84" t="b">
        <v>0</v>
      </c>
      <c r="AI1784" s="84">
        <v>8</v>
      </c>
      <c r="AJ1784" s="90" t="s">
        <v>11029</v>
      </c>
      <c r="AK1784" s="84" t="s">
        <v>13710</v>
      </c>
      <c r="AL1784" s="84" t="b">
        <v>0</v>
      </c>
      <c r="AM1784" s="90" t="s">
        <v>11029</v>
      </c>
      <c r="AN1784" s="84">
        <v>0</v>
      </c>
      <c r="AO1784" s="84">
        <v>0</v>
      </c>
      <c r="AP1784" s="84"/>
      <c r="AQ1784" s="84"/>
      <c r="AR1784" s="84"/>
      <c r="AS1784" s="84"/>
      <c r="AT1784" s="84"/>
      <c r="AU1784" s="84"/>
      <c r="AV1784" s="84"/>
      <c r="AW1784" s="84"/>
    </row>
    <row r="1785" spans="1:49" x14ac:dyDescent="0.25">
      <c r="A1785" s="69" t="s">
        <v>1614</v>
      </c>
      <c r="B1785" s="69" t="s">
        <v>1410</v>
      </c>
      <c r="C1785" s="70"/>
      <c r="D1785" s="71"/>
      <c r="E1785" s="72"/>
      <c r="F1785" s="73"/>
      <c r="G1785" s="70"/>
      <c r="H1785" s="74"/>
      <c r="I1785" s="75"/>
      <c r="J1785" s="75"/>
      <c r="K1785" s="36"/>
      <c r="L1785" s="82"/>
      <c r="M1785" s="82"/>
      <c r="N1785" s="77"/>
      <c r="O1785" s="84" t="s">
        <v>3348</v>
      </c>
      <c r="P1785" s="86">
        <v>42748.709513888891</v>
      </c>
      <c r="Q1785" s="84" t="s">
        <v>4143</v>
      </c>
      <c r="R1785" s="84"/>
      <c r="S1785" s="84"/>
      <c r="T1785" s="84" t="s">
        <v>6473</v>
      </c>
      <c r="U1785" s="86">
        <v>42748.709513888891</v>
      </c>
      <c r="V1785" s="87" t="s">
        <v>8222</v>
      </c>
      <c r="W1785" s="84"/>
      <c r="X1785" s="84"/>
      <c r="Y1785" s="90" t="s">
        <v>11247</v>
      </c>
      <c r="Z1785" s="84"/>
      <c r="AA1785" s="84" t="b">
        <v>0</v>
      </c>
      <c r="AB1785" s="84">
        <v>0</v>
      </c>
      <c r="AC1785" s="90" t="s">
        <v>13180</v>
      </c>
      <c r="AD1785" s="84" t="b">
        <v>0</v>
      </c>
      <c r="AE1785" s="84" t="s">
        <v>13611</v>
      </c>
      <c r="AF1785" s="84"/>
      <c r="AG1785" s="90" t="s">
        <v>13180</v>
      </c>
      <c r="AH1785" s="84" t="b">
        <v>0</v>
      </c>
      <c r="AI1785" s="84">
        <v>8</v>
      </c>
      <c r="AJ1785" s="90" t="s">
        <v>11029</v>
      </c>
      <c r="AK1785" s="84" t="s">
        <v>13710</v>
      </c>
      <c r="AL1785" s="84" t="b">
        <v>0</v>
      </c>
      <c r="AM1785" s="90" t="s">
        <v>11029</v>
      </c>
      <c r="AN1785" s="84">
        <v>0</v>
      </c>
      <c r="AO1785" s="84">
        <v>0</v>
      </c>
      <c r="AP1785" s="84"/>
      <c r="AQ1785" s="84"/>
      <c r="AR1785" s="84"/>
      <c r="AS1785" s="84"/>
      <c r="AT1785" s="84"/>
      <c r="AU1785" s="84"/>
      <c r="AV1785" s="84"/>
      <c r="AW1785" s="84"/>
    </row>
    <row r="1786" spans="1:49" x14ac:dyDescent="0.25">
      <c r="A1786" s="69" t="s">
        <v>1615</v>
      </c>
      <c r="B1786" s="69" t="s">
        <v>1615</v>
      </c>
      <c r="C1786" s="70"/>
      <c r="D1786" s="71"/>
      <c r="E1786" s="72"/>
      <c r="F1786" s="73"/>
      <c r="G1786" s="70"/>
      <c r="H1786" s="74"/>
      <c r="I1786" s="75"/>
      <c r="J1786" s="75"/>
      <c r="K1786" s="36"/>
      <c r="L1786" s="82"/>
      <c r="M1786" s="82"/>
      <c r="N1786" s="77"/>
      <c r="O1786" s="84" t="s">
        <v>179</v>
      </c>
      <c r="P1786" s="86">
        <v>42747.870474537034</v>
      </c>
      <c r="Q1786" s="84" t="s">
        <v>4288</v>
      </c>
      <c r="R1786" s="84"/>
      <c r="S1786" s="84"/>
      <c r="T1786" s="84"/>
      <c r="U1786" s="86">
        <v>42747.870474537034</v>
      </c>
      <c r="V1786" s="87" t="s">
        <v>8223</v>
      </c>
      <c r="W1786" s="84"/>
      <c r="X1786" s="84"/>
      <c r="Y1786" s="90" t="s">
        <v>11248</v>
      </c>
      <c r="Z1786" s="84"/>
      <c r="AA1786" s="84" t="b">
        <v>0</v>
      </c>
      <c r="AB1786" s="84">
        <v>8</v>
      </c>
      <c r="AC1786" s="90" t="s">
        <v>13180</v>
      </c>
      <c r="AD1786" s="84" t="b">
        <v>0</v>
      </c>
      <c r="AE1786" s="84" t="s">
        <v>13611</v>
      </c>
      <c r="AF1786" s="84"/>
      <c r="AG1786" s="90" t="s">
        <v>13180</v>
      </c>
      <c r="AH1786" s="84" t="b">
        <v>0</v>
      </c>
      <c r="AI1786" s="84">
        <v>0</v>
      </c>
      <c r="AJ1786" s="90" t="s">
        <v>13180</v>
      </c>
      <c r="AK1786" s="84" t="s">
        <v>13707</v>
      </c>
      <c r="AL1786" s="84" t="b">
        <v>0</v>
      </c>
      <c r="AM1786" s="90" t="s">
        <v>11248</v>
      </c>
      <c r="AN1786" s="84">
        <v>0</v>
      </c>
      <c r="AO1786" s="84">
        <v>0</v>
      </c>
      <c r="AP1786" s="84"/>
      <c r="AQ1786" s="84"/>
      <c r="AR1786" s="84"/>
      <c r="AS1786" s="84"/>
      <c r="AT1786" s="84"/>
      <c r="AU1786" s="84"/>
      <c r="AV1786" s="84"/>
      <c r="AW1786" s="84"/>
    </row>
    <row r="1787" spans="1:49" x14ac:dyDescent="0.25">
      <c r="A1787" s="69" t="s">
        <v>1616</v>
      </c>
      <c r="B1787" s="69" t="s">
        <v>1615</v>
      </c>
      <c r="C1787" s="70"/>
      <c r="D1787" s="71"/>
      <c r="E1787" s="72"/>
      <c r="F1787" s="73"/>
      <c r="G1787" s="70"/>
      <c r="H1787" s="74"/>
      <c r="I1787" s="75"/>
      <c r="J1787" s="75"/>
      <c r="K1787" s="36"/>
      <c r="L1787" s="82"/>
      <c r="M1787" s="82"/>
      <c r="N1787" s="77"/>
      <c r="O1787" s="84" t="s">
        <v>3349</v>
      </c>
      <c r="P1787" s="86">
        <v>42748.712604166663</v>
      </c>
      <c r="Q1787" s="84" t="s">
        <v>4289</v>
      </c>
      <c r="R1787" s="84"/>
      <c r="S1787" s="84"/>
      <c r="T1787" s="84"/>
      <c r="U1787" s="86">
        <v>42748.712604166663</v>
      </c>
      <c r="V1787" s="87" t="s">
        <v>8224</v>
      </c>
      <c r="W1787" s="84"/>
      <c r="X1787" s="84"/>
      <c r="Y1787" s="90" t="s">
        <v>11249</v>
      </c>
      <c r="Z1787" s="90" t="s">
        <v>11248</v>
      </c>
      <c r="AA1787" s="84" t="b">
        <v>0</v>
      </c>
      <c r="AB1787" s="84">
        <v>1</v>
      </c>
      <c r="AC1787" s="90" t="s">
        <v>13401</v>
      </c>
      <c r="AD1787" s="84" t="b">
        <v>0</v>
      </c>
      <c r="AE1787" s="84" t="s">
        <v>13611</v>
      </c>
      <c r="AF1787" s="84"/>
      <c r="AG1787" s="90" t="s">
        <v>13180</v>
      </c>
      <c r="AH1787" s="84" t="b">
        <v>0</v>
      </c>
      <c r="AI1787" s="84">
        <v>0</v>
      </c>
      <c r="AJ1787" s="90" t="s">
        <v>13180</v>
      </c>
      <c r="AK1787" s="84" t="s">
        <v>13707</v>
      </c>
      <c r="AL1787" s="84" t="b">
        <v>0</v>
      </c>
      <c r="AM1787" s="90" t="s">
        <v>11248</v>
      </c>
      <c r="AN1787" s="84">
        <v>0</v>
      </c>
      <c r="AO1787" s="84">
        <v>0</v>
      </c>
      <c r="AP1787" s="84"/>
      <c r="AQ1787" s="84"/>
      <c r="AR1787" s="84"/>
      <c r="AS1787" s="84"/>
      <c r="AT1787" s="84"/>
      <c r="AU1787" s="84"/>
      <c r="AV1787" s="84"/>
      <c r="AW1787" s="84"/>
    </row>
    <row r="1788" spans="1:49" x14ac:dyDescent="0.25">
      <c r="A1788" s="69" t="s">
        <v>1617</v>
      </c>
      <c r="B1788" s="69" t="s">
        <v>3113</v>
      </c>
      <c r="C1788" s="70"/>
      <c r="D1788" s="71"/>
      <c r="E1788" s="72"/>
      <c r="F1788" s="73"/>
      <c r="G1788" s="70"/>
      <c r="H1788" s="74"/>
      <c r="I1788" s="75"/>
      <c r="J1788" s="75"/>
      <c r="K1788" s="36"/>
      <c r="L1788" s="82"/>
      <c r="M1788" s="82"/>
      <c r="N1788" s="77"/>
      <c r="O1788" s="84" t="s">
        <v>3349</v>
      </c>
      <c r="P1788" s="86">
        <v>42748.714965277781</v>
      </c>
      <c r="Q1788" s="84" t="s">
        <v>4290</v>
      </c>
      <c r="R1788" s="84"/>
      <c r="S1788" s="84"/>
      <c r="T1788" s="84"/>
      <c r="U1788" s="86">
        <v>42748.714965277781</v>
      </c>
      <c r="V1788" s="87" t="s">
        <v>8225</v>
      </c>
      <c r="W1788" s="84"/>
      <c r="X1788" s="84"/>
      <c r="Y1788" s="90" t="s">
        <v>11250</v>
      </c>
      <c r="Z1788" s="90" t="s">
        <v>12998</v>
      </c>
      <c r="AA1788" s="84" t="b">
        <v>0</v>
      </c>
      <c r="AB1788" s="84">
        <v>0</v>
      </c>
      <c r="AC1788" s="90" t="s">
        <v>13402</v>
      </c>
      <c r="AD1788" s="84" t="b">
        <v>0</v>
      </c>
      <c r="AE1788" s="84" t="s">
        <v>13611</v>
      </c>
      <c r="AF1788" s="84"/>
      <c r="AG1788" s="90" t="s">
        <v>13180</v>
      </c>
      <c r="AH1788" s="84" t="b">
        <v>0</v>
      </c>
      <c r="AI1788" s="84">
        <v>0</v>
      </c>
      <c r="AJ1788" s="90" t="s">
        <v>13180</v>
      </c>
      <c r="AK1788" s="84" t="s">
        <v>13711</v>
      </c>
      <c r="AL1788" s="84" t="b">
        <v>0</v>
      </c>
      <c r="AM1788" s="90" t="s">
        <v>12998</v>
      </c>
      <c r="AN1788" s="84">
        <v>0</v>
      </c>
      <c r="AO1788" s="84">
        <v>0</v>
      </c>
      <c r="AP1788" s="84"/>
      <c r="AQ1788" s="84"/>
      <c r="AR1788" s="84"/>
      <c r="AS1788" s="84"/>
      <c r="AT1788" s="84"/>
      <c r="AU1788" s="84"/>
      <c r="AV1788" s="84"/>
      <c r="AW1788" s="84"/>
    </row>
    <row r="1789" spans="1:49" x14ac:dyDescent="0.25">
      <c r="A1789" s="69" t="s">
        <v>1618</v>
      </c>
      <c r="B1789" s="69" t="s">
        <v>1618</v>
      </c>
      <c r="C1789" s="70"/>
      <c r="D1789" s="71"/>
      <c r="E1789" s="72"/>
      <c r="F1789" s="73"/>
      <c r="G1789" s="70"/>
      <c r="H1789" s="74"/>
      <c r="I1789" s="75"/>
      <c r="J1789" s="75"/>
      <c r="K1789" s="36"/>
      <c r="L1789" s="82"/>
      <c r="M1789" s="82"/>
      <c r="N1789" s="77"/>
      <c r="O1789" s="84" t="s">
        <v>179</v>
      </c>
      <c r="P1789" s="86">
        <v>42748.718321759261</v>
      </c>
      <c r="Q1789" s="84" t="s">
        <v>4291</v>
      </c>
      <c r="R1789" s="87" t="s">
        <v>5851</v>
      </c>
      <c r="S1789" s="84" t="s">
        <v>6294</v>
      </c>
      <c r="T1789" s="84"/>
      <c r="U1789" s="86">
        <v>42748.718321759261</v>
      </c>
      <c r="V1789" s="87" t="s">
        <v>8226</v>
      </c>
      <c r="W1789" s="84"/>
      <c r="X1789" s="84"/>
      <c r="Y1789" s="90" t="s">
        <v>11251</v>
      </c>
      <c r="Z1789" s="84"/>
      <c r="AA1789" s="84" t="b">
        <v>0</v>
      </c>
      <c r="AB1789" s="84">
        <v>0</v>
      </c>
      <c r="AC1789" s="90" t="s">
        <v>13180</v>
      </c>
      <c r="AD1789" s="84" t="b">
        <v>0</v>
      </c>
      <c r="AE1789" s="84" t="s">
        <v>13611</v>
      </c>
      <c r="AF1789" s="84"/>
      <c r="AG1789" s="90" t="s">
        <v>13180</v>
      </c>
      <c r="AH1789" s="84" t="b">
        <v>0</v>
      </c>
      <c r="AI1789" s="84">
        <v>0</v>
      </c>
      <c r="AJ1789" s="90" t="s">
        <v>13180</v>
      </c>
      <c r="AK1789" s="84" t="s">
        <v>13709</v>
      </c>
      <c r="AL1789" s="84" t="b">
        <v>0</v>
      </c>
      <c r="AM1789" s="90" t="s">
        <v>11251</v>
      </c>
      <c r="AN1789" s="84">
        <v>0</v>
      </c>
      <c r="AO1789" s="84">
        <v>0</v>
      </c>
      <c r="AP1789" s="84"/>
      <c r="AQ1789" s="84"/>
      <c r="AR1789" s="84"/>
      <c r="AS1789" s="84"/>
      <c r="AT1789" s="84"/>
      <c r="AU1789" s="84"/>
      <c r="AV1789" s="84"/>
      <c r="AW1789" s="84"/>
    </row>
    <row r="1790" spans="1:49" x14ac:dyDescent="0.25">
      <c r="A1790" s="69" t="s">
        <v>1619</v>
      </c>
      <c r="B1790" s="69" t="s">
        <v>1619</v>
      </c>
      <c r="C1790" s="70"/>
      <c r="D1790" s="71"/>
      <c r="E1790" s="72"/>
      <c r="F1790" s="73"/>
      <c r="G1790" s="70"/>
      <c r="H1790" s="74"/>
      <c r="I1790" s="75"/>
      <c r="J1790" s="75"/>
      <c r="K1790" s="36"/>
      <c r="L1790" s="82"/>
      <c r="M1790" s="82"/>
      <c r="N1790" s="77"/>
      <c r="O1790" s="84" t="s">
        <v>179</v>
      </c>
      <c r="P1790" s="86">
        <v>42748.726678240739</v>
      </c>
      <c r="Q1790" s="84" t="s">
        <v>4292</v>
      </c>
      <c r="R1790" s="84"/>
      <c r="S1790" s="84"/>
      <c r="T1790" s="84"/>
      <c r="U1790" s="86">
        <v>42748.726678240739</v>
      </c>
      <c r="V1790" s="87" t="s">
        <v>8227</v>
      </c>
      <c r="W1790" s="84"/>
      <c r="X1790" s="84"/>
      <c r="Y1790" s="90" t="s">
        <v>11252</v>
      </c>
      <c r="Z1790" s="84"/>
      <c r="AA1790" s="84" t="b">
        <v>0</v>
      </c>
      <c r="AB1790" s="84">
        <v>0</v>
      </c>
      <c r="AC1790" s="90" t="s">
        <v>13180</v>
      </c>
      <c r="AD1790" s="84" t="b">
        <v>0</v>
      </c>
      <c r="AE1790" s="84" t="s">
        <v>13611</v>
      </c>
      <c r="AF1790" s="84"/>
      <c r="AG1790" s="90" t="s">
        <v>13180</v>
      </c>
      <c r="AH1790" s="84" t="b">
        <v>0</v>
      </c>
      <c r="AI1790" s="84">
        <v>0</v>
      </c>
      <c r="AJ1790" s="90" t="s">
        <v>13180</v>
      </c>
      <c r="AK1790" s="84" t="s">
        <v>13707</v>
      </c>
      <c r="AL1790" s="84" t="b">
        <v>0</v>
      </c>
      <c r="AM1790" s="90" t="s">
        <v>11252</v>
      </c>
      <c r="AN1790" s="84">
        <v>0</v>
      </c>
      <c r="AO1790" s="84">
        <v>0</v>
      </c>
      <c r="AP1790" s="84"/>
      <c r="AQ1790" s="84"/>
      <c r="AR1790" s="84"/>
      <c r="AS1790" s="84"/>
      <c r="AT1790" s="84"/>
      <c r="AU1790" s="84"/>
      <c r="AV1790" s="84"/>
      <c r="AW1790" s="84"/>
    </row>
    <row r="1791" spans="1:49" x14ac:dyDescent="0.25">
      <c r="A1791" s="69" t="s">
        <v>1620</v>
      </c>
      <c r="B1791" s="69" t="s">
        <v>1620</v>
      </c>
      <c r="C1791" s="70"/>
      <c r="D1791" s="71"/>
      <c r="E1791" s="72"/>
      <c r="F1791" s="73"/>
      <c r="G1791" s="70"/>
      <c r="H1791" s="74"/>
      <c r="I1791" s="75"/>
      <c r="J1791" s="75"/>
      <c r="K1791" s="36"/>
      <c r="L1791" s="82"/>
      <c r="M1791" s="82"/>
      <c r="N1791" s="77"/>
      <c r="O1791" s="84" t="s">
        <v>179</v>
      </c>
      <c r="P1791" s="86">
        <v>42748.732731481483</v>
      </c>
      <c r="Q1791" s="84" t="s">
        <v>4293</v>
      </c>
      <c r="R1791" s="84"/>
      <c r="S1791" s="84"/>
      <c r="T1791" s="84"/>
      <c r="U1791" s="86">
        <v>42748.732731481483</v>
      </c>
      <c r="V1791" s="87" t="s">
        <v>8228</v>
      </c>
      <c r="W1791" s="84"/>
      <c r="X1791" s="84"/>
      <c r="Y1791" s="90" t="s">
        <v>11253</v>
      </c>
      <c r="Z1791" s="84"/>
      <c r="AA1791" s="84" t="b">
        <v>0</v>
      </c>
      <c r="AB1791" s="84">
        <v>0</v>
      </c>
      <c r="AC1791" s="90" t="s">
        <v>13180</v>
      </c>
      <c r="AD1791" s="84" t="b">
        <v>0</v>
      </c>
      <c r="AE1791" s="84" t="s">
        <v>13611</v>
      </c>
      <c r="AF1791" s="84"/>
      <c r="AG1791" s="90" t="s">
        <v>13180</v>
      </c>
      <c r="AH1791" s="84" t="b">
        <v>0</v>
      </c>
      <c r="AI1791" s="84">
        <v>0</v>
      </c>
      <c r="AJ1791" s="90" t="s">
        <v>13180</v>
      </c>
      <c r="AK1791" s="84" t="s">
        <v>13707</v>
      </c>
      <c r="AL1791" s="84" t="b">
        <v>0</v>
      </c>
      <c r="AM1791" s="90" t="s">
        <v>11253</v>
      </c>
      <c r="AN1791" s="84">
        <v>0</v>
      </c>
      <c r="AO1791" s="84">
        <v>0</v>
      </c>
      <c r="AP1791" s="84"/>
      <c r="AQ1791" s="84"/>
      <c r="AR1791" s="84"/>
      <c r="AS1791" s="84"/>
      <c r="AT1791" s="84"/>
      <c r="AU1791" s="84"/>
      <c r="AV1791" s="84"/>
      <c r="AW1791" s="84"/>
    </row>
    <row r="1792" spans="1:49" x14ac:dyDescent="0.25">
      <c r="A1792" s="69" t="s">
        <v>1621</v>
      </c>
      <c r="B1792" s="69" t="s">
        <v>1621</v>
      </c>
      <c r="C1792" s="70"/>
      <c r="D1792" s="71"/>
      <c r="E1792" s="72"/>
      <c r="F1792" s="73"/>
      <c r="G1792" s="70"/>
      <c r="H1792" s="74"/>
      <c r="I1792" s="75"/>
      <c r="J1792" s="75"/>
      <c r="K1792" s="36"/>
      <c r="L1792" s="82"/>
      <c r="M1792" s="82"/>
      <c r="N1792" s="77"/>
      <c r="O1792" s="84" t="s">
        <v>179</v>
      </c>
      <c r="P1792" s="86">
        <v>42747.669236111113</v>
      </c>
      <c r="Q1792" s="84" t="s">
        <v>4294</v>
      </c>
      <c r="R1792" s="87" t="s">
        <v>5852</v>
      </c>
      <c r="S1792" s="84" t="s">
        <v>6325</v>
      </c>
      <c r="T1792" s="84" t="s">
        <v>6491</v>
      </c>
      <c r="U1792" s="86">
        <v>42747.669236111113</v>
      </c>
      <c r="V1792" s="87" t="s">
        <v>8229</v>
      </c>
      <c r="W1792" s="84">
        <v>35.422366400000001</v>
      </c>
      <c r="X1792" s="84">
        <v>-97.649475499999994</v>
      </c>
      <c r="Y1792" s="90" t="s">
        <v>11254</v>
      </c>
      <c r="Z1792" s="84"/>
      <c r="AA1792" s="84" t="b">
        <v>0</v>
      </c>
      <c r="AB1792" s="84">
        <v>0</v>
      </c>
      <c r="AC1792" s="90" t="s">
        <v>13180</v>
      </c>
      <c r="AD1792" s="84" t="b">
        <v>0</v>
      </c>
      <c r="AE1792" s="84" t="s">
        <v>13611</v>
      </c>
      <c r="AF1792" s="84"/>
      <c r="AG1792" s="90" t="s">
        <v>13180</v>
      </c>
      <c r="AH1792" s="84" t="b">
        <v>0</v>
      </c>
      <c r="AI1792" s="84">
        <v>0</v>
      </c>
      <c r="AJ1792" s="90" t="s">
        <v>13180</v>
      </c>
      <c r="AK1792" s="84" t="s">
        <v>13739</v>
      </c>
      <c r="AL1792" s="84" t="b">
        <v>0</v>
      </c>
      <c r="AM1792" s="90" t="s">
        <v>11254</v>
      </c>
      <c r="AN1792" s="84">
        <v>0</v>
      </c>
      <c r="AO1792" s="84">
        <v>0</v>
      </c>
      <c r="AP1792" s="84" t="s">
        <v>13848</v>
      </c>
      <c r="AQ1792" s="84" t="s">
        <v>13984</v>
      </c>
      <c r="AR1792" s="84" t="s">
        <v>13986</v>
      </c>
      <c r="AS1792" s="84" t="s">
        <v>14041</v>
      </c>
      <c r="AT1792" s="84" t="s">
        <v>14229</v>
      </c>
      <c r="AU1792" s="84" t="s">
        <v>14417</v>
      </c>
      <c r="AV1792" s="84" t="s">
        <v>14550</v>
      </c>
      <c r="AW1792" s="87" t="s">
        <v>14605</v>
      </c>
    </row>
    <row r="1793" spans="1:49" x14ac:dyDescent="0.25">
      <c r="A1793" s="69" t="s">
        <v>1621</v>
      </c>
      <c r="B1793" s="69" t="s">
        <v>1621</v>
      </c>
      <c r="C1793" s="70"/>
      <c r="D1793" s="71"/>
      <c r="E1793" s="72"/>
      <c r="F1793" s="73"/>
      <c r="G1793" s="70"/>
      <c r="H1793" s="74"/>
      <c r="I1793" s="75"/>
      <c r="J1793" s="75"/>
      <c r="K1793" s="36"/>
      <c r="L1793" s="82"/>
      <c r="M1793" s="82"/>
      <c r="N1793" s="77"/>
      <c r="O1793" s="84" t="s">
        <v>179</v>
      </c>
      <c r="P1793" s="86">
        <v>42748.734722222223</v>
      </c>
      <c r="Q1793" s="84" t="s">
        <v>4295</v>
      </c>
      <c r="R1793" s="87" t="s">
        <v>5853</v>
      </c>
      <c r="S1793" s="84" t="s">
        <v>6325</v>
      </c>
      <c r="T1793" s="84" t="s">
        <v>6492</v>
      </c>
      <c r="U1793" s="86">
        <v>42748.734722222223</v>
      </c>
      <c r="V1793" s="87" t="s">
        <v>8230</v>
      </c>
      <c r="W1793" s="84">
        <v>35.422366400000001</v>
      </c>
      <c r="X1793" s="84">
        <v>-97.649475499999994</v>
      </c>
      <c r="Y1793" s="90" t="s">
        <v>11255</v>
      </c>
      <c r="Z1793" s="84"/>
      <c r="AA1793" s="84" t="b">
        <v>0</v>
      </c>
      <c r="AB1793" s="84">
        <v>0</v>
      </c>
      <c r="AC1793" s="90" t="s">
        <v>13180</v>
      </c>
      <c r="AD1793" s="84" t="b">
        <v>0</v>
      </c>
      <c r="AE1793" s="84" t="s">
        <v>13611</v>
      </c>
      <c r="AF1793" s="84"/>
      <c r="AG1793" s="90" t="s">
        <v>13180</v>
      </c>
      <c r="AH1793" s="84" t="b">
        <v>0</v>
      </c>
      <c r="AI1793" s="84">
        <v>0</v>
      </c>
      <c r="AJ1793" s="90" t="s">
        <v>13180</v>
      </c>
      <c r="AK1793" s="84" t="s">
        <v>13739</v>
      </c>
      <c r="AL1793" s="84" t="b">
        <v>0</v>
      </c>
      <c r="AM1793" s="90" t="s">
        <v>11255</v>
      </c>
      <c r="AN1793" s="84">
        <v>0</v>
      </c>
      <c r="AO1793" s="84">
        <v>0</v>
      </c>
      <c r="AP1793" s="84" t="s">
        <v>13848</v>
      </c>
      <c r="AQ1793" s="84" t="s">
        <v>13984</v>
      </c>
      <c r="AR1793" s="84" t="s">
        <v>13986</v>
      </c>
      <c r="AS1793" s="84" t="s">
        <v>14041</v>
      </c>
      <c r="AT1793" s="84" t="s">
        <v>14229</v>
      </c>
      <c r="AU1793" s="84" t="s">
        <v>14417</v>
      </c>
      <c r="AV1793" s="84" t="s">
        <v>14550</v>
      </c>
      <c r="AW1793" s="87" t="s">
        <v>14605</v>
      </c>
    </row>
    <row r="1794" spans="1:49" x14ac:dyDescent="0.25">
      <c r="A1794" s="69" t="s">
        <v>1622</v>
      </c>
      <c r="B1794" s="69" t="s">
        <v>2109</v>
      </c>
      <c r="C1794" s="70"/>
      <c r="D1794" s="71"/>
      <c r="E1794" s="72"/>
      <c r="F1794" s="73"/>
      <c r="G1794" s="70"/>
      <c r="H1794" s="74"/>
      <c r="I1794" s="75"/>
      <c r="J1794" s="75"/>
      <c r="K1794" s="36"/>
      <c r="L1794" s="82"/>
      <c r="M1794" s="82"/>
      <c r="N1794" s="77"/>
      <c r="O1794" s="84" t="s">
        <v>3348</v>
      </c>
      <c r="P1794" s="86">
        <v>42748.736192129632</v>
      </c>
      <c r="Q1794" s="84" t="s">
        <v>4197</v>
      </c>
      <c r="R1794" s="84"/>
      <c r="S1794" s="84"/>
      <c r="T1794" s="84"/>
      <c r="U1794" s="86">
        <v>42748.736192129632</v>
      </c>
      <c r="V1794" s="87" t="s">
        <v>8231</v>
      </c>
      <c r="W1794" s="84"/>
      <c r="X1794" s="84"/>
      <c r="Y1794" s="90" t="s">
        <v>11256</v>
      </c>
      <c r="Z1794" s="84"/>
      <c r="AA1794" s="84" t="b">
        <v>0</v>
      </c>
      <c r="AB1794" s="84">
        <v>0</v>
      </c>
      <c r="AC1794" s="90" t="s">
        <v>13180</v>
      </c>
      <c r="AD1794" s="84" t="b">
        <v>0</v>
      </c>
      <c r="AE1794" s="84" t="s">
        <v>13611</v>
      </c>
      <c r="AF1794" s="84"/>
      <c r="AG1794" s="90" t="s">
        <v>13180</v>
      </c>
      <c r="AH1794" s="84" t="b">
        <v>0</v>
      </c>
      <c r="AI1794" s="84">
        <v>41</v>
      </c>
      <c r="AJ1794" s="90" t="s">
        <v>11790</v>
      </c>
      <c r="AK1794" s="84" t="s">
        <v>13707</v>
      </c>
      <c r="AL1794" s="84" t="b">
        <v>0</v>
      </c>
      <c r="AM1794" s="90" t="s">
        <v>11790</v>
      </c>
      <c r="AN1794" s="84">
        <v>0</v>
      </c>
      <c r="AO1794" s="84">
        <v>0</v>
      </c>
      <c r="AP1794" s="84"/>
      <c r="AQ1794" s="84"/>
      <c r="AR1794" s="84"/>
      <c r="AS1794" s="84"/>
      <c r="AT1794" s="84"/>
      <c r="AU1794" s="84"/>
      <c r="AV1794" s="84"/>
      <c r="AW1794" s="84"/>
    </row>
    <row r="1795" spans="1:49" x14ac:dyDescent="0.25">
      <c r="A1795" s="69" t="s">
        <v>1622</v>
      </c>
      <c r="B1795" s="69" t="s">
        <v>2108</v>
      </c>
      <c r="C1795" s="70"/>
      <c r="D1795" s="71"/>
      <c r="E1795" s="72"/>
      <c r="F1795" s="73"/>
      <c r="G1795" s="70"/>
      <c r="H1795" s="74"/>
      <c r="I1795" s="75"/>
      <c r="J1795" s="75"/>
      <c r="K1795" s="36"/>
      <c r="L1795" s="82"/>
      <c r="M1795" s="82"/>
      <c r="N1795" s="77"/>
      <c r="O1795" s="84" t="s">
        <v>3348</v>
      </c>
      <c r="P1795" s="86">
        <v>42748.736192129632</v>
      </c>
      <c r="Q1795" s="84" t="s">
        <v>4197</v>
      </c>
      <c r="R1795" s="84"/>
      <c r="S1795" s="84"/>
      <c r="T1795" s="84"/>
      <c r="U1795" s="86">
        <v>42748.736192129632</v>
      </c>
      <c r="V1795" s="87" t="s">
        <v>8231</v>
      </c>
      <c r="W1795" s="84"/>
      <c r="X1795" s="84"/>
      <c r="Y1795" s="90" t="s">
        <v>11256</v>
      </c>
      <c r="Z1795" s="84"/>
      <c r="AA1795" s="84" t="b">
        <v>0</v>
      </c>
      <c r="AB1795" s="84">
        <v>0</v>
      </c>
      <c r="AC1795" s="90" t="s">
        <v>13180</v>
      </c>
      <c r="AD1795" s="84" t="b">
        <v>0</v>
      </c>
      <c r="AE1795" s="84" t="s">
        <v>13611</v>
      </c>
      <c r="AF1795" s="84"/>
      <c r="AG1795" s="90" t="s">
        <v>13180</v>
      </c>
      <c r="AH1795" s="84" t="b">
        <v>0</v>
      </c>
      <c r="AI1795" s="84">
        <v>41</v>
      </c>
      <c r="AJ1795" s="90" t="s">
        <v>11790</v>
      </c>
      <c r="AK1795" s="84" t="s">
        <v>13707</v>
      </c>
      <c r="AL1795" s="84" t="b">
        <v>0</v>
      </c>
      <c r="AM1795" s="90" t="s">
        <v>11790</v>
      </c>
      <c r="AN1795" s="84">
        <v>0</v>
      </c>
      <c r="AO1795" s="84">
        <v>0</v>
      </c>
      <c r="AP1795" s="84"/>
      <c r="AQ1795" s="84"/>
      <c r="AR1795" s="84"/>
      <c r="AS1795" s="84"/>
      <c r="AT1795" s="84"/>
      <c r="AU1795" s="84"/>
      <c r="AV1795" s="84"/>
      <c r="AW1795" s="84"/>
    </row>
    <row r="1796" spans="1:49" x14ac:dyDescent="0.25">
      <c r="A1796" s="69" t="s">
        <v>1623</v>
      </c>
      <c r="B1796" s="69" t="s">
        <v>1623</v>
      </c>
      <c r="C1796" s="70"/>
      <c r="D1796" s="71"/>
      <c r="E1796" s="72"/>
      <c r="F1796" s="73"/>
      <c r="G1796" s="70"/>
      <c r="H1796" s="74"/>
      <c r="I1796" s="75"/>
      <c r="J1796" s="75"/>
      <c r="K1796" s="36"/>
      <c r="L1796" s="82"/>
      <c r="M1796" s="82"/>
      <c r="N1796" s="77"/>
      <c r="O1796" s="84" t="s">
        <v>179</v>
      </c>
      <c r="P1796" s="86">
        <v>42748.736747685187</v>
      </c>
      <c r="Q1796" s="84" t="s">
        <v>4296</v>
      </c>
      <c r="R1796" s="84"/>
      <c r="S1796" s="84"/>
      <c r="T1796" s="84"/>
      <c r="U1796" s="86">
        <v>42748.736747685187</v>
      </c>
      <c r="V1796" s="87" t="s">
        <v>8232</v>
      </c>
      <c r="W1796" s="84"/>
      <c r="X1796" s="84"/>
      <c r="Y1796" s="90" t="s">
        <v>11257</v>
      </c>
      <c r="Z1796" s="84"/>
      <c r="AA1796" s="84" t="b">
        <v>0</v>
      </c>
      <c r="AB1796" s="84">
        <v>4</v>
      </c>
      <c r="AC1796" s="90" t="s">
        <v>13180</v>
      </c>
      <c r="AD1796" s="84" t="b">
        <v>0</v>
      </c>
      <c r="AE1796" s="84" t="s">
        <v>13611</v>
      </c>
      <c r="AF1796" s="84"/>
      <c r="AG1796" s="90" t="s">
        <v>13180</v>
      </c>
      <c r="AH1796" s="84" t="b">
        <v>0</v>
      </c>
      <c r="AI1796" s="84">
        <v>0</v>
      </c>
      <c r="AJ1796" s="90" t="s">
        <v>13180</v>
      </c>
      <c r="AK1796" s="84" t="s">
        <v>13707</v>
      </c>
      <c r="AL1796" s="84" t="b">
        <v>0</v>
      </c>
      <c r="AM1796" s="90" t="s">
        <v>11257</v>
      </c>
      <c r="AN1796" s="84">
        <v>0</v>
      </c>
      <c r="AO1796" s="84">
        <v>0</v>
      </c>
      <c r="AP1796" s="84"/>
      <c r="AQ1796" s="84"/>
      <c r="AR1796" s="84"/>
      <c r="AS1796" s="84"/>
      <c r="AT1796" s="84"/>
      <c r="AU1796" s="84"/>
      <c r="AV1796" s="84"/>
      <c r="AW1796" s="84"/>
    </row>
    <row r="1797" spans="1:49" x14ac:dyDescent="0.25">
      <c r="A1797" s="69" t="s">
        <v>1624</v>
      </c>
      <c r="B1797" s="69" t="s">
        <v>1624</v>
      </c>
      <c r="C1797" s="70"/>
      <c r="D1797" s="71"/>
      <c r="E1797" s="72"/>
      <c r="F1797" s="73"/>
      <c r="G1797" s="70"/>
      <c r="H1797" s="74"/>
      <c r="I1797" s="75"/>
      <c r="J1797" s="75"/>
      <c r="K1797" s="36"/>
      <c r="L1797" s="82"/>
      <c r="M1797" s="82"/>
      <c r="N1797" s="77"/>
      <c r="O1797" s="84" t="s">
        <v>179</v>
      </c>
      <c r="P1797" s="86">
        <v>42748.749212962961</v>
      </c>
      <c r="Q1797" s="84" t="s">
        <v>4297</v>
      </c>
      <c r="R1797" s="87" t="s">
        <v>5854</v>
      </c>
      <c r="S1797" s="84" t="s">
        <v>6325</v>
      </c>
      <c r="T1797" s="84" t="s">
        <v>6493</v>
      </c>
      <c r="U1797" s="86">
        <v>42748.749212962961</v>
      </c>
      <c r="V1797" s="87" t="s">
        <v>8233</v>
      </c>
      <c r="W1797" s="84">
        <v>43.637144599999999</v>
      </c>
      <c r="X1797" s="84">
        <v>-116.3577694</v>
      </c>
      <c r="Y1797" s="90" t="s">
        <v>11258</v>
      </c>
      <c r="Z1797" s="84"/>
      <c r="AA1797" s="84" t="b">
        <v>0</v>
      </c>
      <c r="AB1797" s="84">
        <v>0</v>
      </c>
      <c r="AC1797" s="90" t="s">
        <v>13180</v>
      </c>
      <c r="AD1797" s="84" t="b">
        <v>0</v>
      </c>
      <c r="AE1797" s="84" t="s">
        <v>13611</v>
      </c>
      <c r="AF1797" s="84"/>
      <c r="AG1797" s="90" t="s">
        <v>13180</v>
      </c>
      <c r="AH1797" s="84" t="b">
        <v>0</v>
      </c>
      <c r="AI1797" s="84">
        <v>0</v>
      </c>
      <c r="AJ1797" s="90" t="s">
        <v>13180</v>
      </c>
      <c r="AK1797" s="84" t="s">
        <v>13739</v>
      </c>
      <c r="AL1797" s="84" t="b">
        <v>0</v>
      </c>
      <c r="AM1797" s="90" t="s">
        <v>11258</v>
      </c>
      <c r="AN1797" s="84">
        <v>0</v>
      </c>
      <c r="AO1797" s="84">
        <v>0</v>
      </c>
      <c r="AP1797" s="84" t="s">
        <v>13867</v>
      </c>
      <c r="AQ1797" s="84" t="s">
        <v>13984</v>
      </c>
      <c r="AR1797" s="84" t="s">
        <v>13986</v>
      </c>
      <c r="AS1797" s="84" t="s">
        <v>14060</v>
      </c>
      <c r="AT1797" s="84" t="s">
        <v>14248</v>
      </c>
      <c r="AU1797" s="84" t="s">
        <v>14436</v>
      </c>
      <c r="AV1797" s="84" t="s">
        <v>14550</v>
      </c>
      <c r="AW1797" s="87" t="s">
        <v>14624</v>
      </c>
    </row>
    <row r="1798" spans="1:49" x14ac:dyDescent="0.25">
      <c r="A1798" s="69" t="s">
        <v>1625</v>
      </c>
      <c r="B1798" s="69" t="s">
        <v>3114</v>
      </c>
      <c r="C1798" s="70"/>
      <c r="D1798" s="71"/>
      <c r="E1798" s="72"/>
      <c r="F1798" s="73"/>
      <c r="G1798" s="70"/>
      <c r="H1798" s="74"/>
      <c r="I1798" s="75"/>
      <c r="J1798" s="75"/>
      <c r="K1798" s="36"/>
      <c r="L1798" s="82"/>
      <c r="M1798" s="82"/>
      <c r="N1798" s="77"/>
      <c r="O1798" s="84" t="s">
        <v>3349</v>
      </c>
      <c r="P1798" s="86">
        <v>42748.757777777777</v>
      </c>
      <c r="Q1798" s="84" t="s">
        <v>4298</v>
      </c>
      <c r="R1798" s="84"/>
      <c r="S1798" s="84"/>
      <c r="T1798" s="84"/>
      <c r="U1798" s="86">
        <v>42748.757777777777</v>
      </c>
      <c r="V1798" s="87" t="s">
        <v>8234</v>
      </c>
      <c r="W1798" s="84"/>
      <c r="X1798" s="84"/>
      <c r="Y1798" s="90" t="s">
        <v>11259</v>
      </c>
      <c r="Z1798" s="90" t="s">
        <v>12999</v>
      </c>
      <c r="AA1798" s="84" t="b">
        <v>0</v>
      </c>
      <c r="AB1798" s="84">
        <v>2</v>
      </c>
      <c r="AC1798" s="90" t="s">
        <v>13403</v>
      </c>
      <c r="AD1798" s="84" t="b">
        <v>0</v>
      </c>
      <c r="AE1798" s="84" t="s">
        <v>13611</v>
      </c>
      <c r="AF1798" s="84"/>
      <c r="AG1798" s="90" t="s">
        <v>13180</v>
      </c>
      <c r="AH1798" s="84" t="b">
        <v>0</v>
      </c>
      <c r="AI1798" s="84">
        <v>0</v>
      </c>
      <c r="AJ1798" s="90" t="s">
        <v>13180</v>
      </c>
      <c r="AK1798" s="84" t="s">
        <v>13707</v>
      </c>
      <c r="AL1798" s="84" t="b">
        <v>0</v>
      </c>
      <c r="AM1798" s="90" t="s">
        <v>12999</v>
      </c>
      <c r="AN1798" s="84">
        <v>0</v>
      </c>
      <c r="AO1798" s="84">
        <v>0</v>
      </c>
      <c r="AP1798" s="84"/>
      <c r="AQ1798" s="84"/>
      <c r="AR1798" s="84"/>
      <c r="AS1798" s="84"/>
      <c r="AT1798" s="84"/>
      <c r="AU1798" s="84"/>
      <c r="AV1798" s="84"/>
      <c r="AW1798" s="84"/>
    </row>
    <row r="1799" spans="1:49" x14ac:dyDescent="0.25">
      <c r="A1799" s="69" t="s">
        <v>1626</v>
      </c>
      <c r="B1799" s="69" t="s">
        <v>1626</v>
      </c>
      <c r="C1799" s="70"/>
      <c r="D1799" s="71"/>
      <c r="E1799" s="72"/>
      <c r="F1799" s="73"/>
      <c r="G1799" s="70"/>
      <c r="H1799" s="74"/>
      <c r="I1799" s="75"/>
      <c r="J1799" s="75"/>
      <c r="K1799" s="36"/>
      <c r="L1799" s="82"/>
      <c r="M1799" s="82"/>
      <c r="N1799" s="77"/>
      <c r="O1799" s="84" t="s">
        <v>179</v>
      </c>
      <c r="P1799" s="86">
        <v>42748.758969907409</v>
      </c>
      <c r="Q1799" s="84" t="s">
        <v>4299</v>
      </c>
      <c r="R1799" s="84"/>
      <c r="S1799" s="84"/>
      <c r="T1799" s="84"/>
      <c r="U1799" s="86">
        <v>42748.758969907409</v>
      </c>
      <c r="V1799" s="87" t="s">
        <v>8235</v>
      </c>
      <c r="W1799" s="84"/>
      <c r="X1799" s="84"/>
      <c r="Y1799" s="90" t="s">
        <v>11260</v>
      </c>
      <c r="Z1799" s="84"/>
      <c r="AA1799" s="84" t="b">
        <v>0</v>
      </c>
      <c r="AB1799" s="84">
        <v>1</v>
      </c>
      <c r="AC1799" s="90" t="s">
        <v>13180</v>
      </c>
      <c r="AD1799" s="84" t="b">
        <v>0</v>
      </c>
      <c r="AE1799" s="84" t="s">
        <v>13611</v>
      </c>
      <c r="AF1799" s="84"/>
      <c r="AG1799" s="90" t="s">
        <v>13180</v>
      </c>
      <c r="AH1799" s="84" t="b">
        <v>0</v>
      </c>
      <c r="AI1799" s="84">
        <v>0</v>
      </c>
      <c r="AJ1799" s="90" t="s">
        <v>13180</v>
      </c>
      <c r="AK1799" s="84" t="s">
        <v>13707</v>
      </c>
      <c r="AL1799" s="84" t="b">
        <v>0</v>
      </c>
      <c r="AM1799" s="90" t="s">
        <v>11260</v>
      </c>
      <c r="AN1799" s="84">
        <v>0</v>
      </c>
      <c r="AO1799" s="84">
        <v>0</v>
      </c>
      <c r="AP1799" s="84"/>
      <c r="AQ1799" s="84"/>
      <c r="AR1799" s="84"/>
      <c r="AS1799" s="84"/>
      <c r="AT1799" s="84"/>
      <c r="AU1799" s="84"/>
      <c r="AV1799" s="84"/>
      <c r="AW1799" s="84"/>
    </row>
    <row r="1800" spans="1:49" x14ac:dyDescent="0.25">
      <c r="A1800" s="69" t="s">
        <v>1627</v>
      </c>
      <c r="B1800" s="69" t="s">
        <v>1627</v>
      </c>
      <c r="C1800" s="70"/>
      <c r="D1800" s="71"/>
      <c r="E1800" s="72"/>
      <c r="F1800" s="73"/>
      <c r="G1800" s="70"/>
      <c r="H1800" s="74"/>
      <c r="I1800" s="75"/>
      <c r="J1800" s="75"/>
      <c r="K1800" s="36"/>
      <c r="L1800" s="82"/>
      <c r="M1800" s="82"/>
      <c r="N1800" s="77"/>
      <c r="O1800" s="84" t="s">
        <v>179</v>
      </c>
      <c r="P1800" s="86">
        <v>42748.641608796293</v>
      </c>
      <c r="Q1800" s="84" t="s">
        <v>4300</v>
      </c>
      <c r="R1800" s="84"/>
      <c r="S1800" s="84"/>
      <c r="T1800" s="84"/>
      <c r="U1800" s="86">
        <v>42748.641608796293</v>
      </c>
      <c r="V1800" s="87" t="s">
        <v>8236</v>
      </c>
      <c r="W1800" s="84"/>
      <c r="X1800" s="84"/>
      <c r="Y1800" s="90" t="s">
        <v>11261</v>
      </c>
      <c r="Z1800" s="84"/>
      <c r="AA1800" s="84" t="b">
        <v>0</v>
      </c>
      <c r="AB1800" s="84">
        <v>25</v>
      </c>
      <c r="AC1800" s="90" t="s">
        <v>13180</v>
      </c>
      <c r="AD1800" s="84" t="b">
        <v>0</v>
      </c>
      <c r="AE1800" s="84" t="s">
        <v>13611</v>
      </c>
      <c r="AF1800" s="84"/>
      <c r="AG1800" s="90" t="s">
        <v>13180</v>
      </c>
      <c r="AH1800" s="84" t="b">
        <v>0</v>
      </c>
      <c r="AI1800" s="84">
        <v>5</v>
      </c>
      <c r="AJ1800" s="90" t="s">
        <v>13180</v>
      </c>
      <c r="AK1800" s="84" t="s">
        <v>13707</v>
      </c>
      <c r="AL1800" s="84" t="b">
        <v>0</v>
      </c>
      <c r="AM1800" s="90" t="s">
        <v>11261</v>
      </c>
      <c r="AN1800" s="84">
        <v>0</v>
      </c>
      <c r="AO1800" s="84">
        <v>0</v>
      </c>
      <c r="AP1800" s="84"/>
      <c r="AQ1800" s="84"/>
      <c r="AR1800" s="84"/>
      <c r="AS1800" s="84"/>
      <c r="AT1800" s="84"/>
      <c r="AU1800" s="84"/>
      <c r="AV1800" s="84"/>
      <c r="AW1800" s="84"/>
    </row>
    <row r="1801" spans="1:49" x14ac:dyDescent="0.25">
      <c r="A1801" s="69" t="s">
        <v>1628</v>
      </c>
      <c r="B1801" s="69" t="s">
        <v>1627</v>
      </c>
      <c r="C1801" s="70"/>
      <c r="D1801" s="71"/>
      <c r="E1801" s="72"/>
      <c r="F1801" s="73"/>
      <c r="G1801" s="70"/>
      <c r="H1801" s="74"/>
      <c r="I1801" s="75"/>
      <c r="J1801" s="75"/>
      <c r="K1801" s="36"/>
      <c r="L1801" s="82"/>
      <c r="M1801" s="82"/>
      <c r="N1801" s="77"/>
      <c r="O1801" s="84" t="s">
        <v>3348</v>
      </c>
      <c r="P1801" s="86">
        <v>42748.759733796294</v>
      </c>
      <c r="Q1801" s="84" t="s">
        <v>4270</v>
      </c>
      <c r="R1801" s="84"/>
      <c r="S1801" s="84"/>
      <c r="T1801" s="84"/>
      <c r="U1801" s="86">
        <v>42748.759733796294</v>
      </c>
      <c r="V1801" s="87" t="s">
        <v>8237</v>
      </c>
      <c r="W1801" s="84"/>
      <c r="X1801" s="84"/>
      <c r="Y1801" s="90" t="s">
        <v>11262</v>
      </c>
      <c r="Z1801" s="84"/>
      <c r="AA1801" s="84" t="b">
        <v>0</v>
      </c>
      <c r="AB1801" s="84">
        <v>0</v>
      </c>
      <c r="AC1801" s="90" t="s">
        <v>13180</v>
      </c>
      <c r="AD1801" s="84" t="b">
        <v>0</v>
      </c>
      <c r="AE1801" s="84" t="s">
        <v>13611</v>
      </c>
      <c r="AF1801" s="84"/>
      <c r="AG1801" s="90" t="s">
        <v>13180</v>
      </c>
      <c r="AH1801" s="84" t="b">
        <v>0</v>
      </c>
      <c r="AI1801" s="84">
        <v>5</v>
      </c>
      <c r="AJ1801" s="90" t="s">
        <v>11261</v>
      </c>
      <c r="AK1801" s="84" t="s">
        <v>13707</v>
      </c>
      <c r="AL1801" s="84" t="b">
        <v>0</v>
      </c>
      <c r="AM1801" s="90" t="s">
        <v>11261</v>
      </c>
      <c r="AN1801" s="84">
        <v>0</v>
      </c>
      <c r="AO1801" s="84">
        <v>0</v>
      </c>
      <c r="AP1801" s="84"/>
      <c r="AQ1801" s="84"/>
      <c r="AR1801" s="84"/>
      <c r="AS1801" s="84"/>
      <c r="AT1801" s="84"/>
      <c r="AU1801" s="84"/>
      <c r="AV1801" s="84"/>
      <c r="AW1801" s="84"/>
    </row>
    <row r="1802" spans="1:49" x14ac:dyDescent="0.25">
      <c r="A1802" s="69" t="s">
        <v>1629</v>
      </c>
      <c r="B1802" s="69" t="s">
        <v>3115</v>
      </c>
      <c r="C1802" s="70"/>
      <c r="D1802" s="71"/>
      <c r="E1802" s="72"/>
      <c r="F1802" s="73"/>
      <c r="G1802" s="70"/>
      <c r="H1802" s="74"/>
      <c r="I1802" s="75"/>
      <c r="J1802" s="75"/>
      <c r="K1802" s="36"/>
      <c r="L1802" s="82"/>
      <c r="M1802" s="82"/>
      <c r="N1802" s="77"/>
      <c r="O1802" s="84" t="s">
        <v>3349</v>
      </c>
      <c r="P1802" s="86">
        <v>42748.759976851848</v>
      </c>
      <c r="Q1802" s="84" t="s">
        <v>4301</v>
      </c>
      <c r="R1802" s="84"/>
      <c r="S1802" s="84"/>
      <c r="T1802" s="84"/>
      <c r="U1802" s="86">
        <v>42748.759976851848</v>
      </c>
      <c r="V1802" s="87" t="s">
        <v>8238</v>
      </c>
      <c r="W1802" s="84"/>
      <c r="X1802" s="84"/>
      <c r="Y1802" s="90" t="s">
        <v>11263</v>
      </c>
      <c r="Z1802" s="90" t="s">
        <v>13000</v>
      </c>
      <c r="AA1802" s="84" t="b">
        <v>0</v>
      </c>
      <c r="AB1802" s="84">
        <v>0</v>
      </c>
      <c r="AC1802" s="90" t="s">
        <v>13404</v>
      </c>
      <c r="AD1802" s="84" t="b">
        <v>0</v>
      </c>
      <c r="AE1802" s="84" t="s">
        <v>13611</v>
      </c>
      <c r="AF1802" s="84"/>
      <c r="AG1802" s="90" t="s">
        <v>13180</v>
      </c>
      <c r="AH1802" s="84" t="b">
        <v>0</v>
      </c>
      <c r="AI1802" s="84">
        <v>0</v>
      </c>
      <c r="AJ1802" s="90" t="s">
        <v>13180</v>
      </c>
      <c r="AK1802" s="84" t="s">
        <v>13707</v>
      </c>
      <c r="AL1802" s="84" t="b">
        <v>0</v>
      </c>
      <c r="AM1802" s="90" t="s">
        <v>13000</v>
      </c>
      <c r="AN1802" s="84">
        <v>0</v>
      </c>
      <c r="AO1802" s="84">
        <v>0</v>
      </c>
      <c r="AP1802" s="84"/>
      <c r="AQ1802" s="84"/>
      <c r="AR1802" s="84"/>
      <c r="AS1802" s="84"/>
      <c r="AT1802" s="84"/>
      <c r="AU1802" s="84"/>
      <c r="AV1802" s="84"/>
      <c r="AW1802" s="84"/>
    </row>
    <row r="1803" spans="1:49" x14ac:dyDescent="0.25">
      <c r="A1803" s="69" t="s">
        <v>1630</v>
      </c>
      <c r="B1803" s="69" t="s">
        <v>3116</v>
      </c>
      <c r="C1803" s="70"/>
      <c r="D1803" s="71"/>
      <c r="E1803" s="72"/>
      <c r="F1803" s="73"/>
      <c r="G1803" s="70"/>
      <c r="H1803" s="74"/>
      <c r="I1803" s="75"/>
      <c r="J1803" s="75"/>
      <c r="K1803" s="36"/>
      <c r="L1803" s="82"/>
      <c r="M1803" s="82"/>
      <c r="N1803" s="77"/>
      <c r="O1803" s="84" t="s">
        <v>3349</v>
      </c>
      <c r="P1803" s="86">
        <v>42748.761365740742</v>
      </c>
      <c r="Q1803" s="84" t="s">
        <v>4302</v>
      </c>
      <c r="R1803" s="84"/>
      <c r="S1803" s="84"/>
      <c r="T1803" s="84"/>
      <c r="U1803" s="86">
        <v>42748.761365740742</v>
      </c>
      <c r="V1803" s="87" t="s">
        <v>8239</v>
      </c>
      <c r="W1803" s="84"/>
      <c r="X1803" s="84"/>
      <c r="Y1803" s="90" t="s">
        <v>11264</v>
      </c>
      <c r="Z1803" s="90" t="s">
        <v>13001</v>
      </c>
      <c r="AA1803" s="84" t="b">
        <v>0</v>
      </c>
      <c r="AB1803" s="84">
        <v>0</v>
      </c>
      <c r="AC1803" s="90" t="s">
        <v>13405</v>
      </c>
      <c r="AD1803" s="84" t="b">
        <v>0</v>
      </c>
      <c r="AE1803" s="84" t="s">
        <v>13611</v>
      </c>
      <c r="AF1803" s="84"/>
      <c r="AG1803" s="90" t="s">
        <v>13180</v>
      </c>
      <c r="AH1803" s="84" t="b">
        <v>0</v>
      </c>
      <c r="AI1803" s="84">
        <v>0</v>
      </c>
      <c r="AJ1803" s="90" t="s">
        <v>13180</v>
      </c>
      <c r="AK1803" s="84" t="s">
        <v>13711</v>
      </c>
      <c r="AL1803" s="84" t="b">
        <v>0</v>
      </c>
      <c r="AM1803" s="90" t="s">
        <v>13001</v>
      </c>
      <c r="AN1803" s="84">
        <v>0</v>
      </c>
      <c r="AO1803" s="84">
        <v>0</v>
      </c>
      <c r="AP1803" s="84"/>
      <c r="AQ1803" s="84"/>
      <c r="AR1803" s="84"/>
      <c r="AS1803" s="84"/>
      <c r="AT1803" s="84"/>
      <c r="AU1803" s="84"/>
      <c r="AV1803" s="84"/>
      <c r="AW1803" s="84"/>
    </row>
    <row r="1804" spans="1:49" x14ac:dyDescent="0.25">
      <c r="A1804" s="69" t="s">
        <v>1631</v>
      </c>
      <c r="B1804" s="69" t="s">
        <v>1631</v>
      </c>
      <c r="C1804" s="70"/>
      <c r="D1804" s="71"/>
      <c r="E1804" s="72"/>
      <c r="F1804" s="73"/>
      <c r="G1804" s="70"/>
      <c r="H1804" s="74"/>
      <c r="I1804" s="75"/>
      <c r="J1804" s="75"/>
      <c r="K1804" s="36"/>
      <c r="L1804" s="82"/>
      <c r="M1804" s="82"/>
      <c r="N1804" s="77"/>
      <c r="O1804" s="84" t="s">
        <v>179</v>
      </c>
      <c r="P1804" s="86">
        <v>42748.766550925924</v>
      </c>
      <c r="Q1804" s="84" t="s">
        <v>4303</v>
      </c>
      <c r="R1804" s="87" t="s">
        <v>5855</v>
      </c>
      <c r="S1804" s="84" t="s">
        <v>6294</v>
      </c>
      <c r="T1804" s="84"/>
      <c r="U1804" s="86">
        <v>42748.766550925924</v>
      </c>
      <c r="V1804" s="87" t="s">
        <v>8240</v>
      </c>
      <c r="W1804" s="84"/>
      <c r="X1804" s="84"/>
      <c r="Y1804" s="90" t="s">
        <v>11265</v>
      </c>
      <c r="Z1804" s="84"/>
      <c r="AA1804" s="84" t="b">
        <v>0</v>
      </c>
      <c r="AB1804" s="84">
        <v>0</v>
      </c>
      <c r="AC1804" s="90" t="s">
        <v>13180</v>
      </c>
      <c r="AD1804" s="84" t="b">
        <v>0</v>
      </c>
      <c r="AE1804" s="84" t="s">
        <v>13611</v>
      </c>
      <c r="AF1804" s="84"/>
      <c r="AG1804" s="90" t="s">
        <v>13180</v>
      </c>
      <c r="AH1804" s="84" t="b">
        <v>0</v>
      </c>
      <c r="AI1804" s="84">
        <v>0</v>
      </c>
      <c r="AJ1804" s="90" t="s">
        <v>13180</v>
      </c>
      <c r="AK1804" s="84" t="s">
        <v>13719</v>
      </c>
      <c r="AL1804" s="84" t="b">
        <v>0</v>
      </c>
      <c r="AM1804" s="90" t="s">
        <v>11265</v>
      </c>
      <c r="AN1804" s="84">
        <v>0</v>
      </c>
      <c r="AO1804" s="84">
        <v>0</v>
      </c>
      <c r="AP1804" s="84"/>
      <c r="AQ1804" s="84"/>
      <c r="AR1804" s="84"/>
      <c r="AS1804" s="84"/>
      <c r="AT1804" s="84"/>
      <c r="AU1804" s="84"/>
      <c r="AV1804" s="84"/>
      <c r="AW1804" s="84"/>
    </row>
    <row r="1805" spans="1:49" x14ac:dyDescent="0.25">
      <c r="A1805" s="69" t="s">
        <v>1632</v>
      </c>
      <c r="B1805" s="69" t="s">
        <v>1632</v>
      </c>
      <c r="C1805" s="70"/>
      <c r="D1805" s="71"/>
      <c r="E1805" s="72"/>
      <c r="F1805" s="73"/>
      <c r="G1805" s="70"/>
      <c r="H1805" s="74"/>
      <c r="I1805" s="75"/>
      <c r="J1805" s="75"/>
      <c r="K1805" s="36"/>
      <c r="L1805" s="82"/>
      <c r="M1805" s="82"/>
      <c r="N1805" s="77"/>
      <c r="O1805" s="84" t="s">
        <v>179</v>
      </c>
      <c r="P1805" s="86">
        <v>42748.769155092596</v>
      </c>
      <c r="Q1805" s="84" t="s">
        <v>4304</v>
      </c>
      <c r="R1805" s="84"/>
      <c r="S1805" s="84"/>
      <c r="T1805" s="84"/>
      <c r="U1805" s="86">
        <v>42748.769155092596</v>
      </c>
      <c r="V1805" s="87" t="s">
        <v>8241</v>
      </c>
      <c r="W1805" s="84"/>
      <c r="X1805" s="84"/>
      <c r="Y1805" s="90" t="s">
        <v>11266</v>
      </c>
      <c r="Z1805" s="84"/>
      <c r="AA1805" s="84" t="b">
        <v>0</v>
      </c>
      <c r="AB1805" s="84">
        <v>0</v>
      </c>
      <c r="AC1805" s="90" t="s">
        <v>13180</v>
      </c>
      <c r="AD1805" s="84" t="b">
        <v>0</v>
      </c>
      <c r="AE1805" s="84" t="s">
        <v>13611</v>
      </c>
      <c r="AF1805" s="84"/>
      <c r="AG1805" s="90" t="s">
        <v>13180</v>
      </c>
      <c r="AH1805" s="84" t="b">
        <v>0</v>
      </c>
      <c r="AI1805" s="84">
        <v>0</v>
      </c>
      <c r="AJ1805" s="90" t="s">
        <v>13180</v>
      </c>
      <c r="AK1805" s="84" t="s">
        <v>13707</v>
      </c>
      <c r="AL1805" s="84" t="b">
        <v>0</v>
      </c>
      <c r="AM1805" s="90" t="s">
        <v>11266</v>
      </c>
      <c r="AN1805" s="84">
        <v>0</v>
      </c>
      <c r="AO1805" s="84">
        <v>0</v>
      </c>
      <c r="AP1805" s="84"/>
      <c r="AQ1805" s="84"/>
      <c r="AR1805" s="84"/>
      <c r="AS1805" s="84"/>
      <c r="AT1805" s="84"/>
      <c r="AU1805" s="84"/>
      <c r="AV1805" s="84"/>
      <c r="AW1805" s="84"/>
    </row>
    <row r="1806" spans="1:49" x14ac:dyDescent="0.25">
      <c r="A1806" s="69" t="s">
        <v>1633</v>
      </c>
      <c r="B1806" s="69" t="s">
        <v>1633</v>
      </c>
      <c r="C1806" s="70"/>
      <c r="D1806" s="71"/>
      <c r="E1806" s="72"/>
      <c r="F1806" s="73"/>
      <c r="G1806" s="70"/>
      <c r="H1806" s="74"/>
      <c r="I1806" s="75"/>
      <c r="J1806" s="75"/>
      <c r="K1806" s="36"/>
      <c r="L1806" s="82"/>
      <c r="M1806" s="82"/>
      <c r="N1806" s="77"/>
      <c r="O1806" s="84" t="s">
        <v>179</v>
      </c>
      <c r="P1806" s="86">
        <v>42748.779803240737</v>
      </c>
      <c r="Q1806" s="84" t="s">
        <v>4305</v>
      </c>
      <c r="R1806" s="84"/>
      <c r="S1806" s="84"/>
      <c r="T1806" s="84"/>
      <c r="U1806" s="86">
        <v>42748.779803240737</v>
      </c>
      <c r="V1806" s="87" t="s">
        <v>8242</v>
      </c>
      <c r="W1806" s="84"/>
      <c r="X1806" s="84"/>
      <c r="Y1806" s="90" t="s">
        <v>11267</v>
      </c>
      <c r="Z1806" s="84"/>
      <c r="AA1806" s="84" t="b">
        <v>0</v>
      </c>
      <c r="AB1806" s="84">
        <v>0</v>
      </c>
      <c r="AC1806" s="90" t="s">
        <v>13180</v>
      </c>
      <c r="AD1806" s="84" t="b">
        <v>0</v>
      </c>
      <c r="AE1806" s="84" t="s">
        <v>13611</v>
      </c>
      <c r="AF1806" s="84"/>
      <c r="AG1806" s="90" t="s">
        <v>13180</v>
      </c>
      <c r="AH1806" s="84" t="b">
        <v>0</v>
      </c>
      <c r="AI1806" s="84">
        <v>0</v>
      </c>
      <c r="AJ1806" s="90" t="s">
        <v>13180</v>
      </c>
      <c r="AK1806" s="84" t="s">
        <v>13707</v>
      </c>
      <c r="AL1806" s="84" t="b">
        <v>0</v>
      </c>
      <c r="AM1806" s="90" t="s">
        <v>11267</v>
      </c>
      <c r="AN1806" s="84">
        <v>0</v>
      </c>
      <c r="AO1806" s="84">
        <v>0</v>
      </c>
      <c r="AP1806" s="84"/>
      <c r="AQ1806" s="84"/>
      <c r="AR1806" s="84"/>
      <c r="AS1806" s="84"/>
      <c r="AT1806" s="84"/>
      <c r="AU1806" s="84"/>
      <c r="AV1806" s="84"/>
      <c r="AW1806" s="84"/>
    </row>
    <row r="1807" spans="1:49" x14ac:dyDescent="0.25">
      <c r="A1807" s="69" t="s">
        <v>1634</v>
      </c>
      <c r="B1807" s="69" t="s">
        <v>1634</v>
      </c>
      <c r="C1807" s="70"/>
      <c r="D1807" s="71"/>
      <c r="E1807" s="72"/>
      <c r="F1807" s="73"/>
      <c r="G1807" s="70"/>
      <c r="H1807" s="74"/>
      <c r="I1807" s="75"/>
      <c r="J1807" s="75"/>
      <c r="K1807" s="36"/>
      <c r="L1807" s="82"/>
      <c r="M1807" s="82"/>
      <c r="N1807" s="77"/>
      <c r="O1807" s="84" t="s">
        <v>179</v>
      </c>
      <c r="P1807" s="86">
        <v>42748.789456018516</v>
      </c>
      <c r="Q1807" s="84" t="s">
        <v>4306</v>
      </c>
      <c r="R1807" s="84"/>
      <c r="S1807" s="84"/>
      <c r="T1807" s="84"/>
      <c r="U1807" s="86">
        <v>42748.789456018516</v>
      </c>
      <c r="V1807" s="87" t="s">
        <v>8243</v>
      </c>
      <c r="W1807" s="84"/>
      <c r="X1807" s="84"/>
      <c r="Y1807" s="90" t="s">
        <v>11268</v>
      </c>
      <c r="Z1807" s="84"/>
      <c r="AA1807" s="84" t="b">
        <v>0</v>
      </c>
      <c r="AB1807" s="84">
        <v>1</v>
      </c>
      <c r="AC1807" s="90" t="s">
        <v>13180</v>
      </c>
      <c r="AD1807" s="84" t="b">
        <v>0</v>
      </c>
      <c r="AE1807" s="84" t="s">
        <v>13611</v>
      </c>
      <c r="AF1807" s="84"/>
      <c r="AG1807" s="90" t="s">
        <v>13180</v>
      </c>
      <c r="AH1807" s="84" t="b">
        <v>0</v>
      </c>
      <c r="AI1807" s="84">
        <v>0</v>
      </c>
      <c r="AJ1807" s="90" t="s">
        <v>13180</v>
      </c>
      <c r="AK1807" s="84" t="s">
        <v>13707</v>
      </c>
      <c r="AL1807" s="84" t="b">
        <v>0</v>
      </c>
      <c r="AM1807" s="90" t="s">
        <v>11268</v>
      </c>
      <c r="AN1807" s="84">
        <v>0</v>
      </c>
      <c r="AO1807" s="84">
        <v>0</v>
      </c>
      <c r="AP1807" s="84"/>
      <c r="AQ1807" s="84"/>
      <c r="AR1807" s="84"/>
      <c r="AS1807" s="84"/>
      <c r="AT1807" s="84"/>
      <c r="AU1807" s="84"/>
      <c r="AV1807" s="84"/>
      <c r="AW1807" s="84"/>
    </row>
    <row r="1808" spans="1:49" x14ac:dyDescent="0.25">
      <c r="A1808" s="69" t="s">
        <v>1635</v>
      </c>
      <c r="B1808" s="69" t="s">
        <v>1635</v>
      </c>
      <c r="C1808" s="70"/>
      <c r="D1808" s="71"/>
      <c r="E1808" s="72"/>
      <c r="F1808" s="73"/>
      <c r="G1808" s="70"/>
      <c r="H1808" s="74"/>
      <c r="I1808" s="75"/>
      <c r="J1808" s="75"/>
      <c r="K1808" s="36"/>
      <c r="L1808" s="82"/>
      <c r="M1808" s="82"/>
      <c r="N1808" s="77"/>
      <c r="O1808" s="84" t="s">
        <v>179</v>
      </c>
      <c r="P1808" s="86">
        <v>42748.791666666664</v>
      </c>
      <c r="Q1808" s="84" t="s">
        <v>4307</v>
      </c>
      <c r="R1808" s="84"/>
      <c r="S1808" s="84"/>
      <c r="T1808" s="84"/>
      <c r="U1808" s="86">
        <v>42748.791666666664</v>
      </c>
      <c r="V1808" s="87" t="s">
        <v>8244</v>
      </c>
      <c r="W1808" s="84"/>
      <c r="X1808" s="84"/>
      <c r="Y1808" s="90" t="s">
        <v>11269</v>
      </c>
      <c r="Z1808" s="84"/>
      <c r="AA1808" s="84" t="b">
        <v>0</v>
      </c>
      <c r="AB1808" s="84">
        <v>1</v>
      </c>
      <c r="AC1808" s="90" t="s">
        <v>13180</v>
      </c>
      <c r="AD1808" s="84" t="b">
        <v>0</v>
      </c>
      <c r="AE1808" s="84" t="s">
        <v>13611</v>
      </c>
      <c r="AF1808" s="84"/>
      <c r="AG1808" s="90" t="s">
        <v>13180</v>
      </c>
      <c r="AH1808" s="84" t="b">
        <v>0</v>
      </c>
      <c r="AI1808" s="84">
        <v>1</v>
      </c>
      <c r="AJ1808" s="90" t="s">
        <v>13180</v>
      </c>
      <c r="AK1808" s="84" t="s">
        <v>13707</v>
      </c>
      <c r="AL1808" s="84" t="b">
        <v>0</v>
      </c>
      <c r="AM1808" s="90" t="s">
        <v>11269</v>
      </c>
      <c r="AN1808" s="84">
        <v>0</v>
      </c>
      <c r="AO1808" s="84">
        <v>0</v>
      </c>
      <c r="AP1808" s="84"/>
      <c r="AQ1808" s="84"/>
      <c r="AR1808" s="84"/>
      <c r="AS1808" s="84"/>
      <c r="AT1808" s="84"/>
      <c r="AU1808" s="84"/>
      <c r="AV1808" s="84"/>
      <c r="AW1808" s="84"/>
    </row>
    <row r="1809" spans="1:49" x14ac:dyDescent="0.25">
      <c r="A1809" s="69" t="s">
        <v>1636</v>
      </c>
      <c r="B1809" s="69" t="s">
        <v>3117</v>
      </c>
      <c r="C1809" s="70"/>
      <c r="D1809" s="71"/>
      <c r="E1809" s="72"/>
      <c r="F1809" s="73"/>
      <c r="G1809" s="70"/>
      <c r="H1809" s="74"/>
      <c r="I1809" s="75"/>
      <c r="J1809" s="75"/>
      <c r="K1809" s="36"/>
      <c r="L1809" s="82"/>
      <c r="M1809" s="82"/>
      <c r="N1809" s="77"/>
      <c r="O1809" s="84" t="s">
        <v>3348</v>
      </c>
      <c r="P1809" s="86">
        <v>42748.802766203706</v>
      </c>
      <c r="Q1809" s="84" t="s">
        <v>4308</v>
      </c>
      <c r="R1809" s="87" t="s">
        <v>5856</v>
      </c>
      <c r="S1809" s="84" t="s">
        <v>6297</v>
      </c>
      <c r="T1809" s="84"/>
      <c r="U1809" s="86">
        <v>42748.802766203706</v>
      </c>
      <c r="V1809" s="87" t="s">
        <v>8245</v>
      </c>
      <c r="W1809" s="84"/>
      <c r="X1809" s="84"/>
      <c r="Y1809" s="90" t="s">
        <v>11270</v>
      </c>
      <c r="Z1809" s="84"/>
      <c r="AA1809" s="84" t="b">
        <v>0</v>
      </c>
      <c r="AB1809" s="84">
        <v>0</v>
      </c>
      <c r="AC1809" s="90" t="s">
        <v>13180</v>
      </c>
      <c r="AD1809" s="84" t="b">
        <v>0</v>
      </c>
      <c r="AE1809" s="84" t="s">
        <v>13611</v>
      </c>
      <c r="AF1809" s="84"/>
      <c r="AG1809" s="90" t="s">
        <v>13180</v>
      </c>
      <c r="AH1809" s="84" t="b">
        <v>0</v>
      </c>
      <c r="AI1809" s="84">
        <v>0</v>
      </c>
      <c r="AJ1809" s="90" t="s">
        <v>13180</v>
      </c>
      <c r="AK1809" s="84" t="s">
        <v>13711</v>
      </c>
      <c r="AL1809" s="84" t="b">
        <v>1</v>
      </c>
      <c r="AM1809" s="90" t="s">
        <v>11270</v>
      </c>
      <c r="AN1809" s="84">
        <v>0</v>
      </c>
      <c r="AO1809" s="84">
        <v>0</v>
      </c>
      <c r="AP1809" s="84"/>
      <c r="AQ1809" s="84"/>
      <c r="AR1809" s="84"/>
      <c r="AS1809" s="84"/>
      <c r="AT1809" s="84"/>
      <c r="AU1809" s="84"/>
      <c r="AV1809" s="84"/>
      <c r="AW1809" s="84"/>
    </row>
    <row r="1810" spans="1:49" x14ac:dyDescent="0.25">
      <c r="A1810" s="69" t="s">
        <v>1637</v>
      </c>
      <c r="B1810" s="69" t="s">
        <v>2795</v>
      </c>
      <c r="C1810" s="70"/>
      <c r="D1810" s="71"/>
      <c r="E1810" s="72"/>
      <c r="F1810" s="73"/>
      <c r="G1810" s="70"/>
      <c r="H1810" s="74"/>
      <c r="I1810" s="75"/>
      <c r="J1810" s="75"/>
      <c r="K1810" s="36"/>
      <c r="L1810" s="82"/>
      <c r="M1810" s="82"/>
      <c r="N1810" s="77"/>
      <c r="O1810" s="84" t="s">
        <v>3348</v>
      </c>
      <c r="P1810" s="86">
        <v>42748.804525462961</v>
      </c>
      <c r="Q1810" s="84" t="s">
        <v>3565</v>
      </c>
      <c r="R1810" s="84"/>
      <c r="S1810" s="84"/>
      <c r="T1810" s="84"/>
      <c r="U1810" s="86">
        <v>42748.804525462961</v>
      </c>
      <c r="V1810" s="87" t="s">
        <v>8246</v>
      </c>
      <c r="W1810" s="84"/>
      <c r="X1810" s="84"/>
      <c r="Y1810" s="90" t="s">
        <v>11271</v>
      </c>
      <c r="Z1810" s="84"/>
      <c r="AA1810" s="84" t="b">
        <v>0</v>
      </c>
      <c r="AB1810" s="84">
        <v>0</v>
      </c>
      <c r="AC1810" s="90" t="s">
        <v>13180</v>
      </c>
      <c r="AD1810" s="84" t="b">
        <v>0</v>
      </c>
      <c r="AE1810" s="84" t="s">
        <v>13611</v>
      </c>
      <c r="AF1810" s="84"/>
      <c r="AG1810" s="90" t="s">
        <v>13180</v>
      </c>
      <c r="AH1810" s="84" t="b">
        <v>0</v>
      </c>
      <c r="AI1810" s="84">
        <v>24</v>
      </c>
      <c r="AJ1810" s="90" t="s">
        <v>12602</v>
      </c>
      <c r="AK1810" s="84" t="s">
        <v>13711</v>
      </c>
      <c r="AL1810" s="84" t="b">
        <v>0</v>
      </c>
      <c r="AM1810" s="90" t="s">
        <v>12602</v>
      </c>
      <c r="AN1810" s="84">
        <v>0</v>
      </c>
      <c r="AO1810" s="84">
        <v>0</v>
      </c>
      <c r="AP1810" s="84"/>
      <c r="AQ1810" s="84"/>
      <c r="AR1810" s="84"/>
      <c r="AS1810" s="84"/>
      <c r="AT1810" s="84"/>
      <c r="AU1810" s="84"/>
      <c r="AV1810" s="84"/>
      <c r="AW1810" s="84"/>
    </row>
    <row r="1811" spans="1:49" x14ac:dyDescent="0.25">
      <c r="A1811" s="69" t="s">
        <v>1638</v>
      </c>
      <c r="B1811" s="69" t="s">
        <v>1639</v>
      </c>
      <c r="C1811" s="70"/>
      <c r="D1811" s="71"/>
      <c r="E1811" s="72"/>
      <c r="F1811" s="73"/>
      <c r="G1811" s="70"/>
      <c r="H1811" s="74"/>
      <c r="I1811" s="75"/>
      <c r="J1811" s="75"/>
      <c r="K1811" s="36"/>
      <c r="L1811" s="82"/>
      <c r="M1811" s="82"/>
      <c r="N1811" s="77"/>
      <c r="O1811" s="84" t="s">
        <v>3349</v>
      </c>
      <c r="P1811" s="86">
        <v>42748.178611111114</v>
      </c>
      <c r="Q1811" s="84" t="s">
        <v>4309</v>
      </c>
      <c r="R1811" s="84"/>
      <c r="S1811" s="84"/>
      <c r="T1811" s="84"/>
      <c r="U1811" s="86">
        <v>42748.178611111114</v>
      </c>
      <c r="V1811" s="87" t="s">
        <v>8247</v>
      </c>
      <c r="W1811" s="84"/>
      <c r="X1811" s="84"/>
      <c r="Y1811" s="90" t="s">
        <v>11272</v>
      </c>
      <c r="Z1811" s="90" t="s">
        <v>13002</v>
      </c>
      <c r="AA1811" s="84" t="b">
        <v>0</v>
      </c>
      <c r="AB1811" s="84">
        <v>0</v>
      </c>
      <c r="AC1811" s="90" t="s">
        <v>13406</v>
      </c>
      <c r="AD1811" s="84" t="b">
        <v>0</v>
      </c>
      <c r="AE1811" s="84" t="s">
        <v>13611</v>
      </c>
      <c r="AF1811" s="84"/>
      <c r="AG1811" s="90" t="s">
        <v>13180</v>
      </c>
      <c r="AH1811" s="84" t="b">
        <v>0</v>
      </c>
      <c r="AI1811" s="84">
        <v>0</v>
      </c>
      <c r="AJ1811" s="90" t="s">
        <v>13180</v>
      </c>
      <c r="AK1811" s="84" t="s">
        <v>13707</v>
      </c>
      <c r="AL1811" s="84" t="b">
        <v>0</v>
      </c>
      <c r="AM1811" s="90" t="s">
        <v>13002</v>
      </c>
      <c r="AN1811" s="84">
        <v>0</v>
      </c>
      <c r="AO1811" s="84">
        <v>0</v>
      </c>
      <c r="AP1811" s="84"/>
      <c r="AQ1811" s="84"/>
      <c r="AR1811" s="84"/>
      <c r="AS1811" s="84"/>
      <c r="AT1811" s="84"/>
      <c r="AU1811" s="84"/>
      <c r="AV1811" s="84"/>
      <c r="AW1811" s="84"/>
    </row>
    <row r="1812" spans="1:49" x14ac:dyDescent="0.25">
      <c r="A1812" s="69" t="s">
        <v>1639</v>
      </c>
      <c r="B1812" s="69" t="s">
        <v>1638</v>
      </c>
      <c r="C1812" s="70"/>
      <c r="D1812" s="71"/>
      <c r="E1812" s="72"/>
      <c r="F1812" s="73"/>
      <c r="G1812" s="70"/>
      <c r="H1812" s="74"/>
      <c r="I1812" s="75"/>
      <c r="J1812" s="75"/>
      <c r="K1812" s="36"/>
      <c r="L1812" s="82"/>
      <c r="M1812" s="82"/>
      <c r="N1812" s="77"/>
      <c r="O1812" s="84" t="s">
        <v>3349</v>
      </c>
      <c r="P1812" s="86">
        <v>42748.177048611113</v>
      </c>
      <c r="Q1812" s="84" t="s">
        <v>4310</v>
      </c>
      <c r="R1812" s="84"/>
      <c r="S1812" s="84"/>
      <c r="T1812" s="84"/>
      <c r="U1812" s="86">
        <v>42748.177048611113</v>
      </c>
      <c r="V1812" s="87" t="s">
        <v>8248</v>
      </c>
      <c r="W1812" s="84"/>
      <c r="X1812" s="84"/>
      <c r="Y1812" s="90" t="s">
        <v>11273</v>
      </c>
      <c r="Z1812" s="90" t="s">
        <v>13003</v>
      </c>
      <c r="AA1812" s="84" t="b">
        <v>0</v>
      </c>
      <c r="AB1812" s="84">
        <v>0</v>
      </c>
      <c r="AC1812" s="90" t="s">
        <v>13407</v>
      </c>
      <c r="AD1812" s="84" t="b">
        <v>0</v>
      </c>
      <c r="AE1812" s="84" t="s">
        <v>13611</v>
      </c>
      <c r="AF1812" s="84"/>
      <c r="AG1812" s="90" t="s">
        <v>13180</v>
      </c>
      <c r="AH1812" s="84" t="b">
        <v>0</v>
      </c>
      <c r="AI1812" s="84">
        <v>0</v>
      </c>
      <c r="AJ1812" s="90" t="s">
        <v>13180</v>
      </c>
      <c r="AK1812" s="84" t="s">
        <v>13707</v>
      </c>
      <c r="AL1812" s="84" t="b">
        <v>0</v>
      </c>
      <c r="AM1812" s="90" t="s">
        <v>13003</v>
      </c>
      <c r="AN1812" s="84">
        <v>0</v>
      </c>
      <c r="AO1812" s="84">
        <v>0</v>
      </c>
      <c r="AP1812" s="84"/>
      <c r="AQ1812" s="84"/>
      <c r="AR1812" s="84"/>
      <c r="AS1812" s="84"/>
      <c r="AT1812" s="84"/>
      <c r="AU1812" s="84"/>
      <c r="AV1812" s="84"/>
      <c r="AW1812" s="84"/>
    </row>
    <row r="1813" spans="1:49" x14ac:dyDescent="0.25">
      <c r="A1813" s="69" t="s">
        <v>1640</v>
      </c>
      <c r="B1813" s="69" t="s">
        <v>1640</v>
      </c>
      <c r="C1813" s="70"/>
      <c r="D1813" s="71"/>
      <c r="E1813" s="72"/>
      <c r="F1813" s="73"/>
      <c r="G1813" s="70"/>
      <c r="H1813" s="74"/>
      <c r="I1813" s="75"/>
      <c r="J1813" s="75"/>
      <c r="K1813" s="36"/>
      <c r="L1813" s="82"/>
      <c r="M1813" s="82"/>
      <c r="N1813" s="77"/>
      <c r="O1813" s="84" t="s">
        <v>179</v>
      </c>
      <c r="P1813" s="86">
        <v>42748.80574074074</v>
      </c>
      <c r="Q1813" s="84" t="s">
        <v>4311</v>
      </c>
      <c r="R1813" s="84"/>
      <c r="S1813" s="84"/>
      <c r="T1813" s="84"/>
      <c r="U1813" s="86">
        <v>42748.80574074074</v>
      </c>
      <c r="V1813" s="87" t="s">
        <v>8249</v>
      </c>
      <c r="W1813" s="84"/>
      <c r="X1813" s="84"/>
      <c r="Y1813" s="90" t="s">
        <v>11274</v>
      </c>
      <c r="Z1813" s="84"/>
      <c r="AA1813" s="84" t="b">
        <v>0</v>
      </c>
      <c r="AB1813" s="84">
        <v>0</v>
      </c>
      <c r="AC1813" s="90" t="s">
        <v>13180</v>
      </c>
      <c r="AD1813" s="84" t="b">
        <v>0</v>
      </c>
      <c r="AE1813" s="84" t="s">
        <v>13611</v>
      </c>
      <c r="AF1813" s="84"/>
      <c r="AG1813" s="90" t="s">
        <v>13180</v>
      </c>
      <c r="AH1813" s="84" t="b">
        <v>0</v>
      </c>
      <c r="AI1813" s="84">
        <v>0</v>
      </c>
      <c r="AJ1813" s="90" t="s">
        <v>13180</v>
      </c>
      <c r="AK1813" s="84" t="s">
        <v>13707</v>
      </c>
      <c r="AL1813" s="84" t="b">
        <v>0</v>
      </c>
      <c r="AM1813" s="90" t="s">
        <v>11274</v>
      </c>
      <c r="AN1813" s="84">
        <v>0</v>
      </c>
      <c r="AO1813" s="84">
        <v>0</v>
      </c>
      <c r="AP1813" s="84"/>
      <c r="AQ1813" s="84"/>
      <c r="AR1813" s="84"/>
      <c r="AS1813" s="84"/>
      <c r="AT1813" s="84"/>
      <c r="AU1813" s="84"/>
      <c r="AV1813" s="84"/>
      <c r="AW1813" s="84"/>
    </row>
    <row r="1814" spans="1:49" x14ac:dyDescent="0.25">
      <c r="A1814" s="69" t="s">
        <v>1641</v>
      </c>
      <c r="B1814" s="69" t="s">
        <v>1641</v>
      </c>
      <c r="C1814" s="70"/>
      <c r="D1814" s="71"/>
      <c r="E1814" s="72"/>
      <c r="F1814" s="73"/>
      <c r="G1814" s="70"/>
      <c r="H1814" s="74"/>
      <c r="I1814" s="75"/>
      <c r="J1814" s="75"/>
      <c r="K1814" s="36"/>
      <c r="L1814" s="82"/>
      <c r="M1814" s="82"/>
      <c r="N1814" s="77"/>
      <c r="O1814" s="84" t="s">
        <v>179</v>
      </c>
      <c r="P1814" s="86">
        <v>42748.808356481481</v>
      </c>
      <c r="Q1814" s="84" t="s">
        <v>4312</v>
      </c>
      <c r="R1814" s="84"/>
      <c r="S1814" s="84"/>
      <c r="T1814" s="84" t="s">
        <v>6494</v>
      </c>
      <c r="U1814" s="86">
        <v>42748.808356481481</v>
      </c>
      <c r="V1814" s="87" t="s">
        <v>8250</v>
      </c>
      <c r="W1814" s="84"/>
      <c r="X1814" s="84"/>
      <c r="Y1814" s="90" t="s">
        <v>11275</v>
      </c>
      <c r="Z1814" s="84"/>
      <c r="AA1814" s="84" t="b">
        <v>0</v>
      </c>
      <c r="AB1814" s="84">
        <v>0</v>
      </c>
      <c r="AC1814" s="90" t="s">
        <v>13180</v>
      </c>
      <c r="AD1814" s="84" t="b">
        <v>0</v>
      </c>
      <c r="AE1814" s="84" t="s">
        <v>13611</v>
      </c>
      <c r="AF1814" s="84"/>
      <c r="AG1814" s="90" t="s">
        <v>13180</v>
      </c>
      <c r="AH1814" s="84" t="b">
        <v>0</v>
      </c>
      <c r="AI1814" s="84">
        <v>0</v>
      </c>
      <c r="AJ1814" s="90" t="s">
        <v>13180</v>
      </c>
      <c r="AK1814" s="84" t="s">
        <v>13707</v>
      </c>
      <c r="AL1814" s="84" t="b">
        <v>0</v>
      </c>
      <c r="AM1814" s="90" t="s">
        <v>11275</v>
      </c>
      <c r="AN1814" s="84">
        <v>0</v>
      </c>
      <c r="AO1814" s="84">
        <v>0</v>
      </c>
      <c r="AP1814" s="84"/>
      <c r="AQ1814" s="84"/>
      <c r="AR1814" s="84"/>
      <c r="AS1814" s="84"/>
      <c r="AT1814" s="84"/>
      <c r="AU1814" s="84"/>
      <c r="AV1814" s="84"/>
      <c r="AW1814" s="84"/>
    </row>
    <row r="1815" spans="1:49" x14ac:dyDescent="0.25">
      <c r="A1815" s="69" t="s">
        <v>1642</v>
      </c>
      <c r="B1815" s="69" t="s">
        <v>2943</v>
      </c>
      <c r="C1815" s="70"/>
      <c r="D1815" s="71"/>
      <c r="E1815" s="72"/>
      <c r="F1815" s="73"/>
      <c r="G1815" s="70"/>
      <c r="H1815" s="74"/>
      <c r="I1815" s="75"/>
      <c r="J1815" s="75"/>
      <c r="K1815" s="36"/>
      <c r="L1815" s="82"/>
      <c r="M1815" s="82"/>
      <c r="N1815" s="77"/>
      <c r="O1815" s="84" t="s">
        <v>3348</v>
      </c>
      <c r="P1815" s="86">
        <v>42748.809525462966</v>
      </c>
      <c r="Q1815" s="84" t="s">
        <v>3703</v>
      </c>
      <c r="R1815" s="84"/>
      <c r="S1815" s="84"/>
      <c r="T1815" s="84"/>
      <c r="U1815" s="86">
        <v>42748.809525462966</v>
      </c>
      <c r="V1815" s="87" t="s">
        <v>8251</v>
      </c>
      <c r="W1815" s="84"/>
      <c r="X1815" s="84"/>
      <c r="Y1815" s="90" t="s">
        <v>11276</v>
      </c>
      <c r="Z1815" s="84"/>
      <c r="AA1815" s="84" t="b">
        <v>0</v>
      </c>
      <c r="AB1815" s="84">
        <v>0</v>
      </c>
      <c r="AC1815" s="90" t="s">
        <v>13180</v>
      </c>
      <c r="AD1815" s="84" t="b">
        <v>0</v>
      </c>
      <c r="AE1815" s="84" t="s">
        <v>13611</v>
      </c>
      <c r="AF1815" s="84"/>
      <c r="AG1815" s="90" t="s">
        <v>13180</v>
      </c>
      <c r="AH1815" s="84" t="b">
        <v>0</v>
      </c>
      <c r="AI1815" s="84">
        <v>85</v>
      </c>
      <c r="AJ1815" s="90" t="s">
        <v>13681</v>
      </c>
      <c r="AK1815" s="84" t="s">
        <v>13707</v>
      </c>
      <c r="AL1815" s="84" t="b">
        <v>0</v>
      </c>
      <c r="AM1815" s="90" t="s">
        <v>13681</v>
      </c>
      <c r="AN1815" s="84">
        <v>0</v>
      </c>
      <c r="AO1815" s="84">
        <v>0</v>
      </c>
      <c r="AP1815" s="84"/>
      <c r="AQ1815" s="84"/>
      <c r="AR1815" s="84"/>
      <c r="AS1815" s="84"/>
      <c r="AT1815" s="84"/>
      <c r="AU1815" s="84"/>
      <c r="AV1815" s="84"/>
      <c r="AW1815" s="84"/>
    </row>
    <row r="1816" spans="1:49" x14ac:dyDescent="0.25">
      <c r="A1816" s="69" t="s">
        <v>1643</v>
      </c>
      <c r="B1816" s="69" t="s">
        <v>3118</v>
      </c>
      <c r="C1816" s="70"/>
      <c r="D1816" s="71"/>
      <c r="E1816" s="72"/>
      <c r="F1816" s="73"/>
      <c r="G1816" s="70"/>
      <c r="H1816" s="74"/>
      <c r="I1816" s="75"/>
      <c r="J1816" s="75"/>
      <c r="K1816" s="36"/>
      <c r="L1816" s="82"/>
      <c r="M1816" s="82"/>
      <c r="N1816" s="77"/>
      <c r="O1816" s="84" t="s">
        <v>3349</v>
      </c>
      <c r="P1816" s="86">
        <v>42748.810046296298</v>
      </c>
      <c r="Q1816" s="84" t="s">
        <v>4313</v>
      </c>
      <c r="R1816" s="84"/>
      <c r="S1816" s="84"/>
      <c r="T1816" s="84"/>
      <c r="U1816" s="86">
        <v>42748.810046296298</v>
      </c>
      <c r="V1816" s="87" t="s">
        <v>8252</v>
      </c>
      <c r="W1816" s="84"/>
      <c r="X1816" s="84"/>
      <c r="Y1816" s="90" t="s">
        <v>11277</v>
      </c>
      <c r="Z1816" s="90" t="s">
        <v>13004</v>
      </c>
      <c r="AA1816" s="84" t="b">
        <v>0</v>
      </c>
      <c r="AB1816" s="84">
        <v>0</v>
      </c>
      <c r="AC1816" s="90" t="s">
        <v>13408</v>
      </c>
      <c r="AD1816" s="84" t="b">
        <v>0</v>
      </c>
      <c r="AE1816" s="84" t="s">
        <v>13611</v>
      </c>
      <c r="AF1816" s="84"/>
      <c r="AG1816" s="90" t="s">
        <v>13180</v>
      </c>
      <c r="AH1816" s="84" t="b">
        <v>0</v>
      </c>
      <c r="AI1816" s="84">
        <v>0</v>
      </c>
      <c r="AJ1816" s="90" t="s">
        <v>13180</v>
      </c>
      <c r="AK1816" s="84" t="s">
        <v>13706</v>
      </c>
      <c r="AL1816" s="84" t="b">
        <v>0</v>
      </c>
      <c r="AM1816" s="90" t="s">
        <v>13004</v>
      </c>
      <c r="AN1816" s="84">
        <v>0</v>
      </c>
      <c r="AO1816" s="84">
        <v>0</v>
      </c>
      <c r="AP1816" s="84"/>
      <c r="AQ1816" s="84"/>
      <c r="AR1816" s="84"/>
      <c r="AS1816" s="84"/>
      <c r="AT1816" s="84"/>
      <c r="AU1816" s="84"/>
      <c r="AV1816" s="84"/>
      <c r="AW1816" s="84"/>
    </row>
    <row r="1817" spans="1:49" x14ac:dyDescent="0.25">
      <c r="A1817" s="69" t="s">
        <v>1644</v>
      </c>
      <c r="B1817" s="69" t="s">
        <v>2109</v>
      </c>
      <c r="C1817" s="70"/>
      <c r="D1817" s="71"/>
      <c r="E1817" s="72"/>
      <c r="F1817" s="73"/>
      <c r="G1817" s="70"/>
      <c r="H1817" s="74"/>
      <c r="I1817" s="75"/>
      <c r="J1817" s="75"/>
      <c r="K1817" s="36"/>
      <c r="L1817" s="82"/>
      <c r="M1817" s="82"/>
      <c r="N1817" s="77"/>
      <c r="O1817" s="84" t="s">
        <v>3348</v>
      </c>
      <c r="P1817" s="86">
        <v>42748.813935185186</v>
      </c>
      <c r="Q1817" s="84" t="s">
        <v>4197</v>
      </c>
      <c r="R1817" s="84"/>
      <c r="S1817" s="84"/>
      <c r="T1817" s="84"/>
      <c r="U1817" s="86">
        <v>42748.813935185186</v>
      </c>
      <c r="V1817" s="87" t="s">
        <v>8253</v>
      </c>
      <c r="W1817" s="84"/>
      <c r="X1817" s="84"/>
      <c r="Y1817" s="90" t="s">
        <v>11278</v>
      </c>
      <c r="Z1817" s="84"/>
      <c r="AA1817" s="84" t="b">
        <v>0</v>
      </c>
      <c r="AB1817" s="84">
        <v>0</v>
      </c>
      <c r="AC1817" s="90" t="s">
        <v>13180</v>
      </c>
      <c r="AD1817" s="84" t="b">
        <v>0</v>
      </c>
      <c r="AE1817" s="84" t="s">
        <v>13611</v>
      </c>
      <c r="AF1817" s="84"/>
      <c r="AG1817" s="90" t="s">
        <v>13180</v>
      </c>
      <c r="AH1817" s="84" t="b">
        <v>0</v>
      </c>
      <c r="AI1817" s="84">
        <v>41</v>
      </c>
      <c r="AJ1817" s="90" t="s">
        <v>11790</v>
      </c>
      <c r="AK1817" s="84" t="s">
        <v>13707</v>
      </c>
      <c r="AL1817" s="84" t="b">
        <v>0</v>
      </c>
      <c r="AM1817" s="90" t="s">
        <v>11790</v>
      </c>
      <c r="AN1817" s="84">
        <v>0</v>
      </c>
      <c r="AO1817" s="84">
        <v>0</v>
      </c>
      <c r="AP1817" s="84"/>
      <c r="AQ1817" s="84"/>
      <c r="AR1817" s="84"/>
      <c r="AS1817" s="84"/>
      <c r="AT1817" s="84"/>
      <c r="AU1817" s="84"/>
      <c r="AV1817" s="84"/>
      <c r="AW1817" s="84"/>
    </row>
    <row r="1818" spans="1:49" x14ac:dyDescent="0.25">
      <c r="A1818" s="69" t="s">
        <v>1644</v>
      </c>
      <c r="B1818" s="69" t="s">
        <v>2108</v>
      </c>
      <c r="C1818" s="70"/>
      <c r="D1818" s="71"/>
      <c r="E1818" s="72"/>
      <c r="F1818" s="73"/>
      <c r="G1818" s="70"/>
      <c r="H1818" s="74"/>
      <c r="I1818" s="75"/>
      <c r="J1818" s="75"/>
      <c r="K1818" s="36"/>
      <c r="L1818" s="82"/>
      <c r="M1818" s="82"/>
      <c r="N1818" s="77"/>
      <c r="O1818" s="84" t="s">
        <v>3348</v>
      </c>
      <c r="P1818" s="86">
        <v>42748.813935185186</v>
      </c>
      <c r="Q1818" s="84" t="s">
        <v>4197</v>
      </c>
      <c r="R1818" s="84"/>
      <c r="S1818" s="84"/>
      <c r="T1818" s="84"/>
      <c r="U1818" s="86">
        <v>42748.813935185186</v>
      </c>
      <c r="V1818" s="87" t="s">
        <v>8253</v>
      </c>
      <c r="W1818" s="84"/>
      <c r="X1818" s="84"/>
      <c r="Y1818" s="90" t="s">
        <v>11278</v>
      </c>
      <c r="Z1818" s="84"/>
      <c r="AA1818" s="84" t="b">
        <v>0</v>
      </c>
      <c r="AB1818" s="84">
        <v>0</v>
      </c>
      <c r="AC1818" s="90" t="s">
        <v>13180</v>
      </c>
      <c r="AD1818" s="84" t="b">
        <v>0</v>
      </c>
      <c r="AE1818" s="84" t="s">
        <v>13611</v>
      </c>
      <c r="AF1818" s="84"/>
      <c r="AG1818" s="90" t="s">
        <v>13180</v>
      </c>
      <c r="AH1818" s="84" t="b">
        <v>0</v>
      </c>
      <c r="AI1818" s="84">
        <v>41</v>
      </c>
      <c r="AJ1818" s="90" t="s">
        <v>11790</v>
      </c>
      <c r="AK1818" s="84" t="s">
        <v>13707</v>
      </c>
      <c r="AL1818" s="84" t="b">
        <v>0</v>
      </c>
      <c r="AM1818" s="90" t="s">
        <v>11790</v>
      </c>
      <c r="AN1818" s="84">
        <v>0</v>
      </c>
      <c r="AO1818" s="84">
        <v>0</v>
      </c>
      <c r="AP1818" s="84"/>
      <c r="AQ1818" s="84"/>
      <c r="AR1818" s="84"/>
      <c r="AS1818" s="84"/>
      <c r="AT1818" s="84"/>
      <c r="AU1818" s="84"/>
      <c r="AV1818" s="84"/>
      <c r="AW1818" s="84"/>
    </row>
    <row r="1819" spans="1:49" x14ac:dyDescent="0.25">
      <c r="A1819" s="69" t="s">
        <v>1645</v>
      </c>
      <c r="B1819" s="69" t="s">
        <v>1645</v>
      </c>
      <c r="C1819" s="70"/>
      <c r="D1819" s="71"/>
      <c r="E1819" s="72"/>
      <c r="F1819" s="73"/>
      <c r="G1819" s="70"/>
      <c r="H1819" s="74"/>
      <c r="I1819" s="75"/>
      <c r="J1819" s="75"/>
      <c r="K1819" s="36"/>
      <c r="L1819" s="82"/>
      <c r="M1819" s="82"/>
      <c r="N1819" s="77"/>
      <c r="O1819" s="84" t="s">
        <v>179</v>
      </c>
      <c r="P1819" s="86">
        <v>42748.81449074074</v>
      </c>
      <c r="Q1819" s="84" t="s">
        <v>4314</v>
      </c>
      <c r="R1819" s="87" t="s">
        <v>5857</v>
      </c>
      <c r="S1819" s="84" t="s">
        <v>6325</v>
      </c>
      <c r="T1819" s="84" t="s">
        <v>6495</v>
      </c>
      <c r="U1819" s="86">
        <v>42748.81449074074</v>
      </c>
      <c r="V1819" s="87" t="s">
        <v>8254</v>
      </c>
      <c r="W1819" s="84"/>
      <c r="X1819" s="84"/>
      <c r="Y1819" s="90" t="s">
        <v>11279</v>
      </c>
      <c r="Z1819" s="84"/>
      <c r="AA1819" s="84" t="b">
        <v>0</v>
      </c>
      <c r="AB1819" s="84">
        <v>0</v>
      </c>
      <c r="AC1819" s="90" t="s">
        <v>13180</v>
      </c>
      <c r="AD1819" s="84" t="b">
        <v>0</v>
      </c>
      <c r="AE1819" s="84" t="s">
        <v>13611</v>
      </c>
      <c r="AF1819" s="84"/>
      <c r="AG1819" s="90" t="s">
        <v>13180</v>
      </c>
      <c r="AH1819" s="84" t="b">
        <v>0</v>
      </c>
      <c r="AI1819" s="84">
        <v>0</v>
      </c>
      <c r="AJ1819" s="90" t="s">
        <v>13180</v>
      </c>
      <c r="AK1819" s="84" t="s">
        <v>13739</v>
      </c>
      <c r="AL1819" s="84" t="b">
        <v>0</v>
      </c>
      <c r="AM1819" s="90" t="s">
        <v>11279</v>
      </c>
      <c r="AN1819" s="84">
        <v>0</v>
      </c>
      <c r="AO1819" s="84">
        <v>0</v>
      </c>
      <c r="AP1819" s="84"/>
      <c r="AQ1819" s="84"/>
      <c r="AR1819" s="84"/>
      <c r="AS1819" s="84"/>
      <c r="AT1819" s="84"/>
      <c r="AU1819" s="84"/>
      <c r="AV1819" s="84"/>
      <c r="AW1819" s="84"/>
    </row>
    <row r="1820" spans="1:49" x14ac:dyDescent="0.25">
      <c r="A1820" s="69" t="s">
        <v>1646</v>
      </c>
      <c r="B1820" s="69" t="s">
        <v>1646</v>
      </c>
      <c r="C1820" s="70"/>
      <c r="D1820" s="71"/>
      <c r="E1820" s="72"/>
      <c r="F1820" s="73"/>
      <c r="G1820" s="70"/>
      <c r="H1820" s="74"/>
      <c r="I1820" s="75"/>
      <c r="J1820" s="75"/>
      <c r="K1820" s="36"/>
      <c r="L1820" s="82"/>
      <c r="M1820" s="82"/>
      <c r="N1820" s="77"/>
      <c r="O1820" s="84" t="s">
        <v>179</v>
      </c>
      <c r="P1820" s="86">
        <v>42748.815289351849</v>
      </c>
      <c r="Q1820" s="84" t="s">
        <v>4315</v>
      </c>
      <c r="R1820" s="87" t="s">
        <v>5858</v>
      </c>
      <c r="S1820" s="84" t="s">
        <v>6325</v>
      </c>
      <c r="T1820" s="84" t="s">
        <v>6496</v>
      </c>
      <c r="U1820" s="86">
        <v>42748.815289351849</v>
      </c>
      <c r="V1820" s="87" t="s">
        <v>8255</v>
      </c>
      <c r="W1820" s="84"/>
      <c r="X1820" s="84"/>
      <c r="Y1820" s="90" t="s">
        <v>11280</v>
      </c>
      <c r="Z1820" s="84"/>
      <c r="AA1820" s="84" t="b">
        <v>0</v>
      </c>
      <c r="AB1820" s="84">
        <v>0</v>
      </c>
      <c r="AC1820" s="90" t="s">
        <v>13180</v>
      </c>
      <c r="AD1820" s="84" t="b">
        <v>0</v>
      </c>
      <c r="AE1820" s="84" t="s">
        <v>13611</v>
      </c>
      <c r="AF1820" s="84"/>
      <c r="AG1820" s="90" t="s">
        <v>13180</v>
      </c>
      <c r="AH1820" s="84" t="b">
        <v>0</v>
      </c>
      <c r="AI1820" s="84">
        <v>0</v>
      </c>
      <c r="AJ1820" s="90" t="s">
        <v>13180</v>
      </c>
      <c r="AK1820" s="84" t="s">
        <v>13717</v>
      </c>
      <c r="AL1820" s="84" t="b">
        <v>0</v>
      </c>
      <c r="AM1820" s="90" t="s">
        <v>11280</v>
      </c>
      <c r="AN1820" s="84">
        <v>0</v>
      </c>
      <c r="AO1820" s="84">
        <v>0</v>
      </c>
      <c r="AP1820" s="84"/>
      <c r="AQ1820" s="84"/>
      <c r="AR1820" s="84"/>
      <c r="AS1820" s="84"/>
      <c r="AT1820" s="84"/>
      <c r="AU1820" s="84"/>
      <c r="AV1820" s="84"/>
      <c r="AW1820" s="84"/>
    </row>
    <row r="1821" spans="1:49" x14ac:dyDescent="0.25">
      <c r="A1821" s="69" t="s">
        <v>1647</v>
      </c>
      <c r="B1821" s="69" t="s">
        <v>3119</v>
      </c>
      <c r="C1821" s="70"/>
      <c r="D1821" s="71"/>
      <c r="E1821" s="72"/>
      <c r="F1821" s="73"/>
      <c r="G1821" s="70"/>
      <c r="H1821" s="74"/>
      <c r="I1821" s="75"/>
      <c r="J1821" s="75"/>
      <c r="K1821" s="36"/>
      <c r="L1821" s="82"/>
      <c r="M1821" s="82"/>
      <c r="N1821" s="77"/>
      <c r="O1821" s="84" t="s">
        <v>3348</v>
      </c>
      <c r="P1821" s="86">
        <v>42748.816712962966</v>
      </c>
      <c r="Q1821" s="84" t="s">
        <v>4316</v>
      </c>
      <c r="R1821" s="84"/>
      <c r="S1821" s="84"/>
      <c r="T1821" s="84"/>
      <c r="U1821" s="86">
        <v>42748.816712962966</v>
      </c>
      <c r="V1821" s="87" t="s">
        <v>8256</v>
      </c>
      <c r="W1821" s="84"/>
      <c r="X1821" s="84"/>
      <c r="Y1821" s="90" t="s">
        <v>11281</v>
      </c>
      <c r="Z1821" s="84"/>
      <c r="AA1821" s="84" t="b">
        <v>0</v>
      </c>
      <c r="AB1821" s="84">
        <v>0</v>
      </c>
      <c r="AC1821" s="90" t="s">
        <v>13180</v>
      </c>
      <c r="AD1821" s="84" t="b">
        <v>0</v>
      </c>
      <c r="AE1821" s="84" t="s">
        <v>13611</v>
      </c>
      <c r="AF1821" s="84"/>
      <c r="AG1821" s="90" t="s">
        <v>13180</v>
      </c>
      <c r="AH1821" s="84" t="b">
        <v>0</v>
      </c>
      <c r="AI1821" s="84">
        <v>2</v>
      </c>
      <c r="AJ1821" s="90" t="s">
        <v>13691</v>
      </c>
      <c r="AK1821" s="84" t="s">
        <v>13707</v>
      </c>
      <c r="AL1821" s="84" t="b">
        <v>0</v>
      </c>
      <c r="AM1821" s="90" t="s">
        <v>13691</v>
      </c>
      <c r="AN1821" s="84">
        <v>0</v>
      </c>
      <c r="AO1821" s="84">
        <v>0</v>
      </c>
      <c r="AP1821" s="84"/>
      <c r="AQ1821" s="84"/>
      <c r="AR1821" s="84"/>
      <c r="AS1821" s="84"/>
      <c r="AT1821" s="84"/>
      <c r="AU1821" s="84"/>
      <c r="AV1821" s="84"/>
      <c r="AW1821" s="84"/>
    </row>
    <row r="1822" spans="1:49" x14ac:dyDescent="0.25">
      <c r="A1822" s="69" t="s">
        <v>1648</v>
      </c>
      <c r="B1822" s="69" t="s">
        <v>1648</v>
      </c>
      <c r="C1822" s="70"/>
      <c r="D1822" s="71"/>
      <c r="E1822" s="72"/>
      <c r="F1822" s="73"/>
      <c r="G1822" s="70"/>
      <c r="H1822" s="74"/>
      <c r="I1822" s="75"/>
      <c r="J1822" s="75"/>
      <c r="K1822" s="36"/>
      <c r="L1822" s="82"/>
      <c r="M1822" s="82"/>
      <c r="N1822" s="77"/>
      <c r="O1822" s="84" t="s">
        <v>179</v>
      </c>
      <c r="P1822" s="86">
        <v>42748.818553240744</v>
      </c>
      <c r="Q1822" s="84" t="s">
        <v>4317</v>
      </c>
      <c r="R1822" s="84"/>
      <c r="S1822" s="84"/>
      <c r="T1822" s="84"/>
      <c r="U1822" s="86">
        <v>42748.818553240744</v>
      </c>
      <c r="V1822" s="87" t="s">
        <v>8257</v>
      </c>
      <c r="W1822" s="84"/>
      <c r="X1822" s="84"/>
      <c r="Y1822" s="90" t="s">
        <v>11282</v>
      </c>
      <c r="Z1822" s="84"/>
      <c r="AA1822" s="84" t="b">
        <v>0</v>
      </c>
      <c r="AB1822" s="84">
        <v>9</v>
      </c>
      <c r="AC1822" s="90" t="s">
        <v>13180</v>
      </c>
      <c r="AD1822" s="84" t="b">
        <v>0</v>
      </c>
      <c r="AE1822" s="84" t="s">
        <v>13611</v>
      </c>
      <c r="AF1822" s="84"/>
      <c r="AG1822" s="90" t="s">
        <v>13180</v>
      </c>
      <c r="AH1822" s="84" t="b">
        <v>0</v>
      </c>
      <c r="AI1822" s="84">
        <v>0</v>
      </c>
      <c r="AJ1822" s="90" t="s">
        <v>13180</v>
      </c>
      <c r="AK1822" s="84" t="s">
        <v>13707</v>
      </c>
      <c r="AL1822" s="84" t="b">
        <v>0</v>
      </c>
      <c r="AM1822" s="90" t="s">
        <v>11282</v>
      </c>
      <c r="AN1822" s="84">
        <v>0</v>
      </c>
      <c r="AO1822" s="84">
        <v>0</v>
      </c>
      <c r="AP1822" s="84" t="s">
        <v>13868</v>
      </c>
      <c r="AQ1822" s="84" t="s">
        <v>13984</v>
      </c>
      <c r="AR1822" s="84" t="s">
        <v>13986</v>
      </c>
      <c r="AS1822" s="84" t="s">
        <v>14061</v>
      </c>
      <c r="AT1822" s="84" t="s">
        <v>14249</v>
      </c>
      <c r="AU1822" s="84" t="s">
        <v>14437</v>
      </c>
      <c r="AV1822" s="84" t="s">
        <v>14550</v>
      </c>
      <c r="AW1822" s="87" t="s">
        <v>14625</v>
      </c>
    </row>
    <row r="1823" spans="1:49" x14ac:dyDescent="0.25">
      <c r="A1823" s="69" t="s">
        <v>1649</v>
      </c>
      <c r="B1823" s="69" t="s">
        <v>1649</v>
      </c>
      <c r="C1823" s="70"/>
      <c r="D1823" s="71"/>
      <c r="E1823" s="72"/>
      <c r="F1823" s="73"/>
      <c r="G1823" s="70"/>
      <c r="H1823" s="74"/>
      <c r="I1823" s="75"/>
      <c r="J1823" s="75"/>
      <c r="K1823" s="36"/>
      <c r="L1823" s="82"/>
      <c r="M1823" s="82"/>
      <c r="N1823" s="77"/>
      <c r="O1823" s="84" t="s">
        <v>179</v>
      </c>
      <c r="P1823" s="86">
        <v>42748.819247685184</v>
      </c>
      <c r="Q1823" s="84" t="s">
        <v>4318</v>
      </c>
      <c r="R1823" s="84"/>
      <c r="S1823" s="84"/>
      <c r="T1823" s="84"/>
      <c r="U1823" s="86">
        <v>42748.819247685184</v>
      </c>
      <c r="V1823" s="87" t="s">
        <v>8258</v>
      </c>
      <c r="W1823" s="84"/>
      <c r="X1823" s="84"/>
      <c r="Y1823" s="90" t="s">
        <v>11283</v>
      </c>
      <c r="Z1823" s="84"/>
      <c r="AA1823" s="84" t="b">
        <v>0</v>
      </c>
      <c r="AB1823" s="84">
        <v>0</v>
      </c>
      <c r="AC1823" s="90" t="s">
        <v>13180</v>
      </c>
      <c r="AD1823" s="84" t="b">
        <v>0</v>
      </c>
      <c r="AE1823" s="84" t="s">
        <v>13611</v>
      </c>
      <c r="AF1823" s="84"/>
      <c r="AG1823" s="90" t="s">
        <v>13180</v>
      </c>
      <c r="AH1823" s="84" t="b">
        <v>0</v>
      </c>
      <c r="AI1823" s="84">
        <v>0</v>
      </c>
      <c r="AJ1823" s="90" t="s">
        <v>13180</v>
      </c>
      <c r="AK1823" s="84" t="s">
        <v>13707</v>
      </c>
      <c r="AL1823" s="84" t="b">
        <v>0</v>
      </c>
      <c r="AM1823" s="90" t="s">
        <v>11283</v>
      </c>
      <c r="AN1823" s="84">
        <v>0</v>
      </c>
      <c r="AO1823" s="84">
        <v>0</v>
      </c>
      <c r="AP1823" s="84"/>
      <c r="AQ1823" s="84"/>
      <c r="AR1823" s="84"/>
      <c r="AS1823" s="84"/>
      <c r="AT1823" s="84"/>
      <c r="AU1823" s="84"/>
      <c r="AV1823" s="84"/>
      <c r="AW1823" s="84"/>
    </row>
    <row r="1824" spans="1:49" x14ac:dyDescent="0.25">
      <c r="A1824" s="69" t="s">
        <v>1650</v>
      </c>
      <c r="B1824" s="69" t="s">
        <v>1650</v>
      </c>
      <c r="C1824" s="70"/>
      <c r="D1824" s="71"/>
      <c r="E1824" s="72"/>
      <c r="F1824" s="73"/>
      <c r="G1824" s="70"/>
      <c r="H1824" s="74"/>
      <c r="I1824" s="75"/>
      <c r="J1824" s="75"/>
      <c r="K1824" s="36"/>
      <c r="L1824" s="82"/>
      <c r="M1824" s="82"/>
      <c r="N1824" s="77"/>
      <c r="O1824" s="84" t="s">
        <v>179</v>
      </c>
      <c r="P1824" s="86">
        <v>42748.819768518515</v>
      </c>
      <c r="Q1824" s="84" t="s">
        <v>4319</v>
      </c>
      <c r="R1824" s="84"/>
      <c r="S1824" s="84"/>
      <c r="T1824" s="84"/>
      <c r="U1824" s="86">
        <v>42748.819768518515</v>
      </c>
      <c r="V1824" s="87" t="s">
        <v>8259</v>
      </c>
      <c r="W1824" s="84"/>
      <c r="X1824" s="84"/>
      <c r="Y1824" s="90" t="s">
        <v>11284</v>
      </c>
      <c r="Z1824" s="84"/>
      <c r="AA1824" s="84" t="b">
        <v>0</v>
      </c>
      <c r="AB1824" s="84">
        <v>1</v>
      </c>
      <c r="AC1824" s="90" t="s">
        <v>13180</v>
      </c>
      <c r="AD1824" s="84" t="b">
        <v>0</v>
      </c>
      <c r="AE1824" s="84" t="s">
        <v>13611</v>
      </c>
      <c r="AF1824" s="84"/>
      <c r="AG1824" s="90" t="s">
        <v>13180</v>
      </c>
      <c r="AH1824" s="84" t="b">
        <v>0</v>
      </c>
      <c r="AI1824" s="84">
        <v>0</v>
      </c>
      <c r="AJ1824" s="90" t="s">
        <v>13180</v>
      </c>
      <c r="AK1824" s="84" t="s">
        <v>13707</v>
      </c>
      <c r="AL1824" s="84" t="b">
        <v>0</v>
      </c>
      <c r="AM1824" s="90" t="s">
        <v>11284</v>
      </c>
      <c r="AN1824" s="84">
        <v>0</v>
      </c>
      <c r="AO1824" s="84">
        <v>0</v>
      </c>
      <c r="AP1824" s="84"/>
      <c r="AQ1824" s="84"/>
      <c r="AR1824" s="84"/>
      <c r="AS1824" s="84"/>
      <c r="AT1824" s="84"/>
      <c r="AU1824" s="84"/>
      <c r="AV1824" s="84"/>
      <c r="AW1824" s="84"/>
    </row>
    <row r="1825" spans="1:49" x14ac:dyDescent="0.25">
      <c r="A1825" s="69" t="s">
        <v>1651</v>
      </c>
      <c r="B1825" s="69" t="s">
        <v>1651</v>
      </c>
      <c r="C1825" s="70"/>
      <c r="D1825" s="71"/>
      <c r="E1825" s="72"/>
      <c r="F1825" s="73"/>
      <c r="G1825" s="70"/>
      <c r="H1825" s="74"/>
      <c r="I1825" s="75"/>
      <c r="J1825" s="75"/>
      <c r="K1825" s="36"/>
      <c r="L1825" s="82"/>
      <c r="M1825" s="82"/>
      <c r="N1825" s="77"/>
      <c r="O1825" s="84" t="s">
        <v>179</v>
      </c>
      <c r="P1825" s="86">
        <v>42748.153703703705</v>
      </c>
      <c r="Q1825" s="84" t="s">
        <v>4320</v>
      </c>
      <c r="R1825" s="84"/>
      <c r="S1825" s="84"/>
      <c r="T1825" s="84"/>
      <c r="U1825" s="86">
        <v>42748.153703703705</v>
      </c>
      <c r="V1825" s="87" t="s">
        <v>8260</v>
      </c>
      <c r="W1825" s="84"/>
      <c r="X1825" s="84"/>
      <c r="Y1825" s="90" t="s">
        <v>11285</v>
      </c>
      <c r="Z1825" s="84"/>
      <c r="AA1825" s="84" t="b">
        <v>0</v>
      </c>
      <c r="AB1825" s="84">
        <v>3</v>
      </c>
      <c r="AC1825" s="90" t="s">
        <v>13180</v>
      </c>
      <c r="AD1825" s="84" t="b">
        <v>0</v>
      </c>
      <c r="AE1825" s="84" t="s">
        <v>13611</v>
      </c>
      <c r="AF1825" s="84"/>
      <c r="AG1825" s="90" t="s">
        <v>13180</v>
      </c>
      <c r="AH1825" s="84" t="b">
        <v>0</v>
      </c>
      <c r="AI1825" s="84">
        <v>3</v>
      </c>
      <c r="AJ1825" s="90" t="s">
        <v>13180</v>
      </c>
      <c r="AK1825" s="84" t="s">
        <v>13707</v>
      </c>
      <c r="AL1825" s="84" t="b">
        <v>0</v>
      </c>
      <c r="AM1825" s="90" t="s">
        <v>11285</v>
      </c>
      <c r="AN1825" s="84">
        <v>0</v>
      </c>
      <c r="AO1825" s="84">
        <v>0</v>
      </c>
      <c r="AP1825" s="84" t="s">
        <v>13869</v>
      </c>
      <c r="AQ1825" s="84" t="s">
        <v>13984</v>
      </c>
      <c r="AR1825" s="84" t="s">
        <v>13986</v>
      </c>
      <c r="AS1825" s="84" t="s">
        <v>14062</v>
      </c>
      <c r="AT1825" s="84" t="s">
        <v>14250</v>
      </c>
      <c r="AU1825" s="84" t="s">
        <v>14438</v>
      </c>
      <c r="AV1825" s="84" t="s">
        <v>14550</v>
      </c>
      <c r="AW1825" s="87" t="s">
        <v>14626</v>
      </c>
    </row>
    <row r="1826" spans="1:49" x14ac:dyDescent="0.25">
      <c r="A1826" s="69" t="s">
        <v>1652</v>
      </c>
      <c r="B1826" s="69" t="s">
        <v>1651</v>
      </c>
      <c r="C1826" s="70"/>
      <c r="D1826" s="71"/>
      <c r="E1826" s="72"/>
      <c r="F1826" s="73"/>
      <c r="G1826" s="70"/>
      <c r="H1826" s="74"/>
      <c r="I1826" s="75"/>
      <c r="J1826" s="75"/>
      <c r="K1826" s="36"/>
      <c r="L1826" s="82"/>
      <c r="M1826" s="82"/>
      <c r="N1826" s="77"/>
      <c r="O1826" s="84" t="s">
        <v>3348</v>
      </c>
      <c r="P1826" s="86">
        <v>42748.820601851854</v>
      </c>
      <c r="Q1826" s="84" t="s">
        <v>4231</v>
      </c>
      <c r="R1826" s="84"/>
      <c r="S1826" s="84"/>
      <c r="T1826" s="84"/>
      <c r="U1826" s="86">
        <v>42748.820601851854</v>
      </c>
      <c r="V1826" s="87" t="s">
        <v>8261</v>
      </c>
      <c r="W1826" s="84"/>
      <c r="X1826" s="84"/>
      <c r="Y1826" s="90" t="s">
        <v>11286</v>
      </c>
      <c r="Z1826" s="84"/>
      <c r="AA1826" s="84" t="b">
        <v>0</v>
      </c>
      <c r="AB1826" s="84">
        <v>0</v>
      </c>
      <c r="AC1826" s="90" t="s">
        <v>13180</v>
      </c>
      <c r="AD1826" s="84" t="b">
        <v>0</v>
      </c>
      <c r="AE1826" s="84" t="s">
        <v>13611</v>
      </c>
      <c r="AF1826" s="84"/>
      <c r="AG1826" s="90" t="s">
        <v>13180</v>
      </c>
      <c r="AH1826" s="84" t="b">
        <v>0</v>
      </c>
      <c r="AI1826" s="84">
        <v>3</v>
      </c>
      <c r="AJ1826" s="90" t="s">
        <v>11285</v>
      </c>
      <c r="AK1826" s="84" t="s">
        <v>13707</v>
      </c>
      <c r="AL1826" s="84" t="b">
        <v>0</v>
      </c>
      <c r="AM1826" s="90" t="s">
        <v>11285</v>
      </c>
      <c r="AN1826" s="84">
        <v>0</v>
      </c>
      <c r="AO1826" s="84">
        <v>0</v>
      </c>
      <c r="AP1826" s="84"/>
      <c r="AQ1826" s="84"/>
      <c r="AR1826" s="84"/>
      <c r="AS1826" s="84"/>
      <c r="AT1826" s="84"/>
      <c r="AU1826" s="84"/>
      <c r="AV1826" s="84"/>
      <c r="AW1826" s="84"/>
    </row>
    <row r="1827" spans="1:49" x14ac:dyDescent="0.25">
      <c r="A1827" s="69" t="s">
        <v>1653</v>
      </c>
      <c r="B1827" s="69" t="s">
        <v>1653</v>
      </c>
      <c r="C1827" s="70"/>
      <c r="D1827" s="71"/>
      <c r="E1827" s="72"/>
      <c r="F1827" s="73"/>
      <c r="G1827" s="70"/>
      <c r="H1827" s="74"/>
      <c r="I1827" s="75"/>
      <c r="J1827" s="75"/>
      <c r="K1827" s="36"/>
      <c r="L1827" s="82"/>
      <c r="M1827" s="82"/>
      <c r="N1827" s="77"/>
      <c r="O1827" s="84" t="s">
        <v>179</v>
      </c>
      <c r="P1827" s="86">
        <v>42748.830428240741</v>
      </c>
      <c r="Q1827" s="84" t="s">
        <v>4321</v>
      </c>
      <c r="R1827" s="87" t="s">
        <v>5859</v>
      </c>
      <c r="S1827" s="84" t="s">
        <v>6297</v>
      </c>
      <c r="T1827" s="84" t="s">
        <v>6497</v>
      </c>
      <c r="U1827" s="86">
        <v>42748.830428240741</v>
      </c>
      <c r="V1827" s="87" t="s">
        <v>8262</v>
      </c>
      <c r="W1827" s="84"/>
      <c r="X1827" s="84"/>
      <c r="Y1827" s="90" t="s">
        <v>11287</v>
      </c>
      <c r="Z1827" s="84"/>
      <c r="AA1827" s="84" t="b">
        <v>0</v>
      </c>
      <c r="AB1827" s="84">
        <v>0</v>
      </c>
      <c r="AC1827" s="90" t="s">
        <v>13180</v>
      </c>
      <c r="AD1827" s="84" t="b">
        <v>1</v>
      </c>
      <c r="AE1827" s="84" t="s">
        <v>13611</v>
      </c>
      <c r="AF1827" s="84"/>
      <c r="AG1827" s="90" t="s">
        <v>12964</v>
      </c>
      <c r="AH1827" s="84" t="b">
        <v>0</v>
      </c>
      <c r="AI1827" s="84">
        <v>0</v>
      </c>
      <c r="AJ1827" s="90" t="s">
        <v>13180</v>
      </c>
      <c r="AK1827" s="84" t="s">
        <v>13707</v>
      </c>
      <c r="AL1827" s="84" t="b">
        <v>0</v>
      </c>
      <c r="AM1827" s="90" t="s">
        <v>11287</v>
      </c>
      <c r="AN1827" s="84">
        <v>0</v>
      </c>
      <c r="AO1827" s="84">
        <v>0</v>
      </c>
      <c r="AP1827" s="84"/>
      <c r="AQ1827" s="84"/>
      <c r="AR1827" s="84"/>
      <c r="AS1827" s="84"/>
      <c r="AT1827" s="84"/>
      <c r="AU1827" s="84"/>
      <c r="AV1827" s="84"/>
      <c r="AW1827" s="84"/>
    </row>
    <row r="1828" spans="1:49" x14ac:dyDescent="0.25">
      <c r="A1828" s="69" t="s">
        <v>1654</v>
      </c>
      <c r="B1828" s="69" t="s">
        <v>1654</v>
      </c>
      <c r="C1828" s="70"/>
      <c r="D1828" s="71"/>
      <c r="E1828" s="72"/>
      <c r="F1828" s="73"/>
      <c r="G1828" s="70"/>
      <c r="H1828" s="74"/>
      <c r="I1828" s="75"/>
      <c r="J1828" s="75"/>
      <c r="K1828" s="36"/>
      <c r="L1828" s="82"/>
      <c r="M1828" s="82"/>
      <c r="N1828" s="77"/>
      <c r="O1828" s="84" t="s">
        <v>179</v>
      </c>
      <c r="P1828" s="86">
        <v>42748.830625000002</v>
      </c>
      <c r="Q1828" s="84" t="s">
        <v>4322</v>
      </c>
      <c r="R1828" s="87" t="s">
        <v>5860</v>
      </c>
      <c r="S1828" s="84" t="s">
        <v>6325</v>
      </c>
      <c r="T1828" s="84" t="s">
        <v>6498</v>
      </c>
      <c r="U1828" s="86">
        <v>42748.830625000002</v>
      </c>
      <c r="V1828" s="87" t="s">
        <v>8263</v>
      </c>
      <c r="W1828" s="84">
        <v>34.939093100000001</v>
      </c>
      <c r="X1828" s="84">
        <v>-85.217577500000004</v>
      </c>
      <c r="Y1828" s="90" t="s">
        <v>11288</v>
      </c>
      <c r="Z1828" s="84"/>
      <c r="AA1828" s="84" t="b">
        <v>0</v>
      </c>
      <c r="AB1828" s="84">
        <v>0</v>
      </c>
      <c r="AC1828" s="90" t="s">
        <v>13180</v>
      </c>
      <c r="AD1828" s="84" t="b">
        <v>0</v>
      </c>
      <c r="AE1828" s="84" t="s">
        <v>13611</v>
      </c>
      <c r="AF1828" s="84"/>
      <c r="AG1828" s="90" t="s">
        <v>13180</v>
      </c>
      <c r="AH1828" s="84" t="b">
        <v>0</v>
      </c>
      <c r="AI1828" s="84">
        <v>0</v>
      </c>
      <c r="AJ1828" s="90" t="s">
        <v>13180</v>
      </c>
      <c r="AK1828" s="84" t="s">
        <v>13739</v>
      </c>
      <c r="AL1828" s="84" t="b">
        <v>0</v>
      </c>
      <c r="AM1828" s="90" t="s">
        <v>11288</v>
      </c>
      <c r="AN1828" s="84">
        <v>0</v>
      </c>
      <c r="AO1828" s="84">
        <v>0</v>
      </c>
      <c r="AP1828" s="84" t="s">
        <v>13870</v>
      </c>
      <c r="AQ1828" s="84" t="s">
        <v>13984</v>
      </c>
      <c r="AR1828" s="84" t="s">
        <v>13986</v>
      </c>
      <c r="AS1828" s="84" t="s">
        <v>14063</v>
      </c>
      <c r="AT1828" s="84" t="s">
        <v>14251</v>
      </c>
      <c r="AU1828" s="84" t="s">
        <v>14439</v>
      </c>
      <c r="AV1828" s="84" t="s">
        <v>14550</v>
      </c>
      <c r="AW1828" s="87" t="s">
        <v>14627</v>
      </c>
    </row>
    <row r="1829" spans="1:49" x14ac:dyDescent="0.25">
      <c r="A1829" s="69" t="s">
        <v>1655</v>
      </c>
      <c r="B1829" s="69" t="s">
        <v>1655</v>
      </c>
      <c r="C1829" s="70"/>
      <c r="D1829" s="71"/>
      <c r="E1829" s="72"/>
      <c r="F1829" s="73"/>
      <c r="G1829" s="70"/>
      <c r="H1829" s="74"/>
      <c r="I1829" s="75"/>
      <c r="J1829" s="75"/>
      <c r="K1829" s="36"/>
      <c r="L1829" s="82"/>
      <c r="M1829" s="82"/>
      <c r="N1829" s="77"/>
      <c r="O1829" s="84" t="s">
        <v>179</v>
      </c>
      <c r="P1829" s="86">
        <v>42748.836898148147</v>
      </c>
      <c r="Q1829" s="84" t="s">
        <v>4323</v>
      </c>
      <c r="R1829" s="84"/>
      <c r="S1829" s="84"/>
      <c r="T1829" s="84"/>
      <c r="U1829" s="86">
        <v>42748.836898148147</v>
      </c>
      <c r="V1829" s="87" t="s">
        <v>8264</v>
      </c>
      <c r="W1829" s="84"/>
      <c r="X1829" s="84"/>
      <c r="Y1829" s="90" t="s">
        <v>11289</v>
      </c>
      <c r="Z1829" s="84"/>
      <c r="AA1829" s="84" t="b">
        <v>0</v>
      </c>
      <c r="AB1829" s="84">
        <v>3</v>
      </c>
      <c r="AC1829" s="90" t="s">
        <v>13180</v>
      </c>
      <c r="AD1829" s="84" t="b">
        <v>0</v>
      </c>
      <c r="AE1829" s="84" t="s">
        <v>13611</v>
      </c>
      <c r="AF1829" s="84"/>
      <c r="AG1829" s="90" t="s">
        <v>13180</v>
      </c>
      <c r="AH1829" s="84" t="b">
        <v>0</v>
      </c>
      <c r="AI1829" s="84">
        <v>0</v>
      </c>
      <c r="AJ1829" s="90" t="s">
        <v>13180</v>
      </c>
      <c r="AK1829" s="84" t="s">
        <v>13707</v>
      </c>
      <c r="AL1829" s="84" t="b">
        <v>0</v>
      </c>
      <c r="AM1829" s="90" t="s">
        <v>11289</v>
      </c>
      <c r="AN1829" s="84">
        <v>0</v>
      </c>
      <c r="AO1829" s="84">
        <v>0</v>
      </c>
      <c r="AP1829" s="84"/>
      <c r="AQ1829" s="84"/>
      <c r="AR1829" s="84"/>
      <c r="AS1829" s="84"/>
      <c r="AT1829" s="84"/>
      <c r="AU1829" s="84"/>
      <c r="AV1829" s="84"/>
      <c r="AW1829" s="84"/>
    </row>
    <row r="1830" spans="1:49" x14ac:dyDescent="0.25">
      <c r="A1830" s="69" t="s">
        <v>1656</v>
      </c>
      <c r="B1830" s="69" t="s">
        <v>1656</v>
      </c>
      <c r="C1830" s="70"/>
      <c r="D1830" s="71"/>
      <c r="E1830" s="72"/>
      <c r="F1830" s="73"/>
      <c r="G1830" s="70"/>
      <c r="H1830" s="74"/>
      <c r="I1830" s="75"/>
      <c r="J1830" s="75"/>
      <c r="K1830" s="36"/>
      <c r="L1830" s="82"/>
      <c r="M1830" s="82"/>
      <c r="N1830" s="77"/>
      <c r="O1830" s="84" t="s">
        <v>179</v>
      </c>
      <c r="P1830" s="86">
        <v>42748.837511574071</v>
      </c>
      <c r="Q1830" s="84" t="s">
        <v>4324</v>
      </c>
      <c r="R1830" s="84"/>
      <c r="S1830" s="84"/>
      <c r="T1830" s="84"/>
      <c r="U1830" s="86">
        <v>42748.837511574071</v>
      </c>
      <c r="V1830" s="87" t="s">
        <v>8265</v>
      </c>
      <c r="W1830" s="84"/>
      <c r="X1830" s="84"/>
      <c r="Y1830" s="90" t="s">
        <v>11290</v>
      </c>
      <c r="Z1830" s="84"/>
      <c r="AA1830" s="84" t="b">
        <v>0</v>
      </c>
      <c r="AB1830" s="84">
        <v>1</v>
      </c>
      <c r="AC1830" s="90" t="s">
        <v>13180</v>
      </c>
      <c r="AD1830" s="84" t="b">
        <v>0</v>
      </c>
      <c r="AE1830" s="84" t="s">
        <v>13611</v>
      </c>
      <c r="AF1830" s="84"/>
      <c r="AG1830" s="90" t="s">
        <v>13180</v>
      </c>
      <c r="AH1830" s="84" t="b">
        <v>0</v>
      </c>
      <c r="AI1830" s="84">
        <v>0</v>
      </c>
      <c r="AJ1830" s="90" t="s">
        <v>13180</v>
      </c>
      <c r="AK1830" s="84" t="s">
        <v>13707</v>
      </c>
      <c r="AL1830" s="84" t="b">
        <v>0</v>
      </c>
      <c r="AM1830" s="90" t="s">
        <v>11290</v>
      </c>
      <c r="AN1830" s="84">
        <v>0</v>
      </c>
      <c r="AO1830" s="84">
        <v>0</v>
      </c>
      <c r="AP1830" s="84"/>
      <c r="AQ1830" s="84"/>
      <c r="AR1830" s="84"/>
      <c r="AS1830" s="84"/>
      <c r="AT1830" s="84"/>
      <c r="AU1830" s="84"/>
      <c r="AV1830" s="84"/>
      <c r="AW1830" s="84"/>
    </row>
    <row r="1831" spans="1:49" x14ac:dyDescent="0.25">
      <c r="A1831" s="69" t="s">
        <v>1657</v>
      </c>
      <c r="B1831" s="69" t="s">
        <v>1657</v>
      </c>
      <c r="C1831" s="70"/>
      <c r="D1831" s="71"/>
      <c r="E1831" s="72"/>
      <c r="F1831" s="73"/>
      <c r="G1831" s="70"/>
      <c r="H1831" s="74"/>
      <c r="I1831" s="75"/>
      <c r="J1831" s="75"/>
      <c r="K1831" s="36"/>
      <c r="L1831" s="82"/>
      <c r="M1831" s="82"/>
      <c r="N1831" s="77"/>
      <c r="O1831" s="84" t="s">
        <v>179</v>
      </c>
      <c r="P1831" s="86">
        <v>42748.775902777779</v>
      </c>
      <c r="Q1831" s="84" t="s">
        <v>4325</v>
      </c>
      <c r="R1831" s="87" t="s">
        <v>5861</v>
      </c>
      <c r="S1831" s="84" t="s">
        <v>6300</v>
      </c>
      <c r="T1831" s="84"/>
      <c r="U1831" s="86">
        <v>42748.775902777779</v>
      </c>
      <c r="V1831" s="87" t="s">
        <v>8266</v>
      </c>
      <c r="W1831" s="84"/>
      <c r="X1831" s="84"/>
      <c r="Y1831" s="90" t="s">
        <v>11291</v>
      </c>
      <c r="Z1831" s="84"/>
      <c r="AA1831" s="84" t="b">
        <v>0</v>
      </c>
      <c r="AB1831" s="84">
        <v>3</v>
      </c>
      <c r="AC1831" s="90" t="s">
        <v>13180</v>
      </c>
      <c r="AD1831" s="84" t="b">
        <v>0</v>
      </c>
      <c r="AE1831" s="84" t="s">
        <v>13611</v>
      </c>
      <c r="AF1831" s="84"/>
      <c r="AG1831" s="90" t="s">
        <v>13180</v>
      </c>
      <c r="AH1831" s="84" t="b">
        <v>0</v>
      </c>
      <c r="AI1831" s="84">
        <v>0</v>
      </c>
      <c r="AJ1831" s="90" t="s">
        <v>13180</v>
      </c>
      <c r="AK1831" s="84" t="s">
        <v>13706</v>
      </c>
      <c r="AL1831" s="84" t="b">
        <v>0</v>
      </c>
      <c r="AM1831" s="90" t="s">
        <v>11291</v>
      </c>
      <c r="AN1831" s="84">
        <v>0</v>
      </c>
      <c r="AO1831" s="84">
        <v>0</v>
      </c>
      <c r="AP1831" s="84"/>
      <c r="AQ1831" s="84"/>
      <c r="AR1831" s="84"/>
      <c r="AS1831" s="84"/>
      <c r="AT1831" s="84"/>
      <c r="AU1831" s="84"/>
      <c r="AV1831" s="84"/>
      <c r="AW1831" s="84"/>
    </row>
    <row r="1832" spans="1:49" x14ac:dyDescent="0.25">
      <c r="A1832" s="69" t="s">
        <v>1657</v>
      </c>
      <c r="B1832" s="69" t="s">
        <v>1657</v>
      </c>
      <c r="C1832" s="70"/>
      <c r="D1832" s="71"/>
      <c r="E1832" s="72"/>
      <c r="F1832" s="73"/>
      <c r="G1832" s="70"/>
      <c r="H1832" s="74"/>
      <c r="I1832" s="75"/>
      <c r="J1832" s="75"/>
      <c r="K1832" s="36"/>
      <c r="L1832" s="82"/>
      <c r="M1832" s="82"/>
      <c r="N1832" s="77"/>
      <c r="O1832" s="84" t="s">
        <v>179</v>
      </c>
      <c r="P1832" s="86">
        <v>42748.835636574076</v>
      </c>
      <c r="Q1832" s="84" t="s">
        <v>4326</v>
      </c>
      <c r="R1832" s="87" t="s">
        <v>5862</v>
      </c>
      <c r="S1832" s="84" t="s">
        <v>6300</v>
      </c>
      <c r="T1832" s="84"/>
      <c r="U1832" s="86">
        <v>42748.835636574076</v>
      </c>
      <c r="V1832" s="87" t="s">
        <v>8267</v>
      </c>
      <c r="W1832" s="84"/>
      <c r="X1832" s="84"/>
      <c r="Y1832" s="90" t="s">
        <v>11292</v>
      </c>
      <c r="Z1832" s="90" t="s">
        <v>11291</v>
      </c>
      <c r="AA1832" s="84" t="b">
        <v>0</v>
      </c>
      <c r="AB1832" s="84">
        <v>1</v>
      </c>
      <c r="AC1832" s="90" t="s">
        <v>13409</v>
      </c>
      <c r="AD1832" s="84" t="b">
        <v>0</v>
      </c>
      <c r="AE1832" s="84" t="s">
        <v>13611</v>
      </c>
      <c r="AF1832" s="84"/>
      <c r="AG1832" s="90" t="s">
        <v>13180</v>
      </c>
      <c r="AH1832" s="84" t="b">
        <v>0</v>
      </c>
      <c r="AI1832" s="84">
        <v>0</v>
      </c>
      <c r="AJ1832" s="90" t="s">
        <v>13180</v>
      </c>
      <c r="AK1832" s="84" t="s">
        <v>13706</v>
      </c>
      <c r="AL1832" s="84" t="b">
        <v>0</v>
      </c>
      <c r="AM1832" s="90" t="s">
        <v>11291</v>
      </c>
      <c r="AN1832" s="84">
        <v>0</v>
      </c>
      <c r="AO1832" s="84">
        <v>0</v>
      </c>
      <c r="AP1832" s="84"/>
      <c r="AQ1832" s="84"/>
      <c r="AR1832" s="84"/>
      <c r="AS1832" s="84"/>
      <c r="AT1832" s="84"/>
      <c r="AU1832" s="84"/>
      <c r="AV1832" s="84"/>
      <c r="AW1832" s="84"/>
    </row>
    <row r="1833" spans="1:49" x14ac:dyDescent="0.25">
      <c r="A1833" s="69" t="s">
        <v>1657</v>
      </c>
      <c r="B1833" s="69" t="s">
        <v>1657</v>
      </c>
      <c r="C1833" s="70"/>
      <c r="D1833" s="71"/>
      <c r="E1833" s="72"/>
      <c r="F1833" s="73"/>
      <c r="G1833" s="70"/>
      <c r="H1833" s="74"/>
      <c r="I1833" s="75"/>
      <c r="J1833" s="75"/>
      <c r="K1833" s="36"/>
      <c r="L1833" s="82"/>
      <c r="M1833" s="82"/>
      <c r="N1833" s="77"/>
      <c r="O1833" s="84" t="s">
        <v>179</v>
      </c>
      <c r="P1833" s="86">
        <v>42748.839062500003</v>
      </c>
      <c r="Q1833" s="84" t="s">
        <v>4327</v>
      </c>
      <c r="R1833" s="87" t="s">
        <v>5863</v>
      </c>
      <c r="S1833" s="84" t="s">
        <v>6300</v>
      </c>
      <c r="T1833" s="84"/>
      <c r="U1833" s="86">
        <v>42748.839062500003</v>
      </c>
      <c r="V1833" s="87" t="s">
        <v>8268</v>
      </c>
      <c r="W1833" s="84"/>
      <c r="X1833" s="84"/>
      <c r="Y1833" s="90" t="s">
        <v>11293</v>
      </c>
      <c r="Z1833" s="90" t="s">
        <v>11292</v>
      </c>
      <c r="AA1833" s="84" t="b">
        <v>0</v>
      </c>
      <c r="AB1833" s="84">
        <v>2</v>
      </c>
      <c r="AC1833" s="90" t="s">
        <v>13409</v>
      </c>
      <c r="AD1833" s="84" t="b">
        <v>0</v>
      </c>
      <c r="AE1833" s="84" t="s">
        <v>13611</v>
      </c>
      <c r="AF1833" s="84"/>
      <c r="AG1833" s="90" t="s">
        <v>13180</v>
      </c>
      <c r="AH1833" s="84" t="b">
        <v>0</v>
      </c>
      <c r="AI1833" s="84">
        <v>0</v>
      </c>
      <c r="AJ1833" s="90" t="s">
        <v>13180</v>
      </c>
      <c r="AK1833" s="84" t="s">
        <v>13706</v>
      </c>
      <c r="AL1833" s="84" t="b">
        <v>0</v>
      </c>
      <c r="AM1833" s="90" t="s">
        <v>11292</v>
      </c>
      <c r="AN1833" s="84">
        <v>0</v>
      </c>
      <c r="AO1833" s="84">
        <v>0</v>
      </c>
      <c r="AP1833" s="84"/>
      <c r="AQ1833" s="84"/>
      <c r="AR1833" s="84"/>
      <c r="AS1833" s="84"/>
      <c r="AT1833" s="84"/>
      <c r="AU1833" s="84"/>
      <c r="AV1833" s="84"/>
      <c r="AW1833" s="84"/>
    </row>
    <row r="1834" spans="1:49" x14ac:dyDescent="0.25">
      <c r="A1834" s="69" t="s">
        <v>1658</v>
      </c>
      <c r="B1834" s="69" t="s">
        <v>1658</v>
      </c>
      <c r="C1834" s="70"/>
      <c r="D1834" s="71"/>
      <c r="E1834" s="72"/>
      <c r="F1834" s="73"/>
      <c r="G1834" s="70"/>
      <c r="H1834" s="74"/>
      <c r="I1834" s="75"/>
      <c r="J1834" s="75"/>
      <c r="K1834" s="36"/>
      <c r="L1834" s="82"/>
      <c r="M1834" s="82"/>
      <c r="N1834" s="77"/>
      <c r="O1834" s="84" t="s">
        <v>179</v>
      </c>
      <c r="P1834" s="86">
        <v>42748.844699074078</v>
      </c>
      <c r="Q1834" s="84" t="s">
        <v>4328</v>
      </c>
      <c r="R1834" s="84"/>
      <c r="S1834" s="84"/>
      <c r="T1834" s="84"/>
      <c r="U1834" s="86">
        <v>42748.844699074078</v>
      </c>
      <c r="V1834" s="87" t="s">
        <v>8269</v>
      </c>
      <c r="W1834" s="84"/>
      <c r="X1834" s="84"/>
      <c r="Y1834" s="90" t="s">
        <v>11294</v>
      </c>
      <c r="Z1834" s="84"/>
      <c r="AA1834" s="84" t="b">
        <v>0</v>
      </c>
      <c r="AB1834" s="84">
        <v>7</v>
      </c>
      <c r="AC1834" s="90" t="s">
        <v>13180</v>
      </c>
      <c r="AD1834" s="84" t="b">
        <v>0</v>
      </c>
      <c r="AE1834" s="84" t="s">
        <v>13611</v>
      </c>
      <c r="AF1834" s="84"/>
      <c r="AG1834" s="90" t="s">
        <v>13180</v>
      </c>
      <c r="AH1834" s="84" t="b">
        <v>0</v>
      </c>
      <c r="AI1834" s="84">
        <v>0</v>
      </c>
      <c r="AJ1834" s="90" t="s">
        <v>13180</v>
      </c>
      <c r="AK1834" s="84" t="s">
        <v>13711</v>
      </c>
      <c r="AL1834" s="84" t="b">
        <v>0</v>
      </c>
      <c r="AM1834" s="90" t="s">
        <v>11294</v>
      </c>
      <c r="AN1834" s="84">
        <v>0</v>
      </c>
      <c r="AO1834" s="84">
        <v>0</v>
      </c>
      <c r="AP1834" s="84"/>
      <c r="AQ1834" s="84"/>
      <c r="AR1834" s="84"/>
      <c r="AS1834" s="84"/>
      <c r="AT1834" s="84"/>
      <c r="AU1834" s="84"/>
      <c r="AV1834" s="84"/>
      <c r="AW1834" s="84"/>
    </row>
    <row r="1835" spans="1:49" x14ac:dyDescent="0.25">
      <c r="A1835" s="69" t="s">
        <v>1659</v>
      </c>
      <c r="B1835" s="69" t="s">
        <v>1659</v>
      </c>
      <c r="C1835" s="70"/>
      <c r="D1835" s="71"/>
      <c r="E1835" s="72"/>
      <c r="F1835" s="73"/>
      <c r="G1835" s="70"/>
      <c r="H1835" s="74"/>
      <c r="I1835" s="75"/>
      <c r="J1835" s="75"/>
      <c r="K1835" s="36"/>
      <c r="L1835" s="82"/>
      <c r="M1835" s="82"/>
      <c r="N1835" s="77"/>
      <c r="O1835" s="84" t="s">
        <v>179</v>
      </c>
      <c r="P1835" s="86">
        <v>42748.845196759263</v>
      </c>
      <c r="Q1835" s="84" t="s">
        <v>4329</v>
      </c>
      <c r="R1835" s="84"/>
      <c r="S1835" s="84"/>
      <c r="T1835" s="84"/>
      <c r="U1835" s="86">
        <v>42748.845196759263</v>
      </c>
      <c r="V1835" s="87" t="s">
        <v>8270</v>
      </c>
      <c r="W1835" s="84"/>
      <c r="X1835" s="84"/>
      <c r="Y1835" s="90" t="s">
        <v>11295</v>
      </c>
      <c r="Z1835" s="84"/>
      <c r="AA1835" s="84" t="b">
        <v>0</v>
      </c>
      <c r="AB1835" s="84">
        <v>0</v>
      </c>
      <c r="AC1835" s="90" t="s">
        <v>13180</v>
      </c>
      <c r="AD1835" s="84" t="b">
        <v>0</v>
      </c>
      <c r="AE1835" s="84" t="s">
        <v>13611</v>
      </c>
      <c r="AF1835" s="84"/>
      <c r="AG1835" s="90" t="s">
        <v>13180</v>
      </c>
      <c r="AH1835" s="84" t="b">
        <v>0</v>
      </c>
      <c r="AI1835" s="84">
        <v>0</v>
      </c>
      <c r="AJ1835" s="90" t="s">
        <v>13180</v>
      </c>
      <c r="AK1835" s="84" t="s">
        <v>13707</v>
      </c>
      <c r="AL1835" s="84" t="b">
        <v>0</v>
      </c>
      <c r="AM1835" s="90" t="s">
        <v>11295</v>
      </c>
      <c r="AN1835" s="84">
        <v>0</v>
      </c>
      <c r="AO1835" s="84">
        <v>0</v>
      </c>
      <c r="AP1835" s="84"/>
      <c r="AQ1835" s="84"/>
      <c r="AR1835" s="84"/>
      <c r="AS1835" s="84"/>
      <c r="AT1835" s="84"/>
      <c r="AU1835" s="84"/>
      <c r="AV1835" s="84"/>
      <c r="AW1835" s="84"/>
    </row>
    <row r="1836" spans="1:49" x14ac:dyDescent="0.25">
      <c r="A1836" s="69" t="s">
        <v>1660</v>
      </c>
      <c r="B1836" s="69" t="s">
        <v>1660</v>
      </c>
      <c r="C1836" s="70"/>
      <c r="D1836" s="71"/>
      <c r="E1836" s="72"/>
      <c r="F1836" s="73"/>
      <c r="G1836" s="70"/>
      <c r="H1836" s="74"/>
      <c r="I1836" s="75"/>
      <c r="J1836" s="75"/>
      <c r="K1836" s="36"/>
      <c r="L1836" s="82"/>
      <c r="M1836" s="82"/>
      <c r="N1836" s="77"/>
      <c r="O1836" s="84" t="s">
        <v>179</v>
      </c>
      <c r="P1836" s="86">
        <v>42748.845509259256</v>
      </c>
      <c r="Q1836" s="84" t="s">
        <v>4330</v>
      </c>
      <c r="R1836" s="84"/>
      <c r="S1836" s="84"/>
      <c r="T1836" s="84"/>
      <c r="U1836" s="86">
        <v>42748.845509259256</v>
      </c>
      <c r="V1836" s="87" t="s">
        <v>8271</v>
      </c>
      <c r="W1836" s="84"/>
      <c r="X1836" s="84"/>
      <c r="Y1836" s="90" t="s">
        <v>11296</v>
      </c>
      <c r="Z1836" s="84"/>
      <c r="AA1836" s="84" t="b">
        <v>0</v>
      </c>
      <c r="AB1836" s="84">
        <v>1</v>
      </c>
      <c r="AC1836" s="90" t="s">
        <v>13180</v>
      </c>
      <c r="AD1836" s="84" t="b">
        <v>0</v>
      </c>
      <c r="AE1836" s="84" t="s">
        <v>13611</v>
      </c>
      <c r="AF1836" s="84"/>
      <c r="AG1836" s="90" t="s">
        <v>13180</v>
      </c>
      <c r="AH1836" s="84" t="b">
        <v>0</v>
      </c>
      <c r="AI1836" s="84">
        <v>0</v>
      </c>
      <c r="AJ1836" s="90" t="s">
        <v>13180</v>
      </c>
      <c r="AK1836" s="84" t="s">
        <v>13707</v>
      </c>
      <c r="AL1836" s="84" t="b">
        <v>0</v>
      </c>
      <c r="AM1836" s="90" t="s">
        <v>11296</v>
      </c>
      <c r="AN1836" s="84">
        <v>0</v>
      </c>
      <c r="AO1836" s="84">
        <v>0</v>
      </c>
      <c r="AP1836" s="84"/>
      <c r="AQ1836" s="84"/>
      <c r="AR1836" s="84"/>
      <c r="AS1836" s="84"/>
      <c r="AT1836" s="84"/>
      <c r="AU1836" s="84"/>
      <c r="AV1836" s="84"/>
      <c r="AW1836" s="84"/>
    </row>
    <row r="1837" spans="1:49" x14ac:dyDescent="0.25">
      <c r="A1837" s="69" t="s">
        <v>1661</v>
      </c>
      <c r="B1837" s="69" t="s">
        <v>1661</v>
      </c>
      <c r="C1837" s="70"/>
      <c r="D1837" s="71"/>
      <c r="E1837" s="72"/>
      <c r="F1837" s="73"/>
      <c r="G1837" s="70"/>
      <c r="H1837" s="74"/>
      <c r="I1837" s="75"/>
      <c r="J1837" s="75"/>
      <c r="K1837" s="36"/>
      <c r="L1837" s="82"/>
      <c r="M1837" s="82"/>
      <c r="N1837" s="77"/>
      <c r="O1837" s="84" t="s">
        <v>179</v>
      </c>
      <c r="P1837" s="86">
        <v>42748.845555555556</v>
      </c>
      <c r="Q1837" s="84" t="s">
        <v>4331</v>
      </c>
      <c r="R1837" s="84"/>
      <c r="S1837" s="84"/>
      <c r="T1837" s="84"/>
      <c r="U1837" s="86">
        <v>42748.845555555556</v>
      </c>
      <c r="V1837" s="87" t="s">
        <v>8272</v>
      </c>
      <c r="W1837" s="84"/>
      <c r="X1837" s="84"/>
      <c r="Y1837" s="90" t="s">
        <v>11297</v>
      </c>
      <c r="Z1837" s="84"/>
      <c r="AA1837" s="84" t="b">
        <v>0</v>
      </c>
      <c r="AB1837" s="84">
        <v>1</v>
      </c>
      <c r="AC1837" s="90" t="s">
        <v>13180</v>
      </c>
      <c r="AD1837" s="84" t="b">
        <v>0</v>
      </c>
      <c r="AE1837" s="84" t="s">
        <v>13611</v>
      </c>
      <c r="AF1837" s="84"/>
      <c r="AG1837" s="90" t="s">
        <v>13180</v>
      </c>
      <c r="AH1837" s="84" t="b">
        <v>0</v>
      </c>
      <c r="AI1837" s="84">
        <v>0</v>
      </c>
      <c r="AJ1837" s="90" t="s">
        <v>13180</v>
      </c>
      <c r="AK1837" s="84" t="s">
        <v>13711</v>
      </c>
      <c r="AL1837" s="84" t="b">
        <v>0</v>
      </c>
      <c r="AM1837" s="90" t="s">
        <v>11297</v>
      </c>
      <c r="AN1837" s="84">
        <v>0</v>
      </c>
      <c r="AO1837" s="84">
        <v>0</v>
      </c>
      <c r="AP1837" s="84"/>
      <c r="AQ1837" s="84"/>
      <c r="AR1837" s="84"/>
      <c r="AS1837" s="84"/>
      <c r="AT1837" s="84"/>
      <c r="AU1837" s="84"/>
      <c r="AV1837" s="84"/>
      <c r="AW1837" s="84"/>
    </row>
    <row r="1838" spans="1:49" x14ac:dyDescent="0.25">
      <c r="A1838" s="69" t="s">
        <v>1662</v>
      </c>
      <c r="B1838" s="69" t="s">
        <v>1662</v>
      </c>
      <c r="C1838" s="70"/>
      <c r="D1838" s="71"/>
      <c r="E1838" s="72"/>
      <c r="F1838" s="73"/>
      <c r="G1838" s="70"/>
      <c r="H1838" s="74"/>
      <c r="I1838" s="75"/>
      <c r="J1838" s="75"/>
      <c r="K1838" s="36"/>
      <c r="L1838" s="82"/>
      <c r="M1838" s="82"/>
      <c r="N1838" s="77"/>
      <c r="O1838" s="84" t="s">
        <v>179</v>
      </c>
      <c r="P1838" s="86">
        <v>42747.84579861111</v>
      </c>
      <c r="Q1838" s="84" t="s">
        <v>4332</v>
      </c>
      <c r="R1838" s="87" t="s">
        <v>5864</v>
      </c>
      <c r="S1838" s="84" t="s">
        <v>6325</v>
      </c>
      <c r="T1838" s="84" t="s">
        <v>6499</v>
      </c>
      <c r="U1838" s="86">
        <v>42747.84579861111</v>
      </c>
      <c r="V1838" s="87" t="s">
        <v>8273</v>
      </c>
      <c r="W1838" s="84">
        <v>35.422366400000001</v>
      </c>
      <c r="X1838" s="84">
        <v>-97.649475499999994</v>
      </c>
      <c r="Y1838" s="90" t="s">
        <v>11298</v>
      </c>
      <c r="Z1838" s="84"/>
      <c r="AA1838" s="84" t="b">
        <v>0</v>
      </c>
      <c r="AB1838" s="84">
        <v>0</v>
      </c>
      <c r="AC1838" s="90" t="s">
        <v>13180</v>
      </c>
      <c r="AD1838" s="84" t="b">
        <v>0</v>
      </c>
      <c r="AE1838" s="84" t="s">
        <v>13611</v>
      </c>
      <c r="AF1838" s="84"/>
      <c r="AG1838" s="90" t="s">
        <v>13180</v>
      </c>
      <c r="AH1838" s="84" t="b">
        <v>0</v>
      </c>
      <c r="AI1838" s="84">
        <v>0</v>
      </c>
      <c r="AJ1838" s="90" t="s">
        <v>13180</v>
      </c>
      <c r="AK1838" s="84" t="s">
        <v>13739</v>
      </c>
      <c r="AL1838" s="84" t="b">
        <v>0</v>
      </c>
      <c r="AM1838" s="90" t="s">
        <v>11298</v>
      </c>
      <c r="AN1838" s="84">
        <v>0</v>
      </c>
      <c r="AO1838" s="84">
        <v>0</v>
      </c>
      <c r="AP1838" s="84" t="s">
        <v>13848</v>
      </c>
      <c r="AQ1838" s="84" t="s">
        <v>13984</v>
      </c>
      <c r="AR1838" s="84" t="s">
        <v>13986</v>
      </c>
      <c r="AS1838" s="84" t="s">
        <v>14041</v>
      </c>
      <c r="AT1838" s="84" t="s">
        <v>14229</v>
      </c>
      <c r="AU1838" s="84" t="s">
        <v>14417</v>
      </c>
      <c r="AV1838" s="84" t="s">
        <v>14550</v>
      </c>
      <c r="AW1838" s="87" t="s">
        <v>14605</v>
      </c>
    </row>
    <row r="1839" spans="1:49" x14ac:dyDescent="0.25">
      <c r="A1839" s="69" t="s">
        <v>1662</v>
      </c>
      <c r="B1839" s="69" t="s">
        <v>1662</v>
      </c>
      <c r="C1839" s="70"/>
      <c r="D1839" s="71"/>
      <c r="E1839" s="72"/>
      <c r="F1839" s="73"/>
      <c r="G1839" s="70"/>
      <c r="H1839" s="74"/>
      <c r="I1839" s="75"/>
      <c r="J1839" s="75"/>
      <c r="K1839" s="36"/>
      <c r="L1839" s="82"/>
      <c r="M1839" s="82"/>
      <c r="N1839" s="77"/>
      <c r="O1839" s="84" t="s">
        <v>179</v>
      </c>
      <c r="P1839" s="86">
        <v>42747.978379629632</v>
      </c>
      <c r="Q1839" s="84" t="s">
        <v>4333</v>
      </c>
      <c r="R1839" s="87" t="s">
        <v>5865</v>
      </c>
      <c r="S1839" s="84" t="s">
        <v>6325</v>
      </c>
      <c r="T1839" s="84" t="s">
        <v>6500</v>
      </c>
      <c r="U1839" s="86">
        <v>42747.978379629632</v>
      </c>
      <c r="V1839" s="87" t="s">
        <v>8274</v>
      </c>
      <c r="W1839" s="84">
        <v>35.422366400000001</v>
      </c>
      <c r="X1839" s="84">
        <v>-97.649475499999994</v>
      </c>
      <c r="Y1839" s="90" t="s">
        <v>11299</v>
      </c>
      <c r="Z1839" s="84"/>
      <c r="AA1839" s="84" t="b">
        <v>0</v>
      </c>
      <c r="AB1839" s="84">
        <v>0</v>
      </c>
      <c r="AC1839" s="90" t="s">
        <v>13180</v>
      </c>
      <c r="AD1839" s="84" t="b">
        <v>0</v>
      </c>
      <c r="AE1839" s="84" t="s">
        <v>13611</v>
      </c>
      <c r="AF1839" s="84"/>
      <c r="AG1839" s="90" t="s">
        <v>13180</v>
      </c>
      <c r="AH1839" s="84" t="b">
        <v>0</v>
      </c>
      <c r="AI1839" s="84">
        <v>0</v>
      </c>
      <c r="AJ1839" s="90" t="s">
        <v>13180</v>
      </c>
      <c r="AK1839" s="84" t="s">
        <v>13739</v>
      </c>
      <c r="AL1839" s="84" t="b">
        <v>0</v>
      </c>
      <c r="AM1839" s="90" t="s">
        <v>11299</v>
      </c>
      <c r="AN1839" s="84">
        <v>0</v>
      </c>
      <c r="AO1839" s="84">
        <v>0</v>
      </c>
      <c r="AP1839" s="84" t="s">
        <v>13848</v>
      </c>
      <c r="AQ1839" s="84" t="s">
        <v>13984</v>
      </c>
      <c r="AR1839" s="84" t="s">
        <v>13986</v>
      </c>
      <c r="AS1839" s="84" t="s">
        <v>14041</v>
      </c>
      <c r="AT1839" s="84" t="s">
        <v>14229</v>
      </c>
      <c r="AU1839" s="84" t="s">
        <v>14417</v>
      </c>
      <c r="AV1839" s="84" t="s">
        <v>14550</v>
      </c>
      <c r="AW1839" s="87" t="s">
        <v>14605</v>
      </c>
    </row>
    <row r="1840" spans="1:49" x14ac:dyDescent="0.25">
      <c r="A1840" s="69" t="s">
        <v>1662</v>
      </c>
      <c r="B1840" s="69" t="s">
        <v>1662</v>
      </c>
      <c r="C1840" s="70"/>
      <c r="D1840" s="71"/>
      <c r="E1840" s="72"/>
      <c r="F1840" s="73"/>
      <c r="G1840" s="70"/>
      <c r="H1840" s="74"/>
      <c r="I1840" s="75"/>
      <c r="J1840" s="75"/>
      <c r="K1840" s="36"/>
      <c r="L1840" s="82"/>
      <c r="M1840" s="82"/>
      <c r="N1840" s="77"/>
      <c r="O1840" s="84" t="s">
        <v>179</v>
      </c>
      <c r="P1840" s="86">
        <v>42748.845833333333</v>
      </c>
      <c r="Q1840" s="84" t="s">
        <v>4334</v>
      </c>
      <c r="R1840" s="87" t="s">
        <v>5866</v>
      </c>
      <c r="S1840" s="84" t="s">
        <v>6325</v>
      </c>
      <c r="T1840" s="84" t="s">
        <v>6501</v>
      </c>
      <c r="U1840" s="86">
        <v>42748.845833333333</v>
      </c>
      <c r="V1840" s="87" t="s">
        <v>8275</v>
      </c>
      <c r="W1840" s="84">
        <v>35.422366400000001</v>
      </c>
      <c r="X1840" s="84">
        <v>-97.649475499999994</v>
      </c>
      <c r="Y1840" s="90" t="s">
        <v>11300</v>
      </c>
      <c r="Z1840" s="84"/>
      <c r="AA1840" s="84" t="b">
        <v>0</v>
      </c>
      <c r="AB1840" s="84">
        <v>0</v>
      </c>
      <c r="AC1840" s="90" t="s">
        <v>13180</v>
      </c>
      <c r="AD1840" s="84" t="b">
        <v>0</v>
      </c>
      <c r="AE1840" s="84" t="s">
        <v>13611</v>
      </c>
      <c r="AF1840" s="84"/>
      <c r="AG1840" s="90" t="s">
        <v>13180</v>
      </c>
      <c r="AH1840" s="84" t="b">
        <v>0</v>
      </c>
      <c r="AI1840" s="84">
        <v>0</v>
      </c>
      <c r="AJ1840" s="90" t="s">
        <v>13180</v>
      </c>
      <c r="AK1840" s="84" t="s">
        <v>13739</v>
      </c>
      <c r="AL1840" s="84" t="b">
        <v>0</v>
      </c>
      <c r="AM1840" s="90" t="s">
        <v>11300</v>
      </c>
      <c r="AN1840" s="84">
        <v>0</v>
      </c>
      <c r="AO1840" s="84">
        <v>0</v>
      </c>
      <c r="AP1840" s="84" t="s">
        <v>13848</v>
      </c>
      <c r="AQ1840" s="84" t="s">
        <v>13984</v>
      </c>
      <c r="AR1840" s="84" t="s">
        <v>13986</v>
      </c>
      <c r="AS1840" s="84" t="s">
        <v>14041</v>
      </c>
      <c r="AT1840" s="84" t="s">
        <v>14229</v>
      </c>
      <c r="AU1840" s="84" t="s">
        <v>14417</v>
      </c>
      <c r="AV1840" s="84" t="s">
        <v>14550</v>
      </c>
      <c r="AW1840" s="87" t="s">
        <v>14605</v>
      </c>
    </row>
    <row r="1841" spans="1:49" x14ac:dyDescent="0.25">
      <c r="A1841" s="69" t="s">
        <v>1663</v>
      </c>
      <c r="B1841" s="69" t="s">
        <v>1663</v>
      </c>
      <c r="C1841" s="70"/>
      <c r="D1841" s="71"/>
      <c r="E1841" s="72"/>
      <c r="F1841" s="73"/>
      <c r="G1841" s="70"/>
      <c r="H1841" s="74"/>
      <c r="I1841" s="75"/>
      <c r="J1841" s="75"/>
      <c r="K1841" s="36"/>
      <c r="L1841" s="82"/>
      <c r="M1841" s="82"/>
      <c r="N1841" s="77"/>
      <c r="O1841" s="84" t="s">
        <v>179</v>
      </c>
      <c r="P1841" s="86">
        <v>42748.854409722226</v>
      </c>
      <c r="Q1841" s="84" t="s">
        <v>4335</v>
      </c>
      <c r="R1841" s="84"/>
      <c r="S1841" s="84"/>
      <c r="T1841" s="84"/>
      <c r="U1841" s="86">
        <v>42748.854409722226</v>
      </c>
      <c r="V1841" s="87" t="s">
        <v>8276</v>
      </c>
      <c r="W1841" s="84"/>
      <c r="X1841" s="84"/>
      <c r="Y1841" s="90" t="s">
        <v>11301</v>
      </c>
      <c r="Z1841" s="84"/>
      <c r="AA1841" s="84" t="b">
        <v>0</v>
      </c>
      <c r="AB1841" s="84">
        <v>0</v>
      </c>
      <c r="AC1841" s="90" t="s">
        <v>13180</v>
      </c>
      <c r="AD1841" s="84" t="b">
        <v>0</v>
      </c>
      <c r="AE1841" s="84" t="s">
        <v>13611</v>
      </c>
      <c r="AF1841" s="84"/>
      <c r="AG1841" s="90" t="s">
        <v>13180</v>
      </c>
      <c r="AH1841" s="84" t="b">
        <v>0</v>
      </c>
      <c r="AI1841" s="84">
        <v>0</v>
      </c>
      <c r="AJ1841" s="90" t="s">
        <v>13180</v>
      </c>
      <c r="AK1841" s="84" t="s">
        <v>13707</v>
      </c>
      <c r="AL1841" s="84" t="b">
        <v>0</v>
      </c>
      <c r="AM1841" s="90" t="s">
        <v>11301</v>
      </c>
      <c r="AN1841" s="84">
        <v>0</v>
      </c>
      <c r="AO1841" s="84">
        <v>0</v>
      </c>
      <c r="AP1841" s="84"/>
      <c r="AQ1841" s="84"/>
      <c r="AR1841" s="84"/>
      <c r="AS1841" s="84"/>
      <c r="AT1841" s="84"/>
      <c r="AU1841" s="84"/>
      <c r="AV1841" s="84"/>
      <c r="AW1841" s="84"/>
    </row>
    <row r="1842" spans="1:49" x14ac:dyDescent="0.25">
      <c r="A1842" s="69" t="s">
        <v>1664</v>
      </c>
      <c r="B1842" s="69" t="s">
        <v>2109</v>
      </c>
      <c r="C1842" s="70"/>
      <c r="D1842" s="71"/>
      <c r="E1842" s="72"/>
      <c r="F1842" s="73"/>
      <c r="G1842" s="70"/>
      <c r="H1842" s="74"/>
      <c r="I1842" s="75"/>
      <c r="J1842" s="75"/>
      <c r="K1842" s="36"/>
      <c r="L1842" s="82"/>
      <c r="M1842" s="82"/>
      <c r="N1842" s="77"/>
      <c r="O1842" s="84" t="s">
        <v>3348</v>
      </c>
      <c r="P1842" s="86">
        <v>42748.857245370367</v>
      </c>
      <c r="Q1842" s="84" t="s">
        <v>4197</v>
      </c>
      <c r="R1842" s="84"/>
      <c r="S1842" s="84"/>
      <c r="T1842" s="84"/>
      <c r="U1842" s="86">
        <v>42748.857245370367</v>
      </c>
      <c r="V1842" s="87" t="s">
        <v>8277</v>
      </c>
      <c r="W1842" s="84"/>
      <c r="X1842" s="84"/>
      <c r="Y1842" s="90" t="s">
        <v>11302</v>
      </c>
      <c r="Z1842" s="84"/>
      <c r="AA1842" s="84" t="b">
        <v>0</v>
      </c>
      <c r="AB1842" s="84">
        <v>0</v>
      </c>
      <c r="AC1842" s="90" t="s">
        <v>13180</v>
      </c>
      <c r="AD1842" s="84" t="b">
        <v>0</v>
      </c>
      <c r="AE1842" s="84" t="s">
        <v>13611</v>
      </c>
      <c r="AF1842" s="84"/>
      <c r="AG1842" s="90" t="s">
        <v>13180</v>
      </c>
      <c r="AH1842" s="84" t="b">
        <v>0</v>
      </c>
      <c r="AI1842" s="84">
        <v>41</v>
      </c>
      <c r="AJ1842" s="90" t="s">
        <v>11790</v>
      </c>
      <c r="AK1842" s="84" t="s">
        <v>13707</v>
      </c>
      <c r="AL1842" s="84" t="b">
        <v>0</v>
      </c>
      <c r="AM1842" s="90" t="s">
        <v>11790</v>
      </c>
      <c r="AN1842" s="84">
        <v>0</v>
      </c>
      <c r="AO1842" s="84">
        <v>0</v>
      </c>
      <c r="AP1842" s="84"/>
      <c r="AQ1842" s="84"/>
      <c r="AR1842" s="84"/>
      <c r="AS1842" s="84"/>
      <c r="AT1842" s="84"/>
      <c r="AU1842" s="84"/>
      <c r="AV1842" s="84"/>
      <c r="AW1842" s="84"/>
    </row>
    <row r="1843" spans="1:49" x14ac:dyDescent="0.25">
      <c r="A1843" s="69" t="s">
        <v>1664</v>
      </c>
      <c r="B1843" s="69" t="s">
        <v>2108</v>
      </c>
      <c r="C1843" s="70"/>
      <c r="D1843" s="71"/>
      <c r="E1843" s="72"/>
      <c r="F1843" s="73"/>
      <c r="G1843" s="70"/>
      <c r="H1843" s="74"/>
      <c r="I1843" s="75"/>
      <c r="J1843" s="75"/>
      <c r="K1843" s="36"/>
      <c r="L1843" s="82"/>
      <c r="M1843" s="82"/>
      <c r="N1843" s="77"/>
      <c r="O1843" s="84" t="s">
        <v>3348</v>
      </c>
      <c r="P1843" s="86">
        <v>42748.857245370367</v>
      </c>
      <c r="Q1843" s="84" t="s">
        <v>4197</v>
      </c>
      <c r="R1843" s="84"/>
      <c r="S1843" s="84"/>
      <c r="T1843" s="84"/>
      <c r="U1843" s="86">
        <v>42748.857245370367</v>
      </c>
      <c r="V1843" s="87" t="s">
        <v>8277</v>
      </c>
      <c r="W1843" s="84"/>
      <c r="X1843" s="84"/>
      <c r="Y1843" s="90" t="s">
        <v>11302</v>
      </c>
      <c r="Z1843" s="84"/>
      <c r="AA1843" s="84" t="b">
        <v>0</v>
      </c>
      <c r="AB1843" s="84">
        <v>0</v>
      </c>
      <c r="AC1843" s="90" t="s">
        <v>13180</v>
      </c>
      <c r="AD1843" s="84" t="b">
        <v>0</v>
      </c>
      <c r="AE1843" s="84" t="s">
        <v>13611</v>
      </c>
      <c r="AF1843" s="84"/>
      <c r="AG1843" s="90" t="s">
        <v>13180</v>
      </c>
      <c r="AH1843" s="84" t="b">
        <v>0</v>
      </c>
      <c r="AI1843" s="84">
        <v>41</v>
      </c>
      <c r="AJ1843" s="90" t="s">
        <v>11790</v>
      </c>
      <c r="AK1843" s="84" t="s">
        <v>13707</v>
      </c>
      <c r="AL1843" s="84" t="b">
        <v>0</v>
      </c>
      <c r="AM1843" s="90" t="s">
        <v>11790</v>
      </c>
      <c r="AN1843" s="84">
        <v>0</v>
      </c>
      <c r="AO1843" s="84">
        <v>0</v>
      </c>
      <c r="AP1843" s="84"/>
      <c r="AQ1843" s="84"/>
      <c r="AR1843" s="84"/>
      <c r="AS1843" s="84"/>
      <c r="AT1843" s="84"/>
      <c r="AU1843" s="84"/>
      <c r="AV1843" s="84"/>
      <c r="AW1843" s="84"/>
    </row>
    <row r="1844" spans="1:49" x14ac:dyDescent="0.25">
      <c r="A1844" s="69" t="s">
        <v>1665</v>
      </c>
      <c r="B1844" s="69" t="s">
        <v>1665</v>
      </c>
      <c r="C1844" s="70"/>
      <c r="D1844" s="71"/>
      <c r="E1844" s="72"/>
      <c r="F1844" s="73"/>
      <c r="G1844" s="70"/>
      <c r="H1844" s="74"/>
      <c r="I1844" s="75"/>
      <c r="J1844" s="75"/>
      <c r="K1844" s="36"/>
      <c r="L1844" s="82"/>
      <c r="M1844" s="82"/>
      <c r="N1844" s="77"/>
      <c r="O1844" s="84" t="s">
        <v>179</v>
      </c>
      <c r="P1844" s="86">
        <v>42748.859351851854</v>
      </c>
      <c r="Q1844" s="84" t="s">
        <v>4336</v>
      </c>
      <c r="R1844" s="87" t="s">
        <v>5867</v>
      </c>
      <c r="S1844" s="84" t="s">
        <v>6297</v>
      </c>
      <c r="T1844" s="84"/>
      <c r="U1844" s="86">
        <v>42748.859351851854</v>
      </c>
      <c r="V1844" s="87" t="s">
        <v>8278</v>
      </c>
      <c r="W1844" s="84"/>
      <c r="X1844" s="84"/>
      <c r="Y1844" s="90" t="s">
        <v>11303</v>
      </c>
      <c r="Z1844" s="84"/>
      <c r="AA1844" s="84" t="b">
        <v>0</v>
      </c>
      <c r="AB1844" s="84">
        <v>1</v>
      </c>
      <c r="AC1844" s="90" t="s">
        <v>13180</v>
      </c>
      <c r="AD1844" s="84" t="b">
        <v>1</v>
      </c>
      <c r="AE1844" s="84" t="s">
        <v>13611</v>
      </c>
      <c r="AF1844" s="84"/>
      <c r="AG1844" s="90" t="s">
        <v>13644</v>
      </c>
      <c r="AH1844" s="84" t="b">
        <v>0</v>
      </c>
      <c r="AI1844" s="84">
        <v>0</v>
      </c>
      <c r="AJ1844" s="90" t="s">
        <v>13180</v>
      </c>
      <c r="AK1844" s="84" t="s">
        <v>13706</v>
      </c>
      <c r="AL1844" s="84" t="b">
        <v>0</v>
      </c>
      <c r="AM1844" s="90" t="s">
        <v>11303</v>
      </c>
      <c r="AN1844" s="84">
        <v>0</v>
      </c>
      <c r="AO1844" s="84">
        <v>0</v>
      </c>
      <c r="AP1844" s="84"/>
      <c r="AQ1844" s="84"/>
      <c r="AR1844" s="84"/>
      <c r="AS1844" s="84"/>
      <c r="AT1844" s="84"/>
      <c r="AU1844" s="84"/>
      <c r="AV1844" s="84"/>
      <c r="AW1844" s="84"/>
    </row>
    <row r="1845" spans="1:49" x14ac:dyDescent="0.25">
      <c r="A1845" s="69" t="s">
        <v>1666</v>
      </c>
      <c r="B1845" s="69" t="s">
        <v>1666</v>
      </c>
      <c r="C1845" s="70"/>
      <c r="D1845" s="71"/>
      <c r="E1845" s="72"/>
      <c r="F1845" s="73"/>
      <c r="G1845" s="70"/>
      <c r="H1845" s="74"/>
      <c r="I1845" s="75"/>
      <c r="J1845" s="75"/>
      <c r="K1845" s="36"/>
      <c r="L1845" s="82"/>
      <c r="M1845" s="82"/>
      <c r="N1845" s="77"/>
      <c r="O1845" s="84" t="s">
        <v>179</v>
      </c>
      <c r="P1845" s="86">
        <v>42748.860231481478</v>
      </c>
      <c r="Q1845" s="84" t="s">
        <v>4337</v>
      </c>
      <c r="R1845" s="84"/>
      <c r="S1845" s="84"/>
      <c r="T1845" s="84"/>
      <c r="U1845" s="86">
        <v>42748.860231481478</v>
      </c>
      <c r="V1845" s="87" t="s">
        <v>8279</v>
      </c>
      <c r="W1845" s="84"/>
      <c r="X1845" s="84"/>
      <c r="Y1845" s="90" t="s">
        <v>11304</v>
      </c>
      <c r="Z1845" s="84"/>
      <c r="AA1845" s="84" t="b">
        <v>0</v>
      </c>
      <c r="AB1845" s="84">
        <v>1</v>
      </c>
      <c r="AC1845" s="90" t="s">
        <v>13180</v>
      </c>
      <c r="AD1845" s="84" t="b">
        <v>0</v>
      </c>
      <c r="AE1845" s="84" t="s">
        <v>13611</v>
      </c>
      <c r="AF1845" s="84"/>
      <c r="AG1845" s="90" t="s">
        <v>13180</v>
      </c>
      <c r="AH1845" s="84" t="b">
        <v>0</v>
      </c>
      <c r="AI1845" s="84">
        <v>0</v>
      </c>
      <c r="AJ1845" s="90" t="s">
        <v>13180</v>
      </c>
      <c r="AK1845" s="84" t="s">
        <v>13707</v>
      </c>
      <c r="AL1845" s="84" t="b">
        <v>0</v>
      </c>
      <c r="AM1845" s="90" t="s">
        <v>11304</v>
      </c>
      <c r="AN1845" s="84">
        <v>0</v>
      </c>
      <c r="AO1845" s="84">
        <v>0</v>
      </c>
      <c r="AP1845" s="84"/>
      <c r="AQ1845" s="84"/>
      <c r="AR1845" s="84"/>
      <c r="AS1845" s="84"/>
      <c r="AT1845" s="84"/>
      <c r="AU1845" s="84"/>
      <c r="AV1845" s="84"/>
      <c r="AW1845" s="84"/>
    </row>
    <row r="1846" spans="1:49" x14ac:dyDescent="0.25">
      <c r="A1846" s="69" t="s">
        <v>1667</v>
      </c>
      <c r="B1846" s="69" t="s">
        <v>3120</v>
      </c>
      <c r="C1846" s="70"/>
      <c r="D1846" s="71"/>
      <c r="E1846" s="72"/>
      <c r="F1846" s="73"/>
      <c r="G1846" s="70"/>
      <c r="H1846" s="74"/>
      <c r="I1846" s="75"/>
      <c r="J1846" s="75"/>
      <c r="K1846" s="36"/>
      <c r="L1846" s="82"/>
      <c r="M1846" s="82"/>
      <c r="N1846" s="77"/>
      <c r="O1846" s="84" t="s">
        <v>3348</v>
      </c>
      <c r="P1846" s="86">
        <v>42748.861041666663</v>
      </c>
      <c r="Q1846" s="84" t="s">
        <v>4338</v>
      </c>
      <c r="R1846" s="84"/>
      <c r="S1846" s="84"/>
      <c r="T1846" s="84"/>
      <c r="U1846" s="86">
        <v>42748.861041666663</v>
      </c>
      <c r="V1846" s="87" t="s">
        <v>8280</v>
      </c>
      <c r="W1846" s="84"/>
      <c r="X1846" s="84"/>
      <c r="Y1846" s="90" t="s">
        <v>11305</v>
      </c>
      <c r="Z1846" s="90" t="s">
        <v>13005</v>
      </c>
      <c r="AA1846" s="84" t="b">
        <v>0</v>
      </c>
      <c r="AB1846" s="84">
        <v>2</v>
      </c>
      <c r="AC1846" s="90" t="s">
        <v>13410</v>
      </c>
      <c r="AD1846" s="84" t="b">
        <v>0</v>
      </c>
      <c r="AE1846" s="84" t="s">
        <v>13611</v>
      </c>
      <c r="AF1846" s="84"/>
      <c r="AG1846" s="90" t="s">
        <v>13180</v>
      </c>
      <c r="AH1846" s="84" t="b">
        <v>0</v>
      </c>
      <c r="AI1846" s="84">
        <v>0</v>
      </c>
      <c r="AJ1846" s="90" t="s">
        <v>13180</v>
      </c>
      <c r="AK1846" s="84" t="s">
        <v>13707</v>
      </c>
      <c r="AL1846" s="84" t="b">
        <v>0</v>
      </c>
      <c r="AM1846" s="90" t="s">
        <v>13005</v>
      </c>
      <c r="AN1846" s="84">
        <v>0</v>
      </c>
      <c r="AO1846" s="84">
        <v>0</v>
      </c>
      <c r="AP1846" s="84"/>
      <c r="AQ1846" s="84"/>
      <c r="AR1846" s="84"/>
      <c r="AS1846" s="84"/>
      <c r="AT1846" s="84"/>
      <c r="AU1846" s="84"/>
      <c r="AV1846" s="84"/>
      <c r="AW1846" s="84"/>
    </row>
    <row r="1847" spans="1:49" x14ac:dyDescent="0.25">
      <c r="A1847" s="69" t="s">
        <v>1667</v>
      </c>
      <c r="B1847" s="69" t="s">
        <v>3121</v>
      </c>
      <c r="C1847" s="70"/>
      <c r="D1847" s="71"/>
      <c r="E1847" s="72"/>
      <c r="F1847" s="73"/>
      <c r="G1847" s="70"/>
      <c r="H1847" s="74"/>
      <c r="I1847" s="75"/>
      <c r="J1847" s="75"/>
      <c r="K1847" s="36"/>
      <c r="L1847" s="82"/>
      <c r="M1847" s="82"/>
      <c r="N1847" s="77"/>
      <c r="O1847" s="84" t="s">
        <v>3349</v>
      </c>
      <c r="P1847" s="86">
        <v>42748.861041666663</v>
      </c>
      <c r="Q1847" s="84" t="s">
        <v>4338</v>
      </c>
      <c r="R1847" s="84"/>
      <c r="S1847" s="84"/>
      <c r="T1847" s="84"/>
      <c r="U1847" s="86">
        <v>42748.861041666663</v>
      </c>
      <c r="V1847" s="87" t="s">
        <v>8280</v>
      </c>
      <c r="W1847" s="84"/>
      <c r="X1847" s="84"/>
      <c r="Y1847" s="90" t="s">
        <v>11305</v>
      </c>
      <c r="Z1847" s="90" t="s">
        <v>13005</v>
      </c>
      <c r="AA1847" s="84" t="b">
        <v>0</v>
      </c>
      <c r="AB1847" s="84">
        <v>2</v>
      </c>
      <c r="AC1847" s="90" t="s">
        <v>13410</v>
      </c>
      <c r="AD1847" s="84" t="b">
        <v>0</v>
      </c>
      <c r="AE1847" s="84" t="s">
        <v>13611</v>
      </c>
      <c r="AF1847" s="84"/>
      <c r="AG1847" s="90" t="s">
        <v>13180</v>
      </c>
      <c r="AH1847" s="84" t="b">
        <v>0</v>
      </c>
      <c r="AI1847" s="84">
        <v>0</v>
      </c>
      <c r="AJ1847" s="90" t="s">
        <v>13180</v>
      </c>
      <c r="AK1847" s="84" t="s">
        <v>13707</v>
      </c>
      <c r="AL1847" s="84" t="b">
        <v>0</v>
      </c>
      <c r="AM1847" s="90" t="s">
        <v>13005</v>
      </c>
      <c r="AN1847" s="84">
        <v>0</v>
      </c>
      <c r="AO1847" s="84">
        <v>0</v>
      </c>
      <c r="AP1847" s="84"/>
      <c r="AQ1847" s="84"/>
      <c r="AR1847" s="84"/>
      <c r="AS1847" s="84"/>
      <c r="AT1847" s="84"/>
      <c r="AU1847" s="84"/>
      <c r="AV1847" s="84"/>
      <c r="AW1847" s="84"/>
    </row>
    <row r="1848" spans="1:49" x14ac:dyDescent="0.25">
      <c r="A1848" s="69" t="s">
        <v>1668</v>
      </c>
      <c r="B1848" s="69" t="s">
        <v>2852</v>
      </c>
      <c r="C1848" s="70"/>
      <c r="D1848" s="71"/>
      <c r="E1848" s="72"/>
      <c r="F1848" s="73"/>
      <c r="G1848" s="70"/>
      <c r="H1848" s="74"/>
      <c r="I1848" s="75"/>
      <c r="J1848" s="75"/>
      <c r="K1848" s="36"/>
      <c r="L1848" s="82"/>
      <c r="M1848" s="82"/>
      <c r="N1848" s="77"/>
      <c r="O1848" s="84" t="s">
        <v>3348</v>
      </c>
      <c r="P1848" s="86">
        <v>42748.861562500002</v>
      </c>
      <c r="Q1848" s="84" t="s">
        <v>4339</v>
      </c>
      <c r="R1848" s="87" t="s">
        <v>5868</v>
      </c>
      <c r="S1848" s="84" t="s">
        <v>6300</v>
      </c>
      <c r="T1848" s="84"/>
      <c r="U1848" s="86">
        <v>42748.861562500002</v>
      </c>
      <c r="V1848" s="87" t="s">
        <v>8281</v>
      </c>
      <c r="W1848" s="84"/>
      <c r="X1848" s="84"/>
      <c r="Y1848" s="90" t="s">
        <v>11306</v>
      </c>
      <c r="Z1848" s="84"/>
      <c r="AA1848" s="84" t="b">
        <v>0</v>
      </c>
      <c r="AB1848" s="84">
        <v>0</v>
      </c>
      <c r="AC1848" s="90" t="s">
        <v>13180</v>
      </c>
      <c r="AD1848" s="84" t="b">
        <v>0</v>
      </c>
      <c r="AE1848" s="84" t="s">
        <v>13611</v>
      </c>
      <c r="AF1848" s="84"/>
      <c r="AG1848" s="90" t="s">
        <v>13180</v>
      </c>
      <c r="AH1848" s="84" t="b">
        <v>0</v>
      </c>
      <c r="AI1848" s="84">
        <v>0</v>
      </c>
      <c r="AJ1848" s="90" t="s">
        <v>13180</v>
      </c>
      <c r="AK1848" s="84" t="s">
        <v>13718</v>
      </c>
      <c r="AL1848" s="84" t="b">
        <v>0</v>
      </c>
      <c r="AM1848" s="90" t="s">
        <v>11306</v>
      </c>
      <c r="AN1848" s="84">
        <v>0</v>
      </c>
      <c r="AO1848" s="84">
        <v>0</v>
      </c>
      <c r="AP1848" s="84"/>
      <c r="AQ1848" s="84"/>
      <c r="AR1848" s="84"/>
      <c r="AS1848" s="84"/>
      <c r="AT1848" s="84"/>
      <c r="AU1848" s="84"/>
      <c r="AV1848" s="84"/>
      <c r="AW1848" s="84"/>
    </row>
    <row r="1849" spans="1:49" x14ac:dyDescent="0.25">
      <c r="A1849" s="69" t="s">
        <v>1668</v>
      </c>
      <c r="B1849" s="69" t="s">
        <v>2852</v>
      </c>
      <c r="C1849" s="70"/>
      <c r="D1849" s="71"/>
      <c r="E1849" s="72"/>
      <c r="F1849" s="73"/>
      <c r="G1849" s="70"/>
      <c r="H1849" s="74"/>
      <c r="I1849" s="75"/>
      <c r="J1849" s="75"/>
      <c r="K1849" s="36"/>
      <c r="L1849" s="82"/>
      <c r="M1849" s="82"/>
      <c r="N1849" s="77"/>
      <c r="O1849" s="84" t="s">
        <v>3348</v>
      </c>
      <c r="P1849" s="86">
        <v>42748.861597222225</v>
      </c>
      <c r="Q1849" s="84" t="s">
        <v>4340</v>
      </c>
      <c r="R1849" s="87" t="s">
        <v>5868</v>
      </c>
      <c r="S1849" s="84" t="s">
        <v>6300</v>
      </c>
      <c r="T1849" s="84"/>
      <c r="U1849" s="86">
        <v>42748.861597222225</v>
      </c>
      <c r="V1849" s="87" t="s">
        <v>8282</v>
      </c>
      <c r="W1849" s="84"/>
      <c r="X1849" s="84"/>
      <c r="Y1849" s="90" t="s">
        <v>11307</v>
      </c>
      <c r="Z1849" s="84"/>
      <c r="AA1849" s="84" t="b">
        <v>0</v>
      </c>
      <c r="AB1849" s="84">
        <v>0</v>
      </c>
      <c r="AC1849" s="90" t="s">
        <v>13180</v>
      </c>
      <c r="AD1849" s="84" t="b">
        <v>0</v>
      </c>
      <c r="AE1849" s="84" t="s">
        <v>13611</v>
      </c>
      <c r="AF1849" s="84"/>
      <c r="AG1849" s="90" t="s">
        <v>13180</v>
      </c>
      <c r="AH1849" s="84" t="b">
        <v>0</v>
      </c>
      <c r="AI1849" s="84">
        <v>0</v>
      </c>
      <c r="AJ1849" s="90" t="s">
        <v>13180</v>
      </c>
      <c r="AK1849" s="84" t="s">
        <v>13718</v>
      </c>
      <c r="AL1849" s="84" t="b">
        <v>0</v>
      </c>
      <c r="AM1849" s="90" t="s">
        <v>11307</v>
      </c>
      <c r="AN1849" s="84">
        <v>0</v>
      </c>
      <c r="AO1849" s="84">
        <v>0</v>
      </c>
      <c r="AP1849" s="84"/>
      <c r="AQ1849" s="84"/>
      <c r="AR1849" s="84"/>
      <c r="AS1849" s="84"/>
      <c r="AT1849" s="84"/>
      <c r="AU1849" s="84"/>
      <c r="AV1849" s="84"/>
      <c r="AW1849" s="84"/>
    </row>
    <row r="1850" spans="1:49" x14ac:dyDescent="0.25">
      <c r="A1850" s="69" t="s">
        <v>1669</v>
      </c>
      <c r="B1850" s="69" t="s">
        <v>3122</v>
      </c>
      <c r="C1850" s="70"/>
      <c r="D1850" s="71"/>
      <c r="E1850" s="72"/>
      <c r="F1850" s="73"/>
      <c r="G1850" s="70"/>
      <c r="H1850" s="74"/>
      <c r="I1850" s="75"/>
      <c r="J1850" s="75"/>
      <c r="K1850" s="36"/>
      <c r="L1850" s="82"/>
      <c r="M1850" s="82"/>
      <c r="N1850" s="77"/>
      <c r="O1850" s="84" t="s">
        <v>3349</v>
      </c>
      <c r="P1850" s="86">
        <v>42748.863819444443</v>
      </c>
      <c r="Q1850" s="84" t="s">
        <v>4341</v>
      </c>
      <c r="R1850" s="84"/>
      <c r="S1850" s="84"/>
      <c r="T1850" s="84"/>
      <c r="U1850" s="86">
        <v>42748.863819444443</v>
      </c>
      <c r="V1850" s="87" t="s">
        <v>8283</v>
      </c>
      <c r="W1850" s="84"/>
      <c r="X1850" s="84"/>
      <c r="Y1850" s="90" t="s">
        <v>11308</v>
      </c>
      <c r="Z1850" s="90" t="s">
        <v>13006</v>
      </c>
      <c r="AA1850" s="84" t="b">
        <v>0</v>
      </c>
      <c r="AB1850" s="84">
        <v>1</v>
      </c>
      <c r="AC1850" s="90" t="s">
        <v>13411</v>
      </c>
      <c r="AD1850" s="84" t="b">
        <v>0</v>
      </c>
      <c r="AE1850" s="84" t="s">
        <v>13611</v>
      </c>
      <c r="AF1850" s="84"/>
      <c r="AG1850" s="90" t="s">
        <v>13180</v>
      </c>
      <c r="AH1850" s="84" t="b">
        <v>0</v>
      </c>
      <c r="AI1850" s="84">
        <v>0</v>
      </c>
      <c r="AJ1850" s="90" t="s">
        <v>13180</v>
      </c>
      <c r="AK1850" s="84" t="s">
        <v>13707</v>
      </c>
      <c r="AL1850" s="84" t="b">
        <v>0</v>
      </c>
      <c r="AM1850" s="90" t="s">
        <v>13006</v>
      </c>
      <c r="AN1850" s="84">
        <v>0</v>
      </c>
      <c r="AO1850" s="84">
        <v>0</v>
      </c>
      <c r="AP1850" s="84"/>
      <c r="AQ1850" s="84"/>
      <c r="AR1850" s="84"/>
      <c r="AS1850" s="84"/>
      <c r="AT1850" s="84"/>
      <c r="AU1850" s="84"/>
      <c r="AV1850" s="84"/>
      <c r="AW1850" s="84"/>
    </row>
    <row r="1851" spans="1:49" x14ac:dyDescent="0.25">
      <c r="A1851" s="69" t="s">
        <v>1670</v>
      </c>
      <c r="B1851" s="69" t="s">
        <v>1670</v>
      </c>
      <c r="C1851" s="70"/>
      <c r="D1851" s="71"/>
      <c r="E1851" s="72"/>
      <c r="F1851" s="73"/>
      <c r="G1851" s="70"/>
      <c r="H1851" s="74"/>
      <c r="I1851" s="75"/>
      <c r="J1851" s="75"/>
      <c r="K1851" s="36"/>
      <c r="L1851" s="82"/>
      <c r="M1851" s="82"/>
      <c r="N1851" s="77"/>
      <c r="O1851" s="84" t="s">
        <v>179</v>
      </c>
      <c r="P1851" s="86">
        <v>42748.083518518521</v>
      </c>
      <c r="Q1851" s="84" t="s">
        <v>4342</v>
      </c>
      <c r="R1851" s="87" t="s">
        <v>5869</v>
      </c>
      <c r="S1851" s="84" t="s">
        <v>6353</v>
      </c>
      <c r="T1851" s="84"/>
      <c r="U1851" s="86">
        <v>42748.083518518521</v>
      </c>
      <c r="V1851" s="87" t="s">
        <v>8284</v>
      </c>
      <c r="W1851" s="84"/>
      <c r="X1851" s="84"/>
      <c r="Y1851" s="90" t="s">
        <v>11309</v>
      </c>
      <c r="Z1851" s="84"/>
      <c r="AA1851" s="84" t="b">
        <v>0</v>
      </c>
      <c r="AB1851" s="84">
        <v>0</v>
      </c>
      <c r="AC1851" s="90" t="s">
        <v>13180</v>
      </c>
      <c r="AD1851" s="84" t="b">
        <v>0</v>
      </c>
      <c r="AE1851" s="84" t="s">
        <v>13611</v>
      </c>
      <c r="AF1851" s="84"/>
      <c r="AG1851" s="90" t="s">
        <v>13180</v>
      </c>
      <c r="AH1851" s="84" t="b">
        <v>0</v>
      </c>
      <c r="AI1851" s="84">
        <v>0</v>
      </c>
      <c r="AJ1851" s="90" t="s">
        <v>13180</v>
      </c>
      <c r="AK1851" s="84" t="s">
        <v>13730</v>
      </c>
      <c r="AL1851" s="84" t="b">
        <v>0</v>
      </c>
      <c r="AM1851" s="90" t="s">
        <v>11309</v>
      </c>
      <c r="AN1851" s="84">
        <v>0</v>
      </c>
      <c r="AO1851" s="84">
        <v>0</v>
      </c>
      <c r="AP1851" s="84"/>
      <c r="AQ1851" s="84"/>
      <c r="AR1851" s="84"/>
      <c r="AS1851" s="84"/>
      <c r="AT1851" s="84"/>
      <c r="AU1851" s="84"/>
      <c r="AV1851" s="84"/>
      <c r="AW1851" s="84"/>
    </row>
    <row r="1852" spans="1:49" x14ac:dyDescent="0.25">
      <c r="A1852" s="69" t="s">
        <v>1670</v>
      </c>
      <c r="B1852" s="69" t="s">
        <v>1670</v>
      </c>
      <c r="C1852" s="70"/>
      <c r="D1852" s="71"/>
      <c r="E1852" s="72"/>
      <c r="F1852" s="73"/>
      <c r="G1852" s="70"/>
      <c r="H1852" s="74"/>
      <c r="I1852" s="75"/>
      <c r="J1852" s="75"/>
      <c r="K1852" s="36"/>
      <c r="L1852" s="82"/>
      <c r="M1852" s="82"/>
      <c r="N1852" s="77"/>
      <c r="O1852" s="84" t="s">
        <v>179</v>
      </c>
      <c r="P1852" s="86">
        <v>42748.864722222221</v>
      </c>
      <c r="Q1852" s="84" t="s">
        <v>4343</v>
      </c>
      <c r="R1852" s="87" t="s">
        <v>5869</v>
      </c>
      <c r="S1852" s="84" t="s">
        <v>6353</v>
      </c>
      <c r="T1852" s="84" t="s">
        <v>6502</v>
      </c>
      <c r="U1852" s="86">
        <v>42748.864722222221</v>
      </c>
      <c r="V1852" s="87" t="s">
        <v>8285</v>
      </c>
      <c r="W1852" s="84"/>
      <c r="X1852" s="84"/>
      <c r="Y1852" s="90" t="s">
        <v>11310</v>
      </c>
      <c r="Z1852" s="84"/>
      <c r="AA1852" s="84" t="b">
        <v>0</v>
      </c>
      <c r="AB1852" s="84">
        <v>0</v>
      </c>
      <c r="AC1852" s="90" t="s">
        <v>13180</v>
      </c>
      <c r="AD1852" s="84" t="b">
        <v>0</v>
      </c>
      <c r="AE1852" s="84" t="s">
        <v>13611</v>
      </c>
      <c r="AF1852" s="84"/>
      <c r="AG1852" s="90" t="s">
        <v>13180</v>
      </c>
      <c r="AH1852" s="84" t="b">
        <v>0</v>
      </c>
      <c r="AI1852" s="84">
        <v>0</v>
      </c>
      <c r="AJ1852" s="90" t="s">
        <v>13180</v>
      </c>
      <c r="AK1852" s="84" t="s">
        <v>13730</v>
      </c>
      <c r="AL1852" s="84" t="b">
        <v>0</v>
      </c>
      <c r="AM1852" s="90" t="s">
        <v>11310</v>
      </c>
      <c r="AN1852" s="84">
        <v>0</v>
      </c>
      <c r="AO1852" s="84">
        <v>0</v>
      </c>
      <c r="AP1852" s="84"/>
      <c r="AQ1852" s="84"/>
      <c r="AR1852" s="84"/>
      <c r="AS1852" s="84"/>
      <c r="AT1852" s="84"/>
      <c r="AU1852" s="84"/>
      <c r="AV1852" s="84"/>
      <c r="AW1852" s="84"/>
    </row>
    <row r="1853" spans="1:49" x14ac:dyDescent="0.25">
      <c r="A1853" s="69" t="s">
        <v>1671</v>
      </c>
      <c r="B1853" s="69" t="s">
        <v>3123</v>
      </c>
      <c r="C1853" s="70"/>
      <c r="D1853" s="71"/>
      <c r="E1853" s="72"/>
      <c r="F1853" s="73"/>
      <c r="G1853" s="70"/>
      <c r="H1853" s="74"/>
      <c r="I1853" s="75"/>
      <c r="J1853" s="75"/>
      <c r="K1853" s="36"/>
      <c r="L1853" s="82"/>
      <c r="M1853" s="82"/>
      <c r="N1853" s="77"/>
      <c r="O1853" s="84" t="s">
        <v>3349</v>
      </c>
      <c r="P1853" s="86">
        <v>42748.868449074071</v>
      </c>
      <c r="Q1853" s="84" t="s">
        <v>4344</v>
      </c>
      <c r="R1853" s="84"/>
      <c r="S1853" s="84"/>
      <c r="T1853" s="84"/>
      <c r="U1853" s="86">
        <v>42748.868449074071</v>
      </c>
      <c r="V1853" s="87" t="s">
        <v>8286</v>
      </c>
      <c r="W1853" s="84"/>
      <c r="X1853" s="84"/>
      <c r="Y1853" s="90" t="s">
        <v>11311</v>
      </c>
      <c r="Z1853" s="90" t="s">
        <v>13007</v>
      </c>
      <c r="AA1853" s="84" t="b">
        <v>0</v>
      </c>
      <c r="AB1853" s="84">
        <v>0</v>
      </c>
      <c r="AC1853" s="90" t="s">
        <v>13412</v>
      </c>
      <c r="AD1853" s="84" t="b">
        <v>0</v>
      </c>
      <c r="AE1853" s="84" t="s">
        <v>13611</v>
      </c>
      <c r="AF1853" s="84"/>
      <c r="AG1853" s="90" t="s">
        <v>13180</v>
      </c>
      <c r="AH1853" s="84" t="b">
        <v>0</v>
      </c>
      <c r="AI1853" s="84">
        <v>0</v>
      </c>
      <c r="AJ1853" s="90" t="s">
        <v>13180</v>
      </c>
      <c r="AK1853" s="84" t="s">
        <v>13706</v>
      </c>
      <c r="AL1853" s="84" t="b">
        <v>0</v>
      </c>
      <c r="AM1853" s="90" t="s">
        <v>13007</v>
      </c>
      <c r="AN1853" s="84">
        <v>0</v>
      </c>
      <c r="AO1853" s="84">
        <v>0</v>
      </c>
      <c r="AP1853" s="84"/>
      <c r="AQ1853" s="84"/>
      <c r="AR1853" s="84"/>
      <c r="AS1853" s="84"/>
      <c r="AT1853" s="84"/>
      <c r="AU1853" s="84"/>
      <c r="AV1853" s="84"/>
      <c r="AW1853" s="84"/>
    </row>
    <row r="1854" spans="1:49" x14ac:dyDescent="0.25">
      <c r="A1854" s="69" t="s">
        <v>1672</v>
      </c>
      <c r="B1854" s="69" t="s">
        <v>1672</v>
      </c>
      <c r="C1854" s="70"/>
      <c r="D1854" s="71"/>
      <c r="E1854" s="72"/>
      <c r="F1854" s="73"/>
      <c r="G1854" s="70"/>
      <c r="H1854" s="74"/>
      <c r="I1854" s="75"/>
      <c r="J1854" s="75"/>
      <c r="K1854" s="36"/>
      <c r="L1854" s="82"/>
      <c r="M1854" s="82"/>
      <c r="N1854" s="77"/>
      <c r="O1854" s="84" t="s">
        <v>179</v>
      </c>
      <c r="P1854" s="86">
        <v>42746.957812499997</v>
      </c>
      <c r="Q1854" s="84" t="s">
        <v>4345</v>
      </c>
      <c r="R1854" s="84"/>
      <c r="S1854" s="84"/>
      <c r="T1854" s="84"/>
      <c r="U1854" s="86">
        <v>42746.957812499997</v>
      </c>
      <c r="V1854" s="87" t="s">
        <v>8287</v>
      </c>
      <c r="W1854" s="84"/>
      <c r="X1854" s="84"/>
      <c r="Y1854" s="90" t="s">
        <v>11312</v>
      </c>
      <c r="Z1854" s="84"/>
      <c r="AA1854" s="84" t="b">
        <v>0</v>
      </c>
      <c r="AB1854" s="84">
        <v>1</v>
      </c>
      <c r="AC1854" s="90" t="s">
        <v>13180</v>
      </c>
      <c r="AD1854" s="84" t="b">
        <v>0</v>
      </c>
      <c r="AE1854" s="84" t="s">
        <v>13611</v>
      </c>
      <c r="AF1854" s="84"/>
      <c r="AG1854" s="90" t="s">
        <v>13180</v>
      </c>
      <c r="AH1854" s="84" t="b">
        <v>0</v>
      </c>
      <c r="AI1854" s="84">
        <v>0</v>
      </c>
      <c r="AJ1854" s="90" t="s">
        <v>13180</v>
      </c>
      <c r="AK1854" s="84" t="s">
        <v>13707</v>
      </c>
      <c r="AL1854" s="84" t="b">
        <v>0</v>
      </c>
      <c r="AM1854" s="90" t="s">
        <v>11312</v>
      </c>
      <c r="AN1854" s="84">
        <v>0</v>
      </c>
      <c r="AO1854" s="84">
        <v>0</v>
      </c>
      <c r="AP1854" s="84"/>
      <c r="AQ1854" s="84"/>
      <c r="AR1854" s="84"/>
      <c r="AS1854" s="84"/>
      <c r="AT1854" s="84"/>
      <c r="AU1854" s="84"/>
      <c r="AV1854" s="84"/>
      <c r="AW1854" s="84"/>
    </row>
    <row r="1855" spans="1:49" x14ac:dyDescent="0.25">
      <c r="A1855" s="69" t="s">
        <v>1672</v>
      </c>
      <c r="B1855" s="69" t="s">
        <v>1672</v>
      </c>
      <c r="C1855" s="70"/>
      <c r="D1855" s="71"/>
      <c r="E1855" s="72"/>
      <c r="F1855" s="73"/>
      <c r="G1855" s="70"/>
      <c r="H1855" s="74"/>
      <c r="I1855" s="75"/>
      <c r="J1855" s="75"/>
      <c r="K1855" s="36"/>
      <c r="L1855" s="82"/>
      <c r="M1855" s="82"/>
      <c r="N1855" s="77"/>
      <c r="O1855" s="84" t="s">
        <v>179</v>
      </c>
      <c r="P1855" s="86">
        <v>42748.868611111109</v>
      </c>
      <c r="Q1855" s="84" t="s">
        <v>4346</v>
      </c>
      <c r="R1855" s="84"/>
      <c r="S1855" s="84"/>
      <c r="T1855" s="84" t="s">
        <v>6503</v>
      </c>
      <c r="U1855" s="86">
        <v>42748.868611111109</v>
      </c>
      <c r="V1855" s="87" t="s">
        <v>8288</v>
      </c>
      <c r="W1855" s="84"/>
      <c r="X1855" s="84"/>
      <c r="Y1855" s="90" t="s">
        <v>11313</v>
      </c>
      <c r="Z1855" s="84"/>
      <c r="AA1855" s="84" t="b">
        <v>0</v>
      </c>
      <c r="AB1855" s="84">
        <v>1</v>
      </c>
      <c r="AC1855" s="90" t="s">
        <v>13180</v>
      </c>
      <c r="AD1855" s="84" t="b">
        <v>0</v>
      </c>
      <c r="AE1855" s="84" t="s">
        <v>13611</v>
      </c>
      <c r="AF1855" s="84"/>
      <c r="AG1855" s="90" t="s">
        <v>13180</v>
      </c>
      <c r="AH1855" s="84" t="b">
        <v>0</v>
      </c>
      <c r="AI1855" s="84">
        <v>0</v>
      </c>
      <c r="AJ1855" s="90" t="s">
        <v>13180</v>
      </c>
      <c r="AK1855" s="84" t="s">
        <v>13707</v>
      </c>
      <c r="AL1855" s="84" t="b">
        <v>0</v>
      </c>
      <c r="AM1855" s="90" t="s">
        <v>11313</v>
      </c>
      <c r="AN1855" s="84">
        <v>0</v>
      </c>
      <c r="AO1855" s="84">
        <v>0</v>
      </c>
      <c r="AP1855" s="84"/>
      <c r="AQ1855" s="84"/>
      <c r="AR1855" s="84"/>
      <c r="AS1855" s="84"/>
      <c r="AT1855" s="84"/>
      <c r="AU1855" s="84"/>
      <c r="AV1855" s="84"/>
      <c r="AW1855" s="84"/>
    </row>
    <row r="1856" spans="1:49" x14ac:dyDescent="0.25">
      <c r="A1856" s="69" t="s">
        <v>1673</v>
      </c>
      <c r="B1856" s="69" t="s">
        <v>1673</v>
      </c>
      <c r="C1856" s="70"/>
      <c r="D1856" s="71"/>
      <c r="E1856" s="72"/>
      <c r="F1856" s="73"/>
      <c r="G1856" s="70"/>
      <c r="H1856" s="74"/>
      <c r="I1856" s="75"/>
      <c r="J1856" s="75"/>
      <c r="K1856" s="36"/>
      <c r="L1856" s="82"/>
      <c r="M1856" s="82"/>
      <c r="N1856" s="77"/>
      <c r="O1856" s="84" t="s">
        <v>179</v>
      </c>
      <c r="P1856" s="86">
        <v>42748.86891203704</v>
      </c>
      <c r="Q1856" s="84" t="s">
        <v>4347</v>
      </c>
      <c r="R1856" s="84"/>
      <c r="S1856" s="84"/>
      <c r="T1856" s="84"/>
      <c r="U1856" s="86">
        <v>42748.86891203704</v>
      </c>
      <c r="V1856" s="87" t="s">
        <v>8289</v>
      </c>
      <c r="W1856" s="84"/>
      <c r="X1856" s="84"/>
      <c r="Y1856" s="90" t="s">
        <v>11314</v>
      </c>
      <c r="Z1856" s="84"/>
      <c r="AA1856" s="84" t="b">
        <v>0</v>
      </c>
      <c r="AB1856" s="84">
        <v>4</v>
      </c>
      <c r="AC1856" s="90" t="s">
        <v>13180</v>
      </c>
      <c r="AD1856" s="84" t="b">
        <v>0</v>
      </c>
      <c r="AE1856" s="84" t="s">
        <v>13611</v>
      </c>
      <c r="AF1856" s="84"/>
      <c r="AG1856" s="90" t="s">
        <v>13180</v>
      </c>
      <c r="AH1856" s="84" t="b">
        <v>0</v>
      </c>
      <c r="AI1856" s="84">
        <v>0</v>
      </c>
      <c r="AJ1856" s="90" t="s">
        <v>13180</v>
      </c>
      <c r="AK1856" s="84" t="s">
        <v>13707</v>
      </c>
      <c r="AL1856" s="84" t="b">
        <v>0</v>
      </c>
      <c r="AM1856" s="90" t="s">
        <v>11314</v>
      </c>
      <c r="AN1856" s="84">
        <v>0</v>
      </c>
      <c r="AO1856" s="84">
        <v>0</v>
      </c>
      <c r="AP1856" s="84"/>
      <c r="AQ1856" s="84"/>
      <c r="AR1856" s="84"/>
      <c r="AS1856" s="84"/>
      <c r="AT1856" s="84"/>
      <c r="AU1856" s="84"/>
      <c r="AV1856" s="84"/>
      <c r="AW1856" s="84"/>
    </row>
    <row r="1857" spans="1:49" x14ac:dyDescent="0.25">
      <c r="A1857" s="69" t="s">
        <v>1674</v>
      </c>
      <c r="B1857" s="69" t="s">
        <v>1674</v>
      </c>
      <c r="C1857" s="70"/>
      <c r="D1857" s="71"/>
      <c r="E1857" s="72"/>
      <c r="F1857" s="73"/>
      <c r="G1857" s="70"/>
      <c r="H1857" s="74"/>
      <c r="I1857" s="75"/>
      <c r="J1857" s="75"/>
      <c r="K1857" s="36"/>
      <c r="L1857" s="82"/>
      <c r="M1857" s="82"/>
      <c r="N1857" s="77"/>
      <c r="O1857" s="84" t="s">
        <v>179</v>
      </c>
      <c r="P1857" s="86">
        <v>42748.869930555556</v>
      </c>
      <c r="Q1857" s="84" t="s">
        <v>4348</v>
      </c>
      <c r="R1857" s="84"/>
      <c r="S1857" s="84"/>
      <c r="T1857" s="84"/>
      <c r="U1857" s="86">
        <v>42748.869930555556</v>
      </c>
      <c r="V1857" s="87" t="s">
        <v>8290</v>
      </c>
      <c r="W1857" s="84"/>
      <c r="X1857" s="84"/>
      <c r="Y1857" s="90" t="s">
        <v>11315</v>
      </c>
      <c r="Z1857" s="84"/>
      <c r="AA1857" s="84" t="b">
        <v>0</v>
      </c>
      <c r="AB1857" s="84">
        <v>0</v>
      </c>
      <c r="AC1857" s="90" t="s">
        <v>13180</v>
      </c>
      <c r="AD1857" s="84" t="b">
        <v>0</v>
      </c>
      <c r="AE1857" s="84" t="s">
        <v>13611</v>
      </c>
      <c r="AF1857" s="84"/>
      <c r="AG1857" s="90" t="s">
        <v>13180</v>
      </c>
      <c r="AH1857" s="84" t="b">
        <v>0</v>
      </c>
      <c r="AI1857" s="84">
        <v>0</v>
      </c>
      <c r="AJ1857" s="90" t="s">
        <v>13180</v>
      </c>
      <c r="AK1857" s="84" t="s">
        <v>13719</v>
      </c>
      <c r="AL1857" s="84" t="b">
        <v>0</v>
      </c>
      <c r="AM1857" s="90" t="s">
        <v>11315</v>
      </c>
      <c r="AN1857" s="84">
        <v>0</v>
      </c>
      <c r="AO1857" s="84">
        <v>0</v>
      </c>
      <c r="AP1857" s="84"/>
      <c r="AQ1857" s="84"/>
      <c r="AR1857" s="84"/>
      <c r="AS1857" s="84"/>
      <c r="AT1857" s="84"/>
      <c r="AU1857" s="84"/>
      <c r="AV1857" s="84"/>
      <c r="AW1857" s="84"/>
    </row>
    <row r="1858" spans="1:49" x14ac:dyDescent="0.25">
      <c r="A1858" s="69" t="s">
        <v>1675</v>
      </c>
      <c r="B1858" s="69" t="s">
        <v>1675</v>
      </c>
      <c r="C1858" s="70"/>
      <c r="D1858" s="71"/>
      <c r="E1858" s="72"/>
      <c r="F1858" s="73"/>
      <c r="G1858" s="70"/>
      <c r="H1858" s="74"/>
      <c r="I1858" s="75"/>
      <c r="J1858" s="75"/>
      <c r="K1858" s="36"/>
      <c r="L1858" s="82"/>
      <c r="M1858" s="82"/>
      <c r="N1858" s="77"/>
      <c r="O1858" s="84" t="s">
        <v>179</v>
      </c>
      <c r="P1858" s="86">
        <v>42748.87023148148</v>
      </c>
      <c r="Q1858" s="84" t="s">
        <v>4349</v>
      </c>
      <c r="R1858" s="84"/>
      <c r="S1858" s="84"/>
      <c r="T1858" s="84"/>
      <c r="U1858" s="86">
        <v>42748.87023148148</v>
      </c>
      <c r="V1858" s="87" t="s">
        <v>8291</v>
      </c>
      <c r="W1858" s="84"/>
      <c r="X1858" s="84"/>
      <c r="Y1858" s="90" t="s">
        <v>11316</v>
      </c>
      <c r="Z1858" s="84"/>
      <c r="AA1858" s="84" t="b">
        <v>0</v>
      </c>
      <c r="AB1858" s="84">
        <v>8</v>
      </c>
      <c r="AC1858" s="90" t="s">
        <v>13180</v>
      </c>
      <c r="AD1858" s="84" t="b">
        <v>0</v>
      </c>
      <c r="AE1858" s="84" t="s">
        <v>13611</v>
      </c>
      <c r="AF1858" s="84"/>
      <c r="AG1858" s="90" t="s">
        <v>13180</v>
      </c>
      <c r="AH1858" s="84" t="b">
        <v>0</v>
      </c>
      <c r="AI1858" s="84">
        <v>0</v>
      </c>
      <c r="AJ1858" s="90" t="s">
        <v>13180</v>
      </c>
      <c r="AK1858" s="84" t="s">
        <v>13707</v>
      </c>
      <c r="AL1858" s="84" t="b">
        <v>0</v>
      </c>
      <c r="AM1858" s="90" t="s">
        <v>11316</v>
      </c>
      <c r="AN1858" s="84">
        <v>0</v>
      </c>
      <c r="AO1858" s="84">
        <v>0</v>
      </c>
      <c r="AP1858" s="84" t="s">
        <v>13871</v>
      </c>
      <c r="AQ1858" s="84" t="s">
        <v>13984</v>
      </c>
      <c r="AR1858" s="84" t="s">
        <v>13986</v>
      </c>
      <c r="AS1858" s="84" t="s">
        <v>14064</v>
      </c>
      <c r="AT1858" s="84" t="s">
        <v>14252</v>
      </c>
      <c r="AU1858" s="84" t="s">
        <v>14440</v>
      </c>
      <c r="AV1858" s="84" t="s">
        <v>14550</v>
      </c>
      <c r="AW1858" s="87" t="s">
        <v>14628</v>
      </c>
    </row>
    <row r="1859" spans="1:49" x14ac:dyDescent="0.25">
      <c r="A1859" s="69" t="s">
        <v>1676</v>
      </c>
      <c r="B1859" s="69" t="s">
        <v>1676</v>
      </c>
      <c r="C1859" s="70"/>
      <c r="D1859" s="71"/>
      <c r="E1859" s="72"/>
      <c r="F1859" s="73"/>
      <c r="G1859" s="70"/>
      <c r="H1859" s="74"/>
      <c r="I1859" s="75"/>
      <c r="J1859" s="75"/>
      <c r="K1859" s="36"/>
      <c r="L1859" s="82"/>
      <c r="M1859" s="82"/>
      <c r="N1859" s="77"/>
      <c r="O1859" s="84" t="s">
        <v>179</v>
      </c>
      <c r="P1859" s="86">
        <v>42748.87164351852</v>
      </c>
      <c r="Q1859" s="84" t="s">
        <v>4350</v>
      </c>
      <c r="R1859" s="84"/>
      <c r="S1859" s="84"/>
      <c r="T1859" s="84"/>
      <c r="U1859" s="86">
        <v>42748.87164351852</v>
      </c>
      <c r="V1859" s="87" t="s">
        <v>8292</v>
      </c>
      <c r="W1859" s="84"/>
      <c r="X1859" s="84"/>
      <c r="Y1859" s="90" t="s">
        <v>11317</v>
      </c>
      <c r="Z1859" s="84"/>
      <c r="AA1859" s="84" t="b">
        <v>0</v>
      </c>
      <c r="AB1859" s="84">
        <v>0</v>
      </c>
      <c r="AC1859" s="90" t="s">
        <v>13180</v>
      </c>
      <c r="AD1859" s="84" t="b">
        <v>0</v>
      </c>
      <c r="AE1859" s="84" t="s">
        <v>13611</v>
      </c>
      <c r="AF1859" s="84"/>
      <c r="AG1859" s="90" t="s">
        <v>13180</v>
      </c>
      <c r="AH1859" s="84" t="b">
        <v>0</v>
      </c>
      <c r="AI1859" s="84">
        <v>0</v>
      </c>
      <c r="AJ1859" s="90" t="s">
        <v>13180</v>
      </c>
      <c r="AK1859" s="84" t="s">
        <v>13707</v>
      </c>
      <c r="AL1859" s="84" t="b">
        <v>0</v>
      </c>
      <c r="AM1859" s="90" t="s">
        <v>11317</v>
      </c>
      <c r="AN1859" s="84">
        <v>0</v>
      </c>
      <c r="AO1859" s="84">
        <v>0</v>
      </c>
      <c r="AP1859" s="84"/>
      <c r="AQ1859" s="84"/>
      <c r="AR1859" s="84"/>
      <c r="AS1859" s="84"/>
      <c r="AT1859" s="84"/>
      <c r="AU1859" s="84"/>
      <c r="AV1859" s="84"/>
      <c r="AW1859" s="84"/>
    </row>
    <row r="1860" spans="1:49" x14ac:dyDescent="0.25">
      <c r="A1860" s="69" t="s">
        <v>1677</v>
      </c>
      <c r="B1860" s="69" t="s">
        <v>1677</v>
      </c>
      <c r="C1860" s="70"/>
      <c r="D1860" s="71"/>
      <c r="E1860" s="72"/>
      <c r="F1860" s="73"/>
      <c r="G1860" s="70"/>
      <c r="H1860" s="74"/>
      <c r="I1860" s="75"/>
      <c r="J1860" s="75"/>
      <c r="K1860" s="36"/>
      <c r="L1860" s="82"/>
      <c r="M1860" s="82"/>
      <c r="N1860" s="77"/>
      <c r="O1860" s="84" t="s">
        <v>179</v>
      </c>
      <c r="P1860" s="86">
        <v>42745.775949074072</v>
      </c>
      <c r="Q1860" s="84" t="s">
        <v>4351</v>
      </c>
      <c r="R1860" s="84"/>
      <c r="S1860" s="84"/>
      <c r="T1860" s="84"/>
      <c r="U1860" s="86">
        <v>42745.775949074072</v>
      </c>
      <c r="V1860" s="87" t="s">
        <v>8293</v>
      </c>
      <c r="W1860" s="84"/>
      <c r="X1860" s="84"/>
      <c r="Y1860" s="90" t="s">
        <v>11318</v>
      </c>
      <c r="Z1860" s="84"/>
      <c r="AA1860" s="84" t="b">
        <v>0</v>
      </c>
      <c r="AB1860" s="84">
        <v>0</v>
      </c>
      <c r="AC1860" s="90" t="s">
        <v>13180</v>
      </c>
      <c r="AD1860" s="84" t="b">
        <v>0</v>
      </c>
      <c r="AE1860" s="84" t="s">
        <v>13611</v>
      </c>
      <c r="AF1860" s="84"/>
      <c r="AG1860" s="90" t="s">
        <v>13180</v>
      </c>
      <c r="AH1860" s="84" t="b">
        <v>0</v>
      </c>
      <c r="AI1860" s="84">
        <v>0</v>
      </c>
      <c r="AJ1860" s="90" t="s">
        <v>13180</v>
      </c>
      <c r="AK1860" s="84" t="s">
        <v>13707</v>
      </c>
      <c r="AL1860" s="84" t="b">
        <v>0</v>
      </c>
      <c r="AM1860" s="90" t="s">
        <v>11318</v>
      </c>
      <c r="AN1860" s="84">
        <v>0</v>
      </c>
      <c r="AO1860" s="84">
        <v>0</v>
      </c>
      <c r="AP1860" s="84" t="s">
        <v>13872</v>
      </c>
      <c r="AQ1860" s="84" t="s">
        <v>13984</v>
      </c>
      <c r="AR1860" s="84" t="s">
        <v>13986</v>
      </c>
      <c r="AS1860" s="84" t="s">
        <v>14065</v>
      </c>
      <c r="AT1860" s="84" t="s">
        <v>14253</v>
      </c>
      <c r="AU1860" s="84" t="s">
        <v>14441</v>
      </c>
      <c r="AV1860" s="84" t="s">
        <v>14550</v>
      </c>
      <c r="AW1860" s="87" t="s">
        <v>14629</v>
      </c>
    </row>
    <row r="1861" spans="1:49" x14ac:dyDescent="0.25">
      <c r="A1861" s="69" t="s">
        <v>1677</v>
      </c>
      <c r="B1861" s="69" t="s">
        <v>1677</v>
      </c>
      <c r="C1861" s="70"/>
      <c r="D1861" s="71"/>
      <c r="E1861" s="72"/>
      <c r="F1861" s="73"/>
      <c r="G1861" s="70"/>
      <c r="H1861" s="74"/>
      <c r="I1861" s="75"/>
      <c r="J1861" s="75"/>
      <c r="K1861" s="36"/>
      <c r="L1861" s="82"/>
      <c r="M1861" s="82"/>
      <c r="N1861" s="77"/>
      <c r="O1861" s="84" t="s">
        <v>179</v>
      </c>
      <c r="P1861" s="86">
        <v>42748.87462962963</v>
      </c>
      <c r="Q1861" s="84" t="s">
        <v>4352</v>
      </c>
      <c r="R1861" s="87" t="s">
        <v>5870</v>
      </c>
      <c r="S1861" s="84" t="s">
        <v>6297</v>
      </c>
      <c r="T1861" s="84"/>
      <c r="U1861" s="86">
        <v>42748.87462962963</v>
      </c>
      <c r="V1861" s="87" t="s">
        <v>8294</v>
      </c>
      <c r="W1861" s="84"/>
      <c r="X1861" s="84"/>
      <c r="Y1861" s="90" t="s">
        <v>11319</v>
      </c>
      <c r="Z1861" s="84"/>
      <c r="AA1861" s="84" t="b">
        <v>0</v>
      </c>
      <c r="AB1861" s="84">
        <v>1</v>
      </c>
      <c r="AC1861" s="90" t="s">
        <v>13180</v>
      </c>
      <c r="AD1861" s="84" t="b">
        <v>1</v>
      </c>
      <c r="AE1861" s="84" t="s">
        <v>13611</v>
      </c>
      <c r="AF1861" s="84"/>
      <c r="AG1861" s="90" t="s">
        <v>13645</v>
      </c>
      <c r="AH1861" s="84" t="b">
        <v>0</v>
      </c>
      <c r="AI1861" s="84">
        <v>0</v>
      </c>
      <c r="AJ1861" s="90" t="s">
        <v>13180</v>
      </c>
      <c r="AK1861" s="84" t="s">
        <v>13707</v>
      </c>
      <c r="AL1861" s="84" t="b">
        <v>0</v>
      </c>
      <c r="AM1861" s="90" t="s">
        <v>11319</v>
      </c>
      <c r="AN1861" s="84">
        <v>0</v>
      </c>
      <c r="AO1861" s="84">
        <v>0</v>
      </c>
      <c r="AP1861" s="84" t="s">
        <v>13873</v>
      </c>
      <c r="AQ1861" s="84" t="s">
        <v>13984</v>
      </c>
      <c r="AR1861" s="84" t="s">
        <v>13986</v>
      </c>
      <c r="AS1861" s="84" t="s">
        <v>14066</v>
      </c>
      <c r="AT1861" s="84" t="s">
        <v>14254</v>
      </c>
      <c r="AU1861" s="84" t="s">
        <v>14442</v>
      </c>
      <c r="AV1861" s="84" t="s">
        <v>14550</v>
      </c>
      <c r="AW1861" s="87" t="s">
        <v>14630</v>
      </c>
    </row>
    <row r="1862" spans="1:49" x14ac:dyDescent="0.25">
      <c r="A1862" s="69" t="s">
        <v>1678</v>
      </c>
      <c r="B1862" s="69" t="s">
        <v>1786</v>
      </c>
      <c r="C1862" s="70"/>
      <c r="D1862" s="71"/>
      <c r="E1862" s="72"/>
      <c r="F1862" s="73"/>
      <c r="G1862" s="70"/>
      <c r="H1862" s="74"/>
      <c r="I1862" s="75"/>
      <c r="J1862" s="75"/>
      <c r="K1862" s="36"/>
      <c r="L1862" s="82"/>
      <c r="M1862" s="82"/>
      <c r="N1862" s="77"/>
      <c r="O1862" s="84" t="s">
        <v>3348</v>
      </c>
      <c r="P1862" s="86">
        <v>42748.875092592592</v>
      </c>
      <c r="Q1862" s="84" t="s">
        <v>4353</v>
      </c>
      <c r="R1862" s="84"/>
      <c r="S1862" s="84"/>
      <c r="T1862" s="84"/>
      <c r="U1862" s="86">
        <v>42748.875092592592</v>
      </c>
      <c r="V1862" s="87" t="s">
        <v>8295</v>
      </c>
      <c r="W1862" s="84"/>
      <c r="X1862" s="84"/>
      <c r="Y1862" s="90" t="s">
        <v>11320</v>
      </c>
      <c r="Z1862" s="84"/>
      <c r="AA1862" s="84" t="b">
        <v>0</v>
      </c>
      <c r="AB1862" s="84">
        <v>0</v>
      </c>
      <c r="AC1862" s="90" t="s">
        <v>13180</v>
      </c>
      <c r="AD1862" s="84" t="b">
        <v>0</v>
      </c>
      <c r="AE1862" s="84" t="s">
        <v>13611</v>
      </c>
      <c r="AF1862" s="84"/>
      <c r="AG1862" s="90" t="s">
        <v>13180</v>
      </c>
      <c r="AH1862" s="84" t="b">
        <v>0</v>
      </c>
      <c r="AI1862" s="84">
        <v>4</v>
      </c>
      <c r="AJ1862" s="90" t="s">
        <v>11436</v>
      </c>
      <c r="AK1862" s="84" t="s">
        <v>13707</v>
      </c>
      <c r="AL1862" s="84" t="b">
        <v>0</v>
      </c>
      <c r="AM1862" s="90" t="s">
        <v>11436</v>
      </c>
      <c r="AN1862" s="84">
        <v>0</v>
      </c>
      <c r="AO1862" s="84">
        <v>0</v>
      </c>
      <c r="AP1862" s="84"/>
      <c r="AQ1862" s="84"/>
      <c r="AR1862" s="84"/>
      <c r="AS1862" s="84"/>
      <c r="AT1862" s="84"/>
      <c r="AU1862" s="84"/>
      <c r="AV1862" s="84"/>
      <c r="AW1862" s="84"/>
    </row>
    <row r="1863" spans="1:49" x14ac:dyDescent="0.25">
      <c r="A1863" s="69" t="s">
        <v>1679</v>
      </c>
      <c r="B1863" s="69" t="s">
        <v>3124</v>
      </c>
      <c r="C1863" s="70"/>
      <c r="D1863" s="71"/>
      <c r="E1863" s="72"/>
      <c r="F1863" s="73"/>
      <c r="G1863" s="70"/>
      <c r="H1863" s="74"/>
      <c r="I1863" s="75"/>
      <c r="J1863" s="75"/>
      <c r="K1863" s="36"/>
      <c r="L1863" s="82"/>
      <c r="M1863" s="82"/>
      <c r="N1863" s="77"/>
      <c r="O1863" s="84" t="s">
        <v>3349</v>
      </c>
      <c r="P1863" s="86">
        <v>42748.876782407409</v>
      </c>
      <c r="Q1863" s="84" t="s">
        <v>4354</v>
      </c>
      <c r="R1863" s="84"/>
      <c r="S1863" s="84"/>
      <c r="T1863" s="84"/>
      <c r="U1863" s="86">
        <v>42748.876782407409</v>
      </c>
      <c r="V1863" s="87" t="s">
        <v>8296</v>
      </c>
      <c r="W1863" s="84"/>
      <c r="X1863" s="84"/>
      <c r="Y1863" s="90" t="s">
        <v>11321</v>
      </c>
      <c r="Z1863" s="90" t="s">
        <v>13008</v>
      </c>
      <c r="AA1863" s="84" t="b">
        <v>0</v>
      </c>
      <c r="AB1863" s="84">
        <v>0</v>
      </c>
      <c r="AC1863" s="90" t="s">
        <v>13413</v>
      </c>
      <c r="AD1863" s="84" t="b">
        <v>0</v>
      </c>
      <c r="AE1863" s="84" t="s">
        <v>13611</v>
      </c>
      <c r="AF1863" s="84"/>
      <c r="AG1863" s="90" t="s">
        <v>13180</v>
      </c>
      <c r="AH1863" s="84" t="b">
        <v>0</v>
      </c>
      <c r="AI1863" s="84">
        <v>0</v>
      </c>
      <c r="AJ1863" s="90" t="s">
        <v>13180</v>
      </c>
      <c r="AK1863" s="84" t="s">
        <v>13707</v>
      </c>
      <c r="AL1863" s="84" t="b">
        <v>0</v>
      </c>
      <c r="AM1863" s="90" t="s">
        <v>13008</v>
      </c>
      <c r="AN1863" s="84">
        <v>0</v>
      </c>
      <c r="AO1863" s="84">
        <v>0</v>
      </c>
      <c r="AP1863" s="84"/>
      <c r="AQ1863" s="84"/>
      <c r="AR1863" s="84"/>
      <c r="AS1863" s="84"/>
      <c r="AT1863" s="84"/>
      <c r="AU1863" s="84"/>
      <c r="AV1863" s="84"/>
      <c r="AW1863" s="84"/>
    </row>
    <row r="1864" spans="1:49" x14ac:dyDescent="0.25">
      <c r="A1864" s="69" t="s">
        <v>1680</v>
      </c>
      <c r="B1864" s="69" t="s">
        <v>2943</v>
      </c>
      <c r="C1864" s="70"/>
      <c r="D1864" s="71"/>
      <c r="E1864" s="72"/>
      <c r="F1864" s="73"/>
      <c r="G1864" s="70"/>
      <c r="H1864" s="74"/>
      <c r="I1864" s="75"/>
      <c r="J1864" s="75"/>
      <c r="K1864" s="36"/>
      <c r="L1864" s="82"/>
      <c r="M1864" s="82"/>
      <c r="N1864" s="77"/>
      <c r="O1864" s="84" t="s">
        <v>3348</v>
      </c>
      <c r="P1864" s="86">
        <v>42748.878240740742</v>
      </c>
      <c r="Q1864" s="84" t="s">
        <v>3703</v>
      </c>
      <c r="R1864" s="84"/>
      <c r="S1864" s="84"/>
      <c r="T1864" s="84"/>
      <c r="U1864" s="86">
        <v>42748.878240740742</v>
      </c>
      <c r="V1864" s="87" t="s">
        <v>8297</v>
      </c>
      <c r="W1864" s="84"/>
      <c r="X1864" s="84"/>
      <c r="Y1864" s="90" t="s">
        <v>11322</v>
      </c>
      <c r="Z1864" s="84"/>
      <c r="AA1864" s="84" t="b">
        <v>0</v>
      </c>
      <c r="AB1864" s="84">
        <v>0</v>
      </c>
      <c r="AC1864" s="90" t="s">
        <v>13180</v>
      </c>
      <c r="AD1864" s="84" t="b">
        <v>0</v>
      </c>
      <c r="AE1864" s="84" t="s">
        <v>13611</v>
      </c>
      <c r="AF1864" s="84"/>
      <c r="AG1864" s="90" t="s">
        <v>13180</v>
      </c>
      <c r="AH1864" s="84" t="b">
        <v>0</v>
      </c>
      <c r="AI1864" s="84">
        <v>85</v>
      </c>
      <c r="AJ1864" s="90" t="s">
        <v>13681</v>
      </c>
      <c r="AK1864" s="84" t="s">
        <v>13711</v>
      </c>
      <c r="AL1864" s="84" t="b">
        <v>0</v>
      </c>
      <c r="AM1864" s="90" t="s">
        <v>13681</v>
      </c>
      <c r="AN1864" s="84">
        <v>0</v>
      </c>
      <c r="AO1864" s="84">
        <v>0</v>
      </c>
      <c r="AP1864" s="84"/>
      <c r="AQ1864" s="84"/>
      <c r="AR1864" s="84"/>
      <c r="AS1864" s="84"/>
      <c r="AT1864" s="84"/>
      <c r="AU1864" s="84"/>
      <c r="AV1864" s="84"/>
      <c r="AW1864" s="84"/>
    </row>
    <row r="1865" spans="1:49" x14ac:dyDescent="0.25">
      <c r="A1865" s="69" t="s">
        <v>1681</v>
      </c>
      <c r="B1865" s="69" t="s">
        <v>1681</v>
      </c>
      <c r="C1865" s="70"/>
      <c r="D1865" s="71"/>
      <c r="E1865" s="72"/>
      <c r="F1865" s="73"/>
      <c r="G1865" s="70"/>
      <c r="H1865" s="74"/>
      <c r="I1865" s="75"/>
      <c r="J1865" s="75"/>
      <c r="K1865" s="36"/>
      <c r="L1865" s="82"/>
      <c r="M1865" s="82"/>
      <c r="N1865" s="77"/>
      <c r="O1865" s="84" t="s">
        <v>179</v>
      </c>
      <c r="P1865" s="86">
        <v>42748.879583333335</v>
      </c>
      <c r="Q1865" s="84" t="s">
        <v>4355</v>
      </c>
      <c r="R1865" s="87" t="s">
        <v>5871</v>
      </c>
      <c r="S1865" s="84" t="s">
        <v>6335</v>
      </c>
      <c r="T1865" s="84" t="s">
        <v>6434</v>
      </c>
      <c r="U1865" s="86">
        <v>42748.879583333335</v>
      </c>
      <c r="V1865" s="87" t="s">
        <v>8298</v>
      </c>
      <c r="W1865" s="84"/>
      <c r="X1865" s="84"/>
      <c r="Y1865" s="90" t="s">
        <v>11323</v>
      </c>
      <c r="Z1865" s="84"/>
      <c r="AA1865" s="84" t="b">
        <v>0</v>
      </c>
      <c r="AB1865" s="84">
        <v>0</v>
      </c>
      <c r="AC1865" s="90" t="s">
        <v>13180</v>
      </c>
      <c r="AD1865" s="84" t="b">
        <v>0</v>
      </c>
      <c r="AE1865" s="84" t="s">
        <v>13611</v>
      </c>
      <c r="AF1865" s="84"/>
      <c r="AG1865" s="90" t="s">
        <v>13180</v>
      </c>
      <c r="AH1865" s="84" t="b">
        <v>0</v>
      </c>
      <c r="AI1865" s="84">
        <v>0</v>
      </c>
      <c r="AJ1865" s="90" t="s">
        <v>13180</v>
      </c>
      <c r="AK1865" s="84" t="s">
        <v>13718</v>
      </c>
      <c r="AL1865" s="84" t="b">
        <v>0</v>
      </c>
      <c r="AM1865" s="90" t="s">
        <v>11323</v>
      </c>
      <c r="AN1865" s="84">
        <v>0</v>
      </c>
      <c r="AO1865" s="84">
        <v>0</v>
      </c>
      <c r="AP1865" s="84"/>
      <c r="AQ1865" s="84"/>
      <c r="AR1865" s="84"/>
      <c r="AS1865" s="84"/>
      <c r="AT1865" s="84"/>
      <c r="AU1865" s="84"/>
      <c r="AV1865" s="84"/>
      <c r="AW1865" s="84"/>
    </row>
    <row r="1866" spans="1:49" x14ac:dyDescent="0.25">
      <c r="A1866" s="69" t="s">
        <v>1682</v>
      </c>
      <c r="B1866" s="69" t="s">
        <v>1682</v>
      </c>
      <c r="C1866" s="70"/>
      <c r="D1866" s="71"/>
      <c r="E1866" s="72"/>
      <c r="F1866" s="73"/>
      <c r="G1866" s="70"/>
      <c r="H1866" s="74"/>
      <c r="I1866" s="75"/>
      <c r="J1866" s="75"/>
      <c r="K1866" s="36"/>
      <c r="L1866" s="82"/>
      <c r="M1866" s="82"/>
      <c r="N1866" s="77"/>
      <c r="O1866" s="84" t="s">
        <v>179</v>
      </c>
      <c r="P1866" s="86">
        <v>42748.883587962962</v>
      </c>
      <c r="Q1866" s="84" t="s">
        <v>4356</v>
      </c>
      <c r="R1866" s="87" t="s">
        <v>5663</v>
      </c>
      <c r="S1866" s="84" t="s">
        <v>6293</v>
      </c>
      <c r="T1866" s="84" t="s">
        <v>6392</v>
      </c>
      <c r="U1866" s="86">
        <v>42748.883587962962</v>
      </c>
      <c r="V1866" s="87" t="s">
        <v>8299</v>
      </c>
      <c r="W1866" s="84"/>
      <c r="X1866" s="84"/>
      <c r="Y1866" s="90" t="s">
        <v>11324</v>
      </c>
      <c r="Z1866" s="84"/>
      <c r="AA1866" s="84" t="b">
        <v>0</v>
      </c>
      <c r="AB1866" s="84">
        <v>1</v>
      </c>
      <c r="AC1866" s="90" t="s">
        <v>13180</v>
      </c>
      <c r="AD1866" s="84" t="b">
        <v>0</v>
      </c>
      <c r="AE1866" s="84" t="s">
        <v>13611</v>
      </c>
      <c r="AF1866" s="84"/>
      <c r="AG1866" s="90" t="s">
        <v>13180</v>
      </c>
      <c r="AH1866" s="84" t="b">
        <v>0</v>
      </c>
      <c r="AI1866" s="84">
        <v>0</v>
      </c>
      <c r="AJ1866" s="90" t="s">
        <v>13180</v>
      </c>
      <c r="AK1866" s="84" t="s">
        <v>13708</v>
      </c>
      <c r="AL1866" s="84" t="b">
        <v>0</v>
      </c>
      <c r="AM1866" s="90" t="s">
        <v>11324</v>
      </c>
      <c r="AN1866" s="84">
        <v>0</v>
      </c>
      <c r="AO1866" s="84">
        <v>0</v>
      </c>
      <c r="AP1866" s="84"/>
      <c r="AQ1866" s="84"/>
      <c r="AR1866" s="84"/>
      <c r="AS1866" s="84"/>
      <c r="AT1866" s="84"/>
      <c r="AU1866" s="84"/>
      <c r="AV1866" s="84"/>
      <c r="AW1866" s="84"/>
    </row>
    <row r="1867" spans="1:49" x14ac:dyDescent="0.25">
      <c r="A1867" s="69" t="s">
        <v>1683</v>
      </c>
      <c r="B1867" s="69" t="s">
        <v>2943</v>
      </c>
      <c r="C1867" s="70"/>
      <c r="D1867" s="71"/>
      <c r="E1867" s="72"/>
      <c r="F1867" s="73"/>
      <c r="G1867" s="70"/>
      <c r="H1867" s="74"/>
      <c r="I1867" s="75"/>
      <c r="J1867" s="75"/>
      <c r="K1867" s="36"/>
      <c r="L1867" s="82"/>
      <c r="M1867" s="82"/>
      <c r="N1867" s="77"/>
      <c r="O1867" s="84" t="s">
        <v>3348</v>
      </c>
      <c r="P1867" s="86">
        <v>42748.884571759256</v>
      </c>
      <c r="Q1867" s="84" t="s">
        <v>3703</v>
      </c>
      <c r="R1867" s="84"/>
      <c r="S1867" s="84"/>
      <c r="T1867" s="84"/>
      <c r="U1867" s="86">
        <v>42748.884571759256</v>
      </c>
      <c r="V1867" s="87" t="s">
        <v>8300</v>
      </c>
      <c r="W1867" s="84"/>
      <c r="X1867" s="84"/>
      <c r="Y1867" s="90" t="s">
        <v>11325</v>
      </c>
      <c r="Z1867" s="84"/>
      <c r="AA1867" s="84" t="b">
        <v>0</v>
      </c>
      <c r="AB1867" s="84">
        <v>0</v>
      </c>
      <c r="AC1867" s="90" t="s">
        <v>13180</v>
      </c>
      <c r="AD1867" s="84" t="b">
        <v>0</v>
      </c>
      <c r="AE1867" s="84" t="s">
        <v>13611</v>
      </c>
      <c r="AF1867" s="84"/>
      <c r="AG1867" s="90" t="s">
        <v>13180</v>
      </c>
      <c r="AH1867" s="84" t="b">
        <v>0</v>
      </c>
      <c r="AI1867" s="84">
        <v>85</v>
      </c>
      <c r="AJ1867" s="90" t="s">
        <v>13681</v>
      </c>
      <c r="AK1867" s="84" t="s">
        <v>13711</v>
      </c>
      <c r="AL1867" s="84" t="b">
        <v>0</v>
      </c>
      <c r="AM1867" s="90" t="s">
        <v>13681</v>
      </c>
      <c r="AN1867" s="84">
        <v>0</v>
      </c>
      <c r="AO1867" s="84">
        <v>0</v>
      </c>
      <c r="AP1867" s="84"/>
      <c r="AQ1867" s="84"/>
      <c r="AR1867" s="84"/>
      <c r="AS1867" s="84"/>
      <c r="AT1867" s="84"/>
      <c r="AU1867" s="84"/>
      <c r="AV1867" s="84"/>
      <c r="AW1867" s="84"/>
    </row>
    <row r="1868" spans="1:49" x14ac:dyDescent="0.25">
      <c r="A1868" s="69" t="s">
        <v>1684</v>
      </c>
      <c r="B1868" s="69" t="s">
        <v>1684</v>
      </c>
      <c r="C1868" s="70"/>
      <c r="D1868" s="71"/>
      <c r="E1868" s="72"/>
      <c r="F1868" s="73"/>
      <c r="G1868" s="70"/>
      <c r="H1868" s="74"/>
      <c r="I1868" s="75"/>
      <c r="J1868" s="75"/>
      <c r="K1868" s="36"/>
      <c r="L1868" s="82"/>
      <c r="M1868" s="82"/>
      <c r="N1868" s="77"/>
      <c r="O1868" s="84" t="s">
        <v>179</v>
      </c>
      <c r="P1868" s="86">
        <v>42748.889108796298</v>
      </c>
      <c r="Q1868" s="84" t="s">
        <v>4357</v>
      </c>
      <c r="R1868" s="84"/>
      <c r="S1868" s="84"/>
      <c r="T1868" s="84"/>
      <c r="U1868" s="86">
        <v>42748.889108796298</v>
      </c>
      <c r="V1868" s="87" t="s">
        <v>8301</v>
      </c>
      <c r="W1868" s="84"/>
      <c r="X1868" s="84"/>
      <c r="Y1868" s="90" t="s">
        <v>11326</v>
      </c>
      <c r="Z1868" s="84"/>
      <c r="AA1868" s="84" t="b">
        <v>0</v>
      </c>
      <c r="AB1868" s="84">
        <v>1</v>
      </c>
      <c r="AC1868" s="90" t="s">
        <v>13180</v>
      </c>
      <c r="AD1868" s="84" t="b">
        <v>0</v>
      </c>
      <c r="AE1868" s="84" t="s">
        <v>13611</v>
      </c>
      <c r="AF1868" s="84"/>
      <c r="AG1868" s="90" t="s">
        <v>13180</v>
      </c>
      <c r="AH1868" s="84" t="b">
        <v>0</v>
      </c>
      <c r="AI1868" s="84">
        <v>0</v>
      </c>
      <c r="AJ1868" s="90" t="s">
        <v>13180</v>
      </c>
      <c r="AK1868" s="84" t="s">
        <v>13707</v>
      </c>
      <c r="AL1868" s="84" t="b">
        <v>0</v>
      </c>
      <c r="AM1868" s="90" t="s">
        <v>11326</v>
      </c>
      <c r="AN1868" s="84">
        <v>0</v>
      </c>
      <c r="AO1868" s="84">
        <v>0</v>
      </c>
      <c r="AP1868" s="84"/>
      <c r="AQ1868" s="84"/>
      <c r="AR1868" s="84"/>
      <c r="AS1868" s="84"/>
      <c r="AT1868" s="84"/>
      <c r="AU1868" s="84"/>
      <c r="AV1868" s="84"/>
      <c r="AW1868" s="84"/>
    </row>
    <row r="1869" spans="1:49" x14ac:dyDescent="0.25">
      <c r="A1869" s="69" t="s">
        <v>1685</v>
      </c>
      <c r="B1869" s="69" t="s">
        <v>1685</v>
      </c>
      <c r="C1869" s="70"/>
      <c r="D1869" s="71"/>
      <c r="E1869" s="72"/>
      <c r="F1869" s="73"/>
      <c r="G1869" s="70"/>
      <c r="H1869" s="74"/>
      <c r="I1869" s="75"/>
      <c r="J1869" s="75"/>
      <c r="K1869" s="36"/>
      <c r="L1869" s="82"/>
      <c r="M1869" s="82"/>
      <c r="N1869" s="77"/>
      <c r="O1869" s="84" t="s">
        <v>179</v>
      </c>
      <c r="P1869" s="86">
        <v>42748.88921296296</v>
      </c>
      <c r="Q1869" s="84" t="s">
        <v>4358</v>
      </c>
      <c r="R1869" s="84"/>
      <c r="S1869" s="84"/>
      <c r="T1869" s="84"/>
      <c r="U1869" s="86">
        <v>42748.88921296296</v>
      </c>
      <c r="V1869" s="87" t="s">
        <v>8302</v>
      </c>
      <c r="W1869" s="84"/>
      <c r="X1869" s="84"/>
      <c r="Y1869" s="90" t="s">
        <v>11327</v>
      </c>
      <c r="Z1869" s="84"/>
      <c r="AA1869" s="84" t="b">
        <v>0</v>
      </c>
      <c r="AB1869" s="84">
        <v>0</v>
      </c>
      <c r="AC1869" s="90" t="s">
        <v>13180</v>
      </c>
      <c r="AD1869" s="84" t="b">
        <v>0</v>
      </c>
      <c r="AE1869" s="84" t="s">
        <v>13611</v>
      </c>
      <c r="AF1869" s="84"/>
      <c r="AG1869" s="90" t="s">
        <v>13180</v>
      </c>
      <c r="AH1869" s="84" t="b">
        <v>0</v>
      </c>
      <c r="AI1869" s="84">
        <v>0</v>
      </c>
      <c r="AJ1869" s="90" t="s">
        <v>13180</v>
      </c>
      <c r="AK1869" s="84" t="s">
        <v>13711</v>
      </c>
      <c r="AL1869" s="84" t="b">
        <v>0</v>
      </c>
      <c r="AM1869" s="90" t="s">
        <v>11327</v>
      </c>
      <c r="AN1869" s="84">
        <v>0</v>
      </c>
      <c r="AO1869" s="84">
        <v>0</v>
      </c>
      <c r="AP1869" s="84"/>
      <c r="AQ1869" s="84"/>
      <c r="AR1869" s="84"/>
      <c r="AS1869" s="84"/>
      <c r="AT1869" s="84"/>
      <c r="AU1869" s="84"/>
      <c r="AV1869" s="84"/>
      <c r="AW1869" s="84"/>
    </row>
    <row r="1870" spans="1:49" x14ac:dyDescent="0.25">
      <c r="A1870" s="69" t="s">
        <v>1686</v>
      </c>
      <c r="B1870" s="69" t="s">
        <v>1686</v>
      </c>
      <c r="C1870" s="70"/>
      <c r="D1870" s="71"/>
      <c r="E1870" s="72"/>
      <c r="F1870" s="73"/>
      <c r="G1870" s="70"/>
      <c r="H1870" s="74"/>
      <c r="I1870" s="75"/>
      <c r="J1870" s="75"/>
      <c r="K1870" s="36"/>
      <c r="L1870" s="82"/>
      <c r="M1870" s="82"/>
      <c r="N1870" s="77"/>
      <c r="O1870" s="84" t="s">
        <v>179</v>
      </c>
      <c r="P1870" s="86">
        <v>42748.8984375</v>
      </c>
      <c r="Q1870" s="84" t="s">
        <v>4359</v>
      </c>
      <c r="R1870" s="84"/>
      <c r="S1870" s="84"/>
      <c r="T1870" s="84"/>
      <c r="U1870" s="86">
        <v>42748.8984375</v>
      </c>
      <c r="V1870" s="87" t="s">
        <v>8303</v>
      </c>
      <c r="W1870" s="84"/>
      <c r="X1870" s="84"/>
      <c r="Y1870" s="90" t="s">
        <v>11328</v>
      </c>
      <c r="Z1870" s="84"/>
      <c r="AA1870" s="84" t="b">
        <v>0</v>
      </c>
      <c r="AB1870" s="84">
        <v>0</v>
      </c>
      <c r="AC1870" s="90" t="s">
        <v>13180</v>
      </c>
      <c r="AD1870" s="84" t="b">
        <v>0</v>
      </c>
      <c r="AE1870" s="84" t="s">
        <v>13611</v>
      </c>
      <c r="AF1870" s="84"/>
      <c r="AG1870" s="90" t="s">
        <v>13180</v>
      </c>
      <c r="AH1870" s="84" t="b">
        <v>0</v>
      </c>
      <c r="AI1870" s="84">
        <v>0</v>
      </c>
      <c r="AJ1870" s="90" t="s">
        <v>13180</v>
      </c>
      <c r="AK1870" s="84" t="s">
        <v>13757</v>
      </c>
      <c r="AL1870" s="84" t="b">
        <v>0</v>
      </c>
      <c r="AM1870" s="90" t="s">
        <v>11328</v>
      </c>
      <c r="AN1870" s="84">
        <v>0</v>
      </c>
      <c r="AO1870" s="84">
        <v>0</v>
      </c>
      <c r="AP1870" s="84"/>
      <c r="AQ1870" s="84"/>
      <c r="AR1870" s="84"/>
      <c r="AS1870" s="84"/>
      <c r="AT1870" s="84"/>
      <c r="AU1870" s="84"/>
      <c r="AV1870" s="84"/>
      <c r="AW1870" s="84"/>
    </row>
    <row r="1871" spans="1:49" x14ac:dyDescent="0.25">
      <c r="A1871" s="69" t="s">
        <v>1687</v>
      </c>
      <c r="B1871" s="69" t="s">
        <v>3125</v>
      </c>
      <c r="C1871" s="70"/>
      <c r="D1871" s="71"/>
      <c r="E1871" s="72"/>
      <c r="F1871" s="73"/>
      <c r="G1871" s="70"/>
      <c r="H1871" s="74"/>
      <c r="I1871" s="75"/>
      <c r="J1871" s="75"/>
      <c r="K1871" s="36"/>
      <c r="L1871" s="82"/>
      <c r="M1871" s="82"/>
      <c r="N1871" s="77"/>
      <c r="O1871" s="84" t="s">
        <v>3349</v>
      </c>
      <c r="P1871" s="86">
        <v>42748.901712962965</v>
      </c>
      <c r="Q1871" s="84" t="s">
        <v>4360</v>
      </c>
      <c r="R1871" s="84"/>
      <c r="S1871" s="84"/>
      <c r="T1871" s="84"/>
      <c r="U1871" s="86">
        <v>42748.901712962965</v>
      </c>
      <c r="V1871" s="87" t="s">
        <v>8304</v>
      </c>
      <c r="W1871" s="84"/>
      <c r="X1871" s="84"/>
      <c r="Y1871" s="90" t="s">
        <v>11329</v>
      </c>
      <c r="Z1871" s="90" t="s">
        <v>13009</v>
      </c>
      <c r="AA1871" s="84" t="b">
        <v>0</v>
      </c>
      <c r="AB1871" s="84">
        <v>0</v>
      </c>
      <c r="AC1871" s="90" t="s">
        <v>13414</v>
      </c>
      <c r="AD1871" s="84" t="b">
        <v>0</v>
      </c>
      <c r="AE1871" s="84" t="s">
        <v>13611</v>
      </c>
      <c r="AF1871" s="84"/>
      <c r="AG1871" s="90" t="s">
        <v>13180</v>
      </c>
      <c r="AH1871" s="84" t="b">
        <v>0</v>
      </c>
      <c r="AI1871" s="84">
        <v>0</v>
      </c>
      <c r="AJ1871" s="90" t="s">
        <v>13180</v>
      </c>
      <c r="AK1871" s="84" t="s">
        <v>13707</v>
      </c>
      <c r="AL1871" s="84" t="b">
        <v>0</v>
      </c>
      <c r="AM1871" s="90" t="s">
        <v>13009</v>
      </c>
      <c r="AN1871" s="84">
        <v>0</v>
      </c>
      <c r="AO1871" s="84">
        <v>0</v>
      </c>
      <c r="AP1871" s="84"/>
      <c r="AQ1871" s="84"/>
      <c r="AR1871" s="84"/>
      <c r="AS1871" s="84"/>
      <c r="AT1871" s="84"/>
      <c r="AU1871" s="84"/>
      <c r="AV1871" s="84"/>
      <c r="AW1871" s="84"/>
    </row>
    <row r="1872" spans="1:49" x14ac:dyDescent="0.25">
      <c r="A1872" s="69" t="s">
        <v>1688</v>
      </c>
      <c r="B1872" s="69" t="s">
        <v>2943</v>
      </c>
      <c r="C1872" s="70"/>
      <c r="D1872" s="71"/>
      <c r="E1872" s="72"/>
      <c r="F1872" s="73"/>
      <c r="G1872" s="70"/>
      <c r="H1872" s="74"/>
      <c r="I1872" s="75"/>
      <c r="J1872" s="75"/>
      <c r="K1872" s="36"/>
      <c r="L1872" s="82"/>
      <c r="M1872" s="82"/>
      <c r="N1872" s="77"/>
      <c r="O1872" s="84" t="s">
        <v>3348</v>
      </c>
      <c r="P1872" s="86">
        <v>42748.904467592591</v>
      </c>
      <c r="Q1872" s="84" t="s">
        <v>3703</v>
      </c>
      <c r="R1872" s="84"/>
      <c r="S1872" s="84"/>
      <c r="T1872" s="84"/>
      <c r="U1872" s="86">
        <v>42748.904467592591</v>
      </c>
      <c r="V1872" s="87" t="s">
        <v>8305</v>
      </c>
      <c r="W1872" s="84"/>
      <c r="X1872" s="84"/>
      <c r="Y1872" s="90" t="s">
        <v>11330</v>
      </c>
      <c r="Z1872" s="84"/>
      <c r="AA1872" s="84" t="b">
        <v>0</v>
      </c>
      <c r="AB1872" s="84">
        <v>0</v>
      </c>
      <c r="AC1872" s="90" t="s">
        <v>13180</v>
      </c>
      <c r="AD1872" s="84" t="b">
        <v>0</v>
      </c>
      <c r="AE1872" s="84" t="s">
        <v>13611</v>
      </c>
      <c r="AF1872" s="84"/>
      <c r="AG1872" s="90" t="s">
        <v>13180</v>
      </c>
      <c r="AH1872" s="84" t="b">
        <v>0</v>
      </c>
      <c r="AI1872" s="84">
        <v>85</v>
      </c>
      <c r="AJ1872" s="90" t="s">
        <v>13681</v>
      </c>
      <c r="AK1872" s="84" t="s">
        <v>13711</v>
      </c>
      <c r="AL1872" s="84" t="b">
        <v>0</v>
      </c>
      <c r="AM1872" s="90" t="s">
        <v>13681</v>
      </c>
      <c r="AN1872" s="84">
        <v>0</v>
      </c>
      <c r="AO1872" s="84">
        <v>0</v>
      </c>
      <c r="AP1872" s="84"/>
      <c r="AQ1872" s="84"/>
      <c r="AR1872" s="84"/>
      <c r="AS1872" s="84"/>
      <c r="AT1872" s="84"/>
      <c r="AU1872" s="84"/>
      <c r="AV1872" s="84"/>
      <c r="AW1872" s="84"/>
    </row>
    <row r="1873" spans="1:49" x14ac:dyDescent="0.25">
      <c r="A1873" s="69" t="s">
        <v>1689</v>
      </c>
      <c r="B1873" s="69" t="s">
        <v>1689</v>
      </c>
      <c r="C1873" s="70"/>
      <c r="D1873" s="71"/>
      <c r="E1873" s="72"/>
      <c r="F1873" s="73"/>
      <c r="G1873" s="70"/>
      <c r="H1873" s="74"/>
      <c r="I1873" s="75"/>
      <c r="J1873" s="75"/>
      <c r="K1873" s="36"/>
      <c r="L1873" s="82"/>
      <c r="M1873" s="82"/>
      <c r="N1873" s="77"/>
      <c r="O1873" s="84" t="s">
        <v>179</v>
      </c>
      <c r="P1873" s="86">
        <v>42748.906747685185</v>
      </c>
      <c r="Q1873" s="84" t="s">
        <v>4361</v>
      </c>
      <c r="R1873" s="84"/>
      <c r="S1873" s="84"/>
      <c r="T1873" s="84"/>
      <c r="U1873" s="86">
        <v>42748.906747685185</v>
      </c>
      <c r="V1873" s="87" t="s">
        <v>8306</v>
      </c>
      <c r="W1873" s="84"/>
      <c r="X1873" s="84"/>
      <c r="Y1873" s="90" t="s">
        <v>11331</v>
      </c>
      <c r="Z1873" s="84"/>
      <c r="AA1873" s="84" t="b">
        <v>0</v>
      </c>
      <c r="AB1873" s="84">
        <v>8</v>
      </c>
      <c r="AC1873" s="90" t="s">
        <v>13180</v>
      </c>
      <c r="AD1873" s="84" t="b">
        <v>0</v>
      </c>
      <c r="AE1873" s="84" t="s">
        <v>13611</v>
      </c>
      <c r="AF1873" s="84"/>
      <c r="AG1873" s="90" t="s">
        <v>13180</v>
      </c>
      <c r="AH1873" s="84" t="b">
        <v>0</v>
      </c>
      <c r="AI1873" s="84">
        <v>0</v>
      </c>
      <c r="AJ1873" s="90" t="s">
        <v>13180</v>
      </c>
      <c r="AK1873" s="84" t="s">
        <v>13707</v>
      </c>
      <c r="AL1873" s="84" t="b">
        <v>0</v>
      </c>
      <c r="AM1873" s="90" t="s">
        <v>11331</v>
      </c>
      <c r="AN1873" s="84">
        <v>0</v>
      </c>
      <c r="AO1873" s="84">
        <v>0</v>
      </c>
      <c r="AP1873" s="84" t="s">
        <v>13874</v>
      </c>
      <c r="AQ1873" s="84" t="s">
        <v>13984</v>
      </c>
      <c r="AR1873" s="84" t="s">
        <v>13986</v>
      </c>
      <c r="AS1873" s="84" t="s">
        <v>14067</v>
      </c>
      <c r="AT1873" s="84" t="s">
        <v>14255</v>
      </c>
      <c r="AU1873" s="84" t="s">
        <v>14443</v>
      </c>
      <c r="AV1873" s="84" t="s">
        <v>14550</v>
      </c>
      <c r="AW1873" s="87" t="s">
        <v>14631</v>
      </c>
    </row>
    <row r="1874" spans="1:49" x14ac:dyDescent="0.25">
      <c r="A1874" s="69" t="s">
        <v>1690</v>
      </c>
      <c r="B1874" s="69" t="s">
        <v>1690</v>
      </c>
      <c r="C1874" s="70"/>
      <c r="D1874" s="71"/>
      <c r="E1874" s="72"/>
      <c r="F1874" s="73"/>
      <c r="G1874" s="70"/>
      <c r="H1874" s="74"/>
      <c r="I1874" s="75"/>
      <c r="J1874" s="75"/>
      <c r="K1874" s="36"/>
      <c r="L1874" s="82"/>
      <c r="M1874" s="82"/>
      <c r="N1874" s="77"/>
      <c r="O1874" s="84" t="s">
        <v>179</v>
      </c>
      <c r="P1874" s="86">
        <v>42748.907847222225</v>
      </c>
      <c r="Q1874" s="84" t="s">
        <v>4362</v>
      </c>
      <c r="R1874" s="87" t="s">
        <v>5872</v>
      </c>
      <c r="S1874" s="84" t="s">
        <v>6354</v>
      </c>
      <c r="T1874" s="84"/>
      <c r="U1874" s="86">
        <v>42748.907847222225</v>
      </c>
      <c r="V1874" s="87" t="s">
        <v>8307</v>
      </c>
      <c r="W1874" s="84"/>
      <c r="X1874" s="84"/>
      <c r="Y1874" s="90" t="s">
        <v>11332</v>
      </c>
      <c r="Z1874" s="84"/>
      <c r="AA1874" s="84" t="b">
        <v>0</v>
      </c>
      <c r="AB1874" s="84">
        <v>0</v>
      </c>
      <c r="AC1874" s="90" t="s">
        <v>13180</v>
      </c>
      <c r="AD1874" s="84" t="b">
        <v>0</v>
      </c>
      <c r="AE1874" s="84" t="s">
        <v>13611</v>
      </c>
      <c r="AF1874" s="84"/>
      <c r="AG1874" s="90" t="s">
        <v>13180</v>
      </c>
      <c r="AH1874" s="84" t="b">
        <v>0</v>
      </c>
      <c r="AI1874" s="84">
        <v>0</v>
      </c>
      <c r="AJ1874" s="90" t="s">
        <v>13180</v>
      </c>
      <c r="AK1874" s="84" t="s">
        <v>13758</v>
      </c>
      <c r="AL1874" s="84" t="b">
        <v>0</v>
      </c>
      <c r="AM1874" s="90" t="s">
        <v>11332</v>
      </c>
      <c r="AN1874" s="84">
        <v>0</v>
      </c>
      <c r="AO1874" s="84">
        <v>0</v>
      </c>
      <c r="AP1874" s="84"/>
      <c r="AQ1874" s="84"/>
      <c r="AR1874" s="84"/>
      <c r="AS1874" s="84"/>
      <c r="AT1874" s="84"/>
      <c r="AU1874" s="84"/>
      <c r="AV1874" s="84"/>
      <c r="AW1874" s="84"/>
    </row>
    <row r="1875" spans="1:49" x14ac:dyDescent="0.25">
      <c r="A1875" s="69" t="s">
        <v>1691</v>
      </c>
      <c r="B1875" s="69" t="s">
        <v>1691</v>
      </c>
      <c r="C1875" s="70"/>
      <c r="D1875" s="71"/>
      <c r="E1875" s="72"/>
      <c r="F1875" s="73"/>
      <c r="G1875" s="70"/>
      <c r="H1875" s="74"/>
      <c r="I1875" s="75"/>
      <c r="J1875" s="75"/>
      <c r="K1875" s="36"/>
      <c r="L1875" s="82"/>
      <c r="M1875" s="82"/>
      <c r="N1875" s="77"/>
      <c r="O1875" s="84" t="s">
        <v>179</v>
      </c>
      <c r="P1875" s="86">
        <v>42748.908113425925</v>
      </c>
      <c r="Q1875" s="84" t="s">
        <v>4363</v>
      </c>
      <c r="R1875" s="87" t="s">
        <v>5873</v>
      </c>
      <c r="S1875" s="84" t="s">
        <v>6325</v>
      </c>
      <c r="T1875" s="84" t="s">
        <v>6504</v>
      </c>
      <c r="U1875" s="86">
        <v>42748.908113425925</v>
      </c>
      <c r="V1875" s="87" t="s">
        <v>8308</v>
      </c>
      <c r="W1875" s="84">
        <v>35.422366400000001</v>
      </c>
      <c r="X1875" s="84">
        <v>-97.649475499999994</v>
      </c>
      <c r="Y1875" s="90" t="s">
        <v>11333</v>
      </c>
      <c r="Z1875" s="84"/>
      <c r="AA1875" s="84" t="b">
        <v>0</v>
      </c>
      <c r="AB1875" s="84">
        <v>0</v>
      </c>
      <c r="AC1875" s="90" t="s">
        <v>13180</v>
      </c>
      <c r="AD1875" s="84" t="b">
        <v>0</v>
      </c>
      <c r="AE1875" s="84" t="s">
        <v>13611</v>
      </c>
      <c r="AF1875" s="84"/>
      <c r="AG1875" s="90" t="s">
        <v>13180</v>
      </c>
      <c r="AH1875" s="84" t="b">
        <v>0</v>
      </c>
      <c r="AI1875" s="84">
        <v>0</v>
      </c>
      <c r="AJ1875" s="90" t="s">
        <v>13180</v>
      </c>
      <c r="AK1875" s="84" t="s">
        <v>13739</v>
      </c>
      <c r="AL1875" s="84" t="b">
        <v>0</v>
      </c>
      <c r="AM1875" s="90" t="s">
        <v>11333</v>
      </c>
      <c r="AN1875" s="84">
        <v>0</v>
      </c>
      <c r="AO1875" s="84">
        <v>0</v>
      </c>
      <c r="AP1875" s="84" t="s">
        <v>13848</v>
      </c>
      <c r="AQ1875" s="84" t="s">
        <v>13984</v>
      </c>
      <c r="AR1875" s="84" t="s">
        <v>13986</v>
      </c>
      <c r="AS1875" s="84" t="s">
        <v>14041</v>
      </c>
      <c r="AT1875" s="84" t="s">
        <v>14229</v>
      </c>
      <c r="AU1875" s="84" t="s">
        <v>14417</v>
      </c>
      <c r="AV1875" s="84" t="s">
        <v>14550</v>
      </c>
      <c r="AW1875" s="87" t="s">
        <v>14605</v>
      </c>
    </row>
    <row r="1876" spans="1:49" x14ac:dyDescent="0.25">
      <c r="A1876" s="69" t="s">
        <v>1692</v>
      </c>
      <c r="B1876" s="69" t="s">
        <v>1764</v>
      </c>
      <c r="C1876" s="70"/>
      <c r="D1876" s="71"/>
      <c r="E1876" s="72"/>
      <c r="F1876" s="73"/>
      <c r="G1876" s="70"/>
      <c r="H1876" s="74"/>
      <c r="I1876" s="75"/>
      <c r="J1876" s="75"/>
      <c r="K1876" s="36"/>
      <c r="L1876" s="82"/>
      <c r="M1876" s="82"/>
      <c r="N1876" s="77"/>
      <c r="O1876" s="84" t="s">
        <v>3348</v>
      </c>
      <c r="P1876" s="86">
        <v>42748.910798611112</v>
      </c>
      <c r="Q1876" s="84" t="s">
        <v>4364</v>
      </c>
      <c r="R1876" s="84"/>
      <c r="S1876" s="84"/>
      <c r="T1876" s="84"/>
      <c r="U1876" s="86">
        <v>42748.910798611112</v>
      </c>
      <c r="V1876" s="87" t="s">
        <v>8309</v>
      </c>
      <c r="W1876" s="84"/>
      <c r="X1876" s="84"/>
      <c r="Y1876" s="90" t="s">
        <v>11334</v>
      </c>
      <c r="Z1876" s="84"/>
      <c r="AA1876" s="84" t="b">
        <v>0</v>
      </c>
      <c r="AB1876" s="84">
        <v>0</v>
      </c>
      <c r="AC1876" s="90" t="s">
        <v>13180</v>
      </c>
      <c r="AD1876" s="84" t="b">
        <v>0</v>
      </c>
      <c r="AE1876" s="84" t="s">
        <v>13611</v>
      </c>
      <c r="AF1876" s="84"/>
      <c r="AG1876" s="90" t="s">
        <v>13180</v>
      </c>
      <c r="AH1876" s="84" t="b">
        <v>0</v>
      </c>
      <c r="AI1876" s="84">
        <v>2</v>
      </c>
      <c r="AJ1876" s="90" t="s">
        <v>11414</v>
      </c>
      <c r="AK1876" s="84" t="s">
        <v>13707</v>
      </c>
      <c r="AL1876" s="84" t="b">
        <v>0</v>
      </c>
      <c r="AM1876" s="90" t="s">
        <v>11414</v>
      </c>
      <c r="AN1876" s="84">
        <v>0</v>
      </c>
      <c r="AO1876" s="84">
        <v>0</v>
      </c>
      <c r="AP1876" s="84"/>
      <c r="AQ1876" s="84"/>
      <c r="AR1876" s="84"/>
      <c r="AS1876" s="84"/>
      <c r="AT1876" s="84"/>
      <c r="AU1876" s="84"/>
      <c r="AV1876" s="84"/>
      <c r="AW1876" s="84"/>
    </row>
    <row r="1877" spans="1:49" x14ac:dyDescent="0.25">
      <c r="A1877" s="69" t="s">
        <v>1693</v>
      </c>
      <c r="B1877" s="69" t="s">
        <v>1693</v>
      </c>
      <c r="C1877" s="70"/>
      <c r="D1877" s="71"/>
      <c r="E1877" s="72"/>
      <c r="F1877" s="73"/>
      <c r="G1877" s="70"/>
      <c r="H1877" s="74"/>
      <c r="I1877" s="75"/>
      <c r="J1877" s="75"/>
      <c r="K1877" s="36"/>
      <c r="L1877" s="82"/>
      <c r="M1877" s="82"/>
      <c r="N1877" s="77"/>
      <c r="O1877" s="84" t="s">
        <v>179</v>
      </c>
      <c r="P1877" s="86">
        <v>42748.915868055556</v>
      </c>
      <c r="Q1877" s="84" t="s">
        <v>4365</v>
      </c>
      <c r="R1877" s="87" t="s">
        <v>5874</v>
      </c>
      <c r="S1877" s="84" t="s">
        <v>6325</v>
      </c>
      <c r="T1877" s="84" t="s">
        <v>6505</v>
      </c>
      <c r="U1877" s="86">
        <v>42748.915868055556</v>
      </c>
      <c r="V1877" s="87" t="s">
        <v>8310</v>
      </c>
      <c r="W1877" s="84">
        <v>34.739750200000003</v>
      </c>
      <c r="X1877" s="84">
        <v>-76.812721699999997</v>
      </c>
      <c r="Y1877" s="90" t="s">
        <v>11335</v>
      </c>
      <c r="Z1877" s="84"/>
      <c r="AA1877" s="84" t="b">
        <v>0</v>
      </c>
      <c r="AB1877" s="84">
        <v>0</v>
      </c>
      <c r="AC1877" s="90" t="s">
        <v>13180</v>
      </c>
      <c r="AD1877" s="84" t="b">
        <v>0</v>
      </c>
      <c r="AE1877" s="84" t="s">
        <v>13611</v>
      </c>
      <c r="AF1877" s="84"/>
      <c r="AG1877" s="90" t="s">
        <v>13180</v>
      </c>
      <c r="AH1877" s="84" t="b">
        <v>0</v>
      </c>
      <c r="AI1877" s="84">
        <v>0</v>
      </c>
      <c r="AJ1877" s="90" t="s">
        <v>13180</v>
      </c>
      <c r="AK1877" s="84" t="s">
        <v>13739</v>
      </c>
      <c r="AL1877" s="84" t="b">
        <v>0</v>
      </c>
      <c r="AM1877" s="90" t="s">
        <v>11335</v>
      </c>
      <c r="AN1877" s="84">
        <v>0</v>
      </c>
      <c r="AO1877" s="84">
        <v>0</v>
      </c>
      <c r="AP1877" s="84" t="s">
        <v>13875</v>
      </c>
      <c r="AQ1877" s="84" t="s">
        <v>13984</v>
      </c>
      <c r="AR1877" s="84" t="s">
        <v>13986</v>
      </c>
      <c r="AS1877" s="84" t="s">
        <v>14068</v>
      </c>
      <c r="AT1877" s="84" t="s">
        <v>14256</v>
      </c>
      <c r="AU1877" s="84" t="s">
        <v>14444</v>
      </c>
      <c r="AV1877" s="84" t="s">
        <v>14550</v>
      </c>
      <c r="AW1877" s="87" t="s">
        <v>14632</v>
      </c>
    </row>
    <row r="1878" spans="1:49" x14ac:dyDescent="0.25">
      <c r="A1878" s="69" t="s">
        <v>1694</v>
      </c>
      <c r="B1878" s="69" t="s">
        <v>1694</v>
      </c>
      <c r="C1878" s="70"/>
      <c r="D1878" s="71"/>
      <c r="E1878" s="72"/>
      <c r="F1878" s="73"/>
      <c r="G1878" s="70"/>
      <c r="H1878" s="74"/>
      <c r="I1878" s="75"/>
      <c r="J1878" s="75"/>
      <c r="K1878" s="36"/>
      <c r="L1878" s="82"/>
      <c r="M1878" s="82"/>
      <c r="N1878" s="77"/>
      <c r="O1878" s="84" t="s">
        <v>179</v>
      </c>
      <c r="P1878" s="86">
        <v>42748.919814814813</v>
      </c>
      <c r="Q1878" s="84" t="s">
        <v>4366</v>
      </c>
      <c r="R1878" s="84"/>
      <c r="S1878" s="84"/>
      <c r="T1878" s="84"/>
      <c r="U1878" s="86">
        <v>42748.919814814813</v>
      </c>
      <c r="V1878" s="87" t="s">
        <v>8311</v>
      </c>
      <c r="W1878" s="84"/>
      <c r="X1878" s="84"/>
      <c r="Y1878" s="90" t="s">
        <v>11336</v>
      </c>
      <c r="Z1878" s="84"/>
      <c r="AA1878" s="84" t="b">
        <v>0</v>
      </c>
      <c r="AB1878" s="84">
        <v>2</v>
      </c>
      <c r="AC1878" s="90" t="s">
        <v>13180</v>
      </c>
      <c r="AD1878" s="84" t="b">
        <v>0</v>
      </c>
      <c r="AE1878" s="84" t="s">
        <v>13611</v>
      </c>
      <c r="AF1878" s="84"/>
      <c r="AG1878" s="90" t="s">
        <v>13180</v>
      </c>
      <c r="AH1878" s="84" t="b">
        <v>0</v>
      </c>
      <c r="AI1878" s="84">
        <v>0</v>
      </c>
      <c r="AJ1878" s="90" t="s">
        <v>13180</v>
      </c>
      <c r="AK1878" s="84" t="s">
        <v>13707</v>
      </c>
      <c r="AL1878" s="84" t="b">
        <v>0</v>
      </c>
      <c r="AM1878" s="90" t="s">
        <v>11336</v>
      </c>
      <c r="AN1878" s="84">
        <v>0</v>
      </c>
      <c r="AO1878" s="84">
        <v>0</v>
      </c>
      <c r="AP1878" s="84"/>
      <c r="AQ1878" s="84"/>
      <c r="AR1878" s="84"/>
      <c r="AS1878" s="84"/>
      <c r="AT1878" s="84"/>
      <c r="AU1878" s="84"/>
      <c r="AV1878" s="84"/>
      <c r="AW1878" s="84"/>
    </row>
    <row r="1879" spans="1:49" x14ac:dyDescent="0.25">
      <c r="A1879" s="69" t="s">
        <v>1695</v>
      </c>
      <c r="B1879" s="69" t="s">
        <v>3126</v>
      </c>
      <c r="C1879" s="70"/>
      <c r="D1879" s="71"/>
      <c r="E1879" s="72"/>
      <c r="F1879" s="73"/>
      <c r="G1879" s="70"/>
      <c r="H1879" s="74"/>
      <c r="I1879" s="75"/>
      <c r="J1879" s="75"/>
      <c r="K1879" s="36"/>
      <c r="L1879" s="82"/>
      <c r="M1879" s="82"/>
      <c r="N1879" s="77"/>
      <c r="O1879" s="84" t="s">
        <v>3349</v>
      </c>
      <c r="P1879" s="86">
        <v>42748.920416666668</v>
      </c>
      <c r="Q1879" s="84" t="s">
        <v>4367</v>
      </c>
      <c r="R1879" s="84"/>
      <c r="S1879" s="84"/>
      <c r="T1879" s="84"/>
      <c r="U1879" s="86">
        <v>42748.920416666668</v>
      </c>
      <c r="V1879" s="87" t="s">
        <v>8312</v>
      </c>
      <c r="W1879" s="84"/>
      <c r="X1879" s="84"/>
      <c r="Y1879" s="90" t="s">
        <v>11337</v>
      </c>
      <c r="Z1879" s="84"/>
      <c r="AA1879" s="84" t="b">
        <v>0</v>
      </c>
      <c r="AB1879" s="84">
        <v>1</v>
      </c>
      <c r="AC1879" s="90" t="s">
        <v>13415</v>
      </c>
      <c r="AD1879" s="84" t="b">
        <v>0</v>
      </c>
      <c r="AE1879" s="84" t="s">
        <v>13611</v>
      </c>
      <c r="AF1879" s="84"/>
      <c r="AG1879" s="90" t="s">
        <v>13180</v>
      </c>
      <c r="AH1879" s="84" t="b">
        <v>0</v>
      </c>
      <c r="AI1879" s="84">
        <v>0</v>
      </c>
      <c r="AJ1879" s="90" t="s">
        <v>13180</v>
      </c>
      <c r="AK1879" s="84" t="s">
        <v>13707</v>
      </c>
      <c r="AL1879" s="84" t="b">
        <v>0</v>
      </c>
      <c r="AM1879" s="90" t="s">
        <v>11337</v>
      </c>
      <c r="AN1879" s="84">
        <v>0</v>
      </c>
      <c r="AO1879" s="84">
        <v>0</v>
      </c>
      <c r="AP1879" s="84"/>
      <c r="AQ1879" s="84"/>
      <c r="AR1879" s="84"/>
      <c r="AS1879" s="84"/>
      <c r="AT1879" s="84"/>
      <c r="AU1879" s="84"/>
      <c r="AV1879" s="84"/>
      <c r="AW1879" s="84"/>
    </row>
    <row r="1880" spans="1:49" x14ac:dyDescent="0.25">
      <c r="A1880" s="69" t="s">
        <v>1696</v>
      </c>
      <c r="B1880" s="69" t="s">
        <v>2109</v>
      </c>
      <c r="C1880" s="70"/>
      <c r="D1880" s="71"/>
      <c r="E1880" s="72"/>
      <c r="F1880" s="73"/>
      <c r="G1880" s="70"/>
      <c r="H1880" s="74"/>
      <c r="I1880" s="75"/>
      <c r="J1880" s="75"/>
      <c r="K1880" s="36"/>
      <c r="L1880" s="82"/>
      <c r="M1880" s="82"/>
      <c r="N1880" s="77"/>
      <c r="O1880" s="84" t="s">
        <v>3348</v>
      </c>
      <c r="P1880" s="86">
        <v>42748.927453703705</v>
      </c>
      <c r="Q1880" s="84" t="s">
        <v>4197</v>
      </c>
      <c r="R1880" s="84"/>
      <c r="S1880" s="84"/>
      <c r="T1880" s="84"/>
      <c r="U1880" s="86">
        <v>42748.927453703705</v>
      </c>
      <c r="V1880" s="87" t="s">
        <v>8313</v>
      </c>
      <c r="W1880" s="84"/>
      <c r="X1880" s="84"/>
      <c r="Y1880" s="90" t="s">
        <v>11338</v>
      </c>
      <c r="Z1880" s="84"/>
      <c r="AA1880" s="84" t="b">
        <v>0</v>
      </c>
      <c r="AB1880" s="84">
        <v>0</v>
      </c>
      <c r="AC1880" s="90" t="s">
        <v>13180</v>
      </c>
      <c r="AD1880" s="84" t="b">
        <v>0</v>
      </c>
      <c r="AE1880" s="84" t="s">
        <v>13611</v>
      </c>
      <c r="AF1880" s="84"/>
      <c r="AG1880" s="90" t="s">
        <v>13180</v>
      </c>
      <c r="AH1880" s="84" t="b">
        <v>0</v>
      </c>
      <c r="AI1880" s="84">
        <v>41</v>
      </c>
      <c r="AJ1880" s="90" t="s">
        <v>11790</v>
      </c>
      <c r="AK1880" s="84" t="s">
        <v>13707</v>
      </c>
      <c r="AL1880" s="84" t="b">
        <v>0</v>
      </c>
      <c r="AM1880" s="90" t="s">
        <v>11790</v>
      </c>
      <c r="AN1880" s="84">
        <v>0</v>
      </c>
      <c r="AO1880" s="84">
        <v>0</v>
      </c>
      <c r="AP1880" s="84"/>
      <c r="AQ1880" s="84"/>
      <c r="AR1880" s="84"/>
      <c r="AS1880" s="84"/>
      <c r="AT1880" s="84"/>
      <c r="AU1880" s="84"/>
      <c r="AV1880" s="84"/>
      <c r="AW1880" s="84"/>
    </row>
    <row r="1881" spans="1:49" x14ac:dyDescent="0.25">
      <c r="A1881" s="69" t="s">
        <v>1696</v>
      </c>
      <c r="B1881" s="69" t="s">
        <v>2108</v>
      </c>
      <c r="C1881" s="70"/>
      <c r="D1881" s="71"/>
      <c r="E1881" s="72"/>
      <c r="F1881" s="73"/>
      <c r="G1881" s="70"/>
      <c r="H1881" s="74"/>
      <c r="I1881" s="75"/>
      <c r="J1881" s="75"/>
      <c r="K1881" s="36"/>
      <c r="L1881" s="82"/>
      <c r="M1881" s="82"/>
      <c r="N1881" s="77"/>
      <c r="O1881" s="84" t="s">
        <v>3348</v>
      </c>
      <c r="P1881" s="86">
        <v>42748.927453703705</v>
      </c>
      <c r="Q1881" s="84" t="s">
        <v>4197</v>
      </c>
      <c r="R1881" s="84"/>
      <c r="S1881" s="84"/>
      <c r="T1881" s="84"/>
      <c r="U1881" s="86">
        <v>42748.927453703705</v>
      </c>
      <c r="V1881" s="87" t="s">
        <v>8313</v>
      </c>
      <c r="W1881" s="84"/>
      <c r="X1881" s="84"/>
      <c r="Y1881" s="90" t="s">
        <v>11338</v>
      </c>
      <c r="Z1881" s="84"/>
      <c r="AA1881" s="84" t="b">
        <v>0</v>
      </c>
      <c r="AB1881" s="84">
        <v>0</v>
      </c>
      <c r="AC1881" s="90" t="s">
        <v>13180</v>
      </c>
      <c r="AD1881" s="84" t="b">
        <v>0</v>
      </c>
      <c r="AE1881" s="84" t="s">
        <v>13611</v>
      </c>
      <c r="AF1881" s="84"/>
      <c r="AG1881" s="90" t="s">
        <v>13180</v>
      </c>
      <c r="AH1881" s="84" t="b">
        <v>0</v>
      </c>
      <c r="AI1881" s="84">
        <v>41</v>
      </c>
      <c r="AJ1881" s="90" t="s">
        <v>11790</v>
      </c>
      <c r="AK1881" s="84" t="s">
        <v>13707</v>
      </c>
      <c r="AL1881" s="84" t="b">
        <v>0</v>
      </c>
      <c r="AM1881" s="90" t="s">
        <v>11790</v>
      </c>
      <c r="AN1881" s="84">
        <v>0</v>
      </c>
      <c r="AO1881" s="84">
        <v>0</v>
      </c>
      <c r="AP1881" s="84"/>
      <c r="AQ1881" s="84"/>
      <c r="AR1881" s="84"/>
      <c r="AS1881" s="84"/>
      <c r="AT1881" s="84"/>
      <c r="AU1881" s="84"/>
      <c r="AV1881" s="84"/>
      <c r="AW1881" s="84"/>
    </row>
    <row r="1882" spans="1:49" x14ac:dyDescent="0.25">
      <c r="A1882" s="69" t="s">
        <v>1697</v>
      </c>
      <c r="B1882" s="69" t="s">
        <v>1697</v>
      </c>
      <c r="C1882" s="70"/>
      <c r="D1882" s="71"/>
      <c r="E1882" s="72"/>
      <c r="F1882" s="73"/>
      <c r="G1882" s="70"/>
      <c r="H1882" s="74"/>
      <c r="I1882" s="75"/>
      <c r="J1882" s="75"/>
      <c r="K1882" s="36"/>
      <c r="L1882" s="82"/>
      <c r="M1882" s="82"/>
      <c r="N1882" s="77"/>
      <c r="O1882" s="84" t="s">
        <v>179</v>
      </c>
      <c r="P1882" s="86">
        <v>42748.631319444445</v>
      </c>
      <c r="Q1882" s="84" t="s">
        <v>4368</v>
      </c>
      <c r="R1882" s="87" t="s">
        <v>5875</v>
      </c>
      <c r="S1882" s="84" t="s">
        <v>6325</v>
      </c>
      <c r="T1882" s="84" t="s">
        <v>6506</v>
      </c>
      <c r="U1882" s="86">
        <v>42748.631319444445</v>
      </c>
      <c r="V1882" s="87" t="s">
        <v>8314</v>
      </c>
      <c r="W1882" s="84">
        <v>34.093584499999999</v>
      </c>
      <c r="X1882" s="84">
        <v>-84.000663500000002</v>
      </c>
      <c r="Y1882" s="90" t="s">
        <v>11339</v>
      </c>
      <c r="Z1882" s="84"/>
      <c r="AA1882" s="84" t="b">
        <v>0</v>
      </c>
      <c r="AB1882" s="84">
        <v>0</v>
      </c>
      <c r="AC1882" s="90" t="s">
        <v>13180</v>
      </c>
      <c r="AD1882" s="84" t="b">
        <v>0</v>
      </c>
      <c r="AE1882" s="84" t="s">
        <v>13611</v>
      </c>
      <c r="AF1882" s="84"/>
      <c r="AG1882" s="90" t="s">
        <v>13180</v>
      </c>
      <c r="AH1882" s="84" t="b">
        <v>0</v>
      </c>
      <c r="AI1882" s="84">
        <v>0</v>
      </c>
      <c r="AJ1882" s="90" t="s">
        <v>13180</v>
      </c>
      <c r="AK1882" s="84" t="s">
        <v>13739</v>
      </c>
      <c r="AL1882" s="84" t="b">
        <v>0</v>
      </c>
      <c r="AM1882" s="90" t="s">
        <v>11339</v>
      </c>
      <c r="AN1882" s="84">
        <v>0</v>
      </c>
      <c r="AO1882" s="84">
        <v>0</v>
      </c>
      <c r="AP1882" s="84" t="s">
        <v>13876</v>
      </c>
      <c r="AQ1882" s="84" t="s">
        <v>13984</v>
      </c>
      <c r="AR1882" s="84" t="s">
        <v>13986</v>
      </c>
      <c r="AS1882" s="84" t="s">
        <v>14069</v>
      </c>
      <c r="AT1882" s="84" t="s">
        <v>14257</v>
      </c>
      <c r="AU1882" s="84" t="s">
        <v>14445</v>
      </c>
      <c r="AV1882" s="84" t="s">
        <v>14550</v>
      </c>
      <c r="AW1882" s="87" t="s">
        <v>14633</v>
      </c>
    </row>
    <row r="1883" spans="1:49" x14ac:dyDescent="0.25">
      <c r="A1883" s="69" t="s">
        <v>1697</v>
      </c>
      <c r="B1883" s="69" t="s">
        <v>1697</v>
      </c>
      <c r="C1883" s="70"/>
      <c r="D1883" s="71"/>
      <c r="E1883" s="72"/>
      <c r="F1883" s="73"/>
      <c r="G1883" s="70"/>
      <c r="H1883" s="74"/>
      <c r="I1883" s="75"/>
      <c r="J1883" s="75"/>
      <c r="K1883" s="36"/>
      <c r="L1883" s="82"/>
      <c r="M1883" s="82"/>
      <c r="N1883" s="77"/>
      <c r="O1883" s="84" t="s">
        <v>179</v>
      </c>
      <c r="P1883" s="86">
        <v>42748.636157407411</v>
      </c>
      <c r="Q1883" s="84" t="s">
        <v>4369</v>
      </c>
      <c r="R1883" s="87" t="s">
        <v>5876</v>
      </c>
      <c r="S1883" s="84" t="s">
        <v>6325</v>
      </c>
      <c r="T1883" s="84" t="s">
        <v>6507</v>
      </c>
      <c r="U1883" s="86">
        <v>42748.636157407411</v>
      </c>
      <c r="V1883" s="87" t="s">
        <v>8315</v>
      </c>
      <c r="W1883" s="84">
        <v>34.302871799999998</v>
      </c>
      <c r="X1883" s="84">
        <v>-83.859037999999998</v>
      </c>
      <c r="Y1883" s="90" t="s">
        <v>11340</v>
      </c>
      <c r="Z1883" s="84"/>
      <c r="AA1883" s="84" t="b">
        <v>0</v>
      </c>
      <c r="AB1883" s="84">
        <v>0</v>
      </c>
      <c r="AC1883" s="90" t="s">
        <v>13180</v>
      </c>
      <c r="AD1883" s="84" t="b">
        <v>0</v>
      </c>
      <c r="AE1883" s="84" t="s">
        <v>13611</v>
      </c>
      <c r="AF1883" s="84"/>
      <c r="AG1883" s="90" t="s">
        <v>13180</v>
      </c>
      <c r="AH1883" s="84" t="b">
        <v>0</v>
      </c>
      <c r="AI1883" s="84">
        <v>0</v>
      </c>
      <c r="AJ1883" s="90" t="s">
        <v>13180</v>
      </c>
      <c r="AK1883" s="84" t="s">
        <v>13739</v>
      </c>
      <c r="AL1883" s="84" t="b">
        <v>0</v>
      </c>
      <c r="AM1883" s="90" t="s">
        <v>11340</v>
      </c>
      <c r="AN1883" s="84">
        <v>0</v>
      </c>
      <c r="AO1883" s="84">
        <v>0</v>
      </c>
      <c r="AP1883" s="84" t="s">
        <v>13877</v>
      </c>
      <c r="AQ1883" s="84" t="s">
        <v>13984</v>
      </c>
      <c r="AR1883" s="84" t="s">
        <v>13986</v>
      </c>
      <c r="AS1883" s="84" t="s">
        <v>14070</v>
      </c>
      <c r="AT1883" s="84" t="s">
        <v>14258</v>
      </c>
      <c r="AU1883" s="84" t="s">
        <v>14446</v>
      </c>
      <c r="AV1883" s="84" t="s">
        <v>14550</v>
      </c>
      <c r="AW1883" s="87" t="s">
        <v>14634</v>
      </c>
    </row>
    <row r="1884" spans="1:49" x14ac:dyDescent="0.25">
      <c r="A1884" s="69" t="s">
        <v>1697</v>
      </c>
      <c r="B1884" s="69" t="s">
        <v>1697</v>
      </c>
      <c r="C1884" s="70"/>
      <c r="D1884" s="71"/>
      <c r="E1884" s="72"/>
      <c r="F1884" s="73"/>
      <c r="G1884" s="70"/>
      <c r="H1884" s="74"/>
      <c r="I1884" s="75"/>
      <c r="J1884" s="75"/>
      <c r="K1884" s="36"/>
      <c r="L1884" s="82"/>
      <c r="M1884" s="82"/>
      <c r="N1884" s="77"/>
      <c r="O1884" s="84" t="s">
        <v>179</v>
      </c>
      <c r="P1884" s="86">
        <v>42748.928194444445</v>
      </c>
      <c r="Q1884" s="84" t="s">
        <v>4370</v>
      </c>
      <c r="R1884" s="87" t="s">
        <v>5877</v>
      </c>
      <c r="S1884" s="84" t="s">
        <v>6325</v>
      </c>
      <c r="T1884" s="84" t="s">
        <v>6508</v>
      </c>
      <c r="U1884" s="86">
        <v>42748.928194444445</v>
      </c>
      <c r="V1884" s="87" t="s">
        <v>8316</v>
      </c>
      <c r="W1884" s="84">
        <v>33.651169000000003</v>
      </c>
      <c r="X1884" s="84">
        <v>-84.010737000000006</v>
      </c>
      <c r="Y1884" s="90" t="s">
        <v>11341</v>
      </c>
      <c r="Z1884" s="84"/>
      <c r="AA1884" s="84" t="b">
        <v>0</v>
      </c>
      <c r="AB1884" s="84">
        <v>0</v>
      </c>
      <c r="AC1884" s="90" t="s">
        <v>13180</v>
      </c>
      <c r="AD1884" s="84" t="b">
        <v>0</v>
      </c>
      <c r="AE1884" s="84" t="s">
        <v>13611</v>
      </c>
      <c r="AF1884" s="84"/>
      <c r="AG1884" s="90" t="s">
        <v>13180</v>
      </c>
      <c r="AH1884" s="84" t="b">
        <v>0</v>
      </c>
      <c r="AI1884" s="84">
        <v>0</v>
      </c>
      <c r="AJ1884" s="90" t="s">
        <v>13180</v>
      </c>
      <c r="AK1884" s="84" t="s">
        <v>13739</v>
      </c>
      <c r="AL1884" s="84" t="b">
        <v>0</v>
      </c>
      <c r="AM1884" s="90" t="s">
        <v>11341</v>
      </c>
      <c r="AN1884" s="84">
        <v>0</v>
      </c>
      <c r="AO1884" s="84">
        <v>0</v>
      </c>
      <c r="AP1884" s="84" t="s">
        <v>13878</v>
      </c>
      <c r="AQ1884" s="84" t="s">
        <v>13984</v>
      </c>
      <c r="AR1884" s="84" t="s">
        <v>13986</v>
      </c>
      <c r="AS1884" s="84" t="s">
        <v>14071</v>
      </c>
      <c r="AT1884" s="84" t="s">
        <v>14259</v>
      </c>
      <c r="AU1884" s="84" t="s">
        <v>14447</v>
      </c>
      <c r="AV1884" s="84" t="s">
        <v>14550</v>
      </c>
      <c r="AW1884" s="87" t="s">
        <v>14635</v>
      </c>
    </row>
    <row r="1885" spans="1:49" x14ac:dyDescent="0.25">
      <c r="A1885" s="69" t="s">
        <v>1698</v>
      </c>
      <c r="B1885" s="69" t="s">
        <v>1698</v>
      </c>
      <c r="C1885" s="70"/>
      <c r="D1885" s="71"/>
      <c r="E1885" s="72"/>
      <c r="F1885" s="73"/>
      <c r="G1885" s="70"/>
      <c r="H1885" s="74"/>
      <c r="I1885" s="75"/>
      <c r="J1885" s="75"/>
      <c r="K1885" s="36"/>
      <c r="L1885" s="82"/>
      <c r="M1885" s="82"/>
      <c r="N1885" s="77"/>
      <c r="O1885" s="84" t="s">
        <v>179</v>
      </c>
      <c r="P1885" s="86">
        <v>42748.931608796294</v>
      </c>
      <c r="Q1885" s="84" t="s">
        <v>4371</v>
      </c>
      <c r="R1885" s="87" t="s">
        <v>5663</v>
      </c>
      <c r="S1885" s="84" t="s">
        <v>6293</v>
      </c>
      <c r="T1885" s="84" t="s">
        <v>6392</v>
      </c>
      <c r="U1885" s="86">
        <v>42748.931608796294</v>
      </c>
      <c r="V1885" s="87" t="s">
        <v>8317</v>
      </c>
      <c r="W1885" s="84"/>
      <c r="X1885" s="84"/>
      <c r="Y1885" s="90" t="s">
        <v>11342</v>
      </c>
      <c r="Z1885" s="84"/>
      <c r="AA1885" s="84" t="b">
        <v>0</v>
      </c>
      <c r="AB1885" s="84">
        <v>1</v>
      </c>
      <c r="AC1885" s="90" t="s">
        <v>13180</v>
      </c>
      <c r="AD1885" s="84" t="b">
        <v>0</v>
      </c>
      <c r="AE1885" s="84" t="s">
        <v>13611</v>
      </c>
      <c r="AF1885" s="84"/>
      <c r="AG1885" s="90" t="s">
        <v>13180</v>
      </c>
      <c r="AH1885" s="84" t="b">
        <v>0</v>
      </c>
      <c r="AI1885" s="84">
        <v>0</v>
      </c>
      <c r="AJ1885" s="90" t="s">
        <v>13180</v>
      </c>
      <c r="AK1885" s="84" t="s">
        <v>13708</v>
      </c>
      <c r="AL1885" s="84" t="b">
        <v>0</v>
      </c>
      <c r="AM1885" s="90" t="s">
        <v>11342</v>
      </c>
      <c r="AN1885" s="84">
        <v>0</v>
      </c>
      <c r="AO1885" s="84">
        <v>0</v>
      </c>
      <c r="AP1885" s="84"/>
      <c r="AQ1885" s="84"/>
      <c r="AR1885" s="84"/>
      <c r="AS1885" s="84"/>
      <c r="AT1885" s="84"/>
      <c r="AU1885" s="84"/>
      <c r="AV1885" s="84"/>
      <c r="AW1885" s="84"/>
    </row>
    <row r="1886" spans="1:49" x14ac:dyDescent="0.25">
      <c r="A1886" s="69" t="s">
        <v>1699</v>
      </c>
      <c r="B1886" s="69" t="s">
        <v>1699</v>
      </c>
      <c r="C1886" s="70"/>
      <c r="D1886" s="71"/>
      <c r="E1886" s="72"/>
      <c r="F1886" s="73"/>
      <c r="G1886" s="70"/>
      <c r="H1886" s="74"/>
      <c r="I1886" s="75"/>
      <c r="J1886" s="75"/>
      <c r="K1886" s="36"/>
      <c r="L1886" s="82"/>
      <c r="M1886" s="82"/>
      <c r="N1886" s="77"/>
      <c r="O1886" s="84" t="s">
        <v>179</v>
      </c>
      <c r="P1886" s="86">
        <v>42748.932083333333</v>
      </c>
      <c r="Q1886" s="84" t="s">
        <v>4372</v>
      </c>
      <c r="R1886" s="87" t="s">
        <v>5663</v>
      </c>
      <c r="S1886" s="84" t="s">
        <v>6293</v>
      </c>
      <c r="T1886" s="84" t="s">
        <v>6392</v>
      </c>
      <c r="U1886" s="86">
        <v>42748.932083333333</v>
      </c>
      <c r="V1886" s="87" t="s">
        <v>8318</v>
      </c>
      <c r="W1886" s="84"/>
      <c r="X1886" s="84"/>
      <c r="Y1886" s="90" t="s">
        <v>11343</v>
      </c>
      <c r="Z1886" s="84"/>
      <c r="AA1886" s="84" t="b">
        <v>0</v>
      </c>
      <c r="AB1886" s="84">
        <v>1</v>
      </c>
      <c r="AC1886" s="90" t="s">
        <v>13180</v>
      </c>
      <c r="AD1886" s="84" t="b">
        <v>0</v>
      </c>
      <c r="AE1886" s="84" t="s">
        <v>13611</v>
      </c>
      <c r="AF1886" s="84"/>
      <c r="AG1886" s="90" t="s">
        <v>13180</v>
      </c>
      <c r="AH1886" s="84" t="b">
        <v>0</v>
      </c>
      <c r="AI1886" s="84">
        <v>0</v>
      </c>
      <c r="AJ1886" s="90" t="s">
        <v>13180</v>
      </c>
      <c r="AK1886" s="84" t="s">
        <v>13708</v>
      </c>
      <c r="AL1886" s="84" t="b">
        <v>0</v>
      </c>
      <c r="AM1886" s="90" t="s">
        <v>11343</v>
      </c>
      <c r="AN1886" s="84">
        <v>0</v>
      </c>
      <c r="AO1886" s="84">
        <v>0</v>
      </c>
      <c r="AP1886" s="84"/>
      <c r="AQ1886" s="84"/>
      <c r="AR1886" s="84"/>
      <c r="AS1886" s="84"/>
      <c r="AT1886" s="84"/>
      <c r="AU1886" s="84"/>
      <c r="AV1886" s="84"/>
      <c r="AW1886" s="84"/>
    </row>
    <row r="1887" spans="1:49" x14ac:dyDescent="0.25">
      <c r="A1887" s="69" t="s">
        <v>1700</v>
      </c>
      <c r="B1887" s="69" t="s">
        <v>1700</v>
      </c>
      <c r="C1887" s="70"/>
      <c r="D1887" s="71"/>
      <c r="E1887" s="72"/>
      <c r="F1887" s="73"/>
      <c r="G1887" s="70"/>
      <c r="H1887" s="74"/>
      <c r="I1887" s="75"/>
      <c r="J1887" s="75"/>
      <c r="K1887" s="36"/>
      <c r="L1887" s="82"/>
      <c r="M1887" s="82"/>
      <c r="N1887" s="77"/>
      <c r="O1887" s="84" t="s">
        <v>179</v>
      </c>
      <c r="P1887" s="86">
        <v>42748.932476851849</v>
      </c>
      <c r="Q1887" s="84" t="s">
        <v>4373</v>
      </c>
      <c r="R1887" s="84"/>
      <c r="S1887" s="84"/>
      <c r="T1887" s="84"/>
      <c r="U1887" s="86">
        <v>42748.932476851849</v>
      </c>
      <c r="V1887" s="87" t="s">
        <v>8319</v>
      </c>
      <c r="W1887" s="84"/>
      <c r="X1887" s="84"/>
      <c r="Y1887" s="90" t="s">
        <v>11344</v>
      </c>
      <c r="Z1887" s="84"/>
      <c r="AA1887" s="84" t="b">
        <v>0</v>
      </c>
      <c r="AB1887" s="84">
        <v>1</v>
      </c>
      <c r="AC1887" s="90" t="s">
        <v>13180</v>
      </c>
      <c r="AD1887" s="84" t="b">
        <v>0</v>
      </c>
      <c r="AE1887" s="84" t="s">
        <v>13611</v>
      </c>
      <c r="AF1887" s="84"/>
      <c r="AG1887" s="90" t="s">
        <v>13180</v>
      </c>
      <c r="AH1887" s="84" t="b">
        <v>0</v>
      </c>
      <c r="AI1887" s="84">
        <v>0</v>
      </c>
      <c r="AJ1887" s="90" t="s">
        <v>13180</v>
      </c>
      <c r="AK1887" s="84" t="s">
        <v>13707</v>
      </c>
      <c r="AL1887" s="84" t="b">
        <v>0</v>
      </c>
      <c r="AM1887" s="90" t="s">
        <v>11344</v>
      </c>
      <c r="AN1887" s="84">
        <v>0</v>
      </c>
      <c r="AO1887" s="84">
        <v>0</v>
      </c>
      <c r="AP1887" s="84"/>
      <c r="AQ1887" s="84"/>
      <c r="AR1887" s="84"/>
      <c r="AS1887" s="84"/>
      <c r="AT1887" s="84"/>
      <c r="AU1887" s="84"/>
      <c r="AV1887" s="84"/>
      <c r="AW1887" s="84"/>
    </row>
    <row r="1888" spans="1:49" x14ac:dyDescent="0.25">
      <c r="A1888" s="69" t="s">
        <v>1701</v>
      </c>
      <c r="B1888" s="69" t="s">
        <v>1701</v>
      </c>
      <c r="C1888" s="70"/>
      <c r="D1888" s="71"/>
      <c r="E1888" s="72"/>
      <c r="F1888" s="73"/>
      <c r="G1888" s="70"/>
      <c r="H1888" s="74"/>
      <c r="I1888" s="75"/>
      <c r="J1888" s="75"/>
      <c r="K1888" s="36"/>
      <c r="L1888" s="82"/>
      <c r="M1888" s="82"/>
      <c r="N1888" s="77"/>
      <c r="O1888" s="84" t="s">
        <v>179</v>
      </c>
      <c r="P1888" s="86">
        <v>42748.935289351852</v>
      </c>
      <c r="Q1888" s="84" t="s">
        <v>4374</v>
      </c>
      <c r="R1888" s="87" t="s">
        <v>5878</v>
      </c>
      <c r="S1888" s="84" t="s">
        <v>6325</v>
      </c>
      <c r="T1888" s="84" t="s">
        <v>6509</v>
      </c>
      <c r="U1888" s="86">
        <v>42748.935289351852</v>
      </c>
      <c r="V1888" s="87" t="s">
        <v>8320</v>
      </c>
      <c r="W1888" s="84">
        <v>44.264794700000003</v>
      </c>
      <c r="X1888" s="84">
        <v>-88.475311300000001</v>
      </c>
      <c r="Y1888" s="90" t="s">
        <v>11345</v>
      </c>
      <c r="Z1888" s="84"/>
      <c r="AA1888" s="84" t="b">
        <v>0</v>
      </c>
      <c r="AB1888" s="84">
        <v>0</v>
      </c>
      <c r="AC1888" s="90" t="s">
        <v>13180</v>
      </c>
      <c r="AD1888" s="84" t="b">
        <v>0</v>
      </c>
      <c r="AE1888" s="84" t="s">
        <v>13611</v>
      </c>
      <c r="AF1888" s="84"/>
      <c r="AG1888" s="90" t="s">
        <v>13180</v>
      </c>
      <c r="AH1888" s="84" t="b">
        <v>0</v>
      </c>
      <c r="AI1888" s="84">
        <v>0</v>
      </c>
      <c r="AJ1888" s="90" t="s">
        <v>13180</v>
      </c>
      <c r="AK1888" s="84" t="s">
        <v>13739</v>
      </c>
      <c r="AL1888" s="84" t="b">
        <v>0</v>
      </c>
      <c r="AM1888" s="90" t="s">
        <v>11345</v>
      </c>
      <c r="AN1888" s="84">
        <v>0</v>
      </c>
      <c r="AO1888" s="84">
        <v>0</v>
      </c>
      <c r="AP1888" s="84" t="s">
        <v>13879</v>
      </c>
      <c r="AQ1888" s="84" t="s">
        <v>13984</v>
      </c>
      <c r="AR1888" s="84" t="s">
        <v>13986</v>
      </c>
      <c r="AS1888" s="84" t="s">
        <v>14072</v>
      </c>
      <c r="AT1888" s="84" t="s">
        <v>14260</v>
      </c>
      <c r="AU1888" s="84" t="s">
        <v>14448</v>
      </c>
      <c r="AV1888" s="84" t="s">
        <v>14550</v>
      </c>
      <c r="AW1888" s="87" t="s">
        <v>14636</v>
      </c>
    </row>
    <row r="1889" spans="1:49" x14ac:dyDescent="0.25">
      <c r="A1889" s="69" t="s">
        <v>1702</v>
      </c>
      <c r="B1889" s="69" t="s">
        <v>1702</v>
      </c>
      <c r="C1889" s="70"/>
      <c r="D1889" s="71"/>
      <c r="E1889" s="72"/>
      <c r="F1889" s="73"/>
      <c r="G1889" s="70"/>
      <c r="H1889" s="74"/>
      <c r="I1889" s="75"/>
      <c r="J1889" s="75"/>
      <c r="K1889" s="36"/>
      <c r="L1889" s="82"/>
      <c r="M1889" s="82"/>
      <c r="N1889" s="77"/>
      <c r="O1889" s="84" t="s">
        <v>179</v>
      </c>
      <c r="P1889" s="86">
        <v>42748.943171296298</v>
      </c>
      <c r="Q1889" s="84" t="s">
        <v>4375</v>
      </c>
      <c r="R1889" s="87" t="s">
        <v>5663</v>
      </c>
      <c r="S1889" s="84" t="s">
        <v>6293</v>
      </c>
      <c r="T1889" s="84" t="s">
        <v>6392</v>
      </c>
      <c r="U1889" s="86">
        <v>42748.943171296298</v>
      </c>
      <c r="V1889" s="87" t="s">
        <v>8321</v>
      </c>
      <c r="W1889" s="84"/>
      <c r="X1889" s="84"/>
      <c r="Y1889" s="90" t="s">
        <v>11346</v>
      </c>
      <c r="Z1889" s="84"/>
      <c r="AA1889" s="84" t="b">
        <v>0</v>
      </c>
      <c r="AB1889" s="84">
        <v>1</v>
      </c>
      <c r="AC1889" s="90" t="s">
        <v>13180</v>
      </c>
      <c r="AD1889" s="84" t="b">
        <v>0</v>
      </c>
      <c r="AE1889" s="84" t="s">
        <v>13611</v>
      </c>
      <c r="AF1889" s="84"/>
      <c r="AG1889" s="90" t="s">
        <v>13180</v>
      </c>
      <c r="AH1889" s="84" t="b">
        <v>0</v>
      </c>
      <c r="AI1889" s="84">
        <v>0</v>
      </c>
      <c r="AJ1889" s="90" t="s">
        <v>13180</v>
      </c>
      <c r="AK1889" s="84" t="s">
        <v>13708</v>
      </c>
      <c r="AL1889" s="84" t="b">
        <v>0</v>
      </c>
      <c r="AM1889" s="90" t="s">
        <v>11346</v>
      </c>
      <c r="AN1889" s="84">
        <v>0</v>
      </c>
      <c r="AO1889" s="84">
        <v>0</v>
      </c>
      <c r="AP1889" s="84"/>
      <c r="AQ1889" s="84"/>
      <c r="AR1889" s="84"/>
      <c r="AS1889" s="84"/>
      <c r="AT1889" s="84"/>
      <c r="AU1889" s="84"/>
      <c r="AV1889" s="84"/>
      <c r="AW1889" s="84"/>
    </row>
    <row r="1890" spans="1:49" x14ac:dyDescent="0.25">
      <c r="A1890" s="69" t="s">
        <v>1703</v>
      </c>
      <c r="B1890" s="69" t="s">
        <v>3077</v>
      </c>
      <c r="C1890" s="70"/>
      <c r="D1890" s="71"/>
      <c r="E1890" s="72"/>
      <c r="F1890" s="73"/>
      <c r="G1890" s="70"/>
      <c r="H1890" s="74"/>
      <c r="I1890" s="75"/>
      <c r="J1890" s="75"/>
      <c r="K1890" s="36"/>
      <c r="L1890" s="82"/>
      <c r="M1890" s="82"/>
      <c r="N1890" s="77"/>
      <c r="O1890" s="84" t="s">
        <v>3349</v>
      </c>
      <c r="P1890" s="86">
        <v>42748.947071759256</v>
      </c>
      <c r="Q1890" s="84" t="s">
        <v>4376</v>
      </c>
      <c r="R1890" s="84"/>
      <c r="S1890" s="84"/>
      <c r="T1890" s="84"/>
      <c r="U1890" s="86">
        <v>42748.947071759256</v>
      </c>
      <c r="V1890" s="87" t="s">
        <v>8322</v>
      </c>
      <c r="W1890" s="84"/>
      <c r="X1890" s="84"/>
      <c r="Y1890" s="90" t="s">
        <v>11347</v>
      </c>
      <c r="Z1890" s="90" t="s">
        <v>13010</v>
      </c>
      <c r="AA1890" s="84" t="b">
        <v>0</v>
      </c>
      <c r="AB1890" s="84">
        <v>0</v>
      </c>
      <c r="AC1890" s="90" t="s">
        <v>13366</v>
      </c>
      <c r="AD1890" s="84" t="b">
        <v>0</v>
      </c>
      <c r="AE1890" s="84" t="s">
        <v>13611</v>
      </c>
      <c r="AF1890" s="84"/>
      <c r="AG1890" s="90" t="s">
        <v>13180</v>
      </c>
      <c r="AH1890" s="84" t="b">
        <v>0</v>
      </c>
      <c r="AI1890" s="84">
        <v>0</v>
      </c>
      <c r="AJ1890" s="90" t="s">
        <v>13180</v>
      </c>
      <c r="AK1890" s="84" t="s">
        <v>13706</v>
      </c>
      <c r="AL1890" s="84" t="b">
        <v>0</v>
      </c>
      <c r="AM1890" s="90" t="s">
        <v>13010</v>
      </c>
      <c r="AN1890" s="84">
        <v>0</v>
      </c>
      <c r="AO1890" s="84">
        <v>0</v>
      </c>
      <c r="AP1890" s="84"/>
      <c r="AQ1890" s="84"/>
      <c r="AR1890" s="84"/>
      <c r="AS1890" s="84"/>
      <c r="AT1890" s="84"/>
      <c r="AU1890" s="84"/>
      <c r="AV1890" s="84"/>
      <c r="AW1890" s="84"/>
    </row>
    <row r="1891" spans="1:49" x14ac:dyDescent="0.25">
      <c r="A1891" s="69" t="s">
        <v>1704</v>
      </c>
      <c r="B1891" s="69" t="s">
        <v>1704</v>
      </c>
      <c r="C1891" s="70"/>
      <c r="D1891" s="71"/>
      <c r="E1891" s="72"/>
      <c r="F1891" s="73"/>
      <c r="G1891" s="70"/>
      <c r="H1891" s="74"/>
      <c r="I1891" s="75"/>
      <c r="J1891" s="75"/>
      <c r="K1891" s="36"/>
      <c r="L1891" s="82"/>
      <c r="M1891" s="82"/>
      <c r="N1891" s="77"/>
      <c r="O1891" s="84" t="s">
        <v>179</v>
      </c>
      <c r="P1891" s="86">
        <v>42748.94809027778</v>
      </c>
      <c r="Q1891" s="84" t="s">
        <v>4377</v>
      </c>
      <c r="R1891" s="84"/>
      <c r="S1891" s="84"/>
      <c r="T1891" s="84"/>
      <c r="U1891" s="86">
        <v>42748.94809027778</v>
      </c>
      <c r="V1891" s="87" t="s">
        <v>8323</v>
      </c>
      <c r="W1891" s="84"/>
      <c r="X1891" s="84"/>
      <c r="Y1891" s="90" t="s">
        <v>11348</v>
      </c>
      <c r="Z1891" s="84"/>
      <c r="AA1891" s="84" t="b">
        <v>0</v>
      </c>
      <c r="AB1891" s="84">
        <v>8</v>
      </c>
      <c r="AC1891" s="90" t="s">
        <v>13180</v>
      </c>
      <c r="AD1891" s="84" t="b">
        <v>0</v>
      </c>
      <c r="AE1891" s="84" t="s">
        <v>13611</v>
      </c>
      <c r="AF1891" s="84"/>
      <c r="AG1891" s="90" t="s">
        <v>13180</v>
      </c>
      <c r="AH1891" s="84" t="b">
        <v>0</v>
      </c>
      <c r="AI1891" s="84">
        <v>0</v>
      </c>
      <c r="AJ1891" s="90" t="s">
        <v>13180</v>
      </c>
      <c r="AK1891" s="84" t="s">
        <v>13707</v>
      </c>
      <c r="AL1891" s="84" t="b">
        <v>0</v>
      </c>
      <c r="AM1891" s="90" t="s">
        <v>11348</v>
      </c>
      <c r="AN1891" s="84">
        <v>0</v>
      </c>
      <c r="AO1891" s="84">
        <v>0</v>
      </c>
      <c r="AP1891" s="84"/>
      <c r="AQ1891" s="84"/>
      <c r="AR1891" s="84"/>
      <c r="AS1891" s="84"/>
      <c r="AT1891" s="84"/>
      <c r="AU1891" s="84"/>
      <c r="AV1891" s="84"/>
      <c r="AW1891" s="84"/>
    </row>
    <row r="1892" spans="1:49" x14ac:dyDescent="0.25">
      <c r="A1892" s="69" t="s">
        <v>1705</v>
      </c>
      <c r="B1892" s="69" t="s">
        <v>1705</v>
      </c>
      <c r="C1892" s="70"/>
      <c r="D1892" s="71"/>
      <c r="E1892" s="72"/>
      <c r="F1892" s="73"/>
      <c r="G1892" s="70"/>
      <c r="H1892" s="74"/>
      <c r="I1892" s="75"/>
      <c r="J1892" s="75"/>
      <c r="K1892" s="36"/>
      <c r="L1892" s="82"/>
      <c r="M1892" s="82"/>
      <c r="N1892" s="77"/>
      <c r="O1892" s="84" t="s">
        <v>179</v>
      </c>
      <c r="P1892" s="86">
        <v>42748.955243055556</v>
      </c>
      <c r="Q1892" s="84" t="s">
        <v>4378</v>
      </c>
      <c r="R1892" s="84"/>
      <c r="S1892" s="84"/>
      <c r="T1892" s="84"/>
      <c r="U1892" s="86">
        <v>42748.955243055556</v>
      </c>
      <c r="V1892" s="87" t="s">
        <v>8324</v>
      </c>
      <c r="W1892" s="84"/>
      <c r="X1892" s="84"/>
      <c r="Y1892" s="90" t="s">
        <v>11349</v>
      </c>
      <c r="Z1892" s="84"/>
      <c r="AA1892" s="84" t="b">
        <v>0</v>
      </c>
      <c r="AB1892" s="84">
        <v>6</v>
      </c>
      <c r="AC1892" s="90" t="s">
        <v>13180</v>
      </c>
      <c r="AD1892" s="84" t="b">
        <v>0</v>
      </c>
      <c r="AE1892" s="84" t="s">
        <v>13611</v>
      </c>
      <c r="AF1892" s="84"/>
      <c r="AG1892" s="90" t="s">
        <v>13180</v>
      </c>
      <c r="AH1892" s="84" t="b">
        <v>0</v>
      </c>
      <c r="AI1892" s="84">
        <v>0</v>
      </c>
      <c r="AJ1892" s="90" t="s">
        <v>13180</v>
      </c>
      <c r="AK1892" s="84" t="s">
        <v>13707</v>
      </c>
      <c r="AL1892" s="84" t="b">
        <v>0</v>
      </c>
      <c r="AM1892" s="90" t="s">
        <v>11349</v>
      </c>
      <c r="AN1892" s="84">
        <v>0</v>
      </c>
      <c r="AO1892" s="84">
        <v>0</v>
      </c>
      <c r="AP1892" s="84"/>
      <c r="AQ1892" s="84"/>
      <c r="AR1892" s="84"/>
      <c r="AS1892" s="84"/>
      <c r="AT1892" s="84"/>
      <c r="AU1892" s="84"/>
      <c r="AV1892" s="84"/>
      <c r="AW1892" s="84"/>
    </row>
    <row r="1893" spans="1:49" x14ac:dyDescent="0.25">
      <c r="A1893" s="69" t="s">
        <v>1706</v>
      </c>
      <c r="B1893" s="69" t="s">
        <v>1706</v>
      </c>
      <c r="C1893" s="70"/>
      <c r="D1893" s="71"/>
      <c r="E1893" s="72"/>
      <c r="F1893" s="73"/>
      <c r="G1893" s="70"/>
      <c r="H1893" s="74"/>
      <c r="I1893" s="75"/>
      <c r="J1893" s="75"/>
      <c r="K1893" s="36"/>
      <c r="L1893" s="82"/>
      <c r="M1893" s="82"/>
      <c r="N1893" s="77"/>
      <c r="O1893" s="84" t="s">
        <v>179</v>
      </c>
      <c r="P1893" s="86">
        <v>42748.955787037034</v>
      </c>
      <c r="Q1893" s="84" t="s">
        <v>4379</v>
      </c>
      <c r="R1893" s="87" t="s">
        <v>5879</v>
      </c>
      <c r="S1893" s="84" t="s">
        <v>6354</v>
      </c>
      <c r="T1893" s="84"/>
      <c r="U1893" s="86">
        <v>42748.955787037034</v>
      </c>
      <c r="V1893" s="87" t="s">
        <v>8325</v>
      </c>
      <c r="W1893" s="84"/>
      <c r="X1893" s="84"/>
      <c r="Y1893" s="90" t="s">
        <v>11350</v>
      </c>
      <c r="Z1893" s="84"/>
      <c r="AA1893" s="84" t="b">
        <v>0</v>
      </c>
      <c r="AB1893" s="84">
        <v>0</v>
      </c>
      <c r="AC1893" s="90" t="s">
        <v>13180</v>
      </c>
      <c r="AD1893" s="84" t="b">
        <v>0</v>
      </c>
      <c r="AE1893" s="84" t="s">
        <v>13611</v>
      </c>
      <c r="AF1893" s="84"/>
      <c r="AG1893" s="90" t="s">
        <v>13180</v>
      </c>
      <c r="AH1893" s="84" t="b">
        <v>0</v>
      </c>
      <c r="AI1893" s="84">
        <v>0</v>
      </c>
      <c r="AJ1893" s="90" t="s">
        <v>13180</v>
      </c>
      <c r="AK1893" s="84" t="s">
        <v>13758</v>
      </c>
      <c r="AL1893" s="84" t="b">
        <v>0</v>
      </c>
      <c r="AM1893" s="90" t="s">
        <v>11350</v>
      </c>
      <c r="AN1893" s="84">
        <v>0</v>
      </c>
      <c r="AO1893" s="84">
        <v>0</v>
      </c>
      <c r="AP1893" s="84"/>
      <c r="AQ1893" s="84"/>
      <c r="AR1893" s="84"/>
      <c r="AS1893" s="84"/>
      <c r="AT1893" s="84"/>
      <c r="AU1893" s="84"/>
      <c r="AV1893" s="84"/>
      <c r="AW1893" s="84"/>
    </row>
    <row r="1894" spans="1:49" x14ac:dyDescent="0.25">
      <c r="A1894" s="69" t="s">
        <v>1707</v>
      </c>
      <c r="B1894" s="69" t="s">
        <v>3127</v>
      </c>
      <c r="C1894" s="70"/>
      <c r="D1894" s="71"/>
      <c r="E1894" s="72"/>
      <c r="F1894" s="73"/>
      <c r="G1894" s="70"/>
      <c r="H1894" s="74"/>
      <c r="I1894" s="75"/>
      <c r="J1894" s="75"/>
      <c r="K1894" s="36"/>
      <c r="L1894" s="82"/>
      <c r="M1894" s="82"/>
      <c r="N1894" s="77"/>
      <c r="O1894" s="84" t="s">
        <v>3348</v>
      </c>
      <c r="P1894" s="86">
        <v>42748.957928240743</v>
      </c>
      <c r="Q1894" s="84" t="s">
        <v>4380</v>
      </c>
      <c r="R1894" s="87" t="s">
        <v>5880</v>
      </c>
      <c r="S1894" s="84" t="s">
        <v>6297</v>
      </c>
      <c r="T1894" s="84"/>
      <c r="U1894" s="86">
        <v>42748.957928240743</v>
      </c>
      <c r="V1894" s="87" t="s">
        <v>8326</v>
      </c>
      <c r="W1894" s="84"/>
      <c r="X1894" s="84"/>
      <c r="Y1894" s="90" t="s">
        <v>11351</v>
      </c>
      <c r="Z1894" s="90" t="s">
        <v>13011</v>
      </c>
      <c r="AA1894" s="84" t="b">
        <v>0</v>
      </c>
      <c r="AB1894" s="84">
        <v>2</v>
      </c>
      <c r="AC1894" s="90" t="s">
        <v>13416</v>
      </c>
      <c r="AD1894" s="84" t="b">
        <v>0</v>
      </c>
      <c r="AE1894" s="84" t="s">
        <v>13611</v>
      </c>
      <c r="AF1894" s="84"/>
      <c r="AG1894" s="90" t="s">
        <v>13180</v>
      </c>
      <c r="AH1894" s="84" t="b">
        <v>0</v>
      </c>
      <c r="AI1894" s="84">
        <v>0</v>
      </c>
      <c r="AJ1894" s="90" t="s">
        <v>13180</v>
      </c>
      <c r="AK1894" s="84" t="s">
        <v>13707</v>
      </c>
      <c r="AL1894" s="84" t="b">
        <v>1</v>
      </c>
      <c r="AM1894" s="90" t="s">
        <v>13011</v>
      </c>
      <c r="AN1894" s="84">
        <v>0</v>
      </c>
      <c r="AO1894" s="84">
        <v>0</v>
      </c>
      <c r="AP1894" s="84"/>
      <c r="AQ1894" s="84"/>
      <c r="AR1894" s="84"/>
      <c r="AS1894" s="84"/>
      <c r="AT1894" s="84"/>
      <c r="AU1894" s="84"/>
      <c r="AV1894" s="84"/>
      <c r="AW1894" s="84"/>
    </row>
    <row r="1895" spans="1:49" x14ac:dyDescent="0.25">
      <c r="A1895" s="69" t="s">
        <v>1707</v>
      </c>
      <c r="B1895" s="69" t="s">
        <v>3128</v>
      </c>
      <c r="C1895" s="70"/>
      <c r="D1895" s="71"/>
      <c r="E1895" s="72"/>
      <c r="F1895" s="73"/>
      <c r="G1895" s="70"/>
      <c r="H1895" s="74"/>
      <c r="I1895" s="75"/>
      <c r="J1895" s="75"/>
      <c r="K1895" s="36"/>
      <c r="L1895" s="82"/>
      <c r="M1895" s="82"/>
      <c r="N1895" s="77"/>
      <c r="O1895" s="84" t="s">
        <v>3348</v>
      </c>
      <c r="P1895" s="86">
        <v>42748.957928240743</v>
      </c>
      <c r="Q1895" s="84" t="s">
        <v>4380</v>
      </c>
      <c r="R1895" s="87" t="s">
        <v>5880</v>
      </c>
      <c r="S1895" s="84" t="s">
        <v>6297</v>
      </c>
      <c r="T1895" s="84"/>
      <c r="U1895" s="86">
        <v>42748.957928240743</v>
      </c>
      <c r="V1895" s="87" t="s">
        <v>8326</v>
      </c>
      <c r="W1895" s="84"/>
      <c r="X1895" s="84"/>
      <c r="Y1895" s="90" t="s">
        <v>11351</v>
      </c>
      <c r="Z1895" s="90" t="s">
        <v>13011</v>
      </c>
      <c r="AA1895" s="84" t="b">
        <v>0</v>
      </c>
      <c r="AB1895" s="84">
        <v>2</v>
      </c>
      <c r="AC1895" s="90" t="s">
        <v>13416</v>
      </c>
      <c r="AD1895" s="84" t="b">
        <v>0</v>
      </c>
      <c r="AE1895" s="84" t="s">
        <v>13611</v>
      </c>
      <c r="AF1895" s="84"/>
      <c r="AG1895" s="90" t="s">
        <v>13180</v>
      </c>
      <c r="AH1895" s="84" t="b">
        <v>0</v>
      </c>
      <c r="AI1895" s="84">
        <v>0</v>
      </c>
      <c r="AJ1895" s="90" t="s">
        <v>13180</v>
      </c>
      <c r="AK1895" s="84" t="s">
        <v>13707</v>
      </c>
      <c r="AL1895" s="84" t="b">
        <v>1</v>
      </c>
      <c r="AM1895" s="90" t="s">
        <v>13011</v>
      </c>
      <c r="AN1895" s="84">
        <v>0</v>
      </c>
      <c r="AO1895" s="84">
        <v>0</v>
      </c>
      <c r="AP1895" s="84"/>
      <c r="AQ1895" s="84"/>
      <c r="AR1895" s="84"/>
      <c r="AS1895" s="84"/>
      <c r="AT1895" s="84"/>
      <c r="AU1895" s="84"/>
      <c r="AV1895" s="84"/>
      <c r="AW1895" s="84"/>
    </row>
    <row r="1896" spans="1:49" x14ac:dyDescent="0.25">
      <c r="A1896" s="69" t="s">
        <v>1707</v>
      </c>
      <c r="B1896" s="69" t="s">
        <v>3129</v>
      </c>
      <c r="C1896" s="70"/>
      <c r="D1896" s="71"/>
      <c r="E1896" s="72"/>
      <c r="F1896" s="73"/>
      <c r="G1896" s="70"/>
      <c r="H1896" s="74"/>
      <c r="I1896" s="75"/>
      <c r="J1896" s="75"/>
      <c r="K1896" s="36"/>
      <c r="L1896" s="82"/>
      <c r="M1896" s="82"/>
      <c r="N1896" s="77"/>
      <c r="O1896" s="84" t="s">
        <v>3349</v>
      </c>
      <c r="P1896" s="86">
        <v>42748.957928240743</v>
      </c>
      <c r="Q1896" s="84" t="s">
        <v>4380</v>
      </c>
      <c r="R1896" s="87" t="s">
        <v>5880</v>
      </c>
      <c r="S1896" s="84" t="s">
        <v>6297</v>
      </c>
      <c r="T1896" s="84"/>
      <c r="U1896" s="86">
        <v>42748.957928240743</v>
      </c>
      <c r="V1896" s="87" t="s">
        <v>8326</v>
      </c>
      <c r="W1896" s="84"/>
      <c r="X1896" s="84"/>
      <c r="Y1896" s="90" t="s">
        <v>11351</v>
      </c>
      <c r="Z1896" s="90" t="s">
        <v>13011</v>
      </c>
      <c r="AA1896" s="84" t="b">
        <v>0</v>
      </c>
      <c r="AB1896" s="84">
        <v>2</v>
      </c>
      <c r="AC1896" s="90" t="s">
        <v>13416</v>
      </c>
      <c r="AD1896" s="84" t="b">
        <v>0</v>
      </c>
      <c r="AE1896" s="84" t="s">
        <v>13611</v>
      </c>
      <c r="AF1896" s="84"/>
      <c r="AG1896" s="90" t="s">
        <v>13180</v>
      </c>
      <c r="AH1896" s="84" t="b">
        <v>0</v>
      </c>
      <c r="AI1896" s="84">
        <v>0</v>
      </c>
      <c r="AJ1896" s="90" t="s">
        <v>13180</v>
      </c>
      <c r="AK1896" s="84" t="s">
        <v>13707</v>
      </c>
      <c r="AL1896" s="84" t="b">
        <v>1</v>
      </c>
      <c r="AM1896" s="90" t="s">
        <v>13011</v>
      </c>
      <c r="AN1896" s="84">
        <v>0</v>
      </c>
      <c r="AO1896" s="84">
        <v>0</v>
      </c>
      <c r="AP1896" s="84"/>
      <c r="AQ1896" s="84"/>
      <c r="AR1896" s="84"/>
      <c r="AS1896" s="84"/>
      <c r="AT1896" s="84"/>
      <c r="AU1896" s="84"/>
      <c r="AV1896" s="84"/>
      <c r="AW1896" s="84"/>
    </row>
    <row r="1897" spans="1:49" x14ac:dyDescent="0.25">
      <c r="A1897" s="69" t="s">
        <v>1708</v>
      </c>
      <c r="B1897" s="69" t="s">
        <v>1708</v>
      </c>
      <c r="C1897" s="70"/>
      <c r="D1897" s="71"/>
      <c r="E1897" s="72"/>
      <c r="F1897" s="73"/>
      <c r="G1897" s="70"/>
      <c r="H1897" s="74"/>
      <c r="I1897" s="75"/>
      <c r="J1897" s="75"/>
      <c r="K1897" s="36"/>
      <c r="L1897" s="82"/>
      <c r="M1897" s="82"/>
      <c r="N1897" s="77"/>
      <c r="O1897" s="84" t="s">
        <v>179</v>
      </c>
      <c r="P1897" s="86">
        <v>42748.95957175926</v>
      </c>
      <c r="Q1897" s="84" t="s">
        <v>4381</v>
      </c>
      <c r="R1897" s="84"/>
      <c r="S1897" s="84"/>
      <c r="T1897" s="84"/>
      <c r="U1897" s="86">
        <v>42748.95957175926</v>
      </c>
      <c r="V1897" s="87" t="s">
        <v>8327</v>
      </c>
      <c r="W1897" s="84"/>
      <c r="X1897" s="84"/>
      <c r="Y1897" s="90" t="s">
        <v>11352</v>
      </c>
      <c r="Z1897" s="84"/>
      <c r="AA1897" s="84" t="b">
        <v>0</v>
      </c>
      <c r="AB1897" s="84">
        <v>4</v>
      </c>
      <c r="AC1897" s="90" t="s">
        <v>13180</v>
      </c>
      <c r="AD1897" s="84" t="b">
        <v>0</v>
      </c>
      <c r="AE1897" s="84" t="s">
        <v>13611</v>
      </c>
      <c r="AF1897" s="84"/>
      <c r="AG1897" s="90" t="s">
        <v>13180</v>
      </c>
      <c r="AH1897" s="84" t="b">
        <v>0</v>
      </c>
      <c r="AI1897" s="84">
        <v>0</v>
      </c>
      <c r="AJ1897" s="90" t="s">
        <v>13180</v>
      </c>
      <c r="AK1897" s="84" t="s">
        <v>13707</v>
      </c>
      <c r="AL1897" s="84" t="b">
        <v>0</v>
      </c>
      <c r="AM1897" s="90" t="s">
        <v>11352</v>
      </c>
      <c r="AN1897" s="84">
        <v>0</v>
      </c>
      <c r="AO1897" s="84">
        <v>0</v>
      </c>
      <c r="AP1897" s="84"/>
      <c r="AQ1897" s="84"/>
      <c r="AR1897" s="84"/>
      <c r="AS1897" s="84"/>
      <c r="AT1897" s="84"/>
      <c r="AU1897" s="84"/>
      <c r="AV1897" s="84"/>
      <c r="AW1897" s="84"/>
    </row>
    <row r="1898" spans="1:49" x14ac:dyDescent="0.25">
      <c r="A1898" s="69" t="s">
        <v>1709</v>
      </c>
      <c r="B1898" s="69" t="s">
        <v>1709</v>
      </c>
      <c r="C1898" s="70"/>
      <c r="D1898" s="71"/>
      <c r="E1898" s="72"/>
      <c r="F1898" s="73"/>
      <c r="G1898" s="70"/>
      <c r="H1898" s="74"/>
      <c r="I1898" s="75"/>
      <c r="J1898" s="75"/>
      <c r="K1898" s="36"/>
      <c r="L1898" s="82"/>
      <c r="M1898" s="82"/>
      <c r="N1898" s="77"/>
      <c r="O1898" s="84" t="s">
        <v>179</v>
      </c>
      <c r="P1898" s="86">
        <v>42748.966736111113</v>
      </c>
      <c r="Q1898" s="84" t="s">
        <v>4382</v>
      </c>
      <c r="R1898" s="87" t="s">
        <v>5881</v>
      </c>
      <c r="S1898" s="84" t="s">
        <v>6294</v>
      </c>
      <c r="T1898" s="84"/>
      <c r="U1898" s="86">
        <v>42748.966736111113</v>
      </c>
      <c r="V1898" s="87" t="s">
        <v>8328</v>
      </c>
      <c r="W1898" s="84"/>
      <c r="X1898" s="84"/>
      <c r="Y1898" s="90" t="s">
        <v>11353</v>
      </c>
      <c r="Z1898" s="84"/>
      <c r="AA1898" s="84" t="b">
        <v>0</v>
      </c>
      <c r="AB1898" s="84">
        <v>0</v>
      </c>
      <c r="AC1898" s="90" t="s">
        <v>13180</v>
      </c>
      <c r="AD1898" s="84" t="b">
        <v>0</v>
      </c>
      <c r="AE1898" s="84" t="s">
        <v>13611</v>
      </c>
      <c r="AF1898" s="84"/>
      <c r="AG1898" s="90" t="s">
        <v>13180</v>
      </c>
      <c r="AH1898" s="84" t="b">
        <v>0</v>
      </c>
      <c r="AI1898" s="84">
        <v>0</v>
      </c>
      <c r="AJ1898" s="90" t="s">
        <v>13180</v>
      </c>
      <c r="AK1898" s="84" t="s">
        <v>13709</v>
      </c>
      <c r="AL1898" s="84" t="b">
        <v>0</v>
      </c>
      <c r="AM1898" s="90" t="s">
        <v>11353</v>
      </c>
      <c r="AN1898" s="84">
        <v>0</v>
      </c>
      <c r="AO1898" s="84">
        <v>0</v>
      </c>
      <c r="AP1898" s="84"/>
      <c r="AQ1898" s="84"/>
      <c r="AR1898" s="84"/>
      <c r="AS1898" s="84"/>
      <c r="AT1898" s="84"/>
      <c r="AU1898" s="84"/>
      <c r="AV1898" s="84"/>
      <c r="AW1898" s="84"/>
    </row>
    <row r="1899" spans="1:49" x14ac:dyDescent="0.25">
      <c r="A1899" s="69" t="s">
        <v>1710</v>
      </c>
      <c r="B1899" s="69" t="s">
        <v>3130</v>
      </c>
      <c r="C1899" s="70"/>
      <c r="D1899" s="71"/>
      <c r="E1899" s="72"/>
      <c r="F1899" s="73"/>
      <c r="G1899" s="70"/>
      <c r="H1899" s="74"/>
      <c r="I1899" s="75"/>
      <c r="J1899" s="75"/>
      <c r="K1899" s="36"/>
      <c r="L1899" s="82"/>
      <c r="M1899" s="82"/>
      <c r="N1899" s="77"/>
      <c r="O1899" s="84" t="s">
        <v>3349</v>
      </c>
      <c r="P1899" s="86">
        <v>42748.969317129631</v>
      </c>
      <c r="Q1899" s="84" t="s">
        <v>4383</v>
      </c>
      <c r="R1899" s="84"/>
      <c r="S1899" s="84"/>
      <c r="T1899" s="84"/>
      <c r="U1899" s="86">
        <v>42748.969317129631</v>
      </c>
      <c r="V1899" s="87" t="s">
        <v>8329</v>
      </c>
      <c r="W1899" s="84"/>
      <c r="X1899" s="84"/>
      <c r="Y1899" s="90" t="s">
        <v>11354</v>
      </c>
      <c r="Z1899" s="90" t="s">
        <v>13012</v>
      </c>
      <c r="AA1899" s="84" t="b">
        <v>0</v>
      </c>
      <c r="AB1899" s="84">
        <v>1</v>
      </c>
      <c r="AC1899" s="90" t="s">
        <v>13417</v>
      </c>
      <c r="AD1899" s="84" t="b">
        <v>0</v>
      </c>
      <c r="AE1899" s="84" t="s">
        <v>13611</v>
      </c>
      <c r="AF1899" s="84"/>
      <c r="AG1899" s="90" t="s">
        <v>13180</v>
      </c>
      <c r="AH1899" s="84" t="b">
        <v>0</v>
      </c>
      <c r="AI1899" s="84">
        <v>0</v>
      </c>
      <c r="AJ1899" s="90" t="s">
        <v>13180</v>
      </c>
      <c r="AK1899" s="84" t="s">
        <v>13711</v>
      </c>
      <c r="AL1899" s="84" t="b">
        <v>0</v>
      </c>
      <c r="AM1899" s="90" t="s">
        <v>13012</v>
      </c>
      <c r="AN1899" s="84">
        <v>0</v>
      </c>
      <c r="AO1899" s="84">
        <v>0</v>
      </c>
      <c r="AP1899" s="84"/>
      <c r="AQ1899" s="84"/>
      <c r="AR1899" s="84"/>
      <c r="AS1899" s="84"/>
      <c r="AT1899" s="84"/>
      <c r="AU1899" s="84"/>
      <c r="AV1899" s="84"/>
      <c r="AW1899" s="84"/>
    </row>
    <row r="1900" spans="1:49" x14ac:dyDescent="0.25">
      <c r="A1900" s="69" t="s">
        <v>1711</v>
      </c>
      <c r="B1900" s="69" t="s">
        <v>1711</v>
      </c>
      <c r="C1900" s="70"/>
      <c r="D1900" s="71"/>
      <c r="E1900" s="72"/>
      <c r="F1900" s="73"/>
      <c r="G1900" s="70"/>
      <c r="H1900" s="74"/>
      <c r="I1900" s="75"/>
      <c r="J1900" s="75"/>
      <c r="K1900" s="36"/>
      <c r="L1900" s="82"/>
      <c r="M1900" s="82"/>
      <c r="N1900" s="77"/>
      <c r="O1900" s="84" t="s">
        <v>179</v>
      </c>
      <c r="P1900" s="86">
        <v>42748.971446759257</v>
      </c>
      <c r="Q1900" s="84" t="s">
        <v>4384</v>
      </c>
      <c r="R1900" s="84"/>
      <c r="S1900" s="84"/>
      <c r="T1900" s="84"/>
      <c r="U1900" s="86">
        <v>42748.971446759257</v>
      </c>
      <c r="V1900" s="87" t="s">
        <v>8330</v>
      </c>
      <c r="W1900" s="84"/>
      <c r="X1900" s="84"/>
      <c r="Y1900" s="90" t="s">
        <v>11355</v>
      </c>
      <c r="Z1900" s="84"/>
      <c r="AA1900" s="84" t="b">
        <v>0</v>
      </c>
      <c r="AB1900" s="84">
        <v>0</v>
      </c>
      <c r="AC1900" s="90" t="s">
        <v>13180</v>
      </c>
      <c r="AD1900" s="84" t="b">
        <v>0</v>
      </c>
      <c r="AE1900" s="84" t="s">
        <v>13611</v>
      </c>
      <c r="AF1900" s="84"/>
      <c r="AG1900" s="90" t="s">
        <v>13180</v>
      </c>
      <c r="AH1900" s="84" t="b">
        <v>0</v>
      </c>
      <c r="AI1900" s="84">
        <v>0</v>
      </c>
      <c r="AJ1900" s="90" t="s">
        <v>13180</v>
      </c>
      <c r="AK1900" s="84" t="s">
        <v>13759</v>
      </c>
      <c r="AL1900" s="84" t="b">
        <v>0</v>
      </c>
      <c r="AM1900" s="90" t="s">
        <v>11355</v>
      </c>
      <c r="AN1900" s="84">
        <v>0</v>
      </c>
      <c r="AO1900" s="84">
        <v>0</v>
      </c>
      <c r="AP1900" s="84"/>
      <c r="AQ1900" s="84"/>
      <c r="AR1900" s="84"/>
      <c r="AS1900" s="84"/>
      <c r="AT1900" s="84"/>
      <c r="AU1900" s="84"/>
      <c r="AV1900" s="84"/>
      <c r="AW1900" s="84"/>
    </row>
    <row r="1901" spans="1:49" x14ac:dyDescent="0.25">
      <c r="A1901" s="69" t="s">
        <v>1712</v>
      </c>
      <c r="B1901" s="69" t="s">
        <v>1712</v>
      </c>
      <c r="C1901" s="70"/>
      <c r="D1901" s="71"/>
      <c r="E1901" s="72"/>
      <c r="F1901" s="73"/>
      <c r="G1901" s="70"/>
      <c r="H1901" s="74"/>
      <c r="I1901" s="75"/>
      <c r="J1901" s="75"/>
      <c r="K1901" s="36"/>
      <c r="L1901" s="82"/>
      <c r="M1901" s="82"/>
      <c r="N1901" s="77"/>
      <c r="O1901" s="84" t="s">
        <v>179</v>
      </c>
      <c r="P1901" s="86">
        <v>42748.976620370369</v>
      </c>
      <c r="Q1901" s="84" t="s">
        <v>4385</v>
      </c>
      <c r="R1901" s="84"/>
      <c r="S1901" s="84"/>
      <c r="T1901" s="84"/>
      <c r="U1901" s="86">
        <v>42748.976620370369</v>
      </c>
      <c r="V1901" s="87" t="s">
        <v>8331</v>
      </c>
      <c r="W1901" s="84"/>
      <c r="X1901" s="84"/>
      <c r="Y1901" s="90" t="s">
        <v>11356</v>
      </c>
      <c r="Z1901" s="84"/>
      <c r="AA1901" s="84" t="b">
        <v>0</v>
      </c>
      <c r="AB1901" s="84">
        <v>1</v>
      </c>
      <c r="AC1901" s="90" t="s">
        <v>13180</v>
      </c>
      <c r="AD1901" s="84" t="b">
        <v>0</v>
      </c>
      <c r="AE1901" s="84" t="s">
        <v>13611</v>
      </c>
      <c r="AF1901" s="84"/>
      <c r="AG1901" s="90" t="s">
        <v>13180</v>
      </c>
      <c r="AH1901" s="84" t="b">
        <v>0</v>
      </c>
      <c r="AI1901" s="84">
        <v>0</v>
      </c>
      <c r="AJ1901" s="90" t="s">
        <v>13180</v>
      </c>
      <c r="AK1901" s="84" t="s">
        <v>13707</v>
      </c>
      <c r="AL1901" s="84" t="b">
        <v>0</v>
      </c>
      <c r="AM1901" s="90" t="s">
        <v>11356</v>
      </c>
      <c r="AN1901" s="84">
        <v>0</v>
      </c>
      <c r="AO1901" s="84">
        <v>0</v>
      </c>
      <c r="AP1901" s="84"/>
      <c r="AQ1901" s="84"/>
      <c r="AR1901" s="84"/>
      <c r="AS1901" s="84"/>
      <c r="AT1901" s="84"/>
      <c r="AU1901" s="84"/>
      <c r="AV1901" s="84"/>
      <c r="AW1901" s="84"/>
    </row>
    <row r="1902" spans="1:49" x14ac:dyDescent="0.25">
      <c r="A1902" s="69" t="s">
        <v>1713</v>
      </c>
      <c r="B1902" s="69" t="s">
        <v>1713</v>
      </c>
      <c r="C1902" s="70"/>
      <c r="D1902" s="71"/>
      <c r="E1902" s="72"/>
      <c r="F1902" s="73"/>
      <c r="G1902" s="70"/>
      <c r="H1902" s="74"/>
      <c r="I1902" s="75"/>
      <c r="J1902" s="75"/>
      <c r="K1902" s="36"/>
      <c r="L1902" s="82"/>
      <c r="M1902" s="82"/>
      <c r="N1902" s="77"/>
      <c r="O1902" s="84" t="s">
        <v>179</v>
      </c>
      <c r="P1902" s="86">
        <v>42748.970173611109</v>
      </c>
      <c r="Q1902" s="84" t="s">
        <v>4386</v>
      </c>
      <c r="R1902" s="84"/>
      <c r="S1902" s="84"/>
      <c r="T1902" s="84"/>
      <c r="U1902" s="86">
        <v>42748.970173611109</v>
      </c>
      <c r="V1902" s="87" t="s">
        <v>8332</v>
      </c>
      <c r="W1902" s="84"/>
      <c r="X1902" s="84"/>
      <c r="Y1902" s="90" t="s">
        <v>11357</v>
      </c>
      <c r="Z1902" s="84"/>
      <c r="AA1902" s="84" t="b">
        <v>0</v>
      </c>
      <c r="AB1902" s="84">
        <v>0</v>
      </c>
      <c r="AC1902" s="90" t="s">
        <v>13180</v>
      </c>
      <c r="AD1902" s="84" t="b">
        <v>0</v>
      </c>
      <c r="AE1902" s="84" t="s">
        <v>13611</v>
      </c>
      <c r="AF1902" s="84"/>
      <c r="AG1902" s="90" t="s">
        <v>13180</v>
      </c>
      <c r="AH1902" s="84" t="b">
        <v>0</v>
      </c>
      <c r="AI1902" s="84">
        <v>0</v>
      </c>
      <c r="AJ1902" s="90" t="s">
        <v>13180</v>
      </c>
      <c r="AK1902" s="84" t="s">
        <v>13707</v>
      </c>
      <c r="AL1902" s="84" t="b">
        <v>0</v>
      </c>
      <c r="AM1902" s="90" t="s">
        <v>11357</v>
      </c>
      <c r="AN1902" s="84">
        <v>0</v>
      </c>
      <c r="AO1902" s="84">
        <v>0</v>
      </c>
      <c r="AP1902" s="84"/>
      <c r="AQ1902" s="84"/>
      <c r="AR1902" s="84"/>
      <c r="AS1902" s="84"/>
      <c r="AT1902" s="84"/>
      <c r="AU1902" s="84"/>
      <c r="AV1902" s="84"/>
      <c r="AW1902" s="84"/>
    </row>
    <row r="1903" spans="1:49" x14ac:dyDescent="0.25">
      <c r="A1903" s="69" t="s">
        <v>1714</v>
      </c>
      <c r="B1903" s="69" t="s">
        <v>1713</v>
      </c>
      <c r="C1903" s="70"/>
      <c r="D1903" s="71"/>
      <c r="E1903" s="72"/>
      <c r="F1903" s="73"/>
      <c r="G1903" s="70"/>
      <c r="H1903" s="74"/>
      <c r="I1903" s="75"/>
      <c r="J1903" s="75"/>
      <c r="K1903" s="36"/>
      <c r="L1903" s="82"/>
      <c r="M1903" s="82"/>
      <c r="N1903" s="77"/>
      <c r="O1903" s="84" t="s">
        <v>3349</v>
      </c>
      <c r="P1903" s="86">
        <v>42748.978784722225</v>
      </c>
      <c r="Q1903" s="84" t="s">
        <v>4387</v>
      </c>
      <c r="R1903" s="84"/>
      <c r="S1903" s="84"/>
      <c r="T1903" s="84"/>
      <c r="U1903" s="86">
        <v>42748.978784722225</v>
      </c>
      <c r="V1903" s="87" t="s">
        <v>8333</v>
      </c>
      <c r="W1903" s="84"/>
      <c r="X1903" s="84"/>
      <c r="Y1903" s="90" t="s">
        <v>11358</v>
      </c>
      <c r="Z1903" s="90" t="s">
        <v>11357</v>
      </c>
      <c r="AA1903" s="84" t="b">
        <v>0</v>
      </c>
      <c r="AB1903" s="84">
        <v>1</v>
      </c>
      <c r="AC1903" s="90" t="s">
        <v>13418</v>
      </c>
      <c r="AD1903" s="84" t="b">
        <v>0</v>
      </c>
      <c r="AE1903" s="84" t="s">
        <v>13611</v>
      </c>
      <c r="AF1903" s="84"/>
      <c r="AG1903" s="90" t="s">
        <v>13180</v>
      </c>
      <c r="AH1903" s="84" t="b">
        <v>0</v>
      </c>
      <c r="AI1903" s="84">
        <v>0</v>
      </c>
      <c r="AJ1903" s="90" t="s">
        <v>13180</v>
      </c>
      <c r="AK1903" s="84" t="s">
        <v>13707</v>
      </c>
      <c r="AL1903" s="84" t="b">
        <v>0</v>
      </c>
      <c r="AM1903" s="90" t="s">
        <v>11357</v>
      </c>
      <c r="AN1903" s="84">
        <v>0</v>
      </c>
      <c r="AO1903" s="84">
        <v>0</v>
      </c>
      <c r="AP1903" s="84"/>
      <c r="AQ1903" s="84"/>
      <c r="AR1903" s="84"/>
      <c r="AS1903" s="84"/>
      <c r="AT1903" s="84"/>
      <c r="AU1903" s="84"/>
      <c r="AV1903" s="84"/>
      <c r="AW1903" s="84"/>
    </row>
    <row r="1904" spans="1:49" x14ac:dyDescent="0.25">
      <c r="A1904" s="69" t="s">
        <v>1715</v>
      </c>
      <c r="B1904" s="69" t="s">
        <v>1715</v>
      </c>
      <c r="C1904" s="70"/>
      <c r="D1904" s="71"/>
      <c r="E1904" s="72"/>
      <c r="F1904" s="73"/>
      <c r="G1904" s="70"/>
      <c r="H1904" s="74"/>
      <c r="I1904" s="75"/>
      <c r="J1904" s="75"/>
      <c r="K1904" s="36"/>
      <c r="L1904" s="82"/>
      <c r="M1904" s="82"/>
      <c r="N1904" s="77"/>
      <c r="O1904" s="84" t="s">
        <v>179</v>
      </c>
      <c r="P1904" s="86">
        <v>42748.986064814817</v>
      </c>
      <c r="Q1904" s="84" t="s">
        <v>4388</v>
      </c>
      <c r="R1904" s="84"/>
      <c r="S1904" s="84"/>
      <c r="T1904" s="84"/>
      <c r="U1904" s="86">
        <v>42748.986064814817</v>
      </c>
      <c r="V1904" s="87" t="s">
        <v>8334</v>
      </c>
      <c r="W1904" s="84"/>
      <c r="X1904" s="84"/>
      <c r="Y1904" s="90" t="s">
        <v>11359</v>
      </c>
      <c r="Z1904" s="84"/>
      <c r="AA1904" s="84" t="b">
        <v>0</v>
      </c>
      <c r="AB1904" s="84">
        <v>18</v>
      </c>
      <c r="AC1904" s="90" t="s">
        <v>13180</v>
      </c>
      <c r="AD1904" s="84" t="b">
        <v>0</v>
      </c>
      <c r="AE1904" s="84" t="s">
        <v>13611</v>
      </c>
      <c r="AF1904" s="84"/>
      <c r="AG1904" s="90" t="s">
        <v>13180</v>
      </c>
      <c r="AH1904" s="84" t="b">
        <v>0</v>
      </c>
      <c r="AI1904" s="84">
        <v>0</v>
      </c>
      <c r="AJ1904" s="90" t="s">
        <v>13180</v>
      </c>
      <c r="AK1904" s="84" t="s">
        <v>13707</v>
      </c>
      <c r="AL1904" s="84" t="b">
        <v>0</v>
      </c>
      <c r="AM1904" s="90" t="s">
        <v>11359</v>
      </c>
      <c r="AN1904" s="84">
        <v>0</v>
      </c>
      <c r="AO1904" s="84">
        <v>0</v>
      </c>
      <c r="AP1904" s="84"/>
      <c r="AQ1904" s="84"/>
      <c r="AR1904" s="84"/>
      <c r="AS1904" s="84"/>
      <c r="AT1904" s="84"/>
      <c r="AU1904" s="84"/>
      <c r="AV1904" s="84"/>
      <c r="AW1904" s="84"/>
    </row>
    <row r="1905" spans="1:49" x14ac:dyDescent="0.25">
      <c r="A1905" s="69" t="s">
        <v>1716</v>
      </c>
      <c r="B1905" s="69" t="s">
        <v>1716</v>
      </c>
      <c r="C1905" s="70"/>
      <c r="D1905" s="71"/>
      <c r="E1905" s="72"/>
      <c r="F1905" s="73"/>
      <c r="G1905" s="70"/>
      <c r="H1905" s="74"/>
      <c r="I1905" s="75"/>
      <c r="J1905" s="75"/>
      <c r="K1905" s="36"/>
      <c r="L1905" s="82"/>
      <c r="M1905" s="82"/>
      <c r="N1905" s="77"/>
      <c r="O1905" s="84" t="s">
        <v>179</v>
      </c>
      <c r="P1905" s="86">
        <v>42748.991527777776</v>
      </c>
      <c r="Q1905" s="84" t="s">
        <v>4389</v>
      </c>
      <c r="R1905" s="84"/>
      <c r="S1905" s="84"/>
      <c r="T1905" s="84"/>
      <c r="U1905" s="86">
        <v>42748.991527777776</v>
      </c>
      <c r="V1905" s="87" t="s">
        <v>8335</v>
      </c>
      <c r="W1905" s="84"/>
      <c r="X1905" s="84"/>
      <c r="Y1905" s="90" t="s">
        <v>11360</v>
      </c>
      <c r="Z1905" s="84"/>
      <c r="AA1905" s="84" t="b">
        <v>0</v>
      </c>
      <c r="AB1905" s="84">
        <v>0</v>
      </c>
      <c r="AC1905" s="90" t="s">
        <v>13180</v>
      </c>
      <c r="AD1905" s="84" t="b">
        <v>0</v>
      </c>
      <c r="AE1905" s="84" t="s">
        <v>13611</v>
      </c>
      <c r="AF1905" s="84"/>
      <c r="AG1905" s="90" t="s">
        <v>13180</v>
      </c>
      <c r="AH1905" s="84" t="b">
        <v>0</v>
      </c>
      <c r="AI1905" s="84">
        <v>0</v>
      </c>
      <c r="AJ1905" s="90" t="s">
        <v>13180</v>
      </c>
      <c r="AK1905" s="84" t="s">
        <v>13711</v>
      </c>
      <c r="AL1905" s="84" t="b">
        <v>0</v>
      </c>
      <c r="AM1905" s="90" t="s">
        <v>11360</v>
      </c>
      <c r="AN1905" s="84">
        <v>0</v>
      </c>
      <c r="AO1905" s="84">
        <v>0</v>
      </c>
      <c r="AP1905" s="84"/>
      <c r="AQ1905" s="84"/>
      <c r="AR1905" s="84"/>
      <c r="AS1905" s="84"/>
      <c r="AT1905" s="84"/>
      <c r="AU1905" s="84"/>
      <c r="AV1905" s="84"/>
      <c r="AW1905" s="84"/>
    </row>
    <row r="1906" spans="1:49" x14ac:dyDescent="0.25">
      <c r="A1906" s="69" t="s">
        <v>1717</v>
      </c>
      <c r="B1906" s="69" t="s">
        <v>1717</v>
      </c>
      <c r="C1906" s="70"/>
      <c r="D1906" s="71"/>
      <c r="E1906" s="72"/>
      <c r="F1906" s="73"/>
      <c r="G1906" s="70"/>
      <c r="H1906" s="74"/>
      <c r="I1906" s="75"/>
      <c r="J1906" s="75"/>
      <c r="K1906" s="36"/>
      <c r="L1906" s="82"/>
      <c r="M1906" s="82"/>
      <c r="N1906" s="77"/>
      <c r="O1906" s="84" t="s">
        <v>179</v>
      </c>
      <c r="P1906" s="86">
        <v>42748.994722222225</v>
      </c>
      <c r="Q1906" s="84" t="s">
        <v>4390</v>
      </c>
      <c r="R1906" s="84"/>
      <c r="S1906" s="84"/>
      <c r="T1906" s="84"/>
      <c r="U1906" s="86">
        <v>42748.994722222225</v>
      </c>
      <c r="V1906" s="87" t="s">
        <v>8336</v>
      </c>
      <c r="W1906" s="84"/>
      <c r="X1906" s="84"/>
      <c r="Y1906" s="90" t="s">
        <v>11361</v>
      </c>
      <c r="Z1906" s="84"/>
      <c r="AA1906" s="84" t="b">
        <v>0</v>
      </c>
      <c r="AB1906" s="84">
        <v>5</v>
      </c>
      <c r="AC1906" s="90" t="s">
        <v>13180</v>
      </c>
      <c r="AD1906" s="84" t="b">
        <v>0</v>
      </c>
      <c r="AE1906" s="84" t="s">
        <v>13611</v>
      </c>
      <c r="AF1906" s="84"/>
      <c r="AG1906" s="90" t="s">
        <v>13180</v>
      </c>
      <c r="AH1906" s="84" t="b">
        <v>0</v>
      </c>
      <c r="AI1906" s="84">
        <v>0</v>
      </c>
      <c r="AJ1906" s="90" t="s">
        <v>13180</v>
      </c>
      <c r="AK1906" s="84" t="s">
        <v>13707</v>
      </c>
      <c r="AL1906" s="84" t="b">
        <v>0</v>
      </c>
      <c r="AM1906" s="90" t="s">
        <v>11361</v>
      </c>
      <c r="AN1906" s="84">
        <v>0</v>
      </c>
      <c r="AO1906" s="84">
        <v>0</v>
      </c>
      <c r="AP1906" s="84"/>
      <c r="AQ1906" s="84"/>
      <c r="AR1906" s="84"/>
      <c r="AS1906" s="84"/>
      <c r="AT1906" s="84"/>
      <c r="AU1906" s="84"/>
      <c r="AV1906" s="84"/>
      <c r="AW1906" s="84"/>
    </row>
    <row r="1907" spans="1:49" x14ac:dyDescent="0.25">
      <c r="A1907" s="69" t="s">
        <v>1718</v>
      </c>
      <c r="B1907" s="69" t="s">
        <v>2109</v>
      </c>
      <c r="C1907" s="70"/>
      <c r="D1907" s="71"/>
      <c r="E1907" s="72"/>
      <c r="F1907" s="73"/>
      <c r="G1907" s="70"/>
      <c r="H1907" s="74"/>
      <c r="I1907" s="75"/>
      <c r="J1907" s="75"/>
      <c r="K1907" s="36"/>
      <c r="L1907" s="82"/>
      <c r="M1907" s="82"/>
      <c r="N1907" s="77"/>
      <c r="O1907" s="84" t="s">
        <v>3348</v>
      </c>
      <c r="P1907" s="86">
        <v>42749.00273148148</v>
      </c>
      <c r="Q1907" s="84" t="s">
        <v>4197</v>
      </c>
      <c r="R1907" s="84"/>
      <c r="S1907" s="84"/>
      <c r="T1907" s="84"/>
      <c r="U1907" s="86">
        <v>42749.00273148148</v>
      </c>
      <c r="V1907" s="87" t="s">
        <v>8337</v>
      </c>
      <c r="W1907" s="84"/>
      <c r="X1907" s="84"/>
      <c r="Y1907" s="90" t="s">
        <v>11362</v>
      </c>
      <c r="Z1907" s="84"/>
      <c r="AA1907" s="84" t="b">
        <v>0</v>
      </c>
      <c r="AB1907" s="84">
        <v>0</v>
      </c>
      <c r="AC1907" s="90" t="s">
        <v>13180</v>
      </c>
      <c r="AD1907" s="84" t="b">
        <v>0</v>
      </c>
      <c r="AE1907" s="84" t="s">
        <v>13611</v>
      </c>
      <c r="AF1907" s="84"/>
      <c r="AG1907" s="90" t="s">
        <v>13180</v>
      </c>
      <c r="AH1907" s="84" t="b">
        <v>0</v>
      </c>
      <c r="AI1907" s="84">
        <v>41</v>
      </c>
      <c r="AJ1907" s="90" t="s">
        <v>11790</v>
      </c>
      <c r="AK1907" s="84" t="s">
        <v>13707</v>
      </c>
      <c r="AL1907" s="84" t="b">
        <v>0</v>
      </c>
      <c r="AM1907" s="90" t="s">
        <v>11790</v>
      </c>
      <c r="AN1907" s="84">
        <v>0</v>
      </c>
      <c r="AO1907" s="84">
        <v>0</v>
      </c>
      <c r="AP1907" s="84"/>
      <c r="AQ1907" s="84"/>
      <c r="AR1907" s="84"/>
      <c r="AS1907" s="84"/>
      <c r="AT1907" s="84"/>
      <c r="AU1907" s="84"/>
      <c r="AV1907" s="84"/>
      <c r="AW1907" s="84"/>
    </row>
    <row r="1908" spans="1:49" x14ac:dyDescent="0.25">
      <c r="A1908" s="69" t="s">
        <v>1718</v>
      </c>
      <c r="B1908" s="69" t="s">
        <v>2108</v>
      </c>
      <c r="C1908" s="70"/>
      <c r="D1908" s="71"/>
      <c r="E1908" s="72"/>
      <c r="F1908" s="73"/>
      <c r="G1908" s="70"/>
      <c r="H1908" s="74"/>
      <c r="I1908" s="75"/>
      <c r="J1908" s="75"/>
      <c r="K1908" s="36"/>
      <c r="L1908" s="82"/>
      <c r="M1908" s="82"/>
      <c r="N1908" s="77"/>
      <c r="O1908" s="84" t="s">
        <v>3348</v>
      </c>
      <c r="P1908" s="86">
        <v>42749.00273148148</v>
      </c>
      <c r="Q1908" s="84" t="s">
        <v>4197</v>
      </c>
      <c r="R1908" s="84"/>
      <c r="S1908" s="84"/>
      <c r="T1908" s="84"/>
      <c r="U1908" s="86">
        <v>42749.00273148148</v>
      </c>
      <c r="V1908" s="87" t="s">
        <v>8337</v>
      </c>
      <c r="W1908" s="84"/>
      <c r="X1908" s="84"/>
      <c r="Y1908" s="90" t="s">
        <v>11362</v>
      </c>
      <c r="Z1908" s="84"/>
      <c r="AA1908" s="84" t="b">
        <v>0</v>
      </c>
      <c r="AB1908" s="84">
        <v>0</v>
      </c>
      <c r="AC1908" s="90" t="s">
        <v>13180</v>
      </c>
      <c r="AD1908" s="84" t="b">
        <v>0</v>
      </c>
      <c r="AE1908" s="84" t="s">
        <v>13611</v>
      </c>
      <c r="AF1908" s="84"/>
      <c r="AG1908" s="90" t="s">
        <v>13180</v>
      </c>
      <c r="AH1908" s="84" t="b">
        <v>0</v>
      </c>
      <c r="AI1908" s="84">
        <v>41</v>
      </c>
      <c r="AJ1908" s="90" t="s">
        <v>11790</v>
      </c>
      <c r="AK1908" s="84" t="s">
        <v>13707</v>
      </c>
      <c r="AL1908" s="84" t="b">
        <v>0</v>
      </c>
      <c r="AM1908" s="90" t="s">
        <v>11790</v>
      </c>
      <c r="AN1908" s="84">
        <v>0</v>
      </c>
      <c r="AO1908" s="84">
        <v>0</v>
      </c>
      <c r="AP1908" s="84"/>
      <c r="AQ1908" s="84"/>
      <c r="AR1908" s="84"/>
      <c r="AS1908" s="84"/>
      <c r="AT1908" s="84"/>
      <c r="AU1908" s="84"/>
      <c r="AV1908" s="84"/>
      <c r="AW1908" s="84"/>
    </row>
    <row r="1909" spans="1:49" x14ac:dyDescent="0.25">
      <c r="A1909" s="69" t="s">
        <v>1719</v>
      </c>
      <c r="B1909" s="69" t="s">
        <v>1719</v>
      </c>
      <c r="C1909" s="70"/>
      <c r="D1909" s="71"/>
      <c r="E1909" s="72"/>
      <c r="F1909" s="73"/>
      <c r="G1909" s="70"/>
      <c r="H1909" s="74"/>
      <c r="I1909" s="75"/>
      <c r="J1909" s="75"/>
      <c r="K1909" s="36"/>
      <c r="L1909" s="82"/>
      <c r="M1909" s="82"/>
      <c r="N1909" s="77"/>
      <c r="O1909" s="84" t="s">
        <v>179</v>
      </c>
      <c r="P1909" s="86">
        <v>42749.009398148148</v>
      </c>
      <c r="Q1909" s="84" t="s">
        <v>4391</v>
      </c>
      <c r="R1909" s="87" t="s">
        <v>5663</v>
      </c>
      <c r="S1909" s="84" t="s">
        <v>6293</v>
      </c>
      <c r="T1909" s="84" t="s">
        <v>6392</v>
      </c>
      <c r="U1909" s="86">
        <v>42749.009398148148</v>
      </c>
      <c r="V1909" s="87" t="s">
        <v>8338</v>
      </c>
      <c r="W1909" s="84"/>
      <c r="X1909" s="84"/>
      <c r="Y1909" s="90" t="s">
        <v>11363</v>
      </c>
      <c r="Z1909" s="84"/>
      <c r="AA1909" s="84" t="b">
        <v>0</v>
      </c>
      <c r="AB1909" s="84">
        <v>0</v>
      </c>
      <c r="AC1909" s="90" t="s">
        <v>13180</v>
      </c>
      <c r="AD1909" s="84" t="b">
        <v>0</v>
      </c>
      <c r="AE1909" s="84" t="s">
        <v>13611</v>
      </c>
      <c r="AF1909" s="84"/>
      <c r="AG1909" s="90" t="s">
        <v>13180</v>
      </c>
      <c r="AH1909" s="84" t="b">
        <v>0</v>
      </c>
      <c r="AI1909" s="84">
        <v>0</v>
      </c>
      <c r="AJ1909" s="90" t="s">
        <v>13180</v>
      </c>
      <c r="AK1909" s="84" t="s">
        <v>13708</v>
      </c>
      <c r="AL1909" s="84" t="b">
        <v>0</v>
      </c>
      <c r="AM1909" s="90" t="s">
        <v>11363</v>
      </c>
      <c r="AN1909" s="84">
        <v>0</v>
      </c>
      <c r="AO1909" s="84">
        <v>0</v>
      </c>
      <c r="AP1909" s="84"/>
      <c r="AQ1909" s="84"/>
      <c r="AR1909" s="84"/>
      <c r="AS1909" s="84"/>
      <c r="AT1909" s="84"/>
      <c r="AU1909" s="84"/>
      <c r="AV1909" s="84"/>
      <c r="AW1909" s="84"/>
    </row>
    <row r="1910" spans="1:49" x14ac:dyDescent="0.25">
      <c r="A1910" s="69" t="s">
        <v>1720</v>
      </c>
      <c r="B1910" s="69" t="s">
        <v>1720</v>
      </c>
      <c r="C1910" s="70"/>
      <c r="D1910" s="71"/>
      <c r="E1910" s="72"/>
      <c r="F1910" s="73"/>
      <c r="G1910" s="70"/>
      <c r="H1910" s="74"/>
      <c r="I1910" s="75"/>
      <c r="J1910" s="75"/>
      <c r="K1910" s="36"/>
      <c r="L1910" s="82"/>
      <c r="M1910" s="82"/>
      <c r="N1910" s="77"/>
      <c r="O1910" s="84" t="s">
        <v>179</v>
      </c>
      <c r="P1910" s="86">
        <v>42749.010034722225</v>
      </c>
      <c r="Q1910" s="84" t="s">
        <v>4392</v>
      </c>
      <c r="R1910" s="84"/>
      <c r="S1910" s="84"/>
      <c r="T1910" s="84"/>
      <c r="U1910" s="86">
        <v>42749.010034722225</v>
      </c>
      <c r="V1910" s="87" t="s">
        <v>8339</v>
      </c>
      <c r="W1910" s="84"/>
      <c r="X1910" s="84"/>
      <c r="Y1910" s="90" t="s">
        <v>11364</v>
      </c>
      <c r="Z1910" s="84"/>
      <c r="AA1910" s="84" t="b">
        <v>0</v>
      </c>
      <c r="AB1910" s="84">
        <v>4</v>
      </c>
      <c r="AC1910" s="90" t="s">
        <v>13180</v>
      </c>
      <c r="AD1910" s="84" t="b">
        <v>0</v>
      </c>
      <c r="AE1910" s="84" t="s">
        <v>13611</v>
      </c>
      <c r="AF1910" s="84"/>
      <c r="AG1910" s="90" t="s">
        <v>13180</v>
      </c>
      <c r="AH1910" s="84" t="b">
        <v>0</v>
      </c>
      <c r="AI1910" s="84">
        <v>1</v>
      </c>
      <c r="AJ1910" s="90" t="s">
        <v>13180</v>
      </c>
      <c r="AK1910" s="84" t="s">
        <v>13711</v>
      </c>
      <c r="AL1910" s="84" t="b">
        <v>0</v>
      </c>
      <c r="AM1910" s="90" t="s">
        <v>11364</v>
      </c>
      <c r="AN1910" s="84">
        <v>0</v>
      </c>
      <c r="AO1910" s="84">
        <v>0</v>
      </c>
      <c r="AP1910" s="84"/>
      <c r="AQ1910" s="84"/>
      <c r="AR1910" s="84"/>
      <c r="AS1910" s="84"/>
      <c r="AT1910" s="84"/>
      <c r="AU1910" s="84"/>
      <c r="AV1910" s="84"/>
      <c r="AW1910" s="84"/>
    </row>
    <row r="1911" spans="1:49" x14ac:dyDescent="0.25">
      <c r="A1911" s="69" t="s">
        <v>1721</v>
      </c>
      <c r="B1911" s="69" t="s">
        <v>1720</v>
      </c>
      <c r="C1911" s="70"/>
      <c r="D1911" s="71"/>
      <c r="E1911" s="72"/>
      <c r="F1911" s="73"/>
      <c r="G1911" s="70"/>
      <c r="H1911" s="74"/>
      <c r="I1911" s="75"/>
      <c r="J1911" s="75"/>
      <c r="K1911" s="36"/>
      <c r="L1911" s="82"/>
      <c r="M1911" s="82"/>
      <c r="N1911" s="77"/>
      <c r="O1911" s="84" t="s">
        <v>3348</v>
      </c>
      <c r="P1911" s="86">
        <v>42749.010277777779</v>
      </c>
      <c r="Q1911" s="84" t="s">
        <v>4393</v>
      </c>
      <c r="R1911" s="84"/>
      <c r="S1911" s="84"/>
      <c r="T1911" s="84"/>
      <c r="U1911" s="86">
        <v>42749.010277777779</v>
      </c>
      <c r="V1911" s="87" t="s">
        <v>8340</v>
      </c>
      <c r="W1911" s="84"/>
      <c r="X1911" s="84"/>
      <c r="Y1911" s="90" t="s">
        <v>11365</v>
      </c>
      <c r="Z1911" s="84"/>
      <c r="AA1911" s="84" t="b">
        <v>0</v>
      </c>
      <c r="AB1911" s="84">
        <v>0</v>
      </c>
      <c r="AC1911" s="90" t="s">
        <v>13180</v>
      </c>
      <c r="AD1911" s="84" t="b">
        <v>0</v>
      </c>
      <c r="AE1911" s="84" t="s">
        <v>13611</v>
      </c>
      <c r="AF1911" s="84"/>
      <c r="AG1911" s="90" t="s">
        <v>13180</v>
      </c>
      <c r="AH1911" s="84" t="b">
        <v>0</v>
      </c>
      <c r="AI1911" s="84">
        <v>1</v>
      </c>
      <c r="AJ1911" s="90" t="s">
        <v>11364</v>
      </c>
      <c r="AK1911" s="84" t="s">
        <v>13706</v>
      </c>
      <c r="AL1911" s="84" t="b">
        <v>0</v>
      </c>
      <c r="AM1911" s="90" t="s">
        <v>11364</v>
      </c>
      <c r="AN1911" s="84">
        <v>0</v>
      </c>
      <c r="AO1911" s="84">
        <v>0</v>
      </c>
      <c r="AP1911" s="84"/>
      <c r="AQ1911" s="84"/>
      <c r="AR1911" s="84"/>
      <c r="AS1911" s="84"/>
      <c r="AT1911" s="84"/>
      <c r="AU1911" s="84"/>
      <c r="AV1911" s="84"/>
      <c r="AW1911" s="84"/>
    </row>
    <row r="1912" spans="1:49" x14ac:dyDescent="0.25">
      <c r="A1912" s="69" t="s">
        <v>1722</v>
      </c>
      <c r="B1912" s="69" t="s">
        <v>1722</v>
      </c>
      <c r="C1912" s="70"/>
      <c r="D1912" s="71"/>
      <c r="E1912" s="72"/>
      <c r="F1912" s="73"/>
      <c r="G1912" s="70"/>
      <c r="H1912" s="74"/>
      <c r="I1912" s="75"/>
      <c r="J1912" s="75"/>
      <c r="K1912" s="36"/>
      <c r="L1912" s="82"/>
      <c r="M1912" s="82"/>
      <c r="N1912" s="77"/>
      <c r="O1912" s="84" t="s">
        <v>179</v>
      </c>
      <c r="P1912" s="86">
        <v>42749.010393518518</v>
      </c>
      <c r="Q1912" s="84" t="s">
        <v>4394</v>
      </c>
      <c r="R1912" s="84"/>
      <c r="S1912" s="84"/>
      <c r="T1912" s="84"/>
      <c r="U1912" s="86">
        <v>42749.010393518518</v>
      </c>
      <c r="V1912" s="87" t="s">
        <v>8341</v>
      </c>
      <c r="W1912" s="84"/>
      <c r="X1912" s="84"/>
      <c r="Y1912" s="90" t="s">
        <v>11366</v>
      </c>
      <c r="Z1912" s="84"/>
      <c r="AA1912" s="84" t="b">
        <v>0</v>
      </c>
      <c r="AB1912" s="84">
        <v>3</v>
      </c>
      <c r="AC1912" s="90" t="s">
        <v>13180</v>
      </c>
      <c r="AD1912" s="84" t="b">
        <v>0</v>
      </c>
      <c r="AE1912" s="84" t="s">
        <v>13611</v>
      </c>
      <c r="AF1912" s="84"/>
      <c r="AG1912" s="90" t="s">
        <v>13180</v>
      </c>
      <c r="AH1912" s="84" t="b">
        <v>0</v>
      </c>
      <c r="AI1912" s="84">
        <v>0</v>
      </c>
      <c r="AJ1912" s="90" t="s">
        <v>13180</v>
      </c>
      <c r="AK1912" s="84" t="s">
        <v>13707</v>
      </c>
      <c r="AL1912" s="84" t="b">
        <v>0</v>
      </c>
      <c r="AM1912" s="90" t="s">
        <v>11366</v>
      </c>
      <c r="AN1912" s="84">
        <v>0</v>
      </c>
      <c r="AO1912" s="84">
        <v>0</v>
      </c>
      <c r="AP1912" s="84"/>
      <c r="AQ1912" s="84"/>
      <c r="AR1912" s="84"/>
      <c r="AS1912" s="84"/>
      <c r="AT1912" s="84"/>
      <c r="AU1912" s="84"/>
      <c r="AV1912" s="84"/>
      <c r="AW1912" s="84"/>
    </row>
    <row r="1913" spans="1:49" x14ac:dyDescent="0.25">
      <c r="A1913" s="69" t="s">
        <v>1723</v>
      </c>
      <c r="B1913" s="69" t="s">
        <v>1723</v>
      </c>
      <c r="C1913" s="70"/>
      <c r="D1913" s="71"/>
      <c r="E1913" s="72"/>
      <c r="F1913" s="73"/>
      <c r="G1913" s="70"/>
      <c r="H1913" s="74"/>
      <c r="I1913" s="75"/>
      <c r="J1913" s="75"/>
      <c r="K1913" s="36"/>
      <c r="L1913" s="82"/>
      <c r="M1913" s="82"/>
      <c r="N1913" s="77"/>
      <c r="O1913" s="84" t="s">
        <v>179</v>
      </c>
      <c r="P1913" s="86">
        <v>42748.315717592595</v>
      </c>
      <c r="Q1913" s="84" t="s">
        <v>4395</v>
      </c>
      <c r="R1913" s="84"/>
      <c r="S1913" s="84"/>
      <c r="T1913" s="84"/>
      <c r="U1913" s="86">
        <v>42748.315717592595</v>
      </c>
      <c r="V1913" s="87" t="s">
        <v>8342</v>
      </c>
      <c r="W1913" s="84"/>
      <c r="X1913" s="84"/>
      <c r="Y1913" s="90" t="s">
        <v>11367</v>
      </c>
      <c r="Z1913" s="84"/>
      <c r="AA1913" s="84" t="b">
        <v>0</v>
      </c>
      <c r="AB1913" s="84">
        <v>3</v>
      </c>
      <c r="AC1913" s="90" t="s">
        <v>13180</v>
      </c>
      <c r="AD1913" s="84" t="b">
        <v>0</v>
      </c>
      <c r="AE1913" s="84" t="s">
        <v>13611</v>
      </c>
      <c r="AF1913" s="84"/>
      <c r="AG1913" s="90" t="s">
        <v>13180</v>
      </c>
      <c r="AH1913" s="84" t="b">
        <v>0</v>
      </c>
      <c r="AI1913" s="84">
        <v>1</v>
      </c>
      <c r="AJ1913" s="90" t="s">
        <v>13180</v>
      </c>
      <c r="AK1913" s="84" t="s">
        <v>13707</v>
      </c>
      <c r="AL1913" s="84" t="b">
        <v>0</v>
      </c>
      <c r="AM1913" s="90" t="s">
        <v>11367</v>
      </c>
      <c r="AN1913" s="84">
        <v>0</v>
      </c>
      <c r="AO1913" s="84">
        <v>0</v>
      </c>
      <c r="AP1913" s="84"/>
      <c r="AQ1913" s="84"/>
      <c r="AR1913" s="84"/>
      <c r="AS1913" s="84"/>
      <c r="AT1913" s="84"/>
      <c r="AU1913" s="84"/>
      <c r="AV1913" s="84"/>
      <c r="AW1913" s="84"/>
    </row>
    <row r="1914" spans="1:49" x14ac:dyDescent="0.25">
      <c r="A1914" s="69" t="s">
        <v>1723</v>
      </c>
      <c r="B1914" s="69" t="s">
        <v>1723</v>
      </c>
      <c r="C1914" s="70"/>
      <c r="D1914" s="71"/>
      <c r="E1914" s="72"/>
      <c r="F1914" s="73"/>
      <c r="G1914" s="70"/>
      <c r="H1914" s="74"/>
      <c r="I1914" s="75"/>
      <c r="J1914" s="75"/>
      <c r="K1914" s="36"/>
      <c r="L1914" s="82"/>
      <c r="M1914" s="82"/>
      <c r="N1914" s="77"/>
      <c r="O1914" s="84" t="s">
        <v>179</v>
      </c>
      <c r="P1914" s="86">
        <v>42748.852500000001</v>
      </c>
      <c r="Q1914" s="84" t="s">
        <v>4396</v>
      </c>
      <c r="R1914" s="84"/>
      <c r="S1914" s="84"/>
      <c r="T1914" s="84"/>
      <c r="U1914" s="86">
        <v>42748.852500000001</v>
      </c>
      <c r="V1914" s="87" t="s">
        <v>8343</v>
      </c>
      <c r="W1914" s="84"/>
      <c r="X1914" s="84"/>
      <c r="Y1914" s="90" t="s">
        <v>11368</v>
      </c>
      <c r="Z1914" s="84"/>
      <c r="AA1914" s="84" t="b">
        <v>0</v>
      </c>
      <c r="AB1914" s="84">
        <v>1</v>
      </c>
      <c r="AC1914" s="90" t="s">
        <v>13180</v>
      </c>
      <c r="AD1914" s="84" t="b">
        <v>0</v>
      </c>
      <c r="AE1914" s="84" t="s">
        <v>13611</v>
      </c>
      <c r="AF1914" s="84"/>
      <c r="AG1914" s="90" t="s">
        <v>13180</v>
      </c>
      <c r="AH1914" s="84" t="b">
        <v>0</v>
      </c>
      <c r="AI1914" s="84">
        <v>1</v>
      </c>
      <c r="AJ1914" s="90" t="s">
        <v>13180</v>
      </c>
      <c r="AK1914" s="84" t="s">
        <v>13707</v>
      </c>
      <c r="AL1914" s="84" t="b">
        <v>0</v>
      </c>
      <c r="AM1914" s="90" t="s">
        <v>11368</v>
      </c>
      <c r="AN1914" s="84">
        <v>0</v>
      </c>
      <c r="AO1914" s="84">
        <v>0</v>
      </c>
      <c r="AP1914" s="84"/>
      <c r="AQ1914" s="84"/>
      <c r="AR1914" s="84"/>
      <c r="AS1914" s="84"/>
      <c r="AT1914" s="84"/>
      <c r="AU1914" s="84"/>
      <c r="AV1914" s="84"/>
      <c r="AW1914" s="84"/>
    </row>
    <row r="1915" spans="1:49" x14ac:dyDescent="0.25">
      <c r="A1915" s="69" t="s">
        <v>1724</v>
      </c>
      <c r="B1915" s="69" t="s">
        <v>1723</v>
      </c>
      <c r="C1915" s="70"/>
      <c r="D1915" s="71"/>
      <c r="E1915" s="72"/>
      <c r="F1915" s="73"/>
      <c r="G1915" s="70"/>
      <c r="H1915" s="74"/>
      <c r="I1915" s="75"/>
      <c r="J1915" s="75"/>
      <c r="K1915" s="36"/>
      <c r="L1915" s="82"/>
      <c r="M1915" s="82"/>
      <c r="N1915" s="77"/>
      <c r="O1915" s="84" t="s">
        <v>3348</v>
      </c>
      <c r="P1915" s="86">
        <v>42749.014085648145</v>
      </c>
      <c r="Q1915" s="84" t="s">
        <v>4397</v>
      </c>
      <c r="R1915" s="84"/>
      <c r="S1915" s="84"/>
      <c r="T1915" s="84"/>
      <c r="U1915" s="86">
        <v>42749.014085648145</v>
      </c>
      <c r="V1915" s="87" t="s">
        <v>8344</v>
      </c>
      <c r="W1915" s="84"/>
      <c r="X1915" s="84"/>
      <c r="Y1915" s="90" t="s">
        <v>11369</v>
      </c>
      <c r="Z1915" s="84"/>
      <c r="AA1915" s="84" t="b">
        <v>0</v>
      </c>
      <c r="AB1915" s="84">
        <v>0</v>
      </c>
      <c r="AC1915" s="90" t="s">
        <v>13180</v>
      </c>
      <c r="AD1915" s="84" t="b">
        <v>0</v>
      </c>
      <c r="AE1915" s="84" t="s">
        <v>13611</v>
      </c>
      <c r="AF1915" s="84"/>
      <c r="AG1915" s="90" t="s">
        <v>13180</v>
      </c>
      <c r="AH1915" s="84" t="b">
        <v>0</v>
      </c>
      <c r="AI1915" s="84">
        <v>1</v>
      </c>
      <c r="AJ1915" s="90" t="s">
        <v>11368</v>
      </c>
      <c r="AK1915" s="84" t="s">
        <v>13707</v>
      </c>
      <c r="AL1915" s="84" t="b">
        <v>0</v>
      </c>
      <c r="AM1915" s="90" t="s">
        <v>11368</v>
      </c>
      <c r="AN1915" s="84">
        <v>0</v>
      </c>
      <c r="AO1915" s="84">
        <v>0</v>
      </c>
      <c r="AP1915" s="84"/>
      <c r="AQ1915" s="84"/>
      <c r="AR1915" s="84"/>
      <c r="AS1915" s="84"/>
      <c r="AT1915" s="84"/>
      <c r="AU1915" s="84"/>
      <c r="AV1915" s="84"/>
      <c r="AW1915" s="84"/>
    </row>
    <row r="1916" spans="1:49" x14ac:dyDescent="0.25">
      <c r="A1916" s="69" t="s">
        <v>1724</v>
      </c>
      <c r="B1916" s="69" t="s">
        <v>1723</v>
      </c>
      <c r="C1916" s="70"/>
      <c r="D1916" s="71"/>
      <c r="E1916" s="72"/>
      <c r="F1916" s="73"/>
      <c r="G1916" s="70"/>
      <c r="H1916" s="74"/>
      <c r="I1916" s="75"/>
      <c r="J1916" s="75"/>
      <c r="K1916" s="36"/>
      <c r="L1916" s="82"/>
      <c r="M1916" s="82"/>
      <c r="N1916" s="77"/>
      <c r="O1916" s="84" t="s">
        <v>3348</v>
      </c>
      <c r="P1916" s="86">
        <v>42749.014224537037</v>
      </c>
      <c r="Q1916" s="84" t="s">
        <v>4398</v>
      </c>
      <c r="R1916" s="84"/>
      <c r="S1916" s="84"/>
      <c r="T1916" s="84"/>
      <c r="U1916" s="86">
        <v>42749.014224537037</v>
      </c>
      <c r="V1916" s="87" t="s">
        <v>8345</v>
      </c>
      <c r="W1916" s="84"/>
      <c r="X1916" s="84"/>
      <c r="Y1916" s="90" t="s">
        <v>11370</v>
      </c>
      <c r="Z1916" s="84"/>
      <c r="AA1916" s="84" t="b">
        <v>0</v>
      </c>
      <c r="AB1916" s="84">
        <v>0</v>
      </c>
      <c r="AC1916" s="90" t="s">
        <v>13180</v>
      </c>
      <c r="AD1916" s="84" t="b">
        <v>0</v>
      </c>
      <c r="AE1916" s="84" t="s">
        <v>13611</v>
      </c>
      <c r="AF1916" s="84"/>
      <c r="AG1916" s="90" t="s">
        <v>13180</v>
      </c>
      <c r="AH1916" s="84" t="b">
        <v>0</v>
      </c>
      <c r="AI1916" s="84">
        <v>1</v>
      </c>
      <c r="AJ1916" s="90" t="s">
        <v>11367</v>
      </c>
      <c r="AK1916" s="84" t="s">
        <v>13707</v>
      </c>
      <c r="AL1916" s="84" t="b">
        <v>0</v>
      </c>
      <c r="AM1916" s="90" t="s">
        <v>11367</v>
      </c>
      <c r="AN1916" s="84">
        <v>0</v>
      </c>
      <c r="AO1916" s="84">
        <v>0</v>
      </c>
      <c r="AP1916" s="84"/>
      <c r="AQ1916" s="84"/>
      <c r="AR1916" s="84"/>
      <c r="AS1916" s="84"/>
      <c r="AT1916" s="84"/>
      <c r="AU1916" s="84"/>
      <c r="AV1916" s="84"/>
      <c r="AW1916" s="84"/>
    </row>
    <row r="1917" spans="1:49" x14ac:dyDescent="0.25">
      <c r="A1917" s="69" t="s">
        <v>1725</v>
      </c>
      <c r="B1917" s="69" t="s">
        <v>1725</v>
      </c>
      <c r="C1917" s="70"/>
      <c r="D1917" s="71"/>
      <c r="E1917" s="72"/>
      <c r="F1917" s="73"/>
      <c r="G1917" s="70"/>
      <c r="H1917" s="74"/>
      <c r="I1917" s="75"/>
      <c r="J1917" s="75"/>
      <c r="K1917" s="36"/>
      <c r="L1917" s="82"/>
      <c r="M1917" s="82"/>
      <c r="N1917" s="77"/>
      <c r="O1917" s="84" t="s">
        <v>179</v>
      </c>
      <c r="P1917" s="86">
        <v>42748.939513888887</v>
      </c>
      <c r="Q1917" s="84" t="s">
        <v>4399</v>
      </c>
      <c r="R1917" s="84"/>
      <c r="S1917" s="84"/>
      <c r="T1917" s="84"/>
      <c r="U1917" s="86">
        <v>42748.939513888887</v>
      </c>
      <c r="V1917" s="87" t="s">
        <v>8346</v>
      </c>
      <c r="W1917" s="84"/>
      <c r="X1917" s="84"/>
      <c r="Y1917" s="90" t="s">
        <v>11371</v>
      </c>
      <c r="Z1917" s="84"/>
      <c r="AA1917" s="84" t="b">
        <v>0</v>
      </c>
      <c r="AB1917" s="84">
        <v>6</v>
      </c>
      <c r="AC1917" s="90" t="s">
        <v>13180</v>
      </c>
      <c r="AD1917" s="84" t="b">
        <v>0</v>
      </c>
      <c r="AE1917" s="84" t="s">
        <v>13611</v>
      </c>
      <c r="AF1917" s="84"/>
      <c r="AG1917" s="90" t="s">
        <v>13180</v>
      </c>
      <c r="AH1917" s="84" t="b">
        <v>0</v>
      </c>
      <c r="AI1917" s="84">
        <v>1</v>
      </c>
      <c r="AJ1917" s="90" t="s">
        <v>13180</v>
      </c>
      <c r="AK1917" s="84" t="s">
        <v>13707</v>
      </c>
      <c r="AL1917" s="84" t="b">
        <v>0</v>
      </c>
      <c r="AM1917" s="90" t="s">
        <v>11371</v>
      </c>
      <c r="AN1917" s="84">
        <v>0</v>
      </c>
      <c r="AO1917" s="84">
        <v>0</v>
      </c>
      <c r="AP1917" s="84" t="s">
        <v>13880</v>
      </c>
      <c r="AQ1917" s="84" t="s">
        <v>13984</v>
      </c>
      <c r="AR1917" s="84" t="s">
        <v>13986</v>
      </c>
      <c r="AS1917" s="84" t="s">
        <v>14073</v>
      </c>
      <c r="AT1917" s="84" t="s">
        <v>14261</v>
      </c>
      <c r="AU1917" s="84" t="s">
        <v>14449</v>
      </c>
      <c r="AV1917" s="84" t="s">
        <v>14550</v>
      </c>
      <c r="AW1917" s="87" t="s">
        <v>14637</v>
      </c>
    </row>
    <row r="1918" spans="1:49" x14ac:dyDescent="0.25">
      <c r="A1918" s="69" t="s">
        <v>1726</v>
      </c>
      <c r="B1918" s="69" t="s">
        <v>1725</v>
      </c>
      <c r="C1918" s="70"/>
      <c r="D1918" s="71"/>
      <c r="E1918" s="72"/>
      <c r="F1918" s="73"/>
      <c r="G1918" s="70"/>
      <c r="H1918" s="74"/>
      <c r="I1918" s="75"/>
      <c r="J1918" s="75"/>
      <c r="K1918" s="36"/>
      <c r="L1918" s="82"/>
      <c r="M1918" s="82"/>
      <c r="N1918" s="77"/>
      <c r="O1918" s="84" t="s">
        <v>3348</v>
      </c>
      <c r="P1918" s="86">
        <v>42749.016631944447</v>
      </c>
      <c r="Q1918" s="84" t="s">
        <v>4400</v>
      </c>
      <c r="R1918" s="84"/>
      <c r="S1918" s="84"/>
      <c r="T1918" s="84"/>
      <c r="U1918" s="86">
        <v>42749.016631944447</v>
      </c>
      <c r="V1918" s="87" t="s">
        <v>8347</v>
      </c>
      <c r="W1918" s="84"/>
      <c r="X1918" s="84"/>
      <c r="Y1918" s="90" t="s">
        <v>11372</v>
      </c>
      <c r="Z1918" s="84"/>
      <c r="AA1918" s="84" t="b">
        <v>0</v>
      </c>
      <c r="AB1918" s="84">
        <v>0</v>
      </c>
      <c r="AC1918" s="90" t="s">
        <v>13180</v>
      </c>
      <c r="AD1918" s="84" t="b">
        <v>0</v>
      </c>
      <c r="AE1918" s="84" t="s">
        <v>13611</v>
      </c>
      <c r="AF1918" s="84"/>
      <c r="AG1918" s="90" t="s">
        <v>13180</v>
      </c>
      <c r="AH1918" s="84" t="b">
        <v>0</v>
      </c>
      <c r="AI1918" s="84">
        <v>1</v>
      </c>
      <c r="AJ1918" s="90" t="s">
        <v>11371</v>
      </c>
      <c r="AK1918" s="84" t="s">
        <v>13707</v>
      </c>
      <c r="AL1918" s="84" t="b">
        <v>0</v>
      </c>
      <c r="AM1918" s="90" t="s">
        <v>11371</v>
      </c>
      <c r="AN1918" s="84">
        <v>0</v>
      </c>
      <c r="AO1918" s="84">
        <v>0</v>
      </c>
      <c r="AP1918" s="84"/>
      <c r="AQ1918" s="84"/>
      <c r="AR1918" s="84"/>
      <c r="AS1918" s="84"/>
      <c r="AT1918" s="84"/>
      <c r="AU1918" s="84"/>
      <c r="AV1918" s="84"/>
      <c r="AW1918" s="84"/>
    </row>
    <row r="1919" spans="1:49" x14ac:dyDescent="0.25">
      <c r="A1919" s="69" t="s">
        <v>1727</v>
      </c>
      <c r="B1919" s="69" t="s">
        <v>1727</v>
      </c>
      <c r="C1919" s="70"/>
      <c r="D1919" s="71"/>
      <c r="E1919" s="72"/>
      <c r="F1919" s="73"/>
      <c r="G1919" s="70"/>
      <c r="H1919" s="74"/>
      <c r="I1919" s="75"/>
      <c r="J1919" s="75"/>
      <c r="K1919" s="36"/>
      <c r="L1919" s="82"/>
      <c r="M1919" s="82"/>
      <c r="N1919" s="77"/>
      <c r="O1919" s="84" t="s">
        <v>179</v>
      </c>
      <c r="P1919" s="86">
        <v>42749.022962962961</v>
      </c>
      <c r="Q1919" s="84" t="s">
        <v>4401</v>
      </c>
      <c r="R1919" s="84"/>
      <c r="S1919" s="84"/>
      <c r="T1919" s="84"/>
      <c r="U1919" s="86">
        <v>42749.022962962961</v>
      </c>
      <c r="V1919" s="87" t="s">
        <v>8348</v>
      </c>
      <c r="W1919" s="84"/>
      <c r="X1919" s="84"/>
      <c r="Y1919" s="90" t="s">
        <v>11373</v>
      </c>
      <c r="Z1919" s="84"/>
      <c r="AA1919" s="84" t="b">
        <v>0</v>
      </c>
      <c r="AB1919" s="84">
        <v>0</v>
      </c>
      <c r="AC1919" s="90" t="s">
        <v>13180</v>
      </c>
      <c r="AD1919" s="84" t="b">
        <v>0</v>
      </c>
      <c r="AE1919" s="84" t="s">
        <v>13611</v>
      </c>
      <c r="AF1919" s="84"/>
      <c r="AG1919" s="90" t="s">
        <v>13180</v>
      </c>
      <c r="AH1919" s="84" t="b">
        <v>0</v>
      </c>
      <c r="AI1919" s="84">
        <v>0</v>
      </c>
      <c r="AJ1919" s="90" t="s">
        <v>13180</v>
      </c>
      <c r="AK1919" s="84" t="s">
        <v>13707</v>
      </c>
      <c r="AL1919" s="84" t="b">
        <v>0</v>
      </c>
      <c r="AM1919" s="90" t="s">
        <v>11373</v>
      </c>
      <c r="AN1919" s="84">
        <v>0</v>
      </c>
      <c r="AO1919" s="84">
        <v>0</v>
      </c>
      <c r="AP1919" s="84"/>
      <c r="AQ1919" s="84"/>
      <c r="AR1919" s="84"/>
      <c r="AS1919" s="84"/>
      <c r="AT1919" s="84"/>
      <c r="AU1919" s="84"/>
      <c r="AV1919" s="84"/>
      <c r="AW1919" s="84"/>
    </row>
    <row r="1920" spans="1:49" x14ac:dyDescent="0.25">
      <c r="A1920" s="69" t="s">
        <v>1728</v>
      </c>
      <c r="B1920" s="69" t="s">
        <v>1728</v>
      </c>
      <c r="C1920" s="70"/>
      <c r="D1920" s="71"/>
      <c r="E1920" s="72"/>
      <c r="F1920" s="73"/>
      <c r="G1920" s="70"/>
      <c r="H1920" s="74"/>
      <c r="I1920" s="75"/>
      <c r="J1920" s="75"/>
      <c r="K1920" s="36"/>
      <c r="L1920" s="82"/>
      <c r="M1920" s="82"/>
      <c r="N1920" s="77"/>
      <c r="O1920" s="84" t="s">
        <v>179</v>
      </c>
      <c r="P1920" s="86">
        <v>42749.038368055553</v>
      </c>
      <c r="Q1920" s="84" t="s">
        <v>4402</v>
      </c>
      <c r="R1920" s="84"/>
      <c r="S1920" s="84"/>
      <c r="T1920" s="84"/>
      <c r="U1920" s="86">
        <v>42749.038368055553</v>
      </c>
      <c r="V1920" s="87" t="s">
        <v>8349</v>
      </c>
      <c r="W1920" s="84"/>
      <c r="X1920" s="84"/>
      <c r="Y1920" s="90" t="s">
        <v>11374</v>
      </c>
      <c r="Z1920" s="84"/>
      <c r="AA1920" s="84" t="b">
        <v>0</v>
      </c>
      <c r="AB1920" s="84">
        <v>1</v>
      </c>
      <c r="AC1920" s="90" t="s">
        <v>13180</v>
      </c>
      <c r="AD1920" s="84" t="b">
        <v>0</v>
      </c>
      <c r="AE1920" s="84" t="s">
        <v>13611</v>
      </c>
      <c r="AF1920" s="84"/>
      <c r="AG1920" s="90" t="s">
        <v>13180</v>
      </c>
      <c r="AH1920" s="84" t="b">
        <v>0</v>
      </c>
      <c r="AI1920" s="84">
        <v>0</v>
      </c>
      <c r="AJ1920" s="90" t="s">
        <v>13180</v>
      </c>
      <c r="AK1920" s="84" t="s">
        <v>13707</v>
      </c>
      <c r="AL1920" s="84" t="b">
        <v>0</v>
      </c>
      <c r="AM1920" s="90" t="s">
        <v>11374</v>
      </c>
      <c r="AN1920" s="84">
        <v>0</v>
      </c>
      <c r="AO1920" s="84">
        <v>0</v>
      </c>
      <c r="AP1920" s="84"/>
      <c r="AQ1920" s="84"/>
      <c r="AR1920" s="84"/>
      <c r="AS1920" s="84"/>
      <c r="AT1920" s="84"/>
      <c r="AU1920" s="84"/>
      <c r="AV1920" s="84"/>
      <c r="AW1920" s="84"/>
    </row>
    <row r="1921" spans="1:49" x14ac:dyDescent="0.25">
      <c r="A1921" s="69" t="s">
        <v>1729</v>
      </c>
      <c r="B1921" s="69" t="s">
        <v>1729</v>
      </c>
      <c r="C1921" s="70"/>
      <c r="D1921" s="71"/>
      <c r="E1921" s="72"/>
      <c r="F1921" s="73"/>
      <c r="G1921" s="70"/>
      <c r="H1921" s="74"/>
      <c r="I1921" s="75"/>
      <c r="J1921" s="75"/>
      <c r="K1921" s="36"/>
      <c r="L1921" s="82"/>
      <c r="M1921" s="82"/>
      <c r="N1921" s="77"/>
      <c r="O1921" s="84" t="s">
        <v>179</v>
      </c>
      <c r="P1921" s="86">
        <v>42749.038518518515</v>
      </c>
      <c r="Q1921" s="84" t="s">
        <v>4403</v>
      </c>
      <c r="R1921" s="87" t="s">
        <v>5882</v>
      </c>
      <c r="S1921" s="84" t="s">
        <v>6304</v>
      </c>
      <c r="T1921" s="84"/>
      <c r="U1921" s="86">
        <v>42749.038518518515</v>
      </c>
      <c r="V1921" s="87" t="s">
        <v>8350</v>
      </c>
      <c r="W1921" s="84"/>
      <c r="X1921" s="84"/>
      <c r="Y1921" s="90" t="s">
        <v>11375</v>
      </c>
      <c r="Z1921" s="84"/>
      <c r="AA1921" s="84" t="b">
        <v>0</v>
      </c>
      <c r="AB1921" s="84">
        <v>0</v>
      </c>
      <c r="AC1921" s="90" t="s">
        <v>13180</v>
      </c>
      <c r="AD1921" s="84" t="b">
        <v>0</v>
      </c>
      <c r="AE1921" s="84" t="s">
        <v>13611</v>
      </c>
      <c r="AF1921" s="84"/>
      <c r="AG1921" s="90" t="s">
        <v>13180</v>
      </c>
      <c r="AH1921" s="84" t="b">
        <v>0</v>
      </c>
      <c r="AI1921" s="84">
        <v>0</v>
      </c>
      <c r="AJ1921" s="90" t="s">
        <v>13180</v>
      </c>
      <c r="AK1921" s="84" t="s">
        <v>13714</v>
      </c>
      <c r="AL1921" s="84" t="b">
        <v>0</v>
      </c>
      <c r="AM1921" s="90" t="s">
        <v>11375</v>
      </c>
      <c r="AN1921" s="84">
        <v>0</v>
      </c>
      <c r="AO1921" s="84">
        <v>0</v>
      </c>
      <c r="AP1921" s="84"/>
      <c r="AQ1921" s="84"/>
      <c r="AR1921" s="84"/>
      <c r="AS1921" s="84"/>
      <c r="AT1921" s="84"/>
      <c r="AU1921" s="84"/>
      <c r="AV1921" s="84"/>
      <c r="AW1921" s="84"/>
    </row>
    <row r="1922" spans="1:49" x14ac:dyDescent="0.25">
      <c r="A1922" s="69" t="s">
        <v>1730</v>
      </c>
      <c r="B1922" s="69" t="s">
        <v>3131</v>
      </c>
      <c r="C1922" s="70"/>
      <c r="D1922" s="71"/>
      <c r="E1922" s="72"/>
      <c r="F1922" s="73"/>
      <c r="G1922" s="70"/>
      <c r="H1922" s="74"/>
      <c r="I1922" s="75"/>
      <c r="J1922" s="75"/>
      <c r="K1922" s="36"/>
      <c r="L1922" s="82"/>
      <c r="M1922" s="82"/>
      <c r="N1922" s="77"/>
      <c r="O1922" s="84" t="s">
        <v>3349</v>
      </c>
      <c r="P1922" s="86">
        <v>42749.037361111114</v>
      </c>
      <c r="Q1922" s="84" t="s">
        <v>4404</v>
      </c>
      <c r="R1922" s="84"/>
      <c r="S1922" s="84"/>
      <c r="T1922" s="84"/>
      <c r="U1922" s="86">
        <v>42749.037361111114</v>
      </c>
      <c r="V1922" s="87" t="s">
        <v>8351</v>
      </c>
      <c r="W1922" s="84"/>
      <c r="X1922" s="84"/>
      <c r="Y1922" s="90" t="s">
        <v>11376</v>
      </c>
      <c r="Z1922" s="90" t="s">
        <v>13013</v>
      </c>
      <c r="AA1922" s="84" t="b">
        <v>0</v>
      </c>
      <c r="AB1922" s="84">
        <v>1</v>
      </c>
      <c r="AC1922" s="90" t="s">
        <v>13419</v>
      </c>
      <c r="AD1922" s="84" t="b">
        <v>0</v>
      </c>
      <c r="AE1922" s="84" t="s">
        <v>13611</v>
      </c>
      <c r="AF1922" s="84"/>
      <c r="AG1922" s="90" t="s">
        <v>13180</v>
      </c>
      <c r="AH1922" s="84" t="b">
        <v>0</v>
      </c>
      <c r="AI1922" s="84">
        <v>0</v>
      </c>
      <c r="AJ1922" s="90" t="s">
        <v>13180</v>
      </c>
      <c r="AK1922" s="84" t="s">
        <v>13707</v>
      </c>
      <c r="AL1922" s="84" t="b">
        <v>0</v>
      </c>
      <c r="AM1922" s="90" t="s">
        <v>13013</v>
      </c>
      <c r="AN1922" s="84">
        <v>0</v>
      </c>
      <c r="AO1922" s="84">
        <v>0</v>
      </c>
      <c r="AP1922" s="84"/>
      <c r="AQ1922" s="84"/>
      <c r="AR1922" s="84"/>
      <c r="AS1922" s="84"/>
      <c r="AT1922" s="84"/>
      <c r="AU1922" s="84"/>
      <c r="AV1922" s="84"/>
      <c r="AW1922" s="84"/>
    </row>
    <row r="1923" spans="1:49" x14ac:dyDescent="0.25">
      <c r="A1923" s="69" t="s">
        <v>1730</v>
      </c>
      <c r="B1923" s="69" t="s">
        <v>3131</v>
      </c>
      <c r="C1923" s="70"/>
      <c r="D1923" s="71"/>
      <c r="E1923" s="72"/>
      <c r="F1923" s="73"/>
      <c r="G1923" s="70"/>
      <c r="H1923" s="74"/>
      <c r="I1923" s="75"/>
      <c r="J1923" s="75"/>
      <c r="K1923" s="36"/>
      <c r="L1923" s="82"/>
      <c r="M1923" s="82"/>
      <c r="N1923" s="77"/>
      <c r="O1923" s="84" t="s">
        <v>3349</v>
      </c>
      <c r="P1923" s="86">
        <v>42749.04005787037</v>
      </c>
      <c r="Q1923" s="84" t="s">
        <v>4405</v>
      </c>
      <c r="R1923" s="87" t="s">
        <v>5883</v>
      </c>
      <c r="S1923" s="84" t="s">
        <v>6355</v>
      </c>
      <c r="T1923" s="84"/>
      <c r="U1923" s="86">
        <v>42749.04005787037</v>
      </c>
      <c r="V1923" s="87" t="s">
        <v>8352</v>
      </c>
      <c r="W1923" s="84"/>
      <c r="X1923" s="84"/>
      <c r="Y1923" s="90" t="s">
        <v>11377</v>
      </c>
      <c r="Z1923" s="90" t="s">
        <v>13014</v>
      </c>
      <c r="AA1923" s="84" t="b">
        <v>0</v>
      </c>
      <c r="AB1923" s="84">
        <v>1</v>
      </c>
      <c r="AC1923" s="90" t="s">
        <v>13419</v>
      </c>
      <c r="AD1923" s="84" t="b">
        <v>0</v>
      </c>
      <c r="AE1923" s="84" t="s">
        <v>13611</v>
      </c>
      <c r="AF1923" s="84"/>
      <c r="AG1923" s="90" t="s">
        <v>13180</v>
      </c>
      <c r="AH1923" s="84" t="b">
        <v>0</v>
      </c>
      <c r="AI1923" s="84">
        <v>0</v>
      </c>
      <c r="AJ1923" s="90" t="s">
        <v>13180</v>
      </c>
      <c r="AK1923" s="84" t="s">
        <v>13707</v>
      </c>
      <c r="AL1923" s="84" t="b">
        <v>0</v>
      </c>
      <c r="AM1923" s="90" t="s">
        <v>13014</v>
      </c>
      <c r="AN1923" s="84">
        <v>0</v>
      </c>
      <c r="AO1923" s="84">
        <v>0</v>
      </c>
      <c r="AP1923" s="84"/>
      <c r="AQ1923" s="84"/>
      <c r="AR1923" s="84"/>
      <c r="AS1923" s="84"/>
      <c r="AT1923" s="84"/>
      <c r="AU1923" s="84"/>
      <c r="AV1923" s="84"/>
      <c r="AW1923" s="84"/>
    </row>
    <row r="1924" spans="1:49" x14ac:dyDescent="0.25">
      <c r="A1924" s="69" t="s">
        <v>1731</v>
      </c>
      <c r="B1924" s="69" t="s">
        <v>3132</v>
      </c>
      <c r="C1924" s="70"/>
      <c r="D1924" s="71"/>
      <c r="E1924" s="72"/>
      <c r="F1924" s="73"/>
      <c r="G1924" s="70"/>
      <c r="H1924" s="74"/>
      <c r="I1924" s="75"/>
      <c r="J1924" s="75"/>
      <c r="K1924" s="36"/>
      <c r="L1924" s="82"/>
      <c r="M1924" s="82"/>
      <c r="N1924" s="77"/>
      <c r="O1924" s="84" t="s">
        <v>3349</v>
      </c>
      <c r="P1924" s="86">
        <v>42749.040717592594</v>
      </c>
      <c r="Q1924" s="84" t="s">
        <v>4406</v>
      </c>
      <c r="R1924" s="84"/>
      <c r="S1924" s="84"/>
      <c r="T1924" s="84"/>
      <c r="U1924" s="86">
        <v>42749.040717592594</v>
      </c>
      <c r="V1924" s="87" t="s">
        <v>8353</v>
      </c>
      <c r="W1924" s="84"/>
      <c r="X1924" s="84"/>
      <c r="Y1924" s="90" t="s">
        <v>11378</v>
      </c>
      <c r="Z1924" s="90" t="s">
        <v>13015</v>
      </c>
      <c r="AA1924" s="84" t="b">
        <v>0</v>
      </c>
      <c r="AB1924" s="84">
        <v>2</v>
      </c>
      <c r="AC1924" s="90" t="s">
        <v>13420</v>
      </c>
      <c r="AD1924" s="84" t="b">
        <v>0</v>
      </c>
      <c r="AE1924" s="84" t="s">
        <v>13611</v>
      </c>
      <c r="AF1924" s="84"/>
      <c r="AG1924" s="90" t="s">
        <v>13180</v>
      </c>
      <c r="AH1924" s="84" t="b">
        <v>0</v>
      </c>
      <c r="AI1924" s="84">
        <v>0</v>
      </c>
      <c r="AJ1924" s="90" t="s">
        <v>13180</v>
      </c>
      <c r="AK1924" s="84" t="s">
        <v>13707</v>
      </c>
      <c r="AL1924" s="84" t="b">
        <v>0</v>
      </c>
      <c r="AM1924" s="90" t="s">
        <v>13015</v>
      </c>
      <c r="AN1924" s="84">
        <v>0</v>
      </c>
      <c r="AO1924" s="84">
        <v>0</v>
      </c>
      <c r="AP1924" s="84"/>
      <c r="AQ1924" s="84"/>
      <c r="AR1924" s="84"/>
      <c r="AS1924" s="84"/>
      <c r="AT1924" s="84"/>
      <c r="AU1924" s="84"/>
      <c r="AV1924" s="84"/>
      <c r="AW1924" s="84"/>
    </row>
    <row r="1925" spans="1:49" x14ac:dyDescent="0.25">
      <c r="A1925" s="69" t="s">
        <v>1732</v>
      </c>
      <c r="B1925" s="69" t="s">
        <v>3133</v>
      </c>
      <c r="C1925" s="70"/>
      <c r="D1925" s="71"/>
      <c r="E1925" s="72"/>
      <c r="F1925" s="73"/>
      <c r="G1925" s="70"/>
      <c r="H1925" s="74"/>
      <c r="I1925" s="75"/>
      <c r="J1925" s="75"/>
      <c r="K1925" s="36"/>
      <c r="L1925" s="82"/>
      <c r="M1925" s="82"/>
      <c r="N1925" s="77"/>
      <c r="O1925" s="84" t="s">
        <v>3349</v>
      </c>
      <c r="P1925" s="86">
        <v>42749.043749999997</v>
      </c>
      <c r="Q1925" s="84" t="s">
        <v>4407</v>
      </c>
      <c r="R1925" s="84"/>
      <c r="S1925" s="84"/>
      <c r="T1925" s="84"/>
      <c r="U1925" s="86">
        <v>42749.043749999997</v>
      </c>
      <c r="V1925" s="87" t="s">
        <v>8354</v>
      </c>
      <c r="W1925" s="84"/>
      <c r="X1925" s="84"/>
      <c r="Y1925" s="90" t="s">
        <v>11379</v>
      </c>
      <c r="Z1925" s="90" t="s">
        <v>13016</v>
      </c>
      <c r="AA1925" s="84" t="b">
        <v>0</v>
      </c>
      <c r="AB1925" s="84">
        <v>0</v>
      </c>
      <c r="AC1925" s="90" t="s">
        <v>13421</v>
      </c>
      <c r="AD1925" s="84" t="b">
        <v>0</v>
      </c>
      <c r="AE1925" s="84" t="s">
        <v>13611</v>
      </c>
      <c r="AF1925" s="84"/>
      <c r="AG1925" s="90" t="s">
        <v>13180</v>
      </c>
      <c r="AH1925" s="84" t="b">
        <v>0</v>
      </c>
      <c r="AI1925" s="84">
        <v>0</v>
      </c>
      <c r="AJ1925" s="90" t="s">
        <v>13180</v>
      </c>
      <c r="AK1925" s="84" t="s">
        <v>13711</v>
      </c>
      <c r="AL1925" s="84" t="b">
        <v>0</v>
      </c>
      <c r="AM1925" s="90" t="s">
        <v>13016</v>
      </c>
      <c r="AN1925" s="84">
        <v>0</v>
      </c>
      <c r="AO1925" s="84">
        <v>0</v>
      </c>
      <c r="AP1925" s="84"/>
      <c r="AQ1925" s="84"/>
      <c r="AR1925" s="84"/>
      <c r="AS1925" s="84"/>
      <c r="AT1925" s="84"/>
      <c r="AU1925" s="84"/>
      <c r="AV1925" s="84"/>
      <c r="AW1925" s="84"/>
    </row>
    <row r="1926" spans="1:49" x14ac:dyDescent="0.25">
      <c r="A1926" s="69" t="s">
        <v>1733</v>
      </c>
      <c r="B1926" s="69" t="s">
        <v>1733</v>
      </c>
      <c r="C1926" s="70"/>
      <c r="D1926" s="71"/>
      <c r="E1926" s="72"/>
      <c r="F1926" s="73"/>
      <c r="G1926" s="70"/>
      <c r="H1926" s="74"/>
      <c r="I1926" s="75"/>
      <c r="J1926" s="75"/>
      <c r="K1926" s="36"/>
      <c r="L1926" s="82"/>
      <c r="M1926" s="82"/>
      <c r="N1926" s="77"/>
      <c r="O1926" s="84" t="s">
        <v>179</v>
      </c>
      <c r="P1926" s="86">
        <v>42749.047974537039</v>
      </c>
      <c r="Q1926" s="84" t="s">
        <v>4408</v>
      </c>
      <c r="R1926" s="84"/>
      <c r="S1926" s="84"/>
      <c r="T1926" s="84"/>
      <c r="U1926" s="86">
        <v>42749.047974537039</v>
      </c>
      <c r="V1926" s="87" t="s">
        <v>8355</v>
      </c>
      <c r="W1926" s="84"/>
      <c r="X1926" s="84"/>
      <c r="Y1926" s="90" t="s">
        <v>11380</v>
      </c>
      <c r="Z1926" s="84"/>
      <c r="AA1926" s="84" t="b">
        <v>0</v>
      </c>
      <c r="AB1926" s="84">
        <v>6</v>
      </c>
      <c r="AC1926" s="90" t="s">
        <v>13180</v>
      </c>
      <c r="AD1926" s="84" t="b">
        <v>0</v>
      </c>
      <c r="AE1926" s="84" t="s">
        <v>13611</v>
      </c>
      <c r="AF1926" s="84"/>
      <c r="AG1926" s="90" t="s">
        <v>13180</v>
      </c>
      <c r="AH1926" s="84" t="b">
        <v>0</v>
      </c>
      <c r="AI1926" s="84">
        <v>0</v>
      </c>
      <c r="AJ1926" s="90" t="s">
        <v>13180</v>
      </c>
      <c r="AK1926" s="84" t="s">
        <v>13707</v>
      </c>
      <c r="AL1926" s="84" t="b">
        <v>0</v>
      </c>
      <c r="AM1926" s="90" t="s">
        <v>11380</v>
      </c>
      <c r="AN1926" s="84">
        <v>0</v>
      </c>
      <c r="AO1926" s="84">
        <v>0</v>
      </c>
      <c r="AP1926" s="84"/>
      <c r="AQ1926" s="84"/>
      <c r="AR1926" s="84"/>
      <c r="AS1926" s="84"/>
      <c r="AT1926" s="84"/>
      <c r="AU1926" s="84"/>
      <c r="AV1926" s="84"/>
      <c r="AW1926" s="84"/>
    </row>
    <row r="1927" spans="1:49" x14ac:dyDescent="0.25">
      <c r="A1927" s="69" t="s">
        <v>1734</v>
      </c>
      <c r="B1927" s="69" t="s">
        <v>3134</v>
      </c>
      <c r="C1927" s="70"/>
      <c r="D1927" s="71"/>
      <c r="E1927" s="72"/>
      <c r="F1927" s="73"/>
      <c r="G1927" s="70"/>
      <c r="H1927" s="74"/>
      <c r="I1927" s="75"/>
      <c r="J1927" s="75"/>
      <c r="K1927" s="36"/>
      <c r="L1927" s="82"/>
      <c r="M1927" s="82"/>
      <c r="N1927" s="77"/>
      <c r="O1927" s="84" t="s">
        <v>3349</v>
      </c>
      <c r="P1927" s="86">
        <v>42749.052662037036</v>
      </c>
      <c r="Q1927" s="84" t="s">
        <v>4409</v>
      </c>
      <c r="R1927" s="84"/>
      <c r="S1927" s="84"/>
      <c r="T1927" s="84"/>
      <c r="U1927" s="86">
        <v>42749.052662037036</v>
      </c>
      <c r="V1927" s="87" t="s">
        <v>8356</v>
      </c>
      <c r="W1927" s="84"/>
      <c r="X1927" s="84"/>
      <c r="Y1927" s="90" t="s">
        <v>11381</v>
      </c>
      <c r="Z1927" s="90" t="s">
        <v>13017</v>
      </c>
      <c r="AA1927" s="84" t="b">
        <v>0</v>
      </c>
      <c r="AB1927" s="84">
        <v>1</v>
      </c>
      <c r="AC1927" s="90" t="s">
        <v>13422</v>
      </c>
      <c r="AD1927" s="84" t="b">
        <v>0</v>
      </c>
      <c r="AE1927" s="84" t="s">
        <v>13611</v>
      </c>
      <c r="AF1927" s="84"/>
      <c r="AG1927" s="90" t="s">
        <v>13180</v>
      </c>
      <c r="AH1927" s="84" t="b">
        <v>0</v>
      </c>
      <c r="AI1927" s="84">
        <v>0</v>
      </c>
      <c r="AJ1927" s="90" t="s">
        <v>13180</v>
      </c>
      <c r="AK1927" s="84" t="s">
        <v>13707</v>
      </c>
      <c r="AL1927" s="84" t="b">
        <v>0</v>
      </c>
      <c r="AM1927" s="90" t="s">
        <v>13017</v>
      </c>
      <c r="AN1927" s="84">
        <v>0</v>
      </c>
      <c r="AO1927" s="84">
        <v>0</v>
      </c>
      <c r="AP1927" s="84"/>
      <c r="AQ1927" s="84"/>
      <c r="AR1927" s="84"/>
      <c r="AS1927" s="84"/>
      <c r="AT1927" s="84"/>
      <c r="AU1927" s="84"/>
      <c r="AV1927" s="84"/>
      <c r="AW1927" s="84"/>
    </row>
    <row r="1928" spans="1:49" x14ac:dyDescent="0.25">
      <c r="A1928" s="69" t="s">
        <v>1734</v>
      </c>
      <c r="B1928" s="69" t="s">
        <v>1734</v>
      </c>
      <c r="C1928" s="70"/>
      <c r="D1928" s="71"/>
      <c r="E1928" s="72"/>
      <c r="F1928" s="73"/>
      <c r="G1928" s="70"/>
      <c r="H1928" s="74"/>
      <c r="I1928" s="75"/>
      <c r="J1928" s="75"/>
      <c r="K1928" s="36"/>
      <c r="L1928" s="82"/>
      <c r="M1928" s="82"/>
      <c r="N1928" s="77"/>
      <c r="O1928" s="84" t="s">
        <v>179</v>
      </c>
      <c r="P1928" s="86">
        <v>42749.006180555552</v>
      </c>
      <c r="Q1928" s="84" t="s">
        <v>4410</v>
      </c>
      <c r="R1928" s="87" t="s">
        <v>5884</v>
      </c>
      <c r="S1928" s="84" t="s">
        <v>6297</v>
      </c>
      <c r="T1928" s="84"/>
      <c r="U1928" s="86">
        <v>42749.006180555552</v>
      </c>
      <c r="V1928" s="87" t="s">
        <v>8357</v>
      </c>
      <c r="W1928" s="84"/>
      <c r="X1928" s="84"/>
      <c r="Y1928" s="90" t="s">
        <v>11382</v>
      </c>
      <c r="Z1928" s="84"/>
      <c r="AA1928" s="84" t="b">
        <v>0</v>
      </c>
      <c r="AB1928" s="84">
        <v>8</v>
      </c>
      <c r="AC1928" s="90" t="s">
        <v>13180</v>
      </c>
      <c r="AD1928" s="84" t="b">
        <v>0</v>
      </c>
      <c r="AE1928" s="84" t="s">
        <v>13611</v>
      </c>
      <c r="AF1928" s="84"/>
      <c r="AG1928" s="90" t="s">
        <v>13180</v>
      </c>
      <c r="AH1928" s="84" t="b">
        <v>0</v>
      </c>
      <c r="AI1928" s="84">
        <v>0</v>
      </c>
      <c r="AJ1928" s="90" t="s">
        <v>13180</v>
      </c>
      <c r="AK1928" s="84" t="s">
        <v>13707</v>
      </c>
      <c r="AL1928" s="84" t="b">
        <v>1</v>
      </c>
      <c r="AM1928" s="90" t="s">
        <v>11382</v>
      </c>
      <c r="AN1928" s="84">
        <v>0</v>
      </c>
      <c r="AO1928" s="84">
        <v>0</v>
      </c>
      <c r="AP1928" s="84"/>
      <c r="AQ1928" s="84"/>
      <c r="AR1928" s="84"/>
      <c r="AS1928" s="84"/>
      <c r="AT1928" s="84"/>
      <c r="AU1928" s="84"/>
      <c r="AV1928" s="84"/>
      <c r="AW1928" s="84"/>
    </row>
    <row r="1929" spans="1:49" x14ac:dyDescent="0.25">
      <c r="A1929" s="69" t="s">
        <v>1735</v>
      </c>
      <c r="B1929" s="69" t="s">
        <v>2897</v>
      </c>
      <c r="C1929" s="70"/>
      <c r="D1929" s="71"/>
      <c r="E1929" s="72"/>
      <c r="F1929" s="73"/>
      <c r="G1929" s="70"/>
      <c r="H1929" s="74"/>
      <c r="I1929" s="75"/>
      <c r="J1929" s="75"/>
      <c r="K1929" s="36"/>
      <c r="L1929" s="82"/>
      <c r="M1929" s="82"/>
      <c r="N1929" s="77"/>
      <c r="O1929" s="84" t="s">
        <v>3348</v>
      </c>
      <c r="P1929" s="86">
        <v>42749.053263888891</v>
      </c>
      <c r="Q1929" s="84" t="s">
        <v>4411</v>
      </c>
      <c r="R1929" s="84"/>
      <c r="S1929" s="84"/>
      <c r="T1929" s="84" t="s">
        <v>6510</v>
      </c>
      <c r="U1929" s="86">
        <v>42749.053263888891</v>
      </c>
      <c r="V1929" s="87" t="s">
        <v>8358</v>
      </c>
      <c r="W1929" s="84"/>
      <c r="X1929" s="84"/>
      <c r="Y1929" s="90" t="s">
        <v>11383</v>
      </c>
      <c r="Z1929" s="90" t="s">
        <v>13018</v>
      </c>
      <c r="AA1929" s="84" t="b">
        <v>0</v>
      </c>
      <c r="AB1929" s="84">
        <v>1</v>
      </c>
      <c r="AC1929" s="90" t="s">
        <v>13423</v>
      </c>
      <c r="AD1929" s="84" t="b">
        <v>0</v>
      </c>
      <c r="AE1929" s="84" t="s">
        <v>13611</v>
      </c>
      <c r="AF1929" s="84"/>
      <c r="AG1929" s="90" t="s">
        <v>13180</v>
      </c>
      <c r="AH1929" s="84" t="b">
        <v>0</v>
      </c>
      <c r="AI1929" s="84">
        <v>0</v>
      </c>
      <c r="AJ1929" s="90" t="s">
        <v>13180</v>
      </c>
      <c r="AK1929" s="84" t="s">
        <v>13707</v>
      </c>
      <c r="AL1929" s="84" t="b">
        <v>0</v>
      </c>
      <c r="AM1929" s="90" t="s">
        <v>13018</v>
      </c>
      <c r="AN1929" s="84">
        <v>0</v>
      </c>
      <c r="AO1929" s="84">
        <v>0</v>
      </c>
      <c r="AP1929" s="84"/>
      <c r="AQ1929" s="84"/>
      <c r="AR1929" s="84"/>
      <c r="AS1929" s="84"/>
      <c r="AT1929" s="84"/>
      <c r="AU1929" s="84"/>
      <c r="AV1929" s="84"/>
      <c r="AW1929" s="84"/>
    </row>
    <row r="1930" spans="1:49" x14ac:dyDescent="0.25">
      <c r="A1930" s="69" t="s">
        <v>1735</v>
      </c>
      <c r="B1930" s="69" t="s">
        <v>3135</v>
      </c>
      <c r="C1930" s="70"/>
      <c r="D1930" s="71"/>
      <c r="E1930" s="72"/>
      <c r="F1930" s="73"/>
      <c r="G1930" s="70"/>
      <c r="H1930" s="74"/>
      <c r="I1930" s="75"/>
      <c r="J1930" s="75"/>
      <c r="K1930" s="36"/>
      <c r="L1930" s="82"/>
      <c r="M1930" s="82"/>
      <c r="N1930" s="77"/>
      <c r="O1930" s="84" t="s">
        <v>3348</v>
      </c>
      <c r="P1930" s="86">
        <v>42749.053263888891</v>
      </c>
      <c r="Q1930" s="84" t="s">
        <v>4411</v>
      </c>
      <c r="R1930" s="84"/>
      <c r="S1930" s="84"/>
      <c r="T1930" s="84" t="s">
        <v>6510</v>
      </c>
      <c r="U1930" s="86">
        <v>42749.053263888891</v>
      </c>
      <c r="V1930" s="87" t="s">
        <v>8358</v>
      </c>
      <c r="W1930" s="84"/>
      <c r="X1930" s="84"/>
      <c r="Y1930" s="90" t="s">
        <v>11383</v>
      </c>
      <c r="Z1930" s="90" t="s">
        <v>13018</v>
      </c>
      <c r="AA1930" s="84" t="b">
        <v>0</v>
      </c>
      <c r="AB1930" s="84">
        <v>1</v>
      </c>
      <c r="AC1930" s="90" t="s">
        <v>13423</v>
      </c>
      <c r="AD1930" s="84" t="b">
        <v>0</v>
      </c>
      <c r="AE1930" s="84" t="s">
        <v>13611</v>
      </c>
      <c r="AF1930" s="84"/>
      <c r="AG1930" s="90" t="s">
        <v>13180</v>
      </c>
      <c r="AH1930" s="84" t="b">
        <v>0</v>
      </c>
      <c r="AI1930" s="84">
        <v>0</v>
      </c>
      <c r="AJ1930" s="90" t="s">
        <v>13180</v>
      </c>
      <c r="AK1930" s="84" t="s">
        <v>13707</v>
      </c>
      <c r="AL1930" s="84" t="b">
        <v>0</v>
      </c>
      <c r="AM1930" s="90" t="s">
        <v>13018</v>
      </c>
      <c r="AN1930" s="84">
        <v>0</v>
      </c>
      <c r="AO1930" s="84">
        <v>0</v>
      </c>
      <c r="AP1930" s="84"/>
      <c r="AQ1930" s="84"/>
      <c r="AR1930" s="84"/>
      <c r="AS1930" s="84"/>
      <c r="AT1930" s="84"/>
      <c r="AU1930" s="84"/>
      <c r="AV1930" s="84"/>
      <c r="AW1930" s="84"/>
    </row>
    <row r="1931" spans="1:49" x14ac:dyDescent="0.25">
      <c r="A1931" s="69" t="s">
        <v>1735</v>
      </c>
      <c r="B1931" s="69" t="s">
        <v>3136</v>
      </c>
      <c r="C1931" s="70"/>
      <c r="D1931" s="71"/>
      <c r="E1931" s="72"/>
      <c r="F1931" s="73"/>
      <c r="G1931" s="70"/>
      <c r="H1931" s="74"/>
      <c r="I1931" s="75"/>
      <c r="J1931" s="75"/>
      <c r="K1931" s="36"/>
      <c r="L1931" s="82"/>
      <c r="M1931" s="82"/>
      <c r="N1931" s="77"/>
      <c r="O1931" s="84" t="s">
        <v>3349</v>
      </c>
      <c r="P1931" s="86">
        <v>42749.053263888891</v>
      </c>
      <c r="Q1931" s="84" t="s">
        <v>4411</v>
      </c>
      <c r="R1931" s="84"/>
      <c r="S1931" s="84"/>
      <c r="T1931" s="84" t="s">
        <v>6510</v>
      </c>
      <c r="U1931" s="86">
        <v>42749.053263888891</v>
      </c>
      <c r="V1931" s="87" t="s">
        <v>8358</v>
      </c>
      <c r="W1931" s="84"/>
      <c r="X1931" s="84"/>
      <c r="Y1931" s="90" t="s">
        <v>11383</v>
      </c>
      <c r="Z1931" s="90" t="s">
        <v>13018</v>
      </c>
      <c r="AA1931" s="84" t="b">
        <v>0</v>
      </c>
      <c r="AB1931" s="84">
        <v>1</v>
      </c>
      <c r="AC1931" s="90" t="s">
        <v>13423</v>
      </c>
      <c r="AD1931" s="84" t="b">
        <v>0</v>
      </c>
      <c r="AE1931" s="84" t="s">
        <v>13611</v>
      </c>
      <c r="AF1931" s="84"/>
      <c r="AG1931" s="90" t="s">
        <v>13180</v>
      </c>
      <c r="AH1931" s="84" t="b">
        <v>0</v>
      </c>
      <c r="AI1931" s="84">
        <v>0</v>
      </c>
      <c r="AJ1931" s="90" t="s">
        <v>13180</v>
      </c>
      <c r="AK1931" s="84" t="s">
        <v>13707</v>
      </c>
      <c r="AL1931" s="84" t="b">
        <v>0</v>
      </c>
      <c r="AM1931" s="90" t="s">
        <v>13018</v>
      </c>
      <c r="AN1931" s="84">
        <v>0</v>
      </c>
      <c r="AO1931" s="84">
        <v>0</v>
      </c>
      <c r="AP1931" s="84"/>
      <c r="AQ1931" s="84"/>
      <c r="AR1931" s="84"/>
      <c r="AS1931" s="84"/>
      <c r="AT1931" s="84"/>
      <c r="AU1931" s="84"/>
      <c r="AV1931" s="84"/>
      <c r="AW1931" s="84"/>
    </row>
    <row r="1932" spans="1:49" x14ac:dyDescent="0.25">
      <c r="A1932" s="69" t="s">
        <v>1736</v>
      </c>
      <c r="B1932" s="69" t="s">
        <v>2852</v>
      </c>
      <c r="C1932" s="70"/>
      <c r="D1932" s="71"/>
      <c r="E1932" s="72"/>
      <c r="F1932" s="73"/>
      <c r="G1932" s="70"/>
      <c r="H1932" s="74"/>
      <c r="I1932" s="75"/>
      <c r="J1932" s="75"/>
      <c r="K1932" s="36"/>
      <c r="L1932" s="82"/>
      <c r="M1932" s="82"/>
      <c r="N1932" s="77"/>
      <c r="O1932" s="84" t="s">
        <v>3348</v>
      </c>
      <c r="P1932" s="86">
        <v>42749.055787037039</v>
      </c>
      <c r="Q1932" s="84" t="s">
        <v>4412</v>
      </c>
      <c r="R1932" s="87" t="s">
        <v>5885</v>
      </c>
      <c r="S1932" s="84" t="s">
        <v>6300</v>
      </c>
      <c r="T1932" s="84"/>
      <c r="U1932" s="86">
        <v>42749.055787037039</v>
      </c>
      <c r="V1932" s="87" t="s">
        <v>8359</v>
      </c>
      <c r="W1932" s="84"/>
      <c r="X1932" s="84"/>
      <c r="Y1932" s="90" t="s">
        <v>11384</v>
      </c>
      <c r="Z1932" s="84"/>
      <c r="AA1932" s="84" t="b">
        <v>0</v>
      </c>
      <c r="AB1932" s="84">
        <v>0</v>
      </c>
      <c r="AC1932" s="90" t="s">
        <v>13180</v>
      </c>
      <c r="AD1932" s="84" t="b">
        <v>0</v>
      </c>
      <c r="AE1932" s="84" t="s">
        <v>13611</v>
      </c>
      <c r="AF1932" s="84"/>
      <c r="AG1932" s="90" t="s">
        <v>13180</v>
      </c>
      <c r="AH1932" s="84" t="b">
        <v>0</v>
      </c>
      <c r="AI1932" s="84">
        <v>0</v>
      </c>
      <c r="AJ1932" s="90" t="s">
        <v>13180</v>
      </c>
      <c r="AK1932" s="84" t="s">
        <v>13718</v>
      </c>
      <c r="AL1932" s="84" t="b">
        <v>0</v>
      </c>
      <c r="AM1932" s="90" t="s">
        <v>11384</v>
      </c>
      <c r="AN1932" s="84">
        <v>0</v>
      </c>
      <c r="AO1932" s="84">
        <v>0</v>
      </c>
      <c r="AP1932" s="84"/>
      <c r="AQ1932" s="84"/>
      <c r="AR1932" s="84"/>
      <c r="AS1932" s="84"/>
      <c r="AT1932" s="84"/>
      <c r="AU1932" s="84"/>
      <c r="AV1932" s="84"/>
      <c r="AW1932" s="84"/>
    </row>
    <row r="1933" spans="1:49" x14ac:dyDescent="0.25">
      <c r="A1933" s="69" t="s">
        <v>1737</v>
      </c>
      <c r="B1933" s="69" t="s">
        <v>1737</v>
      </c>
      <c r="C1933" s="70"/>
      <c r="D1933" s="71"/>
      <c r="E1933" s="72"/>
      <c r="F1933" s="73"/>
      <c r="G1933" s="70"/>
      <c r="H1933" s="74"/>
      <c r="I1933" s="75"/>
      <c r="J1933" s="75"/>
      <c r="K1933" s="36"/>
      <c r="L1933" s="82"/>
      <c r="M1933" s="82"/>
      <c r="N1933" s="77"/>
      <c r="O1933" s="84" t="s">
        <v>179</v>
      </c>
      <c r="P1933" s="86">
        <v>42749.056574074071</v>
      </c>
      <c r="Q1933" s="84" t="s">
        <v>4413</v>
      </c>
      <c r="R1933" s="84"/>
      <c r="S1933" s="84"/>
      <c r="T1933" s="84"/>
      <c r="U1933" s="86">
        <v>42749.056574074071</v>
      </c>
      <c r="V1933" s="87" t="s">
        <v>8360</v>
      </c>
      <c r="W1933" s="84"/>
      <c r="X1933" s="84"/>
      <c r="Y1933" s="90" t="s">
        <v>11385</v>
      </c>
      <c r="Z1933" s="84"/>
      <c r="AA1933" s="84" t="b">
        <v>0</v>
      </c>
      <c r="AB1933" s="84">
        <v>0</v>
      </c>
      <c r="AC1933" s="90" t="s">
        <v>13180</v>
      </c>
      <c r="AD1933" s="84" t="b">
        <v>0</v>
      </c>
      <c r="AE1933" s="84" t="s">
        <v>13611</v>
      </c>
      <c r="AF1933" s="84"/>
      <c r="AG1933" s="90" t="s">
        <v>13180</v>
      </c>
      <c r="AH1933" s="84" t="b">
        <v>0</v>
      </c>
      <c r="AI1933" s="84">
        <v>0</v>
      </c>
      <c r="AJ1933" s="90" t="s">
        <v>13180</v>
      </c>
      <c r="AK1933" s="84" t="s">
        <v>13707</v>
      </c>
      <c r="AL1933" s="84" t="b">
        <v>0</v>
      </c>
      <c r="AM1933" s="90" t="s">
        <v>11385</v>
      </c>
      <c r="AN1933" s="84">
        <v>0</v>
      </c>
      <c r="AO1933" s="84">
        <v>0</v>
      </c>
      <c r="AP1933" s="84"/>
      <c r="AQ1933" s="84"/>
      <c r="AR1933" s="84"/>
      <c r="AS1933" s="84"/>
      <c r="AT1933" s="84"/>
      <c r="AU1933" s="84"/>
      <c r="AV1933" s="84"/>
      <c r="AW1933" s="84"/>
    </row>
    <row r="1934" spans="1:49" x14ac:dyDescent="0.25">
      <c r="A1934" s="69" t="s">
        <v>1738</v>
      </c>
      <c r="B1934" s="69" t="s">
        <v>1738</v>
      </c>
      <c r="C1934" s="70"/>
      <c r="D1934" s="71"/>
      <c r="E1934" s="72"/>
      <c r="F1934" s="73"/>
      <c r="G1934" s="70"/>
      <c r="H1934" s="74"/>
      <c r="I1934" s="75"/>
      <c r="J1934" s="75"/>
      <c r="K1934" s="36"/>
      <c r="L1934" s="82"/>
      <c r="M1934" s="82"/>
      <c r="N1934" s="77"/>
      <c r="O1934" s="84" t="s">
        <v>179</v>
      </c>
      <c r="P1934" s="86">
        <v>42749.062037037038</v>
      </c>
      <c r="Q1934" s="84" t="s">
        <v>4414</v>
      </c>
      <c r="R1934" s="84"/>
      <c r="S1934" s="84"/>
      <c r="T1934" s="84" t="s">
        <v>6511</v>
      </c>
      <c r="U1934" s="86">
        <v>42749.062037037038</v>
      </c>
      <c r="V1934" s="87" t="s">
        <v>8361</v>
      </c>
      <c r="W1934" s="84"/>
      <c r="X1934" s="84"/>
      <c r="Y1934" s="90" t="s">
        <v>11386</v>
      </c>
      <c r="Z1934" s="84"/>
      <c r="AA1934" s="84" t="b">
        <v>0</v>
      </c>
      <c r="AB1934" s="84">
        <v>1</v>
      </c>
      <c r="AC1934" s="90" t="s">
        <v>13180</v>
      </c>
      <c r="AD1934" s="84" t="b">
        <v>0</v>
      </c>
      <c r="AE1934" s="84" t="s">
        <v>13611</v>
      </c>
      <c r="AF1934" s="84"/>
      <c r="AG1934" s="90" t="s">
        <v>13180</v>
      </c>
      <c r="AH1934" s="84" t="b">
        <v>0</v>
      </c>
      <c r="AI1934" s="84">
        <v>0</v>
      </c>
      <c r="AJ1934" s="90" t="s">
        <v>13180</v>
      </c>
      <c r="AK1934" s="84" t="s">
        <v>13707</v>
      </c>
      <c r="AL1934" s="84" t="b">
        <v>0</v>
      </c>
      <c r="AM1934" s="90" t="s">
        <v>11386</v>
      </c>
      <c r="AN1934" s="84">
        <v>0</v>
      </c>
      <c r="AO1934" s="84">
        <v>0</v>
      </c>
      <c r="AP1934" s="84"/>
      <c r="AQ1934" s="84"/>
      <c r="AR1934" s="84"/>
      <c r="AS1934" s="84"/>
      <c r="AT1934" s="84"/>
      <c r="AU1934" s="84"/>
      <c r="AV1934" s="84"/>
      <c r="AW1934" s="84"/>
    </row>
    <row r="1935" spans="1:49" x14ac:dyDescent="0.25">
      <c r="A1935" s="69" t="s">
        <v>1739</v>
      </c>
      <c r="B1935" s="69" t="s">
        <v>1739</v>
      </c>
      <c r="C1935" s="70"/>
      <c r="D1935" s="71"/>
      <c r="E1935" s="72"/>
      <c r="F1935" s="73"/>
      <c r="G1935" s="70"/>
      <c r="H1935" s="74"/>
      <c r="I1935" s="75"/>
      <c r="J1935" s="75"/>
      <c r="K1935" s="36"/>
      <c r="L1935" s="82"/>
      <c r="M1935" s="82"/>
      <c r="N1935" s="77"/>
      <c r="O1935" s="84" t="s">
        <v>179</v>
      </c>
      <c r="P1935" s="86">
        <v>42749.042256944442</v>
      </c>
      <c r="Q1935" s="84" t="s">
        <v>4415</v>
      </c>
      <c r="R1935" s="84"/>
      <c r="S1935" s="84"/>
      <c r="T1935" s="84"/>
      <c r="U1935" s="86">
        <v>42749.042256944442</v>
      </c>
      <c r="V1935" s="87" t="s">
        <v>8362</v>
      </c>
      <c r="W1935" s="84"/>
      <c r="X1935" s="84"/>
      <c r="Y1935" s="90" t="s">
        <v>11387</v>
      </c>
      <c r="Z1935" s="84"/>
      <c r="AA1935" s="84" t="b">
        <v>0</v>
      </c>
      <c r="AB1935" s="84">
        <v>1</v>
      </c>
      <c r="AC1935" s="90" t="s">
        <v>13180</v>
      </c>
      <c r="AD1935" s="84" t="b">
        <v>0</v>
      </c>
      <c r="AE1935" s="84" t="s">
        <v>13611</v>
      </c>
      <c r="AF1935" s="84"/>
      <c r="AG1935" s="90" t="s">
        <v>13180</v>
      </c>
      <c r="AH1935" s="84" t="b">
        <v>0</v>
      </c>
      <c r="AI1935" s="84">
        <v>0</v>
      </c>
      <c r="AJ1935" s="90" t="s">
        <v>13180</v>
      </c>
      <c r="AK1935" s="84" t="s">
        <v>13707</v>
      </c>
      <c r="AL1935" s="84" t="b">
        <v>0</v>
      </c>
      <c r="AM1935" s="90" t="s">
        <v>11387</v>
      </c>
      <c r="AN1935" s="84">
        <v>0</v>
      </c>
      <c r="AO1935" s="84">
        <v>0</v>
      </c>
      <c r="AP1935" s="84"/>
      <c r="AQ1935" s="84"/>
      <c r="AR1935" s="84"/>
      <c r="AS1935" s="84"/>
      <c r="AT1935" s="84"/>
      <c r="AU1935" s="84"/>
      <c r="AV1935" s="84"/>
      <c r="AW1935" s="84"/>
    </row>
    <row r="1936" spans="1:49" x14ac:dyDescent="0.25">
      <c r="A1936" s="69" t="s">
        <v>1739</v>
      </c>
      <c r="B1936" s="69" t="s">
        <v>1739</v>
      </c>
      <c r="C1936" s="70"/>
      <c r="D1936" s="71"/>
      <c r="E1936" s="72"/>
      <c r="F1936" s="73"/>
      <c r="G1936" s="70"/>
      <c r="H1936" s="74"/>
      <c r="I1936" s="75"/>
      <c r="J1936" s="75"/>
      <c r="K1936" s="36"/>
      <c r="L1936" s="82"/>
      <c r="M1936" s="82"/>
      <c r="N1936" s="77"/>
      <c r="O1936" s="84" t="s">
        <v>179</v>
      </c>
      <c r="P1936" s="86">
        <v>42749.063344907408</v>
      </c>
      <c r="Q1936" s="84" t="s">
        <v>4416</v>
      </c>
      <c r="R1936" s="84"/>
      <c r="S1936" s="84"/>
      <c r="T1936" s="84"/>
      <c r="U1936" s="86">
        <v>42749.063344907408</v>
      </c>
      <c r="V1936" s="87" t="s">
        <v>8363</v>
      </c>
      <c r="W1936" s="84"/>
      <c r="X1936" s="84"/>
      <c r="Y1936" s="90" t="s">
        <v>11388</v>
      </c>
      <c r="Z1936" s="84"/>
      <c r="AA1936" s="84" t="b">
        <v>0</v>
      </c>
      <c r="AB1936" s="84">
        <v>1</v>
      </c>
      <c r="AC1936" s="90" t="s">
        <v>13180</v>
      </c>
      <c r="AD1936" s="84" t="b">
        <v>0</v>
      </c>
      <c r="AE1936" s="84" t="s">
        <v>13611</v>
      </c>
      <c r="AF1936" s="84"/>
      <c r="AG1936" s="90" t="s">
        <v>13180</v>
      </c>
      <c r="AH1936" s="84" t="b">
        <v>0</v>
      </c>
      <c r="AI1936" s="84">
        <v>0</v>
      </c>
      <c r="AJ1936" s="90" t="s">
        <v>13180</v>
      </c>
      <c r="AK1936" s="84" t="s">
        <v>13707</v>
      </c>
      <c r="AL1936" s="84" t="b">
        <v>0</v>
      </c>
      <c r="AM1936" s="90" t="s">
        <v>11388</v>
      </c>
      <c r="AN1936" s="84">
        <v>0</v>
      </c>
      <c r="AO1936" s="84">
        <v>0</v>
      </c>
      <c r="AP1936" s="84"/>
      <c r="AQ1936" s="84"/>
      <c r="AR1936" s="84"/>
      <c r="AS1936" s="84"/>
      <c r="AT1936" s="84"/>
      <c r="AU1936" s="84"/>
      <c r="AV1936" s="84"/>
      <c r="AW1936" s="84"/>
    </row>
    <row r="1937" spans="1:49" x14ac:dyDescent="0.25">
      <c r="A1937" s="69" t="s">
        <v>1740</v>
      </c>
      <c r="B1937" s="69" t="s">
        <v>1740</v>
      </c>
      <c r="C1937" s="70"/>
      <c r="D1937" s="71"/>
      <c r="E1937" s="72"/>
      <c r="F1937" s="73"/>
      <c r="G1937" s="70"/>
      <c r="H1937" s="74"/>
      <c r="I1937" s="75"/>
      <c r="J1937" s="75"/>
      <c r="K1937" s="36"/>
      <c r="L1937" s="82"/>
      <c r="M1937" s="82"/>
      <c r="N1937" s="77"/>
      <c r="O1937" s="84" t="s">
        <v>179</v>
      </c>
      <c r="P1937" s="86">
        <v>42749.06417824074</v>
      </c>
      <c r="Q1937" s="84" t="s">
        <v>4417</v>
      </c>
      <c r="R1937" s="87" t="s">
        <v>5663</v>
      </c>
      <c r="S1937" s="84" t="s">
        <v>6293</v>
      </c>
      <c r="T1937" s="84" t="s">
        <v>6392</v>
      </c>
      <c r="U1937" s="86">
        <v>42749.06417824074</v>
      </c>
      <c r="V1937" s="87" t="s">
        <v>8364</v>
      </c>
      <c r="W1937" s="84"/>
      <c r="X1937" s="84"/>
      <c r="Y1937" s="90" t="s">
        <v>11389</v>
      </c>
      <c r="Z1937" s="84"/>
      <c r="AA1937" s="84" t="b">
        <v>0</v>
      </c>
      <c r="AB1937" s="84">
        <v>0</v>
      </c>
      <c r="AC1937" s="90" t="s">
        <v>13180</v>
      </c>
      <c r="AD1937" s="84" t="b">
        <v>0</v>
      </c>
      <c r="AE1937" s="84" t="s">
        <v>13611</v>
      </c>
      <c r="AF1937" s="84"/>
      <c r="AG1937" s="90" t="s">
        <v>13180</v>
      </c>
      <c r="AH1937" s="84" t="b">
        <v>0</v>
      </c>
      <c r="AI1937" s="84">
        <v>0</v>
      </c>
      <c r="AJ1937" s="90" t="s">
        <v>13180</v>
      </c>
      <c r="AK1937" s="84" t="s">
        <v>13708</v>
      </c>
      <c r="AL1937" s="84" t="b">
        <v>0</v>
      </c>
      <c r="AM1937" s="90" t="s">
        <v>11389</v>
      </c>
      <c r="AN1937" s="84">
        <v>0</v>
      </c>
      <c r="AO1937" s="84">
        <v>0</v>
      </c>
      <c r="AP1937" s="84"/>
      <c r="AQ1937" s="84"/>
      <c r="AR1937" s="84"/>
      <c r="AS1937" s="84"/>
      <c r="AT1937" s="84"/>
      <c r="AU1937" s="84"/>
      <c r="AV1937" s="84"/>
      <c r="AW1937" s="84"/>
    </row>
    <row r="1938" spans="1:49" x14ac:dyDescent="0.25">
      <c r="A1938" s="69" t="s">
        <v>1741</v>
      </c>
      <c r="B1938" s="69" t="s">
        <v>1741</v>
      </c>
      <c r="C1938" s="70"/>
      <c r="D1938" s="71"/>
      <c r="E1938" s="72"/>
      <c r="F1938" s="73"/>
      <c r="G1938" s="70"/>
      <c r="H1938" s="74"/>
      <c r="I1938" s="75"/>
      <c r="J1938" s="75"/>
      <c r="K1938" s="36"/>
      <c r="L1938" s="82"/>
      <c r="M1938" s="82"/>
      <c r="N1938" s="77"/>
      <c r="O1938" s="84" t="s">
        <v>179</v>
      </c>
      <c r="P1938" s="86">
        <v>42749.065381944441</v>
      </c>
      <c r="Q1938" s="84" t="s">
        <v>4418</v>
      </c>
      <c r="R1938" s="84"/>
      <c r="S1938" s="84"/>
      <c r="T1938" s="84"/>
      <c r="U1938" s="86">
        <v>42749.065381944441</v>
      </c>
      <c r="V1938" s="87" t="s">
        <v>8365</v>
      </c>
      <c r="W1938" s="84"/>
      <c r="X1938" s="84"/>
      <c r="Y1938" s="90" t="s">
        <v>11390</v>
      </c>
      <c r="Z1938" s="84"/>
      <c r="AA1938" s="84" t="b">
        <v>0</v>
      </c>
      <c r="AB1938" s="84">
        <v>4</v>
      </c>
      <c r="AC1938" s="90" t="s">
        <v>13180</v>
      </c>
      <c r="AD1938" s="84" t="b">
        <v>0</v>
      </c>
      <c r="AE1938" s="84" t="s">
        <v>13611</v>
      </c>
      <c r="AF1938" s="84"/>
      <c r="AG1938" s="90" t="s">
        <v>13180</v>
      </c>
      <c r="AH1938" s="84" t="b">
        <v>0</v>
      </c>
      <c r="AI1938" s="84">
        <v>0</v>
      </c>
      <c r="AJ1938" s="90" t="s">
        <v>13180</v>
      </c>
      <c r="AK1938" s="84" t="s">
        <v>13707</v>
      </c>
      <c r="AL1938" s="84" t="b">
        <v>0</v>
      </c>
      <c r="AM1938" s="90" t="s">
        <v>11390</v>
      </c>
      <c r="AN1938" s="84">
        <v>0</v>
      </c>
      <c r="AO1938" s="84">
        <v>0</v>
      </c>
      <c r="AP1938" s="84"/>
      <c r="AQ1938" s="84"/>
      <c r="AR1938" s="84"/>
      <c r="AS1938" s="84"/>
      <c r="AT1938" s="84"/>
      <c r="AU1938" s="84"/>
      <c r="AV1938" s="84"/>
      <c r="AW1938" s="84"/>
    </row>
    <row r="1939" spans="1:49" x14ac:dyDescent="0.25">
      <c r="A1939" s="69" t="s">
        <v>1742</v>
      </c>
      <c r="B1939" s="69" t="s">
        <v>2852</v>
      </c>
      <c r="C1939" s="70"/>
      <c r="D1939" s="71"/>
      <c r="E1939" s="72"/>
      <c r="F1939" s="73"/>
      <c r="G1939" s="70"/>
      <c r="H1939" s="74"/>
      <c r="I1939" s="75"/>
      <c r="J1939" s="75"/>
      <c r="K1939" s="36"/>
      <c r="L1939" s="82"/>
      <c r="M1939" s="82"/>
      <c r="N1939" s="77"/>
      <c r="O1939" s="84" t="s">
        <v>3348</v>
      </c>
      <c r="P1939" s="86">
        <v>42749.06554398148</v>
      </c>
      <c r="Q1939" s="84" t="s">
        <v>4419</v>
      </c>
      <c r="R1939" s="87" t="s">
        <v>5886</v>
      </c>
      <c r="S1939" s="84" t="s">
        <v>6300</v>
      </c>
      <c r="T1939" s="84"/>
      <c r="U1939" s="86">
        <v>42749.06554398148</v>
      </c>
      <c r="V1939" s="87" t="s">
        <v>8366</v>
      </c>
      <c r="W1939" s="84"/>
      <c r="X1939" s="84"/>
      <c r="Y1939" s="90" t="s">
        <v>11391</v>
      </c>
      <c r="Z1939" s="84"/>
      <c r="AA1939" s="84" t="b">
        <v>0</v>
      </c>
      <c r="AB1939" s="84">
        <v>0</v>
      </c>
      <c r="AC1939" s="90" t="s">
        <v>13180</v>
      </c>
      <c r="AD1939" s="84" t="b">
        <v>0</v>
      </c>
      <c r="AE1939" s="84" t="s">
        <v>13611</v>
      </c>
      <c r="AF1939" s="84"/>
      <c r="AG1939" s="90" t="s">
        <v>13180</v>
      </c>
      <c r="AH1939" s="84" t="b">
        <v>0</v>
      </c>
      <c r="AI1939" s="84">
        <v>0</v>
      </c>
      <c r="AJ1939" s="90" t="s">
        <v>13180</v>
      </c>
      <c r="AK1939" s="84" t="s">
        <v>13718</v>
      </c>
      <c r="AL1939" s="84" t="b">
        <v>0</v>
      </c>
      <c r="AM1939" s="90" t="s">
        <v>11391</v>
      </c>
      <c r="AN1939" s="84">
        <v>0</v>
      </c>
      <c r="AO1939" s="84">
        <v>0</v>
      </c>
      <c r="AP1939" s="84"/>
      <c r="AQ1939" s="84"/>
      <c r="AR1939" s="84"/>
      <c r="AS1939" s="84"/>
      <c r="AT1939" s="84"/>
      <c r="AU1939" s="84"/>
      <c r="AV1939" s="84"/>
      <c r="AW1939" s="84"/>
    </row>
    <row r="1940" spans="1:49" x14ac:dyDescent="0.25">
      <c r="A1940" s="69" t="s">
        <v>1743</v>
      </c>
      <c r="B1940" s="69" t="s">
        <v>3004</v>
      </c>
      <c r="C1940" s="70"/>
      <c r="D1940" s="71"/>
      <c r="E1940" s="72"/>
      <c r="F1940" s="73"/>
      <c r="G1940" s="70"/>
      <c r="H1940" s="74"/>
      <c r="I1940" s="75"/>
      <c r="J1940" s="75"/>
      <c r="K1940" s="36"/>
      <c r="L1940" s="82"/>
      <c r="M1940" s="82"/>
      <c r="N1940" s="77"/>
      <c r="O1940" s="84" t="s">
        <v>3348</v>
      </c>
      <c r="P1940" s="86">
        <v>42749.067164351851</v>
      </c>
      <c r="Q1940" s="84" t="s">
        <v>4420</v>
      </c>
      <c r="R1940" s="84"/>
      <c r="S1940" s="84"/>
      <c r="T1940" s="84"/>
      <c r="U1940" s="86">
        <v>42749.067164351851</v>
      </c>
      <c r="V1940" s="87" t="s">
        <v>8367</v>
      </c>
      <c r="W1940" s="84"/>
      <c r="X1940" s="84"/>
      <c r="Y1940" s="90" t="s">
        <v>11392</v>
      </c>
      <c r="Z1940" s="90" t="s">
        <v>13019</v>
      </c>
      <c r="AA1940" s="84" t="b">
        <v>0</v>
      </c>
      <c r="AB1940" s="84">
        <v>0</v>
      </c>
      <c r="AC1940" s="90" t="s">
        <v>13424</v>
      </c>
      <c r="AD1940" s="84" t="b">
        <v>0</v>
      </c>
      <c r="AE1940" s="84" t="s">
        <v>13611</v>
      </c>
      <c r="AF1940" s="84"/>
      <c r="AG1940" s="90" t="s">
        <v>13180</v>
      </c>
      <c r="AH1940" s="84" t="b">
        <v>0</v>
      </c>
      <c r="AI1940" s="84">
        <v>0</v>
      </c>
      <c r="AJ1940" s="90" t="s">
        <v>13180</v>
      </c>
      <c r="AK1940" s="84" t="s">
        <v>13707</v>
      </c>
      <c r="AL1940" s="84" t="b">
        <v>0</v>
      </c>
      <c r="AM1940" s="90" t="s">
        <v>13019</v>
      </c>
      <c r="AN1940" s="84">
        <v>0</v>
      </c>
      <c r="AO1940" s="84">
        <v>0</v>
      </c>
      <c r="AP1940" s="84"/>
      <c r="AQ1940" s="84"/>
      <c r="AR1940" s="84"/>
      <c r="AS1940" s="84"/>
      <c r="AT1940" s="84"/>
      <c r="AU1940" s="84"/>
      <c r="AV1940" s="84"/>
      <c r="AW1940" s="84"/>
    </row>
    <row r="1941" spans="1:49" x14ac:dyDescent="0.25">
      <c r="A1941" s="69" t="s">
        <v>1743</v>
      </c>
      <c r="B1941" s="69" t="s">
        <v>3137</v>
      </c>
      <c r="C1941" s="70"/>
      <c r="D1941" s="71"/>
      <c r="E1941" s="72"/>
      <c r="F1941" s="73"/>
      <c r="G1941" s="70"/>
      <c r="H1941" s="74"/>
      <c r="I1941" s="75"/>
      <c r="J1941" s="75"/>
      <c r="K1941" s="36"/>
      <c r="L1941" s="82"/>
      <c r="M1941" s="82"/>
      <c r="N1941" s="77"/>
      <c r="O1941" s="84" t="s">
        <v>3349</v>
      </c>
      <c r="P1941" s="86">
        <v>42749.067164351851</v>
      </c>
      <c r="Q1941" s="84" t="s">
        <v>4420</v>
      </c>
      <c r="R1941" s="84"/>
      <c r="S1941" s="84"/>
      <c r="T1941" s="84"/>
      <c r="U1941" s="86">
        <v>42749.067164351851</v>
      </c>
      <c r="V1941" s="87" t="s">
        <v>8367</v>
      </c>
      <c r="W1941" s="84"/>
      <c r="X1941" s="84"/>
      <c r="Y1941" s="90" t="s">
        <v>11392</v>
      </c>
      <c r="Z1941" s="90" t="s">
        <v>13019</v>
      </c>
      <c r="AA1941" s="84" t="b">
        <v>0</v>
      </c>
      <c r="AB1941" s="84">
        <v>0</v>
      </c>
      <c r="AC1941" s="90" t="s">
        <v>13424</v>
      </c>
      <c r="AD1941" s="84" t="b">
        <v>0</v>
      </c>
      <c r="AE1941" s="84" t="s">
        <v>13611</v>
      </c>
      <c r="AF1941" s="84"/>
      <c r="AG1941" s="90" t="s">
        <v>13180</v>
      </c>
      <c r="AH1941" s="84" t="b">
        <v>0</v>
      </c>
      <c r="AI1941" s="84">
        <v>0</v>
      </c>
      <c r="AJ1941" s="90" t="s">
        <v>13180</v>
      </c>
      <c r="AK1941" s="84" t="s">
        <v>13707</v>
      </c>
      <c r="AL1941" s="84" t="b">
        <v>0</v>
      </c>
      <c r="AM1941" s="90" t="s">
        <v>13019</v>
      </c>
      <c r="AN1941" s="84">
        <v>0</v>
      </c>
      <c r="AO1941" s="84">
        <v>0</v>
      </c>
      <c r="AP1941" s="84"/>
      <c r="AQ1941" s="84"/>
      <c r="AR1941" s="84"/>
      <c r="AS1941" s="84"/>
      <c r="AT1941" s="84"/>
      <c r="AU1941" s="84"/>
      <c r="AV1941" s="84"/>
      <c r="AW1941" s="84"/>
    </row>
    <row r="1942" spans="1:49" x14ac:dyDescent="0.25">
      <c r="A1942" s="69" t="s">
        <v>1744</v>
      </c>
      <c r="B1942" s="69" t="s">
        <v>1744</v>
      </c>
      <c r="C1942" s="70"/>
      <c r="D1942" s="71"/>
      <c r="E1942" s="72"/>
      <c r="F1942" s="73"/>
      <c r="G1942" s="70"/>
      <c r="H1942" s="74"/>
      <c r="I1942" s="75"/>
      <c r="J1942" s="75"/>
      <c r="K1942" s="36"/>
      <c r="L1942" s="82"/>
      <c r="M1942" s="82"/>
      <c r="N1942" s="77"/>
      <c r="O1942" s="84" t="s">
        <v>179</v>
      </c>
      <c r="P1942" s="86">
        <v>42749.071921296294</v>
      </c>
      <c r="Q1942" s="84" t="s">
        <v>4421</v>
      </c>
      <c r="R1942" s="87" t="s">
        <v>5887</v>
      </c>
      <c r="S1942" s="84" t="s">
        <v>6314</v>
      </c>
      <c r="T1942" s="84"/>
      <c r="U1942" s="86">
        <v>42749.071921296294</v>
      </c>
      <c r="V1942" s="87" t="s">
        <v>8368</v>
      </c>
      <c r="W1942" s="84"/>
      <c r="X1942" s="84"/>
      <c r="Y1942" s="90" t="s">
        <v>11393</v>
      </c>
      <c r="Z1942" s="84"/>
      <c r="AA1942" s="84" t="b">
        <v>0</v>
      </c>
      <c r="AB1942" s="84">
        <v>0</v>
      </c>
      <c r="AC1942" s="90" t="s">
        <v>13180</v>
      </c>
      <c r="AD1942" s="84" t="b">
        <v>0</v>
      </c>
      <c r="AE1942" s="84" t="s">
        <v>13611</v>
      </c>
      <c r="AF1942" s="84"/>
      <c r="AG1942" s="90" t="s">
        <v>13180</v>
      </c>
      <c r="AH1942" s="84" t="b">
        <v>0</v>
      </c>
      <c r="AI1942" s="84">
        <v>0</v>
      </c>
      <c r="AJ1942" s="90" t="s">
        <v>13180</v>
      </c>
      <c r="AK1942" s="84" t="s">
        <v>13728</v>
      </c>
      <c r="AL1942" s="84" t="b">
        <v>0</v>
      </c>
      <c r="AM1942" s="90" t="s">
        <v>11393</v>
      </c>
      <c r="AN1942" s="84">
        <v>0</v>
      </c>
      <c r="AO1942" s="84">
        <v>0</v>
      </c>
      <c r="AP1942" s="84"/>
      <c r="AQ1942" s="84"/>
      <c r="AR1942" s="84"/>
      <c r="AS1942" s="84"/>
      <c r="AT1942" s="84"/>
      <c r="AU1942" s="84"/>
      <c r="AV1942" s="84"/>
      <c r="AW1942" s="84"/>
    </row>
    <row r="1943" spans="1:49" x14ac:dyDescent="0.25">
      <c r="A1943" s="69" t="s">
        <v>1745</v>
      </c>
      <c r="B1943" s="69" t="s">
        <v>1786</v>
      </c>
      <c r="C1943" s="70"/>
      <c r="D1943" s="71"/>
      <c r="E1943" s="72"/>
      <c r="F1943" s="73"/>
      <c r="G1943" s="70"/>
      <c r="H1943" s="74"/>
      <c r="I1943" s="75"/>
      <c r="J1943" s="75"/>
      <c r="K1943" s="36"/>
      <c r="L1943" s="82"/>
      <c r="M1943" s="82"/>
      <c r="N1943" s="77"/>
      <c r="O1943" s="84" t="s">
        <v>3348</v>
      </c>
      <c r="P1943" s="86">
        <v>42749.073101851849</v>
      </c>
      <c r="Q1943" s="84" t="s">
        <v>4353</v>
      </c>
      <c r="R1943" s="84"/>
      <c r="S1943" s="84"/>
      <c r="T1943" s="84"/>
      <c r="U1943" s="86">
        <v>42749.073101851849</v>
      </c>
      <c r="V1943" s="87" t="s">
        <v>8369</v>
      </c>
      <c r="W1943" s="84"/>
      <c r="X1943" s="84"/>
      <c r="Y1943" s="90" t="s">
        <v>11394</v>
      </c>
      <c r="Z1943" s="84"/>
      <c r="AA1943" s="84" t="b">
        <v>0</v>
      </c>
      <c r="AB1943" s="84">
        <v>0</v>
      </c>
      <c r="AC1943" s="90" t="s">
        <v>13180</v>
      </c>
      <c r="AD1943" s="84" t="b">
        <v>0</v>
      </c>
      <c r="AE1943" s="84" t="s">
        <v>13611</v>
      </c>
      <c r="AF1943" s="84"/>
      <c r="AG1943" s="90" t="s">
        <v>13180</v>
      </c>
      <c r="AH1943" s="84" t="b">
        <v>0</v>
      </c>
      <c r="AI1943" s="84">
        <v>4</v>
      </c>
      <c r="AJ1943" s="90" t="s">
        <v>11436</v>
      </c>
      <c r="AK1943" s="84" t="s">
        <v>13707</v>
      </c>
      <c r="AL1943" s="84" t="b">
        <v>0</v>
      </c>
      <c r="AM1943" s="90" t="s">
        <v>11436</v>
      </c>
      <c r="AN1943" s="84">
        <v>0</v>
      </c>
      <c r="AO1943" s="84">
        <v>0</v>
      </c>
      <c r="AP1943" s="84"/>
      <c r="AQ1943" s="84"/>
      <c r="AR1943" s="84"/>
      <c r="AS1943" s="84"/>
      <c r="AT1943" s="84"/>
      <c r="AU1943" s="84"/>
      <c r="AV1943" s="84"/>
      <c r="AW1943" s="84"/>
    </row>
    <row r="1944" spans="1:49" x14ac:dyDescent="0.25">
      <c r="A1944" s="69" t="s">
        <v>1746</v>
      </c>
      <c r="B1944" s="69" t="s">
        <v>1746</v>
      </c>
      <c r="C1944" s="70"/>
      <c r="D1944" s="71"/>
      <c r="E1944" s="72"/>
      <c r="F1944" s="73"/>
      <c r="G1944" s="70"/>
      <c r="H1944" s="74"/>
      <c r="I1944" s="75"/>
      <c r="J1944" s="75"/>
      <c r="K1944" s="36"/>
      <c r="L1944" s="82"/>
      <c r="M1944" s="82"/>
      <c r="N1944" s="77"/>
      <c r="O1944" s="84" t="s">
        <v>179</v>
      </c>
      <c r="P1944" s="86">
        <v>42749.081076388888</v>
      </c>
      <c r="Q1944" s="84" t="s">
        <v>4422</v>
      </c>
      <c r="R1944" s="84"/>
      <c r="S1944" s="84"/>
      <c r="T1944" s="84"/>
      <c r="U1944" s="86">
        <v>42749.081076388888</v>
      </c>
      <c r="V1944" s="87" t="s">
        <v>8370</v>
      </c>
      <c r="W1944" s="84"/>
      <c r="X1944" s="84"/>
      <c r="Y1944" s="90" t="s">
        <v>11395</v>
      </c>
      <c r="Z1944" s="84"/>
      <c r="AA1944" s="84" t="b">
        <v>0</v>
      </c>
      <c r="AB1944" s="84">
        <v>10</v>
      </c>
      <c r="AC1944" s="90" t="s">
        <v>13180</v>
      </c>
      <c r="AD1944" s="84" t="b">
        <v>0</v>
      </c>
      <c r="AE1944" s="84" t="s">
        <v>13611</v>
      </c>
      <c r="AF1944" s="84"/>
      <c r="AG1944" s="90" t="s">
        <v>13180</v>
      </c>
      <c r="AH1944" s="84" t="b">
        <v>0</v>
      </c>
      <c r="AI1944" s="84">
        <v>0</v>
      </c>
      <c r="AJ1944" s="90" t="s">
        <v>13180</v>
      </c>
      <c r="AK1944" s="84" t="s">
        <v>13711</v>
      </c>
      <c r="AL1944" s="84" t="b">
        <v>0</v>
      </c>
      <c r="AM1944" s="90" t="s">
        <v>11395</v>
      </c>
      <c r="AN1944" s="84">
        <v>0</v>
      </c>
      <c r="AO1944" s="84">
        <v>0</v>
      </c>
      <c r="AP1944" s="84"/>
      <c r="AQ1944" s="84"/>
      <c r="AR1944" s="84"/>
      <c r="AS1944" s="84"/>
      <c r="AT1944" s="84"/>
      <c r="AU1944" s="84"/>
      <c r="AV1944" s="84"/>
      <c r="AW1944" s="84"/>
    </row>
    <row r="1945" spans="1:49" x14ac:dyDescent="0.25">
      <c r="A1945" s="69" t="s">
        <v>1747</v>
      </c>
      <c r="B1945" s="69" t="s">
        <v>1747</v>
      </c>
      <c r="C1945" s="70"/>
      <c r="D1945" s="71"/>
      <c r="E1945" s="72"/>
      <c r="F1945" s="73"/>
      <c r="G1945" s="70"/>
      <c r="H1945" s="74"/>
      <c r="I1945" s="75"/>
      <c r="J1945" s="75"/>
      <c r="K1945" s="36"/>
      <c r="L1945" s="82"/>
      <c r="M1945" s="82"/>
      <c r="N1945" s="77"/>
      <c r="O1945" s="84" t="s">
        <v>179</v>
      </c>
      <c r="P1945" s="86">
        <v>42749.089166666665</v>
      </c>
      <c r="Q1945" s="84" t="s">
        <v>4423</v>
      </c>
      <c r="R1945" s="84"/>
      <c r="S1945" s="84"/>
      <c r="T1945" s="84"/>
      <c r="U1945" s="86">
        <v>42749.089166666665</v>
      </c>
      <c r="V1945" s="87" t="s">
        <v>8371</v>
      </c>
      <c r="W1945" s="84"/>
      <c r="X1945" s="84"/>
      <c r="Y1945" s="90" t="s">
        <v>11396</v>
      </c>
      <c r="Z1945" s="84"/>
      <c r="AA1945" s="84" t="b">
        <v>0</v>
      </c>
      <c r="AB1945" s="84">
        <v>24</v>
      </c>
      <c r="AC1945" s="90" t="s">
        <v>13180</v>
      </c>
      <c r="AD1945" s="84" t="b">
        <v>0</v>
      </c>
      <c r="AE1945" s="84" t="s">
        <v>13611</v>
      </c>
      <c r="AF1945" s="84"/>
      <c r="AG1945" s="90" t="s">
        <v>13180</v>
      </c>
      <c r="AH1945" s="84" t="b">
        <v>0</v>
      </c>
      <c r="AI1945" s="84">
        <v>0</v>
      </c>
      <c r="AJ1945" s="90" t="s">
        <v>13180</v>
      </c>
      <c r="AK1945" s="84" t="s">
        <v>13711</v>
      </c>
      <c r="AL1945" s="84" t="b">
        <v>0</v>
      </c>
      <c r="AM1945" s="90" t="s">
        <v>11396</v>
      </c>
      <c r="AN1945" s="84">
        <v>0</v>
      </c>
      <c r="AO1945" s="84">
        <v>0</v>
      </c>
      <c r="AP1945" s="84"/>
      <c r="AQ1945" s="84"/>
      <c r="AR1945" s="84"/>
      <c r="AS1945" s="84"/>
      <c r="AT1945" s="84"/>
      <c r="AU1945" s="84"/>
      <c r="AV1945" s="84"/>
      <c r="AW1945" s="84"/>
    </row>
    <row r="1946" spans="1:49" x14ac:dyDescent="0.25">
      <c r="A1946" s="69" t="s">
        <v>1748</v>
      </c>
      <c r="B1946" s="69" t="s">
        <v>3138</v>
      </c>
      <c r="C1946" s="70"/>
      <c r="D1946" s="71"/>
      <c r="E1946" s="72"/>
      <c r="F1946" s="73"/>
      <c r="G1946" s="70"/>
      <c r="H1946" s="74"/>
      <c r="I1946" s="75"/>
      <c r="J1946" s="75"/>
      <c r="K1946" s="36"/>
      <c r="L1946" s="82"/>
      <c r="M1946" s="82"/>
      <c r="N1946" s="77"/>
      <c r="O1946" s="84" t="s">
        <v>3349</v>
      </c>
      <c r="P1946" s="86">
        <v>42749.095613425925</v>
      </c>
      <c r="Q1946" s="84" t="s">
        <v>4424</v>
      </c>
      <c r="R1946" s="84"/>
      <c r="S1946" s="84"/>
      <c r="T1946" s="84"/>
      <c r="U1946" s="86">
        <v>42749.095613425925</v>
      </c>
      <c r="V1946" s="87" t="s">
        <v>8372</v>
      </c>
      <c r="W1946" s="84"/>
      <c r="X1946" s="84"/>
      <c r="Y1946" s="90" t="s">
        <v>11397</v>
      </c>
      <c r="Z1946" s="90" t="s">
        <v>13020</v>
      </c>
      <c r="AA1946" s="84" t="b">
        <v>0</v>
      </c>
      <c r="AB1946" s="84">
        <v>0</v>
      </c>
      <c r="AC1946" s="90" t="s">
        <v>13425</v>
      </c>
      <c r="AD1946" s="84" t="b">
        <v>0</v>
      </c>
      <c r="AE1946" s="84" t="s">
        <v>13611</v>
      </c>
      <c r="AF1946" s="84"/>
      <c r="AG1946" s="90" t="s">
        <v>13180</v>
      </c>
      <c r="AH1946" s="84" t="b">
        <v>0</v>
      </c>
      <c r="AI1946" s="84">
        <v>0</v>
      </c>
      <c r="AJ1946" s="90" t="s">
        <v>13180</v>
      </c>
      <c r="AK1946" s="84" t="s">
        <v>13711</v>
      </c>
      <c r="AL1946" s="84" t="b">
        <v>0</v>
      </c>
      <c r="AM1946" s="90" t="s">
        <v>13020</v>
      </c>
      <c r="AN1946" s="84">
        <v>0</v>
      </c>
      <c r="AO1946" s="84">
        <v>0</v>
      </c>
      <c r="AP1946" s="84"/>
      <c r="AQ1946" s="84"/>
      <c r="AR1946" s="84"/>
      <c r="AS1946" s="84"/>
      <c r="AT1946" s="84"/>
      <c r="AU1946" s="84"/>
      <c r="AV1946" s="84"/>
      <c r="AW1946" s="84"/>
    </row>
    <row r="1947" spans="1:49" x14ac:dyDescent="0.25">
      <c r="A1947" s="69" t="s">
        <v>1749</v>
      </c>
      <c r="B1947" s="69" t="s">
        <v>3139</v>
      </c>
      <c r="C1947" s="70"/>
      <c r="D1947" s="71"/>
      <c r="E1947" s="72"/>
      <c r="F1947" s="73"/>
      <c r="G1947" s="70"/>
      <c r="H1947" s="74"/>
      <c r="I1947" s="75"/>
      <c r="J1947" s="75"/>
      <c r="K1947" s="36"/>
      <c r="L1947" s="82"/>
      <c r="M1947" s="82"/>
      <c r="N1947" s="77"/>
      <c r="O1947" s="84" t="s">
        <v>3349</v>
      </c>
      <c r="P1947" s="86">
        <v>42749.097557870373</v>
      </c>
      <c r="Q1947" s="84" t="s">
        <v>4425</v>
      </c>
      <c r="R1947" s="87" t="s">
        <v>5888</v>
      </c>
      <c r="S1947" s="84" t="s">
        <v>6297</v>
      </c>
      <c r="T1947" s="84"/>
      <c r="U1947" s="86">
        <v>42749.097557870373</v>
      </c>
      <c r="V1947" s="87" t="s">
        <v>8373</v>
      </c>
      <c r="W1947" s="84"/>
      <c r="X1947" s="84"/>
      <c r="Y1947" s="90" t="s">
        <v>11398</v>
      </c>
      <c r="Z1947" s="84"/>
      <c r="AA1947" s="84" t="b">
        <v>0</v>
      </c>
      <c r="AB1947" s="84">
        <v>0</v>
      </c>
      <c r="AC1947" s="90" t="s">
        <v>13426</v>
      </c>
      <c r="AD1947" s="84" t="b">
        <v>1</v>
      </c>
      <c r="AE1947" s="84" t="s">
        <v>13611</v>
      </c>
      <c r="AF1947" s="84"/>
      <c r="AG1947" s="90" t="s">
        <v>13025</v>
      </c>
      <c r="AH1947" s="84" t="b">
        <v>0</v>
      </c>
      <c r="AI1947" s="84">
        <v>0</v>
      </c>
      <c r="AJ1947" s="90" t="s">
        <v>13180</v>
      </c>
      <c r="AK1947" s="84" t="s">
        <v>13727</v>
      </c>
      <c r="AL1947" s="84" t="b">
        <v>1</v>
      </c>
      <c r="AM1947" s="90" t="s">
        <v>11398</v>
      </c>
      <c r="AN1947" s="84">
        <v>0</v>
      </c>
      <c r="AO1947" s="84">
        <v>0</v>
      </c>
      <c r="AP1947" s="84"/>
      <c r="AQ1947" s="84"/>
      <c r="AR1947" s="84"/>
      <c r="AS1947" s="84"/>
      <c r="AT1947" s="84"/>
      <c r="AU1947" s="84"/>
      <c r="AV1947" s="84"/>
      <c r="AW1947" s="84"/>
    </row>
    <row r="1948" spans="1:49" x14ac:dyDescent="0.25">
      <c r="A1948" s="69" t="s">
        <v>1750</v>
      </c>
      <c r="B1948" s="69" t="s">
        <v>2109</v>
      </c>
      <c r="C1948" s="70"/>
      <c r="D1948" s="71"/>
      <c r="E1948" s="72"/>
      <c r="F1948" s="73"/>
      <c r="G1948" s="70"/>
      <c r="H1948" s="74"/>
      <c r="I1948" s="75"/>
      <c r="J1948" s="75"/>
      <c r="K1948" s="36"/>
      <c r="L1948" s="82"/>
      <c r="M1948" s="82"/>
      <c r="N1948" s="77"/>
      <c r="O1948" s="84" t="s">
        <v>3348</v>
      </c>
      <c r="P1948" s="86">
        <v>42749.104317129626</v>
      </c>
      <c r="Q1948" s="84" t="s">
        <v>4197</v>
      </c>
      <c r="R1948" s="84"/>
      <c r="S1948" s="84"/>
      <c r="T1948" s="84"/>
      <c r="U1948" s="86">
        <v>42749.104317129626</v>
      </c>
      <c r="V1948" s="87" t="s">
        <v>8374</v>
      </c>
      <c r="W1948" s="84"/>
      <c r="X1948" s="84"/>
      <c r="Y1948" s="90" t="s">
        <v>11399</v>
      </c>
      <c r="Z1948" s="84"/>
      <c r="AA1948" s="84" t="b">
        <v>0</v>
      </c>
      <c r="AB1948" s="84">
        <v>0</v>
      </c>
      <c r="AC1948" s="90" t="s">
        <v>13180</v>
      </c>
      <c r="AD1948" s="84" t="b">
        <v>0</v>
      </c>
      <c r="AE1948" s="84" t="s">
        <v>13611</v>
      </c>
      <c r="AF1948" s="84"/>
      <c r="AG1948" s="90" t="s">
        <v>13180</v>
      </c>
      <c r="AH1948" s="84" t="b">
        <v>0</v>
      </c>
      <c r="AI1948" s="84">
        <v>41</v>
      </c>
      <c r="AJ1948" s="90" t="s">
        <v>11790</v>
      </c>
      <c r="AK1948" s="84" t="s">
        <v>13710</v>
      </c>
      <c r="AL1948" s="84" t="b">
        <v>0</v>
      </c>
      <c r="AM1948" s="90" t="s">
        <v>11790</v>
      </c>
      <c r="AN1948" s="84">
        <v>0</v>
      </c>
      <c r="AO1948" s="84">
        <v>0</v>
      </c>
      <c r="AP1948" s="84"/>
      <c r="AQ1948" s="84"/>
      <c r="AR1948" s="84"/>
      <c r="AS1948" s="84"/>
      <c r="AT1948" s="84"/>
      <c r="AU1948" s="84"/>
      <c r="AV1948" s="84"/>
      <c r="AW1948" s="84"/>
    </row>
    <row r="1949" spans="1:49" x14ac:dyDescent="0.25">
      <c r="A1949" s="69" t="s">
        <v>1750</v>
      </c>
      <c r="B1949" s="69" t="s">
        <v>2108</v>
      </c>
      <c r="C1949" s="70"/>
      <c r="D1949" s="71"/>
      <c r="E1949" s="72"/>
      <c r="F1949" s="73"/>
      <c r="G1949" s="70"/>
      <c r="H1949" s="74"/>
      <c r="I1949" s="75"/>
      <c r="J1949" s="75"/>
      <c r="K1949" s="36"/>
      <c r="L1949" s="82"/>
      <c r="M1949" s="82"/>
      <c r="N1949" s="77"/>
      <c r="O1949" s="84" t="s">
        <v>3348</v>
      </c>
      <c r="P1949" s="86">
        <v>42749.104317129626</v>
      </c>
      <c r="Q1949" s="84" t="s">
        <v>4197</v>
      </c>
      <c r="R1949" s="84"/>
      <c r="S1949" s="84"/>
      <c r="T1949" s="84"/>
      <c r="U1949" s="86">
        <v>42749.104317129626</v>
      </c>
      <c r="V1949" s="87" t="s">
        <v>8374</v>
      </c>
      <c r="W1949" s="84"/>
      <c r="X1949" s="84"/>
      <c r="Y1949" s="90" t="s">
        <v>11399</v>
      </c>
      <c r="Z1949" s="84"/>
      <c r="AA1949" s="84" t="b">
        <v>0</v>
      </c>
      <c r="AB1949" s="84">
        <v>0</v>
      </c>
      <c r="AC1949" s="90" t="s">
        <v>13180</v>
      </c>
      <c r="AD1949" s="84" t="b">
        <v>0</v>
      </c>
      <c r="AE1949" s="84" t="s">
        <v>13611</v>
      </c>
      <c r="AF1949" s="84"/>
      <c r="AG1949" s="90" t="s">
        <v>13180</v>
      </c>
      <c r="AH1949" s="84" t="b">
        <v>0</v>
      </c>
      <c r="AI1949" s="84">
        <v>41</v>
      </c>
      <c r="AJ1949" s="90" t="s">
        <v>11790</v>
      </c>
      <c r="AK1949" s="84" t="s">
        <v>13710</v>
      </c>
      <c r="AL1949" s="84" t="b">
        <v>0</v>
      </c>
      <c r="AM1949" s="90" t="s">
        <v>11790</v>
      </c>
      <c r="AN1949" s="84">
        <v>0</v>
      </c>
      <c r="AO1949" s="84">
        <v>0</v>
      </c>
      <c r="AP1949" s="84"/>
      <c r="AQ1949" s="84"/>
      <c r="AR1949" s="84"/>
      <c r="AS1949" s="84"/>
      <c r="AT1949" s="84"/>
      <c r="AU1949" s="84"/>
      <c r="AV1949" s="84"/>
      <c r="AW1949" s="84"/>
    </row>
    <row r="1950" spans="1:49" x14ac:dyDescent="0.25">
      <c r="A1950" s="69" t="s">
        <v>1751</v>
      </c>
      <c r="B1950" s="69" t="s">
        <v>3140</v>
      </c>
      <c r="C1950" s="70"/>
      <c r="D1950" s="71"/>
      <c r="E1950" s="72"/>
      <c r="F1950" s="73"/>
      <c r="G1950" s="70"/>
      <c r="H1950" s="74"/>
      <c r="I1950" s="75"/>
      <c r="J1950" s="75"/>
      <c r="K1950" s="36"/>
      <c r="L1950" s="82"/>
      <c r="M1950" s="82"/>
      <c r="N1950" s="77"/>
      <c r="O1950" s="84" t="s">
        <v>3349</v>
      </c>
      <c r="P1950" s="86">
        <v>42749.108402777776</v>
      </c>
      <c r="Q1950" s="84" t="s">
        <v>4426</v>
      </c>
      <c r="R1950" s="84"/>
      <c r="S1950" s="84"/>
      <c r="T1950" s="84"/>
      <c r="U1950" s="86">
        <v>42749.108402777776</v>
      </c>
      <c r="V1950" s="87" t="s">
        <v>8375</v>
      </c>
      <c r="W1950" s="84"/>
      <c r="X1950" s="84"/>
      <c r="Y1950" s="90" t="s">
        <v>11400</v>
      </c>
      <c r="Z1950" s="90" t="s">
        <v>13021</v>
      </c>
      <c r="AA1950" s="84" t="b">
        <v>0</v>
      </c>
      <c r="AB1950" s="84">
        <v>1</v>
      </c>
      <c r="AC1950" s="90" t="s">
        <v>13427</v>
      </c>
      <c r="AD1950" s="84" t="b">
        <v>0</v>
      </c>
      <c r="AE1950" s="84" t="s">
        <v>13611</v>
      </c>
      <c r="AF1950" s="84"/>
      <c r="AG1950" s="90" t="s">
        <v>13180</v>
      </c>
      <c r="AH1950" s="84" t="b">
        <v>0</v>
      </c>
      <c r="AI1950" s="84">
        <v>0</v>
      </c>
      <c r="AJ1950" s="90" t="s">
        <v>13180</v>
      </c>
      <c r="AK1950" s="84" t="s">
        <v>13706</v>
      </c>
      <c r="AL1950" s="84" t="b">
        <v>0</v>
      </c>
      <c r="AM1950" s="90" t="s">
        <v>13021</v>
      </c>
      <c r="AN1950" s="84">
        <v>0</v>
      </c>
      <c r="AO1950" s="84">
        <v>0</v>
      </c>
      <c r="AP1950" s="84"/>
      <c r="AQ1950" s="84"/>
      <c r="AR1950" s="84"/>
      <c r="AS1950" s="84"/>
      <c r="AT1950" s="84"/>
      <c r="AU1950" s="84"/>
      <c r="AV1950" s="84"/>
      <c r="AW1950" s="84"/>
    </row>
    <row r="1951" spans="1:49" x14ac:dyDescent="0.25">
      <c r="A1951" s="69" t="s">
        <v>1752</v>
      </c>
      <c r="B1951" s="69" t="s">
        <v>3141</v>
      </c>
      <c r="C1951" s="70"/>
      <c r="D1951" s="71"/>
      <c r="E1951" s="72"/>
      <c r="F1951" s="73"/>
      <c r="G1951" s="70"/>
      <c r="H1951" s="74"/>
      <c r="I1951" s="75"/>
      <c r="J1951" s="75"/>
      <c r="K1951" s="36"/>
      <c r="L1951" s="82"/>
      <c r="M1951" s="82"/>
      <c r="N1951" s="77"/>
      <c r="O1951" s="84" t="s">
        <v>3348</v>
      </c>
      <c r="P1951" s="86">
        <v>42749.121180555558</v>
      </c>
      <c r="Q1951" s="84" t="s">
        <v>4427</v>
      </c>
      <c r="R1951" s="84"/>
      <c r="S1951" s="84"/>
      <c r="T1951" s="84"/>
      <c r="U1951" s="86">
        <v>42749.121180555558</v>
      </c>
      <c r="V1951" s="87" t="s">
        <v>8376</v>
      </c>
      <c r="W1951" s="84"/>
      <c r="X1951" s="84"/>
      <c r="Y1951" s="90" t="s">
        <v>11401</v>
      </c>
      <c r="Z1951" s="90" t="s">
        <v>13022</v>
      </c>
      <c r="AA1951" s="84" t="b">
        <v>0</v>
      </c>
      <c r="AB1951" s="84">
        <v>0</v>
      </c>
      <c r="AC1951" s="90" t="s">
        <v>13428</v>
      </c>
      <c r="AD1951" s="84" t="b">
        <v>0</v>
      </c>
      <c r="AE1951" s="84" t="s">
        <v>13611</v>
      </c>
      <c r="AF1951" s="84"/>
      <c r="AG1951" s="90" t="s">
        <v>13180</v>
      </c>
      <c r="AH1951" s="84" t="b">
        <v>0</v>
      </c>
      <c r="AI1951" s="84">
        <v>0</v>
      </c>
      <c r="AJ1951" s="90" t="s">
        <v>13180</v>
      </c>
      <c r="AK1951" s="84" t="s">
        <v>13707</v>
      </c>
      <c r="AL1951" s="84" t="b">
        <v>0</v>
      </c>
      <c r="AM1951" s="90" t="s">
        <v>13022</v>
      </c>
      <c r="AN1951" s="84">
        <v>0</v>
      </c>
      <c r="AO1951" s="84">
        <v>0</v>
      </c>
      <c r="AP1951" s="84" t="s">
        <v>13881</v>
      </c>
      <c r="AQ1951" s="84" t="s">
        <v>13984</v>
      </c>
      <c r="AR1951" s="84" t="s">
        <v>13986</v>
      </c>
      <c r="AS1951" s="84" t="s">
        <v>14074</v>
      </c>
      <c r="AT1951" s="84" t="s">
        <v>14262</v>
      </c>
      <c r="AU1951" s="84" t="s">
        <v>14450</v>
      </c>
      <c r="AV1951" s="84" t="s">
        <v>14549</v>
      </c>
      <c r="AW1951" s="87" t="s">
        <v>14638</v>
      </c>
    </row>
    <row r="1952" spans="1:49" x14ac:dyDescent="0.25">
      <c r="A1952" s="69" t="s">
        <v>1752</v>
      </c>
      <c r="B1952" s="69" t="s">
        <v>3142</v>
      </c>
      <c r="C1952" s="70"/>
      <c r="D1952" s="71"/>
      <c r="E1952" s="72"/>
      <c r="F1952" s="73"/>
      <c r="G1952" s="70"/>
      <c r="H1952" s="74"/>
      <c r="I1952" s="75"/>
      <c r="J1952" s="75"/>
      <c r="K1952" s="36"/>
      <c r="L1952" s="82"/>
      <c r="M1952" s="82"/>
      <c r="N1952" s="77"/>
      <c r="O1952" s="84" t="s">
        <v>3349</v>
      </c>
      <c r="P1952" s="86">
        <v>42749.121180555558</v>
      </c>
      <c r="Q1952" s="84" t="s">
        <v>4427</v>
      </c>
      <c r="R1952" s="84"/>
      <c r="S1952" s="84"/>
      <c r="T1952" s="84"/>
      <c r="U1952" s="86">
        <v>42749.121180555558</v>
      </c>
      <c r="V1952" s="87" t="s">
        <v>8376</v>
      </c>
      <c r="W1952" s="84"/>
      <c r="X1952" s="84"/>
      <c r="Y1952" s="90" t="s">
        <v>11401</v>
      </c>
      <c r="Z1952" s="90" t="s">
        <v>13022</v>
      </c>
      <c r="AA1952" s="84" t="b">
        <v>0</v>
      </c>
      <c r="AB1952" s="84">
        <v>0</v>
      </c>
      <c r="AC1952" s="90" t="s">
        <v>13428</v>
      </c>
      <c r="AD1952" s="84" t="b">
        <v>0</v>
      </c>
      <c r="AE1952" s="84" t="s">
        <v>13611</v>
      </c>
      <c r="AF1952" s="84"/>
      <c r="AG1952" s="90" t="s">
        <v>13180</v>
      </c>
      <c r="AH1952" s="84" t="b">
        <v>0</v>
      </c>
      <c r="AI1952" s="84">
        <v>0</v>
      </c>
      <c r="AJ1952" s="90" t="s">
        <v>13180</v>
      </c>
      <c r="AK1952" s="84" t="s">
        <v>13707</v>
      </c>
      <c r="AL1952" s="84" t="b">
        <v>0</v>
      </c>
      <c r="AM1952" s="90" t="s">
        <v>13022</v>
      </c>
      <c r="AN1952" s="84">
        <v>0</v>
      </c>
      <c r="AO1952" s="84">
        <v>0</v>
      </c>
      <c r="AP1952" s="84" t="s">
        <v>13881</v>
      </c>
      <c r="AQ1952" s="84" t="s">
        <v>13984</v>
      </c>
      <c r="AR1952" s="84" t="s">
        <v>13986</v>
      </c>
      <c r="AS1952" s="84" t="s">
        <v>14074</v>
      </c>
      <c r="AT1952" s="84" t="s">
        <v>14262</v>
      </c>
      <c r="AU1952" s="84" t="s">
        <v>14450</v>
      </c>
      <c r="AV1952" s="84" t="s">
        <v>14549</v>
      </c>
      <c r="AW1952" s="87" t="s">
        <v>14638</v>
      </c>
    </row>
    <row r="1953" spans="1:49" x14ac:dyDescent="0.25">
      <c r="A1953" s="69" t="s">
        <v>1753</v>
      </c>
      <c r="B1953" s="69" t="s">
        <v>1753</v>
      </c>
      <c r="C1953" s="70"/>
      <c r="D1953" s="71"/>
      <c r="E1953" s="72"/>
      <c r="F1953" s="73"/>
      <c r="G1953" s="70"/>
      <c r="H1953" s="74"/>
      <c r="I1953" s="75"/>
      <c r="J1953" s="75"/>
      <c r="K1953" s="36"/>
      <c r="L1953" s="82"/>
      <c r="M1953" s="82"/>
      <c r="N1953" s="77"/>
      <c r="O1953" s="84" t="s">
        <v>179</v>
      </c>
      <c r="P1953" s="86">
        <v>42749.12222222222</v>
      </c>
      <c r="Q1953" s="84" t="s">
        <v>4428</v>
      </c>
      <c r="R1953" s="87" t="s">
        <v>5889</v>
      </c>
      <c r="S1953" s="84" t="s">
        <v>6297</v>
      </c>
      <c r="T1953" s="84"/>
      <c r="U1953" s="86">
        <v>42749.12222222222</v>
      </c>
      <c r="V1953" s="87" t="s">
        <v>8377</v>
      </c>
      <c r="W1953" s="84"/>
      <c r="X1953" s="84"/>
      <c r="Y1953" s="90" t="s">
        <v>11402</v>
      </c>
      <c r="Z1953" s="84"/>
      <c r="AA1953" s="84" t="b">
        <v>0</v>
      </c>
      <c r="AB1953" s="84">
        <v>1</v>
      </c>
      <c r="AC1953" s="90" t="s">
        <v>13180</v>
      </c>
      <c r="AD1953" s="84" t="b">
        <v>1</v>
      </c>
      <c r="AE1953" s="84" t="s">
        <v>13611</v>
      </c>
      <c r="AF1953" s="84"/>
      <c r="AG1953" s="90" t="s">
        <v>13025</v>
      </c>
      <c r="AH1953" s="84" t="b">
        <v>0</v>
      </c>
      <c r="AI1953" s="84">
        <v>0</v>
      </c>
      <c r="AJ1953" s="90" t="s">
        <v>13180</v>
      </c>
      <c r="AK1953" s="84" t="s">
        <v>13706</v>
      </c>
      <c r="AL1953" s="84" t="b">
        <v>1</v>
      </c>
      <c r="AM1953" s="90" t="s">
        <v>11402</v>
      </c>
      <c r="AN1953" s="84">
        <v>0</v>
      </c>
      <c r="AO1953" s="84">
        <v>0</v>
      </c>
      <c r="AP1953" s="84"/>
      <c r="AQ1953" s="84"/>
      <c r="AR1953" s="84"/>
      <c r="AS1953" s="84"/>
      <c r="AT1953" s="84"/>
      <c r="AU1953" s="84"/>
      <c r="AV1953" s="84"/>
      <c r="AW1953" s="84"/>
    </row>
    <row r="1954" spans="1:49" x14ac:dyDescent="0.25">
      <c r="A1954" s="69" t="s">
        <v>1754</v>
      </c>
      <c r="B1954" s="69" t="s">
        <v>3143</v>
      </c>
      <c r="C1954" s="70"/>
      <c r="D1954" s="71"/>
      <c r="E1954" s="72"/>
      <c r="F1954" s="73"/>
      <c r="G1954" s="70"/>
      <c r="H1954" s="74"/>
      <c r="I1954" s="75"/>
      <c r="J1954" s="75"/>
      <c r="K1954" s="36"/>
      <c r="L1954" s="82"/>
      <c r="M1954" s="82"/>
      <c r="N1954" s="77"/>
      <c r="O1954" s="84" t="s">
        <v>3348</v>
      </c>
      <c r="P1954" s="86">
        <v>42749.138518518521</v>
      </c>
      <c r="Q1954" s="84" t="s">
        <v>4429</v>
      </c>
      <c r="R1954" s="84"/>
      <c r="S1954" s="84"/>
      <c r="T1954" s="84"/>
      <c r="U1954" s="86">
        <v>42749.138518518521</v>
      </c>
      <c r="V1954" s="87" t="s">
        <v>8378</v>
      </c>
      <c r="W1954" s="84"/>
      <c r="X1954" s="84"/>
      <c r="Y1954" s="90" t="s">
        <v>11403</v>
      </c>
      <c r="Z1954" s="90" t="s">
        <v>13023</v>
      </c>
      <c r="AA1954" s="84" t="b">
        <v>0</v>
      </c>
      <c r="AB1954" s="84">
        <v>1</v>
      </c>
      <c r="AC1954" s="90" t="s">
        <v>13429</v>
      </c>
      <c r="AD1954" s="84" t="b">
        <v>0</v>
      </c>
      <c r="AE1954" s="84" t="s">
        <v>13611</v>
      </c>
      <c r="AF1954" s="84"/>
      <c r="AG1954" s="90" t="s">
        <v>13180</v>
      </c>
      <c r="AH1954" s="84" t="b">
        <v>0</v>
      </c>
      <c r="AI1954" s="84">
        <v>0</v>
      </c>
      <c r="AJ1954" s="90" t="s">
        <v>13180</v>
      </c>
      <c r="AK1954" s="84" t="s">
        <v>13707</v>
      </c>
      <c r="AL1954" s="84" t="b">
        <v>0</v>
      </c>
      <c r="AM1954" s="90" t="s">
        <v>13023</v>
      </c>
      <c r="AN1954" s="84">
        <v>0</v>
      </c>
      <c r="AO1954" s="84">
        <v>0</v>
      </c>
      <c r="AP1954" s="84"/>
      <c r="AQ1954" s="84"/>
      <c r="AR1954" s="84"/>
      <c r="AS1954" s="84"/>
      <c r="AT1954" s="84"/>
      <c r="AU1954" s="84"/>
      <c r="AV1954" s="84"/>
      <c r="AW1954" s="84"/>
    </row>
    <row r="1955" spans="1:49" x14ac:dyDescent="0.25">
      <c r="A1955" s="69" t="s">
        <v>1754</v>
      </c>
      <c r="B1955" s="69" t="s">
        <v>3144</v>
      </c>
      <c r="C1955" s="70"/>
      <c r="D1955" s="71"/>
      <c r="E1955" s="72"/>
      <c r="F1955" s="73"/>
      <c r="G1955" s="70"/>
      <c r="H1955" s="74"/>
      <c r="I1955" s="75"/>
      <c r="J1955" s="75"/>
      <c r="K1955" s="36"/>
      <c r="L1955" s="82"/>
      <c r="M1955" s="82"/>
      <c r="N1955" s="77"/>
      <c r="O1955" s="84" t="s">
        <v>3349</v>
      </c>
      <c r="P1955" s="86">
        <v>42749.138518518521</v>
      </c>
      <c r="Q1955" s="84" t="s">
        <v>4429</v>
      </c>
      <c r="R1955" s="84"/>
      <c r="S1955" s="84"/>
      <c r="T1955" s="84"/>
      <c r="U1955" s="86">
        <v>42749.138518518521</v>
      </c>
      <c r="V1955" s="87" t="s">
        <v>8378</v>
      </c>
      <c r="W1955" s="84"/>
      <c r="X1955" s="84"/>
      <c r="Y1955" s="90" t="s">
        <v>11403</v>
      </c>
      <c r="Z1955" s="90" t="s">
        <v>13023</v>
      </c>
      <c r="AA1955" s="84" t="b">
        <v>0</v>
      </c>
      <c r="AB1955" s="84">
        <v>1</v>
      </c>
      <c r="AC1955" s="90" t="s">
        <v>13429</v>
      </c>
      <c r="AD1955" s="84" t="b">
        <v>0</v>
      </c>
      <c r="AE1955" s="84" t="s">
        <v>13611</v>
      </c>
      <c r="AF1955" s="84"/>
      <c r="AG1955" s="90" t="s">
        <v>13180</v>
      </c>
      <c r="AH1955" s="84" t="b">
        <v>0</v>
      </c>
      <c r="AI1955" s="84">
        <v>0</v>
      </c>
      <c r="AJ1955" s="90" t="s">
        <v>13180</v>
      </c>
      <c r="AK1955" s="84" t="s">
        <v>13707</v>
      </c>
      <c r="AL1955" s="84" t="b">
        <v>0</v>
      </c>
      <c r="AM1955" s="90" t="s">
        <v>13023</v>
      </c>
      <c r="AN1955" s="84">
        <v>0</v>
      </c>
      <c r="AO1955" s="84">
        <v>0</v>
      </c>
      <c r="AP1955" s="84"/>
      <c r="AQ1955" s="84"/>
      <c r="AR1955" s="84"/>
      <c r="AS1955" s="84"/>
      <c r="AT1955" s="84"/>
      <c r="AU1955" s="84"/>
      <c r="AV1955" s="84"/>
      <c r="AW1955" s="84"/>
    </row>
    <row r="1956" spans="1:49" x14ac:dyDescent="0.25">
      <c r="A1956" s="69" t="s">
        <v>1754</v>
      </c>
      <c r="B1956" s="69" t="s">
        <v>3139</v>
      </c>
      <c r="C1956" s="70"/>
      <c r="D1956" s="71"/>
      <c r="E1956" s="72"/>
      <c r="F1956" s="73"/>
      <c r="G1956" s="70"/>
      <c r="H1956" s="74"/>
      <c r="I1956" s="75"/>
      <c r="J1956" s="75"/>
      <c r="K1956" s="36"/>
      <c r="L1956" s="82"/>
      <c r="M1956" s="82"/>
      <c r="N1956" s="77"/>
      <c r="O1956" s="84" t="s">
        <v>3348</v>
      </c>
      <c r="P1956" s="86">
        <v>42749.138518518521</v>
      </c>
      <c r="Q1956" s="84" t="s">
        <v>4429</v>
      </c>
      <c r="R1956" s="84"/>
      <c r="S1956" s="84"/>
      <c r="T1956" s="84"/>
      <c r="U1956" s="86">
        <v>42749.138518518521</v>
      </c>
      <c r="V1956" s="87" t="s">
        <v>8378</v>
      </c>
      <c r="W1956" s="84"/>
      <c r="X1956" s="84"/>
      <c r="Y1956" s="90" t="s">
        <v>11403</v>
      </c>
      <c r="Z1956" s="90" t="s">
        <v>13023</v>
      </c>
      <c r="AA1956" s="84" t="b">
        <v>0</v>
      </c>
      <c r="AB1956" s="84">
        <v>1</v>
      </c>
      <c r="AC1956" s="90" t="s">
        <v>13429</v>
      </c>
      <c r="AD1956" s="84" t="b">
        <v>0</v>
      </c>
      <c r="AE1956" s="84" t="s">
        <v>13611</v>
      </c>
      <c r="AF1956" s="84"/>
      <c r="AG1956" s="90" t="s">
        <v>13180</v>
      </c>
      <c r="AH1956" s="84" t="b">
        <v>0</v>
      </c>
      <c r="AI1956" s="84">
        <v>0</v>
      </c>
      <c r="AJ1956" s="90" t="s">
        <v>13180</v>
      </c>
      <c r="AK1956" s="84" t="s">
        <v>13707</v>
      </c>
      <c r="AL1956" s="84" t="b">
        <v>0</v>
      </c>
      <c r="AM1956" s="90" t="s">
        <v>13023</v>
      </c>
      <c r="AN1956" s="84">
        <v>0</v>
      </c>
      <c r="AO1956" s="84">
        <v>0</v>
      </c>
      <c r="AP1956" s="84"/>
      <c r="AQ1956" s="84"/>
      <c r="AR1956" s="84"/>
      <c r="AS1956" s="84"/>
      <c r="AT1956" s="84"/>
      <c r="AU1956" s="84"/>
      <c r="AV1956" s="84"/>
      <c r="AW1956" s="84"/>
    </row>
    <row r="1957" spans="1:49" x14ac:dyDescent="0.25">
      <c r="A1957" s="69" t="s">
        <v>1755</v>
      </c>
      <c r="B1957" s="69" t="s">
        <v>1755</v>
      </c>
      <c r="C1957" s="70"/>
      <c r="D1957" s="71"/>
      <c r="E1957" s="72"/>
      <c r="F1957" s="73"/>
      <c r="G1957" s="70"/>
      <c r="H1957" s="74"/>
      <c r="I1957" s="75"/>
      <c r="J1957" s="75"/>
      <c r="K1957" s="36"/>
      <c r="L1957" s="82"/>
      <c r="M1957" s="82"/>
      <c r="N1957" s="77"/>
      <c r="O1957" s="84" t="s">
        <v>179</v>
      </c>
      <c r="P1957" s="86">
        <v>42749.140925925924</v>
      </c>
      <c r="Q1957" s="84" t="s">
        <v>4430</v>
      </c>
      <c r="R1957" s="84"/>
      <c r="S1957" s="84"/>
      <c r="T1957" s="84"/>
      <c r="U1957" s="86">
        <v>42749.140925925924</v>
      </c>
      <c r="V1957" s="87" t="s">
        <v>8379</v>
      </c>
      <c r="W1957" s="84"/>
      <c r="X1957" s="84"/>
      <c r="Y1957" s="90" t="s">
        <v>11404</v>
      </c>
      <c r="Z1957" s="84"/>
      <c r="AA1957" s="84" t="b">
        <v>0</v>
      </c>
      <c r="AB1957" s="84">
        <v>4</v>
      </c>
      <c r="AC1957" s="90" t="s">
        <v>13180</v>
      </c>
      <c r="AD1957" s="84" t="b">
        <v>0</v>
      </c>
      <c r="AE1957" s="84" t="s">
        <v>13611</v>
      </c>
      <c r="AF1957" s="84"/>
      <c r="AG1957" s="90" t="s">
        <v>13180</v>
      </c>
      <c r="AH1957" s="84" t="b">
        <v>0</v>
      </c>
      <c r="AI1957" s="84">
        <v>0</v>
      </c>
      <c r="AJ1957" s="90" t="s">
        <v>13180</v>
      </c>
      <c r="AK1957" s="84" t="s">
        <v>13707</v>
      </c>
      <c r="AL1957" s="84" t="b">
        <v>0</v>
      </c>
      <c r="AM1957" s="90" t="s">
        <v>11404</v>
      </c>
      <c r="AN1957" s="84">
        <v>0</v>
      </c>
      <c r="AO1957" s="84">
        <v>0</v>
      </c>
      <c r="AP1957" s="84"/>
      <c r="AQ1957" s="84"/>
      <c r="AR1957" s="84"/>
      <c r="AS1957" s="84"/>
      <c r="AT1957" s="84"/>
      <c r="AU1957" s="84"/>
      <c r="AV1957" s="84"/>
      <c r="AW1957" s="84"/>
    </row>
    <row r="1958" spans="1:49" x14ac:dyDescent="0.25">
      <c r="A1958" s="69" t="s">
        <v>1756</v>
      </c>
      <c r="B1958" s="69" t="s">
        <v>3145</v>
      </c>
      <c r="C1958" s="70"/>
      <c r="D1958" s="71"/>
      <c r="E1958" s="72"/>
      <c r="F1958" s="73"/>
      <c r="G1958" s="70"/>
      <c r="H1958" s="74"/>
      <c r="I1958" s="75"/>
      <c r="J1958" s="75"/>
      <c r="K1958" s="36"/>
      <c r="L1958" s="82"/>
      <c r="M1958" s="82"/>
      <c r="N1958" s="77"/>
      <c r="O1958" s="84" t="s">
        <v>3349</v>
      </c>
      <c r="P1958" s="86">
        <v>42749.146932870368</v>
      </c>
      <c r="Q1958" s="84" t="s">
        <v>4431</v>
      </c>
      <c r="R1958" s="84"/>
      <c r="S1958" s="84"/>
      <c r="T1958" s="84"/>
      <c r="U1958" s="86">
        <v>42749.146932870368</v>
      </c>
      <c r="V1958" s="87" t="s">
        <v>8380</v>
      </c>
      <c r="W1958" s="84"/>
      <c r="X1958" s="84"/>
      <c r="Y1958" s="90" t="s">
        <v>11405</v>
      </c>
      <c r="Z1958" s="90" t="s">
        <v>13024</v>
      </c>
      <c r="AA1958" s="84" t="b">
        <v>0</v>
      </c>
      <c r="AB1958" s="84">
        <v>1</v>
      </c>
      <c r="AC1958" s="90" t="s">
        <v>13430</v>
      </c>
      <c r="AD1958" s="84" t="b">
        <v>0</v>
      </c>
      <c r="AE1958" s="84" t="s">
        <v>13611</v>
      </c>
      <c r="AF1958" s="84"/>
      <c r="AG1958" s="90" t="s">
        <v>13180</v>
      </c>
      <c r="AH1958" s="84" t="b">
        <v>0</v>
      </c>
      <c r="AI1958" s="84">
        <v>0</v>
      </c>
      <c r="AJ1958" s="90" t="s">
        <v>13180</v>
      </c>
      <c r="AK1958" s="84" t="s">
        <v>13707</v>
      </c>
      <c r="AL1958" s="84" t="b">
        <v>0</v>
      </c>
      <c r="AM1958" s="90" t="s">
        <v>13024</v>
      </c>
      <c r="AN1958" s="84">
        <v>0</v>
      </c>
      <c r="AO1958" s="84">
        <v>0</v>
      </c>
      <c r="AP1958" s="84"/>
      <c r="AQ1958" s="84"/>
      <c r="AR1958" s="84"/>
      <c r="AS1958" s="84"/>
      <c r="AT1958" s="84"/>
      <c r="AU1958" s="84"/>
      <c r="AV1958" s="84"/>
      <c r="AW1958" s="84"/>
    </row>
    <row r="1959" spans="1:49" x14ac:dyDescent="0.25">
      <c r="A1959" s="69" t="s">
        <v>1757</v>
      </c>
      <c r="B1959" s="69" t="s">
        <v>2795</v>
      </c>
      <c r="C1959" s="70"/>
      <c r="D1959" s="71"/>
      <c r="E1959" s="72"/>
      <c r="F1959" s="73"/>
      <c r="G1959" s="70"/>
      <c r="H1959" s="74"/>
      <c r="I1959" s="75"/>
      <c r="J1959" s="75"/>
      <c r="K1959" s="36"/>
      <c r="L1959" s="82"/>
      <c r="M1959" s="82"/>
      <c r="N1959" s="77"/>
      <c r="O1959" s="84" t="s">
        <v>3348</v>
      </c>
      <c r="P1959" s="86">
        <v>42749.150856481479</v>
      </c>
      <c r="Q1959" s="84" t="s">
        <v>3565</v>
      </c>
      <c r="R1959" s="84"/>
      <c r="S1959" s="84"/>
      <c r="T1959" s="84"/>
      <c r="U1959" s="86">
        <v>42749.150856481479</v>
      </c>
      <c r="V1959" s="87" t="s">
        <v>8381</v>
      </c>
      <c r="W1959" s="84"/>
      <c r="X1959" s="84"/>
      <c r="Y1959" s="90" t="s">
        <v>11406</v>
      </c>
      <c r="Z1959" s="84"/>
      <c r="AA1959" s="84" t="b">
        <v>0</v>
      </c>
      <c r="AB1959" s="84">
        <v>0</v>
      </c>
      <c r="AC1959" s="90" t="s">
        <v>13180</v>
      </c>
      <c r="AD1959" s="84" t="b">
        <v>0</v>
      </c>
      <c r="AE1959" s="84" t="s">
        <v>13611</v>
      </c>
      <c r="AF1959" s="84"/>
      <c r="AG1959" s="90" t="s">
        <v>13180</v>
      </c>
      <c r="AH1959" s="84" t="b">
        <v>0</v>
      </c>
      <c r="AI1959" s="84">
        <v>24</v>
      </c>
      <c r="AJ1959" s="90" t="s">
        <v>12602</v>
      </c>
      <c r="AK1959" s="84" t="s">
        <v>13707</v>
      </c>
      <c r="AL1959" s="84" t="b">
        <v>0</v>
      </c>
      <c r="AM1959" s="90" t="s">
        <v>12602</v>
      </c>
      <c r="AN1959" s="84">
        <v>0</v>
      </c>
      <c r="AO1959" s="84">
        <v>0</v>
      </c>
      <c r="AP1959" s="84"/>
      <c r="AQ1959" s="84"/>
      <c r="AR1959" s="84"/>
      <c r="AS1959" s="84"/>
      <c r="AT1959" s="84"/>
      <c r="AU1959" s="84"/>
      <c r="AV1959" s="84"/>
      <c r="AW1959" s="84"/>
    </row>
    <row r="1960" spans="1:49" x14ac:dyDescent="0.25">
      <c r="A1960" s="69" t="s">
        <v>1758</v>
      </c>
      <c r="B1960" s="69" t="s">
        <v>1842</v>
      </c>
      <c r="C1960" s="70"/>
      <c r="D1960" s="71"/>
      <c r="E1960" s="72"/>
      <c r="F1960" s="73"/>
      <c r="G1960" s="70"/>
      <c r="H1960" s="74"/>
      <c r="I1960" s="75"/>
      <c r="J1960" s="75"/>
      <c r="K1960" s="36"/>
      <c r="L1960" s="82"/>
      <c r="M1960" s="82"/>
      <c r="N1960" s="77"/>
      <c r="O1960" s="84" t="s">
        <v>3348</v>
      </c>
      <c r="P1960" s="86">
        <v>42749.154282407406</v>
      </c>
      <c r="Q1960" s="84" t="s">
        <v>4042</v>
      </c>
      <c r="R1960" s="84"/>
      <c r="S1960" s="84"/>
      <c r="T1960" s="84"/>
      <c r="U1960" s="86">
        <v>42749.154282407406</v>
      </c>
      <c r="V1960" s="87" t="s">
        <v>8382</v>
      </c>
      <c r="W1960" s="84"/>
      <c r="X1960" s="84"/>
      <c r="Y1960" s="90" t="s">
        <v>11407</v>
      </c>
      <c r="Z1960" s="84"/>
      <c r="AA1960" s="84" t="b">
        <v>0</v>
      </c>
      <c r="AB1960" s="84">
        <v>0</v>
      </c>
      <c r="AC1960" s="90" t="s">
        <v>13180</v>
      </c>
      <c r="AD1960" s="84" t="b">
        <v>0</v>
      </c>
      <c r="AE1960" s="84" t="s">
        <v>13611</v>
      </c>
      <c r="AF1960" s="84"/>
      <c r="AG1960" s="90" t="s">
        <v>13180</v>
      </c>
      <c r="AH1960" s="84" t="b">
        <v>0</v>
      </c>
      <c r="AI1960" s="84">
        <v>84</v>
      </c>
      <c r="AJ1960" s="90" t="s">
        <v>11504</v>
      </c>
      <c r="AK1960" s="84" t="s">
        <v>13706</v>
      </c>
      <c r="AL1960" s="84" t="b">
        <v>0</v>
      </c>
      <c r="AM1960" s="90" t="s">
        <v>11504</v>
      </c>
      <c r="AN1960" s="84">
        <v>0</v>
      </c>
      <c r="AO1960" s="84">
        <v>0</v>
      </c>
      <c r="AP1960" s="84"/>
      <c r="AQ1960" s="84"/>
      <c r="AR1960" s="84"/>
      <c r="AS1960" s="84"/>
      <c r="AT1960" s="84"/>
      <c r="AU1960" s="84"/>
      <c r="AV1960" s="84"/>
      <c r="AW1960" s="84"/>
    </row>
    <row r="1961" spans="1:49" x14ac:dyDescent="0.25">
      <c r="A1961" s="69" t="s">
        <v>1758</v>
      </c>
      <c r="B1961" s="69" t="s">
        <v>1841</v>
      </c>
      <c r="C1961" s="70"/>
      <c r="D1961" s="71"/>
      <c r="E1961" s="72"/>
      <c r="F1961" s="73"/>
      <c r="G1961" s="70"/>
      <c r="H1961" s="74"/>
      <c r="I1961" s="75"/>
      <c r="J1961" s="75"/>
      <c r="K1961" s="36"/>
      <c r="L1961" s="82"/>
      <c r="M1961" s="82"/>
      <c r="N1961" s="77"/>
      <c r="O1961" s="84" t="s">
        <v>3348</v>
      </c>
      <c r="P1961" s="86">
        <v>42749.154282407406</v>
      </c>
      <c r="Q1961" s="84" t="s">
        <v>4042</v>
      </c>
      <c r="R1961" s="84"/>
      <c r="S1961" s="84"/>
      <c r="T1961" s="84"/>
      <c r="U1961" s="86">
        <v>42749.154282407406</v>
      </c>
      <c r="V1961" s="87" t="s">
        <v>8382</v>
      </c>
      <c r="W1961" s="84"/>
      <c r="X1961" s="84"/>
      <c r="Y1961" s="90" t="s">
        <v>11407</v>
      </c>
      <c r="Z1961" s="84"/>
      <c r="AA1961" s="84" t="b">
        <v>0</v>
      </c>
      <c r="AB1961" s="84">
        <v>0</v>
      </c>
      <c r="AC1961" s="90" t="s">
        <v>13180</v>
      </c>
      <c r="AD1961" s="84" t="b">
        <v>0</v>
      </c>
      <c r="AE1961" s="84" t="s">
        <v>13611</v>
      </c>
      <c r="AF1961" s="84"/>
      <c r="AG1961" s="90" t="s">
        <v>13180</v>
      </c>
      <c r="AH1961" s="84" t="b">
        <v>0</v>
      </c>
      <c r="AI1961" s="84">
        <v>84</v>
      </c>
      <c r="AJ1961" s="90" t="s">
        <v>11504</v>
      </c>
      <c r="AK1961" s="84" t="s">
        <v>13706</v>
      </c>
      <c r="AL1961" s="84" t="b">
        <v>0</v>
      </c>
      <c r="AM1961" s="90" t="s">
        <v>11504</v>
      </c>
      <c r="AN1961" s="84">
        <v>0</v>
      </c>
      <c r="AO1961" s="84">
        <v>0</v>
      </c>
      <c r="AP1961" s="84"/>
      <c r="AQ1961" s="84"/>
      <c r="AR1961" s="84"/>
      <c r="AS1961" s="84"/>
      <c r="AT1961" s="84"/>
      <c r="AU1961" s="84"/>
      <c r="AV1961" s="84"/>
      <c r="AW1961" s="84"/>
    </row>
    <row r="1962" spans="1:49" x14ac:dyDescent="0.25">
      <c r="A1962" s="69" t="s">
        <v>1759</v>
      </c>
      <c r="B1962" s="69" t="s">
        <v>3139</v>
      </c>
      <c r="C1962" s="70"/>
      <c r="D1962" s="71"/>
      <c r="E1962" s="72"/>
      <c r="F1962" s="73"/>
      <c r="G1962" s="70"/>
      <c r="H1962" s="74"/>
      <c r="I1962" s="75"/>
      <c r="J1962" s="75"/>
      <c r="K1962" s="36"/>
      <c r="L1962" s="82"/>
      <c r="M1962" s="82"/>
      <c r="N1962" s="77"/>
      <c r="O1962" s="84" t="s">
        <v>3349</v>
      </c>
      <c r="P1962" s="86">
        <v>42749.155960648146</v>
      </c>
      <c r="Q1962" s="84" t="s">
        <v>4432</v>
      </c>
      <c r="R1962" s="84"/>
      <c r="S1962" s="84"/>
      <c r="T1962" s="84"/>
      <c r="U1962" s="86">
        <v>42749.155960648146</v>
      </c>
      <c r="V1962" s="87" t="s">
        <v>8383</v>
      </c>
      <c r="W1962" s="84"/>
      <c r="X1962" s="84"/>
      <c r="Y1962" s="90" t="s">
        <v>11408</v>
      </c>
      <c r="Z1962" s="90" t="s">
        <v>13025</v>
      </c>
      <c r="AA1962" s="84" t="b">
        <v>0</v>
      </c>
      <c r="AB1962" s="84">
        <v>0</v>
      </c>
      <c r="AC1962" s="90" t="s">
        <v>13426</v>
      </c>
      <c r="AD1962" s="84" t="b">
        <v>0</v>
      </c>
      <c r="AE1962" s="84" t="s">
        <v>13611</v>
      </c>
      <c r="AF1962" s="84"/>
      <c r="AG1962" s="90" t="s">
        <v>13180</v>
      </c>
      <c r="AH1962" s="84" t="b">
        <v>0</v>
      </c>
      <c r="AI1962" s="84">
        <v>0</v>
      </c>
      <c r="AJ1962" s="90" t="s">
        <v>13180</v>
      </c>
      <c r="AK1962" s="84" t="s">
        <v>13706</v>
      </c>
      <c r="AL1962" s="84" t="b">
        <v>0</v>
      </c>
      <c r="AM1962" s="90" t="s">
        <v>13025</v>
      </c>
      <c r="AN1962" s="84">
        <v>0</v>
      </c>
      <c r="AO1962" s="84">
        <v>0</v>
      </c>
      <c r="AP1962" s="84"/>
      <c r="AQ1962" s="84"/>
      <c r="AR1962" s="84"/>
      <c r="AS1962" s="84"/>
      <c r="AT1962" s="84"/>
      <c r="AU1962" s="84"/>
      <c r="AV1962" s="84"/>
      <c r="AW1962" s="84"/>
    </row>
    <row r="1963" spans="1:49" x14ac:dyDescent="0.25">
      <c r="A1963" s="69" t="s">
        <v>1760</v>
      </c>
      <c r="B1963" s="69" t="s">
        <v>3146</v>
      </c>
      <c r="C1963" s="70"/>
      <c r="D1963" s="71"/>
      <c r="E1963" s="72"/>
      <c r="F1963" s="73"/>
      <c r="G1963" s="70"/>
      <c r="H1963" s="74"/>
      <c r="I1963" s="75"/>
      <c r="J1963" s="75"/>
      <c r="K1963" s="36"/>
      <c r="L1963" s="82"/>
      <c r="M1963" s="82"/>
      <c r="N1963" s="77"/>
      <c r="O1963" s="84" t="s">
        <v>3349</v>
      </c>
      <c r="P1963" s="86">
        <v>42749.034525462965</v>
      </c>
      <c r="Q1963" s="84" t="s">
        <v>4433</v>
      </c>
      <c r="R1963" s="84"/>
      <c r="S1963" s="84"/>
      <c r="T1963" s="84"/>
      <c r="U1963" s="86">
        <v>42749.034525462965</v>
      </c>
      <c r="V1963" s="87" t="s">
        <v>8384</v>
      </c>
      <c r="W1963" s="84"/>
      <c r="X1963" s="84"/>
      <c r="Y1963" s="90" t="s">
        <v>11409</v>
      </c>
      <c r="Z1963" s="84"/>
      <c r="AA1963" s="84" t="b">
        <v>0</v>
      </c>
      <c r="AB1963" s="84">
        <v>0</v>
      </c>
      <c r="AC1963" s="90" t="s">
        <v>13431</v>
      </c>
      <c r="AD1963" s="84" t="b">
        <v>0</v>
      </c>
      <c r="AE1963" s="84" t="s">
        <v>13611</v>
      </c>
      <c r="AF1963" s="84"/>
      <c r="AG1963" s="90" t="s">
        <v>13180</v>
      </c>
      <c r="AH1963" s="84" t="b">
        <v>0</v>
      </c>
      <c r="AI1963" s="84">
        <v>0</v>
      </c>
      <c r="AJ1963" s="90" t="s">
        <v>13180</v>
      </c>
      <c r="AK1963" s="84" t="s">
        <v>13711</v>
      </c>
      <c r="AL1963" s="84" t="b">
        <v>0</v>
      </c>
      <c r="AM1963" s="90" t="s">
        <v>11409</v>
      </c>
      <c r="AN1963" s="84">
        <v>0</v>
      </c>
      <c r="AO1963" s="84">
        <v>0</v>
      </c>
      <c r="AP1963" s="84"/>
      <c r="AQ1963" s="84"/>
      <c r="AR1963" s="84"/>
      <c r="AS1963" s="84"/>
      <c r="AT1963" s="84"/>
      <c r="AU1963" s="84"/>
      <c r="AV1963" s="84"/>
      <c r="AW1963" s="84"/>
    </row>
    <row r="1964" spans="1:49" x14ac:dyDescent="0.25">
      <c r="A1964" s="69" t="s">
        <v>1760</v>
      </c>
      <c r="B1964" s="69" t="s">
        <v>3146</v>
      </c>
      <c r="C1964" s="70"/>
      <c r="D1964" s="71"/>
      <c r="E1964" s="72"/>
      <c r="F1964" s="73"/>
      <c r="G1964" s="70"/>
      <c r="H1964" s="74"/>
      <c r="I1964" s="75"/>
      <c r="J1964" s="75"/>
      <c r="K1964" s="36"/>
      <c r="L1964" s="82"/>
      <c r="M1964" s="82"/>
      <c r="N1964" s="77"/>
      <c r="O1964" s="84" t="s">
        <v>3349</v>
      </c>
      <c r="P1964" s="86">
        <v>42749.162754629629</v>
      </c>
      <c r="Q1964" s="84" t="s">
        <v>4434</v>
      </c>
      <c r="R1964" s="84"/>
      <c r="S1964" s="84"/>
      <c r="T1964" s="84"/>
      <c r="U1964" s="86">
        <v>42749.162754629629</v>
      </c>
      <c r="V1964" s="87" t="s">
        <v>8385</v>
      </c>
      <c r="W1964" s="84"/>
      <c r="X1964" s="84"/>
      <c r="Y1964" s="90" t="s">
        <v>11410</v>
      </c>
      <c r="Z1964" s="84"/>
      <c r="AA1964" s="84" t="b">
        <v>0</v>
      </c>
      <c r="AB1964" s="84">
        <v>0</v>
      </c>
      <c r="AC1964" s="90" t="s">
        <v>13431</v>
      </c>
      <c r="AD1964" s="84" t="b">
        <v>0</v>
      </c>
      <c r="AE1964" s="84" t="s">
        <v>13611</v>
      </c>
      <c r="AF1964" s="84"/>
      <c r="AG1964" s="90" t="s">
        <v>13180</v>
      </c>
      <c r="AH1964" s="84" t="b">
        <v>0</v>
      </c>
      <c r="AI1964" s="84">
        <v>0</v>
      </c>
      <c r="AJ1964" s="90" t="s">
        <v>13180</v>
      </c>
      <c r="AK1964" s="84" t="s">
        <v>13711</v>
      </c>
      <c r="AL1964" s="84" t="b">
        <v>0</v>
      </c>
      <c r="AM1964" s="90" t="s">
        <v>11410</v>
      </c>
      <c r="AN1964" s="84">
        <v>0</v>
      </c>
      <c r="AO1964" s="84">
        <v>0</v>
      </c>
      <c r="AP1964" s="84"/>
      <c r="AQ1964" s="84"/>
      <c r="AR1964" s="84"/>
      <c r="AS1964" s="84"/>
      <c r="AT1964" s="84"/>
      <c r="AU1964" s="84"/>
      <c r="AV1964" s="84"/>
      <c r="AW1964" s="84"/>
    </row>
    <row r="1965" spans="1:49" x14ac:dyDescent="0.25">
      <c r="A1965" s="69" t="s">
        <v>1761</v>
      </c>
      <c r="B1965" s="69" t="s">
        <v>1761</v>
      </c>
      <c r="C1965" s="70"/>
      <c r="D1965" s="71"/>
      <c r="E1965" s="72"/>
      <c r="F1965" s="73"/>
      <c r="G1965" s="70"/>
      <c r="H1965" s="74"/>
      <c r="I1965" s="75"/>
      <c r="J1965" s="75"/>
      <c r="K1965" s="36"/>
      <c r="L1965" s="82"/>
      <c r="M1965" s="82"/>
      <c r="N1965" s="77"/>
      <c r="O1965" s="84" t="s">
        <v>179</v>
      </c>
      <c r="P1965" s="86">
        <v>42749.163275462961</v>
      </c>
      <c r="Q1965" s="84" t="s">
        <v>4435</v>
      </c>
      <c r="R1965" s="87" t="s">
        <v>5890</v>
      </c>
      <c r="S1965" s="84" t="s">
        <v>6297</v>
      </c>
      <c r="T1965" s="84"/>
      <c r="U1965" s="86">
        <v>42749.163275462961</v>
      </c>
      <c r="V1965" s="87" t="s">
        <v>8386</v>
      </c>
      <c r="W1965" s="84"/>
      <c r="X1965" s="84"/>
      <c r="Y1965" s="90" t="s">
        <v>11411</v>
      </c>
      <c r="Z1965" s="84"/>
      <c r="AA1965" s="84" t="b">
        <v>0</v>
      </c>
      <c r="AB1965" s="84">
        <v>1</v>
      </c>
      <c r="AC1965" s="90" t="s">
        <v>13180</v>
      </c>
      <c r="AD1965" s="84" t="b">
        <v>1</v>
      </c>
      <c r="AE1965" s="84" t="s">
        <v>13611</v>
      </c>
      <c r="AF1965" s="84"/>
      <c r="AG1965" s="90" t="s">
        <v>13646</v>
      </c>
      <c r="AH1965" s="84" t="b">
        <v>0</v>
      </c>
      <c r="AI1965" s="84">
        <v>1</v>
      </c>
      <c r="AJ1965" s="90" t="s">
        <v>13180</v>
      </c>
      <c r="AK1965" s="84" t="s">
        <v>13710</v>
      </c>
      <c r="AL1965" s="84" t="b">
        <v>0</v>
      </c>
      <c r="AM1965" s="90" t="s">
        <v>11411</v>
      </c>
      <c r="AN1965" s="84">
        <v>0</v>
      </c>
      <c r="AO1965" s="84">
        <v>0</v>
      </c>
      <c r="AP1965" s="84"/>
      <c r="AQ1965" s="84"/>
      <c r="AR1965" s="84"/>
      <c r="AS1965" s="84"/>
      <c r="AT1965" s="84"/>
      <c r="AU1965" s="84"/>
      <c r="AV1965" s="84"/>
      <c r="AW1965" s="84"/>
    </row>
    <row r="1966" spans="1:49" x14ac:dyDescent="0.25">
      <c r="A1966" s="69" t="s">
        <v>1762</v>
      </c>
      <c r="B1966" s="69" t="s">
        <v>1761</v>
      </c>
      <c r="C1966" s="70"/>
      <c r="D1966" s="71"/>
      <c r="E1966" s="72"/>
      <c r="F1966" s="73"/>
      <c r="G1966" s="70"/>
      <c r="H1966" s="74"/>
      <c r="I1966" s="75"/>
      <c r="J1966" s="75"/>
      <c r="K1966" s="36"/>
      <c r="L1966" s="82"/>
      <c r="M1966" s="82"/>
      <c r="N1966" s="77"/>
      <c r="O1966" s="84" t="s">
        <v>3348</v>
      </c>
      <c r="P1966" s="86">
        <v>42749.164212962962</v>
      </c>
      <c r="Q1966" s="84" t="s">
        <v>4436</v>
      </c>
      <c r="R1966" s="87" t="s">
        <v>5890</v>
      </c>
      <c r="S1966" s="84" t="s">
        <v>6297</v>
      </c>
      <c r="T1966" s="84"/>
      <c r="U1966" s="86">
        <v>42749.164212962962</v>
      </c>
      <c r="V1966" s="87" t="s">
        <v>8387</v>
      </c>
      <c r="W1966" s="84"/>
      <c r="X1966" s="84"/>
      <c r="Y1966" s="90" t="s">
        <v>11412</v>
      </c>
      <c r="Z1966" s="84"/>
      <c r="AA1966" s="84" t="b">
        <v>0</v>
      </c>
      <c r="AB1966" s="84">
        <v>0</v>
      </c>
      <c r="AC1966" s="90" t="s">
        <v>13180</v>
      </c>
      <c r="AD1966" s="84" t="b">
        <v>1</v>
      </c>
      <c r="AE1966" s="84" t="s">
        <v>13611</v>
      </c>
      <c r="AF1966" s="84"/>
      <c r="AG1966" s="90" t="s">
        <v>13646</v>
      </c>
      <c r="AH1966" s="84" t="b">
        <v>0</v>
      </c>
      <c r="AI1966" s="84">
        <v>1</v>
      </c>
      <c r="AJ1966" s="90" t="s">
        <v>11411</v>
      </c>
      <c r="AK1966" s="84" t="s">
        <v>13707</v>
      </c>
      <c r="AL1966" s="84" t="b">
        <v>0</v>
      </c>
      <c r="AM1966" s="90" t="s">
        <v>11411</v>
      </c>
      <c r="AN1966" s="84">
        <v>0</v>
      </c>
      <c r="AO1966" s="84">
        <v>0</v>
      </c>
      <c r="AP1966" s="84"/>
      <c r="AQ1966" s="84"/>
      <c r="AR1966" s="84"/>
      <c r="AS1966" s="84"/>
      <c r="AT1966" s="84"/>
      <c r="AU1966" s="84"/>
      <c r="AV1966" s="84"/>
      <c r="AW1966" s="84"/>
    </row>
    <row r="1967" spans="1:49" x14ac:dyDescent="0.25">
      <c r="A1967" s="69" t="s">
        <v>1763</v>
      </c>
      <c r="B1967" s="69" t="s">
        <v>3076</v>
      </c>
      <c r="C1967" s="70"/>
      <c r="D1967" s="71"/>
      <c r="E1967" s="72"/>
      <c r="F1967" s="73"/>
      <c r="G1967" s="70"/>
      <c r="H1967" s="74"/>
      <c r="I1967" s="75"/>
      <c r="J1967" s="75"/>
      <c r="K1967" s="36"/>
      <c r="L1967" s="82"/>
      <c r="M1967" s="82"/>
      <c r="N1967" s="77"/>
      <c r="O1967" s="84" t="s">
        <v>3348</v>
      </c>
      <c r="P1967" s="86">
        <v>42749.166875000003</v>
      </c>
      <c r="Q1967" s="84" t="s">
        <v>4143</v>
      </c>
      <c r="R1967" s="84"/>
      <c r="S1967" s="84"/>
      <c r="T1967" s="84" t="s">
        <v>6473</v>
      </c>
      <c r="U1967" s="86">
        <v>42749.166875000003</v>
      </c>
      <c r="V1967" s="87" t="s">
        <v>8388</v>
      </c>
      <c r="W1967" s="84"/>
      <c r="X1967" s="84"/>
      <c r="Y1967" s="90" t="s">
        <v>11413</v>
      </c>
      <c r="Z1967" s="84"/>
      <c r="AA1967" s="84" t="b">
        <v>0</v>
      </c>
      <c r="AB1967" s="84">
        <v>0</v>
      </c>
      <c r="AC1967" s="90" t="s">
        <v>13180</v>
      </c>
      <c r="AD1967" s="84" t="b">
        <v>0</v>
      </c>
      <c r="AE1967" s="84" t="s">
        <v>13611</v>
      </c>
      <c r="AF1967" s="84"/>
      <c r="AG1967" s="90" t="s">
        <v>13180</v>
      </c>
      <c r="AH1967" s="84" t="b">
        <v>0</v>
      </c>
      <c r="AI1967" s="84">
        <v>8</v>
      </c>
      <c r="AJ1967" s="90" t="s">
        <v>11029</v>
      </c>
      <c r="AK1967" s="84" t="s">
        <v>13715</v>
      </c>
      <c r="AL1967" s="84" t="b">
        <v>0</v>
      </c>
      <c r="AM1967" s="90" t="s">
        <v>11029</v>
      </c>
      <c r="AN1967" s="84">
        <v>0</v>
      </c>
      <c r="AO1967" s="84">
        <v>0</v>
      </c>
      <c r="AP1967" s="84"/>
      <c r="AQ1967" s="84"/>
      <c r="AR1967" s="84"/>
      <c r="AS1967" s="84"/>
      <c r="AT1967" s="84"/>
      <c r="AU1967" s="84"/>
      <c r="AV1967" s="84"/>
      <c r="AW1967" s="84"/>
    </row>
    <row r="1968" spans="1:49" x14ac:dyDescent="0.25">
      <c r="A1968" s="69" t="s">
        <v>1763</v>
      </c>
      <c r="B1968" s="69" t="s">
        <v>3077</v>
      </c>
      <c r="C1968" s="70"/>
      <c r="D1968" s="71"/>
      <c r="E1968" s="72"/>
      <c r="F1968" s="73"/>
      <c r="G1968" s="70"/>
      <c r="H1968" s="74"/>
      <c r="I1968" s="75"/>
      <c r="J1968" s="75"/>
      <c r="K1968" s="36"/>
      <c r="L1968" s="82"/>
      <c r="M1968" s="82"/>
      <c r="N1968" s="77"/>
      <c r="O1968" s="84" t="s">
        <v>3348</v>
      </c>
      <c r="P1968" s="86">
        <v>42749.166875000003</v>
      </c>
      <c r="Q1968" s="84" t="s">
        <v>4143</v>
      </c>
      <c r="R1968" s="84"/>
      <c r="S1968" s="84"/>
      <c r="T1968" s="84" t="s">
        <v>6473</v>
      </c>
      <c r="U1968" s="86">
        <v>42749.166875000003</v>
      </c>
      <c r="V1968" s="87" t="s">
        <v>8388</v>
      </c>
      <c r="W1968" s="84"/>
      <c r="X1968" s="84"/>
      <c r="Y1968" s="90" t="s">
        <v>11413</v>
      </c>
      <c r="Z1968" s="84"/>
      <c r="AA1968" s="84" t="b">
        <v>0</v>
      </c>
      <c r="AB1968" s="84">
        <v>0</v>
      </c>
      <c r="AC1968" s="90" t="s">
        <v>13180</v>
      </c>
      <c r="AD1968" s="84" t="b">
        <v>0</v>
      </c>
      <c r="AE1968" s="84" t="s">
        <v>13611</v>
      </c>
      <c r="AF1968" s="84"/>
      <c r="AG1968" s="90" t="s">
        <v>13180</v>
      </c>
      <c r="AH1968" s="84" t="b">
        <v>0</v>
      </c>
      <c r="AI1968" s="84">
        <v>8</v>
      </c>
      <c r="AJ1968" s="90" t="s">
        <v>11029</v>
      </c>
      <c r="AK1968" s="84" t="s">
        <v>13715</v>
      </c>
      <c r="AL1968" s="84" t="b">
        <v>0</v>
      </c>
      <c r="AM1968" s="90" t="s">
        <v>11029</v>
      </c>
      <c r="AN1968" s="84">
        <v>0</v>
      </c>
      <c r="AO1968" s="84">
        <v>0</v>
      </c>
      <c r="AP1968" s="84"/>
      <c r="AQ1968" s="84"/>
      <c r="AR1968" s="84"/>
      <c r="AS1968" s="84"/>
      <c r="AT1968" s="84"/>
      <c r="AU1968" s="84"/>
      <c r="AV1968" s="84"/>
      <c r="AW1968" s="84"/>
    </row>
    <row r="1969" spans="1:49" x14ac:dyDescent="0.25">
      <c r="A1969" s="69" t="s">
        <v>1763</v>
      </c>
      <c r="B1969" s="69" t="s">
        <v>1410</v>
      </c>
      <c r="C1969" s="70"/>
      <c r="D1969" s="71"/>
      <c r="E1969" s="72"/>
      <c r="F1969" s="73"/>
      <c r="G1969" s="70"/>
      <c r="H1969" s="74"/>
      <c r="I1969" s="75"/>
      <c r="J1969" s="75"/>
      <c r="K1969" s="36"/>
      <c r="L1969" s="82"/>
      <c r="M1969" s="82"/>
      <c r="N1969" s="77"/>
      <c r="O1969" s="84" t="s">
        <v>3348</v>
      </c>
      <c r="P1969" s="86">
        <v>42749.166875000003</v>
      </c>
      <c r="Q1969" s="84" t="s">
        <v>4143</v>
      </c>
      <c r="R1969" s="84"/>
      <c r="S1969" s="84"/>
      <c r="T1969" s="84" t="s">
        <v>6473</v>
      </c>
      <c r="U1969" s="86">
        <v>42749.166875000003</v>
      </c>
      <c r="V1969" s="87" t="s">
        <v>8388</v>
      </c>
      <c r="W1969" s="84"/>
      <c r="X1969" s="84"/>
      <c r="Y1969" s="90" t="s">
        <v>11413</v>
      </c>
      <c r="Z1969" s="84"/>
      <c r="AA1969" s="84" t="b">
        <v>0</v>
      </c>
      <c r="AB1969" s="84">
        <v>0</v>
      </c>
      <c r="AC1969" s="90" t="s">
        <v>13180</v>
      </c>
      <c r="AD1969" s="84" t="b">
        <v>0</v>
      </c>
      <c r="AE1969" s="84" t="s">
        <v>13611</v>
      </c>
      <c r="AF1969" s="84"/>
      <c r="AG1969" s="90" t="s">
        <v>13180</v>
      </c>
      <c r="AH1969" s="84" t="b">
        <v>0</v>
      </c>
      <c r="AI1969" s="84">
        <v>8</v>
      </c>
      <c r="AJ1969" s="90" t="s">
        <v>11029</v>
      </c>
      <c r="AK1969" s="84" t="s">
        <v>13715</v>
      </c>
      <c r="AL1969" s="84" t="b">
        <v>0</v>
      </c>
      <c r="AM1969" s="90" t="s">
        <v>11029</v>
      </c>
      <c r="AN1969" s="84">
        <v>0</v>
      </c>
      <c r="AO1969" s="84">
        <v>0</v>
      </c>
      <c r="AP1969" s="84"/>
      <c r="AQ1969" s="84"/>
      <c r="AR1969" s="84"/>
      <c r="AS1969" s="84"/>
      <c r="AT1969" s="84"/>
      <c r="AU1969" s="84"/>
      <c r="AV1969" s="84"/>
      <c r="AW1969" s="84"/>
    </row>
    <row r="1970" spans="1:49" x14ac:dyDescent="0.25">
      <c r="A1970" s="69" t="s">
        <v>1764</v>
      </c>
      <c r="B1970" s="69" t="s">
        <v>1764</v>
      </c>
      <c r="C1970" s="70"/>
      <c r="D1970" s="71"/>
      <c r="E1970" s="72"/>
      <c r="F1970" s="73"/>
      <c r="G1970" s="70"/>
      <c r="H1970" s="74"/>
      <c r="I1970" s="75"/>
      <c r="J1970" s="75"/>
      <c r="K1970" s="36"/>
      <c r="L1970" s="82"/>
      <c r="M1970" s="82"/>
      <c r="N1970" s="77"/>
      <c r="O1970" s="84" t="s">
        <v>179</v>
      </c>
      <c r="P1970" s="86">
        <v>42748.899768518517</v>
      </c>
      <c r="Q1970" s="84" t="s">
        <v>4437</v>
      </c>
      <c r="R1970" s="84"/>
      <c r="S1970" s="84"/>
      <c r="T1970" s="84"/>
      <c r="U1970" s="86">
        <v>42748.899768518517</v>
      </c>
      <c r="V1970" s="87" t="s">
        <v>8389</v>
      </c>
      <c r="W1970" s="84"/>
      <c r="X1970" s="84"/>
      <c r="Y1970" s="90" t="s">
        <v>11414</v>
      </c>
      <c r="Z1970" s="84"/>
      <c r="AA1970" s="84" t="b">
        <v>0</v>
      </c>
      <c r="AB1970" s="84">
        <v>14</v>
      </c>
      <c r="AC1970" s="90" t="s">
        <v>13180</v>
      </c>
      <c r="AD1970" s="84" t="b">
        <v>0</v>
      </c>
      <c r="AE1970" s="84" t="s">
        <v>13611</v>
      </c>
      <c r="AF1970" s="84"/>
      <c r="AG1970" s="90" t="s">
        <v>13180</v>
      </c>
      <c r="AH1970" s="84" t="b">
        <v>0</v>
      </c>
      <c r="AI1970" s="84">
        <v>2</v>
      </c>
      <c r="AJ1970" s="90" t="s">
        <v>13180</v>
      </c>
      <c r="AK1970" s="84" t="s">
        <v>13715</v>
      </c>
      <c r="AL1970" s="84" t="b">
        <v>0</v>
      </c>
      <c r="AM1970" s="90" t="s">
        <v>11414</v>
      </c>
      <c r="AN1970" s="84">
        <v>0</v>
      </c>
      <c r="AO1970" s="84">
        <v>0</v>
      </c>
      <c r="AP1970" s="84"/>
      <c r="AQ1970" s="84"/>
      <c r="AR1970" s="84"/>
      <c r="AS1970" s="84"/>
      <c r="AT1970" s="84"/>
      <c r="AU1970" s="84"/>
      <c r="AV1970" s="84"/>
      <c r="AW1970" s="84"/>
    </row>
    <row r="1971" spans="1:49" x14ac:dyDescent="0.25">
      <c r="A1971" s="69" t="s">
        <v>1765</v>
      </c>
      <c r="B1971" s="69" t="s">
        <v>1764</v>
      </c>
      <c r="C1971" s="70"/>
      <c r="D1971" s="71"/>
      <c r="E1971" s="72"/>
      <c r="F1971" s="73"/>
      <c r="G1971" s="70"/>
      <c r="H1971" s="74"/>
      <c r="I1971" s="75"/>
      <c r="J1971" s="75"/>
      <c r="K1971" s="36"/>
      <c r="L1971" s="82"/>
      <c r="M1971" s="82"/>
      <c r="N1971" s="77"/>
      <c r="O1971" s="84" t="s">
        <v>3348</v>
      </c>
      <c r="P1971" s="86">
        <v>42749.169108796297</v>
      </c>
      <c r="Q1971" s="84" t="s">
        <v>4364</v>
      </c>
      <c r="R1971" s="84"/>
      <c r="S1971" s="84"/>
      <c r="T1971" s="84"/>
      <c r="U1971" s="86">
        <v>42749.169108796297</v>
      </c>
      <c r="V1971" s="87" t="s">
        <v>8390</v>
      </c>
      <c r="W1971" s="84"/>
      <c r="X1971" s="84"/>
      <c r="Y1971" s="90" t="s">
        <v>11415</v>
      </c>
      <c r="Z1971" s="84"/>
      <c r="AA1971" s="84" t="b">
        <v>0</v>
      </c>
      <c r="AB1971" s="84">
        <v>0</v>
      </c>
      <c r="AC1971" s="90" t="s">
        <v>13180</v>
      </c>
      <c r="AD1971" s="84" t="b">
        <v>0</v>
      </c>
      <c r="AE1971" s="84" t="s">
        <v>13611</v>
      </c>
      <c r="AF1971" s="84"/>
      <c r="AG1971" s="90" t="s">
        <v>13180</v>
      </c>
      <c r="AH1971" s="84" t="b">
        <v>0</v>
      </c>
      <c r="AI1971" s="84">
        <v>2</v>
      </c>
      <c r="AJ1971" s="90" t="s">
        <v>11414</v>
      </c>
      <c r="AK1971" s="84" t="s">
        <v>13707</v>
      </c>
      <c r="AL1971" s="84" t="b">
        <v>0</v>
      </c>
      <c r="AM1971" s="90" t="s">
        <v>11414</v>
      </c>
      <c r="AN1971" s="84">
        <v>0</v>
      </c>
      <c r="AO1971" s="84">
        <v>0</v>
      </c>
      <c r="AP1971" s="84"/>
      <c r="AQ1971" s="84"/>
      <c r="AR1971" s="84"/>
      <c r="AS1971" s="84"/>
      <c r="AT1971" s="84"/>
      <c r="AU1971" s="84"/>
      <c r="AV1971" s="84"/>
      <c r="AW1971" s="84"/>
    </row>
    <row r="1972" spans="1:49" x14ac:dyDescent="0.25">
      <c r="A1972" s="69" t="s">
        <v>1766</v>
      </c>
      <c r="B1972" s="69" t="s">
        <v>1766</v>
      </c>
      <c r="C1972" s="70"/>
      <c r="D1972" s="71"/>
      <c r="E1972" s="72"/>
      <c r="F1972" s="73"/>
      <c r="G1972" s="70"/>
      <c r="H1972" s="74"/>
      <c r="I1972" s="75"/>
      <c r="J1972" s="75"/>
      <c r="K1972" s="36"/>
      <c r="L1972" s="82"/>
      <c r="M1972" s="82"/>
      <c r="N1972" s="77"/>
      <c r="O1972" s="84" t="s">
        <v>179</v>
      </c>
      <c r="P1972" s="86">
        <v>42749.169710648152</v>
      </c>
      <c r="Q1972" s="84" t="s">
        <v>4438</v>
      </c>
      <c r="R1972" s="87" t="s">
        <v>5891</v>
      </c>
      <c r="S1972" s="84" t="s">
        <v>6297</v>
      </c>
      <c r="T1972" s="84"/>
      <c r="U1972" s="86">
        <v>42749.169710648152</v>
      </c>
      <c r="V1972" s="87" t="s">
        <v>8391</v>
      </c>
      <c r="W1972" s="84"/>
      <c r="X1972" s="84"/>
      <c r="Y1972" s="90" t="s">
        <v>11416</v>
      </c>
      <c r="Z1972" s="84"/>
      <c r="AA1972" s="84" t="b">
        <v>0</v>
      </c>
      <c r="AB1972" s="84">
        <v>5</v>
      </c>
      <c r="AC1972" s="90" t="s">
        <v>13180</v>
      </c>
      <c r="AD1972" s="84" t="b">
        <v>1</v>
      </c>
      <c r="AE1972" s="84" t="s">
        <v>13611</v>
      </c>
      <c r="AF1972" s="84"/>
      <c r="AG1972" s="90" t="s">
        <v>13025</v>
      </c>
      <c r="AH1972" s="84" t="b">
        <v>0</v>
      </c>
      <c r="AI1972" s="84">
        <v>0</v>
      </c>
      <c r="AJ1972" s="90" t="s">
        <v>13180</v>
      </c>
      <c r="AK1972" s="84" t="s">
        <v>13707</v>
      </c>
      <c r="AL1972" s="84" t="b">
        <v>0</v>
      </c>
      <c r="AM1972" s="90" t="s">
        <v>11416</v>
      </c>
      <c r="AN1972" s="84">
        <v>0</v>
      </c>
      <c r="AO1972" s="84">
        <v>0</v>
      </c>
      <c r="AP1972" s="84"/>
      <c r="AQ1972" s="84"/>
      <c r="AR1972" s="84"/>
      <c r="AS1972" s="84"/>
      <c r="AT1972" s="84"/>
      <c r="AU1972" s="84"/>
      <c r="AV1972" s="84"/>
      <c r="AW1972" s="84"/>
    </row>
    <row r="1973" spans="1:49" x14ac:dyDescent="0.25">
      <c r="A1973" s="69" t="s">
        <v>1767</v>
      </c>
      <c r="B1973" s="69" t="s">
        <v>1767</v>
      </c>
      <c r="C1973" s="70"/>
      <c r="D1973" s="71"/>
      <c r="E1973" s="72"/>
      <c r="F1973" s="73"/>
      <c r="G1973" s="70"/>
      <c r="H1973" s="74"/>
      <c r="I1973" s="75"/>
      <c r="J1973" s="75"/>
      <c r="K1973" s="36"/>
      <c r="L1973" s="82"/>
      <c r="M1973" s="82"/>
      <c r="N1973" s="77"/>
      <c r="O1973" s="84" t="s">
        <v>179</v>
      </c>
      <c r="P1973" s="86">
        <v>42748.088553240741</v>
      </c>
      <c r="Q1973" s="84" t="s">
        <v>4439</v>
      </c>
      <c r="R1973" s="84"/>
      <c r="S1973" s="84"/>
      <c r="T1973" s="84"/>
      <c r="U1973" s="86">
        <v>42748.088553240741</v>
      </c>
      <c r="V1973" s="87" t="s">
        <v>8392</v>
      </c>
      <c r="W1973" s="84"/>
      <c r="X1973" s="84"/>
      <c r="Y1973" s="90" t="s">
        <v>11417</v>
      </c>
      <c r="Z1973" s="84"/>
      <c r="AA1973" s="84" t="b">
        <v>0</v>
      </c>
      <c r="AB1973" s="84">
        <v>15</v>
      </c>
      <c r="AC1973" s="90" t="s">
        <v>13180</v>
      </c>
      <c r="AD1973" s="84" t="b">
        <v>0</v>
      </c>
      <c r="AE1973" s="84" t="s">
        <v>13611</v>
      </c>
      <c r="AF1973" s="84"/>
      <c r="AG1973" s="90" t="s">
        <v>13180</v>
      </c>
      <c r="AH1973" s="84" t="b">
        <v>0</v>
      </c>
      <c r="AI1973" s="84">
        <v>8</v>
      </c>
      <c r="AJ1973" s="90" t="s">
        <v>13180</v>
      </c>
      <c r="AK1973" s="84" t="s">
        <v>13707</v>
      </c>
      <c r="AL1973" s="84" t="b">
        <v>0</v>
      </c>
      <c r="AM1973" s="90" t="s">
        <v>11417</v>
      </c>
      <c r="AN1973" s="84">
        <v>0</v>
      </c>
      <c r="AO1973" s="84">
        <v>0</v>
      </c>
      <c r="AP1973" s="84" t="s">
        <v>13882</v>
      </c>
      <c r="AQ1973" s="84" t="s">
        <v>13984</v>
      </c>
      <c r="AR1973" s="84" t="s">
        <v>13986</v>
      </c>
      <c r="AS1973" s="84" t="s">
        <v>14075</v>
      </c>
      <c r="AT1973" s="84" t="s">
        <v>14263</v>
      </c>
      <c r="AU1973" s="84" t="s">
        <v>14451</v>
      </c>
      <c r="AV1973" s="84" t="s">
        <v>14550</v>
      </c>
      <c r="AW1973" s="87" t="s">
        <v>14639</v>
      </c>
    </row>
    <row r="1974" spans="1:49" x14ac:dyDescent="0.25">
      <c r="A1974" s="69" t="s">
        <v>1768</v>
      </c>
      <c r="B1974" s="69" t="s">
        <v>1767</v>
      </c>
      <c r="C1974" s="70"/>
      <c r="D1974" s="71"/>
      <c r="E1974" s="72"/>
      <c r="F1974" s="73"/>
      <c r="G1974" s="70"/>
      <c r="H1974" s="74"/>
      <c r="I1974" s="75"/>
      <c r="J1974" s="75"/>
      <c r="K1974" s="36"/>
      <c r="L1974" s="82"/>
      <c r="M1974" s="82"/>
      <c r="N1974" s="77"/>
      <c r="O1974" s="84" t="s">
        <v>3348</v>
      </c>
      <c r="P1974" s="86">
        <v>42749.171863425923</v>
      </c>
      <c r="Q1974" s="84" t="s">
        <v>4168</v>
      </c>
      <c r="R1974" s="84"/>
      <c r="S1974" s="84"/>
      <c r="T1974" s="84"/>
      <c r="U1974" s="86">
        <v>42749.171863425923</v>
      </c>
      <c r="V1974" s="87" t="s">
        <v>8393</v>
      </c>
      <c r="W1974" s="84"/>
      <c r="X1974" s="84"/>
      <c r="Y1974" s="90" t="s">
        <v>11418</v>
      </c>
      <c r="Z1974" s="84"/>
      <c r="AA1974" s="84" t="b">
        <v>0</v>
      </c>
      <c r="AB1974" s="84">
        <v>0</v>
      </c>
      <c r="AC1974" s="90" t="s">
        <v>13180</v>
      </c>
      <c r="AD1974" s="84" t="b">
        <v>0</v>
      </c>
      <c r="AE1974" s="84" t="s">
        <v>13611</v>
      </c>
      <c r="AF1974" s="84"/>
      <c r="AG1974" s="90" t="s">
        <v>13180</v>
      </c>
      <c r="AH1974" s="84" t="b">
        <v>0</v>
      </c>
      <c r="AI1974" s="84">
        <v>8</v>
      </c>
      <c r="AJ1974" s="90" t="s">
        <v>11417</v>
      </c>
      <c r="AK1974" s="84" t="s">
        <v>13707</v>
      </c>
      <c r="AL1974" s="84" t="b">
        <v>0</v>
      </c>
      <c r="AM1974" s="90" t="s">
        <v>11417</v>
      </c>
      <c r="AN1974" s="84">
        <v>0</v>
      </c>
      <c r="AO1974" s="84">
        <v>0</v>
      </c>
      <c r="AP1974" s="84"/>
      <c r="AQ1974" s="84"/>
      <c r="AR1974" s="84"/>
      <c r="AS1974" s="84"/>
      <c r="AT1974" s="84"/>
      <c r="AU1974" s="84"/>
      <c r="AV1974" s="84"/>
      <c r="AW1974" s="84"/>
    </row>
    <row r="1975" spans="1:49" x14ac:dyDescent="0.25">
      <c r="A1975" s="69" t="s">
        <v>1769</v>
      </c>
      <c r="B1975" s="69" t="s">
        <v>3074</v>
      </c>
      <c r="C1975" s="70"/>
      <c r="D1975" s="71"/>
      <c r="E1975" s="72"/>
      <c r="F1975" s="73"/>
      <c r="G1975" s="70"/>
      <c r="H1975" s="74"/>
      <c r="I1975" s="75"/>
      <c r="J1975" s="75"/>
      <c r="K1975" s="36"/>
      <c r="L1975" s="82"/>
      <c r="M1975" s="82"/>
      <c r="N1975" s="77"/>
      <c r="O1975" s="84" t="s">
        <v>3348</v>
      </c>
      <c r="P1975" s="86">
        <v>42749.174814814818</v>
      </c>
      <c r="Q1975" s="84" t="s">
        <v>4440</v>
      </c>
      <c r="R1975" s="84"/>
      <c r="S1975" s="84"/>
      <c r="T1975" s="84"/>
      <c r="U1975" s="86">
        <v>42749.174814814818</v>
      </c>
      <c r="V1975" s="87" t="s">
        <v>8394</v>
      </c>
      <c r="W1975" s="84"/>
      <c r="X1975" s="84"/>
      <c r="Y1975" s="90" t="s">
        <v>11419</v>
      </c>
      <c r="Z1975" s="90" t="s">
        <v>13026</v>
      </c>
      <c r="AA1975" s="84" t="b">
        <v>0</v>
      </c>
      <c r="AB1975" s="84">
        <v>2</v>
      </c>
      <c r="AC1975" s="90" t="s">
        <v>13365</v>
      </c>
      <c r="AD1975" s="84" t="b">
        <v>0</v>
      </c>
      <c r="AE1975" s="84" t="s">
        <v>13611</v>
      </c>
      <c r="AF1975" s="84"/>
      <c r="AG1975" s="90" t="s">
        <v>13180</v>
      </c>
      <c r="AH1975" s="84" t="b">
        <v>0</v>
      </c>
      <c r="AI1975" s="84">
        <v>0</v>
      </c>
      <c r="AJ1975" s="90" t="s">
        <v>13180</v>
      </c>
      <c r="AK1975" s="84" t="s">
        <v>13711</v>
      </c>
      <c r="AL1975" s="84" t="b">
        <v>0</v>
      </c>
      <c r="AM1975" s="90" t="s">
        <v>13026</v>
      </c>
      <c r="AN1975" s="84">
        <v>0</v>
      </c>
      <c r="AO1975" s="84">
        <v>0</v>
      </c>
      <c r="AP1975" s="84" t="s">
        <v>13883</v>
      </c>
      <c r="AQ1975" s="84" t="s">
        <v>13984</v>
      </c>
      <c r="AR1975" s="84" t="s">
        <v>13986</v>
      </c>
      <c r="AS1975" s="84" t="s">
        <v>14076</v>
      </c>
      <c r="AT1975" s="84" t="s">
        <v>14264</v>
      </c>
      <c r="AU1975" s="84" t="s">
        <v>14452</v>
      </c>
      <c r="AV1975" s="84" t="s">
        <v>14550</v>
      </c>
      <c r="AW1975" s="87" t="s">
        <v>14640</v>
      </c>
    </row>
    <row r="1976" spans="1:49" x14ac:dyDescent="0.25">
      <c r="A1976" s="69" t="s">
        <v>1769</v>
      </c>
      <c r="B1976" s="69" t="s">
        <v>3075</v>
      </c>
      <c r="C1976" s="70"/>
      <c r="D1976" s="71"/>
      <c r="E1976" s="72"/>
      <c r="F1976" s="73"/>
      <c r="G1976" s="70"/>
      <c r="H1976" s="74"/>
      <c r="I1976" s="75"/>
      <c r="J1976" s="75"/>
      <c r="K1976" s="36"/>
      <c r="L1976" s="82"/>
      <c r="M1976" s="82"/>
      <c r="N1976" s="77"/>
      <c r="O1976" s="84" t="s">
        <v>3349</v>
      </c>
      <c r="P1976" s="86">
        <v>42749.174814814818</v>
      </c>
      <c r="Q1976" s="84" t="s">
        <v>4440</v>
      </c>
      <c r="R1976" s="84"/>
      <c r="S1976" s="84"/>
      <c r="T1976" s="84"/>
      <c r="U1976" s="86">
        <v>42749.174814814818</v>
      </c>
      <c r="V1976" s="87" t="s">
        <v>8394</v>
      </c>
      <c r="W1976" s="84"/>
      <c r="X1976" s="84"/>
      <c r="Y1976" s="90" t="s">
        <v>11419</v>
      </c>
      <c r="Z1976" s="90" t="s">
        <v>13026</v>
      </c>
      <c r="AA1976" s="84" t="b">
        <v>0</v>
      </c>
      <c r="AB1976" s="84">
        <v>2</v>
      </c>
      <c r="AC1976" s="90" t="s">
        <v>13365</v>
      </c>
      <c r="AD1976" s="84" t="b">
        <v>0</v>
      </c>
      <c r="AE1976" s="84" t="s">
        <v>13611</v>
      </c>
      <c r="AF1976" s="84"/>
      <c r="AG1976" s="90" t="s">
        <v>13180</v>
      </c>
      <c r="AH1976" s="84" t="b">
        <v>0</v>
      </c>
      <c r="AI1976" s="84">
        <v>0</v>
      </c>
      <c r="AJ1976" s="90" t="s">
        <v>13180</v>
      </c>
      <c r="AK1976" s="84" t="s">
        <v>13711</v>
      </c>
      <c r="AL1976" s="84" t="b">
        <v>0</v>
      </c>
      <c r="AM1976" s="90" t="s">
        <v>13026</v>
      </c>
      <c r="AN1976" s="84">
        <v>0</v>
      </c>
      <c r="AO1976" s="84">
        <v>0</v>
      </c>
      <c r="AP1976" s="84" t="s">
        <v>13883</v>
      </c>
      <c r="AQ1976" s="84" t="s">
        <v>13984</v>
      </c>
      <c r="AR1976" s="84" t="s">
        <v>13986</v>
      </c>
      <c r="AS1976" s="84" t="s">
        <v>14076</v>
      </c>
      <c r="AT1976" s="84" t="s">
        <v>14264</v>
      </c>
      <c r="AU1976" s="84" t="s">
        <v>14452</v>
      </c>
      <c r="AV1976" s="84" t="s">
        <v>14550</v>
      </c>
      <c r="AW1976" s="87" t="s">
        <v>14640</v>
      </c>
    </row>
    <row r="1977" spans="1:49" x14ac:dyDescent="0.25">
      <c r="A1977" s="69" t="s">
        <v>1770</v>
      </c>
      <c r="B1977" s="69" t="s">
        <v>3139</v>
      </c>
      <c r="C1977" s="70"/>
      <c r="D1977" s="71"/>
      <c r="E1977" s="72"/>
      <c r="F1977" s="73"/>
      <c r="G1977" s="70"/>
      <c r="H1977" s="74"/>
      <c r="I1977" s="75"/>
      <c r="J1977" s="75"/>
      <c r="K1977" s="36"/>
      <c r="L1977" s="82"/>
      <c r="M1977" s="82"/>
      <c r="N1977" s="77"/>
      <c r="O1977" s="84" t="s">
        <v>3348</v>
      </c>
      <c r="P1977" s="86">
        <v>42749.18613425926</v>
      </c>
      <c r="Q1977" s="84" t="s">
        <v>4441</v>
      </c>
      <c r="R1977" s="84"/>
      <c r="S1977" s="84"/>
      <c r="T1977" s="84"/>
      <c r="U1977" s="86">
        <v>42749.18613425926</v>
      </c>
      <c r="V1977" s="87" t="s">
        <v>8395</v>
      </c>
      <c r="W1977" s="84"/>
      <c r="X1977" s="84"/>
      <c r="Y1977" s="90" t="s">
        <v>11420</v>
      </c>
      <c r="Z1977" s="90" t="s">
        <v>13027</v>
      </c>
      <c r="AA1977" s="84" t="b">
        <v>0</v>
      </c>
      <c r="AB1977" s="84">
        <v>1</v>
      </c>
      <c r="AC1977" s="90" t="s">
        <v>13432</v>
      </c>
      <c r="AD1977" s="84" t="b">
        <v>0</v>
      </c>
      <c r="AE1977" s="84" t="s">
        <v>13611</v>
      </c>
      <c r="AF1977" s="84"/>
      <c r="AG1977" s="90" t="s">
        <v>13180</v>
      </c>
      <c r="AH1977" s="84" t="b">
        <v>0</v>
      </c>
      <c r="AI1977" s="84">
        <v>0</v>
      </c>
      <c r="AJ1977" s="90" t="s">
        <v>13180</v>
      </c>
      <c r="AK1977" s="84" t="s">
        <v>13707</v>
      </c>
      <c r="AL1977" s="84" t="b">
        <v>0</v>
      </c>
      <c r="AM1977" s="90" t="s">
        <v>13027</v>
      </c>
      <c r="AN1977" s="84">
        <v>0</v>
      </c>
      <c r="AO1977" s="84">
        <v>0</v>
      </c>
      <c r="AP1977" s="84"/>
      <c r="AQ1977" s="84"/>
      <c r="AR1977" s="84"/>
      <c r="AS1977" s="84"/>
      <c r="AT1977" s="84"/>
      <c r="AU1977" s="84"/>
      <c r="AV1977" s="84"/>
      <c r="AW1977" s="84"/>
    </row>
    <row r="1978" spans="1:49" x14ac:dyDescent="0.25">
      <c r="A1978" s="69" t="s">
        <v>1770</v>
      </c>
      <c r="B1978" s="69" t="s">
        <v>3147</v>
      </c>
      <c r="C1978" s="70"/>
      <c r="D1978" s="71"/>
      <c r="E1978" s="72"/>
      <c r="F1978" s="73"/>
      <c r="G1978" s="70"/>
      <c r="H1978" s="74"/>
      <c r="I1978" s="75"/>
      <c r="J1978" s="75"/>
      <c r="K1978" s="36"/>
      <c r="L1978" s="82"/>
      <c r="M1978" s="82"/>
      <c r="N1978" s="77"/>
      <c r="O1978" s="84" t="s">
        <v>3349</v>
      </c>
      <c r="P1978" s="86">
        <v>42749.18613425926</v>
      </c>
      <c r="Q1978" s="84" t="s">
        <v>4441</v>
      </c>
      <c r="R1978" s="84"/>
      <c r="S1978" s="84"/>
      <c r="T1978" s="84"/>
      <c r="U1978" s="86">
        <v>42749.18613425926</v>
      </c>
      <c r="V1978" s="87" t="s">
        <v>8395</v>
      </c>
      <c r="W1978" s="84"/>
      <c r="X1978" s="84"/>
      <c r="Y1978" s="90" t="s">
        <v>11420</v>
      </c>
      <c r="Z1978" s="90" t="s">
        <v>13027</v>
      </c>
      <c r="AA1978" s="84" t="b">
        <v>0</v>
      </c>
      <c r="AB1978" s="84">
        <v>1</v>
      </c>
      <c r="AC1978" s="90" t="s">
        <v>13432</v>
      </c>
      <c r="AD1978" s="84" t="b">
        <v>0</v>
      </c>
      <c r="AE1978" s="84" t="s">
        <v>13611</v>
      </c>
      <c r="AF1978" s="84"/>
      <c r="AG1978" s="90" t="s">
        <v>13180</v>
      </c>
      <c r="AH1978" s="84" t="b">
        <v>0</v>
      </c>
      <c r="AI1978" s="84">
        <v>0</v>
      </c>
      <c r="AJ1978" s="90" t="s">
        <v>13180</v>
      </c>
      <c r="AK1978" s="84" t="s">
        <v>13707</v>
      </c>
      <c r="AL1978" s="84" t="b">
        <v>0</v>
      </c>
      <c r="AM1978" s="90" t="s">
        <v>13027</v>
      </c>
      <c r="AN1978" s="84">
        <v>0</v>
      </c>
      <c r="AO1978" s="84">
        <v>0</v>
      </c>
      <c r="AP1978" s="84"/>
      <c r="AQ1978" s="84"/>
      <c r="AR1978" s="84"/>
      <c r="AS1978" s="84"/>
      <c r="AT1978" s="84"/>
      <c r="AU1978" s="84"/>
      <c r="AV1978" s="84"/>
      <c r="AW1978" s="84"/>
    </row>
    <row r="1979" spans="1:49" x14ac:dyDescent="0.25">
      <c r="A1979" s="69" t="s">
        <v>1771</v>
      </c>
      <c r="B1979" s="69" t="s">
        <v>1771</v>
      </c>
      <c r="C1979" s="70"/>
      <c r="D1979" s="71"/>
      <c r="E1979" s="72"/>
      <c r="F1979" s="73"/>
      <c r="G1979" s="70"/>
      <c r="H1979" s="74"/>
      <c r="I1979" s="75"/>
      <c r="J1979" s="75"/>
      <c r="K1979" s="36"/>
      <c r="L1979" s="82"/>
      <c r="M1979" s="82"/>
      <c r="N1979" s="77"/>
      <c r="O1979" s="84" t="s">
        <v>179</v>
      </c>
      <c r="P1979" s="86">
        <v>42749.187361111108</v>
      </c>
      <c r="Q1979" s="84" t="s">
        <v>4442</v>
      </c>
      <c r="R1979" s="84"/>
      <c r="S1979" s="84"/>
      <c r="T1979" s="84"/>
      <c r="U1979" s="86">
        <v>42749.187361111108</v>
      </c>
      <c r="V1979" s="87" t="s">
        <v>8396</v>
      </c>
      <c r="W1979" s="84"/>
      <c r="X1979" s="84"/>
      <c r="Y1979" s="90" t="s">
        <v>11421</v>
      </c>
      <c r="Z1979" s="84"/>
      <c r="AA1979" s="84" t="b">
        <v>0</v>
      </c>
      <c r="AB1979" s="84">
        <v>2</v>
      </c>
      <c r="AC1979" s="90" t="s">
        <v>13180</v>
      </c>
      <c r="AD1979" s="84" t="b">
        <v>0</v>
      </c>
      <c r="AE1979" s="84" t="s">
        <v>13611</v>
      </c>
      <c r="AF1979" s="84"/>
      <c r="AG1979" s="90" t="s">
        <v>13180</v>
      </c>
      <c r="AH1979" s="84" t="b">
        <v>0</v>
      </c>
      <c r="AI1979" s="84">
        <v>0</v>
      </c>
      <c r="AJ1979" s="90" t="s">
        <v>13180</v>
      </c>
      <c r="AK1979" s="84" t="s">
        <v>13707</v>
      </c>
      <c r="AL1979" s="84" t="b">
        <v>0</v>
      </c>
      <c r="AM1979" s="90" t="s">
        <v>11421</v>
      </c>
      <c r="AN1979" s="84">
        <v>0</v>
      </c>
      <c r="AO1979" s="84">
        <v>0</v>
      </c>
      <c r="AP1979" s="84"/>
      <c r="AQ1979" s="84"/>
      <c r="AR1979" s="84"/>
      <c r="AS1979" s="84"/>
      <c r="AT1979" s="84"/>
      <c r="AU1979" s="84"/>
      <c r="AV1979" s="84"/>
      <c r="AW1979" s="84"/>
    </row>
    <row r="1980" spans="1:49" x14ac:dyDescent="0.25">
      <c r="A1980" s="69" t="s">
        <v>1772</v>
      </c>
      <c r="B1980" s="69" t="s">
        <v>3148</v>
      </c>
      <c r="C1980" s="70"/>
      <c r="D1980" s="71"/>
      <c r="E1980" s="72"/>
      <c r="F1980" s="73"/>
      <c r="G1980" s="70"/>
      <c r="H1980" s="74"/>
      <c r="I1980" s="75"/>
      <c r="J1980" s="75"/>
      <c r="K1980" s="36"/>
      <c r="L1980" s="82"/>
      <c r="M1980" s="82"/>
      <c r="N1980" s="77"/>
      <c r="O1980" s="84" t="s">
        <v>3348</v>
      </c>
      <c r="P1980" s="86">
        <v>42749.187719907408</v>
      </c>
      <c r="Q1980" s="84" t="s">
        <v>4443</v>
      </c>
      <c r="R1980" s="84"/>
      <c r="S1980" s="84"/>
      <c r="T1980" s="84"/>
      <c r="U1980" s="86">
        <v>42749.187719907408</v>
      </c>
      <c r="V1980" s="87" t="s">
        <v>8397</v>
      </c>
      <c r="W1980" s="84"/>
      <c r="X1980" s="84"/>
      <c r="Y1980" s="90" t="s">
        <v>11422</v>
      </c>
      <c r="Z1980" s="90" t="s">
        <v>13028</v>
      </c>
      <c r="AA1980" s="84" t="b">
        <v>0</v>
      </c>
      <c r="AB1980" s="84">
        <v>0</v>
      </c>
      <c r="AC1980" s="90" t="s">
        <v>13433</v>
      </c>
      <c r="AD1980" s="84" t="b">
        <v>0</v>
      </c>
      <c r="AE1980" s="84" t="s">
        <v>13611</v>
      </c>
      <c r="AF1980" s="84"/>
      <c r="AG1980" s="90" t="s">
        <v>13180</v>
      </c>
      <c r="AH1980" s="84" t="b">
        <v>0</v>
      </c>
      <c r="AI1980" s="84">
        <v>0</v>
      </c>
      <c r="AJ1980" s="90" t="s">
        <v>13180</v>
      </c>
      <c r="AK1980" s="84" t="s">
        <v>13707</v>
      </c>
      <c r="AL1980" s="84" t="b">
        <v>0</v>
      </c>
      <c r="AM1980" s="90" t="s">
        <v>13028</v>
      </c>
      <c r="AN1980" s="84">
        <v>0</v>
      </c>
      <c r="AO1980" s="84">
        <v>0</v>
      </c>
      <c r="AP1980" s="84"/>
      <c r="AQ1980" s="84"/>
      <c r="AR1980" s="84"/>
      <c r="AS1980" s="84"/>
      <c r="AT1980" s="84"/>
      <c r="AU1980" s="84"/>
      <c r="AV1980" s="84"/>
      <c r="AW1980" s="84"/>
    </row>
    <row r="1981" spans="1:49" x14ac:dyDescent="0.25">
      <c r="A1981" s="69" t="s">
        <v>1772</v>
      </c>
      <c r="B1981" s="69" t="s">
        <v>3149</v>
      </c>
      <c r="C1981" s="70"/>
      <c r="D1981" s="71"/>
      <c r="E1981" s="72"/>
      <c r="F1981" s="73"/>
      <c r="G1981" s="70"/>
      <c r="H1981" s="74"/>
      <c r="I1981" s="75"/>
      <c r="J1981" s="75"/>
      <c r="K1981" s="36"/>
      <c r="L1981" s="82"/>
      <c r="M1981" s="82"/>
      <c r="N1981" s="77"/>
      <c r="O1981" s="84" t="s">
        <v>3349</v>
      </c>
      <c r="P1981" s="86">
        <v>42749.187719907408</v>
      </c>
      <c r="Q1981" s="84" t="s">
        <v>4443</v>
      </c>
      <c r="R1981" s="84"/>
      <c r="S1981" s="84"/>
      <c r="T1981" s="84"/>
      <c r="U1981" s="86">
        <v>42749.187719907408</v>
      </c>
      <c r="V1981" s="87" t="s">
        <v>8397</v>
      </c>
      <c r="W1981" s="84"/>
      <c r="X1981" s="84"/>
      <c r="Y1981" s="90" t="s">
        <v>11422</v>
      </c>
      <c r="Z1981" s="90" t="s">
        <v>13028</v>
      </c>
      <c r="AA1981" s="84" t="b">
        <v>0</v>
      </c>
      <c r="AB1981" s="84">
        <v>0</v>
      </c>
      <c r="AC1981" s="90" t="s">
        <v>13433</v>
      </c>
      <c r="AD1981" s="84" t="b">
        <v>0</v>
      </c>
      <c r="AE1981" s="84" t="s">
        <v>13611</v>
      </c>
      <c r="AF1981" s="84"/>
      <c r="AG1981" s="90" t="s">
        <v>13180</v>
      </c>
      <c r="AH1981" s="84" t="b">
        <v>0</v>
      </c>
      <c r="AI1981" s="84">
        <v>0</v>
      </c>
      <c r="AJ1981" s="90" t="s">
        <v>13180</v>
      </c>
      <c r="AK1981" s="84" t="s">
        <v>13707</v>
      </c>
      <c r="AL1981" s="84" t="b">
        <v>0</v>
      </c>
      <c r="AM1981" s="90" t="s">
        <v>13028</v>
      </c>
      <c r="AN1981" s="84">
        <v>0</v>
      </c>
      <c r="AO1981" s="84">
        <v>0</v>
      </c>
      <c r="AP1981" s="84"/>
      <c r="AQ1981" s="84"/>
      <c r="AR1981" s="84"/>
      <c r="AS1981" s="84"/>
      <c r="AT1981" s="84"/>
      <c r="AU1981" s="84"/>
      <c r="AV1981" s="84"/>
      <c r="AW1981" s="84"/>
    </row>
    <row r="1982" spans="1:49" x14ac:dyDescent="0.25">
      <c r="A1982" s="69" t="s">
        <v>1773</v>
      </c>
      <c r="B1982" s="69" t="s">
        <v>1773</v>
      </c>
      <c r="C1982" s="70"/>
      <c r="D1982" s="71"/>
      <c r="E1982" s="72"/>
      <c r="F1982" s="73"/>
      <c r="G1982" s="70"/>
      <c r="H1982" s="74"/>
      <c r="I1982" s="75"/>
      <c r="J1982" s="75"/>
      <c r="K1982" s="36"/>
      <c r="L1982" s="82"/>
      <c r="M1982" s="82"/>
      <c r="N1982" s="77"/>
      <c r="O1982" s="84" t="s">
        <v>179</v>
      </c>
      <c r="P1982" s="86">
        <v>42749.187928240739</v>
      </c>
      <c r="Q1982" s="84" t="s">
        <v>4444</v>
      </c>
      <c r="R1982" s="84"/>
      <c r="S1982" s="84"/>
      <c r="T1982" s="84"/>
      <c r="U1982" s="86">
        <v>42749.187928240739</v>
      </c>
      <c r="V1982" s="87" t="s">
        <v>8398</v>
      </c>
      <c r="W1982" s="84"/>
      <c r="X1982" s="84"/>
      <c r="Y1982" s="90" t="s">
        <v>11423</v>
      </c>
      <c r="Z1982" s="84"/>
      <c r="AA1982" s="84" t="b">
        <v>0</v>
      </c>
      <c r="AB1982" s="84">
        <v>2</v>
      </c>
      <c r="AC1982" s="90" t="s">
        <v>13180</v>
      </c>
      <c r="AD1982" s="84" t="b">
        <v>0</v>
      </c>
      <c r="AE1982" s="84" t="s">
        <v>13611</v>
      </c>
      <c r="AF1982" s="84"/>
      <c r="AG1982" s="90" t="s">
        <v>13180</v>
      </c>
      <c r="AH1982" s="84" t="b">
        <v>0</v>
      </c>
      <c r="AI1982" s="84">
        <v>0</v>
      </c>
      <c r="AJ1982" s="90" t="s">
        <v>13180</v>
      </c>
      <c r="AK1982" s="84" t="s">
        <v>13707</v>
      </c>
      <c r="AL1982" s="84" t="b">
        <v>0</v>
      </c>
      <c r="AM1982" s="90" t="s">
        <v>11423</v>
      </c>
      <c r="AN1982" s="84">
        <v>0</v>
      </c>
      <c r="AO1982" s="84">
        <v>0</v>
      </c>
      <c r="AP1982" s="84"/>
      <c r="AQ1982" s="84"/>
      <c r="AR1982" s="84"/>
      <c r="AS1982" s="84"/>
      <c r="AT1982" s="84"/>
      <c r="AU1982" s="84"/>
      <c r="AV1982" s="84"/>
      <c r="AW1982" s="84"/>
    </row>
    <row r="1983" spans="1:49" x14ac:dyDescent="0.25">
      <c r="A1983" s="69" t="s">
        <v>1774</v>
      </c>
      <c r="B1983" s="69" t="s">
        <v>1775</v>
      </c>
      <c r="C1983" s="70"/>
      <c r="D1983" s="71"/>
      <c r="E1983" s="72"/>
      <c r="F1983" s="73"/>
      <c r="G1983" s="70"/>
      <c r="H1983" s="74"/>
      <c r="I1983" s="75"/>
      <c r="J1983" s="75"/>
      <c r="K1983" s="36"/>
      <c r="L1983" s="82"/>
      <c r="M1983" s="82"/>
      <c r="N1983" s="77"/>
      <c r="O1983" s="84" t="s">
        <v>3348</v>
      </c>
      <c r="P1983" s="86">
        <v>42749.180798611109</v>
      </c>
      <c r="Q1983" s="84" t="s">
        <v>4445</v>
      </c>
      <c r="R1983" s="84"/>
      <c r="S1983" s="84"/>
      <c r="T1983" s="84"/>
      <c r="U1983" s="86">
        <v>42749.180798611109</v>
      </c>
      <c r="V1983" s="87" t="s">
        <v>8399</v>
      </c>
      <c r="W1983" s="84"/>
      <c r="X1983" s="84"/>
      <c r="Y1983" s="90" t="s">
        <v>11424</v>
      </c>
      <c r="Z1983" s="84"/>
      <c r="AA1983" s="84" t="b">
        <v>0</v>
      </c>
      <c r="AB1983" s="84">
        <v>3</v>
      </c>
      <c r="AC1983" s="90" t="s">
        <v>13180</v>
      </c>
      <c r="AD1983" s="84" t="b">
        <v>0</v>
      </c>
      <c r="AE1983" s="84" t="s">
        <v>13611</v>
      </c>
      <c r="AF1983" s="84"/>
      <c r="AG1983" s="90" t="s">
        <v>13180</v>
      </c>
      <c r="AH1983" s="84" t="b">
        <v>0</v>
      </c>
      <c r="AI1983" s="84">
        <v>1</v>
      </c>
      <c r="AJ1983" s="90" t="s">
        <v>13180</v>
      </c>
      <c r="AK1983" s="84" t="s">
        <v>13711</v>
      </c>
      <c r="AL1983" s="84" t="b">
        <v>0</v>
      </c>
      <c r="AM1983" s="90" t="s">
        <v>11424</v>
      </c>
      <c r="AN1983" s="84">
        <v>0</v>
      </c>
      <c r="AO1983" s="84">
        <v>0</v>
      </c>
      <c r="AP1983" s="84"/>
      <c r="AQ1983" s="84"/>
      <c r="AR1983" s="84"/>
      <c r="AS1983" s="84"/>
      <c r="AT1983" s="84"/>
      <c r="AU1983" s="84"/>
      <c r="AV1983" s="84"/>
      <c r="AW1983" s="84"/>
    </row>
    <row r="1984" spans="1:49" x14ac:dyDescent="0.25">
      <c r="A1984" s="69" t="s">
        <v>1775</v>
      </c>
      <c r="B1984" s="69" t="s">
        <v>1774</v>
      </c>
      <c r="C1984" s="70"/>
      <c r="D1984" s="71"/>
      <c r="E1984" s="72"/>
      <c r="F1984" s="73"/>
      <c r="G1984" s="70"/>
      <c r="H1984" s="74"/>
      <c r="I1984" s="75"/>
      <c r="J1984" s="75"/>
      <c r="K1984" s="36"/>
      <c r="L1984" s="82"/>
      <c r="M1984" s="82"/>
      <c r="N1984" s="77"/>
      <c r="O1984" s="84" t="s">
        <v>3348</v>
      </c>
      <c r="P1984" s="86">
        <v>42749.188206018516</v>
      </c>
      <c r="Q1984" s="84" t="s">
        <v>4446</v>
      </c>
      <c r="R1984" s="84"/>
      <c r="S1984" s="84"/>
      <c r="T1984" s="84"/>
      <c r="U1984" s="86">
        <v>42749.188206018516</v>
      </c>
      <c r="V1984" s="87" t="s">
        <v>8400</v>
      </c>
      <c r="W1984" s="84"/>
      <c r="X1984" s="84"/>
      <c r="Y1984" s="90" t="s">
        <v>11425</v>
      </c>
      <c r="Z1984" s="84"/>
      <c r="AA1984" s="84" t="b">
        <v>0</v>
      </c>
      <c r="AB1984" s="84">
        <v>0</v>
      </c>
      <c r="AC1984" s="90" t="s">
        <v>13180</v>
      </c>
      <c r="AD1984" s="84" t="b">
        <v>0</v>
      </c>
      <c r="AE1984" s="84" t="s">
        <v>13611</v>
      </c>
      <c r="AF1984" s="84"/>
      <c r="AG1984" s="90" t="s">
        <v>13180</v>
      </c>
      <c r="AH1984" s="84" t="b">
        <v>0</v>
      </c>
      <c r="AI1984" s="84">
        <v>1</v>
      </c>
      <c r="AJ1984" s="90" t="s">
        <v>11424</v>
      </c>
      <c r="AK1984" s="84" t="s">
        <v>13707</v>
      </c>
      <c r="AL1984" s="84" t="b">
        <v>0</v>
      </c>
      <c r="AM1984" s="90" t="s">
        <v>11424</v>
      </c>
      <c r="AN1984" s="84">
        <v>0</v>
      </c>
      <c r="AO1984" s="84">
        <v>0</v>
      </c>
      <c r="AP1984" s="84"/>
      <c r="AQ1984" s="84"/>
      <c r="AR1984" s="84"/>
      <c r="AS1984" s="84"/>
      <c r="AT1984" s="84"/>
      <c r="AU1984" s="84"/>
      <c r="AV1984" s="84"/>
      <c r="AW1984" s="84"/>
    </row>
    <row r="1985" spans="1:49" x14ac:dyDescent="0.25">
      <c r="A1985" s="69" t="s">
        <v>1776</v>
      </c>
      <c r="B1985" s="69" t="s">
        <v>3150</v>
      </c>
      <c r="C1985" s="70"/>
      <c r="D1985" s="71"/>
      <c r="E1985" s="72"/>
      <c r="F1985" s="73"/>
      <c r="G1985" s="70"/>
      <c r="H1985" s="74"/>
      <c r="I1985" s="75"/>
      <c r="J1985" s="75"/>
      <c r="K1985" s="36"/>
      <c r="L1985" s="82"/>
      <c r="M1985" s="82"/>
      <c r="N1985" s="77"/>
      <c r="O1985" s="84" t="s">
        <v>3348</v>
      </c>
      <c r="P1985" s="86">
        <v>42749.196493055555</v>
      </c>
      <c r="Q1985" s="84" t="s">
        <v>4447</v>
      </c>
      <c r="R1985" s="87" t="s">
        <v>5892</v>
      </c>
      <c r="S1985" s="84" t="s">
        <v>6356</v>
      </c>
      <c r="T1985" s="84"/>
      <c r="U1985" s="86">
        <v>42749.196493055555</v>
      </c>
      <c r="V1985" s="87" t="s">
        <v>8401</v>
      </c>
      <c r="W1985" s="84"/>
      <c r="X1985" s="84"/>
      <c r="Y1985" s="90" t="s">
        <v>11426</v>
      </c>
      <c r="Z1985" s="84"/>
      <c r="AA1985" s="84" t="b">
        <v>0</v>
      </c>
      <c r="AB1985" s="84">
        <v>0</v>
      </c>
      <c r="AC1985" s="90" t="s">
        <v>13180</v>
      </c>
      <c r="AD1985" s="84" t="b">
        <v>0</v>
      </c>
      <c r="AE1985" s="84" t="s">
        <v>13611</v>
      </c>
      <c r="AF1985" s="84"/>
      <c r="AG1985" s="90" t="s">
        <v>13180</v>
      </c>
      <c r="AH1985" s="84" t="b">
        <v>0</v>
      </c>
      <c r="AI1985" s="84">
        <v>0</v>
      </c>
      <c r="AJ1985" s="90" t="s">
        <v>13180</v>
      </c>
      <c r="AK1985" s="84" t="s">
        <v>13706</v>
      </c>
      <c r="AL1985" s="84" t="b">
        <v>0</v>
      </c>
      <c r="AM1985" s="90" t="s">
        <v>11426</v>
      </c>
      <c r="AN1985" s="84">
        <v>0</v>
      </c>
      <c r="AO1985" s="84">
        <v>0</v>
      </c>
      <c r="AP1985" s="84"/>
      <c r="AQ1985" s="84"/>
      <c r="AR1985" s="84"/>
      <c r="AS1985" s="84"/>
      <c r="AT1985" s="84"/>
      <c r="AU1985" s="84"/>
      <c r="AV1985" s="84"/>
      <c r="AW1985" s="84"/>
    </row>
    <row r="1986" spans="1:49" x14ac:dyDescent="0.25">
      <c r="A1986" s="69" t="s">
        <v>1777</v>
      </c>
      <c r="B1986" s="69" t="s">
        <v>1778</v>
      </c>
      <c r="C1986" s="70"/>
      <c r="D1986" s="71"/>
      <c r="E1986" s="72"/>
      <c r="F1986" s="73"/>
      <c r="G1986" s="70"/>
      <c r="H1986" s="74"/>
      <c r="I1986" s="75"/>
      <c r="J1986" s="75"/>
      <c r="K1986" s="36"/>
      <c r="L1986" s="82"/>
      <c r="M1986" s="82"/>
      <c r="N1986" s="77"/>
      <c r="O1986" s="84" t="s">
        <v>3349</v>
      </c>
      <c r="P1986" s="86">
        <v>42749.217511574076</v>
      </c>
      <c r="Q1986" s="84" t="s">
        <v>4448</v>
      </c>
      <c r="R1986" s="84"/>
      <c r="S1986" s="84"/>
      <c r="T1986" s="84"/>
      <c r="U1986" s="86">
        <v>42749.217511574076</v>
      </c>
      <c r="V1986" s="87" t="s">
        <v>8402</v>
      </c>
      <c r="W1986" s="84"/>
      <c r="X1986" s="84"/>
      <c r="Y1986" s="90" t="s">
        <v>11427</v>
      </c>
      <c r="Z1986" s="90" t="s">
        <v>13029</v>
      </c>
      <c r="AA1986" s="84" t="b">
        <v>0</v>
      </c>
      <c r="AB1986" s="84">
        <v>6</v>
      </c>
      <c r="AC1986" s="90" t="s">
        <v>13434</v>
      </c>
      <c r="AD1986" s="84" t="b">
        <v>0</v>
      </c>
      <c r="AE1986" s="84" t="s">
        <v>13611</v>
      </c>
      <c r="AF1986" s="84"/>
      <c r="AG1986" s="90" t="s">
        <v>13180</v>
      </c>
      <c r="AH1986" s="84" t="b">
        <v>0</v>
      </c>
      <c r="AI1986" s="84">
        <v>0</v>
      </c>
      <c r="AJ1986" s="90" t="s">
        <v>13180</v>
      </c>
      <c r="AK1986" s="84" t="s">
        <v>13707</v>
      </c>
      <c r="AL1986" s="84" t="b">
        <v>0</v>
      </c>
      <c r="AM1986" s="90" t="s">
        <v>13029</v>
      </c>
      <c r="AN1986" s="84">
        <v>0</v>
      </c>
      <c r="AO1986" s="84">
        <v>0</v>
      </c>
      <c r="AP1986" s="84"/>
      <c r="AQ1986" s="84"/>
      <c r="AR1986" s="84"/>
      <c r="AS1986" s="84"/>
      <c r="AT1986" s="84"/>
      <c r="AU1986" s="84"/>
      <c r="AV1986" s="84"/>
      <c r="AW1986" s="84"/>
    </row>
    <row r="1987" spans="1:49" x14ac:dyDescent="0.25">
      <c r="A1987" s="69" t="s">
        <v>1778</v>
      </c>
      <c r="B1987" s="69" t="s">
        <v>1777</v>
      </c>
      <c r="C1987" s="70"/>
      <c r="D1987" s="71"/>
      <c r="E1987" s="72"/>
      <c r="F1987" s="73"/>
      <c r="G1987" s="70"/>
      <c r="H1987" s="74"/>
      <c r="I1987" s="75"/>
      <c r="J1987" s="75"/>
      <c r="K1987" s="36"/>
      <c r="L1987" s="82"/>
      <c r="M1987" s="82"/>
      <c r="N1987" s="77"/>
      <c r="O1987" s="84" t="s">
        <v>3349</v>
      </c>
      <c r="P1987" s="86">
        <v>42749.218101851853</v>
      </c>
      <c r="Q1987" s="84" t="s">
        <v>4449</v>
      </c>
      <c r="R1987" s="84"/>
      <c r="S1987" s="84"/>
      <c r="T1987" s="84"/>
      <c r="U1987" s="86">
        <v>42749.218101851853</v>
      </c>
      <c r="V1987" s="87" t="s">
        <v>8403</v>
      </c>
      <c r="W1987" s="84"/>
      <c r="X1987" s="84"/>
      <c r="Y1987" s="90" t="s">
        <v>11428</v>
      </c>
      <c r="Z1987" s="90" t="s">
        <v>11427</v>
      </c>
      <c r="AA1987" s="84" t="b">
        <v>0</v>
      </c>
      <c r="AB1987" s="84">
        <v>6</v>
      </c>
      <c r="AC1987" s="90" t="s">
        <v>13435</v>
      </c>
      <c r="AD1987" s="84" t="b">
        <v>0</v>
      </c>
      <c r="AE1987" s="84" t="s">
        <v>13611</v>
      </c>
      <c r="AF1987" s="84"/>
      <c r="AG1987" s="90" t="s">
        <v>13180</v>
      </c>
      <c r="AH1987" s="84" t="b">
        <v>0</v>
      </c>
      <c r="AI1987" s="84">
        <v>0</v>
      </c>
      <c r="AJ1987" s="90" t="s">
        <v>13180</v>
      </c>
      <c r="AK1987" s="84" t="s">
        <v>13707</v>
      </c>
      <c r="AL1987" s="84" t="b">
        <v>0</v>
      </c>
      <c r="AM1987" s="90" t="s">
        <v>11427</v>
      </c>
      <c r="AN1987" s="84">
        <v>0</v>
      </c>
      <c r="AO1987" s="84">
        <v>0</v>
      </c>
      <c r="AP1987" s="84"/>
      <c r="AQ1987" s="84"/>
      <c r="AR1987" s="84"/>
      <c r="AS1987" s="84"/>
      <c r="AT1987" s="84"/>
      <c r="AU1987" s="84"/>
      <c r="AV1987" s="84"/>
      <c r="AW1987" s="84"/>
    </row>
    <row r="1988" spans="1:49" x14ac:dyDescent="0.25">
      <c r="A1988" s="69" t="s">
        <v>1779</v>
      </c>
      <c r="B1988" s="69" t="s">
        <v>1779</v>
      </c>
      <c r="C1988" s="70"/>
      <c r="D1988" s="71"/>
      <c r="E1988" s="72"/>
      <c r="F1988" s="73"/>
      <c r="G1988" s="70"/>
      <c r="H1988" s="74"/>
      <c r="I1988" s="75"/>
      <c r="J1988" s="75"/>
      <c r="K1988" s="36"/>
      <c r="L1988" s="82"/>
      <c r="M1988" s="82"/>
      <c r="N1988" s="77"/>
      <c r="O1988" s="84" t="s">
        <v>179</v>
      </c>
      <c r="P1988" s="86">
        <v>42749.224050925928</v>
      </c>
      <c r="Q1988" s="84" t="s">
        <v>4450</v>
      </c>
      <c r="R1988" s="87" t="s">
        <v>5893</v>
      </c>
      <c r="S1988" s="84" t="s">
        <v>6297</v>
      </c>
      <c r="T1988" s="84"/>
      <c r="U1988" s="86">
        <v>42749.224050925928</v>
      </c>
      <c r="V1988" s="87" t="s">
        <v>8404</v>
      </c>
      <c r="W1988" s="84"/>
      <c r="X1988" s="84"/>
      <c r="Y1988" s="90" t="s">
        <v>11429</v>
      </c>
      <c r="Z1988" s="84"/>
      <c r="AA1988" s="84" t="b">
        <v>0</v>
      </c>
      <c r="AB1988" s="84">
        <v>4</v>
      </c>
      <c r="AC1988" s="90" t="s">
        <v>13180</v>
      </c>
      <c r="AD1988" s="84" t="b">
        <v>1</v>
      </c>
      <c r="AE1988" s="84" t="s">
        <v>13611</v>
      </c>
      <c r="AF1988" s="84"/>
      <c r="AG1988" s="90" t="s">
        <v>13647</v>
      </c>
      <c r="AH1988" s="84" t="b">
        <v>0</v>
      </c>
      <c r="AI1988" s="84">
        <v>0</v>
      </c>
      <c r="AJ1988" s="90" t="s">
        <v>13180</v>
      </c>
      <c r="AK1988" s="84" t="s">
        <v>13707</v>
      </c>
      <c r="AL1988" s="84" t="b">
        <v>0</v>
      </c>
      <c r="AM1988" s="90" t="s">
        <v>11429</v>
      </c>
      <c r="AN1988" s="84">
        <v>0</v>
      </c>
      <c r="AO1988" s="84">
        <v>0</v>
      </c>
      <c r="AP1988" s="84"/>
      <c r="AQ1988" s="84"/>
      <c r="AR1988" s="84"/>
      <c r="AS1988" s="84"/>
      <c r="AT1988" s="84"/>
      <c r="AU1988" s="84"/>
      <c r="AV1988" s="84"/>
      <c r="AW1988" s="84"/>
    </row>
    <row r="1989" spans="1:49" x14ac:dyDescent="0.25">
      <c r="A1989" s="69" t="s">
        <v>1780</v>
      </c>
      <c r="B1989" s="69" t="s">
        <v>2109</v>
      </c>
      <c r="C1989" s="70"/>
      <c r="D1989" s="71"/>
      <c r="E1989" s="72"/>
      <c r="F1989" s="73"/>
      <c r="G1989" s="70"/>
      <c r="H1989" s="74"/>
      <c r="I1989" s="75"/>
      <c r="J1989" s="75"/>
      <c r="K1989" s="36"/>
      <c r="L1989" s="82"/>
      <c r="M1989" s="82"/>
      <c r="N1989" s="77"/>
      <c r="O1989" s="84" t="s">
        <v>3348</v>
      </c>
      <c r="P1989" s="86">
        <v>42749.224826388891</v>
      </c>
      <c r="Q1989" s="84" t="s">
        <v>4197</v>
      </c>
      <c r="R1989" s="84"/>
      <c r="S1989" s="84"/>
      <c r="T1989" s="84"/>
      <c r="U1989" s="86">
        <v>42749.224826388891</v>
      </c>
      <c r="V1989" s="87" t="s">
        <v>8405</v>
      </c>
      <c r="W1989" s="84"/>
      <c r="X1989" s="84"/>
      <c r="Y1989" s="90" t="s">
        <v>11430</v>
      </c>
      <c r="Z1989" s="84"/>
      <c r="AA1989" s="84" t="b">
        <v>0</v>
      </c>
      <c r="AB1989" s="84">
        <v>0</v>
      </c>
      <c r="AC1989" s="90" t="s">
        <v>13180</v>
      </c>
      <c r="AD1989" s="84" t="b">
        <v>0</v>
      </c>
      <c r="AE1989" s="84" t="s">
        <v>13611</v>
      </c>
      <c r="AF1989" s="84"/>
      <c r="AG1989" s="90" t="s">
        <v>13180</v>
      </c>
      <c r="AH1989" s="84" t="b">
        <v>0</v>
      </c>
      <c r="AI1989" s="84">
        <v>41</v>
      </c>
      <c r="AJ1989" s="90" t="s">
        <v>11790</v>
      </c>
      <c r="AK1989" s="84" t="s">
        <v>13711</v>
      </c>
      <c r="AL1989" s="84" t="b">
        <v>0</v>
      </c>
      <c r="AM1989" s="90" t="s">
        <v>11790</v>
      </c>
      <c r="AN1989" s="84">
        <v>0</v>
      </c>
      <c r="AO1989" s="84">
        <v>0</v>
      </c>
      <c r="AP1989" s="84"/>
      <c r="AQ1989" s="84"/>
      <c r="AR1989" s="84"/>
      <c r="AS1989" s="84"/>
      <c r="AT1989" s="84"/>
      <c r="AU1989" s="84"/>
      <c r="AV1989" s="84"/>
      <c r="AW1989" s="84"/>
    </row>
    <row r="1990" spans="1:49" x14ac:dyDescent="0.25">
      <c r="A1990" s="69" t="s">
        <v>1780</v>
      </c>
      <c r="B1990" s="69" t="s">
        <v>2108</v>
      </c>
      <c r="C1990" s="70"/>
      <c r="D1990" s="71"/>
      <c r="E1990" s="72"/>
      <c r="F1990" s="73"/>
      <c r="G1990" s="70"/>
      <c r="H1990" s="74"/>
      <c r="I1990" s="75"/>
      <c r="J1990" s="75"/>
      <c r="K1990" s="36"/>
      <c r="L1990" s="82"/>
      <c r="M1990" s="82"/>
      <c r="N1990" s="77"/>
      <c r="O1990" s="84" t="s">
        <v>3348</v>
      </c>
      <c r="P1990" s="86">
        <v>42749.224826388891</v>
      </c>
      <c r="Q1990" s="84" t="s">
        <v>4197</v>
      </c>
      <c r="R1990" s="84"/>
      <c r="S1990" s="84"/>
      <c r="T1990" s="84"/>
      <c r="U1990" s="86">
        <v>42749.224826388891</v>
      </c>
      <c r="V1990" s="87" t="s">
        <v>8405</v>
      </c>
      <c r="W1990" s="84"/>
      <c r="X1990" s="84"/>
      <c r="Y1990" s="90" t="s">
        <v>11430</v>
      </c>
      <c r="Z1990" s="84"/>
      <c r="AA1990" s="84" t="b">
        <v>0</v>
      </c>
      <c r="AB1990" s="84">
        <v>0</v>
      </c>
      <c r="AC1990" s="90" t="s">
        <v>13180</v>
      </c>
      <c r="AD1990" s="84" t="b">
        <v>0</v>
      </c>
      <c r="AE1990" s="84" t="s">
        <v>13611</v>
      </c>
      <c r="AF1990" s="84"/>
      <c r="AG1990" s="90" t="s">
        <v>13180</v>
      </c>
      <c r="AH1990" s="84" t="b">
        <v>0</v>
      </c>
      <c r="AI1990" s="84">
        <v>41</v>
      </c>
      <c r="AJ1990" s="90" t="s">
        <v>11790</v>
      </c>
      <c r="AK1990" s="84" t="s">
        <v>13711</v>
      </c>
      <c r="AL1990" s="84" t="b">
        <v>0</v>
      </c>
      <c r="AM1990" s="90" t="s">
        <v>11790</v>
      </c>
      <c r="AN1990" s="84">
        <v>0</v>
      </c>
      <c r="AO1990" s="84">
        <v>0</v>
      </c>
      <c r="AP1990" s="84"/>
      <c r="AQ1990" s="84"/>
      <c r="AR1990" s="84"/>
      <c r="AS1990" s="84"/>
      <c r="AT1990" s="84"/>
      <c r="AU1990" s="84"/>
      <c r="AV1990" s="84"/>
      <c r="AW1990" s="84"/>
    </row>
    <row r="1991" spans="1:49" x14ac:dyDescent="0.25">
      <c r="A1991" s="69" t="s">
        <v>1781</v>
      </c>
      <c r="B1991" s="69" t="s">
        <v>3151</v>
      </c>
      <c r="C1991" s="70"/>
      <c r="D1991" s="71"/>
      <c r="E1991" s="72"/>
      <c r="F1991" s="73"/>
      <c r="G1991" s="70"/>
      <c r="H1991" s="74"/>
      <c r="I1991" s="75"/>
      <c r="J1991" s="75"/>
      <c r="K1991" s="36"/>
      <c r="L1991" s="82"/>
      <c r="M1991" s="82"/>
      <c r="N1991" s="77"/>
      <c r="O1991" s="84" t="s">
        <v>3348</v>
      </c>
      <c r="P1991" s="86">
        <v>42749.239861111113</v>
      </c>
      <c r="Q1991" s="84" t="s">
        <v>4451</v>
      </c>
      <c r="R1991" s="87" t="s">
        <v>5894</v>
      </c>
      <c r="S1991" s="84" t="s">
        <v>6314</v>
      </c>
      <c r="T1991" s="84"/>
      <c r="U1991" s="86">
        <v>42749.239861111113</v>
      </c>
      <c r="V1991" s="87" t="s">
        <v>8406</v>
      </c>
      <c r="W1991" s="84"/>
      <c r="X1991" s="84"/>
      <c r="Y1991" s="90" t="s">
        <v>11431</v>
      </c>
      <c r="Z1991" s="84"/>
      <c r="AA1991" s="84" t="b">
        <v>0</v>
      </c>
      <c r="AB1991" s="84">
        <v>0</v>
      </c>
      <c r="AC1991" s="90" t="s">
        <v>13180</v>
      </c>
      <c r="AD1991" s="84" t="b">
        <v>0</v>
      </c>
      <c r="AE1991" s="84" t="s">
        <v>13611</v>
      </c>
      <c r="AF1991" s="84"/>
      <c r="AG1991" s="90" t="s">
        <v>13180</v>
      </c>
      <c r="AH1991" s="84" t="b">
        <v>0</v>
      </c>
      <c r="AI1991" s="84">
        <v>0</v>
      </c>
      <c r="AJ1991" s="90" t="s">
        <v>13180</v>
      </c>
      <c r="AK1991" s="84" t="s">
        <v>13719</v>
      </c>
      <c r="AL1991" s="84" t="b">
        <v>0</v>
      </c>
      <c r="AM1991" s="90" t="s">
        <v>11431</v>
      </c>
      <c r="AN1991" s="84">
        <v>0</v>
      </c>
      <c r="AO1991" s="84">
        <v>0</v>
      </c>
      <c r="AP1991" s="84"/>
      <c r="AQ1991" s="84"/>
      <c r="AR1991" s="84"/>
      <c r="AS1991" s="84"/>
      <c r="AT1991" s="84"/>
      <c r="AU1991" s="84"/>
      <c r="AV1991" s="84"/>
      <c r="AW1991" s="84"/>
    </row>
    <row r="1992" spans="1:49" x14ac:dyDescent="0.25">
      <c r="A1992" s="69" t="s">
        <v>1782</v>
      </c>
      <c r="B1992" s="69" t="s">
        <v>1782</v>
      </c>
      <c r="C1992" s="70"/>
      <c r="D1992" s="71"/>
      <c r="E1992" s="72"/>
      <c r="F1992" s="73"/>
      <c r="G1992" s="70"/>
      <c r="H1992" s="74"/>
      <c r="I1992" s="75"/>
      <c r="J1992" s="75"/>
      <c r="K1992" s="36"/>
      <c r="L1992" s="82"/>
      <c r="M1992" s="82"/>
      <c r="N1992" s="77"/>
      <c r="O1992" s="84" t="s">
        <v>179</v>
      </c>
      <c r="P1992" s="86">
        <v>42749.241087962961</v>
      </c>
      <c r="Q1992" s="84" t="s">
        <v>4452</v>
      </c>
      <c r="R1992" s="84"/>
      <c r="S1992" s="84"/>
      <c r="T1992" s="84"/>
      <c r="U1992" s="86">
        <v>42749.241087962961</v>
      </c>
      <c r="V1992" s="87" t="s">
        <v>8407</v>
      </c>
      <c r="W1992" s="84"/>
      <c r="X1992" s="84"/>
      <c r="Y1992" s="90" t="s">
        <v>11432</v>
      </c>
      <c r="Z1992" s="84"/>
      <c r="AA1992" s="84" t="b">
        <v>0</v>
      </c>
      <c r="AB1992" s="84">
        <v>0</v>
      </c>
      <c r="AC1992" s="90" t="s">
        <v>13180</v>
      </c>
      <c r="AD1992" s="84" t="b">
        <v>0</v>
      </c>
      <c r="AE1992" s="84" t="s">
        <v>13611</v>
      </c>
      <c r="AF1992" s="84"/>
      <c r="AG1992" s="90" t="s">
        <v>13180</v>
      </c>
      <c r="AH1992" s="84" t="b">
        <v>0</v>
      </c>
      <c r="AI1992" s="84">
        <v>0</v>
      </c>
      <c r="AJ1992" s="90" t="s">
        <v>13180</v>
      </c>
      <c r="AK1992" s="84" t="s">
        <v>13707</v>
      </c>
      <c r="AL1992" s="84" t="b">
        <v>0</v>
      </c>
      <c r="AM1992" s="90" t="s">
        <v>11432</v>
      </c>
      <c r="AN1992" s="84">
        <v>0</v>
      </c>
      <c r="AO1992" s="84">
        <v>0</v>
      </c>
      <c r="AP1992" s="84"/>
      <c r="AQ1992" s="84"/>
      <c r="AR1992" s="84"/>
      <c r="AS1992" s="84"/>
      <c r="AT1992" s="84"/>
      <c r="AU1992" s="84"/>
      <c r="AV1992" s="84"/>
      <c r="AW1992" s="84"/>
    </row>
    <row r="1993" spans="1:49" x14ac:dyDescent="0.25">
      <c r="A1993" s="69" t="s">
        <v>1783</v>
      </c>
      <c r="B1993" s="69" t="s">
        <v>3152</v>
      </c>
      <c r="C1993" s="70"/>
      <c r="D1993" s="71"/>
      <c r="E1993" s="72"/>
      <c r="F1993" s="73"/>
      <c r="G1993" s="70"/>
      <c r="H1993" s="74"/>
      <c r="I1993" s="75"/>
      <c r="J1993" s="75"/>
      <c r="K1993" s="36"/>
      <c r="L1993" s="82"/>
      <c r="M1993" s="82"/>
      <c r="N1993" s="77"/>
      <c r="O1993" s="84" t="s">
        <v>3349</v>
      </c>
      <c r="P1993" s="86">
        <v>42749.254502314812</v>
      </c>
      <c r="Q1993" s="84" t="s">
        <v>4453</v>
      </c>
      <c r="R1993" s="84"/>
      <c r="S1993" s="84"/>
      <c r="T1993" s="84"/>
      <c r="U1993" s="86">
        <v>42749.254502314812</v>
      </c>
      <c r="V1993" s="87" t="s">
        <v>8408</v>
      </c>
      <c r="W1993" s="84"/>
      <c r="X1993" s="84"/>
      <c r="Y1993" s="90" t="s">
        <v>11433</v>
      </c>
      <c r="Z1993" s="90" t="s">
        <v>13030</v>
      </c>
      <c r="AA1993" s="84" t="b">
        <v>0</v>
      </c>
      <c r="AB1993" s="84">
        <v>1</v>
      </c>
      <c r="AC1993" s="90" t="s">
        <v>13436</v>
      </c>
      <c r="AD1993" s="84" t="b">
        <v>0</v>
      </c>
      <c r="AE1993" s="84" t="s">
        <v>13611</v>
      </c>
      <c r="AF1993" s="84"/>
      <c r="AG1993" s="90" t="s">
        <v>13180</v>
      </c>
      <c r="AH1993" s="84" t="b">
        <v>0</v>
      </c>
      <c r="AI1993" s="84">
        <v>0</v>
      </c>
      <c r="AJ1993" s="90" t="s">
        <v>13180</v>
      </c>
      <c r="AK1993" s="84" t="s">
        <v>13707</v>
      </c>
      <c r="AL1993" s="84" t="b">
        <v>0</v>
      </c>
      <c r="AM1993" s="90" t="s">
        <v>13030</v>
      </c>
      <c r="AN1993" s="84">
        <v>0</v>
      </c>
      <c r="AO1993" s="84">
        <v>0</v>
      </c>
      <c r="AP1993" s="84" t="s">
        <v>13884</v>
      </c>
      <c r="AQ1993" s="84" t="s">
        <v>13984</v>
      </c>
      <c r="AR1993" s="84" t="s">
        <v>13986</v>
      </c>
      <c r="AS1993" s="84" t="s">
        <v>14077</v>
      </c>
      <c r="AT1993" s="84" t="s">
        <v>14265</v>
      </c>
      <c r="AU1993" s="84" t="s">
        <v>14453</v>
      </c>
      <c r="AV1993" s="84" t="s">
        <v>14550</v>
      </c>
      <c r="AW1993" s="87" t="s">
        <v>14641</v>
      </c>
    </row>
    <row r="1994" spans="1:49" x14ac:dyDescent="0.25">
      <c r="A1994" s="69" t="s">
        <v>1784</v>
      </c>
      <c r="B1994" s="69" t="s">
        <v>1784</v>
      </c>
      <c r="C1994" s="70"/>
      <c r="D1994" s="71"/>
      <c r="E1994" s="72"/>
      <c r="F1994" s="73"/>
      <c r="G1994" s="70"/>
      <c r="H1994" s="74"/>
      <c r="I1994" s="75"/>
      <c r="J1994" s="75"/>
      <c r="K1994" s="36"/>
      <c r="L1994" s="82"/>
      <c r="M1994" s="82"/>
      <c r="N1994" s="77"/>
      <c r="O1994" s="84" t="s">
        <v>179</v>
      </c>
      <c r="P1994" s="86">
        <v>42749.255960648145</v>
      </c>
      <c r="Q1994" s="84" t="s">
        <v>4454</v>
      </c>
      <c r="R1994" s="87" t="s">
        <v>5895</v>
      </c>
      <c r="S1994" s="84" t="s">
        <v>6297</v>
      </c>
      <c r="T1994" s="84"/>
      <c r="U1994" s="86">
        <v>42749.255960648145</v>
      </c>
      <c r="V1994" s="87" t="s">
        <v>8409</v>
      </c>
      <c r="W1994" s="84"/>
      <c r="X1994" s="84"/>
      <c r="Y1994" s="90" t="s">
        <v>11434</v>
      </c>
      <c r="Z1994" s="84"/>
      <c r="AA1994" s="84" t="b">
        <v>0</v>
      </c>
      <c r="AB1994" s="84">
        <v>0</v>
      </c>
      <c r="AC1994" s="90" t="s">
        <v>13180</v>
      </c>
      <c r="AD1994" s="84" t="b">
        <v>1</v>
      </c>
      <c r="AE1994" s="84" t="s">
        <v>13617</v>
      </c>
      <c r="AF1994" s="84"/>
      <c r="AG1994" s="90" t="s">
        <v>13648</v>
      </c>
      <c r="AH1994" s="84" t="b">
        <v>0</v>
      </c>
      <c r="AI1994" s="84">
        <v>0</v>
      </c>
      <c r="AJ1994" s="90" t="s">
        <v>13180</v>
      </c>
      <c r="AK1994" s="84" t="s">
        <v>13711</v>
      </c>
      <c r="AL1994" s="84" t="b">
        <v>0</v>
      </c>
      <c r="AM1994" s="90" t="s">
        <v>11434</v>
      </c>
      <c r="AN1994" s="84">
        <v>0</v>
      </c>
      <c r="AO1994" s="84">
        <v>0</v>
      </c>
      <c r="AP1994" s="84"/>
      <c r="AQ1994" s="84"/>
      <c r="AR1994" s="84"/>
      <c r="AS1994" s="84"/>
      <c r="AT1994" s="84"/>
      <c r="AU1994" s="84"/>
      <c r="AV1994" s="84"/>
      <c r="AW1994" s="84"/>
    </row>
    <row r="1995" spans="1:49" x14ac:dyDescent="0.25">
      <c r="A1995" s="69" t="s">
        <v>1785</v>
      </c>
      <c r="B1995" s="69" t="s">
        <v>3153</v>
      </c>
      <c r="C1995" s="70"/>
      <c r="D1995" s="71"/>
      <c r="E1995" s="72"/>
      <c r="F1995" s="73"/>
      <c r="G1995" s="70"/>
      <c r="H1995" s="74"/>
      <c r="I1995" s="75"/>
      <c r="J1995" s="75"/>
      <c r="K1995" s="36"/>
      <c r="L1995" s="82"/>
      <c r="M1995" s="82"/>
      <c r="N1995" s="77"/>
      <c r="O1995" s="84" t="s">
        <v>3348</v>
      </c>
      <c r="P1995" s="86">
        <v>42749.258125</v>
      </c>
      <c r="Q1995" s="84" t="s">
        <v>4455</v>
      </c>
      <c r="R1995" s="84"/>
      <c r="S1995" s="84"/>
      <c r="T1995" s="84"/>
      <c r="U1995" s="86">
        <v>42749.258125</v>
      </c>
      <c r="V1995" s="87" t="s">
        <v>8410</v>
      </c>
      <c r="W1995" s="84"/>
      <c r="X1995" s="84"/>
      <c r="Y1995" s="90" t="s">
        <v>11435</v>
      </c>
      <c r="Z1995" s="84"/>
      <c r="AA1995" s="84" t="b">
        <v>0</v>
      </c>
      <c r="AB1995" s="84">
        <v>0</v>
      </c>
      <c r="AC1995" s="90" t="s">
        <v>13180</v>
      </c>
      <c r="AD1995" s="84" t="b">
        <v>0</v>
      </c>
      <c r="AE1995" s="84" t="s">
        <v>13611</v>
      </c>
      <c r="AF1995" s="84"/>
      <c r="AG1995" s="90" t="s">
        <v>13180</v>
      </c>
      <c r="AH1995" s="84" t="b">
        <v>0</v>
      </c>
      <c r="AI1995" s="84">
        <v>2</v>
      </c>
      <c r="AJ1995" s="90" t="s">
        <v>13692</v>
      </c>
      <c r="AK1995" s="84" t="s">
        <v>13707</v>
      </c>
      <c r="AL1995" s="84" t="b">
        <v>0</v>
      </c>
      <c r="AM1995" s="90" t="s">
        <v>13692</v>
      </c>
      <c r="AN1995" s="84">
        <v>0</v>
      </c>
      <c r="AO1995" s="84">
        <v>0</v>
      </c>
      <c r="AP1995" s="84"/>
      <c r="AQ1995" s="84"/>
      <c r="AR1995" s="84"/>
      <c r="AS1995" s="84"/>
      <c r="AT1995" s="84"/>
      <c r="AU1995" s="84"/>
      <c r="AV1995" s="84"/>
      <c r="AW1995" s="84"/>
    </row>
    <row r="1996" spans="1:49" x14ac:dyDescent="0.25">
      <c r="A1996" s="69" t="s">
        <v>1786</v>
      </c>
      <c r="B1996" s="69" t="s">
        <v>1786</v>
      </c>
      <c r="C1996" s="70"/>
      <c r="D1996" s="71"/>
      <c r="E1996" s="72"/>
      <c r="F1996" s="73"/>
      <c r="G1996" s="70"/>
      <c r="H1996" s="74"/>
      <c r="I1996" s="75"/>
      <c r="J1996" s="75"/>
      <c r="K1996" s="36"/>
      <c r="L1996" s="82"/>
      <c r="M1996" s="82"/>
      <c r="N1996" s="77"/>
      <c r="O1996" s="84" t="s">
        <v>179</v>
      </c>
      <c r="P1996" s="86">
        <v>42748.840497685182</v>
      </c>
      <c r="Q1996" s="84" t="s">
        <v>4456</v>
      </c>
      <c r="R1996" s="84"/>
      <c r="S1996" s="84"/>
      <c r="T1996" s="84"/>
      <c r="U1996" s="86">
        <v>42748.840497685182</v>
      </c>
      <c r="V1996" s="87" t="s">
        <v>8411</v>
      </c>
      <c r="W1996" s="84"/>
      <c r="X1996" s="84"/>
      <c r="Y1996" s="90" t="s">
        <v>11436</v>
      </c>
      <c r="Z1996" s="84"/>
      <c r="AA1996" s="84" t="b">
        <v>0</v>
      </c>
      <c r="AB1996" s="84">
        <v>19</v>
      </c>
      <c r="AC1996" s="90" t="s">
        <v>13180</v>
      </c>
      <c r="AD1996" s="84" t="b">
        <v>0</v>
      </c>
      <c r="AE1996" s="84" t="s">
        <v>13611</v>
      </c>
      <c r="AF1996" s="84"/>
      <c r="AG1996" s="90" t="s">
        <v>13180</v>
      </c>
      <c r="AH1996" s="84" t="b">
        <v>0</v>
      </c>
      <c r="AI1996" s="84">
        <v>4</v>
      </c>
      <c r="AJ1996" s="90" t="s">
        <v>13180</v>
      </c>
      <c r="AK1996" s="84" t="s">
        <v>13707</v>
      </c>
      <c r="AL1996" s="84" t="b">
        <v>0</v>
      </c>
      <c r="AM1996" s="90" t="s">
        <v>11436</v>
      </c>
      <c r="AN1996" s="84">
        <v>0</v>
      </c>
      <c r="AO1996" s="84">
        <v>0</v>
      </c>
      <c r="AP1996" s="84"/>
      <c r="AQ1996" s="84"/>
      <c r="AR1996" s="84"/>
      <c r="AS1996" s="84"/>
      <c r="AT1996" s="84"/>
      <c r="AU1996" s="84"/>
      <c r="AV1996" s="84"/>
      <c r="AW1996" s="84"/>
    </row>
    <row r="1997" spans="1:49" x14ac:dyDescent="0.25">
      <c r="A1997" s="69" t="s">
        <v>1787</v>
      </c>
      <c r="B1997" s="69" t="s">
        <v>1786</v>
      </c>
      <c r="C1997" s="70"/>
      <c r="D1997" s="71"/>
      <c r="E1997" s="72"/>
      <c r="F1997" s="73"/>
      <c r="G1997" s="70"/>
      <c r="H1997" s="74"/>
      <c r="I1997" s="75"/>
      <c r="J1997" s="75"/>
      <c r="K1997" s="36"/>
      <c r="L1997" s="82"/>
      <c r="M1997" s="82"/>
      <c r="N1997" s="77"/>
      <c r="O1997" s="84" t="s">
        <v>3348</v>
      </c>
      <c r="P1997" s="86">
        <v>42749.258784722224</v>
      </c>
      <c r="Q1997" s="84" t="s">
        <v>4353</v>
      </c>
      <c r="R1997" s="84"/>
      <c r="S1997" s="84"/>
      <c r="T1997" s="84"/>
      <c r="U1997" s="86">
        <v>42749.258784722224</v>
      </c>
      <c r="V1997" s="87" t="s">
        <v>8412</v>
      </c>
      <c r="W1997" s="84"/>
      <c r="X1997" s="84"/>
      <c r="Y1997" s="90" t="s">
        <v>11437</v>
      </c>
      <c r="Z1997" s="84"/>
      <c r="AA1997" s="84" t="b">
        <v>0</v>
      </c>
      <c r="AB1997" s="84">
        <v>0</v>
      </c>
      <c r="AC1997" s="90" t="s">
        <v>13180</v>
      </c>
      <c r="AD1997" s="84" t="b">
        <v>0</v>
      </c>
      <c r="AE1997" s="84" t="s">
        <v>13611</v>
      </c>
      <c r="AF1997" s="84"/>
      <c r="AG1997" s="90" t="s">
        <v>13180</v>
      </c>
      <c r="AH1997" s="84" t="b">
        <v>0</v>
      </c>
      <c r="AI1997" s="84">
        <v>4</v>
      </c>
      <c r="AJ1997" s="90" t="s">
        <v>11436</v>
      </c>
      <c r="AK1997" s="84" t="s">
        <v>13707</v>
      </c>
      <c r="AL1997" s="84" t="b">
        <v>0</v>
      </c>
      <c r="AM1997" s="90" t="s">
        <v>11436</v>
      </c>
      <c r="AN1997" s="84">
        <v>0</v>
      </c>
      <c r="AO1997" s="84">
        <v>0</v>
      </c>
      <c r="AP1997" s="84"/>
      <c r="AQ1997" s="84"/>
      <c r="AR1997" s="84"/>
      <c r="AS1997" s="84"/>
      <c r="AT1997" s="84"/>
      <c r="AU1997" s="84"/>
      <c r="AV1997" s="84"/>
      <c r="AW1997" s="84"/>
    </row>
    <row r="1998" spans="1:49" x14ac:dyDescent="0.25">
      <c r="A1998" s="69" t="s">
        <v>1788</v>
      </c>
      <c r="B1998" s="69" t="s">
        <v>1788</v>
      </c>
      <c r="C1998" s="70"/>
      <c r="D1998" s="71"/>
      <c r="E1998" s="72"/>
      <c r="F1998" s="73"/>
      <c r="G1998" s="70"/>
      <c r="H1998" s="74"/>
      <c r="I1998" s="75"/>
      <c r="J1998" s="75"/>
      <c r="K1998" s="36"/>
      <c r="L1998" s="82"/>
      <c r="M1998" s="82"/>
      <c r="N1998" s="77"/>
      <c r="O1998" s="84" t="s">
        <v>179</v>
      </c>
      <c r="P1998" s="86">
        <v>42749.264386574076</v>
      </c>
      <c r="Q1998" s="84" t="s">
        <v>4457</v>
      </c>
      <c r="R1998" s="84"/>
      <c r="S1998" s="84"/>
      <c r="T1998" s="84"/>
      <c r="U1998" s="86">
        <v>42749.264386574076</v>
      </c>
      <c r="V1998" s="87" t="s">
        <v>8413</v>
      </c>
      <c r="W1998" s="84"/>
      <c r="X1998" s="84"/>
      <c r="Y1998" s="90" t="s">
        <v>11438</v>
      </c>
      <c r="Z1998" s="84"/>
      <c r="AA1998" s="84" t="b">
        <v>0</v>
      </c>
      <c r="AB1998" s="84">
        <v>10</v>
      </c>
      <c r="AC1998" s="90" t="s">
        <v>13180</v>
      </c>
      <c r="AD1998" s="84" t="b">
        <v>0</v>
      </c>
      <c r="AE1998" s="84" t="s">
        <v>13611</v>
      </c>
      <c r="AF1998" s="84"/>
      <c r="AG1998" s="90" t="s">
        <v>13180</v>
      </c>
      <c r="AH1998" s="84" t="b">
        <v>0</v>
      </c>
      <c r="AI1998" s="84">
        <v>0</v>
      </c>
      <c r="AJ1998" s="90" t="s">
        <v>13180</v>
      </c>
      <c r="AK1998" s="84" t="s">
        <v>13707</v>
      </c>
      <c r="AL1998" s="84" t="b">
        <v>0</v>
      </c>
      <c r="AM1998" s="90" t="s">
        <v>11438</v>
      </c>
      <c r="AN1998" s="84">
        <v>0</v>
      </c>
      <c r="AO1998" s="84">
        <v>0</v>
      </c>
      <c r="AP1998" s="84"/>
      <c r="AQ1998" s="84"/>
      <c r="AR1998" s="84"/>
      <c r="AS1998" s="84"/>
      <c r="AT1998" s="84"/>
      <c r="AU1998" s="84"/>
      <c r="AV1998" s="84"/>
      <c r="AW1998" s="84"/>
    </row>
    <row r="1999" spans="1:49" x14ac:dyDescent="0.25">
      <c r="A1999" s="69" t="s">
        <v>1789</v>
      </c>
      <c r="B1999" s="69" t="s">
        <v>3154</v>
      </c>
      <c r="C1999" s="70"/>
      <c r="D1999" s="71"/>
      <c r="E1999" s="72"/>
      <c r="F1999" s="73"/>
      <c r="G1999" s="70"/>
      <c r="H1999" s="74"/>
      <c r="I1999" s="75"/>
      <c r="J1999" s="75"/>
      <c r="K1999" s="36"/>
      <c r="L1999" s="82"/>
      <c r="M1999" s="82"/>
      <c r="N1999" s="77"/>
      <c r="O1999" s="84" t="s">
        <v>3349</v>
      </c>
      <c r="P1999" s="86">
        <v>42749.266493055555</v>
      </c>
      <c r="Q1999" s="84" t="s">
        <v>4458</v>
      </c>
      <c r="R1999" s="84"/>
      <c r="S1999" s="84"/>
      <c r="T1999" s="84"/>
      <c r="U1999" s="86">
        <v>42749.266493055555</v>
      </c>
      <c r="V1999" s="87" t="s">
        <v>8414</v>
      </c>
      <c r="W1999" s="84"/>
      <c r="X1999" s="84"/>
      <c r="Y1999" s="90" t="s">
        <v>11439</v>
      </c>
      <c r="Z1999" s="90" t="s">
        <v>13031</v>
      </c>
      <c r="AA1999" s="84" t="b">
        <v>0</v>
      </c>
      <c r="AB1999" s="84">
        <v>0</v>
      </c>
      <c r="AC1999" s="90" t="s">
        <v>13437</v>
      </c>
      <c r="AD1999" s="84" t="b">
        <v>0</v>
      </c>
      <c r="AE1999" s="84" t="s">
        <v>13611</v>
      </c>
      <c r="AF1999" s="84"/>
      <c r="AG1999" s="90" t="s">
        <v>13180</v>
      </c>
      <c r="AH1999" s="84" t="b">
        <v>0</v>
      </c>
      <c r="AI1999" s="84">
        <v>0</v>
      </c>
      <c r="AJ1999" s="90" t="s">
        <v>13180</v>
      </c>
      <c r="AK1999" s="84" t="s">
        <v>13707</v>
      </c>
      <c r="AL1999" s="84" t="b">
        <v>0</v>
      </c>
      <c r="AM1999" s="90" t="s">
        <v>13031</v>
      </c>
      <c r="AN1999" s="84">
        <v>0</v>
      </c>
      <c r="AO1999" s="84">
        <v>0</v>
      </c>
      <c r="AP1999" s="84"/>
      <c r="AQ1999" s="84"/>
      <c r="AR1999" s="84"/>
      <c r="AS1999" s="84"/>
      <c r="AT1999" s="84"/>
      <c r="AU1999" s="84"/>
      <c r="AV1999" s="84"/>
      <c r="AW1999" s="84"/>
    </row>
    <row r="2000" spans="1:49" x14ac:dyDescent="0.25">
      <c r="A2000" s="69" t="s">
        <v>1790</v>
      </c>
      <c r="B2000" s="69" t="s">
        <v>3155</v>
      </c>
      <c r="C2000" s="70"/>
      <c r="D2000" s="71"/>
      <c r="E2000" s="72"/>
      <c r="F2000" s="73"/>
      <c r="G2000" s="70"/>
      <c r="H2000" s="74"/>
      <c r="I2000" s="75"/>
      <c r="J2000" s="75"/>
      <c r="K2000" s="36"/>
      <c r="L2000" s="82"/>
      <c r="M2000" s="82"/>
      <c r="N2000" s="77"/>
      <c r="O2000" s="84" t="s">
        <v>3349</v>
      </c>
      <c r="P2000" s="86">
        <v>42749.279456018521</v>
      </c>
      <c r="Q2000" s="84" t="s">
        <v>4459</v>
      </c>
      <c r="R2000" s="84"/>
      <c r="S2000" s="84"/>
      <c r="T2000" s="84"/>
      <c r="U2000" s="86">
        <v>42749.279456018521</v>
      </c>
      <c r="V2000" s="87" t="s">
        <v>8415</v>
      </c>
      <c r="W2000" s="84"/>
      <c r="X2000" s="84"/>
      <c r="Y2000" s="90" t="s">
        <v>11440</v>
      </c>
      <c r="Z2000" s="90" t="s">
        <v>13032</v>
      </c>
      <c r="AA2000" s="84" t="b">
        <v>0</v>
      </c>
      <c r="AB2000" s="84">
        <v>1</v>
      </c>
      <c r="AC2000" s="90" t="s">
        <v>13438</v>
      </c>
      <c r="AD2000" s="84" t="b">
        <v>0</v>
      </c>
      <c r="AE2000" s="84" t="s">
        <v>13611</v>
      </c>
      <c r="AF2000" s="84"/>
      <c r="AG2000" s="90" t="s">
        <v>13180</v>
      </c>
      <c r="AH2000" s="84" t="b">
        <v>0</v>
      </c>
      <c r="AI2000" s="84">
        <v>0</v>
      </c>
      <c r="AJ2000" s="90" t="s">
        <v>13180</v>
      </c>
      <c r="AK2000" s="84" t="s">
        <v>13707</v>
      </c>
      <c r="AL2000" s="84" t="b">
        <v>0</v>
      </c>
      <c r="AM2000" s="90" t="s">
        <v>13032</v>
      </c>
      <c r="AN2000" s="84">
        <v>0</v>
      </c>
      <c r="AO2000" s="84">
        <v>0</v>
      </c>
      <c r="AP2000" s="84"/>
      <c r="AQ2000" s="84"/>
      <c r="AR2000" s="84"/>
      <c r="AS2000" s="84"/>
      <c r="AT2000" s="84"/>
      <c r="AU2000" s="84"/>
      <c r="AV2000" s="84"/>
      <c r="AW2000" s="84"/>
    </row>
    <row r="2001" spans="1:49" x14ac:dyDescent="0.25">
      <c r="A2001" s="69" t="s">
        <v>1791</v>
      </c>
      <c r="B2001" s="69" t="s">
        <v>1791</v>
      </c>
      <c r="C2001" s="70"/>
      <c r="D2001" s="71"/>
      <c r="E2001" s="72"/>
      <c r="F2001" s="73"/>
      <c r="G2001" s="70"/>
      <c r="H2001" s="74"/>
      <c r="I2001" s="75"/>
      <c r="J2001" s="75"/>
      <c r="K2001" s="36"/>
      <c r="L2001" s="82"/>
      <c r="M2001" s="82"/>
      <c r="N2001" s="77"/>
      <c r="O2001" s="84" t="s">
        <v>179</v>
      </c>
      <c r="P2001" s="86">
        <v>42749.282002314816</v>
      </c>
      <c r="Q2001" s="84" t="s">
        <v>4460</v>
      </c>
      <c r="R2001" s="87" t="s">
        <v>5896</v>
      </c>
      <c r="S2001" s="84" t="s">
        <v>6297</v>
      </c>
      <c r="T2001" s="84"/>
      <c r="U2001" s="86">
        <v>42749.282002314816</v>
      </c>
      <c r="V2001" s="87" t="s">
        <v>8416</v>
      </c>
      <c r="W2001" s="84"/>
      <c r="X2001" s="84"/>
      <c r="Y2001" s="90" t="s">
        <v>11441</v>
      </c>
      <c r="Z2001" s="84"/>
      <c r="AA2001" s="84" t="b">
        <v>0</v>
      </c>
      <c r="AB2001" s="84">
        <v>0</v>
      </c>
      <c r="AC2001" s="90" t="s">
        <v>13180</v>
      </c>
      <c r="AD2001" s="84" t="b">
        <v>1</v>
      </c>
      <c r="AE2001" s="84" t="s">
        <v>13611</v>
      </c>
      <c r="AF2001" s="84"/>
      <c r="AG2001" s="90" t="s">
        <v>13649</v>
      </c>
      <c r="AH2001" s="84" t="b">
        <v>0</v>
      </c>
      <c r="AI2001" s="84">
        <v>0</v>
      </c>
      <c r="AJ2001" s="90" t="s">
        <v>13180</v>
      </c>
      <c r="AK2001" s="84" t="s">
        <v>13711</v>
      </c>
      <c r="AL2001" s="84" t="b">
        <v>0</v>
      </c>
      <c r="AM2001" s="90" t="s">
        <v>11441</v>
      </c>
      <c r="AN2001" s="84">
        <v>0</v>
      </c>
      <c r="AO2001" s="84">
        <v>0</v>
      </c>
      <c r="AP2001" s="84"/>
      <c r="AQ2001" s="84"/>
      <c r="AR2001" s="84"/>
      <c r="AS2001" s="84"/>
      <c r="AT2001" s="84"/>
      <c r="AU2001" s="84"/>
      <c r="AV2001" s="84"/>
      <c r="AW2001" s="84"/>
    </row>
    <row r="2002" spans="1:49" x14ac:dyDescent="0.25">
      <c r="A2002" s="69" t="s">
        <v>1792</v>
      </c>
      <c r="B2002" s="69" t="s">
        <v>1792</v>
      </c>
      <c r="C2002" s="70"/>
      <c r="D2002" s="71"/>
      <c r="E2002" s="72"/>
      <c r="F2002" s="73"/>
      <c r="G2002" s="70"/>
      <c r="H2002" s="74"/>
      <c r="I2002" s="75"/>
      <c r="J2002" s="75"/>
      <c r="K2002" s="36"/>
      <c r="L2002" s="82"/>
      <c r="M2002" s="82"/>
      <c r="N2002" s="77"/>
      <c r="O2002" s="84" t="s">
        <v>179</v>
      </c>
      <c r="P2002" s="86">
        <v>42749.283206018517</v>
      </c>
      <c r="Q2002" s="84" t="s">
        <v>4461</v>
      </c>
      <c r="R2002" s="84"/>
      <c r="S2002" s="84"/>
      <c r="T2002" s="84" t="s">
        <v>6512</v>
      </c>
      <c r="U2002" s="86">
        <v>42749.283206018517</v>
      </c>
      <c r="V2002" s="87" t="s">
        <v>8417</v>
      </c>
      <c r="W2002" s="84"/>
      <c r="X2002" s="84"/>
      <c r="Y2002" s="90" t="s">
        <v>11442</v>
      </c>
      <c r="Z2002" s="84"/>
      <c r="AA2002" s="84" t="b">
        <v>0</v>
      </c>
      <c r="AB2002" s="84">
        <v>1</v>
      </c>
      <c r="AC2002" s="90" t="s">
        <v>13180</v>
      </c>
      <c r="AD2002" s="84" t="b">
        <v>0</v>
      </c>
      <c r="AE2002" s="84" t="s">
        <v>13611</v>
      </c>
      <c r="AF2002" s="84"/>
      <c r="AG2002" s="90" t="s">
        <v>13180</v>
      </c>
      <c r="AH2002" s="84" t="b">
        <v>0</v>
      </c>
      <c r="AI2002" s="84">
        <v>0</v>
      </c>
      <c r="AJ2002" s="90" t="s">
        <v>13180</v>
      </c>
      <c r="AK2002" s="84" t="s">
        <v>13707</v>
      </c>
      <c r="AL2002" s="84" t="b">
        <v>0</v>
      </c>
      <c r="AM2002" s="90" t="s">
        <v>11442</v>
      </c>
      <c r="AN2002" s="84">
        <v>0</v>
      </c>
      <c r="AO2002" s="84">
        <v>0</v>
      </c>
      <c r="AP2002" s="84"/>
      <c r="AQ2002" s="84"/>
      <c r="AR2002" s="84"/>
      <c r="AS2002" s="84"/>
      <c r="AT2002" s="84"/>
      <c r="AU2002" s="84"/>
      <c r="AV2002" s="84"/>
      <c r="AW2002" s="84"/>
    </row>
    <row r="2003" spans="1:49" x14ac:dyDescent="0.25">
      <c r="A2003" s="69" t="s">
        <v>1793</v>
      </c>
      <c r="B2003" s="69" t="s">
        <v>1794</v>
      </c>
      <c r="C2003" s="70"/>
      <c r="D2003" s="71"/>
      <c r="E2003" s="72"/>
      <c r="F2003" s="73"/>
      <c r="G2003" s="70"/>
      <c r="H2003" s="74"/>
      <c r="I2003" s="75"/>
      <c r="J2003" s="75"/>
      <c r="K2003" s="36"/>
      <c r="L2003" s="82"/>
      <c r="M2003" s="82"/>
      <c r="N2003" s="77"/>
      <c r="O2003" s="84" t="s">
        <v>3349</v>
      </c>
      <c r="P2003" s="86">
        <v>42749.286863425928</v>
      </c>
      <c r="Q2003" s="84" t="s">
        <v>4462</v>
      </c>
      <c r="R2003" s="84"/>
      <c r="S2003" s="84"/>
      <c r="T2003" s="84"/>
      <c r="U2003" s="86">
        <v>42749.286863425928</v>
      </c>
      <c r="V2003" s="87" t="s">
        <v>8418</v>
      </c>
      <c r="W2003" s="84"/>
      <c r="X2003" s="84"/>
      <c r="Y2003" s="90" t="s">
        <v>11443</v>
      </c>
      <c r="Z2003" s="90" t="s">
        <v>13033</v>
      </c>
      <c r="AA2003" s="84" t="b">
        <v>0</v>
      </c>
      <c r="AB2003" s="84">
        <v>0</v>
      </c>
      <c r="AC2003" s="90" t="s">
        <v>13439</v>
      </c>
      <c r="AD2003" s="84" t="b">
        <v>0</v>
      </c>
      <c r="AE2003" s="84" t="s">
        <v>13611</v>
      </c>
      <c r="AF2003" s="84"/>
      <c r="AG2003" s="90" t="s">
        <v>13180</v>
      </c>
      <c r="AH2003" s="84" t="b">
        <v>0</v>
      </c>
      <c r="AI2003" s="84">
        <v>1</v>
      </c>
      <c r="AJ2003" s="90" t="s">
        <v>13180</v>
      </c>
      <c r="AK2003" s="84" t="s">
        <v>13707</v>
      </c>
      <c r="AL2003" s="84" t="b">
        <v>0</v>
      </c>
      <c r="AM2003" s="90" t="s">
        <v>13033</v>
      </c>
      <c r="AN2003" s="84">
        <v>0</v>
      </c>
      <c r="AO2003" s="84">
        <v>0</v>
      </c>
      <c r="AP2003" s="84"/>
      <c r="AQ2003" s="84"/>
      <c r="AR2003" s="84"/>
      <c r="AS2003" s="84"/>
      <c r="AT2003" s="84"/>
      <c r="AU2003" s="84"/>
      <c r="AV2003" s="84"/>
      <c r="AW2003" s="84"/>
    </row>
    <row r="2004" spans="1:49" x14ac:dyDescent="0.25">
      <c r="A2004" s="69" t="s">
        <v>1794</v>
      </c>
      <c r="B2004" s="69" t="s">
        <v>1793</v>
      </c>
      <c r="C2004" s="70"/>
      <c r="D2004" s="71"/>
      <c r="E2004" s="72"/>
      <c r="F2004" s="73"/>
      <c r="G2004" s="70"/>
      <c r="H2004" s="74"/>
      <c r="I2004" s="75"/>
      <c r="J2004" s="75"/>
      <c r="K2004" s="36"/>
      <c r="L2004" s="82"/>
      <c r="M2004" s="82"/>
      <c r="N2004" s="77"/>
      <c r="O2004" s="84" t="s">
        <v>3348</v>
      </c>
      <c r="P2004" s="86">
        <v>42749.289571759262</v>
      </c>
      <c r="Q2004" s="84" t="s">
        <v>4463</v>
      </c>
      <c r="R2004" s="84"/>
      <c r="S2004" s="84"/>
      <c r="T2004" s="84"/>
      <c r="U2004" s="86">
        <v>42749.289571759262</v>
      </c>
      <c r="V2004" s="87" t="s">
        <v>8419</v>
      </c>
      <c r="W2004" s="84"/>
      <c r="X2004" s="84"/>
      <c r="Y2004" s="90" t="s">
        <v>11444</v>
      </c>
      <c r="Z2004" s="84"/>
      <c r="AA2004" s="84" t="b">
        <v>0</v>
      </c>
      <c r="AB2004" s="84">
        <v>0</v>
      </c>
      <c r="AC2004" s="90" t="s">
        <v>13180</v>
      </c>
      <c r="AD2004" s="84" t="b">
        <v>0</v>
      </c>
      <c r="AE2004" s="84" t="s">
        <v>13611</v>
      </c>
      <c r="AF2004" s="84"/>
      <c r="AG2004" s="90" t="s">
        <v>13180</v>
      </c>
      <c r="AH2004" s="84" t="b">
        <v>0</v>
      </c>
      <c r="AI2004" s="84">
        <v>1</v>
      </c>
      <c r="AJ2004" s="90" t="s">
        <v>11443</v>
      </c>
      <c r="AK2004" s="84" t="s">
        <v>13711</v>
      </c>
      <c r="AL2004" s="84" t="b">
        <v>0</v>
      </c>
      <c r="AM2004" s="90" t="s">
        <v>11443</v>
      </c>
      <c r="AN2004" s="84">
        <v>0</v>
      </c>
      <c r="AO2004" s="84">
        <v>0</v>
      </c>
      <c r="AP2004" s="84"/>
      <c r="AQ2004" s="84"/>
      <c r="AR2004" s="84"/>
      <c r="AS2004" s="84"/>
      <c r="AT2004" s="84"/>
      <c r="AU2004" s="84"/>
      <c r="AV2004" s="84"/>
      <c r="AW2004" s="84"/>
    </row>
    <row r="2005" spans="1:49" x14ac:dyDescent="0.25">
      <c r="A2005" s="69" t="s">
        <v>1795</v>
      </c>
      <c r="B2005" s="69" t="s">
        <v>3139</v>
      </c>
      <c r="C2005" s="70"/>
      <c r="D2005" s="71"/>
      <c r="E2005" s="72"/>
      <c r="F2005" s="73"/>
      <c r="G2005" s="70"/>
      <c r="H2005" s="74"/>
      <c r="I2005" s="75"/>
      <c r="J2005" s="75"/>
      <c r="K2005" s="36"/>
      <c r="L2005" s="82"/>
      <c r="M2005" s="82"/>
      <c r="N2005" s="77"/>
      <c r="O2005" s="84" t="s">
        <v>3349</v>
      </c>
      <c r="P2005" s="86">
        <v>42749.329641203702</v>
      </c>
      <c r="Q2005" s="84" t="s">
        <v>4464</v>
      </c>
      <c r="R2005" s="84"/>
      <c r="S2005" s="84"/>
      <c r="T2005" s="84"/>
      <c r="U2005" s="86">
        <v>42749.329641203702</v>
      </c>
      <c r="V2005" s="87" t="s">
        <v>8420</v>
      </c>
      <c r="W2005" s="84"/>
      <c r="X2005" s="84"/>
      <c r="Y2005" s="90" t="s">
        <v>11445</v>
      </c>
      <c r="Z2005" s="90" t="s">
        <v>13025</v>
      </c>
      <c r="AA2005" s="84" t="b">
        <v>0</v>
      </c>
      <c r="AB2005" s="84">
        <v>1</v>
      </c>
      <c r="AC2005" s="90" t="s">
        <v>13426</v>
      </c>
      <c r="AD2005" s="84" t="b">
        <v>0</v>
      </c>
      <c r="AE2005" s="84" t="s">
        <v>13611</v>
      </c>
      <c r="AF2005" s="84"/>
      <c r="AG2005" s="90" t="s">
        <v>13180</v>
      </c>
      <c r="AH2005" s="84" t="b">
        <v>0</v>
      </c>
      <c r="AI2005" s="84">
        <v>0</v>
      </c>
      <c r="AJ2005" s="90" t="s">
        <v>13180</v>
      </c>
      <c r="AK2005" s="84" t="s">
        <v>13707</v>
      </c>
      <c r="AL2005" s="84" t="b">
        <v>0</v>
      </c>
      <c r="AM2005" s="90" t="s">
        <v>13025</v>
      </c>
      <c r="AN2005" s="84">
        <v>0</v>
      </c>
      <c r="AO2005" s="84">
        <v>0</v>
      </c>
      <c r="AP2005" s="84"/>
      <c r="AQ2005" s="84"/>
      <c r="AR2005" s="84"/>
      <c r="AS2005" s="84"/>
      <c r="AT2005" s="84"/>
      <c r="AU2005" s="84"/>
      <c r="AV2005" s="84"/>
      <c r="AW2005" s="84"/>
    </row>
    <row r="2006" spans="1:49" x14ac:dyDescent="0.25">
      <c r="A2006" s="69" t="s">
        <v>1796</v>
      </c>
      <c r="B2006" s="69" t="s">
        <v>1796</v>
      </c>
      <c r="C2006" s="70"/>
      <c r="D2006" s="71"/>
      <c r="E2006" s="72"/>
      <c r="F2006" s="73"/>
      <c r="G2006" s="70"/>
      <c r="H2006" s="74"/>
      <c r="I2006" s="75"/>
      <c r="J2006" s="75"/>
      <c r="K2006" s="36"/>
      <c r="L2006" s="82"/>
      <c r="M2006" s="82"/>
      <c r="N2006" s="77"/>
      <c r="O2006" s="84" t="s">
        <v>179</v>
      </c>
      <c r="P2006" s="86">
        <v>42746.756215277775</v>
      </c>
      <c r="Q2006" s="84" t="s">
        <v>4465</v>
      </c>
      <c r="R2006" s="84"/>
      <c r="S2006" s="84"/>
      <c r="T2006" s="84"/>
      <c r="U2006" s="86">
        <v>42746.756215277775</v>
      </c>
      <c r="V2006" s="87" t="s">
        <v>8421</v>
      </c>
      <c r="W2006" s="84"/>
      <c r="X2006" s="84"/>
      <c r="Y2006" s="90" t="s">
        <v>11446</v>
      </c>
      <c r="Z2006" s="84"/>
      <c r="AA2006" s="84" t="b">
        <v>0</v>
      </c>
      <c r="AB2006" s="84">
        <v>32</v>
      </c>
      <c r="AC2006" s="90" t="s">
        <v>13180</v>
      </c>
      <c r="AD2006" s="84" t="b">
        <v>0</v>
      </c>
      <c r="AE2006" s="84" t="s">
        <v>13611</v>
      </c>
      <c r="AF2006" s="84"/>
      <c r="AG2006" s="90" t="s">
        <v>13180</v>
      </c>
      <c r="AH2006" s="84" t="b">
        <v>0</v>
      </c>
      <c r="AI2006" s="84">
        <v>15</v>
      </c>
      <c r="AJ2006" s="90" t="s">
        <v>13180</v>
      </c>
      <c r="AK2006" s="84" t="s">
        <v>13707</v>
      </c>
      <c r="AL2006" s="84" t="b">
        <v>0</v>
      </c>
      <c r="AM2006" s="90" t="s">
        <v>11446</v>
      </c>
      <c r="AN2006" s="84">
        <v>0</v>
      </c>
      <c r="AO2006" s="84">
        <v>0</v>
      </c>
      <c r="AP2006" s="84"/>
      <c r="AQ2006" s="84"/>
      <c r="AR2006" s="84"/>
      <c r="AS2006" s="84"/>
      <c r="AT2006" s="84"/>
      <c r="AU2006" s="84"/>
      <c r="AV2006" s="84"/>
      <c r="AW2006" s="84"/>
    </row>
    <row r="2007" spans="1:49" x14ac:dyDescent="0.25">
      <c r="A2007" s="69" t="s">
        <v>1797</v>
      </c>
      <c r="B2007" s="69" t="s">
        <v>1796</v>
      </c>
      <c r="C2007" s="70"/>
      <c r="D2007" s="71"/>
      <c r="E2007" s="72"/>
      <c r="F2007" s="73"/>
      <c r="G2007" s="70"/>
      <c r="H2007" s="74"/>
      <c r="I2007" s="75"/>
      <c r="J2007" s="75"/>
      <c r="K2007" s="36"/>
      <c r="L2007" s="82"/>
      <c r="M2007" s="82"/>
      <c r="N2007" s="77"/>
      <c r="O2007" s="84" t="s">
        <v>3348</v>
      </c>
      <c r="P2007" s="86">
        <v>42749.350543981483</v>
      </c>
      <c r="Q2007" s="84" t="s">
        <v>3856</v>
      </c>
      <c r="R2007" s="84"/>
      <c r="S2007" s="84"/>
      <c r="T2007" s="84"/>
      <c r="U2007" s="86">
        <v>42749.350543981483</v>
      </c>
      <c r="V2007" s="87" t="s">
        <v>8422</v>
      </c>
      <c r="W2007" s="84"/>
      <c r="X2007" s="84"/>
      <c r="Y2007" s="90" t="s">
        <v>11447</v>
      </c>
      <c r="Z2007" s="84"/>
      <c r="AA2007" s="84" t="b">
        <v>0</v>
      </c>
      <c r="AB2007" s="84">
        <v>0</v>
      </c>
      <c r="AC2007" s="90" t="s">
        <v>13180</v>
      </c>
      <c r="AD2007" s="84" t="b">
        <v>0</v>
      </c>
      <c r="AE2007" s="84" t="s">
        <v>13611</v>
      </c>
      <c r="AF2007" s="84"/>
      <c r="AG2007" s="90" t="s">
        <v>13180</v>
      </c>
      <c r="AH2007" s="84" t="b">
        <v>0</v>
      </c>
      <c r="AI2007" s="84">
        <v>15</v>
      </c>
      <c r="AJ2007" s="90" t="s">
        <v>11446</v>
      </c>
      <c r="AK2007" s="84" t="s">
        <v>13707</v>
      </c>
      <c r="AL2007" s="84" t="b">
        <v>0</v>
      </c>
      <c r="AM2007" s="90" t="s">
        <v>11446</v>
      </c>
      <c r="AN2007" s="84">
        <v>0</v>
      </c>
      <c r="AO2007" s="84">
        <v>0</v>
      </c>
      <c r="AP2007" s="84"/>
      <c r="AQ2007" s="84"/>
      <c r="AR2007" s="84"/>
      <c r="AS2007" s="84"/>
      <c r="AT2007" s="84"/>
      <c r="AU2007" s="84"/>
      <c r="AV2007" s="84"/>
      <c r="AW2007" s="84"/>
    </row>
    <row r="2008" spans="1:49" x14ac:dyDescent="0.25">
      <c r="A2008" s="69" t="s">
        <v>1798</v>
      </c>
      <c r="B2008" s="69" t="s">
        <v>2795</v>
      </c>
      <c r="C2008" s="70"/>
      <c r="D2008" s="71"/>
      <c r="E2008" s="72"/>
      <c r="F2008" s="73"/>
      <c r="G2008" s="70"/>
      <c r="H2008" s="74"/>
      <c r="I2008" s="75"/>
      <c r="J2008" s="75"/>
      <c r="K2008" s="36"/>
      <c r="L2008" s="82"/>
      <c r="M2008" s="82"/>
      <c r="N2008" s="77"/>
      <c r="O2008" s="84" t="s">
        <v>3348</v>
      </c>
      <c r="P2008" s="86">
        <v>42749.358854166669</v>
      </c>
      <c r="Q2008" s="84" t="s">
        <v>3565</v>
      </c>
      <c r="R2008" s="84"/>
      <c r="S2008" s="84"/>
      <c r="T2008" s="84"/>
      <c r="U2008" s="86">
        <v>42749.358854166669</v>
      </c>
      <c r="V2008" s="87" t="s">
        <v>8423</v>
      </c>
      <c r="W2008" s="84"/>
      <c r="X2008" s="84"/>
      <c r="Y2008" s="90" t="s">
        <v>11448</v>
      </c>
      <c r="Z2008" s="84"/>
      <c r="AA2008" s="84" t="b">
        <v>0</v>
      </c>
      <c r="AB2008" s="84">
        <v>0</v>
      </c>
      <c r="AC2008" s="90" t="s">
        <v>13180</v>
      </c>
      <c r="AD2008" s="84" t="b">
        <v>0</v>
      </c>
      <c r="AE2008" s="84" t="s">
        <v>13611</v>
      </c>
      <c r="AF2008" s="84"/>
      <c r="AG2008" s="90" t="s">
        <v>13180</v>
      </c>
      <c r="AH2008" s="84" t="b">
        <v>0</v>
      </c>
      <c r="AI2008" s="84">
        <v>24</v>
      </c>
      <c r="AJ2008" s="90" t="s">
        <v>12602</v>
      </c>
      <c r="AK2008" s="84" t="s">
        <v>13760</v>
      </c>
      <c r="AL2008" s="84" t="b">
        <v>0</v>
      </c>
      <c r="AM2008" s="90" t="s">
        <v>12602</v>
      </c>
      <c r="AN2008" s="84">
        <v>0</v>
      </c>
      <c r="AO2008" s="84">
        <v>0</v>
      </c>
      <c r="AP2008" s="84"/>
      <c r="AQ2008" s="84"/>
      <c r="AR2008" s="84"/>
      <c r="AS2008" s="84"/>
      <c r="AT2008" s="84"/>
      <c r="AU2008" s="84"/>
      <c r="AV2008" s="84"/>
      <c r="AW2008" s="84"/>
    </row>
    <row r="2009" spans="1:49" x14ac:dyDescent="0.25">
      <c r="A2009" s="69" t="s">
        <v>1799</v>
      </c>
      <c r="B2009" s="69" t="s">
        <v>1799</v>
      </c>
      <c r="C2009" s="70"/>
      <c r="D2009" s="71"/>
      <c r="E2009" s="72"/>
      <c r="F2009" s="73"/>
      <c r="G2009" s="70"/>
      <c r="H2009" s="74"/>
      <c r="I2009" s="75"/>
      <c r="J2009" s="75"/>
      <c r="K2009" s="36"/>
      <c r="L2009" s="82"/>
      <c r="M2009" s="82"/>
      <c r="N2009" s="77"/>
      <c r="O2009" s="84" t="s">
        <v>179</v>
      </c>
      <c r="P2009" s="86">
        <v>42749.371655092589</v>
      </c>
      <c r="Q2009" s="84" t="s">
        <v>4466</v>
      </c>
      <c r="R2009" s="84"/>
      <c r="S2009" s="84"/>
      <c r="T2009" s="84"/>
      <c r="U2009" s="86">
        <v>42749.371655092589</v>
      </c>
      <c r="V2009" s="87" t="s">
        <v>8424</v>
      </c>
      <c r="W2009" s="84"/>
      <c r="X2009" s="84"/>
      <c r="Y2009" s="90" t="s">
        <v>11449</v>
      </c>
      <c r="Z2009" s="84"/>
      <c r="AA2009" s="84" t="b">
        <v>0</v>
      </c>
      <c r="AB2009" s="84">
        <v>0</v>
      </c>
      <c r="AC2009" s="90" t="s">
        <v>13180</v>
      </c>
      <c r="AD2009" s="84" t="b">
        <v>0</v>
      </c>
      <c r="AE2009" s="84" t="s">
        <v>13611</v>
      </c>
      <c r="AF2009" s="84"/>
      <c r="AG2009" s="90" t="s">
        <v>13180</v>
      </c>
      <c r="AH2009" s="84" t="b">
        <v>0</v>
      </c>
      <c r="AI2009" s="84">
        <v>0</v>
      </c>
      <c r="AJ2009" s="90" t="s">
        <v>13180</v>
      </c>
      <c r="AK2009" s="84" t="s">
        <v>13707</v>
      </c>
      <c r="AL2009" s="84" t="b">
        <v>0</v>
      </c>
      <c r="AM2009" s="90" t="s">
        <v>11449</v>
      </c>
      <c r="AN2009" s="84">
        <v>0</v>
      </c>
      <c r="AO2009" s="84">
        <v>0</v>
      </c>
      <c r="AP2009" s="84"/>
      <c r="AQ2009" s="84"/>
      <c r="AR2009" s="84"/>
      <c r="AS2009" s="84"/>
      <c r="AT2009" s="84"/>
      <c r="AU2009" s="84"/>
      <c r="AV2009" s="84"/>
      <c r="AW2009" s="84"/>
    </row>
    <row r="2010" spans="1:49" x14ac:dyDescent="0.25">
      <c r="A2010" s="69" t="s">
        <v>1800</v>
      </c>
      <c r="B2010" s="69" t="s">
        <v>3156</v>
      </c>
      <c r="C2010" s="70"/>
      <c r="D2010" s="71"/>
      <c r="E2010" s="72"/>
      <c r="F2010" s="73"/>
      <c r="G2010" s="70"/>
      <c r="H2010" s="74"/>
      <c r="I2010" s="75"/>
      <c r="J2010" s="75"/>
      <c r="K2010" s="36"/>
      <c r="L2010" s="82"/>
      <c r="M2010" s="82"/>
      <c r="N2010" s="77"/>
      <c r="O2010" s="84" t="s">
        <v>3348</v>
      </c>
      <c r="P2010" s="86">
        <v>42749.425104166665</v>
      </c>
      <c r="Q2010" s="84" t="s">
        <v>4467</v>
      </c>
      <c r="R2010" s="87" t="s">
        <v>5897</v>
      </c>
      <c r="S2010" s="84" t="s">
        <v>6300</v>
      </c>
      <c r="T2010" s="84"/>
      <c r="U2010" s="86">
        <v>42749.425104166665</v>
      </c>
      <c r="V2010" s="87" t="s">
        <v>8425</v>
      </c>
      <c r="W2010" s="84"/>
      <c r="X2010" s="84"/>
      <c r="Y2010" s="90" t="s">
        <v>11450</v>
      </c>
      <c r="Z2010" s="84"/>
      <c r="AA2010" s="84" t="b">
        <v>0</v>
      </c>
      <c r="AB2010" s="84">
        <v>0</v>
      </c>
      <c r="AC2010" s="90" t="s">
        <v>13180</v>
      </c>
      <c r="AD2010" s="84" t="b">
        <v>0</v>
      </c>
      <c r="AE2010" s="84" t="s">
        <v>13611</v>
      </c>
      <c r="AF2010" s="84"/>
      <c r="AG2010" s="90" t="s">
        <v>13180</v>
      </c>
      <c r="AH2010" s="84" t="b">
        <v>0</v>
      </c>
      <c r="AI2010" s="84">
        <v>0</v>
      </c>
      <c r="AJ2010" s="90" t="s">
        <v>13180</v>
      </c>
      <c r="AK2010" s="84" t="s">
        <v>13718</v>
      </c>
      <c r="AL2010" s="84" t="b">
        <v>0</v>
      </c>
      <c r="AM2010" s="90" t="s">
        <v>11450</v>
      </c>
      <c r="AN2010" s="84">
        <v>0</v>
      </c>
      <c r="AO2010" s="84">
        <v>0</v>
      </c>
      <c r="AP2010" s="84"/>
      <c r="AQ2010" s="84"/>
      <c r="AR2010" s="84"/>
      <c r="AS2010" s="84"/>
      <c r="AT2010" s="84"/>
      <c r="AU2010" s="84"/>
      <c r="AV2010" s="84"/>
      <c r="AW2010" s="84"/>
    </row>
    <row r="2011" spans="1:49" x14ac:dyDescent="0.25">
      <c r="A2011" s="69" t="s">
        <v>1800</v>
      </c>
      <c r="B2011" s="69" t="s">
        <v>2852</v>
      </c>
      <c r="C2011" s="70"/>
      <c r="D2011" s="71"/>
      <c r="E2011" s="72"/>
      <c r="F2011" s="73"/>
      <c r="G2011" s="70"/>
      <c r="H2011" s="74"/>
      <c r="I2011" s="75"/>
      <c r="J2011" s="75"/>
      <c r="K2011" s="36"/>
      <c r="L2011" s="82"/>
      <c r="M2011" s="82"/>
      <c r="N2011" s="77"/>
      <c r="O2011" s="84" t="s">
        <v>3348</v>
      </c>
      <c r="P2011" s="86">
        <v>42749.425104166665</v>
      </c>
      <c r="Q2011" s="84" t="s">
        <v>4467</v>
      </c>
      <c r="R2011" s="87" t="s">
        <v>5897</v>
      </c>
      <c r="S2011" s="84" t="s">
        <v>6300</v>
      </c>
      <c r="T2011" s="84"/>
      <c r="U2011" s="86">
        <v>42749.425104166665</v>
      </c>
      <c r="V2011" s="87" t="s">
        <v>8425</v>
      </c>
      <c r="W2011" s="84"/>
      <c r="X2011" s="84"/>
      <c r="Y2011" s="90" t="s">
        <v>11450</v>
      </c>
      <c r="Z2011" s="84"/>
      <c r="AA2011" s="84" t="b">
        <v>0</v>
      </c>
      <c r="AB2011" s="84">
        <v>0</v>
      </c>
      <c r="AC2011" s="90" t="s">
        <v>13180</v>
      </c>
      <c r="AD2011" s="84" t="b">
        <v>0</v>
      </c>
      <c r="AE2011" s="84" t="s">
        <v>13611</v>
      </c>
      <c r="AF2011" s="84"/>
      <c r="AG2011" s="90" t="s">
        <v>13180</v>
      </c>
      <c r="AH2011" s="84" t="b">
        <v>0</v>
      </c>
      <c r="AI2011" s="84">
        <v>0</v>
      </c>
      <c r="AJ2011" s="90" t="s">
        <v>13180</v>
      </c>
      <c r="AK2011" s="84" t="s">
        <v>13718</v>
      </c>
      <c r="AL2011" s="84" t="b">
        <v>0</v>
      </c>
      <c r="AM2011" s="90" t="s">
        <v>11450</v>
      </c>
      <c r="AN2011" s="84">
        <v>0</v>
      </c>
      <c r="AO2011" s="84">
        <v>0</v>
      </c>
      <c r="AP2011" s="84"/>
      <c r="AQ2011" s="84"/>
      <c r="AR2011" s="84"/>
      <c r="AS2011" s="84"/>
      <c r="AT2011" s="84"/>
      <c r="AU2011" s="84"/>
      <c r="AV2011" s="84"/>
      <c r="AW2011" s="84"/>
    </row>
    <row r="2012" spans="1:49" x14ac:dyDescent="0.25">
      <c r="A2012" s="69" t="s">
        <v>1801</v>
      </c>
      <c r="B2012" s="69" t="s">
        <v>1801</v>
      </c>
      <c r="C2012" s="70"/>
      <c r="D2012" s="71"/>
      <c r="E2012" s="72"/>
      <c r="F2012" s="73"/>
      <c r="G2012" s="70"/>
      <c r="H2012" s="74"/>
      <c r="I2012" s="75"/>
      <c r="J2012" s="75"/>
      <c r="K2012" s="36"/>
      <c r="L2012" s="82"/>
      <c r="M2012" s="82"/>
      <c r="N2012" s="77"/>
      <c r="O2012" s="84" t="s">
        <v>179</v>
      </c>
      <c r="P2012" s="86">
        <v>42749.500324074077</v>
      </c>
      <c r="Q2012" s="84" t="s">
        <v>4468</v>
      </c>
      <c r="R2012" s="87" t="s">
        <v>5898</v>
      </c>
      <c r="S2012" s="84" t="s">
        <v>6297</v>
      </c>
      <c r="T2012" s="84"/>
      <c r="U2012" s="86">
        <v>42749.500324074077</v>
      </c>
      <c r="V2012" s="87" t="s">
        <v>8426</v>
      </c>
      <c r="W2012" s="84"/>
      <c r="X2012" s="84"/>
      <c r="Y2012" s="90" t="s">
        <v>11451</v>
      </c>
      <c r="Z2012" s="84"/>
      <c r="AA2012" s="84" t="b">
        <v>0</v>
      </c>
      <c r="AB2012" s="84">
        <v>0</v>
      </c>
      <c r="AC2012" s="90" t="s">
        <v>13180</v>
      </c>
      <c r="AD2012" s="84" t="b">
        <v>1</v>
      </c>
      <c r="AE2012" s="84" t="s">
        <v>13611</v>
      </c>
      <c r="AF2012" s="84"/>
      <c r="AG2012" s="90" t="s">
        <v>11426</v>
      </c>
      <c r="AH2012" s="84" t="b">
        <v>0</v>
      </c>
      <c r="AI2012" s="84">
        <v>0</v>
      </c>
      <c r="AJ2012" s="90" t="s">
        <v>13180</v>
      </c>
      <c r="AK2012" s="84" t="s">
        <v>13711</v>
      </c>
      <c r="AL2012" s="84" t="b">
        <v>0</v>
      </c>
      <c r="AM2012" s="90" t="s">
        <v>11451</v>
      </c>
      <c r="AN2012" s="84">
        <v>0</v>
      </c>
      <c r="AO2012" s="84">
        <v>0</v>
      </c>
      <c r="AP2012" s="84" t="s">
        <v>13885</v>
      </c>
      <c r="AQ2012" s="84" t="s">
        <v>13984</v>
      </c>
      <c r="AR2012" s="84" t="s">
        <v>13986</v>
      </c>
      <c r="AS2012" s="84" t="s">
        <v>14078</v>
      </c>
      <c r="AT2012" s="84" t="s">
        <v>14266</v>
      </c>
      <c r="AU2012" s="84" t="s">
        <v>14454</v>
      </c>
      <c r="AV2012" s="84" t="s">
        <v>14550</v>
      </c>
      <c r="AW2012" s="87" t="s">
        <v>14642</v>
      </c>
    </row>
    <row r="2013" spans="1:49" x14ac:dyDescent="0.25">
      <c r="A2013" s="69" t="s">
        <v>1802</v>
      </c>
      <c r="B2013" s="69" t="s">
        <v>2109</v>
      </c>
      <c r="C2013" s="70"/>
      <c r="D2013" s="71"/>
      <c r="E2013" s="72"/>
      <c r="F2013" s="73"/>
      <c r="G2013" s="70"/>
      <c r="H2013" s="74"/>
      <c r="I2013" s="75"/>
      <c r="J2013" s="75"/>
      <c r="K2013" s="36"/>
      <c r="L2013" s="82"/>
      <c r="M2013" s="82"/>
      <c r="N2013" s="77"/>
      <c r="O2013" s="84" t="s">
        <v>3348</v>
      </c>
      <c r="P2013" s="86">
        <v>42749.514988425923</v>
      </c>
      <c r="Q2013" s="84" t="s">
        <v>4197</v>
      </c>
      <c r="R2013" s="84"/>
      <c r="S2013" s="84"/>
      <c r="T2013" s="84"/>
      <c r="U2013" s="86">
        <v>42749.514988425923</v>
      </c>
      <c r="V2013" s="87" t="s">
        <v>8427</v>
      </c>
      <c r="W2013" s="84"/>
      <c r="X2013" s="84"/>
      <c r="Y2013" s="90" t="s">
        <v>11452</v>
      </c>
      <c r="Z2013" s="84"/>
      <c r="AA2013" s="84" t="b">
        <v>0</v>
      </c>
      <c r="AB2013" s="84">
        <v>0</v>
      </c>
      <c r="AC2013" s="90" t="s">
        <v>13180</v>
      </c>
      <c r="AD2013" s="84" t="b">
        <v>0</v>
      </c>
      <c r="AE2013" s="84" t="s">
        <v>13611</v>
      </c>
      <c r="AF2013" s="84"/>
      <c r="AG2013" s="90" t="s">
        <v>13180</v>
      </c>
      <c r="AH2013" s="84" t="b">
        <v>0</v>
      </c>
      <c r="AI2013" s="84">
        <v>41</v>
      </c>
      <c r="AJ2013" s="90" t="s">
        <v>11790</v>
      </c>
      <c r="AK2013" s="84" t="s">
        <v>13707</v>
      </c>
      <c r="AL2013" s="84" t="b">
        <v>0</v>
      </c>
      <c r="AM2013" s="90" t="s">
        <v>11790</v>
      </c>
      <c r="AN2013" s="84">
        <v>0</v>
      </c>
      <c r="AO2013" s="84">
        <v>0</v>
      </c>
      <c r="AP2013" s="84"/>
      <c r="AQ2013" s="84"/>
      <c r="AR2013" s="84"/>
      <c r="AS2013" s="84"/>
      <c r="AT2013" s="84"/>
      <c r="AU2013" s="84"/>
      <c r="AV2013" s="84"/>
      <c r="AW2013" s="84"/>
    </row>
    <row r="2014" spans="1:49" x14ac:dyDescent="0.25">
      <c r="A2014" s="69" t="s">
        <v>1802</v>
      </c>
      <c r="B2014" s="69" t="s">
        <v>2108</v>
      </c>
      <c r="C2014" s="70"/>
      <c r="D2014" s="71"/>
      <c r="E2014" s="72"/>
      <c r="F2014" s="73"/>
      <c r="G2014" s="70"/>
      <c r="H2014" s="74"/>
      <c r="I2014" s="75"/>
      <c r="J2014" s="75"/>
      <c r="K2014" s="36"/>
      <c r="L2014" s="82"/>
      <c r="M2014" s="82"/>
      <c r="N2014" s="77"/>
      <c r="O2014" s="84" t="s">
        <v>3348</v>
      </c>
      <c r="P2014" s="86">
        <v>42749.514988425923</v>
      </c>
      <c r="Q2014" s="84" t="s">
        <v>4197</v>
      </c>
      <c r="R2014" s="84"/>
      <c r="S2014" s="84"/>
      <c r="T2014" s="84"/>
      <c r="U2014" s="86">
        <v>42749.514988425923</v>
      </c>
      <c r="V2014" s="87" t="s">
        <v>8427</v>
      </c>
      <c r="W2014" s="84"/>
      <c r="X2014" s="84"/>
      <c r="Y2014" s="90" t="s">
        <v>11452</v>
      </c>
      <c r="Z2014" s="84"/>
      <c r="AA2014" s="84" t="b">
        <v>0</v>
      </c>
      <c r="AB2014" s="84">
        <v>0</v>
      </c>
      <c r="AC2014" s="90" t="s">
        <v>13180</v>
      </c>
      <c r="AD2014" s="84" t="b">
        <v>0</v>
      </c>
      <c r="AE2014" s="84" t="s">
        <v>13611</v>
      </c>
      <c r="AF2014" s="84"/>
      <c r="AG2014" s="90" t="s">
        <v>13180</v>
      </c>
      <c r="AH2014" s="84" t="b">
        <v>0</v>
      </c>
      <c r="AI2014" s="84">
        <v>41</v>
      </c>
      <c r="AJ2014" s="90" t="s">
        <v>11790</v>
      </c>
      <c r="AK2014" s="84" t="s">
        <v>13707</v>
      </c>
      <c r="AL2014" s="84" t="b">
        <v>0</v>
      </c>
      <c r="AM2014" s="90" t="s">
        <v>11790</v>
      </c>
      <c r="AN2014" s="84">
        <v>0</v>
      </c>
      <c r="AO2014" s="84">
        <v>0</v>
      </c>
      <c r="AP2014" s="84"/>
      <c r="AQ2014" s="84"/>
      <c r="AR2014" s="84"/>
      <c r="AS2014" s="84"/>
      <c r="AT2014" s="84"/>
      <c r="AU2014" s="84"/>
      <c r="AV2014" s="84"/>
      <c r="AW2014" s="84"/>
    </row>
    <row r="2015" spans="1:49" x14ac:dyDescent="0.25">
      <c r="A2015" s="69" t="s">
        <v>1803</v>
      </c>
      <c r="B2015" s="69" t="s">
        <v>3147</v>
      </c>
      <c r="C2015" s="70"/>
      <c r="D2015" s="71"/>
      <c r="E2015" s="72"/>
      <c r="F2015" s="73"/>
      <c r="G2015" s="70"/>
      <c r="H2015" s="74"/>
      <c r="I2015" s="75"/>
      <c r="J2015" s="75"/>
      <c r="K2015" s="36"/>
      <c r="L2015" s="82"/>
      <c r="M2015" s="82"/>
      <c r="N2015" s="77"/>
      <c r="O2015" s="84" t="s">
        <v>3349</v>
      </c>
      <c r="P2015" s="86">
        <v>42749.565868055557</v>
      </c>
      <c r="Q2015" s="84" t="s">
        <v>4469</v>
      </c>
      <c r="R2015" s="84"/>
      <c r="S2015" s="84"/>
      <c r="T2015" s="84"/>
      <c r="U2015" s="86">
        <v>42749.565868055557</v>
      </c>
      <c r="V2015" s="87" t="s">
        <v>8428</v>
      </c>
      <c r="W2015" s="84"/>
      <c r="X2015" s="84"/>
      <c r="Y2015" s="90" t="s">
        <v>11453</v>
      </c>
      <c r="Z2015" s="90" t="s">
        <v>13027</v>
      </c>
      <c r="AA2015" s="84" t="b">
        <v>0</v>
      </c>
      <c r="AB2015" s="84">
        <v>1</v>
      </c>
      <c r="AC2015" s="90" t="s">
        <v>13432</v>
      </c>
      <c r="AD2015" s="84" t="b">
        <v>0</v>
      </c>
      <c r="AE2015" s="84" t="s">
        <v>13611</v>
      </c>
      <c r="AF2015" s="84"/>
      <c r="AG2015" s="90" t="s">
        <v>13180</v>
      </c>
      <c r="AH2015" s="84" t="b">
        <v>0</v>
      </c>
      <c r="AI2015" s="84">
        <v>0</v>
      </c>
      <c r="AJ2015" s="90" t="s">
        <v>13180</v>
      </c>
      <c r="AK2015" s="84" t="s">
        <v>13707</v>
      </c>
      <c r="AL2015" s="84" t="b">
        <v>0</v>
      </c>
      <c r="AM2015" s="90" t="s">
        <v>13027</v>
      </c>
      <c r="AN2015" s="84">
        <v>0</v>
      </c>
      <c r="AO2015" s="84">
        <v>0</v>
      </c>
      <c r="AP2015" s="84"/>
      <c r="AQ2015" s="84"/>
      <c r="AR2015" s="84"/>
      <c r="AS2015" s="84"/>
      <c r="AT2015" s="84"/>
      <c r="AU2015" s="84"/>
      <c r="AV2015" s="84"/>
      <c r="AW2015" s="84"/>
    </row>
    <row r="2016" spans="1:49" x14ac:dyDescent="0.25">
      <c r="A2016" s="69" t="s">
        <v>1804</v>
      </c>
      <c r="B2016" s="69" t="s">
        <v>3157</v>
      </c>
      <c r="C2016" s="70"/>
      <c r="D2016" s="71"/>
      <c r="E2016" s="72"/>
      <c r="F2016" s="73"/>
      <c r="G2016" s="70"/>
      <c r="H2016" s="74"/>
      <c r="I2016" s="75"/>
      <c r="J2016" s="75"/>
      <c r="K2016" s="36"/>
      <c r="L2016" s="82"/>
      <c r="M2016" s="82"/>
      <c r="N2016" s="77"/>
      <c r="O2016" s="84" t="s">
        <v>3348</v>
      </c>
      <c r="P2016" s="86">
        <v>42749.573680555557</v>
      </c>
      <c r="Q2016" s="84" t="s">
        <v>4470</v>
      </c>
      <c r="R2016" s="87" t="s">
        <v>5899</v>
      </c>
      <c r="S2016" s="84" t="s">
        <v>6297</v>
      </c>
      <c r="T2016" s="84"/>
      <c r="U2016" s="86">
        <v>42749.573680555557</v>
      </c>
      <c r="V2016" s="87" t="s">
        <v>8429</v>
      </c>
      <c r="W2016" s="84"/>
      <c r="X2016" s="84"/>
      <c r="Y2016" s="90" t="s">
        <v>11454</v>
      </c>
      <c r="Z2016" s="84"/>
      <c r="AA2016" s="84" t="b">
        <v>0</v>
      </c>
      <c r="AB2016" s="84">
        <v>1</v>
      </c>
      <c r="AC2016" s="90" t="s">
        <v>13180</v>
      </c>
      <c r="AD2016" s="84" t="b">
        <v>1</v>
      </c>
      <c r="AE2016" s="84" t="s">
        <v>13611</v>
      </c>
      <c r="AF2016" s="84"/>
      <c r="AG2016" s="90" t="s">
        <v>13650</v>
      </c>
      <c r="AH2016" s="84" t="b">
        <v>0</v>
      </c>
      <c r="AI2016" s="84">
        <v>0</v>
      </c>
      <c r="AJ2016" s="90" t="s">
        <v>13180</v>
      </c>
      <c r="AK2016" s="84" t="s">
        <v>13707</v>
      </c>
      <c r="AL2016" s="84" t="b">
        <v>0</v>
      </c>
      <c r="AM2016" s="90" t="s">
        <v>11454</v>
      </c>
      <c r="AN2016" s="84">
        <v>0</v>
      </c>
      <c r="AO2016" s="84">
        <v>0</v>
      </c>
      <c r="AP2016" s="84"/>
      <c r="AQ2016" s="84"/>
      <c r="AR2016" s="84"/>
      <c r="AS2016" s="84"/>
      <c r="AT2016" s="84"/>
      <c r="AU2016" s="84"/>
      <c r="AV2016" s="84"/>
      <c r="AW2016" s="84"/>
    </row>
    <row r="2017" spans="1:49" x14ac:dyDescent="0.25">
      <c r="A2017" s="69" t="s">
        <v>1805</v>
      </c>
      <c r="B2017" s="69" t="s">
        <v>1805</v>
      </c>
      <c r="C2017" s="70"/>
      <c r="D2017" s="71"/>
      <c r="E2017" s="72"/>
      <c r="F2017" s="73"/>
      <c r="G2017" s="70"/>
      <c r="H2017" s="74"/>
      <c r="I2017" s="75"/>
      <c r="J2017" s="75"/>
      <c r="K2017" s="36"/>
      <c r="L2017" s="82"/>
      <c r="M2017" s="82"/>
      <c r="N2017" s="77"/>
      <c r="O2017" s="84" t="s">
        <v>179</v>
      </c>
      <c r="P2017" s="86">
        <v>42746.776539351849</v>
      </c>
      <c r="Q2017" s="84" t="s">
        <v>4471</v>
      </c>
      <c r="R2017" s="87" t="s">
        <v>5900</v>
      </c>
      <c r="S2017" s="84" t="s">
        <v>6325</v>
      </c>
      <c r="T2017" s="84" t="s">
        <v>6513</v>
      </c>
      <c r="U2017" s="86">
        <v>42746.776539351849</v>
      </c>
      <c r="V2017" s="87" t="s">
        <v>8430</v>
      </c>
      <c r="W2017" s="84">
        <v>35.422366400000001</v>
      </c>
      <c r="X2017" s="84">
        <v>-97.649475499999994</v>
      </c>
      <c r="Y2017" s="90" t="s">
        <v>11455</v>
      </c>
      <c r="Z2017" s="84"/>
      <c r="AA2017" s="84" t="b">
        <v>0</v>
      </c>
      <c r="AB2017" s="84">
        <v>0</v>
      </c>
      <c r="AC2017" s="90" t="s">
        <v>13180</v>
      </c>
      <c r="AD2017" s="84" t="b">
        <v>0</v>
      </c>
      <c r="AE2017" s="84" t="s">
        <v>13611</v>
      </c>
      <c r="AF2017" s="84"/>
      <c r="AG2017" s="90" t="s">
        <v>13180</v>
      </c>
      <c r="AH2017" s="84" t="b">
        <v>0</v>
      </c>
      <c r="AI2017" s="84">
        <v>0</v>
      </c>
      <c r="AJ2017" s="90" t="s">
        <v>13180</v>
      </c>
      <c r="AK2017" s="84" t="s">
        <v>13739</v>
      </c>
      <c r="AL2017" s="84" t="b">
        <v>0</v>
      </c>
      <c r="AM2017" s="90" t="s">
        <v>11455</v>
      </c>
      <c r="AN2017" s="84">
        <v>0</v>
      </c>
      <c r="AO2017" s="84">
        <v>0</v>
      </c>
      <c r="AP2017" s="84" t="s">
        <v>13848</v>
      </c>
      <c r="AQ2017" s="84" t="s">
        <v>13984</v>
      </c>
      <c r="AR2017" s="84" t="s">
        <v>13986</v>
      </c>
      <c r="AS2017" s="84" t="s">
        <v>14041</v>
      </c>
      <c r="AT2017" s="84" t="s">
        <v>14229</v>
      </c>
      <c r="AU2017" s="84" t="s">
        <v>14417</v>
      </c>
      <c r="AV2017" s="84" t="s">
        <v>14550</v>
      </c>
      <c r="AW2017" s="87" t="s">
        <v>14605</v>
      </c>
    </row>
    <row r="2018" spans="1:49" x14ac:dyDescent="0.25">
      <c r="A2018" s="69" t="s">
        <v>1805</v>
      </c>
      <c r="B2018" s="69" t="s">
        <v>1805</v>
      </c>
      <c r="C2018" s="70"/>
      <c r="D2018" s="71"/>
      <c r="E2018" s="72"/>
      <c r="F2018" s="73"/>
      <c r="G2018" s="70"/>
      <c r="H2018" s="74"/>
      <c r="I2018" s="75"/>
      <c r="J2018" s="75"/>
      <c r="K2018" s="36"/>
      <c r="L2018" s="82"/>
      <c r="M2018" s="82"/>
      <c r="N2018" s="77"/>
      <c r="O2018" s="84" t="s">
        <v>179</v>
      </c>
      <c r="P2018" s="86">
        <v>42749.576516203706</v>
      </c>
      <c r="Q2018" s="84" t="s">
        <v>4472</v>
      </c>
      <c r="R2018" s="87" t="s">
        <v>5901</v>
      </c>
      <c r="S2018" s="84" t="s">
        <v>6325</v>
      </c>
      <c r="T2018" s="84" t="s">
        <v>6514</v>
      </c>
      <c r="U2018" s="86">
        <v>42749.576516203706</v>
      </c>
      <c r="V2018" s="87" t="s">
        <v>8431</v>
      </c>
      <c r="W2018" s="84">
        <v>35.422366400000001</v>
      </c>
      <c r="X2018" s="84">
        <v>-97.649475499999994</v>
      </c>
      <c r="Y2018" s="90" t="s">
        <v>11456</v>
      </c>
      <c r="Z2018" s="84"/>
      <c r="AA2018" s="84" t="b">
        <v>0</v>
      </c>
      <c r="AB2018" s="84">
        <v>0</v>
      </c>
      <c r="AC2018" s="90" t="s">
        <v>13180</v>
      </c>
      <c r="AD2018" s="84" t="b">
        <v>0</v>
      </c>
      <c r="AE2018" s="84" t="s">
        <v>13611</v>
      </c>
      <c r="AF2018" s="84"/>
      <c r="AG2018" s="90" t="s">
        <v>13180</v>
      </c>
      <c r="AH2018" s="84" t="b">
        <v>0</v>
      </c>
      <c r="AI2018" s="84">
        <v>0</v>
      </c>
      <c r="AJ2018" s="90" t="s">
        <v>13180</v>
      </c>
      <c r="AK2018" s="84" t="s">
        <v>13739</v>
      </c>
      <c r="AL2018" s="84" t="b">
        <v>0</v>
      </c>
      <c r="AM2018" s="90" t="s">
        <v>11456</v>
      </c>
      <c r="AN2018" s="84">
        <v>0</v>
      </c>
      <c r="AO2018" s="84">
        <v>0</v>
      </c>
      <c r="AP2018" s="84" t="s">
        <v>13848</v>
      </c>
      <c r="AQ2018" s="84" t="s">
        <v>13984</v>
      </c>
      <c r="AR2018" s="84" t="s">
        <v>13986</v>
      </c>
      <c r="AS2018" s="84" t="s">
        <v>14041</v>
      </c>
      <c r="AT2018" s="84" t="s">
        <v>14229</v>
      </c>
      <c r="AU2018" s="84" t="s">
        <v>14417</v>
      </c>
      <c r="AV2018" s="84" t="s">
        <v>14550</v>
      </c>
      <c r="AW2018" s="87" t="s">
        <v>14605</v>
      </c>
    </row>
    <row r="2019" spans="1:49" x14ac:dyDescent="0.25">
      <c r="A2019" s="69" t="s">
        <v>1806</v>
      </c>
      <c r="B2019" s="69" t="s">
        <v>1806</v>
      </c>
      <c r="C2019" s="70"/>
      <c r="D2019" s="71"/>
      <c r="E2019" s="72"/>
      <c r="F2019" s="73"/>
      <c r="G2019" s="70"/>
      <c r="H2019" s="74"/>
      <c r="I2019" s="75"/>
      <c r="J2019" s="75"/>
      <c r="K2019" s="36"/>
      <c r="L2019" s="82"/>
      <c r="M2019" s="82"/>
      <c r="N2019" s="77"/>
      <c r="O2019" s="84" t="s">
        <v>179</v>
      </c>
      <c r="P2019" s="86">
        <v>42749.577847222223</v>
      </c>
      <c r="Q2019" s="84" t="s">
        <v>4473</v>
      </c>
      <c r="R2019" s="87" t="s">
        <v>5902</v>
      </c>
      <c r="S2019" s="84" t="s">
        <v>6325</v>
      </c>
      <c r="T2019" s="84" t="s">
        <v>6515</v>
      </c>
      <c r="U2019" s="86">
        <v>42749.577847222223</v>
      </c>
      <c r="V2019" s="87" t="s">
        <v>8432</v>
      </c>
      <c r="W2019" s="84">
        <v>35.422366400000001</v>
      </c>
      <c r="X2019" s="84">
        <v>-97.649475499999994</v>
      </c>
      <c r="Y2019" s="90" t="s">
        <v>11457</v>
      </c>
      <c r="Z2019" s="84"/>
      <c r="AA2019" s="84" t="b">
        <v>0</v>
      </c>
      <c r="AB2019" s="84">
        <v>0</v>
      </c>
      <c r="AC2019" s="90" t="s">
        <v>13180</v>
      </c>
      <c r="AD2019" s="84" t="b">
        <v>0</v>
      </c>
      <c r="AE2019" s="84" t="s">
        <v>13611</v>
      </c>
      <c r="AF2019" s="84"/>
      <c r="AG2019" s="90" t="s">
        <v>13180</v>
      </c>
      <c r="AH2019" s="84" t="b">
        <v>0</v>
      </c>
      <c r="AI2019" s="84">
        <v>0</v>
      </c>
      <c r="AJ2019" s="90" t="s">
        <v>13180</v>
      </c>
      <c r="AK2019" s="84" t="s">
        <v>13739</v>
      </c>
      <c r="AL2019" s="84" t="b">
        <v>0</v>
      </c>
      <c r="AM2019" s="90" t="s">
        <v>11457</v>
      </c>
      <c r="AN2019" s="84">
        <v>0</v>
      </c>
      <c r="AO2019" s="84">
        <v>0</v>
      </c>
      <c r="AP2019" s="84" t="s">
        <v>13848</v>
      </c>
      <c r="AQ2019" s="84" t="s">
        <v>13984</v>
      </c>
      <c r="AR2019" s="84" t="s">
        <v>13986</v>
      </c>
      <c r="AS2019" s="84" t="s">
        <v>14041</v>
      </c>
      <c r="AT2019" s="84" t="s">
        <v>14229</v>
      </c>
      <c r="AU2019" s="84" t="s">
        <v>14417</v>
      </c>
      <c r="AV2019" s="84" t="s">
        <v>14550</v>
      </c>
      <c r="AW2019" s="87" t="s">
        <v>14605</v>
      </c>
    </row>
    <row r="2020" spans="1:49" x14ac:dyDescent="0.25">
      <c r="A2020" s="69" t="s">
        <v>1807</v>
      </c>
      <c r="B2020" s="69" t="s">
        <v>3055</v>
      </c>
      <c r="C2020" s="70"/>
      <c r="D2020" s="71"/>
      <c r="E2020" s="72"/>
      <c r="F2020" s="73"/>
      <c r="G2020" s="70"/>
      <c r="H2020" s="74"/>
      <c r="I2020" s="75"/>
      <c r="J2020" s="75"/>
      <c r="K2020" s="36"/>
      <c r="L2020" s="82"/>
      <c r="M2020" s="82"/>
      <c r="N2020" s="77"/>
      <c r="O2020" s="84" t="s">
        <v>3348</v>
      </c>
      <c r="P2020" s="86">
        <v>42749.564236111109</v>
      </c>
      <c r="Q2020" s="84" t="s">
        <v>4474</v>
      </c>
      <c r="R2020" s="84"/>
      <c r="S2020" s="84"/>
      <c r="T2020" s="84"/>
      <c r="U2020" s="86">
        <v>42749.564236111109</v>
      </c>
      <c r="V2020" s="87" t="s">
        <v>8433</v>
      </c>
      <c r="W2020" s="84"/>
      <c r="X2020" s="84"/>
      <c r="Y2020" s="90" t="s">
        <v>11458</v>
      </c>
      <c r="Z2020" s="90" t="s">
        <v>13034</v>
      </c>
      <c r="AA2020" s="84" t="b">
        <v>0</v>
      </c>
      <c r="AB2020" s="84">
        <v>0</v>
      </c>
      <c r="AC2020" s="90" t="s">
        <v>13440</v>
      </c>
      <c r="AD2020" s="84" t="b">
        <v>0</v>
      </c>
      <c r="AE2020" s="84" t="s">
        <v>13611</v>
      </c>
      <c r="AF2020" s="84"/>
      <c r="AG2020" s="90" t="s">
        <v>13180</v>
      </c>
      <c r="AH2020" s="84" t="b">
        <v>0</v>
      </c>
      <c r="AI2020" s="84">
        <v>0</v>
      </c>
      <c r="AJ2020" s="90" t="s">
        <v>13180</v>
      </c>
      <c r="AK2020" s="84" t="s">
        <v>13727</v>
      </c>
      <c r="AL2020" s="84" t="b">
        <v>0</v>
      </c>
      <c r="AM2020" s="90" t="s">
        <v>13034</v>
      </c>
      <c r="AN2020" s="84">
        <v>0</v>
      </c>
      <c r="AO2020" s="84">
        <v>0</v>
      </c>
      <c r="AP2020" s="84"/>
      <c r="AQ2020" s="84"/>
      <c r="AR2020" s="84"/>
      <c r="AS2020" s="84"/>
      <c r="AT2020" s="84"/>
      <c r="AU2020" s="84"/>
      <c r="AV2020" s="84"/>
      <c r="AW2020" s="84"/>
    </row>
    <row r="2021" spans="1:49" x14ac:dyDescent="0.25">
      <c r="A2021" s="69" t="s">
        <v>1807</v>
      </c>
      <c r="B2021" s="69" t="s">
        <v>3055</v>
      </c>
      <c r="C2021" s="70"/>
      <c r="D2021" s="71"/>
      <c r="E2021" s="72"/>
      <c r="F2021" s="73"/>
      <c r="G2021" s="70"/>
      <c r="H2021" s="74"/>
      <c r="I2021" s="75"/>
      <c r="J2021" s="75"/>
      <c r="K2021" s="36"/>
      <c r="L2021" s="82"/>
      <c r="M2021" s="82"/>
      <c r="N2021" s="77"/>
      <c r="O2021" s="84" t="s">
        <v>3348</v>
      </c>
      <c r="P2021" s="86">
        <v>42749.578368055554</v>
      </c>
      <c r="Q2021" s="84" t="s">
        <v>4475</v>
      </c>
      <c r="R2021" s="84"/>
      <c r="S2021" s="84"/>
      <c r="T2021" s="84"/>
      <c r="U2021" s="86">
        <v>42749.578368055554</v>
      </c>
      <c r="V2021" s="87" t="s">
        <v>8434</v>
      </c>
      <c r="W2021" s="84"/>
      <c r="X2021" s="84"/>
      <c r="Y2021" s="90" t="s">
        <v>11459</v>
      </c>
      <c r="Z2021" s="90" t="s">
        <v>13035</v>
      </c>
      <c r="AA2021" s="84" t="b">
        <v>0</v>
      </c>
      <c r="AB2021" s="84">
        <v>0</v>
      </c>
      <c r="AC2021" s="90" t="s">
        <v>13440</v>
      </c>
      <c r="AD2021" s="84" t="b">
        <v>0</v>
      </c>
      <c r="AE2021" s="84" t="s">
        <v>13611</v>
      </c>
      <c r="AF2021" s="84"/>
      <c r="AG2021" s="90" t="s">
        <v>13180</v>
      </c>
      <c r="AH2021" s="84" t="b">
        <v>0</v>
      </c>
      <c r="AI2021" s="84">
        <v>0</v>
      </c>
      <c r="AJ2021" s="90" t="s">
        <v>13180</v>
      </c>
      <c r="AK2021" s="84" t="s">
        <v>13727</v>
      </c>
      <c r="AL2021" s="84" t="b">
        <v>0</v>
      </c>
      <c r="AM2021" s="90" t="s">
        <v>13035</v>
      </c>
      <c r="AN2021" s="84">
        <v>0</v>
      </c>
      <c r="AO2021" s="84">
        <v>0</v>
      </c>
      <c r="AP2021" s="84"/>
      <c r="AQ2021" s="84"/>
      <c r="AR2021" s="84"/>
      <c r="AS2021" s="84"/>
      <c r="AT2021" s="84"/>
      <c r="AU2021" s="84"/>
      <c r="AV2021" s="84"/>
      <c r="AW2021" s="84"/>
    </row>
    <row r="2022" spans="1:49" x14ac:dyDescent="0.25">
      <c r="A2022" s="69" t="s">
        <v>1807</v>
      </c>
      <c r="B2022" s="69" t="s">
        <v>2894</v>
      </c>
      <c r="C2022" s="70"/>
      <c r="D2022" s="71"/>
      <c r="E2022" s="72"/>
      <c r="F2022" s="73"/>
      <c r="G2022" s="70"/>
      <c r="H2022" s="74"/>
      <c r="I2022" s="75"/>
      <c r="J2022" s="75"/>
      <c r="K2022" s="36"/>
      <c r="L2022" s="82"/>
      <c r="M2022" s="82"/>
      <c r="N2022" s="77"/>
      <c r="O2022" s="84" t="s">
        <v>3349</v>
      </c>
      <c r="P2022" s="86">
        <v>42749.564236111109</v>
      </c>
      <c r="Q2022" s="84" t="s">
        <v>4474</v>
      </c>
      <c r="R2022" s="84"/>
      <c r="S2022" s="84"/>
      <c r="T2022" s="84"/>
      <c r="U2022" s="86">
        <v>42749.564236111109</v>
      </c>
      <c r="V2022" s="87" t="s">
        <v>8433</v>
      </c>
      <c r="W2022" s="84"/>
      <c r="X2022" s="84"/>
      <c r="Y2022" s="90" t="s">
        <v>11458</v>
      </c>
      <c r="Z2022" s="90" t="s">
        <v>13034</v>
      </c>
      <c r="AA2022" s="84" t="b">
        <v>0</v>
      </c>
      <c r="AB2022" s="84">
        <v>0</v>
      </c>
      <c r="AC2022" s="90" t="s">
        <v>13440</v>
      </c>
      <c r="AD2022" s="84" t="b">
        <v>0</v>
      </c>
      <c r="AE2022" s="84" t="s">
        <v>13611</v>
      </c>
      <c r="AF2022" s="84"/>
      <c r="AG2022" s="90" t="s">
        <v>13180</v>
      </c>
      <c r="AH2022" s="84" t="b">
        <v>0</v>
      </c>
      <c r="AI2022" s="84">
        <v>0</v>
      </c>
      <c r="AJ2022" s="90" t="s">
        <v>13180</v>
      </c>
      <c r="AK2022" s="84" t="s">
        <v>13727</v>
      </c>
      <c r="AL2022" s="84" t="b">
        <v>0</v>
      </c>
      <c r="AM2022" s="90" t="s">
        <v>13034</v>
      </c>
      <c r="AN2022" s="84">
        <v>0</v>
      </c>
      <c r="AO2022" s="84">
        <v>0</v>
      </c>
      <c r="AP2022" s="84"/>
      <c r="AQ2022" s="84"/>
      <c r="AR2022" s="84"/>
      <c r="AS2022" s="84"/>
      <c r="AT2022" s="84"/>
      <c r="AU2022" s="84"/>
      <c r="AV2022" s="84"/>
      <c r="AW2022" s="84"/>
    </row>
    <row r="2023" spans="1:49" x14ac:dyDescent="0.25">
      <c r="A2023" s="69" t="s">
        <v>1807</v>
      </c>
      <c r="B2023" s="69" t="s">
        <v>2894</v>
      </c>
      <c r="C2023" s="70"/>
      <c r="D2023" s="71"/>
      <c r="E2023" s="72"/>
      <c r="F2023" s="73"/>
      <c r="G2023" s="70"/>
      <c r="H2023" s="74"/>
      <c r="I2023" s="75"/>
      <c r="J2023" s="75"/>
      <c r="K2023" s="36"/>
      <c r="L2023" s="82"/>
      <c r="M2023" s="82"/>
      <c r="N2023" s="77"/>
      <c r="O2023" s="84" t="s">
        <v>3349</v>
      </c>
      <c r="P2023" s="86">
        <v>42749.578368055554</v>
      </c>
      <c r="Q2023" s="84" t="s">
        <v>4475</v>
      </c>
      <c r="R2023" s="84"/>
      <c r="S2023" s="84"/>
      <c r="T2023" s="84"/>
      <c r="U2023" s="86">
        <v>42749.578368055554</v>
      </c>
      <c r="V2023" s="87" t="s">
        <v>8434</v>
      </c>
      <c r="W2023" s="84"/>
      <c r="X2023" s="84"/>
      <c r="Y2023" s="90" t="s">
        <v>11459</v>
      </c>
      <c r="Z2023" s="90" t="s">
        <v>13035</v>
      </c>
      <c r="AA2023" s="84" t="b">
        <v>0</v>
      </c>
      <c r="AB2023" s="84">
        <v>0</v>
      </c>
      <c r="AC2023" s="90" t="s">
        <v>13440</v>
      </c>
      <c r="AD2023" s="84" t="b">
        <v>0</v>
      </c>
      <c r="AE2023" s="84" t="s">
        <v>13611</v>
      </c>
      <c r="AF2023" s="84"/>
      <c r="AG2023" s="90" t="s">
        <v>13180</v>
      </c>
      <c r="AH2023" s="84" t="b">
        <v>0</v>
      </c>
      <c r="AI2023" s="84">
        <v>0</v>
      </c>
      <c r="AJ2023" s="90" t="s">
        <v>13180</v>
      </c>
      <c r="AK2023" s="84" t="s">
        <v>13727</v>
      </c>
      <c r="AL2023" s="84" t="b">
        <v>0</v>
      </c>
      <c r="AM2023" s="90" t="s">
        <v>13035</v>
      </c>
      <c r="AN2023" s="84">
        <v>0</v>
      </c>
      <c r="AO2023" s="84">
        <v>0</v>
      </c>
      <c r="AP2023" s="84"/>
      <c r="AQ2023" s="84"/>
      <c r="AR2023" s="84"/>
      <c r="AS2023" s="84"/>
      <c r="AT2023" s="84"/>
      <c r="AU2023" s="84"/>
      <c r="AV2023" s="84"/>
      <c r="AW2023" s="84"/>
    </row>
    <row r="2024" spans="1:49" x14ac:dyDescent="0.25">
      <c r="A2024" s="69" t="s">
        <v>1808</v>
      </c>
      <c r="B2024" s="69" t="s">
        <v>1808</v>
      </c>
      <c r="C2024" s="70"/>
      <c r="D2024" s="71"/>
      <c r="E2024" s="72"/>
      <c r="F2024" s="73"/>
      <c r="G2024" s="70"/>
      <c r="H2024" s="74"/>
      <c r="I2024" s="75"/>
      <c r="J2024" s="75"/>
      <c r="K2024" s="36"/>
      <c r="L2024" s="82"/>
      <c r="M2024" s="82"/>
      <c r="N2024" s="77"/>
      <c r="O2024" s="84" t="s">
        <v>179</v>
      </c>
      <c r="P2024" s="86">
        <v>42749.579618055555</v>
      </c>
      <c r="Q2024" s="84" t="s">
        <v>4476</v>
      </c>
      <c r="R2024" s="87" t="s">
        <v>5903</v>
      </c>
      <c r="S2024" s="84" t="s">
        <v>6297</v>
      </c>
      <c r="T2024" s="84"/>
      <c r="U2024" s="86">
        <v>42749.579618055555</v>
      </c>
      <c r="V2024" s="87" t="s">
        <v>8435</v>
      </c>
      <c r="W2024" s="84"/>
      <c r="X2024" s="84"/>
      <c r="Y2024" s="90" t="s">
        <v>11460</v>
      </c>
      <c r="Z2024" s="84"/>
      <c r="AA2024" s="84" t="b">
        <v>0</v>
      </c>
      <c r="AB2024" s="84">
        <v>0</v>
      </c>
      <c r="AC2024" s="90" t="s">
        <v>13180</v>
      </c>
      <c r="AD2024" s="84" t="b">
        <v>1</v>
      </c>
      <c r="AE2024" s="84" t="s">
        <v>13611</v>
      </c>
      <c r="AF2024" s="84"/>
      <c r="AG2024" s="90" t="s">
        <v>13651</v>
      </c>
      <c r="AH2024" s="84" t="b">
        <v>0</v>
      </c>
      <c r="AI2024" s="84">
        <v>0</v>
      </c>
      <c r="AJ2024" s="90" t="s">
        <v>13180</v>
      </c>
      <c r="AK2024" s="84" t="s">
        <v>13707</v>
      </c>
      <c r="AL2024" s="84" t="b">
        <v>1</v>
      </c>
      <c r="AM2024" s="90" t="s">
        <v>11460</v>
      </c>
      <c r="AN2024" s="84">
        <v>0</v>
      </c>
      <c r="AO2024" s="84">
        <v>0</v>
      </c>
      <c r="AP2024" s="84" t="s">
        <v>13886</v>
      </c>
      <c r="AQ2024" s="84" t="s">
        <v>13984</v>
      </c>
      <c r="AR2024" s="84" t="s">
        <v>13986</v>
      </c>
      <c r="AS2024" s="84" t="s">
        <v>14079</v>
      </c>
      <c r="AT2024" s="84" t="s">
        <v>14267</v>
      </c>
      <c r="AU2024" s="84" t="s">
        <v>14455</v>
      </c>
      <c r="AV2024" s="84" t="s">
        <v>14550</v>
      </c>
      <c r="AW2024" s="87" t="s">
        <v>14643</v>
      </c>
    </row>
    <row r="2025" spans="1:49" x14ac:dyDescent="0.25">
      <c r="A2025" s="69" t="s">
        <v>1809</v>
      </c>
      <c r="B2025" s="69" t="s">
        <v>3158</v>
      </c>
      <c r="C2025" s="70"/>
      <c r="D2025" s="71"/>
      <c r="E2025" s="72"/>
      <c r="F2025" s="73"/>
      <c r="G2025" s="70"/>
      <c r="H2025" s="74"/>
      <c r="I2025" s="75"/>
      <c r="J2025" s="75"/>
      <c r="K2025" s="36"/>
      <c r="L2025" s="82"/>
      <c r="M2025" s="82"/>
      <c r="N2025" s="77"/>
      <c r="O2025" s="84" t="s">
        <v>3349</v>
      </c>
      <c r="P2025" s="86">
        <v>42749.58452546296</v>
      </c>
      <c r="Q2025" s="84" t="s">
        <v>4477</v>
      </c>
      <c r="R2025" s="84"/>
      <c r="S2025" s="84"/>
      <c r="T2025" s="84"/>
      <c r="U2025" s="86">
        <v>42749.58452546296</v>
      </c>
      <c r="V2025" s="87" t="s">
        <v>8436</v>
      </c>
      <c r="W2025" s="84"/>
      <c r="X2025" s="84"/>
      <c r="Y2025" s="90" t="s">
        <v>11461</v>
      </c>
      <c r="Z2025" s="90" t="s">
        <v>13036</v>
      </c>
      <c r="AA2025" s="84" t="b">
        <v>0</v>
      </c>
      <c r="AB2025" s="84">
        <v>1</v>
      </c>
      <c r="AC2025" s="90" t="s">
        <v>13441</v>
      </c>
      <c r="AD2025" s="84" t="b">
        <v>0</v>
      </c>
      <c r="AE2025" s="84" t="s">
        <v>13611</v>
      </c>
      <c r="AF2025" s="84"/>
      <c r="AG2025" s="90" t="s">
        <v>13180</v>
      </c>
      <c r="AH2025" s="84" t="b">
        <v>0</v>
      </c>
      <c r="AI2025" s="84">
        <v>0</v>
      </c>
      <c r="AJ2025" s="90" t="s">
        <v>13180</v>
      </c>
      <c r="AK2025" s="84" t="s">
        <v>13707</v>
      </c>
      <c r="AL2025" s="84" t="b">
        <v>0</v>
      </c>
      <c r="AM2025" s="90" t="s">
        <v>13036</v>
      </c>
      <c r="AN2025" s="84">
        <v>0</v>
      </c>
      <c r="AO2025" s="84">
        <v>0</v>
      </c>
      <c r="AP2025" s="84"/>
      <c r="AQ2025" s="84"/>
      <c r="AR2025" s="84"/>
      <c r="AS2025" s="84"/>
      <c r="AT2025" s="84"/>
      <c r="AU2025" s="84"/>
      <c r="AV2025" s="84"/>
      <c r="AW2025" s="84"/>
    </row>
    <row r="2026" spans="1:49" x14ac:dyDescent="0.25">
      <c r="A2026" s="69" t="s">
        <v>1810</v>
      </c>
      <c r="B2026" s="69" t="s">
        <v>1810</v>
      </c>
      <c r="C2026" s="70"/>
      <c r="D2026" s="71"/>
      <c r="E2026" s="72"/>
      <c r="F2026" s="73"/>
      <c r="G2026" s="70"/>
      <c r="H2026" s="74"/>
      <c r="I2026" s="75"/>
      <c r="J2026" s="75"/>
      <c r="K2026" s="36"/>
      <c r="L2026" s="82"/>
      <c r="M2026" s="82"/>
      <c r="N2026" s="77"/>
      <c r="O2026" s="84" t="s">
        <v>179</v>
      </c>
      <c r="P2026" s="86">
        <v>42749.584918981483</v>
      </c>
      <c r="Q2026" s="84" t="s">
        <v>4478</v>
      </c>
      <c r="R2026" s="84"/>
      <c r="S2026" s="84"/>
      <c r="T2026" s="84"/>
      <c r="U2026" s="86">
        <v>42749.584918981483</v>
      </c>
      <c r="V2026" s="87" t="s">
        <v>8437</v>
      </c>
      <c r="W2026" s="84"/>
      <c r="X2026" s="84"/>
      <c r="Y2026" s="90" t="s">
        <v>11462</v>
      </c>
      <c r="Z2026" s="84"/>
      <c r="AA2026" s="84" t="b">
        <v>0</v>
      </c>
      <c r="AB2026" s="84">
        <v>0</v>
      </c>
      <c r="AC2026" s="90" t="s">
        <v>13180</v>
      </c>
      <c r="AD2026" s="84" t="b">
        <v>0</v>
      </c>
      <c r="AE2026" s="84" t="s">
        <v>13611</v>
      </c>
      <c r="AF2026" s="84"/>
      <c r="AG2026" s="90" t="s">
        <v>13180</v>
      </c>
      <c r="AH2026" s="84" t="b">
        <v>0</v>
      </c>
      <c r="AI2026" s="84">
        <v>0</v>
      </c>
      <c r="AJ2026" s="90" t="s">
        <v>13180</v>
      </c>
      <c r="AK2026" s="84" t="s">
        <v>13707</v>
      </c>
      <c r="AL2026" s="84" t="b">
        <v>0</v>
      </c>
      <c r="AM2026" s="90" t="s">
        <v>11462</v>
      </c>
      <c r="AN2026" s="84">
        <v>0</v>
      </c>
      <c r="AO2026" s="84">
        <v>0</v>
      </c>
      <c r="AP2026" s="84"/>
      <c r="AQ2026" s="84"/>
      <c r="AR2026" s="84"/>
      <c r="AS2026" s="84"/>
      <c r="AT2026" s="84"/>
      <c r="AU2026" s="84"/>
      <c r="AV2026" s="84"/>
      <c r="AW2026" s="84"/>
    </row>
    <row r="2027" spans="1:49" x14ac:dyDescent="0.25">
      <c r="A2027" s="69" t="s">
        <v>1811</v>
      </c>
      <c r="B2027" s="69" t="s">
        <v>3159</v>
      </c>
      <c r="C2027" s="70"/>
      <c r="D2027" s="71"/>
      <c r="E2027" s="72"/>
      <c r="F2027" s="73"/>
      <c r="G2027" s="70"/>
      <c r="H2027" s="74"/>
      <c r="I2027" s="75"/>
      <c r="J2027" s="75"/>
      <c r="K2027" s="36"/>
      <c r="L2027" s="82"/>
      <c r="M2027" s="82"/>
      <c r="N2027" s="77"/>
      <c r="O2027" s="84" t="s">
        <v>3349</v>
      </c>
      <c r="P2027" s="86">
        <v>42749.58829861111</v>
      </c>
      <c r="Q2027" s="84" t="s">
        <v>4479</v>
      </c>
      <c r="R2027" s="84"/>
      <c r="S2027" s="84"/>
      <c r="T2027" s="84"/>
      <c r="U2027" s="86">
        <v>42749.58829861111</v>
      </c>
      <c r="V2027" s="87" t="s">
        <v>8438</v>
      </c>
      <c r="W2027" s="84"/>
      <c r="X2027" s="84"/>
      <c r="Y2027" s="90" t="s">
        <v>11463</v>
      </c>
      <c r="Z2027" s="90" t="s">
        <v>13037</v>
      </c>
      <c r="AA2027" s="84" t="b">
        <v>0</v>
      </c>
      <c r="AB2027" s="84">
        <v>0</v>
      </c>
      <c r="AC2027" s="90" t="s">
        <v>13442</v>
      </c>
      <c r="AD2027" s="84" t="b">
        <v>0</v>
      </c>
      <c r="AE2027" s="84" t="s">
        <v>13611</v>
      </c>
      <c r="AF2027" s="84"/>
      <c r="AG2027" s="90" t="s">
        <v>13180</v>
      </c>
      <c r="AH2027" s="84" t="b">
        <v>0</v>
      </c>
      <c r="AI2027" s="84">
        <v>0</v>
      </c>
      <c r="AJ2027" s="90" t="s">
        <v>13180</v>
      </c>
      <c r="AK2027" s="84" t="s">
        <v>13707</v>
      </c>
      <c r="AL2027" s="84" t="b">
        <v>0</v>
      </c>
      <c r="AM2027" s="90" t="s">
        <v>13037</v>
      </c>
      <c r="AN2027" s="84">
        <v>0</v>
      </c>
      <c r="AO2027" s="84">
        <v>0</v>
      </c>
      <c r="AP2027" s="84"/>
      <c r="AQ2027" s="84"/>
      <c r="AR2027" s="84"/>
      <c r="AS2027" s="84"/>
      <c r="AT2027" s="84"/>
      <c r="AU2027" s="84"/>
      <c r="AV2027" s="84"/>
      <c r="AW2027" s="84"/>
    </row>
    <row r="2028" spans="1:49" x14ac:dyDescent="0.25">
      <c r="A2028" s="69" t="s">
        <v>1812</v>
      </c>
      <c r="B2028" s="69" t="s">
        <v>1812</v>
      </c>
      <c r="C2028" s="70"/>
      <c r="D2028" s="71"/>
      <c r="E2028" s="72"/>
      <c r="F2028" s="73"/>
      <c r="G2028" s="70"/>
      <c r="H2028" s="74"/>
      <c r="I2028" s="75"/>
      <c r="J2028" s="75"/>
      <c r="K2028" s="36"/>
      <c r="L2028" s="82"/>
      <c r="M2028" s="82"/>
      <c r="N2028" s="77"/>
      <c r="O2028" s="84" t="s">
        <v>179</v>
      </c>
      <c r="P2028" s="86">
        <v>42749.592685185184</v>
      </c>
      <c r="Q2028" s="84" t="s">
        <v>4480</v>
      </c>
      <c r="R2028" s="87" t="s">
        <v>5904</v>
      </c>
      <c r="S2028" s="84" t="s">
        <v>6297</v>
      </c>
      <c r="T2028" s="84"/>
      <c r="U2028" s="86">
        <v>42749.592685185184</v>
      </c>
      <c r="V2028" s="87" t="s">
        <v>8439</v>
      </c>
      <c r="W2028" s="84"/>
      <c r="X2028" s="84"/>
      <c r="Y2028" s="90" t="s">
        <v>11464</v>
      </c>
      <c r="Z2028" s="84"/>
      <c r="AA2028" s="84" t="b">
        <v>0</v>
      </c>
      <c r="AB2028" s="84">
        <v>0</v>
      </c>
      <c r="AC2028" s="90" t="s">
        <v>13180</v>
      </c>
      <c r="AD2028" s="84" t="b">
        <v>0</v>
      </c>
      <c r="AE2028" s="84" t="s">
        <v>13611</v>
      </c>
      <c r="AF2028" s="84"/>
      <c r="AG2028" s="90" t="s">
        <v>13180</v>
      </c>
      <c r="AH2028" s="84" t="b">
        <v>0</v>
      </c>
      <c r="AI2028" s="84">
        <v>0</v>
      </c>
      <c r="AJ2028" s="90" t="s">
        <v>13180</v>
      </c>
      <c r="AK2028" s="84" t="s">
        <v>13706</v>
      </c>
      <c r="AL2028" s="84" t="b">
        <v>1</v>
      </c>
      <c r="AM2028" s="90" t="s">
        <v>11464</v>
      </c>
      <c r="AN2028" s="84">
        <v>0</v>
      </c>
      <c r="AO2028" s="84">
        <v>0</v>
      </c>
      <c r="AP2028" s="84" t="s">
        <v>13887</v>
      </c>
      <c r="AQ2028" s="84" t="s">
        <v>13984</v>
      </c>
      <c r="AR2028" s="84" t="s">
        <v>13986</v>
      </c>
      <c r="AS2028" s="84" t="s">
        <v>14080</v>
      </c>
      <c r="AT2028" s="84" t="s">
        <v>14268</v>
      </c>
      <c r="AU2028" s="84" t="s">
        <v>14456</v>
      </c>
      <c r="AV2028" s="84" t="s">
        <v>14549</v>
      </c>
      <c r="AW2028" s="87" t="s">
        <v>14644</v>
      </c>
    </row>
    <row r="2029" spans="1:49" x14ac:dyDescent="0.25">
      <c r="A2029" s="69" t="s">
        <v>1813</v>
      </c>
      <c r="B2029" s="69" t="s">
        <v>1813</v>
      </c>
      <c r="C2029" s="70"/>
      <c r="D2029" s="71"/>
      <c r="E2029" s="72"/>
      <c r="F2029" s="73"/>
      <c r="G2029" s="70"/>
      <c r="H2029" s="74"/>
      <c r="I2029" s="75"/>
      <c r="J2029" s="75"/>
      <c r="K2029" s="36"/>
      <c r="L2029" s="82"/>
      <c r="M2029" s="82"/>
      <c r="N2029" s="77"/>
      <c r="O2029" s="84" t="s">
        <v>179</v>
      </c>
      <c r="P2029" s="86">
        <v>42749.593599537038</v>
      </c>
      <c r="Q2029" s="84" t="s">
        <v>4481</v>
      </c>
      <c r="R2029" s="87" t="s">
        <v>5905</v>
      </c>
      <c r="S2029" s="84" t="s">
        <v>6297</v>
      </c>
      <c r="T2029" s="84" t="s">
        <v>6516</v>
      </c>
      <c r="U2029" s="86">
        <v>42749.593599537038</v>
      </c>
      <c r="V2029" s="87" t="s">
        <v>8440</v>
      </c>
      <c r="W2029" s="84"/>
      <c r="X2029" s="84"/>
      <c r="Y2029" s="90" t="s">
        <v>11465</v>
      </c>
      <c r="Z2029" s="84"/>
      <c r="AA2029" s="84" t="b">
        <v>0</v>
      </c>
      <c r="AB2029" s="84">
        <v>0</v>
      </c>
      <c r="AC2029" s="90" t="s">
        <v>13180</v>
      </c>
      <c r="AD2029" s="84" t="b">
        <v>1</v>
      </c>
      <c r="AE2029" s="84" t="s">
        <v>13611</v>
      </c>
      <c r="AF2029" s="84"/>
      <c r="AG2029" s="90" t="s">
        <v>13652</v>
      </c>
      <c r="AH2029" s="84" t="b">
        <v>0</v>
      </c>
      <c r="AI2029" s="84">
        <v>0</v>
      </c>
      <c r="AJ2029" s="90" t="s">
        <v>13180</v>
      </c>
      <c r="AK2029" s="84" t="s">
        <v>13707</v>
      </c>
      <c r="AL2029" s="84" t="b">
        <v>0</v>
      </c>
      <c r="AM2029" s="90" t="s">
        <v>11465</v>
      </c>
      <c r="AN2029" s="84">
        <v>0</v>
      </c>
      <c r="AO2029" s="84">
        <v>0</v>
      </c>
      <c r="AP2029" s="84"/>
      <c r="AQ2029" s="84"/>
      <c r="AR2029" s="84"/>
      <c r="AS2029" s="84"/>
      <c r="AT2029" s="84"/>
      <c r="AU2029" s="84"/>
      <c r="AV2029" s="84"/>
      <c r="AW2029" s="84"/>
    </row>
    <row r="2030" spans="1:49" x14ac:dyDescent="0.25">
      <c r="A2030" s="69" t="s">
        <v>1814</v>
      </c>
      <c r="B2030" s="69" t="s">
        <v>1814</v>
      </c>
      <c r="C2030" s="70"/>
      <c r="D2030" s="71"/>
      <c r="E2030" s="72"/>
      <c r="F2030" s="73"/>
      <c r="G2030" s="70"/>
      <c r="H2030" s="74"/>
      <c r="I2030" s="75"/>
      <c r="J2030" s="75"/>
      <c r="K2030" s="36"/>
      <c r="L2030" s="82"/>
      <c r="M2030" s="82"/>
      <c r="N2030" s="77"/>
      <c r="O2030" s="84" t="s">
        <v>179</v>
      </c>
      <c r="P2030" s="86">
        <v>42749.598668981482</v>
      </c>
      <c r="Q2030" s="84" t="s">
        <v>4482</v>
      </c>
      <c r="R2030" s="87" t="s">
        <v>5906</v>
      </c>
      <c r="S2030" s="84" t="s">
        <v>6297</v>
      </c>
      <c r="T2030" s="84"/>
      <c r="U2030" s="86">
        <v>42749.598668981482</v>
      </c>
      <c r="V2030" s="87" t="s">
        <v>8441</v>
      </c>
      <c r="W2030" s="84"/>
      <c r="X2030" s="84"/>
      <c r="Y2030" s="90" t="s">
        <v>11466</v>
      </c>
      <c r="Z2030" s="84"/>
      <c r="AA2030" s="84" t="b">
        <v>0</v>
      </c>
      <c r="AB2030" s="84">
        <v>0</v>
      </c>
      <c r="AC2030" s="90" t="s">
        <v>13180</v>
      </c>
      <c r="AD2030" s="84" t="b">
        <v>0</v>
      </c>
      <c r="AE2030" s="84" t="s">
        <v>13611</v>
      </c>
      <c r="AF2030" s="84"/>
      <c r="AG2030" s="90" t="s">
        <v>13180</v>
      </c>
      <c r="AH2030" s="84" t="b">
        <v>0</v>
      </c>
      <c r="AI2030" s="84">
        <v>0</v>
      </c>
      <c r="AJ2030" s="90" t="s">
        <v>13180</v>
      </c>
      <c r="AK2030" s="84" t="s">
        <v>13711</v>
      </c>
      <c r="AL2030" s="84" t="b">
        <v>1</v>
      </c>
      <c r="AM2030" s="90" t="s">
        <v>11466</v>
      </c>
      <c r="AN2030" s="84">
        <v>0</v>
      </c>
      <c r="AO2030" s="84">
        <v>0</v>
      </c>
      <c r="AP2030" s="84"/>
      <c r="AQ2030" s="84"/>
      <c r="AR2030" s="84"/>
      <c r="AS2030" s="84"/>
      <c r="AT2030" s="84"/>
      <c r="AU2030" s="84"/>
      <c r="AV2030" s="84"/>
      <c r="AW2030" s="84"/>
    </row>
    <row r="2031" spans="1:49" x14ac:dyDescent="0.25">
      <c r="A2031" s="69" t="s">
        <v>1815</v>
      </c>
      <c r="B2031" s="69" t="s">
        <v>1815</v>
      </c>
      <c r="C2031" s="70"/>
      <c r="D2031" s="71"/>
      <c r="E2031" s="72"/>
      <c r="F2031" s="73"/>
      <c r="G2031" s="70"/>
      <c r="H2031" s="74"/>
      <c r="I2031" s="75"/>
      <c r="J2031" s="75"/>
      <c r="K2031" s="36"/>
      <c r="L2031" s="82"/>
      <c r="M2031" s="82"/>
      <c r="N2031" s="77"/>
      <c r="O2031" s="84" t="s">
        <v>179</v>
      </c>
      <c r="P2031" s="86">
        <v>42749.61446759259</v>
      </c>
      <c r="Q2031" s="84" t="s">
        <v>4483</v>
      </c>
      <c r="R2031" s="87" t="s">
        <v>5663</v>
      </c>
      <c r="S2031" s="84" t="s">
        <v>6293</v>
      </c>
      <c r="T2031" s="84" t="s">
        <v>6392</v>
      </c>
      <c r="U2031" s="86">
        <v>42749.61446759259</v>
      </c>
      <c r="V2031" s="87" t="s">
        <v>8442</v>
      </c>
      <c r="W2031" s="84"/>
      <c r="X2031" s="84"/>
      <c r="Y2031" s="90" t="s">
        <v>11467</v>
      </c>
      <c r="Z2031" s="84"/>
      <c r="AA2031" s="84" t="b">
        <v>0</v>
      </c>
      <c r="AB2031" s="84">
        <v>0</v>
      </c>
      <c r="AC2031" s="90" t="s">
        <v>13180</v>
      </c>
      <c r="AD2031" s="84" t="b">
        <v>0</v>
      </c>
      <c r="AE2031" s="84" t="s">
        <v>13611</v>
      </c>
      <c r="AF2031" s="84"/>
      <c r="AG2031" s="90" t="s">
        <v>13180</v>
      </c>
      <c r="AH2031" s="84" t="b">
        <v>0</v>
      </c>
      <c r="AI2031" s="84">
        <v>0</v>
      </c>
      <c r="AJ2031" s="90" t="s">
        <v>13180</v>
      </c>
      <c r="AK2031" s="84" t="s">
        <v>13708</v>
      </c>
      <c r="AL2031" s="84" t="b">
        <v>0</v>
      </c>
      <c r="AM2031" s="90" t="s">
        <v>11467</v>
      </c>
      <c r="AN2031" s="84">
        <v>0</v>
      </c>
      <c r="AO2031" s="84">
        <v>0</v>
      </c>
      <c r="AP2031" s="84"/>
      <c r="AQ2031" s="84"/>
      <c r="AR2031" s="84"/>
      <c r="AS2031" s="84"/>
      <c r="AT2031" s="84"/>
      <c r="AU2031" s="84"/>
      <c r="AV2031" s="84"/>
      <c r="AW2031" s="84"/>
    </row>
    <row r="2032" spans="1:49" x14ac:dyDescent="0.25">
      <c r="A2032" s="69" t="s">
        <v>1816</v>
      </c>
      <c r="B2032" s="69" t="s">
        <v>2852</v>
      </c>
      <c r="C2032" s="70"/>
      <c r="D2032" s="71"/>
      <c r="E2032" s="72"/>
      <c r="F2032" s="73"/>
      <c r="G2032" s="70"/>
      <c r="H2032" s="74"/>
      <c r="I2032" s="75"/>
      <c r="J2032" s="75"/>
      <c r="K2032" s="36"/>
      <c r="L2032" s="82"/>
      <c r="M2032" s="82"/>
      <c r="N2032" s="77"/>
      <c r="O2032" s="84" t="s">
        <v>3348</v>
      </c>
      <c r="P2032" s="86">
        <v>42749.627754629626</v>
      </c>
      <c r="Q2032" s="84" t="s">
        <v>4484</v>
      </c>
      <c r="R2032" s="87" t="s">
        <v>5907</v>
      </c>
      <c r="S2032" s="84" t="s">
        <v>6300</v>
      </c>
      <c r="T2032" s="84"/>
      <c r="U2032" s="86">
        <v>42749.627754629626</v>
      </c>
      <c r="V2032" s="87" t="s">
        <v>8443</v>
      </c>
      <c r="W2032" s="84"/>
      <c r="X2032" s="84"/>
      <c r="Y2032" s="90" t="s">
        <v>11468</v>
      </c>
      <c r="Z2032" s="84"/>
      <c r="AA2032" s="84" t="b">
        <v>0</v>
      </c>
      <c r="AB2032" s="84">
        <v>0</v>
      </c>
      <c r="AC2032" s="90" t="s">
        <v>13180</v>
      </c>
      <c r="AD2032" s="84" t="b">
        <v>0</v>
      </c>
      <c r="AE2032" s="84" t="s">
        <v>13611</v>
      </c>
      <c r="AF2032" s="84"/>
      <c r="AG2032" s="90" t="s">
        <v>13180</v>
      </c>
      <c r="AH2032" s="84" t="b">
        <v>0</v>
      </c>
      <c r="AI2032" s="84">
        <v>0</v>
      </c>
      <c r="AJ2032" s="90" t="s">
        <v>13180</v>
      </c>
      <c r="AK2032" s="84" t="s">
        <v>13718</v>
      </c>
      <c r="AL2032" s="84" t="b">
        <v>0</v>
      </c>
      <c r="AM2032" s="90" t="s">
        <v>11468</v>
      </c>
      <c r="AN2032" s="84">
        <v>0</v>
      </c>
      <c r="AO2032" s="84">
        <v>0</v>
      </c>
      <c r="AP2032" s="84"/>
      <c r="AQ2032" s="84"/>
      <c r="AR2032" s="84"/>
      <c r="AS2032" s="84"/>
      <c r="AT2032" s="84"/>
      <c r="AU2032" s="84"/>
      <c r="AV2032" s="84"/>
      <c r="AW2032" s="84"/>
    </row>
    <row r="2033" spans="1:49" x14ac:dyDescent="0.25">
      <c r="A2033" s="69" t="s">
        <v>1816</v>
      </c>
      <c r="B2033" s="69" t="s">
        <v>2852</v>
      </c>
      <c r="C2033" s="70"/>
      <c r="D2033" s="71"/>
      <c r="E2033" s="72"/>
      <c r="F2033" s="73"/>
      <c r="G2033" s="70"/>
      <c r="H2033" s="74"/>
      <c r="I2033" s="75"/>
      <c r="J2033" s="75"/>
      <c r="K2033" s="36"/>
      <c r="L2033" s="82"/>
      <c r="M2033" s="82"/>
      <c r="N2033" s="77"/>
      <c r="O2033" s="84" t="s">
        <v>3348</v>
      </c>
      <c r="P2033" s="86">
        <v>42749.62777777778</v>
      </c>
      <c r="Q2033" s="84" t="s">
        <v>4485</v>
      </c>
      <c r="R2033" s="87" t="s">
        <v>5907</v>
      </c>
      <c r="S2033" s="84" t="s">
        <v>6300</v>
      </c>
      <c r="T2033" s="84"/>
      <c r="U2033" s="86">
        <v>42749.62777777778</v>
      </c>
      <c r="V2033" s="87" t="s">
        <v>8444</v>
      </c>
      <c r="W2033" s="84"/>
      <c r="X2033" s="84"/>
      <c r="Y2033" s="90" t="s">
        <v>11469</v>
      </c>
      <c r="Z2033" s="84"/>
      <c r="AA2033" s="84" t="b">
        <v>0</v>
      </c>
      <c r="AB2033" s="84">
        <v>0</v>
      </c>
      <c r="AC2033" s="90" t="s">
        <v>13180</v>
      </c>
      <c r="AD2033" s="84" t="b">
        <v>0</v>
      </c>
      <c r="AE2033" s="84" t="s">
        <v>13611</v>
      </c>
      <c r="AF2033" s="84"/>
      <c r="AG2033" s="90" t="s">
        <v>13180</v>
      </c>
      <c r="AH2033" s="84" t="b">
        <v>0</v>
      </c>
      <c r="AI2033" s="84">
        <v>0</v>
      </c>
      <c r="AJ2033" s="90" t="s">
        <v>13180</v>
      </c>
      <c r="AK2033" s="84" t="s">
        <v>13718</v>
      </c>
      <c r="AL2033" s="84" t="b">
        <v>0</v>
      </c>
      <c r="AM2033" s="90" t="s">
        <v>11469</v>
      </c>
      <c r="AN2033" s="84">
        <v>0</v>
      </c>
      <c r="AO2033" s="84">
        <v>0</v>
      </c>
      <c r="AP2033" s="84"/>
      <c r="AQ2033" s="84"/>
      <c r="AR2033" s="84"/>
      <c r="AS2033" s="84"/>
      <c r="AT2033" s="84"/>
      <c r="AU2033" s="84"/>
      <c r="AV2033" s="84"/>
      <c r="AW2033" s="84"/>
    </row>
    <row r="2034" spans="1:49" x14ac:dyDescent="0.25">
      <c r="A2034" s="69" t="s">
        <v>1817</v>
      </c>
      <c r="B2034" s="69" t="s">
        <v>1817</v>
      </c>
      <c r="C2034" s="70"/>
      <c r="D2034" s="71"/>
      <c r="E2034" s="72"/>
      <c r="F2034" s="73"/>
      <c r="G2034" s="70"/>
      <c r="H2034" s="74"/>
      <c r="I2034" s="75"/>
      <c r="J2034" s="75"/>
      <c r="K2034" s="36"/>
      <c r="L2034" s="82"/>
      <c r="M2034" s="82"/>
      <c r="N2034" s="77"/>
      <c r="O2034" s="84" t="s">
        <v>179</v>
      </c>
      <c r="P2034" s="86">
        <v>42749.628761574073</v>
      </c>
      <c r="Q2034" s="84" t="s">
        <v>4486</v>
      </c>
      <c r="R2034" s="84"/>
      <c r="S2034" s="84"/>
      <c r="T2034" s="84"/>
      <c r="U2034" s="86">
        <v>42749.628761574073</v>
      </c>
      <c r="V2034" s="87" t="s">
        <v>8445</v>
      </c>
      <c r="W2034" s="84"/>
      <c r="X2034" s="84"/>
      <c r="Y2034" s="90" t="s">
        <v>11470</v>
      </c>
      <c r="Z2034" s="84"/>
      <c r="AA2034" s="84" t="b">
        <v>0</v>
      </c>
      <c r="AB2034" s="84">
        <v>3</v>
      </c>
      <c r="AC2034" s="90" t="s">
        <v>13180</v>
      </c>
      <c r="AD2034" s="84" t="b">
        <v>0</v>
      </c>
      <c r="AE2034" s="84" t="s">
        <v>13611</v>
      </c>
      <c r="AF2034" s="84"/>
      <c r="AG2034" s="90" t="s">
        <v>13180</v>
      </c>
      <c r="AH2034" s="84" t="b">
        <v>0</v>
      </c>
      <c r="AI2034" s="84">
        <v>0</v>
      </c>
      <c r="AJ2034" s="90" t="s">
        <v>13180</v>
      </c>
      <c r="AK2034" s="84" t="s">
        <v>13707</v>
      </c>
      <c r="AL2034" s="84" t="b">
        <v>0</v>
      </c>
      <c r="AM2034" s="90" t="s">
        <v>11470</v>
      </c>
      <c r="AN2034" s="84">
        <v>0</v>
      </c>
      <c r="AO2034" s="84">
        <v>0</v>
      </c>
      <c r="AP2034" s="84" t="s">
        <v>13888</v>
      </c>
      <c r="AQ2034" s="84" t="s">
        <v>13984</v>
      </c>
      <c r="AR2034" s="84" t="s">
        <v>13986</v>
      </c>
      <c r="AS2034" s="84" t="s">
        <v>14081</v>
      </c>
      <c r="AT2034" s="84" t="s">
        <v>14269</v>
      </c>
      <c r="AU2034" s="84" t="s">
        <v>14457</v>
      </c>
      <c r="AV2034" s="84" t="s">
        <v>14550</v>
      </c>
      <c r="AW2034" s="87" t="s">
        <v>14645</v>
      </c>
    </row>
    <row r="2035" spans="1:49" x14ac:dyDescent="0.25">
      <c r="A2035" s="69" t="s">
        <v>1818</v>
      </c>
      <c r="B2035" s="69" t="s">
        <v>1818</v>
      </c>
      <c r="C2035" s="70"/>
      <c r="D2035" s="71"/>
      <c r="E2035" s="72"/>
      <c r="F2035" s="73"/>
      <c r="G2035" s="70"/>
      <c r="H2035" s="74"/>
      <c r="I2035" s="75"/>
      <c r="J2035" s="75"/>
      <c r="K2035" s="36"/>
      <c r="L2035" s="82"/>
      <c r="M2035" s="82"/>
      <c r="N2035" s="77"/>
      <c r="O2035" s="84" t="s">
        <v>179</v>
      </c>
      <c r="P2035" s="86">
        <v>42749.628958333335</v>
      </c>
      <c r="Q2035" s="84" t="s">
        <v>4487</v>
      </c>
      <c r="R2035" s="84"/>
      <c r="S2035" s="84"/>
      <c r="T2035" s="84"/>
      <c r="U2035" s="86">
        <v>42749.628958333335</v>
      </c>
      <c r="V2035" s="87" t="s">
        <v>8446</v>
      </c>
      <c r="W2035" s="84"/>
      <c r="X2035" s="84"/>
      <c r="Y2035" s="90" t="s">
        <v>11471</v>
      </c>
      <c r="Z2035" s="84"/>
      <c r="AA2035" s="84" t="b">
        <v>0</v>
      </c>
      <c r="AB2035" s="84">
        <v>0</v>
      </c>
      <c r="AC2035" s="90" t="s">
        <v>13180</v>
      </c>
      <c r="AD2035" s="84" t="b">
        <v>0</v>
      </c>
      <c r="AE2035" s="84" t="s">
        <v>13611</v>
      </c>
      <c r="AF2035" s="84"/>
      <c r="AG2035" s="90" t="s">
        <v>13180</v>
      </c>
      <c r="AH2035" s="84" t="b">
        <v>0</v>
      </c>
      <c r="AI2035" s="84">
        <v>0</v>
      </c>
      <c r="AJ2035" s="90" t="s">
        <v>13180</v>
      </c>
      <c r="AK2035" s="84" t="s">
        <v>13707</v>
      </c>
      <c r="AL2035" s="84" t="b">
        <v>0</v>
      </c>
      <c r="AM2035" s="90" t="s">
        <v>11471</v>
      </c>
      <c r="AN2035" s="84">
        <v>0</v>
      </c>
      <c r="AO2035" s="84">
        <v>0</v>
      </c>
      <c r="AP2035" s="84"/>
      <c r="AQ2035" s="84"/>
      <c r="AR2035" s="84"/>
      <c r="AS2035" s="84"/>
      <c r="AT2035" s="84"/>
      <c r="AU2035" s="84"/>
      <c r="AV2035" s="84"/>
      <c r="AW2035" s="84"/>
    </row>
    <row r="2036" spans="1:49" x14ac:dyDescent="0.25">
      <c r="A2036" s="69" t="s">
        <v>1819</v>
      </c>
      <c r="B2036" s="69" t="s">
        <v>1819</v>
      </c>
      <c r="C2036" s="70"/>
      <c r="D2036" s="71"/>
      <c r="E2036" s="72"/>
      <c r="F2036" s="73"/>
      <c r="G2036" s="70"/>
      <c r="H2036" s="74"/>
      <c r="I2036" s="75"/>
      <c r="J2036" s="75"/>
      <c r="K2036" s="36"/>
      <c r="L2036" s="82"/>
      <c r="M2036" s="82"/>
      <c r="N2036" s="77"/>
      <c r="O2036" s="84" t="s">
        <v>179</v>
      </c>
      <c r="P2036" s="86">
        <v>42749.635370370372</v>
      </c>
      <c r="Q2036" s="84" t="s">
        <v>4488</v>
      </c>
      <c r="R2036" s="87" t="s">
        <v>5908</v>
      </c>
      <c r="S2036" s="84" t="s">
        <v>6325</v>
      </c>
      <c r="T2036" s="84" t="s">
        <v>6517</v>
      </c>
      <c r="U2036" s="86">
        <v>42749.635370370372</v>
      </c>
      <c r="V2036" s="87" t="s">
        <v>8447</v>
      </c>
      <c r="W2036" s="84">
        <v>40.712783700000003</v>
      </c>
      <c r="X2036" s="84">
        <v>-74.005941300000003</v>
      </c>
      <c r="Y2036" s="90" t="s">
        <v>11472</v>
      </c>
      <c r="Z2036" s="84"/>
      <c r="AA2036" s="84" t="b">
        <v>0</v>
      </c>
      <c r="AB2036" s="84">
        <v>0</v>
      </c>
      <c r="AC2036" s="90" t="s">
        <v>13180</v>
      </c>
      <c r="AD2036" s="84" t="b">
        <v>0</v>
      </c>
      <c r="AE2036" s="84" t="s">
        <v>13611</v>
      </c>
      <c r="AF2036" s="84"/>
      <c r="AG2036" s="90" t="s">
        <v>13180</v>
      </c>
      <c r="AH2036" s="84" t="b">
        <v>0</v>
      </c>
      <c r="AI2036" s="84">
        <v>0</v>
      </c>
      <c r="AJ2036" s="90" t="s">
        <v>13180</v>
      </c>
      <c r="AK2036" s="84" t="s">
        <v>13739</v>
      </c>
      <c r="AL2036" s="84" t="b">
        <v>0</v>
      </c>
      <c r="AM2036" s="90" t="s">
        <v>11472</v>
      </c>
      <c r="AN2036" s="84">
        <v>0</v>
      </c>
      <c r="AO2036" s="84">
        <v>0</v>
      </c>
      <c r="AP2036" s="84" t="s">
        <v>13889</v>
      </c>
      <c r="AQ2036" s="84" t="s">
        <v>13984</v>
      </c>
      <c r="AR2036" s="84" t="s">
        <v>13986</v>
      </c>
      <c r="AS2036" s="84" t="s">
        <v>14082</v>
      </c>
      <c r="AT2036" s="84" t="s">
        <v>14270</v>
      </c>
      <c r="AU2036" s="84" t="s">
        <v>14440</v>
      </c>
      <c r="AV2036" s="84" t="s">
        <v>14550</v>
      </c>
      <c r="AW2036" s="87" t="s">
        <v>14646</v>
      </c>
    </row>
    <row r="2037" spans="1:49" x14ac:dyDescent="0.25">
      <c r="A2037" s="69" t="s">
        <v>1820</v>
      </c>
      <c r="B2037" s="69" t="s">
        <v>1820</v>
      </c>
      <c r="C2037" s="70"/>
      <c r="D2037" s="71"/>
      <c r="E2037" s="72"/>
      <c r="F2037" s="73"/>
      <c r="G2037" s="70"/>
      <c r="H2037" s="74"/>
      <c r="I2037" s="75"/>
      <c r="J2037" s="75"/>
      <c r="K2037" s="36"/>
      <c r="L2037" s="82"/>
      <c r="M2037" s="82"/>
      <c r="N2037" s="77"/>
      <c r="O2037" s="84" t="s">
        <v>179</v>
      </c>
      <c r="P2037" s="86">
        <v>42749.641377314816</v>
      </c>
      <c r="Q2037" s="84" t="s">
        <v>4489</v>
      </c>
      <c r="R2037" s="84"/>
      <c r="S2037" s="84"/>
      <c r="T2037" s="84"/>
      <c r="U2037" s="86">
        <v>42749.641377314816</v>
      </c>
      <c r="V2037" s="87" t="s">
        <v>8448</v>
      </c>
      <c r="W2037" s="84"/>
      <c r="X2037" s="84"/>
      <c r="Y2037" s="90" t="s">
        <v>11473</v>
      </c>
      <c r="Z2037" s="84"/>
      <c r="AA2037" s="84" t="b">
        <v>0</v>
      </c>
      <c r="AB2037" s="84">
        <v>0</v>
      </c>
      <c r="AC2037" s="90" t="s">
        <v>13180</v>
      </c>
      <c r="AD2037" s="84" t="b">
        <v>0</v>
      </c>
      <c r="AE2037" s="84" t="s">
        <v>13611</v>
      </c>
      <c r="AF2037" s="84"/>
      <c r="AG2037" s="90" t="s">
        <v>13180</v>
      </c>
      <c r="AH2037" s="84" t="b">
        <v>0</v>
      </c>
      <c r="AI2037" s="84">
        <v>0</v>
      </c>
      <c r="AJ2037" s="90" t="s">
        <v>13180</v>
      </c>
      <c r="AK2037" s="84" t="s">
        <v>13707</v>
      </c>
      <c r="AL2037" s="84" t="b">
        <v>0</v>
      </c>
      <c r="AM2037" s="90" t="s">
        <v>11473</v>
      </c>
      <c r="AN2037" s="84">
        <v>0</v>
      </c>
      <c r="AO2037" s="84">
        <v>0</v>
      </c>
      <c r="AP2037" s="84"/>
      <c r="AQ2037" s="84"/>
      <c r="AR2037" s="84"/>
      <c r="AS2037" s="84"/>
      <c r="AT2037" s="84"/>
      <c r="AU2037" s="84"/>
      <c r="AV2037" s="84"/>
      <c r="AW2037" s="84"/>
    </row>
    <row r="2038" spans="1:49" x14ac:dyDescent="0.25">
      <c r="A2038" s="69" t="s">
        <v>1821</v>
      </c>
      <c r="B2038" s="69" t="s">
        <v>2937</v>
      </c>
      <c r="C2038" s="70"/>
      <c r="D2038" s="71"/>
      <c r="E2038" s="72"/>
      <c r="F2038" s="73"/>
      <c r="G2038" s="70"/>
      <c r="H2038" s="74"/>
      <c r="I2038" s="75"/>
      <c r="J2038" s="75"/>
      <c r="K2038" s="36"/>
      <c r="L2038" s="82"/>
      <c r="M2038" s="82"/>
      <c r="N2038" s="77"/>
      <c r="O2038" s="84" t="s">
        <v>3348</v>
      </c>
      <c r="P2038" s="86">
        <v>42749.645578703705</v>
      </c>
      <c r="Q2038" s="84" t="s">
        <v>4490</v>
      </c>
      <c r="R2038" s="87" t="s">
        <v>5909</v>
      </c>
      <c r="S2038" s="84" t="s">
        <v>6297</v>
      </c>
      <c r="T2038" s="84"/>
      <c r="U2038" s="86">
        <v>42749.645578703705</v>
      </c>
      <c r="V2038" s="87" t="s">
        <v>8449</v>
      </c>
      <c r="W2038" s="84"/>
      <c r="X2038" s="84"/>
      <c r="Y2038" s="90" t="s">
        <v>11474</v>
      </c>
      <c r="Z2038" s="84"/>
      <c r="AA2038" s="84" t="b">
        <v>0</v>
      </c>
      <c r="AB2038" s="84">
        <v>0</v>
      </c>
      <c r="AC2038" s="90" t="s">
        <v>13180</v>
      </c>
      <c r="AD2038" s="84" t="b">
        <v>0</v>
      </c>
      <c r="AE2038" s="84" t="s">
        <v>13611</v>
      </c>
      <c r="AF2038" s="84"/>
      <c r="AG2038" s="90" t="s">
        <v>13180</v>
      </c>
      <c r="AH2038" s="84" t="b">
        <v>0</v>
      </c>
      <c r="AI2038" s="84">
        <v>0</v>
      </c>
      <c r="AJ2038" s="90" t="s">
        <v>13180</v>
      </c>
      <c r="AK2038" s="84" t="s">
        <v>13706</v>
      </c>
      <c r="AL2038" s="84" t="b">
        <v>1</v>
      </c>
      <c r="AM2038" s="90" t="s">
        <v>11474</v>
      </c>
      <c r="AN2038" s="84">
        <v>0</v>
      </c>
      <c r="AO2038" s="84">
        <v>0</v>
      </c>
      <c r="AP2038" s="84"/>
      <c r="AQ2038" s="84"/>
      <c r="AR2038" s="84"/>
      <c r="AS2038" s="84"/>
      <c r="AT2038" s="84"/>
      <c r="AU2038" s="84"/>
      <c r="AV2038" s="84"/>
      <c r="AW2038" s="84"/>
    </row>
    <row r="2039" spans="1:49" x14ac:dyDescent="0.25">
      <c r="A2039" s="69" t="s">
        <v>1822</v>
      </c>
      <c r="B2039" s="69" t="s">
        <v>1822</v>
      </c>
      <c r="C2039" s="70"/>
      <c r="D2039" s="71"/>
      <c r="E2039" s="72"/>
      <c r="F2039" s="73"/>
      <c r="G2039" s="70"/>
      <c r="H2039" s="74"/>
      <c r="I2039" s="75"/>
      <c r="J2039" s="75"/>
      <c r="K2039" s="36"/>
      <c r="L2039" s="82"/>
      <c r="M2039" s="82"/>
      <c r="N2039" s="77"/>
      <c r="O2039" s="84" t="s">
        <v>179</v>
      </c>
      <c r="P2039" s="86">
        <v>42748.968495370369</v>
      </c>
      <c r="Q2039" s="84" t="s">
        <v>4491</v>
      </c>
      <c r="R2039" s="84"/>
      <c r="S2039" s="84"/>
      <c r="T2039" s="84"/>
      <c r="U2039" s="86">
        <v>42748.968495370369</v>
      </c>
      <c r="V2039" s="87" t="s">
        <v>8450</v>
      </c>
      <c r="W2039" s="84"/>
      <c r="X2039" s="84"/>
      <c r="Y2039" s="90" t="s">
        <v>11475</v>
      </c>
      <c r="Z2039" s="84"/>
      <c r="AA2039" s="84" t="b">
        <v>0</v>
      </c>
      <c r="AB2039" s="84">
        <v>2</v>
      </c>
      <c r="AC2039" s="90" t="s">
        <v>13180</v>
      </c>
      <c r="AD2039" s="84" t="b">
        <v>0</v>
      </c>
      <c r="AE2039" s="84" t="s">
        <v>13618</v>
      </c>
      <c r="AF2039" s="84"/>
      <c r="AG2039" s="90" t="s">
        <v>13180</v>
      </c>
      <c r="AH2039" s="84" t="b">
        <v>0</v>
      </c>
      <c r="AI2039" s="84">
        <v>0</v>
      </c>
      <c r="AJ2039" s="90" t="s">
        <v>13180</v>
      </c>
      <c r="AK2039" s="84" t="s">
        <v>13707</v>
      </c>
      <c r="AL2039" s="84" t="b">
        <v>0</v>
      </c>
      <c r="AM2039" s="90" t="s">
        <v>11475</v>
      </c>
      <c r="AN2039" s="84">
        <v>0</v>
      </c>
      <c r="AO2039" s="84">
        <v>0</v>
      </c>
      <c r="AP2039" s="84"/>
      <c r="AQ2039" s="84"/>
      <c r="AR2039" s="84"/>
      <c r="AS2039" s="84"/>
      <c r="AT2039" s="84"/>
      <c r="AU2039" s="84"/>
      <c r="AV2039" s="84"/>
      <c r="AW2039" s="84"/>
    </row>
    <row r="2040" spans="1:49" x14ac:dyDescent="0.25">
      <c r="A2040" s="69" t="s">
        <v>1822</v>
      </c>
      <c r="B2040" s="69" t="s">
        <v>1822</v>
      </c>
      <c r="C2040" s="70"/>
      <c r="D2040" s="71"/>
      <c r="E2040" s="72"/>
      <c r="F2040" s="73"/>
      <c r="G2040" s="70"/>
      <c r="H2040" s="74"/>
      <c r="I2040" s="75"/>
      <c r="J2040" s="75"/>
      <c r="K2040" s="36"/>
      <c r="L2040" s="82"/>
      <c r="M2040" s="82"/>
      <c r="N2040" s="77"/>
      <c r="O2040" s="84" t="s">
        <v>179</v>
      </c>
      <c r="P2040" s="86">
        <v>42749.650543981479</v>
      </c>
      <c r="Q2040" s="84" t="s">
        <v>4492</v>
      </c>
      <c r="R2040" s="84"/>
      <c r="S2040" s="84"/>
      <c r="T2040" s="84"/>
      <c r="U2040" s="86">
        <v>42749.650543981479</v>
      </c>
      <c r="V2040" s="87" t="s">
        <v>8451</v>
      </c>
      <c r="W2040" s="84"/>
      <c r="X2040" s="84"/>
      <c r="Y2040" s="90" t="s">
        <v>11476</v>
      </c>
      <c r="Z2040" s="84"/>
      <c r="AA2040" s="84" t="b">
        <v>0</v>
      </c>
      <c r="AB2040" s="84">
        <v>2</v>
      </c>
      <c r="AC2040" s="90" t="s">
        <v>13180</v>
      </c>
      <c r="AD2040" s="84" t="b">
        <v>0</v>
      </c>
      <c r="AE2040" s="84" t="s">
        <v>13618</v>
      </c>
      <c r="AF2040" s="84"/>
      <c r="AG2040" s="90" t="s">
        <v>13180</v>
      </c>
      <c r="AH2040" s="84" t="b">
        <v>0</v>
      </c>
      <c r="AI2040" s="84">
        <v>0</v>
      </c>
      <c r="AJ2040" s="90" t="s">
        <v>13180</v>
      </c>
      <c r="AK2040" s="84" t="s">
        <v>13707</v>
      </c>
      <c r="AL2040" s="84" t="b">
        <v>0</v>
      </c>
      <c r="AM2040" s="90" t="s">
        <v>11476</v>
      </c>
      <c r="AN2040" s="84">
        <v>0</v>
      </c>
      <c r="AO2040" s="84">
        <v>0</v>
      </c>
      <c r="AP2040" s="84"/>
      <c r="AQ2040" s="84"/>
      <c r="AR2040" s="84"/>
      <c r="AS2040" s="84"/>
      <c r="AT2040" s="84"/>
      <c r="AU2040" s="84"/>
      <c r="AV2040" s="84"/>
      <c r="AW2040" s="84"/>
    </row>
    <row r="2041" spans="1:49" x14ac:dyDescent="0.25">
      <c r="A2041" s="69" t="s">
        <v>1823</v>
      </c>
      <c r="B2041" s="69" t="s">
        <v>3051</v>
      </c>
      <c r="C2041" s="70"/>
      <c r="D2041" s="71"/>
      <c r="E2041" s="72"/>
      <c r="F2041" s="73"/>
      <c r="G2041" s="70"/>
      <c r="H2041" s="74"/>
      <c r="I2041" s="75"/>
      <c r="J2041" s="75"/>
      <c r="K2041" s="36"/>
      <c r="L2041" s="82"/>
      <c r="M2041" s="82"/>
      <c r="N2041" s="77"/>
      <c r="O2041" s="84" t="s">
        <v>3348</v>
      </c>
      <c r="P2041" s="86">
        <v>42747.624548611115</v>
      </c>
      <c r="Q2041" s="84" t="s">
        <v>4493</v>
      </c>
      <c r="R2041" s="87" t="s">
        <v>5910</v>
      </c>
      <c r="S2041" s="84" t="s">
        <v>6297</v>
      </c>
      <c r="T2041" s="84"/>
      <c r="U2041" s="86">
        <v>42747.624548611115</v>
      </c>
      <c r="V2041" s="87" t="s">
        <v>8452</v>
      </c>
      <c r="W2041" s="84"/>
      <c r="X2041" s="84"/>
      <c r="Y2041" s="90" t="s">
        <v>11477</v>
      </c>
      <c r="Z2041" s="90" t="s">
        <v>12992</v>
      </c>
      <c r="AA2041" s="84" t="b">
        <v>0</v>
      </c>
      <c r="AB2041" s="84">
        <v>45</v>
      </c>
      <c r="AC2041" s="90" t="s">
        <v>13394</v>
      </c>
      <c r="AD2041" s="84" t="b">
        <v>0</v>
      </c>
      <c r="AE2041" s="84" t="s">
        <v>13611</v>
      </c>
      <c r="AF2041" s="84"/>
      <c r="AG2041" s="90" t="s">
        <v>13180</v>
      </c>
      <c r="AH2041" s="84" t="b">
        <v>0</v>
      </c>
      <c r="AI2041" s="84">
        <v>4</v>
      </c>
      <c r="AJ2041" s="90" t="s">
        <v>13180</v>
      </c>
      <c r="AK2041" s="84" t="s">
        <v>13710</v>
      </c>
      <c r="AL2041" s="84" t="b">
        <v>1</v>
      </c>
      <c r="AM2041" s="90" t="s">
        <v>12992</v>
      </c>
      <c r="AN2041" s="84">
        <v>0</v>
      </c>
      <c r="AO2041" s="84">
        <v>0</v>
      </c>
      <c r="AP2041" s="84"/>
      <c r="AQ2041" s="84"/>
      <c r="AR2041" s="84"/>
      <c r="AS2041" s="84"/>
      <c r="AT2041" s="84"/>
      <c r="AU2041" s="84"/>
      <c r="AV2041" s="84"/>
      <c r="AW2041" s="84"/>
    </row>
    <row r="2042" spans="1:49" x14ac:dyDescent="0.25">
      <c r="A2042" s="69" t="s">
        <v>1824</v>
      </c>
      <c r="B2042" s="69" t="s">
        <v>3051</v>
      </c>
      <c r="C2042" s="70"/>
      <c r="D2042" s="71"/>
      <c r="E2042" s="72"/>
      <c r="F2042" s="73"/>
      <c r="G2042" s="70"/>
      <c r="H2042" s="74"/>
      <c r="I2042" s="75"/>
      <c r="J2042" s="75"/>
      <c r="K2042" s="36"/>
      <c r="L2042" s="82"/>
      <c r="M2042" s="82"/>
      <c r="N2042" s="77"/>
      <c r="O2042" s="84" t="s">
        <v>3348</v>
      </c>
      <c r="P2042" s="86">
        <v>42749.660439814812</v>
      </c>
      <c r="Q2042" s="84" t="s">
        <v>4066</v>
      </c>
      <c r="R2042" s="84"/>
      <c r="S2042" s="84"/>
      <c r="T2042" s="84"/>
      <c r="U2042" s="86">
        <v>42749.660439814812</v>
      </c>
      <c r="V2042" s="87" t="s">
        <v>8453</v>
      </c>
      <c r="W2042" s="84"/>
      <c r="X2042" s="84"/>
      <c r="Y2042" s="90" t="s">
        <v>11478</v>
      </c>
      <c r="Z2042" s="84"/>
      <c r="AA2042" s="84" t="b">
        <v>0</v>
      </c>
      <c r="AB2042" s="84">
        <v>0</v>
      </c>
      <c r="AC2042" s="90" t="s">
        <v>13180</v>
      </c>
      <c r="AD2042" s="84" t="b">
        <v>0</v>
      </c>
      <c r="AE2042" s="84" t="s">
        <v>13611</v>
      </c>
      <c r="AF2042" s="84"/>
      <c r="AG2042" s="90" t="s">
        <v>13180</v>
      </c>
      <c r="AH2042" s="84" t="b">
        <v>0</v>
      </c>
      <c r="AI2042" s="84">
        <v>4</v>
      </c>
      <c r="AJ2042" s="90" t="s">
        <v>11477</v>
      </c>
      <c r="AK2042" s="84" t="s">
        <v>13711</v>
      </c>
      <c r="AL2042" s="84" t="b">
        <v>0</v>
      </c>
      <c r="AM2042" s="90" t="s">
        <v>11477</v>
      </c>
      <c r="AN2042" s="84">
        <v>0</v>
      </c>
      <c r="AO2042" s="84">
        <v>0</v>
      </c>
      <c r="AP2042" s="84"/>
      <c r="AQ2042" s="84"/>
      <c r="AR2042" s="84"/>
      <c r="AS2042" s="84"/>
      <c r="AT2042" s="84"/>
      <c r="AU2042" s="84"/>
      <c r="AV2042" s="84"/>
      <c r="AW2042" s="84"/>
    </row>
    <row r="2043" spans="1:49" x14ac:dyDescent="0.25">
      <c r="A2043" s="69" t="s">
        <v>1823</v>
      </c>
      <c r="B2043" s="69" t="s">
        <v>3052</v>
      </c>
      <c r="C2043" s="70"/>
      <c r="D2043" s="71"/>
      <c r="E2043" s="72"/>
      <c r="F2043" s="73"/>
      <c r="G2043" s="70"/>
      <c r="H2043" s="74"/>
      <c r="I2043" s="75"/>
      <c r="J2043" s="75"/>
      <c r="K2043" s="36"/>
      <c r="L2043" s="82"/>
      <c r="M2043" s="82"/>
      <c r="N2043" s="77"/>
      <c r="O2043" s="84" t="s">
        <v>3349</v>
      </c>
      <c r="P2043" s="86">
        <v>42747.624548611115</v>
      </c>
      <c r="Q2043" s="84" t="s">
        <v>4493</v>
      </c>
      <c r="R2043" s="87" t="s">
        <v>5910</v>
      </c>
      <c r="S2043" s="84" t="s">
        <v>6297</v>
      </c>
      <c r="T2043" s="84"/>
      <c r="U2043" s="86">
        <v>42747.624548611115</v>
      </c>
      <c r="V2043" s="87" t="s">
        <v>8452</v>
      </c>
      <c r="W2043" s="84"/>
      <c r="X2043" s="84"/>
      <c r="Y2043" s="90" t="s">
        <v>11477</v>
      </c>
      <c r="Z2043" s="90" t="s">
        <v>12992</v>
      </c>
      <c r="AA2043" s="84" t="b">
        <v>0</v>
      </c>
      <c r="AB2043" s="84">
        <v>45</v>
      </c>
      <c r="AC2043" s="90" t="s">
        <v>13394</v>
      </c>
      <c r="AD2043" s="84" t="b">
        <v>0</v>
      </c>
      <c r="AE2043" s="84" t="s">
        <v>13611</v>
      </c>
      <c r="AF2043" s="84"/>
      <c r="AG2043" s="90" t="s">
        <v>13180</v>
      </c>
      <c r="AH2043" s="84" t="b">
        <v>0</v>
      </c>
      <c r="AI2043" s="84">
        <v>4</v>
      </c>
      <c r="AJ2043" s="90" t="s">
        <v>13180</v>
      </c>
      <c r="AK2043" s="84" t="s">
        <v>13710</v>
      </c>
      <c r="AL2043" s="84" t="b">
        <v>1</v>
      </c>
      <c r="AM2043" s="90" t="s">
        <v>12992</v>
      </c>
      <c r="AN2043" s="84">
        <v>0</v>
      </c>
      <c r="AO2043" s="84">
        <v>0</v>
      </c>
      <c r="AP2043" s="84"/>
      <c r="AQ2043" s="84"/>
      <c r="AR2043" s="84"/>
      <c r="AS2043" s="84"/>
      <c r="AT2043" s="84"/>
      <c r="AU2043" s="84"/>
      <c r="AV2043" s="84"/>
      <c r="AW2043" s="84"/>
    </row>
    <row r="2044" spans="1:49" x14ac:dyDescent="0.25">
      <c r="A2044" s="69" t="s">
        <v>1824</v>
      </c>
      <c r="B2044" s="69" t="s">
        <v>3052</v>
      </c>
      <c r="C2044" s="70"/>
      <c r="D2044" s="71"/>
      <c r="E2044" s="72"/>
      <c r="F2044" s="73"/>
      <c r="G2044" s="70"/>
      <c r="H2044" s="74"/>
      <c r="I2044" s="75"/>
      <c r="J2044" s="75"/>
      <c r="K2044" s="36"/>
      <c r="L2044" s="82"/>
      <c r="M2044" s="82"/>
      <c r="N2044" s="77"/>
      <c r="O2044" s="84" t="s">
        <v>3348</v>
      </c>
      <c r="P2044" s="86">
        <v>42749.660439814812</v>
      </c>
      <c r="Q2044" s="84" t="s">
        <v>4066</v>
      </c>
      <c r="R2044" s="84"/>
      <c r="S2044" s="84"/>
      <c r="T2044" s="84"/>
      <c r="U2044" s="86">
        <v>42749.660439814812</v>
      </c>
      <c r="V2044" s="87" t="s">
        <v>8453</v>
      </c>
      <c r="W2044" s="84"/>
      <c r="X2044" s="84"/>
      <c r="Y2044" s="90" t="s">
        <v>11478</v>
      </c>
      <c r="Z2044" s="84"/>
      <c r="AA2044" s="84" t="b">
        <v>0</v>
      </c>
      <c r="AB2044" s="84">
        <v>0</v>
      </c>
      <c r="AC2044" s="90" t="s">
        <v>13180</v>
      </c>
      <c r="AD2044" s="84" t="b">
        <v>0</v>
      </c>
      <c r="AE2044" s="84" t="s">
        <v>13611</v>
      </c>
      <c r="AF2044" s="84"/>
      <c r="AG2044" s="90" t="s">
        <v>13180</v>
      </c>
      <c r="AH2044" s="84" t="b">
        <v>0</v>
      </c>
      <c r="AI2044" s="84">
        <v>4</v>
      </c>
      <c r="AJ2044" s="90" t="s">
        <v>11477</v>
      </c>
      <c r="AK2044" s="84" t="s">
        <v>13711</v>
      </c>
      <c r="AL2044" s="84" t="b">
        <v>0</v>
      </c>
      <c r="AM2044" s="90" t="s">
        <v>11477</v>
      </c>
      <c r="AN2044" s="84">
        <v>0</v>
      </c>
      <c r="AO2044" s="84">
        <v>0</v>
      </c>
      <c r="AP2044" s="84"/>
      <c r="AQ2044" s="84"/>
      <c r="AR2044" s="84"/>
      <c r="AS2044" s="84"/>
      <c r="AT2044" s="84"/>
      <c r="AU2044" s="84"/>
      <c r="AV2044" s="84"/>
      <c r="AW2044" s="84"/>
    </row>
    <row r="2045" spans="1:49" x14ac:dyDescent="0.25">
      <c r="A2045" s="69" t="s">
        <v>1824</v>
      </c>
      <c r="B2045" s="69" t="s">
        <v>1823</v>
      </c>
      <c r="C2045" s="70"/>
      <c r="D2045" s="71"/>
      <c r="E2045" s="72"/>
      <c r="F2045" s="73"/>
      <c r="G2045" s="70"/>
      <c r="H2045" s="74"/>
      <c r="I2045" s="75"/>
      <c r="J2045" s="75"/>
      <c r="K2045" s="36"/>
      <c r="L2045" s="82"/>
      <c r="M2045" s="82"/>
      <c r="N2045" s="77"/>
      <c r="O2045" s="84" t="s">
        <v>3348</v>
      </c>
      <c r="P2045" s="86">
        <v>42749.660439814812</v>
      </c>
      <c r="Q2045" s="84" t="s">
        <v>4066</v>
      </c>
      <c r="R2045" s="84"/>
      <c r="S2045" s="84"/>
      <c r="T2045" s="84"/>
      <c r="U2045" s="86">
        <v>42749.660439814812</v>
      </c>
      <c r="V2045" s="87" t="s">
        <v>8453</v>
      </c>
      <c r="W2045" s="84"/>
      <c r="X2045" s="84"/>
      <c r="Y2045" s="90" t="s">
        <v>11478</v>
      </c>
      <c r="Z2045" s="84"/>
      <c r="AA2045" s="84" t="b">
        <v>0</v>
      </c>
      <c r="AB2045" s="84">
        <v>0</v>
      </c>
      <c r="AC2045" s="90" t="s">
        <v>13180</v>
      </c>
      <c r="AD2045" s="84" t="b">
        <v>0</v>
      </c>
      <c r="AE2045" s="84" t="s">
        <v>13611</v>
      </c>
      <c r="AF2045" s="84"/>
      <c r="AG2045" s="90" t="s">
        <v>13180</v>
      </c>
      <c r="AH2045" s="84" t="b">
        <v>0</v>
      </c>
      <c r="AI2045" s="84">
        <v>4</v>
      </c>
      <c r="AJ2045" s="90" t="s">
        <v>11477</v>
      </c>
      <c r="AK2045" s="84" t="s">
        <v>13711</v>
      </c>
      <c r="AL2045" s="84" t="b">
        <v>0</v>
      </c>
      <c r="AM2045" s="90" t="s">
        <v>11477</v>
      </c>
      <c r="AN2045" s="84">
        <v>0</v>
      </c>
      <c r="AO2045" s="84">
        <v>0</v>
      </c>
      <c r="AP2045" s="84"/>
      <c r="AQ2045" s="84"/>
      <c r="AR2045" s="84"/>
      <c r="AS2045" s="84"/>
      <c r="AT2045" s="84"/>
      <c r="AU2045" s="84"/>
      <c r="AV2045" s="84"/>
      <c r="AW2045" s="84"/>
    </row>
    <row r="2046" spans="1:49" x14ac:dyDescent="0.25">
      <c r="A2046" s="69" t="s">
        <v>1825</v>
      </c>
      <c r="B2046" s="69" t="s">
        <v>1825</v>
      </c>
      <c r="C2046" s="70"/>
      <c r="D2046" s="71"/>
      <c r="E2046" s="72"/>
      <c r="F2046" s="73"/>
      <c r="G2046" s="70"/>
      <c r="H2046" s="74"/>
      <c r="I2046" s="75"/>
      <c r="J2046" s="75"/>
      <c r="K2046" s="36"/>
      <c r="L2046" s="82"/>
      <c r="M2046" s="82"/>
      <c r="N2046" s="77"/>
      <c r="O2046" s="84" t="s">
        <v>179</v>
      </c>
      <c r="P2046" s="86">
        <v>42747.65016203704</v>
      </c>
      <c r="Q2046" s="84" t="s">
        <v>4494</v>
      </c>
      <c r="R2046" s="87" t="s">
        <v>5911</v>
      </c>
      <c r="S2046" s="84" t="s">
        <v>6325</v>
      </c>
      <c r="T2046" s="84" t="s">
        <v>6518</v>
      </c>
      <c r="U2046" s="86">
        <v>42747.65016203704</v>
      </c>
      <c r="V2046" s="87" t="s">
        <v>8454</v>
      </c>
      <c r="W2046" s="84">
        <v>33.007050800000002</v>
      </c>
      <c r="X2046" s="84">
        <v>-96.979211899999996</v>
      </c>
      <c r="Y2046" s="90" t="s">
        <v>11479</v>
      </c>
      <c r="Z2046" s="84"/>
      <c r="AA2046" s="84" t="b">
        <v>0</v>
      </c>
      <c r="AB2046" s="84">
        <v>0</v>
      </c>
      <c r="AC2046" s="90" t="s">
        <v>13180</v>
      </c>
      <c r="AD2046" s="84" t="b">
        <v>0</v>
      </c>
      <c r="AE2046" s="84" t="s">
        <v>13611</v>
      </c>
      <c r="AF2046" s="84"/>
      <c r="AG2046" s="90" t="s">
        <v>13180</v>
      </c>
      <c r="AH2046" s="84" t="b">
        <v>0</v>
      </c>
      <c r="AI2046" s="84">
        <v>0</v>
      </c>
      <c r="AJ2046" s="90" t="s">
        <v>13180</v>
      </c>
      <c r="AK2046" s="84" t="s">
        <v>13739</v>
      </c>
      <c r="AL2046" s="84" t="b">
        <v>0</v>
      </c>
      <c r="AM2046" s="90" t="s">
        <v>11479</v>
      </c>
      <c r="AN2046" s="84">
        <v>0</v>
      </c>
      <c r="AO2046" s="84">
        <v>0</v>
      </c>
      <c r="AP2046" s="84" t="s">
        <v>13890</v>
      </c>
      <c r="AQ2046" s="84" t="s">
        <v>13984</v>
      </c>
      <c r="AR2046" s="84" t="s">
        <v>13986</v>
      </c>
      <c r="AS2046" s="84" t="s">
        <v>14083</v>
      </c>
      <c r="AT2046" s="84" t="s">
        <v>14271</v>
      </c>
      <c r="AU2046" s="84" t="s">
        <v>14458</v>
      </c>
      <c r="AV2046" s="84" t="s">
        <v>14550</v>
      </c>
      <c r="AW2046" s="87" t="s">
        <v>14647</v>
      </c>
    </row>
    <row r="2047" spans="1:49" x14ac:dyDescent="0.25">
      <c r="A2047" s="69" t="s">
        <v>1825</v>
      </c>
      <c r="B2047" s="69" t="s">
        <v>1825</v>
      </c>
      <c r="C2047" s="70"/>
      <c r="D2047" s="71"/>
      <c r="E2047" s="72"/>
      <c r="F2047" s="73"/>
      <c r="G2047" s="70"/>
      <c r="H2047" s="74"/>
      <c r="I2047" s="75"/>
      <c r="J2047" s="75"/>
      <c r="K2047" s="36"/>
      <c r="L2047" s="82"/>
      <c r="M2047" s="82"/>
      <c r="N2047" s="77"/>
      <c r="O2047" s="84" t="s">
        <v>179</v>
      </c>
      <c r="P2047" s="86">
        <v>42748.638437499998</v>
      </c>
      <c r="Q2047" s="84" t="s">
        <v>4495</v>
      </c>
      <c r="R2047" s="87" t="s">
        <v>5912</v>
      </c>
      <c r="S2047" s="84" t="s">
        <v>6325</v>
      </c>
      <c r="T2047" s="84" t="s">
        <v>6519</v>
      </c>
      <c r="U2047" s="86">
        <v>42748.638437499998</v>
      </c>
      <c r="V2047" s="87" t="s">
        <v>8455</v>
      </c>
      <c r="W2047" s="84">
        <v>33.122646799999998</v>
      </c>
      <c r="X2047" s="84">
        <v>-96.802753499999994</v>
      </c>
      <c r="Y2047" s="90" t="s">
        <v>11480</v>
      </c>
      <c r="Z2047" s="84"/>
      <c r="AA2047" s="84" t="b">
        <v>0</v>
      </c>
      <c r="AB2047" s="84">
        <v>0</v>
      </c>
      <c r="AC2047" s="90" t="s">
        <v>13180</v>
      </c>
      <c r="AD2047" s="84" t="b">
        <v>0</v>
      </c>
      <c r="AE2047" s="84" t="s">
        <v>13611</v>
      </c>
      <c r="AF2047" s="84"/>
      <c r="AG2047" s="90" t="s">
        <v>13180</v>
      </c>
      <c r="AH2047" s="84" t="b">
        <v>0</v>
      </c>
      <c r="AI2047" s="84">
        <v>0</v>
      </c>
      <c r="AJ2047" s="90" t="s">
        <v>13180</v>
      </c>
      <c r="AK2047" s="84" t="s">
        <v>13739</v>
      </c>
      <c r="AL2047" s="84" t="b">
        <v>0</v>
      </c>
      <c r="AM2047" s="90" t="s">
        <v>11480</v>
      </c>
      <c r="AN2047" s="84">
        <v>0</v>
      </c>
      <c r="AO2047" s="84">
        <v>0</v>
      </c>
      <c r="AP2047" s="84" t="s">
        <v>13891</v>
      </c>
      <c r="AQ2047" s="84" t="s">
        <v>13984</v>
      </c>
      <c r="AR2047" s="84" t="s">
        <v>13986</v>
      </c>
      <c r="AS2047" s="84" t="s">
        <v>14084</v>
      </c>
      <c r="AT2047" s="84" t="s">
        <v>14272</v>
      </c>
      <c r="AU2047" s="84" t="s">
        <v>14459</v>
      </c>
      <c r="AV2047" s="84" t="s">
        <v>14550</v>
      </c>
      <c r="AW2047" s="87" t="s">
        <v>14648</v>
      </c>
    </row>
    <row r="2048" spans="1:49" x14ac:dyDescent="0.25">
      <c r="A2048" s="69" t="s">
        <v>1825</v>
      </c>
      <c r="B2048" s="69" t="s">
        <v>1825</v>
      </c>
      <c r="C2048" s="70"/>
      <c r="D2048" s="71"/>
      <c r="E2048" s="72"/>
      <c r="F2048" s="73"/>
      <c r="G2048" s="70"/>
      <c r="H2048" s="74"/>
      <c r="I2048" s="75"/>
      <c r="J2048" s="75"/>
      <c r="K2048" s="36"/>
      <c r="L2048" s="82"/>
      <c r="M2048" s="82"/>
      <c r="N2048" s="77"/>
      <c r="O2048" s="84" t="s">
        <v>179</v>
      </c>
      <c r="P2048" s="86">
        <v>42749.669074074074</v>
      </c>
      <c r="Q2048" s="84" t="s">
        <v>4496</v>
      </c>
      <c r="R2048" s="87" t="s">
        <v>5913</v>
      </c>
      <c r="S2048" s="84" t="s">
        <v>6325</v>
      </c>
      <c r="T2048" s="84" t="s">
        <v>6520</v>
      </c>
      <c r="U2048" s="86">
        <v>42749.669074074074</v>
      </c>
      <c r="V2048" s="87" t="s">
        <v>8456</v>
      </c>
      <c r="W2048" s="84">
        <v>33.129688600000001</v>
      </c>
      <c r="X2048" s="84">
        <v>-96.655105300000002</v>
      </c>
      <c r="Y2048" s="90" t="s">
        <v>11481</v>
      </c>
      <c r="Z2048" s="84"/>
      <c r="AA2048" s="84" t="b">
        <v>0</v>
      </c>
      <c r="AB2048" s="84">
        <v>0</v>
      </c>
      <c r="AC2048" s="90" t="s">
        <v>13180</v>
      </c>
      <c r="AD2048" s="84" t="b">
        <v>0</v>
      </c>
      <c r="AE2048" s="84" t="s">
        <v>13611</v>
      </c>
      <c r="AF2048" s="84"/>
      <c r="AG2048" s="90" t="s">
        <v>13180</v>
      </c>
      <c r="AH2048" s="84" t="b">
        <v>0</v>
      </c>
      <c r="AI2048" s="84">
        <v>0</v>
      </c>
      <c r="AJ2048" s="90" t="s">
        <v>13180</v>
      </c>
      <c r="AK2048" s="84" t="s">
        <v>13739</v>
      </c>
      <c r="AL2048" s="84" t="b">
        <v>0</v>
      </c>
      <c r="AM2048" s="90" t="s">
        <v>11481</v>
      </c>
      <c r="AN2048" s="84">
        <v>0</v>
      </c>
      <c r="AO2048" s="84">
        <v>0</v>
      </c>
      <c r="AP2048" s="84" t="s">
        <v>13888</v>
      </c>
      <c r="AQ2048" s="84" t="s">
        <v>13984</v>
      </c>
      <c r="AR2048" s="84" t="s">
        <v>13986</v>
      </c>
      <c r="AS2048" s="84" t="s">
        <v>14081</v>
      </c>
      <c r="AT2048" s="84" t="s">
        <v>14269</v>
      </c>
      <c r="AU2048" s="84" t="s">
        <v>14457</v>
      </c>
      <c r="AV2048" s="84" t="s">
        <v>14550</v>
      </c>
      <c r="AW2048" s="87" t="s">
        <v>14645</v>
      </c>
    </row>
    <row r="2049" spans="1:49" x14ac:dyDescent="0.25">
      <c r="A2049" s="69" t="s">
        <v>1826</v>
      </c>
      <c r="B2049" s="69" t="s">
        <v>1826</v>
      </c>
      <c r="C2049" s="70"/>
      <c r="D2049" s="71"/>
      <c r="E2049" s="72"/>
      <c r="F2049" s="73"/>
      <c r="G2049" s="70"/>
      <c r="H2049" s="74"/>
      <c r="I2049" s="75"/>
      <c r="J2049" s="75"/>
      <c r="K2049" s="36"/>
      <c r="L2049" s="82"/>
      <c r="M2049" s="82"/>
      <c r="N2049" s="77"/>
      <c r="O2049" s="84" t="s">
        <v>179</v>
      </c>
      <c r="P2049" s="86">
        <v>42749.669710648152</v>
      </c>
      <c r="Q2049" s="84" t="s">
        <v>4497</v>
      </c>
      <c r="R2049" s="84"/>
      <c r="S2049" s="84"/>
      <c r="T2049" s="84"/>
      <c r="U2049" s="86">
        <v>42749.669710648152</v>
      </c>
      <c r="V2049" s="87" t="s">
        <v>8457</v>
      </c>
      <c r="W2049" s="84"/>
      <c r="X2049" s="84"/>
      <c r="Y2049" s="90" t="s">
        <v>11482</v>
      </c>
      <c r="Z2049" s="84"/>
      <c r="AA2049" s="84" t="b">
        <v>0</v>
      </c>
      <c r="AB2049" s="84">
        <v>2</v>
      </c>
      <c r="AC2049" s="90" t="s">
        <v>13180</v>
      </c>
      <c r="AD2049" s="84" t="b">
        <v>0</v>
      </c>
      <c r="AE2049" s="84" t="s">
        <v>13611</v>
      </c>
      <c r="AF2049" s="84"/>
      <c r="AG2049" s="90" t="s">
        <v>13180</v>
      </c>
      <c r="AH2049" s="84" t="b">
        <v>0</v>
      </c>
      <c r="AI2049" s="84">
        <v>0</v>
      </c>
      <c r="AJ2049" s="90" t="s">
        <v>13180</v>
      </c>
      <c r="AK2049" s="84" t="s">
        <v>13707</v>
      </c>
      <c r="AL2049" s="84" t="b">
        <v>0</v>
      </c>
      <c r="AM2049" s="90" t="s">
        <v>11482</v>
      </c>
      <c r="AN2049" s="84">
        <v>0</v>
      </c>
      <c r="AO2049" s="84">
        <v>0</v>
      </c>
      <c r="AP2049" s="84"/>
      <c r="AQ2049" s="84"/>
      <c r="AR2049" s="84"/>
      <c r="AS2049" s="84"/>
      <c r="AT2049" s="84"/>
      <c r="AU2049" s="84"/>
      <c r="AV2049" s="84"/>
      <c r="AW2049" s="84"/>
    </row>
    <row r="2050" spans="1:49" x14ac:dyDescent="0.25">
      <c r="A2050" s="69" t="s">
        <v>1827</v>
      </c>
      <c r="B2050" s="69" t="s">
        <v>1827</v>
      </c>
      <c r="C2050" s="70"/>
      <c r="D2050" s="71"/>
      <c r="E2050" s="72"/>
      <c r="F2050" s="73"/>
      <c r="G2050" s="70"/>
      <c r="H2050" s="74"/>
      <c r="I2050" s="75"/>
      <c r="J2050" s="75"/>
      <c r="K2050" s="36"/>
      <c r="L2050" s="82"/>
      <c r="M2050" s="82"/>
      <c r="N2050" s="77"/>
      <c r="O2050" s="84" t="s">
        <v>179</v>
      </c>
      <c r="P2050" s="86">
        <v>42749.672152777777</v>
      </c>
      <c r="Q2050" s="84" t="s">
        <v>4498</v>
      </c>
      <c r="R2050" s="87" t="s">
        <v>5914</v>
      </c>
      <c r="S2050" s="84" t="s">
        <v>6325</v>
      </c>
      <c r="T2050" s="84" t="s">
        <v>6521</v>
      </c>
      <c r="U2050" s="86">
        <v>42749.672152777777</v>
      </c>
      <c r="V2050" s="87" t="s">
        <v>8458</v>
      </c>
      <c r="W2050" s="84">
        <v>35.467560200000001</v>
      </c>
      <c r="X2050" s="84">
        <v>-97.5164276</v>
      </c>
      <c r="Y2050" s="90" t="s">
        <v>11483</v>
      </c>
      <c r="Z2050" s="84"/>
      <c r="AA2050" s="84" t="b">
        <v>0</v>
      </c>
      <c r="AB2050" s="84">
        <v>0</v>
      </c>
      <c r="AC2050" s="90" t="s">
        <v>13180</v>
      </c>
      <c r="AD2050" s="84" t="b">
        <v>0</v>
      </c>
      <c r="AE2050" s="84" t="s">
        <v>13611</v>
      </c>
      <c r="AF2050" s="84"/>
      <c r="AG2050" s="90" t="s">
        <v>13180</v>
      </c>
      <c r="AH2050" s="84" t="b">
        <v>0</v>
      </c>
      <c r="AI2050" s="84">
        <v>0</v>
      </c>
      <c r="AJ2050" s="90" t="s">
        <v>13180</v>
      </c>
      <c r="AK2050" s="84" t="s">
        <v>13739</v>
      </c>
      <c r="AL2050" s="84" t="b">
        <v>0</v>
      </c>
      <c r="AM2050" s="90" t="s">
        <v>11483</v>
      </c>
      <c r="AN2050" s="84">
        <v>0</v>
      </c>
      <c r="AO2050" s="84">
        <v>0</v>
      </c>
      <c r="AP2050" s="84" t="s">
        <v>13848</v>
      </c>
      <c r="AQ2050" s="84" t="s">
        <v>13984</v>
      </c>
      <c r="AR2050" s="84" t="s">
        <v>13986</v>
      </c>
      <c r="AS2050" s="84" t="s">
        <v>14041</v>
      </c>
      <c r="AT2050" s="84" t="s">
        <v>14229</v>
      </c>
      <c r="AU2050" s="84" t="s">
        <v>14417</v>
      </c>
      <c r="AV2050" s="84" t="s">
        <v>14550</v>
      </c>
      <c r="AW2050" s="87" t="s">
        <v>14605</v>
      </c>
    </row>
    <row r="2051" spans="1:49" x14ac:dyDescent="0.25">
      <c r="A2051" s="69" t="s">
        <v>1828</v>
      </c>
      <c r="B2051" s="69" t="s">
        <v>1828</v>
      </c>
      <c r="C2051" s="70"/>
      <c r="D2051" s="71"/>
      <c r="E2051" s="72"/>
      <c r="F2051" s="73"/>
      <c r="G2051" s="70"/>
      <c r="H2051" s="74"/>
      <c r="I2051" s="75"/>
      <c r="J2051" s="75"/>
      <c r="K2051" s="36"/>
      <c r="L2051" s="82"/>
      <c r="M2051" s="82"/>
      <c r="N2051" s="77"/>
      <c r="O2051" s="84" t="s">
        <v>179</v>
      </c>
      <c r="P2051" s="86">
        <v>42749.531701388885</v>
      </c>
      <c r="Q2051" s="84" t="s">
        <v>4499</v>
      </c>
      <c r="R2051" s="84"/>
      <c r="S2051" s="84"/>
      <c r="T2051" s="84"/>
      <c r="U2051" s="86">
        <v>42749.531701388885</v>
      </c>
      <c r="V2051" s="87" t="s">
        <v>8459</v>
      </c>
      <c r="W2051" s="84"/>
      <c r="X2051" s="84"/>
      <c r="Y2051" s="90" t="s">
        <v>11484</v>
      </c>
      <c r="Z2051" s="84"/>
      <c r="AA2051" s="84" t="b">
        <v>0</v>
      </c>
      <c r="AB2051" s="84">
        <v>2</v>
      </c>
      <c r="AC2051" s="90" t="s">
        <v>13180</v>
      </c>
      <c r="AD2051" s="84" t="b">
        <v>0</v>
      </c>
      <c r="AE2051" s="84" t="s">
        <v>13611</v>
      </c>
      <c r="AF2051" s="84"/>
      <c r="AG2051" s="90" t="s">
        <v>13180</v>
      </c>
      <c r="AH2051" s="84" t="b">
        <v>0</v>
      </c>
      <c r="AI2051" s="84">
        <v>1</v>
      </c>
      <c r="AJ2051" s="90" t="s">
        <v>13180</v>
      </c>
      <c r="AK2051" s="84" t="s">
        <v>13711</v>
      </c>
      <c r="AL2051" s="84" t="b">
        <v>0</v>
      </c>
      <c r="AM2051" s="90" t="s">
        <v>11484</v>
      </c>
      <c r="AN2051" s="84">
        <v>0</v>
      </c>
      <c r="AO2051" s="84">
        <v>0</v>
      </c>
      <c r="AP2051" s="84"/>
      <c r="AQ2051" s="84"/>
      <c r="AR2051" s="84"/>
      <c r="AS2051" s="84"/>
      <c r="AT2051" s="84"/>
      <c r="AU2051" s="84"/>
      <c r="AV2051" s="84"/>
      <c r="AW2051" s="84"/>
    </row>
    <row r="2052" spans="1:49" x14ac:dyDescent="0.25">
      <c r="A2052" s="69" t="s">
        <v>1829</v>
      </c>
      <c r="B2052" s="69" t="s">
        <v>1828</v>
      </c>
      <c r="C2052" s="70"/>
      <c r="D2052" s="71"/>
      <c r="E2052" s="72"/>
      <c r="F2052" s="73"/>
      <c r="G2052" s="70"/>
      <c r="H2052" s="74"/>
      <c r="I2052" s="75"/>
      <c r="J2052" s="75"/>
      <c r="K2052" s="36"/>
      <c r="L2052" s="82"/>
      <c r="M2052" s="82"/>
      <c r="N2052" s="77"/>
      <c r="O2052" s="84" t="s">
        <v>3348</v>
      </c>
      <c r="P2052" s="86">
        <v>42749.672673611109</v>
      </c>
      <c r="Q2052" s="84" t="s">
        <v>4500</v>
      </c>
      <c r="R2052" s="84"/>
      <c r="S2052" s="84"/>
      <c r="T2052" s="84"/>
      <c r="U2052" s="86">
        <v>42749.672673611109</v>
      </c>
      <c r="V2052" s="87" t="s">
        <v>8460</v>
      </c>
      <c r="W2052" s="84"/>
      <c r="X2052" s="84"/>
      <c r="Y2052" s="90" t="s">
        <v>11485</v>
      </c>
      <c r="Z2052" s="84"/>
      <c r="AA2052" s="84" t="b">
        <v>0</v>
      </c>
      <c r="AB2052" s="84">
        <v>0</v>
      </c>
      <c r="AC2052" s="90" t="s">
        <v>13180</v>
      </c>
      <c r="AD2052" s="84" t="b">
        <v>0</v>
      </c>
      <c r="AE2052" s="84" t="s">
        <v>13611</v>
      </c>
      <c r="AF2052" s="84"/>
      <c r="AG2052" s="90" t="s">
        <v>13180</v>
      </c>
      <c r="AH2052" s="84" t="b">
        <v>0</v>
      </c>
      <c r="AI2052" s="84">
        <v>1</v>
      </c>
      <c r="AJ2052" s="90" t="s">
        <v>11484</v>
      </c>
      <c r="AK2052" s="84" t="s">
        <v>13707</v>
      </c>
      <c r="AL2052" s="84" t="b">
        <v>0</v>
      </c>
      <c r="AM2052" s="90" t="s">
        <v>11484</v>
      </c>
      <c r="AN2052" s="84">
        <v>0</v>
      </c>
      <c r="AO2052" s="84">
        <v>0</v>
      </c>
      <c r="AP2052" s="84"/>
      <c r="AQ2052" s="84"/>
      <c r="AR2052" s="84"/>
      <c r="AS2052" s="84"/>
      <c r="AT2052" s="84"/>
      <c r="AU2052" s="84"/>
      <c r="AV2052" s="84"/>
      <c r="AW2052" s="84"/>
    </row>
    <row r="2053" spans="1:49" x14ac:dyDescent="0.25">
      <c r="A2053" s="69" t="s">
        <v>1830</v>
      </c>
      <c r="B2053" s="69" t="s">
        <v>1830</v>
      </c>
      <c r="C2053" s="70"/>
      <c r="D2053" s="71"/>
      <c r="E2053" s="72"/>
      <c r="F2053" s="73"/>
      <c r="G2053" s="70"/>
      <c r="H2053" s="74"/>
      <c r="I2053" s="75"/>
      <c r="J2053" s="75"/>
      <c r="K2053" s="36"/>
      <c r="L2053" s="82"/>
      <c r="M2053" s="82"/>
      <c r="N2053" s="77"/>
      <c r="O2053" s="84" t="s">
        <v>179</v>
      </c>
      <c r="P2053" s="86">
        <v>42744.682592592595</v>
      </c>
      <c r="Q2053" s="84" t="s">
        <v>4501</v>
      </c>
      <c r="R2053" s="87" t="s">
        <v>5663</v>
      </c>
      <c r="S2053" s="84" t="s">
        <v>6293</v>
      </c>
      <c r="T2053" s="84" t="s">
        <v>6392</v>
      </c>
      <c r="U2053" s="86">
        <v>42744.682592592595</v>
      </c>
      <c r="V2053" s="87" t="s">
        <v>8461</v>
      </c>
      <c r="W2053" s="84"/>
      <c r="X2053" s="84"/>
      <c r="Y2053" s="90" t="s">
        <v>11486</v>
      </c>
      <c r="Z2053" s="84"/>
      <c r="AA2053" s="84" t="b">
        <v>0</v>
      </c>
      <c r="AB2053" s="84">
        <v>0</v>
      </c>
      <c r="AC2053" s="90" t="s">
        <v>13180</v>
      </c>
      <c r="AD2053" s="84" t="b">
        <v>0</v>
      </c>
      <c r="AE2053" s="84" t="s">
        <v>13611</v>
      </c>
      <c r="AF2053" s="84"/>
      <c r="AG2053" s="90" t="s">
        <v>13180</v>
      </c>
      <c r="AH2053" s="84" t="b">
        <v>0</v>
      </c>
      <c r="AI2053" s="84">
        <v>0</v>
      </c>
      <c r="AJ2053" s="90" t="s">
        <v>13180</v>
      </c>
      <c r="AK2053" s="84" t="s">
        <v>13708</v>
      </c>
      <c r="AL2053" s="84" t="b">
        <v>0</v>
      </c>
      <c r="AM2053" s="90" t="s">
        <v>11486</v>
      </c>
      <c r="AN2053" s="84">
        <v>0</v>
      </c>
      <c r="AO2053" s="84">
        <v>0</v>
      </c>
      <c r="AP2053" s="84"/>
      <c r="AQ2053" s="84"/>
      <c r="AR2053" s="84"/>
      <c r="AS2053" s="84"/>
      <c r="AT2053" s="84"/>
      <c r="AU2053" s="84"/>
      <c r="AV2053" s="84"/>
      <c r="AW2053" s="84"/>
    </row>
    <row r="2054" spans="1:49" x14ac:dyDescent="0.25">
      <c r="A2054" s="69" t="s">
        <v>1830</v>
      </c>
      <c r="B2054" s="69" t="s">
        <v>1830</v>
      </c>
      <c r="C2054" s="70"/>
      <c r="D2054" s="71"/>
      <c r="E2054" s="72"/>
      <c r="F2054" s="73"/>
      <c r="G2054" s="70"/>
      <c r="H2054" s="74"/>
      <c r="I2054" s="75"/>
      <c r="J2054" s="75"/>
      <c r="K2054" s="36"/>
      <c r="L2054" s="82"/>
      <c r="M2054" s="82"/>
      <c r="N2054" s="77"/>
      <c r="O2054" s="84" t="s">
        <v>179</v>
      </c>
      <c r="P2054" s="86">
        <v>42744.682696759257</v>
      </c>
      <c r="Q2054" s="84" t="s">
        <v>4502</v>
      </c>
      <c r="R2054" s="87" t="s">
        <v>5663</v>
      </c>
      <c r="S2054" s="84" t="s">
        <v>6293</v>
      </c>
      <c r="T2054" s="84" t="s">
        <v>6392</v>
      </c>
      <c r="U2054" s="86">
        <v>42744.682696759257</v>
      </c>
      <c r="V2054" s="87" t="s">
        <v>8462</v>
      </c>
      <c r="W2054" s="84"/>
      <c r="X2054" s="84"/>
      <c r="Y2054" s="90" t="s">
        <v>11487</v>
      </c>
      <c r="Z2054" s="84"/>
      <c r="AA2054" s="84" t="b">
        <v>0</v>
      </c>
      <c r="AB2054" s="84">
        <v>0</v>
      </c>
      <c r="AC2054" s="90" t="s">
        <v>13180</v>
      </c>
      <c r="AD2054" s="84" t="b">
        <v>0</v>
      </c>
      <c r="AE2054" s="84" t="s">
        <v>13611</v>
      </c>
      <c r="AF2054" s="84"/>
      <c r="AG2054" s="90" t="s">
        <v>13180</v>
      </c>
      <c r="AH2054" s="84" t="b">
        <v>0</v>
      </c>
      <c r="AI2054" s="84">
        <v>0</v>
      </c>
      <c r="AJ2054" s="90" t="s">
        <v>13180</v>
      </c>
      <c r="AK2054" s="84" t="s">
        <v>13708</v>
      </c>
      <c r="AL2054" s="84" t="b">
        <v>0</v>
      </c>
      <c r="AM2054" s="90" t="s">
        <v>11487</v>
      </c>
      <c r="AN2054" s="84">
        <v>0</v>
      </c>
      <c r="AO2054" s="84">
        <v>0</v>
      </c>
      <c r="AP2054" s="84"/>
      <c r="AQ2054" s="84"/>
      <c r="AR2054" s="84"/>
      <c r="AS2054" s="84"/>
      <c r="AT2054" s="84"/>
      <c r="AU2054" s="84"/>
      <c r="AV2054" s="84"/>
      <c r="AW2054" s="84"/>
    </row>
    <row r="2055" spans="1:49" x14ac:dyDescent="0.25">
      <c r="A2055" s="69" t="s">
        <v>1830</v>
      </c>
      <c r="B2055" s="69" t="s">
        <v>1830</v>
      </c>
      <c r="C2055" s="70"/>
      <c r="D2055" s="71"/>
      <c r="E2055" s="72"/>
      <c r="F2055" s="73"/>
      <c r="G2055" s="70"/>
      <c r="H2055" s="74"/>
      <c r="I2055" s="75"/>
      <c r="J2055" s="75"/>
      <c r="K2055" s="36"/>
      <c r="L2055" s="82"/>
      <c r="M2055" s="82"/>
      <c r="N2055" s="77"/>
      <c r="O2055" s="84" t="s">
        <v>179</v>
      </c>
      <c r="P2055" s="86">
        <v>42746.681527777779</v>
      </c>
      <c r="Q2055" s="84" t="s">
        <v>4501</v>
      </c>
      <c r="R2055" s="87" t="s">
        <v>5663</v>
      </c>
      <c r="S2055" s="84" t="s">
        <v>6293</v>
      </c>
      <c r="T2055" s="84" t="s">
        <v>6392</v>
      </c>
      <c r="U2055" s="86">
        <v>42746.681527777779</v>
      </c>
      <c r="V2055" s="87" t="s">
        <v>8463</v>
      </c>
      <c r="W2055" s="84"/>
      <c r="X2055" s="84"/>
      <c r="Y2055" s="90" t="s">
        <v>11488</v>
      </c>
      <c r="Z2055" s="84"/>
      <c r="AA2055" s="84" t="b">
        <v>0</v>
      </c>
      <c r="AB2055" s="84">
        <v>0</v>
      </c>
      <c r="AC2055" s="90" t="s">
        <v>13180</v>
      </c>
      <c r="AD2055" s="84" t="b">
        <v>0</v>
      </c>
      <c r="AE2055" s="84" t="s">
        <v>13611</v>
      </c>
      <c r="AF2055" s="84"/>
      <c r="AG2055" s="90" t="s">
        <v>13180</v>
      </c>
      <c r="AH2055" s="84" t="b">
        <v>0</v>
      </c>
      <c r="AI2055" s="84">
        <v>0</v>
      </c>
      <c r="AJ2055" s="90" t="s">
        <v>13180</v>
      </c>
      <c r="AK2055" s="84" t="s">
        <v>13708</v>
      </c>
      <c r="AL2055" s="84" t="b">
        <v>0</v>
      </c>
      <c r="AM2055" s="90" t="s">
        <v>11488</v>
      </c>
      <c r="AN2055" s="84">
        <v>0</v>
      </c>
      <c r="AO2055" s="84">
        <v>0</v>
      </c>
      <c r="AP2055" s="84"/>
      <c r="AQ2055" s="84"/>
      <c r="AR2055" s="84"/>
      <c r="AS2055" s="84"/>
      <c r="AT2055" s="84"/>
      <c r="AU2055" s="84"/>
      <c r="AV2055" s="84"/>
      <c r="AW2055" s="84"/>
    </row>
    <row r="2056" spans="1:49" x14ac:dyDescent="0.25">
      <c r="A2056" s="69" t="s">
        <v>1830</v>
      </c>
      <c r="B2056" s="69" t="s">
        <v>1830</v>
      </c>
      <c r="C2056" s="70"/>
      <c r="D2056" s="71"/>
      <c r="E2056" s="72"/>
      <c r="F2056" s="73"/>
      <c r="G2056" s="70"/>
      <c r="H2056" s="74"/>
      <c r="I2056" s="75"/>
      <c r="J2056" s="75"/>
      <c r="K2056" s="36"/>
      <c r="L2056" s="82"/>
      <c r="M2056" s="82"/>
      <c r="N2056" s="77"/>
      <c r="O2056" s="84" t="s">
        <v>179</v>
      </c>
      <c r="P2056" s="86">
        <v>42746.681631944448</v>
      </c>
      <c r="Q2056" s="84" t="s">
        <v>4502</v>
      </c>
      <c r="R2056" s="87" t="s">
        <v>5663</v>
      </c>
      <c r="S2056" s="84" t="s">
        <v>6293</v>
      </c>
      <c r="T2056" s="84" t="s">
        <v>6392</v>
      </c>
      <c r="U2056" s="86">
        <v>42746.681631944448</v>
      </c>
      <c r="V2056" s="87" t="s">
        <v>8464</v>
      </c>
      <c r="W2056" s="84"/>
      <c r="X2056" s="84"/>
      <c r="Y2056" s="90" t="s">
        <v>11489</v>
      </c>
      <c r="Z2056" s="84"/>
      <c r="AA2056" s="84" t="b">
        <v>0</v>
      </c>
      <c r="AB2056" s="84">
        <v>0</v>
      </c>
      <c r="AC2056" s="90" t="s">
        <v>13180</v>
      </c>
      <c r="AD2056" s="84" t="b">
        <v>0</v>
      </c>
      <c r="AE2056" s="84" t="s">
        <v>13611</v>
      </c>
      <c r="AF2056" s="84"/>
      <c r="AG2056" s="90" t="s">
        <v>13180</v>
      </c>
      <c r="AH2056" s="84" t="b">
        <v>0</v>
      </c>
      <c r="AI2056" s="84">
        <v>0</v>
      </c>
      <c r="AJ2056" s="90" t="s">
        <v>13180</v>
      </c>
      <c r="AK2056" s="84" t="s">
        <v>13708</v>
      </c>
      <c r="AL2056" s="84" t="b">
        <v>0</v>
      </c>
      <c r="AM2056" s="90" t="s">
        <v>11489</v>
      </c>
      <c r="AN2056" s="84">
        <v>0</v>
      </c>
      <c r="AO2056" s="84">
        <v>0</v>
      </c>
      <c r="AP2056" s="84"/>
      <c r="AQ2056" s="84"/>
      <c r="AR2056" s="84"/>
      <c r="AS2056" s="84"/>
      <c r="AT2056" s="84"/>
      <c r="AU2056" s="84"/>
      <c r="AV2056" s="84"/>
      <c r="AW2056" s="84"/>
    </row>
    <row r="2057" spans="1:49" x14ac:dyDescent="0.25">
      <c r="A2057" s="69" t="s">
        <v>1830</v>
      </c>
      <c r="B2057" s="69" t="s">
        <v>1830</v>
      </c>
      <c r="C2057" s="70"/>
      <c r="D2057" s="71"/>
      <c r="E2057" s="72"/>
      <c r="F2057" s="73"/>
      <c r="G2057" s="70"/>
      <c r="H2057" s="74"/>
      <c r="I2057" s="75"/>
      <c r="J2057" s="75"/>
      <c r="K2057" s="36"/>
      <c r="L2057" s="82"/>
      <c r="M2057" s="82"/>
      <c r="N2057" s="77"/>
      <c r="O2057" s="84" t="s">
        <v>179</v>
      </c>
      <c r="P2057" s="86">
        <v>42748.685046296298</v>
      </c>
      <c r="Q2057" s="84" t="s">
        <v>4502</v>
      </c>
      <c r="R2057" s="87" t="s">
        <v>5663</v>
      </c>
      <c r="S2057" s="84" t="s">
        <v>6293</v>
      </c>
      <c r="T2057" s="84" t="s">
        <v>6392</v>
      </c>
      <c r="U2057" s="86">
        <v>42748.685046296298</v>
      </c>
      <c r="V2057" s="87" t="s">
        <v>8465</v>
      </c>
      <c r="W2057" s="84"/>
      <c r="X2057" s="84"/>
      <c r="Y2057" s="90" t="s">
        <v>11490</v>
      </c>
      <c r="Z2057" s="84"/>
      <c r="AA2057" s="84" t="b">
        <v>0</v>
      </c>
      <c r="AB2057" s="84">
        <v>0</v>
      </c>
      <c r="AC2057" s="90" t="s">
        <v>13180</v>
      </c>
      <c r="AD2057" s="84" t="b">
        <v>0</v>
      </c>
      <c r="AE2057" s="84" t="s">
        <v>13611</v>
      </c>
      <c r="AF2057" s="84"/>
      <c r="AG2057" s="90" t="s">
        <v>13180</v>
      </c>
      <c r="AH2057" s="84" t="b">
        <v>0</v>
      </c>
      <c r="AI2057" s="84">
        <v>0</v>
      </c>
      <c r="AJ2057" s="90" t="s">
        <v>13180</v>
      </c>
      <c r="AK2057" s="84" t="s">
        <v>13708</v>
      </c>
      <c r="AL2057" s="84" t="b">
        <v>0</v>
      </c>
      <c r="AM2057" s="90" t="s">
        <v>11490</v>
      </c>
      <c r="AN2057" s="84">
        <v>0</v>
      </c>
      <c r="AO2057" s="84">
        <v>0</v>
      </c>
      <c r="AP2057" s="84"/>
      <c r="AQ2057" s="84"/>
      <c r="AR2057" s="84"/>
      <c r="AS2057" s="84"/>
      <c r="AT2057" s="84"/>
      <c r="AU2057" s="84"/>
      <c r="AV2057" s="84"/>
      <c r="AW2057" s="84"/>
    </row>
    <row r="2058" spans="1:49" x14ac:dyDescent="0.25">
      <c r="A2058" s="69" t="s">
        <v>1830</v>
      </c>
      <c r="B2058" s="69" t="s">
        <v>1830</v>
      </c>
      <c r="C2058" s="70"/>
      <c r="D2058" s="71"/>
      <c r="E2058" s="72"/>
      <c r="F2058" s="73"/>
      <c r="G2058" s="70"/>
      <c r="H2058" s="74"/>
      <c r="I2058" s="75"/>
      <c r="J2058" s="75"/>
      <c r="K2058" s="36"/>
      <c r="L2058" s="82"/>
      <c r="M2058" s="82"/>
      <c r="N2058" s="77"/>
      <c r="O2058" s="84" t="s">
        <v>179</v>
      </c>
      <c r="P2058" s="86">
        <v>42748.685173611113</v>
      </c>
      <c r="Q2058" s="84" t="s">
        <v>4501</v>
      </c>
      <c r="R2058" s="87" t="s">
        <v>5663</v>
      </c>
      <c r="S2058" s="84" t="s">
        <v>6293</v>
      </c>
      <c r="T2058" s="84" t="s">
        <v>6392</v>
      </c>
      <c r="U2058" s="86">
        <v>42748.685173611113</v>
      </c>
      <c r="V2058" s="87" t="s">
        <v>8466</v>
      </c>
      <c r="W2058" s="84"/>
      <c r="X2058" s="84"/>
      <c r="Y2058" s="90" t="s">
        <v>11491</v>
      </c>
      <c r="Z2058" s="84"/>
      <c r="AA2058" s="84" t="b">
        <v>0</v>
      </c>
      <c r="AB2058" s="84">
        <v>0</v>
      </c>
      <c r="AC2058" s="90" t="s">
        <v>13180</v>
      </c>
      <c r="AD2058" s="84" t="b">
        <v>0</v>
      </c>
      <c r="AE2058" s="84" t="s">
        <v>13611</v>
      </c>
      <c r="AF2058" s="84"/>
      <c r="AG2058" s="90" t="s">
        <v>13180</v>
      </c>
      <c r="AH2058" s="84" t="b">
        <v>0</v>
      </c>
      <c r="AI2058" s="84">
        <v>0</v>
      </c>
      <c r="AJ2058" s="90" t="s">
        <v>13180</v>
      </c>
      <c r="AK2058" s="84" t="s">
        <v>13708</v>
      </c>
      <c r="AL2058" s="84" t="b">
        <v>0</v>
      </c>
      <c r="AM2058" s="90" t="s">
        <v>11491</v>
      </c>
      <c r="AN2058" s="84">
        <v>0</v>
      </c>
      <c r="AO2058" s="84">
        <v>0</v>
      </c>
      <c r="AP2058" s="84"/>
      <c r="AQ2058" s="84"/>
      <c r="AR2058" s="84"/>
      <c r="AS2058" s="84"/>
      <c r="AT2058" s="84"/>
      <c r="AU2058" s="84"/>
      <c r="AV2058" s="84"/>
      <c r="AW2058" s="84"/>
    </row>
    <row r="2059" spans="1:49" x14ac:dyDescent="0.25">
      <c r="A2059" s="69" t="s">
        <v>1830</v>
      </c>
      <c r="B2059" s="69" t="s">
        <v>1830</v>
      </c>
      <c r="C2059" s="70"/>
      <c r="D2059" s="71"/>
      <c r="E2059" s="72"/>
      <c r="F2059" s="73"/>
      <c r="G2059" s="70"/>
      <c r="H2059" s="74"/>
      <c r="I2059" s="75"/>
      <c r="J2059" s="75"/>
      <c r="K2059" s="36"/>
      <c r="L2059" s="82"/>
      <c r="M2059" s="82"/>
      <c r="N2059" s="77"/>
      <c r="O2059" s="84" t="s">
        <v>179</v>
      </c>
      <c r="P2059" s="86">
        <v>42749.679895833331</v>
      </c>
      <c r="Q2059" s="84" t="s">
        <v>4501</v>
      </c>
      <c r="R2059" s="87" t="s">
        <v>5663</v>
      </c>
      <c r="S2059" s="84" t="s">
        <v>6293</v>
      </c>
      <c r="T2059" s="84" t="s">
        <v>6392</v>
      </c>
      <c r="U2059" s="86">
        <v>42749.679895833331</v>
      </c>
      <c r="V2059" s="87" t="s">
        <v>8467</v>
      </c>
      <c r="W2059" s="84"/>
      <c r="X2059" s="84"/>
      <c r="Y2059" s="90" t="s">
        <v>11492</v>
      </c>
      <c r="Z2059" s="84"/>
      <c r="AA2059" s="84" t="b">
        <v>0</v>
      </c>
      <c r="AB2059" s="84">
        <v>0</v>
      </c>
      <c r="AC2059" s="90" t="s">
        <v>13180</v>
      </c>
      <c r="AD2059" s="84" t="b">
        <v>0</v>
      </c>
      <c r="AE2059" s="84" t="s">
        <v>13611</v>
      </c>
      <c r="AF2059" s="84"/>
      <c r="AG2059" s="90" t="s">
        <v>13180</v>
      </c>
      <c r="AH2059" s="84" t="b">
        <v>0</v>
      </c>
      <c r="AI2059" s="84">
        <v>0</v>
      </c>
      <c r="AJ2059" s="90" t="s">
        <v>13180</v>
      </c>
      <c r="AK2059" s="84" t="s">
        <v>13708</v>
      </c>
      <c r="AL2059" s="84" t="b">
        <v>0</v>
      </c>
      <c r="AM2059" s="90" t="s">
        <v>11492</v>
      </c>
      <c r="AN2059" s="84">
        <v>0</v>
      </c>
      <c r="AO2059" s="84">
        <v>0</v>
      </c>
      <c r="AP2059" s="84"/>
      <c r="AQ2059" s="84"/>
      <c r="AR2059" s="84"/>
      <c r="AS2059" s="84"/>
      <c r="AT2059" s="84"/>
      <c r="AU2059" s="84"/>
      <c r="AV2059" s="84"/>
      <c r="AW2059" s="84"/>
    </row>
    <row r="2060" spans="1:49" x14ac:dyDescent="0.25">
      <c r="A2060" s="69" t="s">
        <v>1830</v>
      </c>
      <c r="B2060" s="69" t="s">
        <v>1830</v>
      </c>
      <c r="C2060" s="70"/>
      <c r="D2060" s="71"/>
      <c r="E2060" s="72"/>
      <c r="F2060" s="73"/>
      <c r="G2060" s="70"/>
      <c r="H2060" s="74"/>
      <c r="I2060" s="75"/>
      <c r="J2060" s="75"/>
      <c r="K2060" s="36"/>
      <c r="L2060" s="82"/>
      <c r="M2060" s="82"/>
      <c r="N2060" s="77"/>
      <c r="O2060" s="84" t="s">
        <v>179</v>
      </c>
      <c r="P2060" s="86">
        <v>42749.68</v>
      </c>
      <c r="Q2060" s="84" t="s">
        <v>4502</v>
      </c>
      <c r="R2060" s="87" t="s">
        <v>5663</v>
      </c>
      <c r="S2060" s="84" t="s">
        <v>6293</v>
      </c>
      <c r="T2060" s="84" t="s">
        <v>6392</v>
      </c>
      <c r="U2060" s="86">
        <v>42749.68</v>
      </c>
      <c r="V2060" s="87" t="s">
        <v>8468</v>
      </c>
      <c r="W2060" s="84"/>
      <c r="X2060" s="84"/>
      <c r="Y2060" s="90" t="s">
        <v>11493</v>
      </c>
      <c r="Z2060" s="84"/>
      <c r="AA2060" s="84" t="b">
        <v>0</v>
      </c>
      <c r="AB2060" s="84">
        <v>0</v>
      </c>
      <c r="AC2060" s="90" t="s">
        <v>13180</v>
      </c>
      <c r="AD2060" s="84" t="b">
        <v>0</v>
      </c>
      <c r="AE2060" s="84" t="s">
        <v>13611</v>
      </c>
      <c r="AF2060" s="84"/>
      <c r="AG2060" s="90" t="s">
        <v>13180</v>
      </c>
      <c r="AH2060" s="84" t="b">
        <v>0</v>
      </c>
      <c r="AI2060" s="84">
        <v>0</v>
      </c>
      <c r="AJ2060" s="90" t="s">
        <v>13180</v>
      </c>
      <c r="AK2060" s="84" t="s">
        <v>13708</v>
      </c>
      <c r="AL2060" s="84" t="b">
        <v>0</v>
      </c>
      <c r="AM2060" s="90" t="s">
        <v>11493</v>
      </c>
      <c r="AN2060" s="84">
        <v>0</v>
      </c>
      <c r="AO2060" s="84">
        <v>0</v>
      </c>
      <c r="AP2060" s="84"/>
      <c r="AQ2060" s="84"/>
      <c r="AR2060" s="84"/>
      <c r="AS2060" s="84"/>
      <c r="AT2060" s="84"/>
      <c r="AU2060" s="84"/>
      <c r="AV2060" s="84"/>
      <c r="AW2060" s="84"/>
    </row>
    <row r="2061" spans="1:49" x14ac:dyDescent="0.25">
      <c r="A2061" s="69" t="s">
        <v>1831</v>
      </c>
      <c r="B2061" s="69" t="s">
        <v>1831</v>
      </c>
      <c r="C2061" s="70"/>
      <c r="D2061" s="71"/>
      <c r="E2061" s="72"/>
      <c r="F2061" s="73"/>
      <c r="G2061" s="70"/>
      <c r="H2061" s="74"/>
      <c r="I2061" s="75"/>
      <c r="J2061" s="75"/>
      <c r="K2061" s="36"/>
      <c r="L2061" s="82"/>
      <c r="M2061" s="82"/>
      <c r="N2061" s="77"/>
      <c r="O2061" s="84" t="s">
        <v>179</v>
      </c>
      <c r="P2061" s="86">
        <v>42749.69327546296</v>
      </c>
      <c r="Q2061" s="84" t="s">
        <v>4503</v>
      </c>
      <c r="R2061" s="87" t="s">
        <v>5915</v>
      </c>
      <c r="S2061" s="84" t="s">
        <v>6294</v>
      </c>
      <c r="T2061" s="84" t="s">
        <v>6522</v>
      </c>
      <c r="U2061" s="86">
        <v>42749.69327546296</v>
      </c>
      <c r="V2061" s="87" t="s">
        <v>8469</v>
      </c>
      <c r="W2061" s="84"/>
      <c r="X2061" s="84"/>
      <c r="Y2061" s="90" t="s">
        <v>11494</v>
      </c>
      <c r="Z2061" s="84"/>
      <c r="AA2061" s="84" t="b">
        <v>0</v>
      </c>
      <c r="AB2061" s="84">
        <v>0</v>
      </c>
      <c r="AC2061" s="90" t="s">
        <v>13180</v>
      </c>
      <c r="AD2061" s="84" t="b">
        <v>0</v>
      </c>
      <c r="AE2061" s="84" t="s">
        <v>13611</v>
      </c>
      <c r="AF2061" s="84"/>
      <c r="AG2061" s="90" t="s">
        <v>13180</v>
      </c>
      <c r="AH2061" s="84" t="b">
        <v>0</v>
      </c>
      <c r="AI2061" s="84">
        <v>0</v>
      </c>
      <c r="AJ2061" s="90" t="s">
        <v>13180</v>
      </c>
      <c r="AK2061" s="84" t="s">
        <v>13709</v>
      </c>
      <c r="AL2061" s="84" t="b">
        <v>0</v>
      </c>
      <c r="AM2061" s="90" t="s">
        <v>11494</v>
      </c>
      <c r="AN2061" s="84">
        <v>0</v>
      </c>
      <c r="AO2061" s="84">
        <v>0</v>
      </c>
      <c r="AP2061" s="84"/>
      <c r="AQ2061" s="84"/>
      <c r="AR2061" s="84"/>
      <c r="AS2061" s="84"/>
      <c r="AT2061" s="84"/>
      <c r="AU2061" s="84"/>
      <c r="AV2061" s="84"/>
      <c r="AW2061" s="84"/>
    </row>
    <row r="2062" spans="1:49" x14ac:dyDescent="0.25">
      <c r="A2062" s="69" t="s">
        <v>1832</v>
      </c>
      <c r="B2062" s="69" t="s">
        <v>3160</v>
      </c>
      <c r="C2062" s="70"/>
      <c r="D2062" s="71"/>
      <c r="E2062" s="72"/>
      <c r="F2062" s="73"/>
      <c r="G2062" s="70"/>
      <c r="H2062" s="74"/>
      <c r="I2062" s="75"/>
      <c r="J2062" s="75"/>
      <c r="K2062" s="36"/>
      <c r="L2062" s="82"/>
      <c r="M2062" s="82"/>
      <c r="N2062" s="77"/>
      <c r="O2062" s="84" t="s">
        <v>3348</v>
      </c>
      <c r="P2062" s="86">
        <v>42749.707048611112</v>
      </c>
      <c r="Q2062" s="84" t="s">
        <v>4504</v>
      </c>
      <c r="R2062" s="84"/>
      <c r="S2062" s="84"/>
      <c r="T2062" s="84"/>
      <c r="U2062" s="86">
        <v>42749.707048611112</v>
      </c>
      <c r="V2062" s="87" t="s">
        <v>8470</v>
      </c>
      <c r="W2062" s="84"/>
      <c r="X2062" s="84"/>
      <c r="Y2062" s="90" t="s">
        <v>11495</v>
      </c>
      <c r="Z2062" s="90" t="s">
        <v>13038</v>
      </c>
      <c r="AA2062" s="84" t="b">
        <v>0</v>
      </c>
      <c r="AB2062" s="84">
        <v>0</v>
      </c>
      <c r="AC2062" s="90" t="s">
        <v>13443</v>
      </c>
      <c r="AD2062" s="84" t="b">
        <v>0</v>
      </c>
      <c r="AE2062" s="84" t="s">
        <v>13611</v>
      </c>
      <c r="AF2062" s="84"/>
      <c r="AG2062" s="90" t="s">
        <v>13180</v>
      </c>
      <c r="AH2062" s="84" t="b">
        <v>0</v>
      </c>
      <c r="AI2062" s="84">
        <v>0</v>
      </c>
      <c r="AJ2062" s="90" t="s">
        <v>13180</v>
      </c>
      <c r="AK2062" s="84" t="s">
        <v>13707</v>
      </c>
      <c r="AL2062" s="84" t="b">
        <v>0</v>
      </c>
      <c r="AM2062" s="90" t="s">
        <v>13038</v>
      </c>
      <c r="AN2062" s="84">
        <v>0</v>
      </c>
      <c r="AO2062" s="84">
        <v>0</v>
      </c>
      <c r="AP2062" s="84" t="s">
        <v>13892</v>
      </c>
      <c r="AQ2062" s="84" t="s">
        <v>13984</v>
      </c>
      <c r="AR2062" s="84" t="s">
        <v>13986</v>
      </c>
      <c r="AS2062" s="84" t="s">
        <v>14085</v>
      </c>
      <c r="AT2062" s="84" t="s">
        <v>14273</v>
      </c>
      <c r="AU2062" s="84" t="s">
        <v>14460</v>
      </c>
      <c r="AV2062" s="84" t="s">
        <v>14549</v>
      </c>
      <c r="AW2062" s="87" t="s">
        <v>14649</v>
      </c>
    </row>
    <row r="2063" spans="1:49" x14ac:dyDescent="0.25">
      <c r="A2063" s="69" t="s">
        <v>1832</v>
      </c>
      <c r="B2063" s="69" t="s">
        <v>3161</v>
      </c>
      <c r="C2063" s="70"/>
      <c r="D2063" s="71"/>
      <c r="E2063" s="72"/>
      <c r="F2063" s="73"/>
      <c r="G2063" s="70"/>
      <c r="H2063" s="74"/>
      <c r="I2063" s="75"/>
      <c r="J2063" s="75"/>
      <c r="K2063" s="36"/>
      <c r="L2063" s="82"/>
      <c r="M2063" s="82"/>
      <c r="N2063" s="77"/>
      <c r="O2063" s="84" t="s">
        <v>3349</v>
      </c>
      <c r="P2063" s="86">
        <v>42749.707048611112</v>
      </c>
      <c r="Q2063" s="84" t="s">
        <v>4504</v>
      </c>
      <c r="R2063" s="84"/>
      <c r="S2063" s="84"/>
      <c r="T2063" s="84"/>
      <c r="U2063" s="86">
        <v>42749.707048611112</v>
      </c>
      <c r="V2063" s="87" t="s">
        <v>8470</v>
      </c>
      <c r="W2063" s="84"/>
      <c r="X2063" s="84"/>
      <c r="Y2063" s="90" t="s">
        <v>11495</v>
      </c>
      <c r="Z2063" s="90" t="s">
        <v>13038</v>
      </c>
      <c r="AA2063" s="84" t="b">
        <v>0</v>
      </c>
      <c r="AB2063" s="84">
        <v>0</v>
      </c>
      <c r="AC2063" s="90" t="s">
        <v>13443</v>
      </c>
      <c r="AD2063" s="84" t="b">
        <v>0</v>
      </c>
      <c r="AE2063" s="84" t="s">
        <v>13611</v>
      </c>
      <c r="AF2063" s="84"/>
      <c r="AG2063" s="90" t="s">
        <v>13180</v>
      </c>
      <c r="AH2063" s="84" t="b">
        <v>0</v>
      </c>
      <c r="AI2063" s="84">
        <v>0</v>
      </c>
      <c r="AJ2063" s="90" t="s">
        <v>13180</v>
      </c>
      <c r="AK2063" s="84" t="s">
        <v>13707</v>
      </c>
      <c r="AL2063" s="84" t="b">
        <v>0</v>
      </c>
      <c r="AM2063" s="90" t="s">
        <v>13038</v>
      </c>
      <c r="AN2063" s="84">
        <v>0</v>
      </c>
      <c r="AO2063" s="84">
        <v>0</v>
      </c>
      <c r="AP2063" s="84" t="s">
        <v>13892</v>
      </c>
      <c r="AQ2063" s="84" t="s">
        <v>13984</v>
      </c>
      <c r="AR2063" s="84" t="s">
        <v>13986</v>
      </c>
      <c r="AS2063" s="84" t="s">
        <v>14085</v>
      </c>
      <c r="AT2063" s="84" t="s">
        <v>14273</v>
      </c>
      <c r="AU2063" s="84" t="s">
        <v>14460</v>
      </c>
      <c r="AV2063" s="84" t="s">
        <v>14549</v>
      </c>
      <c r="AW2063" s="87" t="s">
        <v>14649</v>
      </c>
    </row>
    <row r="2064" spans="1:49" x14ac:dyDescent="0.25">
      <c r="A2064" s="69" t="s">
        <v>1833</v>
      </c>
      <c r="B2064" s="69" t="s">
        <v>2943</v>
      </c>
      <c r="C2064" s="70"/>
      <c r="D2064" s="71"/>
      <c r="E2064" s="72"/>
      <c r="F2064" s="73"/>
      <c r="G2064" s="70"/>
      <c r="H2064" s="74"/>
      <c r="I2064" s="75"/>
      <c r="J2064" s="75"/>
      <c r="K2064" s="36"/>
      <c r="L2064" s="82"/>
      <c r="M2064" s="82"/>
      <c r="N2064" s="77"/>
      <c r="O2064" s="84" t="s">
        <v>3348</v>
      </c>
      <c r="P2064" s="86">
        <v>42749.707303240742</v>
      </c>
      <c r="Q2064" s="84" t="s">
        <v>3703</v>
      </c>
      <c r="R2064" s="84"/>
      <c r="S2064" s="84"/>
      <c r="T2064" s="84"/>
      <c r="U2064" s="86">
        <v>42749.707303240742</v>
      </c>
      <c r="V2064" s="87" t="s">
        <v>8471</v>
      </c>
      <c r="W2064" s="84"/>
      <c r="X2064" s="84"/>
      <c r="Y2064" s="90" t="s">
        <v>11496</v>
      </c>
      <c r="Z2064" s="84"/>
      <c r="AA2064" s="84" t="b">
        <v>0</v>
      </c>
      <c r="AB2064" s="84">
        <v>0</v>
      </c>
      <c r="AC2064" s="90" t="s">
        <v>13180</v>
      </c>
      <c r="AD2064" s="84" t="b">
        <v>0</v>
      </c>
      <c r="AE2064" s="84" t="s">
        <v>13611</v>
      </c>
      <c r="AF2064" s="84"/>
      <c r="AG2064" s="90" t="s">
        <v>13180</v>
      </c>
      <c r="AH2064" s="84" t="b">
        <v>0</v>
      </c>
      <c r="AI2064" s="84">
        <v>85</v>
      </c>
      <c r="AJ2064" s="90" t="s">
        <v>13681</v>
      </c>
      <c r="AK2064" s="84" t="s">
        <v>13707</v>
      </c>
      <c r="AL2064" s="84" t="b">
        <v>0</v>
      </c>
      <c r="AM2064" s="90" t="s">
        <v>13681</v>
      </c>
      <c r="AN2064" s="84">
        <v>0</v>
      </c>
      <c r="AO2064" s="84">
        <v>0</v>
      </c>
      <c r="AP2064" s="84"/>
      <c r="AQ2064" s="84"/>
      <c r="AR2064" s="84"/>
      <c r="AS2064" s="84"/>
      <c r="AT2064" s="84"/>
      <c r="AU2064" s="84"/>
      <c r="AV2064" s="84"/>
      <c r="AW2064" s="84"/>
    </row>
    <row r="2065" spans="1:49" x14ac:dyDescent="0.25">
      <c r="A2065" s="69" t="s">
        <v>1834</v>
      </c>
      <c r="B2065" s="69" t="s">
        <v>1834</v>
      </c>
      <c r="C2065" s="70"/>
      <c r="D2065" s="71"/>
      <c r="E2065" s="72"/>
      <c r="F2065" s="73"/>
      <c r="G2065" s="70"/>
      <c r="H2065" s="74"/>
      <c r="I2065" s="75"/>
      <c r="J2065" s="75"/>
      <c r="K2065" s="36"/>
      <c r="L2065" s="82"/>
      <c r="M2065" s="82"/>
      <c r="N2065" s="77"/>
      <c r="O2065" s="84" t="s">
        <v>179</v>
      </c>
      <c r="P2065" s="86">
        <v>42749.711087962962</v>
      </c>
      <c r="Q2065" s="84" t="s">
        <v>4505</v>
      </c>
      <c r="R2065" s="84"/>
      <c r="S2065" s="84"/>
      <c r="T2065" s="84"/>
      <c r="U2065" s="86">
        <v>42749.711087962962</v>
      </c>
      <c r="V2065" s="87" t="s">
        <v>8472</v>
      </c>
      <c r="W2065" s="84"/>
      <c r="X2065" s="84"/>
      <c r="Y2065" s="90" t="s">
        <v>11497</v>
      </c>
      <c r="Z2065" s="84"/>
      <c r="AA2065" s="84" t="b">
        <v>0</v>
      </c>
      <c r="AB2065" s="84">
        <v>1</v>
      </c>
      <c r="AC2065" s="90" t="s">
        <v>13180</v>
      </c>
      <c r="AD2065" s="84" t="b">
        <v>0</v>
      </c>
      <c r="AE2065" s="84" t="s">
        <v>13611</v>
      </c>
      <c r="AF2065" s="84"/>
      <c r="AG2065" s="90" t="s">
        <v>13180</v>
      </c>
      <c r="AH2065" s="84" t="b">
        <v>0</v>
      </c>
      <c r="AI2065" s="84">
        <v>0</v>
      </c>
      <c r="AJ2065" s="90" t="s">
        <v>13180</v>
      </c>
      <c r="AK2065" s="84" t="s">
        <v>13711</v>
      </c>
      <c r="AL2065" s="84" t="b">
        <v>0</v>
      </c>
      <c r="AM2065" s="90" t="s">
        <v>11497</v>
      </c>
      <c r="AN2065" s="84">
        <v>0</v>
      </c>
      <c r="AO2065" s="84">
        <v>0</v>
      </c>
      <c r="AP2065" s="84"/>
      <c r="AQ2065" s="84"/>
      <c r="AR2065" s="84"/>
      <c r="AS2065" s="84"/>
      <c r="AT2065" s="84"/>
      <c r="AU2065" s="84"/>
      <c r="AV2065" s="84"/>
      <c r="AW2065" s="84"/>
    </row>
    <row r="2066" spans="1:49" x14ac:dyDescent="0.25">
      <c r="A2066" s="69" t="s">
        <v>1835</v>
      </c>
      <c r="B2066" s="69" t="s">
        <v>3162</v>
      </c>
      <c r="C2066" s="70"/>
      <c r="D2066" s="71"/>
      <c r="E2066" s="72"/>
      <c r="F2066" s="73"/>
      <c r="G2066" s="70"/>
      <c r="H2066" s="74"/>
      <c r="I2066" s="75"/>
      <c r="J2066" s="75"/>
      <c r="K2066" s="36"/>
      <c r="L2066" s="82"/>
      <c r="M2066" s="82"/>
      <c r="N2066" s="77"/>
      <c r="O2066" s="84" t="s">
        <v>3349</v>
      </c>
      <c r="P2066" s="86">
        <v>42749.720046296294</v>
      </c>
      <c r="Q2066" s="84" t="s">
        <v>4506</v>
      </c>
      <c r="R2066" s="84"/>
      <c r="S2066" s="84"/>
      <c r="T2066" s="84"/>
      <c r="U2066" s="86">
        <v>42749.720046296294</v>
      </c>
      <c r="V2066" s="87" t="s">
        <v>8473</v>
      </c>
      <c r="W2066" s="84"/>
      <c r="X2066" s="84"/>
      <c r="Y2066" s="90" t="s">
        <v>11498</v>
      </c>
      <c r="Z2066" s="90" t="s">
        <v>13039</v>
      </c>
      <c r="AA2066" s="84" t="b">
        <v>0</v>
      </c>
      <c r="AB2066" s="84">
        <v>0</v>
      </c>
      <c r="AC2066" s="90" t="s">
        <v>13444</v>
      </c>
      <c r="AD2066" s="84" t="b">
        <v>0</v>
      </c>
      <c r="AE2066" s="84" t="s">
        <v>13611</v>
      </c>
      <c r="AF2066" s="84"/>
      <c r="AG2066" s="90" t="s">
        <v>13180</v>
      </c>
      <c r="AH2066" s="84" t="b">
        <v>0</v>
      </c>
      <c r="AI2066" s="84">
        <v>0</v>
      </c>
      <c r="AJ2066" s="90" t="s">
        <v>13180</v>
      </c>
      <c r="AK2066" s="84" t="s">
        <v>13707</v>
      </c>
      <c r="AL2066" s="84" t="b">
        <v>0</v>
      </c>
      <c r="AM2066" s="90" t="s">
        <v>13039</v>
      </c>
      <c r="AN2066" s="84">
        <v>0</v>
      </c>
      <c r="AO2066" s="84">
        <v>0</v>
      </c>
      <c r="AP2066" s="84"/>
      <c r="AQ2066" s="84"/>
      <c r="AR2066" s="84"/>
      <c r="AS2066" s="84"/>
      <c r="AT2066" s="84"/>
      <c r="AU2066" s="84"/>
      <c r="AV2066" s="84"/>
      <c r="AW2066" s="84"/>
    </row>
    <row r="2067" spans="1:49" x14ac:dyDescent="0.25">
      <c r="A2067" s="69" t="s">
        <v>1836</v>
      </c>
      <c r="B2067" s="69" t="s">
        <v>2524</v>
      </c>
      <c r="C2067" s="70"/>
      <c r="D2067" s="71"/>
      <c r="E2067" s="72"/>
      <c r="F2067" s="73"/>
      <c r="G2067" s="70"/>
      <c r="H2067" s="74"/>
      <c r="I2067" s="75"/>
      <c r="J2067" s="75"/>
      <c r="K2067" s="36"/>
      <c r="L2067" s="82"/>
      <c r="M2067" s="82"/>
      <c r="N2067" s="77"/>
      <c r="O2067" s="84" t="s">
        <v>3348</v>
      </c>
      <c r="P2067" s="86">
        <v>42749.722025462965</v>
      </c>
      <c r="Q2067" s="84" t="s">
        <v>4507</v>
      </c>
      <c r="R2067" s="84"/>
      <c r="S2067" s="84"/>
      <c r="T2067" s="84"/>
      <c r="U2067" s="86">
        <v>42749.722025462965</v>
      </c>
      <c r="V2067" s="87" t="s">
        <v>8474</v>
      </c>
      <c r="W2067" s="84"/>
      <c r="X2067" s="84"/>
      <c r="Y2067" s="90" t="s">
        <v>11499</v>
      </c>
      <c r="Z2067" s="84"/>
      <c r="AA2067" s="84" t="b">
        <v>0</v>
      </c>
      <c r="AB2067" s="84">
        <v>0</v>
      </c>
      <c r="AC2067" s="90" t="s">
        <v>13180</v>
      </c>
      <c r="AD2067" s="84" t="b">
        <v>0</v>
      </c>
      <c r="AE2067" s="84" t="s">
        <v>13611</v>
      </c>
      <c r="AF2067" s="84"/>
      <c r="AG2067" s="90" t="s">
        <v>13180</v>
      </c>
      <c r="AH2067" s="84" t="b">
        <v>0</v>
      </c>
      <c r="AI2067" s="84">
        <v>11</v>
      </c>
      <c r="AJ2067" s="90" t="s">
        <v>12290</v>
      </c>
      <c r="AK2067" s="84" t="s">
        <v>13707</v>
      </c>
      <c r="AL2067" s="84" t="b">
        <v>0</v>
      </c>
      <c r="AM2067" s="90" t="s">
        <v>12290</v>
      </c>
      <c r="AN2067" s="84">
        <v>0</v>
      </c>
      <c r="AO2067" s="84">
        <v>0</v>
      </c>
      <c r="AP2067" s="84"/>
      <c r="AQ2067" s="84"/>
      <c r="AR2067" s="84"/>
      <c r="AS2067" s="84"/>
      <c r="AT2067" s="84"/>
      <c r="AU2067" s="84"/>
      <c r="AV2067" s="84"/>
      <c r="AW2067" s="84"/>
    </row>
    <row r="2068" spans="1:49" x14ac:dyDescent="0.25">
      <c r="A2068" s="69" t="s">
        <v>1837</v>
      </c>
      <c r="B2068" s="69" t="s">
        <v>1837</v>
      </c>
      <c r="C2068" s="70"/>
      <c r="D2068" s="71"/>
      <c r="E2068" s="72"/>
      <c r="F2068" s="73"/>
      <c r="G2068" s="70"/>
      <c r="H2068" s="74"/>
      <c r="I2068" s="75"/>
      <c r="J2068" s="75"/>
      <c r="K2068" s="36"/>
      <c r="L2068" s="82"/>
      <c r="M2068" s="82"/>
      <c r="N2068" s="77"/>
      <c r="O2068" s="84" t="s">
        <v>179</v>
      </c>
      <c r="P2068" s="86">
        <v>42749.723194444443</v>
      </c>
      <c r="Q2068" s="84" t="s">
        <v>4508</v>
      </c>
      <c r="R2068" s="84"/>
      <c r="S2068" s="84"/>
      <c r="T2068" s="84" t="s">
        <v>6523</v>
      </c>
      <c r="U2068" s="86">
        <v>42749.723194444443</v>
      </c>
      <c r="V2068" s="87" t="s">
        <v>8475</v>
      </c>
      <c r="W2068" s="84"/>
      <c r="X2068" s="84"/>
      <c r="Y2068" s="90" t="s">
        <v>11500</v>
      </c>
      <c r="Z2068" s="84"/>
      <c r="AA2068" s="84" t="b">
        <v>0</v>
      </c>
      <c r="AB2068" s="84">
        <v>1</v>
      </c>
      <c r="AC2068" s="90" t="s">
        <v>13180</v>
      </c>
      <c r="AD2068" s="84" t="b">
        <v>0</v>
      </c>
      <c r="AE2068" s="84" t="s">
        <v>13611</v>
      </c>
      <c r="AF2068" s="84"/>
      <c r="AG2068" s="90" t="s">
        <v>13180</v>
      </c>
      <c r="AH2068" s="84" t="b">
        <v>0</v>
      </c>
      <c r="AI2068" s="84">
        <v>0</v>
      </c>
      <c r="AJ2068" s="90" t="s">
        <v>13180</v>
      </c>
      <c r="AK2068" s="84" t="s">
        <v>13707</v>
      </c>
      <c r="AL2068" s="84" t="b">
        <v>0</v>
      </c>
      <c r="AM2068" s="90" t="s">
        <v>11500</v>
      </c>
      <c r="AN2068" s="84">
        <v>0</v>
      </c>
      <c r="AO2068" s="84">
        <v>0</v>
      </c>
      <c r="AP2068" s="84"/>
      <c r="AQ2068" s="84"/>
      <c r="AR2068" s="84"/>
      <c r="AS2068" s="84"/>
      <c r="AT2068" s="84"/>
      <c r="AU2068" s="84"/>
      <c r="AV2068" s="84"/>
      <c r="AW2068" s="84"/>
    </row>
    <row r="2069" spans="1:49" x14ac:dyDescent="0.25">
      <c r="A2069" s="69" t="s">
        <v>1838</v>
      </c>
      <c r="B2069" s="69" t="s">
        <v>1838</v>
      </c>
      <c r="C2069" s="70"/>
      <c r="D2069" s="71"/>
      <c r="E2069" s="72"/>
      <c r="F2069" s="73"/>
      <c r="G2069" s="70"/>
      <c r="H2069" s="74"/>
      <c r="I2069" s="75"/>
      <c r="J2069" s="75"/>
      <c r="K2069" s="36"/>
      <c r="L2069" s="82"/>
      <c r="M2069" s="82"/>
      <c r="N2069" s="77"/>
      <c r="O2069" s="84" t="s">
        <v>179</v>
      </c>
      <c r="P2069" s="86">
        <v>42749.724328703705</v>
      </c>
      <c r="Q2069" s="84" t="s">
        <v>4509</v>
      </c>
      <c r="R2069" s="87" t="s">
        <v>5916</v>
      </c>
      <c r="S2069" s="84" t="s">
        <v>6294</v>
      </c>
      <c r="T2069" s="84" t="s">
        <v>6524</v>
      </c>
      <c r="U2069" s="86">
        <v>42749.724328703705</v>
      </c>
      <c r="V2069" s="87" t="s">
        <v>8476</v>
      </c>
      <c r="W2069" s="84">
        <v>28.263660999999999</v>
      </c>
      <c r="X2069" s="84">
        <v>-82.188753000000005</v>
      </c>
      <c r="Y2069" s="90" t="s">
        <v>11501</v>
      </c>
      <c r="Z2069" s="84"/>
      <c r="AA2069" s="84" t="b">
        <v>0</v>
      </c>
      <c r="AB2069" s="84">
        <v>0</v>
      </c>
      <c r="AC2069" s="90" t="s">
        <v>13180</v>
      </c>
      <c r="AD2069" s="84" t="b">
        <v>0</v>
      </c>
      <c r="AE2069" s="84" t="s">
        <v>13611</v>
      </c>
      <c r="AF2069" s="84"/>
      <c r="AG2069" s="90" t="s">
        <v>13180</v>
      </c>
      <c r="AH2069" s="84" t="b">
        <v>0</v>
      </c>
      <c r="AI2069" s="84">
        <v>0</v>
      </c>
      <c r="AJ2069" s="90" t="s">
        <v>13180</v>
      </c>
      <c r="AK2069" s="84" t="s">
        <v>13709</v>
      </c>
      <c r="AL2069" s="84" t="b">
        <v>0</v>
      </c>
      <c r="AM2069" s="90" t="s">
        <v>11501</v>
      </c>
      <c r="AN2069" s="84">
        <v>0</v>
      </c>
      <c r="AO2069" s="84">
        <v>0</v>
      </c>
      <c r="AP2069" s="84" t="s">
        <v>13893</v>
      </c>
      <c r="AQ2069" s="84" t="s">
        <v>13984</v>
      </c>
      <c r="AR2069" s="84" t="s">
        <v>13986</v>
      </c>
      <c r="AS2069" s="84" t="s">
        <v>14086</v>
      </c>
      <c r="AT2069" s="84" t="s">
        <v>14274</v>
      </c>
      <c r="AU2069" s="84" t="s">
        <v>14461</v>
      </c>
      <c r="AV2069" s="84" t="s">
        <v>14550</v>
      </c>
      <c r="AW2069" s="87" t="s">
        <v>14650</v>
      </c>
    </row>
    <row r="2070" spans="1:49" x14ac:dyDescent="0.25">
      <c r="A2070" s="69" t="s">
        <v>1839</v>
      </c>
      <c r="B2070" s="69" t="s">
        <v>1839</v>
      </c>
      <c r="C2070" s="70"/>
      <c r="D2070" s="71"/>
      <c r="E2070" s="72"/>
      <c r="F2070" s="73"/>
      <c r="G2070" s="70"/>
      <c r="H2070" s="74"/>
      <c r="I2070" s="75"/>
      <c r="J2070" s="75"/>
      <c r="K2070" s="36"/>
      <c r="L2070" s="82"/>
      <c r="M2070" s="82"/>
      <c r="N2070" s="77"/>
      <c r="O2070" s="84" t="s">
        <v>179</v>
      </c>
      <c r="P2070" s="86">
        <v>42749.724687499998</v>
      </c>
      <c r="Q2070" s="84" t="s">
        <v>4510</v>
      </c>
      <c r="R2070" s="84"/>
      <c r="S2070" s="84"/>
      <c r="T2070" s="84" t="s">
        <v>6525</v>
      </c>
      <c r="U2070" s="86">
        <v>42749.724687499998</v>
      </c>
      <c r="V2070" s="87" t="s">
        <v>8477</v>
      </c>
      <c r="W2070" s="84"/>
      <c r="X2070" s="84"/>
      <c r="Y2070" s="90" t="s">
        <v>11502</v>
      </c>
      <c r="Z2070" s="84"/>
      <c r="AA2070" s="84" t="b">
        <v>0</v>
      </c>
      <c r="AB2070" s="84">
        <v>2</v>
      </c>
      <c r="AC2070" s="90" t="s">
        <v>13180</v>
      </c>
      <c r="AD2070" s="84" t="b">
        <v>0</v>
      </c>
      <c r="AE2070" s="84" t="s">
        <v>13611</v>
      </c>
      <c r="AF2070" s="84"/>
      <c r="AG2070" s="90" t="s">
        <v>13180</v>
      </c>
      <c r="AH2070" s="84" t="b">
        <v>0</v>
      </c>
      <c r="AI2070" s="84">
        <v>0</v>
      </c>
      <c r="AJ2070" s="90" t="s">
        <v>13180</v>
      </c>
      <c r="AK2070" s="84" t="s">
        <v>13707</v>
      </c>
      <c r="AL2070" s="84" t="b">
        <v>0</v>
      </c>
      <c r="AM2070" s="90" t="s">
        <v>11502</v>
      </c>
      <c r="AN2070" s="84">
        <v>0</v>
      </c>
      <c r="AO2070" s="84">
        <v>0</v>
      </c>
      <c r="AP2070" s="84"/>
      <c r="AQ2070" s="84"/>
      <c r="AR2070" s="84"/>
      <c r="AS2070" s="84"/>
      <c r="AT2070" s="84"/>
      <c r="AU2070" s="84"/>
      <c r="AV2070" s="84"/>
      <c r="AW2070" s="84"/>
    </row>
    <row r="2071" spans="1:49" x14ac:dyDescent="0.25">
      <c r="A2071" s="69" t="s">
        <v>1840</v>
      </c>
      <c r="B2071" s="69" t="s">
        <v>1865</v>
      </c>
      <c r="C2071" s="70"/>
      <c r="D2071" s="71"/>
      <c r="E2071" s="72"/>
      <c r="F2071" s="73"/>
      <c r="G2071" s="70"/>
      <c r="H2071" s="74"/>
      <c r="I2071" s="75"/>
      <c r="J2071" s="75"/>
      <c r="K2071" s="36"/>
      <c r="L2071" s="82"/>
      <c r="M2071" s="82"/>
      <c r="N2071" s="77"/>
      <c r="O2071" s="84" t="s">
        <v>3348</v>
      </c>
      <c r="P2071" s="86">
        <v>42749.737638888888</v>
      </c>
      <c r="Q2071" s="84" t="s">
        <v>4511</v>
      </c>
      <c r="R2071" s="84"/>
      <c r="S2071" s="84"/>
      <c r="T2071" s="84"/>
      <c r="U2071" s="86">
        <v>42749.737638888888</v>
      </c>
      <c r="V2071" s="87" t="s">
        <v>8478</v>
      </c>
      <c r="W2071" s="84"/>
      <c r="X2071" s="84"/>
      <c r="Y2071" s="90" t="s">
        <v>11503</v>
      </c>
      <c r="Z2071" s="84"/>
      <c r="AA2071" s="84" t="b">
        <v>0</v>
      </c>
      <c r="AB2071" s="84">
        <v>0</v>
      </c>
      <c r="AC2071" s="90" t="s">
        <v>13180</v>
      </c>
      <c r="AD2071" s="84" t="b">
        <v>0</v>
      </c>
      <c r="AE2071" s="84" t="s">
        <v>13611</v>
      </c>
      <c r="AF2071" s="84"/>
      <c r="AG2071" s="90" t="s">
        <v>13180</v>
      </c>
      <c r="AH2071" s="84" t="b">
        <v>0</v>
      </c>
      <c r="AI2071" s="84">
        <v>3</v>
      </c>
      <c r="AJ2071" s="90" t="s">
        <v>11528</v>
      </c>
      <c r="AK2071" s="84" t="s">
        <v>13707</v>
      </c>
      <c r="AL2071" s="84" t="b">
        <v>0</v>
      </c>
      <c r="AM2071" s="90" t="s">
        <v>11528</v>
      </c>
      <c r="AN2071" s="84">
        <v>0</v>
      </c>
      <c r="AO2071" s="84">
        <v>0</v>
      </c>
      <c r="AP2071" s="84"/>
      <c r="AQ2071" s="84"/>
      <c r="AR2071" s="84"/>
      <c r="AS2071" s="84"/>
      <c r="AT2071" s="84"/>
      <c r="AU2071" s="84"/>
      <c r="AV2071" s="84"/>
      <c r="AW2071" s="84"/>
    </row>
    <row r="2072" spans="1:49" x14ac:dyDescent="0.25">
      <c r="A2072" s="69" t="s">
        <v>1841</v>
      </c>
      <c r="B2072" s="69" t="s">
        <v>1842</v>
      </c>
      <c r="C2072" s="70"/>
      <c r="D2072" s="71"/>
      <c r="E2072" s="72"/>
      <c r="F2072" s="73"/>
      <c r="G2072" s="70"/>
      <c r="H2072" s="74"/>
      <c r="I2072" s="75"/>
      <c r="J2072" s="75"/>
      <c r="K2072" s="36"/>
      <c r="L2072" s="82"/>
      <c r="M2072" s="82"/>
      <c r="N2072" s="77"/>
      <c r="O2072" s="84" t="s">
        <v>3349</v>
      </c>
      <c r="P2072" s="86">
        <v>42747.724050925928</v>
      </c>
      <c r="Q2072" s="84" t="s">
        <v>4512</v>
      </c>
      <c r="R2072" s="84"/>
      <c r="S2072" s="84"/>
      <c r="T2072" s="84"/>
      <c r="U2072" s="86">
        <v>42747.724050925928</v>
      </c>
      <c r="V2072" s="87" t="s">
        <v>8479</v>
      </c>
      <c r="W2072" s="84"/>
      <c r="X2072" s="84"/>
      <c r="Y2072" s="90" t="s">
        <v>11504</v>
      </c>
      <c r="Z2072" s="90" t="s">
        <v>13040</v>
      </c>
      <c r="AA2072" s="84" t="b">
        <v>0</v>
      </c>
      <c r="AB2072" s="84">
        <v>311</v>
      </c>
      <c r="AC2072" s="90" t="s">
        <v>13445</v>
      </c>
      <c r="AD2072" s="84" t="b">
        <v>0</v>
      </c>
      <c r="AE2072" s="84" t="s">
        <v>13611</v>
      </c>
      <c r="AF2072" s="84"/>
      <c r="AG2072" s="90" t="s">
        <v>13180</v>
      </c>
      <c r="AH2072" s="84" t="b">
        <v>0</v>
      </c>
      <c r="AI2072" s="84">
        <v>84</v>
      </c>
      <c r="AJ2072" s="90" t="s">
        <v>13180</v>
      </c>
      <c r="AK2072" s="84" t="s">
        <v>13707</v>
      </c>
      <c r="AL2072" s="84" t="b">
        <v>0</v>
      </c>
      <c r="AM2072" s="90" t="s">
        <v>13040</v>
      </c>
      <c r="AN2072" s="84">
        <v>0</v>
      </c>
      <c r="AO2072" s="84">
        <v>0</v>
      </c>
      <c r="AP2072" s="84"/>
      <c r="AQ2072" s="84"/>
      <c r="AR2072" s="84"/>
      <c r="AS2072" s="84"/>
      <c r="AT2072" s="84"/>
      <c r="AU2072" s="84"/>
      <c r="AV2072" s="84"/>
      <c r="AW2072" s="84"/>
    </row>
    <row r="2073" spans="1:49" x14ac:dyDescent="0.25">
      <c r="A2073" s="69" t="s">
        <v>1842</v>
      </c>
      <c r="B2073" s="69" t="s">
        <v>1841</v>
      </c>
      <c r="C2073" s="70"/>
      <c r="D2073" s="71"/>
      <c r="E2073" s="72"/>
      <c r="F2073" s="73"/>
      <c r="G2073" s="70"/>
      <c r="H2073" s="74"/>
      <c r="I2073" s="75"/>
      <c r="J2073" s="75"/>
      <c r="K2073" s="36"/>
      <c r="L2073" s="82"/>
      <c r="M2073" s="82"/>
      <c r="N2073" s="77"/>
      <c r="O2073" s="84" t="s">
        <v>3348</v>
      </c>
      <c r="P2073" s="86">
        <v>42747.728333333333</v>
      </c>
      <c r="Q2073" s="84" t="s">
        <v>4042</v>
      </c>
      <c r="R2073" s="84"/>
      <c r="S2073" s="84"/>
      <c r="T2073" s="84"/>
      <c r="U2073" s="86">
        <v>42747.728333333333</v>
      </c>
      <c r="V2073" s="87" t="s">
        <v>8480</v>
      </c>
      <c r="W2073" s="84"/>
      <c r="X2073" s="84"/>
      <c r="Y2073" s="90" t="s">
        <v>11505</v>
      </c>
      <c r="Z2073" s="84"/>
      <c r="AA2073" s="84" t="b">
        <v>0</v>
      </c>
      <c r="AB2073" s="84">
        <v>0</v>
      </c>
      <c r="AC2073" s="90" t="s">
        <v>13180</v>
      </c>
      <c r="AD2073" s="84" t="b">
        <v>0</v>
      </c>
      <c r="AE2073" s="84" t="s">
        <v>13611</v>
      </c>
      <c r="AF2073" s="84"/>
      <c r="AG2073" s="90" t="s">
        <v>13180</v>
      </c>
      <c r="AH2073" s="84" t="b">
        <v>0</v>
      </c>
      <c r="AI2073" s="84">
        <v>84</v>
      </c>
      <c r="AJ2073" s="90" t="s">
        <v>11504</v>
      </c>
      <c r="AK2073" s="84" t="s">
        <v>13707</v>
      </c>
      <c r="AL2073" s="84" t="b">
        <v>0</v>
      </c>
      <c r="AM2073" s="90" t="s">
        <v>11504</v>
      </c>
      <c r="AN2073" s="84">
        <v>0</v>
      </c>
      <c r="AO2073" s="84">
        <v>0</v>
      </c>
      <c r="AP2073" s="84"/>
      <c r="AQ2073" s="84"/>
      <c r="AR2073" s="84"/>
      <c r="AS2073" s="84"/>
      <c r="AT2073" s="84"/>
      <c r="AU2073" s="84"/>
      <c r="AV2073" s="84"/>
      <c r="AW2073" s="84"/>
    </row>
    <row r="2074" spans="1:49" x14ac:dyDescent="0.25">
      <c r="A2074" s="69" t="s">
        <v>1843</v>
      </c>
      <c r="B2074" s="69" t="s">
        <v>1842</v>
      </c>
      <c r="C2074" s="70"/>
      <c r="D2074" s="71"/>
      <c r="E2074" s="72"/>
      <c r="F2074" s="73"/>
      <c r="G2074" s="70"/>
      <c r="H2074" s="74"/>
      <c r="I2074" s="75"/>
      <c r="J2074" s="75"/>
      <c r="K2074" s="36"/>
      <c r="L2074" s="82"/>
      <c r="M2074" s="82"/>
      <c r="N2074" s="77"/>
      <c r="O2074" s="84" t="s">
        <v>3348</v>
      </c>
      <c r="P2074" s="86">
        <v>42749.739571759259</v>
      </c>
      <c r="Q2074" s="84" t="s">
        <v>4042</v>
      </c>
      <c r="R2074" s="84"/>
      <c r="S2074" s="84"/>
      <c r="T2074" s="84"/>
      <c r="U2074" s="86">
        <v>42749.739571759259</v>
      </c>
      <c r="V2074" s="87" t="s">
        <v>8481</v>
      </c>
      <c r="W2074" s="84"/>
      <c r="X2074" s="84"/>
      <c r="Y2074" s="90" t="s">
        <v>11506</v>
      </c>
      <c r="Z2074" s="84"/>
      <c r="AA2074" s="84" t="b">
        <v>0</v>
      </c>
      <c r="AB2074" s="84">
        <v>0</v>
      </c>
      <c r="AC2074" s="90" t="s">
        <v>13180</v>
      </c>
      <c r="AD2074" s="84" t="b">
        <v>0</v>
      </c>
      <c r="AE2074" s="84" t="s">
        <v>13611</v>
      </c>
      <c r="AF2074" s="84"/>
      <c r="AG2074" s="90" t="s">
        <v>13180</v>
      </c>
      <c r="AH2074" s="84" t="b">
        <v>0</v>
      </c>
      <c r="AI2074" s="84">
        <v>84</v>
      </c>
      <c r="AJ2074" s="90" t="s">
        <v>11504</v>
      </c>
      <c r="AK2074" s="84" t="s">
        <v>13707</v>
      </c>
      <c r="AL2074" s="84" t="b">
        <v>0</v>
      </c>
      <c r="AM2074" s="90" t="s">
        <v>11504</v>
      </c>
      <c r="AN2074" s="84">
        <v>0</v>
      </c>
      <c r="AO2074" s="84">
        <v>0</v>
      </c>
      <c r="AP2074" s="84"/>
      <c r="AQ2074" s="84"/>
      <c r="AR2074" s="84"/>
      <c r="AS2074" s="84"/>
      <c r="AT2074" s="84"/>
      <c r="AU2074" s="84"/>
      <c r="AV2074" s="84"/>
      <c r="AW2074" s="84"/>
    </row>
    <row r="2075" spans="1:49" x14ac:dyDescent="0.25">
      <c r="A2075" s="69" t="s">
        <v>1843</v>
      </c>
      <c r="B2075" s="69" t="s">
        <v>1841</v>
      </c>
      <c r="C2075" s="70"/>
      <c r="D2075" s="71"/>
      <c r="E2075" s="72"/>
      <c r="F2075" s="73"/>
      <c r="G2075" s="70"/>
      <c r="H2075" s="74"/>
      <c r="I2075" s="75"/>
      <c r="J2075" s="75"/>
      <c r="K2075" s="36"/>
      <c r="L2075" s="82"/>
      <c r="M2075" s="82"/>
      <c r="N2075" s="77"/>
      <c r="O2075" s="84" t="s">
        <v>3348</v>
      </c>
      <c r="P2075" s="86">
        <v>42749.739571759259</v>
      </c>
      <c r="Q2075" s="84" t="s">
        <v>4042</v>
      </c>
      <c r="R2075" s="84"/>
      <c r="S2075" s="84"/>
      <c r="T2075" s="84"/>
      <c r="U2075" s="86">
        <v>42749.739571759259</v>
      </c>
      <c r="V2075" s="87" t="s">
        <v>8481</v>
      </c>
      <c r="W2075" s="84"/>
      <c r="X2075" s="84"/>
      <c r="Y2075" s="90" t="s">
        <v>11506</v>
      </c>
      <c r="Z2075" s="84"/>
      <c r="AA2075" s="84" t="b">
        <v>0</v>
      </c>
      <c r="AB2075" s="84">
        <v>0</v>
      </c>
      <c r="AC2075" s="90" t="s">
        <v>13180</v>
      </c>
      <c r="AD2075" s="84" t="b">
        <v>0</v>
      </c>
      <c r="AE2075" s="84" t="s">
        <v>13611</v>
      </c>
      <c r="AF2075" s="84"/>
      <c r="AG2075" s="90" t="s">
        <v>13180</v>
      </c>
      <c r="AH2075" s="84" t="b">
        <v>0</v>
      </c>
      <c r="AI2075" s="84">
        <v>84</v>
      </c>
      <c r="AJ2075" s="90" t="s">
        <v>11504</v>
      </c>
      <c r="AK2075" s="84" t="s">
        <v>13707</v>
      </c>
      <c r="AL2075" s="84" t="b">
        <v>0</v>
      </c>
      <c r="AM2075" s="90" t="s">
        <v>11504</v>
      </c>
      <c r="AN2075" s="84">
        <v>0</v>
      </c>
      <c r="AO2075" s="84">
        <v>0</v>
      </c>
      <c r="AP2075" s="84"/>
      <c r="AQ2075" s="84"/>
      <c r="AR2075" s="84"/>
      <c r="AS2075" s="84"/>
      <c r="AT2075" s="84"/>
      <c r="AU2075" s="84"/>
      <c r="AV2075" s="84"/>
      <c r="AW2075" s="84"/>
    </row>
    <row r="2076" spans="1:49" x14ac:dyDescent="0.25">
      <c r="A2076" s="69" t="s">
        <v>1844</v>
      </c>
      <c r="B2076" s="69" t="s">
        <v>2335</v>
      </c>
      <c r="C2076" s="70"/>
      <c r="D2076" s="71"/>
      <c r="E2076" s="72"/>
      <c r="F2076" s="73"/>
      <c r="G2076" s="70"/>
      <c r="H2076" s="74"/>
      <c r="I2076" s="75"/>
      <c r="J2076" s="75"/>
      <c r="K2076" s="36"/>
      <c r="L2076" s="82"/>
      <c r="M2076" s="82"/>
      <c r="N2076" s="77"/>
      <c r="O2076" s="84" t="s">
        <v>3348</v>
      </c>
      <c r="P2076" s="86">
        <v>42749.740011574075</v>
      </c>
      <c r="Q2076" s="84" t="s">
        <v>4513</v>
      </c>
      <c r="R2076" s="84"/>
      <c r="S2076" s="84"/>
      <c r="T2076" s="84"/>
      <c r="U2076" s="86">
        <v>42749.740011574075</v>
      </c>
      <c r="V2076" s="87" t="s">
        <v>8482</v>
      </c>
      <c r="W2076" s="84"/>
      <c r="X2076" s="84"/>
      <c r="Y2076" s="90" t="s">
        <v>11507</v>
      </c>
      <c r="Z2076" s="84"/>
      <c r="AA2076" s="84" t="b">
        <v>0</v>
      </c>
      <c r="AB2076" s="84">
        <v>0</v>
      </c>
      <c r="AC2076" s="90" t="s">
        <v>13180</v>
      </c>
      <c r="AD2076" s="84" t="b">
        <v>0</v>
      </c>
      <c r="AE2076" s="84" t="s">
        <v>13611</v>
      </c>
      <c r="AF2076" s="84"/>
      <c r="AG2076" s="90" t="s">
        <v>13180</v>
      </c>
      <c r="AH2076" s="84" t="b">
        <v>0</v>
      </c>
      <c r="AI2076" s="84">
        <v>25</v>
      </c>
      <c r="AJ2076" s="90" t="s">
        <v>12067</v>
      </c>
      <c r="AK2076" s="84" t="s">
        <v>13707</v>
      </c>
      <c r="AL2076" s="84" t="b">
        <v>0</v>
      </c>
      <c r="AM2076" s="90" t="s">
        <v>12067</v>
      </c>
      <c r="AN2076" s="84">
        <v>0</v>
      </c>
      <c r="AO2076" s="84">
        <v>0</v>
      </c>
      <c r="AP2076" s="84"/>
      <c r="AQ2076" s="84"/>
      <c r="AR2076" s="84"/>
      <c r="AS2076" s="84"/>
      <c r="AT2076" s="84"/>
      <c r="AU2076" s="84"/>
      <c r="AV2076" s="84"/>
      <c r="AW2076" s="84"/>
    </row>
    <row r="2077" spans="1:49" x14ac:dyDescent="0.25">
      <c r="A2077" s="69" t="s">
        <v>1845</v>
      </c>
      <c r="B2077" s="69" t="s">
        <v>2335</v>
      </c>
      <c r="C2077" s="70"/>
      <c r="D2077" s="71"/>
      <c r="E2077" s="72"/>
      <c r="F2077" s="73"/>
      <c r="G2077" s="70"/>
      <c r="H2077" s="74"/>
      <c r="I2077" s="75"/>
      <c r="J2077" s="75"/>
      <c r="K2077" s="36"/>
      <c r="L2077" s="82"/>
      <c r="M2077" s="82"/>
      <c r="N2077" s="77"/>
      <c r="O2077" s="84" t="s">
        <v>3349</v>
      </c>
      <c r="P2077" s="86">
        <v>42749.741261574076</v>
      </c>
      <c r="Q2077" s="84" t="s">
        <v>4514</v>
      </c>
      <c r="R2077" s="84"/>
      <c r="S2077" s="84"/>
      <c r="T2077" s="84"/>
      <c r="U2077" s="86">
        <v>42749.741261574076</v>
      </c>
      <c r="V2077" s="87" t="s">
        <v>8483</v>
      </c>
      <c r="W2077" s="84"/>
      <c r="X2077" s="84"/>
      <c r="Y2077" s="90" t="s">
        <v>11508</v>
      </c>
      <c r="Z2077" s="90" t="s">
        <v>12067</v>
      </c>
      <c r="AA2077" s="84" t="b">
        <v>0</v>
      </c>
      <c r="AB2077" s="84">
        <v>1</v>
      </c>
      <c r="AC2077" s="90" t="s">
        <v>13446</v>
      </c>
      <c r="AD2077" s="84" t="b">
        <v>0</v>
      </c>
      <c r="AE2077" s="84" t="s">
        <v>13611</v>
      </c>
      <c r="AF2077" s="84"/>
      <c r="AG2077" s="90" t="s">
        <v>13180</v>
      </c>
      <c r="AH2077" s="84" t="b">
        <v>0</v>
      </c>
      <c r="AI2077" s="84">
        <v>0</v>
      </c>
      <c r="AJ2077" s="90" t="s">
        <v>13180</v>
      </c>
      <c r="AK2077" s="84" t="s">
        <v>13707</v>
      </c>
      <c r="AL2077" s="84" t="b">
        <v>0</v>
      </c>
      <c r="AM2077" s="90" t="s">
        <v>12067</v>
      </c>
      <c r="AN2077" s="84">
        <v>0</v>
      </c>
      <c r="AO2077" s="84">
        <v>0</v>
      </c>
      <c r="AP2077" s="84"/>
      <c r="AQ2077" s="84"/>
      <c r="AR2077" s="84"/>
      <c r="AS2077" s="84"/>
      <c r="AT2077" s="84"/>
      <c r="AU2077" s="84"/>
      <c r="AV2077" s="84"/>
      <c r="AW2077" s="84"/>
    </row>
    <row r="2078" spans="1:49" x14ac:dyDescent="0.25">
      <c r="A2078" s="69" t="s">
        <v>1846</v>
      </c>
      <c r="B2078" s="69" t="s">
        <v>3163</v>
      </c>
      <c r="C2078" s="70"/>
      <c r="D2078" s="71"/>
      <c r="E2078" s="72"/>
      <c r="F2078" s="73"/>
      <c r="G2078" s="70"/>
      <c r="H2078" s="74"/>
      <c r="I2078" s="75"/>
      <c r="J2078" s="75"/>
      <c r="K2078" s="36"/>
      <c r="L2078" s="82"/>
      <c r="M2078" s="82"/>
      <c r="N2078" s="77"/>
      <c r="O2078" s="84" t="s">
        <v>3349</v>
      </c>
      <c r="P2078" s="86">
        <v>42749.741273148145</v>
      </c>
      <c r="Q2078" s="84" t="s">
        <v>4515</v>
      </c>
      <c r="R2078" s="84"/>
      <c r="S2078" s="84"/>
      <c r="T2078" s="84"/>
      <c r="U2078" s="86">
        <v>42749.741273148145</v>
      </c>
      <c r="V2078" s="87" t="s">
        <v>8484</v>
      </c>
      <c r="W2078" s="84"/>
      <c r="X2078" s="84"/>
      <c r="Y2078" s="90" t="s">
        <v>11509</v>
      </c>
      <c r="Z2078" s="90" t="s">
        <v>13041</v>
      </c>
      <c r="AA2078" s="84" t="b">
        <v>0</v>
      </c>
      <c r="AB2078" s="84">
        <v>1</v>
      </c>
      <c r="AC2078" s="90" t="s">
        <v>13447</v>
      </c>
      <c r="AD2078" s="84" t="b">
        <v>0</v>
      </c>
      <c r="AE2078" s="84" t="s">
        <v>13611</v>
      </c>
      <c r="AF2078" s="84"/>
      <c r="AG2078" s="90" t="s">
        <v>13180</v>
      </c>
      <c r="AH2078" s="84" t="b">
        <v>0</v>
      </c>
      <c r="AI2078" s="84">
        <v>0</v>
      </c>
      <c r="AJ2078" s="90" t="s">
        <v>13180</v>
      </c>
      <c r="AK2078" s="84" t="s">
        <v>13707</v>
      </c>
      <c r="AL2078" s="84" t="b">
        <v>0</v>
      </c>
      <c r="AM2078" s="90" t="s">
        <v>13041</v>
      </c>
      <c r="AN2078" s="84">
        <v>0</v>
      </c>
      <c r="AO2078" s="84">
        <v>0</v>
      </c>
      <c r="AP2078" s="84"/>
      <c r="AQ2078" s="84"/>
      <c r="AR2078" s="84"/>
      <c r="AS2078" s="84"/>
      <c r="AT2078" s="84"/>
      <c r="AU2078" s="84"/>
      <c r="AV2078" s="84"/>
      <c r="AW2078" s="84"/>
    </row>
    <row r="2079" spans="1:49" x14ac:dyDescent="0.25">
      <c r="A2079" s="69" t="s">
        <v>1847</v>
      </c>
      <c r="B2079" s="69" t="s">
        <v>2524</v>
      </c>
      <c r="C2079" s="70"/>
      <c r="D2079" s="71"/>
      <c r="E2079" s="72"/>
      <c r="F2079" s="73"/>
      <c r="G2079" s="70"/>
      <c r="H2079" s="74"/>
      <c r="I2079" s="75"/>
      <c r="J2079" s="75"/>
      <c r="K2079" s="36"/>
      <c r="L2079" s="82"/>
      <c r="M2079" s="82"/>
      <c r="N2079" s="77"/>
      <c r="O2079" s="84" t="s">
        <v>3348</v>
      </c>
      <c r="P2079" s="86">
        <v>42749.742152777777</v>
      </c>
      <c r="Q2079" s="84" t="s">
        <v>4507</v>
      </c>
      <c r="R2079" s="84"/>
      <c r="S2079" s="84"/>
      <c r="T2079" s="84"/>
      <c r="U2079" s="86">
        <v>42749.742152777777</v>
      </c>
      <c r="V2079" s="87" t="s">
        <v>8485</v>
      </c>
      <c r="W2079" s="84"/>
      <c r="X2079" s="84"/>
      <c r="Y2079" s="90" t="s">
        <v>11510</v>
      </c>
      <c r="Z2079" s="84"/>
      <c r="AA2079" s="84" t="b">
        <v>0</v>
      </c>
      <c r="AB2079" s="84">
        <v>0</v>
      </c>
      <c r="AC2079" s="90" t="s">
        <v>13180</v>
      </c>
      <c r="AD2079" s="84" t="b">
        <v>0</v>
      </c>
      <c r="AE2079" s="84" t="s">
        <v>13611</v>
      </c>
      <c r="AF2079" s="84"/>
      <c r="AG2079" s="90" t="s">
        <v>13180</v>
      </c>
      <c r="AH2079" s="84" t="b">
        <v>0</v>
      </c>
      <c r="AI2079" s="84">
        <v>11</v>
      </c>
      <c r="AJ2079" s="90" t="s">
        <v>12290</v>
      </c>
      <c r="AK2079" s="84" t="s">
        <v>13707</v>
      </c>
      <c r="AL2079" s="84" t="b">
        <v>0</v>
      </c>
      <c r="AM2079" s="90" t="s">
        <v>12290</v>
      </c>
      <c r="AN2079" s="84">
        <v>0</v>
      </c>
      <c r="AO2079" s="84">
        <v>0</v>
      </c>
      <c r="AP2079" s="84"/>
      <c r="AQ2079" s="84"/>
      <c r="AR2079" s="84"/>
      <c r="AS2079" s="84"/>
      <c r="AT2079" s="84"/>
      <c r="AU2079" s="84"/>
      <c r="AV2079" s="84"/>
      <c r="AW2079" s="84"/>
    </row>
    <row r="2080" spans="1:49" x14ac:dyDescent="0.25">
      <c r="A2080" s="69" t="s">
        <v>1848</v>
      </c>
      <c r="B2080" s="69" t="s">
        <v>1848</v>
      </c>
      <c r="C2080" s="70"/>
      <c r="D2080" s="71"/>
      <c r="E2080" s="72"/>
      <c r="F2080" s="73"/>
      <c r="G2080" s="70"/>
      <c r="H2080" s="74"/>
      <c r="I2080" s="75"/>
      <c r="J2080" s="75"/>
      <c r="K2080" s="36"/>
      <c r="L2080" s="82"/>
      <c r="M2080" s="82"/>
      <c r="N2080" s="77"/>
      <c r="O2080" s="84" t="s">
        <v>179</v>
      </c>
      <c r="P2080" s="86">
        <v>42749.743506944447</v>
      </c>
      <c r="Q2080" s="84" t="s">
        <v>4516</v>
      </c>
      <c r="R2080" s="84"/>
      <c r="S2080" s="84"/>
      <c r="T2080" s="84"/>
      <c r="U2080" s="86">
        <v>42749.743506944447</v>
      </c>
      <c r="V2080" s="87" t="s">
        <v>8486</v>
      </c>
      <c r="W2080" s="84"/>
      <c r="X2080" s="84"/>
      <c r="Y2080" s="90" t="s">
        <v>11511</v>
      </c>
      <c r="Z2080" s="84"/>
      <c r="AA2080" s="84" t="b">
        <v>0</v>
      </c>
      <c r="AB2080" s="84">
        <v>16</v>
      </c>
      <c r="AC2080" s="90" t="s">
        <v>13180</v>
      </c>
      <c r="AD2080" s="84" t="b">
        <v>0</v>
      </c>
      <c r="AE2080" s="84" t="s">
        <v>13611</v>
      </c>
      <c r="AF2080" s="84"/>
      <c r="AG2080" s="90" t="s">
        <v>13180</v>
      </c>
      <c r="AH2080" s="84" t="b">
        <v>0</v>
      </c>
      <c r="AI2080" s="84">
        <v>0</v>
      </c>
      <c r="AJ2080" s="90" t="s">
        <v>13180</v>
      </c>
      <c r="AK2080" s="84" t="s">
        <v>13707</v>
      </c>
      <c r="AL2080" s="84" t="b">
        <v>0</v>
      </c>
      <c r="AM2080" s="90" t="s">
        <v>11511</v>
      </c>
      <c r="AN2080" s="84">
        <v>0</v>
      </c>
      <c r="AO2080" s="84">
        <v>0</v>
      </c>
      <c r="AP2080" s="84"/>
      <c r="AQ2080" s="84"/>
      <c r="AR2080" s="84"/>
      <c r="AS2080" s="84"/>
      <c r="AT2080" s="84"/>
      <c r="AU2080" s="84"/>
      <c r="AV2080" s="84"/>
      <c r="AW2080" s="84"/>
    </row>
    <row r="2081" spans="1:49" x14ac:dyDescent="0.25">
      <c r="A2081" s="69" t="s">
        <v>1849</v>
      </c>
      <c r="B2081" s="69" t="s">
        <v>3164</v>
      </c>
      <c r="C2081" s="70"/>
      <c r="D2081" s="71"/>
      <c r="E2081" s="72"/>
      <c r="F2081" s="73"/>
      <c r="G2081" s="70"/>
      <c r="H2081" s="74"/>
      <c r="I2081" s="75"/>
      <c r="J2081" s="75"/>
      <c r="K2081" s="36"/>
      <c r="L2081" s="82"/>
      <c r="M2081" s="82"/>
      <c r="N2081" s="77"/>
      <c r="O2081" s="84" t="s">
        <v>3349</v>
      </c>
      <c r="P2081" s="86">
        <v>42749.743622685186</v>
      </c>
      <c r="Q2081" s="84" t="s">
        <v>4517</v>
      </c>
      <c r="R2081" s="84"/>
      <c r="S2081" s="84"/>
      <c r="T2081" s="84"/>
      <c r="U2081" s="86">
        <v>42749.743622685186</v>
      </c>
      <c r="V2081" s="87" t="s">
        <v>8487</v>
      </c>
      <c r="W2081" s="84"/>
      <c r="X2081" s="84"/>
      <c r="Y2081" s="90" t="s">
        <v>11512</v>
      </c>
      <c r="Z2081" s="90" t="s">
        <v>13042</v>
      </c>
      <c r="AA2081" s="84" t="b">
        <v>0</v>
      </c>
      <c r="AB2081" s="84">
        <v>0</v>
      </c>
      <c r="AC2081" s="90" t="s">
        <v>13448</v>
      </c>
      <c r="AD2081" s="84" t="b">
        <v>0</v>
      </c>
      <c r="AE2081" s="84" t="s">
        <v>13611</v>
      </c>
      <c r="AF2081" s="84"/>
      <c r="AG2081" s="90" t="s">
        <v>13180</v>
      </c>
      <c r="AH2081" s="84" t="b">
        <v>0</v>
      </c>
      <c r="AI2081" s="84">
        <v>0</v>
      </c>
      <c r="AJ2081" s="90" t="s">
        <v>13180</v>
      </c>
      <c r="AK2081" s="84" t="s">
        <v>13711</v>
      </c>
      <c r="AL2081" s="84" t="b">
        <v>0</v>
      </c>
      <c r="AM2081" s="90" t="s">
        <v>13042</v>
      </c>
      <c r="AN2081" s="84">
        <v>0</v>
      </c>
      <c r="AO2081" s="84">
        <v>0</v>
      </c>
      <c r="AP2081" s="84"/>
      <c r="AQ2081" s="84"/>
      <c r="AR2081" s="84"/>
      <c r="AS2081" s="84"/>
      <c r="AT2081" s="84"/>
      <c r="AU2081" s="84"/>
      <c r="AV2081" s="84"/>
      <c r="AW2081" s="84"/>
    </row>
    <row r="2082" spans="1:49" x14ac:dyDescent="0.25">
      <c r="A2082" s="69" t="s">
        <v>1850</v>
      </c>
      <c r="B2082" s="69" t="s">
        <v>2524</v>
      </c>
      <c r="C2082" s="70"/>
      <c r="D2082" s="71"/>
      <c r="E2082" s="72"/>
      <c r="F2082" s="73"/>
      <c r="G2082" s="70"/>
      <c r="H2082" s="74"/>
      <c r="I2082" s="75"/>
      <c r="J2082" s="75"/>
      <c r="K2082" s="36"/>
      <c r="L2082" s="82"/>
      <c r="M2082" s="82"/>
      <c r="N2082" s="77"/>
      <c r="O2082" s="84" t="s">
        <v>3348</v>
      </c>
      <c r="P2082" s="86">
        <v>42749.745115740741</v>
      </c>
      <c r="Q2082" s="84" t="s">
        <v>4507</v>
      </c>
      <c r="R2082" s="84"/>
      <c r="S2082" s="84"/>
      <c r="T2082" s="84"/>
      <c r="U2082" s="86">
        <v>42749.745115740741</v>
      </c>
      <c r="V2082" s="87" t="s">
        <v>8488</v>
      </c>
      <c r="W2082" s="84"/>
      <c r="X2082" s="84"/>
      <c r="Y2082" s="90" t="s">
        <v>11513</v>
      </c>
      <c r="Z2082" s="84"/>
      <c r="AA2082" s="84" t="b">
        <v>0</v>
      </c>
      <c r="AB2082" s="84">
        <v>0</v>
      </c>
      <c r="AC2082" s="90" t="s">
        <v>13180</v>
      </c>
      <c r="AD2082" s="84" t="b">
        <v>0</v>
      </c>
      <c r="AE2082" s="84" t="s">
        <v>13611</v>
      </c>
      <c r="AF2082" s="84"/>
      <c r="AG2082" s="90" t="s">
        <v>13180</v>
      </c>
      <c r="AH2082" s="84" t="b">
        <v>0</v>
      </c>
      <c r="AI2082" s="84">
        <v>11</v>
      </c>
      <c r="AJ2082" s="90" t="s">
        <v>12290</v>
      </c>
      <c r="AK2082" s="84" t="s">
        <v>13707</v>
      </c>
      <c r="AL2082" s="84" t="b">
        <v>0</v>
      </c>
      <c r="AM2082" s="90" t="s">
        <v>12290</v>
      </c>
      <c r="AN2082" s="84">
        <v>0</v>
      </c>
      <c r="AO2082" s="84">
        <v>0</v>
      </c>
      <c r="AP2082" s="84"/>
      <c r="AQ2082" s="84"/>
      <c r="AR2082" s="84"/>
      <c r="AS2082" s="84"/>
      <c r="AT2082" s="84"/>
      <c r="AU2082" s="84"/>
      <c r="AV2082" s="84"/>
      <c r="AW2082" s="84"/>
    </row>
    <row r="2083" spans="1:49" x14ac:dyDescent="0.25">
      <c r="A2083" s="69" t="s">
        <v>1851</v>
      </c>
      <c r="B2083" s="69" t="s">
        <v>2335</v>
      </c>
      <c r="C2083" s="70"/>
      <c r="D2083" s="71"/>
      <c r="E2083" s="72"/>
      <c r="F2083" s="73"/>
      <c r="G2083" s="70"/>
      <c r="H2083" s="74"/>
      <c r="I2083" s="75"/>
      <c r="J2083" s="75"/>
      <c r="K2083" s="36"/>
      <c r="L2083" s="82"/>
      <c r="M2083" s="82"/>
      <c r="N2083" s="77"/>
      <c r="O2083" s="84" t="s">
        <v>3348</v>
      </c>
      <c r="P2083" s="86">
        <v>42749.750057870369</v>
      </c>
      <c r="Q2083" s="84" t="s">
        <v>4513</v>
      </c>
      <c r="R2083" s="84"/>
      <c r="S2083" s="84"/>
      <c r="T2083" s="84"/>
      <c r="U2083" s="86">
        <v>42749.750057870369</v>
      </c>
      <c r="V2083" s="87" t="s">
        <v>8489</v>
      </c>
      <c r="W2083" s="84"/>
      <c r="X2083" s="84"/>
      <c r="Y2083" s="90" t="s">
        <v>11514</v>
      </c>
      <c r="Z2083" s="84"/>
      <c r="AA2083" s="84" t="b">
        <v>0</v>
      </c>
      <c r="AB2083" s="84">
        <v>0</v>
      </c>
      <c r="AC2083" s="90" t="s">
        <v>13180</v>
      </c>
      <c r="AD2083" s="84" t="b">
        <v>0</v>
      </c>
      <c r="AE2083" s="84" t="s">
        <v>13611</v>
      </c>
      <c r="AF2083" s="84"/>
      <c r="AG2083" s="90" t="s">
        <v>13180</v>
      </c>
      <c r="AH2083" s="84" t="b">
        <v>0</v>
      </c>
      <c r="AI2083" s="84">
        <v>25</v>
      </c>
      <c r="AJ2083" s="90" t="s">
        <v>12067</v>
      </c>
      <c r="AK2083" s="84" t="s">
        <v>13707</v>
      </c>
      <c r="AL2083" s="84" t="b">
        <v>0</v>
      </c>
      <c r="AM2083" s="90" t="s">
        <v>12067</v>
      </c>
      <c r="AN2083" s="84">
        <v>0</v>
      </c>
      <c r="AO2083" s="84">
        <v>0</v>
      </c>
      <c r="AP2083" s="84"/>
      <c r="AQ2083" s="84"/>
      <c r="AR2083" s="84"/>
      <c r="AS2083" s="84"/>
      <c r="AT2083" s="84"/>
      <c r="AU2083" s="84"/>
      <c r="AV2083" s="84"/>
      <c r="AW2083" s="84"/>
    </row>
    <row r="2084" spans="1:49" x14ac:dyDescent="0.25">
      <c r="A2084" s="69" t="s">
        <v>1852</v>
      </c>
      <c r="B2084" s="69" t="s">
        <v>1852</v>
      </c>
      <c r="C2084" s="70"/>
      <c r="D2084" s="71"/>
      <c r="E2084" s="72"/>
      <c r="F2084" s="73"/>
      <c r="G2084" s="70"/>
      <c r="H2084" s="74"/>
      <c r="I2084" s="75"/>
      <c r="J2084" s="75"/>
      <c r="K2084" s="36"/>
      <c r="L2084" s="82"/>
      <c r="M2084" s="82"/>
      <c r="N2084" s="77"/>
      <c r="O2084" s="84" t="s">
        <v>179</v>
      </c>
      <c r="P2084" s="86">
        <v>42749.75267361111</v>
      </c>
      <c r="Q2084" s="84" t="s">
        <v>4518</v>
      </c>
      <c r="R2084" s="84"/>
      <c r="S2084" s="84"/>
      <c r="T2084" s="84"/>
      <c r="U2084" s="86">
        <v>42749.75267361111</v>
      </c>
      <c r="V2084" s="87" t="s">
        <v>8490</v>
      </c>
      <c r="W2084" s="84"/>
      <c r="X2084" s="84"/>
      <c r="Y2084" s="90" t="s">
        <v>11515</v>
      </c>
      <c r="Z2084" s="84"/>
      <c r="AA2084" s="84" t="b">
        <v>0</v>
      </c>
      <c r="AB2084" s="84">
        <v>2</v>
      </c>
      <c r="AC2084" s="90" t="s">
        <v>13180</v>
      </c>
      <c r="AD2084" s="84" t="b">
        <v>0</v>
      </c>
      <c r="AE2084" s="84" t="s">
        <v>13611</v>
      </c>
      <c r="AF2084" s="84"/>
      <c r="AG2084" s="90" t="s">
        <v>13180</v>
      </c>
      <c r="AH2084" s="84" t="b">
        <v>0</v>
      </c>
      <c r="AI2084" s="84">
        <v>0</v>
      </c>
      <c r="AJ2084" s="90" t="s">
        <v>13180</v>
      </c>
      <c r="AK2084" s="84" t="s">
        <v>13707</v>
      </c>
      <c r="AL2084" s="84" t="b">
        <v>0</v>
      </c>
      <c r="AM2084" s="90" t="s">
        <v>11515</v>
      </c>
      <c r="AN2084" s="84">
        <v>0</v>
      </c>
      <c r="AO2084" s="84">
        <v>0</v>
      </c>
      <c r="AP2084" s="84"/>
      <c r="AQ2084" s="84"/>
      <c r="AR2084" s="84"/>
      <c r="AS2084" s="84"/>
      <c r="AT2084" s="84"/>
      <c r="AU2084" s="84"/>
      <c r="AV2084" s="84"/>
      <c r="AW2084" s="84"/>
    </row>
    <row r="2085" spans="1:49" x14ac:dyDescent="0.25">
      <c r="A2085" s="69" t="s">
        <v>1853</v>
      </c>
      <c r="B2085" s="69" t="s">
        <v>1853</v>
      </c>
      <c r="C2085" s="70"/>
      <c r="D2085" s="71"/>
      <c r="E2085" s="72"/>
      <c r="F2085" s="73"/>
      <c r="G2085" s="70"/>
      <c r="H2085" s="74"/>
      <c r="I2085" s="75"/>
      <c r="J2085" s="75"/>
      <c r="K2085" s="36"/>
      <c r="L2085" s="82"/>
      <c r="M2085" s="82"/>
      <c r="N2085" s="77"/>
      <c r="O2085" s="84" t="s">
        <v>179</v>
      </c>
      <c r="P2085" s="86">
        <v>42749.754305555558</v>
      </c>
      <c r="Q2085" s="84" t="s">
        <v>4519</v>
      </c>
      <c r="R2085" s="84"/>
      <c r="S2085" s="84"/>
      <c r="T2085" s="84"/>
      <c r="U2085" s="86">
        <v>42749.754305555558</v>
      </c>
      <c r="V2085" s="87" t="s">
        <v>8491</v>
      </c>
      <c r="W2085" s="84"/>
      <c r="X2085" s="84"/>
      <c r="Y2085" s="90" t="s">
        <v>11516</v>
      </c>
      <c r="Z2085" s="90" t="s">
        <v>13043</v>
      </c>
      <c r="AA2085" s="84" t="b">
        <v>0</v>
      </c>
      <c r="AB2085" s="84">
        <v>1</v>
      </c>
      <c r="AC2085" s="90" t="s">
        <v>13449</v>
      </c>
      <c r="AD2085" s="84" t="b">
        <v>0</v>
      </c>
      <c r="AE2085" s="84" t="s">
        <v>13611</v>
      </c>
      <c r="AF2085" s="84"/>
      <c r="AG2085" s="90" t="s">
        <v>13180</v>
      </c>
      <c r="AH2085" s="84" t="b">
        <v>0</v>
      </c>
      <c r="AI2085" s="84">
        <v>0</v>
      </c>
      <c r="AJ2085" s="90" t="s">
        <v>13180</v>
      </c>
      <c r="AK2085" s="84" t="s">
        <v>13707</v>
      </c>
      <c r="AL2085" s="84" t="b">
        <v>0</v>
      </c>
      <c r="AM2085" s="90" t="s">
        <v>13043</v>
      </c>
      <c r="AN2085" s="84">
        <v>0</v>
      </c>
      <c r="AO2085" s="84">
        <v>0</v>
      </c>
      <c r="AP2085" s="84"/>
      <c r="AQ2085" s="84"/>
      <c r="AR2085" s="84"/>
      <c r="AS2085" s="84"/>
      <c r="AT2085" s="84"/>
      <c r="AU2085" s="84"/>
      <c r="AV2085" s="84"/>
      <c r="AW2085" s="84"/>
    </row>
    <row r="2086" spans="1:49" x14ac:dyDescent="0.25">
      <c r="A2086" s="69" t="s">
        <v>1854</v>
      </c>
      <c r="B2086" s="69" t="s">
        <v>1854</v>
      </c>
      <c r="C2086" s="70"/>
      <c r="D2086" s="71"/>
      <c r="E2086" s="72"/>
      <c r="F2086" s="73"/>
      <c r="G2086" s="70"/>
      <c r="H2086" s="74"/>
      <c r="I2086" s="75"/>
      <c r="J2086" s="75"/>
      <c r="K2086" s="36"/>
      <c r="L2086" s="82"/>
      <c r="M2086" s="82"/>
      <c r="N2086" s="77"/>
      <c r="O2086" s="84" t="s">
        <v>179</v>
      </c>
      <c r="P2086" s="86">
        <v>42749.754652777781</v>
      </c>
      <c r="Q2086" s="84" t="s">
        <v>4520</v>
      </c>
      <c r="R2086" s="84"/>
      <c r="S2086" s="84"/>
      <c r="T2086" s="84"/>
      <c r="U2086" s="86">
        <v>42749.754652777781</v>
      </c>
      <c r="V2086" s="87" t="s">
        <v>8492</v>
      </c>
      <c r="W2086" s="84"/>
      <c r="X2086" s="84"/>
      <c r="Y2086" s="90" t="s">
        <v>11517</v>
      </c>
      <c r="Z2086" s="84"/>
      <c r="AA2086" s="84" t="b">
        <v>0</v>
      </c>
      <c r="AB2086" s="84">
        <v>1</v>
      </c>
      <c r="AC2086" s="90" t="s">
        <v>13180</v>
      </c>
      <c r="AD2086" s="84" t="b">
        <v>0</v>
      </c>
      <c r="AE2086" s="84" t="s">
        <v>13611</v>
      </c>
      <c r="AF2086" s="84"/>
      <c r="AG2086" s="90" t="s">
        <v>13180</v>
      </c>
      <c r="AH2086" s="84" t="b">
        <v>0</v>
      </c>
      <c r="AI2086" s="84">
        <v>0</v>
      </c>
      <c r="AJ2086" s="90" t="s">
        <v>13180</v>
      </c>
      <c r="AK2086" s="84" t="s">
        <v>13707</v>
      </c>
      <c r="AL2086" s="84" t="b">
        <v>0</v>
      </c>
      <c r="AM2086" s="90" t="s">
        <v>11517</v>
      </c>
      <c r="AN2086" s="84">
        <v>0</v>
      </c>
      <c r="AO2086" s="84">
        <v>0</v>
      </c>
      <c r="AP2086" s="84"/>
      <c r="AQ2086" s="84"/>
      <c r="AR2086" s="84"/>
      <c r="AS2086" s="84"/>
      <c r="AT2086" s="84"/>
      <c r="AU2086" s="84"/>
      <c r="AV2086" s="84"/>
      <c r="AW2086" s="84"/>
    </row>
    <row r="2087" spans="1:49" x14ac:dyDescent="0.25">
      <c r="A2087" s="69" t="s">
        <v>1855</v>
      </c>
      <c r="B2087" s="69" t="s">
        <v>1855</v>
      </c>
      <c r="C2087" s="70"/>
      <c r="D2087" s="71"/>
      <c r="E2087" s="72"/>
      <c r="F2087" s="73"/>
      <c r="G2087" s="70"/>
      <c r="H2087" s="74"/>
      <c r="I2087" s="75"/>
      <c r="J2087" s="75"/>
      <c r="K2087" s="36"/>
      <c r="L2087" s="82"/>
      <c r="M2087" s="82"/>
      <c r="N2087" s="77"/>
      <c r="O2087" s="84" t="s">
        <v>179</v>
      </c>
      <c r="P2087" s="86">
        <v>42749.755497685182</v>
      </c>
      <c r="Q2087" s="84" t="s">
        <v>4521</v>
      </c>
      <c r="R2087" s="84"/>
      <c r="S2087" s="84"/>
      <c r="T2087" s="84"/>
      <c r="U2087" s="86">
        <v>42749.755497685182</v>
      </c>
      <c r="V2087" s="87" t="s">
        <v>8493</v>
      </c>
      <c r="W2087" s="84"/>
      <c r="X2087" s="84"/>
      <c r="Y2087" s="90" t="s">
        <v>11518</v>
      </c>
      <c r="Z2087" s="84"/>
      <c r="AA2087" s="84" t="b">
        <v>0</v>
      </c>
      <c r="AB2087" s="84">
        <v>8</v>
      </c>
      <c r="AC2087" s="90" t="s">
        <v>13180</v>
      </c>
      <c r="AD2087" s="84" t="b">
        <v>0</v>
      </c>
      <c r="AE2087" s="84" t="s">
        <v>13611</v>
      </c>
      <c r="AF2087" s="84"/>
      <c r="AG2087" s="90" t="s">
        <v>13180</v>
      </c>
      <c r="AH2087" s="84" t="b">
        <v>0</v>
      </c>
      <c r="AI2087" s="84">
        <v>0</v>
      </c>
      <c r="AJ2087" s="90" t="s">
        <v>13180</v>
      </c>
      <c r="AK2087" s="84" t="s">
        <v>13707</v>
      </c>
      <c r="AL2087" s="84" t="b">
        <v>0</v>
      </c>
      <c r="AM2087" s="90" t="s">
        <v>11518</v>
      </c>
      <c r="AN2087" s="84">
        <v>0</v>
      </c>
      <c r="AO2087" s="84">
        <v>0</v>
      </c>
      <c r="AP2087" s="84"/>
      <c r="AQ2087" s="84"/>
      <c r="AR2087" s="84"/>
      <c r="AS2087" s="84"/>
      <c r="AT2087" s="84"/>
      <c r="AU2087" s="84"/>
      <c r="AV2087" s="84"/>
      <c r="AW2087" s="84"/>
    </row>
    <row r="2088" spans="1:49" x14ac:dyDescent="0.25">
      <c r="A2088" s="69" t="s">
        <v>1856</v>
      </c>
      <c r="B2088" s="69" t="s">
        <v>2524</v>
      </c>
      <c r="C2088" s="70"/>
      <c r="D2088" s="71"/>
      <c r="E2088" s="72"/>
      <c r="F2088" s="73"/>
      <c r="G2088" s="70"/>
      <c r="H2088" s="74"/>
      <c r="I2088" s="75"/>
      <c r="J2088" s="75"/>
      <c r="K2088" s="36"/>
      <c r="L2088" s="82"/>
      <c r="M2088" s="82"/>
      <c r="N2088" s="77"/>
      <c r="O2088" s="84" t="s">
        <v>3348</v>
      </c>
      <c r="P2088" s="86">
        <v>42749.756018518521</v>
      </c>
      <c r="Q2088" s="84" t="s">
        <v>4507</v>
      </c>
      <c r="R2088" s="84"/>
      <c r="S2088" s="84"/>
      <c r="T2088" s="84"/>
      <c r="U2088" s="86">
        <v>42749.756018518521</v>
      </c>
      <c r="V2088" s="87" t="s">
        <v>8494</v>
      </c>
      <c r="W2088" s="84"/>
      <c r="X2088" s="84"/>
      <c r="Y2088" s="90" t="s">
        <v>11519</v>
      </c>
      <c r="Z2088" s="84"/>
      <c r="AA2088" s="84" t="b">
        <v>0</v>
      </c>
      <c r="AB2088" s="84">
        <v>0</v>
      </c>
      <c r="AC2088" s="90" t="s">
        <v>13180</v>
      </c>
      <c r="AD2088" s="84" t="b">
        <v>0</v>
      </c>
      <c r="AE2088" s="84" t="s">
        <v>13611</v>
      </c>
      <c r="AF2088" s="84"/>
      <c r="AG2088" s="90" t="s">
        <v>13180</v>
      </c>
      <c r="AH2088" s="84" t="b">
        <v>0</v>
      </c>
      <c r="AI2088" s="84">
        <v>11</v>
      </c>
      <c r="AJ2088" s="90" t="s">
        <v>12290</v>
      </c>
      <c r="AK2088" s="84" t="s">
        <v>13707</v>
      </c>
      <c r="AL2088" s="84" t="b">
        <v>0</v>
      </c>
      <c r="AM2088" s="90" t="s">
        <v>12290</v>
      </c>
      <c r="AN2088" s="84">
        <v>0</v>
      </c>
      <c r="AO2088" s="84">
        <v>0</v>
      </c>
      <c r="AP2088" s="84"/>
      <c r="AQ2088" s="84"/>
      <c r="AR2088" s="84"/>
      <c r="AS2088" s="84"/>
      <c r="AT2088" s="84"/>
      <c r="AU2088" s="84"/>
      <c r="AV2088" s="84"/>
      <c r="AW2088" s="84"/>
    </row>
    <row r="2089" spans="1:49" x14ac:dyDescent="0.25">
      <c r="A2089" s="69" t="s">
        <v>1857</v>
      </c>
      <c r="B2089" s="69" t="s">
        <v>1857</v>
      </c>
      <c r="C2089" s="70"/>
      <c r="D2089" s="71"/>
      <c r="E2089" s="72"/>
      <c r="F2089" s="73"/>
      <c r="G2089" s="70"/>
      <c r="H2089" s="74"/>
      <c r="I2089" s="75"/>
      <c r="J2089" s="75"/>
      <c r="K2089" s="36"/>
      <c r="L2089" s="82"/>
      <c r="M2089" s="82"/>
      <c r="N2089" s="77"/>
      <c r="O2089" s="84" t="s">
        <v>179</v>
      </c>
      <c r="P2089" s="86">
        <v>42749.756226851852</v>
      </c>
      <c r="Q2089" s="84" t="s">
        <v>4522</v>
      </c>
      <c r="R2089" s="84"/>
      <c r="S2089" s="84"/>
      <c r="T2089" s="84"/>
      <c r="U2089" s="86">
        <v>42749.756226851852</v>
      </c>
      <c r="V2089" s="87" t="s">
        <v>8495</v>
      </c>
      <c r="W2089" s="84"/>
      <c r="X2089" s="84"/>
      <c r="Y2089" s="90" t="s">
        <v>11520</v>
      </c>
      <c r="Z2089" s="84"/>
      <c r="AA2089" s="84" t="b">
        <v>0</v>
      </c>
      <c r="AB2089" s="84">
        <v>0</v>
      </c>
      <c r="AC2089" s="90" t="s">
        <v>13180</v>
      </c>
      <c r="AD2089" s="84" t="b">
        <v>0</v>
      </c>
      <c r="AE2089" s="84" t="s">
        <v>13611</v>
      </c>
      <c r="AF2089" s="84"/>
      <c r="AG2089" s="90" t="s">
        <v>13180</v>
      </c>
      <c r="AH2089" s="84" t="b">
        <v>0</v>
      </c>
      <c r="AI2089" s="84">
        <v>0</v>
      </c>
      <c r="AJ2089" s="90" t="s">
        <v>13180</v>
      </c>
      <c r="AK2089" s="84" t="s">
        <v>13714</v>
      </c>
      <c r="AL2089" s="84" t="b">
        <v>0</v>
      </c>
      <c r="AM2089" s="90" t="s">
        <v>11520</v>
      </c>
      <c r="AN2089" s="84">
        <v>0</v>
      </c>
      <c r="AO2089" s="84">
        <v>0</v>
      </c>
      <c r="AP2089" s="84"/>
      <c r="AQ2089" s="84"/>
      <c r="AR2089" s="84"/>
      <c r="AS2089" s="84"/>
      <c r="AT2089" s="84"/>
      <c r="AU2089" s="84"/>
      <c r="AV2089" s="84"/>
      <c r="AW2089" s="84"/>
    </row>
    <row r="2090" spans="1:49" x14ac:dyDescent="0.25">
      <c r="A2090" s="69" t="s">
        <v>1858</v>
      </c>
      <c r="B2090" s="69" t="s">
        <v>1858</v>
      </c>
      <c r="C2090" s="70"/>
      <c r="D2090" s="71"/>
      <c r="E2090" s="72"/>
      <c r="F2090" s="73"/>
      <c r="G2090" s="70"/>
      <c r="H2090" s="74"/>
      <c r="I2090" s="75"/>
      <c r="J2090" s="75"/>
      <c r="K2090" s="36"/>
      <c r="L2090" s="82"/>
      <c r="M2090" s="82"/>
      <c r="N2090" s="77"/>
      <c r="O2090" s="84" t="s">
        <v>179</v>
      </c>
      <c r="P2090" s="86">
        <v>42749.75818287037</v>
      </c>
      <c r="Q2090" s="84" t="s">
        <v>4523</v>
      </c>
      <c r="R2090" s="84"/>
      <c r="S2090" s="84"/>
      <c r="T2090" s="84"/>
      <c r="U2090" s="86">
        <v>42749.75818287037</v>
      </c>
      <c r="V2090" s="87" t="s">
        <v>8496</v>
      </c>
      <c r="W2090" s="84"/>
      <c r="X2090" s="84"/>
      <c r="Y2090" s="90" t="s">
        <v>11521</v>
      </c>
      <c r="Z2090" s="84"/>
      <c r="AA2090" s="84" t="b">
        <v>0</v>
      </c>
      <c r="AB2090" s="84">
        <v>1</v>
      </c>
      <c r="AC2090" s="90" t="s">
        <v>13180</v>
      </c>
      <c r="AD2090" s="84" t="b">
        <v>0</v>
      </c>
      <c r="AE2090" s="84" t="s">
        <v>13611</v>
      </c>
      <c r="AF2090" s="84"/>
      <c r="AG2090" s="90" t="s">
        <v>13180</v>
      </c>
      <c r="AH2090" s="84" t="b">
        <v>0</v>
      </c>
      <c r="AI2090" s="84">
        <v>0</v>
      </c>
      <c r="AJ2090" s="90" t="s">
        <v>13180</v>
      </c>
      <c r="AK2090" s="84" t="s">
        <v>13707</v>
      </c>
      <c r="AL2090" s="84" t="b">
        <v>0</v>
      </c>
      <c r="AM2090" s="90" t="s">
        <v>11521</v>
      </c>
      <c r="AN2090" s="84">
        <v>0</v>
      </c>
      <c r="AO2090" s="84">
        <v>0</v>
      </c>
      <c r="AP2090" s="84" t="s">
        <v>13894</v>
      </c>
      <c r="AQ2090" s="84" t="s">
        <v>13984</v>
      </c>
      <c r="AR2090" s="84" t="s">
        <v>13986</v>
      </c>
      <c r="AS2090" s="84" t="s">
        <v>14087</v>
      </c>
      <c r="AT2090" s="84" t="s">
        <v>14275</v>
      </c>
      <c r="AU2090" s="84" t="s">
        <v>14462</v>
      </c>
      <c r="AV2090" s="84" t="s">
        <v>14549</v>
      </c>
      <c r="AW2090" s="87" t="s">
        <v>14651</v>
      </c>
    </row>
    <row r="2091" spans="1:49" x14ac:dyDescent="0.25">
      <c r="A2091" s="69" t="s">
        <v>1859</v>
      </c>
      <c r="B2091" s="69" t="s">
        <v>2335</v>
      </c>
      <c r="C2091" s="70"/>
      <c r="D2091" s="71"/>
      <c r="E2091" s="72"/>
      <c r="F2091" s="73"/>
      <c r="G2091" s="70"/>
      <c r="H2091" s="74"/>
      <c r="I2091" s="75"/>
      <c r="J2091" s="75"/>
      <c r="K2091" s="36"/>
      <c r="L2091" s="82"/>
      <c r="M2091" s="82"/>
      <c r="N2091" s="77"/>
      <c r="O2091" s="84" t="s">
        <v>3348</v>
      </c>
      <c r="P2091" s="86">
        <v>42749.759340277778</v>
      </c>
      <c r="Q2091" s="84" t="s">
        <v>4513</v>
      </c>
      <c r="R2091" s="84"/>
      <c r="S2091" s="84"/>
      <c r="T2091" s="84"/>
      <c r="U2091" s="86">
        <v>42749.759340277778</v>
      </c>
      <c r="V2091" s="87" t="s">
        <v>8497</v>
      </c>
      <c r="W2091" s="84"/>
      <c r="X2091" s="84"/>
      <c r="Y2091" s="90" t="s">
        <v>11522</v>
      </c>
      <c r="Z2091" s="84"/>
      <c r="AA2091" s="84" t="b">
        <v>0</v>
      </c>
      <c r="AB2091" s="84">
        <v>0</v>
      </c>
      <c r="AC2091" s="90" t="s">
        <v>13180</v>
      </c>
      <c r="AD2091" s="84" t="b">
        <v>0</v>
      </c>
      <c r="AE2091" s="84" t="s">
        <v>13611</v>
      </c>
      <c r="AF2091" s="84"/>
      <c r="AG2091" s="90" t="s">
        <v>13180</v>
      </c>
      <c r="AH2091" s="84" t="b">
        <v>0</v>
      </c>
      <c r="AI2091" s="84">
        <v>25</v>
      </c>
      <c r="AJ2091" s="90" t="s">
        <v>12067</v>
      </c>
      <c r="AK2091" s="84" t="s">
        <v>13707</v>
      </c>
      <c r="AL2091" s="84" t="b">
        <v>0</v>
      </c>
      <c r="AM2091" s="90" t="s">
        <v>12067</v>
      </c>
      <c r="AN2091" s="84">
        <v>0</v>
      </c>
      <c r="AO2091" s="84">
        <v>0</v>
      </c>
      <c r="AP2091" s="84"/>
      <c r="AQ2091" s="84"/>
      <c r="AR2091" s="84"/>
      <c r="AS2091" s="84"/>
      <c r="AT2091" s="84"/>
      <c r="AU2091" s="84"/>
      <c r="AV2091" s="84"/>
      <c r="AW2091" s="84"/>
    </row>
    <row r="2092" spans="1:49" x14ac:dyDescent="0.25">
      <c r="A2092" s="69" t="s">
        <v>1860</v>
      </c>
      <c r="B2092" s="69" t="s">
        <v>2335</v>
      </c>
      <c r="C2092" s="70"/>
      <c r="D2092" s="71"/>
      <c r="E2092" s="72"/>
      <c r="F2092" s="73"/>
      <c r="G2092" s="70"/>
      <c r="H2092" s="74"/>
      <c r="I2092" s="75"/>
      <c r="J2092" s="75"/>
      <c r="K2092" s="36"/>
      <c r="L2092" s="82"/>
      <c r="M2092" s="82"/>
      <c r="N2092" s="77"/>
      <c r="O2092" s="84" t="s">
        <v>3348</v>
      </c>
      <c r="P2092" s="86">
        <v>42749.760324074072</v>
      </c>
      <c r="Q2092" s="84" t="s">
        <v>4513</v>
      </c>
      <c r="R2092" s="84"/>
      <c r="S2092" s="84"/>
      <c r="T2092" s="84"/>
      <c r="U2092" s="86">
        <v>42749.760324074072</v>
      </c>
      <c r="V2092" s="87" t="s">
        <v>8498</v>
      </c>
      <c r="W2092" s="84"/>
      <c r="X2092" s="84"/>
      <c r="Y2092" s="90" t="s">
        <v>11523</v>
      </c>
      <c r="Z2092" s="84"/>
      <c r="AA2092" s="84" t="b">
        <v>0</v>
      </c>
      <c r="AB2092" s="84">
        <v>0</v>
      </c>
      <c r="AC2092" s="90" t="s">
        <v>13180</v>
      </c>
      <c r="AD2092" s="84" t="b">
        <v>0</v>
      </c>
      <c r="AE2092" s="84" t="s">
        <v>13611</v>
      </c>
      <c r="AF2092" s="84"/>
      <c r="AG2092" s="90" t="s">
        <v>13180</v>
      </c>
      <c r="AH2092" s="84" t="b">
        <v>0</v>
      </c>
      <c r="AI2092" s="84">
        <v>25</v>
      </c>
      <c r="AJ2092" s="90" t="s">
        <v>12067</v>
      </c>
      <c r="AK2092" s="84" t="s">
        <v>13707</v>
      </c>
      <c r="AL2092" s="84" t="b">
        <v>0</v>
      </c>
      <c r="AM2092" s="90" t="s">
        <v>12067</v>
      </c>
      <c r="AN2092" s="84">
        <v>0</v>
      </c>
      <c r="AO2092" s="84">
        <v>0</v>
      </c>
      <c r="AP2092" s="84"/>
      <c r="AQ2092" s="84"/>
      <c r="AR2092" s="84"/>
      <c r="AS2092" s="84"/>
      <c r="AT2092" s="84"/>
      <c r="AU2092" s="84"/>
      <c r="AV2092" s="84"/>
      <c r="AW2092" s="84"/>
    </row>
    <row r="2093" spans="1:49" x14ac:dyDescent="0.25">
      <c r="A2093" s="69" t="s">
        <v>1861</v>
      </c>
      <c r="B2093" s="69" t="s">
        <v>2335</v>
      </c>
      <c r="C2093" s="70"/>
      <c r="D2093" s="71"/>
      <c r="E2093" s="72"/>
      <c r="F2093" s="73"/>
      <c r="G2093" s="70"/>
      <c r="H2093" s="74"/>
      <c r="I2093" s="75"/>
      <c r="J2093" s="75"/>
      <c r="K2093" s="36"/>
      <c r="L2093" s="82"/>
      <c r="M2093" s="82"/>
      <c r="N2093" s="77"/>
      <c r="O2093" s="84" t="s">
        <v>3348</v>
      </c>
      <c r="P2093" s="86">
        <v>42749.761307870373</v>
      </c>
      <c r="Q2093" s="84" t="s">
        <v>4513</v>
      </c>
      <c r="R2093" s="84"/>
      <c r="S2093" s="84"/>
      <c r="T2093" s="84"/>
      <c r="U2093" s="86">
        <v>42749.761307870373</v>
      </c>
      <c r="V2093" s="87" t="s">
        <v>8499</v>
      </c>
      <c r="W2093" s="84"/>
      <c r="X2093" s="84"/>
      <c r="Y2093" s="90" t="s">
        <v>11524</v>
      </c>
      <c r="Z2093" s="84"/>
      <c r="AA2093" s="84" t="b">
        <v>0</v>
      </c>
      <c r="AB2093" s="84">
        <v>0</v>
      </c>
      <c r="AC2093" s="90" t="s">
        <v>13180</v>
      </c>
      <c r="AD2093" s="84" t="b">
        <v>0</v>
      </c>
      <c r="AE2093" s="84" t="s">
        <v>13611</v>
      </c>
      <c r="AF2093" s="84"/>
      <c r="AG2093" s="90" t="s">
        <v>13180</v>
      </c>
      <c r="AH2093" s="84" t="b">
        <v>0</v>
      </c>
      <c r="AI2093" s="84">
        <v>25</v>
      </c>
      <c r="AJ2093" s="90" t="s">
        <v>12067</v>
      </c>
      <c r="AK2093" s="84" t="s">
        <v>13707</v>
      </c>
      <c r="AL2093" s="84" t="b">
        <v>0</v>
      </c>
      <c r="AM2093" s="90" t="s">
        <v>12067</v>
      </c>
      <c r="AN2093" s="84">
        <v>0</v>
      </c>
      <c r="AO2093" s="84">
        <v>0</v>
      </c>
      <c r="AP2093" s="84"/>
      <c r="AQ2093" s="84"/>
      <c r="AR2093" s="84"/>
      <c r="AS2093" s="84"/>
      <c r="AT2093" s="84"/>
      <c r="AU2093" s="84"/>
      <c r="AV2093" s="84"/>
      <c r="AW2093" s="84"/>
    </row>
    <row r="2094" spans="1:49" x14ac:dyDescent="0.25">
      <c r="A2094" s="69" t="s">
        <v>1862</v>
      </c>
      <c r="B2094" s="69" t="s">
        <v>1862</v>
      </c>
      <c r="C2094" s="70"/>
      <c r="D2094" s="71"/>
      <c r="E2094" s="72"/>
      <c r="F2094" s="73"/>
      <c r="G2094" s="70"/>
      <c r="H2094" s="74"/>
      <c r="I2094" s="75"/>
      <c r="J2094" s="75"/>
      <c r="K2094" s="36"/>
      <c r="L2094" s="82"/>
      <c r="M2094" s="82"/>
      <c r="N2094" s="77"/>
      <c r="O2094" s="84" t="s">
        <v>179</v>
      </c>
      <c r="P2094" s="86">
        <v>42749.76421296296</v>
      </c>
      <c r="Q2094" s="84" t="s">
        <v>4524</v>
      </c>
      <c r="R2094" s="84"/>
      <c r="S2094" s="84"/>
      <c r="T2094" s="84"/>
      <c r="U2094" s="86">
        <v>42749.76421296296</v>
      </c>
      <c r="V2094" s="87" t="s">
        <v>8500</v>
      </c>
      <c r="W2094" s="84"/>
      <c r="X2094" s="84"/>
      <c r="Y2094" s="90" t="s">
        <v>11525</v>
      </c>
      <c r="Z2094" s="84"/>
      <c r="AA2094" s="84" t="b">
        <v>0</v>
      </c>
      <c r="AB2094" s="84">
        <v>7</v>
      </c>
      <c r="AC2094" s="90" t="s">
        <v>13180</v>
      </c>
      <c r="AD2094" s="84" t="b">
        <v>0</v>
      </c>
      <c r="AE2094" s="84" t="s">
        <v>13611</v>
      </c>
      <c r="AF2094" s="84"/>
      <c r="AG2094" s="90" t="s">
        <v>13180</v>
      </c>
      <c r="AH2094" s="84" t="b">
        <v>0</v>
      </c>
      <c r="AI2094" s="84">
        <v>0</v>
      </c>
      <c r="AJ2094" s="90" t="s">
        <v>13180</v>
      </c>
      <c r="AK2094" s="84" t="s">
        <v>13707</v>
      </c>
      <c r="AL2094" s="84" t="b">
        <v>0</v>
      </c>
      <c r="AM2094" s="90" t="s">
        <v>11525</v>
      </c>
      <c r="AN2094" s="84">
        <v>0</v>
      </c>
      <c r="AO2094" s="84">
        <v>0</v>
      </c>
      <c r="AP2094" s="84"/>
      <c r="AQ2094" s="84"/>
      <c r="AR2094" s="84"/>
      <c r="AS2094" s="84"/>
      <c r="AT2094" s="84"/>
      <c r="AU2094" s="84"/>
      <c r="AV2094" s="84"/>
      <c r="AW2094" s="84"/>
    </row>
    <row r="2095" spans="1:49" x14ac:dyDescent="0.25">
      <c r="A2095" s="69" t="s">
        <v>1863</v>
      </c>
      <c r="B2095" s="69" t="s">
        <v>1863</v>
      </c>
      <c r="C2095" s="70"/>
      <c r="D2095" s="71"/>
      <c r="E2095" s="72"/>
      <c r="F2095" s="73"/>
      <c r="G2095" s="70"/>
      <c r="H2095" s="74"/>
      <c r="I2095" s="75"/>
      <c r="J2095" s="75"/>
      <c r="K2095" s="36"/>
      <c r="L2095" s="82"/>
      <c r="M2095" s="82"/>
      <c r="N2095" s="77"/>
      <c r="O2095" s="84" t="s">
        <v>179</v>
      </c>
      <c r="P2095" s="86">
        <v>42749.766099537039</v>
      </c>
      <c r="Q2095" s="84" t="s">
        <v>4525</v>
      </c>
      <c r="R2095" s="84"/>
      <c r="S2095" s="84"/>
      <c r="T2095" s="84"/>
      <c r="U2095" s="86">
        <v>42749.766099537039</v>
      </c>
      <c r="V2095" s="87" t="s">
        <v>8501</v>
      </c>
      <c r="W2095" s="84"/>
      <c r="X2095" s="84"/>
      <c r="Y2095" s="90" t="s">
        <v>11526</v>
      </c>
      <c r="Z2095" s="84"/>
      <c r="AA2095" s="84" t="b">
        <v>0</v>
      </c>
      <c r="AB2095" s="84">
        <v>1</v>
      </c>
      <c r="AC2095" s="90" t="s">
        <v>13180</v>
      </c>
      <c r="AD2095" s="84" t="b">
        <v>0</v>
      </c>
      <c r="AE2095" s="84" t="s">
        <v>13611</v>
      </c>
      <c r="AF2095" s="84"/>
      <c r="AG2095" s="90" t="s">
        <v>13180</v>
      </c>
      <c r="AH2095" s="84" t="b">
        <v>0</v>
      </c>
      <c r="AI2095" s="84">
        <v>0</v>
      </c>
      <c r="AJ2095" s="90" t="s">
        <v>13180</v>
      </c>
      <c r="AK2095" s="84" t="s">
        <v>13707</v>
      </c>
      <c r="AL2095" s="84" t="b">
        <v>0</v>
      </c>
      <c r="AM2095" s="90" t="s">
        <v>11526</v>
      </c>
      <c r="AN2095" s="84">
        <v>0</v>
      </c>
      <c r="AO2095" s="84">
        <v>0</v>
      </c>
      <c r="AP2095" s="84"/>
      <c r="AQ2095" s="84"/>
      <c r="AR2095" s="84"/>
      <c r="AS2095" s="84"/>
      <c r="AT2095" s="84"/>
      <c r="AU2095" s="84"/>
      <c r="AV2095" s="84"/>
      <c r="AW2095" s="84"/>
    </row>
    <row r="2096" spans="1:49" x14ac:dyDescent="0.25">
      <c r="A2096" s="69" t="s">
        <v>1864</v>
      </c>
      <c r="B2096" s="69" t="s">
        <v>2524</v>
      </c>
      <c r="C2096" s="70"/>
      <c r="D2096" s="71"/>
      <c r="E2096" s="72"/>
      <c r="F2096" s="73"/>
      <c r="G2096" s="70"/>
      <c r="H2096" s="74"/>
      <c r="I2096" s="75"/>
      <c r="J2096" s="75"/>
      <c r="K2096" s="36"/>
      <c r="L2096" s="82"/>
      <c r="M2096" s="82"/>
      <c r="N2096" s="77"/>
      <c r="O2096" s="84" t="s">
        <v>3348</v>
      </c>
      <c r="P2096" s="86">
        <v>42749.766689814816</v>
      </c>
      <c r="Q2096" s="84" t="s">
        <v>4507</v>
      </c>
      <c r="R2096" s="84"/>
      <c r="S2096" s="84"/>
      <c r="T2096" s="84"/>
      <c r="U2096" s="86">
        <v>42749.766689814816</v>
      </c>
      <c r="V2096" s="87" t="s">
        <v>8502</v>
      </c>
      <c r="W2096" s="84"/>
      <c r="X2096" s="84"/>
      <c r="Y2096" s="90" t="s">
        <v>11527</v>
      </c>
      <c r="Z2096" s="84"/>
      <c r="AA2096" s="84" t="b">
        <v>0</v>
      </c>
      <c r="AB2096" s="84">
        <v>0</v>
      </c>
      <c r="AC2096" s="90" t="s">
        <v>13180</v>
      </c>
      <c r="AD2096" s="84" t="b">
        <v>0</v>
      </c>
      <c r="AE2096" s="84" t="s">
        <v>13611</v>
      </c>
      <c r="AF2096" s="84"/>
      <c r="AG2096" s="90" t="s">
        <v>13180</v>
      </c>
      <c r="AH2096" s="84" t="b">
        <v>0</v>
      </c>
      <c r="AI2096" s="84">
        <v>11</v>
      </c>
      <c r="AJ2096" s="90" t="s">
        <v>12290</v>
      </c>
      <c r="AK2096" s="84" t="s">
        <v>13711</v>
      </c>
      <c r="AL2096" s="84" t="b">
        <v>0</v>
      </c>
      <c r="AM2096" s="90" t="s">
        <v>12290</v>
      </c>
      <c r="AN2096" s="84">
        <v>0</v>
      </c>
      <c r="AO2096" s="84">
        <v>0</v>
      </c>
      <c r="AP2096" s="84"/>
      <c r="AQ2096" s="84"/>
      <c r="AR2096" s="84"/>
      <c r="AS2096" s="84"/>
      <c r="AT2096" s="84"/>
      <c r="AU2096" s="84"/>
      <c r="AV2096" s="84"/>
      <c r="AW2096" s="84"/>
    </row>
    <row r="2097" spans="1:49" x14ac:dyDescent="0.25">
      <c r="A2097" s="69" t="s">
        <v>1865</v>
      </c>
      <c r="B2097" s="69" t="s">
        <v>1865</v>
      </c>
      <c r="C2097" s="70"/>
      <c r="D2097" s="71"/>
      <c r="E2097" s="72"/>
      <c r="F2097" s="73"/>
      <c r="G2097" s="70"/>
      <c r="H2097" s="74"/>
      <c r="I2097" s="75"/>
      <c r="J2097" s="75"/>
      <c r="K2097" s="36"/>
      <c r="L2097" s="82"/>
      <c r="M2097" s="82"/>
      <c r="N2097" s="77"/>
      <c r="O2097" s="84" t="s">
        <v>179</v>
      </c>
      <c r="P2097" s="86">
        <v>42749.108587962961</v>
      </c>
      <c r="Q2097" s="84" t="s">
        <v>4526</v>
      </c>
      <c r="R2097" s="84"/>
      <c r="S2097" s="84"/>
      <c r="T2097" s="84"/>
      <c r="U2097" s="86">
        <v>42749.108587962961</v>
      </c>
      <c r="V2097" s="87" t="s">
        <v>8503</v>
      </c>
      <c r="W2097" s="84"/>
      <c r="X2097" s="84"/>
      <c r="Y2097" s="90" t="s">
        <v>11528</v>
      </c>
      <c r="Z2097" s="84"/>
      <c r="AA2097" s="84" t="b">
        <v>0</v>
      </c>
      <c r="AB2097" s="84">
        <v>22</v>
      </c>
      <c r="AC2097" s="90" t="s">
        <v>13180</v>
      </c>
      <c r="AD2097" s="84" t="b">
        <v>0</v>
      </c>
      <c r="AE2097" s="84" t="s">
        <v>13611</v>
      </c>
      <c r="AF2097" s="84"/>
      <c r="AG2097" s="90" t="s">
        <v>13180</v>
      </c>
      <c r="AH2097" s="84" t="b">
        <v>0</v>
      </c>
      <c r="AI2097" s="84">
        <v>3</v>
      </c>
      <c r="AJ2097" s="90" t="s">
        <v>13180</v>
      </c>
      <c r="AK2097" s="84" t="s">
        <v>13707</v>
      </c>
      <c r="AL2097" s="84" t="b">
        <v>0</v>
      </c>
      <c r="AM2097" s="90" t="s">
        <v>11528</v>
      </c>
      <c r="AN2097" s="84">
        <v>0</v>
      </c>
      <c r="AO2097" s="84">
        <v>0</v>
      </c>
      <c r="AP2097" s="84" t="s">
        <v>13895</v>
      </c>
      <c r="AQ2097" s="84" t="s">
        <v>13984</v>
      </c>
      <c r="AR2097" s="84" t="s">
        <v>13986</v>
      </c>
      <c r="AS2097" s="84" t="s">
        <v>14088</v>
      </c>
      <c r="AT2097" s="84" t="s">
        <v>14276</v>
      </c>
      <c r="AU2097" s="84" t="s">
        <v>14463</v>
      </c>
      <c r="AV2097" s="84" t="s">
        <v>14549</v>
      </c>
      <c r="AW2097" s="87" t="s">
        <v>14652</v>
      </c>
    </row>
    <row r="2098" spans="1:49" x14ac:dyDescent="0.25">
      <c r="A2098" s="69" t="s">
        <v>1866</v>
      </c>
      <c r="B2098" s="69" t="s">
        <v>1865</v>
      </c>
      <c r="C2098" s="70"/>
      <c r="D2098" s="71"/>
      <c r="E2098" s="72"/>
      <c r="F2098" s="73"/>
      <c r="G2098" s="70"/>
      <c r="H2098" s="74"/>
      <c r="I2098" s="75"/>
      <c r="J2098" s="75"/>
      <c r="K2098" s="36"/>
      <c r="L2098" s="82"/>
      <c r="M2098" s="82"/>
      <c r="N2098" s="77"/>
      <c r="O2098" s="84" t="s">
        <v>3348</v>
      </c>
      <c r="P2098" s="86">
        <v>42749.768634259257</v>
      </c>
      <c r="Q2098" s="84" t="s">
        <v>4511</v>
      </c>
      <c r="R2098" s="84"/>
      <c r="S2098" s="84"/>
      <c r="T2098" s="84"/>
      <c r="U2098" s="86">
        <v>42749.768634259257</v>
      </c>
      <c r="V2098" s="87" t="s">
        <v>8504</v>
      </c>
      <c r="W2098" s="84"/>
      <c r="X2098" s="84"/>
      <c r="Y2098" s="90" t="s">
        <v>11529</v>
      </c>
      <c r="Z2098" s="84"/>
      <c r="AA2098" s="84" t="b">
        <v>0</v>
      </c>
      <c r="AB2098" s="84">
        <v>0</v>
      </c>
      <c r="AC2098" s="90" t="s">
        <v>13180</v>
      </c>
      <c r="AD2098" s="84" t="b">
        <v>0</v>
      </c>
      <c r="AE2098" s="84" t="s">
        <v>13611</v>
      </c>
      <c r="AF2098" s="84"/>
      <c r="AG2098" s="90" t="s">
        <v>13180</v>
      </c>
      <c r="AH2098" s="84" t="b">
        <v>0</v>
      </c>
      <c r="AI2098" s="84">
        <v>3</v>
      </c>
      <c r="AJ2098" s="90" t="s">
        <v>11528</v>
      </c>
      <c r="AK2098" s="84" t="s">
        <v>13711</v>
      </c>
      <c r="AL2098" s="84" t="b">
        <v>0</v>
      </c>
      <c r="AM2098" s="90" t="s">
        <v>11528</v>
      </c>
      <c r="AN2098" s="84">
        <v>0</v>
      </c>
      <c r="AO2098" s="84">
        <v>0</v>
      </c>
      <c r="AP2098" s="84"/>
      <c r="AQ2098" s="84"/>
      <c r="AR2098" s="84"/>
      <c r="AS2098" s="84"/>
      <c r="AT2098" s="84"/>
      <c r="AU2098" s="84"/>
      <c r="AV2098" s="84"/>
      <c r="AW2098" s="84"/>
    </row>
    <row r="2099" spans="1:49" x14ac:dyDescent="0.25">
      <c r="A2099" s="69" t="s">
        <v>1867</v>
      </c>
      <c r="B2099" s="69" t="s">
        <v>1867</v>
      </c>
      <c r="C2099" s="70"/>
      <c r="D2099" s="71"/>
      <c r="E2099" s="72"/>
      <c r="F2099" s="73"/>
      <c r="G2099" s="70"/>
      <c r="H2099" s="74"/>
      <c r="I2099" s="75"/>
      <c r="J2099" s="75"/>
      <c r="K2099" s="36"/>
      <c r="L2099" s="82"/>
      <c r="M2099" s="82"/>
      <c r="N2099" s="77"/>
      <c r="O2099" s="84" t="s">
        <v>179</v>
      </c>
      <c r="P2099" s="86">
        <v>42749.769780092596</v>
      </c>
      <c r="Q2099" s="84" t="s">
        <v>4527</v>
      </c>
      <c r="R2099" s="84"/>
      <c r="S2099" s="84"/>
      <c r="T2099" s="84"/>
      <c r="U2099" s="86">
        <v>42749.769780092596</v>
      </c>
      <c r="V2099" s="87" t="s">
        <v>8505</v>
      </c>
      <c r="W2099" s="84"/>
      <c r="X2099" s="84"/>
      <c r="Y2099" s="90" t="s">
        <v>11530</v>
      </c>
      <c r="Z2099" s="84"/>
      <c r="AA2099" s="84" t="b">
        <v>0</v>
      </c>
      <c r="AB2099" s="84">
        <v>0</v>
      </c>
      <c r="AC2099" s="90" t="s">
        <v>13180</v>
      </c>
      <c r="AD2099" s="84" t="b">
        <v>0</v>
      </c>
      <c r="AE2099" s="84" t="s">
        <v>13611</v>
      </c>
      <c r="AF2099" s="84"/>
      <c r="AG2099" s="90" t="s">
        <v>13180</v>
      </c>
      <c r="AH2099" s="84" t="b">
        <v>0</v>
      </c>
      <c r="AI2099" s="84">
        <v>0</v>
      </c>
      <c r="AJ2099" s="90" t="s">
        <v>13180</v>
      </c>
      <c r="AK2099" s="84" t="s">
        <v>13711</v>
      </c>
      <c r="AL2099" s="84" t="b">
        <v>0</v>
      </c>
      <c r="AM2099" s="90" t="s">
        <v>11530</v>
      </c>
      <c r="AN2099" s="84">
        <v>0</v>
      </c>
      <c r="AO2099" s="84">
        <v>0</v>
      </c>
      <c r="AP2099" s="84" t="s">
        <v>13835</v>
      </c>
      <c r="AQ2099" s="84" t="s">
        <v>13984</v>
      </c>
      <c r="AR2099" s="84" t="s">
        <v>13986</v>
      </c>
      <c r="AS2099" s="84" t="s">
        <v>14028</v>
      </c>
      <c r="AT2099" s="84" t="s">
        <v>14216</v>
      </c>
      <c r="AU2099" s="84" t="s">
        <v>14405</v>
      </c>
      <c r="AV2099" s="84" t="s">
        <v>14550</v>
      </c>
      <c r="AW2099" s="87" t="s">
        <v>14592</v>
      </c>
    </row>
    <row r="2100" spans="1:49" x14ac:dyDescent="0.25">
      <c r="A2100" s="69" t="s">
        <v>1868</v>
      </c>
      <c r="B2100" s="69" t="s">
        <v>3165</v>
      </c>
      <c r="C2100" s="70"/>
      <c r="D2100" s="71"/>
      <c r="E2100" s="72"/>
      <c r="F2100" s="73"/>
      <c r="G2100" s="70"/>
      <c r="H2100" s="74"/>
      <c r="I2100" s="75"/>
      <c r="J2100" s="75"/>
      <c r="K2100" s="36"/>
      <c r="L2100" s="82"/>
      <c r="M2100" s="82"/>
      <c r="N2100" s="77"/>
      <c r="O2100" s="84" t="s">
        <v>3349</v>
      </c>
      <c r="P2100" s="86">
        <v>42749.770127314812</v>
      </c>
      <c r="Q2100" s="84" t="s">
        <v>4528</v>
      </c>
      <c r="R2100" s="84"/>
      <c r="S2100" s="84"/>
      <c r="T2100" s="84"/>
      <c r="U2100" s="86">
        <v>42749.770127314812</v>
      </c>
      <c r="V2100" s="87" t="s">
        <v>8506</v>
      </c>
      <c r="W2100" s="84"/>
      <c r="X2100" s="84"/>
      <c r="Y2100" s="90" t="s">
        <v>11531</v>
      </c>
      <c r="Z2100" s="90" t="s">
        <v>13044</v>
      </c>
      <c r="AA2100" s="84" t="b">
        <v>0</v>
      </c>
      <c r="AB2100" s="84">
        <v>0</v>
      </c>
      <c r="AC2100" s="90" t="s">
        <v>13450</v>
      </c>
      <c r="AD2100" s="84" t="b">
        <v>0</v>
      </c>
      <c r="AE2100" s="84" t="s">
        <v>13611</v>
      </c>
      <c r="AF2100" s="84"/>
      <c r="AG2100" s="90" t="s">
        <v>13180</v>
      </c>
      <c r="AH2100" s="84" t="b">
        <v>0</v>
      </c>
      <c r="AI2100" s="84">
        <v>0</v>
      </c>
      <c r="AJ2100" s="90" t="s">
        <v>13180</v>
      </c>
      <c r="AK2100" s="84" t="s">
        <v>13707</v>
      </c>
      <c r="AL2100" s="84" t="b">
        <v>0</v>
      </c>
      <c r="AM2100" s="90" t="s">
        <v>13044</v>
      </c>
      <c r="AN2100" s="84">
        <v>0</v>
      </c>
      <c r="AO2100" s="84">
        <v>0</v>
      </c>
      <c r="AP2100" s="84" t="s">
        <v>13896</v>
      </c>
      <c r="AQ2100" s="84" t="s">
        <v>13984</v>
      </c>
      <c r="AR2100" s="84" t="s">
        <v>13986</v>
      </c>
      <c r="AS2100" s="84" t="s">
        <v>14089</v>
      </c>
      <c r="AT2100" s="84" t="s">
        <v>14277</v>
      </c>
      <c r="AU2100" s="84" t="s">
        <v>14464</v>
      </c>
      <c r="AV2100" s="84" t="s">
        <v>14550</v>
      </c>
      <c r="AW2100" s="87" t="s">
        <v>14653</v>
      </c>
    </row>
    <row r="2101" spans="1:49" x14ac:dyDescent="0.25">
      <c r="A2101" s="69" t="s">
        <v>1869</v>
      </c>
      <c r="B2101" s="69" t="s">
        <v>1869</v>
      </c>
      <c r="C2101" s="70"/>
      <c r="D2101" s="71"/>
      <c r="E2101" s="72"/>
      <c r="F2101" s="73"/>
      <c r="G2101" s="70"/>
      <c r="H2101" s="74"/>
      <c r="I2101" s="75"/>
      <c r="J2101" s="75"/>
      <c r="K2101" s="36"/>
      <c r="L2101" s="82"/>
      <c r="M2101" s="82"/>
      <c r="N2101" s="77"/>
      <c r="O2101" s="84" t="s">
        <v>179</v>
      </c>
      <c r="P2101" s="86">
        <v>42749.770752314813</v>
      </c>
      <c r="Q2101" s="84" t="s">
        <v>4529</v>
      </c>
      <c r="R2101" s="84"/>
      <c r="S2101" s="84"/>
      <c r="T2101" s="84" t="s">
        <v>6526</v>
      </c>
      <c r="U2101" s="86">
        <v>42749.770752314813</v>
      </c>
      <c r="V2101" s="87" t="s">
        <v>8507</v>
      </c>
      <c r="W2101" s="84"/>
      <c r="X2101" s="84"/>
      <c r="Y2101" s="90" t="s">
        <v>11532</v>
      </c>
      <c r="Z2101" s="84"/>
      <c r="AA2101" s="84" t="b">
        <v>0</v>
      </c>
      <c r="AB2101" s="84">
        <v>1</v>
      </c>
      <c r="AC2101" s="90" t="s">
        <v>13180</v>
      </c>
      <c r="AD2101" s="84" t="b">
        <v>0</v>
      </c>
      <c r="AE2101" s="84" t="s">
        <v>13611</v>
      </c>
      <c r="AF2101" s="84"/>
      <c r="AG2101" s="90" t="s">
        <v>13180</v>
      </c>
      <c r="AH2101" s="84" t="b">
        <v>0</v>
      </c>
      <c r="AI2101" s="84">
        <v>0</v>
      </c>
      <c r="AJ2101" s="90" t="s">
        <v>13180</v>
      </c>
      <c r="AK2101" s="84" t="s">
        <v>13707</v>
      </c>
      <c r="AL2101" s="84" t="b">
        <v>0</v>
      </c>
      <c r="AM2101" s="90" t="s">
        <v>11532</v>
      </c>
      <c r="AN2101" s="84">
        <v>0</v>
      </c>
      <c r="AO2101" s="84">
        <v>0</v>
      </c>
      <c r="AP2101" s="84"/>
      <c r="AQ2101" s="84"/>
      <c r="AR2101" s="84"/>
      <c r="AS2101" s="84"/>
      <c r="AT2101" s="84"/>
      <c r="AU2101" s="84"/>
      <c r="AV2101" s="84"/>
      <c r="AW2101" s="84"/>
    </row>
    <row r="2102" spans="1:49" x14ac:dyDescent="0.25">
      <c r="A2102" s="69" t="s">
        <v>1870</v>
      </c>
      <c r="B2102" s="69" t="s">
        <v>1870</v>
      </c>
      <c r="C2102" s="70"/>
      <c r="D2102" s="71"/>
      <c r="E2102" s="72"/>
      <c r="F2102" s="73"/>
      <c r="G2102" s="70"/>
      <c r="H2102" s="74"/>
      <c r="I2102" s="75"/>
      <c r="J2102" s="75"/>
      <c r="K2102" s="36"/>
      <c r="L2102" s="82"/>
      <c r="M2102" s="82"/>
      <c r="N2102" s="77"/>
      <c r="O2102" s="84" t="s">
        <v>179</v>
      </c>
      <c r="P2102" s="86">
        <v>42749.771261574075</v>
      </c>
      <c r="Q2102" s="84" t="s">
        <v>4530</v>
      </c>
      <c r="R2102" s="87" t="s">
        <v>5917</v>
      </c>
      <c r="S2102" s="84" t="s">
        <v>6297</v>
      </c>
      <c r="T2102" s="84"/>
      <c r="U2102" s="86">
        <v>42749.771261574075</v>
      </c>
      <c r="V2102" s="87" t="s">
        <v>8508</v>
      </c>
      <c r="W2102" s="84"/>
      <c r="X2102" s="84"/>
      <c r="Y2102" s="90" t="s">
        <v>11533</v>
      </c>
      <c r="Z2102" s="84"/>
      <c r="AA2102" s="84" t="b">
        <v>0</v>
      </c>
      <c r="AB2102" s="84">
        <v>0</v>
      </c>
      <c r="AC2102" s="90" t="s">
        <v>13180</v>
      </c>
      <c r="AD2102" s="84" t="b">
        <v>1</v>
      </c>
      <c r="AE2102" s="84" t="s">
        <v>13611</v>
      </c>
      <c r="AF2102" s="84"/>
      <c r="AG2102" s="90" t="s">
        <v>13653</v>
      </c>
      <c r="AH2102" s="84" t="b">
        <v>0</v>
      </c>
      <c r="AI2102" s="84">
        <v>0</v>
      </c>
      <c r="AJ2102" s="90" t="s">
        <v>13180</v>
      </c>
      <c r="AK2102" s="84" t="s">
        <v>13707</v>
      </c>
      <c r="AL2102" s="84" t="b">
        <v>0</v>
      </c>
      <c r="AM2102" s="90" t="s">
        <v>11533</v>
      </c>
      <c r="AN2102" s="84">
        <v>0</v>
      </c>
      <c r="AO2102" s="84">
        <v>0</v>
      </c>
      <c r="AP2102" s="84"/>
      <c r="AQ2102" s="84"/>
      <c r="AR2102" s="84"/>
      <c r="AS2102" s="84"/>
      <c r="AT2102" s="84"/>
      <c r="AU2102" s="84"/>
      <c r="AV2102" s="84"/>
      <c r="AW2102" s="84"/>
    </row>
    <row r="2103" spans="1:49" x14ac:dyDescent="0.25">
      <c r="A2103" s="69" t="s">
        <v>1870</v>
      </c>
      <c r="B2103" s="69" t="s">
        <v>1870</v>
      </c>
      <c r="C2103" s="70"/>
      <c r="D2103" s="71"/>
      <c r="E2103" s="72"/>
      <c r="F2103" s="73"/>
      <c r="G2103" s="70"/>
      <c r="H2103" s="74"/>
      <c r="I2103" s="75"/>
      <c r="J2103" s="75"/>
      <c r="K2103" s="36"/>
      <c r="L2103" s="82"/>
      <c r="M2103" s="82"/>
      <c r="N2103" s="77"/>
      <c r="O2103" s="84" t="s">
        <v>179</v>
      </c>
      <c r="P2103" s="86">
        <v>42749.774293981478</v>
      </c>
      <c r="Q2103" s="84" t="s">
        <v>4531</v>
      </c>
      <c r="R2103" s="84"/>
      <c r="S2103" s="84"/>
      <c r="T2103" s="84"/>
      <c r="U2103" s="86">
        <v>42749.774293981478</v>
      </c>
      <c r="V2103" s="87" t="s">
        <v>8509</v>
      </c>
      <c r="W2103" s="84"/>
      <c r="X2103" s="84"/>
      <c r="Y2103" s="90" t="s">
        <v>11534</v>
      </c>
      <c r="Z2103" s="90" t="s">
        <v>13045</v>
      </c>
      <c r="AA2103" s="84" t="b">
        <v>0</v>
      </c>
      <c r="AB2103" s="84">
        <v>0</v>
      </c>
      <c r="AC2103" s="90" t="s">
        <v>13451</v>
      </c>
      <c r="AD2103" s="84" t="b">
        <v>0</v>
      </c>
      <c r="AE2103" s="84" t="s">
        <v>13611</v>
      </c>
      <c r="AF2103" s="84"/>
      <c r="AG2103" s="90" t="s">
        <v>13180</v>
      </c>
      <c r="AH2103" s="84" t="b">
        <v>0</v>
      </c>
      <c r="AI2103" s="84">
        <v>0</v>
      </c>
      <c r="AJ2103" s="90" t="s">
        <v>13180</v>
      </c>
      <c r="AK2103" s="84" t="s">
        <v>13707</v>
      </c>
      <c r="AL2103" s="84" t="b">
        <v>0</v>
      </c>
      <c r="AM2103" s="90" t="s">
        <v>13045</v>
      </c>
      <c r="AN2103" s="84">
        <v>0</v>
      </c>
      <c r="AO2103" s="84">
        <v>0</v>
      </c>
      <c r="AP2103" s="84"/>
      <c r="AQ2103" s="84"/>
      <c r="AR2103" s="84"/>
      <c r="AS2103" s="84"/>
      <c r="AT2103" s="84"/>
      <c r="AU2103" s="84"/>
      <c r="AV2103" s="84"/>
      <c r="AW2103" s="84"/>
    </row>
    <row r="2104" spans="1:49" x14ac:dyDescent="0.25">
      <c r="A2104" s="69" t="s">
        <v>1871</v>
      </c>
      <c r="B2104" s="69" t="s">
        <v>1871</v>
      </c>
      <c r="C2104" s="70"/>
      <c r="D2104" s="71"/>
      <c r="E2104" s="72"/>
      <c r="F2104" s="73"/>
      <c r="G2104" s="70"/>
      <c r="H2104" s="74"/>
      <c r="I2104" s="75"/>
      <c r="J2104" s="75"/>
      <c r="K2104" s="36"/>
      <c r="L2104" s="82"/>
      <c r="M2104" s="82"/>
      <c r="N2104" s="77"/>
      <c r="O2104" s="84" t="s">
        <v>179</v>
      </c>
      <c r="P2104" s="86">
        <v>42749.774537037039</v>
      </c>
      <c r="Q2104" s="84" t="s">
        <v>4532</v>
      </c>
      <c r="R2104" s="84"/>
      <c r="S2104" s="84"/>
      <c r="T2104" s="84"/>
      <c r="U2104" s="86">
        <v>42749.774537037039</v>
      </c>
      <c r="V2104" s="87" t="s">
        <v>8510</v>
      </c>
      <c r="W2104" s="84"/>
      <c r="X2104" s="84"/>
      <c r="Y2104" s="90" t="s">
        <v>11535</v>
      </c>
      <c r="Z2104" s="84"/>
      <c r="AA2104" s="84" t="b">
        <v>0</v>
      </c>
      <c r="AB2104" s="84">
        <v>0</v>
      </c>
      <c r="AC2104" s="90" t="s">
        <v>13180</v>
      </c>
      <c r="AD2104" s="84" t="b">
        <v>0</v>
      </c>
      <c r="AE2104" s="84" t="s">
        <v>13611</v>
      </c>
      <c r="AF2104" s="84"/>
      <c r="AG2104" s="90" t="s">
        <v>13180</v>
      </c>
      <c r="AH2104" s="84" t="b">
        <v>0</v>
      </c>
      <c r="AI2104" s="84">
        <v>0</v>
      </c>
      <c r="AJ2104" s="90" t="s">
        <v>13180</v>
      </c>
      <c r="AK2104" s="84" t="s">
        <v>13759</v>
      </c>
      <c r="AL2104" s="84" t="b">
        <v>0</v>
      </c>
      <c r="AM2104" s="90" t="s">
        <v>11535</v>
      </c>
      <c r="AN2104" s="84">
        <v>0</v>
      </c>
      <c r="AO2104" s="84">
        <v>0</v>
      </c>
      <c r="AP2104" s="84"/>
      <c r="AQ2104" s="84"/>
      <c r="AR2104" s="84"/>
      <c r="AS2104" s="84"/>
      <c r="AT2104" s="84"/>
      <c r="AU2104" s="84"/>
      <c r="AV2104" s="84"/>
      <c r="AW2104" s="84"/>
    </row>
    <row r="2105" spans="1:49" x14ac:dyDescent="0.25">
      <c r="A2105" s="69" t="s">
        <v>1872</v>
      </c>
      <c r="B2105" s="69" t="s">
        <v>1872</v>
      </c>
      <c r="C2105" s="70"/>
      <c r="D2105" s="71"/>
      <c r="E2105" s="72"/>
      <c r="F2105" s="73"/>
      <c r="G2105" s="70"/>
      <c r="H2105" s="74"/>
      <c r="I2105" s="75"/>
      <c r="J2105" s="75"/>
      <c r="K2105" s="36"/>
      <c r="L2105" s="82"/>
      <c r="M2105" s="82"/>
      <c r="N2105" s="77"/>
      <c r="O2105" s="84" t="s">
        <v>179</v>
      </c>
      <c r="P2105" s="86">
        <v>42749.776388888888</v>
      </c>
      <c r="Q2105" s="84" t="s">
        <v>4533</v>
      </c>
      <c r="R2105" s="84"/>
      <c r="S2105" s="84"/>
      <c r="T2105" s="84"/>
      <c r="U2105" s="86">
        <v>42749.776388888888</v>
      </c>
      <c r="V2105" s="87" t="s">
        <v>8511</v>
      </c>
      <c r="W2105" s="84"/>
      <c r="X2105" s="84"/>
      <c r="Y2105" s="90" t="s">
        <v>11536</v>
      </c>
      <c r="Z2105" s="84"/>
      <c r="AA2105" s="84" t="b">
        <v>0</v>
      </c>
      <c r="AB2105" s="84">
        <v>2</v>
      </c>
      <c r="AC2105" s="90" t="s">
        <v>13180</v>
      </c>
      <c r="AD2105" s="84" t="b">
        <v>0</v>
      </c>
      <c r="AE2105" s="84" t="s">
        <v>13611</v>
      </c>
      <c r="AF2105" s="84"/>
      <c r="AG2105" s="90" t="s">
        <v>13180</v>
      </c>
      <c r="AH2105" s="84" t="b">
        <v>0</v>
      </c>
      <c r="AI2105" s="84">
        <v>0</v>
      </c>
      <c r="AJ2105" s="90" t="s">
        <v>13180</v>
      </c>
      <c r="AK2105" s="84" t="s">
        <v>13711</v>
      </c>
      <c r="AL2105" s="84" t="b">
        <v>0</v>
      </c>
      <c r="AM2105" s="90" t="s">
        <v>11536</v>
      </c>
      <c r="AN2105" s="84">
        <v>0</v>
      </c>
      <c r="AO2105" s="84">
        <v>0</v>
      </c>
      <c r="AP2105" s="84"/>
      <c r="AQ2105" s="84"/>
      <c r="AR2105" s="84"/>
      <c r="AS2105" s="84"/>
      <c r="AT2105" s="84"/>
      <c r="AU2105" s="84"/>
      <c r="AV2105" s="84"/>
      <c r="AW2105" s="84"/>
    </row>
    <row r="2106" spans="1:49" x14ac:dyDescent="0.25">
      <c r="A2106" s="69" t="s">
        <v>1873</v>
      </c>
      <c r="B2106" s="69" t="s">
        <v>1873</v>
      </c>
      <c r="C2106" s="70"/>
      <c r="D2106" s="71"/>
      <c r="E2106" s="72"/>
      <c r="F2106" s="73"/>
      <c r="G2106" s="70"/>
      <c r="H2106" s="74"/>
      <c r="I2106" s="75"/>
      <c r="J2106" s="75"/>
      <c r="K2106" s="36"/>
      <c r="L2106" s="82"/>
      <c r="M2106" s="82"/>
      <c r="N2106" s="77"/>
      <c r="O2106" s="84" t="s">
        <v>179</v>
      </c>
      <c r="P2106" s="86">
        <v>42749.777696759258</v>
      </c>
      <c r="Q2106" s="84" t="s">
        <v>4534</v>
      </c>
      <c r="R2106" s="84"/>
      <c r="S2106" s="84"/>
      <c r="T2106" s="84"/>
      <c r="U2106" s="86">
        <v>42749.777696759258</v>
      </c>
      <c r="V2106" s="87" t="s">
        <v>8512</v>
      </c>
      <c r="W2106" s="84"/>
      <c r="X2106" s="84"/>
      <c r="Y2106" s="90" t="s">
        <v>11537</v>
      </c>
      <c r="Z2106" s="84"/>
      <c r="AA2106" s="84" t="b">
        <v>0</v>
      </c>
      <c r="AB2106" s="84">
        <v>0</v>
      </c>
      <c r="AC2106" s="90" t="s">
        <v>13180</v>
      </c>
      <c r="AD2106" s="84" t="b">
        <v>0</v>
      </c>
      <c r="AE2106" s="84" t="s">
        <v>13611</v>
      </c>
      <c r="AF2106" s="84"/>
      <c r="AG2106" s="90" t="s">
        <v>13180</v>
      </c>
      <c r="AH2106" s="84" t="b">
        <v>0</v>
      </c>
      <c r="AI2106" s="84">
        <v>0</v>
      </c>
      <c r="AJ2106" s="90" t="s">
        <v>13180</v>
      </c>
      <c r="AK2106" s="84" t="s">
        <v>13707</v>
      </c>
      <c r="AL2106" s="84" t="b">
        <v>0</v>
      </c>
      <c r="AM2106" s="90" t="s">
        <v>11537</v>
      </c>
      <c r="AN2106" s="84">
        <v>0</v>
      </c>
      <c r="AO2106" s="84">
        <v>0</v>
      </c>
      <c r="AP2106" s="84"/>
      <c r="AQ2106" s="84"/>
      <c r="AR2106" s="84"/>
      <c r="AS2106" s="84"/>
      <c r="AT2106" s="84"/>
      <c r="AU2106" s="84"/>
      <c r="AV2106" s="84"/>
      <c r="AW2106" s="84"/>
    </row>
    <row r="2107" spans="1:49" x14ac:dyDescent="0.25">
      <c r="A2107" s="69" t="s">
        <v>1874</v>
      </c>
      <c r="B2107" s="69" t="s">
        <v>1874</v>
      </c>
      <c r="C2107" s="70"/>
      <c r="D2107" s="71"/>
      <c r="E2107" s="72"/>
      <c r="F2107" s="73"/>
      <c r="G2107" s="70"/>
      <c r="H2107" s="74"/>
      <c r="I2107" s="75"/>
      <c r="J2107" s="75"/>
      <c r="K2107" s="36"/>
      <c r="L2107" s="82"/>
      <c r="M2107" s="82"/>
      <c r="N2107" s="77"/>
      <c r="O2107" s="84" t="s">
        <v>179</v>
      </c>
      <c r="P2107" s="86">
        <v>42749.778275462966</v>
      </c>
      <c r="Q2107" s="84" t="s">
        <v>4535</v>
      </c>
      <c r="R2107" s="84"/>
      <c r="S2107" s="84"/>
      <c r="T2107" s="84"/>
      <c r="U2107" s="86">
        <v>42749.778275462966</v>
      </c>
      <c r="V2107" s="87" t="s">
        <v>8513</v>
      </c>
      <c r="W2107" s="84"/>
      <c r="X2107" s="84"/>
      <c r="Y2107" s="90" t="s">
        <v>11538</v>
      </c>
      <c r="Z2107" s="84"/>
      <c r="AA2107" s="84" t="b">
        <v>0</v>
      </c>
      <c r="AB2107" s="84">
        <v>1</v>
      </c>
      <c r="AC2107" s="90" t="s">
        <v>13180</v>
      </c>
      <c r="AD2107" s="84" t="b">
        <v>0</v>
      </c>
      <c r="AE2107" s="84" t="s">
        <v>13611</v>
      </c>
      <c r="AF2107" s="84"/>
      <c r="AG2107" s="90" t="s">
        <v>13180</v>
      </c>
      <c r="AH2107" s="84" t="b">
        <v>0</v>
      </c>
      <c r="AI2107" s="84">
        <v>0</v>
      </c>
      <c r="AJ2107" s="90" t="s">
        <v>13180</v>
      </c>
      <c r="AK2107" s="84" t="s">
        <v>13711</v>
      </c>
      <c r="AL2107" s="84" t="b">
        <v>0</v>
      </c>
      <c r="AM2107" s="90" t="s">
        <v>11538</v>
      </c>
      <c r="AN2107" s="84">
        <v>0</v>
      </c>
      <c r="AO2107" s="84">
        <v>0</v>
      </c>
      <c r="AP2107" s="84"/>
      <c r="AQ2107" s="84"/>
      <c r="AR2107" s="84"/>
      <c r="AS2107" s="84"/>
      <c r="AT2107" s="84"/>
      <c r="AU2107" s="84"/>
      <c r="AV2107" s="84"/>
      <c r="AW2107" s="84"/>
    </row>
    <row r="2108" spans="1:49" x14ac:dyDescent="0.25">
      <c r="A2108" s="69" t="s">
        <v>1875</v>
      </c>
      <c r="B2108" s="69" t="s">
        <v>3166</v>
      </c>
      <c r="C2108" s="70"/>
      <c r="D2108" s="71"/>
      <c r="E2108" s="72"/>
      <c r="F2108" s="73"/>
      <c r="G2108" s="70"/>
      <c r="H2108" s="74"/>
      <c r="I2108" s="75"/>
      <c r="J2108" s="75"/>
      <c r="K2108" s="36"/>
      <c r="L2108" s="82"/>
      <c r="M2108" s="82"/>
      <c r="N2108" s="77"/>
      <c r="O2108" s="84" t="s">
        <v>3349</v>
      </c>
      <c r="P2108" s="86">
        <v>42749.779085648152</v>
      </c>
      <c r="Q2108" s="84" t="s">
        <v>4536</v>
      </c>
      <c r="R2108" s="84"/>
      <c r="S2108" s="84"/>
      <c r="T2108" s="84"/>
      <c r="U2108" s="86">
        <v>42749.779085648152</v>
      </c>
      <c r="V2108" s="87" t="s">
        <v>8514</v>
      </c>
      <c r="W2108" s="84"/>
      <c r="X2108" s="84"/>
      <c r="Y2108" s="90" t="s">
        <v>11539</v>
      </c>
      <c r="Z2108" s="90" t="s">
        <v>13046</v>
      </c>
      <c r="AA2108" s="84" t="b">
        <v>0</v>
      </c>
      <c r="AB2108" s="84">
        <v>0</v>
      </c>
      <c r="AC2108" s="90" t="s">
        <v>13452</v>
      </c>
      <c r="AD2108" s="84" t="b">
        <v>0</v>
      </c>
      <c r="AE2108" s="84" t="s">
        <v>13611</v>
      </c>
      <c r="AF2108" s="84"/>
      <c r="AG2108" s="90" t="s">
        <v>13180</v>
      </c>
      <c r="AH2108" s="84" t="b">
        <v>0</v>
      </c>
      <c r="AI2108" s="84">
        <v>0</v>
      </c>
      <c r="AJ2108" s="90" t="s">
        <v>13180</v>
      </c>
      <c r="AK2108" s="84" t="s">
        <v>13707</v>
      </c>
      <c r="AL2108" s="84" t="b">
        <v>0</v>
      </c>
      <c r="AM2108" s="90" t="s">
        <v>13046</v>
      </c>
      <c r="AN2108" s="84">
        <v>0</v>
      </c>
      <c r="AO2108" s="84">
        <v>0</v>
      </c>
      <c r="AP2108" s="84"/>
      <c r="AQ2108" s="84"/>
      <c r="AR2108" s="84"/>
      <c r="AS2108" s="84"/>
      <c r="AT2108" s="84"/>
      <c r="AU2108" s="84"/>
      <c r="AV2108" s="84"/>
      <c r="AW2108" s="84"/>
    </row>
    <row r="2109" spans="1:49" x14ac:dyDescent="0.25">
      <c r="A2109" s="69" t="s">
        <v>1876</v>
      </c>
      <c r="B2109" s="69" t="s">
        <v>2335</v>
      </c>
      <c r="C2109" s="70"/>
      <c r="D2109" s="71"/>
      <c r="E2109" s="72"/>
      <c r="F2109" s="73"/>
      <c r="G2109" s="70"/>
      <c r="H2109" s="74"/>
      <c r="I2109" s="75"/>
      <c r="J2109" s="75"/>
      <c r="K2109" s="36"/>
      <c r="L2109" s="82"/>
      <c r="M2109" s="82"/>
      <c r="N2109" s="77"/>
      <c r="O2109" s="84" t="s">
        <v>3348</v>
      </c>
      <c r="P2109" s="86">
        <v>42749.7815625</v>
      </c>
      <c r="Q2109" s="84" t="s">
        <v>4513</v>
      </c>
      <c r="R2109" s="84"/>
      <c r="S2109" s="84"/>
      <c r="T2109" s="84"/>
      <c r="U2109" s="86">
        <v>42749.7815625</v>
      </c>
      <c r="V2109" s="87" t="s">
        <v>8515</v>
      </c>
      <c r="W2109" s="84"/>
      <c r="X2109" s="84"/>
      <c r="Y2109" s="90" t="s">
        <v>11540</v>
      </c>
      <c r="Z2109" s="84"/>
      <c r="AA2109" s="84" t="b">
        <v>0</v>
      </c>
      <c r="AB2109" s="84">
        <v>0</v>
      </c>
      <c r="AC2109" s="90" t="s">
        <v>13180</v>
      </c>
      <c r="AD2109" s="84" t="b">
        <v>0</v>
      </c>
      <c r="AE2109" s="84" t="s">
        <v>13611</v>
      </c>
      <c r="AF2109" s="84"/>
      <c r="AG2109" s="90" t="s">
        <v>13180</v>
      </c>
      <c r="AH2109" s="84" t="b">
        <v>0</v>
      </c>
      <c r="AI2109" s="84">
        <v>25</v>
      </c>
      <c r="AJ2109" s="90" t="s">
        <v>12067</v>
      </c>
      <c r="AK2109" s="84" t="s">
        <v>13711</v>
      </c>
      <c r="AL2109" s="84" t="b">
        <v>0</v>
      </c>
      <c r="AM2109" s="90" t="s">
        <v>12067</v>
      </c>
      <c r="AN2109" s="84">
        <v>0</v>
      </c>
      <c r="AO2109" s="84">
        <v>0</v>
      </c>
      <c r="AP2109" s="84"/>
      <c r="AQ2109" s="84"/>
      <c r="AR2109" s="84"/>
      <c r="AS2109" s="84"/>
      <c r="AT2109" s="84"/>
      <c r="AU2109" s="84"/>
      <c r="AV2109" s="84"/>
      <c r="AW2109" s="84"/>
    </row>
    <row r="2110" spans="1:49" x14ac:dyDescent="0.25">
      <c r="A2110" s="69" t="s">
        <v>1877</v>
      </c>
      <c r="B2110" s="69" t="s">
        <v>1878</v>
      </c>
      <c r="C2110" s="70"/>
      <c r="D2110" s="71"/>
      <c r="E2110" s="72"/>
      <c r="F2110" s="73"/>
      <c r="G2110" s="70"/>
      <c r="H2110" s="74"/>
      <c r="I2110" s="75"/>
      <c r="J2110" s="75"/>
      <c r="K2110" s="36"/>
      <c r="L2110" s="82"/>
      <c r="M2110" s="82"/>
      <c r="N2110" s="77"/>
      <c r="O2110" s="84" t="s">
        <v>3349</v>
      </c>
      <c r="P2110" s="86">
        <v>42749.782881944448</v>
      </c>
      <c r="Q2110" s="84" t="s">
        <v>4537</v>
      </c>
      <c r="R2110" s="84"/>
      <c r="S2110" s="84"/>
      <c r="T2110" s="84"/>
      <c r="U2110" s="86">
        <v>42749.782881944448</v>
      </c>
      <c r="V2110" s="87" t="s">
        <v>8516</v>
      </c>
      <c r="W2110" s="84"/>
      <c r="X2110" s="84"/>
      <c r="Y2110" s="90" t="s">
        <v>11541</v>
      </c>
      <c r="Z2110" s="90" t="s">
        <v>13047</v>
      </c>
      <c r="AA2110" s="84" t="b">
        <v>0</v>
      </c>
      <c r="AB2110" s="84">
        <v>1</v>
      </c>
      <c r="AC2110" s="90" t="s">
        <v>13453</v>
      </c>
      <c r="AD2110" s="84" t="b">
        <v>0</v>
      </c>
      <c r="AE2110" s="84" t="s">
        <v>13611</v>
      </c>
      <c r="AF2110" s="84"/>
      <c r="AG2110" s="90" t="s">
        <v>13180</v>
      </c>
      <c r="AH2110" s="84" t="b">
        <v>0</v>
      </c>
      <c r="AI2110" s="84">
        <v>1</v>
      </c>
      <c r="AJ2110" s="90" t="s">
        <v>13180</v>
      </c>
      <c r="AK2110" s="84" t="s">
        <v>13707</v>
      </c>
      <c r="AL2110" s="84" t="b">
        <v>0</v>
      </c>
      <c r="AM2110" s="90" t="s">
        <v>13047</v>
      </c>
      <c r="AN2110" s="84">
        <v>0</v>
      </c>
      <c r="AO2110" s="84">
        <v>0</v>
      </c>
      <c r="AP2110" s="84"/>
      <c r="AQ2110" s="84"/>
      <c r="AR2110" s="84"/>
      <c r="AS2110" s="84"/>
      <c r="AT2110" s="84"/>
      <c r="AU2110" s="84"/>
      <c r="AV2110" s="84"/>
      <c r="AW2110" s="84"/>
    </row>
    <row r="2111" spans="1:49" x14ac:dyDescent="0.25">
      <c r="A2111" s="69" t="s">
        <v>1878</v>
      </c>
      <c r="B2111" s="69" t="s">
        <v>1877</v>
      </c>
      <c r="C2111" s="70"/>
      <c r="D2111" s="71"/>
      <c r="E2111" s="72"/>
      <c r="F2111" s="73"/>
      <c r="G2111" s="70"/>
      <c r="H2111" s="74"/>
      <c r="I2111" s="75"/>
      <c r="J2111" s="75"/>
      <c r="K2111" s="36"/>
      <c r="L2111" s="82"/>
      <c r="M2111" s="82"/>
      <c r="N2111" s="77"/>
      <c r="O2111" s="84" t="s">
        <v>3348</v>
      </c>
      <c r="P2111" s="86">
        <v>42749.784513888888</v>
      </c>
      <c r="Q2111" s="84" t="s">
        <v>4538</v>
      </c>
      <c r="R2111" s="84"/>
      <c r="S2111" s="84"/>
      <c r="T2111" s="84"/>
      <c r="U2111" s="86">
        <v>42749.784513888888</v>
      </c>
      <c r="V2111" s="87" t="s">
        <v>8517</v>
      </c>
      <c r="W2111" s="84"/>
      <c r="X2111" s="84"/>
      <c r="Y2111" s="90" t="s">
        <v>11542</v>
      </c>
      <c r="Z2111" s="84"/>
      <c r="AA2111" s="84" t="b">
        <v>0</v>
      </c>
      <c r="AB2111" s="84">
        <v>0</v>
      </c>
      <c r="AC2111" s="90" t="s">
        <v>13180</v>
      </c>
      <c r="AD2111" s="84" t="b">
        <v>0</v>
      </c>
      <c r="AE2111" s="84" t="s">
        <v>13611</v>
      </c>
      <c r="AF2111" s="84"/>
      <c r="AG2111" s="90" t="s">
        <v>13180</v>
      </c>
      <c r="AH2111" s="84" t="b">
        <v>0</v>
      </c>
      <c r="AI2111" s="84">
        <v>1</v>
      </c>
      <c r="AJ2111" s="90" t="s">
        <v>11541</v>
      </c>
      <c r="AK2111" s="84" t="s">
        <v>13707</v>
      </c>
      <c r="AL2111" s="84" t="b">
        <v>0</v>
      </c>
      <c r="AM2111" s="90" t="s">
        <v>11541</v>
      </c>
      <c r="AN2111" s="84">
        <v>0</v>
      </c>
      <c r="AO2111" s="84">
        <v>0</v>
      </c>
      <c r="AP2111" s="84"/>
      <c r="AQ2111" s="84"/>
      <c r="AR2111" s="84"/>
      <c r="AS2111" s="84"/>
      <c r="AT2111" s="84"/>
      <c r="AU2111" s="84"/>
      <c r="AV2111" s="84"/>
      <c r="AW2111" s="84"/>
    </row>
    <row r="2112" spans="1:49" x14ac:dyDescent="0.25">
      <c r="A2112" s="69" t="s">
        <v>1879</v>
      </c>
      <c r="B2112" s="69" t="s">
        <v>1879</v>
      </c>
      <c r="C2112" s="70"/>
      <c r="D2112" s="71"/>
      <c r="E2112" s="72"/>
      <c r="F2112" s="73"/>
      <c r="G2112" s="70"/>
      <c r="H2112" s="74"/>
      <c r="I2112" s="75"/>
      <c r="J2112" s="75"/>
      <c r="K2112" s="36"/>
      <c r="L2112" s="82"/>
      <c r="M2112" s="82"/>
      <c r="N2112" s="77"/>
      <c r="O2112" s="84" t="s">
        <v>179</v>
      </c>
      <c r="P2112" s="86">
        <v>42749.78266203704</v>
      </c>
      <c r="Q2112" s="84" t="s">
        <v>4539</v>
      </c>
      <c r="R2112" s="84"/>
      <c r="S2112" s="84"/>
      <c r="T2112" s="84"/>
      <c r="U2112" s="86">
        <v>42749.78266203704</v>
      </c>
      <c r="V2112" s="87" t="s">
        <v>8518</v>
      </c>
      <c r="W2112" s="84"/>
      <c r="X2112" s="84"/>
      <c r="Y2112" s="90" t="s">
        <v>11543</v>
      </c>
      <c r="Z2112" s="84"/>
      <c r="AA2112" s="84" t="b">
        <v>0</v>
      </c>
      <c r="AB2112" s="84">
        <v>0</v>
      </c>
      <c r="AC2112" s="90" t="s">
        <v>13180</v>
      </c>
      <c r="AD2112" s="84" t="b">
        <v>0</v>
      </c>
      <c r="AE2112" s="84" t="s">
        <v>13611</v>
      </c>
      <c r="AF2112" s="84"/>
      <c r="AG2112" s="90" t="s">
        <v>13180</v>
      </c>
      <c r="AH2112" s="84" t="b">
        <v>0</v>
      </c>
      <c r="AI2112" s="84">
        <v>1</v>
      </c>
      <c r="AJ2112" s="90" t="s">
        <v>13180</v>
      </c>
      <c r="AK2112" s="84" t="s">
        <v>13707</v>
      </c>
      <c r="AL2112" s="84" t="b">
        <v>0</v>
      </c>
      <c r="AM2112" s="90" t="s">
        <v>11543</v>
      </c>
      <c r="AN2112" s="84">
        <v>0</v>
      </c>
      <c r="AO2112" s="84">
        <v>0</v>
      </c>
      <c r="AP2112" s="84"/>
      <c r="AQ2112" s="84"/>
      <c r="AR2112" s="84"/>
      <c r="AS2112" s="84"/>
      <c r="AT2112" s="84"/>
      <c r="AU2112" s="84"/>
      <c r="AV2112" s="84"/>
      <c r="AW2112" s="84"/>
    </row>
    <row r="2113" spans="1:49" x14ac:dyDescent="0.25">
      <c r="A2113" s="69" t="s">
        <v>1880</v>
      </c>
      <c r="B2113" s="69" t="s">
        <v>1879</v>
      </c>
      <c r="C2113" s="70"/>
      <c r="D2113" s="71"/>
      <c r="E2113" s="72"/>
      <c r="F2113" s="73"/>
      <c r="G2113" s="70"/>
      <c r="H2113" s="74"/>
      <c r="I2113" s="75"/>
      <c r="J2113" s="75"/>
      <c r="K2113" s="36"/>
      <c r="L2113" s="82"/>
      <c r="M2113" s="82"/>
      <c r="N2113" s="77"/>
      <c r="O2113" s="84" t="s">
        <v>3348</v>
      </c>
      <c r="P2113" s="86">
        <v>42749.785624999997</v>
      </c>
      <c r="Q2113" s="84" t="s">
        <v>4540</v>
      </c>
      <c r="R2113" s="84"/>
      <c r="S2113" s="84"/>
      <c r="T2113" s="84"/>
      <c r="U2113" s="86">
        <v>42749.785624999997</v>
      </c>
      <c r="V2113" s="87" t="s">
        <v>8519</v>
      </c>
      <c r="W2113" s="84"/>
      <c r="X2113" s="84"/>
      <c r="Y2113" s="90" t="s">
        <v>11544</v>
      </c>
      <c r="Z2113" s="84"/>
      <c r="AA2113" s="84" t="b">
        <v>0</v>
      </c>
      <c r="AB2113" s="84">
        <v>0</v>
      </c>
      <c r="AC2113" s="90" t="s">
        <v>13180</v>
      </c>
      <c r="AD2113" s="84" t="b">
        <v>0</v>
      </c>
      <c r="AE2113" s="84" t="s">
        <v>13611</v>
      </c>
      <c r="AF2113" s="84"/>
      <c r="AG2113" s="90" t="s">
        <v>13180</v>
      </c>
      <c r="AH2113" s="84" t="b">
        <v>0</v>
      </c>
      <c r="AI2113" s="84">
        <v>1</v>
      </c>
      <c r="AJ2113" s="90" t="s">
        <v>11543</v>
      </c>
      <c r="AK2113" s="84" t="s">
        <v>13706</v>
      </c>
      <c r="AL2113" s="84" t="b">
        <v>0</v>
      </c>
      <c r="AM2113" s="90" t="s">
        <v>11543</v>
      </c>
      <c r="AN2113" s="84">
        <v>0</v>
      </c>
      <c r="AO2113" s="84">
        <v>0</v>
      </c>
      <c r="AP2113" s="84"/>
      <c r="AQ2113" s="84"/>
      <c r="AR2113" s="84"/>
      <c r="AS2113" s="84"/>
      <c r="AT2113" s="84"/>
      <c r="AU2113" s="84"/>
      <c r="AV2113" s="84"/>
      <c r="AW2113" s="84"/>
    </row>
    <row r="2114" spans="1:49" x14ac:dyDescent="0.25">
      <c r="A2114" s="69" t="s">
        <v>1881</v>
      </c>
      <c r="B2114" s="69" t="s">
        <v>1881</v>
      </c>
      <c r="C2114" s="70"/>
      <c r="D2114" s="71"/>
      <c r="E2114" s="72"/>
      <c r="F2114" s="73"/>
      <c r="G2114" s="70"/>
      <c r="H2114" s="74"/>
      <c r="I2114" s="75"/>
      <c r="J2114" s="75"/>
      <c r="K2114" s="36"/>
      <c r="L2114" s="82"/>
      <c r="M2114" s="82"/>
      <c r="N2114" s="77"/>
      <c r="O2114" s="84" t="s">
        <v>179</v>
      </c>
      <c r="P2114" s="86">
        <v>42749.786608796298</v>
      </c>
      <c r="Q2114" s="84" t="s">
        <v>4541</v>
      </c>
      <c r="R2114" s="84"/>
      <c r="S2114" s="84"/>
      <c r="T2114" s="84"/>
      <c r="U2114" s="86">
        <v>42749.786608796298</v>
      </c>
      <c r="V2114" s="87" t="s">
        <v>8520</v>
      </c>
      <c r="W2114" s="84"/>
      <c r="X2114" s="84"/>
      <c r="Y2114" s="90" t="s">
        <v>11545</v>
      </c>
      <c r="Z2114" s="84"/>
      <c r="AA2114" s="84" t="b">
        <v>0</v>
      </c>
      <c r="AB2114" s="84">
        <v>2</v>
      </c>
      <c r="AC2114" s="90" t="s">
        <v>13180</v>
      </c>
      <c r="AD2114" s="84" t="b">
        <v>0</v>
      </c>
      <c r="AE2114" s="84" t="s">
        <v>13611</v>
      </c>
      <c r="AF2114" s="84"/>
      <c r="AG2114" s="90" t="s">
        <v>13180</v>
      </c>
      <c r="AH2114" s="84" t="b">
        <v>0</v>
      </c>
      <c r="AI2114" s="84">
        <v>0</v>
      </c>
      <c r="AJ2114" s="90" t="s">
        <v>13180</v>
      </c>
      <c r="AK2114" s="84" t="s">
        <v>13707</v>
      </c>
      <c r="AL2114" s="84" t="b">
        <v>0</v>
      </c>
      <c r="AM2114" s="90" t="s">
        <v>11545</v>
      </c>
      <c r="AN2114" s="84">
        <v>0</v>
      </c>
      <c r="AO2114" s="84">
        <v>0</v>
      </c>
      <c r="AP2114" s="84"/>
      <c r="AQ2114" s="84"/>
      <c r="AR2114" s="84"/>
      <c r="AS2114" s="84"/>
      <c r="AT2114" s="84"/>
      <c r="AU2114" s="84"/>
      <c r="AV2114" s="84"/>
      <c r="AW2114" s="84"/>
    </row>
    <row r="2115" spans="1:49" x14ac:dyDescent="0.25">
      <c r="A2115" s="69" t="s">
        <v>1882</v>
      </c>
      <c r="B2115" s="69" t="s">
        <v>2335</v>
      </c>
      <c r="C2115" s="70"/>
      <c r="D2115" s="71"/>
      <c r="E2115" s="72"/>
      <c r="F2115" s="73"/>
      <c r="G2115" s="70"/>
      <c r="H2115" s="74"/>
      <c r="I2115" s="75"/>
      <c r="J2115" s="75"/>
      <c r="K2115" s="36"/>
      <c r="L2115" s="82"/>
      <c r="M2115" s="82"/>
      <c r="N2115" s="77"/>
      <c r="O2115" s="84" t="s">
        <v>3348</v>
      </c>
      <c r="P2115" s="86">
        <v>42749.791018518517</v>
      </c>
      <c r="Q2115" s="84" t="s">
        <v>4513</v>
      </c>
      <c r="R2115" s="84"/>
      <c r="S2115" s="84"/>
      <c r="T2115" s="84"/>
      <c r="U2115" s="86">
        <v>42749.791018518517</v>
      </c>
      <c r="V2115" s="87" t="s">
        <v>8521</v>
      </c>
      <c r="W2115" s="84"/>
      <c r="X2115" s="84"/>
      <c r="Y2115" s="90" t="s">
        <v>11546</v>
      </c>
      <c r="Z2115" s="84"/>
      <c r="AA2115" s="84" t="b">
        <v>0</v>
      </c>
      <c r="AB2115" s="84">
        <v>0</v>
      </c>
      <c r="AC2115" s="90" t="s">
        <v>13180</v>
      </c>
      <c r="AD2115" s="84" t="b">
        <v>0</v>
      </c>
      <c r="AE2115" s="84" t="s">
        <v>13611</v>
      </c>
      <c r="AF2115" s="84"/>
      <c r="AG2115" s="90" t="s">
        <v>13180</v>
      </c>
      <c r="AH2115" s="84" t="b">
        <v>0</v>
      </c>
      <c r="AI2115" s="84">
        <v>25</v>
      </c>
      <c r="AJ2115" s="90" t="s">
        <v>12067</v>
      </c>
      <c r="AK2115" s="84" t="s">
        <v>13707</v>
      </c>
      <c r="AL2115" s="84" t="b">
        <v>0</v>
      </c>
      <c r="AM2115" s="90" t="s">
        <v>12067</v>
      </c>
      <c r="AN2115" s="84">
        <v>0</v>
      </c>
      <c r="AO2115" s="84">
        <v>0</v>
      </c>
      <c r="AP2115" s="84"/>
      <c r="AQ2115" s="84"/>
      <c r="AR2115" s="84"/>
      <c r="AS2115" s="84"/>
      <c r="AT2115" s="84"/>
      <c r="AU2115" s="84"/>
      <c r="AV2115" s="84"/>
      <c r="AW2115" s="84"/>
    </row>
    <row r="2116" spans="1:49" x14ac:dyDescent="0.25">
      <c r="A2116" s="69" t="s">
        <v>1883</v>
      </c>
      <c r="B2116" s="69" t="s">
        <v>2335</v>
      </c>
      <c r="C2116" s="70"/>
      <c r="D2116" s="71"/>
      <c r="E2116" s="72"/>
      <c r="F2116" s="73"/>
      <c r="G2116" s="70"/>
      <c r="H2116" s="74"/>
      <c r="I2116" s="75"/>
      <c r="J2116" s="75"/>
      <c r="K2116" s="36"/>
      <c r="L2116" s="82"/>
      <c r="M2116" s="82"/>
      <c r="N2116" s="77"/>
      <c r="O2116" s="84" t="s">
        <v>3348</v>
      </c>
      <c r="P2116" s="86">
        <v>42749.792442129627</v>
      </c>
      <c r="Q2116" s="84" t="s">
        <v>4513</v>
      </c>
      <c r="R2116" s="84"/>
      <c r="S2116" s="84"/>
      <c r="T2116" s="84"/>
      <c r="U2116" s="86">
        <v>42749.792442129627</v>
      </c>
      <c r="V2116" s="87" t="s">
        <v>8522</v>
      </c>
      <c r="W2116" s="84"/>
      <c r="X2116" s="84"/>
      <c r="Y2116" s="90" t="s">
        <v>11547</v>
      </c>
      <c r="Z2116" s="84"/>
      <c r="AA2116" s="84" t="b">
        <v>0</v>
      </c>
      <c r="AB2116" s="84">
        <v>0</v>
      </c>
      <c r="AC2116" s="90" t="s">
        <v>13180</v>
      </c>
      <c r="AD2116" s="84" t="b">
        <v>0</v>
      </c>
      <c r="AE2116" s="84" t="s">
        <v>13611</v>
      </c>
      <c r="AF2116" s="84"/>
      <c r="AG2116" s="90" t="s">
        <v>13180</v>
      </c>
      <c r="AH2116" s="84" t="b">
        <v>0</v>
      </c>
      <c r="AI2116" s="84">
        <v>25</v>
      </c>
      <c r="AJ2116" s="90" t="s">
        <v>12067</v>
      </c>
      <c r="AK2116" s="84" t="s">
        <v>13707</v>
      </c>
      <c r="AL2116" s="84" t="b">
        <v>0</v>
      </c>
      <c r="AM2116" s="90" t="s">
        <v>12067</v>
      </c>
      <c r="AN2116" s="84">
        <v>0</v>
      </c>
      <c r="AO2116" s="84">
        <v>0</v>
      </c>
      <c r="AP2116" s="84"/>
      <c r="AQ2116" s="84"/>
      <c r="AR2116" s="84"/>
      <c r="AS2116" s="84"/>
      <c r="AT2116" s="84"/>
      <c r="AU2116" s="84"/>
      <c r="AV2116" s="84"/>
      <c r="AW2116" s="84"/>
    </row>
    <row r="2117" spans="1:49" x14ac:dyDescent="0.25">
      <c r="A2117" s="69" t="s">
        <v>1884</v>
      </c>
      <c r="B2117" s="69" t="s">
        <v>1912</v>
      </c>
      <c r="C2117" s="70"/>
      <c r="D2117" s="71"/>
      <c r="E2117" s="72"/>
      <c r="F2117" s="73"/>
      <c r="G2117" s="70"/>
      <c r="H2117" s="74"/>
      <c r="I2117" s="75"/>
      <c r="J2117" s="75"/>
      <c r="K2117" s="36"/>
      <c r="L2117" s="82"/>
      <c r="M2117" s="82"/>
      <c r="N2117" s="77"/>
      <c r="O2117" s="84" t="s">
        <v>3348</v>
      </c>
      <c r="P2117" s="86">
        <v>42749.793645833335</v>
      </c>
      <c r="Q2117" s="84" t="s">
        <v>4542</v>
      </c>
      <c r="R2117" s="84"/>
      <c r="S2117" s="84"/>
      <c r="T2117" s="84"/>
      <c r="U2117" s="86">
        <v>42749.793645833335</v>
      </c>
      <c r="V2117" s="87" t="s">
        <v>8523</v>
      </c>
      <c r="W2117" s="84"/>
      <c r="X2117" s="84"/>
      <c r="Y2117" s="90" t="s">
        <v>11548</v>
      </c>
      <c r="Z2117" s="84"/>
      <c r="AA2117" s="84" t="b">
        <v>0</v>
      </c>
      <c r="AB2117" s="84">
        <v>0</v>
      </c>
      <c r="AC2117" s="90" t="s">
        <v>13180</v>
      </c>
      <c r="AD2117" s="84" t="b">
        <v>0</v>
      </c>
      <c r="AE2117" s="84" t="s">
        <v>13611</v>
      </c>
      <c r="AF2117" s="84"/>
      <c r="AG2117" s="90" t="s">
        <v>13180</v>
      </c>
      <c r="AH2117" s="84" t="b">
        <v>0</v>
      </c>
      <c r="AI2117" s="84">
        <v>2</v>
      </c>
      <c r="AJ2117" s="90" t="s">
        <v>11578</v>
      </c>
      <c r="AK2117" s="84" t="s">
        <v>13707</v>
      </c>
      <c r="AL2117" s="84" t="b">
        <v>0</v>
      </c>
      <c r="AM2117" s="90" t="s">
        <v>11578</v>
      </c>
      <c r="AN2117" s="84">
        <v>0</v>
      </c>
      <c r="AO2117" s="84">
        <v>0</v>
      </c>
      <c r="AP2117" s="84"/>
      <c r="AQ2117" s="84"/>
      <c r="AR2117" s="84"/>
      <c r="AS2117" s="84"/>
      <c r="AT2117" s="84"/>
      <c r="AU2117" s="84"/>
      <c r="AV2117" s="84"/>
      <c r="AW2117" s="84"/>
    </row>
    <row r="2118" spans="1:49" x14ac:dyDescent="0.25">
      <c r="A2118" s="69" t="s">
        <v>1885</v>
      </c>
      <c r="B2118" s="69" t="s">
        <v>1885</v>
      </c>
      <c r="C2118" s="70"/>
      <c r="D2118" s="71"/>
      <c r="E2118" s="72"/>
      <c r="F2118" s="73"/>
      <c r="G2118" s="70"/>
      <c r="H2118" s="74"/>
      <c r="I2118" s="75"/>
      <c r="J2118" s="75"/>
      <c r="K2118" s="36"/>
      <c r="L2118" s="82"/>
      <c r="M2118" s="82"/>
      <c r="N2118" s="77"/>
      <c r="O2118" s="84" t="s">
        <v>179</v>
      </c>
      <c r="P2118" s="86">
        <v>42749.798611111109</v>
      </c>
      <c r="Q2118" s="84" t="s">
        <v>4543</v>
      </c>
      <c r="R2118" s="84"/>
      <c r="S2118" s="84"/>
      <c r="T2118" s="84" t="s">
        <v>6527</v>
      </c>
      <c r="U2118" s="86">
        <v>42749.798611111109</v>
      </c>
      <c r="V2118" s="87" t="s">
        <v>8524</v>
      </c>
      <c r="W2118" s="84"/>
      <c r="X2118" s="84"/>
      <c r="Y2118" s="90" t="s">
        <v>11549</v>
      </c>
      <c r="Z2118" s="84"/>
      <c r="AA2118" s="84" t="b">
        <v>0</v>
      </c>
      <c r="AB2118" s="84">
        <v>3</v>
      </c>
      <c r="AC2118" s="90" t="s">
        <v>13180</v>
      </c>
      <c r="AD2118" s="84" t="b">
        <v>0</v>
      </c>
      <c r="AE2118" s="84" t="s">
        <v>13611</v>
      </c>
      <c r="AF2118" s="84"/>
      <c r="AG2118" s="90" t="s">
        <v>13180</v>
      </c>
      <c r="AH2118" s="84" t="b">
        <v>0</v>
      </c>
      <c r="AI2118" s="84">
        <v>0</v>
      </c>
      <c r="AJ2118" s="90" t="s">
        <v>13180</v>
      </c>
      <c r="AK2118" s="84" t="s">
        <v>13707</v>
      </c>
      <c r="AL2118" s="84" t="b">
        <v>0</v>
      </c>
      <c r="AM2118" s="90" t="s">
        <v>11549</v>
      </c>
      <c r="AN2118" s="84">
        <v>0</v>
      </c>
      <c r="AO2118" s="84">
        <v>0</v>
      </c>
      <c r="AP2118" s="84" t="s">
        <v>13897</v>
      </c>
      <c r="AQ2118" s="84" t="s">
        <v>13984</v>
      </c>
      <c r="AR2118" s="84" t="s">
        <v>13986</v>
      </c>
      <c r="AS2118" s="84" t="s">
        <v>14090</v>
      </c>
      <c r="AT2118" s="84" t="s">
        <v>14278</v>
      </c>
      <c r="AU2118" s="84" t="s">
        <v>14465</v>
      </c>
      <c r="AV2118" s="84" t="s">
        <v>14550</v>
      </c>
      <c r="AW2118" s="87" t="s">
        <v>14654</v>
      </c>
    </row>
    <row r="2119" spans="1:49" x14ac:dyDescent="0.25">
      <c r="A2119" s="69" t="s">
        <v>1886</v>
      </c>
      <c r="B2119" s="69" t="s">
        <v>1886</v>
      </c>
      <c r="C2119" s="70"/>
      <c r="D2119" s="71"/>
      <c r="E2119" s="72"/>
      <c r="F2119" s="73"/>
      <c r="G2119" s="70"/>
      <c r="H2119" s="74"/>
      <c r="I2119" s="75"/>
      <c r="J2119" s="75"/>
      <c r="K2119" s="36"/>
      <c r="L2119" s="82"/>
      <c r="M2119" s="82"/>
      <c r="N2119" s="77"/>
      <c r="O2119" s="84" t="s">
        <v>179</v>
      </c>
      <c r="P2119" s="86">
        <v>42749.800509259258</v>
      </c>
      <c r="Q2119" s="84" t="s">
        <v>4544</v>
      </c>
      <c r="R2119" s="84"/>
      <c r="S2119" s="84"/>
      <c r="T2119" s="84"/>
      <c r="U2119" s="86">
        <v>42749.800509259258</v>
      </c>
      <c r="V2119" s="87" t="s">
        <v>8525</v>
      </c>
      <c r="W2119" s="84"/>
      <c r="X2119" s="84"/>
      <c r="Y2119" s="90" t="s">
        <v>11550</v>
      </c>
      <c r="Z2119" s="84"/>
      <c r="AA2119" s="84" t="b">
        <v>0</v>
      </c>
      <c r="AB2119" s="84">
        <v>2</v>
      </c>
      <c r="AC2119" s="90" t="s">
        <v>13180</v>
      </c>
      <c r="AD2119" s="84" t="b">
        <v>0</v>
      </c>
      <c r="AE2119" s="84" t="s">
        <v>13611</v>
      </c>
      <c r="AF2119" s="84"/>
      <c r="AG2119" s="90" t="s">
        <v>13180</v>
      </c>
      <c r="AH2119" s="84" t="b">
        <v>0</v>
      </c>
      <c r="AI2119" s="84">
        <v>0</v>
      </c>
      <c r="AJ2119" s="90" t="s">
        <v>13180</v>
      </c>
      <c r="AK2119" s="84" t="s">
        <v>13707</v>
      </c>
      <c r="AL2119" s="84" t="b">
        <v>0</v>
      </c>
      <c r="AM2119" s="90" t="s">
        <v>11550</v>
      </c>
      <c r="AN2119" s="84">
        <v>0</v>
      </c>
      <c r="AO2119" s="84">
        <v>0</v>
      </c>
      <c r="AP2119" s="84"/>
      <c r="AQ2119" s="84"/>
      <c r="AR2119" s="84"/>
      <c r="AS2119" s="84"/>
      <c r="AT2119" s="84"/>
      <c r="AU2119" s="84"/>
      <c r="AV2119" s="84"/>
      <c r="AW2119" s="84"/>
    </row>
    <row r="2120" spans="1:49" x14ac:dyDescent="0.25">
      <c r="A2120" s="69" t="s">
        <v>1887</v>
      </c>
      <c r="B2120" s="69" t="s">
        <v>1887</v>
      </c>
      <c r="C2120" s="70"/>
      <c r="D2120" s="71"/>
      <c r="E2120" s="72"/>
      <c r="F2120" s="73"/>
      <c r="G2120" s="70"/>
      <c r="H2120" s="74"/>
      <c r="I2120" s="75"/>
      <c r="J2120" s="75"/>
      <c r="K2120" s="36"/>
      <c r="L2120" s="82"/>
      <c r="M2120" s="82"/>
      <c r="N2120" s="77"/>
      <c r="O2120" s="84" t="s">
        <v>179</v>
      </c>
      <c r="P2120" s="86">
        <v>42749.800659722219</v>
      </c>
      <c r="Q2120" s="84" t="s">
        <v>4545</v>
      </c>
      <c r="R2120" s="84"/>
      <c r="S2120" s="84"/>
      <c r="T2120" s="84"/>
      <c r="U2120" s="86">
        <v>42749.800659722219</v>
      </c>
      <c r="V2120" s="87" t="s">
        <v>8526</v>
      </c>
      <c r="W2120" s="84"/>
      <c r="X2120" s="84"/>
      <c r="Y2120" s="90" t="s">
        <v>11551</v>
      </c>
      <c r="Z2120" s="84"/>
      <c r="AA2120" s="84" t="b">
        <v>0</v>
      </c>
      <c r="AB2120" s="84">
        <v>1</v>
      </c>
      <c r="AC2120" s="90" t="s">
        <v>13180</v>
      </c>
      <c r="AD2120" s="84" t="b">
        <v>0</v>
      </c>
      <c r="AE2120" s="84" t="s">
        <v>13611</v>
      </c>
      <c r="AF2120" s="84"/>
      <c r="AG2120" s="90" t="s">
        <v>13180</v>
      </c>
      <c r="AH2120" s="84" t="b">
        <v>0</v>
      </c>
      <c r="AI2120" s="84">
        <v>0</v>
      </c>
      <c r="AJ2120" s="90" t="s">
        <v>13180</v>
      </c>
      <c r="AK2120" s="84" t="s">
        <v>13707</v>
      </c>
      <c r="AL2120" s="84" t="b">
        <v>0</v>
      </c>
      <c r="AM2120" s="90" t="s">
        <v>11551</v>
      </c>
      <c r="AN2120" s="84">
        <v>0</v>
      </c>
      <c r="AO2120" s="84">
        <v>0</v>
      </c>
      <c r="AP2120" s="84"/>
      <c r="AQ2120" s="84"/>
      <c r="AR2120" s="84"/>
      <c r="AS2120" s="84"/>
      <c r="AT2120" s="84"/>
      <c r="AU2120" s="84"/>
      <c r="AV2120" s="84"/>
      <c r="AW2120" s="84"/>
    </row>
    <row r="2121" spans="1:49" x14ac:dyDescent="0.25">
      <c r="A2121" s="69" t="s">
        <v>1888</v>
      </c>
      <c r="B2121" s="69" t="s">
        <v>3167</v>
      </c>
      <c r="C2121" s="70"/>
      <c r="D2121" s="71"/>
      <c r="E2121" s="72"/>
      <c r="F2121" s="73"/>
      <c r="G2121" s="70"/>
      <c r="H2121" s="74"/>
      <c r="I2121" s="75"/>
      <c r="J2121" s="75"/>
      <c r="K2121" s="36"/>
      <c r="L2121" s="82"/>
      <c r="M2121" s="82"/>
      <c r="N2121" s="77"/>
      <c r="O2121" s="84" t="s">
        <v>3348</v>
      </c>
      <c r="P2121" s="86">
        <v>42749.802164351851</v>
      </c>
      <c r="Q2121" s="84" t="s">
        <v>4546</v>
      </c>
      <c r="R2121" s="84"/>
      <c r="S2121" s="84"/>
      <c r="T2121" s="84"/>
      <c r="U2121" s="86">
        <v>42749.802164351851</v>
      </c>
      <c r="V2121" s="87" t="s">
        <v>8527</v>
      </c>
      <c r="W2121" s="84"/>
      <c r="X2121" s="84"/>
      <c r="Y2121" s="90" t="s">
        <v>11552</v>
      </c>
      <c r="Z2121" s="90" t="s">
        <v>13048</v>
      </c>
      <c r="AA2121" s="84" t="b">
        <v>0</v>
      </c>
      <c r="AB2121" s="84">
        <v>0</v>
      </c>
      <c r="AC2121" s="90" t="s">
        <v>13454</v>
      </c>
      <c r="AD2121" s="84" t="b">
        <v>0</v>
      </c>
      <c r="AE2121" s="84" t="s">
        <v>13611</v>
      </c>
      <c r="AF2121" s="84"/>
      <c r="AG2121" s="90" t="s">
        <v>13180</v>
      </c>
      <c r="AH2121" s="84" t="b">
        <v>0</v>
      </c>
      <c r="AI2121" s="84">
        <v>0</v>
      </c>
      <c r="AJ2121" s="90" t="s">
        <v>13180</v>
      </c>
      <c r="AK2121" s="84" t="s">
        <v>13706</v>
      </c>
      <c r="AL2121" s="84" t="b">
        <v>0</v>
      </c>
      <c r="AM2121" s="90" t="s">
        <v>13048</v>
      </c>
      <c r="AN2121" s="84">
        <v>0</v>
      </c>
      <c r="AO2121" s="84">
        <v>0</v>
      </c>
      <c r="AP2121" s="84" t="s">
        <v>13898</v>
      </c>
      <c r="AQ2121" s="84" t="s">
        <v>13984</v>
      </c>
      <c r="AR2121" s="84" t="s">
        <v>13986</v>
      </c>
      <c r="AS2121" s="84" t="s">
        <v>14091</v>
      </c>
      <c r="AT2121" s="84" t="s">
        <v>14279</v>
      </c>
      <c r="AU2121" s="84" t="s">
        <v>14466</v>
      </c>
      <c r="AV2121" s="84" t="s">
        <v>14550</v>
      </c>
      <c r="AW2121" s="87" t="s">
        <v>14655</v>
      </c>
    </row>
    <row r="2122" spans="1:49" x14ac:dyDescent="0.25">
      <c r="A2122" s="69" t="s">
        <v>1888</v>
      </c>
      <c r="B2122" s="69" t="s">
        <v>3168</v>
      </c>
      <c r="C2122" s="70"/>
      <c r="D2122" s="71"/>
      <c r="E2122" s="72"/>
      <c r="F2122" s="73"/>
      <c r="G2122" s="70"/>
      <c r="H2122" s="74"/>
      <c r="I2122" s="75"/>
      <c r="J2122" s="75"/>
      <c r="K2122" s="36"/>
      <c r="L2122" s="82"/>
      <c r="M2122" s="82"/>
      <c r="N2122" s="77"/>
      <c r="O2122" s="84" t="s">
        <v>3349</v>
      </c>
      <c r="P2122" s="86">
        <v>42749.802164351851</v>
      </c>
      <c r="Q2122" s="84" t="s">
        <v>4546</v>
      </c>
      <c r="R2122" s="84"/>
      <c r="S2122" s="84"/>
      <c r="T2122" s="84"/>
      <c r="U2122" s="86">
        <v>42749.802164351851</v>
      </c>
      <c r="V2122" s="87" t="s">
        <v>8527</v>
      </c>
      <c r="W2122" s="84"/>
      <c r="X2122" s="84"/>
      <c r="Y2122" s="90" t="s">
        <v>11552</v>
      </c>
      <c r="Z2122" s="90" t="s">
        <v>13048</v>
      </c>
      <c r="AA2122" s="84" t="b">
        <v>0</v>
      </c>
      <c r="AB2122" s="84">
        <v>0</v>
      </c>
      <c r="AC2122" s="90" t="s">
        <v>13454</v>
      </c>
      <c r="AD2122" s="84" t="b">
        <v>0</v>
      </c>
      <c r="AE2122" s="84" t="s">
        <v>13611</v>
      </c>
      <c r="AF2122" s="84"/>
      <c r="AG2122" s="90" t="s">
        <v>13180</v>
      </c>
      <c r="AH2122" s="84" t="b">
        <v>0</v>
      </c>
      <c r="AI2122" s="84">
        <v>0</v>
      </c>
      <c r="AJ2122" s="90" t="s">
        <v>13180</v>
      </c>
      <c r="AK2122" s="84" t="s">
        <v>13706</v>
      </c>
      <c r="AL2122" s="84" t="b">
        <v>0</v>
      </c>
      <c r="AM2122" s="90" t="s">
        <v>13048</v>
      </c>
      <c r="AN2122" s="84">
        <v>0</v>
      </c>
      <c r="AO2122" s="84">
        <v>0</v>
      </c>
      <c r="AP2122" s="84" t="s">
        <v>13898</v>
      </c>
      <c r="AQ2122" s="84" t="s">
        <v>13984</v>
      </c>
      <c r="AR2122" s="84" t="s">
        <v>13986</v>
      </c>
      <c r="AS2122" s="84" t="s">
        <v>14091</v>
      </c>
      <c r="AT2122" s="84" t="s">
        <v>14279</v>
      </c>
      <c r="AU2122" s="84" t="s">
        <v>14466</v>
      </c>
      <c r="AV2122" s="84" t="s">
        <v>14550</v>
      </c>
      <c r="AW2122" s="87" t="s">
        <v>14655</v>
      </c>
    </row>
    <row r="2123" spans="1:49" x14ac:dyDescent="0.25">
      <c r="A2123" s="69" t="s">
        <v>1889</v>
      </c>
      <c r="B2123" s="69" t="s">
        <v>1889</v>
      </c>
      <c r="C2123" s="70"/>
      <c r="D2123" s="71"/>
      <c r="E2123" s="72"/>
      <c r="F2123" s="73"/>
      <c r="G2123" s="70"/>
      <c r="H2123" s="74"/>
      <c r="I2123" s="75"/>
      <c r="J2123" s="75"/>
      <c r="K2123" s="36"/>
      <c r="L2123" s="82"/>
      <c r="M2123" s="82"/>
      <c r="N2123" s="77"/>
      <c r="O2123" s="84" t="s">
        <v>179</v>
      </c>
      <c r="P2123" s="86">
        <v>42749.803229166668</v>
      </c>
      <c r="Q2123" s="84" t="s">
        <v>4547</v>
      </c>
      <c r="R2123" s="84"/>
      <c r="S2123" s="84"/>
      <c r="T2123" s="84"/>
      <c r="U2123" s="86">
        <v>42749.803229166668</v>
      </c>
      <c r="V2123" s="87" t="s">
        <v>8528</v>
      </c>
      <c r="W2123" s="84"/>
      <c r="X2123" s="84"/>
      <c r="Y2123" s="90" t="s">
        <v>11553</v>
      </c>
      <c r="Z2123" s="84"/>
      <c r="AA2123" s="84" t="b">
        <v>0</v>
      </c>
      <c r="AB2123" s="84">
        <v>0</v>
      </c>
      <c r="AC2123" s="90" t="s">
        <v>13180</v>
      </c>
      <c r="AD2123" s="84" t="b">
        <v>0</v>
      </c>
      <c r="AE2123" s="84" t="s">
        <v>13611</v>
      </c>
      <c r="AF2123" s="84"/>
      <c r="AG2123" s="90" t="s">
        <v>13180</v>
      </c>
      <c r="AH2123" s="84" t="b">
        <v>0</v>
      </c>
      <c r="AI2123" s="84">
        <v>0</v>
      </c>
      <c r="AJ2123" s="90" t="s">
        <v>13180</v>
      </c>
      <c r="AK2123" s="84" t="s">
        <v>13707</v>
      </c>
      <c r="AL2123" s="84" t="b">
        <v>0</v>
      </c>
      <c r="AM2123" s="90" t="s">
        <v>11553</v>
      </c>
      <c r="AN2123" s="84">
        <v>0</v>
      </c>
      <c r="AO2123" s="84">
        <v>0</v>
      </c>
      <c r="AP2123" s="84"/>
      <c r="AQ2123" s="84"/>
      <c r="AR2123" s="84"/>
      <c r="AS2123" s="84"/>
      <c r="AT2123" s="84"/>
      <c r="AU2123" s="84"/>
      <c r="AV2123" s="84"/>
      <c r="AW2123" s="84"/>
    </row>
    <row r="2124" spans="1:49" x14ac:dyDescent="0.25">
      <c r="A2124" s="69" t="s">
        <v>1890</v>
      </c>
      <c r="B2124" s="69" t="s">
        <v>1890</v>
      </c>
      <c r="C2124" s="70"/>
      <c r="D2124" s="71"/>
      <c r="E2124" s="72"/>
      <c r="F2124" s="73"/>
      <c r="G2124" s="70"/>
      <c r="H2124" s="74"/>
      <c r="I2124" s="75"/>
      <c r="J2124" s="75"/>
      <c r="K2124" s="36"/>
      <c r="L2124" s="82"/>
      <c r="M2124" s="82"/>
      <c r="N2124" s="77"/>
      <c r="O2124" s="84" t="s">
        <v>179</v>
      </c>
      <c r="P2124" s="86">
        <v>42749.806145833332</v>
      </c>
      <c r="Q2124" s="84" t="s">
        <v>4548</v>
      </c>
      <c r="R2124" s="84"/>
      <c r="S2124" s="84"/>
      <c r="T2124" s="84"/>
      <c r="U2124" s="86">
        <v>42749.806145833332</v>
      </c>
      <c r="V2124" s="87" t="s">
        <v>8529</v>
      </c>
      <c r="W2124" s="84"/>
      <c r="X2124" s="84"/>
      <c r="Y2124" s="90" t="s">
        <v>11554</v>
      </c>
      <c r="Z2124" s="84"/>
      <c r="AA2124" s="84" t="b">
        <v>0</v>
      </c>
      <c r="AB2124" s="84">
        <v>0</v>
      </c>
      <c r="AC2124" s="90" t="s">
        <v>13180</v>
      </c>
      <c r="AD2124" s="84" t="b">
        <v>0</v>
      </c>
      <c r="AE2124" s="84" t="s">
        <v>13611</v>
      </c>
      <c r="AF2124" s="84"/>
      <c r="AG2124" s="90" t="s">
        <v>13180</v>
      </c>
      <c r="AH2124" s="84" t="b">
        <v>0</v>
      </c>
      <c r="AI2124" s="84">
        <v>0</v>
      </c>
      <c r="AJ2124" s="90" t="s">
        <v>13180</v>
      </c>
      <c r="AK2124" s="84" t="s">
        <v>13707</v>
      </c>
      <c r="AL2124" s="84" t="b">
        <v>0</v>
      </c>
      <c r="AM2124" s="90" t="s">
        <v>11554</v>
      </c>
      <c r="AN2124" s="84">
        <v>0</v>
      </c>
      <c r="AO2124" s="84">
        <v>0</v>
      </c>
      <c r="AP2124" s="84"/>
      <c r="AQ2124" s="84"/>
      <c r="AR2124" s="84"/>
      <c r="AS2124" s="84"/>
      <c r="AT2124" s="84"/>
      <c r="AU2124" s="84"/>
      <c r="AV2124" s="84"/>
      <c r="AW2124" s="84"/>
    </row>
    <row r="2125" spans="1:49" x14ac:dyDescent="0.25">
      <c r="A2125" s="69" t="s">
        <v>1891</v>
      </c>
      <c r="B2125" s="69" t="s">
        <v>3169</v>
      </c>
      <c r="C2125" s="70"/>
      <c r="D2125" s="71"/>
      <c r="E2125" s="72"/>
      <c r="F2125" s="73"/>
      <c r="G2125" s="70"/>
      <c r="H2125" s="74"/>
      <c r="I2125" s="75"/>
      <c r="J2125" s="75"/>
      <c r="K2125" s="36"/>
      <c r="L2125" s="82"/>
      <c r="M2125" s="82"/>
      <c r="N2125" s="77"/>
      <c r="O2125" s="84" t="s">
        <v>3348</v>
      </c>
      <c r="P2125" s="86">
        <v>42749.808206018519</v>
      </c>
      <c r="Q2125" s="84" t="s">
        <v>4549</v>
      </c>
      <c r="R2125" s="84"/>
      <c r="S2125" s="84"/>
      <c r="T2125" s="84"/>
      <c r="U2125" s="86">
        <v>42749.808206018519</v>
      </c>
      <c r="V2125" s="87" t="s">
        <v>8530</v>
      </c>
      <c r="W2125" s="84"/>
      <c r="X2125" s="84"/>
      <c r="Y2125" s="90" t="s">
        <v>11555</v>
      </c>
      <c r="Z2125" s="84"/>
      <c r="AA2125" s="84" t="b">
        <v>0</v>
      </c>
      <c r="AB2125" s="84">
        <v>1</v>
      </c>
      <c r="AC2125" s="90" t="s">
        <v>13180</v>
      </c>
      <c r="AD2125" s="84" t="b">
        <v>0</v>
      </c>
      <c r="AE2125" s="84" t="s">
        <v>13611</v>
      </c>
      <c r="AF2125" s="84"/>
      <c r="AG2125" s="90" t="s">
        <v>13180</v>
      </c>
      <c r="AH2125" s="84" t="b">
        <v>0</v>
      </c>
      <c r="AI2125" s="84">
        <v>0</v>
      </c>
      <c r="AJ2125" s="90" t="s">
        <v>13180</v>
      </c>
      <c r="AK2125" s="84" t="s">
        <v>13707</v>
      </c>
      <c r="AL2125" s="84" t="b">
        <v>0</v>
      </c>
      <c r="AM2125" s="90" t="s">
        <v>11555</v>
      </c>
      <c r="AN2125" s="84">
        <v>0</v>
      </c>
      <c r="AO2125" s="84">
        <v>0</v>
      </c>
      <c r="AP2125" s="84"/>
      <c r="AQ2125" s="84"/>
      <c r="AR2125" s="84"/>
      <c r="AS2125" s="84"/>
      <c r="AT2125" s="84"/>
      <c r="AU2125" s="84"/>
      <c r="AV2125" s="84"/>
      <c r="AW2125" s="84"/>
    </row>
    <row r="2126" spans="1:49" x14ac:dyDescent="0.25">
      <c r="A2126" s="69" t="s">
        <v>1892</v>
      </c>
      <c r="B2126" s="69" t="s">
        <v>2335</v>
      </c>
      <c r="C2126" s="70"/>
      <c r="D2126" s="71"/>
      <c r="E2126" s="72"/>
      <c r="F2126" s="73"/>
      <c r="G2126" s="70"/>
      <c r="H2126" s="74"/>
      <c r="I2126" s="75"/>
      <c r="J2126" s="75"/>
      <c r="K2126" s="36"/>
      <c r="L2126" s="82"/>
      <c r="M2126" s="82"/>
      <c r="N2126" s="77"/>
      <c r="O2126" s="84" t="s">
        <v>3348</v>
      </c>
      <c r="P2126" s="86">
        <v>42749.809675925928</v>
      </c>
      <c r="Q2126" s="84" t="s">
        <v>4513</v>
      </c>
      <c r="R2126" s="84"/>
      <c r="S2126" s="84"/>
      <c r="T2126" s="84"/>
      <c r="U2126" s="86">
        <v>42749.809675925928</v>
      </c>
      <c r="V2126" s="87" t="s">
        <v>8531</v>
      </c>
      <c r="W2126" s="84"/>
      <c r="X2126" s="84"/>
      <c r="Y2126" s="90" t="s">
        <v>11556</v>
      </c>
      <c r="Z2126" s="84"/>
      <c r="AA2126" s="84" t="b">
        <v>0</v>
      </c>
      <c r="AB2126" s="84">
        <v>0</v>
      </c>
      <c r="AC2126" s="90" t="s">
        <v>13180</v>
      </c>
      <c r="AD2126" s="84" t="b">
        <v>0</v>
      </c>
      <c r="AE2126" s="84" t="s">
        <v>13611</v>
      </c>
      <c r="AF2126" s="84"/>
      <c r="AG2126" s="90" t="s">
        <v>13180</v>
      </c>
      <c r="AH2126" s="84" t="b">
        <v>0</v>
      </c>
      <c r="AI2126" s="84">
        <v>25</v>
      </c>
      <c r="AJ2126" s="90" t="s">
        <v>12067</v>
      </c>
      <c r="AK2126" s="84" t="s">
        <v>13707</v>
      </c>
      <c r="AL2126" s="84" t="b">
        <v>0</v>
      </c>
      <c r="AM2126" s="90" t="s">
        <v>12067</v>
      </c>
      <c r="AN2126" s="84">
        <v>0</v>
      </c>
      <c r="AO2126" s="84">
        <v>0</v>
      </c>
      <c r="AP2126" s="84"/>
      <c r="AQ2126" s="84"/>
      <c r="AR2126" s="84"/>
      <c r="AS2126" s="84"/>
      <c r="AT2126" s="84"/>
      <c r="AU2126" s="84"/>
      <c r="AV2126" s="84"/>
      <c r="AW2126" s="84"/>
    </row>
    <row r="2127" spans="1:49" x14ac:dyDescent="0.25">
      <c r="A2127" s="69" t="s">
        <v>1893</v>
      </c>
      <c r="B2127" s="69" t="s">
        <v>1893</v>
      </c>
      <c r="C2127" s="70"/>
      <c r="D2127" s="71"/>
      <c r="E2127" s="72"/>
      <c r="F2127" s="73"/>
      <c r="G2127" s="70"/>
      <c r="H2127" s="74"/>
      <c r="I2127" s="75"/>
      <c r="J2127" s="75"/>
      <c r="K2127" s="36"/>
      <c r="L2127" s="82"/>
      <c r="M2127" s="82"/>
      <c r="N2127" s="77"/>
      <c r="O2127" s="84" t="s">
        <v>179</v>
      </c>
      <c r="P2127" s="86">
        <v>42749.810381944444</v>
      </c>
      <c r="Q2127" s="84" t="s">
        <v>4550</v>
      </c>
      <c r="R2127" s="84"/>
      <c r="S2127" s="84"/>
      <c r="T2127" s="84"/>
      <c r="U2127" s="86">
        <v>42749.810381944444</v>
      </c>
      <c r="V2127" s="87" t="s">
        <v>8532</v>
      </c>
      <c r="W2127" s="84"/>
      <c r="X2127" s="84"/>
      <c r="Y2127" s="90" t="s">
        <v>11557</v>
      </c>
      <c r="Z2127" s="84"/>
      <c r="AA2127" s="84" t="b">
        <v>0</v>
      </c>
      <c r="AB2127" s="84">
        <v>0</v>
      </c>
      <c r="AC2127" s="90" t="s">
        <v>13180</v>
      </c>
      <c r="AD2127" s="84" t="b">
        <v>0</v>
      </c>
      <c r="AE2127" s="84" t="s">
        <v>13611</v>
      </c>
      <c r="AF2127" s="84"/>
      <c r="AG2127" s="90" t="s">
        <v>13180</v>
      </c>
      <c r="AH2127" s="84" t="b">
        <v>0</v>
      </c>
      <c r="AI2127" s="84">
        <v>0</v>
      </c>
      <c r="AJ2127" s="90" t="s">
        <v>13180</v>
      </c>
      <c r="AK2127" s="84" t="s">
        <v>13707</v>
      </c>
      <c r="AL2127" s="84" t="b">
        <v>0</v>
      </c>
      <c r="AM2127" s="90" t="s">
        <v>11557</v>
      </c>
      <c r="AN2127" s="84">
        <v>0</v>
      </c>
      <c r="AO2127" s="84">
        <v>0</v>
      </c>
      <c r="AP2127" s="84"/>
      <c r="AQ2127" s="84"/>
      <c r="AR2127" s="84"/>
      <c r="AS2127" s="84"/>
      <c r="AT2127" s="84"/>
      <c r="AU2127" s="84"/>
      <c r="AV2127" s="84"/>
      <c r="AW2127" s="84"/>
    </row>
    <row r="2128" spans="1:49" x14ac:dyDescent="0.25">
      <c r="A2128" s="69" t="s">
        <v>1894</v>
      </c>
      <c r="B2128" s="69" t="s">
        <v>1894</v>
      </c>
      <c r="C2128" s="70"/>
      <c r="D2128" s="71"/>
      <c r="E2128" s="72"/>
      <c r="F2128" s="73"/>
      <c r="G2128" s="70"/>
      <c r="H2128" s="74"/>
      <c r="I2128" s="75"/>
      <c r="J2128" s="75"/>
      <c r="K2128" s="36"/>
      <c r="L2128" s="82"/>
      <c r="M2128" s="82"/>
      <c r="N2128" s="77"/>
      <c r="O2128" s="84" t="s">
        <v>179</v>
      </c>
      <c r="P2128" s="86">
        <v>42749.810613425929</v>
      </c>
      <c r="Q2128" s="84" t="s">
        <v>4551</v>
      </c>
      <c r="R2128" s="84"/>
      <c r="S2128" s="84"/>
      <c r="T2128" s="84"/>
      <c r="U2128" s="86">
        <v>42749.810613425929</v>
      </c>
      <c r="V2128" s="87" t="s">
        <v>8533</v>
      </c>
      <c r="W2128" s="84"/>
      <c r="X2128" s="84"/>
      <c r="Y2128" s="90" t="s">
        <v>11558</v>
      </c>
      <c r="Z2128" s="84"/>
      <c r="AA2128" s="84" t="b">
        <v>0</v>
      </c>
      <c r="AB2128" s="84">
        <v>0</v>
      </c>
      <c r="AC2128" s="90" t="s">
        <v>13180</v>
      </c>
      <c r="AD2128" s="84" t="b">
        <v>0</v>
      </c>
      <c r="AE2128" s="84" t="s">
        <v>13611</v>
      </c>
      <c r="AF2128" s="84"/>
      <c r="AG2128" s="90" t="s">
        <v>13180</v>
      </c>
      <c r="AH2128" s="84" t="b">
        <v>0</v>
      </c>
      <c r="AI2128" s="84">
        <v>0</v>
      </c>
      <c r="AJ2128" s="90" t="s">
        <v>13180</v>
      </c>
      <c r="AK2128" s="84" t="s">
        <v>13710</v>
      </c>
      <c r="AL2128" s="84" t="b">
        <v>0</v>
      </c>
      <c r="AM2128" s="90" t="s">
        <v>11558</v>
      </c>
      <c r="AN2128" s="84">
        <v>0</v>
      </c>
      <c r="AO2128" s="84">
        <v>0</v>
      </c>
      <c r="AP2128" s="84"/>
      <c r="AQ2128" s="84"/>
      <c r="AR2128" s="84"/>
      <c r="AS2128" s="84"/>
      <c r="AT2128" s="84"/>
      <c r="AU2128" s="84"/>
      <c r="AV2128" s="84"/>
      <c r="AW2128" s="84"/>
    </row>
    <row r="2129" spans="1:49" x14ac:dyDescent="0.25">
      <c r="A2129" s="69" t="s">
        <v>1895</v>
      </c>
      <c r="B2129" s="69" t="s">
        <v>1895</v>
      </c>
      <c r="C2129" s="70"/>
      <c r="D2129" s="71"/>
      <c r="E2129" s="72"/>
      <c r="F2129" s="73"/>
      <c r="G2129" s="70"/>
      <c r="H2129" s="74"/>
      <c r="I2129" s="75"/>
      <c r="J2129" s="75"/>
      <c r="K2129" s="36"/>
      <c r="L2129" s="82"/>
      <c r="M2129" s="82"/>
      <c r="N2129" s="77"/>
      <c r="O2129" s="84" t="s">
        <v>179</v>
      </c>
      <c r="P2129" s="86">
        <v>42749.666620370372</v>
      </c>
      <c r="Q2129" s="84" t="s">
        <v>4552</v>
      </c>
      <c r="R2129" s="87" t="s">
        <v>5918</v>
      </c>
      <c r="S2129" s="84" t="s">
        <v>6325</v>
      </c>
      <c r="T2129" s="84" t="s">
        <v>6528</v>
      </c>
      <c r="U2129" s="86">
        <v>42749.666620370372</v>
      </c>
      <c r="V2129" s="87" t="s">
        <v>8534</v>
      </c>
      <c r="W2129" s="84">
        <v>34.936452299999999</v>
      </c>
      <c r="X2129" s="84">
        <v>-82.280507900000003</v>
      </c>
      <c r="Y2129" s="90" t="s">
        <v>11559</v>
      </c>
      <c r="Z2129" s="84"/>
      <c r="AA2129" s="84" t="b">
        <v>0</v>
      </c>
      <c r="AB2129" s="84">
        <v>0</v>
      </c>
      <c r="AC2129" s="90" t="s">
        <v>13180</v>
      </c>
      <c r="AD2129" s="84" t="b">
        <v>0</v>
      </c>
      <c r="AE2129" s="84" t="s">
        <v>13611</v>
      </c>
      <c r="AF2129" s="84"/>
      <c r="AG2129" s="90" t="s">
        <v>13180</v>
      </c>
      <c r="AH2129" s="84" t="b">
        <v>0</v>
      </c>
      <c r="AI2129" s="84">
        <v>0</v>
      </c>
      <c r="AJ2129" s="90" t="s">
        <v>13180</v>
      </c>
      <c r="AK2129" s="84" t="s">
        <v>13739</v>
      </c>
      <c r="AL2129" s="84" t="b">
        <v>0</v>
      </c>
      <c r="AM2129" s="90" t="s">
        <v>11559</v>
      </c>
      <c r="AN2129" s="84">
        <v>0</v>
      </c>
      <c r="AO2129" s="84">
        <v>0</v>
      </c>
      <c r="AP2129" s="84" t="s">
        <v>13899</v>
      </c>
      <c r="AQ2129" s="84" t="s">
        <v>13984</v>
      </c>
      <c r="AR2129" s="84" t="s">
        <v>13986</v>
      </c>
      <c r="AS2129" s="84" t="s">
        <v>14092</v>
      </c>
      <c r="AT2129" s="84" t="s">
        <v>14280</v>
      </c>
      <c r="AU2129" s="84" t="s">
        <v>14467</v>
      </c>
      <c r="AV2129" s="84" t="s">
        <v>14550</v>
      </c>
      <c r="AW2129" s="87" t="s">
        <v>14656</v>
      </c>
    </row>
    <row r="2130" spans="1:49" x14ac:dyDescent="0.25">
      <c r="A2130" s="69" t="s">
        <v>1895</v>
      </c>
      <c r="B2130" s="69" t="s">
        <v>1895</v>
      </c>
      <c r="C2130" s="70"/>
      <c r="D2130" s="71"/>
      <c r="E2130" s="72"/>
      <c r="F2130" s="73"/>
      <c r="G2130" s="70"/>
      <c r="H2130" s="74"/>
      <c r="I2130" s="75"/>
      <c r="J2130" s="75"/>
      <c r="K2130" s="36"/>
      <c r="L2130" s="82"/>
      <c r="M2130" s="82"/>
      <c r="N2130" s="77"/>
      <c r="O2130" s="84" t="s">
        <v>179</v>
      </c>
      <c r="P2130" s="86">
        <v>42749.812685185185</v>
      </c>
      <c r="Q2130" s="84" t="s">
        <v>4553</v>
      </c>
      <c r="R2130" s="87" t="s">
        <v>5919</v>
      </c>
      <c r="S2130" s="84" t="s">
        <v>6325</v>
      </c>
      <c r="T2130" s="84" t="s">
        <v>6529</v>
      </c>
      <c r="U2130" s="86">
        <v>42749.812685185185</v>
      </c>
      <c r="V2130" s="87" t="s">
        <v>8535</v>
      </c>
      <c r="W2130" s="84">
        <v>34.822202099999998</v>
      </c>
      <c r="X2130" s="84">
        <v>-82.577482099999997</v>
      </c>
      <c r="Y2130" s="90" t="s">
        <v>11560</v>
      </c>
      <c r="Z2130" s="84"/>
      <c r="AA2130" s="84" t="b">
        <v>0</v>
      </c>
      <c r="AB2130" s="84">
        <v>0</v>
      </c>
      <c r="AC2130" s="90" t="s">
        <v>13180</v>
      </c>
      <c r="AD2130" s="84" t="b">
        <v>0</v>
      </c>
      <c r="AE2130" s="84" t="s">
        <v>13611</v>
      </c>
      <c r="AF2130" s="84"/>
      <c r="AG2130" s="90" t="s">
        <v>13180</v>
      </c>
      <c r="AH2130" s="84" t="b">
        <v>0</v>
      </c>
      <c r="AI2130" s="84">
        <v>0</v>
      </c>
      <c r="AJ2130" s="90" t="s">
        <v>13180</v>
      </c>
      <c r="AK2130" s="84" t="s">
        <v>13739</v>
      </c>
      <c r="AL2130" s="84" t="b">
        <v>0</v>
      </c>
      <c r="AM2130" s="90" t="s">
        <v>11560</v>
      </c>
      <c r="AN2130" s="84">
        <v>0</v>
      </c>
      <c r="AO2130" s="84">
        <v>0</v>
      </c>
      <c r="AP2130" s="84" t="s">
        <v>13900</v>
      </c>
      <c r="AQ2130" s="84" t="s">
        <v>13984</v>
      </c>
      <c r="AR2130" s="84" t="s">
        <v>13986</v>
      </c>
      <c r="AS2130" s="84" t="s">
        <v>14093</v>
      </c>
      <c r="AT2130" s="84" t="s">
        <v>14281</v>
      </c>
      <c r="AU2130" s="84" t="s">
        <v>14468</v>
      </c>
      <c r="AV2130" s="84" t="s">
        <v>14550</v>
      </c>
      <c r="AW2130" s="87" t="s">
        <v>14657</v>
      </c>
    </row>
    <row r="2131" spans="1:49" x14ac:dyDescent="0.25">
      <c r="A2131" s="69" t="s">
        <v>1896</v>
      </c>
      <c r="B2131" s="69" t="s">
        <v>1896</v>
      </c>
      <c r="C2131" s="70"/>
      <c r="D2131" s="71"/>
      <c r="E2131" s="72"/>
      <c r="F2131" s="73"/>
      <c r="G2131" s="70"/>
      <c r="H2131" s="74"/>
      <c r="I2131" s="75"/>
      <c r="J2131" s="75"/>
      <c r="K2131" s="36"/>
      <c r="L2131" s="82"/>
      <c r="M2131" s="82"/>
      <c r="N2131" s="77"/>
      <c r="O2131" s="84" t="s">
        <v>179</v>
      </c>
      <c r="P2131" s="86">
        <v>42748.503634259258</v>
      </c>
      <c r="Q2131" s="84" t="s">
        <v>4554</v>
      </c>
      <c r="R2131" s="84"/>
      <c r="S2131" s="84"/>
      <c r="T2131" s="84"/>
      <c r="U2131" s="86">
        <v>42748.503634259258</v>
      </c>
      <c r="V2131" s="87" t="s">
        <v>8536</v>
      </c>
      <c r="W2131" s="84"/>
      <c r="X2131" s="84"/>
      <c r="Y2131" s="90" t="s">
        <v>11561</v>
      </c>
      <c r="Z2131" s="84"/>
      <c r="AA2131" s="84" t="b">
        <v>0</v>
      </c>
      <c r="AB2131" s="84">
        <v>0</v>
      </c>
      <c r="AC2131" s="90" t="s">
        <v>13180</v>
      </c>
      <c r="AD2131" s="84" t="b">
        <v>0</v>
      </c>
      <c r="AE2131" s="84" t="s">
        <v>13611</v>
      </c>
      <c r="AF2131" s="84"/>
      <c r="AG2131" s="90" t="s">
        <v>13180</v>
      </c>
      <c r="AH2131" s="84" t="b">
        <v>0</v>
      </c>
      <c r="AI2131" s="84">
        <v>0</v>
      </c>
      <c r="AJ2131" s="90" t="s">
        <v>13180</v>
      </c>
      <c r="AK2131" s="84" t="s">
        <v>13707</v>
      </c>
      <c r="AL2131" s="84" t="b">
        <v>0</v>
      </c>
      <c r="AM2131" s="90" t="s">
        <v>11561</v>
      </c>
      <c r="AN2131" s="84">
        <v>0</v>
      </c>
      <c r="AO2131" s="84">
        <v>0</v>
      </c>
      <c r="AP2131" s="84"/>
      <c r="AQ2131" s="84"/>
      <c r="AR2131" s="84"/>
      <c r="AS2131" s="84"/>
      <c r="AT2131" s="84"/>
      <c r="AU2131" s="84"/>
      <c r="AV2131" s="84"/>
      <c r="AW2131" s="84"/>
    </row>
    <row r="2132" spans="1:49" x14ac:dyDescent="0.25">
      <c r="A2132" s="69" t="s">
        <v>1896</v>
      </c>
      <c r="B2132" s="69" t="s">
        <v>1896</v>
      </c>
      <c r="C2132" s="70"/>
      <c r="D2132" s="71"/>
      <c r="E2132" s="72"/>
      <c r="F2132" s="73"/>
      <c r="G2132" s="70"/>
      <c r="H2132" s="74"/>
      <c r="I2132" s="75"/>
      <c r="J2132" s="75"/>
      <c r="K2132" s="36"/>
      <c r="L2132" s="82"/>
      <c r="M2132" s="82"/>
      <c r="N2132" s="77"/>
      <c r="O2132" s="84" t="s">
        <v>179</v>
      </c>
      <c r="P2132" s="86">
        <v>42749.814965277779</v>
      </c>
      <c r="Q2132" s="84" t="s">
        <v>4555</v>
      </c>
      <c r="R2132" s="84"/>
      <c r="S2132" s="84"/>
      <c r="T2132" s="84"/>
      <c r="U2132" s="86">
        <v>42749.814965277779</v>
      </c>
      <c r="V2132" s="87" t="s">
        <v>8537</v>
      </c>
      <c r="W2132" s="84"/>
      <c r="X2132" s="84"/>
      <c r="Y2132" s="90" t="s">
        <v>11562</v>
      </c>
      <c r="Z2132" s="84"/>
      <c r="AA2132" s="84" t="b">
        <v>0</v>
      </c>
      <c r="AB2132" s="84">
        <v>0</v>
      </c>
      <c r="AC2132" s="90" t="s">
        <v>13180</v>
      </c>
      <c r="AD2132" s="84" t="b">
        <v>0</v>
      </c>
      <c r="AE2132" s="84" t="s">
        <v>13611</v>
      </c>
      <c r="AF2132" s="84"/>
      <c r="AG2132" s="90" t="s">
        <v>13180</v>
      </c>
      <c r="AH2132" s="84" t="b">
        <v>0</v>
      </c>
      <c r="AI2132" s="84">
        <v>0</v>
      </c>
      <c r="AJ2132" s="90" t="s">
        <v>13180</v>
      </c>
      <c r="AK2132" s="84" t="s">
        <v>13707</v>
      </c>
      <c r="AL2132" s="84" t="b">
        <v>0</v>
      </c>
      <c r="AM2132" s="90" t="s">
        <v>11562</v>
      </c>
      <c r="AN2132" s="84">
        <v>0</v>
      </c>
      <c r="AO2132" s="84">
        <v>0</v>
      </c>
      <c r="AP2132" s="84"/>
      <c r="AQ2132" s="84"/>
      <c r="AR2132" s="84"/>
      <c r="AS2132" s="84"/>
      <c r="AT2132" s="84"/>
      <c r="AU2132" s="84"/>
      <c r="AV2132" s="84"/>
      <c r="AW2132" s="84"/>
    </row>
    <row r="2133" spans="1:49" x14ac:dyDescent="0.25">
      <c r="A2133" s="69" t="s">
        <v>1897</v>
      </c>
      <c r="B2133" s="69" t="s">
        <v>1897</v>
      </c>
      <c r="C2133" s="70"/>
      <c r="D2133" s="71"/>
      <c r="E2133" s="72"/>
      <c r="F2133" s="73"/>
      <c r="G2133" s="70"/>
      <c r="H2133" s="74"/>
      <c r="I2133" s="75"/>
      <c r="J2133" s="75"/>
      <c r="K2133" s="36"/>
      <c r="L2133" s="82"/>
      <c r="M2133" s="82"/>
      <c r="N2133" s="77"/>
      <c r="O2133" s="84" t="s">
        <v>179</v>
      </c>
      <c r="P2133" s="86">
        <v>42749.815567129626</v>
      </c>
      <c r="Q2133" s="84" t="s">
        <v>4556</v>
      </c>
      <c r="R2133" s="84"/>
      <c r="S2133" s="84"/>
      <c r="T2133" s="84"/>
      <c r="U2133" s="86">
        <v>42749.815567129626</v>
      </c>
      <c r="V2133" s="87" t="s">
        <v>8538</v>
      </c>
      <c r="W2133" s="84"/>
      <c r="X2133" s="84"/>
      <c r="Y2133" s="90" t="s">
        <v>11563</v>
      </c>
      <c r="Z2133" s="84"/>
      <c r="AA2133" s="84" t="b">
        <v>0</v>
      </c>
      <c r="AB2133" s="84">
        <v>0</v>
      </c>
      <c r="AC2133" s="90" t="s">
        <v>13180</v>
      </c>
      <c r="AD2133" s="84" t="b">
        <v>0</v>
      </c>
      <c r="AE2133" s="84" t="s">
        <v>13611</v>
      </c>
      <c r="AF2133" s="84"/>
      <c r="AG2133" s="90" t="s">
        <v>13180</v>
      </c>
      <c r="AH2133" s="84" t="b">
        <v>0</v>
      </c>
      <c r="AI2133" s="84">
        <v>0</v>
      </c>
      <c r="AJ2133" s="90" t="s">
        <v>13180</v>
      </c>
      <c r="AK2133" s="84" t="s">
        <v>13711</v>
      </c>
      <c r="AL2133" s="84" t="b">
        <v>0</v>
      </c>
      <c r="AM2133" s="90" t="s">
        <v>11563</v>
      </c>
      <c r="AN2133" s="84">
        <v>0</v>
      </c>
      <c r="AO2133" s="84">
        <v>0</v>
      </c>
      <c r="AP2133" s="84"/>
      <c r="AQ2133" s="84"/>
      <c r="AR2133" s="84"/>
      <c r="AS2133" s="84"/>
      <c r="AT2133" s="84"/>
      <c r="AU2133" s="84"/>
      <c r="AV2133" s="84"/>
      <c r="AW2133" s="84"/>
    </row>
    <row r="2134" spans="1:49" x14ac:dyDescent="0.25">
      <c r="A2134" s="69" t="s">
        <v>1898</v>
      </c>
      <c r="B2134" s="69" t="s">
        <v>1898</v>
      </c>
      <c r="C2134" s="70"/>
      <c r="D2134" s="71"/>
      <c r="E2134" s="72"/>
      <c r="F2134" s="73"/>
      <c r="G2134" s="70"/>
      <c r="H2134" s="74"/>
      <c r="I2134" s="75"/>
      <c r="J2134" s="75"/>
      <c r="K2134" s="36"/>
      <c r="L2134" s="82"/>
      <c r="M2134" s="82"/>
      <c r="N2134" s="77"/>
      <c r="O2134" s="84" t="s">
        <v>179</v>
      </c>
      <c r="P2134" s="86">
        <v>42749.817233796297</v>
      </c>
      <c r="Q2134" s="84" t="s">
        <v>4557</v>
      </c>
      <c r="R2134" s="84"/>
      <c r="S2134" s="84"/>
      <c r="T2134" s="84"/>
      <c r="U2134" s="86">
        <v>42749.817233796297</v>
      </c>
      <c r="V2134" s="87" t="s">
        <v>8539</v>
      </c>
      <c r="W2134" s="84"/>
      <c r="X2134" s="84"/>
      <c r="Y2134" s="90" t="s">
        <v>11564</v>
      </c>
      <c r="Z2134" s="84"/>
      <c r="AA2134" s="84" t="b">
        <v>0</v>
      </c>
      <c r="AB2134" s="84">
        <v>0</v>
      </c>
      <c r="AC2134" s="90" t="s">
        <v>13180</v>
      </c>
      <c r="AD2134" s="84" t="b">
        <v>0</v>
      </c>
      <c r="AE2134" s="84" t="s">
        <v>13611</v>
      </c>
      <c r="AF2134" s="84"/>
      <c r="AG2134" s="90" t="s">
        <v>13180</v>
      </c>
      <c r="AH2134" s="84" t="b">
        <v>0</v>
      </c>
      <c r="AI2134" s="84">
        <v>0</v>
      </c>
      <c r="AJ2134" s="90" t="s">
        <v>13180</v>
      </c>
      <c r="AK2134" s="84" t="s">
        <v>13707</v>
      </c>
      <c r="AL2134" s="84" t="b">
        <v>0</v>
      </c>
      <c r="AM2134" s="90" t="s">
        <v>11564</v>
      </c>
      <c r="AN2134" s="84">
        <v>0</v>
      </c>
      <c r="AO2134" s="84">
        <v>0</v>
      </c>
      <c r="AP2134" s="84"/>
      <c r="AQ2134" s="84"/>
      <c r="AR2134" s="84"/>
      <c r="AS2134" s="84"/>
      <c r="AT2134" s="84"/>
      <c r="AU2134" s="84"/>
      <c r="AV2134" s="84"/>
      <c r="AW2134" s="84"/>
    </row>
    <row r="2135" spans="1:49" x14ac:dyDescent="0.25">
      <c r="A2135" s="69" t="s">
        <v>1899</v>
      </c>
      <c r="B2135" s="69" t="s">
        <v>1899</v>
      </c>
      <c r="C2135" s="70"/>
      <c r="D2135" s="71"/>
      <c r="E2135" s="72"/>
      <c r="F2135" s="73"/>
      <c r="G2135" s="70"/>
      <c r="H2135" s="74"/>
      <c r="I2135" s="75"/>
      <c r="J2135" s="75"/>
      <c r="K2135" s="36"/>
      <c r="L2135" s="82"/>
      <c r="M2135" s="82"/>
      <c r="N2135" s="77"/>
      <c r="O2135" s="84" t="s">
        <v>179</v>
      </c>
      <c r="P2135" s="86">
        <v>42749.819120370368</v>
      </c>
      <c r="Q2135" s="84" t="s">
        <v>4558</v>
      </c>
      <c r="R2135" s="84"/>
      <c r="S2135" s="84"/>
      <c r="T2135" s="84"/>
      <c r="U2135" s="86">
        <v>42749.819120370368</v>
      </c>
      <c r="V2135" s="87" t="s">
        <v>8540</v>
      </c>
      <c r="W2135" s="84"/>
      <c r="X2135" s="84"/>
      <c r="Y2135" s="90" t="s">
        <v>11565</v>
      </c>
      <c r="Z2135" s="84"/>
      <c r="AA2135" s="84" t="b">
        <v>0</v>
      </c>
      <c r="AB2135" s="84">
        <v>2</v>
      </c>
      <c r="AC2135" s="90" t="s">
        <v>13180</v>
      </c>
      <c r="AD2135" s="84" t="b">
        <v>0</v>
      </c>
      <c r="AE2135" s="84" t="s">
        <v>13611</v>
      </c>
      <c r="AF2135" s="84"/>
      <c r="AG2135" s="90" t="s">
        <v>13180</v>
      </c>
      <c r="AH2135" s="84" t="b">
        <v>0</v>
      </c>
      <c r="AI2135" s="84">
        <v>0</v>
      </c>
      <c r="AJ2135" s="90" t="s">
        <v>13180</v>
      </c>
      <c r="AK2135" s="84" t="s">
        <v>13707</v>
      </c>
      <c r="AL2135" s="84" t="b">
        <v>0</v>
      </c>
      <c r="AM2135" s="90" t="s">
        <v>11565</v>
      </c>
      <c r="AN2135" s="84">
        <v>0</v>
      </c>
      <c r="AO2135" s="84">
        <v>0</v>
      </c>
      <c r="AP2135" s="84"/>
      <c r="AQ2135" s="84"/>
      <c r="AR2135" s="84"/>
      <c r="AS2135" s="84"/>
      <c r="AT2135" s="84"/>
      <c r="AU2135" s="84"/>
      <c r="AV2135" s="84"/>
      <c r="AW2135" s="84"/>
    </row>
    <row r="2136" spans="1:49" x14ac:dyDescent="0.25">
      <c r="A2136" s="69" t="s">
        <v>1900</v>
      </c>
      <c r="B2136" s="69" t="s">
        <v>2335</v>
      </c>
      <c r="C2136" s="70"/>
      <c r="D2136" s="71"/>
      <c r="E2136" s="72"/>
      <c r="F2136" s="73"/>
      <c r="G2136" s="70"/>
      <c r="H2136" s="74"/>
      <c r="I2136" s="75"/>
      <c r="J2136" s="75"/>
      <c r="K2136" s="36"/>
      <c r="L2136" s="82"/>
      <c r="M2136" s="82"/>
      <c r="N2136" s="77"/>
      <c r="O2136" s="84" t="s">
        <v>3348</v>
      </c>
      <c r="P2136" s="86">
        <v>42749.819363425922</v>
      </c>
      <c r="Q2136" s="84" t="s">
        <v>4513</v>
      </c>
      <c r="R2136" s="84"/>
      <c r="S2136" s="84"/>
      <c r="T2136" s="84"/>
      <c r="U2136" s="86">
        <v>42749.819363425922</v>
      </c>
      <c r="V2136" s="87" t="s">
        <v>8541</v>
      </c>
      <c r="W2136" s="84"/>
      <c r="X2136" s="84"/>
      <c r="Y2136" s="90" t="s">
        <v>11566</v>
      </c>
      <c r="Z2136" s="84"/>
      <c r="AA2136" s="84" t="b">
        <v>0</v>
      </c>
      <c r="AB2136" s="84">
        <v>0</v>
      </c>
      <c r="AC2136" s="90" t="s">
        <v>13180</v>
      </c>
      <c r="AD2136" s="84" t="b">
        <v>0</v>
      </c>
      <c r="AE2136" s="84" t="s">
        <v>13611</v>
      </c>
      <c r="AF2136" s="84"/>
      <c r="AG2136" s="90" t="s">
        <v>13180</v>
      </c>
      <c r="AH2136" s="84" t="b">
        <v>0</v>
      </c>
      <c r="AI2136" s="84">
        <v>25</v>
      </c>
      <c r="AJ2136" s="90" t="s">
        <v>12067</v>
      </c>
      <c r="AK2136" s="84" t="s">
        <v>13707</v>
      </c>
      <c r="AL2136" s="84" t="b">
        <v>0</v>
      </c>
      <c r="AM2136" s="90" t="s">
        <v>12067</v>
      </c>
      <c r="AN2136" s="84">
        <v>0</v>
      </c>
      <c r="AO2136" s="84">
        <v>0</v>
      </c>
      <c r="AP2136" s="84"/>
      <c r="AQ2136" s="84"/>
      <c r="AR2136" s="84"/>
      <c r="AS2136" s="84"/>
      <c r="AT2136" s="84"/>
      <c r="AU2136" s="84"/>
      <c r="AV2136" s="84"/>
      <c r="AW2136" s="84"/>
    </row>
    <row r="2137" spans="1:49" x14ac:dyDescent="0.25">
      <c r="A2137" s="69" t="s">
        <v>1901</v>
      </c>
      <c r="B2137" s="69" t="s">
        <v>3170</v>
      </c>
      <c r="C2137" s="70"/>
      <c r="D2137" s="71"/>
      <c r="E2137" s="72"/>
      <c r="F2137" s="73"/>
      <c r="G2137" s="70"/>
      <c r="H2137" s="74"/>
      <c r="I2137" s="75"/>
      <c r="J2137" s="75"/>
      <c r="K2137" s="36"/>
      <c r="L2137" s="82"/>
      <c r="M2137" s="82"/>
      <c r="N2137" s="77"/>
      <c r="O2137" s="84" t="s">
        <v>3348</v>
      </c>
      <c r="P2137" s="86">
        <v>42749.821134259262</v>
      </c>
      <c r="Q2137" s="84" t="s">
        <v>4559</v>
      </c>
      <c r="R2137" s="87" t="s">
        <v>5920</v>
      </c>
      <c r="S2137" s="84" t="s">
        <v>6294</v>
      </c>
      <c r="T2137" s="84"/>
      <c r="U2137" s="86">
        <v>42749.821134259262</v>
      </c>
      <c r="V2137" s="87" t="s">
        <v>8542</v>
      </c>
      <c r="W2137" s="84"/>
      <c r="X2137" s="84"/>
      <c r="Y2137" s="90" t="s">
        <v>11567</v>
      </c>
      <c r="Z2137" s="84"/>
      <c r="AA2137" s="84" t="b">
        <v>0</v>
      </c>
      <c r="AB2137" s="84">
        <v>0</v>
      </c>
      <c r="AC2137" s="90" t="s">
        <v>13180</v>
      </c>
      <c r="AD2137" s="84" t="b">
        <v>0</v>
      </c>
      <c r="AE2137" s="84" t="s">
        <v>13611</v>
      </c>
      <c r="AF2137" s="84"/>
      <c r="AG2137" s="90" t="s">
        <v>13180</v>
      </c>
      <c r="AH2137" s="84" t="b">
        <v>0</v>
      </c>
      <c r="AI2137" s="84">
        <v>0</v>
      </c>
      <c r="AJ2137" s="90" t="s">
        <v>13180</v>
      </c>
      <c r="AK2137" s="84" t="s">
        <v>13709</v>
      </c>
      <c r="AL2137" s="84" t="b">
        <v>0</v>
      </c>
      <c r="AM2137" s="90" t="s">
        <v>11567</v>
      </c>
      <c r="AN2137" s="84">
        <v>0</v>
      </c>
      <c r="AO2137" s="84">
        <v>0</v>
      </c>
      <c r="AP2137" s="84"/>
      <c r="AQ2137" s="84"/>
      <c r="AR2137" s="84"/>
      <c r="AS2137" s="84"/>
      <c r="AT2137" s="84"/>
      <c r="AU2137" s="84"/>
      <c r="AV2137" s="84"/>
      <c r="AW2137" s="84"/>
    </row>
    <row r="2138" spans="1:49" x14ac:dyDescent="0.25">
      <c r="A2138" s="69" t="s">
        <v>1902</v>
      </c>
      <c r="B2138" s="69" t="s">
        <v>1902</v>
      </c>
      <c r="C2138" s="70"/>
      <c r="D2138" s="71"/>
      <c r="E2138" s="72"/>
      <c r="F2138" s="73"/>
      <c r="G2138" s="70"/>
      <c r="H2138" s="74"/>
      <c r="I2138" s="75"/>
      <c r="J2138" s="75"/>
      <c r="K2138" s="36"/>
      <c r="L2138" s="82"/>
      <c r="M2138" s="82"/>
      <c r="N2138" s="77"/>
      <c r="O2138" s="84" t="s">
        <v>179</v>
      </c>
      <c r="P2138" s="86">
        <v>42749.823159722226</v>
      </c>
      <c r="Q2138" s="84" t="s">
        <v>4560</v>
      </c>
      <c r="R2138" s="84"/>
      <c r="S2138" s="84"/>
      <c r="T2138" s="84"/>
      <c r="U2138" s="86">
        <v>42749.823159722226</v>
      </c>
      <c r="V2138" s="87" t="s">
        <v>8543</v>
      </c>
      <c r="W2138" s="84"/>
      <c r="X2138" s="84"/>
      <c r="Y2138" s="90" t="s">
        <v>11568</v>
      </c>
      <c r="Z2138" s="84"/>
      <c r="AA2138" s="84" t="b">
        <v>0</v>
      </c>
      <c r="AB2138" s="84">
        <v>11</v>
      </c>
      <c r="AC2138" s="90" t="s">
        <v>13180</v>
      </c>
      <c r="AD2138" s="84" t="b">
        <v>0</v>
      </c>
      <c r="AE2138" s="84" t="s">
        <v>13611</v>
      </c>
      <c r="AF2138" s="84"/>
      <c r="AG2138" s="90" t="s">
        <v>13180</v>
      </c>
      <c r="AH2138" s="84" t="b">
        <v>0</v>
      </c>
      <c r="AI2138" s="84">
        <v>0</v>
      </c>
      <c r="AJ2138" s="90" t="s">
        <v>13180</v>
      </c>
      <c r="AK2138" s="84" t="s">
        <v>13707</v>
      </c>
      <c r="AL2138" s="84" t="b">
        <v>0</v>
      </c>
      <c r="AM2138" s="90" t="s">
        <v>11568</v>
      </c>
      <c r="AN2138" s="84">
        <v>0</v>
      </c>
      <c r="AO2138" s="84">
        <v>0</v>
      </c>
      <c r="AP2138" s="84"/>
      <c r="AQ2138" s="84"/>
      <c r="AR2138" s="84"/>
      <c r="AS2138" s="84"/>
      <c r="AT2138" s="84"/>
      <c r="AU2138" s="84"/>
      <c r="AV2138" s="84"/>
      <c r="AW2138" s="84"/>
    </row>
    <row r="2139" spans="1:49" x14ac:dyDescent="0.25">
      <c r="A2139" s="69" t="s">
        <v>1903</v>
      </c>
      <c r="B2139" s="69" t="s">
        <v>1903</v>
      </c>
      <c r="C2139" s="70"/>
      <c r="D2139" s="71"/>
      <c r="E2139" s="72"/>
      <c r="F2139" s="73"/>
      <c r="G2139" s="70"/>
      <c r="H2139" s="74"/>
      <c r="I2139" s="75"/>
      <c r="J2139" s="75"/>
      <c r="K2139" s="36"/>
      <c r="L2139" s="82"/>
      <c r="M2139" s="82"/>
      <c r="N2139" s="77"/>
      <c r="O2139" s="84" t="s">
        <v>179</v>
      </c>
      <c r="P2139" s="86">
        <v>42749.823495370372</v>
      </c>
      <c r="Q2139" s="84" t="s">
        <v>4561</v>
      </c>
      <c r="R2139" s="84"/>
      <c r="S2139" s="84"/>
      <c r="T2139" s="84" t="s">
        <v>6530</v>
      </c>
      <c r="U2139" s="86">
        <v>42749.823495370372</v>
      </c>
      <c r="V2139" s="87" t="s">
        <v>8544</v>
      </c>
      <c r="W2139" s="84"/>
      <c r="X2139" s="84"/>
      <c r="Y2139" s="90" t="s">
        <v>11569</v>
      </c>
      <c r="Z2139" s="84"/>
      <c r="AA2139" s="84" t="b">
        <v>0</v>
      </c>
      <c r="AB2139" s="84">
        <v>0</v>
      </c>
      <c r="AC2139" s="90" t="s">
        <v>13180</v>
      </c>
      <c r="AD2139" s="84" t="b">
        <v>0</v>
      </c>
      <c r="AE2139" s="84" t="s">
        <v>13611</v>
      </c>
      <c r="AF2139" s="84"/>
      <c r="AG2139" s="90" t="s">
        <v>13180</v>
      </c>
      <c r="AH2139" s="84" t="b">
        <v>0</v>
      </c>
      <c r="AI2139" s="84">
        <v>0</v>
      </c>
      <c r="AJ2139" s="90" t="s">
        <v>13180</v>
      </c>
      <c r="AK2139" s="84" t="s">
        <v>13707</v>
      </c>
      <c r="AL2139" s="84" t="b">
        <v>0</v>
      </c>
      <c r="AM2139" s="90" t="s">
        <v>11569</v>
      </c>
      <c r="AN2139" s="84">
        <v>0</v>
      </c>
      <c r="AO2139" s="84">
        <v>0</v>
      </c>
      <c r="AP2139" s="84"/>
      <c r="AQ2139" s="84"/>
      <c r="AR2139" s="84"/>
      <c r="AS2139" s="84"/>
      <c r="AT2139" s="84"/>
      <c r="AU2139" s="84"/>
      <c r="AV2139" s="84"/>
      <c r="AW2139" s="84"/>
    </row>
    <row r="2140" spans="1:49" x14ac:dyDescent="0.25">
      <c r="A2140" s="69" t="s">
        <v>1904</v>
      </c>
      <c r="B2140" s="69" t="s">
        <v>1904</v>
      </c>
      <c r="C2140" s="70"/>
      <c r="D2140" s="71"/>
      <c r="E2140" s="72"/>
      <c r="F2140" s="73"/>
      <c r="G2140" s="70"/>
      <c r="H2140" s="74"/>
      <c r="I2140" s="75"/>
      <c r="J2140" s="75"/>
      <c r="K2140" s="36"/>
      <c r="L2140" s="82"/>
      <c r="M2140" s="82"/>
      <c r="N2140" s="77"/>
      <c r="O2140" s="84" t="s">
        <v>179</v>
      </c>
      <c r="P2140" s="86">
        <v>42749.826226851852</v>
      </c>
      <c r="Q2140" s="84" t="s">
        <v>4562</v>
      </c>
      <c r="R2140" s="84"/>
      <c r="S2140" s="84"/>
      <c r="T2140" s="84" t="s">
        <v>6531</v>
      </c>
      <c r="U2140" s="86">
        <v>42749.826226851852</v>
      </c>
      <c r="V2140" s="87" t="s">
        <v>8545</v>
      </c>
      <c r="W2140" s="84"/>
      <c r="X2140" s="84"/>
      <c r="Y2140" s="90" t="s">
        <v>11570</v>
      </c>
      <c r="Z2140" s="84"/>
      <c r="AA2140" s="84" t="b">
        <v>0</v>
      </c>
      <c r="AB2140" s="84">
        <v>0</v>
      </c>
      <c r="AC2140" s="90" t="s">
        <v>13180</v>
      </c>
      <c r="AD2140" s="84" t="b">
        <v>0</v>
      </c>
      <c r="AE2140" s="84" t="s">
        <v>13611</v>
      </c>
      <c r="AF2140" s="84"/>
      <c r="AG2140" s="90" t="s">
        <v>13180</v>
      </c>
      <c r="AH2140" s="84" t="b">
        <v>0</v>
      </c>
      <c r="AI2140" s="84">
        <v>0</v>
      </c>
      <c r="AJ2140" s="90" t="s">
        <v>13180</v>
      </c>
      <c r="AK2140" s="84" t="s">
        <v>13711</v>
      </c>
      <c r="AL2140" s="84" t="b">
        <v>0</v>
      </c>
      <c r="AM2140" s="90" t="s">
        <v>11570</v>
      </c>
      <c r="AN2140" s="84">
        <v>0</v>
      </c>
      <c r="AO2140" s="84">
        <v>0</v>
      </c>
      <c r="AP2140" s="84" t="s">
        <v>13885</v>
      </c>
      <c r="AQ2140" s="84" t="s">
        <v>13984</v>
      </c>
      <c r="AR2140" s="84" t="s">
        <v>13986</v>
      </c>
      <c r="AS2140" s="84" t="s">
        <v>14078</v>
      </c>
      <c r="AT2140" s="84" t="s">
        <v>14266</v>
      </c>
      <c r="AU2140" s="84" t="s">
        <v>14454</v>
      </c>
      <c r="AV2140" s="84" t="s">
        <v>14550</v>
      </c>
      <c r="AW2140" s="87" t="s">
        <v>14642</v>
      </c>
    </row>
    <row r="2141" spans="1:49" x14ac:dyDescent="0.25">
      <c r="A2141" s="69" t="s">
        <v>1905</v>
      </c>
      <c r="B2141" s="69" t="s">
        <v>1905</v>
      </c>
      <c r="C2141" s="70"/>
      <c r="D2141" s="71"/>
      <c r="E2141" s="72"/>
      <c r="F2141" s="73"/>
      <c r="G2141" s="70"/>
      <c r="H2141" s="74"/>
      <c r="I2141" s="75"/>
      <c r="J2141" s="75"/>
      <c r="K2141" s="36"/>
      <c r="L2141" s="82"/>
      <c r="M2141" s="82"/>
      <c r="N2141" s="77"/>
      <c r="O2141" s="84" t="s">
        <v>179</v>
      </c>
      <c r="P2141" s="86">
        <v>42749.826504629629</v>
      </c>
      <c r="Q2141" s="84" t="s">
        <v>4563</v>
      </c>
      <c r="R2141" s="84"/>
      <c r="S2141" s="84"/>
      <c r="T2141" s="84"/>
      <c r="U2141" s="86">
        <v>42749.826504629629</v>
      </c>
      <c r="V2141" s="87" t="s">
        <v>8546</v>
      </c>
      <c r="W2141" s="84"/>
      <c r="X2141" s="84"/>
      <c r="Y2141" s="90" t="s">
        <v>11571</v>
      </c>
      <c r="Z2141" s="84"/>
      <c r="AA2141" s="84" t="b">
        <v>0</v>
      </c>
      <c r="AB2141" s="84">
        <v>0</v>
      </c>
      <c r="AC2141" s="90" t="s">
        <v>13180</v>
      </c>
      <c r="AD2141" s="84" t="b">
        <v>0</v>
      </c>
      <c r="AE2141" s="84" t="s">
        <v>13616</v>
      </c>
      <c r="AF2141" s="84"/>
      <c r="AG2141" s="90" t="s">
        <v>13180</v>
      </c>
      <c r="AH2141" s="84" t="b">
        <v>0</v>
      </c>
      <c r="AI2141" s="84">
        <v>0</v>
      </c>
      <c r="AJ2141" s="90" t="s">
        <v>13180</v>
      </c>
      <c r="AK2141" s="84" t="s">
        <v>13711</v>
      </c>
      <c r="AL2141" s="84" t="b">
        <v>0</v>
      </c>
      <c r="AM2141" s="90" t="s">
        <v>11571</v>
      </c>
      <c r="AN2141" s="84">
        <v>0</v>
      </c>
      <c r="AO2141" s="84">
        <v>0</v>
      </c>
      <c r="AP2141" s="84"/>
      <c r="AQ2141" s="84"/>
      <c r="AR2141" s="84"/>
      <c r="AS2141" s="84"/>
      <c r="AT2141" s="84"/>
      <c r="AU2141" s="84"/>
      <c r="AV2141" s="84"/>
      <c r="AW2141" s="84"/>
    </row>
    <row r="2142" spans="1:49" x14ac:dyDescent="0.25">
      <c r="A2142" s="69" t="s">
        <v>1906</v>
      </c>
      <c r="B2142" s="69" t="s">
        <v>3171</v>
      </c>
      <c r="C2142" s="70"/>
      <c r="D2142" s="71"/>
      <c r="E2142" s="72"/>
      <c r="F2142" s="73"/>
      <c r="G2142" s="70"/>
      <c r="H2142" s="74"/>
      <c r="I2142" s="75"/>
      <c r="J2142" s="75"/>
      <c r="K2142" s="36"/>
      <c r="L2142" s="82"/>
      <c r="M2142" s="82"/>
      <c r="N2142" s="77"/>
      <c r="O2142" s="84" t="s">
        <v>3349</v>
      </c>
      <c r="P2142" s="86">
        <v>42749.831296296295</v>
      </c>
      <c r="Q2142" s="84" t="s">
        <v>4564</v>
      </c>
      <c r="R2142" s="84"/>
      <c r="S2142" s="84"/>
      <c r="T2142" s="84"/>
      <c r="U2142" s="86">
        <v>42749.831296296295</v>
      </c>
      <c r="V2142" s="87" t="s">
        <v>8547</v>
      </c>
      <c r="W2142" s="84"/>
      <c r="X2142" s="84"/>
      <c r="Y2142" s="90" t="s">
        <v>11572</v>
      </c>
      <c r="Z2142" s="84"/>
      <c r="AA2142" s="84" t="b">
        <v>0</v>
      </c>
      <c r="AB2142" s="84">
        <v>3</v>
      </c>
      <c r="AC2142" s="90" t="s">
        <v>13455</v>
      </c>
      <c r="AD2142" s="84" t="b">
        <v>0</v>
      </c>
      <c r="AE2142" s="84" t="s">
        <v>13611</v>
      </c>
      <c r="AF2142" s="84"/>
      <c r="AG2142" s="90" t="s">
        <v>13180</v>
      </c>
      <c r="AH2142" s="84" t="b">
        <v>0</v>
      </c>
      <c r="AI2142" s="84">
        <v>0</v>
      </c>
      <c r="AJ2142" s="90" t="s">
        <v>13180</v>
      </c>
      <c r="AK2142" s="84" t="s">
        <v>13711</v>
      </c>
      <c r="AL2142" s="84" t="b">
        <v>0</v>
      </c>
      <c r="AM2142" s="90" t="s">
        <v>11572</v>
      </c>
      <c r="AN2142" s="84">
        <v>0</v>
      </c>
      <c r="AO2142" s="84">
        <v>0</v>
      </c>
      <c r="AP2142" s="84"/>
      <c r="AQ2142" s="84"/>
      <c r="AR2142" s="84"/>
      <c r="AS2142" s="84"/>
      <c r="AT2142" s="84"/>
      <c r="AU2142" s="84"/>
      <c r="AV2142" s="84"/>
      <c r="AW2142" s="84"/>
    </row>
    <row r="2143" spans="1:49" x14ac:dyDescent="0.25">
      <c r="A2143" s="69" t="s">
        <v>1907</v>
      </c>
      <c r="B2143" s="69" t="s">
        <v>1907</v>
      </c>
      <c r="C2143" s="70"/>
      <c r="D2143" s="71"/>
      <c r="E2143" s="72"/>
      <c r="F2143" s="73"/>
      <c r="G2143" s="70"/>
      <c r="H2143" s="74"/>
      <c r="I2143" s="75"/>
      <c r="J2143" s="75"/>
      <c r="K2143" s="36"/>
      <c r="L2143" s="82"/>
      <c r="M2143" s="82"/>
      <c r="N2143" s="77"/>
      <c r="O2143" s="84" t="s">
        <v>179</v>
      </c>
      <c r="P2143" s="86">
        <v>42749.825127314813</v>
      </c>
      <c r="Q2143" s="84" t="s">
        <v>4565</v>
      </c>
      <c r="R2143" s="84"/>
      <c r="S2143" s="84"/>
      <c r="T2143" s="84" t="s">
        <v>6532</v>
      </c>
      <c r="U2143" s="86">
        <v>42749.825127314813</v>
      </c>
      <c r="V2143" s="87" t="s">
        <v>8548</v>
      </c>
      <c r="W2143" s="84"/>
      <c r="X2143" s="84"/>
      <c r="Y2143" s="90" t="s">
        <v>11573</v>
      </c>
      <c r="Z2143" s="84"/>
      <c r="AA2143" s="84" t="b">
        <v>0</v>
      </c>
      <c r="AB2143" s="84">
        <v>8</v>
      </c>
      <c r="AC2143" s="90" t="s">
        <v>13180</v>
      </c>
      <c r="AD2143" s="84" t="b">
        <v>0</v>
      </c>
      <c r="AE2143" s="84" t="s">
        <v>13611</v>
      </c>
      <c r="AF2143" s="84"/>
      <c r="AG2143" s="90" t="s">
        <v>13180</v>
      </c>
      <c r="AH2143" s="84" t="b">
        <v>0</v>
      </c>
      <c r="AI2143" s="84">
        <v>1</v>
      </c>
      <c r="AJ2143" s="90" t="s">
        <v>13180</v>
      </c>
      <c r="AK2143" s="84" t="s">
        <v>13707</v>
      </c>
      <c r="AL2143" s="84" t="b">
        <v>0</v>
      </c>
      <c r="AM2143" s="90" t="s">
        <v>11573</v>
      </c>
      <c r="AN2143" s="84">
        <v>0</v>
      </c>
      <c r="AO2143" s="84">
        <v>0</v>
      </c>
      <c r="AP2143" s="84"/>
      <c r="AQ2143" s="84"/>
      <c r="AR2143" s="84"/>
      <c r="AS2143" s="84"/>
      <c r="AT2143" s="84"/>
      <c r="AU2143" s="84"/>
      <c r="AV2143" s="84"/>
      <c r="AW2143" s="84"/>
    </row>
    <row r="2144" spans="1:49" x14ac:dyDescent="0.25">
      <c r="A2144" s="69" t="s">
        <v>1908</v>
      </c>
      <c r="B2144" s="69" t="s">
        <v>1907</v>
      </c>
      <c r="C2144" s="70"/>
      <c r="D2144" s="71"/>
      <c r="E2144" s="72"/>
      <c r="F2144" s="73"/>
      <c r="G2144" s="70"/>
      <c r="H2144" s="74"/>
      <c r="I2144" s="75"/>
      <c r="J2144" s="75"/>
      <c r="K2144" s="36"/>
      <c r="L2144" s="82"/>
      <c r="M2144" s="82"/>
      <c r="N2144" s="77"/>
      <c r="O2144" s="84" t="s">
        <v>3348</v>
      </c>
      <c r="P2144" s="86">
        <v>42749.832638888889</v>
      </c>
      <c r="Q2144" s="84" t="s">
        <v>4566</v>
      </c>
      <c r="R2144" s="84"/>
      <c r="S2144" s="84"/>
      <c r="T2144" s="84" t="s">
        <v>6532</v>
      </c>
      <c r="U2144" s="86">
        <v>42749.832638888889</v>
      </c>
      <c r="V2144" s="87" t="s">
        <v>8549</v>
      </c>
      <c r="W2144" s="84"/>
      <c r="X2144" s="84"/>
      <c r="Y2144" s="90" t="s">
        <v>11574</v>
      </c>
      <c r="Z2144" s="84"/>
      <c r="AA2144" s="84" t="b">
        <v>0</v>
      </c>
      <c r="AB2144" s="84">
        <v>0</v>
      </c>
      <c r="AC2144" s="90" t="s">
        <v>13180</v>
      </c>
      <c r="AD2144" s="84" t="b">
        <v>0</v>
      </c>
      <c r="AE2144" s="84" t="s">
        <v>13611</v>
      </c>
      <c r="AF2144" s="84"/>
      <c r="AG2144" s="90" t="s">
        <v>13180</v>
      </c>
      <c r="AH2144" s="84" t="b">
        <v>0</v>
      </c>
      <c r="AI2144" s="84">
        <v>1</v>
      </c>
      <c r="AJ2144" s="90" t="s">
        <v>11573</v>
      </c>
      <c r="AK2144" s="84" t="s">
        <v>13711</v>
      </c>
      <c r="AL2144" s="84" t="b">
        <v>0</v>
      </c>
      <c r="AM2144" s="90" t="s">
        <v>11573</v>
      </c>
      <c r="AN2144" s="84">
        <v>0</v>
      </c>
      <c r="AO2144" s="84">
        <v>0</v>
      </c>
      <c r="AP2144" s="84"/>
      <c r="AQ2144" s="84"/>
      <c r="AR2144" s="84"/>
      <c r="AS2144" s="84"/>
      <c r="AT2144" s="84"/>
      <c r="AU2144" s="84"/>
      <c r="AV2144" s="84"/>
      <c r="AW2144" s="84"/>
    </row>
    <row r="2145" spans="1:49" x14ac:dyDescent="0.25">
      <c r="A2145" s="69" t="s">
        <v>1909</v>
      </c>
      <c r="B2145" s="69" t="s">
        <v>3172</v>
      </c>
      <c r="C2145" s="70"/>
      <c r="D2145" s="71"/>
      <c r="E2145" s="72"/>
      <c r="F2145" s="73"/>
      <c r="G2145" s="70"/>
      <c r="H2145" s="74"/>
      <c r="I2145" s="75"/>
      <c r="J2145" s="75"/>
      <c r="K2145" s="36"/>
      <c r="L2145" s="82"/>
      <c r="M2145" s="82"/>
      <c r="N2145" s="77"/>
      <c r="O2145" s="84" t="s">
        <v>3348</v>
      </c>
      <c r="P2145" s="86">
        <v>42749.837048611109</v>
      </c>
      <c r="Q2145" s="84" t="s">
        <v>4567</v>
      </c>
      <c r="R2145" s="84"/>
      <c r="S2145" s="84"/>
      <c r="T2145" s="84"/>
      <c r="U2145" s="86">
        <v>42749.837048611109</v>
      </c>
      <c r="V2145" s="87" t="s">
        <v>8550</v>
      </c>
      <c r="W2145" s="84"/>
      <c r="X2145" s="84"/>
      <c r="Y2145" s="90" t="s">
        <v>11575</v>
      </c>
      <c r="Z2145" s="90" t="s">
        <v>13049</v>
      </c>
      <c r="AA2145" s="84" t="b">
        <v>0</v>
      </c>
      <c r="AB2145" s="84">
        <v>0</v>
      </c>
      <c r="AC2145" s="90" t="s">
        <v>13456</v>
      </c>
      <c r="AD2145" s="84" t="b">
        <v>0</v>
      </c>
      <c r="AE2145" s="84" t="s">
        <v>13611</v>
      </c>
      <c r="AF2145" s="84"/>
      <c r="AG2145" s="90" t="s">
        <v>13180</v>
      </c>
      <c r="AH2145" s="84" t="b">
        <v>0</v>
      </c>
      <c r="AI2145" s="84">
        <v>0</v>
      </c>
      <c r="AJ2145" s="90" t="s">
        <v>13180</v>
      </c>
      <c r="AK2145" s="84" t="s">
        <v>13711</v>
      </c>
      <c r="AL2145" s="84" t="b">
        <v>0</v>
      </c>
      <c r="AM2145" s="90" t="s">
        <v>13049</v>
      </c>
      <c r="AN2145" s="84">
        <v>0</v>
      </c>
      <c r="AO2145" s="84">
        <v>0</v>
      </c>
      <c r="AP2145" s="84"/>
      <c r="AQ2145" s="84"/>
      <c r="AR2145" s="84"/>
      <c r="AS2145" s="84"/>
      <c r="AT2145" s="84"/>
      <c r="AU2145" s="84"/>
      <c r="AV2145" s="84"/>
      <c r="AW2145" s="84"/>
    </row>
    <row r="2146" spans="1:49" x14ac:dyDescent="0.25">
      <c r="A2146" s="69" t="s">
        <v>1909</v>
      </c>
      <c r="B2146" s="69" t="s">
        <v>3173</v>
      </c>
      <c r="C2146" s="70"/>
      <c r="D2146" s="71"/>
      <c r="E2146" s="72"/>
      <c r="F2146" s="73"/>
      <c r="G2146" s="70"/>
      <c r="H2146" s="74"/>
      <c r="I2146" s="75"/>
      <c r="J2146" s="75"/>
      <c r="K2146" s="36"/>
      <c r="L2146" s="82"/>
      <c r="M2146" s="82"/>
      <c r="N2146" s="77"/>
      <c r="O2146" s="84" t="s">
        <v>3349</v>
      </c>
      <c r="P2146" s="86">
        <v>42749.837048611109</v>
      </c>
      <c r="Q2146" s="84" t="s">
        <v>4567</v>
      </c>
      <c r="R2146" s="84"/>
      <c r="S2146" s="84"/>
      <c r="T2146" s="84"/>
      <c r="U2146" s="86">
        <v>42749.837048611109</v>
      </c>
      <c r="V2146" s="87" t="s">
        <v>8550</v>
      </c>
      <c r="W2146" s="84"/>
      <c r="X2146" s="84"/>
      <c r="Y2146" s="90" t="s">
        <v>11575</v>
      </c>
      <c r="Z2146" s="90" t="s">
        <v>13049</v>
      </c>
      <c r="AA2146" s="84" t="b">
        <v>0</v>
      </c>
      <c r="AB2146" s="84">
        <v>0</v>
      </c>
      <c r="AC2146" s="90" t="s">
        <v>13456</v>
      </c>
      <c r="AD2146" s="84" t="b">
        <v>0</v>
      </c>
      <c r="AE2146" s="84" t="s">
        <v>13611</v>
      </c>
      <c r="AF2146" s="84"/>
      <c r="AG2146" s="90" t="s">
        <v>13180</v>
      </c>
      <c r="AH2146" s="84" t="b">
        <v>0</v>
      </c>
      <c r="AI2146" s="84">
        <v>0</v>
      </c>
      <c r="AJ2146" s="90" t="s">
        <v>13180</v>
      </c>
      <c r="AK2146" s="84" t="s">
        <v>13711</v>
      </c>
      <c r="AL2146" s="84" t="b">
        <v>0</v>
      </c>
      <c r="AM2146" s="90" t="s">
        <v>13049</v>
      </c>
      <c r="AN2146" s="84">
        <v>0</v>
      </c>
      <c r="AO2146" s="84">
        <v>0</v>
      </c>
      <c r="AP2146" s="84"/>
      <c r="AQ2146" s="84"/>
      <c r="AR2146" s="84"/>
      <c r="AS2146" s="84"/>
      <c r="AT2146" s="84"/>
      <c r="AU2146" s="84"/>
      <c r="AV2146" s="84"/>
      <c r="AW2146" s="84"/>
    </row>
    <row r="2147" spans="1:49" x14ac:dyDescent="0.25">
      <c r="A2147" s="69" t="s">
        <v>1910</v>
      </c>
      <c r="B2147" s="69" t="s">
        <v>1910</v>
      </c>
      <c r="C2147" s="70"/>
      <c r="D2147" s="71"/>
      <c r="E2147" s="72"/>
      <c r="F2147" s="73"/>
      <c r="G2147" s="70"/>
      <c r="H2147" s="74"/>
      <c r="I2147" s="75"/>
      <c r="J2147" s="75"/>
      <c r="K2147" s="36"/>
      <c r="L2147" s="82"/>
      <c r="M2147" s="82"/>
      <c r="N2147" s="77"/>
      <c r="O2147" s="84" t="s">
        <v>179</v>
      </c>
      <c r="P2147" s="86">
        <v>42749.840162037035</v>
      </c>
      <c r="Q2147" s="84" t="s">
        <v>4568</v>
      </c>
      <c r="R2147" s="87" t="s">
        <v>5921</v>
      </c>
      <c r="S2147" s="84" t="s">
        <v>6297</v>
      </c>
      <c r="T2147" s="84"/>
      <c r="U2147" s="86">
        <v>42749.840162037035</v>
      </c>
      <c r="V2147" s="87" t="s">
        <v>8551</v>
      </c>
      <c r="W2147" s="84"/>
      <c r="X2147" s="84"/>
      <c r="Y2147" s="90" t="s">
        <v>11576</v>
      </c>
      <c r="Z2147" s="84"/>
      <c r="AA2147" s="84" t="b">
        <v>0</v>
      </c>
      <c r="AB2147" s="84">
        <v>0</v>
      </c>
      <c r="AC2147" s="90" t="s">
        <v>13180</v>
      </c>
      <c r="AD2147" s="84" t="b">
        <v>1</v>
      </c>
      <c r="AE2147" s="84" t="s">
        <v>13611</v>
      </c>
      <c r="AF2147" s="84"/>
      <c r="AG2147" s="90" t="s">
        <v>13654</v>
      </c>
      <c r="AH2147" s="84" t="b">
        <v>0</v>
      </c>
      <c r="AI2147" s="84">
        <v>0</v>
      </c>
      <c r="AJ2147" s="90" t="s">
        <v>13180</v>
      </c>
      <c r="AK2147" s="84" t="s">
        <v>13707</v>
      </c>
      <c r="AL2147" s="84" t="b">
        <v>0</v>
      </c>
      <c r="AM2147" s="90" t="s">
        <v>11576</v>
      </c>
      <c r="AN2147" s="84">
        <v>0</v>
      </c>
      <c r="AO2147" s="84">
        <v>0</v>
      </c>
      <c r="AP2147" s="84" t="s">
        <v>13848</v>
      </c>
      <c r="AQ2147" s="84" t="s">
        <v>13984</v>
      </c>
      <c r="AR2147" s="84" t="s">
        <v>13986</v>
      </c>
      <c r="AS2147" s="84" t="s">
        <v>14041</v>
      </c>
      <c r="AT2147" s="84" t="s">
        <v>14229</v>
      </c>
      <c r="AU2147" s="84" t="s">
        <v>14417</v>
      </c>
      <c r="AV2147" s="84" t="s">
        <v>14550</v>
      </c>
      <c r="AW2147" s="87" t="s">
        <v>14605</v>
      </c>
    </row>
    <row r="2148" spans="1:49" x14ac:dyDescent="0.25">
      <c r="A2148" s="69" t="s">
        <v>1911</v>
      </c>
      <c r="B2148" s="69" t="s">
        <v>3174</v>
      </c>
      <c r="C2148" s="70"/>
      <c r="D2148" s="71"/>
      <c r="E2148" s="72"/>
      <c r="F2148" s="73"/>
      <c r="G2148" s="70"/>
      <c r="H2148" s="74"/>
      <c r="I2148" s="75"/>
      <c r="J2148" s="75"/>
      <c r="K2148" s="36"/>
      <c r="L2148" s="82"/>
      <c r="M2148" s="82"/>
      <c r="N2148" s="77"/>
      <c r="O2148" s="84" t="s">
        <v>3349</v>
      </c>
      <c r="P2148" s="86">
        <v>42749.842662037037</v>
      </c>
      <c r="Q2148" s="84" t="s">
        <v>4569</v>
      </c>
      <c r="R2148" s="84"/>
      <c r="S2148" s="84"/>
      <c r="T2148" s="84"/>
      <c r="U2148" s="86">
        <v>42749.842662037037</v>
      </c>
      <c r="V2148" s="87" t="s">
        <v>8552</v>
      </c>
      <c r="W2148" s="84"/>
      <c r="X2148" s="84"/>
      <c r="Y2148" s="90" t="s">
        <v>11577</v>
      </c>
      <c r="Z2148" s="90" t="s">
        <v>13050</v>
      </c>
      <c r="AA2148" s="84" t="b">
        <v>0</v>
      </c>
      <c r="AB2148" s="84">
        <v>0</v>
      </c>
      <c r="AC2148" s="90" t="s">
        <v>13457</v>
      </c>
      <c r="AD2148" s="84" t="b">
        <v>0</v>
      </c>
      <c r="AE2148" s="84" t="s">
        <v>13611</v>
      </c>
      <c r="AF2148" s="84"/>
      <c r="AG2148" s="90" t="s">
        <v>13180</v>
      </c>
      <c r="AH2148" s="84" t="b">
        <v>0</v>
      </c>
      <c r="AI2148" s="84">
        <v>0</v>
      </c>
      <c r="AJ2148" s="90" t="s">
        <v>13180</v>
      </c>
      <c r="AK2148" s="84" t="s">
        <v>13707</v>
      </c>
      <c r="AL2148" s="84" t="b">
        <v>0</v>
      </c>
      <c r="AM2148" s="90" t="s">
        <v>13050</v>
      </c>
      <c r="AN2148" s="84">
        <v>0</v>
      </c>
      <c r="AO2148" s="84">
        <v>0</v>
      </c>
      <c r="AP2148" s="84"/>
      <c r="AQ2148" s="84"/>
      <c r="AR2148" s="84"/>
      <c r="AS2148" s="84"/>
      <c r="AT2148" s="84"/>
      <c r="AU2148" s="84"/>
      <c r="AV2148" s="84"/>
      <c r="AW2148" s="84"/>
    </row>
    <row r="2149" spans="1:49" x14ac:dyDescent="0.25">
      <c r="A2149" s="69" t="s">
        <v>1912</v>
      </c>
      <c r="B2149" s="69" t="s">
        <v>1912</v>
      </c>
      <c r="C2149" s="70"/>
      <c r="D2149" s="71"/>
      <c r="E2149" s="72"/>
      <c r="F2149" s="73"/>
      <c r="G2149" s="70"/>
      <c r="H2149" s="74"/>
      <c r="I2149" s="75"/>
      <c r="J2149" s="75"/>
      <c r="K2149" s="36"/>
      <c r="L2149" s="82"/>
      <c r="M2149" s="82"/>
      <c r="N2149" s="77"/>
      <c r="O2149" s="84" t="s">
        <v>179</v>
      </c>
      <c r="P2149" s="86">
        <v>42749.770798611113</v>
      </c>
      <c r="Q2149" s="84" t="s">
        <v>4570</v>
      </c>
      <c r="R2149" s="84"/>
      <c r="S2149" s="84"/>
      <c r="T2149" s="84"/>
      <c r="U2149" s="86">
        <v>42749.770798611113</v>
      </c>
      <c r="V2149" s="87" t="s">
        <v>8553</v>
      </c>
      <c r="W2149" s="84"/>
      <c r="X2149" s="84"/>
      <c r="Y2149" s="90" t="s">
        <v>11578</v>
      </c>
      <c r="Z2149" s="84"/>
      <c r="AA2149" s="84" t="b">
        <v>0</v>
      </c>
      <c r="AB2149" s="84">
        <v>5</v>
      </c>
      <c r="AC2149" s="90" t="s">
        <v>13180</v>
      </c>
      <c r="AD2149" s="84" t="b">
        <v>0</v>
      </c>
      <c r="AE2149" s="84" t="s">
        <v>13611</v>
      </c>
      <c r="AF2149" s="84"/>
      <c r="AG2149" s="90" t="s">
        <v>13180</v>
      </c>
      <c r="AH2149" s="84" t="b">
        <v>0</v>
      </c>
      <c r="AI2149" s="84">
        <v>2</v>
      </c>
      <c r="AJ2149" s="90" t="s">
        <v>13180</v>
      </c>
      <c r="AK2149" s="84" t="s">
        <v>13707</v>
      </c>
      <c r="AL2149" s="84" t="b">
        <v>0</v>
      </c>
      <c r="AM2149" s="90" t="s">
        <v>11578</v>
      </c>
      <c r="AN2149" s="84">
        <v>0</v>
      </c>
      <c r="AO2149" s="84">
        <v>0</v>
      </c>
      <c r="AP2149" s="84"/>
      <c r="AQ2149" s="84"/>
      <c r="AR2149" s="84"/>
      <c r="AS2149" s="84"/>
      <c r="AT2149" s="84"/>
      <c r="AU2149" s="84"/>
      <c r="AV2149" s="84"/>
      <c r="AW2149" s="84"/>
    </row>
    <row r="2150" spans="1:49" x14ac:dyDescent="0.25">
      <c r="A2150" s="69" t="s">
        <v>1913</v>
      </c>
      <c r="B2150" s="69" t="s">
        <v>1912</v>
      </c>
      <c r="C2150" s="70"/>
      <c r="D2150" s="71"/>
      <c r="E2150" s="72"/>
      <c r="F2150" s="73"/>
      <c r="G2150" s="70"/>
      <c r="H2150" s="74"/>
      <c r="I2150" s="75"/>
      <c r="J2150" s="75"/>
      <c r="K2150" s="36"/>
      <c r="L2150" s="82"/>
      <c r="M2150" s="82"/>
      <c r="N2150" s="77"/>
      <c r="O2150" s="84" t="s">
        <v>3348</v>
      </c>
      <c r="P2150" s="86">
        <v>42749.843541666669</v>
      </c>
      <c r="Q2150" s="84" t="s">
        <v>4542</v>
      </c>
      <c r="R2150" s="84"/>
      <c r="S2150" s="84"/>
      <c r="T2150" s="84"/>
      <c r="U2150" s="86">
        <v>42749.843541666669</v>
      </c>
      <c r="V2150" s="87" t="s">
        <v>8554</v>
      </c>
      <c r="W2150" s="84"/>
      <c r="X2150" s="84"/>
      <c r="Y2150" s="90" t="s">
        <v>11579</v>
      </c>
      <c r="Z2150" s="84"/>
      <c r="AA2150" s="84" t="b">
        <v>0</v>
      </c>
      <c r="AB2150" s="84">
        <v>0</v>
      </c>
      <c r="AC2150" s="90" t="s">
        <v>13180</v>
      </c>
      <c r="AD2150" s="84" t="b">
        <v>0</v>
      </c>
      <c r="AE2150" s="84" t="s">
        <v>13611</v>
      </c>
      <c r="AF2150" s="84"/>
      <c r="AG2150" s="90" t="s">
        <v>13180</v>
      </c>
      <c r="AH2150" s="84" t="b">
        <v>0</v>
      </c>
      <c r="AI2150" s="84">
        <v>2</v>
      </c>
      <c r="AJ2150" s="90" t="s">
        <v>11578</v>
      </c>
      <c r="AK2150" s="84" t="s">
        <v>13707</v>
      </c>
      <c r="AL2150" s="84" t="b">
        <v>0</v>
      </c>
      <c r="AM2150" s="90" t="s">
        <v>11578</v>
      </c>
      <c r="AN2150" s="84">
        <v>0</v>
      </c>
      <c r="AO2150" s="84">
        <v>0</v>
      </c>
      <c r="AP2150" s="84"/>
      <c r="AQ2150" s="84"/>
      <c r="AR2150" s="84"/>
      <c r="AS2150" s="84"/>
      <c r="AT2150" s="84"/>
      <c r="AU2150" s="84"/>
      <c r="AV2150" s="84"/>
      <c r="AW2150" s="84"/>
    </row>
    <row r="2151" spans="1:49" x14ac:dyDescent="0.25">
      <c r="A2151" s="69" t="s">
        <v>1914</v>
      </c>
      <c r="B2151" s="69" t="s">
        <v>2012</v>
      </c>
      <c r="C2151" s="70"/>
      <c r="D2151" s="71"/>
      <c r="E2151" s="72"/>
      <c r="F2151" s="73"/>
      <c r="G2151" s="70"/>
      <c r="H2151" s="74"/>
      <c r="I2151" s="75"/>
      <c r="J2151" s="75"/>
      <c r="K2151" s="36"/>
      <c r="L2151" s="82"/>
      <c r="M2151" s="82"/>
      <c r="N2151" s="77"/>
      <c r="O2151" s="84" t="s">
        <v>3348</v>
      </c>
      <c r="P2151" s="86">
        <v>42749.84747685185</v>
      </c>
      <c r="Q2151" s="84" t="s">
        <v>4571</v>
      </c>
      <c r="R2151" s="84"/>
      <c r="S2151" s="84"/>
      <c r="T2151" s="84"/>
      <c r="U2151" s="86">
        <v>42749.84747685185</v>
      </c>
      <c r="V2151" s="87" t="s">
        <v>8555</v>
      </c>
      <c r="W2151" s="84"/>
      <c r="X2151" s="84"/>
      <c r="Y2151" s="90" t="s">
        <v>11580</v>
      </c>
      <c r="Z2151" s="84"/>
      <c r="AA2151" s="84" t="b">
        <v>0</v>
      </c>
      <c r="AB2151" s="84">
        <v>0</v>
      </c>
      <c r="AC2151" s="90" t="s">
        <v>13180</v>
      </c>
      <c r="AD2151" s="84" t="b">
        <v>0</v>
      </c>
      <c r="AE2151" s="84" t="s">
        <v>13611</v>
      </c>
      <c r="AF2151" s="84"/>
      <c r="AG2151" s="90" t="s">
        <v>13180</v>
      </c>
      <c r="AH2151" s="84" t="b">
        <v>0</v>
      </c>
      <c r="AI2151" s="84">
        <v>3</v>
      </c>
      <c r="AJ2151" s="90" t="s">
        <v>11685</v>
      </c>
      <c r="AK2151" s="84" t="s">
        <v>13711</v>
      </c>
      <c r="AL2151" s="84" t="b">
        <v>0</v>
      </c>
      <c r="AM2151" s="90" t="s">
        <v>11685</v>
      </c>
      <c r="AN2151" s="84">
        <v>0</v>
      </c>
      <c r="AO2151" s="84">
        <v>0</v>
      </c>
      <c r="AP2151" s="84"/>
      <c r="AQ2151" s="84"/>
      <c r="AR2151" s="84"/>
      <c r="AS2151" s="84"/>
      <c r="AT2151" s="84"/>
      <c r="AU2151" s="84"/>
      <c r="AV2151" s="84"/>
      <c r="AW2151" s="84"/>
    </row>
    <row r="2152" spans="1:49" x14ac:dyDescent="0.25">
      <c r="A2152" s="69" t="s">
        <v>1915</v>
      </c>
      <c r="B2152" s="69" t="s">
        <v>1915</v>
      </c>
      <c r="C2152" s="70"/>
      <c r="D2152" s="71"/>
      <c r="E2152" s="72"/>
      <c r="F2152" s="73"/>
      <c r="G2152" s="70"/>
      <c r="H2152" s="74"/>
      <c r="I2152" s="75"/>
      <c r="J2152" s="75"/>
      <c r="K2152" s="36"/>
      <c r="L2152" s="82"/>
      <c r="M2152" s="82"/>
      <c r="N2152" s="77"/>
      <c r="O2152" s="84" t="s">
        <v>179</v>
      </c>
      <c r="P2152" s="86">
        <v>42749.848090277781</v>
      </c>
      <c r="Q2152" s="84" t="s">
        <v>4572</v>
      </c>
      <c r="R2152" s="87" t="s">
        <v>5922</v>
      </c>
      <c r="S2152" s="84" t="s">
        <v>6325</v>
      </c>
      <c r="T2152" s="84" t="s">
        <v>6533</v>
      </c>
      <c r="U2152" s="86">
        <v>42749.848090277781</v>
      </c>
      <c r="V2152" s="87" t="s">
        <v>8556</v>
      </c>
      <c r="W2152" s="84">
        <v>37.693473500000003</v>
      </c>
      <c r="X2152" s="84">
        <v>-97.427361599999998</v>
      </c>
      <c r="Y2152" s="90" t="s">
        <v>11581</v>
      </c>
      <c r="Z2152" s="84"/>
      <c r="AA2152" s="84" t="b">
        <v>0</v>
      </c>
      <c r="AB2152" s="84">
        <v>0</v>
      </c>
      <c r="AC2152" s="90" t="s">
        <v>13180</v>
      </c>
      <c r="AD2152" s="84" t="b">
        <v>0</v>
      </c>
      <c r="AE2152" s="84" t="s">
        <v>13611</v>
      </c>
      <c r="AF2152" s="84"/>
      <c r="AG2152" s="90" t="s">
        <v>13180</v>
      </c>
      <c r="AH2152" s="84" t="b">
        <v>0</v>
      </c>
      <c r="AI2152" s="84">
        <v>0</v>
      </c>
      <c r="AJ2152" s="90" t="s">
        <v>13180</v>
      </c>
      <c r="AK2152" s="84" t="s">
        <v>13739</v>
      </c>
      <c r="AL2152" s="84" t="b">
        <v>0</v>
      </c>
      <c r="AM2152" s="90" t="s">
        <v>11581</v>
      </c>
      <c r="AN2152" s="84">
        <v>0</v>
      </c>
      <c r="AO2152" s="84">
        <v>0</v>
      </c>
      <c r="AP2152" s="84" t="s">
        <v>13901</v>
      </c>
      <c r="AQ2152" s="84" t="s">
        <v>13984</v>
      </c>
      <c r="AR2152" s="84" t="s">
        <v>13986</v>
      </c>
      <c r="AS2152" s="84" t="s">
        <v>14094</v>
      </c>
      <c r="AT2152" s="84" t="s">
        <v>14282</v>
      </c>
      <c r="AU2152" s="84" t="s">
        <v>14469</v>
      </c>
      <c r="AV2152" s="84" t="s">
        <v>14550</v>
      </c>
      <c r="AW2152" s="87" t="s">
        <v>14658</v>
      </c>
    </row>
    <row r="2153" spans="1:49" x14ac:dyDescent="0.25">
      <c r="A2153" s="69" t="s">
        <v>1916</v>
      </c>
      <c r="B2153" s="69" t="s">
        <v>2524</v>
      </c>
      <c r="C2153" s="70"/>
      <c r="D2153" s="71"/>
      <c r="E2153" s="72"/>
      <c r="F2153" s="73"/>
      <c r="G2153" s="70"/>
      <c r="H2153" s="74"/>
      <c r="I2153" s="75"/>
      <c r="J2153" s="75"/>
      <c r="K2153" s="36"/>
      <c r="L2153" s="82"/>
      <c r="M2153" s="82"/>
      <c r="N2153" s="77"/>
      <c r="O2153" s="84" t="s">
        <v>3348</v>
      </c>
      <c r="P2153" s="86">
        <v>42749.849189814813</v>
      </c>
      <c r="Q2153" s="84" t="s">
        <v>4507</v>
      </c>
      <c r="R2153" s="84"/>
      <c r="S2153" s="84"/>
      <c r="T2153" s="84"/>
      <c r="U2153" s="86">
        <v>42749.849189814813</v>
      </c>
      <c r="V2153" s="87" t="s">
        <v>8557</v>
      </c>
      <c r="W2153" s="84"/>
      <c r="X2153" s="84"/>
      <c r="Y2153" s="90" t="s">
        <v>11582</v>
      </c>
      <c r="Z2153" s="84"/>
      <c r="AA2153" s="84" t="b">
        <v>0</v>
      </c>
      <c r="AB2153" s="84">
        <v>0</v>
      </c>
      <c r="AC2153" s="90" t="s">
        <v>13180</v>
      </c>
      <c r="AD2153" s="84" t="b">
        <v>0</v>
      </c>
      <c r="AE2153" s="84" t="s">
        <v>13611</v>
      </c>
      <c r="AF2153" s="84"/>
      <c r="AG2153" s="90" t="s">
        <v>13180</v>
      </c>
      <c r="AH2153" s="84" t="b">
        <v>0</v>
      </c>
      <c r="AI2153" s="84">
        <v>11</v>
      </c>
      <c r="AJ2153" s="90" t="s">
        <v>12290</v>
      </c>
      <c r="AK2153" s="84" t="s">
        <v>13707</v>
      </c>
      <c r="AL2153" s="84" t="b">
        <v>0</v>
      </c>
      <c r="AM2153" s="90" t="s">
        <v>12290</v>
      </c>
      <c r="AN2153" s="84">
        <v>0</v>
      </c>
      <c r="AO2153" s="84">
        <v>0</v>
      </c>
      <c r="AP2153" s="84"/>
      <c r="AQ2153" s="84"/>
      <c r="AR2153" s="84"/>
      <c r="AS2153" s="84"/>
      <c r="AT2153" s="84"/>
      <c r="AU2153" s="84"/>
      <c r="AV2153" s="84"/>
      <c r="AW2153" s="84"/>
    </row>
    <row r="2154" spans="1:49" x14ac:dyDescent="0.25">
      <c r="A2154" s="69" t="s">
        <v>1917</v>
      </c>
      <c r="B2154" s="69" t="s">
        <v>1917</v>
      </c>
      <c r="C2154" s="70"/>
      <c r="D2154" s="71"/>
      <c r="E2154" s="72"/>
      <c r="F2154" s="73"/>
      <c r="G2154" s="70"/>
      <c r="H2154" s="74"/>
      <c r="I2154" s="75"/>
      <c r="J2154" s="75"/>
      <c r="K2154" s="36"/>
      <c r="L2154" s="82"/>
      <c r="M2154" s="82"/>
      <c r="N2154" s="77"/>
      <c r="O2154" s="84" t="s">
        <v>179</v>
      </c>
      <c r="P2154" s="86">
        <v>42749.84920138889</v>
      </c>
      <c r="Q2154" s="84" t="s">
        <v>4573</v>
      </c>
      <c r="R2154" s="84"/>
      <c r="S2154" s="84"/>
      <c r="T2154" s="84"/>
      <c r="U2154" s="86">
        <v>42749.84920138889</v>
      </c>
      <c r="V2154" s="87" t="s">
        <v>8558</v>
      </c>
      <c r="W2154" s="84"/>
      <c r="X2154" s="84"/>
      <c r="Y2154" s="90" t="s">
        <v>11583</v>
      </c>
      <c r="Z2154" s="90" t="s">
        <v>13051</v>
      </c>
      <c r="AA2154" s="84" t="b">
        <v>0</v>
      </c>
      <c r="AB2154" s="84">
        <v>1</v>
      </c>
      <c r="AC2154" s="90" t="s">
        <v>13458</v>
      </c>
      <c r="AD2154" s="84" t="b">
        <v>0</v>
      </c>
      <c r="AE2154" s="84" t="s">
        <v>13611</v>
      </c>
      <c r="AF2154" s="84"/>
      <c r="AG2154" s="90" t="s">
        <v>13180</v>
      </c>
      <c r="AH2154" s="84" t="b">
        <v>0</v>
      </c>
      <c r="AI2154" s="84">
        <v>0</v>
      </c>
      <c r="AJ2154" s="90" t="s">
        <v>13180</v>
      </c>
      <c r="AK2154" s="84" t="s">
        <v>13711</v>
      </c>
      <c r="AL2154" s="84" t="b">
        <v>0</v>
      </c>
      <c r="AM2154" s="90" t="s">
        <v>13051</v>
      </c>
      <c r="AN2154" s="84">
        <v>0</v>
      </c>
      <c r="AO2154" s="84">
        <v>0</v>
      </c>
      <c r="AP2154" s="84"/>
      <c r="AQ2154" s="84"/>
      <c r="AR2154" s="84"/>
      <c r="AS2154" s="84"/>
      <c r="AT2154" s="84"/>
      <c r="AU2154" s="84"/>
      <c r="AV2154" s="84"/>
      <c r="AW2154" s="84"/>
    </row>
    <row r="2155" spans="1:49" x14ac:dyDescent="0.25">
      <c r="A2155" s="69" t="s">
        <v>1918</v>
      </c>
      <c r="B2155" s="69" t="s">
        <v>2335</v>
      </c>
      <c r="C2155" s="70"/>
      <c r="D2155" s="71"/>
      <c r="E2155" s="72"/>
      <c r="F2155" s="73"/>
      <c r="G2155" s="70"/>
      <c r="H2155" s="74"/>
      <c r="I2155" s="75"/>
      <c r="J2155" s="75"/>
      <c r="K2155" s="36"/>
      <c r="L2155" s="82"/>
      <c r="M2155" s="82"/>
      <c r="N2155" s="77"/>
      <c r="O2155" s="84" t="s">
        <v>3348</v>
      </c>
      <c r="P2155" s="86">
        <v>42749.84946759259</v>
      </c>
      <c r="Q2155" s="84" t="s">
        <v>4513</v>
      </c>
      <c r="R2155" s="84"/>
      <c r="S2155" s="84"/>
      <c r="T2155" s="84"/>
      <c r="U2155" s="86">
        <v>42749.84946759259</v>
      </c>
      <c r="V2155" s="87" t="s">
        <v>8559</v>
      </c>
      <c r="W2155" s="84"/>
      <c r="X2155" s="84"/>
      <c r="Y2155" s="90" t="s">
        <v>11584</v>
      </c>
      <c r="Z2155" s="84"/>
      <c r="AA2155" s="84" t="b">
        <v>0</v>
      </c>
      <c r="AB2155" s="84">
        <v>0</v>
      </c>
      <c r="AC2155" s="90" t="s">
        <v>13180</v>
      </c>
      <c r="AD2155" s="84" t="b">
        <v>0</v>
      </c>
      <c r="AE2155" s="84" t="s">
        <v>13611</v>
      </c>
      <c r="AF2155" s="84"/>
      <c r="AG2155" s="90" t="s">
        <v>13180</v>
      </c>
      <c r="AH2155" s="84" t="b">
        <v>0</v>
      </c>
      <c r="AI2155" s="84">
        <v>25</v>
      </c>
      <c r="AJ2155" s="90" t="s">
        <v>12067</v>
      </c>
      <c r="AK2155" s="84" t="s">
        <v>13707</v>
      </c>
      <c r="AL2155" s="84" t="b">
        <v>0</v>
      </c>
      <c r="AM2155" s="90" t="s">
        <v>12067</v>
      </c>
      <c r="AN2155" s="84">
        <v>0</v>
      </c>
      <c r="AO2155" s="84">
        <v>0</v>
      </c>
      <c r="AP2155" s="84"/>
      <c r="AQ2155" s="84"/>
      <c r="AR2155" s="84"/>
      <c r="AS2155" s="84"/>
      <c r="AT2155" s="84"/>
      <c r="AU2155" s="84"/>
      <c r="AV2155" s="84"/>
      <c r="AW2155" s="84"/>
    </row>
    <row r="2156" spans="1:49" x14ac:dyDescent="0.25">
      <c r="A2156" s="69" t="s">
        <v>1919</v>
      </c>
      <c r="B2156" s="69" t="s">
        <v>3175</v>
      </c>
      <c r="C2156" s="70"/>
      <c r="D2156" s="71"/>
      <c r="E2156" s="72"/>
      <c r="F2156" s="73"/>
      <c r="G2156" s="70"/>
      <c r="H2156" s="74"/>
      <c r="I2156" s="75"/>
      <c r="J2156" s="75"/>
      <c r="K2156" s="36"/>
      <c r="L2156" s="82"/>
      <c r="M2156" s="82"/>
      <c r="N2156" s="77"/>
      <c r="O2156" s="84" t="s">
        <v>3348</v>
      </c>
      <c r="P2156" s="86">
        <v>42749.851956018516</v>
      </c>
      <c r="Q2156" s="84" t="s">
        <v>4574</v>
      </c>
      <c r="R2156" s="84"/>
      <c r="S2156" s="84"/>
      <c r="T2156" s="84"/>
      <c r="U2156" s="86">
        <v>42749.851956018516</v>
      </c>
      <c r="V2156" s="87" t="s">
        <v>8560</v>
      </c>
      <c r="W2156" s="84"/>
      <c r="X2156" s="84"/>
      <c r="Y2156" s="90" t="s">
        <v>11585</v>
      </c>
      <c r="Z2156" s="84"/>
      <c r="AA2156" s="84" t="b">
        <v>0</v>
      </c>
      <c r="AB2156" s="84">
        <v>0</v>
      </c>
      <c r="AC2156" s="90" t="s">
        <v>13180</v>
      </c>
      <c r="AD2156" s="84" t="b">
        <v>0</v>
      </c>
      <c r="AE2156" s="84" t="s">
        <v>13611</v>
      </c>
      <c r="AF2156" s="84"/>
      <c r="AG2156" s="90" t="s">
        <v>13180</v>
      </c>
      <c r="AH2156" s="84" t="b">
        <v>0</v>
      </c>
      <c r="AI2156" s="84">
        <v>3</v>
      </c>
      <c r="AJ2156" s="90" t="s">
        <v>13693</v>
      </c>
      <c r="AK2156" s="84" t="s">
        <v>13707</v>
      </c>
      <c r="AL2156" s="84" t="b">
        <v>0</v>
      </c>
      <c r="AM2156" s="90" t="s">
        <v>13693</v>
      </c>
      <c r="AN2156" s="84">
        <v>0</v>
      </c>
      <c r="AO2156" s="84">
        <v>0</v>
      </c>
      <c r="AP2156" s="84"/>
      <c r="AQ2156" s="84"/>
      <c r="AR2156" s="84"/>
      <c r="AS2156" s="84"/>
      <c r="AT2156" s="84"/>
      <c r="AU2156" s="84"/>
      <c r="AV2156" s="84"/>
      <c r="AW2156" s="84"/>
    </row>
    <row r="2157" spans="1:49" x14ac:dyDescent="0.25">
      <c r="A2157" s="69" t="s">
        <v>1920</v>
      </c>
      <c r="B2157" s="69" t="s">
        <v>3176</v>
      </c>
      <c r="C2157" s="70"/>
      <c r="D2157" s="71"/>
      <c r="E2157" s="72"/>
      <c r="F2157" s="73"/>
      <c r="G2157" s="70"/>
      <c r="H2157" s="74"/>
      <c r="I2157" s="75"/>
      <c r="J2157" s="75"/>
      <c r="K2157" s="36"/>
      <c r="L2157" s="82"/>
      <c r="M2157" s="82"/>
      <c r="N2157" s="77"/>
      <c r="O2157" s="84" t="s">
        <v>3349</v>
      </c>
      <c r="P2157" s="86">
        <v>42749.853321759256</v>
      </c>
      <c r="Q2157" s="84" t="s">
        <v>4575</v>
      </c>
      <c r="R2157" s="84"/>
      <c r="S2157" s="84"/>
      <c r="T2157" s="84"/>
      <c r="U2157" s="86">
        <v>42749.853321759256</v>
      </c>
      <c r="V2157" s="87" t="s">
        <v>8561</v>
      </c>
      <c r="W2157" s="84"/>
      <c r="X2157" s="84"/>
      <c r="Y2157" s="90" t="s">
        <v>11586</v>
      </c>
      <c r="Z2157" s="90" t="s">
        <v>13052</v>
      </c>
      <c r="AA2157" s="84" t="b">
        <v>0</v>
      </c>
      <c r="AB2157" s="84">
        <v>0</v>
      </c>
      <c r="AC2157" s="90" t="s">
        <v>13459</v>
      </c>
      <c r="AD2157" s="84" t="b">
        <v>0</v>
      </c>
      <c r="AE2157" s="84" t="s">
        <v>13611</v>
      </c>
      <c r="AF2157" s="84"/>
      <c r="AG2157" s="90" t="s">
        <v>13180</v>
      </c>
      <c r="AH2157" s="84" t="b">
        <v>0</v>
      </c>
      <c r="AI2157" s="84">
        <v>0</v>
      </c>
      <c r="AJ2157" s="90" t="s">
        <v>13180</v>
      </c>
      <c r="AK2157" s="84" t="s">
        <v>13707</v>
      </c>
      <c r="AL2157" s="84" t="b">
        <v>0</v>
      </c>
      <c r="AM2157" s="90" t="s">
        <v>13052</v>
      </c>
      <c r="AN2157" s="84">
        <v>0</v>
      </c>
      <c r="AO2157" s="84">
        <v>0</v>
      </c>
      <c r="AP2157" s="84"/>
      <c r="AQ2157" s="84"/>
      <c r="AR2157" s="84"/>
      <c r="AS2157" s="84"/>
      <c r="AT2157" s="84"/>
      <c r="AU2157" s="84"/>
      <c r="AV2157" s="84"/>
      <c r="AW2157" s="84"/>
    </row>
    <row r="2158" spans="1:49" x14ac:dyDescent="0.25">
      <c r="A2158" s="69" t="s">
        <v>1921</v>
      </c>
      <c r="B2158" s="69" t="s">
        <v>1921</v>
      </c>
      <c r="C2158" s="70"/>
      <c r="D2158" s="71"/>
      <c r="E2158" s="72"/>
      <c r="F2158" s="73"/>
      <c r="G2158" s="70"/>
      <c r="H2158" s="74"/>
      <c r="I2158" s="75"/>
      <c r="J2158" s="75"/>
      <c r="K2158" s="36"/>
      <c r="L2158" s="82"/>
      <c r="M2158" s="82"/>
      <c r="N2158" s="77"/>
      <c r="O2158" s="84" t="s">
        <v>179</v>
      </c>
      <c r="P2158" s="86">
        <v>42749.854212962964</v>
      </c>
      <c r="Q2158" s="84" t="s">
        <v>4576</v>
      </c>
      <c r="R2158" s="87" t="s">
        <v>5923</v>
      </c>
      <c r="S2158" s="84" t="s">
        <v>6304</v>
      </c>
      <c r="T2158" s="84"/>
      <c r="U2158" s="86">
        <v>42749.854212962964</v>
      </c>
      <c r="V2158" s="87" t="s">
        <v>8562</v>
      </c>
      <c r="W2158" s="84"/>
      <c r="X2158" s="84"/>
      <c r="Y2158" s="90" t="s">
        <v>11587</v>
      </c>
      <c r="Z2158" s="84"/>
      <c r="AA2158" s="84" t="b">
        <v>0</v>
      </c>
      <c r="AB2158" s="84">
        <v>0</v>
      </c>
      <c r="AC2158" s="90" t="s">
        <v>13180</v>
      </c>
      <c r="AD2158" s="84" t="b">
        <v>0</v>
      </c>
      <c r="AE2158" s="84" t="s">
        <v>13611</v>
      </c>
      <c r="AF2158" s="84"/>
      <c r="AG2158" s="90" t="s">
        <v>13180</v>
      </c>
      <c r="AH2158" s="84" t="b">
        <v>0</v>
      </c>
      <c r="AI2158" s="84">
        <v>0</v>
      </c>
      <c r="AJ2158" s="90" t="s">
        <v>13180</v>
      </c>
      <c r="AK2158" s="84" t="s">
        <v>13714</v>
      </c>
      <c r="AL2158" s="84" t="b">
        <v>0</v>
      </c>
      <c r="AM2158" s="90" t="s">
        <v>11587</v>
      </c>
      <c r="AN2158" s="84">
        <v>0</v>
      </c>
      <c r="AO2158" s="84">
        <v>0</v>
      </c>
      <c r="AP2158" s="84"/>
      <c r="AQ2158" s="84"/>
      <c r="AR2158" s="84"/>
      <c r="AS2158" s="84"/>
      <c r="AT2158" s="84"/>
      <c r="AU2158" s="84"/>
      <c r="AV2158" s="84"/>
      <c r="AW2158" s="84"/>
    </row>
    <row r="2159" spans="1:49" x14ac:dyDescent="0.25">
      <c r="A2159" s="69" t="s">
        <v>1922</v>
      </c>
      <c r="B2159" s="69" t="s">
        <v>2165</v>
      </c>
      <c r="C2159" s="70"/>
      <c r="D2159" s="71"/>
      <c r="E2159" s="72"/>
      <c r="F2159" s="73"/>
      <c r="G2159" s="70"/>
      <c r="H2159" s="74"/>
      <c r="I2159" s="75"/>
      <c r="J2159" s="75"/>
      <c r="K2159" s="36"/>
      <c r="L2159" s="82"/>
      <c r="M2159" s="82"/>
      <c r="N2159" s="77"/>
      <c r="O2159" s="84" t="s">
        <v>3348</v>
      </c>
      <c r="P2159" s="86">
        <v>42749.854386574072</v>
      </c>
      <c r="Q2159" s="84" t="s">
        <v>4577</v>
      </c>
      <c r="R2159" s="84"/>
      <c r="S2159" s="84"/>
      <c r="T2159" s="84" t="s">
        <v>6534</v>
      </c>
      <c r="U2159" s="86">
        <v>42749.854386574072</v>
      </c>
      <c r="V2159" s="87" t="s">
        <v>8563</v>
      </c>
      <c r="W2159" s="84"/>
      <c r="X2159" s="84"/>
      <c r="Y2159" s="90" t="s">
        <v>11588</v>
      </c>
      <c r="Z2159" s="84"/>
      <c r="AA2159" s="84" t="b">
        <v>0</v>
      </c>
      <c r="AB2159" s="84">
        <v>0</v>
      </c>
      <c r="AC2159" s="90" t="s">
        <v>13180</v>
      </c>
      <c r="AD2159" s="84" t="b">
        <v>0</v>
      </c>
      <c r="AE2159" s="84" t="s">
        <v>13611</v>
      </c>
      <c r="AF2159" s="84"/>
      <c r="AG2159" s="90" t="s">
        <v>13180</v>
      </c>
      <c r="AH2159" s="84" t="b">
        <v>0</v>
      </c>
      <c r="AI2159" s="84">
        <v>2</v>
      </c>
      <c r="AJ2159" s="90" t="s">
        <v>11849</v>
      </c>
      <c r="AK2159" s="84" t="s">
        <v>13707</v>
      </c>
      <c r="AL2159" s="84" t="b">
        <v>0</v>
      </c>
      <c r="AM2159" s="90" t="s">
        <v>11849</v>
      </c>
      <c r="AN2159" s="84">
        <v>0</v>
      </c>
      <c r="AO2159" s="84">
        <v>0</v>
      </c>
      <c r="AP2159" s="84"/>
      <c r="AQ2159" s="84"/>
      <c r="AR2159" s="84"/>
      <c r="AS2159" s="84"/>
      <c r="AT2159" s="84"/>
      <c r="AU2159" s="84"/>
      <c r="AV2159" s="84"/>
      <c r="AW2159" s="84"/>
    </row>
    <row r="2160" spans="1:49" x14ac:dyDescent="0.25">
      <c r="A2160" s="69" t="s">
        <v>1923</v>
      </c>
      <c r="B2160" s="69" t="s">
        <v>1923</v>
      </c>
      <c r="C2160" s="70"/>
      <c r="D2160" s="71"/>
      <c r="E2160" s="72"/>
      <c r="F2160" s="73"/>
      <c r="G2160" s="70"/>
      <c r="H2160" s="74"/>
      <c r="I2160" s="75"/>
      <c r="J2160" s="75"/>
      <c r="K2160" s="36"/>
      <c r="L2160" s="82"/>
      <c r="M2160" s="82"/>
      <c r="N2160" s="77"/>
      <c r="O2160" s="84" t="s">
        <v>179</v>
      </c>
      <c r="P2160" s="86">
        <v>42749.854710648149</v>
      </c>
      <c r="Q2160" s="84" t="s">
        <v>4578</v>
      </c>
      <c r="R2160" s="84"/>
      <c r="S2160" s="84"/>
      <c r="T2160" s="84"/>
      <c r="U2160" s="86">
        <v>42749.854710648149</v>
      </c>
      <c r="V2160" s="87" t="s">
        <v>8564</v>
      </c>
      <c r="W2160" s="84"/>
      <c r="X2160" s="84"/>
      <c r="Y2160" s="90" t="s">
        <v>11589</v>
      </c>
      <c r="Z2160" s="84"/>
      <c r="AA2160" s="84" t="b">
        <v>0</v>
      </c>
      <c r="AB2160" s="84">
        <v>1</v>
      </c>
      <c r="AC2160" s="90" t="s">
        <v>13180</v>
      </c>
      <c r="AD2160" s="84" t="b">
        <v>0</v>
      </c>
      <c r="AE2160" s="84" t="s">
        <v>13611</v>
      </c>
      <c r="AF2160" s="84"/>
      <c r="AG2160" s="90" t="s">
        <v>13180</v>
      </c>
      <c r="AH2160" s="84" t="b">
        <v>0</v>
      </c>
      <c r="AI2160" s="84">
        <v>0</v>
      </c>
      <c r="AJ2160" s="90" t="s">
        <v>13180</v>
      </c>
      <c r="AK2160" s="84" t="s">
        <v>13707</v>
      </c>
      <c r="AL2160" s="84" t="b">
        <v>0</v>
      </c>
      <c r="AM2160" s="90" t="s">
        <v>11589</v>
      </c>
      <c r="AN2160" s="84">
        <v>0</v>
      </c>
      <c r="AO2160" s="84">
        <v>0</v>
      </c>
      <c r="AP2160" s="84"/>
      <c r="AQ2160" s="84"/>
      <c r="AR2160" s="84"/>
      <c r="AS2160" s="84"/>
      <c r="AT2160" s="84"/>
      <c r="AU2160" s="84"/>
      <c r="AV2160" s="84"/>
      <c r="AW2160" s="84"/>
    </row>
    <row r="2161" spans="1:49" x14ac:dyDescent="0.25">
      <c r="A2161" s="69" t="s">
        <v>1924</v>
      </c>
      <c r="B2161" s="69" t="s">
        <v>2012</v>
      </c>
      <c r="C2161" s="70"/>
      <c r="D2161" s="71"/>
      <c r="E2161" s="72"/>
      <c r="F2161" s="73"/>
      <c r="G2161" s="70"/>
      <c r="H2161" s="74"/>
      <c r="I2161" s="75"/>
      <c r="J2161" s="75"/>
      <c r="K2161" s="36"/>
      <c r="L2161" s="82"/>
      <c r="M2161" s="82"/>
      <c r="N2161" s="77"/>
      <c r="O2161" s="84" t="s">
        <v>3348</v>
      </c>
      <c r="P2161" s="86">
        <v>42749.854849537034</v>
      </c>
      <c r="Q2161" s="84" t="s">
        <v>4571</v>
      </c>
      <c r="R2161" s="84"/>
      <c r="S2161" s="84"/>
      <c r="T2161" s="84"/>
      <c r="U2161" s="86">
        <v>42749.854849537034</v>
      </c>
      <c r="V2161" s="87" t="s">
        <v>8565</v>
      </c>
      <c r="W2161" s="84"/>
      <c r="X2161" s="84"/>
      <c r="Y2161" s="90" t="s">
        <v>11590</v>
      </c>
      <c r="Z2161" s="84"/>
      <c r="AA2161" s="84" t="b">
        <v>0</v>
      </c>
      <c r="AB2161" s="84">
        <v>0</v>
      </c>
      <c r="AC2161" s="90" t="s">
        <v>13180</v>
      </c>
      <c r="AD2161" s="84" t="b">
        <v>0</v>
      </c>
      <c r="AE2161" s="84" t="s">
        <v>13611</v>
      </c>
      <c r="AF2161" s="84"/>
      <c r="AG2161" s="90" t="s">
        <v>13180</v>
      </c>
      <c r="AH2161" s="84" t="b">
        <v>0</v>
      </c>
      <c r="AI2161" s="84">
        <v>3</v>
      </c>
      <c r="AJ2161" s="90" t="s">
        <v>11685</v>
      </c>
      <c r="AK2161" s="84" t="s">
        <v>13707</v>
      </c>
      <c r="AL2161" s="84" t="b">
        <v>0</v>
      </c>
      <c r="AM2161" s="90" t="s">
        <v>11685</v>
      </c>
      <c r="AN2161" s="84">
        <v>0</v>
      </c>
      <c r="AO2161" s="84">
        <v>0</v>
      </c>
      <c r="AP2161" s="84"/>
      <c r="AQ2161" s="84"/>
      <c r="AR2161" s="84"/>
      <c r="AS2161" s="84"/>
      <c r="AT2161" s="84"/>
      <c r="AU2161" s="84"/>
      <c r="AV2161" s="84"/>
      <c r="AW2161" s="84"/>
    </row>
    <row r="2162" spans="1:49" x14ac:dyDescent="0.25">
      <c r="A2162" s="69" t="s">
        <v>1925</v>
      </c>
      <c r="B2162" s="69" t="s">
        <v>2335</v>
      </c>
      <c r="C2162" s="70"/>
      <c r="D2162" s="71"/>
      <c r="E2162" s="72"/>
      <c r="F2162" s="73"/>
      <c r="G2162" s="70"/>
      <c r="H2162" s="74"/>
      <c r="I2162" s="75"/>
      <c r="J2162" s="75"/>
      <c r="K2162" s="36"/>
      <c r="L2162" s="82"/>
      <c r="M2162" s="82"/>
      <c r="N2162" s="77"/>
      <c r="O2162" s="84" t="s">
        <v>3348</v>
      </c>
      <c r="P2162" s="86">
        <v>42749.85900462963</v>
      </c>
      <c r="Q2162" s="84" t="s">
        <v>4513</v>
      </c>
      <c r="R2162" s="84"/>
      <c r="S2162" s="84"/>
      <c r="T2162" s="84"/>
      <c r="U2162" s="86">
        <v>42749.85900462963</v>
      </c>
      <c r="V2162" s="87" t="s">
        <v>8566</v>
      </c>
      <c r="W2162" s="84"/>
      <c r="X2162" s="84"/>
      <c r="Y2162" s="90" t="s">
        <v>11591</v>
      </c>
      <c r="Z2162" s="84"/>
      <c r="AA2162" s="84" t="b">
        <v>0</v>
      </c>
      <c r="AB2162" s="84">
        <v>0</v>
      </c>
      <c r="AC2162" s="90" t="s">
        <v>13180</v>
      </c>
      <c r="AD2162" s="84" t="b">
        <v>0</v>
      </c>
      <c r="AE2162" s="84" t="s">
        <v>13611</v>
      </c>
      <c r="AF2162" s="84"/>
      <c r="AG2162" s="90" t="s">
        <v>13180</v>
      </c>
      <c r="AH2162" s="84" t="b">
        <v>0</v>
      </c>
      <c r="AI2162" s="84">
        <v>25</v>
      </c>
      <c r="AJ2162" s="90" t="s">
        <v>12067</v>
      </c>
      <c r="AK2162" s="84" t="s">
        <v>13707</v>
      </c>
      <c r="AL2162" s="84" t="b">
        <v>0</v>
      </c>
      <c r="AM2162" s="90" t="s">
        <v>12067</v>
      </c>
      <c r="AN2162" s="84">
        <v>0</v>
      </c>
      <c r="AO2162" s="84">
        <v>0</v>
      </c>
      <c r="AP2162" s="84"/>
      <c r="AQ2162" s="84"/>
      <c r="AR2162" s="84"/>
      <c r="AS2162" s="84"/>
      <c r="AT2162" s="84"/>
      <c r="AU2162" s="84"/>
      <c r="AV2162" s="84"/>
      <c r="AW2162" s="84"/>
    </row>
    <row r="2163" spans="1:49" x14ac:dyDescent="0.25">
      <c r="A2163" s="69" t="s">
        <v>1926</v>
      </c>
      <c r="B2163" s="69" t="s">
        <v>3177</v>
      </c>
      <c r="C2163" s="70"/>
      <c r="D2163" s="71"/>
      <c r="E2163" s="72"/>
      <c r="F2163" s="73"/>
      <c r="G2163" s="70"/>
      <c r="H2163" s="74"/>
      <c r="I2163" s="75"/>
      <c r="J2163" s="75"/>
      <c r="K2163" s="36"/>
      <c r="L2163" s="82"/>
      <c r="M2163" s="82"/>
      <c r="N2163" s="77"/>
      <c r="O2163" s="84" t="s">
        <v>3348</v>
      </c>
      <c r="P2163" s="86">
        <v>42749.859456018516</v>
      </c>
      <c r="Q2163" s="84" t="s">
        <v>4579</v>
      </c>
      <c r="R2163" s="84"/>
      <c r="S2163" s="84"/>
      <c r="T2163" s="84"/>
      <c r="U2163" s="86">
        <v>42749.859456018516</v>
      </c>
      <c r="V2163" s="87" t="s">
        <v>8567</v>
      </c>
      <c r="W2163" s="84"/>
      <c r="X2163" s="84"/>
      <c r="Y2163" s="90" t="s">
        <v>11592</v>
      </c>
      <c r="Z2163" s="84"/>
      <c r="AA2163" s="84" t="b">
        <v>0</v>
      </c>
      <c r="AB2163" s="84">
        <v>1</v>
      </c>
      <c r="AC2163" s="90" t="s">
        <v>13180</v>
      </c>
      <c r="AD2163" s="84" t="b">
        <v>0</v>
      </c>
      <c r="AE2163" s="84" t="s">
        <v>13611</v>
      </c>
      <c r="AF2163" s="84"/>
      <c r="AG2163" s="90" t="s">
        <v>13180</v>
      </c>
      <c r="AH2163" s="84" t="b">
        <v>0</v>
      </c>
      <c r="AI2163" s="84">
        <v>0</v>
      </c>
      <c r="AJ2163" s="90" t="s">
        <v>13180</v>
      </c>
      <c r="AK2163" s="84" t="s">
        <v>13707</v>
      </c>
      <c r="AL2163" s="84" t="b">
        <v>0</v>
      </c>
      <c r="AM2163" s="90" t="s">
        <v>11592</v>
      </c>
      <c r="AN2163" s="84">
        <v>0</v>
      </c>
      <c r="AO2163" s="84">
        <v>0</v>
      </c>
      <c r="AP2163" s="84"/>
      <c r="AQ2163" s="84"/>
      <c r="AR2163" s="84"/>
      <c r="AS2163" s="84"/>
      <c r="AT2163" s="84"/>
      <c r="AU2163" s="84"/>
      <c r="AV2163" s="84"/>
      <c r="AW2163" s="84"/>
    </row>
    <row r="2164" spans="1:49" x14ac:dyDescent="0.25">
      <c r="A2164" s="69" t="s">
        <v>1927</v>
      </c>
      <c r="B2164" s="69" t="s">
        <v>1927</v>
      </c>
      <c r="C2164" s="70"/>
      <c r="D2164" s="71"/>
      <c r="E2164" s="72"/>
      <c r="F2164" s="73"/>
      <c r="G2164" s="70"/>
      <c r="H2164" s="74"/>
      <c r="I2164" s="75"/>
      <c r="J2164" s="75"/>
      <c r="K2164" s="36"/>
      <c r="L2164" s="82"/>
      <c r="M2164" s="82"/>
      <c r="N2164" s="77"/>
      <c r="O2164" s="84" t="s">
        <v>179</v>
      </c>
      <c r="P2164" s="86">
        <v>42749.867291666669</v>
      </c>
      <c r="Q2164" s="84" t="s">
        <v>4580</v>
      </c>
      <c r="R2164" s="84"/>
      <c r="S2164" s="84"/>
      <c r="T2164" s="84"/>
      <c r="U2164" s="86">
        <v>42749.867291666669</v>
      </c>
      <c r="V2164" s="87" t="s">
        <v>8568</v>
      </c>
      <c r="W2164" s="84"/>
      <c r="X2164" s="84"/>
      <c r="Y2164" s="90" t="s">
        <v>11593</v>
      </c>
      <c r="Z2164" s="84"/>
      <c r="AA2164" s="84" t="b">
        <v>0</v>
      </c>
      <c r="AB2164" s="84">
        <v>0</v>
      </c>
      <c r="AC2164" s="90" t="s">
        <v>13180</v>
      </c>
      <c r="AD2164" s="84" t="b">
        <v>0</v>
      </c>
      <c r="AE2164" s="84" t="s">
        <v>13611</v>
      </c>
      <c r="AF2164" s="84"/>
      <c r="AG2164" s="90" t="s">
        <v>13180</v>
      </c>
      <c r="AH2164" s="84" t="b">
        <v>0</v>
      </c>
      <c r="AI2164" s="84">
        <v>0</v>
      </c>
      <c r="AJ2164" s="90" t="s">
        <v>13180</v>
      </c>
      <c r="AK2164" s="84" t="s">
        <v>13707</v>
      </c>
      <c r="AL2164" s="84" t="b">
        <v>0</v>
      </c>
      <c r="AM2164" s="90" t="s">
        <v>11593</v>
      </c>
      <c r="AN2164" s="84">
        <v>0</v>
      </c>
      <c r="AO2164" s="84">
        <v>0</v>
      </c>
      <c r="AP2164" s="84"/>
      <c r="AQ2164" s="84"/>
      <c r="AR2164" s="84"/>
      <c r="AS2164" s="84"/>
      <c r="AT2164" s="84"/>
      <c r="AU2164" s="84"/>
      <c r="AV2164" s="84"/>
      <c r="AW2164" s="84"/>
    </row>
    <row r="2165" spans="1:49" x14ac:dyDescent="0.25">
      <c r="A2165" s="69" t="s">
        <v>1928</v>
      </c>
      <c r="B2165" s="69" t="s">
        <v>3178</v>
      </c>
      <c r="C2165" s="70"/>
      <c r="D2165" s="71"/>
      <c r="E2165" s="72"/>
      <c r="F2165" s="73"/>
      <c r="G2165" s="70"/>
      <c r="H2165" s="74"/>
      <c r="I2165" s="75"/>
      <c r="J2165" s="75"/>
      <c r="K2165" s="36"/>
      <c r="L2165" s="82"/>
      <c r="M2165" s="82"/>
      <c r="N2165" s="77"/>
      <c r="O2165" s="84" t="s">
        <v>3348</v>
      </c>
      <c r="P2165" s="86">
        <v>42749.869027777779</v>
      </c>
      <c r="Q2165" s="84" t="s">
        <v>4581</v>
      </c>
      <c r="R2165" s="84"/>
      <c r="S2165" s="84"/>
      <c r="T2165" s="84"/>
      <c r="U2165" s="86">
        <v>42749.869027777779</v>
      </c>
      <c r="V2165" s="87" t="s">
        <v>8569</v>
      </c>
      <c r="W2165" s="84"/>
      <c r="X2165" s="84"/>
      <c r="Y2165" s="90" t="s">
        <v>11594</v>
      </c>
      <c r="Z2165" s="90" t="s">
        <v>13053</v>
      </c>
      <c r="AA2165" s="84" t="b">
        <v>0</v>
      </c>
      <c r="AB2165" s="84">
        <v>3</v>
      </c>
      <c r="AC2165" s="90" t="s">
        <v>13460</v>
      </c>
      <c r="AD2165" s="84" t="b">
        <v>0</v>
      </c>
      <c r="AE2165" s="84" t="s">
        <v>13611</v>
      </c>
      <c r="AF2165" s="84"/>
      <c r="AG2165" s="90" t="s">
        <v>13180</v>
      </c>
      <c r="AH2165" s="84" t="b">
        <v>0</v>
      </c>
      <c r="AI2165" s="84">
        <v>0</v>
      </c>
      <c r="AJ2165" s="90" t="s">
        <v>13180</v>
      </c>
      <c r="AK2165" s="84" t="s">
        <v>13711</v>
      </c>
      <c r="AL2165" s="84" t="b">
        <v>0</v>
      </c>
      <c r="AM2165" s="90" t="s">
        <v>13053</v>
      </c>
      <c r="AN2165" s="84">
        <v>0</v>
      </c>
      <c r="AO2165" s="84">
        <v>0</v>
      </c>
      <c r="AP2165" s="84"/>
      <c r="AQ2165" s="84"/>
      <c r="AR2165" s="84"/>
      <c r="AS2165" s="84"/>
      <c r="AT2165" s="84"/>
      <c r="AU2165" s="84"/>
      <c r="AV2165" s="84"/>
      <c r="AW2165" s="84"/>
    </row>
    <row r="2166" spans="1:49" x14ac:dyDescent="0.25">
      <c r="A2166" s="69" t="s">
        <v>1928</v>
      </c>
      <c r="B2166" s="69" t="s">
        <v>3179</v>
      </c>
      <c r="C2166" s="70"/>
      <c r="D2166" s="71"/>
      <c r="E2166" s="72"/>
      <c r="F2166" s="73"/>
      <c r="G2166" s="70"/>
      <c r="H2166" s="74"/>
      <c r="I2166" s="75"/>
      <c r="J2166" s="75"/>
      <c r="K2166" s="36"/>
      <c r="L2166" s="82"/>
      <c r="M2166" s="82"/>
      <c r="N2166" s="77"/>
      <c r="O2166" s="84" t="s">
        <v>3348</v>
      </c>
      <c r="P2166" s="86">
        <v>42749.869027777779</v>
      </c>
      <c r="Q2166" s="84" t="s">
        <v>4581</v>
      </c>
      <c r="R2166" s="84"/>
      <c r="S2166" s="84"/>
      <c r="T2166" s="84"/>
      <c r="U2166" s="86">
        <v>42749.869027777779</v>
      </c>
      <c r="V2166" s="87" t="s">
        <v>8569</v>
      </c>
      <c r="W2166" s="84"/>
      <c r="X2166" s="84"/>
      <c r="Y2166" s="90" t="s">
        <v>11594</v>
      </c>
      <c r="Z2166" s="90" t="s">
        <v>13053</v>
      </c>
      <c r="AA2166" s="84" t="b">
        <v>0</v>
      </c>
      <c r="AB2166" s="84">
        <v>3</v>
      </c>
      <c r="AC2166" s="90" t="s">
        <v>13460</v>
      </c>
      <c r="AD2166" s="84" t="b">
        <v>0</v>
      </c>
      <c r="AE2166" s="84" t="s">
        <v>13611</v>
      </c>
      <c r="AF2166" s="84"/>
      <c r="AG2166" s="90" t="s">
        <v>13180</v>
      </c>
      <c r="AH2166" s="84" t="b">
        <v>0</v>
      </c>
      <c r="AI2166" s="84">
        <v>0</v>
      </c>
      <c r="AJ2166" s="90" t="s">
        <v>13180</v>
      </c>
      <c r="AK2166" s="84" t="s">
        <v>13711</v>
      </c>
      <c r="AL2166" s="84" t="b">
        <v>0</v>
      </c>
      <c r="AM2166" s="90" t="s">
        <v>13053</v>
      </c>
      <c r="AN2166" s="84">
        <v>0</v>
      </c>
      <c r="AO2166" s="84">
        <v>0</v>
      </c>
      <c r="AP2166" s="84"/>
      <c r="AQ2166" s="84"/>
      <c r="AR2166" s="84"/>
      <c r="AS2166" s="84"/>
      <c r="AT2166" s="84"/>
      <c r="AU2166" s="84"/>
      <c r="AV2166" s="84"/>
      <c r="AW2166" s="84"/>
    </row>
    <row r="2167" spans="1:49" x14ac:dyDescent="0.25">
      <c r="A2167" s="69" t="s">
        <v>1929</v>
      </c>
      <c r="B2167" s="69" t="s">
        <v>1929</v>
      </c>
      <c r="C2167" s="70"/>
      <c r="D2167" s="71"/>
      <c r="E2167" s="72"/>
      <c r="F2167" s="73"/>
      <c r="G2167" s="70"/>
      <c r="H2167" s="74"/>
      <c r="I2167" s="75"/>
      <c r="J2167" s="75"/>
      <c r="K2167" s="36"/>
      <c r="L2167" s="82"/>
      <c r="M2167" s="82"/>
      <c r="N2167" s="77"/>
      <c r="O2167" s="84" t="s">
        <v>179</v>
      </c>
      <c r="P2167" s="86">
        <v>42749.869849537034</v>
      </c>
      <c r="Q2167" s="84" t="s">
        <v>4582</v>
      </c>
      <c r="R2167" s="84"/>
      <c r="S2167" s="84"/>
      <c r="T2167" s="84"/>
      <c r="U2167" s="86">
        <v>42749.869849537034</v>
      </c>
      <c r="V2167" s="87" t="s">
        <v>8570</v>
      </c>
      <c r="W2167" s="84"/>
      <c r="X2167" s="84"/>
      <c r="Y2167" s="90" t="s">
        <v>11595</v>
      </c>
      <c r="Z2167" s="84"/>
      <c r="AA2167" s="84" t="b">
        <v>0</v>
      </c>
      <c r="AB2167" s="84">
        <v>0</v>
      </c>
      <c r="AC2167" s="90" t="s">
        <v>13180</v>
      </c>
      <c r="AD2167" s="84" t="b">
        <v>0</v>
      </c>
      <c r="AE2167" s="84" t="s">
        <v>13611</v>
      </c>
      <c r="AF2167" s="84"/>
      <c r="AG2167" s="90" t="s">
        <v>13180</v>
      </c>
      <c r="AH2167" s="84" t="b">
        <v>0</v>
      </c>
      <c r="AI2167" s="84">
        <v>0</v>
      </c>
      <c r="AJ2167" s="90" t="s">
        <v>13180</v>
      </c>
      <c r="AK2167" s="84" t="s">
        <v>13711</v>
      </c>
      <c r="AL2167" s="84" t="b">
        <v>0</v>
      </c>
      <c r="AM2167" s="90" t="s">
        <v>11595</v>
      </c>
      <c r="AN2167" s="84">
        <v>0</v>
      </c>
      <c r="AO2167" s="84">
        <v>0</v>
      </c>
      <c r="AP2167" s="84"/>
      <c r="AQ2167" s="84"/>
      <c r="AR2167" s="84"/>
      <c r="AS2167" s="84"/>
      <c r="AT2167" s="84"/>
      <c r="AU2167" s="84"/>
      <c r="AV2167" s="84"/>
      <c r="AW2167" s="84"/>
    </row>
    <row r="2168" spans="1:49" x14ac:dyDescent="0.25">
      <c r="A2168" s="69" t="s">
        <v>1930</v>
      </c>
      <c r="B2168" s="69" t="s">
        <v>1930</v>
      </c>
      <c r="C2168" s="70"/>
      <c r="D2168" s="71"/>
      <c r="E2168" s="72"/>
      <c r="F2168" s="73"/>
      <c r="G2168" s="70"/>
      <c r="H2168" s="74"/>
      <c r="I2168" s="75"/>
      <c r="J2168" s="75"/>
      <c r="K2168" s="36"/>
      <c r="L2168" s="82"/>
      <c r="M2168" s="82"/>
      <c r="N2168" s="77"/>
      <c r="O2168" s="84" t="s">
        <v>179</v>
      </c>
      <c r="P2168" s="86">
        <v>42749.86990740741</v>
      </c>
      <c r="Q2168" s="84" t="s">
        <v>4583</v>
      </c>
      <c r="R2168" s="84"/>
      <c r="S2168" s="84"/>
      <c r="T2168" s="84"/>
      <c r="U2168" s="86">
        <v>42749.86990740741</v>
      </c>
      <c r="V2168" s="87" t="s">
        <v>8571</v>
      </c>
      <c r="W2168" s="84"/>
      <c r="X2168" s="84"/>
      <c r="Y2168" s="90" t="s">
        <v>11596</v>
      </c>
      <c r="Z2168" s="84"/>
      <c r="AA2168" s="84" t="b">
        <v>0</v>
      </c>
      <c r="AB2168" s="84">
        <v>10</v>
      </c>
      <c r="AC2168" s="90" t="s">
        <v>13180</v>
      </c>
      <c r="AD2168" s="84" t="b">
        <v>0</v>
      </c>
      <c r="AE2168" s="84" t="s">
        <v>13611</v>
      </c>
      <c r="AF2168" s="84"/>
      <c r="AG2168" s="90" t="s">
        <v>13180</v>
      </c>
      <c r="AH2168" s="84" t="b">
        <v>0</v>
      </c>
      <c r="AI2168" s="84">
        <v>0</v>
      </c>
      <c r="AJ2168" s="90" t="s">
        <v>13180</v>
      </c>
      <c r="AK2168" s="84" t="s">
        <v>13707</v>
      </c>
      <c r="AL2168" s="84" t="b">
        <v>0</v>
      </c>
      <c r="AM2168" s="90" t="s">
        <v>11596</v>
      </c>
      <c r="AN2168" s="84">
        <v>0</v>
      </c>
      <c r="AO2168" s="84">
        <v>0</v>
      </c>
      <c r="AP2168" s="84"/>
      <c r="AQ2168" s="84"/>
      <c r="AR2168" s="84"/>
      <c r="AS2168" s="84"/>
      <c r="AT2168" s="84"/>
      <c r="AU2168" s="84"/>
      <c r="AV2168" s="84"/>
      <c r="AW2168" s="84"/>
    </row>
    <row r="2169" spans="1:49" x14ac:dyDescent="0.25">
      <c r="A2169" s="69" t="s">
        <v>1931</v>
      </c>
      <c r="B2169" s="69" t="s">
        <v>1931</v>
      </c>
      <c r="C2169" s="70"/>
      <c r="D2169" s="71"/>
      <c r="E2169" s="72"/>
      <c r="F2169" s="73"/>
      <c r="G2169" s="70"/>
      <c r="H2169" s="74"/>
      <c r="I2169" s="75"/>
      <c r="J2169" s="75"/>
      <c r="K2169" s="36"/>
      <c r="L2169" s="82"/>
      <c r="M2169" s="82"/>
      <c r="N2169" s="77"/>
      <c r="O2169" s="84" t="s">
        <v>179</v>
      </c>
      <c r="P2169" s="86">
        <v>42749.692280092589</v>
      </c>
      <c r="Q2169" s="84" t="s">
        <v>4584</v>
      </c>
      <c r="R2169" s="84"/>
      <c r="S2169" s="84"/>
      <c r="T2169" s="84"/>
      <c r="U2169" s="86">
        <v>42749.692280092589</v>
      </c>
      <c r="V2169" s="87" t="s">
        <v>8572</v>
      </c>
      <c r="W2169" s="84"/>
      <c r="X2169" s="84"/>
      <c r="Y2169" s="90" t="s">
        <v>11597</v>
      </c>
      <c r="Z2169" s="84"/>
      <c r="AA2169" s="84" t="b">
        <v>0</v>
      </c>
      <c r="AB2169" s="84">
        <v>22</v>
      </c>
      <c r="AC2169" s="90" t="s">
        <v>13180</v>
      </c>
      <c r="AD2169" s="84" t="b">
        <v>0</v>
      </c>
      <c r="AE2169" s="84" t="s">
        <v>13611</v>
      </c>
      <c r="AF2169" s="84"/>
      <c r="AG2169" s="90" t="s">
        <v>13180</v>
      </c>
      <c r="AH2169" s="84" t="b">
        <v>0</v>
      </c>
      <c r="AI2169" s="84">
        <v>1</v>
      </c>
      <c r="AJ2169" s="90" t="s">
        <v>13180</v>
      </c>
      <c r="AK2169" s="84" t="s">
        <v>13707</v>
      </c>
      <c r="AL2169" s="84" t="b">
        <v>0</v>
      </c>
      <c r="AM2169" s="90" t="s">
        <v>11597</v>
      </c>
      <c r="AN2169" s="84">
        <v>0</v>
      </c>
      <c r="AO2169" s="84">
        <v>0</v>
      </c>
      <c r="AP2169" s="84"/>
      <c r="AQ2169" s="84"/>
      <c r="AR2169" s="84"/>
      <c r="AS2169" s="84"/>
      <c r="AT2169" s="84"/>
      <c r="AU2169" s="84"/>
      <c r="AV2169" s="84"/>
      <c r="AW2169" s="84"/>
    </row>
    <row r="2170" spans="1:49" x14ac:dyDescent="0.25">
      <c r="A2170" s="69" t="s">
        <v>1932</v>
      </c>
      <c r="B2170" s="69" t="s">
        <v>1931</v>
      </c>
      <c r="C2170" s="70"/>
      <c r="D2170" s="71"/>
      <c r="E2170" s="72"/>
      <c r="F2170" s="73"/>
      <c r="G2170" s="70"/>
      <c r="H2170" s="74"/>
      <c r="I2170" s="75"/>
      <c r="J2170" s="75"/>
      <c r="K2170" s="36"/>
      <c r="L2170" s="82"/>
      <c r="M2170" s="82"/>
      <c r="N2170" s="77"/>
      <c r="O2170" s="84" t="s">
        <v>3348</v>
      </c>
      <c r="P2170" s="86">
        <v>42749.872233796297</v>
      </c>
      <c r="Q2170" s="84" t="s">
        <v>4585</v>
      </c>
      <c r="R2170" s="84"/>
      <c r="S2170" s="84"/>
      <c r="T2170" s="84"/>
      <c r="U2170" s="86">
        <v>42749.872233796297</v>
      </c>
      <c r="V2170" s="87" t="s">
        <v>8573</v>
      </c>
      <c r="W2170" s="84"/>
      <c r="X2170" s="84"/>
      <c r="Y2170" s="90" t="s">
        <v>11598</v>
      </c>
      <c r="Z2170" s="84"/>
      <c r="AA2170" s="84" t="b">
        <v>0</v>
      </c>
      <c r="AB2170" s="84">
        <v>0</v>
      </c>
      <c r="AC2170" s="90" t="s">
        <v>13180</v>
      </c>
      <c r="AD2170" s="84" t="b">
        <v>0</v>
      </c>
      <c r="AE2170" s="84" t="s">
        <v>13611</v>
      </c>
      <c r="AF2170" s="84"/>
      <c r="AG2170" s="90" t="s">
        <v>13180</v>
      </c>
      <c r="AH2170" s="84" t="b">
        <v>0</v>
      </c>
      <c r="AI2170" s="84">
        <v>1</v>
      </c>
      <c r="AJ2170" s="90" t="s">
        <v>11597</v>
      </c>
      <c r="AK2170" s="84" t="s">
        <v>13707</v>
      </c>
      <c r="AL2170" s="84" t="b">
        <v>0</v>
      </c>
      <c r="AM2170" s="90" t="s">
        <v>11597</v>
      </c>
      <c r="AN2170" s="84">
        <v>0</v>
      </c>
      <c r="AO2170" s="84">
        <v>0</v>
      </c>
      <c r="AP2170" s="84"/>
      <c r="AQ2170" s="84"/>
      <c r="AR2170" s="84"/>
      <c r="AS2170" s="84"/>
      <c r="AT2170" s="84"/>
      <c r="AU2170" s="84"/>
      <c r="AV2170" s="84"/>
      <c r="AW2170" s="84"/>
    </row>
    <row r="2171" spans="1:49" x14ac:dyDescent="0.25">
      <c r="A2171" s="69" t="s">
        <v>1933</v>
      </c>
      <c r="B2171" s="69" t="s">
        <v>1933</v>
      </c>
      <c r="C2171" s="70"/>
      <c r="D2171" s="71"/>
      <c r="E2171" s="72"/>
      <c r="F2171" s="73"/>
      <c r="G2171" s="70"/>
      <c r="H2171" s="74"/>
      <c r="I2171" s="75"/>
      <c r="J2171" s="75"/>
      <c r="K2171" s="36"/>
      <c r="L2171" s="82"/>
      <c r="M2171" s="82"/>
      <c r="N2171" s="77"/>
      <c r="O2171" s="84" t="s">
        <v>179</v>
      </c>
      <c r="P2171" s="86">
        <v>42749.872986111113</v>
      </c>
      <c r="Q2171" s="84" t="s">
        <v>4586</v>
      </c>
      <c r="R2171" s="84"/>
      <c r="S2171" s="84"/>
      <c r="T2171" s="84"/>
      <c r="U2171" s="86">
        <v>42749.872986111113</v>
      </c>
      <c r="V2171" s="87" t="s">
        <v>8574</v>
      </c>
      <c r="W2171" s="84"/>
      <c r="X2171" s="84"/>
      <c r="Y2171" s="90" t="s">
        <v>11599</v>
      </c>
      <c r="Z2171" s="84"/>
      <c r="AA2171" s="84" t="b">
        <v>0</v>
      </c>
      <c r="AB2171" s="84">
        <v>3</v>
      </c>
      <c r="AC2171" s="90" t="s">
        <v>13180</v>
      </c>
      <c r="AD2171" s="84" t="b">
        <v>0</v>
      </c>
      <c r="AE2171" s="84" t="s">
        <v>13611</v>
      </c>
      <c r="AF2171" s="84"/>
      <c r="AG2171" s="90" t="s">
        <v>13180</v>
      </c>
      <c r="AH2171" s="84" t="b">
        <v>0</v>
      </c>
      <c r="AI2171" s="84">
        <v>0</v>
      </c>
      <c r="AJ2171" s="90" t="s">
        <v>13180</v>
      </c>
      <c r="AK2171" s="84" t="s">
        <v>13707</v>
      </c>
      <c r="AL2171" s="84" t="b">
        <v>0</v>
      </c>
      <c r="AM2171" s="90" t="s">
        <v>11599</v>
      </c>
      <c r="AN2171" s="84">
        <v>0</v>
      </c>
      <c r="AO2171" s="84">
        <v>0</v>
      </c>
      <c r="AP2171" s="84"/>
      <c r="AQ2171" s="84"/>
      <c r="AR2171" s="84"/>
      <c r="AS2171" s="84"/>
      <c r="AT2171" s="84"/>
      <c r="AU2171" s="84"/>
      <c r="AV2171" s="84"/>
      <c r="AW2171" s="84"/>
    </row>
    <row r="2172" spans="1:49" x14ac:dyDescent="0.25">
      <c r="A2172" s="69" t="s">
        <v>1934</v>
      </c>
      <c r="B2172" s="69" t="s">
        <v>1934</v>
      </c>
      <c r="C2172" s="70"/>
      <c r="D2172" s="71"/>
      <c r="E2172" s="72"/>
      <c r="F2172" s="73"/>
      <c r="G2172" s="70"/>
      <c r="H2172" s="74"/>
      <c r="I2172" s="75"/>
      <c r="J2172" s="75"/>
      <c r="K2172" s="36"/>
      <c r="L2172" s="82"/>
      <c r="M2172" s="82"/>
      <c r="N2172" s="77"/>
      <c r="O2172" s="84" t="s">
        <v>179</v>
      </c>
      <c r="P2172" s="86">
        <v>42749.878055555557</v>
      </c>
      <c r="Q2172" s="84" t="s">
        <v>4587</v>
      </c>
      <c r="R2172" s="84"/>
      <c r="S2172" s="84"/>
      <c r="T2172" s="84" t="s">
        <v>6535</v>
      </c>
      <c r="U2172" s="86">
        <v>42749.878055555557</v>
      </c>
      <c r="V2172" s="87" t="s">
        <v>8575</v>
      </c>
      <c r="W2172" s="84"/>
      <c r="X2172" s="84"/>
      <c r="Y2172" s="90" t="s">
        <v>11600</v>
      </c>
      <c r="Z2172" s="84"/>
      <c r="AA2172" s="84" t="b">
        <v>0</v>
      </c>
      <c r="AB2172" s="84">
        <v>10</v>
      </c>
      <c r="AC2172" s="90" t="s">
        <v>13180</v>
      </c>
      <c r="AD2172" s="84" t="b">
        <v>0</v>
      </c>
      <c r="AE2172" s="84" t="s">
        <v>13611</v>
      </c>
      <c r="AF2172" s="84"/>
      <c r="AG2172" s="90" t="s">
        <v>13180</v>
      </c>
      <c r="AH2172" s="84" t="b">
        <v>0</v>
      </c>
      <c r="AI2172" s="84">
        <v>0</v>
      </c>
      <c r="AJ2172" s="90" t="s">
        <v>13180</v>
      </c>
      <c r="AK2172" s="84" t="s">
        <v>13707</v>
      </c>
      <c r="AL2172" s="84" t="b">
        <v>0</v>
      </c>
      <c r="AM2172" s="90" t="s">
        <v>11600</v>
      </c>
      <c r="AN2172" s="84">
        <v>0</v>
      </c>
      <c r="AO2172" s="84">
        <v>0</v>
      </c>
      <c r="AP2172" s="84"/>
      <c r="AQ2172" s="84"/>
      <c r="AR2172" s="84"/>
      <c r="AS2172" s="84"/>
      <c r="AT2172" s="84"/>
      <c r="AU2172" s="84"/>
      <c r="AV2172" s="84"/>
      <c r="AW2172" s="84"/>
    </row>
    <row r="2173" spans="1:49" x14ac:dyDescent="0.25">
      <c r="A2173" s="69" t="s">
        <v>1935</v>
      </c>
      <c r="B2173" s="69" t="s">
        <v>1935</v>
      </c>
      <c r="C2173" s="70"/>
      <c r="D2173" s="71"/>
      <c r="E2173" s="72"/>
      <c r="F2173" s="73"/>
      <c r="G2173" s="70"/>
      <c r="H2173" s="74"/>
      <c r="I2173" s="75"/>
      <c r="J2173" s="75"/>
      <c r="K2173" s="36"/>
      <c r="L2173" s="82"/>
      <c r="M2173" s="82"/>
      <c r="N2173" s="77"/>
      <c r="O2173" s="84" t="s">
        <v>179</v>
      </c>
      <c r="P2173" s="86">
        <v>42749.878194444442</v>
      </c>
      <c r="Q2173" s="84" t="s">
        <v>4588</v>
      </c>
      <c r="R2173" s="84"/>
      <c r="S2173" s="84"/>
      <c r="T2173" s="84"/>
      <c r="U2173" s="86">
        <v>42749.878194444442</v>
      </c>
      <c r="V2173" s="87" t="s">
        <v>8576</v>
      </c>
      <c r="W2173" s="84"/>
      <c r="X2173" s="84"/>
      <c r="Y2173" s="90" t="s">
        <v>11601</v>
      </c>
      <c r="Z2173" s="84"/>
      <c r="AA2173" s="84" t="b">
        <v>0</v>
      </c>
      <c r="AB2173" s="84">
        <v>0</v>
      </c>
      <c r="AC2173" s="90" t="s">
        <v>13180</v>
      </c>
      <c r="AD2173" s="84" t="b">
        <v>0</v>
      </c>
      <c r="AE2173" s="84" t="s">
        <v>13611</v>
      </c>
      <c r="AF2173" s="84"/>
      <c r="AG2173" s="90" t="s">
        <v>13180</v>
      </c>
      <c r="AH2173" s="84" t="b">
        <v>0</v>
      </c>
      <c r="AI2173" s="84">
        <v>0</v>
      </c>
      <c r="AJ2173" s="90" t="s">
        <v>13180</v>
      </c>
      <c r="AK2173" s="84" t="s">
        <v>13707</v>
      </c>
      <c r="AL2173" s="84" t="b">
        <v>0</v>
      </c>
      <c r="AM2173" s="90" t="s">
        <v>11601</v>
      </c>
      <c r="AN2173" s="84">
        <v>0</v>
      </c>
      <c r="AO2173" s="84">
        <v>0</v>
      </c>
      <c r="AP2173" s="84"/>
      <c r="AQ2173" s="84"/>
      <c r="AR2173" s="84"/>
      <c r="AS2173" s="84"/>
      <c r="AT2173" s="84"/>
      <c r="AU2173" s="84"/>
      <c r="AV2173" s="84"/>
      <c r="AW2173" s="84"/>
    </row>
    <row r="2174" spans="1:49" x14ac:dyDescent="0.25">
      <c r="A2174" s="69" t="s">
        <v>1936</v>
      </c>
      <c r="B2174" s="69" t="s">
        <v>1936</v>
      </c>
      <c r="C2174" s="70"/>
      <c r="D2174" s="71"/>
      <c r="E2174" s="72"/>
      <c r="F2174" s="73"/>
      <c r="G2174" s="70"/>
      <c r="H2174" s="74"/>
      <c r="I2174" s="75"/>
      <c r="J2174" s="75"/>
      <c r="K2174" s="36"/>
      <c r="L2174" s="82"/>
      <c r="M2174" s="82"/>
      <c r="N2174" s="77"/>
      <c r="O2174" s="84" t="s">
        <v>179</v>
      </c>
      <c r="P2174" s="86">
        <v>42749.878344907411</v>
      </c>
      <c r="Q2174" s="84" t="s">
        <v>4589</v>
      </c>
      <c r="R2174" s="84"/>
      <c r="S2174" s="84"/>
      <c r="T2174" s="84"/>
      <c r="U2174" s="86">
        <v>42749.878344907411</v>
      </c>
      <c r="V2174" s="87" t="s">
        <v>8577</v>
      </c>
      <c r="W2174" s="84"/>
      <c r="X2174" s="84"/>
      <c r="Y2174" s="90" t="s">
        <v>11602</v>
      </c>
      <c r="Z2174" s="84"/>
      <c r="AA2174" s="84" t="b">
        <v>0</v>
      </c>
      <c r="AB2174" s="84">
        <v>0</v>
      </c>
      <c r="AC2174" s="90" t="s">
        <v>13180</v>
      </c>
      <c r="AD2174" s="84" t="b">
        <v>0</v>
      </c>
      <c r="AE2174" s="84" t="s">
        <v>13611</v>
      </c>
      <c r="AF2174" s="84"/>
      <c r="AG2174" s="90" t="s">
        <v>13180</v>
      </c>
      <c r="AH2174" s="84" t="b">
        <v>0</v>
      </c>
      <c r="AI2174" s="84">
        <v>0</v>
      </c>
      <c r="AJ2174" s="90" t="s">
        <v>13180</v>
      </c>
      <c r="AK2174" s="84" t="s">
        <v>13706</v>
      </c>
      <c r="AL2174" s="84" t="b">
        <v>0</v>
      </c>
      <c r="AM2174" s="90" t="s">
        <v>11602</v>
      </c>
      <c r="AN2174" s="84">
        <v>0</v>
      </c>
      <c r="AO2174" s="84">
        <v>0</v>
      </c>
      <c r="AP2174" s="84"/>
      <c r="AQ2174" s="84"/>
      <c r="AR2174" s="84"/>
      <c r="AS2174" s="84"/>
      <c r="AT2174" s="84"/>
      <c r="AU2174" s="84"/>
      <c r="AV2174" s="84"/>
      <c r="AW2174" s="84"/>
    </row>
    <row r="2175" spans="1:49" x14ac:dyDescent="0.25">
      <c r="A2175" s="69" t="s">
        <v>1937</v>
      </c>
      <c r="B2175" s="69" t="s">
        <v>1937</v>
      </c>
      <c r="C2175" s="70"/>
      <c r="D2175" s="71"/>
      <c r="E2175" s="72"/>
      <c r="F2175" s="73"/>
      <c r="G2175" s="70"/>
      <c r="H2175" s="74"/>
      <c r="I2175" s="75"/>
      <c r="J2175" s="75"/>
      <c r="K2175" s="36"/>
      <c r="L2175" s="82"/>
      <c r="M2175" s="82"/>
      <c r="N2175" s="77"/>
      <c r="O2175" s="84" t="s">
        <v>179</v>
      </c>
      <c r="P2175" s="86">
        <v>42749.880659722221</v>
      </c>
      <c r="Q2175" s="84" t="s">
        <v>4590</v>
      </c>
      <c r="R2175" s="84"/>
      <c r="S2175" s="84"/>
      <c r="T2175" s="84"/>
      <c r="U2175" s="86">
        <v>42749.880659722221</v>
      </c>
      <c r="V2175" s="87" t="s">
        <v>8578</v>
      </c>
      <c r="W2175" s="84"/>
      <c r="X2175" s="84"/>
      <c r="Y2175" s="90" t="s">
        <v>11603</v>
      </c>
      <c r="Z2175" s="84"/>
      <c r="AA2175" s="84" t="b">
        <v>0</v>
      </c>
      <c r="AB2175" s="84">
        <v>3</v>
      </c>
      <c r="AC2175" s="90" t="s">
        <v>13180</v>
      </c>
      <c r="AD2175" s="84" t="b">
        <v>0</v>
      </c>
      <c r="AE2175" s="84" t="s">
        <v>13611</v>
      </c>
      <c r="AF2175" s="84"/>
      <c r="AG2175" s="90" t="s">
        <v>13180</v>
      </c>
      <c r="AH2175" s="84" t="b">
        <v>0</v>
      </c>
      <c r="AI2175" s="84">
        <v>0</v>
      </c>
      <c r="AJ2175" s="90" t="s">
        <v>13180</v>
      </c>
      <c r="AK2175" s="84" t="s">
        <v>13707</v>
      </c>
      <c r="AL2175" s="84" t="b">
        <v>0</v>
      </c>
      <c r="AM2175" s="90" t="s">
        <v>11603</v>
      </c>
      <c r="AN2175" s="84">
        <v>0</v>
      </c>
      <c r="AO2175" s="84">
        <v>0</v>
      </c>
      <c r="AP2175" s="84" t="s">
        <v>13902</v>
      </c>
      <c r="AQ2175" s="84" t="s">
        <v>13984</v>
      </c>
      <c r="AR2175" s="84" t="s">
        <v>13986</v>
      </c>
      <c r="AS2175" s="84" t="s">
        <v>14095</v>
      </c>
      <c r="AT2175" s="84" t="s">
        <v>14283</v>
      </c>
      <c r="AU2175" s="84" t="s">
        <v>14470</v>
      </c>
      <c r="AV2175" s="84" t="s">
        <v>14550</v>
      </c>
      <c r="AW2175" s="87" t="s">
        <v>14659</v>
      </c>
    </row>
    <row r="2176" spans="1:49" x14ac:dyDescent="0.25">
      <c r="A2176" s="69" t="s">
        <v>1938</v>
      </c>
      <c r="B2176" s="69" t="s">
        <v>3180</v>
      </c>
      <c r="C2176" s="70"/>
      <c r="D2176" s="71"/>
      <c r="E2176" s="72"/>
      <c r="F2176" s="73"/>
      <c r="G2176" s="70"/>
      <c r="H2176" s="74"/>
      <c r="I2176" s="75"/>
      <c r="J2176" s="75"/>
      <c r="K2176" s="36"/>
      <c r="L2176" s="82"/>
      <c r="M2176" s="82"/>
      <c r="N2176" s="77"/>
      <c r="O2176" s="84" t="s">
        <v>3349</v>
      </c>
      <c r="P2176" s="86">
        <v>42749.881643518522</v>
      </c>
      <c r="Q2176" s="84" t="s">
        <v>4591</v>
      </c>
      <c r="R2176" s="84"/>
      <c r="S2176" s="84"/>
      <c r="T2176" s="84"/>
      <c r="U2176" s="86">
        <v>42749.881643518522</v>
      </c>
      <c r="V2176" s="87" t="s">
        <v>8579</v>
      </c>
      <c r="W2176" s="84"/>
      <c r="X2176" s="84"/>
      <c r="Y2176" s="90" t="s">
        <v>11604</v>
      </c>
      <c r="Z2176" s="90" t="s">
        <v>13054</v>
      </c>
      <c r="AA2176" s="84" t="b">
        <v>0</v>
      </c>
      <c r="AB2176" s="84">
        <v>0</v>
      </c>
      <c r="AC2176" s="90" t="s">
        <v>13461</v>
      </c>
      <c r="AD2176" s="84" t="b">
        <v>0</v>
      </c>
      <c r="AE2176" s="84" t="s">
        <v>13611</v>
      </c>
      <c r="AF2176" s="84"/>
      <c r="AG2176" s="90" t="s">
        <v>13180</v>
      </c>
      <c r="AH2176" s="84" t="b">
        <v>0</v>
      </c>
      <c r="AI2176" s="84">
        <v>0</v>
      </c>
      <c r="AJ2176" s="90" t="s">
        <v>13180</v>
      </c>
      <c r="AK2176" s="84" t="s">
        <v>13707</v>
      </c>
      <c r="AL2176" s="84" t="b">
        <v>0</v>
      </c>
      <c r="AM2176" s="90" t="s">
        <v>13054</v>
      </c>
      <c r="AN2176" s="84">
        <v>0</v>
      </c>
      <c r="AO2176" s="84">
        <v>0</v>
      </c>
      <c r="AP2176" s="84"/>
      <c r="AQ2176" s="84"/>
      <c r="AR2176" s="84"/>
      <c r="AS2176" s="84"/>
      <c r="AT2176" s="84"/>
      <c r="AU2176" s="84"/>
      <c r="AV2176" s="84"/>
      <c r="AW2176" s="84"/>
    </row>
    <row r="2177" spans="1:49" x14ac:dyDescent="0.25">
      <c r="A2177" s="69" t="s">
        <v>1939</v>
      </c>
      <c r="B2177" s="69" t="s">
        <v>2335</v>
      </c>
      <c r="C2177" s="70"/>
      <c r="D2177" s="71"/>
      <c r="E2177" s="72"/>
      <c r="F2177" s="73"/>
      <c r="G2177" s="70"/>
      <c r="H2177" s="74"/>
      <c r="I2177" s="75"/>
      <c r="J2177" s="75"/>
      <c r="K2177" s="36"/>
      <c r="L2177" s="82"/>
      <c r="M2177" s="82"/>
      <c r="N2177" s="77"/>
      <c r="O2177" s="84" t="s">
        <v>3348</v>
      </c>
      <c r="P2177" s="86">
        <v>42749.882673611108</v>
      </c>
      <c r="Q2177" s="84" t="s">
        <v>4513</v>
      </c>
      <c r="R2177" s="84"/>
      <c r="S2177" s="84"/>
      <c r="T2177" s="84"/>
      <c r="U2177" s="86">
        <v>42749.882673611108</v>
      </c>
      <c r="V2177" s="87" t="s">
        <v>8580</v>
      </c>
      <c r="W2177" s="84"/>
      <c r="X2177" s="84"/>
      <c r="Y2177" s="90" t="s">
        <v>11605</v>
      </c>
      <c r="Z2177" s="84"/>
      <c r="AA2177" s="84" t="b">
        <v>0</v>
      </c>
      <c r="AB2177" s="84">
        <v>0</v>
      </c>
      <c r="AC2177" s="90" t="s">
        <v>13180</v>
      </c>
      <c r="AD2177" s="84" t="b">
        <v>0</v>
      </c>
      <c r="AE2177" s="84" t="s">
        <v>13611</v>
      </c>
      <c r="AF2177" s="84"/>
      <c r="AG2177" s="90" t="s">
        <v>13180</v>
      </c>
      <c r="AH2177" s="84" t="b">
        <v>0</v>
      </c>
      <c r="AI2177" s="84">
        <v>25</v>
      </c>
      <c r="AJ2177" s="90" t="s">
        <v>12067</v>
      </c>
      <c r="AK2177" s="84" t="s">
        <v>13707</v>
      </c>
      <c r="AL2177" s="84" t="b">
        <v>0</v>
      </c>
      <c r="AM2177" s="90" t="s">
        <v>12067</v>
      </c>
      <c r="AN2177" s="84">
        <v>0</v>
      </c>
      <c r="AO2177" s="84">
        <v>0</v>
      </c>
      <c r="AP2177" s="84"/>
      <c r="AQ2177" s="84"/>
      <c r="AR2177" s="84"/>
      <c r="AS2177" s="84"/>
      <c r="AT2177" s="84"/>
      <c r="AU2177" s="84"/>
      <c r="AV2177" s="84"/>
      <c r="AW2177" s="84"/>
    </row>
    <row r="2178" spans="1:49" x14ac:dyDescent="0.25">
      <c r="A2178" s="69" t="s">
        <v>1940</v>
      </c>
      <c r="B2178" s="69" t="s">
        <v>1940</v>
      </c>
      <c r="C2178" s="70"/>
      <c r="D2178" s="71"/>
      <c r="E2178" s="72"/>
      <c r="F2178" s="73"/>
      <c r="G2178" s="70"/>
      <c r="H2178" s="74"/>
      <c r="I2178" s="75"/>
      <c r="J2178" s="75"/>
      <c r="K2178" s="36"/>
      <c r="L2178" s="82"/>
      <c r="M2178" s="82"/>
      <c r="N2178" s="77"/>
      <c r="O2178" s="84" t="s">
        <v>179</v>
      </c>
      <c r="P2178" s="86">
        <v>42749.855138888888</v>
      </c>
      <c r="Q2178" s="84" t="s">
        <v>4592</v>
      </c>
      <c r="R2178" s="84"/>
      <c r="S2178" s="84"/>
      <c r="T2178" s="84"/>
      <c r="U2178" s="86">
        <v>42749.855138888888</v>
      </c>
      <c r="V2178" s="87" t="s">
        <v>8581</v>
      </c>
      <c r="W2178" s="84"/>
      <c r="X2178" s="84"/>
      <c r="Y2178" s="90" t="s">
        <v>11606</v>
      </c>
      <c r="Z2178" s="84"/>
      <c r="AA2178" s="84" t="b">
        <v>0</v>
      </c>
      <c r="AB2178" s="84">
        <v>0</v>
      </c>
      <c r="AC2178" s="90" t="s">
        <v>13180</v>
      </c>
      <c r="AD2178" s="84" t="b">
        <v>0</v>
      </c>
      <c r="AE2178" s="84" t="s">
        <v>13611</v>
      </c>
      <c r="AF2178" s="84"/>
      <c r="AG2178" s="90" t="s">
        <v>13180</v>
      </c>
      <c r="AH2178" s="84" t="b">
        <v>0</v>
      </c>
      <c r="AI2178" s="84">
        <v>0</v>
      </c>
      <c r="AJ2178" s="90" t="s">
        <v>13180</v>
      </c>
      <c r="AK2178" s="84" t="s">
        <v>13707</v>
      </c>
      <c r="AL2178" s="84" t="b">
        <v>0</v>
      </c>
      <c r="AM2178" s="90" t="s">
        <v>11606</v>
      </c>
      <c r="AN2178" s="84">
        <v>0</v>
      </c>
      <c r="AO2178" s="84">
        <v>0</v>
      </c>
      <c r="AP2178" s="84" t="s">
        <v>13880</v>
      </c>
      <c r="AQ2178" s="84" t="s">
        <v>13984</v>
      </c>
      <c r="AR2178" s="84" t="s">
        <v>13986</v>
      </c>
      <c r="AS2178" s="84" t="s">
        <v>14073</v>
      </c>
      <c r="AT2178" s="84" t="s">
        <v>14261</v>
      </c>
      <c r="AU2178" s="84" t="s">
        <v>14449</v>
      </c>
      <c r="AV2178" s="84" t="s">
        <v>14550</v>
      </c>
      <c r="AW2178" s="87" t="s">
        <v>14637</v>
      </c>
    </row>
    <row r="2179" spans="1:49" x14ac:dyDescent="0.25">
      <c r="A2179" s="69" t="s">
        <v>1940</v>
      </c>
      <c r="B2179" s="69" t="s">
        <v>1940</v>
      </c>
      <c r="C2179" s="70"/>
      <c r="D2179" s="71"/>
      <c r="E2179" s="72"/>
      <c r="F2179" s="73"/>
      <c r="G2179" s="70"/>
      <c r="H2179" s="74"/>
      <c r="I2179" s="75"/>
      <c r="J2179" s="75"/>
      <c r="K2179" s="36"/>
      <c r="L2179" s="82"/>
      <c r="M2179" s="82"/>
      <c r="N2179" s="77"/>
      <c r="O2179" s="84" t="s">
        <v>179</v>
      </c>
      <c r="P2179" s="86">
        <v>42749.884050925924</v>
      </c>
      <c r="Q2179" s="84" t="s">
        <v>4593</v>
      </c>
      <c r="R2179" s="84"/>
      <c r="S2179" s="84"/>
      <c r="T2179" s="84"/>
      <c r="U2179" s="86">
        <v>42749.884050925924</v>
      </c>
      <c r="V2179" s="87" t="s">
        <v>8582</v>
      </c>
      <c r="W2179" s="84"/>
      <c r="X2179" s="84"/>
      <c r="Y2179" s="90" t="s">
        <v>11607</v>
      </c>
      <c r="Z2179" s="84"/>
      <c r="AA2179" s="84" t="b">
        <v>0</v>
      </c>
      <c r="AB2179" s="84">
        <v>0</v>
      </c>
      <c r="AC2179" s="90" t="s">
        <v>13180</v>
      </c>
      <c r="AD2179" s="84" t="b">
        <v>0</v>
      </c>
      <c r="AE2179" s="84" t="s">
        <v>13611</v>
      </c>
      <c r="AF2179" s="84"/>
      <c r="AG2179" s="90" t="s">
        <v>13180</v>
      </c>
      <c r="AH2179" s="84" t="b">
        <v>0</v>
      </c>
      <c r="AI2179" s="84">
        <v>0</v>
      </c>
      <c r="AJ2179" s="90" t="s">
        <v>13180</v>
      </c>
      <c r="AK2179" s="84" t="s">
        <v>13707</v>
      </c>
      <c r="AL2179" s="84" t="b">
        <v>0</v>
      </c>
      <c r="AM2179" s="90" t="s">
        <v>11607</v>
      </c>
      <c r="AN2179" s="84">
        <v>0</v>
      </c>
      <c r="AO2179" s="84">
        <v>0</v>
      </c>
      <c r="AP2179" s="84" t="s">
        <v>13880</v>
      </c>
      <c r="AQ2179" s="84" t="s">
        <v>13984</v>
      </c>
      <c r="AR2179" s="84" t="s">
        <v>13986</v>
      </c>
      <c r="AS2179" s="84" t="s">
        <v>14073</v>
      </c>
      <c r="AT2179" s="84" t="s">
        <v>14261</v>
      </c>
      <c r="AU2179" s="84" t="s">
        <v>14449</v>
      </c>
      <c r="AV2179" s="84" t="s">
        <v>14550</v>
      </c>
      <c r="AW2179" s="87" t="s">
        <v>14637</v>
      </c>
    </row>
    <row r="2180" spans="1:49" x14ac:dyDescent="0.25">
      <c r="A2180" s="69" t="s">
        <v>1941</v>
      </c>
      <c r="B2180" s="69" t="s">
        <v>1941</v>
      </c>
      <c r="C2180" s="70"/>
      <c r="D2180" s="71"/>
      <c r="E2180" s="72"/>
      <c r="F2180" s="73"/>
      <c r="G2180" s="70"/>
      <c r="H2180" s="74"/>
      <c r="I2180" s="75"/>
      <c r="J2180" s="75"/>
      <c r="K2180" s="36"/>
      <c r="L2180" s="82"/>
      <c r="M2180" s="82"/>
      <c r="N2180" s="77"/>
      <c r="O2180" s="84" t="s">
        <v>179</v>
      </c>
      <c r="P2180" s="86">
        <v>42749.885277777779</v>
      </c>
      <c r="Q2180" s="84" t="s">
        <v>4594</v>
      </c>
      <c r="R2180" s="87" t="s">
        <v>5924</v>
      </c>
      <c r="S2180" s="84" t="s">
        <v>6325</v>
      </c>
      <c r="T2180" s="84" t="s">
        <v>6536</v>
      </c>
      <c r="U2180" s="86">
        <v>42749.885277777779</v>
      </c>
      <c r="V2180" s="87" t="s">
        <v>8583</v>
      </c>
      <c r="W2180" s="84"/>
      <c r="X2180" s="84"/>
      <c r="Y2180" s="90" t="s">
        <v>11608</v>
      </c>
      <c r="Z2180" s="84"/>
      <c r="AA2180" s="84" t="b">
        <v>0</v>
      </c>
      <c r="AB2180" s="84">
        <v>0</v>
      </c>
      <c r="AC2180" s="90" t="s">
        <v>13180</v>
      </c>
      <c r="AD2180" s="84" t="b">
        <v>0</v>
      </c>
      <c r="AE2180" s="84" t="s">
        <v>13611</v>
      </c>
      <c r="AF2180" s="84"/>
      <c r="AG2180" s="90" t="s">
        <v>13180</v>
      </c>
      <c r="AH2180" s="84" t="b">
        <v>0</v>
      </c>
      <c r="AI2180" s="84">
        <v>0</v>
      </c>
      <c r="AJ2180" s="90" t="s">
        <v>13180</v>
      </c>
      <c r="AK2180" s="84" t="s">
        <v>13739</v>
      </c>
      <c r="AL2180" s="84" t="b">
        <v>0</v>
      </c>
      <c r="AM2180" s="90" t="s">
        <v>11608</v>
      </c>
      <c r="AN2180" s="84">
        <v>0</v>
      </c>
      <c r="AO2180" s="84">
        <v>0</v>
      </c>
      <c r="AP2180" s="84"/>
      <c r="AQ2180" s="84"/>
      <c r="AR2180" s="84"/>
      <c r="AS2180" s="84"/>
      <c r="AT2180" s="84"/>
      <c r="AU2180" s="84"/>
      <c r="AV2180" s="84"/>
      <c r="AW2180" s="84"/>
    </row>
    <row r="2181" spans="1:49" x14ac:dyDescent="0.25">
      <c r="A2181" s="69" t="s">
        <v>1942</v>
      </c>
      <c r="B2181" s="69" t="s">
        <v>1942</v>
      </c>
      <c r="C2181" s="70"/>
      <c r="D2181" s="71"/>
      <c r="E2181" s="72"/>
      <c r="F2181" s="73"/>
      <c r="G2181" s="70"/>
      <c r="H2181" s="74"/>
      <c r="I2181" s="75"/>
      <c r="J2181" s="75"/>
      <c r="K2181" s="36"/>
      <c r="L2181" s="82"/>
      <c r="M2181" s="82"/>
      <c r="N2181" s="77"/>
      <c r="O2181" s="84" t="s">
        <v>179</v>
      </c>
      <c r="P2181" s="86">
        <v>42749.886030092595</v>
      </c>
      <c r="Q2181" s="84" t="s">
        <v>4595</v>
      </c>
      <c r="R2181" s="84"/>
      <c r="S2181" s="84"/>
      <c r="T2181" s="84"/>
      <c r="U2181" s="86">
        <v>42749.886030092595</v>
      </c>
      <c r="V2181" s="87" t="s">
        <v>8584</v>
      </c>
      <c r="W2181" s="84"/>
      <c r="X2181" s="84"/>
      <c r="Y2181" s="90" t="s">
        <v>11609</v>
      </c>
      <c r="Z2181" s="84"/>
      <c r="AA2181" s="84" t="b">
        <v>0</v>
      </c>
      <c r="AB2181" s="84">
        <v>5</v>
      </c>
      <c r="AC2181" s="90" t="s">
        <v>13180</v>
      </c>
      <c r="AD2181" s="84" t="b">
        <v>0</v>
      </c>
      <c r="AE2181" s="84" t="s">
        <v>13611</v>
      </c>
      <c r="AF2181" s="84"/>
      <c r="AG2181" s="90" t="s">
        <v>13180</v>
      </c>
      <c r="AH2181" s="84" t="b">
        <v>0</v>
      </c>
      <c r="AI2181" s="84">
        <v>0</v>
      </c>
      <c r="AJ2181" s="90" t="s">
        <v>13180</v>
      </c>
      <c r="AK2181" s="84" t="s">
        <v>13707</v>
      </c>
      <c r="AL2181" s="84" t="b">
        <v>0</v>
      </c>
      <c r="AM2181" s="90" t="s">
        <v>11609</v>
      </c>
      <c r="AN2181" s="84">
        <v>0</v>
      </c>
      <c r="AO2181" s="84">
        <v>0</v>
      </c>
      <c r="AP2181" s="84"/>
      <c r="AQ2181" s="84"/>
      <c r="AR2181" s="84"/>
      <c r="AS2181" s="84"/>
      <c r="AT2181" s="84"/>
      <c r="AU2181" s="84"/>
      <c r="AV2181" s="84"/>
      <c r="AW2181" s="84"/>
    </row>
    <row r="2182" spans="1:49" x14ac:dyDescent="0.25">
      <c r="A2182" s="69" t="s">
        <v>1943</v>
      </c>
      <c r="B2182" s="69" t="s">
        <v>2251</v>
      </c>
      <c r="C2182" s="70"/>
      <c r="D2182" s="71"/>
      <c r="E2182" s="72"/>
      <c r="F2182" s="73"/>
      <c r="G2182" s="70"/>
      <c r="H2182" s="74"/>
      <c r="I2182" s="75"/>
      <c r="J2182" s="75"/>
      <c r="K2182" s="36"/>
      <c r="L2182" s="82"/>
      <c r="M2182" s="82"/>
      <c r="N2182" s="77"/>
      <c r="O2182" s="84" t="s">
        <v>3348</v>
      </c>
      <c r="P2182" s="86">
        <v>42749.887662037036</v>
      </c>
      <c r="Q2182" s="84" t="s">
        <v>4596</v>
      </c>
      <c r="R2182" s="84"/>
      <c r="S2182" s="84"/>
      <c r="T2182" s="84"/>
      <c r="U2182" s="86">
        <v>42749.887662037036</v>
      </c>
      <c r="V2182" s="87" t="s">
        <v>8585</v>
      </c>
      <c r="W2182" s="84"/>
      <c r="X2182" s="84"/>
      <c r="Y2182" s="90" t="s">
        <v>11610</v>
      </c>
      <c r="Z2182" s="84"/>
      <c r="AA2182" s="84" t="b">
        <v>0</v>
      </c>
      <c r="AB2182" s="84">
        <v>0</v>
      </c>
      <c r="AC2182" s="90" t="s">
        <v>13180</v>
      </c>
      <c r="AD2182" s="84" t="b">
        <v>0</v>
      </c>
      <c r="AE2182" s="84" t="s">
        <v>13611</v>
      </c>
      <c r="AF2182" s="84"/>
      <c r="AG2182" s="90" t="s">
        <v>13180</v>
      </c>
      <c r="AH2182" s="84" t="b">
        <v>0</v>
      </c>
      <c r="AI2182" s="84">
        <v>5</v>
      </c>
      <c r="AJ2182" s="90" t="s">
        <v>11960</v>
      </c>
      <c r="AK2182" s="84" t="s">
        <v>13707</v>
      </c>
      <c r="AL2182" s="84" t="b">
        <v>0</v>
      </c>
      <c r="AM2182" s="90" t="s">
        <v>11960</v>
      </c>
      <c r="AN2182" s="84">
        <v>0</v>
      </c>
      <c r="AO2182" s="84">
        <v>0</v>
      </c>
      <c r="AP2182" s="84"/>
      <c r="AQ2182" s="84"/>
      <c r="AR2182" s="84"/>
      <c r="AS2182" s="84"/>
      <c r="AT2182" s="84"/>
      <c r="AU2182" s="84"/>
      <c r="AV2182" s="84"/>
      <c r="AW2182" s="84"/>
    </row>
    <row r="2183" spans="1:49" x14ac:dyDescent="0.25">
      <c r="A2183" s="69" t="s">
        <v>1944</v>
      </c>
      <c r="B2183" s="69" t="s">
        <v>1944</v>
      </c>
      <c r="C2183" s="70"/>
      <c r="D2183" s="71"/>
      <c r="E2183" s="72"/>
      <c r="F2183" s="73"/>
      <c r="G2183" s="70"/>
      <c r="H2183" s="74"/>
      <c r="I2183" s="75"/>
      <c r="J2183" s="75"/>
      <c r="K2183" s="36"/>
      <c r="L2183" s="82"/>
      <c r="M2183" s="82"/>
      <c r="N2183" s="77"/>
      <c r="O2183" s="84" t="s">
        <v>179</v>
      </c>
      <c r="P2183" s="86">
        <v>42749.888124999998</v>
      </c>
      <c r="Q2183" s="84" t="s">
        <v>4597</v>
      </c>
      <c r="R2183" s="87" t="s">
        <v>5925</v>
      </c>
      <c r="S2183" s="84" t="s">
        <v>6297</v>
      </c>
      <c r="T2183" s="84"/>
      <c r="U2183" s="86">
        <v>42749.888124999998</v>
      </c>
      <c r="V2183" s="87" t="s">
        <v>8586</v>
      </c>
      <c r="W2183" s="84"/>
      <c r="X2183" s="84"/>
      <c r="Y2183" s="90" t="s">
        <v>11611</v>
      </c>
      <c r="Z2183" s="84"/>
      <c r="AA2183" s="84" t="b">
        <v>0</v>
      </c>
      <c r="AB2183" s="84">
        <v>0</v>
      </c>
      <c r="AC2183" s="90" t="s">
        <v>13180</v>
      </c>
      <c r="AD2183" s="84" t="b">
        <v>1</v>
      </c>
      <c r="AE2183" s="84" t="s">
        <v>13611</v>
      </c>
      <c r="AF2183" s="84"/>
      <c r="AG2183" s="90" t="s">
        <v>13655</v>
      </c>
      <c r="AH2183" s="84" t="b">
        <v>0</v>
      </c>
      <c r="AI2183" s="84">
        <v>0</v>
      </c>
      <c r="AJ2183" s="90" t="s">
        <v>13180</v>
      </c>
      <c r="AK2183" s="84" t="s">
        <v>13707</v>
      </c>
      <c r="AL2183" s="84" t="b">
        <v>1</v>
      </c>
      <c r="AM2183" s="90" t="s">
        <v>11611</v>
      </c>
      <c r="AN2183" s="84">
        <v>0</v>
      </c>
      <c r="AO2183" s="84">
        <v>0</v>
      </c>
      <c r="AP2183" s="84"/>
      <c r="AQ2183" s="84"/>
      <c r="AR2183" s="84"/>
      <c r="AS2183" s="84"/>
      <c r="AT2183" s="84"/>
      <c r="AU2183" s="84"/>
      <c r="AV2183" s="84"/>
      <c r="AW2183" s="84"/>
    </row>
    <row r="2184" spans="1:49" x14ac:dyDescent="0.25">
      <c r="A2184" s="69" t="s">
        <v>1945</v>
      </c>
      <c r="B2184" s="69" t="s">
        <v>1945</v>
      </c>
      <c r="C2184" s="70"/>
      <c r="D2184" s="71"/>
      <c r="E2184" s="72"/>
      <c r="F2184" s="73"/>
      <c r="G2184" s="70"/>
      <c r="H2184" s="74"/>
      <c r="I2184" s="75"/>
      <c r="J2184" s="75"/>
      <c r="K2184" s="36"/>
      <c r="L2184" s="82"/>
      <c r="M2184" s="82"/>
      <c r="N2184" s="77"/>
      <c r="O2184" s="84" t="s">
        <v>179</v>
      </c>
      <c r="P2184" s="86">
        <v>42749.889409722222</v>
      </c>
      <c r="Q2184" s="84" t="s">
        <v>4598</v>
      </c>
      <c r="R2184" s="84"/>
      <c r="S2184" s="84"/>
      <c r="T2184" s="84"/>
      <c r="U2184" s="86">
        <v>42749.889409722222</v>
      </c>
      <c r="V2184" s="87" t="s">
        <v>8587</v>
      </c>
      <c r="W2184" s="84"/>
      <c r="X2184" s="84"/>
      <c r="Y2184" s="90" t="s">
        <v>11612</v>
      </c>
      <c r="Z2184" s="84"/>
      <c r="AA2184" s="84" t="b">
        <v>0</v>
      </c>
      <c r="AB2184" s="84">
        <v>1</v>
      </c>
      <c r="AC2184" s="90" t="s">
        <v>13180</v>
      </c>
      <c r="AD2184" s="84" t="b">
        <v>0</v>
      </c>
      <c r="AE2184" s="84" t="s">
        <v>13611</v>
      </c>
      <c r="AF2184" s="84"/>
      <c r="AG2184" s="90" t="s">
        <v>13180</v>
      </c>
      <c r="AH2184" s="84" t="b">
        <v>0</v>
      </c>
      <c r="AI2184" s="84">
        <v>0</v>
      </c>
      <c r="AJ2184" s="90" t="s">
        <v>13180</v>
      </c>
      <c r="AK2184" s="84" t="s">
        <v>13707</v>
      </c>
      <c r="AL2184" s="84" t="b">
        <v>0</v>
      </c>
      <c r="AM2184" s="90" t="s">
        <v>11612</v>
      </c>
      <c r="AN2184" s="84">
        <v>0</v>
      </c>
      <c r="AO2184" s="84">
        <v>0</v>
      </c>
      <c r="AP2184" s="84"/>
      <c r="AQ2184" s="84"/>
      <c r="AR2184" s="84"/>
      <c r="AS2184" s="84"/>
      <c r="AT2184" s="84"/>
      <c r="AU2184" s="84"/>
      <c r="AV2184" s="84"/>
      <c r="AW2184" s="84"/>
    </row>
    <row r="2185" spans="1:49" x14ac:dyDescent="0.25">
      <c r="A2185" s="69" t="s">
        <v>1946</v>
      </c>
      <c r="B2185" s="69" t="s">
        <v>1946</v>
      </c>
      <c r="C2185" s="70"/>
      <c r="D2185" s="71"/>
      <c r="E2185" s="72"/>
      <c r="F2185" s="73"/>
      <c r="G2185" s="70"/>
      <c r="H2185" s="74"/>
      <c r="I2185" s="75"/>
      <c r="J2185" s="75"/>
      <c r="K2185" s="36"/>
      <c r="L2185" s="82"/>
      <c r="M2185" s="82"/>
      <c r="N2185" s="77"/>
      <c r="O2185" s="84" t="s">
        <v>179</v>
      </c>
      <c r="P2185" s="86">
        <v>42749.890057870369</v>
      </c>
      <c r="Q2185" s="84" t="s">
        <v>4599</v>
      </c>
      <c r="R2185" s="84"/>
      <c r="S2185" s="84"/>
      <c r="T2185" s="84"/>
      <c r="U2185" s="86">
        <v>42749.890057870369</v>
      </c>
      <c r="V2185" s="87" t="s">
        <v>8588</v>
      </c>
      <c r="W2185" s="84"/>
      <c r="X2185" s="84"/>
      <c r="Y2185" s="90" t="s">
        <v>11613</v>
      </c>
      <c r="Z2185" s="84"/>
      <c r="AA2185" s="84" t="b">
        <v>0</v>
      </c>
      <c r="AB2185" s="84">
        <v>4</v>
      </c>
      <c r="AC2185" s="90" t="s">
        <v>13180</v>
      </c>
      <c r="AD2185" s="84" t="b">
        <v>0</v>
      </c>
      <c r="AE2185" s="84" t="s">
        <v>13611</v>
      </c>
      <c r="AF2185" s="84"/>
      <c r="AG2185" s="90" t="s">
        <v>13180</v>
      </c>
      <c r="AH2185" s="84" t="b">
        <v>0</v>
      </c>
      <c r="AI2185" s="84">
        <v>0</v>
      </c>
      <c r="AJ2185" s="90" t="s">
        <v>13180</v>
      </c>
      <c r="AK2185" s="84" t="s">
        <v>13707</v>
      </c>
      <c r="AL2185" s="84" t="b">
        <v>0</v>
      </c>
      <c r="AM2185" s="90" t="s">
        <v>11613</v>
      </c>
      <c r="AN2185" s="84">
        <v>0</v>
      </c>
      <c r="AO2185" s="84">
        <v>0</v>
      </c>
      <c r="AP2185" s="84"/>
      <c r="AQ2185" s="84"/>
      <c r="AR2185" s="84"/>
      <c r="AS2185" s="84"/>
      <c r="AT2185" s="84"/>
      <c r="AU2185" s="84"/>
      <c r="AV2185" s="84"/>
      <c r="AW2185" s="84"/>
    </row>
    <row r="2186" spans="1:49" x14ac:dyDescent="0.25">
      <c r="A2186" s="69" t="s">
        <v>1947</v>
      </c>
      <c r="B2186" s="69" t="s">
        <v>1947</v>
      </c>
      <c r="C2186" s="70"/>
      <c r="D2186" s="71"/>
      <c r="E2186" s="72"/>
      <c r="F2186" s="73"/>
      <c r="G2186" s="70"/>
      <c r="H2186" s="74"/>
      <c r="I2186" s="75"/>
      <c r="J2186" s="75"/>
      <c r="K2186" s="36"/>
      <c r="L2186" s="82"/>
      <c r="M2186" s="82"/>
      <c r="N2186" s="77"/>
      <c r="O2186" s="84" t="s">
        <v>179</v>
      </c>
      <c r="P2186" s="86">
        <v>42749.891296296293</v>
      </c>
      <c r="Q2186" s="84" t="s">
        <v>4600</v>
      </c>
      <c r="R2186" s="87" t="s">
        <v>5926</v>
      </c>
      <c r="S2186" s="84" t="s">
        <v>6325</v>
      </c>
      <c r="T2186" s="84" t="s">
        <v>6495</v>
      </c>
      <c r="U2186" s="86">
        <v>42749.891296296293</v>
      </c>
      <c r="V2186" s="87" t="s">
        <v>8589</v>
      </c>
      <c r="W2186" s="84"/>
      <c r="X2186" s="84"/>
      <c r="Y2186" s="90" t="s">
        <v>11614</v>
      </c>
      <c r="Z2186" s="84"/>
      <c r="AA2186" s="84" t="b">
        <v>0</v>
      </c>
      <c r="AB2186" s="84">
        <v>0</v>
      </c>
      <c r="AC2186" s="90" t="s">
        <v>13180</v>
      </c>
      <c r="AD2186" s="84" t="b">
        <v>0</v>
      </c>
      <c r="AE2186" s="84" t="s">
        <v>13611</v>
      </c>
      <c r="AF2186" s="84"/>
      <c r="AG2186" s="90" t="s">
        <v>13180</v>
      </c>
      <c r="AH2186" s="84" t="b">
        <v>0</v>
      </c>
      <c r="AI2186" s="84">
        <v>0</v>
      </c>
      <c r="AJ2186" s="90" t="s">
        <v>13180</v>
      </c>
      <c r="AK2186" s="84" t="s">
        <v>13739</v>
      </c>
      <c r="AL2186" s="84" t="b">
        <v>0</v>
      </c>
      <c r="AM2186" s="90" t="s">
        <v>11614</v>
      </c>
      <c r="AN2186" s="84">
        <v>0</v>
      </c>
      <c r="AO2186" s="84">
        <v>0</v>
      </c>
      <c r="AP2186" s="84"/>
      <c r="AQ2186" s="84"/>
      <c r="AR2186" s="84"/>
      <c r="AS2186" s="84"/>
      <c r="AT2186" s="84"/>
      <c r="AU2186" s="84"/>
      <c r="AV2186" s="84"/>
      <c r="AW2186" s="84"/>
    </row>
    <row r="2187" spans="1:49" x14ac:dyDescent="0.25">
      <c r="A2187" s="69" t="s">
        <v>1948</v>
      </c>
      <c r="B2187" s="69" t="s">
        <v>1948</v>
      </c>
      <c r="C2187" s="70"/>
      <c r="D2187" s="71"/>
      <c r="E2187" s="72"/>
      <c r="F2187" s="73"/>
      <c r="G2187" s="70"/>
      <c r="H2187" s="74"/>
      <c r="I2187" s="75"/>
      <c r="J2187" s="75"/>
      <c r="K2187" s="36"/>
      <c r="L2187" s="82"/>
      <c r="M2187" s="82"/>
      <c r="N2187" s="77"/>
      <c r="O2187" s="84" t="s">
        <v>179</v>
      </c>
      <c r="P2187" s="86">
        <v>42749.875381944446</v>
      </c>
      <c r="Q2187" s="84" t="s">
        <v>4601</v>
      </c>
      <c r="R2187" s="87" t="s">
        <v>5927</v>
      </c>
      <c r="S2187" s="84" t="s">
        <v>6297</v>
      </c>
      <c r="T2187" s="84"/>
      <c r="U2187" s="86">
        <v>42749.875381944446</v>
      </c>
      <c r="V2187" s="87" t="s">
        <v>8590</v>
      </c>
      <c r="W2187" s="84"/>
      <c r="X2187" s="84"/>
      <c r="Y2187" s="90" t="s">
        <v>11615</v>
      </c>
      <c r="Z2187" s="84"/>
      <c r="AA2187" s="84" t="b">
        <v>0</v>
      </c>
      <c r="AB2187" s="84">
        <v>4</v>
      </c>
      <c r="AC2187" s="90" t="s">
        <v>13180</v>
      </c>
      <c r="AD2187" s="84" t="b">
        <v>0</v>
      </c>
      <c r="AE2187" s="84" t="s">
        <v>13611</v>
      </c>
      <c r="AF2187" s="84"/>
      <c r="AG2187" s="90" t="s">
        <v>13180</v>
      </c>
      <c r="AH2187" s="84" t="b">
        <v>0</v>
      </c>
      <c r="AI2187" s="84">
        <v>1</v>
      </c>
      <c r="AJ2187" s="90" t="s">
        <v>13180</v>
      </c>
      <c r="AK2187" s="84" t="s">
        <v>13707</v>
      </c>
      <c r="AL2187" s="84" t="b">
        <v>1</v>
      </c>
      <c r="AM2187" s="90" t="s">
        <v>11615</v>
      </c>
      <c r="AN2187" s="84">
        <v>0</v>
      </c>
      <c r="AO2187" s="84">
        <v>0</v>
      </c>
      <c r="AP2187" s="84"/>
      <c r="AQ2187" s="84"/>
      <c r="AR2187" s="84"/>
      <c r="AS2187" s="84"/>
      <c r="AT2187" s="84"/>
      <c r="AU2187" s="84"/>
      <c r="AV2187" s="84"/>
      <c r="AW2187" s="84"/>
    </row>
    <row r="2188" spans="1:49" x14ac:dyDescent="0.25">
      <c r="A2188" s="69" t="s">
        <v>1949</v>
      </c>
      <c r="B2188" s="69" t="s">
        <v>1948</v>
      </c>
      <c r="C2188" s="70"/>
      <c r="D2188" s="71"/>
      <c r="E2188" s="72"/>
      <c r="F2188" s="73"/>
      <c r="G2188" s="70"/>
      <c r="H2188" s="74"/>
      <c r="I2188" s="75"/>
      <c r="J2188" s="75"/>
      <c r="K2188" s="36"/>
      <c r="L2188" s="82"/>
      <c r="M2188" s="82"/>
      <c r="N2188" s="77"/>
      <c r="O2188" s="84" t="s">
        <v>3348</v>
      </c>
      <c r="P2188" s="86">
        <v>42749.892337962963</v>
      </c>
      <c r="Q2188" s="84" t="s">
        <v>4602</v>
      </c>
      <c r="R2188" s="84"/>
      <c r="S2188" s="84"/>
      <c r="T2188" s="84"/>
      <c r="U2188" s="86">
        <v>42749.892337962963</v>
      </c>
      <c r="V2188" s="87" t="s">
        <v>8591</v>
      </c>
      <c r="W2188" s="84"/>
      <c r="X2188" s="84"/>
      <c r="Y2188" s="90" t="s">
        <v>11616</v>
      </c>
      <c r="Z2188" s="84"/>
      <c r="AA2188" s="84" t="b">
        <v>0</v>
      </c>
      <c r="AB2188" s="84">
        <v>0</v>
      </c>
      <c r="AC2188" s="90" t="s">
        <v>13180</v>
      </c>
      <c r="AD2188" s="84" t="b">
        <v>0</v>
      </c>
      <c r="AE2188" s="84" t="s">
        <v>13611</v>
      </c>
      <c r="AF2188" s="84"/>
      <c r="AG2188" s="90" t="s">
        <v>13180</v>
      </c>
      <c r="AH2188" s="84" t="b">
        <v>0</v>
      </c>
      <c r="AI2188" s="84">
        <v>1</v>
      </c>
      <c r="AJ2188" s="90" t="s">
        <v>11615</v>
      </c>
      <c r="AK2188" s="84" t="s">
        <v>13707</v>
      </c>
      <c r="AL2188" s="84" t="b">
        <v>0</v>
      </c>
      <c r="AM2188" s="90" t="s">
        <v>11615</v>
      </c>
      <c r="AN2188" s="84">
        <v>0</v>
      </c>
      <c r="AO2188" s="84">
        <v>0</v>
      </c>
      <c r="AP2188" s="84"/>
      <c r="AQ2188" s="84"/>
      <c r="AR2188" s="84"/>
      <c r="AS2188" s="84"/>
      <c r="AT2188" s="84"/>
      <c r="AU2188" s="84"/>
      <c r="AV2188" s="84"/>
      <c r="AW2188" s="84"/>
    </row>
    <row r="2189" spans="1:49" x14ac:dyDescent="0.25">
      <c r="A2189" s="69" t="s">
        <v>1950</v>
      </c>
      <c r="B2189" s="69" t="s">
        <v>2358</v>
      </c>
      <c r="C2189" s="70"/>
      <c r="D2189" s="71"/>
      <c r="E2189" s="72"/>
      <c r="F2189" s="73"/>
      <c r="G2189" s="70"/>
      <c r="H2189" s="74"/>
      <c r="I2189" s="75"/>
      <c r="J2189" s="75"/>
      <c r="K2189" s="36"/>
      <c r="L2189" s="82"/>
      <c r="M2189" s="82"/>
      <c r="N2189" s="77"/>
      <c r="O2189" s="84" t="s">
        <v>3348</v>
      </c>
      <c r="P2189" s="86">
        <v>42749.894247685188</v>
      </c>
      <c r="Q2189" s="84" t="s">
        <v>4603</v>
      </c>
      <c r="R2189" s="84"/>
      <c r="S2189" s="84"/>
      <c r="T2189" s="84"/>
      <c r="U2189" s="86">
        <v>42749.894247685188</v>
      </c>
      <c r="V2189" s="87" t="s">
        <v>8592</v>
      </c>
      <c r="W2189" s="84"/>
      <c r="X2189" s="84"/>
      <c r="Y2189" s="90" t="s">
        <v>11617</v>
      </c>
      <c r="Z2189" s="84"/>
      <c r="AA2189" s="84" t="b">
        <v>0</v>
      </c>
      <c r="AB2189" s="84">
        <v>0</v>
      </c>
      <c r="AC2189" s="90" t="s">
        <v>13180</v>
      </c>
      <c r="AD2189" s="84" t="b">
        <v>0</v>
      </c>
      <c r="AE2189" s="84" t="s">
        <v>13611</v>
      </c>
      <c r="AF2189" s="84"/>
      <c r="AG2189" s="90" t="s">
        <v>13180</v>
      </c>
      <c r="AH2189" s="84" t="b">
        <v>0</v>
      </c>
      <c r="AI2189" s="84">
        <v>10</v>
      </c>
      <c r="AJ2189" s="90" t="s">
        <v>12095</v>
      </c>
      <c r="AK2189" s="84" t="s">
        <v>13707</v>
      </c>
      <c r="AL2189" s="84" t="b">
        <v>0</v>
      </c>
      <c r="AM2189" s="90" t="s">
        <v>12095</v>
      </c>
      <c r="AN2189" s="84">
        <v>0</v>
      </c>
      <c r="AO2189" s="84">
        <v>0</v>
      </c>
      <c r="AP2189" s="84"/>
      <c r="AQ2189" s="84"/>
      <c r="AR2189" s="84"/>
      <c r="AS2189" s="84"/>
      <c r="AT2189" s="84"/>
      <c r="AU2189" s="84"/>
      <c r="AV2189" s="84"/>
      <c r="AW2189" s="84"/>
    </row>
    <row r="2190" spans="1:49" x14ac:dyDescent="0.25">
      <c r="A2190" s="69" t="s">
        <v>1951</v>
      </c>
      <c r="B2190" s="69" t="s">
        <v>2358</v>
      </c>
      <c r="C2190" s="70"/>
      <c r="D2190" s="71"/>
      <c r="E2190" s="72"/>
      <c r="F2190" s="73"/>
      <c r="G2190" s="70"/>
      <c r="H2190" s="74"/>
      <c r="I2190" s="75"/>
      <c r="J2190" s="75"/>
      <c r="K2190" s="36"/>
      <c r="L2190" s="82"/>
      <c r="M2190" s="82"/>
      <c r="N2190" s="77"/>
      <c r="O2190" s="84" t="s">
        <v>3348</v>
      </c>
      <c r="P2190" s="86">
        <v>42749.894930555558</v>
      </c>
      <c r="Q2190" s="84" t="s">
        <v>4603</v>
      </c>
      <c r="R2190" s="84"/>
      <c r="S2190" s="84"/>
      <c r="T2190" s="84"/>
      <c r="U2190" s="86">
        <v>42749.894930555558</v>
      </c>
      <c r="V2190" s="87" t="s">
        <v>8593</v>
      </c>
      <c r="W2190" s="84"/>
      <c r="X2190" s="84"/>
      <c r="Y2190" s="90" t="s">
        <v>11618</v>
      </c>
      <c r="Z2190" s="84"/>
      <c r="AA2190" s="84" t="b">
        <v>0</v>
      </c>
      <c r="AB2190" s="84">
        <v>0</v>
      </c>
      <c r="AC2190" s="90" t="s">
        <v>13180</v>
      </c>
      <c r="AD2190" s="84" t="b">
        <v>0</v>
      </c>
      <c r="AE2190" s="84" t="s">
        <v>13611</v>
      </c>
      <c r="AF2190" s="84"/>
      <c r="AG2190" s="90" t="s">
        <v>13180</v>
      </c>
      <c r="AH2190" s="84" t="b">
        <v>0</v>
      </c>
      <c r="AI2190" s="84">
        <v>10</v>
      </c>
      <c r="AJ2190" s="90" t="s">
        <v>12095</v>
      </c>
      <c r="AK2190" s="84" t="s">
        <v>13707</v>
      </c>
      <c r="AL2190" s="84" t="b">
        <v>0</v>
      </c>
      <c r="AM2190" s="90" t="s">
        <v>12095</v>
      </c>
      <c r="AN2190" s="84">
        <v>0</v>
      </c>
      <c r="AO2190" s="84">
        <v>0</v>
      </c>
      <c r="AP2190" s="84"/>
      <c r="AQ2190" s="84"/>
      <c r="AR2190" s="84"/>
      <c r="AS2190" s="84"/>
      <c r="AT2190" s="84"/>
      <c r="AU2190" s="84"/>
      <c r="AV2190" s="84"/>
      <c r="AW2190" s="84"/>
    </row>
    <row r="2191" spans="1:49" x14ac:dyDescent="0.25">
      <c r="A2191" s="69" t="s">
        <v>1952</v>
      </c>
      <c r="B2191" s="69" t="s">
        <v>2251</v>
      </c>
      <c r="C2191" s="70"/>
      <c r="D2191" s="71"/>
      <c r="E2191" s="72"/>
      <c r="F2191" s="73"/>
      <c r="G2191" s="70"/>
      <c r="H2191" s="74"/>
      <c r="I2191" s="75"/>
      <c r="J2191" s="75"/>
      <c r="K2191" s="36"/>
      <c r="L2191" s="82"/>
      <c r="M2191" s="82"/>
      <c r="N2191" s="77"/>
      <c r="O2191" s="84" t="s">
        <v>3348</v>
      </c>
      <c r="P2191" s="86">
        <v>42749.895787037036</v>
      </c>
      <c r="Q2191" s="84" t="s">
        <v>4596</v>
      </c>
      <c r="R2191" s="84"/>
      <c r="S2191" s="84"/>
      <c r="T2191" s="84"/>
      <c r="U2191" s="86">
        <v>42749.895787037036</v>
      </c>
      <c r="V2191" s="87" t="s">
        <v>8594</v>
      </c>
      <c r="W2191" s="84"/>
      <c r="X2191" s="84"/>
      <c r="Y2191" s="90" t="s">
        <v>11619</v>
      </c>
      <c r="Z2191" s="84"/>
      <c r="AA2191" s="84" t="b">
        <v>0</v>
      </c>
      <c r="AB2191" s="84">
        <v>0</v>
      </c>
      <c r="AC2191" s="90" t="s">
        <v>13180</v>
      </c>
      <c r="AD2191" s="84" t="b">
        <v>0</v>
      </c>
      <c r="AE2191" s="84" t="s">
        <v>13611</v>
      </c>
      <c r="AF2191" s="84"/>
      <c r="AG2191" s="90" t="s">
        <v>13180</v>
      </c>
      <c r="AH2191" s="84" t="b">
        <v>0</v>
      </c>
      <c r="AI2191" s="84">
        <v>5</v>
      </c>
      <c r="AJ2191" s="90" t="s">
        <v>11960</v>
      </c>
      <c r="AK2191" s="84" t="s">
        <v>13706</v>
      </c>
      <c r="AL2191" s="84" t="b">
        <v>0</v>
      </c>
      <c r="AM2191" s="90" t="s">
        <v>11960</v>
      </c>
      <c r="AN2191" s="84">
        <v>0</v>
      </c>
      <c r="AO2191" s="84">
        <v>0</v>
      </c>
      <c r="AP2191" s="84"/>
      <c r="AQ2191" s="84"/>
      <c r="AR2191" s="84"/>
      <c r="AS2191" s="84"/>
      <c r="AT2191" s="84"/>
      <c r="AU2191" s="84"/>
      <c r="AV2191" s="84"/>
      <c r="AW2191" s="84"/>
    </row>
    <row r="2192" spans="1:49" x14ac:dyDescent="0.25">
      <c r="A2192" s="69" t="s">
        <v>1953</v>
      </c>
      <c r="B2192" s="69" t="s">
        <v>2358</v>
      </c>
      <c r="C2192" s="70"/>
      <c r="D2192" s="71"/>
      <c r="E2192" s="72"/>
      <c r="F2192" s="73"/>
      <c r="G2192" s="70"/>
      <c r="H2192" s="74"/>
      <c r="I2192" s="75"/>
      <c r="J2192" s="75"/>
      <c r="K2192" s="36"/>
      <c r="L2192" s="82"/>
      <c r="M2192" s="82"/>
      <c r="N2192" s="77"/>
      <c r="O2192" s="84" t="s">
        <v>3348</v>
      </c>
      <c r="P2192" s="86">
        <v>42749.897685185184</v>
      </c>
      <c r="Q2192" s="84" t="s">
        <v>4603</v>
      </c>
      <c r="R2192" s="84"/>
      <c r="S2192" s="84"/>
      <c r="T2192" s="84"/>
      <c r="U2192" s="86">
        <v>42749.897685185184</v>
      </c>
      <c r="V2192" s="87" t="s">
        <v>8595</v>
      </c>
      <c r="W2192" s="84"/>
      <c r="X2192" s="84"/>
      <c r="Y2192" s="90" t="s">
        <v>11620</v>
      </c>
      <c r="Z2192" s="84"/>
      <c r="AA2192" s="84" t="b">
        <v>0</v>
      </c>
      <c r="AB2192" s="84">
        <v>0</v>
      </c>
      <c r="AC2192" s="90" t="s">
        <v>13180</v>
      </c>
      <c r="AD2192" s="84" t="b">
        <v>0</v>
      </c>
      <c r="AE2192" s="84" t="s">
        <v>13611</v>
      </c>
      <c r="AF2192" s="84"/>
      <c r="AG2192" s="90" t="s">
        <v>13180</v>
      </c>
      <c r="AH2192" s="84" t="b">
        <v>0</v>
      </c>
      <c r="AI2192" s="84">
        <v>10</v>
      </c>
      <c r="AJ2192" s="90" t="s">
        <v>12095</v>
      </c>
      <c r="AK2192" s="84" t="s">
        <v>13707</v>
      </c>
      <c r="AL2192" s="84" t="b">
        <v>0</v>
      </c>
      <c r="AM2192" s="90" t="s">
        <v>12095</v>
      </c>
      <c r="AN2192" s="84">
        <v>0</v>
      </c>
      <c r="AO2192" s="84">
        <v>0</v>
      </c>
      <c r="AP2192" s="84"/>
      <c r="AQ2192" s="84"/>
      <c r="AR2192" s="84"/>
      <c r="AS2192" s="84"/>
      <c r="AT2192" s="84"/>
      <c r="AU2192" s="84"/>
      <c r="AV2192" s="84"/>
      <c r="AW2192" s="84"/>
    </row>
    <row r="2193" spans="1:49" x14ac:dyDescent="0.25">
      <c r="A2193" s="69" t="s">
        <v>1954</v>
      </c>
      <c r="B2193" s="69" t="s">
        <v>2183</v>
      </c>
      <c r="C2193" s="70"/>
      <c r="D2193" s="71"/>
      <c r="E2193" s="72"/>
      <c r="F2193" s="73"/>
      <c r="G2193" s="70"/>
      <c r="H2193" s="74"/>
      <c r="I2193" s="75"/>
      <c r="J2193" s="75"/>
      <c r="K2193" s="36"/>
      <c r="L2193" s="82"/>
      <c r="M2193" s="82"/>
      <c r="N2193" s="77"/>
      <c r="O2193" s="84" t="s">
        <v>3348</v>
      </c>
      <c r="P2193" s="86">
        <v>42749.898414351854</v>
      </c>
      <c r="Q2193" s="84" t="s">
        <v>4604</v>
      </c>
      <c r="R2193" s="84"/>
      <c r="S2193" s="84"/>
      <c r="T2193" s="84"/>
      <c r="U2193" s="86">
        <v>42749.898414351854</v>
      </c>
      <c r="V2193" s="87" t="s">
        <v>8596</v>
      </c>
      <c r="W2193" s="84"/>
      <c r="X2193" s="84"/>
      <c r="Y2193" s="90" t="s">
        <v>11621</v>
      </c>
      <c r="Z2193" s="84"/>
      <c r="AA2193" s="84" t="b">
        <v>0</v>
      </c>
      <c r="AB2193" s="84">
        <v>0</v>
      </c>
      <c r="AC2193" s="90" t="s">
        <v>13180</v>
      </c>
      <c r="AD2193" s="84" t="b">
        <v>0</v>
      </c>
      <c r="AE2193" s="84" t="s">
        <v>13611</v>
      </c>
      <c r="AF2193" s="84"/>
      <c r="AG2193" s="90" t="s">
        <v>13180</v>
      </c>
      <c r="AH2193" s="84" t="b">
        <v>0</v>
      </c>
      <c r="AI2193" s="84">
        <v>5</v>
      </c>
      <c r="AJ2193" s="90" t="s">
        <v>11878</v>
      </c>
      <c r="AK2193" s="84" t="s">
        <v>13722</v>
      </c>
      <c r="AL2193" s="84" t="b">
        <v>0</v>
      </c>
      <c r="AM2193" s="90" t="s">
        <v>11878</v>
      </c>
      <c r="AN2193" s="84">
        <v>0</v>
      </c>
      <c r="AO2193" s="84">
        <v>0</v>
      </c>
      <c r="AP2193" s="84"/>
      <c r="AQ2193" s="84"/>
      <c r="AR2193" s="84"/>
      <c r="AS2193" s="84"/>
      <c r="AT2193" s="84"/>
      <c r="AU2193" s="84"/>
      <c r="AV2193" s="84"/>
      <c r="AW2193" s="84"/>
    </row>
    <row r="2194" spans="1:49" x14ac:dyDescent="0.25">
      <c r="A2194" s="69" t="s">
        <v>1955</v>
      </c>
      <c r="B2194" s="69" t="s">
        <v>2207</v>
      </c>
      <c r="C2194" s="70"/>
      <c r="D2194" s="71"/>
      <c r="E2194" s="72"/>
      <c r="F2194" s="73"/>
      <c r="G2194" s="70"/>
      <c r="H2194" s="74"/>
      <c r="I2194" s="75"/>
      <c r="J2194" s="75"/>
      <c r="K2194" s="36"/>
      <c r="L2194" s="82"/>
      <c r="M2194" s="82"/>
      <c r="N2194" s="77"/>
      <c r="O2194" s="84" t="s">
        <v>3348</v>
      </c>
      <c r="P2194" s="86">
        <v>42749.902442129627</v>
      </c>
      <c r="Q2194" s="84" t="s">
        <v>4605</v>
      </c>
      <c r="R2194" s="84"/>
      <c r="S2194" s="84"/>
      <c r="T2194" s="84"/>
      <c r="U2194" s="86">
        <v>42749.902442129627</v>
      </c>
      <c r="V2194" s="87" t="s">
        <v>8597</v>
      </c>
      <c r="W2194" s="84"/>
      <c r="X2194" s="84"/>
      <c r="Y2194" s="90" t="s">
        <v>11622</v>
      </c>
      <c r="Z2194" s="84"/>
      <c r="AA2194" s="84" t="b">
        <v>0</v>
      </c>
      <c r="AB2194" s="84">
        <v>0</v>
      </c>
      <c r="AC2194" s="90" t="s">
        <v>13180</v>
      </c>
      <c r="AD2194" s="84" t="b">
        <v>0</v>
      </c>
      <c r="AE2194" s="84" t="s">
        <v>13611</v>
      </c>
      <c r="AF2194" s="84"/>
      <c r="AG2194" s="90" t="s">
        <v>13180</v>
      </c>
      <c r="AH2194" s="84" t="b">
        <v>0</v>
      </c>
      <c r="AI2194" s="84">
        <v>2</v>
      </c>
      <c r="AJ2194" s="90" t="s">
        <v>11909</v>
      </c>
      <c r="AK2194" s="84" t="s">
        <v>13707</v>
      </c>
      <c r="AL2194" s="84" t="b">
        <v>0</v>
      </c>
      <c r="AM2194" s="90" t="s">
        <v>11909</v>
      </c>
      <c r="AN2194" s="84">
        <v>0</v>
      </c>
      <c r="AO2194" s="84">
        <v>0</v>
      </c>
      <c r="AP2194" s="84"/>
      <c r="AQ2194" s="84"/>
      <c r="AR2194" s="84"/>
      <c r="AS2194" s="84"/>
      <c r="AT2194" s="84"/>
      <c r="AU2194" s="84"/>
      <c r="AV2194" s="84"/>
      <c r="AW2194" s="84"/>
    </row>
    <row r="2195" spans="1:49" x14ac:dyDescent="0.25">
      <c r="A2195" s="69" t="s">
        <v>1956</v>
      </c>
      <c r="B2195" s="69" t="s">
        <v>2358</v>
      </c>
      <c r="C2195" s="70"/>
      <c r="D2195" s="71"/>
      <c r="E2195" s="72"/>
      <c r="F2195" s="73"/>
      <c r="G2195" s="70"/>
      <c r="H2195" s="74"/>
      <c r="I2195" s="75"/>
      <c r="J2195" s="75"/>
      <c r="K2195" s="36"/>
      <c r="L2195" s="82"/>
      <c r="M2195" s="82"/>
      <c r="N2195" s="77"/>
      <c r="O2195" s="84" t="s">
        <v>3348</v>
      </c>
      <c r="P2195" s="86">
        <v>42749.902951388889</v>
      </c>
      <c r="Q2195" s="84" t="s">
        <v>4603</v>
      </c>
      <c r="R2195" s="84"/>
      <c r="S2195" s="84"/>
      <c r="T2195" s="84"/>
      <c r="U2195" s="86">
        <v>42749.902951388889</v>
      </c>
      <c r="V2195" s="87" t="s">
        <v>8598</v>
      </c>
      <c r="W2195" s="84"/>
      <c r="X2195" s="84"/>
      <c r="Y2195" s="90" t="s">
        <v>11623</v>
      </c>
      <c r="Z2195" s="84"/>
      <c r="AA2195" s="84" t="b">
        <v>0</v>
      </c>
      <c r="AB2195" s="84">
        <v>0</v>
      </c>
      <c r="AC2195" s="90" t="s">
        <v>13180</v>
      </c>
      <c r="AD2195" s="84" t="b">
        <v>0</v>
      </c>
      <c r="AE2195" s="84" t="s">
        <v>13611</v>
      </c>
      <c r="AF2195" s="84"/>
      <c r="AG2195" s="90" t="s">
        <v>13180</v>
      </c>
      <c r="AH2195" s="84" t="b">
        <v>0</v>
      </c>
      <c r="AI2195" s="84">
        <v>10</v>
      </c>
      <c r="AJ2195" s="90" t="s">
        <v>12095</v>
      </c>
      <c r="AK2195" s="84" t="s">
        <v>13707</v>
      </c>
      <c r="AL2195" s="84" t="b">
        <v>0</v>
      </c>
      <c r="AM2195" s="90" t="s">
        <v>12095</v>
      </c>
      <c r="AN2195" s="84">
        <v>0</v>
      </c>
      <c r="AO2195" s="84">
        <v>0</v>
      </c>
      <c r="AP2195" s="84"/>
      <c r="AQ2195" s="84"/>
      <c r="AR2195" s="84"/>
      <c r="AS2195" s="84"/>
      <c r="AT2195" s="84"/>
      <c r="AU2195" s="84"/>
      <c r="AV2195" s="84"/>
      <c r="AW2195" s="84"/>
    </row>
    <row r="2196" spans="1:49" x14ac:dyDescent="0.25">
      <c r="A2196" s="69" t="s">
        <v>1957</v>
      </c>
      <c r="B2196" s="69" t="s">
        <v>1957</v>
      </c>
      <c r="C2196" s="70"/>
      <c r="D2196" s="71"/>
      <c r="E2196" s="72"/>
      <c r="F2196" s="73"/>
      <c r="G2196" s="70"/>
      <c r="H2196" s="74"/>
      <c r="I2196" s="75"/>
      <c r="J2196" s="75"/>
      <c r="K2196" s="36"/>
      <c r="L2196" s="82"/>
      <c r="M2196" s="82"/>
      <c r="N2196" s="77"/>
      <c r="O2196" s="84" t="s">
        <v>179</v>
      </c>
      <c r="P2196" s="86">
        <v>42749.903761574074</v>
      </c>
      <c r="Q2196" s="84" t="s">
        <v>4606</v>
      </c>
      <c r="R2196" s="84"/>
      <c r="S2196" s="84"/>
      <c r="T2196" s="84"/>
      <c r="U2196" s="86">
        <v>42749.903761574074</v>
      </c>
      <c r="V2196" s="87" t="s">
        <v>8599</v>
      </c>
      <c r="W2196" s="84"/>
      <c r="X2196" s="84"/>
      <c r="Y2196" s="90" t="s">
        <v>11624</v>
      </c>
      <c r="Z2196" s="84"/>
      <c r="AA2196" s="84" t="b">
        <v>0</v>
      </c>
      <c r="AB2196" s="84">
        <v>5</v>
      </c>
      <c r="AC2196" s="90" t="s">
        <v>13180</v>
      </c>
      <c r="AD2196" s="84" t="b">
        <v>0</v>
      </c>
      <c r="AE2196" s="84" t="s">
        <v>13611</v>
      </c>
      <c r="AF2196" s="84"/>
      <c r="AG2196" s="90" t="s">
        <v>13180</v>
      </c>
      <c r="AH2196" s="84" t="b">
        <v>0</v>
      </c>
      <c r="AI2196" s="84">
        <v>0</v>
      </c>
      <c r="AJ2196" s="90" t="s">
        <v>13180</v>
      </c>
      <c r="AK2196" s="84" t="s">
        <v>13715</v>
      </c>
      <c r="AL2196" s="84" t="b">
        <v>0</v>
      </c>
      <c r="AM2196" s="90" t="s">
        <v>11624</v>
      </c>
      <c r="AN2196" s="84">
        <v>0</v>
      </c>
      <c r="AO2196" s="84">
        <v>0</v>
      </c>
      <c r="AP2196" s="84"/>
      <c r="AQ2196" s="84"/>
      <c r="AR2196" s="84"/>
      <c r="AS2196" s="84"/>
      <c r="AT2196" s="84"/>
      <c r="AU2196" s="84"/>
      <c r="AV2196" s="84"/>
      <c r="AW2196" s="84"/>
    </row>
    <row r="2197" spans="1:49" x14ac:dyDescent="0.25">
      <c r="A2197" s="69" t="s">
        <v>1958</v>
      </c>
      <c r="B2197" s="69" t="s">
        <v>2083</v>
      </c>
      <c r="C2197" s="70"/>
      <c r="D2197" s="71"/>
      <c r="E2197" s="72"/>
      <c r="F2197" s="73"/>
      <c r="G2197" s="70"/>
      <c r="H2197" s="74"/>
      <c r="I2197" s="75"/>
      <c r="J2197" s="75"/>
      <c r="K2197" s="36"/>
      <c r="L2197" s="82"/>
      <c r="M2197" s="82"/>
      <c r="N2197" s="77"/>
      <c r="O2197" s="84" t="s">
        <v>3348</v>
      </c>
      <c r="P2197" s="86">
        <v>42749.904062499998</v>
      </c>
      <c r="Q2197" s="84" t="s">
        <v>4607</v>
      </c>
      <c r="R2197" s="84"/>
      <c r="S2197" s="84"/>
      <c r="T2197" s="84"/>
      <c r="U2197" s="86">
        <v>42749.904062499998</v>
      </c>
      <c r="V2197" s="87" t="s">
        <v>8600</v>
      </c>
      <c r="W2197" s="84"/>
      <c r="X2197" s="84"/>
      <c r="Y2197" s="90" t="s">
        <v>11625</v>
      </c>
      <c r="Z2197" s="84"/>
      <c r="AA2197" s="84" t="b">
        <v>0</v>
      </c>
      <c r="AB2197" s="84">
        <v>0</v>
      </c>
      <c r="AC2197" s="90" t="s">
        <v>13180</v>
      </c>
      <c r="AD2197" s="84" t="b">
        <v>0</v>
      </c>
      <c r="AE2197" s="84" t="s">
        <v>13611</v>
      </c>
      <c r="AF2197" s="84"/>
      <c r="AG2197" s="90" t="s">
        <v>13180</v>
      </c>
      <c r="AH2197" s="84" t="b">
        <v>0</v>
      </c>
      <c r="AI2197" s="84">
        <v>3</v>
      </c>
      <c r="AJ2197" s="90" t="s">
        <v>11764</v>
      </c>
      <c r="AK2197" s="84" t="s">
        <v>13707</v>
      </c>
      <c r="AL2197" s="84" t="b">
        <v>0</v>
      </c>
      <c r="AM2197" s="90" t="s">
        <v>11764</v>
      </c>
      <c r="AN2197" s="84">
        <v>0</v>
      </c>
      <c r="AO2197" s="84">
        <v>0</v>
      </c>
      <c r="AP2197" s="84"/>
      <c r="AQ2197" s="84"/>
      <c r="AR2197" s="84"/>
      <c r="AS2197" s="84"/>
      <c r="AT2197" s="84"/>
      <c r="AU2197" s="84"/>
      <c r="AV2197" s="84"/>
      <c r="AW2197" s="84"/>
    </row>
    <row r="2198" spans="1:49" x14ac:dyDescent="0.25">
      <c r="A2198" s="69" t="s">
        <v>1959</v>
      </c>
      <c r="B2198" s="69" t="s">
        <v>2358</v>
      </c>
      <c r="C2198" s="70"/>
      <c r="D2198" s="71"/>
      <c r="E2198" s="72"/>
      <c r="F2198" s="73"/>
      <c r="G2198" s="70"/>
      <c r="H2198" s="74"/>
      <c r="I2198" s="75"/>
      <c r="J2198" s="75"/>
      <c r="K2198" s="36"/>
      <c r="L2198" s="82"/>
      <c r="M2198" s="82"/>
      <c r="N2198" s="77"/>
      <c r="O2198" s="84" t="s">
        <v>3348</v>
      </c>
      <c r="P2198" s="86">
        <v>42749.904699074075</v>
      </c>
      <c r="Q2198" s="84" t="s">
        <v>4603</v>
      </c>
      <c r="R2198" s="84"/>
      <c r="S2198" s="84"/>
      <c r="T2198" s="84"/>
      <c r="U2198" s="86">
        <v>42749.904699074075</v>
      </c>
      <c r="V2198" s="87" t="s">
        <v>8601</v>
      </c>
      <c r="W2198" s="84"/>
      <c r="X2198" s="84"/>
      <c r="Y2198" s="90" t="s">
        <v>11626</v>
      </c>
      <c r="Z2198" s="84"/>
      <c r="AA2198" s="84" t="b">
        <v>0</v>
      </c>
      <c r="AB2198" s="84">
        <v>0</v>
      </c>
      <c r="AC2198" s="90" t="s">
        <v>13180</v>
      </c>
      <c r="AD2198" s="84" t="b">
        <v>0</v>
      </c>
      <c r="AE2198" s="84" t="s">
        <v>13611</v>
      </c>
      <c r="AF2198" s="84"/>
      <c r="AG2198" s="90" t="s">
        <v>13180</v>
      </c>
      <c r="AH2198" s="84" t="b">
        <v>0</v>
      </c>
      <c r="AI2198" s="84">
        <v>10</v>
      </c>
      <c r="AJ2198" s="90" t="s">
        <v>12095</v>
      </c>
      <c r="AK2198" s="84" t="s">
        <v>13707</v>
      </c>
      <c r="AL2198" s="84" t="b">
        <v>0</v>
      </c>
      <c r="AM2198" s="90" t="s">
        <v>12095</v>
      </c>
      <c r="AN2198" s="84">
        <v>0</v>
      </c>
      <c r="AO2198" s="84">
        <v>0</v>
      </c>
      <c r="AP2198" s="84"/>
      <c r="AQ2198" s="84"/>
      <c r="AR2198" s="84"/>
      <c r="AS2198" s="84"/>
      <c r="AT2198" s="84"/>
      <c r="AU2198" s="84"/>
      <c r="AV2198" s="84"/>
      <c r="AW2198" s="84"/>
    </row>
    <row r="2199" spans="1:49" x14ac:dyDescent="0.25">
      <c r="A2199" s="69" t="s">
        <v>1960</v>
      </c>
      <c r="B2199" s="69" t="s">
        <v>1960</v>
      </c>
      <c r="C2199" s="70"/>
      <c r="D2199" s="71"/>
      <c r="E2199" s="72"/>
      <c r="F2199" s="73"/>
      <c r="G2199" s="70"/>
      <c r="H2199" s="74"/>
      <c r="I2199" s="75"/>
      <c r="J2199" s="75"/>
      <c r="K2199" s="36"/>
      <c r="L2199" s="82"/>
      <c r="M2199" s="82"/>
      <c r="N2199" s="77"/>
      <c r="O2199" s="84" t="s">
        <v>179</v>
      </c>
      <c r="P2199" s="86">
        <v>42749.905775462961</v>
      </c>
      <c r="Q2199" s="84" t="s">
        <v>4608</v>
      </c>
      <c r="R2199" s="84"/>
      <c r="S2199" s="84"/>
      <c r="T2199" s="84"/>
      <c r="U2199" s="86">
        <v>42749.905775462961</v>
      </c>
      <c r="V2199" s="87" t="s">
        <v>8602</v>
      </c>
      <c r="W2199" s="84"/>
      <c r="X2199" s="84"/>
      <c r="Y2199" s="90" t="s">
        <v>11627</v>
      </c>
      <c r="Z2199" s="84"/>
      <c r="AA2199" s="84" t="b">
        <v>0</v>
      </c>
      <c r="AB2199" s="84">
        <v>4</v>
      </c>
      <c r="AC2199" s="90" t="s">
        <v>13180</v>
      </c>
      <c r="AD2199" s="84" t="b">
        <v>0</v>
      </c>
      <c r="AE2199" s="84" t="s">
        <v>13611</v>
      </c>
      <c r="AF2199" s="84"/>
      <c r="AG2199" s="90" t="s">
        <v>13180</v>
      </c>
      <c r="AH2199" s="84" t="b">
        <v>0</v>
      </c>
      <c r="AI2199" s="84">
        <v>0</v>
      </c>
      <c r="AJ2199" s="90" t="s">
        <v>13180</v>
      </c>
      <c r="AK2199" s="84" t="s">
        <v>13707</v>
      </c>
      <c r="AL2199" s="84" t="b">
        <v>0</v>
      </c>
      <c r="AM2199" s="90" t="s">
        <v>11627</v>
      </c>
      <c r="AN2199" s="84">
        <v>0</v>
      </c>
      <c r="AO2199" s="84">
        <v>0</v>
      </c>
      <c r="AP2199" s="84"/>
      <c r="AQ2199" s="84"/>
      <c r="AR2199" s="84"/>
      <c r="AS2199" s="84"/>
      <c r="AT2199" s="84"/>
      <c r="AU2199" s="84"/>
      <c r="AV2199" s="84"/>
      <c r="AW2199" s="84"/>
    </row>
    <row r="2200" spans="1:49" x14ac:dyDescent="0.25">
      <c r="A2200" s="69" t="s">
        <v>1961</v>
      </c>
      <c r="B2200" s="69" t="s">
        <v>1961</v>
      </c>
      <c r="C2200" s="70"/>
      <c r="D2200" s="71"/>
      <c r="E2200" s="72"/>
      <c r="F2200" s="73"/>
      <c r="G2200" s="70"/>
      <c r="H2200" s="74"/>
      <c r="I2200" s="75"/>
      <c r="J2200" s="75"/>
      <c r="K2200" s="36"/>
      <c r="L2200" s="82"/>
      <c r="M2200" s="82"/>
      <c r="N2200" s="77"/>
      <c r="O2200" s="84" t="s">
        <v>179</v>
      </c>
      <c r="P2200" s="86">
        <v>42749.906886574077</v>
      </c>
      <c r="Q2200" s="84" t="s">
        <v>4609</v>
      </c>
      <c r="R2200" s="84"/>
      <c r="S2200" s="84"/>
      <c r="T2200" s="84"/>
      <c r="U2200" s="86">
        <v>42749.906886574077</v>
      </c>
      <c r="V2200" s="87" t="s">
        <v>8603</v>
      </c>
      <c r="W2200" s="84"/>
      <c r="X2200" s="84"/>
      <c r="Y2200" s="90" t="s">
        <v>11628</v>
      </c>
      <c r="Z2200" s="90" t="s">
        <v>13055</v>
      </c>
      <c r="AA2200" s="84" t="b">
        <v>0</v>
      </c>
      <c r="AB2200" s="84">
        <v>4</v>
      </c>
      <c r="AC2200" s="90" t="s">
        <v>13462</v>
      </c>
      <c r="AD2200" s="84" t="b">
        <v>0</v>
      </c>
      <c r="AE2200" s="84" t="s">
        <v>13611</v>
      </c>
      <c r="AF2200" s="84"/>
      <c r="AG2200" s="90" t="s">
        <v>13180</v>
      </c>
      <c r="AH2200" s="84" t="b">
        <v>0</v>
      </c>
      <c r="AI2200" s="84">
        <v>0</v>
      </c>
      <c r="AJ2200" s="90" t="s">
        <v>13180</v>
      </c>
      <c r="AK2200" s="84" t="s">
        <v>13707</v>
      </c>
      <c r="AL2200" s="84" t="b">
        <v>0</v>
      </c>
      <c r="AM2200" s="90" t="s">
        <v>13055</v>
      </c>
      <c r="AN2200" s="84">
        <v>0</v>
      </c>
      <c r="AO2200" s="84">
        <v>0</v>
      </c>
      <c r="AP2200" s="84"/>
      <c r="AQ2200" s="84"/>
      <c r="AR2200" s="84"/>
      <c r="AS2200" s="84"/>
      <c r="AT2200" s="84"/>
      <c r="AU2200" s="84"/>
      <c r="AV2200" s="84"/>
      <c r="AW2200" s="84"/>
    </row>
    <row r="2201" spans="1:49" x14ac:dyDescent="0.25">
      <c r="A2201" s="69" t="s">
        <v>1962</v>
      </c>
      <c r="B2201" s="69" t="s">
        <v>1962</v>
      </c>
      <c r="C2201" s="70"/>
      <c r="D2201" s="71"/>
      <c r="E2201" s="72"/>
      <c r="F2201" s="73"/>
      <c r="G2201" s="70"/>
      <c r="H2201" s="74"/>
      <c r="I2201" s="75"/>
      <c r="J2201" s="75"/>
      <c r="K2201" s="36"/>
      <c r="L2201" s="82"/>
      <c r="M2201" s="82"/>
      <c r="N2201" s="77"/>
      <c r="O2201" s="84" t="s">
        <v>179</v>
      </c>
      <c r="P2201" s="86">
        <v>42749.907118055555</v>
      </c>
      <c r="Q2201" s="84" t="s">
        <v>4610</v>
      </c>
      <c r="R2201" s="84"/>
      <c r="S2201" s="84"/>
      <c r="T2201" s="84"/>
      <c r="U2201" s="86">
        <v>42749.907118055555</v>
      </c>
      <c r="V2201" s="87" t="s">
        <v>8604</v>
      </c>
      <c r="W2201" s="84"/>
      <c r="X2201" s="84"/>
      <c r="Y2201" s="90" t="s">
        <v>11629</v>
      </c>
      <c r="Z2201" s="84"/>
      <c r="AA2201" s="84" t="b">
        <v>0</v>
      </c>
      <c r="AB2201" s="84">
        <v>0</v>
      </c>
      <c r="AC2201" s="90" t="s">
        <v>13180</v>
      </c>
      <c r="AD2201" s="84" t="b">
        <v>0</v>
      </c>
      <c r="AE2201" s="84" t="s">
        <v>13611</v>
      </c>
      <c r="AF2201" s="84"/>
      <c r="AG2201" s="90" t="s">
        <v>13180</v>
      </c>
      <c r="AH2201" s="84" t="b">
        <v>0</v>
      </c>
      <c r="AI2201" s="84">
        <v>0</v>
      </c>
      <c r="AJ2201" s="90" t="s">
        <v>13180</v>
      </c>
      <c r="AK2201" s="84" t="s">
        <v>13707</v>
      </c>
      <c r="AL2201" s="84" t="b">
        <v>0</v>
      </c>
      <c r="AM2201" s="90" t="s">
        <v>11629</v>
      </c>
      <c r="AN2201" s="84">
        <v>0</v>
      </c>
      <c r="AO2201" s="84">
        <v>0</v>
      </c>
      <c r="AP2201" s="84"/>
      <c r="AQ2201" s="84"/>
      <c r="AR2201" s="84"/>
      <c r="AS2201" s="84"/>
      <c r="AT2201" s="84"/>
      <c r="AU2201" s="84"/>
      <c r="AV2201" s="84"/>
      <c r="AW2201" s="84"/>
    </row>
    <row r="2202" spans="1:49" x14ac:dyDescent="0.25">
      <c r="A2202" s="69" t="s">
        <v>1963</v>
      </c>
      <c r="B2202" s="69" t="s">
        <v>1963</v>
      </c>
      <c r="C2202" s="70"/>
      <c r="D2202" s="71"/>
      <c r="E2202" s="72"/>
      <c r="F2202" s="73"/>
      <c r="G2202" s="70"/>
      <c r="H2202" s="74"/>
      <c r="I2202" s="75"/>
      <c r="J2202" s="75"/>
      <c r="K2202" s="36"/>
      <c r="L2202" s="82"/>
      <c r="M2202" s="82"/>
      <c r="N2202" s="77"/>
      <c r="O2202" s="84" t="s">
        <v>179</v>
      </c>
      <c r="P2202" s="86">
        <v>42749.908252314817</v>
      </c>
      <c r="Q2202" s="84" t="s">
        <v>4611</v>
      </c>
      <c r="R2202" s="84"/>
      <c r="S2202" s="84"/>
      <c r="T2202" s="84"/>
      <c r="U2202" s="86">
        <v>42749.908252314817</v>
      </c>
      <c r="V2202" s="87" t="s">
        <v>8605</v>
      </c>
      <c r="W2202" s="84"/>
      <c r="X2202" s="84"/>
      <c r="Y2202" s="90" t="s">
        <v>11630</v>
      </c>
      <c r="Z2202" s="84"/>
      <c r="AA2202" s="84" t="b">
        <v>0</v>
      </c>
      <c r="AB2202" s="84">
        <v>9</v>
      </c>
      <c r="AC2202" s="90" t="s">
        <v>13180</v>
      </c>
      <c r="AD2202" s="84" t="b">
        <v>0</v>
      </c>
      <c r="AE2202" s="84" t="s">
        <v>13611</v>
      </c>
      <c r="AF2202" s="84"/>
      <c r="AG2202" s="90" t="s">
        <v>13180</v>
      </c>
      <c r="AH2202" s="84" t="b">
        <v>0</v>
      </c>
      <c r="AI2202" s="84">
        <v>0</v>
      </c>
      <c r="AJ2202" s="90" t="s">
        <v>13180</v>
      </c>
      <c r="AK2202" s="84" t="s">
        <v>13707</v>
      </c>
      <c r="AL2202" s="84" t="b">
        <v>0</v>
      </c>
      <c r="AM2202" s="90" t="s">
        <v>11630</v>
      </c>
      <c r="AN2202" s="84">
        <v>0</v>
      </c>
      <c r="AO2202" s="84">
        <v>0</v>
      </c>
      <c r="AP2202" s="84"/>
      <c r="AQ2202" s="84"/>
      <c r="AR2202" s="84"/>
      <c r="AS2202" s="84"/>
      <c r="AT2202" s="84"/>
      <c r="AU2202" s="84"/>
      <c r="AV2202" s="84"/>
      <c r="AW2202" s="84"/>
    </row>
    <row r="2203" spans="1:49" x14ac:dyDescent="0.25">
      <c r="A2203" s="69" t="s">
        <v>1964</v>
      </c>
      <c r="B2203" s="69" t="s">
        <v>3181</v>
      </c>
      <c r="C2203" s="70"/>
      <c r="D2203" s="71"/>
      <c r="E2203" s="72"/>
      <c r="F2203" s="73"/>
      <c r="G2203" s="70"/>
      <c r="H2203" s="74"/>
      <c r="I2203" s="75"/>
      <c r="J2203" s="75"/>
      <c r="K2203" s="36"/>
      <c r="L2203" s="82"/>
      <c r="M2203" s="82"/>
      <c r="N2203" s="77"/>
      <c r="O2203" s="84" t="s">
        <v>3349</v>
      </c>
      <c r="P2203" s="86">
        <v>42749.908333333333</v>
      </c>
      <c r="Q2203" s="84" t="s">
        <v>4612</v>
      </c>
      <c r="R2203" s="84"/>
      <c r="S2203" s="84"/>
      <c r="T2203" s="84"/>
      <c r="U2203" s="86">
        <v>42749.908333333333</v>
      </c>
      <c r="V2203" s="87" t="s">
        <v>8606</v>
      </c>
      <c r="W2203" s="84"/>
      <c r="X2203" s="84"/>
      <c r="Y2203" s="90" t="s">
        <v>11631</v>
      </c>
      <c r="Z2203" s="90" t="s">
        <v>13056</v>
      </c>
      <c r="AA2203" s="84" t="b">
        <v>0</v>
      </c>
      <c r="AB2203" s="84">
        <v>1</v>
      </c>
      <c r="AC2203" s="90" t="s">
        <v>13463</v>
      </c>
      <c r="AD2203" s="84" t="b">
        <v>0</v>
      </c>
      <c r="AE2203" s="84" t="s">
        <v>13611</v>
      </c>
      <c r="AF2203" s="84"/>
      <c r="AG2203" s="90" t="s">
        <v>13180</v>
      </c>
      <c r="AH2203" s="84" t="b">
        <v>0</v>
      </c>
      <c r="AI2203" s="84">
        <v>0</v>
      </c>
      <c r="AJ2203" s="90" t="s">
        <v>13180</v>
      </c>
      <c r="AK2203" s="84" t="s">
        <v>13707</v>
      </c>
      <c r="AL2203" s="84" t="b">
        <v>0</v>
      </c>
      <c r="AM2203" s="90" t="s">
        <v>13056</v>
      </c>
      <c r="AN2203" s="84">
        <v>0</v>
      </c>
      <c r="AO2203" s="84">
        <v>0</v>
      </c>
      <c r="AP2203" s="84"/>
      <c r="AQ2203" s="84"/>
      <c r="AR2203" s="84"/>
      <c r="AS2203" s="84"/>
      <c r="AT2203" s="84"/>
      <c r="AU2203" s="84"/>
      <c r="AV2203" s="84"/>
      <c r="AW2203" s="84"/>
    </row>
    <row r="2204" spans="1:49" x14ac:dyDescent="0.25">
      <c r="A2204" s="69" t="s">
        <v>1965</v>
      </c>
      <c r="B2204" s="69" t="s">
        <v>1965</v>
      </c>
      <c r="C2204" s="70"/>
      <c r="D2204" s="71"/>
      <c r="E2204" s="72"/>
      <c r="F2204" s="73"/>
      <c r="G2204" s="70"/>
      <c r="H2204" s="74"/>
      <c r="I2204" s="75"/>
      <c r="J2204" s="75"/>
      <c r="K2204" s="36"/>
      <c r="L2204" s="82"/>
      <c r="M2204" s="82"/>
      <c r="N2204" s="77"/>
      <c r="O2204" s="84" t="s">
        <v>179</v>
      </c>
      <c r="P2204" s="86">
        <v>42749.908692129633</v>
      </c>
      <c r="Q2204" s="84" t="s">
        <v>4613</v>
      </c>
      <c r="R2204" s="84"/>
      <c r="S2204" s="84"/>
      <c r="T2204" s="84"/>
      <c r="U2204" s="86">
        <v>42749.908692129633</v>
      </c>
      <c r="V2204" s="87" t="s">
        <v>8607</v>
      </c>
      <c r="W2204" s="84"/>
      <c r="X2204" s="84"/>
      <c r="Y2204" s="90" t="s">
        <v>11632</v>
      </c>
      <c r="Z2204" s="84"/>
      <c r="AA2204" s="84" t="b">
        <v>0</v>
      </c>
      <c r="AB2204" s="84">
        <v>1</v>
      </c>
      <c r="AC2204" s="90" t="s">
        <v>13180</v>
      </c>
      <c r="AD2204" s="84" t="b">
        <v>0</v>
      </c>
      <c r="AE2204" s="84" t="s">
        <v>13611</v>
      </c>
      <c r="AF2204" s="84"/>
      <c r="AG2204" s="90" t="s">
        <v>13180</v>
      </c>
      <c r="AH2204" s="84" t="b">
        <v>0</v>
      </c>
      <c r="AI2204" s="84">
        <v>0</v>
      </c>
      <c r="AJ2204" s="90" t="s">
        <v>13180</v>
      </c>
      <c r="AK2204" s="84" t="s">
        <v>13707</v>
      </c>
      <c r="AL2204" s="84" t="b">
        <v>0</v>
      </c>
      <c r="AM2204" s="90" t="s">
        <v>11632</v>
      </c>
      <c r="AN2204" s="84">
        <v>0</v>
      </c>
      <c r="AO2204" s="84">
        <v>0</v>
      </c>
      <c r="AP2204" s="84"/>
      <c r="AQ2204" s="84"/>
      <c r="AR2204" s="84"/>
      <c r="AS2204" s="84"/>
      <c r="AT2204" s="84"/>
      <c r="AU2204" s="84"/>
      <c r="AV2204" s="84"/>
      <c r="AW2204" s="84"/>
    </row>
    <row r="2205" spans="1:49" x14ac:dyDescent="0.25">
      <c r="A2205" s="69" t="s">
        <v>1966</v>
      </c>
      <c r="B2205" s="69" t="s">
        <v>1966</v>
      </c>
      <c r="C2205" s="70"/>
      <c r="D2205" s="71"/>
      <c r="E2205" s="72"/>
      <c r="F2205" s="73"/>
      <c r="G2205" s="70"/>
      <c r="H2205" s="74"/>
      <c r="I2205" s="75"/>
      <c r="J2205" s="75"/>
      <c r="K2205" s="36"/>
      <c r="L2205" s="82"/>
      <c r="M2205" s="82"/>
      <c r="N2205" s="77"/>
      <c r="O2205" s="84" t="s">
        <v>179</v>
      </c>
      <c r="P2205" s="86">
        <v>42749.910057870373</v>
      </c>
      <c r="Q2205" s="84" t="s">
        <v>4614</v>
      </c>
      <c r="R2205" s="84"/>
      <c r="S2205" s="84"/>
      <c r="T2205" s="84"/>
      <c r="U2205" s="86">
        <v>42749.910057870373</v>
      </c>
      <c r="V2205" s="87" t="s">
        <v>8608</v>
      </c>
      <c r="W2205" s="84"/>
      <c r="X2205" s="84"/>
      <c r="Y2205" s="90" t="s">
        <v>11633</v>
      </c>
      <c r="Z2205" s="84"/>
      <c r="AA2205" s="84" t="b">
        <v>0</v>
      </c>
      <c r="AB2205" s="84">
        <v>9</v>
      </c>
      <c r="AC2205" s="90" t="s">
        <v>13180</v>
      </c>
      <c r="AD2205" s="84" t="b">
        <v>0</v>
      </c>
      <c r="AE2205" s="84" t="s">
        <v>13611</v>
      </c>
      <c r="AF2205" s="84"/>
      <c r="AG2205" s="90" t="s">
        <v>13180</v>
      </c>
      <c r="AH2205" s="84" t="b">
        <v>0</v>
      </c>
      <c r="AI2205" s="84">
        <v>0</v>
      </c>
      <c r="AJ2205" s="90" t="s">
        <v>13180</v>
      </c>
      <c r="AK2205" s="84" t="s">
        <v>13707</v>
      </c>
      <c r="AL2205" s="84" t="b">
        <v>0</v>
      </c>
      <c r="AM2205" s="90" t="s">
        <v>11633</v>
      </c>
      <c r="AN2205" s="84">
        <v>0</v>
      </c>
      <c r="AO2205" s="84">
        <v>0</v>
      </c>
      <c r="AP2205" s="84"/>
      <c r="AQ2205" s="84"/>
      <c r="AR2205" s="84"/>
      <c r="AS2205" s="84"/>
      <c r="AT2205" s="84"/>
      <c r="AU2205" s="84"/>
      <c r="AV2205" s="84"/>
      <c r="AW2205" s="84"/>
    </row>
    <row r="2206" spans="1:49" x14ac:dyDescent="0.25">
      <c r="A2206" s="69" t="s">
        <v>1967</v>
      </c>
      <c r="B2206" s="69" t="s">
        <v>1967</v>
      </c>
      <c r="C2206" s="70"/>
      <c r="D2206" s="71"/>
      <c r="E2206" s="72"/>
      <c r="F2206" s="73"/>
      <c r="G2206" s="70"/>
      <c r="H2206" s="74"/>
      <c r="I2206" s="75"/>
      <c r="J2206" s="75"/>
      <c r="K2206" s="36"/>
      <c r="L2206" s="82"/>
      <c r="M2206" s="82"/>
      <c r="N2206" s="77"/>
      <c r="O2206" s="84" t="s">
        <v>179</v>
      </c>
      <c r="P2206" s="86">
        <v>42749.910868055558</v>
      </c>
      <c r="Q2206" s="84" t="s">
        <v>4615</v>
      </c>
      <c r="R2206" s="87" t="s">
        <v>5928</v>
      </c>
      <c r="S2206" s="84" t="s">
        <v>6297</v>
      </c>
      <c r="T2206" s="84"/>
      <c r="U2206" s="86">
        <v>42749.910868055558</v>
      </c>
      <c r="V2206" s="87" t="s">
        <v>8609</v>
      </c>
      <c r="W2206" s="84"/>
      <c r="X2206" s="84"/>
      <c r="Y2206" s="90" t="s">
        <v>11634</v>
      </c>
      <c r="Z2206" s="84"/>
      <c r="AA2206" s="84" t="b">
        <v>0</v>
      </c>
      <c r="AB2206" s="84">
        <v>2</v>
      </c>
      <c r="AC2206" s="90" t="s">
        <v>13180</v>
      </c>
      <c r="AD2206" s="84" t="b">
        <v>0</v>
      </c>
      <c r="AE2206" s="84" t="s">
        <v>13611</v>
      </c>
      <c r="AF2206" s="84"/>
      <c r="AG2206" s="90" t="s">
        <v>13180</v>
      </c>
      <c r="AH2206" s="84" t="b">
        <v>0</v>
      </c>
      <c r="AI2206" s="84">
        <v>0</v>
      </c>
      <c r="AJ2206" s="90" t="s">
        <v>13180</v>
      </c>
      <c r="AK2206" s="84" t="s">
        <v>13707</v>
      </c>
      <c r="AL2206" s="84" t="b">
        <v>1</v>
      </c>
      <c r="AM2206" s="90" t="s">
        <v>11634</v>
      </c>
      <c r="AN2206" s="84">
        <v>0</v>
      </c>
      <c r="AO2206" s="84">
        <v>0</v>
      </c>
      <c r="AP2206" s="84"/>
      <c r="AQ2206" s="84"/>
      <c r="AR2206" s="84"/>
      <c r="AS2206" s="84"/>
      <c r="AT2206" s="84"/>
      <c r="AU2206" s="84"/>
      <c r="AV2206" s="84"/>
      <c r="AW2206" s="84"/>
    </row>
    <row r="2207" spans="1:49" x14ac:dyDescent="0.25">
      <c r="A2207" s="69" t="s">
        <v>1968</v>
      </c>
      <c r="B2207" s="69" t="s">
        <v>1968</v>
      </c>
      <c r="C2207" s="70"/>
      <c r="D2207" s="71"/>
      <c r="E2207" s="72"/>
      <c r="F2207" s="73"/>
      <c r="G2207" s="70"/>
      <c r="H2207" s="74"/>
      <c r="I2207" s="75"/>
      <c r="J2207" s="75"/>
      <c r="K2207" s="36"/>
      <c r="L2207" s="82"/>
      <c r="M2207" s="82"/>
      <c r="N2207" s="77"/>
      <c r="O2207" s="84" t="s">
        <v>179</v>
      </c>
      <c r="P2207" s="86">
        <v>42749.914050925923</v>
      </c>
      <c r="Q2207" s="84" t="s">
        <v>4616</v>
      </c>
      <c r="R2207" s="84"/>
      <c r="S2207" s="84"/>
      <c r="T2207" s="84"/>
      <c r="U2207" s="86">
        <v>42749.914050925923</v>
      </c>
      <c r="V2207" s="87" t="s">
        <v>8610</v>
      </c>
      <c r="W2207" s="84"/>
      <c r="X2207" s="84"/>
      <c r="Y2207" s="90" t="s">
        <v>11635</v>
      </c>
      <c r="Z2207" s="84"/>
      <c r="AA2207" s="84" t="b">
        <v>0</v>
      </c>
      <c r="AB2207" s="84">
        <v>1</v>
      </c>
      <c r="AC2207" s="90" t="s">
        <v>13180</v>
      </c>
      <c r="AD2207" s="84" t="b">
        <v>0</v>
      </c>
      <c r="AE2207" s="84" t="s">
        <v>13611</v>
      </c>
      <c r="AF2207" s="84"/>
      <c r="AG2207" s="90" t="s">
        <v>13180</v>
      </c>
      <c r="AH2207" s="84" t="b">
        <v>0</v>
      </c>
      <c r="AI2207" s="84">
        <v>0</v>
      </c>
      <c r="AJ2207" s="90" t="s">
        <v>13180</v>
      </c>
      <c r="AK2207" s="84" t="s">
        <v>13707</v>
      </c>
      <c r="AL2207" s="84" t="b">
        <v>0</v>
      </c>
      <c r="AM2207" s="90" t="s">
        <v>11635</v>
      </c>
      <c r="AN2207" s="84">
        <v>0</v>
      </c>
      <c r="AO2207" s="84">
        <v>0</v>
      </c>
      <c r="AP2207" s="84"/>
      <c r="AQ2207" s="84"/>
      <c r="AR2207" s="84"/>
      <c r="AS2207" s="84"/>
      <c r="AT2207" s="84"/>
      <c r="AU2207" s="84"/>
      <c r="AV2207" s="84"/>
      <c r="AW2207" s="84"/>
    </row>
    <row r="2208" spans="1:49" x14ac:dyDescent="0.25">
      <c r="A2208" s="69" t="s">
        <v>1969</v>
      </c>
      <c r="B2208" s="69" t="s">
        <v>1969</v>
      </c>
      <c r="C2208" s="70"/>
      <c r="D2208" s="71"/>
      <c r="E2208" s="72"/>
      <c r="F2208" s="73"/>
      <c r="G2208" s="70"/>
      <c r="H2208" s="74"/>
      <c r="I2208" s="75"/>
      <c r="J2208" s="75"/>
      <c r="K2208" s="36"/>
      <c r="L2208" s="82"/>
      <c r="M2208" s="82"/>
      <c r="N2208" s="77"/>
      <c r="O2208" s="84" t="s">
        <v>179</v>
      </c>
      <c r="P2208" s="86">
        <v>42749.870370370372</v>
      </c>
      <c r="Q2208" s="84" t="s">
        <v>4617</v>
      </c>
      <c r="R2208" s="84"/>
      <c r="S2208" s="84"/>
      <c r="T2208" s="84"/>
      <c r="U2208" s="86">
        <v>42749.870370370372</v>
      </c>
      <c r="V2208" s="87" t="s">
        <v>8611</v>
      </c>
      <c r="W2208" s="84"/>
      <c r="X2208" s="84"/>
      <c r="Y2208" s="90" t="s">
        <v>11636</v>
      </c>
      <c r="Z2208" s="84"/>
      <c r="AA2208" s="84" t="b">
        <v>0</v>
      </c>
      <c r="AB2208" s="84">
        <v>1</v>
      </c>
      <c r="AC2208" s="90" t="s">
        <v>13180</v>
      </c>
      <c r="AD2208" s="84" t="b">
        <v>0</v>
      </c>
      <c r="AE2208" s="84" t="s">
        <v>13611</v>
      </c>
      <c r="AF2208" s="84"/>
      <c r="AG2208" s="90" t="s">
        <v>13180</v>
      </c>
      <c r="AH2208" s="84" t="b">
        <v>0</v>
      </c>
      <c r="AI2208" s="84">
        <v>1</v>
      </c>
      <c r="AJ2208" s="90" t="s">
        <v>13180</v>
      </c>
      <c r="AK2208" s="84" t="s">
        <v>13707</v>
      </c>
      <c r="AL2208" s="84" t="b">
        <v>0</v>
      </c>
      <c r="AM2208" s="90" t="s">
        <v>11636</v>
      </c>
      <c r="AN2208" s="84">
        <v>0</v>
      </c>
      <c r="AO2208" s="84">
        <v>0</v>
      </c>
      <c r="AP2208" s="84"/>
      <c r="AQ2208" s="84"/>
      <c r="AR2208" s="84"/>
      <c r="AS2208" s="84"/>
      <c r="AT2208" s="84"/>
      <c r="AU2208" s="84"/>
      <c r="AV2208" s="84"/>
      <c r="AW2208" s="84"/>
    </row>
    <row r="2209" spans="1:49" x14ac:dyDescent="0.25">
      <c r="A2209" s="69" t="s">
        <v>1970</v>
      </c>
      <c r="B2209" s="69" t="s">
        <v>1969</v>
      </c>
      <c r="C2209" s="70"/>
      <c r="D2209" s="71"/>
      <c r="E2209" s="72"/>
      <c r="F2209" s="73"/>
      <c r="G2209" s="70"/>
      <c r="H2209" s="74"/>
      <c r="I2209" s="75"/>
      <c r="J2209" s="75"/>
      <c r="K2209" s="36"/>
      <c r="L2209" s="82"/>
      <c r="M2209" s="82"/>
      <c r="N2209" s="77"/>
      <c r="O2209" s="84" t="s">
        <v>3348</v>
      </c>
      <c r="P2209" s="86">
        <v>42749.915543981479</v>
      </c>
      <c r="Q2209" s="84" t="s">
        <v>4618</v>
      </c>
      <c r="R2209" s="84"/>
      <c r="S2209" s="84"/>
      <c r="T2209" s="84"/>
      <c r="U2209" s="86">
        <v>42749.915543981479</v>
      </c>
      <c r="V2209" s="87" t="s">
        <v>8612</v>
      </c>
      <c r="W2209" s="84"/>
      <c r="X2209" s="84"/>
      <c r="Y2209" s="90" t="s">
        <v>11637</v>
      </c>
      <c r="Z2209" s="84"/>
      <c r="AA2209" s="84" t="b">
        <v>0</v>
      </c>
      <c r="AB2209" s="84">
        <v>0</v>
      </c>
      <c r="AC2209" s="90" t="s">
        <v>13180</v>
      </c>
      <c r="AD2209" s="84" t="b">
        <v>0</v>
      </c>
      <c r="AE2209" s="84" t="s">
        <v>13611</v>
      </c>
      <c r="AF2209" s="84"/>
      <c r="AG2209" s="90" t="s">
        <v>13180</v>
      </c>
      <c r="AH2209" s="84" t="b">
        <v>0</v>
      </c>
      <c r="AI2209" s="84">
        <v>1</v>
      </c>
      <c r="AJ2209" s="90" t="s">
        <v>11636</v>
      </c>
      <c r="AK2209" s="84" t="s">
        <v>13707</v>
      </c>
      <c r="AL2209" s="84" t="b">
        <v>0</v>
      </c>
      <c r="AM2209" s="90" t="s">
        <v>11636</v>
      </c>
      <c r="AN2209" s="84">
        <v>0</v>
      </c>
      <c r="AO2209" s="84">
        <v>0</v>
      </c>
      <c r="AP2209" s="84"/>
      <c r="AQ2209" s="84"/>
      <c r="AR2209" s="84"/>
      <c r="AS2209" s="84"/>
      <c r="AT2209" s="84"/>
      <c r="AU2209" s="84"/>
      <c r="AV2209" s="84"/>
      <c r="AW2209" s="84"/>
    </row>
    <row r="2210" spans="1:49" x14ac:dyDescent="0.25">
      <c r="A2210" s="69" t="s">
        <v>1971</v>
      </c>
      <c r="B2210" s="69" t="s">
        <v>2358</v>
      </c>
      <c r="C2210" s="70"/>
      <c r="D2210" s="71"/>
      <c r="E2210" s="72"/>
      <c r="F2210" s="73"/>
      <c r="G2210" s="70"/>
      <c r="H2210" s="74"/>
      <c r="I2210" s="75"/>
      <c r="J2210" s="75"/>
      <c r="K2210" s="36"/>
      <c r="L2210" s="82"/>
      <c r="M2210" s="82"/>
      <c r="N2210" s="77"/>
      <c r="O2210" s="84" t="s">
        <v>3348</v>
      </c>
      <c r="P2210" s="86">
        <v>42749.917581018519</v>
      </c>
      <c r="Q2210" s="84" t="s">
        <v>4603</v>
      </c>
      <c r="R2210" s="84"/>
      <c r="S2210" s="84"/>
      <c r="T2210" s="84"/>
      <c r="U2210" s="86">
        <v>42749.917581018519</v>
      </c>
      <c r="V2210" s="87" t="s">
        <v>8613</v>
      </c>
      <c r="W2210" s="84"/>
      <c r="X2210" s="84"/>
      <c r="Y2210" s="90" t="s">
        <v>11638</v>
      </c>
      <c r="Z2210" s="84"/>
      <c r="AA2210" s="84" t="b">
        <v>0</v>
      </c>
      <c r="AB2210" s="84">
        <v>0</v>
      </c>
      <c r="AC2210" s="90" t="s">
        <v>13180</v>
      </c>
      <c r="AD2210" s="84" t="b">
        <v>0</v>
      </c>
      <c r="AE2210" s="84" t="s">
        <v>13611</v>
      </c>
      <c r="AF2210" s="84"/>
      <c r="AG2210" s="90" t="s">
        <v>13180</v>
      </c>
      <c r="AH2210" s="84" t="b">
        <v>0</v>
      </c>
      <c r="AI2210" s="84">
        <v>10</v>
      </c>
      <c r="AJ2210" s="90" t="s">
        <v>12095</v>
      </c>
      <c r="AK2210" s="84" t="s">
        <v>13707</v>
      </c>
      <c r="AL2210" s="84" t="b">
        <v>0</v>
      </c>
      <c r="AM2210" s="90" t="s">
        <v>12095</v>
      </c>
      <c r="AN2210" s="84">
        <v>0</v>
      </c>
      <c r="AO2210" s="84">
        <v>0</v>
      </c>
      <c r="AP2210" s="84"/>
      <c r="AQ2210" s="84"/>
      <c r="AR2210" s="84"/>
      <c r="AS2210" s="84"/>
      <c r="AT2210" s="84"/>
      <c r="AU2210" s="84"/>
      <c r="AV2210" s="84"/>
      <c r="AW2210" s="84"/>
    </row>
    <row r="2211" spans="1:49" x14ac:dyDescent="0.25">
      <c r="A2211" s="69" t="s">
        <v>1972</v>
      </c>
      <c r="B2211" s="69" t="s">
        <v>2183</v>
      </c>
      <c r="C2211" s="70"/>
      <c r="D2211" s="71"/>
      <c r="E2211" s="72"/>
      <c r="F2211" s="73"/>
      <c r="G2211" s="70"/>
      <c r="H2211" s="74"/>
      <c r="I2211" s="75"/>
      <c r="J2211" s="75"/>
      <c r="K2211" s="36"/>
      <c r="L2211" s="82"/>
      <c r="M2211" s="82"/>
      <c r="N2211" s="77"/>
      <c r="O2211" s="84" t="s">
        <v>3348</v>
      </c>
      <c r="P2211" s="86">
        <v>42749.918275462966</v>
      </c>
      <c r="Q2211" s="84" t="s">
        <v>4604</v>
      </c>
      <c r="R2211" s="84"/>
      <c r="S2211" s="84"/>
      <c r="T2211" s="84"/>
      <c r="U2211" s="86">
        <v>42749.918275462966</v>
      </c>
      <c r="V2211" s="87" t="s">
        <v>8614</v>
      </c>
      <c r="W2211" s="84"/>
      <c r="X2211" s="84"/>
      <c r="Y2211" s="90" t="s">
        <v>11639</v>
      </c>
      <c r="Z2211" s="84"/>
      <c r="AA2211" s="84" t="b">
        <v>0</v>
      </c>
      <c r="AB2211" s="84">
        <v>0</v>
      </c>
      <c r="AC2211" s="90" t="s">
        <v>13180</v>
      </c>
      <c r="AD2211" s="84" t="b">
        <v>0</v>
      </c>
      <c r="AE2211" s="84" t="s">
        <v>13611</v>
      </c>
      <c r="AF2211" s="84"/>
      <c r="AG2211" s="90" t="s">
        <v>13180</v>
      </c>
      <c r="AH2211" s="84" t="b">
        <v>0</v>
      </c>
      <c r="AI2211" s="84">
        <v>5</v>
      </c>
      <c r="AJ2211" s="90" t="s">
        <v>11878</v>
      </c>
      <c r="AK2211" s="84" t="s">
        <v>13707</v>
      </c>
      <c r="AL2211" s="84" t="b">
        <v>0</v>
      </c>
      <c r="AM2211" s="90" t="s">
        <v>11878</v>
      </c>
      <c r="AN2211" s="84">
        <v>0</v>
      </c>
      <c r="AO2211" s="84">
        <v>0</v>
      </c>
      <c r="AP2211" s="84"/>
      <c r="AQ2211" s="84"/>
      <c r="AR2211" s="84"/>
      <c r="AS2211" s="84"/>
      <c r="AT2211" s="84"/>
      <c r="AU2211" s="84"/>
      <c r="AV2211" s="84"/>
      <c r="AW2211" s="84"/>
    </row>
    <row r="2212" spans="1:49" x14ac:dyDescent="0.25">
      <c r="A2212" s="69" t="s">
        <v>1973</v>
      </c>
      <c r="B2212" s="69" t="s">
        <v>2083</v>
      </c>
      <c r="C2212" s="70"/>
      <c r="D2212" s="71"/>
      <c r="E2212" s="72"/>
      <c r="F2212" s="73"/>
      <c r="G2212" s="70"/>
      <c r="H2212" s="74"/>
      <c r="I2212" s="75"/>
      <c r="J2212" s="75"/>
      <c r="K2212" s="36"/>
      <c r="L2212" s="82"/>
      <c r="M2212" s="82"/>
      <c r="N2212" s="77"/>
      <c r="O2212" s="84" t="s">
        <v>3348</v>
      </c>
      <c r="P2212" s="86">
        <v>42749.919027777774</v>
      </c>
      <c r="Q2212" s="84" t="s">
        <v>4607</v>
      </c>
      <c r="R2212" s="84"/>
      <c r="S2212" s="84"/>
      <c r="T2212" s="84"/>
      <c r="U2212" s="86">
        <v>42749.919027777774</v>
      </c>
      <c r="V2212" s="87" t="s">
        <v>8615</v>
      </c>
      <c r="W2212" s="84"/>
      <c r="X2212" s="84"/>
      <c r="Y2212" s="90" t="s">
        <v>11640</v>
      </c>
      <c r="Z2212" s="84"/>
      <c r="AA2212" s="84" t="b">
        <v>0</v>
      </c>
      <c r="AB2212" s="84">
        <v>0</v>
      </c>
      <c r="AC2212" s="90" t="s">
        <v>13180</v>
      </c>
      <c r="AD2212" s="84" t="b">
        <v>0</v>
      </c>
      <c r="AE2212" s="84" t="s">
        <v>13611</v>
      </c>
      <c r="AF2212" s="84"/>
      <c r="AG2212" s="90" t="s">
        <v>13180</v>
      </c>
      <c r="AH2212" s="84" t="b">
        <v>0</v>
      </c>
      <c r="AI2212" s="84">
        <v>3</v>
      </c>
      <c r="AJ2212" s="90" t="s">
        <v>11764</v>
      </c>
      <c r="AK2212" s="84" t="s">
        <v>13711</v>
      </c>
      <c r="AL2212" s="84" t="b">
        <v>0</v>
      </c>
      <c r="AM2212" s="90" t="s">
        <v>11764</v>
      </c>
      <c r="AN2212" s="84">
        <v>0</v>
      </c>
      <c r="AO2212" s="84">
        <v>0</v>
      </c>
      <c r="AP2212" s="84"/>
      <c r="AQ2212" s="84"/>
      <c r="AR2212" s="84"/>
      <c r="AS2212" s="84"/>
      <c r="AT2212" s="84"/>
      <c r="AU2212" s="84"/>
      <c r="AV2212" s="84"/>
      <c r="AW2212" s="84"/>
    </row>
    <row r="2213" spans="1:49" x14ac:dyDescent="0.25">
      <c r="A2213" s="69" t="s">
        <v>1974</v>
      </c>
      <c r="B2213" s="69" t="s">
        <v>1974</v>
      </c>
      <c r="C2213" s="70"/>
      <c r="D2213" s="71"/>
      <c r="E2213" s="72"/>
      <c r="F2213" s="73"/>
      <c r="G2213" s="70"/>
      <c r="H2213" s="74"/>
      <c r="I2213" s="75"/>
      <c r="J2213" s="75"/>
      <c r="K2213" s="36"/>
      <c r="L2213" s="82"/>
      <c r="M2213" s="82"/>
      <c r="N2213" s="77"/>
      <c r="O2213" s="84" t="s">
        <v>179</v>
      </c>
      <c r="P2213" s="86">
        <v>42749.920104166667</v>
      </c>
      <c r="Q2213" s="84" t="s">
        <v>4619</v>
      </c>
      <c r="R2213" s="87" t="s">
        <v>5929</v>
      </c>
      <c r="S2213" s="84" t="s">
        <v>6325</v>
      </c>
      <c r="T2213" s="84" t="s">
        <v>6537</v>
      </c>
      <c r="U2213" s="86">
        <v>42749.920104166667</v>
      </c>
      <c r="V2213" s="87" t="s">
        <v>8616</v>
      </c>
      <c r="W2213" s="84">
        <v>33.129688600000001</v>
      </c>
      <c r="X2213" s="84">
        <v>-96.655105300000002</v>
      </c>
      <c r="Y2213" s="90" t="s">
        <v>11641</v>
      </c>
      <c r="Z2213" s="84"/>
      <c r="AA2213" s="84" t="b">
        <v>0</v>
      </c>
      <c r="AB2213" s="84">
        <v>0</v>
      </c>
      <c r="AC2213" s="90" t="s">
        <v>13180</v>
      </c>
      <c r="AD2213" s="84" t="b">
        <v>0</v>
      </c>
      <c r="AE2213" s="84" t="s">
        <v>13611</v>
      </c>
      <c r="AF2213" s="84"/>
      <c r="AG2213" s="90" t="s">
        <v>13180</v>
      </c>
      <c r="AH2213" s="84" t="b">
        <v>0</v>
      </c>
      <c r="AI2213" s="84">
        <v>0</v>
      </c>
      <c r="AJ2213" s="90" t="s">
        <v>13180</v>
      </c>
      <c r="AK2213" s="84" t="s">
        <v>13739</v>
      </c>
      <c r="AL2213" s="84" t="b">
        <v>0</v>
      </c>
      <c r="AM2213" s="90" t="s">
        <v>11641</v>
      </c>
      <c r="AN2213" s="84">
        <v>0</v>
      </c>
      <c r="AO2213" s="84">
        <v>0</v>
      </c>
      <c r="AP2213" s="84" t="s">
        <v>13888</v>
      </c>
      <c r="AQ2213" s="84" t="s">
        <v>13984</v>
      </c>
      <c r="AR2213" s="84" t="s">
        <v>13986</v>
      </c>
      <c r="AS2213" s="84" t="s">
        <v>14081</v>
      </c>
      <c r="AT2213" s="84" t="s">
        <v>14269</v>
      </c>
      <c r="AU2213" s="84" t="s">
        <v>14457</v>
      </c>
      <c r="AV2213" s="84" t="s">
        <v>14550</v>
      </c>
      <c r="AW2213" s="87" t="s">
        <v>14645</v>
      </c>
    </row>
    <row r="2214" spans="1:49" x14ac:dyDescent="0.25">
      <c r="A2214" s="69" t="s">
        <v>1975</v>
      </c>
      <c r="B2214" s="69" t="s">
        <v>1975</v>
      </c>
      <c r="C2214" s="70"/>
      <c r="D2214" s="71"/>
      <c r="E2214" s="72"/>
      <c r="F2214" s="73"/>
      <c r="G2214" s="70"/>
      <c r="H2214" s="74"/>
      <c r="I2214" s="75"/>
      <c r="J2214" s="75"/>
      <c r="K2214" s="36"/>
      <c r="L2214" s="82"/>
      <c r="M2214" s="82"/>
      <c r="N2214" s="77"/>
      <c r="O2214" s="84" t="s">
        <v>179</v>
      </c>
      <c r="P2214" s="86">
        <v>42749.918425925927</v>
      </c>
      <c r="Q2214" s="84" t="s">
        <v>4620</v>
      </c>
      <c r="R2214" s="84"/>
      <c r="S2214" s="84"/>
      <c r="T2214" s="84"/>
      <c r="U2214" s="86">
        <v>42749.918425925927</v>
      </c>
      <c r="V2214" s="87" t="s">
        <v>8617</v>
      </c>
      <c r="W2214" s="84"/>
      <c r="X2214" s="84"/>
      <c r="Y2214" s="90" t="s">
        <v>11642</v>
      </c>
      <c r="Z2214" s="84"/>
      <c r="AA2214" s="84" t="b">
        <v>0</v>
      </c>
      <c r="AB2214" s="84">
        <v>0</v>
      </c>
      <c r="AC2214" s="90" t="s">
        <v>13180</v>
      </c>
      <c r="AD2214" s="84" t="b">
        <v>0</v>
      </c>
      <c r="AE2214" s="84" t="s">
        <v>13611</v>
      </c>
      <c r="AF2214" s="84"/>
      <c r="AG2214" s="90" t="s">
        <v>13180</v>
      </c>
      <c r="AH2214" s="84" t="b">
        <v>0</v>
      </c>
      <c r="AI2214" s="84">
        <v>0</v>
      </c>
      <c r="AJ2214" s="90" t="s">
        <v>13180</v>
      </c>
      <c r="AK2214" s="84" t="s">
        <v>13707</v>
      </c>
      <c r="AL2214" s="84" t="b">
        <v>0</v>
      </c>
      <c r="AM2214" s="90" t="s">
        <v>11642</v>
      </c>
      <c r="AN2214" s="84">
        <v>0</v>
      </c>
      <c r="AO2214" s="84">
        <v>0</v>
      </c>
      <c r="AP2214" s="84"/>
      <c r="AQ2214" s="84"/>
      <c r="AR2214" s="84"/>
      <c r="AS2214" s="84"/>
      <c r="AT2214" s="84"/>
      <c r="AU2214" s="84"/>
      <c r="AV2214" s="84"/>
      <c r="AW2214" s="84"/>
    </row>
    <row r="2215" spans="1:49" x14ac:dyDescent="0.25">
      <c r="A2215" s="69" t="s">
        <v>1975</v>
      </c>
      <c r="B2215" s="69" t="s">
        <v>1975</v>
      </c>
      <c r="C2215" s="70"/>
      <c r="D2215" s="71"/>
      <c r="E2215" s="72"/>
      <c r="F2215" s="73"/>
      <c r="G2215" s="70"/>
      <c r="H2215" s="74"/>
      <c r="I2215" s="75"/>
      <c r="J2215" s="75"/>
      <c r="K2215" s="36"/>
      <c r="L2215" s="82"/>
      <c r="M2215" s="82"/>
      <c r="N2215" s="77"/>
      <c r="O2215" s="84" t="s">
        <v>179</v>
      </c>
      <c r="P2215" s="86">
        <v>42749.920636574076</v>
      </c>
      <c r="Q2215" s="84" t="s">
        <v>4621</v>
      </c>
      <c r="R2215" s="84"/>
      <c r="S2215" s="84"/>
      <c r="T2215" s="84"/>
      <c r="U2215" s="86">
        <v>42749.920636574076</v>
      </c>
      <c r="V2215" s="87" t="s">
        <v>8618</v>
      </c>
      <c r="W2215" s="84"/>
      <c r="X2215" s="84"/>
      <c r="Y2215" s="90" t="s">
        <v>11643</v>
      </c>
      <c r="Z2215" s="84"/>
      <c r="AA2215" s="84" t="b">
        <v>0</v>
      </c>
      <c r="AB2215" s="84">
        <v>1</v>
      </c>
      <c r="AC2215" s="90" t="s">
        <v>13180</v>
      </c>
      <c r="AD2215" s="84" t="b">
        <v>0</v>
      </c>
      <c r="AE2215" s="84" t="s">
        <v>13611</v>
      </c>
      <c r="AF2215" s="84"/>
      <c r="AG2215" s="90" t="s">
        <v>13180</v>
      </c>
      <c r="AH2215" s="84" t="b">
        <v>0</v>
      </c>
      <c r="AI2215" s="84">
        <v>0</v>
      </c>
      <c r="AJ2215" s="90" t="s">
        <v>13180</v>
      </c>
      <c r="AK2215" s="84" t="s">
        <v>13707</v>
      </c>
      <c r="AL2215" s="84" t="b">
        <v>0</v>
      </c>
      <c r="AM2215" s="90" t="s">
        <v>11643</v>
      </c>
      <c r="AN2215" s="84">
        <v>0</v>
      </c>
      <c r="AO2215" s="84">
        <v>0</v>
      </c>
      <c r="AP2215" s="84"/>
      <c r="AQ2215" s="84"/>
      <c r="AR2215" s="84"/>
      <c r="AS2215" s="84"/>
      <c r="AT2215" s="84"/>
      <c r="AU2215" s="84"/>
      <c r="AV2215" s="84"/>
      <c r="AW2215" s="84"/>
    </row>
    <row r="2216" spans="1:49" x14ac:dyDescent="0.25">
      <c r="A2216" s="69" t="s">
        <v>1976</v>
      </c>
      <c r="B2216" s="69" t="s">
        <v>1976</v>
      </c>
      <c r="C2216" s="70"/>
      <c r="D2216" s="71"/>
      <c r="E2216" s="72"/>
      <c r="F2216" s="73"/>
      <c r="G2216" s="70"/>
      <c r="H2216" s="74"/>
      <c r="I2216" s="75"/>
      <c r="J2216" s="75"/>
      <c r="K2216" s="36"/>
      <c r="L2216" s="82"/>
      <c r="M2216" s="82"/>
      <c r="N2216" s="77"/>
      <c r="O2216" s="84" t="s">
        <v>179</v>
      </c>
      <c r="P2216" s="86">
        <v>42749.921643518515</v>
      </c>
      <c r="Q2216" s="84" t="s">
        <v>4622</v>
      </c>
      <c r="R2216" s="87" t="s">
        <v>5930</v>
      </c>
      <c r="S2216" s="84" t="s">
        <v>6297</v>
      </c>
      <c r="T2216" s="84"/>
      <c r="U2216" s="86">
        <v>42749.921643518515</v>
      </c>
      <c r="V2216" s="87" t="s">
        <v>8619</v>
      </c>
      <c r="W2216" s="84"/>
      <c r="X2216" s="84"/>
      <c r="Y2216" s="90" t="s">
        <v>11644</v>
      </c>
      <c r="Z2216" s="84"/>
      <c r="AA2216" s="84" t="b">
        <v>0</v>
      </c>
      <c r="AB2216" s="84">
        <v>0</v>
      </c>
      <c r="AC2216" s="90" t="s">
        <v>13180</v>
      </c>
      <c r="AD2216" s="84" t="b">
        <v>1</v>
      </c>
      <c r="AE2216" s="84" t="s">
        <v>13611</v>
      </c>
      <c r="AF2216" s="84"/>
      <c r="AG2216" s="90" t="s">
        <v>13656</v>
      </c>
      <c r="AH2216" s="84" t="b">
        <v>0</v>
      </c>
      <c r="AI2216" s="84">
        <v>0</v>
      </c>
      <c r="AJ2216" s="90" t="s">
        <v>13180</v>
      </c>
      <c r="AK2216" s="84" t="s">
        <v>13707</v>
      </c>
      <c r="AL2216" s="84" t="b">
        <v>0</v>
      </c>
      <c r="AM2216" s="90" t="s">
        <v>11644</v>
      </c>
      <c r="AN2216" s="84">
        <v>0</v>
      </c>
      <c r="AO2216" s="84">
        <v>0</v>
      </c>
      <c r="AP2216" s="84" t="s">
        <v>13903</v>
      </c>
      <c r="AQ2216" s="84" t="s">
        <v>13984</v>
      </c>
      <c r="AR2216" s="84" t="s">
        <v>13986</v>
      </c>
      <c r="AS2216" s="84" t="s">
        <v>14096</v>
      </c>
      <c r="AT2216" s="84" t="s">
        <v>14284</v>
      </c>
      <c r="AU2216" s="84" t="s">
        <v>14471</v>
      </c>
      <c r="AV2216" s="84" t="s">
        <v>14550</v>
      </c>
      <c r="AW2216" s="87" t="s">
        <v>14660</v>
      </c>
    </row>
    <row r="2217" spans="1:49" x14ac:dyDescent="0.25">
      <c r="A2217" s="69" t="s">
        <v>1977</v>
      </c>
      <c r="B2217" s="69" t="s">
        <v>2335</v>
      </c>
      <c r="C2217" s="70"/>
      <c r="D2217" s="71"/>
      <c r="E2217" s="72"/>
      <c r="F2217" s="73"/>
      <c r="G2217" s="70"/>
      <c r="H2217" s="74"/>
      <c r="I2217" s="75"/>
      <c r="J2217" s="75"/>
      <c r="K2217" s="36"/>
      <c r="L2217" s="82"/>
      <c r="M2217" s="82"/>
      <c r="N2217" s="77"/>
      <c r="O2217" s="84" t="s">
        <v>3348</v>
      </c>
      <c r="P2217" s="86">
        <v>42749.923738425925</v>
      </c>
      <c r="Q2217" s="84" t="s">
        <v>4513</v>
      </c>
      <c r="R2217" s="84"/>
      <c r="S2217" s="84"/>
      <c r="T2217" s="84"/>
      <c r="U2217" s="86">
        <v>42749.923738425925</v>
      </c>
      <c r="V2217" s="87" t="s">
        <v>8620</v>
      </c>
      <c r="W2217" s="84"/>
      <c r="X2217" s="84"/>
      <c r="Y2217" s="90" t="s">
        <v>11645</v>
      </c>
      <c r="Z2217" s="84"/>
      <c r="AA2217" s="84" t="b">
        <v>0</v>
      </c>
      <c r="AB2217" s="84">
        <v>0</v>
      </c>
      <c r="AC2217" s="90" t="s">
        <v>13180</v>
      </c>
      <c r="AD2217" s="84" t="b">
        <v>0</v>
      </c>
      <c r="AE2217" s="84" t="s">
        <v>13611</v>
      </c>
      <c r="AF2217" s="84"/>
      <c r="AG2217" s="90" t="s">
        <v>13180</v>
      </c>
      <c r="AH2217" s="84" t="b">
        <v>0</v>
      </c>
      <c r="AI2217" s="84">
        <v>25</v>
      </c>
      <c r="AJ2217" s="90" t="s">
        <v>12067</v>
      </c>
      <c r="AK2217" s="84" t="s">
        <v>13707</v>
      </c>
      <c r="AL2217" s="84" t="b">
        <v>0</v>
      </c>
      <c r="AM2217" s="90" t="s">
        <v>12067</v>
      </c>
      <c r="AN2217" s="84">
        <v>0</v>
      </c>
      <c r="AO2217" s="84">
        <v>0</v>
      </c>
      <c r="AP2217" s="84"/>
      <c r="AQ2217" s="84"/>
      <c r="AR2217" s="84"/>
      <c r="AS2217" s="84"/>
      <c r="AT2217" s="84"/>
      <c r="AU2217" s="84"/>
      <c r="AV2217" s="84"/>
      <c r="AW2217" s="84"/>
    </row>
    <row r="2218" spans="1:49" x14ac:dyDescent="0.25">
      <c r="A2218" s="69" t="s">
        <v>1978</v>
      </c>
      <c r="B2218" s="69" t="s">
        <v>2463</v>
      </c>
      <c r="C2218" s="70"/>
      <c r="D2218" s="71"/>
      <c r="E2218" s="72"/>
      <c r="F2218" s="73"/>
      <c r="G2218" s="70"/>
      <c r="H2218" s="74"/>
      <c r="I2218" s="75"/>
      <c r="J2218" s="75"/>
      <c r="K2218" s="36"/>
      <c r="L2218" s="82"/>
      <c r="M2218" s="82"/>
      <c r="N2218" s="77"/>
      <c r="O2218" s="84" t="s">
        <v>3348</v>
      </c>
      <c r="P2218" s="86">
        <v>42749.924317129633</v>
      </c>
      <c r="Q2218" s="84" t="s">
        <v>4623</v>
      </c>
      <c r="R2218" s="84"/>
      <c r="S2218" s="84"/>
      <c r="T2218" s="84"/>
      <c r="U2218" s="86">
        <v>42749.924317129633</v>
      </c>
      <c r="V2218" s="87" t="s">
        <v>8621</v>
      </c>
      <c r="W2218" s="84"/>
      <c r="X2218" s="84"/>
      <c r="Y2218" s="90" t="s">
        <v>11646</v>
      </c>
      <c r="Z2218" s="84"/>
      <c r="AA2218" s="84" t="b">
        <v>0</v>
      </c>
      <c r="AB2218" s="84">
        <v>0</v>
      </c>
      <c r="AC2218" s="90" t="s">
        <v>13180</v>
      </c>
      <c r="AD2218" s="84" t="b">
        <v>0</v>
      </c>
      <c r="AE2218" s="84" t="s">
        <v>13611</v>
      </c>
      <c r="AF2218" s="84"/>
      <c r="AG2218" s="90" t="s">
        <v>13180</v>
      </c>
      <c r="AH2218" s="84" t="b">
        <v>0</v>
      </c>
      <c r="AI2218" s="84">
        <v>7</v>
      </c>
      <c r="AJ2218" s="90" t="s">
        <v>12223</v>
      </c>
      <c r="AK2218" s="84" t="s">
        <v>13707</v>
      </c>
      <c r="AL2218" s="84" t="b">
        <v>0</v>
      </c>
      <c r="AM2218" s="90" t="s">
        <v>12223</v>
      </c>
      <c r="AN2218" s="84">
        <v>0</v>
      </c>
      <c r="AO2218" s="84">
        <v>0</v>
      </c>
      <c r="AP2218" s="84"/>
      <c r="AQ2218" s="84"/>
      <c r="AR2218" s="84"/>
      <c r="AS2218" s="84"/>
      <c r="AT2218" s="84"/>
      <c r="AU2218" s="84"/>
      <c r="AV2218" s="84"/>
      <c r="AW2218" s="84"/>
    </row>
    <row r="2219" spans="1:49" x14ac:dyDescent="0.25">
      <c r="A2219" s="69" t="s">
        <v>1979</v>
      </c>
      <c r="B2219" s="69" t="s">
        <v>3182</v>
      </c>
      <c r="C2219" s="70"/>
      <c r="D2219" s="71"/>
      <c r="E2219" s="72"/>
      <c r="F2219" s="73"/>
      <c r="G2219" s="70"/>
      <c r="H2219" s="74"/>
      <c r="I2219" s="75"/>
      <c r="J2219" s="75"/>
      <c r="K2219" s="36"/>
      <c r="L2219" s="82"/>
      <c r="M2219" s="82"/>
      <c r="N2219" s="77"/>
      <c r="O2219" s="84" t="s">
        <v>3348</v>
      </c>
      <c r="P2219" s="86">
        <v>42749.924363425926</v>
      </c>
      <c r="Q2219" s="84" t="s">
        <v>4624</v>
      </c>
      <c r="R2219" s="84"/>
      <c r="S2219" s="84"/>
      <c r="T2219" s="84"/>
      <c r="U2219" s="86">
        <v>42749.924363425926</v>
      </c>
      <c r="V2219" s="87" t="s">
        <v>8622</v>
      </c>
      <c r="W2219" s="84"/>
      <c r="X2219" s="84"/>
      <c r="Y2219" s="90" t="s">
        <v>11647</v>
      </c>
      <c r="Z2219" s="84"/>
      <c r="AA2219" s="84" t="b">
        <v>0</v>
      </c>
      <c r="AB2219" s="84">
        <v>0</v>
      </c>
      <c r="AC2219" s="90" t="s">
        <v>13180</v>
      </c>
      <c r="AD2219" s="84" t="b">
        <v>0</v>
      </c>
      <c r="AE2219" s="84" t="s">
        <v>13611</v>
      </c>
      <c r="AF2219" s="84"/>
      <c r="AG2219" s="90" t="s">
        <v>13180</v>
      </c>
      <c r="AH2219" s="84" t="b">
        <v>0</v>
      </c>
      <c r="AI2219" s="84">
        <v>1</v>
      </c>
      <c r="AJ2219" s="90" t="s">
        <v>13694</v>
      </c>
      <c r="AK2219" s="84" t="s">
        <v>13707</v>
      </c>
      <c r="AL2219" s="84" t="b">
        <v>0</v>
      </c>
      <c r="AM2219" s="90" t="s">
        <v>13694</v>
      </c>
      <c r="AN2219" s="84">
        <v>0</v>
      </c>
      <c r="AO2219" s="84">
        <v>0</v>
      </c>
      <c r="AP2219" s="84"/>
      <c r="AQ2219" s="84"/>
      <c r="AR2219" s="84"/>
      <c r="AS2219" s="84"/>
      <c r="AT2219" s="84"/>
      <c r="AU2219" s="84"/>
      <c r="AV2219" s="84"/>
      <c r="AW2219" s="84"/>
    </row>
    <row r="2220" spans="1:49" x14ac:dyDescent="0.25">
      <c r="A2220" s="69" t="s">
        <v>1980</v>
      </c>
      <c r="B2220" s="69" t="s">
        <v>2463</v>
      </c>
      <c r="C2220" s="70"/>
      <c r="D2220" s="71"/>
      <c r="E2220" s="72"/>
      <c r="F2220" s="73"/>
      <c r="G2220" s="70"/>
      <c r="H2220" s="74"/>
      <c r="I2220" s="75"/>
      <c r="J2220" s="75"/>
      <c r="K2220" s="36"/>
      <c r="L2220" s="82"/>
      <c r="M2220" s="82"/>
      <c r="N2220" s="77"/>
      <c r="O2220" s="84" t="s">
        <v>3348</v>
      </c>
      <c r="P2220" s="86">
        <v>42749.924467592595</v>
      </c>
      <c r="Q2220" s="84" t="s">
        <v>4623</v>
      </c>
      <c r="R2220" s="84"/>
      <c r="S2220" s="84"/>
      <c r="T2220" s="84"/>
      <c r="U2220" s="86">
        <v>42749.924467592595</v>
      </c>
      <c r="V2220" s="87" t="s">
        <v>8623</v>
      </c>
      <c r="W2220" s="84"/>
      <c r="X2220" s="84"/>
      <c r="Y2220" s="90" t="s">
        <v>11648</v>
      </c>
      <c r="Z2220" s="84"/>
      <c r="AA2220" s="84" t="b">
        <v>0</v>
      </c>
      <c r="AB2220" s="84">
        <v>0</v>
      </c>
      <c r="AC2220" s="90" t="s">
        <v>13180</v>
      </c>
      <c r="AD2220" s="84" t="b">
        <v>0</v>
      </c>
      <c r="AE2220" s="84" t="s">
        <v>13611</v>
      </c>
      <c r="AF2220" s="84"/>
      <c r="AG2220" s="90" t="s">
        <v>13180</v>
      </c>
      <c r="AH2220" s="84" t="b">
        <v>0</v>
      </c>
      <c r="AI2220" s="84">
        <v>7</v>
      </c>
      <c r="AJ2220" s="90" t="s">
        <v>12223</v>
      </c>
      <c r="AK2220" s="84" t="s">
        <v>13707</v>
      </c>
      <c r="AL2220" s="84" t="b">
        <v>0</v>
      </c>
      <c r="AM2220" s="90" t="s">
        <v>12223</v>
      </c>
      <c r="AN2220" s="84">
        <v>0</v>
      </c>
      <c r="AO2220" s="84">
        <v>0</v>
      </c>
      <c r="AP2220" s="84"/>
      <c r="AQ2220" s="84"/>
      <c r="AR2220" s="84"/>
      <c r="AS2220" s="84"/>
      <c r="AT2220" s="84"/>
      <c r="AU2220" s="84"/>
      <c r="AV2220" s="84"/>
      <c r="AW2220" s="84"/>
    </row>
    <row r="2221" spans="1:49" x14ac:dyDescent="0.25">
      <c r="A2221" s="69" t="s">
        <v>1981</v>
      </c>
      <c r="B2221" s="69" t="s">
        <v>1981</v>
      </c>
      <c r="C2221" s="70"/>
      <c r="D2221" s="71"/>
      <c r="E2221" s="72"/>
      <c r="F2221" s="73"/>
      <c r="G2221" s="70"/>
      <c r="H2221" s="74"/>
      <c r="I2221" s="75"/>
      <c r="J2221" s="75"/>
      <c r="K2221" s="36"/>
      <c r="L2221" s="82"/>
      <c r="M2221" s="82"/>
      <c r="N2221" s="77"/>
      <c r="O2221" s="84" t="s">
        <v>179</v>
      </c>
      <c r="P2221" s="86">
        <v>42749.924953703703</v>
      </c>
      <c r="Q2221" s="84" t="s">
        <v>4625</v>
      </c>
      <c r="R2221" s="84"/>
      <c r="S2221" s="84"/>
      <c r="T2221" s="84"/>
      <c r="U2221" s="86">
        <v>42749.924953703703</v>
      </c>
      <c r="V2221" s="87" t="s">
        <v>8624</v>
      </c>
      <c r="W2221" s="84"/>
      <c r="X2221" s="84"/>
      <c r="Y2221" s="90" t="s">
        <v>11649</v>
      </c>
      <c r="Z2221" s="84"/>
      <c r="AA2221" s="84" t="b">
        <v>0</v>
      </c>
      <c r="AB2221" s="84">
        <v>0</v>
      </c>
      <c r="AC2221" s="90" t="s">
        <v>13180</v>
      </c>
      <c r="AD2221" s="84" t="b">
        <v>0</v>
      </c>
      <c r="AE2221" s="84" t="s">
        <v>13611</v>
      </c>
      <c r="AF2221" s="84"/>
      <c r="AG2221" s="90" t="s">
        <v>13180</v>
      </c>
      <c r="AH2221" s="84" t="b">
        <v>0</v>
      </c>
      <c r="AI2221" s="84">
        <v>0</v>
      </c>
      <c r="AJ2221" s="90" t="s">
        <v>13180</v>
      </c>
      <c r="AK2221" s="84" t="s">
        <v>13711</v>
      </c>
      <c r="AL2221" s="84" t="b">
        <v>0</v>
      </c>
      <c r="AM2221" s="90" t="s">
        <v>11649</v>
      </c>
      <c r="AN2221" s="84">
        <v>0</v>
      </c>
      <c r="AO2221" s="84">
        <v>0</v>
      </c>
      <c r="AP2221" s="84"/>
      <c r="AQ2221" s="84"/>
      <c r="AR2221" s="84"/>
      <c r="AS2221" s="84"/>
      <c r="AT2221" s="84"/>
      <c r="AU2221" s="84"/>
      <c r="AV2221" s="84"/>
      <c r="AW2221" s="84"/>
    </row>
    <row r="2222" spans="1:49" x14ac:dyDescent="0.25">
      <c r="A2222" s="69" t="s">
        <v>1982</v>
      </c>
      <c r="B2222" s="69" t="s">
        <v>1982</v>
      </c>
      <c r="C2222" s="70"/>
      <c r="D2222" s="71"/>
      <c r="E2222" s="72"/>
      <c r="F2222" s="73"/>
      <c r="G2222" s="70"/>
      <c r="H2222" s="74"/>
      <c r="I2222" s="75"/>
      <c r="J2222" s="75"/>
      <c r="K2222" s="36"/>
      <c r="L2222" s="82"/>
      <c r="M2222" s="82"/>
      <c r="N2222" s="77"/>
      <c r="O2222" s="84" t="s">
        <v>179</v>
      </c>
      <c r="P2222" s="86">
        <v>42749.928344907406</v>
      </c>
      <c r="Q2222" s="84" t="s">
        <v>4626</v>
      </c>
      <c r="R2222" s="84"/>
      <c r="S2222" s="84"/>
      <c r="T2222" s="84" t="s">
        <v>6538</v>
      </c>
      <c r="U2222" s="86">
        <v>42749.928344907406</v>
      </c>
      <c r="V2222" s="87" t="s">
        <v>8625</v>
      </c>
      <c r="W2222" s="84"/>
      <c r="X2222" s="84"/>
      <c r="Y2222" s="90" t="s">
        <v>11650</v>
      </c>
      <c r="Z2222" s="84"/>
      <c r="AA2222" s="84" t="b">
        <v>0</v>
      </c>
      <c r="AB2222" s="84">
        <v>3</v>
      </c>
      <c r="AC2222" s="90" t="s">
        <v>13180</v>
      </c>
      <c r="AD2222" s="84" t="b">
        <v>0</v>
      </c>
      <c r="AE2222" s="84" t="s">
        <v>13611</v>
      </c>
      <c r="AF2222" s="84"/>
      <c r="AG2222" s="90" t="s">
        <v>13180</v>
      </c>
      <c r="AH2222" s="84" t="b">
        <v>0</v>
      </c>
      <c r="AI2222" s="84">
        <v>0</v>
      </c>
      <c r="AJ2222" s="90" t="s">
        <v>13180</v>
      </c>
      <c r="AK2222" s="84" t="s">
        <v>13711</v>
      </c>
      <c r="AL2222" s="84" t="b">
        <v>0</v>
      </c>
      <c r="AM2222" s="90" t="s">
        <v>11650</v>
      </c>
      <c r="AN2222" s="84">
        <v>0</v>
      </c>
      <c r="AO2222" s="84">
        <v>0</v>
      </c>
      <c r="AP2222" s="84"/>
      <c r="AQ2222" s="84"/>
      <c r="AR2222" s="84"/>
      <c r="AS2222" s="84"/>
      <c r="AT2222" s="84"/>
      <c r="AU2222" s="84"/>
      <c r="AV2222" s="84"/>
      <c r="AW2222" s="84"/>
    </row>
    <row r="2223" spans="1:49" x14ac:dyDescent="0.25">
      <c r="A2223" s="69" t="s">
        <v>1983</v>
      </c>
      <c r="B2223" s="69" t="s">
        <v>1983</v>
      </c>
      <c r="C2223" s="70"/>
      <c r="D2223" s="71"/>
      <c r="E2223" s="72"/>
      <c r="F2223" s="73"/>
      <c r="G2223" s="70"/>
      <c r="H2223" s="74"/>
      <c r="I2223" s="75"/>
      <c r="J2223" s="75"/>
      <c r="K2223" s="36"/>
      <c r="L2223" s="82"/>
      <c r="M2223" s="82"/>
      <c r="N2223" s="77"/>
      <c r="O2223" s="84" t="s">
        <v>179</v>
      </c>
      <c r="P2223" s="86">
        <v>42749.931898148148</v>
      </c>
      <c r="Q2223" s="84" t="s">
        <v>4627</v>
      </c>
      <c r="R2223" s="84"/>
      <c r="S2223" s="84"/>
      <c r="T2223" s="84"/>
      <c r="U2223" s="86">
        <v>42749.931898148148</v>
      </c>
      <c r="V2223" s="87" t="s">
        <v>8626</v>
      </c>
      <c r="W2223" s="84"/>
      <c r="X2223" s="84"/>
      <c r="Y2223" s="90" t="s">
        <v>11651</v>
      </c>
      <c r="Z2223" s="84"/>
      <c r="AA2223" s="84" t="b">
        <v>0</v>
      </c>
      <c r="AB2223" s="84">
        <v>2</v>
      </c>
      <c r="AC2223" s="90" t="s">
        <v>13180</v>
      </c>
      <c r="AD2223" s="84" t="b">
        <v>0</v>
      </c>
      <c r="AE2223" s="84" t="s">
        <v>13611</v>
      </c>
      <c r="AF2223" s="84"/>
      <c r="AG2223" s="90" t="s">
        <v>13180</v>
      </c>
      <c r="AH2223" s="84" t="b">
        <v>0</v>
      </c>
      <c r="AI2223" s="84">
        <v>0</v>
      </c>
      <c r="AJ2223" s="90" t="s">
        <v>13180</v>
      </c>
      <c r="AK2223" s="84" t="s">
        <v>13707</v>
      </c>
      <c r="AL2223" s="84" t="b">
        <v>0</v>
      </c>
      <c r="AM2223" s="90" t="s">
        <v>11651</v>
      </c>
      <c r="AN2223" s="84">
        <v>0</v>
      </c>
      <c r="AO2223" s="84">
        <v>0</v>
      </c>
      <c r="AP2223" s="84"/>
      <c r="AQ2223" s="84"/>
      <c r="AR2223" s="84"/>
      <c r="AS2223" s="84"/>
      <c r="AT2223" s="84"/>
      <c r="AU2223" s="84"/>
      <c r="AV2223" s="84"/>
      <c r="AW2223" s="84"/>
    </row>
    <row r="2224" spans="1:49" x14ac:dyDescent="0.25">
      <c r="A2224" s="69" t="s">
        <v>1984</v>
      </c>
      <c r="B2224" s="69" t="s">
        <v>1984</v>
      </c>
      <c r="C2224" s="70"/>
      <c r="D2224" s="71"/>
      <c r="E2224" s="72"/>
      <c r="F2224" s="73"/>
      <c r="G2224" s="70"/>
      <c r="H2224" s="74"/>
      <c r="I2224" s="75"/>
      <c r="J2224" s="75"/>
      <c r="K2224" s="36"/>
      <c r="L2224" s="82"/>
      <c r="M2224" s="82"/>
      <c r="N2224" s="77"/>
      <c r="O2224" s="84" t="s">
        <v>179</v>
      </c>
      <c r="P2224" s="86">
        <v>42749.934050925927</v>
      </c>
      <c r="Q2224" s="84" t="s">
        <v>4628</v>
      </c>
      <c r="R2224" s="84"/>
      <c r="S2224" s="84"/>
      <c r="T2224" s="84"/>
      <c r="U2224" s="86">
        <v>42749.934050925927</v>
      </c>
      <c r="V2224" s="87" t="s">
        <v>8627</v>
      </c>
      <c r="W2224" s="84"/>
      <c r="X2224" s="84"/>
      <c r="Y2224" s="90" t="s">
        <v>11652</v>
      </c>
      <c r="Z2224" s="84"/>
      <c r="AA2224" s="84" t="b">
        <v>0</v>
      </c>
      <c r="AB2224" s="84">
        <v>0</v>
      </c>
      <c r="AC2224" s="90" t="s">
        <v>13180</v>
      </c>
      <c r="AD2224" s="84" t="b">
        <v>0</v>
      </c>
      <c r="AE2224" s="84" t="s">
        <v>13611</v>
      </c>
      <c r="AF2224" s="84"/>
      <c r="AG2224" s="90" t="s">
        <v>13180</v>
      </c>
      <c r="AH2224" s="84" t="b">
        <v>0</v>
      </c>
      <c r="AI2224" s="84">
        <v>0</v>
      </c>
      <c r="AJ2224" s="90" t="s">
        <v>13180</v>
      </c>
      <c r="AK2224" s="84" t="s">
        <v>13707</v>
      </c>
      <c r="AL2224" s="84" t="b">
        <v>0</v>
      </c>
      <c r="AM2224" s="90" t="s">
        <v>11652</v>
      </c>
      <c r="AN2224" s="84">
        <v>0</v>
      </c>
      <c r="AO2224" s="84">
        <v>0</v>
      </c>
      <c r="AP2224" s="84"/>
      <c r="AQ2224" s="84"/>
      <c r="AR2224" s="84"/>
      <c r="AS2224" s="84"/>
      <c r="AT2224" s="84"/>
      <c r="AU2224" s="84"/>
      <c r="AV2224" s="84"/>
      <c r="AW2224" s="84"/>
    </row>
    <row r="2225" spans="1:49" x14ac:dyDescent="0.25">
      <c r="A2225" s="69" t="s">
        <v>1985</v>
      </c>
      <c r="B2225" s="69" t="s">
        <v>1985</v>
      </c>
      <c r="C2225" s="70"/>
      <c r="D2225" s="71"/>
      <c r="E2225" s="72"/>
      <c r="F2225" s="73"/>
      <c r="G2225" s="70"/>
      <c r="H2225" s="74"/>
      <c r="I2225" s="75"/>
      <c r="J2225" s="75"/>
      <c r="K2225" s="36"/>
      <c r="L2225" s="82"/>
      <c r="M2225" s="82"/>
      <c r="N2225" s="77"/>
      <c r="O2225" s="84" t="s">
        <v>179</v>
      </c>
      <c r="P2225" s="86">
        <v>42749.934664351851</v>
      </c>
      <c r="Q2225" s="84" t="s">
        <v>4629</v>
      </c>
      <c r="R2225" s="84"/>
      <c r="S2225" s="84"/>
      <c r="T2225" s="84"/>
      <c r="U2225" s="86">
        <v>42749.934664351851</v>
      </c>
      <c r="V2225" s="87" t="s">
        <v>8628</v>
      </c>
      <c r="W2225" s="84"/>
      <c r="X2225" s="84"/>
      <c r="Y2225" s="90" t="s">
        <v>11653</v>
      </c>
      <c r="Z2225" s="84"/>
      <c r="AA2225" s="84" t="b">
        <v>0</v>
      </c>
      <c r="AB2225" s="84">
        <v>0</v>
      </c>
      <c r="AC2225" s="90" t="s">
        <v>13180</v>
      </c>
      <c r="AD2225" s="84" t="b">
        <v>0</v>
      </c>
      <c r="AE2225" s="84" t="s">
        <v>13611</v>
      </c>
      <c r="AF2225" s="84"/>
      <c r="AG2225" s="90" t="s">
        <v>13180</v>
      </c>
      <c r="AH2225" s="84" t="b">
        <v>0</v>
      </c>
      <c r="AI2225" s="84">
        <v>0</v>
      </c>
      <c r="AJ2225" s="90" t="s">
        <v>13180</v>
      </c>
      <c r="AK2225" s="84" t="s">
        <v>13707</v>
      </c>
      <c r="AL2225" s="84" t="b">
        <v>0</v>
      </c>
      <c r="AM2225" s="90" t="s">
        <v>11653</v>
      </c>
      <c r="AN2225" s="84">
        <v>0</v>
      </c>
      <c r="AO2225" s="84">
        <v>0</v>
      </c>
      <c r="AP2225" s="84" t="s">
        <v>13904</v>
      </c>
      <c r="AQ2225" s="84" t="s">
        <v>13984</v>
      </c>
      <c r="AR2225" s="84" t="s">
        <v>13986</v>
      </c>
      <c r="AS2225" s="84" t="s">
        <v>14097</v>
      </c>
      <c r="AT2225" s="84" t="s">
        <v>14285</v>
      </c>
      <c r="AU2225" s="84" t="s">
        <v>14472</v>
      </c>
      <c r="AV2225" s="84" t="s">
        <v>14550</v>
      </c>
      <c r="AW2225" s="87" t="s">
        <v>14661</v>
      </c>
    </row>
    <row r="2226" spans="1:49" x14ac:dyDescent="0.25">
      <c r="A2226" s="69" t="s">
        <v>1986</v>
      </c>
      <c r="B2226" s="69" t="s">
        <v>2335</v>
      </c>
      <c r="C2226" s="70"/>
      <c r="D2226" s="71"/>
      <c r="E2226" s="72"/>
      <c r="F2226" s="73"/>
      <c r="G2226" s="70"/>
      <c r="H2226" s="74"/>
      <c r="I2226" s="75"/>
      <c r="J2226" s="75"/>
      <c r="K2226" s="36"/>
      <c r="L2226" s="82"/>
      <c r="M2226" s="82"/>
      <c r="N2226" s="77"/>
      <c r="O2226" s="84" t="s">
        <v>3348</v>
      </c>
      <c r="P2226" s="86">
        <v>42749.938391203701</v>
      </c>
      <c r="Q2226" s="84" t="s">
        <v>4513</v>
      </c>
      <c r="R2226" s="84"/>
      <c r="S2226" s="84"/>
      <c r="T2226" s="84"/>
      <c r="U2226" s="86">
        <v>42749.938391203701</v>
      </c>
      <c r="V2226" s="87" t="s">
        <v>8629</v>
      </c>
      <c r="W2226" s="84"/>
      <c r="X2226" s="84"/>
      <c r="Y2226" s="90" t="s">
        <v>11654</v>
      </c>
      <c r="Z2226" s="84"/>
      <c r="AA2226" s="84" t="b">
        <v>0</v>
      </c>
      <c r="AB2226" s="84">
        <v>0</v>
      </c>
      <c r="AC2226" s="90" t="s">
        <v>13180</v>
      </c>
      <c r="AD2226" s="84" t="b">
        <v>0</v>
      </c>
      <c r="AE2226" s="84" t="s">
        <v>13611</v>
      </c>
      <c r="AF2226" s="84"/>
      <c r="AG2226" s="90" t="s">
        <v>13180</v>
      </c>
      <c r="AH2226" s="84" t="b">
        <v>0</v>
      </c>
      <c r="AI2226" s="84">
        <v>25</v>
      </c>
      <c r="AJ2226" s="90" t="s">
        <v>12067</v>
      </c>
      <c r="AK2226" s="84" t="s">
        <v>13707</v>
      </c>
      <c r="AL2226" s="84" t="b">
        <v>0</v>
      </c>
      <c r="AM2226" s="90" t="s">
        <v>12067</v>
      </c>
      <c r="AN2226" s="84">
        <v>0</v>
      </c>
      <c r="AO2226" s="84">
        <v>0</v>
      </c>
      <c r="AP2226" s="84"/>
      <c r="AQ2226" s="84"/>
      <c r="AR2226" s="84"/>
      <c r="AS2226" s="84"/>
      <c r="AT2226" s="84"/>
      <c r="AU2226" s="84"/>
      <c r="AV2226" s="84"/>
      <c r="AW2226" s="84"/>
    </row>
    <row r="2227" spans="1:49" x14ac:dyDescent="0.25">
      <c r="A2227" s="69" t="s">
        <v>1987</v>
      </c>
      <c r="B2227" s="69" t="s">
        <v>1987</v>
      </c>
      <c r="C2227" s="70"/>
      <c r="D2227" s="71"/>
      <c r="E2227" s="72"/>
      <c r="F2227" s="73"/>
      <c r="G2227" s="70"/>
      <c r="H2227" s="74"/>
      <c r="I2227" s="75"/>
      <c r="J2227" s="75"/>
      <c r="K2227" s="36"/>
      <c r="L2227" s="82"/>
      <c r="M2227" s="82"/>
      <c r="N2227" s="77"/>
      <c r="O2227" s="84" t="s">
        <v>179</v>
      </c>
      <c r="P2227" s="86">
        <v>42749.938784722224</v>
      </c>
      <c r="Q2227" s="84" t="s">
        <v>4630</v>
      </c>
      <c r="R2227" s="84"/>
      <c r="S2227" s="84"/>
      <c r="T2227" s="84"/>
      <c r="U2227" s="86">
        <v>42749.938784722224</v>
      </c>
      <c r="V2227" s="87" t="s">
        <v>8630</v>
      </c>
      <c r="W2227" s="84"/>
      <c r="X2227" s="84"/>
      <c r="Y2227" s="90" t="s">
        <v>11655</v>
      </c>
      <c r="Z2227" s="84"/>
      <c r="AA2227" s="84" t="b">
        <v>0</v>
      </c>
      <c r="AB2227" s="84">
        <v>0</v>
      </c>
      <c r="AC2227" s="90" t="s">
        <v>13180</v>
      </c>
      <c r="AD2227" s="84" t="b">
        <v>0</v>
      </c>
      <c r="AE2227" s="84" t="s">
        <v>13611</v>
      </c>
      <c r="AF2227" s="84"/>
      <c r="AG2227" s="90" t="s">
        <v>13180</v>
      </c>
      <c r="AH2227" s="84" t="b">
        <v>0</v>
      </c>
      <c r="AI2227" s="84">
        <v>0</v>
      </c>
      <c r="AJ2227" s="90" t="s">
        <v>13180</v>
      </c>
      <c r="AK2227" s="84" t="s">
        <v>13707</v>
      </c>
      <c r="AL2227" s="84" t="b">
        <v>0</v>
      </c>
      <c r="AM2227" s="90" t="s">
        <v>11655</v>
      </c>
      <c r="AN2227" s="84">
        <v>0</v>
      </c>
      <c r="AO2227" s="84">
        <v>0</v>
      </c>
      <c r="AP2227" s="84"/>
      <c r="AQ2227" s="84"/>
      <c r="AR2227" s="84"/>
      <c r="AS2227" s="84"/>
      <c r="AT2227" s="84"/>
      <c r="AU2227" s="84"/>
      <c r="AV2227" s="84"/>
      <c r="AW2227" s="84"/>
    </row>
    <row r="2228" spans="1:49" x14ac:dyDescent="0.25">
      <c r="A2228" s="69" t="s">
        <v>1988</v>
      </c>
      <c r="B2228" s="69" t="s">
        <v>2358</v>
      </c>
      <c r="C2228" s="70"/>
      <c r="D2228" s="71"/>
      <c r="E2228" s="72"/>
      <c r="F2228" s="73"/>
      <c r="G2228" s="70"/>
      <c r="H2228" s="74"/>
      <c r="I2228" s="75"/>
      <c r="J2228" s="75"/>
      <c r="K2228" s="36"/>
      <c r="L2228" s="82"/>
      <c r="M2228" s="82"/>
      <c r="N2228" s="77"/>
      <c r="O2228" s="84" t="s">
        <v>3348</v>
      </c>
      <c r="P2228" s="86">
        <v>42749.938819444447</v>
      </c>
      <c r="Q2228" s="84" t="s">
        <v>4603</v>
      </c>
      <c r="R2228" s="84"/>
      <c r="S2228" s="84"/>
      <c r="T2228" s="84"/>
      <c r="U2228" s="86">
        <v>42749.938819444447</v>
      </c>
      <c r="V2228" s="87" t="s">
        <v>8631</v>
      </c>
      <c r="W2228" s="84"/>
      <c r="X2228" s="84"/>
      <c r="Y2228" s="90" t="s">
        <v>11656</v>
      </c>
      <c r="Z2228" s="84"/>
      <c r="AA2228" s="84" t="b">
        <v>0</v>
      </c>
      <c r="AB2228" s="84">
        <v>0</v>
      </c>
      <c r="AC2228" s="90" t="s">
        <v>13180</v>
      </c>
      <c r="AD2228" s="84" t="b">
        <v>0</v>
      </c>
      <c r="AE2228" s="84" t="s">
        <v>13611</v>
      </c>
      <c r="AF2228" s="84"/>
      <c r="AG2228" s="90" t="s">
        <v>13180</v>
      </c>
      <c r="AH2228" s="84" t="b">
        <v>0</v>
      </c>
      <c r="AI2228" s="84">
        <v>10</v>
      </c>
      <c r="AJ2228" s="90" t="s">
        <v>12095</v>
      </c>
      <c r="AK2228" s="84" t="s">
        <v>13707</v>
      </c>
      <c r="AL2228" s="84" t="b">
        <v>0</v>
      </c>
      <c r="AM2228" s="90" t="s">
        <v>12095</v>
      </c>
      <c r="AN2228" s="84">
        <v>0</v>
      </c>
      <c r="AO2228" s="84">
        <v>0</v>
      </c>
      <c r="AP2228" s="84"/>
      <c r="AQ2228" s="84"/>
      <c r="AR2228" s="84"/>
      <c r="AS2228" s="84"/>
      <c r="AT2228" s="84"/>
      <c r="AU2228" s="84"/>
      <c r="AV2228" s="84"/>
      <c r="AW2228" s="84"/>
    </row>
    <row r="2229" spans="1:49" x14ac:dyDescent="0.25">
      <c r="A2229" s="69" t="s">
        <v>1989</v>
      </c>
      <c r="B2229" s="69" t="s">
        <v>1989</v>
      </c>
      <c r="C2229" s="70"/>
      <c r="D2229" s="71"/>
      <c r="E2229" s="72"/>
      <c r="F2229" s="73"/>
      <c r="G2229" s="70"/>
      <c r="H2229" s="74"/>
      <c r="I2229" s="75"/>
      <c r="J2229" s="75"/>
      <c r="K2229" s="36"/>
      <c r="L2229" s="82"/>
      <c r="M2229" s="82"/>
      <c r="N2229" s="77"/>
      <c r="O2229" s="84" t="s">
        <v>179</v>
      </c>
      <c r="P2229" s="86">
        <v>42749.942314814813</v>
      </c>
      <c r="Q2229" s="84" t="s">
        <v>4631</v>
      </c>
      <c r="R2229" s="84"/>
      <c r="S2229" s="84"/>
      <c r="T2229" s="84"/>
      <c r="U2229" s="86">
        <v>42749.942314814813</v>
      </c>
      <c r="V2229" s="87" t="s">
        <v>8632</v>
      </c>
      <c r="W2229" s="84"/>
      <c r="X2229" s="84"/>
      <c r="Y2229" s="90" t="s">
        <v>11657</v>
      </c>
      <c r="Z2229" s="84"/>
      <c r="AA2229" s="84" t="b">
        <v>0</v>
      </c>
      <c r="AB2229" s="84">
        <v>6</v>
      </c>
      <c r="AC2229" s="90" t="s">
        <v>13180</v>
      </c>
      <c r="AD2229" s="84" t="b">
        <v>0</v>
      </c>
      <c r="AE2229" s="84" t="s">
        <v>13611</v>
      </c>
      <c r="AF2229" s="84"/>
      <c r="AG2229" s="90" t="s">
        <v>13180</v>
      </c>
      <c r="AH2229" s="84" t="b">
        <v>0</v>
      </c>
      <c r="AI2229" s="84">
        <v>0</v>
      </c>
      <c r="AJ2229" s="90" t="s">
        <v>13180</v>
      </c>
      <c r="AK2229" s="84" t="s">
        <v>13707</v>
      </c>
      <c r="AL2229" s="84" t="b">
        <v>0</v>
      </c>
      <c r="AM2229" s="90" t="s">
        <v>11657</v>
      </c>
      <c r="AN2229" s="84">
        <v>0</v>
      </c>
      <c r="AO2229" s="84">
        <v>0</v>
      </c>
      <c r="AP2229" s="84"/>
      <c r="AQ2229" s="84"/>
      <c r="AR2229" s="84"/>
      <c r="AS2229" s="84"/>
      <c r="AT2229" s="84"/>
      <c r="AU2229" s="84"/>
      <c r="AV2229" s="84"/>
      <c r="AW2229" s="84"/>
    </row>
    <row r="2230" spans="1:49" x14ac:dyDescent="0.25">
      <c r="A2230" s="69" t="s">
        <v>1990</v>
      </c>
      <c r="B2230" s="69" t="s">
        <v>3183</v>
      </c>
      <c r="C2230" s="70"/>
      <c r="D2230" s="71"/>
      <c r="E2230" s="72"/>
      <c r="F2230" s="73"/>
      <c r="G2230" s="70"/>
      <c r="H2230" s="74"/>
      <c r="I2230" s="75"/>
      <c r="J2230" s="75"/>
      <c r="K2230" s="36"/>
      <c r="L2230" s="82"/>
      <c r="M2230" s="82"/>
      <c r="N2230" s="77"/>
      <c r="O2230" s="84" t="s">
        <v>3349</v>
      </c>
      <c r="P2230" s="86">
        <v>42749.943240740744</v>
      </c>
      <c r="Q2230" s="84" t="s">
        <v>4632</v>
      </c>
      <c r="R2230" s="84"/>
      <c r="S2230" s="84"/>
      <c r="T2230" s="84"/>
      <c r="U2230" s="86">
        <v>42749.943240740744</v>
      </c>
      <c r="V2230" s="87" t="s">
        <v>8633</v>
      </c>
      <c r="W2230" s="84"/>
      <c r="X2230" s="84"/>
      <c r="Y2230" s="90" t="s">
        <v>11658</v>
      </c>
      <c r="Z2230" s="84"/>
      <c r="AA2230" s="84" t="b">
        <v>0</v>
      </c>
      <c r="AB2230" s="84">
        <v>0</v>
      </c>
      <c r="AC2230" s="90" t="s">
        <v>13464</v>
      </c>
      <c r="AD2230" s="84" t="b">
        <v>0</v>
      </c>
      <c r="AE2230" s="84" t="s">
        <v>13611</v>
      </c>
      <c r="AF2230" s="84"/>
      <c r="AG2230" s="90" t="s">
        <v>13180</v>
      </c>
      <c r="AH2230" s="84" t="b">
        <v>0</v>
      </c>
      <c r="AI2230" s="84">
        <v>0</v>
      </c>
      <c r="AJ2230" s="90" t="s">
        <v>13180</v>
      </c>
      <c r="AK2230" s="84" t="s">
        <v>13707</v>
      </c>
      <c r="AL2230" s="84" t="b">
        <v>0</v>
      </c>
      <c r="AM2230" s="90" t="s">
        <v>11658</v>
      </c>
      <c r="AN2230" s="84">
        <v>0</v>
      </c>
      <c r="AO2230" s="84">
        <v>0</v>
      </c>
      <c r="AP2230" s="84"/>
      <c r="AQ2230" s="84"/>
      <c r="AR2230" s="84"/>
      <c r="AS2230" s="84"/>
      <c r="AT2230" s="84"/>
      <c r="AU2230" s="84"/>
      <c r="AV2230" s="84"/>
      <c r="AW2230" s="84"/>
    </row>
    <row r="2231" spans="1:49" x14ac:dyDescent="0.25">
      <c r="A2231" s="69" t="s">
        <v>1991</v>
      </c>
      <c r="B2231" s="69" t="s">
        <v>3184</v>
      </c>
      <c r="C2231" s="70"/>
      <c r="D2231" s="71"/>
      <c r="E2231" s="72"/>
      <c r="F2231" s="73"/>
      <c r="G2231" s="70"/>
      <c r="H2231" s="74"/>
      <c r="I2231" s="75"/>
      <c r="J2231" s="75"/>
      <c r="K2231" s="36"/>
      <c r="L2231" s="82"/>
      <c r="M2231" s="82"/>
      <c r="N2231" s="77"/>
      <c r="O2231" s="84" t="s">
        <v>3348</v>
      </c>
      <c r="P2231" s="86">
        <v>42749.944641203707</v>
      </c>
      <c r="Q2231" s="84" t="s">
        <v>4633</v>
      </c>
      <c r="R2231" s="84"/>
      <c r="S2231" s="84"/>
      <c r="T2231" s="84"/>
      <c r="U2231" s="86">
        <v>42749.944641203707</v>
      </c>
      <c r="V2231" s="87" t="s">
        <v>8634</v>
      </c>
      <c r="W2231" s="84"/>
      <c r="X2231" s="84"/>
      <c r="Y2231" s="90" t="s">
        <v>11659</v>
      </c>
      <c r="Z2231" s="84"/>
      <c r="AA2231" s="84" t="b">
        <v>0</v>
      </c>
      <c r="AB2231" s="84">
        <v>0</v>
      </c>
      <c r="AC2231" s="90" t="s">
        <v>13180</v>
      </c>
      <c r="AD2231" s="84" t="b">
        <v>0</v>
      </c>
      <c r="AE2231" s="84" t="s">
        <v>13611</v>
      </c>
      <c r="AF2231" s="84"/>
      <c r="AG2231" s="90" t="s">
        <v>13180</v>
      </c>
      <c r="AH2231" s="84" t="b">
        <v>0</v>
      </c>
      <c r="AI2231" s="84">
        <v>817</v>
      </c>
      <c r="AJ2231" s="90" t="s">
        <v>13695</v>
      </c>
      <c r="AK2231" s="84" t="s">
        <v>13711</v>
      </c>
      <c r="AL2231" s="84" t="b">
        <v>0</v>
      </c>
      <c r="AM2231" s="90" t="s">
        <v>13695</v>
      </c>
      <c r="AN2231" s="84">
        <v>0</v>
      </c>
      <c r="AO2231" s="84">
        <v>0</v>
      </c>
      <c r="AP2231" s="84"/>
      <c r="AQ2231" s="84"/>
      <c r="AR2231" s="84"/>
      <c r="AS2231" s="84"/>
      <c r="AT2231" s="84"/>
      <c r="AU2231" s="84"/>
      <c r="AV2231" s="84"/>
      <c r="AW2231" s="84"/>
    </row>
    <row r="2232" spans="1:49" x14ac:dyDescent="0.25">
      <c r="A2232" s="69" t="s">
        <v>1992</v>
      </c>
      <c r="B2232" s="69" t="s">
        <v>1992</v>
      </c>
      <c r="C2232" s="70"/>
      <c r="D2232" s="71"/>
      <c r="E2232" s="72"/>
      <c r="F2232" s="73"/>
      <c r="G2232" s="70"/>
      <c r="H2232" s="74"/>
      <c r="I2232" s="75"/>
      <c r="J2232" s="75"/>
      <c r="K2232" s="36"/>
      <c r="L2232" s="82"/>
      <c r="M2232" s="82"/>
      <c r="N2232" s="77"/>
      <c r="O2232" s="84" t="s">
        <v>179</v>
      </c>
      <c r="P2232" s="86">
        <v>42749.946481481478</v>
      </c>
      <c r="Q2232" s="84" t="s">
        <v>4634</v>
      </c>
      <c r="R2232" s="84"/>
      <c r="S2232" s="84"/>
      <c r="T2232" s="84"/>
      <c r="U2232" s="86">
        <v>42749.946481481478</v>
      </c>
      <c r="V2232" s="87" t="s">
        <v>8635</v>
      </c>
      <c r="W2232" s="84"/>
      <c r="X2232" s="84"/>
      <c r="Y2232" s="90" t="s">
        <v>11660</v>
      </c>
      <c r="Z2232" s="84"/>
      <c r="AA2232" s="84" t="b">
        <v>0</v>
      </c>
      <c r="AB2232" s="84">
        <v>4</v>
      </c>
      <c r="AC2232" s="90" t="s">
        <v>13180</v>
      </c>
      <c r="AD2232" s="84" t="b">
        <v>0</v>
      </c>
      <c r="AE2232" s="84" t="s">
        <v>13611</v>
      </c>
      <c r="AF2232" s="84"/>
      <c r="AG2232" s="90" t="s">
        <v>13180</v>
      </c>
      <c r="AH2232" s="84" t="b">
        <v>0</v>
      </c>
      <c r="AI2232" s="84">
        <v>0</v>
      </c>
      <c r="AJ2232" s="90" t="s">
        <v>13180</v>
      </c>
      <c r="AK2232" s="84" t="s">
        <v>13707</v>
      </c>
      <c r="AL2232" s="84" t="b">
        <v>0</v>
      </c>
      <c r="AM2232" s="90" t="s">
        <v>11660</v>
      </c>
      <c r="AN2232" s="84">
        <v>0</v>
      </c>
      <c r="AO2232" s="84">
        <v>0</v>
      </c>
      <c r="AP2232" s="84"/>
      <c r="AQ2232" s="84"/>
      <c r="AR2232" s="84"/>
      <c r="AS2232" s="84"/>
      <c r="AT2232" s="84"/>
      <c r="AU2232" s="84"/>
      <c r="AV2232" s="84"/>
      <c r="AW2232" s="84"/>
    </row>
    <row r="2233" spans="1:49" x14ac:dyDescent="0.25">
      <c r="A2233" s="69" t="s">
        <v>1993</v>
      </c>
      <c r="B2233" s="69" t="s">
        <v>1993</v>
      </c>
      <c r="C2233" s="70"/>
      <c r="D2233" s="71"/>
      <c r="E2233" s="72"/>
      <c r="F2233" s="73"/>
      <c r="G2233" s="70"/>
      <c r="H2233" s="74"/>
      <c r="I2233" s="75"/>
      <c r="J2233" s="75"/>
      <c r="K2233" s="36"/>
      <c r="L2233" s="82"/>
      <c r="M2233" s="82"/>
      <c r="N2233" s="77"/>
      <c r="O2233" s="84" t="s">
        <v>179</v>
      </c>
      <c r="P2233" s="86">
        <v>42749.946608796294</v>
      </c>
      <c r="Q2233" s="84" t="s">
        <v>4635</v>
      </c>
      <c r="R2233" s="84"/>
      <c r="S2233" s="84"/>
      <c r="T2233" s="84"/>
      <c r="U2233" s="86">
        <v>42749.946608796294</v>
      </c>
      <c r="V2233" s="87" t="s">
        <v>8636</v>
      </c>
      <c r="W2233" s="84"/>
      <c r="X2233" s="84"/>
      <c r="Y2233" s="90" t="s">
        <v>11661</v>
      </c>
      <c r="Z2233" s="84"/>
      <c r="AA2233" s="84" t="b">
        <v>0</v>
      </c>
      <c r="AB2233" s="84">
        <v>1</v>
      </c>
      <c r="AC2233" s="90" t="s">
        <v>13180</v>
      </c>
      <c r="AD2233" s="84" t="b">
        <v>0</v>
      </c>
      <c r="AE2233" s="84" t="s">
        <v>13611</v>
      </c>
      <c r="AF2233" s="84"/>
      <c r="AG2233" s="90" t="s">
        <v>13180</v>
      </c>
      <c r="AH2233" s="84" t="b">
        <v>0</v>
      </c>
      <c r="AI2233" s="84">
        <v>0</v>
      </c>
      <c r="AJ2233" s="90" t="s">
        <v>13180</v>
      </c>
      <c r="AK2233" s="84" t="s">
        <v>13711</v>
      </c>
      <c r="AL2233" s="84" t="b">
        <v>0</v>
      </c>
      <c r="AM2233" s="90" t="s">
        <v>11661</v>
      </c>
      <c r="AN2233" s="84">
        <v>0</v>
      </c>
      <c r="AO2233" s="84">
        <v>0</v>
      </c>
      <c r="AP2233" s="84"/>
      <c r="AQ2233" s="84"/>
      <c r="AR2233" s="84"/>
      <c r="AS2233" s="84"/>
      <c r="AT2233" s="84"/>
      <c r="AU2233" s="84"/>
      <c r="AV2233" s="84"/>
      <c r="AW2233" s="84"/>
    </row>
    <row r="2234" spans="1:49" x14ac:dyDescent="0.25">
      <c r="A2234" s="69" t="s">
        <v>1994</v>
      </c>
      <c r="B2234" s="69" t="s">
        <v>1994</v>
      </c>
      <c r="C2234" s="70"/>
      <c r="D2234" s="71"/>
      <c r="E2234" s="72"/>
      <c r="F2234" s="73"/>
      <c r="G2234" s="70"/>
      <c r="H2234" s="74"/>
      <c r="I2234" s="75"/>
      <c r="J2234" s="75"/>
      <c r="K2234" s="36"/>
      <c r="L2234" s="82"/>
      <c r="M2234" s="82"/>
      <c r="N2234" s="77"/>
      <c r="O2234" s="84" t="s">
        <v>179</v>
      </c>
      <c r="P2234" s="86">
        <v>42749.895543981482</v>
      </c>
      <c r="Q2234" s="84" t="s">
        <v>4636</v>
      </c>
      <c r="R2234" s="84"/>
      <c r="S2234" s="84"/>
      <c r="T2234" s="84"/>
      <c r="U2234" s="86">
        <v>42749.895543981482</v>
      </c>
      <c r="V2234" s="87" t="s">
        <v>8637</v>
      </c>
      <c r="W2234" s="84"/>
      <c r="X2234" s="84"/>
      <c r="Y2234" s="90" t="s">
        <v>11662</v>
      </c>
      <c r="Z2234" s="84"/>
      <c r="AA2234" s="84" t="b">
        <v>0</v>
      </c>
      <c r="AB2234" s="84">
        <v>1</v>
      </c>
      <c r="AC2234" s="90" t="s">
        <v>13180</v>
      </c>
      <c r="AD2234" s="84" t="b">
        <v>0</v>
      </c>
      <c r="AE2234" s="84" t="s">
        <v>13611</v>
      </c>
      <c r="AF2234" s="84"/>
      <c r="AG2234" s="90" t="s">
        <v>13180</v>
      </c>
      <c r="AH2234" s="84" t="b">
        <v>0</v>
      </c>
      <c r="AI2234" s="84">
        <v>1</v>
      </c>
      <c r="AJ2234" s="90" t="s">
        <v>13180</v>
      </c>
      <c r="AK2234" s="84" t="s">
        <v>13707</v>
      </c>
      <c r="AL2234" s="84" t="b">
        <v>0</v>
      </c>
      <c r="AM2234" s="90" t="s">
        <v>11662</v>
      </c>
      <c r="AN2234" s="84">
        <v>0</v>
      </c>
      <c r="AO2234" s="84">
        <v>0</v>
      </c>
      <c r="AP2234" s="84"/>
      <c r="AQ2234" s="84"/>
      <c r="AR2234" s="84"/>
      <c r="AS2234" s="84"/>
      <c r="AT2234" s="84"/>
      <c r="AU2234" s="84"/>
      <c r="AV2234" s="84"/>
      <c r="AW2234" s="84"/>
    </row>
    <row r="2235" spans="1:49" x14ac:dyDescent="0.25">
      <c r="A2235" s="69" t="s">
        <v>1995</v>
      </c>
      <c r="B2235" s="69" t="s">
        <v>1994</v>
      </c>
      <c r="C2235" s="70"/>
      <c r="D2235" s="71"/>
      <c r="E2235" s="72"/>
      <c r="F2235" s="73"/>
      <c r="G2235" s="70"/>
      <c r="H2235" s="74"/>
      <c r="I2235" s="75"/>
      <c r="J2235" s="75"/>
      <c r="K2235" s="36"/>
      <c r="L2235" s="82"/>
      <c r="M2235" s="82"/>
      <c r="N2235" s="77"/>
      <c r="O2235" s="84" t="s">
        <v>3348</v>
      </c>
      <c r="P2235" s="86">
        <v>42749.947164351855</v>
      </c>
      <c r="Q2235" s="84" t="s">
        <v>4637</v>
      </c>
      <c r="R2235" s="84"/>
      <c r="S2235" s="84"/>
      <c r="T2235" s="84"/>
      <c r="U2235" s="86">
        <v>42749.947164351855</v>
      </c>
      <c r="V2235" s="87" t="s">
        <v>8638</v>
      </c>
      <c r="W2235" s="84"/>
      <c r="X2235" s="84"/>
      <c r="Y2235" s="90" t="s">
        <v>11663</v>
      </c>
      <c r="Z2235" s="84"/>
      <c r="AA2235" s="84" t="b">
        <v>0</v>
      </c>
      <c r="AB2235" s="84">
        <v>0</v>
      </c>
      <c r="AC2235" s="90" t="s">
        <v>13180</v>
      </c>
      <c r="AD2235" s="84" t="b">
        <v>0</v>
      </c>
      <c r="AE2235" s="84" t="s">
        <v>13611</v>
      </c>
      <c r="AF2235" s="84"/>
      <c r="AG2235" s="90" t="s">
        <v>13180</v>
      </c>
      <c r="AH2235" s="84" t="b">
        <v>0</v>
      </c>
      <c r="AI2235" s="84">
        <v>1</v>
      </c>
      <c r="AJ2235" s="90" t="s">
        <v>11662</v>
      </c>
      <c r="AK2235" s="84" t="s">
        <v>13707</v>
      </c>
      <c r="AL2235" s="84" t="b">
        <v>0</v>
      </c>
      <c r="AM2235" s="90" t="s">
        <v>11662</v>
      </c>
      <c r="AN2235" s="84">
        <v>0</v>
      </c>
      <c r="AO2235" s="84">
        <v>0</v>
      </c>
      <c r="AP2235" s="84"/>
      <c r="AQ2235" s="84"/>
      <c r="AR2235" s="84"/>
      <c r="AS2235" s="84"/>
      <c r="AT2235" s="84"/>
      <c r="AU2235" s="84"/>
      <c r="AV2235" s="84"/>
      <c r="AW2235" s="84"/>
    </row>
    <row r="2236" spans="1:49" x14ac:dyDescent="0.25">
      <c r="A2236" s="69" t="s">
        <v>1996</v>
      </c>
      <c r="B2236" s="69" t="s">
        <v>1996</v>
      </c>
      <c r="C2236" s="70"/>
      <c r="D2236" s="71"/>
      <c r="E2236" s="72"/>
      <c r="F2236" s="73"/>
      <c r="G2236" s="70"/>
      <c r="H2236" s="74"/>
      <c r="I2236" s="75"/>
      <c r="J2236" s="75"/>
      <c r="K2236" s="36"/>
      <c r="L2236" s="82"/>
      <c r="M2236" s="82"/>
      <c r="N2236" s="77"/>
      <c r="O2236" s="84" t="s">
        <v>179</v>
      </c>
      <c r="P2236" s="86">
        <v>42749.721724537034</v>
      </c>
      <c r="Q2236" s="84" t="s">
        <v>4638</v>
      </c>
      <c r="R2236" s="84"/>
      <c r="S2236" s="84"/>
      <c r="T2236" s="84"/>
      <c r="U2236" s="86">
        <v>42749.721724537034</v>
      </c>
      <c r="V2236" s="87" t="s">
        <v>8639</v>
      </c>
      <c r="W2236" s="84"/>
      <c r="X2236" s="84"/>
      <c r="Y2236" s="90" t="s">
        <v>11664</v>
      </c>
      <c r="Z2236" s="84"/>
      <c r="AA2236" s="84" t="b">
        <v>0</v>
      </c>
      <c r="AB2236" s="84">
        <v>5</v>
      </c>
      <c r="AC2236" s="90" t="s">
        <v>13180</v>
      </c>
      <c r="AD2236" s="84" t="b">
        <v>0</v>
      </c>
      <c r="AE2236" s="84" t="s">
        <v>13611</v>
      </c>
      <c r="AF2236" s="84"/>
      <c r="AG2236" s="90" t="s">
        <v>13180</v>
      </c>
      <c r="AH2236" s="84" t="b">
        <v>0</v>
      </c>
      <c r="AI2236" s="84">
        <v>1</v>
      </c>
      <c r="AJ2236" s="90" t="s">
        <v>13180</v>
      </c>
      <c r="AK2236" s="84" t="s">
        <v>13707</v>
      </c>
      <c r="AL2236" s="84" t="b">
        <v>0</v>
      </c>
      <c r="AM2236" s="90" t="s">
        <v>11664</v>
      </c>
      <c r="AN2236" s="84">
        <v>0</v>
      </c>
      <c r="AO2236" s="84">
        <v>0</v>
      </c>
      <c r="AP2236" s="84"/>
      <c r="AQ2236" s="84"/>
      <c r="AR2236" s="84"/>
      <c r="AS2236" s="84"/>
      <c r="AT2236" s="84"/>
      <c r="AU2236" s="84"/>
      <c r="AV2236" s="84"/>
      <c r="AW2236" s="84"/>
    </row>
    <row r="2237" spans="1:49" x14ac:dyDescent="0.25">
      <c r="A2237" s="69" t="s">
        <v>1997</v>
      </c>
      <c r="B2237" s="69" t="s">
        <v>1996</v>
      </c>
      <c r="C2237" s="70"/>
      <c r="D2237" s="71"/>
      <c r="E2237" s="72"/>
      <c r="F2237" s="73"/>
      <c r="G2237" s="70"/>
      <c r="H2237" s="74"/>
      <c r="I2237" s="75"/>
      <c r="J2237" s="75"/>
      <c r="K2237" s="36"/>
      <c r="L2237" s="82"/>
      <c r="M2237" s="82"/>
      <c r="N2237" s="77"/>
      <c r="O2237" s="84" t="s">
        <v>3348</v>
      </c>
      <c r="P2237" s="86">
        <v>42749.947546296295</v>
      </c>
      <c r="Q2237" s="84" t="s">
        <v>4639</v>
      </c>
      <c r="R2237" s="84"/>
      <c r="S2237" s="84"/>
      <c r="T2237" s="84"/>
      <c r="U2237" s="86">
        <v>42749.947546296295</v>
      </c>
      <c r="V2237" s="87" t="s">
        <v>8640</v>
      </c>
      <c r="W2237" s="84"/>
      <c r="X2237" s="84"/>
      <c r="Y2237" s="90" t="s">
        <v>11665</v>
      </c>
      <c r="Z2237" s="84"/>
      <c r="AA2237" s="84" t="b">
        <v>0</v>
      </c>
      <c r="AB2237" s="84">
        <v>0</v>
      </c>
      <c r="AC2237" s="90" t="s">
        <v>13180</v>
      </c>
      <c r="AD2237" s="84" t="b">
        <v>0</v>
      </c>
      <c r="AE2237" s="84" t="s">
        <v>13611</v>
      </c>
      <c r="AF2237" s="84"/>
      <c r="AG2237" s="90" t="s">
        <v>13180</v>
      </c>
      <c r="AH2237" s="84" t="b">
        <v>0</v>
      </c>
      <c r="AI2237" s="84">
        <v>1</v>
      </c>
      <c r="AJ2237" s="90" t="s">
        <v>11664</v>
      </c>
      <c r="AK2237" s="84" t="s">
        <v>13707</v>
      </c>
      <c r="AL2237" s="84" t="b">
        <v>0</v>
      </c>
      <c r="AM2237" s="90" t="s">
        <v>11664</v>
      </c>
      <c r="AN2237" s="84">
        <v>0</v>
      </c>
      <c r="AO2237" s="84">
        <v>0</v>
      </c>
      <c r="AP2237" s="84"/>
      <c r="AQ2237" s="84"/>
      <c r="AR2237" s="84"/>
      <c r="AS2237" s="84"/>
      <c r="AT2237" s="84"/>
      <c r="AU2237" s="84"/>
      <c r="AV2237" s="84"/>
      <c r="AW2237" s="84"/>
    </row>
    <row r="2238" spans="1:49" x14ac:dyDescent="0.25">
      <c r="A2238" s="69" t="s">
        <v>1998</v>
      </c>
      <c r="B2238" s="69" t="s">
        <v>1998</v>
      </c>
      <c r="C2238" s="70"/>
      <c r="D2238" s="71"/>
      <c r="E2238" s="72"/>
      <c r="F2238" s="73"/>
      <c r="G2238" s="70"/>
      <c r="H2238" s="74"/>
      <c r="I2238" s="75"/>
      <c r="J2238" s="75"/>
      <c r="K2238" s="36"/>
      <c r="L2238" s="82"/>
      <c r="M2238" s="82"/>
      <c r="N2238" s="77"/>
      <c r="O2238" s="84" t="s">
        <v>179</v>
      </c>
      <c r="P2238" s="86">
        <v>42749.955405092594</v>
      </c>
      <c r="Q2238" s="84" t="s">
        <v>4640</v>
      </c>
      <c r="R2238" s="84"/>
      <c r="S2238" s="84"/>
      <c r="T2238" s="84"/>
      <c r="U2238" s="86">
        <v>42749.955405092594</v>
      </c>
      <c r="V2238" s="87" t="s">
        <v>8641</v>
      </c>
      <c r="W2238" s="84"/>
      <c r="X2238" s="84"/>
      <c r="Y2238" s="90" t="s">
        <v>11666</v>
      </c>
      <c r="Z2238" s="84"/>
      <c r="AA2238" s="84" t="b">
        <v>0</v>
      </c>
      <c r="AB2238" s="84">
        <v>0</v>
      </c>
      <c r="AC2238" s="90" t="s">
        <v>13180</v>
      </c>
      <c r="AD2238" s="84" t="b">
        <v>0</v>
      </c>
      <c r="AE2238" s="84" t="s">
        <v>13611</v>
      </c>
      <c r="AF2238" s="84"/>
      <c r="AG2238" s="90" t="s">
        <v>13180</v>
      </c>
      <c r="AH2238" s="84" t="b">
        <v>0</v>
      </c>
      <c r="AI2238" s="84">
        <v>0</v>
      </c>
      <c r="AJ2238" s="90" t="s">
        <v>13180</v>
      </c>
      <c r="AK2238" s="84" t="s">
        <v>13707</v>
      </c>
      <c r="AL2238" s="84" t="b">
        <v>0</v>
      </c>
      <c r="AM2238" s="90" t="s">
        <v>11666</v>
      </c>
      <c r="AN2238" s="84">
        <v>0</v>
      </c>
      <c r="AO2238" s="84">
        <v>0</v>
      </c>
      <c r="AP2238" s="84"/>
      <c r="AQ2238" s="84"/>
      <c r="AR2238" s="84"/>
      <c r="AS2238" s="84"/>
      <c r="AT2238" s="84"/>
      <c r="AU2238" s="84"/>
      <c r="AV2238" s="84"/>
      <c r="AW2238" s="84"/>
    </row>
    <row r="2239" spans="1:49" x14ac:dyDescent="0.25">
      <c r="A2239" s="69" t="s">
        <v>1999</v>
      </c>
      <c r="B2239" s="69" t="s">
        <v>1999</v>
      </c>
      <c r="C2239" s="70"/>
      <c r="D2239" s="71"/>
      <c r="E2239" s="72"/>
      <c r="F2239" s="73"/>
      <c r="G2239" s="70"/>
      <c r="H2239" s="74"/>
      <c r="I2239" s="75"/>
      <c r="J2239" s="75"/>
      <c r="K2239" s="36"/>
      <c r="L2239" s="82"/>
      <c r="M2239" s="82"/>
      <c r="N2239" s="77"/>
      <c r="O2239" s="84" t="s">
        <v>179</v>
      </c>
      <c r="P2239" s="86">
        <v>42749.95579861111</v>
      </c>
      <c r="Q2239" s="84" t="s">
        <v>4641</v>
      </c>
      <c r="R2239" s="84"/>
      <c r="S2239" s="84"/>
      <c r="T2239" s="84"/>
      <c r="U2239" s="86">
        <v>42749.95579861111</v>
      </c>
      <c r="V2239" s="87" t="s">
        <v>8642</v>
      </c>
      <c r="W2239" s="84"/>
      <c r="X2239" s="84"/>
      <c r="Y2239" s="90" t="s">
        <v>11667</v>
      </c>
      <c r="Z2239" s="84"/>
      <c r="AA2239" s="84" t="b">
        <v>0</v>
      </c>
      <c r="AB2239" s="84">
        <v>0</v>
      </c>
      <c r="AC2239" s="90" t="s">
        <v>13180</v>
      </c>
      <c r="AD2239" s="84" t="b">
        <v>0</v>
      </c>
      <c r="AE2239" s="84" t="s">
        <v>13611</v>
      </c>
      <c r="AF2239" s="84"/>
      <c r="AG2239" s="90" t="s">
        <v>13180</v>
      </c>
      <c r="AH2239" s="84" t="b">
        <v>0</v>
      </c>
      <c r="AI2239" s="84">
        <v>0</v>
      </c>
      <c r="AJ2239" s="90" t="s">
        <v>13180</v>
      </c>
      <c r="AK2239" s="84" t="s">
        <v>13711</v>
      </c>
      <c r="AL2239" s="84" t="b">
        <v>0</v>
      </c>
      <c r="AM2239" s="90" t="s">
        <v>11667</v>
      </c>
      <c r="AN2239" s="84">
        <v>0</v>
      </c>
      <c r="AO2239" s="84">
        <v>0</v>
      </c>
      <c r="AP2239" s="84"/>
      <c r="AQ2239" s="84"/>
      <c r="AR2239" s="84"/>
      <c r="AS2239" s="84"/>
      <c r="AT2239" s="84"/>
      <c r="AU2239" s="84"/>
      <c r="AV2239" s="84"/>
      <c r="AW2239" s="84"/>
    </row>
    <row r="2240" spans="1:49" x14ac:dyDescent="0.25">
      <c r="A2240" s="69" t="s">
        <v>2000</v>
      </c>
      <c r="B2240" s="69" t="s">
        <v>2000</v>
      </c>
      <c r="C2240" s="70"/>
      <c r="D2240" s="71"/>
      <c r="E2240" s="72"/>
      <c r="F2240" s="73"/>
      <c r="G2240" s="70"/>
      <c r="H2240" s="74"/>
      <c r="I2240" s="75"/>
      <c r="J2240" s="75"/>
      <c r="K2240" s="36"/>
      <c r="L2240" s="82"/>
      <c r="M2240" s="82"/>
      <c r="N2240" s="77"/>
      <c r="O2240" s="84" t="s">
        <v>179</v>
      </c>
      <c r="P2240" s="86">
        <v>42749.957314814812</v>
      </c>
      <c r="Q2240" s="84" t="s">
        <v>4642</v>
      </c>
      <c r="R2240" s="84"/>
      <c r="S2240" s="84"/>
      <c r="T2240" s="84"/>
      <c r="U2240" s="86">
        <v>42749.957314814812</v>
      </c>
      <c r="V2240" s="87" t="s">
        <v>8643</v>
      </c>
      <c r="W2240" s="84"/>
      <c r="X2240" s="84"/>
      <c r="Y2240" s="90" t="s">
        <v>11668</v>
      </c>
      <c r="Z2240" s="84"/>
      <c r="AA2240" s="84" t="b">
        <v>0</v>
      </c>
      <c r="AB2240" s="84">
        <v>13</v>
      </c>
      <c r="AC2240" s="90" t="s">
        <v>13180</v>
      </c>
      <c r="AD2240" s="84" t="b">
        <v>0</v>
      </c>
      <c r="AE2240" s="84" t="s">
        <v>13611</v>
      </c>
      <c r="AF2240" s="84"/>
      <c r="AG2240" s="90" t="s">
        <v>13180</v>
      </c>
      <c r="AH2240" s="84" t="b">
        <v>0</v>
      </c>
      <c r="AI2240" s="84">
        <v>0</v>
      </c>
      <c r="AJ2240" s="90" t="s">
        <v>13180</v>
      </c>
      <c r="AK2240" s="84" t="s">
        <v>13707</v>
      </c>
      <c r="AL2240" s="84" t="b">
        <v>0</v>
      </c>
      <c r="AM2240" s="90" t="s">
        <v>11668</v>
      </c>
      <c r="AN2240" s="84">
        <v>0</v>
      </c>
      <c r="AO2240" s="84">
        <v>0</v>
      </c>
      <c r="AP2240" s="84"/>
      <c r="AQ2240" s="84"/>
      <c r="AR2240" s="84"/>
      <c r="AS2240" s="84"/>
      <c r="AT2240" s="84"/>
      <c r="AU2240" s="84"/>
      <c r="AV2240" s="84"/>
      <c r="AW2240" s="84"/>
    </row>
    <row r="2241" spans="1:49" x14ac:dyDescent="0.25">
      <c r="A2241" s="69" t="s">
        <v>2001</v>
      </c>
      <c r="B2241" s="69" t="s">
        <v>3185</v>
      </c>
      <c r="C2241" s="70"/>
      <c r="D2241" s="71"/>
      <c r="E2241" s="72"/>
      <c r="F2241" s="73"/>
      <c r="G2241" s="70"/>
      <c r="H2241" s="74"/>
      <c r="I2241" s="75"/>
      <c r="J2241" s="75"/>
      <c r="K2241" s="36"/>
      <c r="L2241" s="82"/>
      <c r="M2241" s="82"/>
      <c r="N2241" s="77"/>
      <c r="O2241" s="84" t="s">
        <v>3348</v>
      </c>
      <c r="P2241" s="86">
        <v>42749.957638888889</v>
      </c>
      <c r="Q2241" s="84" t="s">
        <v>4643</v>
      </c>
      <c r="R2241" s="84"/>
      <c r="S2241" s="84"/>
      <c r="T2241" s="84"/>
      <c r="U2241" s="86">
        <v>42749.957638888889</v>
      </c>
      <c r="V2241" s="87" t="s">
        <v>8644</v>
      </c>
      <c r="W2241" s="84"/>
      <c r="X2241" s="84"/>
      <c r="Y2241" s="90" t="s">
        <v>11669</v>
      </c>
      <c r="Z2241" s="90" t="s">
        <v>13057</v>
      </c>
      <c r="AA2241" s="84" t="b">
        <v>0</v>
      </c>
      <c r="AB2241" s="84">
        <v>2</v>
      </c>
      <c r="AC2241" s="90" t="s">
        <v>13465</v>
      </c>
      <c r="AD2241" s="84" t="b">
        <v>0</v>
      </c>
      <c r="AE2241" s="84" t="s">
        <v>13611</v>
      </c>
      <c r="AF2241" s="84"/>
      <c r="AG2241" s="90" t="s">
        <v>13180</v>
      </c>
      <c r="AH2241" s="84" t="b">
        <v>0</v>
      </c>
      <c r="AI2241" s="84">
        <v>0</v>
      </c>
      <c r="AJ2241" s="90" t="s">
        <v>13180</v>
      </c>
      <c r="AK2241" s="84" t="s">
        <v>13706</v>
      </c>
      <c r="AL2241" s="84" t="b">
        <v>0</v>
      </c>
      <c r="AM2241" s="90" t="s">
        <v>13057</v>
      </c>
      <c r="AN2241" s="84">
        <v>0</v>
      </c>
      <c r="AO2241" s="84">
        <v>0</v>
      </c>
      <c r="AP2241" s="84"/>
      <c r="AQ2241" s="84"/>
      <c r="AR2241" s="84"/>
      <c r="AS2241" s="84"/>
      <c r="AT2241" s="84"/>
      <c r="AU2241" s="84"/>
      <c r="AV2241" s="84"/>
      <c r="AW2241" s="84"/>
    </row>
    <row r="2242" spans="1:49" x14ac:dyDescent="0.25">
      <c r="A2242" s="69" t="s">
        <v>2001</v>
      </c>
      <c r="B2242" s="69" t="s">
        <v>3186</v>
      </c>
      <c r="C2242" s="70"/>
      <c r="D2242" s="71"/>
      <c r="E2242" s="72"/>
      <c r="F2242" s="73"/>
      <c r="G2242" s="70"/>
      <c r="H2242" s="74"/>
      <c r="I2242" s="75"/>
      <c r="J2242" s="75"/>
      <c r="K2242" s="36"/>
      <c r="L2242" s="82"/>
      <c r="M2242" s="82"/>
      <c r="N2242" s="77"/>
      <c r="O2242" s="84" t="s">
        <v>3349</v>
      </c>
      <c r="P2242" s="86">
        <v>42749.957638888889</v>
      </c>
      <c r="Q2242" s="84" t="s">
        <v>4643</v>
      </c>
      <c r="R2242" s="84"/>
      <c r="S2242" s="84"/>
      <c r="T2242" s="84"/>
      <c r="U2242" s="86">
        <v>42749.957638888889</v>
      </c>
      <c r="V2242" s="87" t="s">
        <v>8644</v>
      </c>
      <c r="W2242" s="84"/>
      <c r="X2242" s="84"/>
      <c r="Y2242" s="90" t="s">
        <v>11669</v>
      </c>
      <c r="Z2242" s="90" t="s">
        <v>13057</v>
      </c>
      <c r="AA2242" s="84" t="b">
        <v>0</v>
      </c>
      <c r="AB2242" s="84">
        <v>2</v>
      </c>
      <c r="AC2242" s="90" t="s">
        <v>13465</v>
      </c>
      <c r="AD2242" s="84" t="b">
        <v>0</v>
      </c>
      <c r="AE2242" s="84" t="s">
        <v>13611</v>
      </c>
      <c r="AF2242" s="84"/>
      <c r="AG2242" s="90" t="s">
        <v>13180</v>
      </c>
      <c r="AH2242" s="84" t="b">
        <v>0</v>
      </c>
      <c r="AI2242" s="84">
        <v>0</v>
      </c>
      <c r="AJ2242" s="90" t="s">
        <v>13180</v>
      </c>
      <c r="AK2242" s="84" t="s">
        <v>13706</v>
      </c>
      <c r="AL2242" s="84" t="b">
        <v>0</v>
      </c>
      <c r="AM2242" s="90" t="s">
        <v>13057</v>
      </c>
      <c r="AN2242" s="84">
        <v>0</v>
      </c>
      <c r="AO2242" s="84">
        <v>0</v>
      </c>
      <c r="AP2242" s="84"/>
      <c r="AQ2242" s="84"/>
      <c r="AR2242" s="84"/>
      <c r="AS2242" s="84"/>
      <c r="AT2242" s="84"/>
      <c r="AU2242" s="84"/>
      <c r="AV2242" s="84"/>
      <c r="AW2242" s="84"/>
    </row>
    <row r="2243" spans="1:49" x14ac:dyDescent="0.25">
      <c r="A2243" s="69" t="s">
        <v>2002</v>
      </c>
      <c r="B2243" s="69" t="s">
        <v>2002</v>
      </c>
      <c r="C2243" s="70"/>
      <c r="D2243" s="71"/>
      <c r="E2243" s="72"/>
      <c r="F2243" s="73"/>
      <c r="G2243" s="70"/>
      <c r="H2243" s="74"/>
      <c r="I2243" s="75"/>
      <c r="J2243" s="75"/>
      <c r="K2243" s="36"/>
      <c r="L2243" s="82"/>
      <c r="M2243" s="82"/>
      <c r="N2243" s="77"/>
      <c r="O2243" s="84" t="s">
        <v>179</v>
      </c>
      <c r="P2243" s="86">
        <v>42749.953703703701</v>
      </c>
      <c r="Q2243" s="84" t="s">
        <v>4644</v>
      </c>
      <c r="R2243" s="87" t="s">
        <v>5931</v>
      </c>
      <c r="S2243" s="84" t="s">
        <v>6297</v>
      </c>
      <c r="T2243" s="84"/>
      <c r="U2243" s="86">
        <v>42749.953703703701</v>
      </c>
      <c r="V2243" s="87" t="s">
        <v>8645</v>
      </c>
      <c r="W2243" s="84"/>
      <c r="X2243" s="84"/>
      <c r="Y2243" s="90" t="s">
        <v>11670</v>
      </c>
      <c r="Z2243" s="84"/>
      <c r="AA2243" s="84" t="b">
        <v>0</v>
      </c>
      <c r="AB2243" s="84">
        <v>4</v>
      </c>
      <c r="AC2243" s="90" t="s">
        <v>13180</v>
      </c>
      <c r="AD2243" s="84" t="b">
        <v>1</v>
      </c>
      <c r="AE2243" s="84" t="s">
        <v>13611</v>
      </c>
      <c r="AF2243" s="84"/>
      <c r="AG2243" s="90" t="s">
        <v>13657</v>
      </c>
      <c r="AH2243" s="84" t="b">
        <v>0</v>
      </c>
      <c r="AI2243" s="84">
        <v>0</v>
      </c>
      <c r="AJ2243" s="90" t="s">
        <v>13180</v>
      </c>
      <c r="AK2243" s="84" t="s">
        <v>13707</v>
      </c>
      <c r="AL2243" s="84" t="b">
        <v>0</v>
      </c>
      <c r="AM2243" s="90" t="s">
        <v>11670</v>
      </c>
      <c r="AN2243" s="84">
        <v>0</v>
      </c>
      <c r="AO2243" s="84">
        <v>0</v>
      </c>
      <c r="AP2243" s="84"/>
      <c r="AQ2243" s="84"/>
      <c r="AR2243" s="84"/>
      <c r="AS2243" s="84"/>
      <c r="AT2243" s="84"/>
      <c r="AU2243" s="84"/>
      <c r="AV2243" s="84"/>
      <c r="AW2243" s="84"/>
    </row>
    <row r="2244" spans="1:49" x14ac:dyDescent="0.25">
      <c r="A2244" s="69" t="s">
        <v>2003</v>
      </c>
      <c r="B2244" s="69" t="s">
        <v>2002</v>
      </c>
      <c r="C2244" s="70"/>
      <c r="D2244" s="71"/>
      <c r="E2244" s="72"/>
      <c r="F2244" s="73"/>
      <c r="G2244" s="70"/>
      <c r="H2244" s="74"/>
      <c r="I2244" s="75"/>
      <c r="J2244" s="75"/>
      <c r="K2244" s="36"/>
      <c r="L2244" s="82"/>
      <c r="M2244" s="82"/>
      <c r="N2244" s="77"/>
      <c r="O2244" s="84" t="s">
        <v>3349</v>
      </c>
      <c r="P2244" s="86">
        <v>42749.961145833331</v>
      </c>
      <c r="Q2244" s="84" t="s">
        <v>4645</v>
      </c>
      <c r="R2244" s="84"/>
      <c r="S2244" s="84"/>
      <c r="T2244" s="84"/>
      <c r="U2244" s="86">
        <v>42749.961145833331</v>
      </c>
      <c r="V2244" s="87" t="s">
        <v>8646</v>
      </c>
      <c r="W2244" s="84"/>
      <c r="X2244" s="84"/>
      <c r="Y2244" s="90" t="s">
        <v>11671</v>
      </c>
      <c r="Z2244" s="90" t="s">
        <v>11670</v>
      </c>
      <c r="AA2244" s="84" t="b">
        <v>0</v>
      </c>
      <c r="AB2244" s="84">
        <v>1</v>
      </c>
      <c r="AC2244" s="90" t="s">
        <v>13466</v>
      </c>
      <c r="AD2244" s="84" t="b">
        <v>0</v>
      </c>
      <c r="AE2244" s="84" t="s">
        <v>13611</v>
      </c>
      <c r="AF2244" s="84"/>
      <c r="AG2244" s="90" t="s">
        <v>13180</v>
      </c>
      <c r="AH2244" s="84" t="b">
        <v>0</v>
      </c>
      <c r="AI2244" s="84">
        <v>0</v>
      </c>
      <c r="AJ2244" s="90" t="s">
        <v>13180</v>
      </c>
      <c r="AK2244" s="84" t="s">
        <v>13707</v>
      </c>
      <c r="AL2244" s="84" t="b">
        <v>0</v>
      </c>
      <c r="AM2244" s="90" t="s">
        <v>11670</v>
      </c>
      <c r="AN2244" s="84">
        <v>0</v>
      </c>
      <c r="AO2244" s="84">
        <v>0</v>
      </c>
      <c r="AP2244" s="84"/>
      <c r="AQ2244" s="84"/>
      <c r="AR2244" s="84"/>
      <c r="AS2244" s="84"/>
      <c r="AT2244" s="84"/>
      <c r="AU2244" s="84"/>
      <c r="AV2244" s="84"/>
      <c r="AW2244" s="84"/>
    </row>
    <row r="2245" spans="1:49" x14ac:dyDescent="0.25">
      <c r="A2245" s="69" t="s">
        <v>2003</v>
      </c>
      <c r="B2245" s="69" t="s">
        <v>2871</v>
      </c>
      <c r="C2245" s="70"/>
      <c r="D2245" s="71"/>
      <c r="E2245" s="72"/>
      <c r="F2245" s="73"/>
      <c r="G2245" s="70"/>
      <c r="H2245" s="74"/>
      <c r="I2245" s="75"/>
      <c r="J2245" s="75"/>
      <c r="K2245" s="36"/>
      <c r="L2245" s="82"/>
      <c r="M2245" s="82"/>
      <c r="N2245" s="77"/>
      <c r="O2245" s="84" t="s">
        <v>3348</v>
      </c>
      <c r="P2245" s="86">
        <v>42749.961145833331</v>
      </c>
      <c r="Q2245" s="84" t="s">
        <v>4645</v>
      </c>
      <c r="R2245" s="84"/>
      <c r="S2245" s="84"/>
      <c r="T2245" s="84"/>
      <c r="U2245" s="86">
        <v>42749.961145833331</v>
      </c>
      <c r="V2245" s="87" t="s">
        <v>8646</v>
      </c>
      <c r="W2245" s="84"/>
      <c r="X2245" s="84"/>
      <c r="Y2245" s="90" t="s">
        <v>11671</v>
      </c>
      <c r="Z2245" s="90" t="s">
        <v>11670</v>
      </c>
      <c r="AA2245" s="84" t="b">
        <v>0</v>
      </c>
      <c r="AB2245" s="84">
        <v>1</v>
      </c>
      <c r="AC2245" s="90" t="s">
        <v>13466</v>
      </c>
      <c r="AD2245" s="84" t="b">
        <v>0</v>
      </c>
      <c r="AE2245" s="84" t="s">
        <v>13611</v>
      </c>
      <c r="AF2245" s="84"/>
      <c r="AG2245" s="90" t="s">
        <v>13180</v>
      </c>
      <c r="AH2245" s="84" t="b">
        <v>0</v>
      </c>
      <c r="AI2245" s="84">
        <v>0</v>
      </c>
      <c r="AJ2245" s="90" t="s">
        <v>13180</v>
      </c>
      <c r="AK2245" s="84" t="s">
        <v>13707</v>
      </c>
      <c r="AL2245" s="84" t="b">
        <v>0</v>
      </c>
      <c r="AM2245" s="90" t="s">
        <v>11670</v>
      </c>
      <c r="AN2245" s="84">
        <v>0</v>
      </c>
      <c r="AO2245" s="84">
        <v>0</v>
      </c>
      <c r="AP2245" s="84"/>
      <c r="AQ2245" s="84"/>
      <c r="AR2245" s="84"/>
      <c r="AS2245" s="84"/>
      <c r="AT2245" s="84"/>
      <c r="AU2245" s="84"/>
      <c r="AV2245" s="84"/>
      <c r="AW2245" s="84"/>
    </row>
    <row r="2246" spans="1:49" x14ac:dyDescent="0.25">
      <c r="A2246" s="69" t="s">
        <v>824</v>
      </c>
      <c r="B2246" s="69" t="s">
        <v>824</v>
      </c>
      <c r="C2246" s="70"/>
      <c r="D2246" s="71"/>
      <c r="E2246" s="72"/>
      <c r="F2246" s="73"/>
      <c r="G2246" s="70"/>
      <c r="H2246" s="74"/>
      <c r="I2246" s="75"/>
      <c r="J2246" s="75"/>
      <c r="K2246" s="36"/>
      <c r="L2246" s="82"/>
      <c r="M2246" s="82"/>
      <c r="N2246" s="77"/>
      <c r="O2246" s="84" t="s">
        <v>179</v>
      </c>
      <c r="P2246" s="86">
        <v>42745.13244212963</v>
      </c>
      <c r="Q2246" s="84" t="s">
        <v>4646</v>
      </c>
      <c r="R2246" s="84"/>
      <c r="S2246" s="84"/>
      <c r="T2246" s="84"/>
      <c r="U2246" s="86">
        <v>42745.13244212963</v>
      </c>
      <c r="V2246" s="87" t="s">
        <v>8647</v>
      </c>
      <c r="W2246" s="84"/>
      <c r="X2246" s="84"/>
      <c r="Y2246" s="90" t="s">
        <v>11672</v>
      </c>
      <c r="Z2246" s="84"/>
      <c r="AA2246" s="84" t="b">
        <v>0</v>
      </c>
      <c r="AB2246" s="84">
        <v>32</v>
      </c>
      <c r="AC2246" s="90" t="s">
        <v>13180</v>
      </c>
      <c r="AD2246" s="84" t="b">
        <v>0</v>
      </c>
      <c r="AE2246" s="84" t="s">
        <v>13611</v>
      </c>
      <c r="AF2246" s="84"/>
      <c r="AG2246" s="90" t="s">
        <v>13180</v>
      </c>
      <c r="AH2246" s="84" t="b">
        <v>0</v>
      </c>
      <c r="AI2246" s="84">
        <v>14</v>
      </c>
      <c r="AJ2246" s="90" t="s">
        <v>13180</v>
      </c>
      <c r="AK2246" s="84" t="s">
        <v>13707</v>
      </c>
      <c r="AL2246" s="84" t="b">
        <v>0</v>
      </c>
      <c r="AM2246" s="90" t="s">
        <v>11672</v>
      </c>
      <c r="AN2246" s="84">
        <v>0</v>
      </c>
      <c r="AO2246" s="84">
        <v>0</v>
      </c>
      <c r="AP2246" s="84"/>
      <c r="AQ2246" s="84"/>
      <c r="AR2246" s="84"/>
      <c r="AS2246" s="84"/>
      <c r="AT2246" s="84"/>
      <c r="AU2246" s="84"/>
      <c r="AV2246" s="84"/>
      <c r="AW2246" s="84"/>
    </row>
    <row r="2247" spans="1:49" x14ac:dyDescent="0.25">
      <c r="A2247" s="69" t="s">
        <v>2004</v>
      </c>
      <c r="B2247" s="69" t="s">
        <v>824</v>
      </c>
      <c r="C2247" s="70"/>
      <c r="D2247" s="71"/>
      <c r="E2247" s="72"/>
      <c r="F2247" s="73"/>
      <c r="G2247" s="70"/>
      <c r="H2247" s="74"/>
      <c r="I2247" s="75"/>
      <c r="J2247" s="75"/>
      <c r="K2247" s="36"/>
      <c r="L2247" s="82"/>
      <c r="M2247" s="82"/>
      <c r="N2247" s="77"/>
      <c r="O2247" s="84" t="s">
        <v>3348</v>
      </c>
      <c r="P2247" s="86">
        <v>42745.155370370368</v>
      </c>
      <c r="Q2247" s="84" t="s">
        <v>3593</v>
      </c>
      <c r="R2247" s="84"/>
      <c r="S2247" s="84"/>
      <c r="T2247" s="84"/>
      <c r="U2247" s="86">
        <v>42745.155370370368</v>
      </c>
      <c r="V2247" s="87" t="s">
        <v>8648</v>
      </c>
      <c r="W2247" s="84"/>
      <c r="X2247" s="84"/>
      <c r="Y2247" s="90" t="s">
        <v>11673</v>
      </c>
      <c r="Z2247" s="84"/>
      <c r="AA2247" s="84" t="b">
        <v>0</v>
      </c>
      <c r="AB2247" s="84">
        <v>0</v>
      </c>
      <c r="AC2247" s="90" t="s">
        <v>13180</v>
      </c>
      <c r="AD2247" s="84" t="b">
        <v>0</v>
      </c>
      <c r="AE2247" s="84" t="s">
        <v>13611</v>
      </c>
      <c r="AF2247" s="84"/>
      <c r="AG2247" s="90" t="s">
        <v>13180</v>
      </c>
      <c r="AH2247" s="84" t="b">
        <v>0</v>
      </c>
      <c r="AI2247" s="84">
        <v>14</v>
      </c>
      <c r="AJ2247" s="90" t="s">
        <v>11672</v>
      </c>
      <c r="AK2247" s="84" t="s">
        <v>13707</v>
      </c>
      <c r="AL2247" s="84" t="b">
        <v>0</v>
      </c>
      <c r="AM2247" s="90" t="s">
        <v>11672</v>
      </c>
      <c r="AN2247" s="84">
        <v>0</v>
      </c>
      <c r="AO2247" s="84">
        <v>0</v>
      </c>
      <c r="AP2247" s="84"/>
      <c r="AQ2247" s="84"/>
      <c r="AR2247" s="84"/>
      <c r="AS2247" s="84"/>
      <c r="AT2247" s="84"/>
      <c r="AU2247" s="84"/>
      <c r="AV2247" s="84"/>
      <c r="AW2247" s="84"/>
    </row>
    <row r="2248" spans="1:49" x14ac:dyDescent="0.25">
      <c r="A2248" s="69" t="s">
        <v>2005</v>
      </c>
      <c r="B2248" s="69" t="s">
        <v>2004</v>
      </c>
      <c r="C2248" s="70"/>
      <c r="D2248" s="71"/>
      <c r="E2248" s="72"/>
      <c r="F2248" s="73"/>
      <c r="G2248" s="70"/>
      <c r="H2248" s="74"/>
      <c r="I2248" s="75"/>
      <c r="J2248" s="75"/>
      <c r="K2248" s="36"/>
      <c r="L2248" s="82"/>
      <c r="M2248" s="82"/>
      <c r="N2248" s="77"/>
      <c r="O2248" s="84" t="s">
        <v>3349</v>
      </c>
      <c r="P2248" s="86">
        <v>42745.158495370371</v>
      </c>
      <c r="Q2248" s="84" t="s">
        <v>4647</v>
      </c>
      <c r="R2248" s="84"/>
      <c r="S2248" s="84"/>
      <c r="T2248" s="84"/>
      <c r="U2248" s="86">
        <v>42745.158495370371</v>
      </c>
      <c r="V2248" s="87" t="s">
        <v>8649</v>
      </c>
      <c r="W2248" s="84"/>
      <c r="X2248" s="84"/>
      <c r="Y2248" s="90" t="s">
        <v>11674</v>
      </c>
      <c r="Z2248" s="90" t="s">
        <v>13058</v>
      </c>
      <c r="AA2248" s="84" t="b">
        <v>0</v>
      </c>
      <c r="AB2248" s="84">
        <v>1</v>
      </c>
      <c r="AC2248" s="90" t="s">
        <v>13467</v>
      </c>
      <c r="AD2248" s="84" t="b">
        <v>0</v>
      </c>
      <c r="AE2248" s="84" t="s">
        <v>13611</v>
      </c>
      <c r="AF2248" s="84"/>
      <c r="AG2248" s="90" t="s">
        <v>13180</v>
      </c>
      <c r="AH2248" s="84" t="b">
        <v>0</v>
      </c>
      <c r="AI2248" s="84">
        <v>1</v>
      </c>
      <c r="AJ2248" s="90" t="s">
        <v>13180</v>
      </c>
      <c r="AK2248" s="84" t="s">
        <v>13707</v>
      </c>
      <c r="AL2248" s="84" t="b">
        <v>0</v>
      </c>
      <c r="AM2248" s="90" t="s">
        <v>13058</v>
      </c>
      <c r="AN2248" s="84">
        <v>0</v>
      </c>
      <c r="AO2248" s="84">
        <v>0</v>
      </c>
      <c r="AP2248" s="84"/>
      <c r="AQ2248" s="84"/>
      <c r="AR2248" s="84"/>
      <c r="AS2248" s="84"/>
      <c r="AT2248" s="84"/>
      <c r="AU2248" s="84"/>
      <c r="AV2248" s="84"/>
      <c r="AW2248" s="84"/>
    </row>
    <row r="2249" spans="1:49" x14ac:dyDescent="0.25">
      <c r="A2249" s="69" t="s">
        <v>2004</v>
      </c>
      <c r="B2249" s="69" t="s">
        <v>2005</v>
      </c>
      <c r="C2249" s="70"/>
      <c r="D2249" s="71"/>
      <c r="E2249" s="72"/>
      <c r="F2249" s="73"/>
      <c r="G2249" s="70"/>
      <c r="H2249" s="74"/>
      <c r="I2249" s="75"/>
      <c r="J2249" s="75"/>
      <c r="K2249" s="36"/>
      <c r="L2249" s="82"/>
      <c r="M2249" s="82"/>
      <c r="N2249" s="77"/>
      <c r="O2249" s="84" t="s">
        <v>3349</v>
      </c>
      <c r="P2249" s="86">
        <v>42745.15902777778</v>
      </c>
      <c r="Q2249" s="84" t="s">
        <v>4648</v>
      </c>
      <c r="R2249" s="84"/>
      <c r="S2249" s="84"/>
      <c r="T2249" s="84"/>
      <c r="U2249" s="86">
        <v>42745.15902777778</v>
      </c>
      <c r="V2249" s="87" t="s">
        <v>8650</v>
      </c>
      <c r="W2249" s="84"/>
      <c r="X2249" s="84"/>
      <c r="Y2249" s="90" t="s">
        <v>11675</v>
      </c>
      <c r="Z2249" s="90" t="s">
        <v>11674</v>
      </c>
      <c r="AA2249" s="84" t="b">
        <v>0</v>
      </c>
      <c r="AB2249" s="84">
        <v>1</v>
      </c>
      <c r="AC2249" s="90" t="s">
        <v>13468</v>
      </c>
      <c r="AD2249" s="84" t="b">
        <v>0</v>
      </c>
      <c r="AE2249" s="84" t="s">
        <v>13611</v>
      </c>
      <c r="AF2249" s="84"/>
      <c r="AG2249" s="90" t="s">
        <v>13180</v>
      </c>
      <c r="AH2249" s="84" t="b">
        <v>0</v>
      </c>
      <c r="AI2249" s="84">
        <v>0</v>
      </c>
      <c r="AJ2249" s="90" t="s">
        <v>13180</v>
      </c>
      <c r="AK2249" s="84" t="s">
        <v>13707</v>
      </c>
      <c r="AL2249" s="84" t="b">
        <v>0</v>
      </c>
      <c r="AM2249" s="90" t="s">
        <v>11674</v>
      </c>
      <c r="AN2249" s="84">
        <v>0</v>
      </c>
      <c r="AO2249" s="84">
        <v>0</v>
      </c>
      <c r="AP2249" s="84"/>
      <c r="AQ2249" s="84"/>
      <c r="AR2249" s="84"/>
      <c r="AS2249" s="84"/>
      <c r="AT2249" s="84"/>
      <c r="AU2249" s="84"/>
      <c r="AV2249" s="84"/>
      <c r="AW2249" s="84"/>
    </row>
    <row r="2250" spans="1:49" x14ac:dyDescent="0.25">
      <c r="A2250" s="69" t="s">
        <v>2004</v>
      </c>
      <c r="B2250" s="69" t="s">
        <v>2005</v>
      </c>
      <c r="C2250" s="70"/>
      <c r="D2250" s="71"/>
      <c r="E2250" s="72"/>
      <c r="F2250" s="73"/>
      <c r="G2250" s="70"/>
      <c r="H2250" s="74"/>
      <c r="I2250" s="75"/>
      <c r="J2250" s="75"/>
      <c r="K2250" s="36"/>
      <c r="L2250" s="82"/>
      <c r="M2250" s="82"/>
      <c r="N2250" s="77"/>
      <c r="O2250" s="84" t="s">
        <v>3348</v>
      </c>
      <c r="P2250" s="86">
        <v>42745.159143518518</v>
      </c>
      <c r="Q2250" s="84" t="s">
        <v>4649</v>
      </c>
      <c r="R2250" s="84"/>
      <c r="S2250" s="84"/>
      <c r="T2250" s="84"/>
      <c r="U2250" s="86">
        <v>42745.159143518518</v>
      </c>
      <c r="V2250" s="87" t="s">
        <v>8651</v>
      </c>
      <c r="W2250" s="84"/>
      <c r="X2250" s="84"/>
      <c r="Y2250" s="90" t="s">
        <v>11676</v>
      </c>
      <c r="Z2250" s="84"/>
      <c r="AA2250" s="84" t="b">
        <v>0</v>
      </c>
      <c r="AB2250" s="84">
        <v>0</v>
      </c>
      <c r="AC2250" s="90" t="s">
        <v>13180</v>
      </c>
      <c r="AD2250" s="84" t="b">
        <v>0</v>
      </c>
      <c r="AE2250" s="84" t="s">
        <v>13611</v>
      </c>
      <c r="AF2250" s="84"/>
      <c r="AG2250" s="90" t="s">
        <v>13180</v>
      </c>
      <c r="AH2250" s="84" t="b">
        <v>0</v>
      </c>
      <c r="AI2250" s="84">
        <v>1</v>
      </c>
      <c r="AJ2250" s="90" t="s">
        <v>11674</v>
      </c>
      <c r="AK2250" s="84" t="s">
        <v>13707</v>
      </c>
      <c r="AL2250" s="84" t="b">
        <v>0</v>
      </c>
      <c r="AM2250" s="90" t="s">
        <v>11674</v>
      </c>
      <c r="AN2250" s="84">
        <v>0</v>
      </c>
      <c r="AO2250" s="84">
        <v>0</v>
      </c>
      <c r="AP2250" s="84"/>
      <c r="AQ2250" s="84"/>
      <c r="AR2250" s="84"/>
      <c r="AS2250" s="84"/>
      <c r="AT2250" s="84"/>
      <c r="AU2250" s="84"/>
      <c r="AV2250" s="84"/>
      <c r="AW2250" s="84"/>
    </row>
    <row r="2251" spans="1:49" x14ac:dyDescent="0.25">
      <c r="A2251" s="69" t="s">
        <v>2004</v>
      </c>
      <c r="B2251" s="69" t="s">
        <v>2004</v>
      </c>
      <c r="C2251" s="70"/>
      <c r="D2251" s="71"/>
      <c r="E2251" s="72"/>
      <c r="F2251" s="73"/>
      <c r="G2251" s="70"/>
      <c r="H2251" s="74"/>
      <c r="I2251" s="75"/>
      <c r="J2251" s="75"/>
      <c r="K2251" s="36"/>
      <c r="L2251" s="82"/>
      <c r="M2251" s="82"/>
      <c r="N2251" s="77"/>
      <c r="O2251" s="84" t="s">
        <v>179</v>
      </c>
      <c r="P2251" s="86">
        <v>42746.759942129633</v>
      </c>
      <c r="Q2251" s="84" t="s">
        <v>4650</v>
      </c>
      <c r="R2251" s="84"/>
      <c r="S2251" s="84"/>
      <c r="T2251" s="84"/>
      <c r="U2251" s="86">
        <v>42746.759942129633</v>
      </c>
      <c r="V2251" s="87" t="s">
        <v>8652</v>
      </c>
      <c r="W2251" s="84"/>
      <c r="X2251" s="84"/>
      <c r="Y2251" s="90" t="s">
        <v>11677</v>
      </c>
      <c r="Z2251" s="84"/>
      <c r="AA2251" s="84" t="b">
        <v>0</v>
      </c>
      <c r="AB2251" s="84">
        <v>4</v>
      </c>
      <c r="AC2251" s="90" t="s">
        <v>13180</v>
      </c>
      <c r="AD2251" s="84" t="b">
        <v>0</v>
      </c>
      <c r="AE2251" s="84" t="s">
        <v>13611</v>
      </c>
      <c r="AF2251" s="84"/>
      <c r="AG2251" s="90" t="s">
        <v>13180</v>
      </c>
      <c r="AH2251" s="84" t="b">
        <v>0</v>
      </c>
      <c r="AI2251" s="84">
        <v>0</v>
      </c>
      <c r="AJ2251" s="90" t="s">
        <v>13180</v>
      </c>
      <c r="AK2251" s="84" t="s">
        <v>13707</v>
      </c>
      <c r="AL2251" s="84" t="b">
        <v>0</v>
      </c>
      <c r="AM2251" s="90" t="s">
        <v>11677</v>
      </c>
      <c r="AN2251" s="84">
        <v>0</v>
      </c>
      <c r="AO2251" s="84">
        <v>0</v>
      </c>
      <c r="AP2251" s="84"/>
      <c r="AQ2251" s="84"/>
      <c r="AR2251" s="84"/>
      <c r="AS2251" s="84"/>
      <c r="AT2251" s="84"/>
      <c r="AU2251" s="84"/>
      <c r="AV2251" s="84"/>
      <c r="AW2251" s="84"/>
    </row>
    <row r="2252" spans="1:49" x14ac:dyDescent="0.25">
      <c r="A2252" s="69" t="s">
        <v>2004</v>
      </c>
      <c r="B2252" s="69" t="s">
        <v>2004</v>
      </c>
      <c r="C2252" s="70"/>
      <c r="D2252" s="71"/>
      <c r="E2252" s="72"/>
      <c r="F2252" s="73"/>
      <c r="G2252" s="70"/>
      <c r="H2252" s="74"/>
      <c r="I2252" s="75"/>
      <c r="J2252" s="75"/>
      <c r="K2252" s="36"/>
      <c r="L2252" s="82"/>
      <c r="M2252" s="82"/>
      <c r="N2252" s="77"/>
      <c r="O2252" s="84" t="s">
        <v>179</v>
      </c>
      <c r="P2252" s="86">
        <v>42749.962638888886</v>
      </c>
      <c r="Q2252" s="84" t="s">
        <v>4651</v>
      </c>
      <c r="R2252" s="84"/>
      <c r="S2252" s="84"/>
      <c r="T2252" s="84"/>
      <c r="U2252" s="86">
        <v>42749.962638888886</v>
      </c>
      <c r="V2252" s="87" t="s">
        <v>8653</v>
      </c>
      <c r="W2252" s="84"/>
      <c r="X2252" s="84"/>
      <c r="Y2252" s="90" t="s">
        <v>11678</v>
      </c>
      <c r="Z2252" s="84"/>
      <c r="AA2252" s="84" t="b">
        <v>0</v>
      </c>
      <c r="AB2252" s="84">
        <v>0</v>
      </c>
      <c r="AC2252" s="90" t="s">
        <v>13180</v>
      </c>
      <c r="AD2252" s="84" t="b">
        <v>0</v>
      </c>
      <c r="AE2252" s="84" t="s">
        <v>13611</v>
      </c>
      <c r="AF2252" s="84"/>
      <c r="AG2252" s="90" t="s">
        <v>13180</v>
      </c>
      <c r="AH2252" s="84" t="b">
        <v>0</v>
      </c>
      <c r="AI2252" s="84">
        <v>0</v>
      </c>
      <c r="AJ2252" s="90" t="s">
        <v>13180</v>
      </c>
      <c r="AK2252" s="84" t="s">
        <v>13707</v>
      </c>
      <c r="AL2252" s="84" t="b">
        <v>0</v>
      </c>
      <c r="AM2252" s="90" t="s">
        <v>11678</v>
      </c>
      <c r="AN2252" s="84">
        <v>0</v>
      </c>
      <c r="AO2252" s="84">
        <v>0</v>
      </c>
      <c r="AP2252" s="84"/>
      <c r="AQ2252" s="84"/>
      <c r="AR2252" s="84"/>
      <c r="AS2252" s="84"/>
      <c r="AT2252" s="84"/>
      <c r="AU2252" s="84"/>
      <c r="AV2252" s="84"/>
      <c r="AW2252" s="84"/>
    </row>
    <row r="2253" spans="1:49" x14ac:dyDescent="0.25">
      <c r="A2253" s="69" t="s">
        <v>2006</v>
      </c>
      <c r="B2253" s="69" t="s">
        <v>2006</v>
      </c>
      <c r="C2253" s="70"/>
      <c r="D2253" s="71"/>
      <c r="E2253" s="72"/>
      <c r="F2253" s="73"/>
      <c r="G2253" s="70"/>
      <c r="H2253" s="74"/>
      <c r="I2253" s="75"/>
      <c r="J2253" s="75"/>
      <c r="K2253" s="36"/>
      <c r="L2253" s="82"/>
      <c r="M2253" s="82"/>
      <c r="N2253" s="77"/>
      <c r="O2253" s="84" t="s">
        <v>179</v>
      </c>
      <c r="P2253" s="86">
        <v>42749.962812500002</v>
      </c>
      <c r="Q2253" s="84" t="s">
        <v>4652</v>
      </c>
      <c r="R2253" s="84"/>
      <c r="S2253" s="84"/>
      <c r="T2253" s="84"/>
      <c r="U2253" s="86">
        <v>42749.962812500002</v>
      </c>
      <c r="V2253" s="87" t="s">
        <v>8654</v>
      </c>
      <c r="W2253" s="84"/>
      <c r="X2253" s="84"/>
      <c r="Y2253" s="90" t="s">
        <v>11679</v>
      </c>
      <c r="Z2253" s="84"/>
      <c r="AA2253" s="84" t="b">
        <v>0</v>
      </c>
      <c r="AB2253" s="84">
        <v>1</v>
      </c>
      <c r="AC2253" s="90" t="s">
        <v>13180</v>
      </c>
      <c r="AD2253" s="84" t="b">
        <v>0</v>
      </c>
      <c r="AE2253" s="84" t="s">
        <v>13611</v>
      </c>
      <c r="AF2253" s="84"/>
      <c r="AG2253" s="90" t="s">
        <v>13180</v>
      </c>
      <c r="AH2253" s="84" t="b">
        <v>0</v>
      </c>
      <c r="AI2253" s="84">
        <v>0</v>
      </c>
      <c r="AJ2253" s="90" t="s">
        <v>13180</v>
      </c>
      <c r="AK2253" s="84" t="s">
        <v>13707</v>
      </c>
      <c r="AL2253" s="84" t="b">
        <v>0</v>
      </c>
      <c r="AM2253" s="90" t="s">
        <v>11679</v>
      </c>
      <c r="AN2253" s="84">
        <v>0</v>
      </c>
      <c r="AO2253" s="84">
        <v>0</v>
      </c>
      <c r="AP2253" s="84"/>
      <c r="AQ2253" s="84"/>
      <c r="AR2253" s="84"/>
      <c r="AS2253" s="84"/>
      <c r="AT2253" s="84"/>
      <c r="AU2253" s="84"/>
      <c r="AV2253" s="84"/>
      <c r="AW2253" s="84"/>
    </row>
    <row r="2254" spans="1:49" x14ac:dyDescent="0.25">
      <c r="A2254" s="69" t="s">
        <v>2007</v>
      </c>
      <c r="B2254" s="69" t="s">
        <v>2007</v>
      </c>
      <c r="C2254" s="70"/>
      <c r="D2254" s="71"/>
      <c r="E2254" s="72"/>
      <c r="F2254" s="73"/>
      <c r="G2254" s="70"/>
      <c r="H2254" s="74"/>
      <c r="I2254" s="75"/>
      <c r="J2254" s="75"/>
      <c r="K2254" s="36"/>
      <c r="L2254" s="82"/>
      <c r="M2254" s="82"/>
      <c r="N2254" s="77"/>
      <c r="O2254" s="84" t="s">
        <v>179</v>
      </c>
      <c r="P2254" s="86">
        <v>42749.966562499998</v>
      </c>
      <c r="Q2254" s="84" t="s">
        <v>4653</v>
      </c>
      <c r="R2254" s="84"/>
      <c r="S2254" s="84"/>
      <c r="T2254" s="84"/>
      <c r="U2254" s="86">
        <v>42749.966562499998</v>
      </c>
      <c r="V2254" s="87" t="s">
        <v>8655</v>
      </c>
      <c r="W2254" s="84"/>
      <c r="X2254" s="84"/>
      <c r="Y2254" s="90" t="s">
        <v>11680</v>
      </c>
      <c r="Z2254" s="84"/>
      <c r="AA2254" s="84" t="b">
        <v>0</v>
      </c>
      <c r="AB2254" s="84">
        <v>3</v>
      </c>
      <c r="AC2254" s="90" t="s">
        <v>13180</v>
      </c>
      <c r="AD2254" s="84" t="b">
        <v>0</v>
      </c>
      <c r="AE2254" s="84" t="s">
        <v>13611</v>
      </c>
      <c r="AF2254" s="84"/>
      <c r="AG2254" s="90" t="s">
        <v>13180</v>
      </c>
      <c r="AH2254" s="84" t="b">
        <v>0</v>
      </c>
      <c r="AI2254" s="84">
        <v>0</v>
      </c>
      <c r="AJ2254" s="90" t="s">
        <v>13180</v>
      </c>
      <c r="AK2254" s="84" t="s">
        <v>13707</v>
      </c>
      <c r="AL2254" s="84" t="b">
        <v>0</v>
      </c>
      <c r="AM2254" s="90" t="s">
        <v>11680</v>
      </c>
      <c r="AN2254" s="84">
        <v>0</v>
      </c>
      <c r="AO2254" s="84">
        <v>0</v>
      </c>
      <c r="AP2254" s="84"/>
      <c r="AQ2254" s="84"/>
      <c r="AR2254" s="84"/>
      <c r="AS2254" s="84"/>
      <c r="AT2254" s="84"/>
      <c r="AU2254" s="84"/>
      <c r="AV2254" s="84"/>
      <c r="AW2254" s="84"/>
    </row>
    <row r="2255" spans="1:49" x14ac:dyDescent="0.25">
      <c r="A2255" s="69" t="s">
        <v>2008</v>
      </c>
      <c r="B2255" s="69" t="s">
        <v>2008</v>
      </c>
      <c r="C2255" s="70"/>
      <c r="D2255" s="71"/>
      <c r="E2255" s="72"/>
      <c r="F2255" s="73"/>
      <c r="G2255" s="70"/>
      <c r="H2255" s="74"/>
      <c r="I2255" s="75"/>
      <c r="J2255" s="75"/>
      <c r="K2255" s="36"/>
      <c r="L2255" s="82"/>
      <c r="M2255" s="82"/>
      <c r="N2255" s="77"/>
      <c r="O2255" s="84" t="s">
        <v>179</v>
      </c>
      <c r="P2255" s="86">
        <v>42749.969629629632</v>
      </c>
      <c r="Q2255" s="84" t="s">
        <v>4654</v>
      </c>
      <c r="R2255" s="84"/>
      <c r="S2255" s="84"/>
      <c r="T2255" s="84"/>
      <c r="U2255" s="86">
        <v>42749.969629629632</v>
      </c>
      <c r="V2255" s="87" t="s">
        <v>8656</v>
      </c>
      <c r="W2255" s="84"/>
      <c r="X2255" s="84"/>
      <c r="Y2255" s="90" t="s">
        <v>11681</v>
      </c>
      <c r="Z2255" s="84"/>
      <c r="AA2255" s="84" t="b">
        <v>0</v>
      </c>
      <c r="AB2255" s="84">
        <v>0</v>
      </c>
      <c r="AC2255" s="90" t="s">
        <v>13180</v>
      </c>
      <c r="AD2255" s="84" t="b">
        <v>0</v>
      </c>
      <c r="AE2255" s="84" t="s">
        <v>13611</v>
      </c>
      <c r="AF2255" s="84"/>
      <c r="AG2255" s="90" t="s">
        <v>13180</v>
      </c>
      <c r="AH2255" s="84" t="b">
        <v>0</v>
      </c>
      <c r="AI2255" s="84">
        <v>0</v>
      </c>
      <c r="AJ2255" s="90" t="s">
        <v>13180</v>
      </c>
      <c r="AK2255" s="84" t="s">
        <v>13707</v>
      </c>
      <c r="AL2255" s="84" t="b">
        <v>0</v>
      </c>
      <c r="AM2255" s="90" t="s">
        <v>11681</v>
      </c>
      <c r="AN2255" s="84">
        <v>0</v>
      </c>
      <c r="AO2255" s="84">
        <v>0</v>
      </c>
      <c r="AP2255" s="84"/>
      <c r="AQ2255" s="84"/>
      <c r="AR2255" s="84"/>
      <c r="AS2255" s="84"/>
      <c r="AT2255" s="84"/>
      <c r="AU2255" s="84"/>
      <c r="AV2255" s="84"/>
      <c r="AW2255" s="84"/>
    </row>
    <row r="2256" spans="1:49" x14ac:dyDescent="0.25">
      <c r="A2256" s="69" t="s">
        <v>2009</v>
      </c>
      <c r="B2256" s="69" t="s">
        <v>2358</v>
      </c>
      <c r="C2256" s="70"/>
      <c r="D2256" s="71"/>
      <c r="E2256" s="72"/>
      <c r="F2256" s="73"/>
      <c r="G2256" s="70"/>
      <c r="H2256" s="74"/>
      <c r="I2256" s="75"/>
      <c r="J2256" s="75"/>
      <c r="K2256" s="36"/>
      <c r="L2256" s="82"/>
      <c r="M2256" s="82"/>
      <c r="N2256" s="77"/>
      <c r="O2256" s="84" t="s">
        <v>3348</v>
      </c>
      <c r="P2256" s="86">
        <v>42749.969664351855</v>
      </c>
      <c r="Q2256" s="84" t="s">
        <v>4603</v>
      </c>
      <c r="R2256" s="84"/>
      <c r="S2256" s="84"/>
      <c r="T2256" s="84"/>
      <c r="U2256" s="86">
        <v>42749.969664351855</v>
      </c>
      <c r="V2256" s="87" t="s">
        <v>8657</v>
      </c>
      <c r="W2256" s="84"/>
      <c r="X2256" s="84"/>
      <c r="Y2256" s="90" t="s">
        <v>11682</v>
      </c>
      <c r="Z2256" s="84"/>
      <c r="AA2256" s="84" t="b">
        <v>0</v>
      </c>
      <c r="AB2256" s="84">
        <v>0</v>
      </c>
      <c r="AC2256" s="90" t="s">
        <v>13180</v>
      </c>
      <c r="AD2256" s="84" t="b">
        <v>0</v>
      </c>
      <c r="AE2256" s="84" t="s">
        <v>13611</v>
      </c>
      <c r="AF2256" s="84"/>
      <c r="AG2256" s="90" t="s">
        <v>13180</v>
      </c>
      <c r="AH2256" s="84" t="b">
        <v>0</v>
      </c>
      <c r="AI2256" s="84">
        <v>10</v>
      </c>
      <c r="AJ2256" s="90" t="s">
        <v>12095</v>
      </c>
      <c r="AK2256" s="84" t="s">
        <v>13707</v>
      </c>
      <c r="AL2256" s="84" t="b">
        <v>0</v>
      </c>
      <c r="AM2256" s="90" t="s">
        <v>12095</v>
      </c>
      <c r="AN2256" s="84">
        <v>0</v>
      </c>
      <c r="AO2256" s="84">
        <v>0</v>
      </c>
      <c r="AP2256" s="84"/>
      <c r="AQ2256" s="84"/>
      <c r="AR2256" s="84"/>
      <c r="AS2256" s="84"/>
      <c r="AT2256" s="84"/>
      <c r="AU2256" s="84"/>
      <c r="AV2256" s="84"/>
      <c r="AW2256" s="84"/>
    </row>
    <row r="2257" spans="1:49" x14ac:dyDescent="0.25">
      <c r="A2257" s="69" t="s">
        <v>2010</v>
      </c>
      <c r="B2257" s="69" t="s">
        <v>2056</v>
      </c>
      <c r="C2257" s="70"/>
      <c r="D2257" s="71"/>
      <c r="E2257" s="72"/>
      <c r="F2257" s="73"/>
      <c r="G2257" s="70"/>
      <c r="H2257" s="74"/>
      <c r="I2257" s="75"/>
      <c r="J2257" s="75"/>
      <c r="K2257" s="36"/>
      <c r="L2257" s="82"/>
      <c r="M2257" s="82"/>
      <c r="N2257" s="77"/>
      <c r="O2257" s="84" t="s">
        <v>3348</v>
      </c>
      <c r="P2257" s="86">
        <v>42749.970543981479</v>
      </c>
      <c r="Q2257" s="84" t="s">
        <v>4655</v>
      </c>
      <c r="R2257" s="84"/>
      <c r="S2257" s="84"/>
      <c r="T2257" s="84"/>
      <c r="U2257" s="86">
        <v>42749.970543981479</v>
      </c>
      <c r="V2257" s="87" t="s">
        <v>8658</v>
      </c>
      <c r="W2257" s="84"/>
      <c r="X2257" s="84"/>
      <c r="Y2257" s="90" t="s">
        <v>11683</v>
      </c>
      <c r="Z2257" s="84"/>
      <c r="AA2257" s="84" t="b">
        <v>0</v>
      </c>
      <c r="AB2257" s="84">
        <v>0</v>
      </c>
      <c r="AC2257" s="90" t="s">
        <v>13180</v>
      </c>
      <c r="AD2257" s="84" t="b">
        <v>0</v>
      </c>
      <c r="AE2257" s="84" t="s">
        <v>13611</v>
      </c>
      <c r="AF2257" s="84"/>
      <c r="AG2257" s="90" t="s">
        <v>13180</v>
      </c>
      <c r="AH2257" s="84" t="b">
        <v>0</v>
      </c>
      <c r="AI2257" s="84">
        <v>2</v>
      </c>
      <c r="AJ2257" s="90" t="s">
        <v>11735</v>
      </c>
      <c r="AK2257" s="84" t="s">
        <v>13707</v>
      </c>
      <c r="AL2257" s="84" t="b">
        <v>0</v>
      </c>
      <c r="AM2257" s="90" t="s">
        <v>11735</v>
      </c>
      <c r="AN2257" s="84">
        <v>0</v>
      </c>
      <c r="AO2257" s="84">
        <v>0</v>
      </c>
      <c r="AP2257" s="84"/>
      <c r="AQ2257" s="84"/>
      <c r="AR2257" s="84"/>
      <c r="AS2257" s="84"/>
      <c r="AT2257" s="84"/>
      <c r="AU2257" s="84"/>
      <c r="AV2257" s="84"/>
      <c r="AW2257" s="84"/>
    </row>
    <row r="2258" spans="1:49" x14ac:dyDescent="0.25">
      <c r="A2258" s="69" t="s">
        <v>2011</v>
      </c>
      <c r="B2258" s="69" t="s">
        <v>2011</v>
      </c>
      <c r="C2258" s="70"/>
      <c r="D2258" s="71"/>
      <c r="E2258" s="72"/>
      <c r="F2258" s="73"/>
      <c r="G2258" s="70"/>
      <c r="H2258" s="74"/>
      <c r="I2258" s="75"/>
      <c r="J2258" s="75"/>
      <c r="K2258" s="36"/>
      <c r="L2258" s="82"/>
      <c r="M2258" s="82"/>
      <c r="N2258" s="77"/>
      <c r="O2258" s="84" t="s">
        <v>179</v>
      </c>
      <c r="P2258" s="86">
        <v>42749.972893518519</v>
      </c>
      <c r="Q2258" s="84" t="s">
        <v>4656</v>
      </c>
      <c r="R2258" s="87" t="s">
        <v>5932</v>
      </c>
      <c r="S2258" s="84" t="s">
        <v>6314</v>
      </c>
      <c r="T2258" s="84"/>
      <c r="U2258" s="86">
        <v>42749.972893518519</v>
      </c>
      <c r="V2258" s="87" t="s">
        <v>8659</v>
      </c>
      <c r="W2258" s="84"/>
      <c r="X2258" s="84"/>
      <c r="Y2258" s="90" t="s">
        <v>11684</v>
      </c>
      <c r="Z2258" s="84"/>
      <c r="AA2258" s="84" t="b">
        <v>0</v>
      </c>
      <c r="AB2258" s="84">
        <v>0</v>
      </c>
      <c r="AC2258" s="90" t="s">
        <v>13180</v>
      </c>
      <c r="AD2258" s="84" t="b">
        <v>0</v>
      </c>
      <c r="AE2258" s="84" t="s">
        <v>13611</v>
      </c>
      <c r="AF2258" s="84"/>
      <c r="AG2258" s="90" t="s">
        <v>13180</v>
      </c>
      <c r="AH2258" s="84" t="b">
        <v>0</v>
      </c>
      <c r="AI2258" s="84">
        <v>0</v>
      </c>
      <c r="AJ2258" s="90" t="s">
        <v>13180</v>
      </c>
      <c r="AK2258" s="84" t="s">
        <v>13728</v>
      </c>
      <c r="AL2258" s="84" t="b">
        <v>0</v>
      </c>
      <c r="AM2258" s="90" t="s">
        <v>11684</v>
      </c>
      <c r="AN2258" s="84">
        <v>0</v>
      </c>
      <c r="AO2258" s="84">
        <v>0</v>
      </c>
      <c r="AP2258" s="84"/>
      <c r="AQ2258" s="84"/>
      <c r="AR2258" s="84"/>
      <c r="AS2258" s="84"/>
      <c r="AT2258" s="84"/>
      <c r="AU2258" s="84"/>
      <c r="AV2258" s="84"/>
      <c r="AW2258" s="84"/>
    </row>
    <row r="2259" spans="1:49" x14ac:dyDescent="0.25">
      <c r="A2259" s="69" t="s">
        <v>2012</v>
      </c>
      <c r="B2259" s="69" t="s">
        <v>2012</v>
      </c>
      <c r="C2259" s="70"/>
      <c r="D2259" s="71"/>
      <c r="E2259" s="72"/>
      <c r="F2259" s="73"/>
      <c r="G2259" s="70"/>
      <c r="H2259" s="74"/>
      <c r="I2259" s="75"/>
      <c r="J2259" s="75"/>
      <c r="K2259" s="36"/>
      <c r="L2259" s="82"/>
      <c r="M2259" s="82"/>
      <c r="N2259" s="77"/>
      <c r="O2259" s="84" t="s">
        <v>179</v>
      </c>
      <c r="P2259" s="86">
        <v>42749.847268518519</v>
      </c>
      <c r="Q2259" s="84" t="s">
        <v>4657</v>
      </c>
      <c r="R2259" s="84"/>
      <c r="S2259" s="84"/>
      <c r="T2259" s="84"/>
      <c r="U2259" s="86">
        <v>42749.847268518519</v>
      </c>
      <c r="V2259" s="87" t="s">
        <v>8660</v>
      </c>
      <c r="W2259" s="84"/>
      <c r="X2259" s="84"/>
      <c r="Y2259" s="90" t="s">
        <v>11685</v>
      </c>
      <c r="Z2259" s="84"/>
      <c r="AA2259" s="84" t="b">
        <v>0</v>
      </c>
      <c r="AB2259" s="84">
        <v>26</v>
      </c>
      <c r="AC2259" s="90" t="s">
        <v>13180</v>
      </c>
      <c r="AD2259" s="84" t="b">
        <v>0</v>
      </c>
      <c r="AE2259" s="84" t="s">
        <v>13611</v>
      </c>
      <c r="AF2259" s="84"/>
      <c r="AG2259" s="90" t="s">
        <v>13180</v>
      </c>
      <c r="AH2259" s="84" t="b">
        <v>0</v>
      </c>
      <c r="AI2259" s="84">
        <v>3</v>
      </c>
      <c r="AJ2259" s="90" t="s">
        <v>13180</v>
      </c>
      <c r="AK2259" s="84" t="s">
        <v>13707</v>
      </c>
      <c r="AL2259" s="84" t="b">
        <v>0</v>
      </c>
      <c r="AM2259" s="90" t="s">
        <v>11685</v>
      </c>
      <c r="AN2259" s="84">
        <v>0</v>
      </c>
      <c r="AO2259" s="84">
        <v>0</v>
      </c>
      <c r="AP2259" s="84"/>
      <c r="AQ2259" s="84"/>
      <c r="AR2259" s="84"/>
      <c r="AS2259" s="84"/>
      <c r="AT2259" s="84"/>
      <c r="AU2259" s="84"/>
      <c r="AV2259" s="84"/>
      <c r="AW2259" s="84"/>
    </row>
    <row r="2260" spans="1:49" x14ac:dyDescent="0.25">
      <c r="A2260" s="69" t="s">
        <v>2013</v>
      </c>
      <c r="B2260" s="69" t="s">
        <v>2012</v>
      </c>
      <c r="C2260" s="70"/>
      <c r="D2260" s="71"/>
      <c r="E2260" s="72"/>
      <c r="F2260" s="73"/>
      <c r="G2260" s="70"/>
      <c r="H2260" s="74"/>
      <c r="I2260" s="75"/>
      <c r="J2260" s="75"/>
      <c r="K2260" s="36"/>
      <c r="L2260" s="82"/>
      <c r="M2260" s="82"/>
      <c r="N2260" s="77"/>
      <c r="O2260" s="84" t="s">
        <v>3348</v>
      </c>
      <c r="P2260" s="86">
        <v>42749.974583333336</v>
      </c>
      <c r="Q2260" s="84" t="s">
        <v>4571</v>
      </c>
      <c r="R2260" s="84"/>
      <c r="S2260" s="84"/>
      <c r="T2260" s="84"/>
      <c r="U2260" s="86">
        <v>42749.974583333336</v>
      </c>
      <c r="V2260" s="87" t="s">
        <v>8661</v>
      </c>
      <c r="W2260" s="84"/>
      <c r="X2260" s="84"/>
      <c r="Y2260" s="90" t="s">
        <v>11686</v>
      </c>
      <c r="Z2260" s="84"/>
      <c r="AA2260" s="84" t="b">
        <v>0</v>
      </c>
      <c r="AB2260" s="84">
        <v>0</v>
      </c>
      <c r="AC2260" s="90" t="s">
        <v>13180</v>
      </c>
      <c r="AD2260" s="84" t="b">
        <v>0</v>
      </c>
      <c r="AE2260" s="84" t="s">
        <v>13611</v>
      </c>
      <c r="AF2260" s="84"/>
      <c r="AG2260" s="90" t="s">
        <v>13180</v>
      </c>
      <c r="AH2260" s="84" t="b">
        <v>0</v>
      </c>
      <c r="AI2260" s="84">
        <v>3</v>
      </c>
      <c r="AJ2260" s="90" t="s">
        <v>11685</v>
      </c>
      <c r="AK2260" s="84" t="s">
        <v>13711</v>
      </c>
      <c r="AL2260" s="84" t="b">
        <v>0</v>
      </c>
      <c r="AM2260" s="90" t="s">
        <v>11685</v>
      </c>
      <c r="AN2260" s="84">
        <v>0</v>
      </c>
      <c r="AO2260" s="84">
        <v>0</v>
      </c>
      <c r="AP2260" s="84"/>
      <c r="AQ2260" s="84"/>
      <c r="AR2260" s="84"/>
      <c r="AS2260" s="84"/>
      <c r="AT2260" s="84"/>
      <c r="AU2260" s="84"/>
      <c r="AV2260" s="84"/>
      <c r="AW2260" s="84"/>
    </row>
    <row r="2261" spans="1:49" x14ac:dyDescent="0.25">
      <c r="A2261" s="69" t="s">
        <v>2014</v>
      </c>
      <c r="B2261" s="69" t="s">
        <v>2014</v>
      </c>
      <c r="C2261" s="70"/>
      <c r="D2261" s="71"/>
      <c r="E2261" s="72"/>
      <c r="F2261" s="73"/>
      <c r="G2261" s="70"/>
      <c r="H2261" s="74"/>
      <c r="I2261" s="75"/>
      <c r="J2261" s="75"/>
      <c r="K2261" s="36"/>
      <c r="L2261" s="82"/>
      <c r="M2261" s="82"/>
      <c r="N2261" s="77"/>
      <c r="O2261" s="84" t="s">
        <v>179</v>
      </c>
      <c r="P2261" s="86">
        <v>42749.887453703705</v>
      </c>
      <c r="Q2261" s="84" t="s">
        <v>4658</v>
      </c>
      <c r="R2261" s="84"/>
      <c r="S2261" s="84"/>
      <c r="T2261" s="84"/>
      <c r="U2261" s="86">
        <v>42749.887453703705</v>
      </c>
      <c r="V2261" s="87" t="s">
        <v>8662</v>
      </c>
      <c r="W2261" s="84"/>
      <c r="X2261" s="84"/>
      <c r="Y2261" s="90" t="s">
        <v>11687</v>
      </c>
      <c r="Z2261" s="84"/>
      <c r="AA2261" s="84" t="b">
        <v>0</v>
      </c>
      <c r="AB2261" s="84">
        <v>10</v>
      </c>
      <c r="AC2261" s="90" t="s">
        <v>13180</v>
      </c>
      <c r="AD2261" s="84" t="b">
        <v>0</v>
      </c>
      <c r="AE2261" s="84" t="s">
        <v>13611</v>
      </c>
      <c r="AF2261" s="84"/>
      <c r="AG2261" s="90" t="s">
        <v>13180</v>
      </c>
      <c r="AH2261" s="84" t="b">
        <v>0</v>
      </c>
      <c r="AI2261" s="84">
        <v>1</v>
      </c>
      <c r="AJ2261" s="90" t="s">
        <v>13180</v>
      </c>
      <c r="AK2261" s="84" t="s">
        <v>13707</v>
      </c>
      <c r="AL2261" s="84" t="b">
        <v>0</v>
      </c>
      <c r="AM2261" s="90" t="s">
        <v>11687</v>
      </c>
      <c r="AN2261" s="84">
        <v>0</v>
      </c>
      <c r="AO2261" s="84">
        <v>0</v>
      </c>
      <c r="AP2261" s="84"/>
      <c r="AQ2261" s="84"/>
      <c r="AR2261" s="84"/>
      <c r="AS2261" s="84"/>
      <c r="AT2261" s="84"/>
      <c r="AU2261" s="84"/>
      <c r="AV2261" s="84"/>
      <c r="AW2261" s="84"/>
    </row>
    <row r="2262" spans="1:49" x14ac:dyDescent="0.25">
      <c r="A2262" s="69" t="s">
        <v>2015</v>
      </c>
      <c r="B2262" s="69" t="s">
        <v>2014</v>
      </c>
      <c r="C2262" s="70"/>
      <c r="D2262" s="71"/>
      <c r="E2262" s="72"/>
      <c r="F2262" s="73"/>
      <c r="G2262" s="70"/>
      <c r="H2262" s="74"/>
      <c r="I2262" s="75"/>
      <c r="J2262" s="75"/>
      <c r="K2262" s="36"/>
      <c r="L2262" s="82"/>
      <c r="M2262" s="82"/>
      <c r="N2262" s="77"/>
      <c r="O2262" s="84" t="s">
        <v>3348</v>
      </c>
      <c r="P2262" s="86">
        <v>42749.975266203706</v>
      </c>
      <c r="Q2262" s="84" t="s">
        <v>4659</v>
      </c>
      <c r="R2262" s="84"/>
      <c r="S2262" s="84"/>
      <c r="T2262" s="84"/>
      <c r="U2262" s="86">
        <v>42749.975266203706</v>
      </c>
      <c r="V2262" s="87" t="s">
        <v>8663</v>
      </c>
      <c r="W2262" s="84"/>
      <c r="X2262" s="84"/>
      <c r="Y2262" s="90" t="s">
        <v>11688</v>
      </c>
      <c r="Z2262" s="84"/>
      <c r="AA2262" s="84" t="b">
        <v>0</v>
      </c>
      <c r="AB2262" s="84">
        <v>0</v>
      </c>
      <c r="AC2262" s="90" t="s">
        <v>13180</v>
      </c>
      <c r="AD2262" s="84" t="b">
        <v>0</v>
      </c>
      <c r="AE2262" s="84" t="s">
        <v>13611</v>
      </c>
      <c r="AF2262" s="84"/>
      <c r="AG2262" s="90" t="s">
        <v>13180</v>
      </c>
      <c r="AH2262" s="84" t="b">
        <v>0</v>
      </c>
      <c r="AI2262" s="84">
        <v>1</v>
      </c>
      <c r="AJ2262" s="90" t="s">
        <v>11687</v>
      </c>
      <c r="AK2262" s="84" t="s">
        <v>13707</v>
      </c>
      <c r="AL2262" s="84" t="b">
        <v>0</v>
      </c>
      <c r="AM2262" s="90" t="s">
        <v>11687</v>
      </c>
      <c r="AN2262" s="84">
        <v>0</v>
      </c>
      <c r="AO2262" s="84">
        <v>0</v>
      </c>
      <c r="AP2262" s="84"/>
      <c r="AQ2262" s="84"/>
      <c r="AR2262" s="84"/>
      <c r="AS2262" s="84"/>
      <c r="AT2262" s="84"/>
      <c r="AU2262" s="84"/>
      <c r="AV2262" s="84"/>
      <c r="AW2262" s="84"/>
    </row>
    <row r="2263" spans="1:49" x14ac:dyDescent="0.25">
      <c r="A2263" s="69" t="s">
        <v>2016</v>
      </c>
      <c r="B2263" s="69" t="s">
        <v>2017</v>
      </c>
      <c r="C2263" s="70"/>
      <c r="D2263" s="71"/>
      <c r="E2263" s="72"/>
      <c r="F2263" s="73"/>
      <c r="G2263" s="70"/>
      <c r="H2263" s="74"/>
      <c r="I2263" s="75"/>
      <c r="J2263" s="75"/>
      <c r="K2263" s="36"/>
      <c r="L2263" s="82"/>
      <c r="M2263" s="82"/>
      <c r="N2263" s="77"/>
      <c r="O2263" s="84" t="s">
        <v>3349</v>
      </c>
      <c r="P2263" s="86">
        <v>42749.973703703705</v>
      </c>
      <c r="Q2263" s="84" t="s">
        <v>4660</v>
      </c>
      <c r="R2263" s="84"/>
      <c r="S2263" s="84"/>
      <c r="T2263" s="84"/>
      <c r="U2263" s="86">
        <v>42749.973703703705</v>
      </c>
      <c r="V2263" s="87" t="s">
        <v>8664</v>
      </c>
      <c r="W2263" s="84"/>
      <c r="X2263" s="84"/>
      <c r="Y2263" s="90" t="s">
        <v>11689</v>
      </c>
      <c r="Z2263" s="90" t="s">
        <v>13059</v>
      </c>
      <c r="AA2263" s="84" t="b">
        <v>0</v>
      </c>
      <c r="AB2263" s="84">
        <v>1</v>
      </c>
      <c r="AC2263" s="90" t="s">
        <v>13469</v>
      </c>
      <c r="AD2263" s="84" t="b">
        <v>0</v>
      </c>
      <c r="AE2263" s="84" t="s">
        <v>13611</v>
      </c>
      <c r="AF2263" s="84"/>
      <c r="AG2263" s="90" t="s">
        <v>13180</v>
      </c>
      <c r="AH2263" s="84" t="b">
        <v>0</v>
      </c>
      <c r="AI2263" s="84">
        <v>1</v>
      </c>
      <c r="AJ2263" s="90" t="s">
        <v>13180</v>
      </c>
      <c r="AK2263" s="84" t="s">
        <v>13707</v>
      </c>
      <c r="AL2263" s="84" t="b">
        <v>0</v>
      </c>
      <c r="AM2263" s="90" t="s">
        <v>13059</v>
      </c>
      <c r="AN2263" s="84">
        <v>0</v>
      </c>
      <c r="AO2263" s="84">
        <v>0</v>
      </c>
      <c r="AP2263" s="84"/>
      <c r="AQ2263" s="84"/>
      <c r="AR2263" s="84"/>
      <c r="AS2263" s="84"/>
      <c r="AT2263" s="84"/>
      <c r="AU2263" s="84"/>
      <c r="AV2263" s="84"/>
      <c r="AW2263" s="84"/>
    </row>
    <row r="2264" spans="1:49" x14ac:dyDescent="0.25">
      <c r="A2264" s="69" t="s">
        <v>2017</v>
      </c>
      <c r="B2264" s="69" t="s">
        <v>2016</v>
      </c>
      <c r="C2264" s="70"/>
      <c r="D2264" s="71"/>
      <c r="E2264" s="72"/>
      <c r="F2264" s="73"/>
      <c r="G2264" s="70"/>
      <c r="H2264" s="74"/>
      <c r="I2264" s="75"/>
      <c r="J2264" s="75"/>
      <c r="K2264" s="36"/>
      <c r="L2264" s="82"/>
      <c r="M2264" s="82"/>
      <c r="N2264" s="77"/>
      <c r="O2264" s="84" t="s">
        <v>3349</v>
      </c>
      <c r="P2264" s="86">
        <v>42749.975648148145</v>
      </c>
      <c r="Q2264" s="84" t="s">
        <v>4661</v>
      </c>
      <c r="R2264" s="84"/>
      <c r="S2264" s="84"/>
      <c r="T2264" s="84"/>
      <c r="U2264" s="86">
        <v>42749.975648148145</v>
      </c>
      <c r="V2264" s="87" t="s">
        <v>8665</v>
      </c>
      <c r="W2264" s="84"/>
      <c r="X2264" s="84"/>
      <c r="Y2264" s="90" t="s">
        <v>11690</v>
      </c>
      <c r="Z2264" s="90" t="s">
        <v>11689</v>
      </c>
      <c r="AA2264" s="84" t="b">
        <v>0</v>
      </c>
      <c r="AB2264" s="84">
        <v>1</v>
      </c>
      <c r="AC2264" s="90" t="s">
        <v>13470</v>
      </c>
      <c r="AD2264" s="84" t="b">
        <v>0</v>
      </c>
      <c r="AE2264" s="84" t="s">
        <v>13611</v>
      </c>
      <c r="AF2264" s="84"/>
      <c r="AG2264" s="90" t="s">
        <v>13180</v>
      </c>
      <c r="AH2264" s="84" t="b">
        <v>0</v>
      </c>
      <c r="AI2264" s="84">
        <v>0</v>
      </c>
      <c r="AJ2264" s="90" t="s">
        <v>13180</v>
      </c>
      <c r="AK2264" s="84" t="s">
        <v>13711</v>
      </c>
      <c r="AL2264" s="84" t="b">
        <v>0</v>
      </c>
      <c r="AM2264" s="90" t="s">
        <v>11689</v>
      </c>
      <c r="AN2264" s="84">
        <v>0</v>
      </c>
      <c r="AO2264" s="84">
        <v>0</v>
      </c>
      <c r="AP2264" s="84"/>
      <c r="AQ2264" s="84"/>
      <c r="AR2264" s="84"/>
      <c r="AS2264" s="84"/>
      <c r="AT2264" s="84"/>
      <c r="AU2264" s="84"/>
      <c r="AV2264" s="84"/>
      <c r="AW2264" s="84"/>
    </row>
    <row r="2265" spans="1:49" x14ac:dyDescent="0.25">
      <c r="A2265" s="69" t="s">
        <v>2017</v>
      </c>
      <c r="B2265" s="69" t="s">
        <v>2016</v>
      </c>
      <c r="C2265" s="70"/>
      <c r="D2265" s="71"/>
      <c r="E2265" s="72"/>
      <c r="F2265" s="73"/>
      <c r="G2265" s="70"/>
      <c r="H2265" s="74"/>
      <c r="I2265" s="75"/>
      <c r="J2265" s="75"/>
      <c r="K2265" s="36"/>
      <c r="L2265" s="82"/>
      <c r="M2265" s="82"/>
      <c r="N2265" s="77"/>
      <c r="O2265" s="84" t="s">
        <v>3348</v>
      </c>
      <c r="P2265" s="86">
        <v>42749.975682870368</v>
      </c>
      <c r="Q2265" s="84" t="s">
        <v>4662</v>
      </c>
      <c r="R2265" s="84"/>
      <c r="S2265" s="84"/>
      <c r="T2265" s="84"/>
      <c r="U2265" s="86">
        <v>42749.975682870368</v>
      </c>
      <c r="V2265" s="87" t="s">
        <v>8666</v>
      </c>
      <c r="W2265" s="84"/>
      <c r="X2265" s="84"/>
      <c r="Y2265" s="90" t="s">
        <v>11691</v>
      </c>
      <c r="Z2265" s="84"/>
      <c r="AA2265" s="84" t="b">
        <v>0</v>
      </c>
      <c r="AB2265" s="84">
        <v>0</v>
      </c>
      <c r="AC2265" s="90" t="s">
        <v>13180</v>
      </c>
      <c r="AD2265" s="84" t="b">
        <v>0</v>
      </c>
      <c r="AE2265" s="84" t="s">
        <v>13611</v>
      </c>
      <c r="AF2265" s="84"/>
      <c r="AG2265" s="90" t="s">
        <v>13180</v>
      </c>
      <c r="AH2265" s="84" t="b">
        <v>0</v>
      </c>
      <c r="AI2265" s="84">
        <v>1</v>
      </c>
      <c r="AJ2265" s="90" t="s">
        <v>11689</v>
      </c>
      <c r="AK2265" s="84" t="s">
        <v>13711</v>
      </c>
      <c r="AL2265" s="84" t="b">
        <v>0</v>
      </c>
      <c r="AM2265" s="90" t="s">
        <v>11689</v>
      </c>
      <c r="AN2265" s="84">
        <v>0</v>
      </c>
      <c r="AO2265" s="84">
        <v>0</v>
      </c>
      <c r="AP2265" s="84"/>
      <c r="AQ2265" s="84"/>
      <c r="AR2265" s="84"/>
      <c r="AS2265" s="84"/>
      <c r="AT2265" s="84"/>
      <c r="AU2265" s="84"/>
      <c r="AV2265" s="84"/>
      <c r="AW2265" s="84"/>
    </row>
    <row r="2266" spans="1:49" x14ac:dyDescent="0.25">
      <c r="A2266" s="69" t="s">
        <v>2018</v>
      </c>
      <c r="B2266" s="69" t="s">
        <v>2018</v>
      </c>
      <c r="C2266" s="70"/>
      <c r="D2266" s="71"/>
      <c r="E2266" s="72"/>
      <c r="F2266" s="73"/>
      <c r="G2266" s="70"/>
      <c r="H2266" s="74"/>
      <c r="I2266" s="75"/>
      <c r="J2266" s="75"/>
      <c r="K2266" s="36"/>
      <c r="L2266" s="82"/>
      <c r="M2266" s="82"/>
      <c r="N2266" s="77"/>
      <c r="O2266" s="84" t="s">
        <v>179</v>
      </c>
      <c r="P2266" s="86">
        <v>42749.9765162037</v>
      </c>
      <c r="Q2266" s="84" t="s">
        <v>4663</v>
      </c>
      <c r="R2266" s="84"/>
      <c r="S2266" s="84"/>
      <c r="T2266" s="84"/>
      <c r="U2266" s="86">
        <v>42749.9765162037</v>
      </c>
      <c r="V2266" s="87" t="s">
        <v>8667</v>
      </c>
      <c r="W2266" s="84"/>
      <c r="X2266" s="84"/>
      <c r="Y2266" s="90" t="s">
        <v>11692</v>
      </c>
      <c r="Z2266" s="84"/>
      <c r="AA2266" s="84" t="b">
        <v>0</v>
      </c>
      <c r="AB2266" s="84">
        <v>0</v>
      </c>
      <c r="AC2266" s="90" t="s">
        <v>13180</v>
      </c>
      <c r="AD2266" s="84" t="b">
        <v>0</v>
      </c>
      <c r="AE2266" s="84" t="s">
        <v>13611</v>
      </c>
      <c r="AF2266" s="84"/>
      <c r="AG2266" s="90" t="s">
        <v>13180</v>
      </c>
      <c r="AH2266" s="84" t="b">
        <v>0</v>
      </c>
      <c r="AI2266" s="84">
        <v>0</v>
      </c>
      <c r="AJ2266" s="90" t="s">
        <v>13180</v>
      </c>
      <c r="AK2266" s="84" t="s">
        <v>13707</v>
      </c>
      <c r="AL2266" s="84" t="b">
        <v>0</v>
      </c>
      <c r="AM2266" s="90" t="s">
        <v>11692</v>
      </c>
      <c r="AN2266" s="84">
        <v>0</v>
      </c>
      <c r="AO2266" s="84">
        <v>0</v>
      </c>
      <c r="AP2266" s="84"/>
      <c r="AQ2266" s="84"/>
      <c r="AR2266" s="84"/>
      <c r="AS2266" s="84"/>
      <c r="AT2266" s="84"/>
      <c r="AU2266" s="84"/>
      <c r="AV2266" s="84"/>
      <c r="AW2266" s="84"/>
    </row>
    <row r="2267" spans="1:49" x14ac:dyDescent="0.25">
      <c r="A2267" s="69" t="s">
        <v>2019</v>
      </c>
      <c r="B2267" s="69" t="s">
        <v>2053</v>
      </c>
      <c r="C2267" s="70"/>
      <c r="D2267" s="71"/>
      <c r="E2267" s="72"/>
      <c r="F2267" s="73"/>
      <c r="G2267" s="70"/>
      <c r="H2267" s="74"/>
      <c r="I2267" s="75"/>
      <c r="J2267" s="75"/>
      <c r="K2267" s="36"/>
      <c r="L2267" s="82"/>
      <c r="M2267" s="82"/>
      <c r="N2267" s="77"/>
      <c r="O2267" s="84" t="s">
        <v>3348</v>
      </c>
      <c r="P2267" s="86">
        <v>42749.977488425924</v>
      </c>
      <c r="Q2267" s="84" t="s">
        <v>4664</v>
      </c>
      <c r="R2267" s="84"/>
      <c r="S2267" s="84"/>
      <c r="T2267" s="84"/>
      <c r="U2267" s="86">
        <v>42749.977488425924</v>
      </c>
      <c r="V2267" s="87" t="s">
        <v>8668</v>
      </c>
      <c r="W2267" s="84"/>
      <c r="X2267" s="84"/>
      <c r="Y2267" s="90" t="s">
        <v>11693</v>
      </c>
      <c r="Z2267" s="84"/>
      <c r="AA2267" s="84" t="b">
        <v>0</v>
      </c>
      <c r="AB2267" s="84">
        <v>0</v>
      </c>
      <c r="AC2267" s="90" t="s">
        <v>13180</v>
      </c>
      <c r="AD2267" s="84" t="b">
        <v>0</v>
      </c>
      <c r="AE2267" s="84" t="s">
        <v>13611</v>
      </c>
      <c r="AF2267" s="84"/>
      <c r="AG2267" s="90" t="s">
        <v>13180</v>
      </c>
      <c r="AH2267" s="84" t="b">
        <v>0</v>
      </c>
      <c r="AI2267" s="84">
        <v>2</v>
      </c>
      <c r="AJ2267" s="90" t="s">
        <v>11732</v>
      </c>
      <c r="AK2267" s="84" t="s">
        <v>13707</v>
      </c>
      <c r="AL2267" s="84" t="b">
        <v>0</v>
      </c>
      <c r="AM2267" s="90" t="s">
        <v>11732</v>
      </c>
      <c r="AN2267" s="84">
        <v>0</v>
      </c>
      <c r="AO2267" s="84">
        <v>0</v>
      </c>
      <c r="AP2267" s="84"/>
      <c r="AQ2267" s="84"/>
      <c r="AR2267" s="84"/>
      <c r="AS2267" s="84"/>
      <c r="AT2267" s="84"/>
      <c r="AU2267" s="84"/>
      <c r="AV2267" s="84"/>
      <c r="AW2267" s="84"/>
    </row>
    <row r="2268" spans="1:49" x14ac:dyDescent="0.25">
      <c r="A2268" s="69" t="s">
        <v>2020</v>
      </c>
      <c r="B2268" s="69" t="s">
        <v>2020</v>
      </c>
      <c r="C2268" s="70"/>
      <c r="D2268" s="71"/>
      <c r="E2268" s="72"/>
      <c r="F2268" s="73"/>
      <c r="G2268" s="70"/>
      <c r="H2268" s="74"/>
      <c r="I2268" s="75"/>
      <c r="J2268" s="75"/>
      <c r="K2268" s="36"/>
      <c r="L2268" s="82"/>
      <c r="M2268" s="82"/>
      <c r="N2268" s="77"/>
      <c r="O2268" s="84" t="s">
        <v>179</v>
      </c>
      <c r="P2268" s="86">
        <v>42749.97892361111</v>
      </c>
      <c r="Q2268" s="84" t="s">
        <v>4665</v>
      </c>
      <c r="R2268" s="84"/>
      <c r="S2268" s="84"/>
      <c r="T2268" s="84"/>
      <c r="U2268" s="86">
        <v>42749.97892361111</v>
      </c>
      <c r="V2268" s="87" t="s">
        <v>8669</v>
      </c>
      <c r="W2268" s="84"/>
      <c r="X2268" s="84"/>
      <c r="Y2268" s="90" t="s">
        <v>11694</v>
      </c>
      <c r="Z2268" s="84"/>
      <c r="AA2268" s="84" t="b">
        <v>0</v>
      </c>
      <c r="AB2268" s="84">
        <v>3</v>
      </c>
      <c r="AC2268" s="90" t="s">
        <v>13180</v>
      </c>
      <c r="AD2268" s="84" t="b">
        <v>0</v>
      </c>
      <c r="AE2268" s="84" t="s">
        <v>13611</v>
      </c>
      <c r="AF2268" s="84"/>
      <c r="AG2268" s="90" t="s">
        <v>13180</v>
      </c>
      <c r="AH2268" s="84" t="b">
        <v>0</v>
      </c>
      <c r="AI2268" s="84">
        <v>0</v>
      </c>
      <c r="AJ2268" s="90" t="s">
        <v>13180</v>
      </c>
      <c r="AK2268" s="84" t="s">
        <v>13707</v>
      </c>
      <c r="AL2268" s="84" t="b">
        <v>0</v>
      </c>
      <c r="AM2268" s="90" t="s">
        <v>11694</v>
      </c>
      <c r="AN2268" s="84">
        <v>0</v>
      </c>
      <c r="AO2268" s="84">
        <v>0</v>
      </c>
      <c r="AP2268" s="84"/>
      <c r="AQ2268" s="84"/>
      <c r="AR2268" s="84"/>
      <c r="AS2268" s="84"/>
      <c r="AT2268" s="84"/>
      <c r="AU2268" s="84"/>
      <c r="AV2268" s="84"/>
      <c r="AW2268" s="84"/>
    </row>
    <row r="2269" spans="1:49" x14ac:dyDescent="0.25">
      <c r="A2269" s="69" t="s">
        <v>2021</v>
      </c>
      <c r="B2269" s="69" t="s">
        <v>2335</v>
      </c>
      <c r="C2269" s="70"/>
      <c r="D2269" s="71"/>
      <c r="E2269" s="72"/>
      <c r="F2269" s="73"/>
      <c r="G2269" s="70"/>
      <c r="H2269" s="74"/>
      <c r="I2269" s="75"/>
      <c r="J2269" s="75"/>
      <c r="K2269" s="36"/>
      <c r="L2269" s="82"/>
      <c r="M2269" s="82"/>
      <c r="N2269" s="77"/>
      <c r="O2269" s="84" t="s">
        <v>3348</v>
      </c>
      <c r="P2269" s="86">
        <v>42749.982870370368</v>
      </c>
      <c r="Q2269" s="84" t="s">
        <v>4513</v>
      </c>
      <c r="R2269" s="84"/>
      <c r="S2269" s="84"/>
      <c r="T2269" s="84"/>
      <c r="U2269" s="86">
        <v>42749.982870370368</v>
      </c>
      <c r="V2269" s="87" t="s">
        <v>8670</v>
      </c>
      <c r="W2269" s="84"/>
      <c r="X2269" s="84"/>
      <c r="Y2269" s="90" t="s">
        <v>11695</v>
      </c>
      <c r="Z2269" s="84"/>
      <c r="AA2269" s="84" t="b">
        <v>0</v>
      </c>
      <c r="AB2269" s="84">
        <v>0</v>
      </c>
      <c r="AC2269" s="90" t="s">
        <v>13180</v>
      </c>
      <c r="AD2269" s="84" t="b">
        <v>0</v>
      </c>
      <c r="AE2269" s="84" t="s">
        <v>13611</v>
      </c>
      <c r="AF2269" s="84"/>
      <c r="AG2269" s="90" t="s">
        <v>13180</v>
      </c>
      <c r="AH2269" s="84" t="b">
        <v>0</v>
      </c>
      <c r="AI2269" s="84">
        <v>25</v>
      </c>
      <c r="AJ2269" s="90" t="s">
        <v>12067</v>
      </c>
      <c r="AK2269" s="84" t="s">
        <v>13707</v>
      </c>
      <c r="AL2269" s="84" t="b">
        <v>0</v>
      </c>
      <c r="AM2269" s="90" t="s">
        <v>12067</v>
      </c>
      <c r="AN2269" s="84">
        <v>0</v>
      </c>
      <c r="AO2269" s="84">
        <v>0</v>
      </c>
      <c r="AP2269" s="84"/>
      <c r="AQ2269" s="84"/>
      <c r="AR2269" s="84"/>
      <c r="AS2269" s="84"/>
      <c r="AT2269" s="84"/>
      <c r="AU2269" s="84"/>
      <c r="AV2269" s="84"/>
      <c r="AW2269" s="84"/>
    </row>
    <row r="2270" spans="1:49" x14ac:dyDescent="0.25">
      <c r="A2270" s="69" t="s">
        <v>2022</v>
      </c>
      <c r="B2270" s="69" t="s">
        <v>2358</v>
      </c>
      <c r="C2270" s="70"/>
      <c r="D2270" s="71"/>
      <c r="E2270" s="72"/>
      <c r="F2270" s="73"/>
      <c r="G2270" s="70"/>
      <c r="H2270" s="74"/>
      <c r="I2270" s="75"/>
      <c r="J2270" s="75"/>
      <c r="K2270" s="36"/>
      <c r="L2270" s="82"/>
      <c r="M2270" s="82"/>
      <c r="N2270" s="77"/>
      <c r="O2270" s="84" t="s">
        <v>3348</v>
      </c>
      <c r="P2270" s="86">
        <v>42749.983449074076</v>
      </c>
      <c r="Q2270" s="84" t="s">
        <v>4603</v>
      </c>
      <c r="R2270" s="84"/>
      <c r="S2270" s="84"/>
      <c r="T2270" s="84"/>
      <c r="U2270" s="86">
        <v>42749.983449074076</v>
      </c>
      <c r="V2270" s="87" t="s">
        <v>8671</v>
      </c>
      <c r="W2270" s="84"/>
      <c r="X2270" s="84"/>
      <c r="Y2270" s="90" t="s">
        <v>11696</v>
      </c>
      <c r="Z2270" s="84"/>
      <c r="AA2270" s="84" t="b">
        <v>0</v>
      </c>
      <c r="AB2270" s="84">
        <v>0</v>
      </c>
      <c r="AC2270" s="90" t="s">
        <v>13180</v>
      </c>
      <c r="AD2270" s="84" t="b">
        <v>0</v>
      </c>
      <c r="AE2270" s="84" t="s">
        <v>13611</v>
      </c>
      <c r="AF2270" s="84"/>
      <c r="AG2270" s="90" t="s">
        <v>13180</v>
      </c>
      <c r="AH2270" s="84" t="b">
        <v>0</v>
      </c>
      <c r="AI2270" s="84">
        <v>10</v>
      </c>
      <c r="AJ2270" s="90" t="s">
        <v>12095</v>
      </c>
      <c r="AK2270" s="84" t="s">
        <v>13707</v>
      </c>
      <c r="AL2270" s="84" t="b">
        <v>0</v>
      </c>
      <c r="AM2270" s="90" t="s">
        <v>12095</v>
      </c>
      <c r="AN2270" s="84">
        <v>0</v>
      </c>
      <c r="AO2270" s="84">
        <v>0</v>
      </c>
      <c r="AP2270" s="84"/>
      <c r="AQ2270" s="84"/>
      <c r="AR2270" s="84"/>
      <c r="AS2270" s="84"/>
      <c r="AT2270" s="84"/>
      <c r="AU2270" s="84"/>
      <c r="AV2270" s="84"/>
      <c r="AW2270" s="84"/>
    </row>
    <row r="2271" spans="1:49" x14ac:dyDescent="0.25">
      <c r="A2271" s="69" t="s">
        <v>2023</v>
      </c>
      <c r="B2271" s="69" t="s">
        <v>3187</v>
      </c>
      <c r="C2271" s="70"/>
      <c r="D2271" s="71"/>
      <c r="E2271" s="72"/>
      <c r="F2271" s="73"/>
      <c r="G2271" s="70"/>
      <c r="H2271" s="74"/>
      <c r="I2271" s="75"/>
      <c r="J2271" s="75"/>
      <c r="K2271" s="36"/>
      <c r="L2271" s="82"/>
      <c r="M2271" s="82"/>
      <c r="N2271" s="77"/>
      <c r="O2271" s="84" t="s">
        <v>3349</v>
      </c>
      <c r="P2271" s="86">
        <v>42749.983587962961</v>
      </c>
      <c r="Q2271" s="84" t="s">
        <v>4666</v>
      </c>
      <c r="R2271" s="84"/>
      <c r="S2271" s="84"/>
      <c r="T2271" s="84"/>
      <c r="U2271" s="86">
        <v>42749.983587962961</v>
      </c>
      <c r="V2271" s="87" t="s">
        <v>8672</v>
      </c>
      <c r="W2271" s="84"/>
      <c r="X2271" s="84"/>
      <c r="Y2271" s="90" t="s">
        <v>11697</v>
      </c>
      <c r="Z2271" s="84"/>
      <c r="AA2271" s="84" t="b">
        <v>0</v>
      </c>
      <c r="AB2271" s="84">
        <v>1</v>
      </c>
      <c r="AC2271" s="90" t="s">
        <v>13471</v>
      </c>
      <c r="AD2271" s="84" t="b">
        <v>0</v>
      </c>
      <c r="AE2271" s="84" t="s">
        <v>13611</v>
      </c>
      <c r="AF2271" s="84"/>
      <c r="AG2271" s="90" t="s">
        <v>13180</v>
      </c>
      <c r="AH2271" s="84" t="b">
        <v>0</v>
      </c>
      <c r="AI2271" s="84">
        <v>0</v>
      </c>
      <c r="AJ2271" s="90" t="s">
        <v>13180</v>
      </c>
      <c r="AK2271" s="84" t="s">
        <v>13707</v>
      </c>
      <c r="AL2271" s="84" t="b">
        <v>0</v>
      </c>
      <c r="AM2271" s="90" t="s">
        <v>11697</v>
      </c>
      <c r="AN2271" s="84">
        <v>0</v>
      </c>
      <c r="AO2271" s="84">
        <v>0</v>
      </c>
      <c r="AP2271" s="84"/>
      <c r="AQ2271" s="84"/>
      <c r="AR2271" s="84"/>
      <c r="AS2271" s="84"/>
      <c r="AT2271" s="84"/>
      <c r="AU2271" s="84"/>
      <c r="AV2271" s="84"/>
      <c r="AW2271" s="84"/>
    </row>
    <row r="2272" spans="1:49" x14ac:dyDescent="0.25">
      <c r="A2272" s="69" t="s">
        <v>2024</v>
      </c>
      <c r="B2272" s="69" t="s">
        <v>2183</v>
      </c>
      <c r="C2272" s="70"/>
      <c r="D2272" s="71"/>
      <c r="E2272" s="72"/>
      <c r="F2272" s="73"/>
      <c r="G2272" s="70"/>
      <c r="H2272" s="74"/>
      <c r="I2272" s="75"/>
      <c r="J2272" s="75"/>
      <c r="K2272" s="36"/>
      <c r="L2272" s="82"/>
      <c r="M2272" s="82"/>
      <c r="N2272" s="77"/>
      <c r="O2272" s="84" t="s">
        <v>3348</v>
      </c>
      <c r="P2272" s="86">
        <v>42749.989421296297</v>
      </c>
      <c r="Q2272" s="84" t="s">
        <v>4604</v>
      </c>
      <c r="R2272" s="84"/>
      <c r="S2272" s="84"/>
      <c r="T2272" s="84"/>
      <c r="U2272" s="86">
        <v>42749.989421296297</v>
      </c>
      <c r="V2272" s="87" t="s">
        <v>8673</v>
      </c>
      <c r="W2272" s="84"/>
      <c r="X2272" s="84"/>
      <c r="Y2272" s="90" t="s">
        <v>11698</v>
      </c>
      <c r="Z2272" s="84"/>
      <c r="AA2272" s="84" t="b">
        <v>0</v>
      </c>
      <c r="AB2272" s="84">
        <v>0</v>
      </c>
      <c r="AC2272" s="90" t="s">
        <v>13180</v>
      </c>
      <c r="AD2272" s="84" t="b">
        <v>0</v>
      </c>
      <c r="AE2272" s="84" t="s">
        <v>13611</v>
      </c>
      <c r="AF2272" s="84"/>
      <c r="AG2272" s="90" t="s">
        <v>13180</v>
      </c>
      <c r="AH2272" s="84" t="b">
        <v>0</v>
      </c>
      <c r="AI2272" s="84">
        <v>5</v>
      </c>
      <c r="AJ2272" s="90" t="s">
        <v>11878</v>
      </c>
      <c r="AK2272" s="84" t="s">
        <v>13711</v>
      </c>
      <c r="AL2272" s="84" t="b">
        <v>0</v>
      </c>
      <c r="AM2272" s="90" t="s">
        <v>11878</v>
      </c>
      <c r="AN2272" s="84">
        <v>0</v>
      </c>
      <c r="AO2272" s="84">
        <v>0</v>
      </c>
      <c r="AP2272" s="84"/>
      <c r="AQ2272" s="84"/>
      <c r="AR2272" s="84"/>
      <c r="AS2272" s="84"/>
      <c r="AT2272" s="84"/>
      <c r="AU2272" s="84"/>
      <c r="AV2272" s="84"/>
      <c r="AW2272" s="84"/>
    </row>
    <row r="2273" spans="1:49" x14ac:dyDescent="0.25">
      <c r="A2273" s="69" t="s">
        <v>2025</v>
      </c>
      <c r="B2273" s="69" t="s">
        <v>2025</v>
      </c>
      <c r="C2273" s="70"/>
      <c r="D2273" s="71"/>
      <c r="E2273" s="72"/>
      <c r="F2273" s="73"/>
      <c r="G2273" s="70"/>
      <c r="H2273" s="74"/>
      <c r="I2273" s="75"/>
      <c r="J2273" s="75"/>
      <c r="K2273" s="36"/>
      <c r="L2273" s="82"/>
      <c r="M2273" s="82"/>
      <c r="N2273" s="77"/>
      <c r="O2273" s="84" t="s">
        <v>179</v>
      </c>
      <c r="P2273" s="86">
        <v>42749.996030092596</v>
      </c>
      <c r="Q2273" s="84" t="s">
        <v>4667</v>
      </c>
      <c r="R2273" s="84"/>
      <c r="S2273" s="84"/>
      <c r="T2273" s="84"/>
      <c r="U2273" s="86">
        <v>42749.996030092596</v>
      </c>
      <c r="V2273" s="87" t="s">
        <v>8674</v>
      </c>
      <c r="W2273" s="84"/>
      <c r="X2273" s="84"/>
      <c r="Y2273" s="90" t="s">
        <v>11699</v>
      </c>
      <c r="Z2273" s="84"/>
      <c r="AA2273" s="84" t="b">
        <v>0</v>
      </c>
      <c r="AB2273" s="84">
        <v>1</v>
      </c>
      <c r="AC2273" s="90" t="s">
        <v>13180</v>
      </c>
      <c r="AD2273" s="84" t="b">
        <v>0</v>
      </c>
      <c r="AE2273" s="84" t="s">
        <v>13611</v>
      </c>
      <c r="AF2273" s="84"/>
      <c r="AG2273" s="90" t="s">
        <v>13180</v>
      </c>
      <c r="AH2273" s="84" t="b">
        <v>0</v>
      </c>
      <c r="AI2273" s="84">
        <v>0</v>
      </c>
      <c r="AJ2273" s="90" t="s">
        <v>13180</v>
      </c>
      <c r="AK2273" s="84" t="s">
        <v>13707</v>
      </c>
      <c r="AL2273" s="84" t="b">
        <v>0</v>
      </c>
      <c r="AM2273" s="90" t="s">
        <v>11699</v>
      </c>
      <c r="AN2273" s="84">
        <v>0</v>
      </c>
      <c r="AO2273" s="84">
        <v>0</v>
      </c>
      <c r="AP2273" s="84"/>
      <c r="AQ2273" s="84"/>
      <c r="AR2273" s="84"/>
      <c r="AS2273" s="84"/>
      <c r="AT2273" s="84"/>
      <c r="AU2273" s="84"/>
      <c r="AV2273" s="84"/>
      <c r="AW2273" s="84"/>
    </row>
    <row r="2274" spans="1:49" x14ac:dyDescent="0.25">
      <c r="A2274" s="69" t="s">
        <v>2026</v>
      </c>
      <c r="B2274" s="69" t="s">
        <v>2026</v>
      </c>
      <c r="C2274" s="70"/>
      <c r="D2274" s="71"/>
      <c r="E2274" s="72"/>
      <c r="F2274" s="73"/>
      <c r="G2274" s="70"/>
      <c r="H2274" s="74"/>
      <c r="I2274" s="75"/>
      <c r="J2274" s="75"/>
      <c r="K2274" s="36"/>
      <c r="L2274" s="82"/>
      <c r="M2274" s="82"/>
      <c r="N2274" s="77"/>
      <c r="O2274" s="84" t="s">
        <v>179</v>
      </c>
      <c r="P2274" s="86">
        <v>42749.99628472222</v>
      </c>
      <c r="Q2274" s="84" t="s">
        <v>4668</v>
      </c>
      <c r="R2274" s="84"/>
      <c r="S2274" s="84"/>
      <c r="T2274" s="84"/>
      <c r="U2274" s="86">
        <v>42749.99628472222</v>
      </c>
      <c r="V2274" s="87" t="s">
        <v>8675</v>
      </c>
      <c r="W2274" s="84"/>
      <c r="X2274" s="84"/>
      <c r="Y2274" s="90" t="s">
        <v>11700</v>
      </c>
      <c r="Z2274" s="84"/>
      <c r="AA2274" s="84" t="b">
        <v>0</v>
      </c>
      <c r="AB2274" s="84">
        <v>0</v>
      </c>
      <c r="AC2274" s="90" t="s">
        <v>13180</v>
      </c>
      <c r="AD2274" s="84" t="b">
        <v>0</v>
      </c>
      <c r="AE2274" s="84" t="s">
        <v>13611</v>
      </c>
      <c r="AF2274" s="84"/>
      <c r="AG2274" s="90" t="s">
        <v>13180</v>
      </c>
      <c r="AH2274" s="84" t="b">
        <v>0</v>
      </c>
      <c r="AI2274" s="84">
        <v>0</v>
      </c>
      <c r="AJ2274" s="90" t="s">
        <v>13180</v>
      </c>
      <c r="AK2274" s="84" t="s">
        <v>13706</v>
      </c>
      <c r="AL2274" s="84" t="b">
        <v>0</v>
      </c>
      <c r="AM2274" s="90" t="s">
        <v>11700</v>
      </c>
      <c r="AN2274" s="84">
        <v>0</v>
      </c>
      <c r="AO2274" s="84">
        <v>0</v>
      </c>
      <c r="AP2274" s="84" t="s">
        <v>13885</v>
      </c>
      <c r="AQ2274" s="84" t="s">
        <v>13984</v>
      </c>
      <c r="AR2274" s="84" t="s">
        <v>13986</v>
      </c>
      <c r="AS2274" s="84" t="s">
        <v>14078</v>
      </c>
      <c r="AT2274" s="84" t="s">
        <v>14266</v>
      </c>
      <c r="AU2274" s="84" t="s">
        <v>14454</v>
      </c>
      <c r="AV2274" s="84" t="s">
        <v>14550</v>
      </c>
      <c r="AW2274" s="87" t="s">
        <v>14642</v>
      </c>
    </row>
    <row r="2275" spans="1:49" x14ac:dyDescent="0.25">
      <c r="A2275" s="69" t="s">
        <v>2027</v>
      </c>
      <c r="B2275" s="69" t="s">
        <v>2027</v>
      </c>
      <c r="C2275" s="70"/>
      <c r="D2275" s="71"/>
      <c r="E2275" s="72"/>
      <c r="F2275" s="73"/>
      <c r="G2275" s="70"/>
      <c r="H2275" s="74"/>
      <c r="I2275" s="75"/>
      <c r="J2275" s="75"/>
      <c r="K2275" s="36"/>
      <c r="L2275" s="82"/>
      <c r="M2275" s="82"/>
      <c r="N2275" s="77"/>
      <c r="O2275" s="84" t="s">
        <v>179</v>
      </c>
      <c r="P2275" s="86">
        <v>42747.62232638889</v>
      </c>
      <c r="Q2275" s="84" t="s">
        <v>4669</v>
      </c>
      <c r="R2275" s="87" t="s">
        <v>5933</v>
      </c>
      <c r="S2275" s="84" t="s">
        <v>6325</v>
      </c>
      <c r="T2275" s="84" t="s">
        <v>6539</v>
      </c>
      <c r="U2275" s="86">
        <v>42747.62232638889</v>
      </c>
      <c r="V2275" s="87" t="s">
        <v>8676</v>
      </c>
      <c r="W2275" s="84">
        <v>33.613337999999999</v>
      </c>
      <c r="X2275" s="84">
        <v>-86.630644899999993</v>
      </c>
      <c r="Y2275" s="90" t="s">
        <v>11701</v>
      </c>
      <c r="Z2275" s="84"/>
      <c r="AA2275" s="84" t="b">
        <v>0</v>
      </c>
      <c r="AB2275" s="84">
        <v>0</v>
      </c>
      <c r="AC2275" s="90" t="s">
        <v>13180</v>
      </c>
      <c r="AD2275" s="84" t="b">
        <v>0</v>
      </c>
      <c r="AE2275" s="84" t="s">
        <v>13611</v>
      </c>
      <c r="AF2275" s="84"/>
      <c r="AG2275" s="90" t="s">
        <v>13180</v>
      </c>
      <c r="AH2275" s="84" t="b">
        <v>0</v>
      </c>
      <c r="AI2275" s="84">
        <v>0</v>
      </c>
      <c r="AJ2275" s="90" t="s">
        <v>13180</v>
      </c>
      <c r="AK2275" s="84" t="s">
        <v>13739</v>
      </c>
      <c r="AL2275" s="84" t="b">
        <v>0</v>
      </c>
      <c r="AM2275" s="90" t="s">
        <v>11701</v>
      </c>
      <c r="AN2275" s="84">
        <v>0</v>
      </c>
      <c r="AO2275" s="84">
        <v>0</v>
      </c>
      <c r="AP2275" s="84" t="s">
        <v>13905</v>
      </c>
      <c r="AQ2275" s="84" t="s">
        <v>13984</v>
      </c>
      <c r="AR2275" s="84" t="s">
        <v>13986</v>
      </c>
      <c r="AS2275" s="84" t="s">
        <v>14098</v>
      </c>
      <c r="AT2275" s="84" t="s">
        <v>14286</v>
      </c>
      <c r="AU2275" s="84" t="s">
        <v>14473</v>
      </c>
      <c r="AV2275" s="84" t="s">
        <v>14550</v>
      </c>
      <c r="AW2275" s="87" t="s">
        <v>14662</v>
      </c>
    </row>
    <row r="2276" spans="1:49" x14ac:dyDescent="0.25">
      <c r="A2276" s="69" t="s">
        <v>2027</v>
      </c>
      <c r="B2276" s="69" t="s">
        <v>2027</v>
      </c>
      <c r="C2276" s="70"/>
      <c r="D2276" s="71"/>
      <c r="E2276" s="72"/>
      <c r="F2276" s="73"/>
      <c r="G2276" s="70"/>
      <c r="H2276" s="74"/>
      <c r="I2276" s="75"/>
      <c r="J2276" s="75"/>
      <c r="K2276" s="36"/>
      <c r="L2276" s="82"/>
      <c r="M2276" s="82"/>
      <c r="N2276" s="77"/>
      <c r="O2276" s="84" t="s">
        <v>179</v>
      </c>
      <c r="P2276" s="86">
        <v>42748.622037037036</v>
      </c>
      <c r="Q2276" s="84" t="s">
        <v>4670</v>
      </c>
      <c r="R2276" s="87" t="s">
        <v>5934</v>
      </c>
      <c r="S2276" s="84" t="s">
        <v>6325</v>
      </c>
      <c r="T2276" s="84" t="s">
        <v>6540</v>
      </c>
      <c r="U2276" s="86">
        <v>42748.622037037036</v>
      </c>
      <c r="V2276" s="87" t="s">
        <v>8677</v>
      </c>
      <c r="W2276" s="84">
        <v>33.368887399999998</v>
      </c>
      <c r="X2276" s="84">
        <v>-86.797131100000001</v>
      </c>
      <c r="Y2276" s="90" t="s">
        <v>11702</v>
      </c>
      <c r="Z2276" s="84"/>
      <c r="AA2276" s="84" t="b">
        <v>0</v>
      </c>
      <c r="AB2276" s="84">
        <v>0</v>
      </c>
      <c r="AC2276" s="90" t="s">
        <v>13180</v>
      </c>
      <c r="AD2276" s="84" t="b">
        <v>0</v>
      </c>
      <c r="AE2276" s="84" t="s">
        <v>13611</v>
      </c>
      <c r="AF2276" s="84"/>
      <c r="AG2276" s="90" t="s">
        <v>13180</v>
      </c>
      <c r="AH2276" s="84" t="b">
        <v>0</v>
      </c>
      <c r="AI2276" s="84">
        <v>0</v>
      </c>
      <c r="AJ2276" s="90" t="s">
        <v>13180</v>
      </c>
      <c r="AK2276" s="84" t="s">
        <v>13739</v>
      </c>
      <c r="AL2276" s="84" t="b">
        <v>0</v>
      </c>
      <c r="AM2276" s="90" t="s">
        <v>11702</v>
      </c>
      <c r="AN2276" s="84">
        <v>0</v>
      </c>
      <c r="AO2276" s="84">
        <v>0</v>
      </c>
      <c r="AP2276" s="84" t="s">
        <v>13906</v>
      </c>
      <c r="AQ2276" s="84" t="s">
        <v>13984</v>
      </c>
      <c r="AR2276" s="84" t="s">
        <v>13986</v>
      </c>
      <c r="AS2276" s="84" t="s">
        <v>14099</v>
      </c>
      <c r="AT2276" s="84" t="s">
        <v>14287</v>
      </c>
      <c r="AU2276" s="84" t="s">
        <v>14474</v>
      </c>
      <c r="AV2276" s="84" t="s">
        <v>14550</v>
      </c>
      <c r="AW2276" s="87" t="s">
        <v>14663</v>
      </c>
    </row>
    <row r="2277" spans="1:49" x14ac:dyDescent="0.25">
      <c r="A2277" s="69" t="s">
        <v>2027</v>
      </c>
      <c r="B2277" s="69" t="s">
        <v>2027</v>
      </c>
      <c r="C2277" s="70"/>
      <c r="D2277" s="71"/>
      <c r="E2277" s="72"/>
      <c r="F2277" s="73"/>
      <c r="G2277" s="70"/>
      <c r="H2277" s="74"/>
      <c r="I2277" s="75"/>
      <c r="J2277" s="75"/>
      <c r="K2277" s="36"/>
      <c r="L2277" s="82"/>
      <c r="M2277" s="82"/>
      <c r="N2277" s="77"/>
      <c r="O2277" s="84" t="s">
        <v>179</v>
      </c>
      <c r="P2277" s="86">
        <v>42749.998240740744</v>
      </c>
      <c r="Q2277" s="84" t="s">
        <v>4671</v>
      </c>
      <c r="R2277" s="87" t="s">
        <v>5935</v>
      </c>
      <c r="S2277" s="84" t="s">
        <v>6325</v>
      </c>
      <c r="T2277" s="84" t="s">
        <v>6541</v>
      </c>
      <c r="U2277" s="86">
        <v>42749.998240740744</v>
      </c>
      <c r="V2277" s="87" t="s">
        <v>8678</v>
      </c>
      <c r="W2277" s="84">
        <v>33.8479411</v>
      </c>
      <c r="X2277" s="84">
        <v>-87.266697899999997</v>
      </c>
      <c r="Y2277" s="90" t="s">
        <v>11703</v>
      </c>
      <c r="Z2277" s="84"/>
      <c r="AA2277" s="84" t="b">
        <v>0</v>
      </c>
      <c r="AB2277" s="84">
        <v>0</v>
      </c>
      <c r="AC2277" s="90" t="s">
        <v>13180</v>
      </c>
      <c r="AD2277" s="84" t="b">
        <v>0</v>
      </c>
      <c r="AE2277" s="84" t="s">
        <v>13611</v>
      </c>
      <c r="AF2277" s="84"/>
      <c r="AG2277" s="90" t="s">
        <v>13180</v>
      </c>
      <c r="AH2277" s="84" t="b">
        <v>0</v>
      </c>
      <c r="AI2277" s="84">
        <v>0</v>
      </c>
      <c r="AJ2277" s="90" t="s">
        <v>13180</v>
      </c>
      <c r="AK2277" s="84" t="s">
        <v>13739</v>
      </c>
      <c r="AL2277" s="84" t="b">
        <v>0</v>
      </c>
      <c r="AM2277" s="90" t="s">
        <v>11703</v>
      </c>
      <c r="AN2277" s="84">
        <v>0</v>
      </c>
      <c r="AO2277" s="84">
        <v>0</v>
      </c>
      <c r="AP2277" s="84" t="s">
        <v>13907</v>
      </c>
      <c r="AQ2277" s="84" t="s">
        <v>13984</v>
      </c>
      <c r="AR2277" s="84" t="s">
        <v>13986</v>
      </c>
      <c r="AS2277" s="84" t="s">
        <v>14100</v>
      </c>
      <c r="AT2277" s="84" t="s">
        <v>14288</v>
      </c>
      <c r="AU2277" s="84" t="s">
        <v>14475</v>
      </c>
      <c r="AV2277" s="84" t="s">
        <v>14550</v>
      </c>
      <c r="AW2277" s="87" t="s">
        <v>14664</v>
      </c>
    </row>
    <row r="2278" spans="1:49" x14ac:dyDescent="0.25">
      <c r="A2278" s="69" t="s">
        <v>2028</v>
      </c>
      <c r="B2278" s="69" t="s">
        <v>2028</v>
      </c>
      <c r="C2278" s="70"/>
      <c r="D2278" s="71"/>
      <c r="E2278" s="72"/>
      <c r="F2278" s="73"/>
      <c r="G2278" s="70"/>
      <c r="H2278" s="74"/>
      <c r="I2278" s="75"/>
      <c r="J2278" s="75"/>
      <c r="K2278" s="36"/>
      <c r="L2278" s="82"/>
      <c r="M2278" s="82"/>
      <c r="N2278" s="77"/>
      <c r="O2278" s="84" t="s">
        <v>179</v>
      </c>
      <c r="P2278" s="86">
        <v>42749.998391203706</v>
      </c>
      <c r="Q2278" s="84" t="s">
        <v>4672</v>
      </c>
      <c r="R2278" s="84"/>
      <c r="S2278" s="84"/>
      <c r="T2278" s="84"/>
      <c r="U2278" s="86">
        <v>42749.998391203706</v>
      </c>
      <c r="V2278" s="87" t="s">
        <v>8679</v>
      </c>
      <c r="W2278" s="84"/>
      <c r="X2278" s="84"/>
      <c r="Y2278" s="90" t="s">
        <v>11704</v>
      </c>
      <c r="Z2278" s="84"/>
      <c r="AA2278" s="84" t="b">
        <v>0</v>
      </c>
      <c r="AB2278" s="84">
        <v>3</v>
      </c>
      <c r="AC2278" s="90" t="s">
        <v>13180</v>
      </c>
      <c r="AD2278" s="84" t="b">
        <v>0</v>
      </c>
      <c r="AE2278" s="84" t="s">
        <v>13611</v>
      </c>
      <c r="AF2278" s="84"/>
      <c r="AG2278" s="90" t="s">
        <v>13180</v>
      </c>
      <c r="AH2278" s="84" t="b">
        <v>0</v>
      </c>
      <c r="AI2278" s="84">
        <v>0</v>
      </c>
      <c r="AJ2278" s="90" t="s">
        <v>13180</v>
      </c>
      <c r="AK2278" s="84" t="s">
        <v>13707</v>
      </c>
      <c r="AL2278" s="84" t="b">
        <v>0</v>
      </c>
      <c r="AM2278" s="90" t="s">
        <v>11704</v>
      </c>
      <c r="AN2278" s="84">
        <v>0</v>
      </c>
      <c r="AO2278" s="84">
        <v>0</v>
      </c>
      <c r="AP2278" s="84"/>
      <c r="AQ2278" s="84"/>
      <c r="AR2278" s="84"/>
      <c r="AS2278" s="84"/>
      <c r="AT2278" s="84"/>
      <c r="AU2278" s="84"/>
      <c r="AV2278" s="84"/>
      <c r="AW2278" s="84"/>
    </row>
    <row r="2279" spans="1:49" x14ac:dyDescent="0.25">
      <c r="A2279" s="69" t="s">
        <v>2029</v>
      </c>
      <c r="B2279" s="69" t="s">
        <v>2029</v>
      </c>
      <c r="C2279" s="70"/>
      <c r="D2279" s="71"/>
      <c r="E2279" s="72"/>
      <c r="F2279" s="73"/>
      <c r="G2279" s="70"/>
      <c r="H2279" s="74"/>
      <c r="I2279" s="75"/>
      <c r="J2279" s="75"/>
      <c r="K2279" s="36"/>
      <c r="L2279" s="82"/>
      <c r="M2279" s="82"/>
      <c r="N2279" s="77"/>
      <c r="O2279" s="84" t="s">
        <v>179</v>
      </c>
      <c r="P2279" s="86">
        <v>42749.951516203706</v>
      </c>
      <c r="Q2279" s="84" t="s">
        <v>4673</v>
      </c>
      <c r="R2279" s="84"/>
      <c r="S2279" s="84"/>
      <c r="T2279" s="84"/>
      <c r="U2279" s="86">
        <v>42749.951516203706</v>
      </c>
      <c r="V2279" s="87" t="s">
        <v>8680</v>
      </c>
      <c r="W2279" s="84"/>
      <c r="X2279" s="84"/>
      <c r="Y2279" s="90" t="s">
        <v>11705</v>
      </c>
      <c r="Z2279" s="84"/>
      <c r="AA2279" s="84" t="b">
        <v>0</v>
      </c>
      <c r="AB2279" s="84">
        <v>1</v>
      </c>
      <c r="AC2279" s="90" t="s">
        <v>13180</v>
      </c>
      <c r="AD2279" s="84" t="b">
        <v>0</v>
      </c>
      <c r="AE2279" s="84" t="s">
        <v>13611</v>
      </c>
      <c r="AF2279" s="84"/>
      <c r="AG2279" s="90" t="s">
        <v>13180</v>
      </c>
      <c r="AH2279" s="84" t="b">
        <v>0</v>
      </c>
      <c r="AI2279" s="84">
        <v>0</v>
      </c>
      <c r="AJ2279" s="90" t="s">
        <v>13180</v>
      </c>
      <c r="AK2279" s="84" t="s">
        <v>13711</v>
      </c>
      <c r="AL2279" s="84" t="b">
        <v>0</v>
      </c>
      <c r="AM2279" s="90" t="s">
        <v>11705</v>
      </c>
      <c r="AN2279" s="84">
        <v>0</v>
      </c>
      <c r="AO2279" s="84">
        <v>0</v>
      </c>
      <c r="AP2279" s="84"/>
      <c r="AQ2279" s="84"/>
      <c r="AR2279" s="84"/>
      <c r="AS2279" s="84"/>
      <c r="AT2279" s="84"/>
      <c r="AU2279" s="84"/>
      <c r="AV2279" s="84"/>
      <c r="AW2279" s="84"/>
    </row>
    <row r="2280" spans="1:49" x14ac:dyDescent="0.25">
      <c r="A2280" s="69" t="s">
        <v>2029</v>
      </c>
      <c r="B2280" s="69" t="s">
        <v>2029</v>
      </c>
      <c r="C2280" s="70"/>
      <c r="D2280" s="71"/>
      <c r="E2280" s="72"/>
      <c r="F2280" s="73"/>
      <c r="G2280" s="70"/>
      <c r="H2280" s="74"/>
      <c r="I2280" s="75"/>
      <c r="J2280" s="75"/>
      <c r="K2280" s="36"/>
      <c r="L2280" s="82"/>
      <c r="M2280" s="82"/>
      <c r="N2280" s="77"/>
      <c r="O2280" s="84" t="s">
        <v>179</v>
      </c>
      <c r="P2280" s="86">
        <v>42750.000138888892</v>
      </c>
      <c r="Q2280" s="84" t="s">
        <v>4674</v>
      </c>
      <c r="R2280" s="84"/>
      <c r="S2280" s="84"/>
      <c r="T2280" s="84"/>
      <c r="U2280" s="86">
        <v>42750.000138888892</v>
      </c>
      <c r="V2280" s="87" t="s">
        <v>8681</v>
      </c>
      <c r="W2280" s="84"/>
      <c r="X2280" s="84"/>
      <c r="Y2280" s="90" t="s">
        <v>11706</v>
      </c>
      <c r="Z2280" s="84"/>
      <c r="AA2280" s="84" t="b">
        <v>0</v>
      </c>
      <c r="AB2280" s="84">
        <v>0</v>
      </c>
      <c r="AC2280" s="90" t="s">
        <v>13180</v>
      </c>
      <c r="AD2280" s="84" t="b">
        <v>0</v>
      </c>
      <c r="AE2280" s="84" t="s">
        <v>13611</v>
      </c>
      <c r="AF2280" s="84"/>
      <c r="AG2280" s="90" t="s">
        <v>13180</v>
      </c>
      <c r="AH2280" s="84" t="b">
        <v>0</v>
      </c>
      <c r="AI2280" s="84">
        <v>0</v>
      </c>
      <c r="AJ2280" s="90" t="s">
        <v>13180</v>
      </c>
      <c r="AK2280" s="84" t="s">
        <v>13711</v>
      </c>
      <c r="AL2280" s="84" t="b">
        <v>0</v>
      </c>
      <c r="AM2280" s="90" t="s">
        <v>11706</v>
      </c>
      <c r="AN2280" s="84">
        <v>0</v>
      </c>
      <c r="AO2280" s="84">
        <v>0</v>
      </c>
      <c r="AP2280" s="84"/>
      <c r="AQ2280" s="84"/>
      <c r="AR2280" s="84"/>
      <c r="AS2280" s="84"/>
      <c r="AT2280" s="84"/>
      <c r="AU2280" s="84"/>
      <c r="AV2280" s="84"/>
      <c r="AW2280" s="84"/>
    </row>
    <row r="2281" spans="1:49" x14ac:dyDescent="0.25">
      <c r="A2281" s="69" t="s">
        <v>2030</v>
      </c>
      <c r="B2281" s="69" t="s">
        <v>2030</v>
      </c>
      <c r="C2281" s="70"/>
      <c r="D2281" s="71"/>
      <c r="E2281" s="72"/>
      <c r="F2281" s="73"/>
      <c r="G2281" s="70"/>
      <c r="H2281" s="74"/>
      <c r="I2281" s="75"/>
      <c r="J2281" s="75"/>
      <c r="K2281" s="36"/>
      <c r="L2281" s="82"/>
      <c r="M2281" s="82"/>
      <c r="N2281" s="77"/>
      <c r="O2281" s="84" t="s">
        <v>179</v>
      </c>
      <c r="P2281" s="86">
        <v>42750.001770833333</v>
      </c>
      <c r="Q2281" s="84" t="s">
        <v>4675</v>
      </c>
      <c r="R2281" s="84"/>
      <c r="S2281" s="84"/>
      <c r="T2281" s="84"/>
      <c r="U2281" s="86">
        <v>42750.001770833333</v>
      </c>
      <c r="V2281" s="87" t="s">
        <v>8682</v>
      </c>
      <c r="W2281" s="84"/>
      <c r="X2281" s="84"/>
      <c r="Y2281" s="90" t="s">
        <v>11707</v>
      </c>
      <c r="Z2281" s="84"/>
      <c r="AA2281" s="84" t="b">
        <v>0</v>
      </c>
      <c r="AB2281" s="84">
        <v>0</v>
      </c>
      <c r="AC2281" s="90" t="s">
        <v>13180</v>
      </c>
      <c r="AD2281" s="84" t="b">
        <v>0</v>
      </c>
      <c r="AE2281" s="84" t="s">
        <v>13611</v>
      </c>
      <c r="AF2281" s="84"/>
      <c r="AG2281" s="90" t="s">
        <v>13180</v>
      </c>
      <c r="AH2281" s="84" t="b">
        <v>0</v>
      </c>
      <c r="AI2281" s="84">
        <v>0</v>
      </c>
      <c r="AJ2281" s="90" t="s">
        <v>13180</v>
      </c>
      <c r="AK2281" s="84" t="s">
        <v>13714</v>
      </c>
      <c r="AL2281" s="84" t="b">
        <v>0</v>
      </c>
      <c r="AM2281" s="90" t="s">
        <v>11707</v>
      </c>
      <c r="AN2281" s="84">
        <v>0</v>
      </c>
      <c r="AO2281" s="84">
        <v>0</v>
      </c>
      <c r="AP2281" s="84"/>
      <c r="AQ2281" s="84"/>
      <c r="AR2281" s="84"/>
      <c r="AS2281" s="84"/>
      <c r="AT2281" s="84"/>
      <c r="AU2281" s="84"/>
      <c r="AV2281" s="84"/>
      <c r="AW2281" s="84"/>
    </row>
    <row r="2282" spans="1:49" x14ac:dyDescent="0.25">
      <c r="A2282" s="69" t="s">
        <v>2031</v>
      </c>
      <c r="B2282" s="69" t="s">
        <v>2031</v>
      </c>
      <c r="C2282" s="70"/>
      <c r="D2282" s="71"/>
      <c r="E2282" s="72"/>
      <c r="F2282" s="73"/>
      <c r="G2282" s="70"/>
      <c r="H2282" s="74"/>
      <c r="I2282" s="75"/>
      <c r="J2282" s="75"/>
      <c r="K2282" s="36"/>
      <c r="L2282" s="82"/>
      <c r="M2282" s="82"/>
      <c r="N2282" s="77"/>
      <c r="O2282" s="84" t="s">
        <v>179</v>
      </c>
      <c r="P2282" s="86">
        <v>42750.002210648148</v>
      </c>
      <c r="Q2282" s="84" t="s">
        <v>4676</v>
      </c>
      <c r="R2282" s="84"/>
      <c r="S2282" s="84"/>
      <c r="T2282" s="84"/>
      <c r="U2282" s="86">
        <v>42750.002210648148</v>
      </c>
      <c r="V2282" s="87" t="s">
        <v>8683</v>
      </c>
      <c r="W2282" s="84"/>
      <c r="X2282" s="84"/>
      <c r="Y2282" s="90" t="s">
        <v>11708</v>
      </c>
      <c r="Z2282" s="84"/>
      <c r="AA2282" s="84" t="b">
        <v>0</v>
      </c>
      <c r="AB2282" s="84">
        <v>2</v>
      </c>
      <c r="AC2282" s="90" t="s">
        <v>13180</v>
      </c>
      <c r="AD2282" s="84" t="b">
        <v>0</v>
      </c>
      <c r="AE2282" s="84" t="s">
        <v>13611</v>
      </c>
      <c r="AF2282" s="84"/>
      <c r="AG2282" s="90" t="s">
        <v>13180</v>
      </c>
      <c r="AH2282" s="84" t="b">
        <v>0</v>
      </c>
      <c r="AI2282" s="84">
        <v>0</v>
      </c>
      <c r="AJ2282" s="90" t="s">
        <v>13180</v>
      </c>
      <c r="AK2282" s="84" t="s">
        <v>13707</v>
      </c>
      <c r="AL2282" s="84" t="b">
        <v>0</v>
      </c>
      <c r="AM2282" s="90" t="s">
        <v>11708</v>
      </c>
      <c r="AN2282" s="84">
        <v>0</v>
      </c>
      <c r="AO2282" s="84">
        <v>0</v>
      </c>
      <c r="AP2282" s="84"/>
      <c r="AQ2282" s="84"/>
      <c r="AR2282" s="84"/>
      <c r="AS2282" s="84"/>
      <c r="AT2282" s="84"/>
      <c r="AU2282" s="84"/>
      <c r="AV2282" s="84"/>
      <c r="AW2282" s="84"/>
    </row>
    <row r="2283" spans="1:49" x14ac:dyDescent="0.25">
      <c r="A2283" s="69" t="s">
        <v>2032</v>
      </c>
      <c r="B2283" s="69" t="s">
        <v>2046</v>
      </c>
      <c r="C2283" s="70"/>
      <c r="D2283" s="71"/>
      <c r="E2283" s="72"/>
      <c r="F2283" s="73"/>
      <c r="G2283" s="70"/>
      <c r="H2283" s="74"/>
      <c r="I2283" s="75"/>
      <c r="J2283" s="75"/>
      <c r="K2283" s="36"/>
      <c r="L2283" s="82"/>
      <c r="M2283" s="82"/>
      <c r="N2283" s="77"/>
      <c r="O2283" s="84" t="s">
        <v>3348</v>
      </c>
      <c r="P2283" s="86">
        <v>42750.00271990741</v>
      </c>
      <c r="Q2283" s="84" t="s">
        <v>4677</v>
      </c>
      <c r="R2283" s="84"/>
      <c r="S2283" s="84"/>
      <c r="T2283" s="84"/>
      <c r="U2283" s="86">
        <v>42750.00271990741</v>
      </c>
      <c r="V2283" s="87" t="s">
        <v>8684</v>
      </c>
      <c r="W2283" s="84"/>
      <c r="X2283" s="84"/>
      <c r="Y2283" s="90" t="s">
        <v>11709</v>
      </c>
      <c r="Z2283" s="84"/>
      <c r="AA2283" s="84" t="b">
        <v>0</v>
      </c>
      <c r="AB2283" s="84">
        <v>0</v>
      </c>
      <c r="AC2283" s="90" t="s">
        <v>13180</v>
      </c>
      <c r="AD2283" s="84" t="b">
        <v>0</v>
      </c>
      <c r="AE2283" s="84" t="s">
        <v>13611</v>
      </c>
      <c r="AF2283" s="84"/>
      <c r="AG2283" s="90" t="s">
        <v>13180</v>
      </c>
      <c r="AH2283" s="84" t="b">
        <v>0</v>
      </c>
      <c r="AI2283" s="84">
        <v>2</v>
      </c>
      <c r="AJ2283" s="90" t="s">
        <v>11724</v>
      </c>
      <c r="AK2283" s="84" t="s">
        <v>13707</v>
      </c>
      <c r="AL2283" s="84" t="b">
        <v>0</v>
      </c>
      <c r="AM2283" s="90" t="s">
        <v>11724</v>
      </c>
      <c r="AN2283" s="84">
        <v>0</v>
      </c>
      <c r="AO2283" s="84">
        <v>0</v>
      </c>
      <c r="AP2283" s="84"/>
      <c r="AQ2283" s="84"/>
      <c r="AR2283" s="84"/>
      <c r="AS2283" s="84"/>
      <c r="AT2283" s="84"/>
      <c r="AU2283" s="84"/>
      <c r="AV2283" s="84"/>
      <c r="AW2283" s="84"/>
    </row>
    <row r="2284" spans="1:49" x14ac:dyDescent="0.25">
      <c r="A2284" s="69" t="s">
        <v>2033</v>
      </c>
      <c r="B2284" s="69" t="s">
        <v>2335</v>
      </c>
      <c r="C2284" s="70"/>
      <c r="D2284" s="71"/>
      <c r="E2284" s="72"/>
      <c r="F2284" s="73"/>
      <c r="G2284" s="70"/>
      <c r="H2284" s="74"/>
      <c r="I2284" s="75"/>
      <c r="J2284" s="75"/>
      <c r="K2284" s="36"/>
      <c r="L2284" s="82"/>
      <c r="M2284" s="82"/>
      <c r="N2284" s="77"/>
      <c r="O2284" s="84" t="s">
        <v>3348</v>
      </c>
      <c r="P2284" s="86">
        <v>42750.004907407405</v>
      </c>
      <c r="Q2284" s="84" t="s">
        <v>4513</v>
      </c>
      <c r="R2284" s="84"/>
      <c r="S2284" s="84"/>
      <c r="T2284" s="84"/>
      <c r="U2284" s="86">
        <v>42750.004907407405</v>
      </c>
      <c r="V2284" s="87" t="s">
        <v>8685</v>
      </c>
      <c r="W2284" s="84"/>
      <c r="X2284" s="84"/>
      <c r="Y2284" s="90" t="s">
        <v>11710</v>
      </c>
      <c r="Z2284" s="84"/>
      <c r="AA2284" s="84" t="b">
        <v>0</v>
      </c>
      <c r="AB2284" s="84">
        <v>0</v>
      </c>
      <c r="AC2284" s="90" t="s">
        <v>13180</v>
      </c>
      <c r="AD2284" s="84" t="b">
        <v>0</v>
      </c>
      <c r="AE2284" s="84" t="s">
        <v>13611</v>
      </c>
      <c r="AF2284" s="84"/>
      <c r="AG2284" s="90" t="s">
        <v>13180</v>
      </c>
      <c r="AH2284" s="84" t="b">
        <v>0</v>
      </c>
      <c r="AI2284" s="84">
        <v>25</v>
      </c>
      <c r="AJ2284" s="90" t="s">
        <v>12067</v>
      </c>
      <c r="AK2284" s="84" t="s">
        <v>13707</v>
      </c>
      <c r="AL2284" s="84" t="b">
        <v>0</v>
      </c>
      <c r="AM2284" s="90" t="s">
        <v>12067</v>
      </c>
      <c r="AN2284" s="84">
        <v>0</v>
      </c>
      <c r="AO2284" s="84">
        <v>0</v>
      </c>
      <c r="AP2284" s="84"/>
      <c r="AQ2284" s="84"/>
      <c r="AR2284" s="84"/>
      <c r="AS2284" s="84"/>
      <c r="AT2284" s="84"/>
      <c r="AU2284" s="84"/>
      <c r="AV2284" s="84"/>
      <c r="AW2284" s="84"/>
    </row>
    <row r="2285" spans="1:49" x14ac:dyDescent="0.25">
      <c r="A2285" s="69" t="s">
        <v>2034</v>
      </c>
      <c r="B2285" s="69" t="s">
        <v>2034</v>
      </c>
      <c r="C2285" s="70"/>
      <c r="D2285" s="71"/>
      <c r="E2285" s="72"/>
      <c r="F2285" s="73"/>
      <c r="G2285" s="70"/>
      <c r="H2285" s="74"/>
      <c r="I2285" s="75"/>
      <c r="J2285" s="75"/>
      <c r="K2285" s="36"/>
      <c r="L2285" s="82"/>
      <c r="M2285" s="82"/>
      <c r="N2285" s="77"/>
      <c r="O2285" s="84" t="s">
        <v>179</v>
      </c>
      <c r="P2285" s="86">
        <v>42750.010671296295</v>
      </c>
      <c r="Q2285" s="84" t="s">
        <v>4678</v>
      </c>
      <c r="R2285" s="84"/>
      <c r="S2285" s="84"/>
      <c r="T2285" s="84"/>
      <c r="U2285" s="86">
        <v>42750.010671296295</v>
      </c>
      <c r="V2285" s="87" t="s">
        <v>8686</v>
      </c>
      <c r="W2285" s="84"/>
      <c r="X2285" s="84"/>
      <c r="Y2285" s="90" t="s">
        <v>11711</v>
      </c>
      <c r="Z2285" s="84"/>
      <c r="AA2285" s="84" t="b">
        <v>0</v>
      </c>
      <c r="AB2285" s="84">
        <v>6</v>
      </c>
      <c r="AC2285" s="90" t="s">
        <v>13180</v>
      </c>
      <c r="AD2285" s="84" t="b">
        <v>0</v>
      </c>
      <c r="AE2285" s="84" t="s">
        <v>13611</v>
      </c>
      <c r="AF2285" s="84"/>
      <c r="AG2285" s="90" t="s">
        <v>13180</v>
      </c>
      <c r="AH2285" s="84" t="b">
        <v>0</v>
      </c>
      <c r="AI2285" s="84">
        <v>0</v>
      </c>
      <c r="AJ2285" s="90" t="s">
        <v>13180</v>
      </c>
      <c r="AK2285" s="84" t="s">
        <v>13707</v>
      </c>
      <c r="AL2285" s="84" t="b">
        <v>0</v>
      </c>
      <c r="AM2285" s="90" t="s">
        <v>11711</v>
      </c>
      <c r="AN2285" s="84">
        <v>0</v>
      </c>
      <c r="AO2285" s="84">
        <v>0</v>
      </c>
      <c r="AP2285" s="84"/>
      <c r="AQ2285" s="84"/>
      <c r="AR2285" s="84"/>
      <c r="AS2285" s="84"/>
      <c r="AT2285" s="84"/>
      <c r="AU2285" s="84"/>
      <c r="AV2285" s="84"/>
      <c r="AW2285" s="84"/>
    </row>
    <row r="2286" spans="1:49" x14ac:dyDescent="0.25">
      <c r="A2286" s="69" t="s">
        <v>2035</v>
      </c>
      <c r="B2286" s="69" t="s">
        <v>2035</v>
      </c>
      <c r="C2286" s="70"/>
      <c r="D2286" s="71"/>
      <c r="E2286" s="72"/>
      <c r="F2286" s="73"/>
      <c r="G2286" s="70"/>
      <c r="H2286" s="74"/>
      <c r="I2286" s="75"/>
      <c r="J2286" s="75"/>
      <c r="K2286" s="36"/>
      <c r="L2286" s="82"/>
      <c r="M2286" s="82"/>
      <c r="N2286" s="77"/>
      <c r="O2286" s="84" t="s">
        <v>179</v>
      </c>
      <c r="P2286" s="86">
        <v>42750.013182870367</v>
      </c>
      <c r="Q2286" s="84" t="s">
        <v>4679</v>
      </c>
      <c r="R2286" s="84"/>
      <c r="S2286" s="84"/>
      <c r="T2286" s="84"/>
      <c r="U2286" s="86">
        <v>42750.013182870367</v>
      </c>
      <c r="V2286" s="87" t="s">
        <v>8687</v>
      </c>
      <c r="W2286" s="84"/>
      <c r="X2286" s="84"/>
      <c r="Y2286" s="90" t="s">
        <v>11712</v>
      </c>
      <c r="Z2286" s="84"/>
      <c r="AA2286" s="84" t="b">
        <v>0</v>
      </c>
      <c r="AB2286" s="84">
        <v>0</v>
      </c>
      <c r="AC2286" s="90" t="s">
        <v>13180</v>
      </c>
      <c r="AD2286" s="84" t="b">
        <v>0</v>
      </c>
      <c r="AE2286" s="84" t="s">
        <v>13611</v>
      </c>
      <c r="AF2286" s="84"/>
      <c r="AG2286" s="90" t="s">
        <v>13180</v>
      </c>
      <c r="AH2286" s="84" t="b">
        <v>0</v>
      </c>
      <c r="AI2286" s="84">
        <v>0</v>
      </c>
      <c r="AJ2286" s="90" t="s">
        <v>13180</v>
      </c>
      <c r="AK2286" s="84" t="s">
        <v>13711</v>
      </c>
      <c r="AL2286" s="84" t="b">
        <v>0</v>
      </c>
      <c r="AM2286" s="90" t="s">
        <v>11712</v>
      </c>
      <c r="AN2286" s="84">
        <v>0</v>
      </c>
      <c r="AO2286" s="84">
        <v>0</v>
      </c>
      <c r="AP2286" s="84"/>
      <c r="AQ2286" s="84"/>
      <c r="AR2286" s="84"/>
      <c r="AS2286" s="84"/>
      <c r="AT2286" s="84"/>
      <c r="AU2286" s="84"/>
      <c r="AV2286" s="84"/>
      <c r="AW2286" s="84"/>
    </row>
    <row r="2287" spans="1:49" x14ac:dyDescent="0.25">
      <c r="A2287" s="69" t="s">
        <v>2036</v>
      </c>
      <c r="B2287" s="69" t="s">
        <v>2036</v>
      </c>
      <c r="C2287" s="70"/>
      <c r="D2287" s="71"/>
      <c r="E2287" s="72"/>
      <c r="F2287" s="73"/>
      <c r="G2287" s="70"/>
      <c r="H2287" s="74"/>
      <c r="I2287" s="75"/>
      <c r="J2287" s="75"/>
      <c r="K2287" s="36"/>
      <c r="L2287" s="82"/>
      <c r="M2287" s="82"/>
      <c r="N2287" s="77"/>
      <c r="O2287" s="84" t="s">
        <v>179</v>
      </c>
      <c r="P2287" s="86">
        <v>42750.013611111113</v>
      </c>
      <c r="Q2287" s="84" t="s">
        <v>4680</v>
      </c>
      <c r="R2287" s="84"/>
      <c r="S2287" s="84"/>
      <c r="T2287" s="84"/>
      <c r="U2287" s="86">
        <v>42750.013611111113</v>
      </c>
      <c r="V2287" s="87" t="s">
        <v>8688</v>
      </c>
      <c r="W2287" s="84"/>
      <c r="X2287" s="84"/>
      <c r="Y2287" s="90" t="s">
        <v>11713</v>
      </c>
      <c r="Z2287" s="84"/>
      <c r="AA2287" s="84" t="b">
        <v>0</v>
      </c>
      <c r="AB2287" s="84">
        <v>0</v>
      </c>
      <c r="AC2287" s="90" t="s">
        <v>13180</v>
      </c>
      <c r="AD2287" s="84" t="b">
        <v>0</v>
      </c>
      <c r="AE2287" s="84" t="s">
        <v>13611</v>
      </c>
      <c r="AF2287" s="84"/>
      <c r="AG2287" s="90" t="s">
        <v>13180</v>
      </c>
      <c r="AH2287" s="84" t="b">
        <v>0</v>
      </c>
      <c r="AI2287" s="84">
        <v>0</v>
      </c>
      <c r="AJ2287" s="90" t="s">
        <v>13180</v>
      </c>
      <c r="AK2287" s="84" t="s">
        <v>13707</v>
      </c>
      <c r="AL2287" s="84" t="b">
        <v>0</v>
      </c>
      <c r="AM2287" s="90" t="s">
        <v>11713</v>
      </c>
      <c r="AN2287" s="84">
        <v>0</v>
      </c>
      <c r="AO2287" s="84">
        <v>0</v>
      </c>
      <c r="AP2287" s="84"/>
      <c r="AQ2287" s="84"/>
      <c r="AR2287" s="84"/>
      <c r="AS2287" s="84"/>
      <c r="AT2287" s="84"/>
      <c r="AU2287" s="84"/>
      <c r="AV2287" s="84"/>
      <c r="AW2287" s="84"/>
    </row>
    <row r="2288" spans="1:49" x14ac:dyDescent="0.25">
      <c r="A2288" s="69" t="s">
        <v>2037</v>
      </c>
      <c r="B2288" s="69" t="s">
        <v>2037</v>
      </c>
      <c r="C2288" s="70"/>
      <c r="D2288" s="71"/>
      <c r="E2288" s="72"/>
      <c r="F2288" s="73"/>
      <c r="G2288" s="70"/>
      <c r="H2288" s="74"/>
      <c r="I2288" s="75"/>
      <c r="J2288" s="75"/>
      <c r="K2288" s="36"/>
      <c r="L2288" s="82"/>
      <c r="M2288" s="82"/>
      <c r="N2288" s="77"/>
      <c r="O2288" s="84" t="s">
        <v>179</v>
      </c>
      <c r="P2288" s="86">
        <v>42750.015729166669</v>
      </c>
      <c r="Q2288" s="84" t="s">
        <v>4681</v>
      </c>
      <c r="R2288" s="84"/>
      <c r="S2288" s="84"/>
      <c r="T2288" s="84"/>
      <c r="U2288" s="86">
        <v>42750.015729166669</v>
      </c>
      <c r="V2288" s="87" t="s">
        <v>8689</v>
      </c>
      <c r="W2288" s="84"/>
      <c r="X2288" s="84"/>
      <c r="Y2288" s="90" t="s">
        <v>11714</v>
      </c>
      <c r="Z2288" s="84"/>
      <c r="AA2288" s="84" t="b">
        <v>0</v>
      </c>
      <c r="AB2288" s="84">
        <v>0</v>
      </c>
      <c r="AC2288" s="90" t="s">
        <v>13180</v>
      </c>
      <c r="AD2288" s="84" t="b">
        <v>0</v>
      </c>
      <c r="AE2288" s="84" t="s">
        <v>13611</v>
      </c>
      <c r="AF2288" s="84"/>
      <c r="AG2288" s="90" t="s">
        <v>13180</v>
      </c>
      <c r="AH2288" s="84" t="b">
        <v>0</v>
      </c>
      <c r="AI2288" s="84">
        <v>0</v>
      </c>
      <c r="AJ2288" s="90" t="s">
        <v>13180</v>
      </c>
      <c r="AK2288" s="84" t="s">
        <v>13707</v>
      </c>
      <c r="AL2288" s="84" t="b">
        <v>0</v>
      </c>
      <c r="AM2288" s="90" t="s">
        <v>11714</v>
      </c>
      <c r="AN2288" s="84">
        <v>0</v>
      </c>
      <c r="AO2288" s="84">
        <v>0</v>
      </c>
      <c r="AP2288" s="84"/>
      <c r="AQ2288" s="84"/>
      <c r="AR2288" s="84"/>
      <c r="AS2288" s="84"/>
      <c r="AT2288" s="84"/>
      <c r="AU2288" s="84"/>
      <c r="AV2288" s="84"/>
      <c r="AW2288" s="84"/>
    </row>
    <row r="2289" spans="1:49" x14ac:dyDescent="0.25">
      <c r="A2289" s="69" t="s">
        <v>2038</v>
      </c>
      <c r="B2289" s="69" t="s">
        <v>2038</v>
      </c>
      <c r="C2289" s="70"/>
      <c r="D2289" s="71"/>
      <c r="E2289" s="72"/>
      <c r="F2289" s="73"/>
      <c r="G2289" s="70"/>
      <c r="H2289" s="74"/>
      <c r="I2289" s="75"/>
      <c r="J2289" s="75"/>
      <c r="K2289" s="36"/>
      <c r="L2289" s="82"/>
      <c r="M2289" s="82"/>
      <c r="N2289" s="77"/>
      <c r="O2289" s="84" t="s">
        <v>179</v>
      </c>
      <c r="P2289" s="86">
        <v>42750.016550925924</v>
      </c>
      <c r="Q2289" s="84" t="s">
        <v>4682</v>
      </c>
      <c r="R2289" s="87" t="s">
        <v>5663</v>
      </c>
      <c r="S2289" s="84" t="s">
        <v>6293</v>
      </c>
      <c r="T2289" s="84" t="s">
        <v>6392</v>
      </c>
      <c r="U2289" s="86">
        <v>42750.016550925924</v>
      </c>
      <c r="V2289" s="87" t="s">
        <v>8690</v>
      </c>
      <c r="W2289" s="84"/>
      <c r="X2289" s="84"/>
      <c r="Y2289" s="90" t="s">
        <v>11715</v>
      </c>
      <c r="Z2289" s="84"/>
      <c r="AA2289" s="84" t="b">
        <v>0</v>
      </c>
      <c r="AB2289" s="84">
        <v>0</v>
      </c>
      <c r="AC2289" s="90" t="s">
        <v>13180</v>
      </c>
      <c r="AD2289" s="84" t="b">
        <v>0</v>
      </c>
      <c r="AE2289" s="84" t="s">
        <v>13611</v>
      </c>
      <c r="AF2289" s="84"/>
      <c r="AG2289" s="90" t="s">
        <v>13180</v>
      </c>
      <c r="AH2289" s="84" t="b">
        <v>0</v>
      </c>
      <c r="AI2289" s="84">
        <v>0</v>
      </c>
      <c r="AJ2289" s="90" t="s">
        <v>13180</v>
      </c>
      <c r="AK2289" s="84" t="s">
        <v>13708</v>
      </c>
      <c r="AL2289" s="84" t="b">
        <v>0</v>
      </c>
      <c r="AM2289" s="90" t="s">
        <v>11715</v>
      </c>
      <c r="AN2289" s="84">
        <v>0</v>
      </c>
      <c r="AO2289" s="84">
        <v>0</v>
      </c>
      <c r="AP2289" s="84"/>
      <c r="AQ2289" s="84"/>
      <c r="AR2289" s="84"/>
      <c r="AS2289" s="84"/>
      <c r="AT2289" s="84"/>
      <c r="AU2289" s="84"/>
      <c r="AV2289" s="84"/>
      <c r="AW2289" s="84"/>
    </row>
    <row r="2290" spans="1:49" x14ac:dyDescent="0.25">
      <c r="A2290" s="69" t="s">
        <v>2039</v>
      </c>
      <c r="B2290" s="69" t="s">
        <v>2039</v>
      </c>
      <c r="C2290" s="70"/>
      <c r="D2290" s="71"/>
      <c r="E2290" s="72"/>
      <c r="F2290" s="73"/>
      <c r="G2290" s="70"/>
      <c r="H2290" s="74"/>
      <c r="I2290" s="75"/>
      <c r="J2290" s="75"/>
      <c r="K2290" s="36"/>
      <c r="L2290" s="82"/>
      <c r="M2290" s="82"/>
      <c r="N2290" s="77"/>
      <c r="O2290" s="84" t="s">
        <v>179</v>
      </c>
      <c r="P2290" s="86">
        <v>42750.016655092593</v>
      </c>
      <c r="Q2290" s="84" t="s">
        <v>4683</v>
      </c>
      <c r="R2290" s="84"/>
      <c r="S2290" s="84"/>
      <c r="T2290" s="84"/>
      <c r="U2290" s="86">
        <v>42750.016655092593</v>
      </c>
      <c r="V2290" s="87" t="s">
        <v>8691</v>
      </c>
      <c r="W2290" s="84"/>
      <c r="X2290" s="84"/>
      <c r="Y2290" s="90" t="s">
        <v>11716</v>
      </c>
      <c r="Z2290" s="84"/>
      <c r="AA2290" s="84" t="b">
        <v>0</v>
      </c>
      <c r="AB2290" s="84">
        <v>4</v>
      </c>
      <c r="AC2290" s="90" t="s">
        <v>13180</v>
      </c>
      <c r="AD2290" s="84" t="b">
        <v>0</v>
      </c>
      <c r="AE2290" s="84" t="s">
        <v>13611</v>
      </c>
      <c r="AF2290" s="84"/>
      <c r="AG2290" s="90" t="s">
        <v>13180</v>
      </c>
      <c r="AH2290" s="84" t="b">
        <v>0</v>
      </c>
      <c r="AI2290" s="84">
        <v>0</v>
      </c>
      <c r="AJ2290" s="90" t="s">
        <v>13180</v>
      </c>
      <c r="AK2290" s="84" t="s">
        <v>13711</v>
      </c>
      <c r="AL2290" s="84" t="b">
        <v>0</v>
      </c>
      <c r="AM2290" s="90" t="s">
        <v>11716</v>
      </c>
      <c r="AN2290" s="84">
        <v>0</v>
      </c>
      <c r="AO2290" s="84">
        <v>0</v>
      </c>
      <c r="AP2290" s="84"/>
      <c r="AQ2290" s="84"/>
      <c r="AR2290" s="84"/>
      <c r="AS2290" s="84"/>
      <c r="AT2290" s="84"/>
      <c r="AU2290" s="84"/>
      <c r="AV2290" s="84"/>
      <c r="AW2290" s="84"/>
    </row>
    <row r="2291" spans="1:49" x14ac:dyDescent="0.25">
      <c r="A2291" s="69" t="s">
        <v>2040</v>
      </c>
      <c r="B2291" s="69" t="s">
        <v>3188</v>
      </c>
      <c r="C2291" s="70"/>
      <c r="D2291" s="71"/>
      <c r="E2291" s="72"/>
      <c r="F2291" s="73"/>
      <c r="G2291" s="70"/>
      <c r="H2291" s="74"/>
      <c r="I2291" s="75"/>
      <c r="J2291" s="75"/>
      <c r="K2291" s="36"/>
      <c r="L2291" s="82"/>
      <c r="M2291" s="82"/>
      <c r="N2291" s="77"/>
      <c r="O2291" s="84" t="s">
        <v>3349</v>
      </c>
      <c r="P2291" s="86">
        <v>42750.018229166664</v>
      </c>
      <c r="Q2291" s="84" t="s">
        <v>4684</v>
      </c>
      <c r="R2291" s="84"/>
      <c r="S2291" s="84"/>
      <c r="T2291" s="84"/>
      <c r="U2291" s="86">
        <v>42750.018229166664</v>
      </c>
      <c r="V2291" s="87" t="s">
        <v>8692</v>
      </c>
      <c r="W2291" s="84"/>
      <c r="X2291" s="84"/>
      <c r="Y2291" s="90" t="s">
        <v>11717</v>
      </c>
      <c r="Z2291" s="84"/>
      <c r="AA2291" s="84" t="b">
        <v>0</v>
      </c>
      <c r="AB2291" s="84">
        <v>0</v>
      </c>
      <c r="AC2291" s="90" t="s">
        <v>13472</v>
      </c>
      <c r="AD2291" s="84" t="b">
        <v>0</v>
      </c>
      <c r="AE2291" s="84" t="s">
        <v>13611</v>
      </c>
      <c r="AF2291" s="84"/>
      <c r="AG2291" s="90" t="s">
        <v>13180</v>
      </c>
      <c r="AH2291" s="84" t="b">
        <v>0</v>
      </c>
      <c r="AI2291" s="84">
        <v>0</v>
      </c>
      <c r="AJ2291" s="90" t="s">
        <v>13180</v>
      </c>
      <c r="AK2291" s="84" t="s">
        <v>13707</v>
      </c>
      <c r="AL2291" s="84" t="b">
        <v>0</v>
      </c>
      <c r="AM2291" s="90" t="s">
        <v>11717</v>
      </c>
      <c r="AN2291" s="84">
        <v>0</v>
      </c>
      <c r="AO2291" s="84">
        <v>0</v>
      </c>
      <c r="AP2291" s="84"/>
      <c r="AQ2291" s="84"/>
      <c r="AR2291" s="84"/>
      <c r="AS2291" s="84"/>
      <c r="AT2291" s="84"/>
      <c r="AU2291" s="84"/>
      <c r="AV2291" s="84"/>
      <c r="AW2291" s="84"/>
    </row>
    <row r="2292" spans="1:49" x14ac:dyDescent="0.25">
      <c r="A2292" s="69" t="s">
        <v>2041</v>
      </c>
      <c r="B2292" s="69" t="s">
        <v>2041</v>
      </c>
      <c r="C2292" s="70"/>
      <c r="D2292" s="71"/>
      <c r="E2292" s="72"/>
      <c r="F2292" s="73"/>
      <c r="G2292" s="70"/>
      <c r="H2292" s="74"/>
      <c r="I2292" s="75"/>
      <c r="J2292" s="75"/>
      <c r="K2292" s="36"/>
      <c r="L2292" s="82"/>
      <c r="M2292" s="82"/>
      <c r="N2292" s="77"/>
      <c r="O2292" s="84" t="s">
        <v>179</v>
      </c>
      <c r="P2292" s="86">
        <v>42749.051111111112</v>
      </c>
      <c r="Q2292" s="84" t="s">
        <v>4685</v>
      </c>
      <c r="R2292" s="84"/>
      <c r="S2292" s="84"/>
      <c r="T2292" s="84"/>
      <c r="U2292" s="86">
        <v>42749.051111111112</v>
      </c>
      <c r="V2292" s="87" t="s">
        <v>8693</v>
      </c>
      <c r="W2292" s="84"/>
      <c r="X2292" s="84"/>
      <c r="Y2292" s="90" t="s">
        <v>11718</v>
      </c>
      <c r="Z2292" s="84"/>
      <c r="AA2292" s="84" t="b">
        <v>0</v>
      </c>
      <c r="AB2292" s="84">
        <v>4</v>
      </c>
      <c r="AC2292" s="90" t="s">
        <v>13180</v>
      </c>
      <c r="AD2292" s="84" t="b">
        <v>0</v>
      </c>
      <c r="AE2292" s="84" t="s">
        <v>13611</v>
      </c>
      <c r="AF2292" s="84"/>
      <c r="AG2292" s="90" t="s">
        <v>13180</v>
      </c>
      <c r="AH2292" s="84" t="b">
        <v>0</v>
      </c>
      <c r="AI2292" s="84">
        <v>0</v>
      </c>
      <c r="AJ2292" s="90" t="s">
        <v>13180</v>
      </c>
      <c r="AK2292" s="84" t="s">
        <v>13707</v>
      </c>
      <c r="AL2292" s="84" t="b">
        <v>0</v>
      </c>
      <c r="AM2292" s="90" t="s">
        <v>11718</v>
      </c>
      <c r="AN2292" s="84">
        <v>0</v>
      </c>
      <c r="AO2292" s="84">
        <v>0</v>
      </c>
      <c r="AP2292" s="84"/>
      <c r="AQ2292" s="84"/>
      <c r="AR2292" s="84"/>
      <c r="AS2292" s="84"/>
      <c r="AT2292" s="84"/>
      <c r="AU2292" s="84"/>
      <c r="AV2292" s="84"/>
      <c r="AW2292" s="84"/>
    </row>
    <row r="2293" spans="1:49" x14ac:dyDescent="0.25">
      <c r="A2293" s="69" t="s">
        <v>2041</v>
      </c>
      <c r="B2293" s="69" t="s">
        <v>2041</v>
      </c>
      <c r="C2293" s="70"/>
      <c r="D2293" s="71"/>
      <c r="E2293" s="72"/>
      <c r="F2293" s="73"/>
      <c r="G2293" s="70"/>
      <c r="H2293" s="74"/>
      <c r="I2293" s="75"/>
      <c r="J2293" s="75"/>
      <c r="K2293" s="36"/>
      <c r="L2293" s="82"/>
      <c r="M2293" s="82"/>
      <c r="N2293" s="77"/>
      <c r="O2293" s="84" t="s">
        <v>179</v>
      </c>
      <c r="P2293" s="86">
        <v>42750.023738425924</v>
      </c>
      <c r="Q2293" s="84" t="s">
        <v>4686</v>
      </c>
      <c r="R2293" s="84"/>
      <c r="S2293" s="84"/>
      <c r="T2293" s="84"/>
      <c r="U2293" s="86">
        <v>42750.023738425924</v>
      </c>
      <c r="V2293" s="87" t="s">
        <v>8694</v>
      </c>
      <c r="W2293" s="84"/>
      <c r="X2293" s="84"/>
      <c r="Y2293" s="90" t="s">
        <v>11719</v>
      </c>
      <c r="Z2293" s="84"/>
      <c r="AA2293" s="84" t="b">
        <v>0</v>
      </c>
      <c r="AB2293" s="84">
        <v>1</v>
      </c>
      <c r="AC2293" s="90" t="s">
        <v>13180</v>
      </c>
      <c r="AD2293" s="84" t="b">
        <v>0</v>
      </c>
      <c r="AE2293" s="84" t="s">
        <v>13611</v>
      </c>
      <c r="AF2293" s="84"/>
      <c r="AG2293" s="90" t="s">
        <v>13180</v>
      </c>
      <c r="AH2293" s="84" t="b">
        <v>0</v>
      </c>
      <c r="AI2293" s="84">
        <v>0</v>
      </c>
      <c r="AJ2293" s="90" t="s">
        <v>13180</v>
      </c>
      <c r="AK2293" s="84" t="s">
        <v>13707</v>
      </c>
      <c r="AL2293" s="84" t="b">
        <v>0</v>
      </c>
      <c r="AM2293" s="90" t="s">
        <v>11719</v>
      </c>
      <c r="AN2293" s="84">
        <v>0</v>
      </c>
      <c r="AO2293" s="84">
        <v>0</v>
      </c>
      <c r="AP2293" s="84"/>
      <c r="AQ2293" s="84"/>
      <c r="AR2293" s="84"/>
      <c r="AS2293" s="84"/>
      <c r="AT2293" s="84"/>
      <c r="AU2293" s="84"/>
      <c r="AV2293" s="84"/>
      <c r="AW2293" s="84"/>
    </row>
    <row r="2294" spans="1:49" x14ac:dyDescent="0.25">
      <c r="A2294" s="69" t="s">
        <v>2042</v>
      </c>
      <c r="B2294" s="69" t="s">
        <v>2042</v>
      </c>
      <c r="C2294" s="70"/>
      <c r="D2294" s="71"/>
      <c r="E2294" s="72"/>
      <c r="F2294" s="73"/>
      <c r="G2294" s="70"/>
      <c r="H2294" s="74"/>
      <c r="I2294" s="75"/>
      <c r="J2294" s="75"/>
      <c r="K2294" s="36"/>
      <c r="L2294" s="82"/>
      <c r="M2294" s="82"/>
      <c r="N2294" s="77"/>
      <c r="O2294" s="84" t="s">
        <v>179</v>
      </c>
      <c r="P2294" s="86">
        <v>42750.023958333331</v>
      </c>
      <c r="Q2294" s="84" t="s">
        <v>4687</v>
      </c>
      <c r="R2294" s="84"/>
      <c r="S2294" s="84"/>
      <c r="T2294" s="84"/>
      <c r="U2294" s="86">
        <v>42750.023958333331</v>
      </c>
      <c r="V2294" s="87" t="s">
        <v>8695</v>
      </c>
      <c r="W2294" s="84"/>
      <c r="X2294" s="84"/>
      <c r="Y2294" s="90" t="s">
        <v>11720</v>
      </c>
      <c r="Z2294" s="84"/>
      <c r="AA2294" s="84" t="b">
        <v>0</v>
      </c>
      <c r="AB2294" s="84">
        <v>5</v>
      </c>
      <c r="AC2294" s="90" t="s">
        <v>13180</v>
      </c>
      <c r="AD2294" s="84" t="b">
        <v>0</v>
      </c>
      <c r="AE2294" s="84" t="s">
        <v>13611</v>
      </c>
      <c r="AF2294" s="84"/>
      <c r="AG2294" s="90" t="s">
        <v>13180</v>
      </c>
      <c r="AH2294" s="84" t="b">
        <v>0</v>
      </c>
      <c r="AI2294" s="84">
        <v>0</v>
      </c>
      <c r="AJ2294" s="90" t="s">
        <v>13180</v>
      </c>
      <c r="AK2294" s="84" t="s">
        <v>13707</v>
      </c>
      <c r="AL2294" s="84" t="b">
        <v>0</v>
      </c>
      <c r="AM2294" s="90" t="s">
        <v>11720</v>
      </c>
      <c r="AN2294" s="84">
        <v>0</v>
      </c>
      <c r="AO2294" s="84">
        <v>0</v>
      </c>
      <c r="AP2294" s="84" t="s">
        <v>13908</v>
      </c>
      <c r="AQ2294" s="84" t="s">
        <v>13984</v>
      </c>
      <c r="AR2294" s="84" t="s">
        <v>13986</v>
      </c>
      <c r="AS2294" s="84" t="s">
        <v>14101</v>
      </c>
      <c r="AT2294" s="84" t="s">
        <v>14289</v>
      </c>
      <c r="AU2294" s="84" t="s">
        <v>14476</v>
      </c>
      <c r="AV2294" s="84" t="s">
        <v>14550</v>
      </c>
      <c r="AW2294" s="87" t="s">
        <v>14665</v>
      </c>
    </row>
    <row r="2295" spans="1:49" x14ac:dyDescent="0.25">
      <c r="A2295" s="69" t="s">
        <v>2043</v>
      </c>
      <c r="B2295" s="69" t="s">
        <v>2043</v>
      </c>
      <c r="C2295" s="70"/>
      <c r="D2295" s="71"/>
      <c r="E2295" s="72"/>
      <c r="F2295" s="73"/>
      <c r="G2295" s="70"/>
      <c r="H2295" s="74"/>
      <c r="I2295" s="75"/>
      <c r="J2295" s="75"/>
      <c r="K2295" s="36"/>
      <c r="L2295" s="82"/>
      <c r="M2295" s="82"/>
      <c r="N2295" s="77"/>
      <c r="O2295" s="84" t="s">
        <v>179</v>
      </c>
      <c r="P2295" s="86">
        <v>42750.027025462965</v>
      </c>
      <c r="Q2295" s="84" t="s">
        <v>4688</v>
      </c>
      <c r="R2295" s="84"/>
      <c r="S2295" s="84"/>
      <c r="T2295" s="84"/>
      <c r="U2295" s="86">
        <v>42750.027025462965</v>
      </c>
      <c r="V2295" s="87" t="s">
        <v>8696</v>
      </c>
      <c r="W2295" s="84"/>
      <c r="X2295" s="84"/>
      <c r="Y2295" s="90" t="s">
        <v>11721</v>
      </c>
      <c r="Z2295" s="84"/>
      <c r="AA2295" s="84" t="b">
        <v>0</v>
      </c>
      <c r="AB2295" s="84">
        <v>0</v>
      </c>
      <c r="AC2295" s="90" t="s">
        <v>13180</v>
      </c>
      <c r="AD2295" s="84" t="b">
        <v>0</v>
      </c>
      <c r="AE2295" s="84" t="s">
        <v>13611</v>
      </c>
      <c r="AF2295" s="84"/>
      <c r="AG2295" s="90" t="s">
        <v>13180</v>
      </c>
      <c r="AH2295" s="84" t="b">
        <v>0</v>
      </c>
      <c r="AI2295" s="84">
        <v>0</v>
      </c>
      <c r="AJ2295" s="90" t="s">
        <v>13180</v>
      </c>
      <c r="AK2295" s="84" t="s">
        <v>13714</v>
      </c>
      <c r="AL2295" s="84" t="b">
        <v>0</v>
      </c>
      <c r="AM2295" s="90" t="s">
        <v>11721</v>
      </c>
      <c r="AN2295" s="84">
        <v>0</v>
      </c>
      <c r="AO2295" s="84">
        <v>0</v>
      </c>
      <c r="AP2295" s="84"/>
      <c r="AQ2295" s="84"/>
      <c r="AR2295" s="84"/>
      <c r="AS2295" s="84"/>
      <c r="AT2295" s="84"/>
      <c r="AU2295" s="84"/>
      <c r="AV2295" s="84"/>
      <c r="AW2295" s="84"/>
    </row>
    <row r="2296" spans="1:49" x14ac:dyDescent="0.25">
      <c r="A2296" s="69" t="s">
        <v>2044</v>
      </c>
      <c r="B2296" s="69" t="s">
        <v>2044</v>
      </c>
      <c r="C2296" s="70"/>
      <c r="D2296" s="71"/>
      <c r="E2296" s="72"/>
      <c r="F2296" s="73"/>
      <c r="G2296" s="70"/>
      <c r="H2296" s="74"/>
      <c r="I2296" s="75"/>
      <c r="J2296" s="75"/>
      <c r="K2296" s="36"/>
      <c r="L2296" s="82"/>
      <c r="M2296" s="82"/>
      <c r="N2296" s="77"/>
      <c r="O2296" s="84" t="s">
        <v>179</v>
      </c>
      <c r="P2296" s="86">
        <v>42750.029039351852</v>
      </c>
      <c r="Q2296" s="84" t="s">
        <v>4689</v>
      </c>
      <c r="R2296" s="84"/>
      <c r="S2296" s="84"/>
      <c r="T2296" s="84"/>
      <c r="U2296" s="86">
        <v>42750.029039351852</v>
      </c>
      <c r="V2296" s="87" t="s">
        <v>8697</v>
      </c>
      <c r="W2296" s="84"/>
      <c r="X2296" s="84"/>
      <c r="Y2296" s="90" t="s">
        <v>11722</v>
      </c>
      <c r="Z2296" s="84"/>
      <c r="AA2296" s="84" t="b">
        <v>0</v>
      </c>
      <c r="AB2296" s="84">
        <v>0</v>
      </c>
      <c r="AC2296" s="90" t="s">
        <v>13180</v>
      </c>
      <c r="AD2296" s="84" t="b">
        <v>0</v>
      </c>
      <c r="AE2296" s="84" t="s">
        <v>13611</v>
      </c>
      <c r="AF2296" s="84"/>
      <c r="AG2296" s="90" t="s">
        <v>13180</v>
      </c>
      <c r="AH2296" s="84" t="b">
        <v>0</v>
      </c>
      <c r="AI2296" s="84">
        <v>0</v>
      </c>
      <c r="AJ2296" s="90" t="s">
        <v>13180</v>
      </c>
      <c r="AK2296" s="84" t="s">
        <v>13707</v>
      </c>
      <c r="AL2296" s="84" t="b">
        <v>0</v>
      </c>
      <c r="AM2296" s="90" t="s">
        <v>11722</v>
      </c>
      <c r="AN2296" s="84">
        <v>0</v>
      </c>
      <c r="AO2296" s="84">
        <v>0</v>
      </c>
      <c r="AP2296" s="84"/>
      <c r="AQ2296" s="84"/>
      <c r="AR2296" s="84"/>
      <c r="AS2296" s="84"/>
      <c r="AT2296" s="84"/>
      <c r="AU2296" s="84"/>
      <c r="AV2296" s="84"/>
      <c r="AW2296" s="84"/>
    </row>
    <row r="2297" spans="1:49" x14ac:dyDescent="0.25">
      <c r="A2297" s="69" t="s">
        <v>2045</v>
      </c>
      <c r="B2297" s="69" t="s">
        <v>2045</v>
      </c>
      <c r="C2297" s="70"/>
      <c r="D2297" s="71"/>
      <c r="E2297" s="72"/>
      <c r="F2297" s="73"/>
      <c r="G2297" s="70"/>
      <c r="H2297" s="74"/>
      <c r="I2297" s="75"/>
      <c r="J2297" s="75"/>
      <c r="K2297" s="36"/>
      <c r="L2297" s="82"/>
      <c r="M2297" s="82"/>
      <c r="N2297" s="77"/>
      <c r="O2297" s="84" t="s">
        <v>179</v>
      </c>
      <c r="P2297" s="86">
        <v>42750.036238425928</v>
      </c>
      <c r="Q2297" s="84" t="s">
        <v>4690</v>
      </c>
      <c r="R2297" s="84"/>
      <c r="S2297" s="84"/>
      <c r="T2297" s="84"/>
      <c r="U2297" s="86">
        <v>42750.036238425928</v>
      </c>
      <c r="V2297" s="87" t="s">
        <v>8698</v>
      </c>
      <c r="W2297" s="84"/>
      <c r="X2297" s="84"/>
      <c r="Y2297" s="90" t="s">
        <v>11723</v>
      </c>
      <c r="Z2297" s="84"/>
      <c r="AA2297" s="84" t="b">
        <v>0</v>
      </c>
      <c r="AB2297" s="84">
        <v>1</v>
      </c>
      <c r="AC2297" s="90" t="s">
        <v>13180</v>
      </c>
      <c r="AD2297" s="84" t="b">
        <v>0</v>
      </c>
      <c r="AE2297" s="84" t="s">
        <v>13611</v>
      </c>
      <c r="AF2297" s="84"/>
      <c r="AG2297" s="90" t="s">
        <v>13180</v>
      </c>
      <c r="AH2297" s="84" t="b">
        <v>0</v>
      </c>
      <c r="AI2297" s="84">
        <v>0</v>
      </c>
      <c r="AJ2297" s="90" t="s">
        <v>13180</v>
      </c>
      <c r="AK2297" s="84" t="s">
        <v>13707</v>
      </c>
      <c r="AL2297" s="84" t="b">
        <v>0</v>
      </c>
      <c r="AM2297" s="90" t="s">
        <v>11723</v>
      </c>
      <c r="AN2297" s="84">
        <v>0</v>
      </c>
      <c r="AO2297" s="84">
        <v>0</v>
      </c>
      <c r="AP2297" s="84"/>
      <c r="AQ2297" s="84"/>
      <c r="AR2297" s="84"/>
      <c r="AS2297" s="84"/>
      <c r="AT2297" s="84"/>
      <c r="AU2297" s="84"/>
      <c r="AV2297" s="84"/>
      <c r="AW2297" s="84"/>
    </row>
    <row r="2298" spans="1:49" x14ac:dyDescent="0.25">
      <c r="A2298" s="69" t="s">
        <v>2046</v>
      </c>
      <c r="B2298" s="69" t="s">
        <v>2046</v>
      </c>
      <c r="C2298" s="70"/>
      <c r="D2298" s="71"/>
      <c r="E2298" s="72"/>
      <c r="F2298" s="73"/>
      <c r="G2298" s="70"/>
      <c r="H2298" s="74"/>
      <c r="I2298" s="75"/>
      <c r="J2298" s="75"/>
      <c r="K2298" s="36"/>
      <c r="L2298" s="82"/>
      <c r="M2298" s="82"/>
      <c r="N2298" s="77"/>
      <c r="O2298" s="84" t="s">
        <v>179</v>
      </c>
      <c r="P2298" s="86">
        <v>42749.996145833335</v>
      </c>
      <c r="Q2298" s="84" t="s">
        <v>4691</v>
      </c>
      <c r="R2298" s="84"/>
      <c r="S2298" s="84"/>
      <c r="T2298" s="84"/>
      <c r="U2298" s="86">
        <v>42749.996145833335</v>
      </c>
      <c r="V2298" s="87" t="s">
        <v>8699</v>
      </c>
      <c r="W2298" s="84"/>
      <c r="X2298" s="84"/>
      <c r="Y2298" s="90" t="s">
        <v>11724</v>
      </c>
      <c r="Z2298" s="84"/>
      <c r="AA2298" s="84" t="b">
        <v>0</v>
      </c>
      <c r="AB2298" s="84">
        <v>8</v>
      </c>
      <c r="AC2298" s="90" t="s">
        <v>13180</v>
      </c>
      <c r="AD2298" s="84" t="b">
        <v>0</v>
      </c>
      <c r="AE2298" s="84" t="s">
        <v>13611</v>
      </c>
      <c r="AF2298" s="84"/>
      <c r="AG2298" s="90" t="s">
        <v>13180</v>
      </c>
      <c r="AH2298" s="84" t="b">
        <v>0</v>
      </c>
      <c r="AI2298" s="84">
        <v>2</v>
      </c>
      <c r="AJ2298" s="90" t="s">
        <v>13180</v>
      </c>
      <c r="AK2298" s="84" t="s">
        <v>13707</v>
      </c>
      <c r="AL2298" s="84" t="b">
        <v>0</v>
      </c>
      <c r="AM2298" s="90" t="s">
        <v>11724</v>
      </c>
      <c r="AN2298" s="84">
        <v>0</v>
      </c>
      <c r="AO2298" s="84">
        <v>0</v>
      </c>
      <c r="AP2298" s="84"/>
      <c r="AQ2298" s="84"/>
      <c r="AR2298" s="84"/>
      <c r="AS2298" s="84"/>
      <c r="AT2298" s="84"/>
      <c r="AU2298" s="84"/>
      <c r="AV2298" s="84"/>
      <c r="AW2298" s="84"/>
    </row>
    <row r="2299" spans="1:49" x14ac:dyDescent="0.25">
      <c r="A2299" s="69" t="s">
        <v>2047</v>
      </c>
      <c r="B2299" s="69" t="s">
        <v>2046</v>
      </c>
      <c r="C2299" s="70"/>
      <c r="D2299" s="71"/>
      <c r="E2299" s="72"/>
      <c r="F2299" s="73"/>
      <c r="G2299" s="70"/>
      <c r="H2299" s="74"/>
      <c r="I2299" s="75"/>
      <c r="J2299" s="75"/>
      <c r="K2299" s="36"/>
      <c r="L2299" s="82"/>
      <c r="M2299" s="82"/>
      <c r="N2299" s="77"/>
      <c r="O2299" s="84" t="s">
        <v>3348</v>
      </c>
      <c r="P2299" s="86">
        <v>42750.040081018517</v>
      </c>
      <c r="Q2299" s="84" t="s">
        <v>4677</v>
      </c>
      <c r="R2299" s="84"/>
      <c r="S2299" s="84"/>
      <c r="T2299" s="84"/>
      <c r="U2299" s="86">
        <v>42750.040081018517</v>
      </c>
      <c r="V2299" s="87" t="s">
        <v>8700</v>
      </c>
      <c r="W2299" s="84"/>
      <c r="X2299" s="84"/>
      <c r="Y2299" s="90" t="s">
        <v>11725</v>
      </c>
      <c r="Z2299" s="84"/>
      <c r="AA2299" s="84" t="b">
        <v>0</v>
      </c>
      <c r="AB2299" s="84">
        <v>0</v>
      </c>
      <c r="AC2299" s="90" t="s">
        <v>13180</v>
      </c>
      <c r="AD2299" s="84" t="b">
        <v>0</v>
      </c>
      <c r="AE2299" s="84" t="s">
        <v>13611</v>
      </c>
      <c r="AF2299" s="84"/>
      <c r="AG2299" s="90" t="s">
        <v>13180</v>
      </c>
      <c r="AH2299" s="84" t="b">
        <v>0</v>
      </c>
      <c r="AI2299" s="84">
        <v>2</v>
      </c>
      <c r="AJ2299" s="90" t="s">
        <v>11724</v>
      </c>
      <c r="AK2299" s="84" t="s">
        <v>13707</v>
      </c>
      <c r="AL2299" s="84" t="b">
        <v>0</v>
      </c>
      <c r="AM2299" s="90" t="s">
        <v>11724</v>
      </c>
      <c r="AN2299" s="84">
        <v>0</v>
      </c>
      <c r="AO2299" s="84">
        <v>0</v>
      </c>
      <c r="AP2299" s="84"/>
      <c r="AQ2299" s="84"/>
      <c r="AR2299" s="84"/>
      <c r="AS2299" s="84"/>
      <c r="AT2299" s="84"/>
      <c r="AU2299" s="84"/>
      <c r="AV2299" s="84"/>
      <c r="AW2299" s="84"/>
    </row>
    <row r="2300" spans="1:49" x14ac:dyDescent="0.25">
      <c r="A2300" s="69" t="s">
        <v>2048</v>
      </c>
      <c r="B2300" s="69" t="s">
        <v>2048</v>
      </c>
      <c r="C2300" s="70"/>
      <c r="D2300" s="71"/>
      <c r="E2300" s="72"/>
      <c r="F2300" s="73"/>
      <c r="G2300" s="70"/>
      <c r="H2300" s="74"/>
      <c r="I2300" s="75"/>
      <c r="J2300" s="75"/>
      <c r="K2300" s="36"/>
      <c r="L2300" s="82"/>
      <c r="M2300" s="82"/>
      <c r="N2300" s="77"/>
      <c r="O2300" s="84" t="s">
        <v>179</v>
      </c>
      <c r="P2300" s="86">
        <v>42750.040706018517</v>
      </c>
      <c r="Q2300" s="84" t="s">
        <v>4692</v>
      </c>
      <c r="R2300" s="84"/>
      <c r="S2300" s="84"/>
      <c r="T2300" s="84"/>
      <c r="U2300" s="86">
        <v>42750.040706018517</v>
      </c>
      <c r="V2300" s="87" t="s">
        <v>8701</v>
      </c>
      <c r="W2300" s="84"/>
      <c r="X2300" s="84"/>
      <c r="Y2300" s="90" t="s">
        <v>11726</v>
      </c>
      <c r="Z2300" s="84"/>
      <c r="AA2300" s="84" t="b">
        <v>0</v>
      </c>
      <c r="AB2300" s="84">
        <v>1</v>
      </c>
      <c r="AC2300" s="90" t="s">
        <v>13180</v>
      </c>
      <c r="AD2300" s="84" t="b">
        <v>0</v>
      </c>
      <c r="AE2300" s="84" t="s">
        <v>13611</v>
      </c>
      <c r="AF2300" s="84"/>
      <c r="AG2300" s="90" t="s">
        <v>13180</v>
      </c>
      <c r="AH2300" s="84" t="b">
        <v>0</v>
      </c>
      <c r="AI2300" s="84">
        <v>0</v>
      </c>
      <c r="AJ2300" s="90" t="s">
        <v>13180</v>
      </c>
      <c r="AK2300" s="84" t="s">
        <v>13707</v>
      </c>
      <c r="AL2300" s="84" t="b">
        <v>0</v>
      </c>
      <c r="AM2300" s="90" t="s">
        <v>11726</v>
      </c>
      <c r="AN2300" s="84">
        <v>0</v>
      </c>
      <c r="AO2300" s="84">
        <v>0</v>
      </c>
      <c r="AP2300" s="84"/>
      <c r="AQ2300" s="84"/>
      <c r="AR2300" s="84"/>
      <c r="AS2300" s="84"/>
      <c r="AT2300" s="84"/>
      <c r="AU2300" s="84"/>
      <c r="AV2300" s="84"/>
      <c r="AW2300" s="84"/>
    </row>
    <row r="2301" spans="1:49" x14ac:dyDescent="0.25">
      <c r="A2301" s="69" t="s">
        <v>2048</v>
      </c>
      <c r="B2301" s="69" t="s">
        <v>2048</v>
      </c>
      <c r="C2301" s="70"/>
      <c r="D2301" s="71"/>
      <c r="E2301" s="72"/>
      <c r="F2301" s="73"/>
      <c r="G2301" s="70"/>
      <c r="H2301" s="74"/>
      <c r="I2301" s="75"/>
      <c r="J2301" s="75"/>
      <c r="K2301" s="36"/>
      <c r="L2301" s="82"/>
      <c r="M2301" s="82"/>
      <c r="N2301" s="77"/>
      <c r="O2301" s="84" t="s">
        <v>179</v>
      </c>
      <c r="P2301" s="86">
        <v>42750.041145833333</v>
      </c>
      <c r="Q2301" s="84" t="s">
        <v>4693</v>
      </c>
      <c r="R2301" s="84"/>
      <c r="S2301" s="84"/>
      <c r="T2301" s="84"/>
      <c r="U2301" s="86">
        <v>42750.041145833333</v>
      </c>
      <c r="V2301" s="87" t="s">
        <v>8702</v>
      </c>
      <c r="W2301" s="84"/>
      <c r="X2301" s="84"/>
      <c r="Y2301" s="90" t="s">
        <v>11727</v>
      </c>
      <c r="Z2301" s="84"/>
      <c r="AA2301" s="84" t="b">
        <v>0</v>
      </c>
      <c r="AB2301" s="84">
        <v>2</v>
      </c>
      <c r="AC2301" s="90" t="s">
        <v>13180</v>
      </c>
      <c r="AD2301" s="84" t="b">
        <v>0</v>
      </c>
      <c r="AE2301" s="84" t="s">
        <v>13611</v>
      </c>
      <c r="AF2301" s="84"/>
      <c r="AG2301" s="90" t="s">
        <v>13180</v>
      </c>
      <c r="AH2301" s="84" t="b">
        <v>0</v>
      </c>
      <c r="AI2301" s="84">
        <v>0</v>
      </c>
      <c r="AJ2301" s="90" t="s">
        <v>13180</v>
      </c>
      <c r="AK2301" s="84" t="s">
        <v>13707</v>
      </c>
      <c r="AL2301" s="84" t="b">
        <v>0</v>
      </c>
      <c r="AM2301" s="90" t="s">
        <v>11727</v>
      </c>
      <c r="AN2301" s="84">
        <v>0</v>
      </c>
      <c r="AO2301" s="84">
        <v>0</v>
      </c>
      <c r="AP2301" s="84"/>
      <c r="AQ2301" s="84"/>
      <c r="AR2301" s="84"/>
      <c r="AS2301" s="84"/>
      <c r="AT2301" s="84"/>
      <c r="AU2301" s="84"/>
      <c r="AV2301" s="84"/>
      <c r="AW2301" s="84"/>
    </row>
    <row r="2302" spans="1:49" x14ac:dyDescent="0.25">
      <c r="A2302" s="69" t="s">
        <v>2049</v>
      </c>
      <c r="B2302" s="69" t="s">
        <v>2049</v>
      </c>
      <c r="C2302" s="70"/>
      <c r="D2302" s="71"/>
      <c r="E2302" s="72"/>
      <c r="F2302" s="73"/>
      <c r="G2302" s="70"/>
      <c r="H2302" s="74"/>
      <c r="I2302" s="75"/>
      <c r="J2302" s="75"/>
      <c r="K2302" s="36"/>
      <c r="L2302" s="82"/>
      <c r="M2302" s="82"/>
      <c r="N2302" s="77"/>
      <c r="O2302" s="84" t="s">
        <v>179</v>
      </c>
      <c r="P2302" s="86">
        <v>42750.044560185182</v>
      </c>
      <c r="Q2302" s="84" t="s">
        <v>4694</v>
      </c>
      <c r="R2302" s="84"/>
      <c r="S2302" s="84"/>
      <c r="T2302" s="84"/>
      <c r="U2302" s="86">
        <v>42750.044560185182</v>
      </c>
      <c r="V2302" s="87" t="s">
        <v>8703</v>
      </c>
      <c r="W2302" s="84"/>
      <c r="X2302" s="84"/>
      <c r="Y2302" s="90" t="s">
        <v>11728</v>
      </c>
      <c r="Z2302" s="84"/>
      <c r="AA2302" s="84" t="b">
        <v>0</v>
      </c>
      <c r="AB2302" s="84">
        <v>6</v>
      </c>
      <c r="AC2302" s="90" t="s">
        <v>13180</v>
      </c>
      <c r="AD2302" s="84" t="b">
        <v>0</v>
      </c>
      <c r="AE2302" s="84" t="s">
        <v>13611</v>
      </c>
      <c r="AF2302" s="84"/>
      <c r="AG2302" s="90" t="s">
        <v>13180</v>
      </c>
      <c r="AH2302" s="84" t="b">
        <v>0</v>
      </c>
      <c r="AI2302" s="84">
        <v>0</v>
      </c>
      <c r="AJ2302" s="90" t="s">
        <v>13180</v>
      </c>
      <c r="AK2302" s="84" t="s">
        <v>13707</v>
      </c>
      <c r="AL2302" s="84" t="b">
        <v>0</v>
      </c>
      <c r="AM2302" s="90" t="s">
        <v>11728</v>
      </c>
      <c r="AN2302" s="84">
        <v>0</v>
      </c>
      <c r="AO2302" s="84">
        <v>0</v>
      </c>
      <c r="AP2302" s="84"/>
      <c r="AQ2302" s="84"/>
      <c r="AR2302" s="84"/>
      <c r="AS2302" s="84"/>
      <c r="AT2302" s="84"/>
      <c r="AU2302" s="84"/>
      <c r="AV2302" s="84"/>
      <c r="AW2302" s="84"/>
    </row>
    <row r="2303" spans="1:49" x14ac:dyDescent="0.25">
      <c r="A2303" s="69" t="s">
        <v>2050</v>
      </c>
      <c r="B2303" s="69" t="s">
        <v>2050</v>
      </c>
      <c r="C2303" s="70"/>
      <c r="D2303" s="71"/>
      <c r="E2303" s="72"/>
      <c r="F2303" s="73"/>
      <c r="G2303" s="70"/>
      <c r="H2303" s="74"/>
      <c r="I2303" s="75"/>
      <c r="J2303" s="75"/>
      <c r="K2303" s="36"/>
      <c r="L2303" s="82"/>
      <c r="M2303" s="82"/>
      <c r="N2303" s="77"/>
      <c r="O2303" s="84" t="s">
        <v>179</v>
      </c>
      <c r="P2303" s="86">
        <v>42750.048495370371</v>
      </c>
      <c r="Q2303" s="84" t="s">
        <v>4695</v>
      </c>
      <c r="R2303" s="84"/>
      <c r="S2303" s="84"/>
      <c r="T2303" s="84"/>
      <c r="U2303" s="86">
        <v>42750.048495370371</v>
      </c>
      <c r="V2303" s="87" t="s">
        <v>8704</v>
      </c>
      <c r="W2303" s="84"/>
      <c r="X2303" s="84"/>
      <c r="Y2303" s="90" t="s">
        <v>11729</v>
      </c>
      <c r="Z2303" s="84"/>
      <c r="AA2303" s="84" t="b">
        <v>0</v>
      </c>
      <c r="AB2303" s="84">
        <v>5</v>
      </c>
      <c r="AC2303" s="90" t="s">
        <v>13180</v>
      </c>
      <c r="AD2303" s="84" t="b">
        <v>0</v>
      </c>
      <c r="AE2303" s="84" t="s">
        <v>13611</v>
      </c>
      <c r="AF2303" s="84"/>
      <c r="AG2303" s="90" t="s">
        <v>13180</v>
      </c>
      <c r="AH2303" s="84" t="b">
        <v>0</v>
      </c>
      <c r="AI2303" s="84">
        <v>0</v>
      </c>
      <c r="AJ2303" s="90" t="s">
        <v>13180</v>
      </c>
      <c r="AK2303" s="84" t="s">
        <v>13707</v>
      </c>
      <c r="AL2303" s="84" t="b">
        <v>0</v>
      </c>
      <c r="AM2303" s="90" t="s">
        <v>11729</v>
      </c>
      <c r="AN2303" s="84">
        <v>0</v>
      </c>
      <c r="AO2303" s="84">
        <v>0</v>
      </c>
      <c r="AP2303" s="84"/>
      <c r="AQ2303" s="84"/>
      <c r="AR2303" s="84"/>
      <c r="AS2303" s="84"/>
      <c r="AT2303" s="84"/>
      <c r="AU2303" s="84"/>
      <c r="AV2303" s="84"/>
      <c r="AW2303" s="84"/>
    </row>
    <row r="2304" spans="1:49" x14ac:dyDescent="0.25">
      <c r="A2304" s="69" t="s">
        <v>2051</v>
      </c>
      <c r="B2304" s="69" t="s">
        <v>2051</v>
      </c>
      <c r="C2304" s="70"/>
      <c r="D2304" s="71"/>
      <c r="E2304" s="72"/>
      <c r="F2304" s="73"/>
      <c r="G2304" s="70"/>
      <c r="H2304" s="74"/>
      <c r="I2304" s="75"/>
      <c r="J2304" s="75"/>
      <c r="K2304" s="36"/>
      <c r="L2304" s="82"/>
      <c r="M2304" s="82"/>
      <c r="N2304" s="77"/>
      <c r="O2304" s="84" t="s">
        <v>179</v>
      </c>
      <c r="P2304" s="86">
        <v>42750.050312500003</v>
      </c>
      <c r="Q2304" s="84" t="s">
        <v>4696</v>
      </c>
      <c r="R2304" s="84"/>
      <c r="S2304" s="84"/>
      <c r="T2304" s="84"/>
      <c r="U2304" s="86">
        <v>42750.050312500003</v>
      </c>
      <c r="V2304" s="87" t="s">
        <v>8705</v>
      </c>
      <c r="W2304" s="84"/>
      <c r="X2304" s="84"/>
      <c r="Y2304" s="90" t="s">
        <v>11730</v>
      </c>
      <c r="Z2304" s="84"/>
      <c r="AA2304" s="84" t="b">
        <v>0</v>
      </c>
      <c r="AB2304" s="84">
        <v>0</v>
      </c>
      <c r="AC2304" s="90" t="s">
        <v>13180</v>
      </c>
      <c r="AD2304" s="84" t="b">
        <v>0</v>
      </c>
      <c r="AE2304" s="84" t="s">
        <v>13611</v>
      </c>
      <c r="AF2304" s="84"/>
      <c r="AG2304" s="90" t="s">
        <v>13180</v>
      </c>
      <c r="AH2304" s="84" t="b">
        <v>0</v>
      </c>
      <c r="AI2304" s="84">
        <v>0</v>
      </c>
      <c r="AJ2304" s="90" t="s">
        <v>13180</v>
      </c>
      <c r="AK2304" s="84" t="s">
        <v>13707</v>
      </c>
      <c r="AL2304" s="84" t="b">
        <v>0</v>
      </c>
      <c r="AM2304" s="90" t="s">
        <v>11730</v>
      </c>
      <c r="AN2304" s="84">
        <v>0</v>
      </c>
      <c r="AO2304" s="84">
        <v>0</v>
      </c>
      <c r="AP2304" s="84"/>
      <c r="AQ2304" s="84"/>
      <c r="AR2304" s="84"/>
      <c r="AS2304" s="84"/>
      <c r="AT2304" s="84"/>
      <c r="AU2304" s="84"/>
      <c r="AV2304" s="84"/>
      <c r="AW2304" s="84"/>
    </row>
    <row r="2305" spans="1:49" x14ac:dyDescent="0.25">
      <c r="A2305" s="69" t="s">
        <v>2052</v>
      </c>
      <c r="B2305" s="69" t="s">
        <v>2052</v>
      </c>
      <c r="C2305" s="70"/>
      <c r="D2305" s="71"/>
      <c r="E2305" s="72"/>
      <c r="F2305" s="73"/>
      <c r="G2305" s="70"/>
      <c r="H2305" s="74"/>
      <c r="I2305" s="75"/>
      <c r="J2305" s="75"/>
      <c r="K2305" s="36"/>
      <c r="L2305" s="82"/>
      <c r="M2305" s="82"/>
      <c r="N2305" s="77"/>
      <c r="O2305" s="84" t="s">
        <v>179</v>
      </c>
      <c r="P2305" s="86">
        <v>42750.050706018519</v>
      </c>
      <c r="Q2305" s="84" t="s">
        <v>4697</v>
      </c>
      <c r="R2305" s="87" t="s">
        <v>5936</v>
      </c>
      <c r="S2305" s="84" t="s">
        <v>6357</v>
      </c>
      <c r="T2305" s="84"/>
      <c r="U2305" s="86">
        <v>42750.050706018519</v>
      </c>
      <c r="V2305" s="87" t="s">
        <v>8706</v>
      </c>
      <c r="W2305" s="84"/>
      <c r="X2305" s="84"/>
      <c r="Y2305" s="90" t="s">
        <v>11731</v>
      </c>
      <c r="Z2305" s="84"/>
      <c r="AA2305" s="84" t="b">
        <v>0</v>
      </c>
      <c r="AB2305" s="84">
        <v>0</v>
      </c>
      <c r="AC2305" s="90" t="s">
        <v>13180</v>
      </c>
      <c r="AD2305" s="84" t="b">
        <v>0</v>
      </c>
      <c r="AE2305" s="84" t="s">
        <v>13611</v>
      </c>
      <c r="AF2305" s="84"/>
      <c r="AG2305" s="90" t="s">
        <v>13180</v>
      </c>
      <c r="AH2305" s="84" t="b">
        <v>0</v>
      </c>
      <c r="AI2305" s="84">
        <v>0</v>
      </c>
      <c r="AJ2305" s="90" t="s">
        <v>13180</v>
      </c>
      <c r="AK2305" s="84" t="s">
        <v>13706</v>
      </c>
      <c r="AL2305" s="84" t="b">
        <v>0</v>
      </c>
      <c r="AM2305" s="90" t="s">
        <v>11731</v>
      </c>
      <c r="AN2305" s="84">
        <v>0</v>
      </c>
      <c r="AO2305" s="84">
        <v>0</v>
      </c>
      <c r="AP2305" s="84"/>
      <c r="AQ2305" s="84"/>
      <c r="AR2305" s="84"/>
      <c r="AS2305" s="84"/>
      <c r="AT2305" s="84"/>
      <c r="AU2305" s="84"/>
      <c r="AV2305" s="84"/>
      <c r="AW2305" s="84"/>
    </row>
    <row r="2306" spans="1:49" x14ac:dyDescent="0.25">
      <c r="A2306" s="69" t="s">
        <v>2053</v>
      </c>
      <c r="B2306" s="69" t="s">
        <v>2053</v>
      </c>
      <c r="C2306" s="70"/>
      <c r="D2306" s="71"/>
      <c r="E2306" s="72"/>
      <c r="F2306" s="73"/>
      <c r="G2306" s="70"/>
      <c r="H2306" s="74"/>
      <c r="I2306" s="75"/>
      <c r="J2306" s="75"/>
      <c r="K2306" s="36"/>
      <c r="L2306" s="82"/>
      <c r="M2306" s="82"/>
      <c r="N2306" s="77"/>
      <c r="O2306" s="84" t="s">
        <v>179</v>
      </c>
      <c r="P2306" s="86">
        <v>42749.973993055559</v>
      </c>
      <c r="Q2306" s="84" t="s">
        <v>4698</v>
      </c>
      <c r="R2306" s="84"/>
      <c r="S2306" s="84"/>
      <c r="T2306" s="84"/>
      <c r="U2306" s="86">
        <v>42749.973993055559</v>
      </c>
      <c r="V2306" s="87" t="s">
        <v>8707</v>
      </c>
      <c r="W2306" s="84"/>
      <c r="X2306" s="84"/>
      <c r="Y2306" s="90" t="s">
        <v>11732</v>
      </c>
      <c r="Z2306" s="84"/>
      <c r="AA2306" s="84" t="b">
        <v>0</v>
      </c>
      <c r="AB2306" s="84">
        <v>9</v>
      </c>
      <c r="AC2306" s="90" t="s">
        <v>13180</v>
      </c>
      <c r="AD2306" s="84" t="b">
        <v>0</v>
      </c>
      <c r="AE2306" s="84" t="s">
        <v>13611</v>
      </c>
      <c r="AF2306" s="84"/>
      <c r="AG2306" s="90" t="s">
        <v>13180</v>
      </c>
      <c r="AH2306" s="84" t="b">
        <v>0</v>
      </c>
      <c r="AI2306" s="84">
        <v>2</v>
      </c>
      <c r="AJ2306" s="90" t="s">
        <v>13180</v>
      </c>
      <c r="AK2306" s="84" t="s">
        <v>13707</v>
      </c>
      <c r="AL2306" s="84" t="b">
        <v>0</v>
      </c>
      <c r="AM2306" s="90" t="s">
        <v>11732</v>
      </c>
      <c r="AN2306" s="84">
        <v>0</v>
      </c>
      <c r="AO2306" s="84">
        <v>0</v>
      </c>
      <c r="AP2306" s="84"/>
      <c r="AQ2306" s="84"/>
      <c r="AR2306" s="84"/>
      <c r="AS2306" s="84"/>
      <c r="AT2306" s="84"/>
      <c r="AU2306" s="84"/>
      <c r="AV2306" s="84"/>
      <c r="AW2306" s="84"/>
    </row>
    <row r="2307" spans="1:49" x14ac:dyDescent="0.25">
      <c r="A2307" s="69" t="s">
        <v>2054</v>
      </c>
      <c r="B2307" s="69" t="s">
        <v>2053</v>
      </c>
      <c r="C2307" s="70"/>
      <c r="D2307" s="71"/>
      <c r="E2307" s="72"/>
      <c r="F2307" s="73"/>
      <c r="G2307" s="70"/>
      <c r="H2307" s="74"/>
      <c r="I2307" s="75"/>
      <c r="J2307" s="75"/>
      <c r="K2307" s="36"/>
      <c r="L2307" s="82"/>
      <c r="M2307" s="82"/>
      <c r="N2307" s="77"/>
      <c r="O2307" s="84" t="s">
        <v>3348</v>
      </c>
      <c r="P2307" s="86">
        <v>42750.060717592591</v>
      </c>
      <c r="Q2307" s="84" t="s">
        <v>4664</v>
      </c>
      <c r="R2307" s="84"/>
      <c r="S2307" s="84"/>
      <c r="T2307" s="84"/>
      <c r="U2307" s="86">
        <v>42750.060717592591</v>
      </c>
      <c r="V2307" s="87" t="s">
        <v>8708</v>
      </c>
      <c r="W2307" s="84"/>
      <c r="X2307" s="84"/>
      <c r="Y2307" s="90" t="s">
        <v>11733</v>
      </c>
      <c r="Z2307" s="84"/>
      <c r="AA2307" s="84" t="b">
        <v>0</v>
      </c>
      <c r="AB2307" s="84">
        <v>0</v>
      </c>
      <c r="AC2307" s="90" t="s">
        <v>13180</v>
      </c>
      <c r="AD2307" s="84" t="b">
        <v>0</v>
      </c>
      <c r="AE2307" s="84" t="s">
        <v>13611</v>
      </c>
      <c r="AF2307" s="84"/>
      <c r="AG2307" s="90" t="s">
        <v>13180</v>
      </c>
      <c r="AH2307" s="84" t="b">
        <v>0</v>
      </c>
      <c r="AI2307" s="84">
        <v>2</v>
      </c>
      <c r="AJ2307" s="90" t="s">
        <v>11732</v>
      </c>
      <c r="AK2307" s="84" t="s">
        <v>13707</v>
      </c>
      <c r="AL2307" s="84" t="b">
        <v>0</v>
      </c>
      <c r="AM2307" s="90" t="s">
        <v>11732</v>
      </c>
      <c r="AN2307" s="84">
        <v>0</v>
      </c>
      <c r="AO2307" s="84">
        <v>0</v>
      </c>
      <c r="AP2307" s="84"/>
      <c r="AQ2307" s="84"/>
      <c r="AR2307" s="84"/>
      <c r="AS2307" s="84"/>
      <c r="AT2307" s="84"/>
      <c r="AU2307" s="84"/>
      <c r="AV2307" s="84"/>
      <c r="AW2307" s="84"/>
    </row>
    <row r="2308" spans="1:49" x14ac:dyDescent="0.25">
      <c r="A2308" s="69" t="s">
        <v>2055</v>
      </c>
      <c r="B2308" s="69" t="s">
        <v>2055</v>
      </c>
      <c r="C2308" s="70"/>
      <c r="D2308" s="71"/>
      <c r="E2308" s="72"/>
      <c r="F2308" s="73"/>
      <c r="G2308" s="70"/>
      <c r="H2308" s="74"/>
      <c r="I2308" s="75"/>
      <c r="J2308" s="75"/>
      <c r="K2308" s="36"/>
      <c r="L2308" s="82"/>
      <c r="M2308" s="82"/>
      <c r="N2308" s="77"/>
      <c r="O2308" s="84" t="s">
        <v>179</v>
      </c>
      <c r="P2308" s="86">
        <v>42750.062650462962</v>
      </c>
      <c r="Q2308" s="84" t="s">
        <v>4699</v>
      </c>
      <c r="R2308" s="84"/>
      <c r="S2308" s="84"/>
      <c r="T2308" s="84"/>
      <c r="U2308" s="86">
        <v>42750.062650462962</v>
      </c>
      <c r="V2308" s="87" t="s">
        <v>8709</v>
      </c>
      <c r="W2308" s="84"/>
      <c r="X2308" s="84"/>
      <c r="Y2308" s="90" t="s">
        <v>11734</v>
      </c>
      <c r="Z2308" s="84"/>
      <c r="AA2308" s="84" t="b">
        <v>0</v>
      </c>
      <c r="AB2308" s="84">
        <v>0</v>
      </c>
      <c r="AC2308" s="90" t="s">
        <v>13180</v>
      </c>
      <c r="AD2308" s="84" t="b">
        <v>0</v>
      </c>
      <c r="AE2308" s="84" t="s">
        <v>13611</v>
      </c>
      <c r="AF2308" s="84"/>
      <c r="AG2308" s="90" t="s">
        <v>13180</v>
      </c>
      <c r="AH2308" s="84" t="b">
        <v>0</v>
      </c>
      <c r="AI2308" s="84">
        <v>0</v>
      </c>
      <c r="AJ2308" s="90" t="s">
        <v>13180</v>
      </c>
      <c r="AK2308" s="84" t="s">
        <v>13707</v>
      </c>
      <c r="AL2308" s="84" t="b">
        <v>0</v>
      </c>
      <c r="AM2308" s="90" t="s">
        <v>11734</v>
      </c>
      <c r="AN2308" s="84">
        <v>0</v>
      </c>
      <c r="AO2308" s="84">
        <v>0</v>
      </c>
      <c r="AP2308" s="84"/>
      <c r="AQ2308" s="84"/>
      <c r="AR2308" s="84"/>
      <c r="AS2308" s="84"/>
      <c r="AT2308" s="84"/>
      <c r="AU2308" s="84"/>
      <c r="AV2308" s="84"/>
      <c r="AW2308" s="84"/>
    </row>
    <row r="2309" spans="1:49" x14ac:dyDescent="0.25">
      <c r="A2309" s="69" t="s">
        <v>2056</v>
      </c>
      <c r="B2309" s="69" t="s">
        <v>2056</v>
      </c>
      <c r="C2309" s="70"/>
      <c r="D2309" s="71"/>
      <c r="E2309" s="72"/>
      <c r="F2309" s="73"/>
      <c r="G2309" s="70"/>
      <c r="H2309" s="74"/>
      <c r="I2309" s="75"/>
      <c r="J2309" s="75"/>
      <c r="K2309" s="36"/>
      <c r="L2309" s="82"/>
      <c r="M2309" s="82"/>
      <c r="N2309" s="77"/>
      <c r="O2309" s="84" t="s">
        <v>179</v>
      </c>
      <c r="P2309" s="86">
        <v>42749.939120370371</v>
      </c>
      <c r="Q2309" s="84" t="s">
        <v>4700</v>
      </c>
      <c r="R2309" s="84"/>
      <c r="S2309" s="84"/>
      <c r="T2309" s="84"/>
      <c r="U2309" s="86">
        <v>42749.939120370371</v>
      </c>
      <c r="V2309" s="87" t="s">
        <v>8710</v>
      </c>
      <c r="W2309" s="84"/>
      <c r="X2309" s="84"/>
      <c r="Y2309" s="90" t="s">
        <v>11735</v>
      </c>
      <c r="Z2309" s="84"/>
      <c r="AA2309" s="84" t="b">
        <v>0</v>
      </c>
      <c r="AB2309" s="84">
        <v>10</v>
      </c>
      <c r="AC2309" s="90" t="s">
        <v>13180</v>
      </c>
      <c r="AD2309" s="84" t="b">
        <v>0</v>
      </c>
      <c r="AE2309" s="84" t="s">
        <v>13611</v>
      </c>
      <c r="AF2309" s="84"/>
      <c r="AG2309" s="90" t="s">
        <v>13180</v>
      </c>
      <c r="AH2309" s="84" t="b">
        <v>0</v>
      </c>
      <c r="AI2309" s="84">
        <v>2</v>
      </c>
      <c r="AJ2309" s="90" t="s">
        <v>13180</v>
      </c>
      <c r="AK2309" s="84" t="s">
        <v>13707</v>
      </c>
      <c r="AL2309" s="84" t="b">
        <v>0</v>
      </c>
      <c r="AM2309" s="90" t="s">
        <v>11735</v>
      </c>
      <c r="AN2309" s="84">
        <v>0</v>
      </c>
      <c r="AO2309" s="84">
        <v>0</v>
      </c>
      <c r="AP2309" s="84"/>
      <c r="AQ2309" s="84"/>
      <c r="AR2309" s="84"/>
      <c r="AS2309" s="84"/>
      <c r="AT2309" s="84"/>
      <c r="AU2309" s="84"/>
      <c r="AV2309" s="84"/>
      <c r="AW2309" s="84"/>
    </row>
    <row r="2310" spans="1:49" x14ac:dyDescent="0.25">
      <c r="A2310" s="69" t="s">
        <v>2057</v>
      </c>
      <c r="B2310" s="69" t="s">
        <v>2056</v>
      </c>
      <c r="C2310" s="70"/>
      <c r="D2310" s="71"/>
      <c r="E2310" s="72"/>
      <c r="F2310" s="73"/>
      <c r="G2310" s="70"/>
      <c r="H2310" s="74"/>
      <c r="I2310" s="75"/>
      <c r="J2310" s="75"/>
      <c r="K2310" s="36"/>
      <c r="L2310" s="82"/>
      <c r="M2310" s="82"/>
      <c r="N2310" s="77"/>
      <c r="O2310" s="84" t="s">
        <v>3348</v>
      </c>
      <c r="P2310" s="86">
        <v>42750.062685185185</v>
      </c>
      <c r="Q2310" s="84" t="s">
        <v>4655</v>
      </c>
      <c r="R2310" s="84"/>
      <c r="S2310" s="84"/>
      <c r="T2310" s="84"/>
      <c r="U2310" s="86">
        <v>42750.062685185185</v>
      </c>
      <c r="V2310" s="87" t="s">
        <v>8711</v>
      </c>
      <c r="W2310" s="84"/>
      <c r="X2310" s="84"/>
      <c r="Y2310" s="90" t="s">
        <v>11736</v>
      </c>
      <c r="Z2310" s="84"/>
      <c r="AA2310" s="84" t="b">
        <v>0</v>
      </c>
      <c r="AB2310" s="84">
        <v>0</v>
      </c>
      <c r="AC2310" s="90" t="s">
        <v>13180</v>
      </c>
      <c r="AD2310" s="84" t="b">
        <v>0</v>
      </c>
      <c r="AE2310" s="84" t="s">
        <v>13611</v>
      </c>
      <c r="AF2310" s="84"/>
      <c r="AG2310" s="90" t="s">
        <v>13180</v>
      </c>
      <c r="AH2310" s="84" t="b">
        <v>0</v>
      </c>
      <c r="AI2310" s="84">
        <v>2</v>
      </c>
      <c r="AJ2310" s="90" t="s">
        <v>11735</v>
      </c>
      <c r="AK2310" s="84" t="s">
        <v>13707</v>
      </c>
      <c r="AL2310" s="84" t="b">
        <v>0</v>
      </c>
      <c r="AM2310" s="90" t="s">
        <v>11735</v>
      </c>
      <c r="AN2310" s="84">
        <v>0</v>
      </c>
      <c r="AO2310" s="84">
        <v>0</v>
      </c>
      <c r="AP2310" s="84"/>
      <c r="AQ2310" s="84"/>
      <c r="AR2310" s="84"/>
      <c r="AS2310" s="84"/>
      <c r="AT2310" s="84"/>
      <c r="AU2310" s="84"/>
      <c r="AV2310" s="84"/>
      <c r="AW2310" s="84"/>
    </row>
    <row r="2311" spans="1:49" x14ac:dyDescent="0.25">
      <c r="A2311" s="69" t="s">
        <v>2058</v>
      </c>
      <c r="B2311" s="69" t="s">
        <v>2058</v>
      </c>
      <c r="C2311" s="70"/>
      <c r="D2311" s="71"/>
      <c r="E2311" s="72"/>
      <c r="F2311" s="73"/>
      <c r="G2311" s="70"/>
      <c r="H2311" s="74"/>
      <c r="I2311" s="75"/>
      <c r="J2311" s="75"/>
      <c r="K2311" s="36"/>
      <c r="L2311" s="82"/>
      <c r="M2311" s="82"/>
      <c r="N2311" s="77"/>
      <c r="O2311" s="84" t="s">
        <v>179</v>
      </c>
      <c r="P2311" s="86">
        <v>42750.065555555557</v>
      </c>
      <c r="Q2311" s="84" t="s">
        <v>4701</v>
      </c>
      <c r="R2311" s="84"/>
      <c r="S2311" s="84"/>
      <c r="T2311" s="84"/>
      <c r="U2311" s="86">
        <v>42750.065555555557</v>
      </c>
      <c r="V2311" s="87" t="s">
        <v>8712</v>
      </c>
      <c r="W2311" s="84"/>
      <c r="X2311" s="84"/>
      <c r="Y2311" s="90" t="s">
        <v>11737</v>
      </c>
      <c r="Z2311" s="84"/>
      <c r="AA2311" s="84" t="b">
        <v>0</v>
      </c>
      <c r="AB2311" s="84">
        <v>0</v>
      </c>
      <c r="AC2311" s="90" t="s">
        <v>13180</v>
      </c>
      <c r="AD2311" s="84" t="b">
        <v>0</v>
      </c>
      <c r="AE2311" s="84" t="s">
        <v>13611</v>
      </c>
      <c r="AF2311" s="84"/>
      <c r="AG2311" s="90" t="s">
        <v>13180</v>
      </c>
      <c r="AH2311" s="84" t="b">
        <v>0</v>
      </c>
      <c r="AI2311" s="84">
        <v>0</v>
      </c>
      <c r="AJ2311" s="90" t="s">
        <v>13180</v>
      </c>
      <c r="AK2311" s="84" t="s">
        <v>13711</v>
      </c>
      <c r="AL2311" s="84" t="b">
        <v>0</v>
      </c>
      <c r="AM2311" s="90" t="s">
        <v>11737</v>
      </c>
      <c r="AN2311" s="84">
        <v>0</v>
      </c>
      <c r="AO2311" s="84">
        <v>0</v>
      </c>
      <c r="AP2311" s="84"/>
      <c r="AQ2311" s="84"/>
      <c r="AR2311" s="84"/>
      <c r="AS2311" s="84"/>
      <c r="AT2311" s="84"/>
      <c r="AU2311" s="84"/>
      <c r="AV2311" s="84"/>
      <c r="AW2311" s="84"/>
    </row>
    <row r="2312" spans="1:49" x14ac:dyDescent="0.25">
      <c r="A2312" s="69" t="s">
        <v>2059</v>
      </c>
      <c r="B2312" s="69" t="s">
        <v>2059</v>
      </c>
      <c r="C2312" s="70"/>
      <c r="D2312" s="71"/>
      <c r="E2312" s="72"/>
      <c r="F2312" s="73"/>
      <c r="G2312" s="70"/>
      <c r="H2312" s="74"/>
      <c r="I2312" s="75"/>
      <c r="J2312" s="75"/>
      <c r="K2312" s="36"/>
      <c r="L2312" s="82"/>
      <c r="M2312" s="82"/>
      <c r="N2312" s="77"/>
      <c r="O2312" s="84" t="s">
        <v>179</v>
      </c>
      <c r="P2312" s="86">
        <v>42750.067916666667</v>
      </c>
      <c r="Q2312" s="84" t="s">
        <v>4702</v>
      </c>
      <c r="R2312" s="84"/>
      <c r="S2312" s="84"/>
      <c r="T2312" s="84"/>
      <c r="U2312" s="86">
        <v>42750.067916666667</v>
      </c>
      <c r="V2312" s="87" t="s">
        <v>8713</v>
      </c>
      <c r="W2312" s="84"/>
      <c r="X2312" s="84"/>
      <c r="Y2312" s="90" t="s">
        <v>11738</v>
      </c>
      <c r="Z2312" s="84"/>
      <c r="AA2312" s="84" t="b">
        <v>0</v>
      </c>
      <c r="AB2312" s="84">
        <v>1</v>
      </c>
      <c r="AC2312" s="90" t="s">
        <v>13180</v>
      </c>
      <c r="AD2312" s="84" t="b">
        <v>0</v>
      </c>
      <c r="AE2312" s="84" t="s">
        <v>13611</v>
      </c>
      <c r="AF2312" s="84"/>
      <c r="AG2312" s="90" t="s">
        <v>13180</v>
      </c>
      <c r="AH2312" s="84" t="b">
        <v>0</v>
      </c>
      <c r="AI2312" s="84">
        <v>1</v>
      </c>
      <c r="AJ2312" s="90" t="s">
        <v>13180</v>
      </c>
      <c r="AK2312" s="84" t="s">
        <v>13707</v>
      </c>
      <c r="AL2312" s="84" t="b">
        <v>0</v>
      </c>
      <c r="AM2312" s="90" t="s">
        <v>11738</v>
      </c>
      <c r="AN2312" s="84">
        <v>0</v>
      </c>
      <c r="AO2312" s="84">
        <v>0</v>
      </c>
      <c r="AP2312" s="84"/>
      <c r="AQ2312" s="84"/>
      <c r="AR2312" s="84"/>
      <c r="AS2312" s="84"/>
      <c r="AT2312" s="84"/>
      <c r="AU2312" s="84"/>
      <c r="AV2312" s="84"/>
      <c r="AW2312" s="84"/>
    </row>
    <row r="2313" spans="1:49" x14ac:dyDescent="0.25">
      <c r="A2313" s="69" t="s">
        <v>2060</v>
      </c>
      <c r="B2313" s="69" t="s">
        <v>2059</v>
      </c>
      <c r="C2313" s="70"/>
      <c r="D2313" s="71"/>
      <c r="E2313" s="72"/>
      <c r="F2313" s="73"/>
      <c r="G2313" s="70"/>
      <c r="H2313" s="74"/>
      <c r="I2313" s="75"/>
      <c r="J2313" s="75"/>
      <c r="K2313" s="36"/>
      <c r="L2313" s="82"/>
      <c r="M2313" s="82"/>
      <c r="N2313" s="77"/>
      <c r="O2313" s="84" t="s">
        <v>3348</v>
      </c>
      <c r="P2313" s="86">
        <v>42750.068113425928</v>
      </c>
      <c r="Q2313" s="84" t="s">
        <v>4703</v>
      </c>
      <c r="R2313" s="84"/>
      <c r="S2313" s="84"/>
      <c r="T2313" s="84"/>
      <c r="U2313" s="86">
        <v>42750.068113425928</v>
      </c>
      <c r="V2313" s="87" t="s">
        <v>8714</v>
      </c>
      <c r="W2313" s="84"/>
      <c r="X2313" s="84"/>
      <c r="Y2313" s="90" t="s">
        <v>11739</v>
      </c>
      <c r="Z2313" s="84"/>
      <c r="AA2313" s="84" t="b">
        <v>0</v>
      </c>
      <c r="AB2313" s="84">
        <v>0</v>
      </c>
      <c r="AC2313" s="90" t="s">
        <v>13180</v>
      </c>
      <c r="AD2313" s="84" t="b">
        <v>0</v>
      </c>
      <c r="AE2313" s="84" t="s">
        <v>13611</v>
      </c>
      <c r="AF2313" s="84"/>
      <c r="AG2313" s="90" t="s">
        <v>13180</v>
      </c>
      <c r="AH2313" s="84" t="b">
        <v>0</v>
      </c>
      <c r="AI2313" s="84">
        <v>1</v>
      </c>
      <c r="AJ2313" s="90" t="s">
        <v>11738</v>
      </c>
      <c r="AK2313" s="84" t="s">
        <v>13706</v>
      </c>
      <c r="AL2313" s="84" t="b">
        <v>0</v>
      </c>
      <c r="AM2313" s="90" t="s">
        <v>11738</v>
      </c>
      <c r="AN2313" s="84">
        <v>0</v>
      </c>
      <c r="AO2313" s="84">
        <v>0</v>
      </c>
      <c r="AP2313" s="84"/>
      <c r="AQ2313" s="84"/>
      <c r="AR2313" s="84"/>
      <c r="AS2313" s="84"/>
      <c r="AT2313" s="84"/>
      <c r="AU2313" s="84"/>
      <c r="AV2313" s="84"/>
      <c r="AW2313" s="84"/>
    </row>
    <row r="2314" spans="1:49" x14ac:dyDescent="0.25">
      <c r="A2314" s="69" t="s">
        <v>2061</v>
      </c>
      <c r="B2314" s="69" t="s">
        <v>2463</v>
      </c>
      <c r="C2314" s="70"/>
      <c r="D2314" s="71"/>
      <c r="E2314" s="72"/>
      <c r="F2314" s="73"/>
      <c r="G2314" s="70"/>
      <c r="H2314" s="74"/>
      <c r="I2314" s="75"/>
      <c r="J2314" s="75"/>
      <c r="K2314" s="36"/>
      <c r="L2314" s="82"/>
      <c r="M2314" s="82"/>
      <c r="N2314" s="77"/>
      <c r="O2314" s="84" t="s">
        <v>3348</v>
      </c>
      <c r="P2314" s="86">
        <v>42750.070289351854</v>
      </c>
      <c r="Q2314" s="84" t="s">
        <v>4623</v>
      </c>
      <c r="R2314" s="84"/>
      <c r="S2314" s="84"/>
      <c r="T2314" s="84"/>
      <c r="U2314" s="86">
        <v>42750.070289351854</v>
      </c>
      <c r="V2314" s="87" t="s">
        <v>8715</v>
      </c>
      <c r="W2314" s="84"/>
      <c r="X2314" s="84"/>
      <c r="Y2314" s="90" t="s">
        <v>11740</v>
      </c>
      <c r="Z2314" s="84"/>
      <c r="AA2314" s="84" t="b">
        <v>0</v>
      </c>
      <c r="AB2314" s="84">
        <v>0</v>
      </c>
      <c r="AC2314" s="90" t="s">
        <v>13180</v>
      </c>
      <c r="AD2314" s="84" t="b">
        <v>0</v>
      </c>
      <c r="AE2314" s="84" t="s">
        <v>13611</v>
      </c>
      <c r="AF2314" s="84"/>
      <c r="AG2314" s="90" t="s">
        <v>13180</v>
      </c>
      <c r="AH2314" s="84" t="b">
        <v>0</v>
      </c>
      <c r="AI2314" s="84">
        <v>7</v>
      </c>
      <c r="AJ2314" s="90" t="s">
        <v>12223</v>
      </c>
      <c r="AK2314" s="84" t="s">
        <v>13707</v>
      </c>
      <c r="AL2314" s="84" t="b">
        <v>0</v>
      </c>
      <c r="AM2314" s="90" t="s">
        <v>12223</v>
      </c>
      <c r="AN2314" s="84">
        <v>0</v>
      </c>
      <c r="AO2314" s="84">
        <v>0</v>
      </c>
      <c r="AP2314" s="84"/>
      <c r="AQ2314" s="84"/>
      <c r="AR2314" s="84"/>
      <c r="AS2314" s="84"/>
      <c r="AT2314" s="84"/>
      <c r="AU2314" s="84"/>
      <c r="AV2314" s="84"/>
      <c r="AW2314" s="84"/>
    </row>
    <row r="2315" spans="1:49" x14ac:dyDescent="0.25">
      <c r="A2315" s="69" t="s">
        <v>2062</v>
      </c>
      <c r="B2315" s="69" t="s">
        <v>2062</v>
      </c>
      <c r="C2315" s="70"/>
      <c r="D2315" s="71"/>
      <c r="E2315" s="72"/>
      <c r="F2315" s="73"/>
      <c r="G2315" s="70"/>
      <c r="H2315" s="74"/>
      <c r="I2315" s="75"/>
      <c r="J2315" s="75"/>
      <c r="K2315" s="36"/>
      <c r="L2315" s="82"/>
      <c r="M2315" s="82"/>
      <c r="N2315" s="77"/>
      <c r="O2315" s="84" t="s">
        <v>179</v>
      </c>
      <c r="P2315" s="86">
        <v>42750.073310185187</v>
      </c>
      <c r="Q2315" s="84" t="s">
        <v>4704</v>
      </c>
      <c r="R2315" s="84"/>
      <c r="S2315" s="84"/>
      <c r="T2315" s="84" t="s">
        <v>6542</v>
      </c>
      <c r="U2315" s="86">
        <v>42750.073310185187</v>
      </c>
      <c r="V2315" s="87" t="s">
        <v>8716</v>
      </c>
      <c r="W2315" s="84"/>
      <c r="X2315" s="84"/>
      <c r="Y2315" s="90" t="s">
        <v>11741</v>
      </c>
      <c r="Z2315" s="84"/>
      <c r="AA2315" s="84" t="b">
        <v>0</v>
      </c>
      <c r="AB2315" s="84">
        <v>6</v>
      </c>
      <c r="AC2315" s="90" t="s">
        <v>13180</v>
      </c>
      <c r="AD2315" s="84" t="b">
        <v>0</v>
      </c>
      <c r="AE2315" s="84" t="s">
        <v>13611</v>
      </c>
      <c r="AF2315" s="84"/>
      <c r="AG2315" s="90" t="s">
        <v>13180</v>
      </c>
      <c r="AH2315" s="84" t="b">
        <v>0</v>
      </c>
      <c r="AI2315" s="84">
        <v>0</v>
      </c>
      <c r="AJ2315" s="90" t="s">
        <v>13180</v>
      </c>
      <c r="AK2315" s="84" t="s">
        <v>13707</v>
      </c>
      <c r="AL2315" s="84" t="b">
        <v>0</v>
      </c>
      <c r="AM2315" s="90" t="s">
        <v>11741</v>
      </c>
      <c r="AN2315" s="84">
        <v>0</v>
      </c>
      <c r="AO2315" s="84">
        <v>0</v>
      </c>
      <c r="AP2315" s="84"/>
      <c r="AQ2315" s="84"/>
      <c r="AR2315" s="84"/>
      <c r="AS2315" s="84"/>
      <c r="AT2315" s="84"/>
      <c r="AU2315" s="84"/>
      <c r="AV2315" s="84"/>
      <c r="AW2315" s="84"/>
    </row>
    <row r="2316" spans="1:49" x14ac:dyDescent="0.25">
      <c r="A2316" s="69" t="s">
        <v>2063</v>
      </c>
      <c r="B2316" s="69" t="s">
        <v>2063</v>
      </c>
      <c r="C2316" s="70"/>
      <c r="D2316" s="71"/>
      <c r="E2316" s="72"/>
      <c r="F2316" s="73"/>
      <c r="G2316" s="70"/>
      <c r="H2316" s="74"/>
      <c r="I2316" s="75"/>
      <c r="J2316" s="75"/>
      <c r="K2316" s="36"/>
      <c r="L2316" s="82"/>
      <c r="M2316" s="82"/>
      <c r="N2316" s="77"/>
      <c r="O2316" s="84" t="s">
        <v>179</v>
      </c>
      <c r="P2316" s="86">
        <v>42750.075486111113</v>
      </c>
      <c r="Q2316" s="84" t="s">
        <v>4705</v>
      </c>
      <c r="R2316" s="84"/>
      <c r="S2316" s="84"/>
      <c r="T2316" s="84"/>
      <c r="U2316" s="86">
        <v>42750.075486111113</v>
      </c>
      <c r="V2316" s="87" t="s">
        <v>8717</v>
      </c>
      <c r="W2316" s="84"/>
      <c r="X2316" s="84"/>
      <c r="Y2316" s="90" t="s">
        <v>11742</v>
      </c>
      <c r="Z2316" s="84"/>
      <c r="AA2316" s="84" t="b">
        <v>0</v>
      </c>
      <c r="AB2316" s="84">
        <v>7</v>
      </c>
      <c r="AC2316" s="90" t="s">
        <v>13180</v>
      </c>
      <c r="AD2316" s="84" t="b">
        <v>0</v>
      </c>
      <c r="AE2316" s="84" t="s">
        <v>13611</v>
      </c>
      <c r="AF2316" s="84"/>
      <c r="AG2316" s="90" t="s">
        <v>13180</v>
      </c>
      <c r="AH2316" s="84" t="b">
        <v>0</v>
      </c>
      <c r="AI2316" s="84">
        <v>0</v>
      </c>
      <c r="AJ2316" s="90" t="s">
        <v>13180</v>
      </c>
      <c r="AK2316" s="84" t="s">
        <v>13707</v>
      </c>
      <c r="AL2316" s="84" t="b">
        <v>0</v>
      </c>
      <c r="AM2316" s="90" t="s">
        <v>11742</v>
      </c>
      <c r="AN2316" s="84">
        <v>0</v>
      </c>
      <c r="AO2316" s="84">
        <v>0</v>
      </c>
      <c r="AP2316" s="84"/>
      <c r="AQ2316" s="84"/>
      <c r="AR2316" s="84"/>
      <c r="AS2316" s="84"/>
      <c r="AT2316" s="84"/>
      <c r="AU2316" s="84"/>
      <c r="AV2316" s="84"/>
      <c r="AW2316" s="84"/>
    </row>
    <row r="2317" spans="1:49" x14ac:dyDescent="0.25">
      <c r="A2317" s="69" t="s">
        <v>2064</v>
      </c>
      <c r="B2317" s="69" t="s">
        <v>2064</v>
      </c>
      <c r="C2317" s="70"/>
      <c r="D2317" s="71"/>
      <c r="E2317" s="72"/>
      <c r="F2317" s="73"/>
      <c r="G2317" s="70"/>
      <c r="H2317" s="74"/>
      <c r="I2317" s="75"/>
      <c r="J2317" s="75"/>
      <c r="K2317" s="36"/>
      <c r="L2317" s="82"/>
      <c r="M2317" s="82"/>
      <c r="N2317" s="77"/>
      <c r="O2317" s="84" t="s">
        <v>179</v>
      </c>
      <c r="P2317" s="86">
        <v>42750.063506944447</v>
      </c>
      <c r="Q2317" s="84" t="s">
        <v>4706</v>
      </c>
      <c r="R2317" s="84"/>
      <c r="S2317" s="84"/>
      <c r="T2317" s="84"/>
      <c r="U2317" s="86">
        <v>42750.063506944447</v>
      </c>
      <c r="V2317" s="87" t="s">
        <v>8718</v>
      </c>
      <c r="W2317" s="84"/>
      <c r="X2317" s="84"/>
      <c r="Y2317" s="90" t="s">
        <v>11743</v>
      </c>
      <c r="Z2317" s="84"/>
      <c r="AA2317" s="84" t="b">
        <v>0</v>
      </c>
      <c r="AB2317" s="84">
        <v>1</v>
      </c>
      <c r="AC2317" s="90" t="s">
        <v>13180</v>
      </c>
      <c r="AD2317" s="84" t="b">
        <v>0</v>
      </c>
      <c r="AE2317" s="84" t="s">
        <v>13611</v>
      </c>
      <c r="AF2317" s="84"/>
      <c r="AG2317" s="90" t="s">
        <v>13180</v>
      </c>
      <c r="AH2317" s="84" t="b">
        <v>0</v>
      </c>
      <c r="AI2317" s="84">
        <v>1</v>
      </c>
      <c r="AJ2317" s="90" t="s">
        <v>13180</v>
      </c>
      <c r="AK2317" s="84" t="s">
        <v>13707</v>
      </c>
      <c r="AL2317" s="84" t="b">
        <v>0</v>
      </c>
      <c r="AM2317" s="90" t="s">
        <v>11743</v>
      </c>
      <c r="AN2317" s="84">
        <v>0</v>
      </c>
      <c r="AO2317" s="84">
        <v>0</v>
      </c>
      <c r="AP2317" s="84" t="s">
        <v>13880</v>
      </c>
      <c r="AQ2317" s="84" t="s">
        <v>13984</v>
      </c>
      <c r="AR2317" s="84" t="s">
        <v>13986</v>
      </c>
      <c r="AS2317" s="84" t="s">
        <v>14073</v>
      </c>
      <c r="AT2317" s="84" t="s">
        <v>14261</v>
      </c>
      <c r="AU2317" s="84" t="s">
        <v>14449</v>
      </c>
      <c r="AV2317" s="84" t="s">
        <v>14550</v>
      </c>
      <c r="AW2317" s="87" t="s">
        <v>14637</v>
      </c>
    </row>
    <row r="2318" spans="1:49" x14ac:dyDescent="0.25">
      <c r="A2318" s="69" t="s">
        <v>2065</v>
      </c>
      <c r="B2318" s="69" t="s">
        <v>2064</v>
      </c>
      <c r="C2318" s="70"/>
      <c r="D2318" s="71"/>
      <c r="E2318" s="72"/>
      <c r="F2318" s="73"/>
      <c r="G2318" s="70"/>
      <c r="H2318" s="74"/>
      <c r="I2318" s="75"/>
      <c r="J2318" s="75"/>
      <c r="K2318" s="36"/>
      <c r="L2318" s="82"/>
      <c r="M2318" s="82"/>
      <c r="N2318" s="77"/>
      <c r="O2318" s="84" t="s">
        <v>3348</v>
      </c>
      <c r="P2318" s="86">
        <v>42750.080127314817</v>
      </c>
      <c r="Q2318" s="84" t="s">
        <v>4707</v>
      </c>
      <c r="R2318" s="84"/>
      <c r="S2318" s="84"/>
      <c r="T2318" s="84"/>
      <c r="U2318" s="86">
        <v>42750.080127314817</v>
      </c>
      <c r="V2318" s="87" t="s">
        <v>8719</v>
      </c>
      <c r="W2318" s="84"/>
      <c r="X2318" s="84"/>
      <c r="Y2318" s="90" t="s">
        <v>11744</v>
      </c>
      <c r="Z2318" s="84"/>
      <c r="AA2318" s="84" t="b">
        <v>0</v>
      </c>
      <c r="AB2318" s="84">
        <v>0</v>
      </c>
      <c r="AC2318" s="90" t="s">
        <v>13180</v>
      </c>
      <c r="AD2318" s="84" t="b">
        <v>0</v>
      </c>
      <c r="AE2318" s="84" t="s">
        <v>13611</v>
      </c>
      <c r="AF2318" s="84"/>
      <c r="AG2318" s="90" t="s">
        <v>13180</v>
      </c>
      <c r="AH2318" s="84" t="b">
        <v>0</v>
      </c>
      <c r="AI2318" s="84">
        <v>1</v>
      </c>
      <c r="AJ2318" s="90" t="s">
        <v>11743</v>
      </c>
      <c r="AK2318" s="84" t="s">
        <v>13707</v>
      </c>
      <c r="AL2318" s="84" t="b">
        <v>0</v>
      </c>
      <c r="AM2318" s="90" t="s">
        <v>11743</v>
      </c>
      <c r="AN2318" s="84">
        <v>0</v>
      </c>
      <c r="AO2318" s="84">
        <v>0</v>
      </c>
      <c r="AP2318" s="84"/>
      <c r="AQ2318" s="84"/>
      <c r="AR2318" s="84"/>
      <c r="AS2318" s="84"/>
      <c r="AT2318" s="84"/>
      <c r="AU2318" s="84"/>
      <c r="AV2318" s="84"/>
      <c r="AW2318" s="84"/>
    </row>
    <row r="2319" spans="1:49" x14ac:dyDescent="0.25">
      <c r="A2319" s="69" t="s">
        <v>2066</v>
      </c>
      <c r="B2319" s="69" t="s">
        <v>2066</v>
      </c>
      <c r="C2319" s="70"/>
      <c r="D2319" s="71"/>
      <c r="E2319" s="72"/>
      <c r="F2319" s="73"/>
      <c r="G2319" s="70"/>
      <c r="H2319" s="74"/>
      <c r="I2319" s="75"/>
      <c r="J2319" s="75"/>
      <c r="K2319" s="36"/>
      <c r="L2319" s="82"/>
      <c r="M2319" s="82"/>
      <c r="N2319" s="77"/>
      <c r="O2319" s="84" t="s">
        <v>179</v>
      </c>
      <c r="P2319" s="86">
        <v>42750.081307870372</v>
      </c>
      <c r="Q2319" s="84" t="s">
        <v>4708</v>
      </c>
      <c r="R2319" s="84"/>
      <c r="S2319" s="84"/>
      <c r="T2319" s="84"/>
      <c r="U2319" s="86">
        <v>42750.081307870372</v>
      </c>
      <c r="V2319" s="87" t="s">
        <v>8720</v>
      </c>
      <c r="W2319" s="84"/>
      <c r="X2319" s="84"/>
      <c r="Y2319" s="90" t="s">
        <v>11745</v>
      </c>
      <c r="Z2319" s="84"/>
      <c r="AA2319" s="84" t="b">
        <v>0</v>
      </c>
      <c r="AB2319" s="84">
        <v>1</v>
      </c>
      <c r="AC2319" s="90" t="s">
        <v>13180</v>
      </c>
      <c r="AD2319" s="84" t="b">
        <v>0</v>
      </c>
      <c r="AE2319" s="84" t="s">
        <v>13611</v>
      </c>
      <c r="AF2319" s="84"/>
      <c r="AG2319" s="90" t="s">
        <v>13180</v>
      </c>
      <c r="AH2319" s="84" t="b">
        <v>0</v>
      </c>
      <c r="AI2319" s="84">
        <v>0</v>
      </c>
      <c r="AJ2319" s="90" t="s">
        <v>13180</v>
      </c>
      <c r="AK2319" s="84" t="s">
        <v>13707</v>
      </c>
      <c r="AL2319" s="84" t="b">
        <v>0</v>
      </c>
      <c r="AM2319" s="90" t="s">
        <v>11745</v>
      </c>
      <c r="AN2319" s="84">
        <v>0</v>
      </c>
      <c r="AO2319" s="84">
        <v>0</v>
      </c>
      <c r="AP2319" s="84"/>
      <c r="AQ2319" s="84"/>
      <c r="AR2319" s="84"/>
      <c r="AS2319" s="84"/>
      <c r="AT2319" s="84"/>
      <c r="AU2319" s="84"/>
      <c r="AV2319" s="84"/>
      <c r="AW2319" s="84"/>
    </row>
    <row r="2320" spans="1:49" x14ac:dyDescent="0.25">
      <c r="A2320" s="69" t="s">
        <v>2067</v>
      </c>
      <c r="B2320" s="69" t="s">
        <v>2067</v>
      </c>
      <c r="C2320" s="70"/>
      <c r="D2320" s="71"/>
      <c r="E2320" s="72"/>
      <c r="F2320" s="73"/>
      <c r="G2320" s="70"/>
      <c r="H2320" s="74"/>
      <c r="I2320" s="75"/>
      <c r="J2320" s="75"/>
      <c r="K2320" s="36"/>
      <c r="L2320" s="82"/>
      <c r="M2320" s="82"/>
      <c r="N2320" s="77"/>
      <c r="O2320" s="84" t="s">
        <v>179</v>
      </c>
      <c r="P2320" s="86">
        <v>42749.941261574073</v>
      </c>
      <c r="Q2320" s="84" t="s">
        <v>4709</v>
      </c>
      <c r="R2320" s="84"/>
      <c r="S2320" s="84"/>
      <c r="T2320" s="84"/>
      <c r="U2320" s="86">
        <v>42749.941261574073</v>
      </c>
      <c r="V2320" s="87" t="s">
        <v>8721</v>
      </c>
      <c r="W2320" s="84"/>
      <c r="X2320" s="84"/>
      <c r="Y2320" s="90" t="s">
        <v>11746</v>
      </c>
      <c r="Z2320" s="84"/>
      <c r="AA2320" s="84" t="b">
        <v>0</v>
      </c>
      <c r="AB2320" s="84">
        <v>2</v>
      </c>
      <c r="AC2320" s="90" t="s">
        <v>13180</v>
      </c>
      <c r="AD2320" s="84" t="b">
        <v>0</v>
      </c>
      <c r="AE2320" s="84" t="s">
        <v>13611</v>
      </c>
      <c r="AF2320" s="84"/>
      <c r="AG2320" s="90" t="s">
        <v>13180</v>
      </c>
      <c r="AH2320" s="84" t="b">
        <v>0</v>
      </c>
      <c r="AI2320" s="84">
        <v>0</v>
      </c>
      <c r="AJ2320" s="90" t="s">
        <v>13180</v>
      </c>
      <c r="AK2320" s="84" t="s">
        <v>13706</v>
      </c>
      <c r="AL2320" s="84" t="b">
        <v>0</v>
      </c>
      <c r="AM2320" s="90" t="s">
        <v>11746</v>
      </c>
      <c r="AN2320" s="84">
        <v>0</v>
      </c>
      <c r="AO2320" s="84">
        <v>0</v>
      </c>
      <c r="AP2320" s="84"/>
      <c r="AQ2320" s="84"/>
      <c r="AR2320" s="84"/>
      <c r="AS2320" s="84"/>
      <c r="AT2320" s="84"/>
      <c r="AU2320" s="84"/>
      <c r="AV2320" s="84"/>
      <c r="AW2320" s="84"/>
    </row>
    <row r="2321" spans="1:49" x14ac:dyDescent="0.25">
      <c r="A2321" s="69" t="s">
        <v>2068</v>
      </c>
      <c r="B2321" s="69" t="s">
        <v>2067</v>
      </c>
      <c r="C2321" s="70"/>
      <c r="D2321" s="71"/>
      <c r="E2321" s="72"/>
      <c r="F2321" s="73"/>
      <c r="G2321" s="70"/>
      <c r="H2321" s="74"/>
      <c r="I2321" s="75"/>
      <c r="J2321" s="75"/>
      <c r="K2321" s="36"/>
      <c r="L2321" s="82"/>
      <c r="M2321" s="82"/>
      <c r="N2321" s="77"/>
      <c r="O2321" s="84" t="s">
        <v>3349</v>
      </c>
      <c r="P2321" s="86">
        <v>42750.08153935185</v>
      </c>
      <c r="Q2321" s="84" t="s">
        <v>4710</v>
      </c>
      <c r="R2321" s="84"/>
      <c r="S2321" s="84"/>
      <c r="T2321" s="84"/>
      <c r="U2321" s="86">
        <v>42750.08153935185</v>
      </c>
      <c r="V2321" s="87" t="s">
        <v>8722</v>
      </c>
      <c r="W2321" s="84"/>
      <c r="X2321" s="84"/>
      <c r="Y2321" s="90" t="s">
        <v>11747</v>
      </c>
      <c r="Z2321" s="90" t="s">
        <v>11746</v>
      </c>
      <c r="AA2321" s="84" t="b">
        <v>0</v>
      </c>
      <c r="AB2321" s="84">
        <v>0</v>
      </c>
      <c r="AC2321" s="90" t="s">
        <v>13473</v>
      </c>
      <c r="AD2321" s="84" t="b">
        <v>0</v>
      </c>
      <c r="AE2321" s="84" t="s">
        <v>13611</v>
      </c>
      <c r="AF2321" s="84"/>
      <c r="AG2321" s="90" t="s">
        <v>13180</v>
      </c>
      <c r="AH2321" s="84" t="b">
        <v>0</v>
      </c>
      <c r="AI2321" s="84">
        <v>0</v>
      </c>
      <c r="AJ2321" s="90" t="s">
        <v>13180</v>
      </c>
      <c r="AK2321" s="84" t="s">
        <v>13707</v>
      </c>
      <c r="AL2321" s="84" t="b">
        <v>0</v>
      </c>
      <c r="AM2321" s="90" t="s">
        <v>11746</v>
      </c>
      <c r="AN2321" s="84">
        <v>0</v>
      </c>
      <c r="AO2321" s="84">
        <v>0</v>
      </c>
      <c r="AP2321" s="84"/>
      <c r="AQ2321" s="84"/>
      <c r="AR2321" s="84"/>
      <c r="AS2321" s="84"/>
      <c r="AT2321" s="84"/>
      <c r="AU2321" s="84"/>
      <c r="AV2321" s="84"/>
      <c r="AW2321" s="84"/>
    </row>
    <row r="2322" spans="1:49" x14ac:dyDescent="0.25">
      <c r="A2322" s="69" t="s">
        <v>2069</v>
      </c>
      <c r="B2322" s="69" t="s">
        <v>2069</v>
      </c>
      <c r="C2322" s="70"/>
      <c r="D2322" s="71"/>
      <c r="E2322" s="72"/>
      <c r="F2322" s="73"/>
      <c r="G2322" s="70"/>
      <c r="H2322" s="74"/>
      <c r="I2322" s="75"/>
      <c r="J2322" s="75"/>
      <c r="K2322" s="36"/>
      <c r="L2322" s="82"/>
      <c r="M2322" s="82"/>
      <c r="N2322" s="77"/>
      <c r="O2322" s="84" t="s">
        <v>179</v>
      </c>
      <c r="P2322" s="86">
        <v>42750.081724537034</v>
      </c>
      <c r="Q2322" s="84" t="s">
        <v>4711</v>
      </c>
      <c r="R2322" s="84"/>
      <c r="S2322" s="84"/>
      <c r="T2322" s="84"/>
      <c r="U2322" s="86">
        <v>42750.081724537034</v>
      </c>
      <c r="V2322" s="87" t="s">
        <v>8723</v>
      </c>
      <c r="W2322" s="84"/>
      <c r="X2322" s="84"/>
      <c r="Y2322" s="90" t="s">
        <v>11748</v>
      </c>
      <c r="Z2322" s="84"/>
      <c r="AA2322" s="84" t="b">
        <v>0</v>
      </c>
      <c r="AB2322" s="84">
        <v>4</v>
      </c>
      <c r="AC2322" s="90" t="s">
        <v>13180</v>
      </c>
      <c r="AD2322" s="84" t="b">
        <v>0</v>
      </c>
      <c r="AE2322" s="84" t="s">
        <v>13611</v>
      </c>
      <c r="AF2322" s="84"/>
      <c r="AG2322" s="90" t="s">
        <v>13180</v>
      </c>
      <c r="AH2322" s="84" t="b">
        <v>0</v>
      </c>
      <c r="AI2322" s="84">
        <v>0</v>
      </c>
      <c r="AJ2322" s="90" t="s">
        <v>13180</v>
      </c>
      <c r="AK2322" s="84" t="s">
        <v>13707</v>
      </c>
      <c r="AL2322" s="84" t="b">
        <v>0</v>
      </c>
      <c r="AM2322" s="90" t="s">
        <v>11748</v>
      </c>
      <c r="AN2322" s="84">
        <v>0</v>
      </c>
      <c r="AO2322" s="84">
        <v>0</v>
      </c>
      <c r="AP2322" s="84" t="s">
        <v>13909</v>
      </c>
      <c r="AQ2322" s="84" t="s">
        <v>13984</v>
      </c>
      <c r="AR2322" s="84" t="s">
        <v>13986</v>
      </c>
      <c r="AS2322" s="84" t="s">
        <v>14102</v>
      </c>
      <c r="AT2322" s="84" t="s">
        <v>14290</v>
      </c>
      <c r="AU2322" s="84" t="s">
        <v>14477</v>
      </c>
      <c r="AV2322" s="84" t="s">
        <v>14550</v>
      </c>
      <c r="AW2322" s="87" t="s">
        <v>14666</v>
      </c>
    </row>
    <row r="2323" spans="1:49" x14ac:dyDescent="0.25">
      <c r="A2323" s="69" t="s">
        <v>2070</v>
      </c>
      <c r="B2323" s="69" t="s">
        <v>2070</v>
      </c>
      <c r="C2323" s="70"/>
      <c r="D2323" s="71"/>
      <c r="E2323" s="72"/>
      <c r="F2323" s="73"/>
      <c r="G2323" s="70"/>
      <c r="H2323" s="74"/>
      <c r="I2323" s="75"/>
      <c r="J2323" s="75"/>
      <c r="K2323" s="36"/>
      <c r="L2323" s="82"/>
      <c r="M2323" s="82"/>
      <c r="N2323" s="77"/>
      <c r="O2323" s="84" t="s">
        <v>179</v>
      </c>
      <c r="P2323" s="86">
        <v>42750.085092592592</v>
      </c>
      <c r="Q2323" s="84" t="s">
        <v>4712</v>
      </c>
      <c r="R2323" s="84"/>
      <c r="S2323" s="84"/>
      <c r="T2323" s="84"/>
      <c r="U2323" s="86">
        <v>42750.085092592592</v>
      </c>
      <c r="V2323" s="87" t="s">
        <v>8724</v>
      </c>
      <c r="W2323" s="84"/>
      <c r="X2323" s="84"/>
      <c r="Y2323" s="90" t="s">
        <v>11749</v>
      </c>
      <c r="Z2323" s="84"/>
      <c r="AA2323" s="84" t="b">
        <v>0</v>
      </c>
      <c r="AB2323" s="84">
        <v>17</v>
      </c>
      <c r="AC2323" s="90" t="s">
        <v>13180</v>
      </c>
      <c r="AD2323" s="84" t="b">
        <v>0</v>
      </c>
      <c r="AE2323" s="84" t="s">
        <v>13611</v>
      </c>
      <c r="AF2323" s="84"/>
      <c r="AG2323" s="90" t="s">
        <v>13180</v>
      </c>
      <c r="AH2323" s="84" t="b">
        <v>0</v>
      </c>
      <c r="AI2323" s="84">
        <v>0</v>
      </c>
      <c r="AJ2323" s="90" t="s">
        <v>13180</v>
      </c>
      <c r="AK2323" s="84" t="s">
        <v>13707</v>
      </c>
      <c r="AL2323" s="84" t="b">
        <v>0</v>
      </c>
      <c r="AM2323" s="90" t="s">
        <v>11749</v>
      </c>
      <c r="AN2323" s="84">
        <v>0</v>
      </c>
      <c r="AO2323" s="84">
        <v>0</v>
      </c>
      <c r="AP2323" s="84"/>
      <c r="AQ2323" s="84"/>
      <c r="AR2323" s="84"/>
      <c r="AS2323" s="84"/>
      <c r="AT2323" s="84"/>
      <c r="AU2323" s="84"/>
      <c r="AV2323" s="84"/>
      <c r="AW2323" s="84"/>
    </row>
    <row r="2324" spans="1:49" x14ac:dyDescent="0.25">
      <c r="A2324" s="69" t="s">
        <v>2071</v>
      </c>
      <c r="B2324" s="69" t="s">
        <v>2795</v>
      </c>
      <c r="C2324" s="70"/>
      <c r="D2324" s="71"/>
      <c r="E2324" s="72"/>
      <c r="F2324" s="73"/>
      <c r="G2324" s="70"/>
      <c r="H2324" s="74"/>
      <c r="I2324" s="75"/>
      <c r="J2324" s="75"/>
      <c r="K2324" s="36"/>
      <c r="L2324" s="82"/>
      <c r="M2324" s="82"/>
      <c r="N2324" s="77"/>
      <c r="O2324" s="84" t="s">
        <v>3348</v>
      </c>
      <c r="P2324" s="86">
        <v>42750.086134259262</v>
      </c>
      <c r="Q2324" s="84" t="s">
        <v>3565</v>
      </c>
      <c r="R2324" s="84"/>
      <c r="S2324" s="84"/>
      <c r="T2324" s="84"/>
      <c r="U2324" s="86">
        <v>42750.086134259262</v>
      </c>
      <c r="V2324" s="87" t="s">
        <v>8725</v>
      </c>
      <c r="W2324" s="84"/>
      <c r="X2324" s="84"/>
      <c r="Y2324" s="90" t="s">
        <v>11750</v>
      </c>
      <c r="Z2324" s="84"/>
      <c r="AA2324" s="84" t="b">
        <v>0</v>
      </c>
      <c r="AB2324" s="84">
        <v>0</v>
      </c>
      <c r="AC2324" s="90" t="s">
        <v>13180</v>
      </c>
      <c r="AD2324" s="84" t="b">
        <v>0</v>
      </c>
      <c r="AE2324" s="84" t="s">
        <v>13611</v>
      </c>
      <c r="AF2324" s="84"/>
      <c r="AG2324" s="90" t="s">
        <v>13180</v>
      </c>
      <c r="AH2324" s="84" t="b">
        <v>0</v>
      </c>
      <c r="AI2324" s="84">
        <v>24</v>
      </c>
      <c r="AJ2324" s="90" t="s">
        <v>12602</v>
      </c>
      <c r="AK2324" s="84" t="s">
        <v>13707</v>
      </c>
      <c r="AL2324" s="84" t="b">
        <v>0</v>
      </c>
      <c r="AM2324" s="90" t="s">
        <v>12602</v>
      </c>
      <c r="AN2324" s="84">
        <v>0</v>
      </c>
      <c r="AO2324" s="84">
        <v>0</v>
      </c>
      <c r="AP2324" s="84"/>
      <c r="AQ2324" s="84"/>
      <c r="AR2324" s="84"/>
      <c r="AS2324" s="84"/>
      <c r="AT2324" s="84"/>
      <c r="AU2324" s="84"/>
      <c r="AV2324" s="84"/>
      <c r="AW2324" s="84"/>
    </row>
    <row r="2325" spans="1:49" x14ac:dyDescent="0.25">
      <c r="A2325" s="69" t="s">
        <v>2072</v>
      </c>
      <c r="B2325" s="69" t="s">
        <v>2072</v>
      </c>
      <c r="C2325" s="70"/>
      <c r="D2325" s="71"/>
      <c r="E2325" s="72"/>
      <c r="F2325" s="73"/>
      <c r="G2325" s="70"/>
      <c r="H2325" s="74"/>
      <c r="I2325" s="75"/>
      <c r="J2325" s="75"/>
      <c r="K2325" s="36"/>
      <c r="L2325" s="82"/>
      <c r="M2325" s="82"/>
      <c r="N2325" s="77"/>
      <c r="O2325" s="84" t="s">
        <v>179</v>
      </c>
      <c r="P2325" s="86">
        <v>42750.021701388891</v>
      </c>
      <c r="Q2325" s="84" t="s">
        <v>4713</v>
      </c>
      <c r="R2325" s="84"/>
      <c r="S2325" s="84"/>
      <c r="T2325" s="84"/>
      <c r="U2325" s="86">
        <v>42750.021701388891</v>
      </c>
      <c r="V2325" s="87" t="s">
        <v>8726</v>
      </c>
      <c r="W2325" s="84"/>
      <c r="X2325" s="84"/>
      <c r="Y2325" s="90" t="s">
        <v>11751</v>
      </c>
      <c r="Z2325" s="84"/>
      <c r="AA2325" s="84" t="b">
        <v>0</v>
      </c>
      <c r="AB2325" s="84">
        <v>3</v>
      </c>
      <c r="AC2325" s="90" t="s">
        <v>13180</v>
      </c>
      <c r="AD2325" s="84" t="b">
        <v>0</v>
      </c>
      <c r="AE2325" s="84" t="s">
        <v>13611</v>
      </c>
      <c r="AF2325" s="84"/>
      <c r="AG2325" s="90" t="s">
        <v>13180</v>
      </c>
      <c r="AH2325" s="84" t="b">
        <v>0</v>
      </c>
      <c r="AI2325" s="84">
        <v>1</v>
      </c>
      <c r="AJ2325" s="90" t="s">
        <v>13180</v>
      </c>
      <c r="AK2325" s="84" t="s">
        <v>13707</v>
      </c>
      <c r="AL2325" s="84" t="b">
        <v>0</v>
      </c>
      <c r="AM2325" s="90" t="s">
        <v>11751</v>
      </c>
      <c r="AN2325" s="84">
        <v>0</v>
      </c>
      <c r="AO2325" s="84">
        <v>0</v>
      </c>
      <c r="AP2325" s="84"/>
      <c r="AQ2325" s="84"/>
      <c r="AR2325" s="84"/>
      <c r="AS2325" s="84"/>
      <c r="AT2325" s="84"/>
      <c r="AU2325" s="84"/>
      <c r="AV2325" s="84"/>
      <c r="AW2325" s="84"/>
    </row>
    <row r="2326" spans="1:49" x14ac:dyDescent="0.25">
      <c r="A2326" s="69" t="s">
        <v>2073</v>
      </c>
      <c r="B2326" s="69" t="s">
        <v>2072</v>
      </c>
      <c r="C2326" s="70"/>
      <c r="D2326" s="71"/>
      <c r="E2326" s="72"/>
      <c r="F2326" s="73"/>
      <c r="G2326" s="70"/>
      <c r="H2326" s="74"/>
      <c r="I2326" s="75"/>
      <c r="J2326" s="75"/>
      <c r="K2326" s="36"/>
      <c r="L2326" s="82"/>
      <c r="M2326" s="82"/>
      <c r="N2326" s="77"/>
      <c r="O2326" s="84" t="s">
        <v>3348</v>
      </c>
      <c r="P2326" s="86">
        <v>42750.086886574078</v>
      </c>
      <c r="Q2326" s="84" t="s">
        <v>4714</v>
      </c>
      <c r="R2326" s="84"/>
      <c r="S2326" s="84"/>
      <c r="T2326" s="84"/>
      <c r="U2326" s="86">
        <v>42750.086886574078</v>
      </c>
      <c r="V2326" s="87" t="s">
        <v>8727</v>
      </c>
      <c r="W2326" s="84"/>
      <c r="X2326" s="84"/>
      <c r="Y2326" s="90" t="s">
        <v>11752</v>
      </c>
      <c r="Z2326" s="84"/>
      <c r="AA2326" s="84" t="b">
        <v>0</v>
      </c>
      <c r="AB2326" s="84">
        <v>0</v>
      </c>
      <c r="AC2326" s="90" t="s">
        <v>13180</v>
      </c>
      <c r="AD2326" s="84" t="b">
        <v>0</v>
      </c>
      <c r="AE2326" s="84" t="s">
        <v>13611</v>
      </c>
      <c r="AF2326" s="84"/>
      <c r="AG2326" s="90" t="s">
        <v>13180</v>
      </c>
      <c r="AH2326" s="84" t="b">
        <v>0</v>
      </c>
      <c r="AI2326" s="84">
        <v>1</v>
      </c>
      <c r="AJ2326" s="90" t="s">
        <v>11751</v>
      </c>
      <c r="AK2326" s="84" t="s">
        <v>13707</v>
      </c>
      <c r="AL2326" s="84" t="b">
        <v>0</v>
      </c>
      <c r="AM2326" s="90" t="s">
        <v>11751</v>
      </c>
      <c r="AN2326" s="84">
        <v>0</v>
      </c>
      <c r="AO2326" s="84">
        <v>0</v>
      </c>
      <c r="AP2326" s="84"/>
      <c r="AQ2326" s="84"/>
      <c r="AR2326" s="84"/>
      <c r="AS2326" s="84"/>
      <c r="AT2326" s="84"/>
      <c r="AU2326" s="84"/>
      <c r="AV2326" s="84"/>
      <c r="AW2326" s="84"/>
    </row>
    <row r="2327" spans="1:49" x14ac:dyDescent="0.25">
      <c r="A2327" s="69" t="s">
        <v>2074</v>
      </c>
      <c r="B2327" s="69" t="s">
        <v>3189</v>
      </c>
      <c r="C2327" s="70"/>
      <c r="D2327" s="71"/>
      <c r="E2327" s="72"/>
      <c r="F2327" s="73"/>
      <c r="G2327" s="70"/>
      <c r="H2327" s="74"/>
      <c r="I2327" s="75"/>
      <c r="J2327" s="75"/>
      <c r="K2327" s="36"/>
      <c r="L2327" s="82"/>
      <c r="M2327" s="82"/>
      <c r="N2327" s="77"/>
      <c r="O2327" s="84" t="s">
        <v>3349</v>
      </c>
      <c r="P2327" s="86">
        <v>42750.088101851848</v>
      </c>
      <c r="Q2327" s="84" t="s">
        <v>4715</v>
      </c>
      <c r="R2327" s="84"/>
      <c r="S2327" s="84"/>
      <c r="T2327" s="84"/>
      <c r="U2327" s="86">
        <v>42750.088101851848</v>
      </c>
      <c r="V2327" s="87" t="s">
        <v>8728</v>
      </c>
      <c r="W2327" s="84"/>
      <c r="X2327" s="84"/>
      <c r="Y2327" s="90" t="s">
        <v>11753</v>
      </c>
      <c r="Z2327" s="90" t="s">
        <v>13060</v>
      </c>
      <c r="AA2327" s="84" t="b">
        <v>0</v>
      </c>
      <c r="AB2327" s="84">
        <v>0</v>
      </c>
      <c r="AC2327" s="90" t="s">
        <v>13474</v>
      </c>
      <c r="AD2327" s="84" t="b">
        <v>0</v>
      </c>
      <c r="AE2327" s="84" t="s">
        <v>13611</v>
      </c>
      <c r="AF2327" s="84"/>
      <c r="AG2327" s="90" t="s">
        <v>13180</v>
      </c>
      <c r="AH2327" s="84" t="b">
        <v>0</v>
      </c>
      <c r="AI2327" s="84">
        <v>0</v>
      </c>
      <c r="AJ2327" s="90" t="s">
        <v>13180</v>
      </c>
      <c r="AK2327" s="84" t="s">
        <v>13707</v>
      </c>
      <c r="AL2327" s="84" t="b">
        <v>0</v>
      </c>
      <c r="AM2327" s="90" t="s">
        <v>13060</v>
      </c>
      <c r="AN2327" s="84">
        <v>0</v>
      </c>
      <c r="AO2327" s="84">
        <v>0</v>
      </c>
      <c r="AP2327" s="84"/>
      <c r="AQ2327" s="84"/>
      <c r="AR2327" s="84"/>
      <c r="AS2327" s="84"/>
      <c r="AT2327" s="84"/>
      <c r="AU2327" s="84"/>
      <c r="AV2327" s="84"/>
      <c r="AW2327" s="84"/>
    </row>
    <row r="2328" spans="1:49" x14ac:dyDescent="0.25">
      <c r="A2328" s="69" t="s">
        <v>2075</v>
      </c>
      <c r="B2328" s="69" t="s">
        <v>3190</v>
      </c>
      <c r="C2328" s="70"/>
      <c r="D2328" s="71"/>
      <c r="E2328" s="72"/>
      <c r="F2328" s="73"/>
      <c r="G2328" s="70"/>
      <c r="H2328" s="74"/>
      <c r="I2328" s="75"/>
      <c r="J2328" s="75"/>
      <c r="K2328" s="36"/>
      <c r="L2328" s="82"/>
      <c r="M2328" s="82"/>
      <c r="N2328" s="77"/>
      <c r="O2328" s="84" t="s">
        <v>3349</v>
      </c>
      <c r="P2328" s="86">
        <v>42750.094293981485</v>
      </c>
      <c r="Q2328" s="84" t="s">
        <v>4716</v>
      </c>
      <c r="R2328" s="84"/>
      <c r="S2328" s="84"/>
      <c r="T2328" s="84"/>
      <c r="U2328" s="86">
        <v>42750.094293981485</v>
      </c>
      <c r="V2328" s="87" t="s">
        <v>8729</v>
      </c>
      <c r="W2328" s="84"/>
      <c r="X2328" s="84"/>
      <c r="Y2328" s="90" t="s">
        <v>11754</v>
      </c>
      <c r="Z2328" s="84"/>
      <c r="AA2328" s="84" t="b">
        <v>0</v>
      </c>
      <c r="AB2328" s="84">
        <v>1</v>
      </c>
      <c r="AC2328" s="90" t="s">
        <v>13475</v>
      </c>
      <c r="AD2328" s="84" t="b">
        <v>0</v>
      </c>
      <c r="AE2328" s="84" t="s">
        <v>13611</v>
      </c>
      <c r="AF2328" s="84"/>
      <c r="AG2328" s="90" t="s">
        <v>13180</v>
      </c>
      <c r="AH2328" s="84" t="b">
        <v>0</v>
      </c>
      <c r="AI2328" s="84">
        <v>0</v>
      </c>
      <c r="AJ2328" s="90" t="s">
        <v>13180</v>
      </c>
      <c r="AK2328" s="84" t="s">
        <v>13707</v>
      </c>
      <c r="AL2328" s="84" t="b">
        <v>0</v>
      </c>
      <c r="AM2328" s="90" t="s">
        <v>11754</v>
      </c>
      <c r="AN2328" s="84">
        <v>0</v>
      </c>
      <c r="AO2328" s="84">
        <v>0</v>
      </c>
      <c r="AP2328" s="84"/>
      <c r="AQ2328" s="84"/>
      <c r="AR2328" s="84"/>
      <c r="AS2328" s="84"/>
      <c r="AT2328" s="84"/>
      <c r="AU2328" s="84"/>
      <c r="AV2328" s="84"/>
      <c r="AW2328" s="84"/>
    </row>
    <row r="2329" spans="1:49" x14ac:dyDescent="0.25">
      <c r="A2329" s="69" t="s">
        <v>2076</v>
      </c>
      <c r="B2329" s="69" t="s">
        <v>2076</v>
      </c>
      <c r="C2329" s="70"/>
      <c r="D2329" s="71"/>
      <c r="E2329" s="72"/>
      <c r="F2329" s="73"/>
      <c r="G2329" s="70"/>
      <c r="H2329" s="74"/>
      <c r="I2329" s="75"/>
      <c r="J2329" s="75"/>
      <c r="K2329" s="36"/>
      <c r="L2329" s="82"/>
      <c r="M2329" s="82"/>
      <c r="N2329" s="77"/>
      <c r="O2329" s="84" t="s">
        <v>179</v>
      </c>
      <c r="P2329" s="86">
        <v>42750.10019675926</v>
      </c>
      <c r="Q2329" s="84" t="s">
        <v>4717</v>
      </c>
      <c r="R2329" s="84"/>
      <c r="S2329" s="84"/>
      <c r="T2329" s="84"/>
      <c r="U2329" s="86">
        <v>42750.10019675926</v>
      </c>
      <c r="V2329" s="87" t="s">
        <v>8730</v>
      </c>
      <c r="W2329" s="84"/>
      <c r="X2329" s="84"/>
      <c r="Y2329" s="90" t="s">
        <v>11755</v>
      </c>
      <c r="Z2329" s="84"/>
      <c r="AA2329" s="84" t="b">
        <v>0</v>
      </c>
      <c r="AB2329" s="84">
        <v>4</v>
      </c>
      <c r="AC2329" s="90" t="s">
        <v>13180</v>
      </c>
      <c r="AD2329" s="84" t="b">
        <v>0</v>
      </c>
      <c r="AE2329" s="84" t="s">
        <v>13611</v>
      </c>
      <c r="AF2329" s="84"/>
      <c r="AG2329" s="90" t="s">
        <v>13180</v>
      </c>
      <c r="AH2329" s="84" t="b">
        <v>0</v>
      </c>
      <c r="AI2329" s="84">
        <v>0</v>
      </c>
      <c r="AJ2329" s="90" t="s">
        <v>13180</v>
      </c>
      <c r="AK2329" s="84" t="s">
        <v>13707</v>
      </c>
      <c r="AL2329" s="84" t="b">
        <v>0</v>
      </c>
      <c r="AM2329" s="90" t="s">
        <v>11755</v>
      </c>
      <c r="AN2329" s="84">
        <v>0</v>
      </c>
      <c r="AO2329" s="84">
        <v>0</v>
      </c>
      <c r="AP2329" s="84"/>
      <c r="AQ2329" s="84"/>
      <c r="AR2329" s="84"/>
      <c r="AS2329" s="84"/>
      <c r="AT2329" s="84"/>
      <c r="AU2329" s="84"/>
      <c r="AV2329" s="84"/>
      <c r="AW2329" s="84"/>
    </row>
    <row r="2330" spans="1:49" x14ac:dyDescent="0.25">
      <c r="A2330" s="69" t="s">
        <v>2077</v>
      </c>
      <c r="B2330" s="69" t="s">
        <v>2077</v>
      </c>
      <c r="C2330" s="70"/>
      <c r="D2330" s="71"/>
      <c r="E2330" s="72"/>
      <c r="F2330" s="73"/>
      <c r="G2330" s="70"/>
      <c r="H2330" s="74"/>
      <c r="I2330" s="75"/>
      <c r="J2330" s="75"/>
      <c r="K2330" s="36"/>
      <c r="L2330" s="82"/>
      <c r="M2330" s="82"/>
      <c r="N2330" s="77"/>
      <c r="O2330" s="84" t="s">
        <v>179</v>
      </c>
      <c r="P2330" s="86">
        <v>42745.167569444442</v>
      </c>
      <c r="Q2330" s="84" t="s">
        <v>4718</v>
      </c>
      <c r="R2330" s="87" t="s">
        <v>5937</v>
      </c>
      <c r="S2330" s="84" t="s">
        <v>6358</v>
      </c>
      <c r="T2330" s="84"/>
      <c r="U2330" s="86">
        <v>42745.167569444442</v>
      </c>
      <c r="V2330" s="87" t="s">
        <v>8731</v>
      </c>
      <c r="W2330" s="84"/>
      <c r="X2330" s="84"/>
      <c r="Y2330" s="90" t="s">
        <v>11756</v>
      </c>
      <c r="Z2330" s="84"/>
      <c r="AA2330" s="84" t="b">
        <v>0</v>
      </c>
      <c r="AB2330" s="84">
        <v>0</v>
      </c>
      <c r="AC2330" s="90" t="s">
        <v>13180</v>
      </c>
      <c r="AD2330" s="84" t="b">
        <v>0</v>
      </c>
      <c r="AE2330" s="84" t="s">
        <v>13611</v>
      </c>
      <c r="AF2330" s="84"/>
      <c r="AG2330" s="90" t="s">
        <v>13180</v>
      </c>
      <c r="AH2330" s="84" t="b">
        <v>0</v>
      </c>
      <c r="AI2330" s="84">
        <v>0</v>
      </c>
      <c r="AJ2330" s="90" t="s">
        <v>13180</v>
      </c>
      <c r="AK2330" s="84" t="s">
        <v>13761</v>
      </c>
      <c r="AL2330" s="84" t="b">
        <v>0</v>
      </c>
      <c r="AM2330" s="90" t="s">
        <v>11756</v>
      </c>
      <c r="AN2330" s="84">
        <v>0</v>
      </c>
      <c r="AO2330" s="84">
        <v>0</v>
      </c>
      <c r="AP2330" s="84"/>
      <c r="AQ2330" s="84"/>
      <c r="AR2330" s="84"/>
      <c r="AS2330" s="84"/>
      <c r="AT2330" s="84"/>
      <c r="AU2330" s="84"/>
      <c r="AV2330" s="84"/>
      <c r="AW2330" s="84"/>
    </row>
    <row r="2331" spans="1:49" x14ac:dyDescent="0.25">
      <c r="A2331" s="69" t="s">
        <v>2077</v>
      </c>
      <c r="B2331" s="69" t="s">
        <v>2077</v>
      </c>
      <c r="C2331" s="70"/>
      <c r="D2331" s="71"/>
      <c r="E2331" s="72"/>
      <c r="F2331" s="73"/>
      <c r="G2331" s="70"/>
      <c r="H2331" s="74"/>
      <c r="I2331" s="75"/>
      <c r="J2331" s="75"/>
      <c r="K2331" s="36"/>
      <c r="L2331" s="82"/>
      <c r="M2331" s="82"/>
      <c r="N2331" s="77"/>
      <c r="O2331" s="84" t="s">
        <v>179</v>
      </c>
      <c r="P2331" s="86">
        <v>42747.91302083333</v>
      </c>
      <c r="Q2331" s="84" t="s">
        <v>4718</v>
      </c>
      <c r="R2331" s="87" t="s">
        <v>5937</v>
      </c>
      <c r="S2331" s="84" t="s">
        <v>6358</v>
      </c>
      <c r="T2331" s="84"/>
      <c r="U2331" s="86">
        <v>42747.91302083333</v>
      </c>
      <c r="V2331" s="87" t="s">
        <v>8732</v>
      </c>
      <c r="W2331" s="84"/>
      <c r="X2331" s="84"/>
      <c r="Y2331" s="90" t="s">
        <v>11757</v>
      </c>
      <c r="Z2331" s="84"/>
      <c r="AA2331" s="84" t="b">
        <v>0</v>
      </c>
      <c r="AB2331" s="84">
        <v>1</v>
      </c>
      <c r="AC2331" s="90" t="s">
        <v>13180</v>
      </c>
      <c r="AD2331" s="84" t="b">
        <v>0</v>
      </c>
      <c r="AE2331" s="84" t="s">
        <v>13611</v>
      </c>
      <c r="AF2331" s="84"/>
      <c r="AG2331" s="90" t="s">
        <v>13180</v>
      </c>
      <c r="AH2331" s="84" t="b">
        <v>0</v>
      </c>
      <c r="AI2331" s="84">
        <v>0</v>
      </c>
      <c r="AJ2331" s="90" t="s">
        <v>13180</v>
      </c>
      <c r="AK2331" s="84" t="s">
        <v>13761</v>
      </c>
      <c r="AL2331" s="84" t="b">
        <v>0</v>
      </c>
      <c r="AM2331" s="90" t="s">
        <v>11757</v>
      </c>
      <c r="AN2331" s="84">
        <v>0</v>
      </c>
      <c r="AO2331" s="84">
        <v>0</v>
      </c>
      <c r="AP2331" s="84"/>
      <c r="AQ2331" s="84"/>
      <c r="AR2331" s="84"/>
      <c r="AS2331" s="84"/>
      <c r="AT2331" s="84"/>
      <c r="AU2331" s="84"/>
      <c r="AV2331" s="84"/>
      <c r="AW2331" s="84"/>
    </row>
    <row r="2332" spans="1:49" x14ac:dyDescent="0.25">
      <c r="A2332" s="69" t="s">
        <v>2077</v>
      </c>
      <c r="B2332" s="69" t="s">
        <v>2077</v>
      </c>
      <c r="C2332" s="70"/>
      <c r="D2332" s="71"/>
      <c r="E2332" s="72"/>
      <c r="F2332" s="73"/>
      <c r="G2332" s="70"/>
      <c r="H2332" s="74"/>
      <c r="I2332" s="75"/>
      <c r="J2332" s="75"/>
      <c r="K2332" s="36"/>
      <c r="L2332" s="82"/>
      <c r="M2332" s="82"/>
      <c r="N2332" s="77"/>
      <c r="O2332" s="84" t="s">
        <v>179</v>
      </c>
      <c r="P2332" s="86">
        <v>42750.105011574073</v>
      </c>
      <c r="Q2332" s="84" t="s">
        <v>4718</v>
      </c>
      <c r="R2332" s="87" t="s">
        <v>5937</v>
      </c>
      <c r="S2332" s="84" t="s">
        <v>6358</v>
      </c>
      <c r="T2332" s="84"/>
      <c r="U2332" s="86">
        <v>42750.105011574073</v>
      </c>
      <c r="V2332" s="87" t="s">
        <v>8733</v>
      </c>
      <c r="W2332" s="84"/>
      <c r="X2332" s="84"/>
      <c r="Y2332" s="90" t="s">
        <v>11758</v>
      </c>
      <c r="Z2332" s="84"/>
      <c r="AA2332" s="84" t="b">
        <v>0</v>
      </c>
      <c r="AB2332" s="84">
        <v>0</v>
      </c>
      <c r="AC2332" s="90" t="s">
        <v>13180</v>
      </c>
      <c r="AD2332" s="84" t="b">
        <v>0</v>
      </c>
      <c r="AE2332" s="84" t="s">
        <v>13611</v>
      </c>
      <c r="AF2332" s="84"/>
      <c r="AG2332" s="90" t="s">
        <v>13180</v>
      </c>
      <c r="AH2332" s="84" t="b">
        <v>0</v>
      </c>
      <c r="AI2332" s="84">
        <v>0</v>
      </c>
      <c r="AJ2332" s="90" t="s">
        <v>13180</v>
      </c>
      <c r="AK2332" s="84" t="s">
        <v>13761</v>
      </c>
      <c r="AL2332" s="84" t="b">
        <v>0</v>
      </c>
      <c r="AM2332" s="90" t="s">
        <v>11758</v>
      </c>
      <c r="AN2332" s="84">
        <v>0</v>
      </c>
      <c r="AO2332" s="84">
        <v>0</v>
      </c>
      <c r="AP2332" s="84"/>
      <c r="AQ2332" s="84"/>
      <c r="AR2332" s="84"/>
      <c r="AS2332" s="84"/>
      <c r="AT2332" s="84"/>
      <c r="AU2332" s="84"/>
      <c r="AV2332" s="84"/>
      <c r="AW2332" s="84"/>
    </row>
    <row r="2333" spans="1:49" x14ac:dyDescent="0.25">
      <c r="A2333" s="69" t="s">
        <v>2078</v>
      </c>
      <c r="B2333" s="69" t="s">
        <v>2078</v>
      </c>
      <c r="C2333" s="70"/>
      <c r="D2333" s="71"/>
      <c r="E2333" s="72"/>
      <c r="F2333" s="73"/>
      <c r="G2333" s="70"/>
      <c r="H2333" s="74"/>
      <c r="I2333" s="75"/>
      <c r="J2333" s="75"/>
      <c r="K2333" s="36"/>
      <c r="L2333" s="82"/>
      <c r="M2333" s="82"/>
      <c r="N2333" s="77"/>
      <c r="O2333" s="84" t="s">
        <v>179</v>
      </c>
      <c r="P2333" s="86">
        <v>42750.106342592589</v>
      </c>
      <c r="Q2333" s="84" t="s">
        <v>4719</v>
      </c>
      <c r="R2333" s="84"/>
      <c r="S2333" s="84"/>
      <c r="T2333" s="84"/>
      <c r="U2333" s="86">
        <v>42750.106342592589</v>
      </c>
      <c r="V2333" s="87" t="s">
        <v>8734</v>
      </c>
      <c r="W2333" s="84"/>
      <c r="X2333" s="84"/>
      <c r="Y2333" s="90" t="s">
        <v>11759</v>
      </c>
      <c r="Z2333" s="84"/>
      <c r="AA2333" s="84" t="b">
        <v>0</v>
      </c>
      <c r="AB2333" s="84">
        <v>0</v>
      </c>
      <c r="AC2333" s="90" t="s">
        <v>13180</v>
      </c>
      <c r="AD2333" s="84" t="b">
        <v>0</v>
      </c>
      <c r="AE2333" s="84" t="s">
        <v>13611</v>
      </c>
      <c r="AF2333" s="84"/>
      <c r="AG2333" s="90" t="s">
        <v>13180</v>
      </c>
      <c r="AH2333" s="84" t="b">
        <v>0</v>
      </c>
      <c r="AI2333" s="84">
        <v>3</v>
      </c>
      <c r="AJ2333" s="90" t="s">
        <v>13696</v>
      </c>
      <c r="AK2333" s="84" t="s">
        <v>13707</v>
      </c>
      <c r="AL2333" s="84" t="b">
        <v>0</v>
      </c>
      <c r="AM2333" s="90" t="s">
        <v>13696</v>
      </c>
      <c r="AN2333" s="84">
        <v>0</v>
      </c>
      <c r="AO2333" s="84">
        <v>0</v>
      </c>
      <c r="AP2333" s="84"/>
      <c r="AQ2333" s="84"/>
      <c r="AR2333" s="84"/>
      <c r="AS2333" s="84"/>
      <c r="AT2333" s="84"/>
      <c r="AU2333" s="84"/>
      <c r="AV2333" s="84"/>
      <c r="AW2333" s="84"/>
    </row>
    <row r="2334" spans="1:49" x14ac:dyDescent="0.25">
      <c r="A2334" s="69" t="s">
        <v>2079</v>
      </c>
      <c r="B2334" s="69" t="s">
        <v>3076</v>
      </c>
      <c r="C2334" s="70"/>
      <c r="D2334" s="71"/>
      <c r="E2334" s="72"/>
      <c r="F2334" s="73"/>
      <c r="G2334" s="70"/>
      <c r="H2334" s="74"/>
      <c r="I2334" s="75"/>
      <c r="J2334" s="75"/>
      <c r="K2334" s="36"/>
      <c r="L2334" s="82"/>
      <c r="M2334" s="82"/>
      <c r="N2334" s="77"/>
      <c r="O2334" s="84" t="s">
        <v>3348</v>
      </c>
      <c r="P2334" s="86">
        <v>42750.107037037036</v>
      </c>
      <c r="Q2334" s="84" t="s">
        <v>4143</v>
      </c>
      <c r="R2334" s="84"/>
      <c r="S2334" s="84"/>
      <c r="T2334" s="84" t="s">
        <v>6473</v>
      </c>
      <c r="U2334" s="86">
        <v>42750.107037037036</v>
      </c>
      <c r="V2334" s="87" t="s">
        <v>8735</v>
      </c>
      <c r="W2334" s="84"/>
      <c r="X2334" s="84"/>
      <c r="Y2334" s="90" t="s">
        <v>11760</v>
      </c>
      <c r="Z2334" s="84"/>
      <c r="AA2334" s="84" t="b">
        <v>0</v>
      </c>
      <c r="AB2334" s="84">
        <v>0</v>
      </c>
      <c r="AC2334" s="90" t="s">
        <v>13180</v>
      </c>
      <c r="AD2334" s="84" t="b">
        <v>0</v>
      </c>
      <c r="AE2334" s="84" t="s">
        <v>13611</v>
      </c>
      <c r="AF2334" s="84"/>
      <c r="AG2334" s="90" t="s">
        <v>13180</v>
      </c>
      <c r="AH2334" s="84" t="b">
        <v>0</v>
      </c>
      <c r="AI2334" s="84">
        <v>8</v>
      </c>
      <c r="AJ2334" s="90" t="s">
        <v>11029</v>
      </c>
      <c r="AK2334" s="84" t="s">
        <v>13710</v>
      </c>
      <c r="AL2334" s="84" t="b">
        <v>0</v>
      </c>
      <c r="AM2334" s="90" t="s">
        <v>11029</v>
      </c>
      <c r="AN2334" s="84">
        <v>0</v>
      </c>
      <c r="AO2334" s="84">
        <v>0</v>
      </c>
      <c r="AP2334" s="84"/>
      <c r="AQ2334" s="84"/>
      <c r="AR2334" s="84"/>
      <c r="AS2334" s="84"/>
      <c r="AT2334" s="84"/>
      <c r="AU2334" s="84"/>
      <c r="AV2334" s="84"/>
      <c r="AW2334" s="84"/>
    </row>
    <row r="2335" spans="1:49" x14ac:dyDescent="0.25">
      <c r="A2335" s="69" t="s">
        <v>1410</v>
      </c>
      <c r="B2335" s="69" t="s">
        <v>3077</v>
      </c>
      <c r="C2335" s="70"/>
      <c r="D2335" s="71"/>
      <c r="E2335" s="72"/>
      <c r="F2335" s="73"/>
      <c r="G2335" s="70"/>
      <c r="H2335" s="74"/>
      <c r="I2335" s="75"/>
      <c r="J2335" s="75"/>
      <c r="K2335" s="36"/>
      <c r="L2335" s="82"/>
      <c r="M2335" s="82"/>
      <c r="N2335" s="77"/>
      <c r="O2335" s="84" t="s">
        <v>3349</v>
      </c>
      <c r="P2335" s="86">
        <v>42747.985474537039</v>
      </c>
      <c r="Q2335" s="84" t="s">
        <v>4142</v>
      </c>
      <c r="R2335" s="84"/>
      <c r="S2335" s="84"/>
      <c r="T2335" s="84" t="s">
        <v>6473</v>
      </c>
      <c r="U2335" s="86">
        <v>42747.985474537039</v>
      </c>
      <c r="V2335" s="87" t="s">
        <v>8004</v>
      </c>
      <c r="W2335" s="84"/>
      <c r="X2335" s="84"/>
      <c r="Y2335" s="90" t="s">
        <v>11029</v>
      </c>
      <c r="Z2335" s="90" t="s">
        <v>12969</v>
      </c>
      <c r="AA2335" s="84" t="b">
        <v>0</v>
      </c>
      <c r="AB2335" s="84">
        <v>22</v>
      </c>
      <c r="AC2335" s="90" t="s">
        <v>13366</v>
      </c>
      <c r="AD2335" s="84" t="b">
        <v>0</v>
      </c>
      <c r="AE2335" s="84" t="s">
        <v>13611</v>
      </c>
      <c r="AF2335" s="84"/>
      <c r="AG2335" s="90" t="s">
        <v>13180</v>
      </c>
      <c r="AH2335" s="84" t="b">
        <v>0</v>
      </c>
      <c r="AI2335" s="84">
        <v>8</v>
      </c>
      <c r="AJ2335" s="90" t="s">
        <v>13180</v>
      </c>
      <c r="AK2335" s="84" t="s">
        <v>13711</v>
      </c>
      <c r="AL2335" s="84" t="b">
        <v>0</v>
      </c>
      <c r="AM2335" s="90" t="s">
        <v>12969</v>
      </c>
      <c r="AN2335" s="84">
        <v>0</v>
      </c>
      <c r="AO2335" s="84">
        <v>0</v>
      </c>
      <c r="AP2335" s="84"/>
      <c r="AQ2335" s="84"/>
      <c r="AR2335" s="84"/>
      <c r="AS2335" s="84"/>
      <c r="AT2335" s="84"/>
      <c r="AU2335" s="84"/>
      <c r="AV2335" s="84"/>
      <c r="AW2335" s="84"/>
    </row>
    <row r="2336" spans="1:49" x14ac:dyDescent="0.25">
      <c r="A2336" s="69" t="s">
        <v>2079</v>
      </c>
      <c r="B2336" s="69" t="s">
        <v>3077</v>
      </c>
      <c r="C2336" s="70"/>
      <c r="D2336" s="71"/>
      <c r="E2336" s="72"/>
      <c r="F2336" s="73"/>
      <c r="G2336" s="70"/>
      <c r="H2336" s="74"/>
      <c r="I2336" s="75"/>
      <c r="J2336" s="75"/>
      <c r="K2336" s="36"/>
      <c r="L2336" s="82"/>
      <c r="M2336" s="82"/>
      <c r="N2336" s="77"/>
      <c r="O2336" s="84" t="s">
        <v>3348</v>
      </c>
      <c r="P2336" s="86">
        <v>42750.107037037036</v>
      </c>
      <c r="Q2336" s="84" t="s">
        <v>4143</v>
      </c>
      <c r="R2336" s="84"/>
      <c r="S2336" s="84"/>
      <c r="T2336" s="84" t="s">
        <v>6473</v>
      </c>
      <c r="U2336" s="86">
        <v>42750.107037037036</v>
      </c>
      <c r="V2336" s="87" t="s">
        <v>8735</v>
      </c>
      <c r="W2336" s="84"/>
      <c r="X2336" s="84"/>
      <c r="Y2336" s="90" t="s">
        <v>11760</v>
      </c>
      <c r="Z2336" s="84"/>
      <c r="AA2336" s="84" t="b">
        <v>0</v>
      </c>
      <c r="AB2336" s="84">
        <v>0</v>
      </c>
      <c r="AC2336" s="90" t="s">
        <v>13180</v>
      </c>
      <c r="AD2336" s="84" t="b">
        <v>0</v>
      </c>
      <c r="AE2336" s="84" t="s">
        <v>13611</v>
      </c>
      <c r="AF2336" s="84"/>
      <c r="AG2336" s="90" t="s">
        <v>13180</v>
      </c>
      <c r="AH2336" s="84" t="b">
        <v>0</v>
      </c>
      <c r="AI2336" s="84">
        <v>8</v>
      </c>
      <c r="AJ2336" s="90" t="s">
        <v>11029</v>
      </c>
      <c r="AK2336" s="84" t="s">
        <v>13710</v>
      </c>
      <c r="AL2336" s="84" t="b">
        <v>0</v>
      </c>
      <c r="AM2336" s="90" t="s">
        <v>11029</v>
      </c>
      <c r="AN2336" s="84">
        <v>0</v>
      </c>
      <c r="AO2336" s="84">
        <v>0</v>
      </c>
      <c r="AP2336" s="84"/>
      <c r="AQ2336" s="84"/>
      <c r="AR2336" s="84"/>
      <c r="AS2336" s="84"/>
      <c r="AT2336" s="84"/>
      <c r="AU2336" s="84"/>
      <c r="AV2336" s="84"/>
      <c r="AW2336" s="84"/>
    </row>
    <row r="2337" spans="1:49" x14ac:dyDescent="0.25">
      <c r="A2337" s="69" t="s">
        <v>2079</v>
      </c>
      <c r="B2337" s="69" t="s">
        <v>1410</v>
      </c>
      <c r="C2337" s="70"/>
      <c r="D2337" s="71"/>
      <c r="E2337" s="72"/>
      <c r="F2337" s="73"/>
      <c r="G2337" s="70"/>
      <c r="H2337" s="74"/>
      <c r="I2337" s="75"/>
      <c r="J2337" s="75"/>
      <c r="K2337" s="36"/>
      <c r="L2337" s="82"/>
      <c r="M2337" s="82"/>
      <c r="N2337" s="77"/>
      <c r="O2337" s="84" t="s">
        <v>3348</v>
      </c>
      <c r="P2337" s="86">
        <v>42750.107037037036</v>
      </c>
      <c r="Q2337" s="84" t="s">
        <v>4143</v>
      </c>
      <c r="R2337" s="84"/>
      <c r="S2337" s="84"/>
      <c r="T2337" s="84" t="s">
        <v>6473</v>
      </c>
      <c r="U2337" s="86">
        <v>42750.107037037036</v>
      </c>
      <c r="V2337" s="87" t="s">
        <v>8735</v>
      </c>
      <c r="W2337" s="84"/>
      <c r="X2337" s="84"/>
      <c r="Y2337" s="90" t="s">
        <v>11760</v>
      </c>
      <c r="Z2337" s="84"/>
      <c r="AA2337" s="84" t="b">
        <v>0</v>
      </c>
      <c r="AB2337" s="84">
        <v>0</v>
      </c>
      <c r="AC2337" s="90" t="s">
        <v>13180</v>
      </c>
      <c r="AD2337" s="84" t="b">
        <v>0</v>
      </c>
      <c r="AE2337" s="84" t="s">
        <v>13611</v>
      </c>
      <c r="AF2337" s="84"/>
      <c r="AG2337" s="90" t="s">
        <v>13180</v>
      </c>
      <c r="AH2337" s="84" t="b">
        <v>0</v>
      </c>
      <c r="AI2337" s="84">
        <v>8</v>
      </c>
      <c r="AJ2337" s="90" t="s">
        <v>11029</v>
      </c>
      <c r="AK2337" s="84" t="s">
        <v>13710</v>
      </c>
      <c r="AL2337" s="84" t="b">
        <v>0</v>
      </c>
      <c r="AM2337" s="90" t="s">
        <v>11029</v>
      </c>
      <c r="AN2337" s="84">
        <v>0</v>
      </c>
      <c r="AO2337" s="84">
        <v>0</v>
      </c>
      <c r="AP2337" s="84"/>
      <c r="AQ2337" s="84"/>
      <c r="AR2337" s="84"/>
      <c r="AS2337" s="84"/>
      <c r="AT2337" s="84"/>
      <c r="AU2337" s="84"/>
      <c r="AV2337" s="84"/>
      <c r="AW2337" s="84"/>
    </row>
    <row r="2338" spans="1:49" x14ac:dyDescent="0.25">
      <c r="A2338" s="69" t="s">
        <v>2080</v>
      </c>
      <c r="B2338" s="69" t="s">
        <v>2524</v>
      </c>
      <c r="C2338" s="70"/>
      <c r="D2338" s="71"/>
      <c r="E2338" s="72"/>
      <c r="F2338" s="73"/>
      <c r="G2338" s="70"/>
      <c r="H2338" s="74"/>
      <c r="I2338" s="75"/>
      <c r="J2338" s="75"/>
      <c r="K2338" s="36"/>
      <c r="L2338" s="82"/>
      <c r="M2338" s="82"/>
      <c r="N2338" s="77"/>
      <c r="O2338" s="84" t="s">
        <v>3348</v>
      </c>
      <c r="P2338" s="86">
        <v>42750.109895833331</v>
      </c>
      <c r="Q2338" s="84" t="s">
        <v>4507</v>
      </c>
      <c r="R2338" s="84"/>
      <c r="S2338" s="84"/>
      <c r="T2338" s="84"/>
      <c r="U2338" s="86">
        <v>42750.109895833331</v>
      </c>
      <c r="V2338" s="87" t="s">
        <v>8736</v>
      </c>
      <c r="W2338" s="84"/>
      <c r="X2338" s="84"/>
      <c r="Y2338" s="90" t="s">
        <v>11761</v>
      </c>
      <c r="Z2338" s="84"/>
      <c r="AA2338" s="84" t="b">
        <v>0</v>
      </c>
      <c r="AB2338" s="84">
        <v>0</v>
      </c>
      <c r="AC2338" s="90" t="s">
        <v>13180</v>
      </c>
      <c r="AD2338" s="84" t="b">
        <v>0</v>
      </c>
      <c r="AE2338" s="84" t="s">
        <v>13611</v>
      </c>
      <c r="AF2338" s="84"/>
      <c r="AG2338" s="90" t="s">
        <v>13180</v>
      </c>
      <c r="AH2338" s="84" t="b">
        <v>0</v>
      </c>
      <c r="AI2338" s="84">
        <v>11</v>
      </c>
      <c r="AJ2338" s="90" t="s">
        <v>12290</v>
      </c>
      <c r="AK2338" s="84" t="s">
        <v>13707</v>
      </c>
      <c r="AL2338" s="84" t="b">
        <v>0</v>
      </c>
      <c r="AM2338" s="90" t="s">
        <v>12290</v>
      </c>
      <c r="AN2338" s="84">
        <v>0</v>
      </c>
      <c r="AO2338" s="84">
        <v>0</v>
      </c>
      <c r="AP2338" s="84"/>
      <c r="AQ2338" s="84"/>
      <c r="AR2338" s="84"/>
      <c r="AS2338" s="84"/>
      <c r="AT2338" s="84"/>
      <c r="AU2338" s="84"/>
      <c r="AV2338" s="84"/>
      <c r="AW2338" s="84"/>
    </row>
    <row r="2339" spans="1:49" x14ac:dyDescent="0.25">
      <c r="A2339" s="69" t="s">
        <v>2081</v>
      </c>
      <c r="B2339" s="69" t="s">
        <v>2081</v>
      </c>
      <c r="C2339" s="70"/>
      <c r="D2339" s="71"/>
      <c r="E2339" s="72"/>
      <c r="F2339" s="73"/>
      <c r="G2339" s="70"/>
      <c r="H2339" s="74"/>
      <c r="I2339" s="75"/>
      <c r="J2339" s="75"/>
      <c r="K2339" s="36"/>
      <c r="L2339" s="82"/>
      <c r="M2339" s="82"/>
      <c r="N2339" s="77"/>
      <c r="O2339" s="84" t="s">
        <v>179</v>
      </c>
      <c r="P2339" s="86">
        <v>42750.110659722224</v>
      </c>
      <c r="Q2339" s="84" t="s">
        <v>4720</v>
      </c>
      <c r="R2339" s="84"/>
      <c r="S2339" s="84"/>
      <c r="T2339" s="84"/>
      <c r="U2339" s="86">
        <v>42750.110659722224</v>
      </c>
      <c r="V2339" s="87" t="s">
        <v>8737</v>
      </c>
      <c r="W2339" s="84"/>
      <c r="X2339" s="84"/>
      <c r="Y2339" s="90" t="s">
        <v>11762</v>
      </c>
      <c r="Z2339" s="84"/>
      <c r="AA2339" s="84" t="b">
        <v>0</v>
      </c>
      <c r="AB2339" s="84">
        <v>4</v>
      </c>
      <c r="AC2339" s="90" t="s">
        <v>13180</v>
      </c>
      <c r="AD2339" s="84" t="b">
        <v>0</v>
      </c>
      <c r="AE2339" s="84" t="s">
        <v>13611</v>
      </c>
      <c r="AF2339" s="84"/>
      <c r="AG2339" s="90" t="s">
        <v>13180</v>
      </c>
      <c r="AH2339" s="84" t="b">
        <v>0</v>
      </c>
      <c r="AI2339" s="84">
        <v>0</v>
      </c>
      <c r="AJ2339" s="90" t="s">
        <v>13180</v>
      </c>
      <c r="AK2339" s="84" t="s">
        <v>13707</v>
      </c>
      <c r="AL2339" s="84" t="b">
        <v>0</v>
      </c>
      <c r="AM2339" s="90" t="s">
        <v>11762</v>
      </c>
      <c r="AN2339" s="84">
        <v>0</v>
      </c>
      <c r="AO2339" s="84">
        <v>0</v>
      </c>
      <c r="AP2339" s="84"/>
      <c r="AQ2339" s="84"/>
      <c r="AR2339" s="84"/>
      <c r="AS2339" s="84"/>
      <c r="AT2339" s="84"/>
      <c r="AU2339" s="84"/>
      <c r="AV2339" s="84"/>
      <c r="AW2339" s="84"/>
    </row>
    <row r="2340" spans="1:49" x14ac:dyDescent="0.25">
      <c r="A2340" s="69" t="s">
        <v>2082</v>
      </c>
      <c r="B2340" s="69" t="s">
        <v>2212</v>
      </c>
      <c r="C2340" s="70"/>
      <c r="D2340" s="71"/>
      <c r="E2340" s="72"/>
      <c r="F2340" s="73"/>
      <c r="G2340" s="70"/>
      <c r="H2340" s="74"/>
      <c r="I2340" s="75"/>
      <c r="J2340" s="75"/>
      <c r="K2340" s="36"/>
      <c r="L2340" s="82"/>
      <c r="M2340" s="82"/>
      <c r="N2340" s="77"/>
      <c r="O2340" s="84" t="s">
        <v>3348</v>
      </c>
      <c r="P2340" s="86">
        <v>42750.110995370371</v>
      </c>
      <c r="Q2340" s="84" t="s">
        <v>4721</v>
      </c>
      <c r="R2340" s="84"/>
      <c r="S2340" s="84"/>
      <c r="T2340" s="84"/>
      <c r="U2340" s="86">
        <v>42750.110995370371</v>
      </c>
      <c r="V2340" s="87" t="s">
        <v>8738</v>
      </c>
      <c r="W2340" s="84"/>
      <c r="X2340" s="84"/>
      <c r="Y2340" s="90" t="s">
        <v>11763</v>
      </c>
      <c r="Z2340" s="84"/>
      <c r="AA2340" s="84" t="b">
        <v>0</v>
      </c>
      <c r="AB2340" s="84">
        <v>0</v>
      </c>
      <c r="AC2340" s="90" t="s">
        <v>13180</v>
      </c>
      <c r="AD2340" s="84" t="b">
        <v>0</v>
      </c>
      <c r="AE2340" s="84" t="s">
        <v>13611</v>
      </c>
      <c r="AF2340" s="84"/>
      <c r="AG2340" s="90" t="s">
        <v>13180</v>
      </c>
      <c r="AH2340" s="84" t="b">
        <v>0</v>
      </c>
      <c r="AI2340" s="84">
        <v>3</v>
      </c>
      <c r="AJ2340" s="90" t="s">
        <v>11915</v>
      </c>
      <c r="AK2340" s="84" t="s">
        <v>13707</v>
      </c>
      <c r="AL2340" s="84" t="b">
        <v>0</v>
      </c>
      <c r="AM2340" s="90" t="s">
        <v>11915</v>
      </c>
      <c r="AN2340" s="84">
        <v>0</v>
      </c>
      <c r="AO2340" s="84">
        <v>0</v>
      </c>
      <c r="AP2340" s="84"/>
      <c r="AQ2340" s="84"/>
      <c r="AR2340" s="84"/>
      <c r="AS2340" s="84"/>
      <c r="AT2340" s="84"/>
      <c r="AU2340" s="84"/>
      <c r="AV2340" s="84"/>
      <c r="AW2340" s="84"/>
    </row>
    <row r="2341" spans="1:49" x14ac:dyDescent="0.25">
      <c r="A2341" s="69" t="s">
        <v>2083</v>
      </c>
      <c r="B2341" s="69" t="s">
        <v>2083</v>
      </c>
      <c r="C2341" s="70"/>
      <c r="D2341" s="71"/>
      <c r="E2341" s="72"/>
      <c r="F2341" s="73"/>
      <c r="G2341" s="70"/>
      <c r="H2341" s="74"/>
      <c r="I2341" s="75"/>
      <c r="J2341" s="75"/>
      <c r="K2341" s="36"/>
      <c r="L2341" s="82"/>
      <c r="M2341" s="82"/>
      <c r="N2341" s="77"/>
      <c r="O2341" s="84" t="s">
        <v>179</v>
      </c>
      <c r="P2341" s="86">
        <v>42749.90347222222</v>
      </c>
      <c r="Q2341" s="84" t="s">
        <v>4722</v>
      </c>
      <c r="R2341" s="84"/>
      <c r="S2341" s="84"/>
      <c r="T2341" s="84"/>
      <c r="U2341" s="86">
        <v>42749.90347222222</v>
      </c>
      <c r="V2341" s="87" t="s">
        <v>8739</v>
      </c>
      <c r="W2341" s="84"/>
      <c r="X2341" s="84"/>
      <c r="Y2341" s="90" t="s">
        <v>11764</v>
      </c>
      <c r="Z2341" s="84"/>
      <c r="AA2341" s="84" t="b">
        <v>0</v>
      </c>
      <c r="AB2341" s="84">
        <v>19</v>
      </c>
      <c r="AC2341" s="90" t="s">
        <v>13180</v>
      </c>
      <c r="AD2341" s="84" t="b">
        <v>0</v>
      </c>
      <c r="AE2341" s="84" t="s">
        <v>13611</v>
      </c>
      <c r="AF2341" s="84"/>
      <c r="AG2341" s="90" t="s">
        <v>13180</v>
      </c>
      <c r="AH2341" s="84" t="b">
        <v>0</v>
      </c>
      <c r="AI2341" s="84">
        <v>3</v>
      </c>
      <c r="AJ2341" s="90" t="s">
        <v>13180</v>
      </c>
      <c r="AK2341" s="84" t="s">
        <v>13707</v>
      </c>
      <c r="AL2341" s="84" t="b">
        <v>0</v>
      </c>
      <c r="AM2341" s="90" t="s">
        <v>11764</v>
      </c>
      <c r="AN2341" s="84">
        <v>0</v>
      </c>
      <c r="AO2341" s="84">
        <v>0</v>
      </c>
      <c r="AP2341" s="84"/>
      <c r="AQ2341" s="84"/>
      <c r="AR2341" s="84"/>
      <c r="AS2341" s="84"/>
      <c r="AT2341" s="84"/>
      <c r="AU2341" s="84"/>
      <c r="AV2341" s="84"/>
      <c r="AW2341" s="84"/>
    </row>
    <row r="2342" spans="1:49" x14ac:dyDescent="0.25">
      <c r="A2342" s="69" t="s">
        <v>2084</v>
      </c>
      <c r="B2342" s="69" t="s">
        <v>2083</v>
      </c>
      <c r="C2342" s="70"/>
      <c r="D2342" s="71"/>
      <c r="E2342" s="72"/>
      <c r="F2342" s="73"/>
      <c r="G2342" s="70"/>
      <c r="H2342" s="74"/>
      <c r="I2342" s="75"/>
      <c r="J2342" s="75"/>
      <c r="K2342" s="36"/>
      <c r="L2342" s="82"/>
      <c r="M2342" s="82"/>
      <c r="N2342" s="77"/>
      <c r="O2342" s="84" t="s">
        <v>3348</v>
      </c>
      <c r="P2342" s="86">
        <v>42750.111562500002</v>
      </c>
      <c r="Q2342" s="84" t="s">
        <v>4607</v>
      </c>
      <c r="R2342" s="84"/>
      <c r="S2342" s="84"/>
      <c r="T2342" s="84"/>
      <c r="U2342" s="86">
        <v>42750.111562500002</v>
      </c>
      <c r="V2342" s="87" t="s">
        <v>8740</v>
      </c>
      <c r="W2342" s="84"/>
      <c r="X2342" s="84"/>
      <c r="Y2342" s="90" t="s">
        <v>11765</v>
      </c>
      <c r="Z2342" s="84"/>
      <c r="AA2342" s="84" t="b">
        <v>0</v>
      </c>
      <c r="AB2342" s="84">
        <v>0</v>
      </c>
      <c r="AC2342" s="90" t="s">
        <v>13180</v>
      </c>
      <c r="AD2342" s="84" t="b">
        <v>0</v>
      </c>
      <c r="AE2342" s="84" t="s">
        <v>13611</v>
      </c>
      <c r="AF2342" s="84"/>
      <c r="AG2342" s="90" t="s">
        <v>13180</v>
      </c>
      <c r="AH2342" s="84" t="b">
        <v>0</v>
      </c>
      <c r="AI2342" s="84">
        <v>3</v>
      </c>
      <c r="AJ2342" s="90" t="s">
        <v>11764</v>
      </c>
      <c r="AK2342" s="84" t="s">
        <v>13711</v>
      </c>
      <c r="AL2342" s="84" t="b">
        <v>0</v>
      </c>
      <c r="AM2342" s="90" t="s">
        <v>11764</v>
      </c>
      <c r="AN2342" s="84">
        <v>0</v>
      </c>
      <c r="AO2342" s="84">
        <v>0</v>
      </c>
      <c r="AP2342" s="84"/>
      <c r="AQ2342" s="84"/>
      <c r="AR2342" s="84"/>
      <c r="AS2342" s="84"/>
      <c r="AT2342" s="84"/>
      <c r="AU2342" s="84"/>
      <c r="AV2342" s="84"/>
      <c r="AW2342" s="84"/>
    </row>
    <row r="2343" spans="1:49" x14ac:dyDescent="0.25">
      <c r="A2343" s="69" t="s">
        <v>2085</v>
      </c>
      <c r="B2343" s="69" t="s">
        <v>2212</v>
      </c>
      <c r="C2343" s="70"/>
      <c r="D2343" s="71"/>
      <c r="E2343" s="72"/>
      <c r="F2343" s="73"/>
      <c r="G2343" s="70"/>
      <c r="H2343" s="74"/>
      <c r="I2343" s="75"/>
      <c r="J2343" s="75"/>
      <c r="K2343" s="36"/>
      <c r="L2343" s="82"/>
      <c r="M2343" s="82"/>
      <c r="N2343" s="77"/>
      <c r="O2343" s="84" t="s">
        <v>3348</v>
      </c>
      <c r="P2343" s="86">
        <v>42750.121134259258</v>
      </c>
      <c r="Q2343" s="84" t="s">
        <v>4721</v>
      </c>
      <c r="R2343" s="84"/>
      <c r="S2343" s="84"/>
      <c r="T2343" s="84"/>
      <c r="U2343" s="86">
        <v>42750.121134259258</v>
      </c>
      <c r="V2343" s="87" t="s">
        <v>8741</v>
      </c>
      <c r="W2343" s="84"/>
      <c r="X2343" s="84"/>
      <c r="Y2343" s="90" t="s">
        <v>11766</v>
      </c>
      <c r="Z2343" s="84"/>
      <c r="AA2343" s="84" t="b">
        <v>0</v>
      </c>
      <c r="AB2343" s="84">
        <v>0</v>
      </c>
      <c r="AC2343" s="90" t="s">
        <v>13180</v>
      </c>
      <c r="AD2343" s="84" t="b">
        <v>0</v>
      </c>
      <c r="AE2343" s="84" t="s">
        <v>13611</v>
      </c>
      <c r="AF2343" s="84"/>
      <c r="AG2343" s="90" t="s">
        <v>13180</v>
      </c>
      <c r="AH2343" s="84" t="b">
        <v>0</v>
      </c>
      <c r="AI2343" s="84">
        <v>3</v>
      </c>
      <c r="AJ2343" s="90" t="s">
        <v>11915</v>
      </c>
      <c r="AK2343" s="84" t="s">
        <v>13707</v>
      </c>
      <c r="AL2343" s="84" t="b">
        <v>0</v>
      </c>
      <c r="AM2343" s="90" t="s">
        <v>11915</v>
      </c>
      <c r="AN2343" s="84">
        <v>0</v>
      </c>
      <c r="AO2343" s="84">
        <v>0</v>
      </c>
      <c r="AP2343" s="84"/>
      <c r="AQ2343" s="84"/>
      <c r="AR2343" s="84"/>
      <c r="AS2343" s="84"/>
      <c r="AT2343" s="84"/>
      <c r="AU2343" s="84"/>
      <c r="AV2343" s="84"/>
      <c r="AW2343" s="84"/>
    </row>
    <row r="2344" spans="1:49" x14ac:dyDescent="0.25">
      <c r="A2344" s="69" t="s">
        <v>2086</v>
      </c>
      <c r="B2344" s="69" t="s">
        <v>2260</v>
      </c>
      <c r="C2344" s="70"/>
      <c r="D2344" s="71"/>
      <c r="E2344" s="72"/>
      <c r="F2344" s="73"/>
      <c r="G2344" s="70"/>
      <c r="H2344" s="74"/>
      <c r="I2344" s="75"/>
      <c r="J2344" s="75"/>
      <c r="K2344" s="36"/>
      <c r="L2344" s="82"/>
      <c r="M2344" s="82"/>
      <c r="N2344" s="77"/>
      <c r="O2344" s="84" t="s">
        <v>3348</v>
      </c>
      <c r="P2344" s="86">
        <v>42750.121620370373</v>
      </c>
      <c r="Q2344" s="84" t="s">
        <v>4723</v>
      </c>
      <c r="R2344" s="84"/>
      <c r="S2344" s="84"/>
      <c r="T2344" s="84"/>
      <c r="U2344" s="86">
        <v>42750.121620370373</v>
      </c>
      <c r="V2344" s="87" t="s">
        <v>8742</v>
      </c>
      <c r="W2344" s="84"/>
      <c r="X2344" s="84"/>
      <c r="Y2344" s="90" t="s">
        <v>11767</v>
      </c>
      <c r="Z2344" s="84"/>
      <c r="AA2344" s="84" t="b">
        <v>0</v>
      </c>
      <c r="AB2344" s="84">
        <v>0</v>
      </c>
      <c r="AC2344" s="90" t="s">
        <v>13180</v>
      </c>
      <c r="AD2344" s="84" t="b">
        <v>0</v>
      </c>
      <c r="AE2344" s="84" t="s">
        <v>13611</v>
      </c>
      <c r="AF2344" s="84"/>
      <c r="AG2344" s="90" t="s">
        <v>13180</v>
      </c>
      <c r="AH2344" s="84" t="b">
        <v>0</v>
      </c>
      <c r="AI2344" s="84">
        <v>13</v>
      </c>
      <c r="AJ2344" s="90" t="s">
        <v>11972</v>
      </c>
      <c r="AK2344" s="84" t="s">
        <v>13707</v>
      </c>
      <c r="AL2344" s="84" t="b">
        <v>0</v>
      </c>
      <c r="AM2344" s="90" t="s">
        <v>11972</v>
      </c>
      <c r="AN2344" s="84">
        <v>0</v>
      </c>
      <c r="AO2344" s="84">
        <v>0</v>
      </c>
      <c r="AP2344" s="84"/>
      <c r="AQ2344" s="84"/>
      <c r="AR2344" s="84"/>
      <c r="AS2344" s="84"/>
      <c r="AT2344" s="84"/>
      <c r="AU2344" s="84"/>
      <c r="AV2344" s="84"/>
      <c r="AW2344" s="84"/>
    </row>
    <row r="2345" spans="1:49" x14ac:dyDescent="0.25">
      <c r="A2345" s="69" t="s">
        <v>2087</v>
      </c>
      <c r="B2345" s="69" t="s">
        <v>2087</v>
      </c>
      <c r="C2345" s="70"/>
      <c r="D2345" s="71"/>
      <c r="E2345" s="72"/>
      <c r="F2345" s="73"/>
      <c r="G2345" s="70"/>
      <c r="H2345" s="74"/>
      <c r="I2345" s="75"/>
      <c r="J2345" s="75"/>
      <c r="K2345" s="36"/>
      <c r="L2345" s="82"/>
      <c r="M2345" s="82"/>
      <c r="N2345" s="77"/>
      <c r="O2345" s="84" t="s">
        <v>179</v>
      </c>
      <c r="P2345" s="86">
        <v>42750.122129629628</v>
      </c>
      <c r="Q2345" s="84" t="s">
        <v>4724</v>
      </c>
      <c r="R2345" s="87" t="s">
        <v>5938</v>
      </c>
      <c r="S2345" s="84" t="s">
        <v>6294</v>
      </c>
      <c r="T2345" s="84"/>
      <c r="U2345" s="86">
        <v>42750.122129629628</v>
      </c>
      <c r="V2345" s="87" t="s">
        <v>8743</v>
      </c>
      <c r="W2345" s="84"/>
      <c r="X2345" s="84"/>
      <c r="Y2345" s="90" t="s">
        <v>11768</v>
      </c>
      <c r="Z2345" s="84"/>
      <c r="AA2345" s="84" t="b">
        <v>0</v>
      </c>
      <c r="AB2345" s="84">
        <v>1</v>
      </c>
      <c r="AC2345" s="90" t="s">
        <v>13180</v>
      </c>
      <c r="AD2345" s="84" t="b">
        <v>0</v>
      </c>
      <c r="AE2345" s="84" t="s">
        <v>13611</v>
      </c>
      <c r="AF2345" s="84"/>
      <c r="AG2345" s="90" t="s">
        <v>13180</v>
      </c>
      <c r="AH2345" s="84" t="b">
        <v>0</v>
      </c>
      <c r="AI2345" s="84">
        <v>0</v>
      </c>
      <c r="AJ2345" s="90" t="s">
        <v>13180</v>
      </c>
      <c r="AK2345" s="84" t="s">
        <v>13709</v>
      </c>
      <c r="AL2345" s="84" t="b">
        <v>0</v>
      </c>
      <c r="AM2345" s="90" t="s">
        <v>11768</v>
      </c>
      <c r="AN2345" s="84">
        <v>0</v>
      </c>
      <c r="AO2345" s="84">
        <v>0</v>
      </c>
      <c r="AP2345" s="84"/>
      <c r="AQ2345" s="84"/>
      <c r="AR2345" s="84"/>
      <c r="AS2345" s="84"/>
      <c r="AT2345" s="84"/>
      <c r="AU2345" s="84"/>
      <c r="AV2345" s="84"/>
      <c r="AW2345" s="84"/>
    </row>
    <row r="2346" spans="1:49" x14ac:dyDescent="0.25">
      <c r="A2346" s="69" t="s">
        <v>2088</v>
      </c>
      <c r="B2346" s="69" t="s">
        <v>2260</v>
      </c>
      <c r="C2346" s="70"/>
      <c r="D2346" s="71"/>
      <c r="E2346" s="72"/>
      <c r="F2346" s="73"/>
      <c r="G2346" s="70"/>
      <c r="H2346" s="74"/>
      <c r="I2346" s="75"/>
      <c r="J2346" s="75"/>
      <c r="K2346" s="36"/>
      <c r="L2346" s="82"/>
      <c r="M2346" s="82"/>
      <c r="N2346" s="77"/>
      <c r="O2346" s="84" t="s">
        <v>3348</v>
      </c>
      <c r="P2346" s="86">
        <v>42750.122418981482</v>
      </c>
      <c r="Q2346" s="84" t="s">
        <v>4723</v>
      </c>
      <c r="R2346" s="84"/>
      <c r="S2346" s="84"/>
      <c r="T2346" s="84"/>
      <c r="U2346" s="86">
        <v>42750.122418981482</v>
      </c>
      <c r="V2346" s="87" t="s">
        <v>8744</v>
      </c>
      <c r="W2346" s="84"/>
      <c r="X2346" s="84"/>
      <c r="Y2346" s="90" t="s">
        <v>11769</v>
      </c>
      <c r="Z2346" s="84"/>
      <c r="AA2346" s="84" t="b">
        <v>0</v>
      </c>
      <c r="AB2346" s="84">
        <v>0</v>
      </c>
      <c r="AC2346" s="90" t="s">
        <v>13180</v>
      </c>
      <c r="AD2346" s="84" t="b">
        <v>0</v>
      </c>
      <c r="AE2346" s="84" t="s">
        <v>13611</v>
      </c>
      <c r="AF2346" s="84"/>
      <c r="AG2346" s="90" t="s">
        <v>13180</v>
      </c>
      <c r="AH2346" s="84" t="b">
        <v>0</v>
      </c>
      <c r="AI2346" s="84">
        <v>13</v>
      </c>
      <c r="AJ2346" s="90" t="s">
        <v>11972</v>
      </c>
      <c r="AK2346" s="84" t="s">
        <v>13707</v>
      </c>
      <c r="AL2346" s="84" t="b">
        <v>0</v>
      </c>
      <c r="AM2346" s="90" t="s">
        <v>11972</v>
      </c>
      <c r="AN2346" s="84">
        <v>0</v>
      </c>
      <c r="AO2346" s="84">
        <v>0</v>
      </c>
      <c r="AP2346" s="84"/>
      <c r="AQ2346" s="84"/>
      <c r="AR2346" s="84"/>
      <c r="AS2346" s="84"/>
      <c r="AT2346" s="84"/>
      <c r="AU2346" s="84"/>
      <c r="AV2346" s="84"/>
      <c r="AW2346" s="84"/>
    </row>
    <row r="2347" spans="1:49" x14ac:dyDescent="0.25">
      <c r="A2347" s="69" t="s">
        <v>2089</v>
      </c>
      <c r="B2347" s="69" t="s">
        <v>3191</v>
      </c>
      <c r="C2347" s="70"/>
      <c r="D2347" s="71"/>
      <c r="E2347" s="72"/>
      <c r="F2347" s="73"/>
      <c r="G2347" s="70"/>
      <c r="H2347" s="74"/>
      <c r="I2347" s="75"/>
      <c r="J2347" s="75"/>
      <c r="K2347" s="36"/>
      <c r="L2347" s="82"/>
      <c r="M2347" s="82"/>
      <c r="N2347" s="77"/>
      <c r="O2347" s="84" t="s">
        <v>3348</v>
      </c>
      <c r="P2347" s="86">
        <v>42750.125277777777</v>
      </c>
      <c r="Q2347" s="84" t="s">
        <v>4725</v>
      </c>
      <c r="R2347" s="84"/>
      <c r="S2347" s="84"/>
      <c r="T2347" s="84"/>
      <c r="U2347" s="86">
        <v>42750.125277777777</v>
      </c>
      <c r="V2347" s="87" t="s">
        <v>8745</v>
      </c>
      <c r="W2347" s="84"/>
      <c r="X2347" s="84"/>
      <c r="Y2347" s="90" t="s">
        <v>11770</v>
      </c>
      <c r="Z2347" s="84"/>
      <c r="AA2347" s="84" t="b">
        <v>0</v>
      </c>
      <c r="AB2347" s="84">
        <v>8</v>
      </c>
      <c r="AC2347" s="90" t="s">
        <v>13476</v>
      </c>
      <c r="AD2347" s="84" t="b">
        <v>0</v>
      </c>
      <c r="AE2347" s="84" t="s">
        <v>13611</v>
      </c>
      <c r="AF2347" s="84"/>
      <c r="AG2347" s="90" t="s">
        <v>13180</v>
      </c>
      <c r="AH2347" s="84" t="b">
        <v>0</v>
      </c>
      <c r="AI2347" s="84">
        <v>0</v>
      </c>
      <c r="AJ2347" s="90" t="s">
        <v>13180</v>
      </c>
      <c r="AK2347" s="84" t="s">
        <v>13707</v>
      </c>
      <c r="AL2347" s="84" t="b">
        <v>0</v>
      </c>
      <c r="AM2347" s="90" t="s">
        <v>11770</v>
      </c>
      <c r="AN2347" s="84">
        <v>0</v>
      </c>
      <c r="AO2347" s="84">
        <v>0</v>
      </c>
      <c r="AP2347" s="84"/>
      <c r="AQ2347" s="84"/>
      <c r="AR2347" s="84"/>
      <c r="AS2347" s="84"/>
      <c r="AT2347" s="84"/>
      <c r="AU2347" s="84"/>
      <c r="AV2347" s="84"/>
      <c r="AW2347" s="84"/>
    </row>
    <row r="2348" spans="1:49" x14ac:dyDescent="0.25">
      <c r="A2348" s="69" t="s">
        <v>2089</v>
      </c>
      <c r="B2348" s="69" t="s">
        <v>3192</v>
      </c>
      <c r="C2348" s="70"/>
      <c r="D2348" s="71"/>
      <c r="E2348" s="72"/>
      <c r="F2348" s="73"/>
      <c r="G2348" s="70"/>
      <c r="H2348" s="74"/>
      <c r="I2348" s="75"/>
      <c r="J2348" s="75"/>
      <c r="K2348" s="36"/>
      <c r="L2348" s="82"/>
      <c r="M2348" s="82"/>
      <c r="N2348" s="77"/>
      <c r="O2348" s="84" t="s">
        <v>3349</v>
      </c>
      <c r="P2348" s="86">
        <v>42750.125277777777</v>
      </c>
      <c r="Q2348" s="84" t="s">
        <v>4725</v>
      </c>
      <c r="R2348" s="84"/>
      <c r="S2348" s="84"/>
      <c r="T2348" s="84"/>
      <c r="U2348" s="86">
        <v>42750.125277777777</v>
      </c>
      <c r="V2348" s="87" t="s">
        <v>8745</v>
      </c>
      <c r="W2348" s="84"/>
      <c r="X2348" s="84"/>
      <c r="Y2348" s="90" t="s">
        <v>11770</v>
      </c>
      <c r="Z2348" s="84"/>
      <c r="AA2348" s="84" t="b">
        <v>0</v>
      </c>
      <c r="AB2348" s="84">
        <v>8</v>
      </c>
      <c r="AC2348" s="90" t="s">
        <v>13476</v>
      </c>
      <c r="AD2348" s="84" t="b">
        <v>0</v>
      </c>
      <c r="AE2348" s="84" t="s">
        <v>13611</v>
      </c>
      <c r="AF2348" s="84"/>
      <c r="AG2348" s="90" t="s">
        <v>13180</v>
      </c>
      <c r="AH2348" s="84" t="b">
        <v>0</v>
      </c>
      <c r="AI2348" s="84">
        <v>0</v>
      </c>
      <c r="AJ2348" s="90" t="s">
        <v>13180</v>
      </c>
      <c r="AK2348" s="84" t="s">
        <v>13707</v>
      </c>
      <c r="AL2348" s="84" t="b">
        <v>0</v>
      </c>
      <c r="AM2348" s="90" t="s">
        <v>11770</v>
      </c>
      <c r="AN2348" s="84">
        <v>0</v>
      </c>
      <c r="AO2348" s="84">
        <v>0</v>
      </c>
      <c r="AP2348" s="84"/>
      <c r="AQ2348" s="84"/>
      <c r="AR2348" s="84"/>
      <c r="AS2348" s="84"/>
      <c r="AT2348" s="84"/>
      <c r="AU2348" s="84"/>
      <c r="AV2348" s="84"/>
      <c r="AW2348" s="84"/>
    </row>
    <row r="2349" spans="1:49" x14ac:dyDescent="0.25">
      <c r="A2349" s="69" t="s">
        <v>2090</v>
      </c>
      <c r="B2349" s="69" t="s">
        <v>2260</v>
      </c>
      <c r="C2349" s="70"/>
      <c r="D2349" s="71"/>
      <c r="E2349" s="72"/>
      <c r="F2349" s="73"/>
      <c r="G2349" s="70"/>
      <c r="H2349" s="74"/>
      <c r="I2349" s="75"/>
      <c r="J2349" s="75"/>
      <c r="K2349" s="36"/>
      <c r="L2349" s="82"/>
      <c r="M2349" s="82"/>
      <c r="N2349" s="77"/>
      <c r="O2349" s="84" t="s">
        <v>3348</v>
      </c>
      <c r="P2349" s="86">
        <v>42750.12641203704</v>
      </c>
      <c r="Q2349" s="84" t="s">
        <v>4723</v>
      </c>
      <c r="R2349" s="84"/>
      <c r="S2349" s="84"/>
      <c r="T2349" s="84"/>
      <c r="U2349" s="86">
        <v>42750.12641203704</v>
      </c>
      <c r="V2349" s="87" t="s">
        <v>8746</v>
      </c>
      <c r="W2349" s="84"/>
      <c r="X2349" s="84"/>
      <c r="Y2349" s="90" t="s">
        <v>11771</v>
      </c>
      <c r="Z2349" s="84"/>
      <c r="AA2349" s="84" t="b">
        <v>0</v>
      </c>
      <c r="AB2349" s="84">
        <v>0</v>
      </c>
      <c r="AC2349" s="90" t="s">
        <v>13180</v>
      </c>
      <c r="AD2349" s="84" t="b">
        <v>0</v>
      </c>
      <c r="AE2349" s="84" t="s">
        <v>13611</v>
      </c>
      <c r="AF2349" s="84"/>
      <c r="AG2349" s="90" t="s">
        <v>13180</v>
      </c>
      <c r="AH2349" s="84" t="b">
        <v>0</v>
      </c>
      <c r="AI2349" s="84">
        <v>13</v>
      </c>
      <c r="AJ2349" s="90" t="s">
        <v>11972</v>
      </c>
      <c r="AK2349" s="84" t="s">
        <v>13707</v>
      </c>
      <c r="AL2349" s="84" t="b">
        <v>0</v>
      </c>
      <c r="AM2349" s="90" t="s">
        <v>11972</v>
      </c>
      <c r="AN2349" s="84">
        <v>0</v>
      </c>
      <c r="AO2349" s="84">
        <v>0</v>
      </c>
      <c r="AP2349" s="84"/>
      <c r="AQ2349" s="84"/>
      <c r="AR2349" s="84"/>
      <c r="AS2349" s="84"/>
      <c r="AT2349" s="84"/>
      <c r="AU2349" s="84"/>
      <c r="AV2349" s="84"/>
      <c r="AW2349" s="84"/>
    </row>
    <row r="2350" spans="1:49" x14ac:dyDescent="0.25">
      <c r="A2350" s="69" t="s">
        <v>2091</v>
      </c>
      <c r="B2350" s="69" t="s">
        <v>2091</v>
      </c>
      <c r="C2350" s="70"/>
      <c r="D2350" s="71"/>
      <c r="E2350" s="72"/>
      <c r="F2350" s="73"/>
      <c r="G2350" s="70"/>
      <c r="H2350" s="74"/>
      <c r="I2350" s="75"/>
      <c r="J2350" s="75"/>
      <c r="K2350" s="36"/>
      <c r="L2350" s="82"/>
      <c r="M2350" s="82"/>
      <c r="N2350" s="77"/>
      <c r="O2350" s="84" t="s">
        <v>179</v>
      </c>
      <c r="P2350" s="86">
        <v>42750.127326388887</v>
      </c>
      <c r="Q2350" s="84" t="s">
        <v>4726</v>
      </c>
      <c r="R2350" s="84"/>
      <c r="S2350" s="84"/>
      <c r="T2350" s="84"/>
      <c r="U2350" s="86">
        <v>42750.127326388887</v>
      </c>
      <c r="V2350" s="87" t="s">
        <v>8747</v>
      </c>
      <c r="W2350" s="84"/>
      <c r="X2350" s="84"/>
      <c r="Y2350" s="90" t="s">
        <v>11772</v>
      </c>
      <c r="Z2350" s="84"/>
      <c r="AA2350" s="84" t="b">
        <v>0</v>
      </c>
      <c r="AB2350" s="84">
        <v>1</v>
      </c>
      <c r="AC2350" s="90" t="s">
        <v>13180</v>
      </c>
      <c r="AD2350" s="84" t="b">
        <v>0</v>
      </c>
      <c r="AE2350" s="84" t="s">
        <v>13611</v>
      </c>
      <c r="AF2350" s="84"/>
      <c r="AG2350" s="90" t="s">
        <v>13180</v>
      </c>
      <c r="AH2350" s="84" t="b">
        <v>0</v>
      </c>
      <c r="AI2350" s="84">
        <v>0</v>
      </c>
      <c r="AJ2350" s="90" t="s">
        <v>13180</v>
      </c>
      <c r="AK2350" s="84" t="s">
        <v>13707</v>
      </c>
      <c r="AL2350" s="84" t="b">
        <v>0</v>
      </c>
      <c r="AM2350" s="90" t="s">
        <v>11772</v>
      </c>
      <c r="AN2350" s="84">
        <v>0</v>
      </c>
      <c r="AO2350" s="84">
        <v>0</v>
      </c>
      <c r="AP2350" s="84"/>
      <c r="AQ2350" s="84"/>
      <c r="AR2350" s="84"/>
      <c r="AS2350" s="84"/>
      <c r="AT2350" s="84"/>
      <c r="AU2350" s="84"/>
      <c r="AV2350" s="84"/>
      <c r="AW2350" s="84"/>
    </row>
    <row r="2351" spans="1:49" x14ac:dyDescent="0.25">
      <c r="A2351" s="69" t="s">
        <v>2092</v>
      </c>
      <c r="B2351" s="69" t="s">
        <v>2092</v>
      </c>
      <c r="C2351" s="70"/>
      <c r="D2351" s="71"/>
      <c r="E2351" s="72"/>
      <c r="F2351" s="73"/>
      <c r="G2351" s="70"/>
      <c r="H2351" s="74"/>
      <c r="I2351" s="75"/>
      <c r="J2351" s="75"/>
      <c r="K2351" s="36"/>
      <c r="L2351" s="82"/>
      <c r="M2351" s="82"/>
      <c r="N2351" s="77"/>
      <c r="O2351" s="84" t="s">
        <v>179</v>
      </c>
      <c r="P2351" s="86">
        <v>42750.131064814814</v>
      </c>
      <c r="Q2351" s="84" t="s">
        <v>4727</v>
      </c>
      <c r="R2351" s="84"/>
      <c r="S2351" s="84"/>
      <c r="T2351" s="84"/>
      <c r="U2351" s="86">
        <v>42750.131064814814</v>
      </c>
      <c r="V2351" s="87" t="s">
        <v>8748</v>
      </c>
      <c r="W2351" s="84"/>
      <c r="X2351" s="84"/>
      <c r="Y2351" s="90" t="s">
        <v>11773</v>
      </c>
      <c r="Z2351" s="84"/>
      <c r="AA2351" s="84" t="b">
        <v>0</v>
      </c>
      <c r="AB2351" s="84">
        <v>0</v>
      </c>
      <c r="AC2351" s="90" t="s">
        <v>13180</v>
      </c>
      <c r="AD2351" s="84" t="b">
        <v>0</v>
      </c>
      <c r="AE2351" s="84" t="s">
        <v>13611</v>
      </c>
      <c r="AF2351" s="84"/>
      <c r="AG2351" s="90" t="s">
        <v>13180</v>
      </c>
      <c r="AH2351" s="84" t="b">
        <v>0</v>
      </c>
      <c r="AI2351" s="84">
        <v>0</v>
      </c>
      <c r="AJ2351" s="90" t="s">
        <v>13180</v>
      </c>
      <c r="AK2351" s="84" t="s">
        <v>13707</v>
      </c>
      <c r="AL2351" s="84" t="b">
        <v>0</v>
      </c>
      <c r="AM2351" s="90" t="s">
        <v>11773</v>
      </c>
      <c r="AN2351" s="84">
        <v>0</v>
      </c>
      <c r="AO2351" s="84">
        <v>0</v>
      </c>
      <c r="AP2351" s="84"/>
      <c r="AQ2351" s="84"/>
      <c r="AR2351" s="84"/>
      <c r="AS2351" s="84"/>
      <c r="AT2351" s="84"/>
      <c r="AU2351" s="84"/>
      <c r="AV2351" s="84"/>
      <c r="AW2351" s="84"/>
    </row>
    <row r="2352" spans="1:49" x14ac:dyDescent="0.25">
      <c r="A2352" s="69" t="s">
        <v>2093</v>
      </c>
      <c r="B2352" s="69" t="s">
        <v>2260</v>
      </c>
      <c r="C2352" s="70"/>
      <c r="D2352" s="71"/>
      <c r="E2352" s="72"/>
      <c r="F2352" s="73"/>
      <c r="G2352" s="70"/>
      <c r="H2352" s="74"/>
      <c r="I2352" s="75"/>
      <c r="J2352" s="75"/>
      <c r="K2352" s="36"/>
      <c r="L2352" s="82"/>
      <c r="M2352" s="82"/>
      <c r="N2352" s="77"/>
      <c r="O2352" s="84" t="s">
        <v>3348</v>
      </c>
      <c r="P2352" s="86">
        <v>42750.135648148149</v>
      </c>
      <c r="Q2352" s="84" t="s">
        <v>4723</v>
      </c>
      <c r="R2352" s="84"/>
      <c r="S2352" s="84"/>
      <c r="T2352" s="84"/>
      <c r="U2352" s="86">
        <v>42750.135648148149</v>
      </c>
      <c r="V2352" s="87" t="s">
        <v>8749</v>
      </c>
      <c r="W2352" s="84"/>
      <c r="X2352" s="84"/>
      <c r="Y2352" s="90" t="s">
        <v>11774</v>
      </c>
      <c r="Z2352" s="84"/>
      <c r="AA2352" s="84" t="b">
        <v>0</v>
      </c>
      <c r="AB2352" s="84">
        <v>0</v>
      </c>
      <c r="AC2352" s="90" t="s">
        <v>13180</v>
      </c>
      <c r="AD2352" s="84" t="b">
        <v>0</v>
      </c>
      <c r="AE2352" s="84" t="s">
        <v>13611</v>
      </c>
      <c r="AF2352" s="84"/>
      <c r="AG2352" s="90" t="s">
        <v>13180</v>
      </c>
      <c r="AH2352" s="84" t="b">
        <v>0</v>
      </c>
      <c r="AI2352" s="84">
        <v>13</v>
      </c>
      <c r="AJ2352" s="90" t="s">
        <v>11972</v>
      </c>
      <c r="AK2352" s="84" t="s">
        <v>13707</v>
      </c>
      <c r="AL2352" s="84" t="b">
        <v>0</v>
      </c>
      <c r="AM2352" s="90" t="s">
        <v>11972</v>
      </c>
      <c r="AN2352" s="84">
        <v>0</v>
      </c>
      <c r="AO2352" s="84">
        <v>0</v>
      </c>
      <c r="AP2352" s="84"/>
      <c r="AQ2352" s="84"/>
      <c r="AR2352" s="84"/>
      <c r="AS2352" s="84"/>
      <c r="AT2352" s="84"/>
      <c r="AU2352" s="84"/>
      <c r="AV2352" s="84"/>
      <c r="AW2352" s="84"/>
    </row>
    <row r="2353" spans="1:49" x14ac:dyDescent="0.25">
      <c r="A2353" s="69" t="s">
        <v>2094</v>
      </c>
      <c r="B2353" s="69" t="s">
        <v>2260</v>
      </c>
      <c r="C2353" s="70"/>
      <c r="D2353" s="71"/>
      <c r="E2353" s="72"/>
      <c r="F2353" s="73"/>
      <c r="G2353" s="70"/>
      <c r="H2353" s="74"/>
      <c r="I2353" s="75"/>
      <c r="J2353" s="75"/>
      <c r="K2353" s="36"/>
      <c r="L2353" s="82"/>
      <c r="M2353" s="82"/>
      <c r="N2353" s="77"/>
      <c r="O2353" s="84" t="s">
        <v>3348</v>
      </c>
      <c r="P2353" s="86">
        <v>42750.136504629627</v>
      </c>
      <c r="Q2353" s="84" t="s">
        <v>4723</v>
      </c>
      <c r="R2353" s="84"/>
      <c r="S2353" s="84"/>
      <c r="T2353" s="84"/>
      <c r="U2353" s="86">
        <v>42750.136504629627</v>
      </c>
      <c r="V2353" s="87" t="s">
        <v>8750</v>
      </c>
      <c r="W2353" s="84"/>
      <c r="X2353" s="84"/>
      <c r="Y2353" s="90" t="s">
        <v>11775</v>
      </c>
      <c r="Z2353" s="84"/>
      <c r="AA2353" s="84" t="b">
        <v>0</v>
      </c>
      <c r="AB2353" s="84">
        <v>0</v>
      </c>
      <c r="AC2353" s="90" t="s">
        <v>13180</v>
      </c>
      <c r="AD2353" s="84" t="b">
        <v>0</v>
      </c>
      <c r="AE2353" s="84" t="s">
        <v>13611</v>
      </c>
      <c r="AF2353" s="84"/>
      <c r="AG2353" s="90" t="s">
        <v>13180</v>
      </c>
      <c r="AH2353" s="84" t="b">
        <v>0</v>
      </c>
      <c r="AI2353" s="84">
        <v>13</v>
      </c>
      <c r="AJ2353" s="90" t="s">
        <v>11972</v>
      </c>
      <c r="AK2353" s="84" t="s">
        <v>13707</v>
      </c>
      <c r="AL2353" s="84" t="b">
        <v>0</v>
      </c>
      <c r="AM2353" s="90" t="s">
        <v>11972</v>
      </c>
      <c r="AN2353" s="84">
        <v>0</v>
      </c>
      <c r="AO2353" s="84">
        <v>0</v>
      </c>
      <c r="AP2353" s="84"/>
      <c r="AQ2353" s="84"/>
      <c r="AR2353" s="84"/>
      <c r="AS2353" s="84"/>
      <c r="AT2353" s="84"/>
      <c r="AU2353" s="84"/>
      <c r="AV2353" s="84"/>
      <c r="AW2353" s="84"/>
    </row>
    <row r="2354" spans="1:49" x14ac:dyDescent="0.25">
      <c r="A2354" s="69" t="s">
        <v>2095</v>
      </c>
      <c r="B2354" s="69" t="s">
        <v>2260</v>
      </c>
      <c r="C2354" s="70"/>
      <c r="D2354" s="71"/>
      <c r="E2354" s="72"/>
      <c r="F2354" s="73"/>
      <c r="G2354" s="70"/>
      <c r="H2354" s="74"/>
      <c r="I2354" s="75"/>
      <c r="J2354" s="75"/>
      <c r="K2354" s="36"/>
      <c r="L2354" s="82"/>
      <c r="M2354" s="82"/>
      <c r="N2354" s="77"/>
      <c r="O2354" s="84" t="s">
        <v>3348</v>
      </c>
      <c r="P2354" s="86">
        <v>42750.14130787037</v>
      </c>
      <c r="Q2354" s="84" t="s">
        <v>4723</v>
      </c>
      <c r="R2354" s="84"/>
      <c r="S2354" s="84"/>
      <c r="T2354" s="84"/>
      <c r="U2354" s="86">
        <v>42750.14130787037</v>
      </c>
      <c r="V2354" s="87" t="s">
        <v>8751</v>
      </c>
      <c r="W2354" s="84"/>
      <c r="X2354" s="84"/>
      <c r="Y2354" s="90" t="s">
        <v>11776</v>
      </c>
      <c r="Z2354" s="84"/>
      <c r="AA2354" s="84" t="b">
        <v>0</v>
      </c>
      <c r="AB2354" s="84">
        <v>0</v>
      </c>
      <c r="AC2354" s="90" t="s">
        <v>13180</v>
      </c>
      <c r="AD2354" s="84" t="b">
        <v>0</v>
      </c>
      <c r="AE2354" s="84" t="s">
        <v>13611</v>
      </c>
      <c r="AF2354" s="84"/>
      <c r="AG2354" s="90" t="s">
        <v>13180</v>
      </c>
      <c r="AH2354" s="84" t="b">
        <v>0</v>
      </c>
      <c r="AI2354" s="84">
        <v>13</v>
      </c>
      <c r="AJ2354" s="90" t="s">
        <v>11972</v>
      </c>
      <c r="AK2354" s="84" t="s">
        <v>13707</v>
      </c>
      <c r="AL2354" s="84" t="b">
        <v>0</v>
      </c>
      <c r="AM2354" s="90" t="s">
        <v>11972</v>
      </c>
      <c r="AN2354" s="84">
        <v>0</v>
      </c>
      <c r="AO2354" s="84">
        <v>0</v>
      </c>
      <c r="AP2354" s="84"/>
      <c r="AQ2354" s="84"/>
      <c r="AR2354" s="84"/>
      <c r="AS2354" s="84"/>
      <c r="AT2354" s="84"/>
      <c r="AU2354" s="84"/>
      <c r="AV2354" s="84"/>
      <c r="AW2354" s="84"/>
    </row>
    <row r="2355" spans="1:49" x14ac:dyDescent="0.25">
      <c r="A2355" s="69" t="s">
        <v>2096</v>
      </c>
      <c r="B2355" s="69" t="s">
        <v>3193</v>
      </c>
      <c r="C2355" s="70"/>
      <c r="D2355" s="71"/>
      <c r="E2355" s="72"/>
      <c r="F2355" s="73"/>
      <c r="G2355" s="70"/>
      <c r="H2355" s="74"/>
      <c r="I2355" s="75"/>
      <c r="J2355" s="75"/>
      <c r="K2355" s="36"/>
      <c r="L2355" s="82"/>
      <c r="M2355" s="82"/>
      <c r="N2355" s="77"/>
      <c r="O2355" s="84" t="s">
        <v>3349</v>
      </c>
      <c r="P2355" s="86">
        <v>42750.149444444447</v>
      </c>
      <c r="Q2355" s="84" t="s">
        <v>4728</v>
      </c>
      <c r="R2355" s="84"/>
      <c r="S2355" s="84"/>
      <c r="T2355" s="84"/>
      <c r="U2355" s="86">
        <v>42750.149444444447</v>
      </c>
      <c r="V2355" s="87" t="s">
        <v>8752</v>
      </c>
      <c r="W2355" s="84"/>
      <c r="X2355" s="84"/>
      <c r="Y2355" s="90" t="s">
        <v>11777</v>
      </c>
      <c r="Z2355" s="90" t="s">
        <v>13061</v>
      </c>
      <c r="AA2355" s="84" t="b">
        <v>0</v>
      </c>
      <c r="AB2355" s="84">
        <v>2</v>
      </c>
      <c r="AC2355" s="90" t="s">
        <v>13477</v>
      </c>
      <c r="AD2355" s="84" t="b">
        <v>0</v>
      </c>
      <c r="AE2355" s="84" t="s">
        <v>13611</v>
      </c>
      <c r="AF2355" s="84"/>
      <c r="AG2355" s="90" t="s">
        <v>13180</v>
      </c>
      <c r="AH2355" s="84" t="b">
        <v>0</v>
      </c>
      <c r="AI2355" s="84">
        <v>1</v>
      </c>
      <c r="AJ2355" s="90" t="s">
        <v>13180</v>
      </c>
      <c r="AK2355" s="84" t="s">
        <v>13707</v>
      </c>
      <c r="AL2355" s="84" t="b">
        <v>0</v>
      </c>
      <c r="AM2355" s="90" t="s">
        <v>13061</v>
      </c>
      <c r="AN2355" s="84">
        <v>0</v>
      </c>
      <c r="AO2355" s="84">
        <v>0</v>
      </c>
      <c r="AP2355" s="84"/>
      <c r="AQ2355" s="84"/>
      <c r="AR2355" s="84"/>
      <c r="AS2355" s="84"/>
      <c r="AT2355" s="84"/>
      <c r="AU2355" s="84"/>
      <c r="AV2355" s="84"/>
      <c r="AW2355" s="84"/>
    </row>
    <row r="2356" spans="1:49" x14ac:dyDescent="0.25">
      <c r="A2356" s="69" t="s">
        <v>2097</v>
      </c>
      <c r="B2356" s="69" t="s">
        <v>3193</v>
      </c>
      <c r="C2356" s="70"/>
      <c r="D2356" s="71"/>
      <c r="E2356" s="72"/>
      <c r="F2356" s="73"/>
      <c r="G2356" s="70"/>
      <c r="H2356" s="74"/>
      <c r="I2356" s="75"/>
      <c r="J2356" s="75"/>
      <c r="K2356" s="36"/>
      <c r="L2356" s="82"/>
      <c r="M2356" s="82"/>
      <c r="N2356" s="77"/>
      <c r="O2356" s="84" t="s">
        <v>3348</v>
      </c>
      <c r="P2356" s="86">
        <v>42750.149652777778</v>
      </c>
      <c r="Q2356" s="84" t="s">
        <v>4729</v>
      </c>
      <c r="R2356" s="84"/>
      <c r="S2356" s="84"/>
      <c r="T2356" s="84"/>
      <c r="U2356" s="86">
        <v>42750.149652777778</v>
      </c>
      <c r="V2356" s="87" t="s">
        <v>8753</v>
      </c>
      <c r="W2356" s="84"/>
      <c r="X2356" s="84"/>
      <c r="Y2356" s="90" t="s">
        <v>11778</v>
      </c>
      <c r="Z2356" s="84"/>
      <c r="AA2356" s="84" t="b">
        <v>0</v>
      </c>
      <c r="AB2356" s="84">
        <v>0</v>
      </c>
      <c r="AC2356" s="90" t="s">
        <v>13180</v>
      </c>
      <c r="AD2356" s="84" t="b">
        <v>0</v>
      </c>
      <c r="AE2356" s="84" t="s">
        <v>13611</v>
      </c>
      <c r="AF2356" s="84"/>
      <c r="AG2356" s="90" t="s">
        <v>13180</v>
      </c>
      <c r="AH2356" s="84" t="b">
        <v>0</v>
      </c>
      <c r="AI2356" s="84">
        <v>1</v>
      </c>
      <c r="AJ2356" s="90" t="s">
        <v>11777</v>
      </c>
      <c r="AK2356" s="84" t="s">
        <v>13706</v>
      </c>
      <c r="AL2356" s="84" t="b">
        <v>0</v>
      </c>
      <c r="AM2356" s="90" t="s">
        <v>11777</v>
      </c>
      <c r="AN2356" s="84">
        <v>0</v>
      </c>
      <c r="AO2356" s="84">
        <v>0</v>
      </c>
      <c r="AP2356" s="84"/>
      <c r="AQ2356" s="84"/>
      <c r="AR2356" s="84"/>
      <c r="AS2356" s="84"/>
      <c r="AT2356" s="84"/>
      <c r="AU2356" s="84"/>
      <c r="AV2356" s="84"/>
      <c r="AW2356" s="84"/>
    </row>
    <row r="2357" spans="1:49" x14ac:dyDescent="0.25">
      <c r="A2357" s="69" t="s">
        <v>2096</v>
      </c>
      <c r="B2357" s="69" t="s">
        <v>2097</v>
      </c>
      <c r="C2357" s="70"/>
      <c r="D2357" s="71"/>
      <c r="E2357" s="72"/>
      <c r="F2357" s="73"/>
      <c r="G2357" s="70"/>
      <c r="H2357" s="74"/>
      <c r="I2357" s="75"/>
      <c r="J2357" s="75"/>
      <c r="K2357" s="36"/>
      <c r="L2357" s="82"/>
      <c r="M2357" s="82"/>
      <c r="N2357" s="77"/>
      <c r="O2357" s="84" t="s">
        <v>3348</v>
      </c>
      <c r="P2357" s="86">
        <v>42750.149444444447</v>
      </c>
      <c r="Q2357" s="84" t="s">
        <v>4728</v>
      </c>
      <c r="R2357" s="84"/>
      <c r="S2357" s="84"/>
      <c r="T2357" s="84"/>
      <c r="U2357" s="86">
        <v>42750.149444444447</v>
      </c>
      <c r="V2357" s="87" t="s">
        <v>8752</v>
      </c>
      <c r="W2357" s="84"/>
      <c r="X2357" s="84"/>
      <c r="Y2357" s="90" t="s">
        <v>11777</v>
      </c>
      <c r="Z2357" s="90" t="s">
        <v>13061</v>
      </c>
      <c r="AA2357" s="84" t="b">
        <v>0</v>
      </c>
      <c r="AB2357" s="84">
        <v>2</v>
      </c>
      <c r="AC2357" s="90" t="s">
        <v>13477</v>
      </c>
      <c r="AD2357" s="84" t="b">
        <v>0</v>
      </c>
      <c r="AE2357" s="84" t="s">
        <v>13611</v>
      </c>
      <c r="AF2357" s="84"/>
      <c r="AG2357" s="90" t="s">
        <v>13180</v>
      </c>
      <c r="AH2357" s="84" t="b">
        <v>0</v>
      </c>
      <c r="AI2357" s="84">
        <v>1</v>
      </c>
      <c r="AJ2357" s="90" t="s">
        <v>13180</v>
      </c>
      <c r="AK2357" s="84" t="s">
        <v>13707</v>
      </c>
      <c r="AL2357" s="84" t="b">
        <v>0</v>
      </c>
      <c r="AM2357" s="90" t="s">
        <v>13061</v>
      </c>
      <c r="AN2357" s="84">
        <v>0</v>
      </c>
      <c r="AO2357" s="84">
        <v>0</v>
      </c>
      <c r="AP2357" s="84"/>
      <c r="AQ2357" s="84"/>
      <c r="AR2357" s="84"/>
      <c r="AS2357" s="84"/>
      <c r="AT2357" s="84"/>
      <c r="AU2357" s="84"/>
      <c r="AV2357" s="84"/>
      <c r="AW2357" s="84"/>
    </row>
    <row r="2358" spans="1:49" x14ac:dyDescent="0.25">
      <c r="A2358" s="69" t="s">
        <v>2097</v>
      </c>
      <c r="B2358" s="69" t="s">
        <v>2096</v>
      </c>
      <c r="C2358" s="70"/>
      <c r="D2358" s="71"/>
      <c r="E2358" s="72"/>
      <c r="F2358" s="73"/>
      <c r="G2358" s="70"/>
      <c r="H2358" s="74"/>
      <c r="I2358" s="75"/>
      <c r="J2358" s="75"/>
      <c r="K2358" s="36"/>
      <c r="L2358" s="82"/>
      <c r="M2358" s="82"/>
      <c r="N2358" s="77"/>
      <c r="O2358" s="84" t="s">
        <v>3348</v>
      </c>
      <c r="P2358" s="86">
        <v>42750.149652777778</v>
      </c>
      <c r="Q2358" s="84" t="s">
        <v>4729</v>
      </c>
      <c r="R2358" s="84"/>
      <c r="S2358" s="84"/>
      <c r="T2358" s="84"/>
      <c r="U2358" s="86">
        <v>42750.149652777778</v>
      </c>
      <c r="V2358" s="87" t="s">
        <v>8753</v>
      </c>
      <c r="W2358" s="84"/>
      <c r="X2358" s="84"/>
      <c r="Y2358" s="90" t="s">
        <v>11778</v>
      </c>
      <c r="Z2358" s="84"/>
      <c r="AA2358" s="84" t="b">
        <v>0</v>
      </c>
      <c r="AB2358" s="84">
        <v>0</v>
      </c>
      <c r="AC2358" s="90" t="s">
        <v>13180</v>
      </c>
      <c r="AD2358" s="84" t="b">
        <v>0</v>
      </c>
      <c r="AE2358" s="84" t="s">
        <v>13611</v>
      </c>
      <c r="AF2358" s="84"/>
      <c r="AG2358" s="90" t="s">
        <v>13180</v>
      </c>
      <c r="AH2358" s="84" t="b">
        <v>0</v>
      </c>
      <c r="AI2358" s="84">
        <v>1</v>
      </c>
      <c r="AJ2358" s="90" t="s">
        <v>11777</v>
      </c>
      <c r="AK2358" s="84" t="s">
        <v>13706</v>
      </c>
      <c r="AL2358" s="84" t="b">
        <v>0</v>
      </c>
      <c r="AM2358" s="90" t="s">
        <v>11777</v>
      </c>
      <c r="AN2358" s="84">
        <v>0</v>
      </c>
      <c r="AO2358" s="84">
        <v>0</v>
      </c>
      <c r="AP2358" s="84"/>
      <c r="AQ2358" s="84"/>
      <c r="AR2358" s="84"/>
      <c r="AS2358" s="84"/>
      <c r="AT2358" s="84"/>
      <c r="AU2358" s="84"/>
      <c r="AV2358" s="84"/>
      <c r="AW2358" s="84"/>
    </row>
    <row r="2359" spans="1:49" x14ac:dyDescent="0.25">
      <c r="A2359" s="69" t="s">
        <v>2098</v>
      </c>
      <c r="B2359" s="69" t="s">
        <v>2260</v>
      </c>
      <c r="C2359" s="70"/>
      <c r="D2359" s="71"/>
      <c r="E2359" s="72"/>
      <c r="F2359" s="73"/>
      <c r="G2359" s="70"/>
      <c r="H2359" s="74"/>
      <c r="I2359" s="75"/>
      <c r="J2359" s="75"/>
      <c r="K2359" s="36"/>
      <c r="L2359" s="82"/>
      <c r="M2359" s="82"/>
      <c r="N2359" s="77"/>
      <c r="O2359" s="84" t="s">
        <v>3348</v>
      </c>
      <c r="P2359" s="86">
        <v>42750.16065972222</v>
      </c>
      <c r="Q2359" s="84" t="s">
        <v>4723</v>
      </c>
      <c r="R2359" s="84"/>
      <c r="S2359" s="84"/>
      <c r="T2359" s="84"/>
      <c r="U2359" s="86">
        <v>42750.16065972222</v>
      </c>
      <c r="V2359" s="87" t="s">
        <v>8754</v>
      </c>
      <c r="W2359" s="84"/>
      <c r="X2359" s="84"/>
      <c r="Y2359" s="90" t="s">
        <v>11779</v>
      </c>
      <c r="Z2359" s="84"/>
      <c r="AA2359" s="84" t="b">
        <v>0</v>
      </c>
      <c r="AB2359" s="84">
        <v>0</v>
      </c>
      <c r="AC2359" s="90" t="s">
        <v>13180</v>
      </c>
      <c r="AD2359" s="84" t="b">
        <v>0</v>
      </c>
      <c r="AE2359" s="84" t="s">
        <v>13611</v>
      </c>
      <c r="AF2359" s="84"/>
      <c r="AG2359" s="90" t="s">
        <v>13180</v>
      </c>
      <c r="AH2359" s="84" t="b">
        <v>0</v>
      </c>
      <c r="AI2359" s="84">
        <v>13</v>
      </c>
      <c r="AJ2359" s="90" t="s">
        <v>11972</v>
      </c>
      <c r="AK2359" s="84" t="s">
        <v>13707</v>
      </c>
      <c r="AL2359" s="84" t="b">
        <v>0</v>
      </c>
      <c r="AM2359" s="90" t="s">
        <v>11972</v>
      </c>
      <c r="AN2359" s="84">
        <v>0</v>
      </c>
      <c r="AO2359" s="84">
        <v>0</v>
      </c>
      <c r="AP2359" s="84"/>
      <c r="AQ2359" s="84"/>
      <c r="AR2359" s="84"/>
      <c r="AS2359" s="84"/>
      <c r="AT2359" s="84"/>
      <c r="AU2359" s="84"/>
      <c r="AV2359" s="84"/>
      <c r="AW2359" s="84"/>
    </row>
    <row r="2360" spans="1:49" x14ac:dyDescent="0.25">
      <c r="A2360" s="69" t="s">
        <v>2099</v>
      </c>
      <c r="B2360" s="69" t="s">
        <v>2099</v>
      </c>
      <c r="C2360" s="70"/>
      <c r="D2360" s="71"/>
      <c r="E2360" s="72"/>
      <c r="F2360" s="73"/>
      <c r="G2360" s="70"/>
      <c r="H2360" s="74"/>
      <c r="I2360" s="75"/>
      <c r="J2360" s="75"/>
      <c r="K2360" s="36"/>
      <c r="L2360" s="82"/>
      <c r="M2360" s="82"/>
      <c r="N2360" s="77"/>
      <c r="O2360" s="84" t="s">
        <v>179</v>
      </c>
      <c r="P2360" s="86">
        <v>42750.160856481481</v>
      </c>
      <c r="Q2360" s="84" t="s">
        <v>4730</v>
      </c>
      <c r="R2360" s="84"/>
      <c r="S2360" s="84"/>
      <c r="T2360" s="84"/>
      <c r="U2360" s="86">
        <v>42750.160856481481</v>
      </c>
      <c r="V2360" s="87" t="s">
        <v>8755</v>
      </c>
      <c r="W2360" s="84"/>
      <c r="X2360" s="84"/>
      <c r="Y2360" s="90" t="s">
        <v>11780</v>
      </c>
      <c r="Z2360" s="84"/>
      <c r="AA2360" s="84" t="b">
        <v>0</v>
      </c>
      <c r="AB2360" s="84">
        <v>0</v>
      </c>
      <c r="AC2360" s="90" t="s">
        <v>13180</v>
      </c>
      <c r="AD2360" s="84" t="b">
        <v>0</v>
      </c>
      <c r="AE2360" s="84" t="s">
        <v>13611</v>
      </c>
      <c r="AF2360" s="84"/>
      <c r="AG2360" s="90" t="s">
        <v>13180</v>
      </c>
      <c r="AH2360" s="84" t="b">
        <v>0</v>
      </c>
      <c r="AI2360" s="84">
        <v>0</v>
      </c>
      <c r="AJ2360" s="90" t="s">
        <v>13180</v>
      </c>
      <c r="AK2360" s="84" t="s">
        <v>13708</v>
      </c>
      <c r="AL2360" s="84" t="b">
        <v>0</v>
      </c>
      <c r="AM2360" s="90" t="s">
        <v>11780</v>
      </c>
      <c r="AN2360" s="84">
        <v>0</v>
      </c>
      <c r="AO2360" s="84">
        <v>0</v>
      </c>
      <c r="AP2360" s="84"/>
      <c r="AQ2360" s="84"/>
      <c r="AR2360" s="84"/>
      <c r="AS2360" s="84"/>
      <c r="AT2360" s="84"/>
      <c r="AU2360" s="84"/>
      <c r="AV2360" s="84"/>
      <c r="AW2360" s="84"/>
    </row>
    <row r="2361" spans="1:49" x14ac:dyDescent="0.25">
      <c r="A2361" s="69" t="s">
        <v>2100</v>
      </c>
      <c r="B2361" s="69" t="s">
        <v>2100</v>
      </c>
      <c r="C2361" s="70"/>
      <c r="D2361" s="71"/>
      <c r="E2361" s="72"/>
      <c r="F2361" s="73"/>
      <c r="G2361" s="70"/>
      <c r="H2361" s="74"/>
      <c r="I2361" s="75"/>
      <c r="J2361" s="75"/>
      <c r="K2361" s="36"/>
      <c r="L2361" s="82"/>
      <c r="M2361" s="82"/>
      <c r="N2361" s="77"/>
      <c r="O2361" s="84" t="s">
        <v>179</v>
      </c>
      <c r="P2361" s="86">
        <v>42750.160995370374</v>
      </c>
      <c r="Q2361" s="84" t="s">
        <v>4731</v>
      </c>
      <c r="R2361" s="84"/>
      <c r="S2361" s="84"/>
      <c r="T2361" s="84"/>
      <c r="U2361" s="86">
        <v>42750.160995370374</v>
      </c>
      <c r="V2361" s="87" t="s">
        <v>8756</v>
      </c>
      <c r="W2361" s="84"/>
      <c r="X2361" s="84"/>
      <c r="Y2361" s="90" t="s">
        <v>11781</v>
      </c>
      <c r="Z2361" s="84"/>
      <c r="AA2361" s="84" t="b">
        <v>0</v>
      </c>
      <c r="AB2361" s="84">
        <v>2</v>
      </c>
      <c r="AC2361" s="90" t="s">
        <v>13180</v>
      </c>
      <c r="AD2361" s="84" t="b">
        <v>0</v>
      </c>
      <c r="AE2361" s="84" t="s">
        <v>13611</v>
      </c>
      <c r="AF2361" s="84"/>
      <c r="AG2361" s="90" t="s">
        <v>13180</v>
      </c>
      <c r="AH2361" s="84" t="b">
        <v>0</v>
      </c>
      <c r="AI2361" s="84">
        <v>0</v>
      </c>
      <c r="AJ2361" s="90" t="s">
        <v>13180</v>
      </c>
      <c r="AK2361" s="84" t="s">
        <v>13707</v>
      </c>
      <c r="AL2361" s="84" t="b">
        <v>0</v>
      </c>
      <c r="AM2361" s="90" t="s">
        <v>11781</v>
      </c>
      <c r="AN2361" s="84">
        <v>0</v>
      </c>
      <c r="AO2361" s="84">
        <v>0</v>
      </c>
      <c r="AP2361" s="84"/>
      <c r="AQ2361" s="84"/>
      <c r="AR2361" s="84"/>
      <c r="AS2361" s="84"/>
      <c r="AT2361" s="84"/>
      <c r="AU2361" s="84"/>
      <c r="AV2361" s="84"/>
      <c r="AW2361" s="84"/>
    </row>
    <row r="2362" spans="1:49" x14ac:dyDescent="0.25">
      <c r="A2362" s="69" t="s">
        <v>2101</v>
      </c>
      <c r="B2362" s="69" t="s">
        <v>2260</v>
      </c>
      <c r="C2362" s="70"/>
      <c r="D2362" s="71"/>
      <c r="E2362" s="72"/>
      <c r="F2362" s="73"/>
      <c r="G2362" s="70"/>
      <c r="H2362" s="74"/>
      <c r="I2362" s="75"/>
      <c r="J2362" s="75"/>
      <c r="K2362" s="36"/>
      <c r="L2362" s="82"/>
      <c r="M2362" s="82"/>
      <c r="N2362" s="77"/>
      <c r="O2362" s="84" t="s">
        <v>3348</v>
      </c>
      <c r="P2362" s="86">
        <v>42750.163981481484</v>
      </c>
      <c r="Q2362" s="84" t="s">
        <v>4723</v>
      </c>
      <c r="R2362" s="84"/>
      <c r="S2362" s="84"/>
      <c r="T2362" s="84"/>
      <c r="U2362" s="86">
        <v>42750.163981481484</v>
      </c>
      <c r="V2362" s="87" t="s">
        <v>8757</v>
      </c>
      <c r="W2362" s="84"/>
      <c r="X2362" s="84"/>
      <c r="Y2362" s="90" t="s">
        <v>11782</v>
      </c>
      <c r="Z2362" s="84"/>
      <c r="AA2362" s="84" t="b">
        <v>0</v>
      </c>
      <c r="AB2362" s="84">
        <v>0</v>
      </c>
      <c r="AC2362" s="90" t="s">
        <v>13180</v>
      </c>
      <c r="AD2362" s="84" t="b">
        <v>0</v>
      </c>
      <c r="AE2362" s="84" t="s">
        <v>13611</v>
      </c>
      <c r="AF2362" s="84"/>
      <c r="AG2362" s="90" t="s">
        <v>13180</v>
      </c>
      <c r="AH2362" s="84" t="b">
        <v>0</v>
      </c>
      <c r="AI2362" s="84">
        <v>13</v>
      </c>
      <c r="AJ2362" s="90" t="s">
        <v>11972</v>
      </c>
      <c r="AK2362" s="84" t="s">
        <v>13707</v>
      </c>
      <c r="AL2362" s="84" t="b">
        <v>0</v>
      </c>
      <c r="AM2362" s="90" t="s">
        <v>11972</v>
      </c>
      <c r="AN2362" s="84">
        <v>0</v>
      </c>
      <c r="AO2362" s="84">
        <v>0</v>
      </c>
      <c r="AP2362" s="84"/>
      <c r="AQ2362" s="84"/>
      <c r="AR2362" s="84"/>
      <c r="AS2362" s="84"/>
      <c r="AT2362" s="84"/>
      <c r="AU2362" s="84"/>
      <c r="AV2362" s="84"/>
      <c r="AW2362" s="84"/>
    </row>
    <row r="2363" spans="1:49" x14ac:dyDescent="0.25">
      <c r="A2363" s="69" t="s">
        <v>2102</v>
      </c>
      <c r="B2363" s="69" t="s">
        <v>2260</v>
      </c>
      <c r="C2363" s="70"/>
      <c r="D2363" s="71"/>
      <c r="E2363" s="72"/>
      <c r="F2363" s="73"/>
      <c r="G2363" s="70"/>
      <c r="H2363" s="74"/>
      <c r="I2363" s="75"/>
      <c r="J2363" s="75"/>
      <c r="K2363" s="36"/>
      <c r="L2363" s="82"/>
      <c r="M2363" s="82"/>
      <c r="N2363" s="77"/>
      <c r="O2363" s="84" t="s">
        <v>3348</v>
      </c>
      <c r="P2363" s="86">
        <v>42750.164074074077</v>
      </c>
      <c r="Q2363" s="84" t="s">
        <v>4723</v>
      </c>
      <c r="R2363" s="84"/>
      <c r="S2363" s="84"/>
      <c r="T2363" s="84"/>
      <c r="U2363" s="86">
        <v>42750.164074074077</v>
      </c>
      <c r="V2363" s="87" t="s">
        <v>8758</v>
      </c>
      <c r="W2363" s="84"/>
      <c r="X2363" s="84"/>
      <c r="Y2363" s="90" t="s">
        <v>11783</v>
      </c>
      <c r="Z2363" s="84"/>
      <c r="AA2363" s="84" t="b">
        <v>0</v>
      </c>
      <c r="AB2363" s="84">
        <v>0</v>
      </c>
      <c r="AC2363" s="90" t="s">
        <v>13180</v>
      </c>
      <c r="AD2363" s="84" t="b">
        <v>0</v>
      </c>
      <c r="AE2363" s="84" t="s">
        <v>13611</v>
      </c>
      <c r="AF2363" s="84"/>
      <c r="AG2363" s="90" t="s">
        <v>13180</v>
      </c>
      <c r="AH2363" s="84" t="b">
        <v>0</v>
      </c>
      <c r="AI2363" s="84">
        <v>13</v>
      </c>
      <c r="AJ2363" s="90" t="s">
        <v>11972</v>
      </c>
      <c r="AK2363" s="84" t="s">
        <v>13707</v>
      </c>
      <c r="AL2363" s="84" t="b">
        <v>0</v>
      </c>
      <c r="AM2363" s="90" t="s">
        <v>11972</v>
      </c>
      <c r="AN2363" s="84">
        <v>0</v>
      </c>
      <c r="AO2363" s="84">
        <v>0</v>
      </c>
      <c r="AP2363" s="84"/>
      <c r="AQ2363" s="84"/>
      <c r="AR2363" s="84"/>
      <c r="AS2363" s="84"/>
      <c r="AT2363" s="84"/>
      <c r="AU2363" s="84"/>
      <c r="AV2363" s="84"/>
      <c r="AW2363" s="84"/>
    </row>
    <row r="2364" spans="1:49" x14ac:dyDescent="0.25">
      <c r="A2364" s="69" t="s">
        <v>2103</v>
      </c>
      <c r="B2364" s="69" t="s">
        <v>2103</v>
      </c>
      <c r="C2364" s="70"/>
      <c r="D2364" s="71"/>
      <c r="E2364" s="72"/>
      <c r="F2364" s="73"/>
      <c r="G2364" s="70"/>
      <c r="H2364" s="74"/>
      <c r="I2364" s="75"/>
      <c r="J2364" s="75"/>
      <c r="K2364" s="36"/>
      <c r="L2364" s="82"/>
      <c r="M2364" s="82"/>
      <c r="N2364" s="77"/>
      <c r="O2364" s="84" t="s">
        <v>179</v>
      </c>
      <c r="P2364" s="86">
        <v>42750.166435185187</v>
      </c>
      <c r="Q2364" s="84" t="s">
        <v>4732</v>
      </c>
      <c r="R2364" s="84"/>
      <c r="S2364" s="84"/>
      <c r="T2364" s="84"/>
      <c r="U2364" s="86">
        <v>42750.166435185187</v>
      </c>
      <c r="V2364" s="87" t="s">
        <v>8759</v>
      </c>
      <c r="W2364" s="84"/>
      <c r="X2364" s="84"/>
      <c r="Y2364" s="90" t="s">
        <v>11784</v>
      </c>
      <c r="Z2364" s="84"/>
      <c r="AA2364" s="84" t="b">
        <v>0</v>
      </c>
      <c r="AB2364" s="84">
        <v>3</v>
      </c>
      <c r="AC2364" s="90" t="s">
        <v>13180</v>
      </c>
      <c r="AD2364" s="84" t="b">
        <v>0</v>
      </c>
      <c r="AE2364" s="84" t="s">
        <v>13611</v>
      </c>
      <c r="AF2364" s="84"/>
      <c r="AG2364" s="90" t="s">
        <v>13180</v>
      </c>
      <c r="AH2364" s="84" t="b">
        <v>0</v>
      </c>
      <c r="AI2364" s="84">
        <v>0</v>
      </c>
      <c r="AJ2364" s="90" t="s">
        <v>13180</v>
      </c>
      <c r="AK2364" s="84" t="s">
        <v>13707</v>
      </c>
      <c r="AL2364" s="84" t="b">
        <v>0</v>
      </c>
      <c r="AM2364" s="90" t="s">
        <v>11784</v>
      </c>
      <c r="AN2364" s="84">
        <v>0</v>
      </c>
      <c r="AO2364" s="84">
        <v>0</v>
      </c>
      <c r="AP2364" s="84"/>
      <c r="AQ2364" s="84"/>
      <c r="AR2364" s="84"/>
      <c r="AS2364" s="84"/>
      <c r="AT2364" s="84"/>
      <c r="AU2364" s="84"/>
      <c r="AV2364" s="84"/>
      <c r="AW2364" s="84"/>
    </row>
    <row r="2365" spans="1:49" x14ac:dyDescent="0.25">
      <c r="A2365" s="69" t="s">
        <v>2104</v>
      </c>
      <c r="B2365" s="69" t="s">
        <v>2463</v>
      </c>
      <c r="C2365" s="70"/>
      <c r="D2365" s="71"/>
      <c r="E2365" s="72"/>
      <c r="F2365" s="73"/>
      <c r="G2365" s="70"/>
      <c r="H2365" s="74"/>
      <c r="I2365" s="75"/>
      <c r="J2365" s="75"/>
      <c r="K2365" s="36"/>
      <c r="L2365" s="82"/>
      <c r="M2365" s="82"/>
      <c r="N2365" s="77"/>
      <c r="O2365" s="84" t="s">
        <v>3348</v>
      </c>
      <c r="P2365" s="86">
        <v>42750.173692129632</v>
      </c>
      <c r="Q2365" s="84" t="s">
        <v>4623</v>
      </c>
      <c r="R2365" s="84"/>
      <c r="S2365" s="84"/>
      <c r="T2365" s="84"/>
      <c r="U2365" s="86">
        <v>42750.173692129632</v>
      </c>
      <c r="V2365" s="87" t="s">
        <v>8760</v>
      </c>
      <c r="W2365" s="84"/>
      <c r="X2365" s="84"/>
      <c r="Y2365" s="90" t="s">
        <v>11785</v>
      </c>
      <c r="Z2365" s="84"/>
      <c r="AA2365" s="84" t="b">
        <v>0</v>
      </c>
      <c r="AB2365" s="84">
        <v>0</v>
      </c>
      <c r="AC2365" s="90" t="s">
        <v>13180</v>
      </c>
      <c r="AD2365" s="84" t="b">
        <v>0</v>
      </c>
      <c r="AE2365" s="84" t="s">
        <v>13611</v>
      </c>
      <c r="AF2365" s="84"/>
      <c r="AG2365" s="90" t="s">
        <v>13180</v>
      </c>
      <c r="AH2365" s="84" t="b">
        <v>0</v>
      </c>
      <c r="AI2365" s="84">
        <v>7</v>
      </c>
      <c r="AJ2365" s="90" t="s">
        <v>12223</v>
      </c>
      <c r="AK2365" s="84" t="s">
        <v>13706</v>
      </c>
      <c r="AL2365" s="84" t="b">
        <v>0</v>
      </c>
      <c r="AM2365" s="90" t="s">
        <v>12223</v>
      </c>
      <c r="AN2365" s="84">
        <v>0</v>
      </c>
      <c r="AO2365" s="84">
        <v>0</v>
      </c>
      <c r="AP2365" s="84"/>
      <c r="AQ2365" s="84"/>
      <c r="AR2365" s="84"/>
      <c r="AS2365" s="84"/>
      <c r="AT2365" s="84"/>
      <c r="AU2365" s="84"/>
      <c r="AV2365" s="84"/>
      <c r="AW2365" s="84"/>
    </row>
    <row r="2366" spans="1:49" x14ac:dyDescent="0.25">
      <c r="A2366" s="69" t="s">
        <v>2105</v>
      </c>
      <c r="B2366" s="69" t="s">
        <v>2105</v>
      </c>
      <c r="C2366" s="70"/>
      <c r="D2366" s="71"/>
      <c r="E2366" s="72"/>
      <c r="F2366" s="73"/>
      <c r="G2366" s="70"/>
      <c r="H2366" s="74"/>
      <c r="I2366" s="75"/>
      <c r="J2366" s="75"/>
      <c r="K2366" s="36"/>
      <c r="L2366" s="82"/>
      <c r="M2366" s="82"/>
      <c r="N2366" s="77"/>
      <c r="O2366" s="84" t="s">
        <v>179</v>
      </c>
      <c r="P2366" s="86">
        <v>42750.179166666669</v>
      </c>
      <c r="Q2366" s="84" t="s">
        <v>4733</v>
      </c>
      <c r="R2366" s="87" t="s">
        <v>5939</v>
      </c>
      <c r="S2366" s="84" t="s">
        <v>6294</v>
      </c>
      <c r="T2366" s="84"/>
      <c r="U2366" s="86">
        <v>42750.179166666669</v>
      </c>
      <c r="V2366" s="87" t="s">
        <v>8761</v>
      </c>
      <c r="W2366" s="84"/>
      <c r="X2366" s="84"/>
      <c r="Y2366" s="90" t="s">
        <v>11786</v>
      </c>
      <c r="Z2366" s="84"/>
      <c r="AA2366" s="84" t="b">
        <v>0</v>
      </c>
      <c r="AB2366" s="84">
        <v>0</v>
      </c>
      <c r="AC2366" s="90" t="s">
        <v>13180</v>
      </c>
      <c r="AD2366" s="84" t="b">
        <v>0</v>
      </c>
      <c r="AE2366" s="84" t="s">
        <v>13611</v>
      </c>
      <c r="AF2366" s="84"/>
      <c r="AG2366" s="90" t="s">
        <v>13180</v>
      </c>
      <c r="AH2366" s="84" t="b">
        <v>0</v>
      </c>
      <c r="AI2366" s="84">
        <v>0</v>
      </c>
      <c r="AJ2366" s="90" t="s">
        <v>13180</v>
      </c>
      <c r="AK2366" s="84" t="s">
        <v>13709</v>
      </c>
      <c r="AL2366" s="84" t="b">
        <v>0</v>
      </c>
      <c r="AM2366" s="90" t="s">
        <v>11786</v>
      </c>
      <c r="AN2366" s="84">
        <v>0</v>
      </c>
      <c r="AO2366" s="84">
        <v>0</v>
      </c>
      <c r="AP2366" s="84"/>
      <c r="AQ2366" s="84"/>
      <c r="AR2366" s="84"/>
      <c r="AS2366" s="84"/>
      <c r="AT2366" s="84"/>
      <c r="AU2366" s="84"/>
      <c r="AV2366" s="84"/>
      <c r="AW2366" s="84"/>
    </row>
    <row r="2367" spans="1:49" x14ac:dyDescent="0.25">
      <c r="A2367" s="69" t="s">
        <v>2106</v>
      </c>
      <c r="B2367" s="69" t="s">
        <v>2106</v>
      </c>
      <c r="C2367" s="70"/>
      <c r="D2367" s="71"/>
      <c r="E2367" s="72"/>
      <c r="F2367" s="73"/>
      <c r="G2367" s="70"/>
      <c r="H2367" s="74"/>
      <c r="I2367" s="75"/>
      <c r="J2367" s="75"/>
      <c r="K2367" s="36"/>
      <c r="L2367" s="82"/>
      <c r="M2367" s="82"/>
      <c r="N2367" s="77"/>
      <c r="O2367" s="84" t="s">
        <v>179</v>
      </c>
      <c r="P2367" s="86">
        <v>42750.183333333334</v>
      </c>
      <c r="Q2367" s="84" t="s">
        <v>4734</v>
      </c>
      <c r="R2367" s="84"/>
      <c r="S2367" s="84"/>
      <c r="T2367" s="84"/>
      <c r="U2367" s="86">
        <v>42750.183333333334</v>
      </c>
      <c r="V2367" s="87" t="s">
        <v>8762</v>
      </c>
      <c r="W2367" s="84"/>
      <c r="X2367" s="84"/>
      <c r="Y2367" s="90" t="s">
        <v>11787</v>
      </c>
      <c r="Z2367" s="84"/>
      <c r="AA2367" s="84" t="b">
        <v>0</v>
      </c>
      <c r="AB2367" s="84">
        <v>0</v>
      </c>
      <c r="AC2367" s="90" t="s">
        <v>13180</v>
      </c>
      <c r="AD2367" s="84" t="b">
        <v>0</v>
      </c>
      <c r="AE2367" s="84" t="s">
        <v>13611</v>
      </c>
      <c r="AF2367" s="84"/>
      <c r="AG2367" s="90" t="s">
        <v>13180</v>
      </c>
      <c r="AH2367" s="84" t="b">
        <v>0</v>
      </c>
      <c r="AI2367" s="84">
        <v>0</v>
      </c>
      <c r="AJ2367" s="90" t="s">
        <v>13180</v>
      </c>
      <c r="AK2367" s="84" t="s">
        <v>13714</v>
      </c>
      <c r="AL2367" s="84" t="b">
        <v>0</v>
      </c>
      <c r="AM2367" s="90" t="s">
        <v>11787</v>
      </c>
      <c r="AN2367" s="84">
        <v>0</v>
      </c>
      <c r="AO2367" s="84">
        <v>0</v>
      </c>
      <c r="AP2367" s="84"/>
      <c r="AQ2367" s="84"/>
      <c r="AR2367" s="84"/>
      <c r="AS2367" s="84"/>
      <c r="AT2367" s="84"/>
      <c r="AU2367" s="84"/>
      <c r="AV2367" s="84"/>
      <c r="AW2367" s="84"/>
    </row>
    <row r="2368" spans="1:49" x14ac:dyDescent="0.25">
      <c r="A2368" s="69" t="s">
        <v>2107</v>
      </c>
      <c r="B2368" s="69" t="s">
        <v>2107</v>
      </c>
      <c r="C2368" s="70"/>
      <c r="D2368" s="71"/>
      <c r="E2368" s="72"/>
      <c r="F2368" s="73"/>
      <c r="G2368" s="70"/>
      <c r="H2368" s="74"/>
      <c r="I2368" s="75"/>
      <c r="J2368" s="75"/>
      <c r="K2368" s="36"/>
      <c r="L2368" s="82"/>
      <c r="M2368" s="82"/>
      <c r="N2368" s="77"/>
      <c r="O2368" s="84" t="s">
        <v>179</v>
      </c>
      <c r="P2368" s="86">
        <v>42750.154629629629</v>
      </c>
      <c r="Q2368" s="84" t="s">
        <v>4735</v>
      </c>
      <c r="R2368" s="87" t="s">
        <v>5940</v>
      </c>
      <c r="S2368" s="84" t="s">
        <v>6297</v>
      </c>
      <c r="T2368" s="84" t="s">
        <v>6543</v>
      </c>
      <c r="U2368" s="86">
        <v>42750.154629629629</v>
      </c>
      <c r="V2368" s="87" t="s">
        <v>8763</v>
      </c>
      <c r="W2368" s="84"/>
      <c r="X2368" s="84"/>
      <c r="Y2368" s="90" t="s">
        <v>11788</v>
      </c>
      <c r="Z2368" s="84"/>
      <c r="AA2368" s="84" t="b">
        <v>0</v>
      </c>
      <c r="AB2368" s="84">
        <v>0</v>
      </c>
      <c r="AC2368" s="90" t="s">
        <v>13180</v>
      </c>
      <c r="AD2368" s="84" t="b">
        <v>0</v>
      </c>
      <c r="AE2368" s="84" t="s">
        <v>13611</v>
      </c>
      <c r="AF2368" s="84"/>
      <c r="AG2368" s="90" t="s">
        <v>13180</v>
      </c>
      <c r="AH2368" s="84" t="b">
        <v>0</v>
      </c>
      <c r="AI2368" s="84">
        <v>0</v>
      </c>
      <c r="AJ2368" s="90" t="s">
        <v>13180</v>
      </c>
      <c r="AK2368" s="84" t="s">
        <v>13739</v>
      </c>
      <c r="AL2368" s="84" t="b">
        <v>1</v>
      </c>
      <c r="AM2368" s="90" t="s">
        <v>11788</v>
      </c>
      <c r="AN2368" s="84">
        <v>0</v>
      </c>
      <c r="AO2368" s="84">
        <v>0</v>
      </c>
      <c r="AP2368" s="84"/>
      <c r="AQ2368" s="84"/>
      <c r="AR2368" s="84"/>
      <c r="AS2368" s="84"/>
      <c r="AT2368" s="84"/>
      <c r="AU2368" s="84"/>
      <c r="AV2368" s="84"/>
      <c r="AW2368" s="84"/>
    </row>
    <row r="2369" spans="1:49" x14ac:dyDescent="0.25">
      <c r="A2369" s="69" t="s">
        <v>2107</v>
      </c>
      <c r="B2369" s="69" t="s">
        <v>2107</v>
      </c>
      <c r="C2369" s="70"/>
      <c r="D2369" s="71"/>
      <c r="E2369" s="72"/>
      <c r="F2369" s="73"/>
      <c r="G2369" s="70"/>
      <c r="H2369" s="74"/>
      <c r="I2369" s="75"/>
      <c r="J2369" s="75"/>
      <c r="K2369" s="36"/>
      <c r="L2369" s="82"/>
      <c r="M2369" s="82"/>
      <c r="N2369" s="77"/>
      <c r="O2369" s="84" t="s">
        <v>179</v>
      </c>
      <c r="P2369" s="86">
        <v>42750.188391203701</v>
      </c>
      <c r="Q2369" s="84" t="s">
        <v>4736</v>
      </c>
      <c r="R2369" s="87" t="s">
        <v>5941</v>
      </c>
      <c r="S2369" s="84" t="s">
        <v>6325</v>
      </c>
      <c r="T2369" s="84" t="s">
        <v>6544</v>
      </c>
      <c r="U2369" s="86">
        <v>42750.188391203701</v>
      </c>
      <c r="V2369" s="87" t="s">
        <v>8764</v>
      </c>
      <c r="W2369" s="84"/>
      <c r="X2369" s="84"/>
      <c r="Y2369" s="90" t="s">
        <v>11789</v>
      </c>
      <c r="Z2369" s="84"/>
      <c r="AA2369" s="84" t="b">
        <v>0</v>
      </c>
      <c r="AB2369" s="84">
        <v>0</v>
      </c>
      <c r="AC2369" s="90" t="s">
        <v>13180</v>
      </c>
      <c r="AD2369" s="84" t="b">
        <v>0</v>
      </c>
      <c r="AE2369" s="84" t="s">
        <v>13611</v>
      </c>
      <c r="AF2369" s="84"/>
      <c r="AG2369" s="90" t="s">
        <v>13180</v>
      </c>
      <c r="AH2369" s="84" t="b">
        <v>0</v>
      </c>
      <c r="AI2369" s="84">
        <v>0</v>
      </c>
      <c r="AJ2369" s="90" t="s">
        <v>13180</v>
      </c>
      <c r="AK2369" s="84" t="s">
        <v>13739</v>
      </c>
      <c r="AL2369" s="84" t="b">
        <v>0</v>
      </c>
      <c r="AM2369" s="90" t="s">
        <v>11789</v>
      </c>
      <c r="AN2369" s="84">
        <v>0</v>
      </c>
      <c r="AO2369" s="84">
        <v>0</v>
      </c>
      <c r="AP2369" s="84"/>
      <c r="AQ2369" s="84"/>
      <c r="AR2369" s="84"/>
      <c r="AS2369" s="84"/>
      <c r="AT2369" s="84"/>
      <c r="AU2369" s="84"/>
      <c r="AV2369" s="84"/>
      <c r="AW2369" s="84"/>
    </row>
    <row r="2370" spans="1:49" x14ac:dyDescent="0.25">
      <c r="A2370" s="69" t="s">
        <v>2108</v>
      </c>
      <c r="B2370" s="69" t="s">
        <v>2109</v>
      </c>
      <c r="C2370" s="70"/>
      <c r="D2370" s="71"/>
      <c r="E2370" s="72"/>
      <c r="F2370" s="73"/>
      <c r="G2370" s="70"/>
      <c r="H2370" s="74"/>
      <c r="I2370" s="75"/>
      <c r="J2370" s="75"/>
      <c r="K2370" s="36"/>
      <c r="L2370" s="82"/>
      <c r="M2370" s="82"/>
      <c r="N2370" s="77"/>
      <c r="O2370" s="84" t="s">
        <v>3348</v>
      </c>
      <c r="P2370" s="86">
        <v>42748.171898148146</v>
      </c>
      <c r="Q2370" s="84" t="s">
        <v>4737</v>
      </c>
      <c r="R2370" s="84"/>
      <c r="S2370" s="84"/>
      <c r="T2370" s="84"/>
      <c r="U2370" s="86">
        <v>42748.171898148146</v>
      </c>
      <c r="V2370" s="87" t="s">
        <v>8765</v>
      </c>
      <c r="W2370" s="84"/>
      <c r="X2370" s="84"/>
      <c r="Y2370" s="90" t="s">
        <v>11790</v>
      </c>
      <c r="Z2370" s="90" t="s">
        <v>13062</v>
      </c>
      <c r="AA2370" s="84" t="b">
        <v>0</v>
      </c>
      <c r="AB2370" s="84">
        <v>890</v>
      </c>
      <c r="AC2370" s="90" t="s">
        <v>13478</v>
      </c>
      <c r="AD2370" s="84" t="b">
        <v>0</v>
      </c>
      <c r="AE2370" s="84" t="s">
        <v>13611</v>
      </c>
      <c r="AF2370" s="84"/>
      <c r="AG2370" s="90" t="s">
        <v>13180</v>
      </c>
      <c r="AH2370" s="84" t="b">
        <v>0</v>
      </c>
      <c r="AI2370" s="84">
        <v>41</v>
      </c>
      <c r="AJ2370" s="90" t="s">
        <v>13180</v>
      </c>
      <c r="AK2370" s="84" t="s">
        <v>13707</v>
      </c>
      <c r="AL2370" s="84" t="b">
        <v>0</v>
      </c>
      <c r="AM2370" s="90" t="s">
        <v>13062</v>
      </c>
      <c r="AN2370" s="84">
        <v>0</v>
      </c>
      <c r="AO2370" s="84">
        <v>0</v>
      </c>
      <c r="AP2370" s="84"/>
      <c r="AQ2370" s="84"/>
      <c r="AR2370" s="84"/>
      <c r="AS2370" s="84"/>
      <c r="AT2370" s="84"/>
      <c r="AU2370" s="84"/>
      <c r="AV2370" s="84"/>
      <c r="AW2370" s="84"/>
    </row>
    <row r="2371" spans="1:49" x14ac:dyDescent="0.25">
      <c r="A2371" s="69" t="s">
        <v>2109</v>
      </c>
      <c r="B2371" s="69" t="s">
        <v>2108</v>
      </c>
      <c r="C2371" s="70"/>
      <c r="D2371" s="71"/>
      <c r="E2371" s="72"/>
      <c r="F2371" s="73"/>
      <c r="G2371" s="70"/>
      <c r="H2371" s="74"/>
      <c r="I2371" s="75"/>
      <c r="J2371" s="75"/>
      <c r="K2371" s="36"/>
      <c r="L2371" s="82"/>
      <c r="M2371" s="82"/>
      <c r="N2371" s="77"/>
      <c r="O2371" s="84" t="s">
        <v>3348</v>
      </c>
      <c r="P2371" s="86">
        <v>42748.173067129632</v>
      </c>
      <c r="Q2371" s="84" t="s">
        <v>4197</v>
      </c>
      <c r="R2371" s="84"/>
      <c r="S2371" s="84"/>
      <c r="T2371" s="84"/>
      <c r="U2371" s="86">
        <v>42748.173067129632</v>
      </c>
      <c r="V2371" s="87" t="s">
        <v>8766</v>
      </c>
      <c r="W2371" s="84"/>
      <c r="X2371" s="84"/>
      <c r="Y2371" s="90" t="s">
        <v>11791</v>
      </c>
      <c r="Z2371" s="84"/>
      <c r="AA2371" s="84" t="b">
        <v>0</v>
      </c>
      <c r="AB2371" s="84">
        <v>0</v>
      </c>
      <c r="AC2371" s="90" t="s">
        <v>13180</v>
      </c>
      <c r="AD2371" s="84" t="b">
        <v>0</v>
      </c>
      <c r="AE2371" s="84" t="s">
        <v>13611</v>
      </c>
      <c r="AF2371" s="84"/>
      <c r="AG2371" s="90" t="s">
        <v>13180</v>
      </c>
      <c r="AH2371" s="84" t="b">
        <v>0</v>
      </c>
      <c r="AI2371" s="84">
        <v>41</v>
      </c>
      <c r="AJ2371" s="90" t="s">
        <v>11790</v>
      </c>
      <c r="AK2371" s="84" t="s">
        <v>13707</v>
      </c>
      <c r="AL2371" s="84" t="b">
        <v>0</v>
      </c>
      <c r="AM2371" s="90" t="s">
        <v>11790</v>
      </c>
      <c r="AN2371" s="84">
        <v>0</v>
      </c>
      <c r="AO2371" s="84">
        <v>0</v>
      </c>
      <c r="AP2371" s="84"/>
      <c r="AQ2371" s="84"/>
      <c r="AR2371" s="84"/>
      <c r="AS2371" s="84"/>
      <c r="AT2371" s="84"/>
      <c r="AU2371" s="84"/>
      <c r="AV2371" s="84"/>
      <c r="AW2371" s="84"/>
    </row>
    <row r="2372" spans="1:49" x14ac:dyDescent="0.25">
      <c r="A2372" s="69" t="s">
        <v>2110</v>
      </c>
      <c r="B2372" s="69" t="s">
        <v>2109</v>
      </c>
      <c r="C2372" s="70"/>
      <c r="D2372" s="71"/>
      <c r="E2372" s="72"/>
      <c r="F2372" s="73"/>
      <c r="G2372" s="70"/>
      <c r="H2372" s="74"/>
      <c r="I2372" s="75"/>
      <c r="J2372" s="75"/>
      <c r="K2372" s="36"/>
      <c r="L2372" s="82"/>
      <c r="M2372" s="82"/>
      <c r="N2372" s="77"/>
      <c r="O2372" s="84" t="s">
        <v>3348</v>
      </c>
      <c r="P2372" s="86">
        <v>42750.194722222222</v>
      </c>
      <c r="Q2372" s="84" t="s">
        <v>4197</v>
      </c>
      <c r="R2372" s="84"/>
      <c r="S2372" s="84"/>
      <c r="T2372" s="84"/>
      <c r="U2372" s="86">
        <v>42750.194722222222</v>
      </c>
      <c r="V2372" s="87" t="s">
        <v>8767</v>
      </c>
      <c r="W2372" s="84"/>
      <c r="X2372" s="84"/>
      <c r="Y2372" s="90" t="s">
        <v>11792</v>
      </c>
      <c r="Z2372" s="84"/>
      <c r="AA2372" s="84" t="b">
        <v>0</v>
      </c>
      <c r="AB2372" s="84">
        <v>0</v>
      </c>
      <c r="AC2372" s="90" t="s">
        <v>13180</v>
      </c>
      <c r="AD2372" s="84" t="b">
        <v>0</v>
      </c>
      <c r="AE2372" s="84" t="s">
        <v>13611</v>
      </c>
      <c r="AF2372" s="84"/>
      <c r="AG2372" s="90" t="s">
        <v>13180</v>
      </c>
      <c r="AH2372" s="84" t="b">
        <v>0</v>
      </c>
      <c r="AI2372" s="84">
        <v>41</v>
      </c>
      <c r="AJ2372" s="90" t="s">
        <v>11790</v>
      </c>
      <c r="AK2372" s="84" t="s">
        <v>13727</v>
      </c>
      <c r="AL2372" s="84" t="b">
        <v>0</v>
      </c>
      <c r="AM2372" s="90" t="s">
        <v>11790</v>
      </c>
      <c r="AN2372" s="84">
        <v>0</v>
      </c>
      <c r="AO2372" s="84">
        <v>0</v>
      </c>
      <c r="AP2372" s="84"/>
      <c r="AQ2372" s="84"/>
      <c r="AR2372" s="84"/>
      <c r="AS2372" s="84"/>
      <c r="AT2372" s="84"/>
      <c r="AU2372" s="84"/>
      <c r="AV2372" s="84"/>
      <c r="AW2372" s="84"/>
    </row>
    <row r="2373" spans="1:49" x14ac:dyDescent="0.25">
      <c r="A2373" s="69" t="s">
        <v>2110</v>
      </c>
      <c r="B2373" s="69" t="s">
        <v>2108</v>
      </c>
      <c r="C2373" s="70"/>
      <c r="D2373" s="71"/>
      <c r="E2373" s="72"/>
      <c r="F2373" s="73"/>
      <c r="G2373" s="70"/>
      <c r="H2373" s="74"/>
      <c r="I2373" s="75"/>
      <c r="J2373" s="75"/>
      <c r="K2373" s="36"/>
      <c r="L2373" s="82"/>
      <c r="M2373" s="82"/>
      <c r="N2373" s="77"/>
      <c r="O2373" s="84" t="s">
        <v>3348</v>
      </c>
      <c r="P2373" s="86">
        <v>42750.194722222222</v>
      </c>
      <c r="Q2373" s="84" t="s">
        <v>4197</v>
      </c>
      <c r="R2373" s="84"/>
      <c r="S2373" s="84"/>
      <c r="T2373" s="84"/>
      <c r="U2373" s="86">
        <v>42750.194722222222</v>
      </c>
      <c r="V2373" s="87" t="s">
        <v>8767</v>
      </c>
      <c r="W2373" s="84"/>
      <c r="X2373" s="84"/>
      <c r="Y2373" s="90" t="s">
        <v>11792</v>
      </c>
      <c r="Z2373" s="84"/>
      <c r="AA2373" s="84" t="b">
        <v>0</v>
      </c>
      <c r="AB2373" s="84">
        <v>0</v>
      </c>
      <c r="AC2373" s="90" t="s">
        <v>13180</v>
      </c>
      <c r="AD2373" s="84" t="b">
        <v>0</v>
      </c>
      <c r="AE2373" s="84" t="s">
        <v>13611</v>
      </c>
      <c r="AF2373" s="84"/>
      <c r="AG2373" s="90" t="s">
        <v>13180</v>
      </c>
      <c r="AH2373" s="84" t="b">
        <v>0</v>
      </c>
      <c r="AI2373" s="84">
        <v>41</v>
      </c>
      <c r="AJ2373" s="90" t="s">
        <v>11790</v>
      </c>
      <c r="AK2373" s="84" t="s">
        <v>13727</v>
      </c>
      <c r="AL2373" s="84" t="b">
        <v>0</v>
      </c>
      <c r="AM2373" s="90" t="s">
        <v>11790</v>
      </c>
      <c r="AN2373" s="84">
        <v>0</v>
      </c>
      <c r="AO2373" s="84">
        <v>0</v>
      </c>
      <c r="AP2373" s="84"/>
      <c r="AQ2373" s="84"/>
      <c r="AR2373" s="84"/>
      <c r="AS2373" s="84"/>
      <c r="AT2373" s="84"/>
      <c r="AU2373" s="84"/>
      <c r="AV2373" s="84"/>
      <c r="AW2373" s="84"/>
    </row>
    <row r="2374" spans="1:49" x14ac:dyDescent="0.25">
      <c r="A2374" s="69" t="s">
        <v>2111</v>
      </c>
      <c r="B2374" s="69" t="s">
        <v>2111</v>
      </c>
      <c r="C2374" s="70"/>
      <c r="D2374" s="71"/>
      <c r="E2374" s="72"/>
      <c r="F2374" s="73"/>
      <c r="G2374" s="70"/>
      <c r="H2374" s="74"/>
      <c r="I2374" s="75"/>
      <c r="J2374" s="75"/>
      <c r="K2374" s="36"/>
      <c r="L2374" s="82"/>
      <c r="M2374" s="82"/>
      <c r="N2374" s="77"/>
      <c r="O2374" s="84" t="s">
        <v>179</v>
      </c>
      <c r="P2374" s="86">
        <v>42750.195381944446</v>
      </c>
      <c r="Q2374" s="84" t="s">
        <v>4738</v>
      </c>
      <c r="R2374" s="87" t="s">
        <v>5942</v>
      </c>
      <c r="S2374" s="84" t="s">
        <v>6297</v>
      </c>
      <c r="T2374" s="84"/>
      <c r="U2374" s="86">
        <v>42750.195381944446</v>
      </c>
      <c r="V2374" s="87" t="s">
        <v>8768</v>
      </c>
      <c r="W2374" s="84"/>
      <c r="X2374" s="84"/>
      <c r="Y2374" s="90" t="s">
        <v>11793</v>
      </c>
      <c r="Z2374" s="84"/>
      <c r="AA2374" s="84" t="b">
        <v>0</v>
      </c>
      <c r="AB2374" s="84">
        <v>2</v>
      </c>
      <c r="AC2374" s="90" t="s">
        <v>13180</v>
      </c>
      <c r="AD2374" s="84" t="b">
        <v>0</v>
      </c>
      <c r="AE2374" s="84" t="s">
        <v>13611</v>
      </c>
      <c r="AF2374" s="84"/>
      <c r="AG2374" s="90" t="s">
        <v>13180</v>
      </c>
      <c r="AH2374" s="84" t="b">
        <v>0</v>
      </c>
      <c r="AI2374" s="84">
        <v>0</v>
      </c>
      <c r="AJ2374" s="90" t="s">
        <v>13180</v>
      </c>
      <c r="AK2374" s="84" t="s">
        <v>13707</v>
      </c>
      <c r="AL2374" s="84" t="b">
        <v>1</v>
      </c>
      <c r="AM2374" s="90" t="s">
        <v>11793</v>
      </c>
      <c r="AN2374" s="84">
        <v>0</v>
      </c>
      <c r="AO2374" s="84">
        <v>0</v>
      </c>
      <c r="AP2374" s="84"/>
      <c r="AQ2374" s="84"/>
      <c r="AR2374" s="84"/>
      <c r="AS2374" s="84"/>
      <c r="AT2374" s="84"/>
      <c r="AU2374" s="84"/>
      <c r="AV2374" s="84"/>
      <c r="AW2374" s="84"/>
    </row>
    <row r="2375" spans="1:49" x14ac:dyDescent="0.25">
      <c r="A2375" s="69" t="s">
        <v>2112</v>
      </c>
      <c r="B2375" s="69" t="s">
        <v>2186</v>
      </c>
      <c r="C2375" s="70"/>
      <c r="D2375" s="71"/>
      <c r="E2375" s="72"/>
      <c r="F2375" s="73"/>
      <c r="G2375" s="70"/>
      <c r="H2375" s="74"/>
      <c r="I2375" s="75"/>
      <c r="J2375" s="75"/>
      <c r="K2375" s="36"/>
      <c r="L2375" s="82"/>
      <c r="M2375" s="82"/>
      <c r="N2375" s="77"/>
      <c r="O2375" s="84" t="s">
        <v>3349</v>
      </c>
      <c r="P2375" s="86">
        <v>42750.199756944443</v>
      </c>
      <c r="Q2375" s="84" t="s">
        <v>4739</v>
      </c>
      <c r="R2375" s="84"/>
      <c r="S2375" s="84"/>
      <c r="T2375" s="84"/>
      <c r="U2375" s="86">
        <v>42750.199756944443</v>
      </c>
      <c r="V2375" s="87" t="s">
        <v>8769</v>
      </c>
      <c r="W2375" s="84"/>
      <c r="X2375" s="84"/>
      <c r="Y2375" s="90" t="s">
        <v>11794</v>
      </c>
      <c r="Z2375" s="90" t="s">
        <v>11881</v>
      </c>
      <c r="AA2375" s="84" t="b">
        <v>0</v>
      </c>
      <c r="AB2375" s="84">
        <v>1</v>
      </c>
      <c r="AC2375" s="90" t="s">
        <v>13479</v>
      </c>
      <c r="AD2375" s="84" t="b">
        <v>0</v>
      </c>
      <c r="AE2375" s="84" t="s">
        <v>13611</v>
      </c>
      <c r="AF2375" s="84"/>
      <c r="AG2375" s="90" t="s">
        <v>13180</v>
      </c>
      <c r="AH2375" s="84" t="b">
        <v>0</v>
      </c>
      <c r="AI2375" s="84">
        <v>0</v>
      </c>
      <c r="AJ2375" s="90" t="s">
        <v>13180</v>
      </c>
      <c r="AK2375" s="84" t="s">
        <v>13713</v>
      </c>
      <c r="AL2375" s="84" t="b">
        <v>0</v>
      </c>
      <c r="AM2375" s="90" t="s">
        <v>11881</v>
      </c>
      <c r="AN2375" s="84">
        <v>0</v>
      </c>
      <c r="AO2375" s="84">
        <v>0</v>
      </c>
      <c r="AP2375" s="84"/>
      <c r="AQ2375" s="84"/>
      <c r="AR2375" s="84"/>
      <c r="AS2375" s="84"/>
      <c r="AT2375" s="84"/>
      <c r="AU2375" s="84"/>
      <c r="AV2375" s="84"/>
      <c r="AW2375" s="84"/>
    </row>
    <row r="2376" spans="1:49" x14ac:dyDescent="0.25">
      <c r="A2376" s="69" t="s">
        <v>2113</v>
      </c>
      <c r="B2376" s="69" t="s">
        <v>2113</v>
      </c>
      <c r="C2376" s="70"/>
      <c r="D2376" s="71"/>
      <c r="E2376" s="72"/>
      <c r="F2376" s="73"/>
      <c r="G2376" s="70"/>
      <c r="H2376" s="74"/>
      <c r="I2376" s="75"/>
      <c r="J2376" s="75"/>
      <c r="K2376" s="36"/>
      <c r="L2376" s="82"/>
      <c r="M2376" s="82"/>
      <c r="N2376" s="77"/>
      <c r="O2376" s="84" t="s">
        <v>179</v>
      </c>
      <c r="P2376" s="86">
        <v>42750.201111111113</v>
      </c>
      <c r="Q2376" s="84" t="s">
        <v>4740</v>
      </c>
      <c r="R2376" s="84"/>
      <c r="S2376" s="84"/>
      <c r="T2376" s="84"/>
      <c r="U2376" s="86">
        <v>42750.201111111113</v>
      </c>
      <c r="V2376" s="87" t="s">
        <v>8770</v>
      </c>
      <c r="W2376" s="84"/>
      <c r="X2376" s="84"/>
      <c r="Y2376" s="90" t="s">
        <v>11795</v>
      </c>
      <c r="Z2376" s="84"/>
      <c r="AA2376" s="84" t="b">
        <v>0</v>
      </c>
      <c r="AB2376" s="84">
        <v>1</v>
      </c>
      <c r="AC2376" s="90" t="s">
        <v>13180</v>
      </c>
      <c r="AD2376" s="84" t="b">
        <v>0</v>
      </c>
      <c r="AE2376" s="84" t="s">
        <v>13611</v>
      </c>
      <c r="AF2376" s="84"/>
      <c r="AG2376" s="90" t="s">
        <v>13180</v>
      </c>
      <c r="AH2376" s="84" t="b">
        <v>0</v>
      </c>
      <c r="AI2376" s="84">
        <v>0</v>
      </c>
      <c r="AJ2376" s="90" t="s">
        <v>13180</v>
      </c>
      <c r="AK2376" s="84" t="s">
        <v>13707</v>
      </c>
      <c r="AL2376" s="84" t="b">
        <v>0</v>
      </c>
      <c r="AM2376" s="90" t="s">
        <v>11795</v>
      </c>
      <c r="AN2376" s="84">
        <v>0</v>
      </c>
      <c r="AO2376" s="84">
        <v>0</v>
      </c>
      <c r="AP2376" s="84"/>
      <c r="AQ2376" s="84"/>
      <c r="AR2376" s="84"/>
      <c r="AS2376" s="84"/>
      <c r="AT2376" s="84"/>
      <c r="AU2376" s="84"/>
      <c r="AV2376" s="84"/>
      <c r="AW2376" s="84"/>
    </row>
    <row r="2377" spans="1:49" x14ac:dyDescent="0.25">
      <c r="A2377" s="69" t="s">
        <v>2114</v>
      </c>
      <c r="B2377" s="69" t="s">
        <v>3194</v>
      </c>
      <c r="C2377" s="70"/>
      <c r="D2377" s="71"/>
      <c r="E2377" s="72"/>
      <c r="F2377" s="73"/>
      <c r="G2377" s="70"/>
      <c r="H2377" s="74"/>
      <c r="I2377" s="75"/>
      <c r="J2377" s="75"/>
      <c r="K2377" s="36"/>
      <c r="L2377" s="82"/>
      <c r="M2377" s="82"/>
      <c r="N2377" s="77"/>
      <c r="O2377" s="84" t="s">
        <v>3349</v>
      </c>
      <c r="P2377" s="86">
        <v>42750.221319444441</v>
      </c>
      <c r="Q2377" s="84" t="s">
        <v>4741</v>
      </c>
      <c r="R2377" s="84"/>
      <c r="S2377" s="84"/>
      <c r="T2377" s="84"/>
      <c r="U2377" s="86">
        <v>42750.221319444441</v>
      </c>
      <c r="V2377" s="87" t="s">
        <v>8771</v>
      </c>
      <c r="W2377" s="84"/>
      <c r="X2377" s="84"/>
      <c r="Y2377" s="90" t="s">
        <v>11796</v>
      </c>
      <c r="Z2377" s="90" t="s">
        <v>13063</v>
      </c>
      <c r="AA2377" s="84" t="b">
        <v>0</v>
      </c>
      <c r="AB2377" s="84">
        <v>1</v>
      </c>
      <c r="AC2377" s="90" t="s">
        <v>13480</v>
      </c>
      <c r="AD2377" s="84" t="b">
        <v>0</v>
      </c>
      <c r="AE2377" s="84" t="s">
        <v>13611</v>
      </c>
      <c r="AF2377" s="84"/>
      <c r="AG2377" s="90" t="s">
        <v>13180</v>
      </c>
      <c r="AH2377" s="84" t="b">
        <v>0</v>
      </c>
      <c r="AI2377" s="84">
        <v>0</v>
      </c>
      <c r="AJ2377" s="90" t="s">
        <v>13180</v>
      </c>
      <c r="AK2377" s="84" t="s">
        <v>13707</v>
      </c>
      <c r="AL2377" s="84" t="b">
        <v>0</v>
      </c>
      <c r="AM2377" s="90" t="s">
        <v>13063</v>
      </c>
      <c r="AN2377" s="84">
        <v>0</v>
      </c>
      <c r="AO2377" s="84">
        <v>0</v>
      </c>
      <c r="AP2377" s="84"/>
      <c r="AQ2377" s="84"/>
      <c r="AR2377" s="84"/>
      <c r="AS2377" s="84"/>
      <c r="AT2377" s="84"/>
      <c r="AU2377" s="84"/>
      <c r="AV2377" s="84"/>
      <c r="AW2377" s="84"/>
    </row>
    <row r="2378" spans="1:49" x14ac:dyDescent="0.25">
      <c r="A2378" s="69" t="s">
        <v>2115</v>
      </c>
      <c r="B2378" s="69" t="s">
        <v>2116</v>
      </c>
      <c r="C2378" s="70"/>
      <c r="D2378" s="71"/>
      <c r="E2378" s="72"/>
      <c r="F2378" s="73"/>
      <c r="G2378" s="70"/>
      <c r="H2378" s="74"/>
      <c r="I2378" s="75"/>
      <c r="J2378" s="75"/>
      <c r="K2378" s="36"/>
      <c r="L2378" s="82"/>
      <c r="M2378" s="82"/>
      <c r="N2378" s="77"/>
      <c r="O2378" s="84" t="s">
        <v>3348</v>
      </c>
      <c r="P2378" s="86">
        <v>42750.223449074074</v>
      </c>
      <c r="Q2378" s="84" t="s">
        <v>4742</v>
      </c>
      <c r="R2378" s="84"/>
      <c r="S2378" s="84"/>
      <c r="T2378" s="84"/>
      <c r="U2378" s="86">
        <v>42750.223449074074</v>
      </c>
      <c r="V2378" s="87" t="s">
        <v>8772</v>
      </c>
      <c r="W2378" s="84"/>
      <c r="X2378" s="84"/>
      <c r="Y2378" s="90" t="s">
        <v>11797</v>
      </c>
      <c r="Z2378" s="84"/>
      <c r="AA2378" s="84" t="b">
        <v>0</v>
      </c>
      <c r="AB2378" s="84">
        <v>4</v>
      </c>
      <c r="AC2378" s="90" t="s">
        <v>13180</v>
      </c>
      <c r="AD2378" s="84" t="b">
        <v>0</v>
      </c>
      <c r="AE2378" s="84" t="s">
        <v>13611</v>
      </c>
      <c r="AF2378" s="84"/>
      <c r="AG2378" s="90" t="s">
        <v>13180</v>
      </c>
      <c r="AH2378" s="84" t="b">
        <v>0</v>
      </c>
      <c r="AI2378" s="84">
        <v>1</v>
      </c>
      <c r="AJ2378" s="90" t="s">
        <v>13180</v>
      </c>
      <c r="AK2378" s="84" t="s">
        <v>13707</v>
      </c>
      <c r="AL2378" s="84" t="b">
        <v>0</v>
      </c>
      <c r="AM2378" s="90" t="s">
        <v>11797</v>
      </c>
      <c r="AN2378" s="84">
        <v>0</v>
      </c>
      <c r="AO2378" s="84">
        <v>0</v>
      </c>
      <c r="AP2378" s="84" t="s">
        <v>13810</v>
      </c>
      <c r="AQ2378" s="84" t="s">
        <v>13984</v>
      </c>
      <c r="AR2378" s="84" t="s">
        <v>13986</v>
      </c>
      <c r="AS2378" s="84" t="s">
        <v>14003</v>
      </c>
      <c r="AT2378" s="84" t="s">
        <v>14191</v>
      </c>
      <c r="AU2378" s="84" t="s">
        <v>14380</v>
      </c>
      <c r="AV2378" s="84" t="s">
        <v>14549</v>
      </c>
      <c r="AW2378" s="87" t="s">
        <v>14567</v>
      </c>
    </row>
    <row r="2379" spans="1:49" x14ac:dyDescent="0.25">
      <c r="A2379" s="69" t="s">
        <v>2116</v>
      </c>
      <c r="B2379" s="69" t="s">
        <v>2115</v>
      </c>
      <c r="C2379" s="70"/>
      <c r="D2379" s="71"/>
      <c r="E2379" s="72"/>
      <c r="F2379" s="73"/>
      <c r="G2379" s="70"/>
      <c r="H2379" s="74"/>
      <c r="I2379" s="75"/>
      <c r="J2379" s="75"/>
      <c r="K2379" s="36"/>
      <c r="L2379" s="82"/>
      <c r="M2379" s="82"/>
      <c r="N2379" s="77"/>
      <c r="O2379" s="84" t="s">
        <v>3348</v>
      </c>
      <c r="P2379" s="86">
        <v>42750.223807870374</v>
      </c>
      <c r="Q2379" s="84" t="s">
        <v>4743</v>
      </c>
      <c r="R2379" s="84"/>
      <c r="S2379" s="84"/>
      <c r="T2379" s="84"/>
      <c r="U2379" s="86">
        <v>42750.223807870374</v>
      </c>
      <c r="V2379" s="87" t="s">
        <v>8773</v>
      </c>
      <c r="W2379" s="84"/>
      <c r="X2379" s="84"/>
      <c r="Y2379" s="90" t="s">
        <v>11798</v>
      </c>
      <c r="Z2379" s="84"/>
      <c r="AA2379" s="84" t="b">
        <v>0</v>
      </c>
      <c r="AB2379" s="84">
        <v>0</v>
      </c>
      <c r="AC2379" s="90" t="s">
        <v>13180</v>
      </c>
      <c r="AD2379" s="84" t="b">
        <v>0</v>
      </c>
      <c r="AE2379" s="84" t="s">
        <v>13611</v>
      </c>
      <c r="AF2379" s="84"/>
      <c r="AG2379" s="90" t="s">
        <v>13180</v>
      </c>
      <c r="AH2379" s="84" t="b">
        <v>0</v>
      </c>
      <c r="AI2379" s="84">
        <v>1</v>
      </c>
      <c r="AJ2379" s="90" t="s">
        <v>11797</v>
      </c>
      <c r="AK2379" s="84" t="s">
        <v>13707</v>
      </c>
      <c r="AL2379" s="84" t="b">
        <v>0</v>
      </c>
      <c r="AM2379" s="90" t="s">
        <v>11797</v>
      </c>
      <c r="AN2379" s="84">
        <v>0</v>
      </c>
      <c r="AO2379" s="84">
        <v>0</v>
      </c>
      <c r="AP2379" s="84"/>
      <c r="AQ2379" s="84"/>
      <c r="AR2379" s="84"/>
      <c r="AS2379" s="84"/>
      <c r="AT2379" s="84"/>
      <c r="AU2379" s="84"/>
      <c r="AV2379" s="84"/>
      <c r="AW2379" s="84"/>
    </row>
    <row r="2380" spans="1:49" x14ac:dyDescent="0.25">
      <c r="A2380" s="69" t="s">
        <v>2117</v>
      </c>
      <c r="B2380" s="69" t="s">
        <v>2335</v>
      </c>
      <c r="C2380" s="70"/>
      <c r="D2380" s="71"/>
      <c r="E2380" s="72"/>
      <c r="F2380" s="73"/>
      <c r="G2380" s="70"/>
      <c r="H2380" s="74"/>
      <c r="I2380" s="75"/>
      <c r="J2380" s="75"/>
      <c r="K2380" s="36"/>
      <c r="L2380" s="82"/>
      <c r="M2380" s="82"/>
      <c r="N2380" s="77"/>
      <c r="O2380" s="84" t="s">
        <v>3348</v>
      </c>
      <c r="P2380" s="86">
        <v>42750.225115740737</v>
      </c>
      <c r="Q2380" s="84" t="s">
        <v>4513</v>
      </c>
      <c r="R2380" s="84"/>
      <c r="S2380" s="84"/>
      <c r="T2380" s="84"/>
      <c r="U2380" s="86">
        <v>42750.225115740737</v>
      </c>
      <c r="V2380" s="87" t="s">
        <v>8774</v>
      </c>
      <c r="W2380" s="84"/>
      <c r="X2380" s="84"/>
      <c r="Y2380" s="90" t="s">
        <v>11799</v>
      </c>
      <c r="Z2380" s="84"/>
      <c r="AA2380" s="84" t="b">
        <v>0</v>
      </c>
      <c r="AB2380" s="84">
        <v>0</v>
      </c>
      <c r="AC2380" s="90" t="s">
        <v>13180</v>
      </c>
      <c r="AD2380" s="84" t="b">
        <v>0</v>
      </c>
      <c r="AE2380" s="84" t="s">
        <v>13611</v>
      </c>
      <c r="AF2380" s="84"/>
      <c r="AG2380" s="90" t="s">
        <v>13180</v>
      </c>
      <c r="AH2380" s="84" t="b">
        <v>0</v>
      </c>
      <c r="AI2380" s="84">
        <v>25</v>
      </c>
      <c r="AJ2380" s="90" t="s">
        <v>12067</v>
      </c>
      <c r="AK2380" s="84" t="s">
        <v>13707</v>
      </c>
      <c r="AL2380" s="84" t="b">
        <v>0</v>
      </c>
      <c r="AM2380" s="90" t="s">
        <v>12067</v>
      </c>
      <c r="AN2380" s="84">
        <v>0</v>
      </c>
      <c r="AO2380" s="84">
        <v>0</v>
      </c>
      <c r="AP2380" s="84"/>
      <c r="AQ2380" s="84"/>
      <c r="AR2380" s="84"/>
      <c r="AS2380" s="84"/>
      <c r="AT2380" s="84"/>
      <c r="AU2380" s="84"/>
      <c r="AV2380" s="84"/>
      <c r="AW2380" s="84"/>
    </row>
    <row r="2381" spans="1:49" x14ac:dyDescent="0.25">
      <c r="A2381" s="69" t="s">
        <v>2118</v>
      </c>
      <c r="B2381" s="69" t="s">
        <v>3195</v>
      </c>
      <c r="C2381" s="70"/>
      <c r="D2381" s="71"/>
      <c r="E2381" s="72"/>
      <c r="F2381" s="73"/>
      <c r="G2381" s="70"/>
      <c r="H2381" s="74"/>
      <c r="I2381" s="75"/>
      <c r="J2381" s="75"/>
      <c r="K2381" s="36"/>
      <c r="L2381" s="82"/>
      <c r="M2381" s="82"/>
      <c r="N2381" s="77"/>
      <c r="O2381" s="84" t="s">
        <v>3349</v>
      </c>
      <c r="P2381" s="86">
        <v>42750.229571759257</v>
      </c>
      <c r="Q2381" s="84" t="s">
        <v>4744</v>
      </c>
      <c r="R2381" s="84"/>
      <c r="S2381" s="84"/>
      <c r="T2381" s="84"/>
      <c r="U2381" s="86">
        <v>42750.229571759257</v>
      </c>
      <c r="V2381" s="87" t="s">
        <v>8775</v>
      </c>
      <c r="W2381" s="84"/>
      <c r="X2381" s="84"/>
      <c r="Y2381" s="90" t="s">
        <v>11800</v>
      </c>
      <c r="Z2381" s="90" t="s">
        <v>13064</v>
      </c>
      <c r="AA2381" s="84" t="b">
        <v>0</v>
      </c>
      <c r="AB2381" s="84">
        <v>0</v>
      </c>
      <c r="AC2381" s="90" t="s">
        <v>13481</v>
      </c>
      <c r="AD2381" s="84" t="b">
        <v>0</v>
      </c>
      <c r="AE2381" s="84" t="s">
        <v>13611</v>
      </c>
      <c r="AF2381" s="84"/>
      <c r="AG2381" s="90" t="s">
        <v>13180</v>
      </c>
      <c r="AH2381" s="84" t="b">
        <v>0</v>
      </c>
      <c r="AI2381" s="84">
        <v>0</v>
      </c>
      <c r="AJ2381" s="90" t="s">
        <v>13180</v>
      </c>
      <c r="AK2381" s="84" t="s">
        <v>13707</v>
      </c>
      <c r="AL2381" s="84" t="b">
        <v>0</v>
      </c>
      <c r="AM2381" s="90" t="s">
        <v>13064</v>
      </c>
      <c r="AN2381" s="84">
        <v>0</v>
      </c>
      <c r="AO2381" s="84">
        <v>0</v>
      </c>
      <c r="AP2381" s="84"/>
      <c r="AQ2381" s="84"/>
      <c r="AR2381" s="84"/>
      <c r="AS2381" s="84"/>
      <c r="AT2381" s="84"/>
      <c r="AU2381" s="84"/>
      <c r="AV2381" s="84"/>
      <c r="AW2381" s="84"/>
    </row>
    <row r="2382" spans="1:49" x14ac:dyDescent="0.25">
      <c r="A2382" s="69" t="s">
        <v>2119</v>
      </c>
      <c r="B2382" s="69" t="s">
        <v>2119</v>
      </c>
      <c r="C2382" s="70"/>
      <c r="D2382" s="71"/>
      <c r="E2382" s="72"/>
      <c r="F2382" s="73"/>
      <c r="G2382" s="70"/>
      <c r="H2382" s="74"/>
      <c r="I2382" s="75"/>
      <c r="J2382" s="75"/>
      <c r="K2382" s="36"/>
      <c r="L2382" s="82"/>
      <c r="M2382" s="82"/>
      <c r="N2382" s="77"/>
      <c r="O2382" s="84" t="s">
        <v>179</v>
      </c>
      <c r="P2382" s="86">
        <v>42750.232777777775</v>
      </c>
      <c r="Q2382" s="84" t="s">
        <v>4745</v>
      </c>
      <c r="R2382" s="84"/>
      <c r="S2382" s="84"/>
      <c r="T2382" s="84"/>
      <c r="U2382" s="86">
        <v>42750.232777777775</v>
      </c>
      <c r="V2382" s="87" t="s">
        <v>8776</v>
      </c>
      <c r="W2382" s="84"/>
      <c r="X2382" s="84"/>
      <c r="Y2382" s="90" t="s">
        <v>11801</v>
      </c>
      <c r="Z2382" s="84"/>
      <c r="AA2382" s="84" t="b">
        <v>0</v>
      </c>
      <c r="AB2382" s="84">
        <v>0</v>
      </c>
      <c r="AC2382" s="90" t="s">
        <v>13180</v>
      </c>
      <c r="AD2382" s="84" t="b">
        <v>0</v>
      </c>
      <c r="AE2382" s="84" t="s">
        <v>13611</v>
      </c>
      <c r="AF2382" s="84"/>
      <c r="AG2382" s="90" t="s">
        <v>13180</v>
      </c>
      <c r="AH2382" s="84" t="b">
        <v>0</v>
      </c>
      <c r="AI2382" s="84">
        <v>0</v>
      </c>
      <c r="AJ2382" s="90" t="s">
        <v>13180</v>
      </c>
      <c r="AK2382" s="84" t="s">
        <v>13707</v>
      </c>
      <c r="AL2382" s="84" t="b">
        <v>0</v>
      </c>
      <c r="AM2382" s="90" t="s">
        <v>11801</v>
      </c>
      <c r="AN2382" s="84">
        <v>0</v>
      </c>
      <c r="AO2382" s="84">
        <v>0</v>
      </c>
      <c r="AP2382" s="84"/>
      <c r="AQ2382" s="84"/>
      <c r="AR2382" s="84"/>
      <c r="AS2382" s="84"/>
      <c r="AT2382" s="84"/>
      <c r="AU2382" s="84"/>
      <c r="AV2382" s="84"/>
      <c r="AW2382" s="84"/>
    </row>
    <row r="2383" spans="1:49" x14ac:dyDescent="0.25">
      <c r="A2383" s="69" t="s">
        <v>2120</v>
      </c>
      <c r="B2383" s="69" t="s">
        <v>2120</v>
      </c>
      <c r="C2383" s="70"/>
      <c r="D2383" s="71"/>
      <c r="E2383" s="72"/>
      <c r="F2383" s="73"/>
      <c r="G2383" s="70"/>
      <c r="H2383" s="74"/>
      <c r="I2383" s="75"/>
      <c r="J2383" s="75"/>
      <c r="K2383" s="36"/>
      <c r="L2383" s="82"/>
      <c r="M2383" s="82"/>
      <c r="N2383" s="77"/>
      <c r="O2383" s="84" t="s">
        <v>179</v>
      </c>
      <c r="P2383" s="86">
        <v>42750.233599537038</v>
      </c>
      <c r="Q2383" s="84" t="s">
        <v>4746</v>
      </c>
      <c r="R2383" s="84"/>
      <c r="S2383" s="84"/>
      <c r="T2383" s="84"/>
      <c r="U2383" s="86">
        <v>42750.233599537038</v>
      </c>
      <c r="V2383" s="87" t="s">
        <v>8777</v>
      </c>
      <c r="W2383" s="84"/>
      <c r="X2383" s="84"/>
      <c r="Y2383" s="90" t="s">
        <v>11802</v>
      </c>
      <c r="Z2383" s="84"/>
      <c r="AA2383" s="84" t="b">
        <v>0</v>
      </c>
      <c r="AB2383" s="84">
        <v>1</v>
      </c>
      <c r="AC2383" s="90" t="s">
        <v>13180</v>
      </c>
      <c r="AD2383" s="84" t="b">
        <v>0</v>
      </c>
      <c r="AE2383" s="84" t="s">
        <v>13611</v>
      </c>
      <c r="AF2383" s="84"/>
      <c r="AG2383" s="90" t="s">
        <v>13180</v>
      </c>
      <c r="AH2383" s="84" t="b">
        <v>0</v>
      </c>
      <c r="AI2383" s="84">
        <v>0</v>
      </c>
      <c r="AJ2383" s="90" t="s">
        <v>13180</v>
      </c>
      <c r="AK2383" s="84" t="s">
        <v>13707</v>
      </c>
      <c r="AL2383" s="84" t="b">
        <v>0</v>
      </c>
      <c r="AM2383" s="90" t="s">
        <v>11802</v>
      </c>
      <c r="AN2383" s="84">
        <v>0</v>
      </c>
      <c r="AO2383" s="84">
        <v>0</v>
      </c>
      <c r="AP2383" s="84"/>
      <c r="AQ2383" s="84"/>
      <c r="AR2383" s="84"/>
      <c r="AS2383" s="84"/>
      <c r="AT2383" s="84"/>
      <c r="AU2383" s="84"/>
      <c r="AV2383" s="84"/>
      <c r="AW2383" s="84"/>
    </row>
    <row r="2384" spans="1:49" x14ac:dyDescent="0.25">
      <c r="A2384" s="69" t="s">
        <v>2121</v>
      </c>
      <c r="B2384" s="69" t="s">
        <v>2121</v>
      </c>
      <c r="C2384" s="70"/>
      <c r="D2384" s="71"/>
      <c r="E2384" s="72"/>
      <c r="F2384" s="73"/>
      <c r="G2384" s="70"/>
      <c r="H2384" s="74"/>
      <c r="I2384" s="75"/>
      <c r="J2384" s="75"/>
      <c r="K2384" s="36"/>
      <c r="L2384" s="82"/>
      <c r="M2384" s="82"/>
      <c r="N2384" s="77"/>
      <c r="O2384" s="84" t="s">
        <v>179</v>
      </c>
      <c r="P2384" s="86">
        <v>42750.234085648146</v>
      </c>
      <c r="Q2384" s="84" t="s">
        <v>4747</v>
      </c>
      <c r="R2384" s="84"/>
      <c r="S2384" s="84"/>
      <c r="T2384" s="84"/>
      <c r="U2384" s="86">
        <v>42750.234085648146</v>
      </c>
      <c r="V2384" s="87" t="s">
        <v>8778</v>
      </c>
      <c r="W2384" s="84"/>
      <c r="X2384" s="84"/>
      <c r="Y2384" s="90" t="s">
        <v>11803</v>
      </c>
      <c r="Z2384" s="84"/>
      <c r="AA2384" s="84" t="b">
        <v>0</v>
      </c>
      <c r="AB2384" s="84">
        <v>0</v>
      </c>
      <c r="AC2384" s="90" t="s">
        <v>13180</v>
      </c>
      <c r="AD2384" s="84" t="b">
        <v>0</v>
      </c>
      <c r="AE2384" s="84" t="s">
        <v>13611</v>
      </c>
      <c r="AF2384" s="84"/>
      <c r="AG2384" s="90" t="s">
        <v>13180</v>
      </c>
      <c r="AH2384" s="84" t="b">
        <v>0</v>
      </c>
      <c r="AI2384" s="84">
        <v>0</v>
      </c>
      <c r="AJ2384" s="90" t="s">
        <v>13180</v>
      </c>
      <c r="AK2384" s="84" t="s">
        <v>13715</v>
      </c>
      <c r="AL2384" s="84" t="b">
        <v>0</v>
      </c>
      <c r="AM2384" s="90" t="s">
        <v>11803</v>
      </c>
      <c r="AN2384" s="84">
        <v>0</v>
      </c>
      <c r="AO2384" s="84">
        <v>0</v>
      </c>
      <c r="AP2384" s="84"/>
      <c r="AQ2384" s="84"/>
      <c r="AR2384" s="84"/>
      <c r="AS2384" s="84"/>
      <c r="AT2384" s="84"/>
      <c r="AU2384" s="84"/>
      <c r="AV2384" s="84"/>
      <c r="AW2384" s="84"/>
    </row>
    <row r="2385" spans="1:49" x14ac:dyDescent="0.25">
      <c r="A2385" s="69" t="s">
        <v>2122</v>
      </c>
      <c r="B2385" s="69" t="s">
        <v>2122</v>
      </c>
      <c r="C2385" s="70"/>
      <c r="D2385" s="71"/>
      <c r="E2385" s="72"/>
      <c r="F2385" s="73"/>
      <c r="G2385" s="70"/>
      <c r="H2385" s="74"/>
      <c r="I2385" s="75"/>
      <c r="J2385" s="75"/>
      <c r="K2385" s="36"/>
      <c r="L2385" s="82"/>
      <c r="M2385" s="82"/>
      <c r="N2385" s="77"/>
      <c r="O2385" s="84" t="s">
        <v>179</v>
      </c>
      <c r="P2385" s="86">
        <v>42750.234826388885</v>
      </c>
      <c r="Q2385" s="84" t="s">
        <v>4748</v>
      </c>
      <c r="R2385" s="84"/>
      <c r="S2385" s="84"/>
      <c r="T2385" s="84"/>
      <c r="U2385" s="86">
        <v>42750.234826388885</v>
      </c>
      <c r="V2385" s="87" t="s">
        <v>8779</v>
      </c>
      <c r="W2385" s="84"/>
      <c r="X2385" s="84"/>
      <c r="Y2385" s="90" t="s">
        <v>11804</v>
      </c>
      <c r="Z2385" s="84"/>
      <c r="AA2385" s="84" t="b">
        <v>0</v>
      </c>
      <c r="AB2385" s="84">
        <v>6</v>
      </c>
      <c r="AC2385" s="90" t="s">
        <v>13180</v>
      </c>
      <c r="AD2385" s="84" t="b">
        <v>0</v>
      </c>
      <c r="AE2385" s="84" t="s">
        <v>13611</v>
      </c>
      <c r="AF2385" s="84"/>
      <c r="AG2385" s="90" t="s">
        <v>13180</v>
      </c>
      <c r="AH2385" s="84" t="b">
        <v>0</v>
      </c>
      <c r="AI2385" s="84">
        <v>0</v>
      </c>
      <c r="AJ2385" s="90" t="s">
        <v>13180</v>
      </c>
      <c r="AK2385" s="84" t="s">
        <v>13707</v>
      </c>
      <c r="AL2385" s="84" t="b">
        <v>0</v>
      </c>
      <c r="AM2385" s="90" t="s">
        <v>11804</v>
      </c>
      <c r="AN2385" s="84">
        <v>0</v>
      </c>
      <c r="AO2385" s="84">
        <v>0</v>
      </c>
      <c r="AP2385" s="84"/>
      <c r="AQ2385" s="84"/>
      <c r="AR2385" s="84"/>
      <c r="AS2385" s="84"/>
      <c r="AT2385" s="84"/>
      <c r="AU2385" s="84"/>
      <c r="AV2385" s="84"/>
      <c r="AW2385" s="84"/>
    </row>
    <row r="2386" spans="1:49" x14ac:dyDescent="0.25">
      <c r="A2386" s="69" t="s">
        <v>2123</v>
      </c>
      <c r="B2386" s="69" t="s">
        <v>3196</v>
      </c>
      <c r="C2386" s="70"/>
      <c r="D2386" s="71"/>
      <c r="E2386" s="72"/>
      <c r="F2386" s="73"/>
      <c r="G2386" s="70"/>
      <c r="H2386" s="74"/>
      <c r="I2386" s="75"/>
      <c r="J2386" s="75"/>
      <c r="K2386" s="36"/>
      <c r="L2386" s="82"/>
      <c r="M2386" s="82"/>
      <c r="N2386" s="77"/>
      <c r="O2386" s="84" t="s">
        <v>3349</v>
      </c>
      <c r="P2386" s="86">
        <v>42747.13208333333</v>
      </c>
      <c r="Q2386" s="84" t="s">
        <v>4749</v>
      </c>
      <c r="R2386" s="84"/>
      <c r="S2386" s="84"/>
      <c r="T2386" s="84"/>
      <c r="U2386" s="86">
        <v>42747.13208333333</v>
      </c>
      <c r="V2386" s="87" t="s">
        <v>8780</v>
      </c>
      <c r="W2386" s="84"/>
      <c r="X2386" s="84"/>
      <c r="Y2386" s="90" t="s">
        <v>11805</v>
      </c>
      <c r="Z2386" s="90" t="s">
        <v>13065</v>
      </c>
      <c r="AA2386" s="84" t="b">
        <v>0</v>
      </c>
      <c r="AB2386" s="84">
        <v>2</v>
      </c>
      <c r="AC2386" s="90" t="s">
        <v>13482</v>
      </c>
      <c r="AD2386" s="84" t="b">
        <v>0</v>
      </c>
      <c r="AE2386" s="84" t="s">
        <v>13611</v>
      </c>
      <c r="AF2386" s="84"/>
      <c r="AG2386" s="90" t="s">
        <v>13180</v>
      </c>
      <c r="AH2386" s="84" t="b">
        <v>0</v>
      </c>
      <c r="AI2386" s="84">
        <v>0</v>
      </c>
      <c r="AJ2386" s="90" t="s">
        <v>13180</v>
      </c>
      <c r="AK2386" s="84" t="s">
        <v>13706</v>
      </c>
      <c r="AL2386" s="84" t="b">
        <v>0</v>
      </c>
      <c r="AM2386" s="90" t="s">
        <v>13065</v>
      </c>
      <c r="AN2386" s="84">
        <v>0</v>
      </c>
      <c r="AO2386" s="84">
        <v>0</v>
      </c>
      <c r="AP2386" s="84"/>
      <c r="AQ2386" s="84"/>
      <c r="AR2386" s="84"/>
      <c r="AS2386" s="84"/>
      <c r="AT2386" s="84"/>
      <c r="AU2386" s="84"/>
      <c r="AV2386" s="84"/>
      <c r="AW2386" s="84"/>
    </row>
    <row r="2387" spans="1:49" x14ac:dyDescent="0.25">
      <c r="A2387" s="69" t="s">
        <v>2123</v>
      </c>
      <c r="B2387" s="69" t="s">
        <v>2251</v>
      </c>
      <c r="C2387" s="70"/>
      <c r="D2387" s="71"/>
      <c r="E2387" s="72"/>
      <c r="F2387" s="73"/>
      <c r="G2387" s="70"/>
      <c r="H2387" s="74"/>
      <c r="I2387" s="75"/>
      <c r="J2387" s="75"/>
      <c r="K2387" s="36"/>
      <c r="L2387" s="82"/>
      <c r="M2387" s="82"/>
      <c r="N2387" s="77"/>
      <c r="O2387" s="84" t="s">
        <v>3348</v>
      </c>
      <c r="P2387" s="86">
        <v>42750.236180555556</v>
      </c>
      <c r="Q2387" s="84" t="s">
        <v>4596</v>
      </c>
      <c r="R2387" s="84"/>
      <c r="S2387" s="84"/>
      <c r="T2387" s="84"/>
      <c r="U2387" s="86">
        <v>42750.236180555556</v>
      </c>
      <c r="V2387" s="87" t="s">
        <v>8781</v>
      </c>
      <c r="W2387" s="84"/>
      <c r="X2387" s="84"/>
      <c r="Y2387" s="90" t="s">
        <v>11806</v>
      </c>
      <c r="Z2387" s="84"/>
      <c r="AA2387" s="84" t="b">
        <v>0</v>
      </c>
      <c r="AB2387" s="84">
        <v>0</v>
      </c>
      <c r="AC2387" s="90" t="s">
        <v>13180</v>
      </c>
      <c r="AD2387" s="84" t="b">
        <v>0</v>
      </c>
      <c r="AE2387" s="84" t="s">
        <v>13611</v>
      </c>
      <c r="AF2387" s="84"/>
      <c r="AG2387" s="90" t="s">
        <v>13180</v>
      </c>
      <c r="AH2387" s="84" t="b">
        <v>0</v>
      </c>
      <c r="AI2387" s="84">
        <v>5</v>
      </c>
      <c r="AJ2387" s="90" t="s">
        <v>11960</v>
      </c>
      <c r="AK2387" s="84" t="s">
        <v>13711</v>
      </c>
      <c r="AL2387" s="84" t="b">
        <v>0</v>
      </c>
      <c r="AM2387" s="90" t="s">
        <v>11960</v>
      </c>
      <c r="AN2387" s="84">
        <v>0</v>
      </c>
      <c r="AO2387" s="84">
        <v>0</v>
      </c>
      <c r="AP2387" s="84"/>
      <c r="AQ2387" s="84"/>
      <c r="AR2387" s="84"/>
      <c r="AS2387" s="84"/>
      <c r="AT2387" s="84"/>
      <c r="AU2387" s="84"/>
      <c r="AV2387" s="84"/>
      <c r="AW2387" s="84"/>
    </row>
    <row r="2388" spans="1:49" x14ac:dyDescent="0.25">
      <c r="A2388" s="69" t="s">
        <v>2124</v>
      </c>
      <c r="B2388" s="69" t="s">
        <v>2186</v>
      </c>
      <c r="C2388" s="70"/>
      <c r="D2388" s="71"/>
      <c r="E2388" s="72"/>
      <c r="F2388" s="73"/>
      <c r="G2388" s="70"/>
      <c r="H2388" s="74"/>
      <c r="I2388" s="75"/>
      <c r="J2388" s="75"/>
      <c r="K2388" s="36"/>
      <c r="L2388" s="82"/>
      <c r="M2388" s="82"/>
      <c r="N2388" s="77"/>
      <c r="O2388" s="84" t="s">
        <v>3348</v>
      </c>
      <c r="P2388" s="86">
        <v>42750.237025462964</v>
      </c>
      <c r="Q2388" s="84" t="s">
        <v>4750</v>
      </c>
      <c r="R2388" s="84"/>
      <c r="S2388" s="84"/>
      <c r="T2388" s="84"/>
      <c r="U2388" s="86">
        <v>42750.237025462964</v>
      </c>
      <c r="V2388" s="87" t="s">
        <v>8782</v>
      </c>
      <c r="W2388" s="84"/>
      <c r="X2388" s="84"/>
      <c r="Y2388" s="90" t="s">
        <v>11807</v>
      </c>
      <c r="Z2388" s="84"/>
      <c r="AA2388" s="84" t="b">
        <v>0</v>
      </c>
      <c r="AB2388" s="84">
        <v>0</v>
      </c>
      <c r="AC2388" s="90" t="s">
        <v>13180</v>
      </c>
      <c r="AD2388" s="84" t="b">
        <v>0</v>
      </c>
      <c r="AE2388" s="84" t="s">
        <v>13611</v>
      </c>
      <c r="AF2388" s="84"/>
      <c r="AG2388" s="90" t="s">
        <v>13180</v>
      </c>
      <c r="AH2388" s="84" t="b">
        <v>0</v>
      </c>
      <c r="AI2388" s="84">
        <v>7</v>
      </c>
      <c r="AJ2388" s="90" t="s">
        <v>11881</v>
      </c>
      <c r="AK2388" s="84" t="s">
        <v>13707</v>
      </c>
      <c r="AL2388" s="84" t="b">
        <v>0</v>
      </c>
      <c r="AM2388" s="90" t="s">
        <v>11881</v>
      </c>
      <c r="AN2388" s="84">
        <v>0</v>
      </c>
      <c r="AO2388" s="84">
        <v>0</v>
      </c>
      <c r="AP2388" s="84"/>
      <c r="AQ2388" s="84"/>
      <c r="AR2388" s="84"/>
      <c r="AS2388" s="84"/>
      <c r="AT2388" s="84"/>
      <c r="AU2388" s="84"/>
      <c r="AV2388" s="84"/>
      <c r="AW2388" s="84"/>
    </row>
    <row r="2389" spans="1:49" x14ac:dyDescent="0.25">
      <c r="A2389" s="69" t="s">
        <v>2125</v>
      </c>
      <c r="B2389" s="69" t="s">
        <v>2125</v>
      </c>
      <c r="C2389" s="70"/>
      <c r="D2389" s="71"/>
      <c r="E2389" s="72"/>
      <c r="F2389" s="73"/>
      <c r="G2389" s="70"/>
      <c r="H2389" s="74"/>
      <c r="I2389" s="75"/>
      <c r="J2389" s="75"/>
      <c r="K2389" s="36"/>
      <c r="L2389" s="82"/>
      <c r="M2389" s="82"/>
      <c r="N2389" s="77"/>
      <c r="O2389" s="84" t="s">
        <v>179</v>
      </c>
      <c r="P2389" s="86">
        <v>42750.239178240743</v>
      </c>
      <c r="Q2389" s="84" t="s">
        <v>4751</v>
      </c>
      <c r="R2389" s="87" t="s">
        <v>5943</v>
      </c>
      <c r="S2389" s="84" t="s">
        <v>6297</v>
      </c>
      <c r="T2389" s="84"/>
      <c r="U2389" s="86">
        <v>42750.239178240743</v>
      </c>
      <c r="V2389" s="87" t="s">
        <v>8783</v>
      </c>
      <c r="W2389" s="84"/>
      <c r="X2389" s="84"/>
      <c r="Y2389" s="90" t="s">
        <v>11808</v>
      </c>
      <c r="Z2389" s="84"/>
      <c r="AA2389" s="84" t="b">
        <v>0</v>
      </c>
      <c r="AB2389" s="84">
        <v>0</v>
      </c>
      <c r="AC2389" s="90" t="s">
        <v>13180</v>
      </c>
      <c r="AD2389" s="84" t="b">
        <v>1</v>
      </c>
      <c r="AE2389" s="84" t="s">
        <v>13611</v>
      </c>
      <c r="AF2389" s="84"/>
      <c r="AG2389" s="90" t="s">
        <v>13025</v>
      </c>
      <c r="AH2389" s="84" t="b">
        <v>0</v>
      </c>
      <c r="AI2389" s="84">
        <v>0</v>
      </c>
      <c r="AJ2389" s="90" t="s">
        <v>13180</v>
      </c>
      <c r="AK2389" s="84" t="s">
        <v>13706</v>
      </c>
      <c r="AL2389" s="84" t="b">
        <v>0</v>
      </c>
      <c r="AM2389" s="90" t="s">
        <v>11808</v>
      </c>
      <c r="AN2389" s="84">
        <v>0</v>
      </c>
      <c r="AO2389" s="84">
        <v>0</v>
      </c>
      <c r="AP2389" s="84"/>
      <c r="AQ2389" s="84"/>
      <c r="AR2389" s="84"/>
      <c r="AS2389" s="84"/>
      <c r="AT2389" s="84"/>
      <c r="AU2389" s="84"/>
      <c r="AV2389" s="84"/>
      <c r="AW2389" s="84"/>
    </row>
    <row r="2390" spans="1:49" x14ac:dyDescent="0.25">
      <c r="A2390" s="69" t="s">
        <v>2126</v>
      </c>
      <c r="B2390" s="69" t="s">
        <v>2186</v>
      </c>
      <c r="C2390" s="70"/>
      <c r="D2390" s="71"/>
      <c r="E2390" s="72"/>
      <c r="F2390" s="73"/>
      <c r="G2390" s="70"/>
      <c r="H2390" s="74"/>
      <c r="I2390" s="75"/>
      <c r="J2390" s="75"/>
      <c r="K2390" s="36"/>
      <c r="L2390" s="82"/>
      <c r="M2390" s="82"/>
      <c r="N2390" s="77"/>
      <c r="O2390" s="84" t="s">
        <v>3348</v>
      </c>
      <c r="P2390" s="86">
        <v>42750.241168981483</v>
      </c>
      <c r="Q2390" s="84" t="s">
        <v>4750</v>
      </c>
      <c r="R2390" s="84"/>
      <c r="S2390" s="84"/>
      <c r="T2390" s="84"/>
      <c r="U2390" s="86">
        <v>42750.241168981483</v>
      </c>
      <c r="V2390" s="87" t="s">
        <v>8784</v>
      </c>
      <c r="W2390" s="84"/>
      <c r="X2390" s="84"/>
      <c r="Y2390" s="90" t="s">
        <v>11809</v>
      </c>
      <c r="Z2390" s="84"/>
      <c r="AA2390" s="84" t="b">
        <v>0</v>
      </c>
      <c r="AB2390" s="84">
        <v>0</v>
      </c>
      <c r="AC2390" s="90" t="s">
        <v>13180</v>
      </c>
      <c r="AD2390" s="84" t="b">
        <v>0</v>
      </c>
      <c r="AE2390" s="84" t="s">
        <v>13611</v>
      </c>
      <c r="AF2390" s="84"/>
      <c r="AG2390" s="90" t="s">
        <v>13180</v>
      </c>
      <c r="AH2390" s="84" t="b">
        <v>0</v>
      </c>
      <c r="AI2390" s="84">
        <v>7</v>
      </c>
      <c r="AJ2390" s="90" t="s">
        <v>11881</v>
      </c>
      <c r="AK2390" s="84" t="s">
        <v>13711</v>
      </c>
      <c r="AL2390" s="84" t="b">
        <v>0</v>
      </c>
      <c r="AM2390" s="90" t="s">
        <v>11881</v>
      </c>
      <c r="AN2390" s="84">
        <v>0</v>
      </c>
      <c r="AO2390" s="84">
        <v>0</v>
      </c>
      <c r="AP2390" s="84"/>
      <c r="AQ2390" s="84"/>
      <c r="AR2390" s="84"/>
      <c r="AS2390" s="84"/>
      <c r="AT2390" s="84"/>
      <c r="AU2390" s="84"/>
      <c r="AV2390" s="84"/>
      <c r="AW2390" s="84"/>
    </row>
    <row r="2391" spans="1:49" x14ac:dyDescent="0.25">
      <c r="A2391" s="69" t="s">
        <v>2127</v>
      </c>
      <c r="B2391" s="69" t="s">
        <v>3197</v>
      </c>
      <c r="C2391" s="70"/>
      <c r="D2391" s="71"/>
      <c r="E2391" s="72"/>
      <c r="F2391" s="73"/>
      <c r="G2391" s="70"/>
      <c r="H2391" s="74"/>
      <c r="I2391" s="75"/>
      <c r="J2391" s="75"/>
      <c r="K2391" s="36"/>
      <c r="L2391" s="82"/>
      <c r="M2391" s="82"/>
      <c r="N2391" s="77"/>
      <c r="O2391" s="84" t="s">
        <v>3348</v>
      </c>
      <c r="P2391" s="86">
        <v>42750.245358796295</v>
      </c>
      <c r="Q2391" s="84" t="s">
        <v>4752</v>
      </c>
      <c r="R2391" s="84"/>
      <c r="S2391" s="84"/>
      <c r="T2391" s="84"/>
      <c r="U2391" s="86">
        <v>42750.245358796295</v>
      </c>
      <c r="V2391" s="87" t="s">
        <v>8785</v>
      </c>
      <c r="W2391" s="84"/>
      <c r="X2391" s="84"/>
      <c r="Y2391" s="90" t="s">
        <v>11810</v>
      </c>
      <c r="Z2391" s="90" t="s">
        <v>13066</v>
      </c>
      <c r="AA2391" s="84" t="b">
        <v>0</v>
      </c>
      <c r="AB2391" s="84">
        <v>2</v>
      </c>
      <c r="AC2391" s="90" t="s">
        <v>13483</v>
      </c>
      <c r="AD2391" s="84" t="b">
        <v>0</v>
      </c>
      <c r="AE2391" s="84" t="s">
        <v>13611</v>
      </c>
      <c r="AF2391" s="84"/>
      <c r="AG2391" s="90" t="s">
        <v>13180</v>
      </c>
      <c r="AH2391" s="84" t="b">
        <v>0</v>
      </c>
      <c r="AI2391" s="84">
        <v>0</v>
      </c>
      <c r="AJ2391" s="90" t="s">
        <v>13180</v>
      </c>
      <c r="AK2391" s="84" t="s">
        <v>13711</v>
      </c>
      <c r="AL2391" s="84" t="b">
        <v>0</v>
      </c>
      <c r="AM2391" s="90" t="s">
        <v>13066</v>
      </c>
      <c r="AN2391" s="84">
        <v>0</v>
      </c>
      <c r="AO2391" s="84">
        <v>0</v>
      </c>
      <c r="AP2391" s="84"/>
      <c r="AQ2391" s="84"/>
      <c r="AR2391" s="84"/>
      <c r="AS2391" s="84"/>
      <c r="AT2391" s="84"/>
      <c r="AU2391" s="84"/>
      <c r="AV2391" s="84"/>
      <c r="AW2391" s="84"/>
    </row>
    <row r="2392" spans="1:49" x14ac:dyDescent="0.25">
      <c r="A2392" s="69" t="s">
        <v>2127</v>
      </c>
      <c r="B2392" s="69" t="s">
        <v>3198</v>
      </c>
      <c r="C2392" s="70"/>
      <c r="D2392" s="71"/>
      <c r="E2392" s="72"/>
      <c r="F2392" s="73"/>
      <c r="G2392" s="70"/>
      <c r="H2392" s="74"/>
      <c r="I2392" s="75"/>
      <c r="J2392" s="75"/>
      <c r="K2392" s="36"/>
      <c r="L2392" s="82"/>
      <c r="M2392" s="82"/>
      <c r="N2392" s="77"/>
      <c r="O2392" s="84" t="s">
        <v>3349</v>
      </c>
      <c r="P2392" s="86">
        <v>42750.245358796295</v>
      </c>
      <c r="Q2392" s="84" t="s">
        <v>4752</v>
      </c>
      <c r="R2392" s="84"/>
      <c r="S2392" s="84"/>
      <c r="T2392" s="84"/>
      <c r="U2392" s="86">
        <v>42750.245358796295</v>
      </c>
      <c r="V2392" s="87" t="s">
        <v>8785</v>
      </c>
      <c r="W2392" s="84"/>
      <c r="X2392" s="84"/>
      <c r="Y2392" s="90" t="s">
        <v>11810</v>
      </c>
      <c r="Z2392" s="90" t="s">
        <v>13066</v>
      </c>
      <c r="AA2392" s="84" t="b">
        <v>0</v>
      </c>
      <c r="AB2392" s="84">
        <v>2</v>
      </c>
      <c r="AC2392" s="90" t="s">
        <v>13483</v>
      </c>
      <c r="AD2392" s="84" t="b">
        <v>0</v>
      </c>
      <c r="AE2392" s="84" t="s">
        <v>13611</v>
      </c>
      <c r="AF2392" s="84"/>
      <c r="AG2392" s="90" t="s">
        <v>13180</v>
      </c>
      <c r="AH2392" s="84" t="b">
        <v>0</v>
      </c>
      <c r="AI2392" s="84">
        <v>0</v>
      </c>
      <c r="AJ2392" s="90" t="s">
        <v>13180</v>
      </c>
      <c r="AK2392" s="84" t="s">
        <v>13711</v>
      </c>
      <c r="AL2392" s="84" t="b">
        <v>0</v>
      </c>
      <c r="AM2392" s="90" t="s">
        <v>13066</v>
      </c>
      <c r="AN2392" s="84">
        <v>0</v>
      </c>
      <c r="AO2392" s="84">
        <v>0</v>
      </c>
      <c r="AP2392" s="84"/>
      <c r="AQ2392" s="84"/>
      <c r="AR2392" s="84"/>
      <c r="AS2392" s="84"/>
      <c r="AT2392" s="84"/>
      <c r="AU2392" s="84"/>
      <c r="AV2392" s="84"/>
      <c r="AW2392" s="84"/>
    </row>
    <row r="2393" spans="1:49" x14ac:dyDescent="0.25">
      <c r="A2393" s="69" t="s">
        <v>2128</v>
      </c>
      <c r="B2393" s="69" t="s">
        <v>2335</v>
      </c>
      <c r="C2393" s="70"/>
      <c r="D2393" s="71"/>
      <c r="E2393" s="72"/>
      <c r="F2393" s="73"/>
      <c r="G2393" s="70"/>
      <c r="H2393" s="74"/>
      <c r="I2393" s="75"/>
      <c r="J2393" s="75"/>
      <c r="K2393" s="36"/>
      <c r="L2393" s="82"/>
      <c r="M2393" s="82"/>
      <c r="N2393" s="77"/>
      <c r="O2393" s="84" t="s">
        <v>3348</v>
      </c>
      <c r="P2393" s="86">
        <v>42750.251944444448</v>
      </c>
      <c r="Q2393" s="84" t="s">
        <v>4513</v>
      </c>
      <c r="R2393" s="84"/>
      <c r="S2393" s="84"/>
      <c r="T2393" s="84"/>
      <c r="U2393" s="86">
        <v>42750.251944444448</v>
      </c>
      <c r="V2393" s="87" t="s">
        <v>8786</v>
      </c>
      <c r="W2393" s="84"/>
      <c r="X2393" s="84"/>
      <c r="Y2393" s="90" t="s">
        <v>11811</v>
      </c>
      <c r="Z2393" s="84"/>
      <c r="AA2393" s="84" t="b">
        <v>0</v>
      </c>
      <c r="AB2393" s="84">
        <v>0</v>
      </c>
      <c r="AC2393" s="90" t="s">
        <v>13180</v>
      </c>
      <c r="AD2393" s="84" t="b">
        <v>0</v>
      </c>
      <c r="AE2393" s="84" t="s">
        <v>13611</v>
      </c>
      <c r="AF2393" s="84"/>
      <c r="AG2393" s="90" t="s">
        <v>13180</v>
      </c>
      <c r="AH2393" s="84" t="b">
        <v>0</v>
      </c>
      <c r="AI2393" s="84">
        <v>25</v>
      </c>
      <c r="AJ2393" s="90" t="s">
        <v>12067</v>
      </c>
      <c r="AK2393" s="84" t="s">
        <v>13711</v>
      </c>
      <c r="AL2393" s="84" t="b">
        <v>0</v>
      </c>
      <c r="AM2393" s="90" t="s">
        <v>12067</v>
      </c>
      <c r="AN2393" s="84">
        <v>0</v>
      </c>
      <c r="AO2393" s="84">
        <v>0</v>
      </c>
      <c r="AP2393" s="84"/>
      <c r="AQ2393" s="84"/>
      <c r="AR2393" s="84"/>
      <c r="AS2393" s="84"/>
      <c r="AT2393" s="84"/>
      <c r="AU2393" s="84"/>
      <c r="AV2393" s="84"/>
      <c r="AW2393" s="84"/>
    </row>
    <row r="2394" spans="1:49" x14ac:dyDescent="0.25">
      <c r="A2394" s="69" t="s">
        <v>2129</v>
      </c>
      <c r="B2394" s="69" t="s">
        <v>2260</v>
      </c>
      <c r="C2394" s="70"/>
      <c r="D2394" s="71"/>
      <c r="E2394" s="72"/>
      <c r="F2394" s="73"/>
      <c r="G2394" s="70"/>
      <c r="H2394" s="74"/>
      <c r="I2394" s="75"/>
      <c r="J2394" s="75"/>
      <c r="K2394" s="36"/>
      <c r="L2394" s="82"/>
      <c r="M2394" s="82"/>
      <c r="N2394" s="77"/>
      <c r="O2394" s="84" t="s">
        <v>3348</v>
      </c>
      <c r="P2394" s="86">
        <v>42750.256747685184</v>
      </c>
      <c r="Q2394" s="84" t="s">
        <v>4723</v>
      </c>
      <c r="R2394" s="84"/>
      <c r="S2394" s="84"/>
      <c r="T2394" s="84"/>
      <c r="U2394" s="86">
        <v>42750.256747685184</v>
      </c>
      <c r="V2394" s="87" t="s">
        <v>8787</v>
      </c>
      <c r="W2394" s="84"/>
      <c r="X2394" s="84"/>
      <c r="Y2394" s="90" t="s">
        <v>11812</v>
      </c>
      <c r="Z2394" s="84"/>
      <c r="AA2394" s="84" t="b">
        <v>0</v>
      </c>
      <c r="AB2394" s="84">
        <v>0</v>
      </c>
      <c r="AC2394" s="90" t="s">
        <v>13180</v>
      </c>
      <c r="AD2394" s="84" t="b">
        <v>0</v>
      </c>
      <c r="AE2394" s="84" t="s">
        <v>13611</v>
      </c>
      <c r="AF2394" s="84"/>
      <c r="AG2394" s="90" t="s">
        <v>13180</v>
      </c>
      <c r="AH2394" s="84" t="b">
        <v>0</v>
      </c>
      <c r="AI2394" s="84">
        <v>13</v>
      </c>
      <c r="AJ2394" s="90" t="s">
        <v>11972</v>
      </c>
      <c r="AK2394" s="84" t="s">
        <v>13707</v>
      </c>
      <c r="AL2394" s="84" t="b">
        <v>0</v>
      </c>
      <c r="AM2394" s="90" t="s">
        <v>11972</v>
      </c>
      <c r="AN2394" s="84">
        <v>0</v>
      </c>
      <c r="AO2394" s="84">
        <v>0</v>
      </c>
      <c r="AP2394" s="84"/>
      <c r="AQ2394" s="84"/>
      <c r="AR2394" s="84"/>
      <c r="AS2394" s="84"/>
      <c r="AT2394" s="84"/>
      <c r="AU2394" s="84"/>
      <c r="AV2394" s="84"/>
      <c r="AW2394" s="84"/>
    </row>
    <row r="2395" spans="1:49" x14ac:dyDescent="0.25">
      <c r="A2395" s="69" t="s">
        <v>2130</v>
      </c>
      <c r="B2395" s="69" t="s">
        <v>2260</v>
      </c>
      <c r="C2395" s="70"/>
      <c r="D2395" s="71"/>
      <c r="E2395" s="72"/>
      <c r="F2395" s="73"/>
      <c r="G2395" s="70"/>
      <c r="H2395" s="74"/>
      <c r="I2395" s="75"/>
      <c r="J2395" s="75"/>
      <c r="K2395" s="36"/>
      <c r="L2395" s="82"/>
      <c r="M2395" s="82"/>
      <c r="N2395" s="77"/>
      <c r="O2395" s="84" t="s">
        <v>3348</v>
      </c>
      <c r="P2395" s="86">
        <v>42750.257013888891</v>
      </c>
      <c r="Q2395" s="84" t="s">
        <v>4723</v>
      </c>
      <c r="R2395" s="84"/>
      <c r="S2395" s="84"/>
      <c r="T2395" s="84"/>
      <c r="U2395" s="86">
        <v>42750.257013888891</v>
      </c>
      <c r="V2395" s="87" t="s">
        <v>8788</v>
      </c>
      <c r="W2395" s="84"/>
      <c r="X2395" s="84"/>
      <c r="Y2395" s="90" t="s">
        <v>11813</v>
      </c>
      <c r="Z2395" s="84"/>
      <c r="AA2395" s="84" t="b">
        <v>0</v>
      </c>
      <c r="AB2395" s="84">
        <v>0</v>
      </c>
      <c r="AC2395" s="90" t="s">
        <v>13180</v>
      </c>
      <c r="AD2395" s="84" t="b">
        <v>0</v>
      </c>
      <c r="AE2395" s="84" t="s">
        <v>13611</v>
      </c>
      <c r="AF2395" s="84"/>
      <c r="AG2395" s="90" t="s">
        <v>13180</v>
      </c>
      <c r="AH2395" s="84" t="b">
        <v>0</v>
      </c>
      <c r="AI2395" s="84">
        <v>13</v>
      </c>
      <c r="AJ2395" s="90" t="s">
        <v>11972</v>
      </c>
      <c r="AK2395" s="84" t="s">
        <v>13707</v>
      </c>
      <c r="AL2395" s="84" t="b">
        <v>0</v>
      </c>
      <c r="AM2395" s="90" t="s">
        <v>11972</v>
      </c>
      <c r="AN2395" s="84">
        <v>0</v>
      </c>
      <c r="AO2395" s="84">
        <v>0</v>
      </c>
      <c r="AP2395" s="84"/>
      <c r="AQ2395" s="84"/>
      <c r="AR2395" s="84"/>
      <c r="AS2395" s="84"/>
      <c r="AT2395" s="84"/>
      <c r="AU2395" s="84"/>
      <c r="AV2395" s="84"/>
      <c r="AW2395" s="84"/>
    </row>
    <row r="2396" spans="1:49" x14ac:dyDescent="0.25">
      <c r="A2396" s="69" t="s">
        <v>2131</v>
      </c>
      <c r="B2396" s="69" t="s">
        <v>2131</v>
      </c>
      <c r="C2396" s="70"/>
      <c r="D2396" s="71"/>
      <c r="E2396" s="72"/>
      <c r="F2396" s="73"/>
      <c r="G2396" s="70"/>
      <c r="H2396" s="74"/>
      <c r="I2396" s="75"/>
      <c r="J2396" s="75"/>
      <c r="K2396" s="36"/>
      <c r="L2396" s="82"/>
      <c r="M2396" s="82"/>
      <c r="N2396" s="77"/>
      <c r="O2396" s="84" t="s">
        <v>179</v>
      </c>
      <c r="P2396" s="86">
        <v>42750.263287037036</v>
      </c>
      <c r="Q2396" s="84" t="s">
        <v>4753</v>
      </c>
      <c r="R2396" s="87" t="s">
        <v>5944</v>
      </c>
      <c r="S2396" s="84" t="s">
        <v>6359</v>
      </c>
      <c r="T2396" s="84"/>
      <c r="U2396" s="86">
        <v>42750.263287037036</v>
      </c>
      <c r="V2396" s="87" t="s">
        <v>8789</v>
      </c>
      <c r="W2396" s="84"/>
      <c r="X2396" s="84"/>
      <c r="Y2396" s="90" t="s">
        <v>11814</v>
      </c>
      <c r="Z2396" s="84"/>
      <c r="AA2396" s="84" t="b">
        <v>0</v>
      </c>
      <c r="AB2396" s="84">
        <v>0</v>
      </c>
      <c r="AC2396" s="90" t="s">
        <v>13180</v>
      </c>
      <c r="AD2396" s="84" t="b">
        <v>0</v>
      </c>
      <c r="AE2396" s="84" t="s">
        <v>13619</v>
      </c>
      <c r="AF2396" s="84"/>
      <c r="AG2396" s="90" t="s">
        <v>13180</v>
      </c>
      <c r="AH2396" s="84" t="b">
        <v>0</v>
      </c>
      <c r="AI2396" s="84">
        <v>0</v>
      </c>
      <c r="AJ2396" s="90" t="s">
        <v>13180</v>
      </c>
      <c r="AK2396" s="84" t="s">
        <v>13744</v>
      </c>
      <c r="AL2396" s="84" t="b">
        <v>0</v>
      </c>
      <c r="AM2396" s="90" t="s">
        <v>11814</v>
      </c>
      <c r="AN2396" s="84">
        <v>0</v>
      </c>
      <c r="AO2396" s="84">
        <v>0</v>
      </c>
      <c r="AP2396" s="84"/>
      <c r="AQ2396" s="84"/>
      <c r="AR2396" s="84"/>
      <c r="AS2396" s="84"/>
      <c r="AT2396" s="84"/>
      <c r="AU2396" s="84"/>
      <c r="AV2396" s="84"/>
      <c r="AW2396" s="84"/>
    </row>
    <row r="2397" spans="1:49" x14ac:dyDescent="0.25">
      <c r="A2397" s="69" t="s">
        <v>2132</v>
      </c>
      <c r="B2397" s="69" t="s">
        <v>2132</v>
      </c>
      <c r="C2397" s="70"/>
      <c r="D2397" s="71"/>
      <c r="E2397" s="72"/>
      <c r="F2397" s="73"/>
      <c r="G2397" s="70"/>
      <c r="H2397" s="74"/>
      <c r="I2397" s="75"/>
      <c r="J2397" s="75"/>
      <c r="K2397" s="36"/>
      <c r="L2397" s="82"/>
      <c r="M2397" s="82"/>
      <c r="N2397" s="77"/>
      <c r="O2397" s="84" t="s">
        <v>179</v>
      </c>
      <c r="P2397" s="86">
        <v>42750.266689814816</v>
      </c>
      <c r="Q2397" s="84" t="s">
        <v>4754</v>
      </c>
      <c r="R2397" s="84"/>
      <c r="S2397" s="84"/>
      <c r="T2397" s="84"/>
      <c r="U2397" s="86">
        <v>42750.266689814816</v>
      </c>
      <c r="V2397" s="87" t="s">
        <v>8790</v>
      </c>
      <c r="W2397" s="84"/>
      <c r="X2397" s="84"/>
      <c r="Y2397" s="90" t="s">
        <v>11815</v>
      </c>
      <c r="Z2397" s="90" t="s">
        <v>13067</v>
      </c>
      <c r="AA2397" s="84" t="b">
        <v>0</v>
      </c>
      <c r="AB2397" s="84">
        <v>2</v>
      </c>
      <c r="AC2397" s="90" t="s">
        <v>13484</v>
      </c>
      <c r="AD2397" s="84" t="b">
        <v>0</v>
      </c>
      <c r="AE2397" s="84" t="s">
        <v>13611</v>
      </c>
      <c r="AF2397" s="84"/>
      <c r="AG2397" s="90" t="s">
        <v>13180</v>
      </c>
      <c r="AH2397" s="84" t="b">
        <v>0</v>
      </c>
      <c r="AI2397" s="84">
        <v>0</v>
      </c>
      <c r="AJ2397" s="90" t="s">
        <v>13180</v>
      </c>
      <c r="AK2397" s="84" t="s">
        <v>13707</v>
      </c>
      <c r="AL2397" s="84" t="b">
        <v>0</v>
      </c>
      <c r="AM2397" s="90" t="s">
        <v>13067</v>
      </c>
      <c r="AN2397" s="84">
        <v>0</v>
      </c>
      <c r="AO2397" s="84">
        <v>0</v>
      </c>
      <c r="AP2397" s="84"/>
      <c r="AQ2397" s="84"/>
      <c r="AR2397" s="84"/>
      <c r="AS2397" s="84"/>
      <c r="AT2397" s="84"/>
      <c r="AU2397" s="84"/>
      <c r="AV2397" s="84"/>
      <c r="AW2397" s="84"/>
    </row>
    <row r="2398" spans="1:49" x14ac:dyDescent="0.25">
      <c r="A2398" s="69" t="s">
        <v>2133</v>
      </c>
      <c r="B2398" s="69" t="s">
        <v>2133</v>
      </c>
      <c r="C2398" s="70"/>
      <c r="D2398" s="71"/>
      <c r="E2398" s="72"/>
      <c r="F2398" s="73"/>
      <c r="G2398" s="70"/>
      <c r="H2398" s="74"/>
      <c r="I2398" s="75"/>
      <c r="J2398" s="75"/>
      <c r="K2398" s="36"/>
      <c r="L2398" s="82"/>
      <c r="M2398" s="82"/>
      <c r="N2398" s="77"/>
      <c r="O2398" s="84" t="s">
        <v>179</v>
      </c>
      <c r="P2398" s="86">
        <v>42750.273449074077</v>
      </c>
      <c r="Q2398" s="84" t="s">
        <v>4755</v>
      </c>
      <c r="R2398" s="84"/>
      <c r="S2398" s="84"/>
      <c r="T2398" s="84"/>
      <c r="U2398" s="86">
        <v>42750.273449074077</v>
      </c>
      <c r="V2398" s="87" t="s">
        <v>8791</v>
      </c>
      <c r="W2398" s="84"/>
      <c r="X2398" s="84"/>
      <c r="Y2398" s="90" t="s">
        <v>11816</v>
      </c>
      <c r="Z2398" s="84"/>
      <c r="AA2398" s="84" t="b">
        <v>0</v>
      </c>
      <c r="AB2398" s="84">
        <v>2</v>
      </c>
      <c r="AC2398" s="90" t="s">
        <v>13180</v>
      </c>
      <c r="AD2398" s="84" t="b">
        <v>0</v>
      </c>
      <c r="AE2398" s="84" t="s">
        <v>13611</v>
      </c>
      <c r="AF2398" s="84"/>
      <c r="AG2398" s="90" t="s">
        <v>13180</v>
      </c>
      <c r="AH2398" s="84" t="b">
        <v>0</v>
      </c>
      <c r="AI2398" s="84">
        <v>0</v>
      </c>
      <c r="AJ2398" s="90" t="s">
        <v>13180</v>
      </c>
      <c r="AK2398" s="84" t="s">
        <v>13707</v>
      </c>
      <c r="AL2398" s="84" t="b">
        <v>0</v>
      </c>
      <c r="AM2398" s="90" t="s">
        <v>11816</v>
      </c>
      <c r="AN2398" s="84">
        <v>0</v>
      </c>
      <c r="AO2398" s="84">
        <v>0</v>
      </c>
      <c r="AP2398" s="84"/>
      <c r="AQ2398" s="84"/>
      <c r="AR2398" s="84"/>
      <c r="AS2398" s="84"/>
      <c r="AT2398" s="84"/>
      <c r="AU2398" s="84"/>
      <c r="AV2398" s="84"/>
      <c r="AW2398" s="84"/>
    </row>
    <row r="2399" spans="1:49" x14ac:dyDescent="0.25">
      <c r="A2399" s="69" t="s">
        <v>2134</v>
      </c>
      <c r="B2399" s="69" t="s">
        <v>2134</v>
      </c>
      <c r="C2399" s="70"/>
      <c r="D2399" s="71"/>
      <c r="E2399" s="72"/>
      <c r="F2399" s="73"/>
      <c r="G2399" s="70"/>
      <c r="H2399" s="74"/>
      <c r="I2399" s="75"/>
      <c r="J2399" s="75"/>
      <c r="K2399" s="36"/>
      <c r="L2399" s="82"/>
      <c r="M2399" s="82"/>
      <c r="N2399" s="77"/>
      <c r="O2399" s="84" t="s">
        <v>179</v>
      </c>
      <c r="P2399" s="86">
        <v>42750.275243055556</v>
      </c>
      <c r="Q2399" s="84" t="s">
        <v>4756</v>
      </c>
      <c r="R2399" s="87" t="s">
        <v>5945</v>
      </c>
      <c r="S2399" s="84" t="s">
        <v>6360</v>
      </c>
      <c r="T2399" s="84"/>
      <c r="U2399" s="86">
        <v>42750.275243055556</v>
      </c>
      <c r="V2399" s="87" t="s">
        <v>8792</v>
      </c>
      <c r="W2399" s="84"/>
      <c r="X2399" s="84"/>
      <c r="Y2399" s="90" t="s">
        <v>11817</v>
      </c>
      <c r="Z2399" s="84"/>
      <c r="AA2399" s="84" t="b">
        <v>0</v>
      </c>
      <c r="AB2399" s="84">
        <v>0</v>
      </c>
      <c r="AC2399" s="90" t="s">
        <v>13180</v>
      </c>
      <c r="AD2399" s="84" t="b">
        <v>0</v>
      </c>
      <c r="AE2399" s="84" t="s">
        <v>13612</v>
      </c>
      <c r="AF2399" s="84"/>
      <c r="AG2399" s="90" t="s">
        <v>13180</v>
      </c>
      <c r="AH2399" s="84" t="b">
        <v>0</v>
      </c>
      <c r="AI2399" s="84">
        <v>0</v>
      </c>
      <c r="AJ2399" s="90" t="s">
        <v>13180</v>
      </c>
      <c r="AK2399" s="84" t="s">
        <v>13744</v>
      </c>
      <c r="AL2399" s="84" t="b">
        <v>0</v>
      </c>
      <c r="AM2399" s="90" t="s">
        <v>11817</v>
      </c>
      <c r="AN2399" s="84">
        <v>0</v>
      </c>
      <c r="AO2399" s="84">
        <v>0</v>
      </c>
      <c r="AP2399" s="84"/>
      <c r="AQ2399" s="84"/>
      <c r="AR2399" s="84"/>
      <c r="AS2399" s="84"/>
      <c r="AT2399" s="84"/>
      <c r="AU2399" s="84"/>
      <c r="AV2399" s="84"/>
      <c r="AW2399" s="84"/>
    </row>
    <row r="2400" spans="1:49" x14ac:dyDescent="0.25">
      <c r="A2400" s="69" t="s">
        <v>2135</v>
      </c>
      <c r="B2400" s="69" t="s">
        <v>2135</v>
      </c>
      <c r="C2400" s="70"/>
      <c r="D2400" s="71"/>
      <c r="E2400" s="72"/>
      <c r="F2400" s="73"/>
      <c r="G2400" s="70"/>
      <c r="H2400" s="74"/>
      <c r="I2400" s="75"/>
      <c r="J2400" s="75"/>
      <c r="K2400" s="36"/>
      <c r="L2400" s="82"/>
      <c r="M2400" s="82"/>
      <c r="N2400" s="77"/>
      <c r="O2400" s="84" t="s">
        <v>179</v>
      </c>
      <c r="P2400" s="86">
        <v>42750.277974537035</v>
      </c>
      <c r="Q2400" s="84" t="s">
        <v>4757</v>
      </c>
      <c r="R2400" s="84"/>
      <c r="S2400" s="84"/>
      <c r="T2400" s="84"/>
      <c r="U2400" s="86">
        <v>42750.277974537035</v>
      </c>
      <c r="V2400" s="87" t="s">
        <v>8793</v>
      </c>
      <c r="W2400" s="84"/>
      <c r="X2400" s="84"/>
      <c r="Y2400" s="90" t="s">
        <v>11818</v>
      </c>
      <c r="Z2400" s="84"/>
      <c r="AA2400" s="84" t="b">
        <v>0</v>
      </c>
      <c r="AB2400" s="84">
        <v>0</v>
      </c>
      <c r="AC2400" s="90" t="s">
        <v>13180</v>
      </c>
      <c r="AD2400" s="84" t="b">
        <v>0</v>
      </c>
      <c r="AE2400" s="84" t="s">
        <v>13611</v>
      </c>
      <c r="AF2400" s="84"/>
      <c r="AG2400" s="90" t="s">
        <v>13180</v>
      </c>
      <c r="AH2400" s="84" t="b">
        <v>0</v>
      </c>
      <c r="AI2400" s="84">
        <v>0</v>
      </c>
      <c r="AJ2400" s="90" t="s">
        <v>13180</v>
      </c>
      <c r="AK2400" s="84" t="s">
        <v>13719</v>
      </c>
      <c r="AL2400" s="84" t="b">
        <v>0</v>
      </c>
      <c r="AM2400" s="90" t="s">
        <v>11818</v>
      </c>
      <c r="AN2400" s="84">
        <v>0</v>
      </c>
      <c r="AO2400" s="84">
        <v>0</v>
      </c>
      <c r="AP2400" s="84"/>
      <c r="AQ2400" s="84"/>
      <c r="AR2400" s="84"/>
      <c r="AS2400" s="84"/>
      <c r="AT2400" s="84"/>
      <c r="AU2400" s="84"/>
      <c r="AV2400" s="84"/>
      <c r="AW2400" s="84"/>
    </row>
    <row r="2401" spans="1:49" x14ac:dyDescent="0.25">
      <c r="A2401" s="69" t="s">
        <v>2136</v>
      </c>
      <c r="B2401" s="69" t="s">
        <v>2136</v>
      </c>
      <c r="C2401" s="70"/>
      <c r="D2401" s="71"/>
      <c r="E2401" s="72"/>
      <c r="F2401" s="73"/>
      <c r="G2401" s="70"/>
      <c r="H2401" s="74"/>
      <c r="I2401" s="75"/>
      <c r="J2401" s="75"/>
      <c r="K2401" s="36"/>
      <c r="L2401" s="82"/>
      <c r="M2401" s="82"/>
      <c r="N2401" s="77"/>
      <c r="O2401" s="84" t="s">
        <v>179</v>
      </c>
      <c r="P2401" s="86">
        <v>42750.27957175926</v>
      </c>
      <c r="Q2401" s="84" t="s">
        <v>4758</v>
      </c>
      <c r="R2401" s="84"/>
      <c r="S2401" s="84"/>
      <c r="T2401" s="84"/>
      <c r="U2401" s="86">
        <v>42750.27957175926</v>
      </c>
      <c r="V2401" s="87" t="s">
        <v>8794</v>
      </c>
      <c r="W2401" s="84"/>
      <c r="X2401" s="84"/>
      <c r="Y2401" s="90" t="s">
        <v>11819</v>
      </c>
      <c r="Z2401" s="84"/>
      <c r="AA2401" s="84" t="b">
        <v>0</v>
      </c>
      <c r="AB2401" s="84">
        <v>5</v>
      </c>
      <c r="AC2401" s="90" t="s">
        <v>13180</v>
      </c>
      <c r="AD2401" s="84" t="b">
        <v>0</v>
      </c>
      <c r="AE2401" s="84" t="s">
        <v>13611</v>
      </c>
      <c r="AF2401" s="84"/>
      <c r="AG2401" s="90" t="s">
        <v>13180</v>
      </c>
      <c r="AH2401" s="84" t="b">
        <v>0</v>
      </c>
      <c r="AI2401" s="84">
        <v>0</v>
      </c>
      <c r="AJ2401" s="90" t="s">
        <v>13180</v>
      </c>
      <c r="AK2401" s="84" t="s">
        <v>13707</v>
      </c>
      <c r="AL2401" s="84" t="b">
        <v>0</v>
      </c>
      <c r="AM2401" s="90" t="s">
        <v>11819</v>
      </c>
      <c r="AN2401" s="84">
        <v>0</v>
      </c>
      <c r="AO2401" s="84">
        <v>0</v>
      </c>
      <c r="AP2401" s="84" t="s">
        <v>13910</v>
      </c>
      <c r="AQ2401" s="84" t="s">
        <v>13984</v>
      </c>
      <c r="AR2401" s="84" t="s">
        <v>13986</v>
      </c>
      <c r="AS2401" s="84" t="s">
        <v>14103</v>
      </c>
      <c r="AT2401" s="84" t="s">
        <v>14291</v>
      </c>
      <c r="AU2401" s="84" t="s">
        <v>14478</v>
      </c>
      <c r="AV2401" s="84" t="s">
        <v>14550</v>
      </c>
      <c r="AW2401" s="87" t="s">
        <v>14667</v>
      </c>
    </row>
    <row r="2402" spans="1:49" x14ac:dyDescent="0.25">
      <c r="A2402" s="69" t="s">
        <v>2137</v>
      </c>
      <c r="B2402" s="69" t="s">
        <v>2852</v>
      </c>
      <c r="C2402" s="70"/>
      <c r="D2402" s="71"/>
      <c r="E2402" s="72"/>
      <c r="F2402" s="73"/>
      <c r="G2402" s="70"/>
      <c r="H2402" s="74"/>
      <c r="I2402" s="75"/>
      <c r="J2402" s="75"/>
      <c r="K2402" s="36"/>
      <c r="L2402" s="82"/>
      <c r="M2402" s="82"/>
      <c r="N2402" s="77"/>
      <c r="O2402" s="84" t="s">
        <v>3348</v>
      </c>
      <c r="P2402" s="86">
        <v>42750.280578703707</v>
      </c>
      <c r="Q2402" s="84" t="s">
        <v>4759</v>
      </c>
      <c r="R2402" s="87" t="s">
        <v>5946</v>
      </c>
      <c r="S2402" s="84" t="s">
        <v>6300</v>
      </c>
      <c r="T2402" s="84"/>
      <c r="U2402" s="86">
        <v>42750.280578703707</v>
      </c>
      <c r="V2402" s="87" t="s">
        <v>8795</v>
      </c>
      <c r="W2402" s="84"/>
      <c r="X2402" s="84"/>
      <c r="Y2402" s="90" t="s">
        <v>11820</v>
      </c>
      <c r="Z2402" s="84"/>
      <c r="AA2402" s="84" t="b">
        <v>0</v>
      </c>
      <c r="AB2402" s="84">
        <v>0</v>
      </c>
      <c r="AC2402" s="90" t="s">
        <v>13180</v>
      </c>
      <c r="AD2402" s="84" t="b">
        <v>0</v>
      </c>
      <c r="AE2402" s="84" t="s">
        <v>13611</v>
      </c>
      <c r="AF2402" s="84"/>
      <c r="AG2402" s="90" t="s">
        <v>13180</v>
      </c>
      <c r="AH2402" s="84" t="b">
        <v>0</v>
      </c>
      <c r="AI2402" s="84">
        <v>2</v>
      </c>
      <c r="AJ2402" s="90" t="s">
        <v>11861</v>
      </c>
      <c r="AK2402" s="84" t="s">
        <v>13711</v>
      </c>
      <c r="AL2402" s="84" t="b">
        <v>0</v>
      </c>
      <c r="AM2402" s="90" t="s">
        <v>11861</v>
      </c>
      <c r="AN2402" s="84">
        <v>0</v>
      </c>
      <c r="AO2402" s="84">
        <v>0</v>
      </c>
      <c r="AP2402" s="84"/>
      <c r="AQ2402" s="84"/>
      <c r="AR2402" s="84"/>
      <c r="AS2402" s="84"/>
      <c r="AT2402" s="84"/>
      <c r="AU2402" s="84"/>
      <c r="AV2402" s="84"/>
      <c r="AW2402" s="84"/>
    </row>
    <row r="2403" spans="1:49" x14ac:dyDescent="0.25">
      <c r="A2403" s="69" t="s">
        <v>2137</v>
      </c>
      <c r="B2403" s="69" t="s">
        <v>2170</v>
      </c>
      <c r="C2403" s="70"/>
      <c r="D2403" s="71"/>
      <c r="E2403" s="72"/>
      <c r="F2403" s="73"/>
      <c r="G2403" s="70"/>
      <c r="H2403" s="74"/>
      <c r="I2403" s="75"/>
      <c r="J2403" s="75"/>
      <c r="K2403" s="36"/>
      <c r="L2403" s="82"/>
      <c r="M2403" s="82"/>
      <c r="N2403" s="77"/>
      <c r="O2403" s="84" t="s">
        <v>3348</v>
      </c>
      <c r="P2403" s="86">
        <v>42750.280578703707</v>
      </c>
      <c r="Q2403" s="84" t="s">
        <v>4759</v>
      </c>
      <c r="R2403" s="87" t="s">
        <v>5946</v>
      </c>
      <c r="S2403" s="84" t="s">
        <v>6300</v>
      </c>
      <c r="T2403" s="84"/>
      <c r="U2403" s="86">
        <v>42750.280578703707</v>
      </c>
      <c r="V2403" s="87" t="s">
        <v>8795</v>
      </c>
      <c r="W2403" s="84"/>
      <c r="X2403" s="84"/>
      <c r="Y2403" s="90" t="s">
        <v>11820</v>
      </c>
      <c r="Z2403" s="84"/>
      <c r="AA2403" s="84" t="b">
        <v>0</v>
      </c>
      <c r="AB2403" s="84">
        <v>0</v>
      </c>
      <c r="AC2403" s="90" t="s">
        <v>13180</v>
      </c>
      <c r="AD2403" s="84" t="b">
        <v>0</v>
      </c>
      <c r="AE2403" s="84" t="s">
        <v>13611</v>
      </c>
      <c r="AF2403" s="84"/>
      <c r="AG2403" s="90" t="s">
        <v>13180</v>
      </c>
      <c r="AH2403" s="84" t="b">
        <v>0</v>
      </c>
      <c r="AI2403" s="84">
        <v>2</v>
      </c>
      <c r="AJ2403" s="90" t="s">
        <v>11861</v>
      </c>
      <c r="AK2403" s="84" t="s">
        <v>13711</v>
      </c>
      <c r="AL2403" s="84" t="b">
        <v>0</v>
      </c>
      <c r="AM2403" s="90" t="s">
        <v>11861</v>
      </c>
      <c r="AN2403" s="84">
        <v>0</v>
      </c>
      <c r="AO2403" s="84">
        <v>0</v>
      </c>
      <c r="AP2403" s="84"/>
      <c r="AQ2403" s="84"/>
      <c r="AR2403" s="84"/>
      <c r="AS2403" s="84"/>
      <c r="AT2403" s="84"/>
      <c r="AU2403" s="84"/>
      <c r="AV2403" s="84"/>
      <c r="AW2403" s="84"/>
    </row>
    <row r="2404" spans="1:49" x14ac:dyDescent="0.25">
      <c r="A2404" s="69" t="s">
        <v>2138</v>
      </c>
      <c r="B2404" s="69" t="s">
        <v>2170</v>
      </c>
      <c r="C2404" s="70"/>
      <c r="D2404" s="71"/>
      <c r="E2404" s="72"/>
      <c r="F2404" s="73"/>
      <c r="G2404" s="70"/>
      <c r="H2404" s="74"/>
      <c r="I2404" s="75"/>
      <c r="J2404" s="75"/>
      <c r="K2404" s="36"/>
      <c r="L2404" s="82"/>
      <c r="M2404" s="82"/>
      <c r="N2404" s="77"/>
      <c r="O2404" s="84" t="s">
        <v>3349</v>
      </c>
      <c r="P2404" s="86">
        <v>42750.28365740741</v>
      </c>
      <c r="Q2404" s="84" t="s">
        <v>4760</v>
      </c>
      <c r="R2404" s="84"/>
      <c r="S2404" s="84"/>
      <c r="T2404" s="84"/>
      <c r="U2404" s="86">
        <v>42750.28365740741</v>
      </c>
      <c r="V2404" s="87" t="s">
        <v>8796</v>
      </c>
      <c r="W2404" s="84"/>
      <c r="X2404" s="84"/>
      <c r="Y2404" s="90" t="s">
        <v>11821</v>
      </c>
      <c r="Z2404" s="90" t="s">
        <v>13068</v>
      </c>
      <c r="AA2404" s="84" t="b">
        <v>0</v>
      </c>
      <c r="AB2404" s="84">
        <v>1</v>
      </c>
      <c r="AC2404" s="90" t="s">
        <v>13485</v>
      </c>
      <c r="AD2404" s="84" t="b">
        <v>0</v>
      </c>
      <c r="AE2404" s="84" t="s">
        <v>13611</v>
      </c>
      <c r="AF2404" s="84"/>
      <c r="AG2404" s="90" t="s">
        <v>13180</v>
      </c>
      <c r="AH2404" s="84" t="b">
        <v>0</v>
      </c>
      <c r="AI2404" s="84">
        <v>0</v>
      </c>
      <c r="AJ2404" s="90" t="s">
        <v>13180</v>
      </c>
      <c r="AK2404" s="84" t="s">
        <v>13707</v>
      </c>
      <c r="AL2404" s="84" t="b">
        <v>0</v>
      </c>
      <c r="AM2404" s="90" t="s">
        <v>13068</v>
      </c>
      <c r="AN2404" s="84">
        <v>0</v>
      </c>
      <c r="AO2404" s="84">
        <v>0</v>
      </c>
      <c r="AP2404" s="84"/>
      <c r="AQ2404" s="84"/>
      <c r="AR2404" s="84"/>
      <c r="AS2404" s="84"/>
      <c r="AT2404" s="84"/>
      <c r="AU2404" s="84"/>
      <c r="AV2404" s="84"/>
      <c r="AW2404" s="84"/>
    </row>
    <row r="2405" spans="1:49" x14ac:dyDescent="0.25">
      <c r="A2405" s="69" t="s">
        <v>2139</v>
      </c>
      <c r="B2405" s="69" t="s">
        <v>2852</v>
      </c>
      <c r="C2405" s="70"/>
      <c r="D2405" s="71"/>
      <c r="E2405" s="72"/>
      <c r="F2405" s="73"/>
      <c r="G2405" s="70"/>
      <c r="H2405" s="74"/>
      <c r="I2405" s="75"/>
      <c r="J2405" s="75"/>
      <c r="K2405" s="36"/>
      <c r="L2405" s="82"/>
      <c r="M2405" s="82"/>
      <c r="N2405" s="77"/>
      <c r="O2405" s="84" t="s">
        <v>3348</v>
      </c>
      <c r="P2405" s="86">
        <v>42750.284062500003</v>
      </c>
      <c r="Q2405" s="84" t="s">
        <v>4761</v>
      </c>
      <c r="R2405" s="87" t="s">
        <v>5947</v>
      </c>
      <c r="S2405" s="84" t="s">
        <v>6300</v>
      </c>
      <c r="T2405" s="84"/>
      <c r="U2405" s="86">
        <v>42750.284062500003</v>
      </c>
      <c r="V2405" s="87" t="s">
        <v>8797</v>
      </c>
      <c r="W2405" s="84"/>
      <c r="X2405" s="84"/>
      <c r="Y2405" s="90" t="s">
        <v>11822</v>
      </c>
      <c r="Z2405" s="84"/>
      <c r="AA2405" s="84" t="b">
        <v>0</v>
      </c>
      <c r="AB2405" s="84">
        <v>0</v>
      </c>
      <c r="AC2405" s="90" t="s">
        <v>13180</v>
      </c>
      <c r="AD2405" s="84" t="b">
        <v>0</v>
      </c>
      <c r="AE2405" s="84" t="s">
        <v>13611</v>
      </c>
      <c r="AF2405" s="84"/>
      <c r="AG2405" s="90" t="s">
        <v>13180</v>
      </c>
      <c r="AH2405" s="84" t="b">
        <v>0</v>
      </c>
      <c r="AI2405" s="84">
        <v>0</v>
      </c>
      <c r="AJ2405" s="90" t="s">
        <v>13180</v>
      </c>
      <c r="AK2405" s="84" t="s">
        <v>13706</v>
      </c>
      <c r="AL2405" s="84" t="b">
        <v>0</v>
      </c>
      <c r="AM2405" s="90" t="s">
        <v>11822</v>
      </c>
      <c r="AN2405" s="84">
        <v>0</v>
      </c>
      <c r="AO2405" s="84">
        <v>0</v>
      </c>
      <c r="AP2405" s="84"/>
      <c r="AQ2405" s="84"/>
      <c r="AR2405" s="84"/>
      <c r="AS2405" s="84"/>
      <c r="AT2405" s="84"/>
      <c r="AU2405" s="84"/>
      <c r="AV2405" s="84"/>
      <c r="AW2405" s="84"/>
    </row>
    <row r="2406" spans="1:49" x14ac:dyDescent="0.25">
      <c r="A2406" s="69" t="s">
        <v>2140</v>
      </c>
      <c r="B2406" s="69" t="s">
        <v>2186</v>
      </c>
      <c r="C2406" s="70"/>
      <c r="D2406" s="71"/>
      <c r="E2406" s="72"/>
      <c r="F2406" s="73"/>
      <c r="G2406" s="70"/>
      <c r="H2406" s="74"/>
      <c r="I2406" s="75"/>
      <c r="J2406" s="75"/>
      <c r="K2406" s="36"/>
      <c r="L2406" s="82"/>
      <c r="M2406" s="82"/>
      <c r="N2406" s="77"/>
      <c r="O2406" s="84" t="s">
        <v>3349</v>
      </c>
      <c r="P2406" s="86">
        <v>42750.289201388892</v>
      </c>
      <c r="Q2406" s="84" t="s">
        <v>4762</v>
      </c>
      <c r="R2406" s="84"/>
      <c r="S2406" s="84"/>
      <c r="T2406" s="84"/>
      <c r="U2406" s="86">
        <v>42750.289201388892</v>
      </c>
      <c r="V2406" s="87" t="s">
        <v>8798</v>
      </c>
      <c r="W2406" s="84"/>
      <c r="X2406" s="84"/>
      <c r="Y2406" s="90" t="s">
        <v>11823</v>
      </c>
      <c r="Z2406" s="90" t="s">
        <v>11881</v>
      </c>
      <c r="AA2406" s="84" t="b">
        <v>0</v>
      </c>
      <c r="AB2406" s="84">
        <v>0</v>
      </c>
      <c r="AC2406" s="90" t="s">
        <v>13479</v>
      </c>
      <c r="AD2406" s="84" t="b">
        <v>0</v>
      </c>
      <c r="AE2406" s="84" t="s">
        <v>13611</v>
      </c>
      <c r="AF2406" s="84"/>
      <c r="AG2406" s="90" t="s">
        <v>13180</v>
      </c>
      <c r="AH2406" s="84" t="b">
        <v>0</v>
      </c>
      <c r="AI2406" s="84">
        <v>0</v>
      </c>
      <c r="AJ2406" s="90" t="s">
        <v>13180</v>
      </c>
      <c r="AK2406" s="84" t="s">
        <v>13707</v>
      </c>
      <c r="AL2406" s="84" t="b">
        <v>0</v>
      </c>
      <c r="AM2406" s="90" t="s">
        <v>11881</v>
      </c>
      <c r="AN2406" s="84">
        <v>0</v>
      </c>
      <c r="AO2406" s="84">
        <v>0</v>
      </c>
      <c r="AP2406" s="84"/>
      <c r="AQ2406" s="84"/>
      <c r="AR2406" s="84"/>
      <c r="AS2406" s="84"/>
      <c r="AT2406" s="84"/>
      <c r="AU2406" s="84"/>
      <c r="AV2406" s="84"/>
      <c r="AW2406" s="84"/>
    </row>
    <row r="2407" spans="1:49" x14ac:dyDescent="0.25">
      <c r="A2407" s="69" t="s">
        <v>2141</v>
      </c>
      <c r="B2407" s="69" t="s">
        <v>2141</v>
      </c>
      <c r="C2407" s="70"/>
      <c r="D2407" s="71"/>
      <c r="E2407" s="72"/>
      <c r="F2407" s="73"/>
      <c r="G2407" s="70"/>
      <c r="H2407" s="74"/>
      <c r="I2407" s="75"/>
      <c r="J2407" s="75"/>
      <c r="K2407" s="36"/>
      <c r="L2407" s="82"/>
      <c r="M2407" s="82"/>
      <c r="N2407" s="77"/>
      <c r="O2407" s="84" t="s">
        <v>179</v>
      </c>
      <c r="P2407" s="86">
        <v>42750.301782407405</v>
      </c>
      <c r="Q2407" s="84" t="s">
        <v>4763</v>
      </c>
      <c r="R2407" s="84"/>
      <c r="S2407" s="84"/>
      <c r="T2407" s="84"/>
      <c r="U2407" s="86">
        <v>42750.301782407405</v>
      </c>
      <c r="V2407" s="87" t="s">
        <v>8799</v>
      </c>
      <c r="W2407" s="84"/>
      <c r="X2407" s="84"/>
      <c r="Y2407" s="90" t="s">
        <v>11824</v>
      </c>
      <c r="Z2407" s="90" t="s">
        <v>13069</v>
      </c>
      <c r="AA2407" s="84" t="b">
        <v>0</v>
      </c>
      <c r="AB2407" s="84">
        <v>0</v>
      </c>
      <c r="AC2407" s="90" t="s">
        <v>13486</v>
      </c>
      <c r="AD2407" s="84" t="b">
        <v>0</v>
      </c>
      <c r="AE2407" s="84" t="s">
        <v>13611</v>
      </c>
      <c r="AF2407" s="84"/>
      <c r="AG2407" s="90" t="s">
        <v>13180</v>
      </c>
      <c r="AH2407" s="84" t="b">
        <v>0</v>
      </c>
      <c r="AI2407" s="84">
        <v>0</v>
      </c>
      <c r="AJ2407" s="90" t="s">
        <v>13180</v>
      </c>
      <c r="AK2407" s="84" t="s">
        <v>13707</v>
      </c>
      <c r="AL2407" s="84" t="b">
        <v>0</v>
      </c>
      <c r="AM2407" s="90" t="s">
        <v>13069</v>
      </c>
      <c r="AN2407" s="84">
        <v>0</v>
      </c>
      <c r="AO2407" s="84">
        <v>0</v>
      </c>
      <c r="AP2407" s="84"/>
      <c r="AQ2407" s="84"/>
      <c r="AR2407" s="84"/>
      <c r="AS2407" s="84"/>
      <c r="AT2407" s="84"/>
      <c r="AU2407" s="84"/>
      <c r="AV2407" s="84"/>
      <c r="AW2407" s="84"/>
    </row>
    <row r="2408" spans="1:49" x14ac:dyDescent="0.25">
      <c r="A2408" s="69" t="s">
        <v>2142</v>
      </c>
      <c r="B2408" s="69" t="s">
        <v>2943</v>
      </c>
      <c r="C2408" s="70"/>
      <c r="D2408" s="71"/>
      <c r="E2408" s="72"/>
      <c r="F2408" s="73"/>
      <c r="G2408" s="70"/>
      <c r="H2408" s="74"/>
      <c r="I2408" s="75"/>
      <c r="J2408" s="75"/>
      <c r="K2408" s="36"/>
      <c r="L2408" s="82"/>
      <c r="M2408" s="82"/>
      <c r="N2408" s="77"/>
      <c r="O2408" s="84" t="s">
        <v>3348</v>
      </c>
      <c r="P2408" s="86">
        <v>42750.328969907408</v>
      </c>
      <c r="Q2408" s="84" t="s">
        <v>3703</v>
      </c>
      <c r="R2408" s="84"/>
      <c r="S2408" s="84"/>
      <c r="T2408" s="84"/>
      <c r="U2408" s="86">
        <v>42750.328969907408</v>
      </c>
      <c r="V2408" s="87" t="s">
        <v>8800</v>
      </c>
      <c r="W2408" s="84"/>
      <c r="X2408" s="84"/>
      <c r="Y2408" s="90" t="s">
        <v>11825</v>
      </c>
      <c r="Z2408" s="84"/>
      <c r="AA2408" s="84" t="b">
        <v>0</v>
      </c>
      <c r="AB2408" s="84">
        <v>0</v>
      </c>
      <c r="AC2408" s="90" t="s">
        <v>13180</v>
      </c>
      <c r="AD2408" s="84" t="b">
        <v>0</v>
      </c>
      <c r="AE2408" s="84" t="s">
        <v>13611</v>
      </c>
      <c r="AF2408" s="84"/>
      <c r="AG2408" s="90" t="s">
        <v>13180</v>
      </c>
      <c r="AH2408" s="84" t="b">
        <v>0</v>
      </c>
      <c r="AI2408" s="84">
        <v>85</v>
      </c>
      <c r="AJ2408" s="90" t="s">
        <v>13681</v>
      </c>
      <c r="AK2408" s="84" t="s">
        <v>13711</v>
      </c>
      <c r="AL2408" s="84" t="b">
        <v>0</v>
      </c>
      <c r="AM2408" s="90" t="s">
        <v>13681</v>
      </c>
      <c r="AN2408" s="84">
        <v>0</v>
      </c>
      <c r="AO2408" s="84">
        <v>0</v>
      </c>
      <c r="AP2408" s="84"/>
      <c r="AQ2408" s="84"/>
      <c r="AR2408" s="84"/>
      <c r="AS2408" s="84"/>
      <c r="AT2408" s="84"/>
      <c r="AU2408" s="84"/>
      <c r="AV2408" s="84"/>
      <c r="AW2408" s="84"/>
    </row>
    <row r="2409" spans="1:49" x14ac:dyDescent="0.25">
      <c r="A2409" s="69" t="s">
        <v>2143</v>
      </c>
      <c r="B2409" s="69" t="s">
        <v>2186</v>
      </c>
      <c r="C2409" s="70"/>
      <c r="D2409" s="71"/>
      <c r="E2409" s="72"/>
      <c r="F2409" s="73"/>
      <c r="G2409" s="70"/>
      <c r="H2409" s="74"/>
      <c r="I2409" s="75"/>
      <c r="J2409" s="75"/>
      <c r="K2409" s="36"/>
      <c r="L2409" s="82"/>
      <c r="M2409" s="82"/>
      <c r="N2409" s="77"/>
      <c r="O2409" s="84" t="s">
        <v>3348</v>
      </c>
      <c r="P2409" s="86">
        <v>42750.346504629626</v>
      </c>
      <c r="Q2409" s="84" t="s">
        <v>4750</v>
      </c>
      <c r="R2409" s="84"/>
      <c r="S2409" s="84"/>
      <c r="T2409" s="84"/>
      <c r="U2409" s="86">
        <v>42750.346504629626</v>
      </c>
      <c r="V2409" s="87" t="s">
        <v>8801</v>
      </c>
      <c r="W2409" s="84"/>
      <c r="X2409" s="84"/>
      <c r="Y2409" s="90" t="s">
        <v>11826</v>
      </c>
      <c r="Z2409" s="84"/>
      <c r="AA2409" s="84" t="b">
        <v>0</v>
      </c>
      <c r="AB2409" s="84">
        <v>0</v>
      </c>
      <c r="AC2409" s="90" t="s">
        <v>13180</v>
      </c>
      <c r="AD2409" s="84" t="b">
        <v>0</v>
      </c>
      <c r="AE2409" s="84" t="s">
        <v>13611</v>
      </c>
      <c r="AF2409" s="84"/>
      <c r="AG2409" s="90" t="s">
        <v>13180</v>
      </c>
      <c r="AH2409" s="84" t="b">
        <v>0</v>
      </c>
      <c r="AI2409" s="84">
        <v>7</v>
      </c>
      <c r="AJ2409" s="90" t="s">
        <v>11881</v>
      </c>
      <c r="AK2409" s="84" t="s">
        <v>13707</v>
      </c>
      <c r="AL2409" s="84" t="b">
        <v>0</v>
      </c>
      <c r="AM2409" s="90" t="s">
        <v>11881</v>
      </c>
      <c r="AN2409" s="84">
        <v>0</v>
      </c>
      <c r="AO2409" s="84">
        <v>0</v>
      </c>
      <c r="AP2409" s="84"/>
      <c r="AQ2409" s="84"/>
      <c r="AR2409" s="84"/>
      <c r="AS2409" s="84"/>
      <c r="AT2409" s="84"/>
      <c r="AU2409" s="84"/>
      <c r="AV2409" s="84"/>
      <c r="AW2409" s="84"/>
    </row>
    <row r="2410" spans="1:49" x14ac:dyDescent="0.25">
      <c r="A2410" s="69" t="s">
        <v>2144</v>
      </c>
      <c r="B2410" s="69" t="s">
        <v>2144</v>
      </c>
      <c r="C2410" s="70"/>
      <c r="D2410" s="71"/>
      <c r="E2410" s="72"/>
      <c r="F2410" s="73"/>
      <c r="G2410" s="70"/>
      <c r="H2410" s="74"/>
      <c r="I2410" s="75"/>
      <c r="J2410" s="75"/>
      <c r="K2410" s="36"/>
      <c r="L2410" s="82"/>
      <c r="M2410" s="82"/>
      <c r="N2410" s="77"/>
      <c r="O2410" s="84" t="s">
        <v>179</v>
      </c>
      <c r="P2410" s="86">
        <v>42750.347280092596</v>
      </c>
      <c r="Q2410" s="84" t="s">
        <v>4764</v>
      </c>
      <c r="R2410" s="87" t="s">
        <v>5948</v>
      </c>
      <c r="S2410" s="84" t="s">
        <v>6327</v>
      </c>
      <c r="T2410" s="84"/>
      <c r="U2410" s="86">
        <v>42750.347280092596</v>
      </c>
      <c r="V2410" s="87" t="s">
        <v>8802</v>
      </c>
      <c r="W2410" s="84"/>
      <c r="X2410" s="84"/>
      <c r="Y2410" s="90" t="s">
        <v>11827</v>
      </c>
      <c r="Z2410" s="84"/>
      <c r="AA2410" s="84" t="b">
        <v>0</v>
      </c>
      <c r="AB2410" s="84">
        <v>0</v>
      </c>
      <c r="AC2410" s="90" t="s">
        <v>13180</v>
      </c>
      <c r="AD2410" s="84" t="b">
        <v>0</v>
      </c>
      <c r="AE2410" s="84" t="s">
        <v>13620</v>
      </c>
      <c r="AF2410" s="84"/>
      <c r="AG2410" s="90" t="s">
        <v>13180</v>
      </c>
      <c r="AH2410" s="84" t="b">
        <v>0</v>
      </c>
      <c r="AI2410" s="84">
        <v>0</v>
      </c>
      <c r="AJ2410" s="90" t="s">
        <v>13180</v>
      </c>
      <c r="AK2410" s="84" t="s">
        <v>13725</v>
      </c>
      <c r="AL2410" s="84" t="b">
        <v>0</v>
      </c>
      <c r="AM2410" s="90" t="s">
        <v>11827</v>
      </c>
      <c r="AN2410" s="84">
        <v>0</v>
      </c>
      <c r="AO2410" s="84">
        <v>0</v>
      </c>
      <c r="AP2410" s="84"/>
      <c r="AQ2410" s="84"/>
      <c r="AR2410" s="84"/>
      <c r="AS2410" s="84"/>
      <c r="AT2410" s="84"/>
      <c r="AU2410" s="84"/>
      <c r="AV2410" s="84"/>
      <c r="AW2410" s="84"/>
    </row>
    <row r="2411" spans="1:49" x14ac:dyDescent="0.25">
      <c r="A2411" s="69" t="s">
        <v>2145</v>
      </c>
      <c r="B2411" s="69" t="s">
        <v>2145</v>
      </c>
      <c r="C2411" s="70"/>
      <c r="D2411" s="71"/>
      <c r="E2411" s="72"/>
      <c r="F2411" s="73"/>
      <c r="G2411" s="70"/>
      <c r="H2411" s="74"/>
      <c r="I2411" s="75"/>
      <c r="J2411" s="75"/>
      <c r="K2411" s="36"/>
      <c r="L2411" s="82"/>
      <c r="M2411" s="82"/>
      <c r="N2411" s="77"/>
      <c r="O2411" s="84" t="s">
        <v>179</v>
      </c>
      <c r="P2411" s="86">
        <v>42750.355300925927</v>
      </c>
      <c r="Q2411" s="84" t="s">
        <v>4765</v>
      </c>
      <c r="R2411" s="84"/>
      <c r="S2411" s="84"/>
      <c r="T2411" s="84"/>
      <c r="U2411" s="86">
        <v>42750.355300925927</v>
      </c>
      <c r="V2411" s="87" t="s">
        <v>8803</v>
      </c>
      <c r="W2411" s="84"/>
      <c r="X2411" s="84"/>
      <c r="Y2411" s="90" t="s">
        <v>11828</v>
      </c>
      <c r="Z2411" s="84"/>
      <c r="AA2411" s="84" t="b">
        <v>0</v>
      </c>
      <c r="AB2411" s="84">
        <v>1</v>
      </c>
      <c r="AC2411" s="90" t="s">
        <v>13180</v>
      </c>
      <c r="AD2411" s="84" t="b">
        <v>0</v>
      </c>
      <c r="AE2411" s="84" t="s">
        <v>13611</v>
      </c>
      <c r="AF2411" s="84"/>
      <c r="AG2411" s="90" t="s">
        <v>13180</v>
      </c>
      <c r="AH2411" s="84" t="b">
        <v>0</v>
      </c>
      <c r="AI2411" s="84">
        <v>0</v>
      </c>
      <c r="AJ2411" s="90" t="s">
        <v>13180</v>
      </c>
      <c r="AK2411" s="84" t="s">
        <v>13707</v>
      </c>
      <c r="AL2411" s="84" t="b">
        <v>0</v>
      </c>
      <c r="AM2411" s="90" t="s">
        <v>11828</v>
      </c>
      <c r="AN2411" s="84">
        <v>0</v>
      </c>
      <c r="AO2411" s="84">
        <v>0</v>
      </c>
      <c r="AP2411" s="84"/>
      <c r="AQ2411" s="84"/>
      <c r="AR2411" s="84"/>
      <c r="AS2411" s="84"/>
      <c r="AT2411" s="84"/>
      <c r="AU2411" s="84"/>
      <c r="AV2411" s="84"/>
      <c r="AW2411" s="84"/>
    </row>
    <row r="2412" spans="1:49" x14ac:dyDescent="0.25">
      <c r="A2412" s="69" t="s">
        <v>2146</v>
      </c>
      <c r="B2412" s="69" t="s">
        <v>2260</v>
      </c>
      <c r="C2412" s="70"/>
      <c r="D2412" s="71"/>
      <c r="E2412" s="72"/>
      <c r="F2412" s="73"/>
      <c r="G2412" s="70"/>
      <c r="H2412" s="74"/>
      <c r="I2412" s="75"/>
      <c r="J2412" s="75"/>
      <c r="K2412" s="36"/>
      <c r="L2412" s="82"/>
      <c r="M2412" s="82"/>
      <c r="N2412" s="77"/>
      <c r="O2412" s="84" t="s">
        <v>3348</v>
      </c>
      <c r="P2412" s="86">
        <v>42750.357673611114</v>
      </c>
      <c r="Q2412" s="84" t="s">
        <v>4723</v>
      </c>
      <c r="R2412" s="84"/>
      <c r="S2412" s="84"/>
      <c r="T2412" s="84"/>
      <c r="U2412" s="86">
        <v>42750.357673611114</v>
      </c>
      <c r="V2412" s="87" t="s">
        <v>8804</v>
      </c>
      <c r="W2412" s="84"/>
      <c r="X2412" s="84"/>
      <c r="Y2412" s="90" t="s">
        <v>11829</v>
      </c>
      <c r="Z2412" s="84"/>
      <c r="AA2412" s="84" t="b">
        <v>0</v>
      </c>
      <c r="AB2412" s="84">
        <v>0</v>
      </c>
      <c r="AC2412" s="90" t="s">
        <v>13180</v>
      </c>
      <c r="AD2412" s="84" t="b">
        <v>0</v>
      </c>
      <c r="AE2412" s="84" t="s">
        <v>13611</v>
      </c>
      <c r="AF2412" s="84"/>
      <c r="AG2412" s="90" t="s">
        <v>13180</v>
      </c>
      <c r="AH2412" s="84" t="b">
        <v>0</v>
      </c>
      <c r="AI2412" s="84">
        <v>13</v>
      </c>
      <c r="AJ2412" s="90" t="s">
        <v>11972</v>
      </c>
      <c r="AK2412" s="84" t="s">
        <v>13707</v>
      </c>
      <c r="AL2412" s="84" t="b">
        <v>0</v>
      </c>
      <c r="AM2412" s="90" t="s">
        <v>11972</v>
      </c>
      <c r="AN2412" s="84">
        <v>0</v>
      </c>
      <c r="AO2412" s="84">
        <v>0</v>
      </c>
      <c r="AP2412" s="84"/>
      <c r="AQ2412" s="84"/>
      <c r="AR2412" s="84"/>
      <c r="AS2412" s="84"/>
      <c r="AT2412" s="84"/>
      <c r="AU2412" s="84"/>
      <c r="AV2412" s="84"/>
      <c r="AW2412" s="84"/>
    </row>
    <row r="2413" spans="1:49" x14ac:dyDescent="0.25">
      <c r="A2413" s="69" t="s">
        <v>2147</v>
      </c>
      <c r="B2413" s="69" t="s">
        <v>3199</v>
      </c>
      <c r="C2413" s="70"/>
      <c r="D2413" s="71"/>
      <c r="E2413" s="72"/>
      <c r="F2413" s="73"/>
      <c r="G2413" s="70"/>
      <c r="H2413" s="74"/>
      <c r="I2413" s="75"/>
      <c r="J2413" s="75"/>
      <c r="K2413" s="36"/>
      <c r="L2413" s="82"/>
      <c r="M2413" s="82"/>
      <c r="N2413" s="77"/>
      <c r="O2413" s="84" t="s">
        <v>3349</v>
      </c>
      <c r="P2413" s="86">
        <v>42750.358425925922</v>
      </c>
      <c r="Q2413" s="84" t="s">
        <v>4766</v>
      </c>
      <c r="R2413" s="84"/>
      <c r="S2413" s="84"/>
      <c r="T2413" s="84" t="s">
        <v>6545</v>
      </c>
      <c r="U2413" s="86">
        <v>42750.358425925922</v>
      </c>
      <c r="V2413" s="87" t="s">
        <v>8805</v>
      </c>
      <c r="W2413" s="84"/>
      <c r="X2413" s="84"/>
      <c r="Y2413" s="90" t="s">
        <v>11830</v>
      </c>
      <c r="Z2413" s="90" t="s">
        <v>13070</v>
      </c>
      <c r="AA2413" s="84" t="b">
        <v>0</v>
      </c>
      <c r="AB2413" s="84">
        <v>1</v>
      </c>
      <c r="AC2413" s="90" t="s">
        <v>13487</v>
      </c>
      <c r="AD2413" s="84" t="b">
        <v>0</v>
      </c>
      <c r="AE2413" s="84" t="s">
        <v>13611</v>
      </c>
      <c r="AF2413" s="84"/>
      <c r="AG2413" s="90" t="s">
        <v>13180</v>
      </c>
      <c r="AH2413" s="84" t="b">
        <v>0</v>
      </c>
      <c r="AI2413" s="84">
        <v>0</v>
      </c>
      <c r="AJ2413" s="90" t="s">
        <v>13180</v>
      </c>
      <c r="AK2413" s="84" t="s">
        <v>13707</v>
      </c>
      <c r="AL2413" s="84" t="b">
        <v>0</v>
      </c>
      <c r="AM2413" s="90" t="s">
        <v>13070</v>
      </c>
      <c r="AN2413" s="84">
        <v>0</v>
      </c>
      <c r="AO2413" s="84">
        <v>0</v>
      </c>
      <c r="AP2413" s="84"/>
      <c r="AQ2413" s="84"/>
      <c r="AR2413" s="84"/>
      <c r="AS2413" s="84"/>
      <c r="AT2413" s="84"/>
      <c r="AU2413" s="84"/>
      <c r="AV2413" s="84"/>
      <c r="AW2413" s="84"/>
    </row>
    <row r="2414" spans="1:49" x14ac:dyDescent="0.25">
      <c r="A2414" s="69" t="s">
        <v>2148</v>
      </c>
      <c r="B2414" s="69" t="s">
        <v>2852</v>
      </c>
      <c r="C2414" s="70"/>
      <c r="D2414" s="71"/>
      <c r="E2414" s="72"/>
      <c r="F2414" s="73"/>
      <c r="G2414" s="70"/>
      <c r="H2414" s="74"/>
      <c r="I2414" s="75"/>
      <c r="J2414" s="75"/>
      <c r="K2414" s="36"/>
      <c r="L2414" s="82"/>
      <c r="M2414" s="82"/>
      <c r="N2414" s="77"/>
      <c r="O2414" s="84" t="s">
        <v>3348</v>
      </c>
      <c r="P2414" s="86">
        <v>42745.69835648148</v>
      </c>
      <c r="Q2414" s="84" t="s">
        <v>4767</v>
      </c>
      <c r="R2414" s="87" t="s">
        <v>5949</v>
      </c>
      <c r="S2414" s="84" t="s">
        <v>6300</v>
      </c>
      <c r="T2414" s="84"/>
      <c r="U2414" s="86">
        <v>42745.69835648148</v>
      </c>
      <c r="V2414" s="87" t="s">
        <v>8806</v>
      </c>
      <c r="W2414" s="84"/>
      <c r="X2414" s="84"/>
      <c r="Y2414" s="90" t="s">
        <v>11831</v>
      </c>
      <c r="Z2414" s="84"/>
      <c r="AA2414" s="84" t="b">
        <v>0</v>
      </c>
      <c r="AB2414" s="84">
        <v>0</v>
      </c>
      <c r="AC2414" s="90" t="s">
        <v>13180</v>
      </c>
      <c r="AD2414" s="84" t="b">
        <v>0</v>
      </c>
      <c r="AE2414" s="84" t="s">
        <v>13611</v>
      </c>
      <c r="AF2414" s="84"/>
      <c r="AG2414" s="90" t="s">
        <v>13180</v>
      </c>
      <c r="AH2414" s="84" t="b">
        <v>0</v>
      </c>
      <c r="AI2414" s="84">
        <v>0</v>
      </c>
      <c r="AJ2414" s="90" t="s">
        <v>13180</v>
      </c>
      <c r="AK2414" s="84" t="s">
        <v>13706</v>
      </c>
      <c r="AL2414" s="84" t="b">
        <v>0</v>
      </c>
      <c r="AM2414" s="90" t="s">
        <v>11831</v>
      </c>
      <c r="AN2414" s="84">
        <v>0</v>
      </c>
      <c r="AO2414" s="84">
        <v>0</v>
      </c>
      <c r="AP2414" s="84"/>
      <c r="AQ2414" s="84"/>
      <c r="AR2414" s="84"/>
      <c r="AS2414" s="84"/>
      <c r="AT2414" s="84"/>
      <c r="AU2414" s="84"/>
      <c r="AV2414" s="84"/>
      <c r="AW2414" s="84"/>
    </row>
    <row r="2415" spans="1:49" x14ac:dyDescent="0.25">
      <c r="A2415" s="69" t="s">
        <v>2149</v>
      </c>
      <c r="B2415" s="69" t="s">
        <v>2148</v>
      </c>
      <c r="C2415" s="70"/>
      <c r="D2415" s="71"/>
      <c r="E2415" s="72"/>
      <c r="F2415" s="73"/>
      <c r="G2415" s="70"/>
      <c r="H2415" s="74"/>
      <c r="I2415" s="75"/>
      <c r="J2415" s="75"/>
      <c r="K2415" s="36"/>
      <c r="L2415" s="82"/>
      <c r="M2415" s="82"/>
      <c r="N2415" s="77"/>
      <c r="O2415" s="84" t="s">
        <v>3348</v>
      </c>
      <c r="P2415" s="86">
        <v>42750.36178240741</v>
      </c>
      <c r="Q2415" s="84" t="s">
        <v>4768</v>
      </c>
      <c r="R2415" s="87" t="s">
        <v>5748</v>
      </c>
      <c r="S2415" s="84" t="s">
        <v>6300</v>
      </c>
      <c r="T2415" s="84"/>
      <c r="U2415" s="86">
        <v>42750.36178240741</v>
      </c>
      <c r="V2415" s="87" t="s">
        <v>8807</v>
      </c>
      <c r="W2415" s="84"/>
      <c r="X2415" s="84"/>
      <c r="Y2415" s="90" t="s">
        <v>11832</v>
      </c>
      <c r="Z2415" s="84"/>
      <c r="AA2415" s="84" t="b">
        <v>0</v>
      </c>
      <c r="AB2415" s="84">
        <v>0</v>
      </c>
      <c r="AC2415" s="90" t="s">
        <v>13180</v>
      </c>
      <c r="AD2415" s="84" t="b">
        <v>0</v>
      </c>
      <c r="AE2415" s="84" t="s">
        <v>13611</v>
      </c>
      <c r="AF2415" s="84"/>
      <c r="AG2415" s="90" t="s">
        <v>13180</v>
      </c>
      <c r="AH2415" s="84" t="b">
        <v>0</v>
      </c>
      <c r="AI2415" s="84">
        <v>0</v>
      </c>
      <c r="AJ2415" s="90" t="s">
        <v>13180</v>
      </c>
      <c r="AK2415" s="84" t="s">
        <v>13718</v>
      </c>
      <c r="AL2415" s="84" t="b">
        <v>0</v>
      </c>
      <c r="AM2415" s="90" t="s">
        <v>11832</v>
      </c>
      <c r="AN2415" s="84">
        <v>0</v>
      </c>
      <c r="AO2415" s="84">
        <v>0</v>
      </c>
      <c r="AP2415" s="84"/>
      <c r="AQ2415" s="84"/>
      <c r="AR2415" s="84"/>
      <c r="AS2415" s="84"/>
      <c r="AT2415" s="84"/>
      <c r="AU2415" s="84"/>
      <c r="AV2415" s="84"/>
      <c r="AW2415" s="84"/>
    </row>
    <row r="2416" spans="1:49" x14ac:dyDescent="0.25">
      <c r="A2416" s="69" t="s">
        <v>2149</v>
      </c>
      <c r="B2416" s="69" t="s">
        <v>2852</v>
      </c>
      <c r="C2416" s="70"/>
      <c r="D2416" s="71"/>
      <c r="E2416" s="72"/>
      <c r="F2416" s="73"/>
      <c r="G2416" s="70"/>
      <c r="H2416" s="74"/>
      <c r="I2416" s="75"/>
      <c r="J2416" s="75"/>
      <c r="K2416" s="36"/>
      <c r="L2416" s="82"/>
      <c r="M2416" s="82"/>
      <c r="N2416" s="77"/>
      <c r="O2416" s="84" t="s">
        <v>3348</v>
      </c>
      <c r="P2416" s="86">
        <v>42750.36178240741</v>
      </c>
      <c r="Q2416" s="84" t="s">
        <v>4768</v>
      </c>
      <c r="R2416" s="87" t="s">
        <v>5748</v>
      </c>
      <c r="S2416" s="84" t="s">
        <v>6300</v>
      </c>
      <c r="T2416" s="84"/>
      <c r="U2416" s="86">
        <v>42750.36178240741</v>
      </c>
      <c r="V2416" s="87" t="s">
        <v>8807</v>
      </c>
      <c r="W2416" s="84"/>
      <c r="X2416" s="84"/>
      <c r="Y2416" s="90" t="s">
        <v>11832</v>
      </c>
      <c r="Z2416" s="84"/>
      <c r="AA2416" s="84" t="b">
        <v>0</v>
      </c>
      <c r="AB2416" s="84">
        <v>0</v>
      </c>
      <c r="AC2416" s="90" t="s">
        <v>13180</v>
      </c>
      <c r="AD2416" s="84" t="b">
        <v>0</v>
      </c>
      <c r="AE2416" s="84" t="s">
        <v>13611</v>
      </c>
      <c r="AF2416" s="84"/>
      <c r="AG2416" s="90" t="s">
        <v>13180</v>
      </c>
      <c r="AH2416" s="84" t="b">
        <v>0</v>
      </c>
      <c r="AI2416" s="84">
        <v>0</v>
      </c>
      <c r="AJ2416" s="90" t="s">
        <v>13180</v>
      </c>
      <c r="AK2416" s="84" t="s">
        <v>13718</v>
      </c>
      <c r="AL2416" s="84" t="b">
        <v>0</v>
      </c>
      <c r="AM2416" s="90" t="s">
        <v>11832</v>
      </c>
      <c r="AN2416" s="84">
        <v>0</v>
      </c>
      <c r="AO2416" s="84">
        <v>0</v>
      </c>
      <c r="AP2416" s="84"/>
      <c r="AQ2416" s="84"/>
      <c r="AR2416" s="84"/>
      <c r="AS2416" s="84"/>
      <c r="AT2416" s="84"/>
      <c r="AU2416" s="84"/>
      <c r="AV2416" s="84"/>
      <c r="AW2416" s="84"/>
    </row>
    <row r="2417" spans="1:49" x14ac:dyDescent="0.25">
      <c r="A2417" s="69" t="s">
        <v>2150</v>
      </c>
      <c r="B2417" s="69" t="s">
        <v>2150</v>
      </c>
      <c r="C2417" s="70"/>
      <c r="D2417" s="71"/>
      <c r="E2417" s="72"/>
      <c r="F2417" s="73"/>
      <c r="G2417" s="70"/>
      <c r="H2417" s="74"/>
      <c r="I2417" s="75"/>
      <c r="J2417" s="75"/>
      <c r="K2417" s="36"/>
      <c r="L2417" s="82"/>
      <c r="M2417" s="82"/>
      <c r="N2417" s="77"/>
      <c r="O2417" s="84" t="s">
        <v>179</v>
      </c>
      <c r="P2417" s="86">
        <v>42749.88003472222</v>
      </c>
      <c r="Q2417" s="84" t="s">
        <v>4769</v>
      </c>
      <c r="R2417" s="84"/>
      <c r="S2417" s="84"/>
      <c r="T2417" s="84"/>
      <c r="U2417" s="86">
        <v>42749.88003472222</v>
      </c>
      <c r="V2417" s="87" t="s">
        <v>8808</v>
      </c>
      <c r="W2417" s="84"/>
      <c r="X2417" s="84"/>
      <c r="Y2417" s="90" t="s">
        <v>11833</v>
      </c>
      <c r="Z2417" s="84"/>
      <c r="AA2417" s="84" t="b">
        <v>0</v>
      </c>
      <c r="AB2417" s="84">
        <v>12</v>
      </c>
      <c r="AC2417" s="90" t="s">
        <v>13180</v>
      </c>
      <c r="AD2417" s="84" t="b">
        <v>0</v>
      </c>
      <c r="AE2417" s="84" t="s">
        <v>13611</v>
      </c>
      <c r="AF2417" s="84"/>
      <c r="AG2417" s="90" t="s">
        <v>13180</v>
      </c>
      <c r="AH2417" s="84" t="b">
        <v>0</v>
      </c>
      <c r="AI2417" s="84">
        <v>1</v>
      </c>
      <c r="AJ2417" s="90" t="s">
        <v>13180</v>
      </c>
      <c r="AK2417" s="84" t="s">
        <v>13715</v>
      </c>
      <c r="AL2417" s="84" t="b">
        <v>0</v>
      </c>
      <c r="AM2417" s="90" t="s">
        <v>11833</v>
      </c>
      <c r="AN2417" s="84">
        <v>0</v>
      </c>
      <c r="AO2417" s="84">
        <v>0</v>
      </c>
      <c r="AP2417" s="84"/>
      <c r="AQ2417" s="84"/>
      <c r="AR2417" s="84"/>
      <c r="AS2417" s="84"/>
      <c r="AT2417" s="84"/>
      <c r="AU2417" s="84"/>
      <c r="AV2417" s="84"/>
      <c r="AW2417" s="84"/>
    </row>
    <row r="2418" spans="1:49" x14ac:dyDescent="0.25">
      <c r="A2418" s="69" t="s">
        <v>2151</v>
      </c>
      <c r="B2418" s="69" t="s">
        <v>2150</v>
      </c>
      <c r="C2418" s="70"/>
      <c r="D2418" s="71"/>
      <c r="E2418" s="72"/>
      <c r="F2418" s="73"/>
      <c r="G2418" s="70"/>
      <c r="H2418" s="74"/>
      <c r="I2418" s="75"/>
      <c r="J2418" s="75"/>
      <c r="K2418" s="36"/>
      <c r="L2418" s="82"/>
      <c r="M2418" s="82"/>
      <c r="N2418" s="77"/>
      <c r="O2418" s="84" t="s">
        <v>3348</v>
      </c>
      <c r="P2418" s="86">
        <v>42750.365925925929</v>
      </c>
      <c r="Q2418" s="84" t="s">
        <v>4770</v>
      </c>
      <c r="R2418" s="84"/>
      <c r="S2418" s="84"/>
      <c r="T2418" s="84"/>
      <c r="U2418" s="86">
        <v>42750.365925925929</v>
      </c>
      <c r="V2418" s="87" t="s">
        <v>8809</v>
      </c>
      <c r="W2418" s="84"/>
      <c r="X2418" s="84"/>
      <c r="Y2418" s="90" t="s">
        <v>11834</v>
      </c>
      <c r="Z2418" s="84"/>
      <c r="AA2418" s="84" t="b">
        <v>0</v>
      </c>
      <c r="AB2418" s="84">
        <v>0</v>
      </c>
      <c r="AC2418" s="90" t="s">
        <v>13180</v>
      </c>
      <c r="AD2418" s="84" t="b">
        <v>0</v>
      </c>
      <c r="AE2418" s="84" t="s">
        <v>13611</v>
      </c>
      <c r="AF2418" s="84"/>
      <c r="AG2418" s="90" t="s">
        <v>13180</v>
      </c>
      <c r="AH2418" s="84" t="b">
        <v>0</v>
      </c>
      <c r="AI2418" s="84">
        <v>1</v>
      </c>
      <c r="AJ2418" s="90" t="s">
        <v>11833</v>
      </c>
      <c r="AK2418" s="84" t="s">
        <v>13707</v>
      </c>
      <c r="AL2418" s="84" t="b">
        <v>0</v>
      </c>
      <c r="AM2418" s="90" t="s">
        <v>11833</v>
      </c>
      <c r="AN2418" s="84">
        <v>0</v>
      </c>
      <c r="AO2418" s="84">
        <v>0</v>
      </c>
      <c r="AP2418" s="84"/>
      <c r="AQ2418" s="84"/>
      <c r="AR2418" s="84"/>
      <c r="AS2418" s="84"/>
      <c r="AT2418" s="84"/>
      <c r="AU2418" s="84"/>
      <c r="AV2418" s="84"/>
      <c r="AW2418" s="84"/>
    </row>
    <row r="2419" spans="1:49" x14ac:dyDescent="0.25">
      <c r="A2419" s="69" t="s">
        <v>2152</v>
      </c>
      <c r="B2419" s="69" t="s">
        <v>2548</v>
      </c>
      <c r="C2419" s="70"/>
      <c r="D2419" s="71"/>
      <c r="E2419" s="72"/>
      <c r="F2419" s="73"/>
      <c r="G2419" s="70"/>
      <c r="H2419" s="74"/>
      <c r="I2419" s="75"/>
      <c r="J2419" s="75"/>
      <c r="K2419" s="36"/>
      <c r="L2419" s="82"/>
      <c r="M2419" s="82"/>
      <c r="N2419" s="77"/>
      <c r="O2419" s="84" t="s">
        <v>3348</v>
      </c>
      <c r="P2419" s="86">
        <v>42750.39471064815</v>
      </c>
      <c r="Q2419" s="84" t="s">
        <v>3409</v>
      </c>
      <c r="R2419" s="84"/>
      <c r="S2419" s="84"/>
      <c r="T2419" s="84" t="s">
        <v>6395</v>
      </c>
      <c r="U2419" s="86">
        <v>42750.39471064815</v>
      </c>
      <c r="V2419" s="87" t="s">
        <v>8810</v>
      </c>
      <c r="W2419" s="84"/>
      <c r="X2419" s="84"/>
      <c r="Y2419" s="90" t="s">
        <v>11835</v>
      </c>
      <c r="Z2419" s="84"/>
      <c r="AA2419" s="84" t="b">
        <v>0</v>
      </c>
      <c r="AB2419" s="84">
        <v>0</v>
      </c>
      <c r="AC2419" s="90" t="s">
        <v>13180</v>
      </c>
      <c r="AD2419" s="84" t="b">
        <v>0</v>
      </c>
      <c r="AE2419" s="84" t="s">
        <v>13613</v>
      </c>
      <c r="AF2419" s="84"/>
      <c r="AG2419" s="90" t="s">
        <v>13180</v>
      </c>
      <c r="AH2419" s="84" t="b">
        <v>0</v>
      </c>
      <c r="AI2419" s="84">
        <v>2</v>
      </c>
      <c r="AJ2419" s="90" t="s">
        <v>13677</v>
      </c>
      <c r="AK2419" s="84" t="s">
        <v>13707</v>
      </c>
      <c r="AL2419" s="84" t="b">
        <v>0</v>
      </c>
      <c r="AM2419" s="90" t="s">
        <v>13677</v>
      </c>
      <c r="AN2419" s="84">
        <v>0</v>
      </c>
      <c r="AO2419" s="84">
        <v>0</v>
      </c>
      <c r="AP2419" s="84"/>
      <c r="AQ2419" s="84"/>
      <c r="AR2419" s="84"/>
      <c r="AS2419" s="84"/>
      <c r="AT2419" s="84"/>
      <c r="AU2419" s="84"/>
      <c r="AV2419" s="84"/>
      <c r="AW2419" s="84"/>
    </row>
    <row r="2420" spans="1:49" x14ac:dyDescent="0.25">
      <c r="A2420" s="69" t="s">
        <v>2153</v>
      </c>
      <c r="B2420" s="69" t="s">
        <v>2153</v>
      </c>
      <c r="C2420" s="70"/>
      <c r="D2420" s="71"/>
      <c r="E2420" s="72"/>
      <c r="F2420" s="73"/>
      <c r="G2420" s="70"/>
      <c r="H2420" s="74"/>
      <c r="I2420" s="75"/>
      <c r="J2420" s="75"/>
      <c r="K2420" s="36"/>
      <c r="L2420" s="82"/>
      <c r="M2420" s="82"/>
      <c r="N2420" s="77"/>
      <c r="O2420" s="84" t="s">
        <v>179</v>
      </c>
      <c r="P2420" s="86">
        <v>42750.435833333337</v>
      </c>
      <c r="Q2420" s="84" t="s">
        <v>4769</v>
      </c>
      <c r="R2420" s="84"/>
      <c r="S2420" s="84"/>
      <c r="T2420" s="84"/>
      <c r="U2420" s="86">
        <v>42750.435833333337</v>
      </c>
      <c r="V2420" s="87" t="s">
        <v>8811</v>
      </c>
      <c r="W2420" s="84"/>
      <c r="X2420" s="84"/>
      <c r="Y2420" s="90" t="s">
        <v>11836</v>
      </c>
      <c r="Z2420" s="84"/>
      <c r="AA2420" s="84" t="b">
        <v>0</v>
      </c>
      <c r="AB2420" s="84">
        <v>0</v>
      </c>
      <c r="AC2420" s="90" t="s">
        <v>13180</v>
      </c>
      <c r="AD2420" s="84" t="b">
        <v>0</v>
      </c>
      <c r="AE2420" s="84" t="s">
        <v>13611</v>
      </c>
      <c r="AF2420" s="84"/>
      <c r="AG2420" s="90" t="s">
        <v>13180</v>
      </c>
      <c r="AH2420" s="84" t="b">
        <v>0</v>
      </c>
      <c r="AI2420" s="84">
        <v>0</v>
      </c>
      <c r="AJ2420" s="90" t="s">
        <v>13180</v>
      </c>
      <c r="AK2420" s="84" t="s">
        <v>13706</v>
      </c>
      <c r="AL2420" s="84" t="b">
        <v>0</v>
      </c>
      <c r="AM2420" s="90" t="s">
        <v>11836</v>
      </c>
      <c r="AN2420" s="84">
        <v>0</v>
      </c>
      <c r="AO2420" s="84">
        <v>0</v>
      </c>
      <c r="AP2420" s="84"/>
      <c r="AQ2420" s="84"/>
      <c r="AR2420" s="84"/>
      <c r="AS2420" s="84"/>
      <c r="AT2420" s="84"/>
      <c r="AU2420" s="84"/>
      <c r="AV2420" s="84"/>
      <c r="AW2420" s="84"/>
    </row>
    <row r="2421" spans="1:49" x14ac:dyDescent="0.25">
      <c r="A2421" s="69" t="s">
        <v>2154</v>
      </c>
      <c r="B2421" s="69" t="s">
        <v>3200</v>
      </c>
      <c r="C2421" s="70"/>
      <c r="D2421" s="71"/>
      <c r="E2421" s="72"/>
      <c r="F2421" s="73"/>
      <c r="G2421" s="70"/>
      <c r="H2421" s="74"/>
      <c r="I2421" s="75"/>
      <c r="J2421" s="75"/>
      <c r="K2421" s="36"/>
      <c r="L2421" s="82"/>
      <c r="M2421" s="82"/>
      <c r="N2421" s="77"/>
      <c r="O2421" s="84" t="s">
        <v>3348</v>
      </c>
      <c r="P2421" s="86">
        <v>42750.455729166664</v>
      </c>
      <c r="Q2421" s="84" t="s">
        <v>4771</v>
      </c>
      <c r="R2421" s="84"/>
      <c r="S2421" s="84"/>
      <c r="T2421" s="84"/>
      <c r="U2421" s="86">
        <v>42750.455729166664</v>
      </c>
      <c r="V2421" s="87" t="s">
        <v>8812</v>
      </c>
      <c r="W2421" s="84"/>
      <c r="X2421" s="84"/>
      <c r="Y2421" s="90" t="s">
        <v>11837</v>
      </c>
      <c r="Z2421" s="90" t="s">
        <v>13071</v>
      </c>
      <c r="AA2421" s="84" t="b">
        <v>0</v>
      </c>
      <c r="AB2421" s="84">
        <v>0</v>
      </c>
      <c r="AC2421" s="90" t="s">
        <v>13488</v>
      </c>
      <c r="AD2421" s="84" t="b">
        <v>0</v>
      </c>
      <c r="AE2421" s="84" t="s">
        <v>13611</v>
      </c>
      <c r="AF2421" s="84"/>
      <c r="AG2421" s="90" t="s">
        <v>13180</v>
      </c>
      <c r="AH2421" s="84" t="b">
        <v>0</v>
      </c>
      <c r="AI2421" s="84">
        <v>0</v>
      </c>
      <c r="AJ2421" s="90" t="s">
        <v>13180</v>
      </c>
      <c r="AK2421" s="84" t="s">
        <v>13706</v>
      </c>
      <c r="AL2421" s="84" t="b">
        <v>0</v>
      </c>
      <c r="AM2421" s="90" t="s">
        <v>13071</v>
      </c>
      <c r="AN2421" s="84">
        <v>0</v>
      </c>
      <c r="AO2421" s="84">
        <v>0</v>
      </c>
      <c r="AP2421" s="84"/>
      <c r="AQ2421" s="84"/>
      <c r="AR2421" s="84"/>
      <c r="AS2421" s="84"/>
      <c r="AT2421" s="84"/>
      <c r="AU2421" s="84"/>
      <c r="AV2421" s="84"/>
      <c r="AW2421" s="84"/>
    </row>
    <row r="2422" spans="1:49" x14ac:dyDescent="0.25">
      <c r="A2422" s="69" t="s">
        <v>2154</v>
      </c>
      <c r="B2422" s="69" t="s">
        <v>3201</v>
      </c>
      <c r="C2422" s="70"/>
      <c r="D2422" s="71"/>
      <c r="E2422" s="72"/>
      <c r="F2422" s="73"/>
      <c r="G2422" s="70"/>
      <c r="H2422" s="74"/>
      <c r="I2422" s="75"/>
      <c r="J2422" s="75"/>
      <c r="K2422" s="36"/>
      <c r="L2422" s="82"/>
      <c r="M2422" s="82"/>
      <c r="N2422" s="77"/>
      <c r="O2422" s="84" t="s">
        <v>3349</v>
      </c>
      <c r="P2422" s="86">
        <v>42750.455729166664</v>
      </c>
      <c r="Q2422" s="84" t="s">
        <v>4771</v>
      </c>
      <c r="R2422" s="84"/>
      <c r="S2422" s="84"/>
      <c r="T2422" s="84"/>
      <c r="U2422" s="86">
        <v>42750.455729166664</v>
      </c>
      <c r="V2422" s="87" t="s">
        <v>8812</v>
      </c>
      <c r="W2422" s="84"/>
      <c r="X2422" s="84"/>
      <c r="Y2422" s="90" t="s">
        <v>11837</v>
      </c>
      <c r="Z2422" s="90" t="s">
        <v>13071</v>
      </c>
      <c r="AA2422" s="84" t="b">
        <v>0</v>
      </c>
      <c r="AB2422" s="84">
        <v>0</v>
      </c>
      <c r="AC2422" s="90" t="s">
        <v>13488</v>
      </c>
      <c r="AD2422" s="84" t="b">
        <v>0</v>
      </c>
      <c r="AE2422" s="84" t="s">
        <v>13611</v>
      </c>
      <c r="AF2422" s="84"/>
      <c r="AG2422" s="90" t="s">
        <v>13180</v>
      </c>
      <c r="AH2422" s="84" t="b">
        <v>0</v>
      </c>
      <c r="AI2422" s="84">
        <v>0</v>
      </c>
      <c r="AJ2422" s="90" t="s">
        <v>13180</v>
      </c>
      <c r="AK2422" s="84" t="s">
        <v>13706</v>
      </c>
      <c r="AL2422" s="84" t="b">
        <v>0</v>
      </c>
      <c r="AM2422" s="90" t="s">
        <v>13071</v>
      </c>
      <c r="AN2422" s="84">
        <v>0</v>
      </c>
      <c r="AO2422" s="84">
        <v>0</v>
      </c>
      <c r="AP2422" s="84"/>
      <c r="AQ2422" s="84"/>
      <c r="AR2422" s="84"/>
      <c r="AS2422" s="84"/>
      <c r="AT2422" s="84"/>
      <c r="AU2422" s="84"/>
      <c r="AV2422" s="84"/>
      <c r="AW2422" s="84"/>
    </row>
    <row r="2423" spans="1:49" x14ac:dyDescent="0.25">
      <c r="A2423" s="69" t="s">
        <v>2155</v>
      </c>
      <c r="B2423" s="69" t="s">
        <v>2155</v>
      </c>
      <c r="C2423" s="70"/>
      <c r="D2423" s="71"/>
      <c r="E2423" s="72"/>
      <c r="F2423" s="73"/>
      <c r="G2423" s="70"/>
      <c r="H2423" s="74"/>
      <c r="I2423" s="75"/>
      <c r="J2423" s="75"/>
      <c r="K2423" s="36"/>
      <c r="L2423" s="82"/>
      <c r="M2423" s="82"/>
      <c r="N2423" s="77"/>
      <c r="O2423" s="84" t="s">
        <v>179</v>
      </c>
      <c r="P2423" s="86">
        <v>42750.501666666663</v>
      </c>
      <c r="Q2423" s="84" t="s">
        <v>4772</v>
      </c>
      <c r="R2423" s="87" t="s">
        <v>5717</v>
      </c>
      <c r="S2423" s="84" t="s">
        <v>6317</v>
      </c>
      <c r="T2423" s="84" t="s">
        <v>6546</v>
      </c>
      <c r="U2423" s="86">
        <v>42750.501666666663</v>
      </c>
      <c r="V2423" s="87" t="s">
        <v>8813</v>
      </c>
      <c r="W2423" s="84"/>
      <c r="X2423" s="84"/>
      <c r="Y2423" s="90" t="s">
        <v>11838</v>
      </c>
      <c r="Z2423" s="84"/>
      <c r="AA2423" s="84" t="b">
        <v>0</v>
      </c>
      <c r="AB2423" s="84">
        <v>0</v>
      </c>
      <c r="AC2423" s="90" t="s">
        <v>13180</v>
      </c>
      <c r="AD2423" s="84" t="b">
        <v>0</v>
      </c>
      <c r="AE2423" s="84" t="s">
        <v>13611</v>
      </c>
      <c r="AF2423" s="84"/>
      <c r="AG2423" s="90" t="s">
        <v>13180</v>
      </c>
      <c r="AH2423" s="84" t="b">
        <v>0</v>
      </c>
      <c r="AI2423" s="84">
        <v>0</v>
      </c>
      <c r="AJ2423" s="90" t="s">
        <v>13180</v>
      </c>
      <c r="AK2423" s="84" t="s">
        <v>13762</v>
      </c>
      <c r="AL2423" s="84" t="b">
        <v>0</v>
      </c>
      <c r="AM2423" s="90" t="s">
        <v>11838</v>
      </c>
      <c r="AN2423" s="84">
        <v>0</v>
      </c>
      <c r="AO2423" s="84">
        <v>0</v>
      </c>
      <c r="AP2423" s="84"/>
      <c r="AQ2423" s="84"/>
      <c r="AR2423" s="84"/>
      <c r="AS2423" s="84"/>
      <c r="AT2423" s="84"/>
      <c r="AU2423" s="84"/>
      <c r="AV2423" s="84"/>
      <c r="AW2423" s="84"/>
    </row>
    <row r="2424" spans="1:49" x14ac:dyDescent="0.25">
      <c r="A2424" s="69" t="s">
        <v>2156</v>
      </c>
      <c r="B2424" s="69" t="s">
        <v>2156</v>
      </c>
      <c r="C2424" s="70"/>
      <c r="D2424" s="71"/>
      <c r="E2424" s="72"/>
      <c r="F2424" s="73"/>
      <c r="G2424" s="70"/>
      <c r="H2424" s="74"/>
      <c r="I2424" s="75"/>
      <c r="J2424" s="75"/>
      <c r="K2424" s="36"/>
      <c r="L2424" s="82"/>
      <c r="M2424" s="82"/>
      <c r="N2424" s="77"/>
      <c r="O2424" s="84" t="s">
        <v>179</v>
      </c>
      <c r="P2424" s="86">
        <v>42750.532534722224</v>
      </c>
      <c r="Q2424" s="84" t="s">
        <v>4773</v>
      </c>
      <c r="R2424" s="84"/>
      <c r="S2424" s="84"/>
      <c r="T2424" s="84"/>
      <c r="U2424" s="86">
        <v>42750.532534722224</v>
      </c>
      <c r="V2424" s="87" t="s">
        <v>8814</v>
      </c>
      <c r="W2424" s="84"/>
      <c r="X2424" s="84"/>
      <c r="Y2424" s="90" t="s">
        <v>11839</v>
      </c>
      <c r="Z2424" s="84"/>
      <c r="AA2424" s="84" t="b">
        <v>0</v>
      </c>
      <c r="AB2424" s="84">
        <v>0</v>
      </c>
      <c r="AC2424" s="90" t="s">
        <v>13180</v>
      </c>
      <c r="AD2424" s="84" t="b">
        <v>0</v>
      </c>
      <c r="AE2424" s="84" t="s">
        <v>13611</v>
      </c>
      <c r="AF2424" s="84"/>
      <c r="AG2424" s="90" t="s">
        <v>13180</v>
      </c>
      <c r="AH2424" s="84" t="b">
        <v>0</v>
      </c>
      <c r="AI2424" s="84">
        <v>0</v>
      </c>
      <c r="AJ2424" s="90" t="s">
        <v>13180</v>
      </c>
      <c r="AK2424" s="84" t="s">
        <v>13707</v>
      </c>
      <c r="AL2424" s="84" t="b">
        <v>0</v>
      </c>
      <c r="AM2424" s="90" t="s">
        <v>11839</v>
      </c>
      <c r="AN2424" s="84">
        <v>0</v>
      </c>
      <c r="AO2424" s="84">
        <v>0</v>
      </c>
      <c r="AP2424" s="84"/>
      <c r="AQ2424" s="84"/>
      <c r="AR2424" s="84"/>
      <c r="AS2424" s="84"/>
      <c r="AT2424" s="84"/>
      <c r="AU2424" s="84"/>
      <c r="AV2424" s="84"/>
      <c r="AW2424" s="84"/>
    </row>
    <row r="2425" spans="1:49" x14ac:dyDescent="0.25">
      <c r="A2425" s="69" t="s">
        <v>2157</v>
      </c>
      <c r="B2425" s="69" t="s">
        <v>3202</v>
      </c>
      <c r="C2425" s="70"/>
      <c r="D2425" s="71"/>
      <c r="E2425" s="72"/>
      <c r="F2425" s="73"/>
      <c r="G2425" s="70"/>
      <c r="H2425" s="74"/>
      <c r="I2425" s="75"/>
      <c r="J2425" s="75"/>
      <c r="K2425" s="36"/>
      <c r="L2425" s="82"/>
      <c r="M2425" s="82"/>
      <c r="N2425" s="77"/>
      <c r="O2425" s="84" t="s">
        <v>3349</v>
      </c>
      <c r="P2425" s="86">
        <v>42750.543194444443</v>
      </c>
      <c r="Q2425" s="84" t="s">
        <v>4774</v>
      </c>
      <c r="R2425" s="84"/>
      <c r="S2425" s="84"/>
      <c r="T2425" s="84"/>
      <c r="U2425" s="86">
        <v>42750.543194444443</v>
      </c>
      <c r="V2425" s="87" t="s">
        <v>8815</v>
      </c>
      <c r="W2425" s="84"/>
      <c r="X2425" s="84"/>
      <c r="Y2425" s="90" t="s">
        <v>11840</v>
      </c>
      <c r="Z2425" s="90" t="s">
        <v>13072</v>
      </c>
      <c r="AA2425" s="84" t="b">
        <v>0</v>
      </c>
      <c r="AB2425" s="84">
        <v>0</v>
      </c>
      <c r="AC2425" s="90" t="s">
        <v>13489</v>
      </c>
      <c r="AD2425" s="84" t="b">
        <v>0</v>
      </c>
      <c r="AE2425" s="84" t="s">
        <v>13611</v>
      </c>
      <c r="AF2425" s="84"/>
      <c r="AG2425" s="90" t="s">
        <v>13180</v>
      </c>
      <c r="AH2425" s="84" t="b">
        <v>0</v>
      </c>
      <c r="AI2425" s="84">
        <v>0</v>
      </c>
      <c r="AJ2425" s="90" t="s">
        <v>13180</v>
      </c>
      <c r="AK2425" s="84" t="s">
        <v>13711</v>
      </c>
      <c r="AL2425" s="84" t="b">
        <v>0</v>
      </c>
      <c r="AM2425" s="90" t="s">
        <v>13072</v>
      </c>
      <c r="AN2425" s="84">
        <v>0</v>
      </c>
      <c r="AO2425" s="84">
        <v>0</v>
      </c>
      <c r="AP2425" s="84"/>
      <c r="AQ2425" s="84"/>
      <c r="AR2425" s="84"/>
      <c r="AS2425" s="84"/>
      <c r="AT2425" s="84"/>
      <c r="AU2425" s="84"/>
      <c r="AV2425" s="84"/>
      <c r="AW2425" s="84"/>
    </row>
    <row r="2426" spans="1:49" x14ac:dyDescent="0.25">
      <c r="A2426" s="69" t="s">
        <v>2158</v>
      </c>
      <c r="B2426" s="69" t="s">
        <v>2894</v>
      </c>
      <c r="C2426" s="70"/>
      <c r="D2426" s="71"/>
      <c r="E2426" s="72"/>
      <c r="F2426" s="73"/>
      <c r="G2426" s="70"/>
      <c r="H2426" s="74"/>
      <c r="I2426" s="75"/>
      <c r="J2426" s="75"/>
      <c r="K2426" s="36"/>
      <c r="L2426" s="82"/>
      <c r="M2426" s="82"/>
      <c r="N2426" s="77"/>
      <c r="O2426" s="84" t="s">
        <v>3348</v>
      </c>
      <c r="P2426" s="86">
        <v>42750.54346064815</v>
      </c>
      <c r="Q2426" s="84" t="s">
        <v>4775</v>
      </c>
      <c r="R2426" s="84"/>
      <c r="S2426" s="84"/>
      <c r="T2426" s="84"/>
      <c r="U2426" s="86">
        <v>42750.54346064815</v>
      </c>
      <c r="V2426" s="87" t="s">
        <v>8816</v>
      </c>
      <c r="W2426" s="84"/>
      <c r="X2426" s="84"/>
      <c r="Y2426" s="90" t="s">
        <v>11841</v>
      </c>
      <c r="Z2426" s="90" t="s">
        <v>13073</v>
      </c>
      <c r="AA2426" s="84" t="b">
        <v>0</v>
      </c>
      <c r="AB2426" s="84">
        <v>1</v>
      </c>
      <c r="AC2426" s="90" t="s">
        <v>13490</v>
      </c>
      <c r="AD2426" s="84" t="b">
        <v>0</v>
      </c>
      <c r="AE2426" s="84" t="s">
        <v>13611</v>
      </c>
      <c r="AF2426" s="84"/>
      <c r="AG2426" s="90" t="s">
        <v>13180</v>
      </c>
      <c r="AH2426" s="84" t="b">
        <v>0</v>
      </c>
      <c r="AI2426" s="84">
        <v>0</v>
      </c>
      <c r="AJ2426" s="90" t="s">
        <v>13180</v>
      </c>
      <c r="AK2426" s="84" t="s">
        <v>13707</v>
      </c>
      <c r="AL2426" s="84" t="b">
        <v>0</v>
      </c>
      <c r="AM2426" s="90" t="s">
        <v>13073</v>
      </c>
      <c r="AN2426" s="84">
        <v>0</v>
      </c>
      <c r="AO2426" s="84">
        <v>0</v>
      </c>
      <c r="AP2426" s="84"/>
      <c r="AQ2426" s="84"/>
      <c r="AR2426" s="84"/>
      <c r="AS2426" s="84"/>
      <c r="AT2426" s="84"/>
      <c r="AU2426" s="84"/>
      <c r="AV2426" s="84"/>
      <c r="AW2426" s="84"/>
    </row>
    <row r="2427" spans="1:49" x14ac:dyDescent="0.25">
      <c r="A2427" s="69" t="s">
        <v>2158</v>
      </c>
      <c r="B2427" s="69" t="s">
        <v>3203</v>
      </c>
      <c r="C2427" s="70"/>
      <c r="D2427" s="71"/>
      <c r="E2427" s="72"/>
      <c r="F2427" s="73"/>
      <c r="G2427" s="70"/>
      <c r="H2427" s="74"/>
      <c r="I2427" s="75"/>
      <c r="J2427" s="75"/>
      <c r="K2427" s="36"/>
      <c r="L2427" s="82"/>
      <c r="M2427" s="82"/>
      <c r="N2427" s="77"/>
      <c r="O2427" s="84" t="s">
        <v>3349</v>
      </c>
      <c r="P2427" s="86">
        <v>42750.54346064815</v>
      </c>
      <c r="Q2427" s="84" t="s">
        <v>4775</v>
      </c>
      <c r="R2427" s="84"/>
      <c r="S2427" s="84"/>
      <c r="T2427" s="84"/>
      <c r="U2427" s="86">
        <v>42750.54346064815</v>
      </c>
      <c r="V2427" s="87" t="s">
        <v>8816</v>
      </c>
      <c r="W2427" s="84"/>
      <c r="X2427" s="84"/>
      <c r="Y2427" s="90" t="s">
        <v>11841</v>
      </c>
      <c r="Z2427" s="90" t="s">
        <v>13073</v>
      </c>
      <c r="AA2427" s="84" t="b">
        <v>0</v>
      </c>
      <c r="AB2427" s="84">
        <v>1</v>
      </c>
      <c r="AC2427" s="90" t="s">
        <v>13490</v>
      </c>
      <c r="AD2427" s="84" t="b">
        <v>0</v>
      </c>
      <c r="AE2427" s="84" t="s">
        <v>13611</v>
      </c>
      <c r="AF2427" s="84"/>
      <c r="AG2427" s="90" t="s">
        <v>13180</v>
      </c>
      <c r="AH2427" s="84" t="b">
        <v>0</v>
      </c>
      <c r="AI2427" s="84">
        <v>0</v>
      </c>
      <c r="AJ2427" s="90" t="s">
        <v>13180</v>
      </c>
      <c r="AK2427" s="84" t="s">
        <v>13707</v>
      </c>
      <c r="AL2427" s="84" t="b">
        <v>0</v>
      </c>
      <c r="AM2427" s="90" t="s">
        <v>13073</v>
      </c>
      <c r="AN2427" s="84">
        <v>0</v>
      </c>
      <c r="AO2427" s="84">
        <v>0</v>
      </c>
      <c r="AP2427" s="84"/>
      <c r="AQ2427" s="84"/>
      <c r="AR2427" s="84"/>
      <c r="AS2427" s="84"/>
      <c r="AT2427" s="84"/>
      <c r="AU2427" s="84"/>
      <c r="AV2427" s="84"/>
      <c r="AW2427" s="84"/>
    </row>
    <row r="2428" spans="1:49" x14ac:dyDescent="0.25">
      <c r="A2428" s="69" t="s">
        <v>2159</v>
      </c>
      <c r="B2428" s="69" t="s">
        <v>2159</v>
      </c>
      <c r="C2428" s="70"/>
      <c r="D2428" s="71"/>
      <c r="E2428" s="72"/>
      <c r="F2428" s="73"/>
      <c r="G2428" s="70"/>
      <c r="H2428" s="74"/>
      <c r="I2428" s="75"/>
      <c r="J2428" s="75"/>
      <c r="K2428" s="36"/>
      <c r="L2428" s="82"/>
      <c r="M2428" s="82"/>
      <c r="N2428" s="77"/>
      <c r="O2428" s="84" t="s">
        <v>179</v>
      </c>
      <c r="P2428" s="86">
        <v>42750.543715277781</v>
      </c>
      <c r="Q2428" s="84" t="s">
        <v>4776</v>
      </c>
      <c r="R2428" s="87" t="s">
        <v>5950</v>
      </c>
      <c r="S2428" s="84" t="s">
        <v>6361</v>
      </c>
      <c r="T2428" s="84"/>
      <c r="U2428" s="86">
        <v>42750.543715277781</v>
      </c>
      <c r="V2428" s="87" t="s">
        <v>8817</v>
      </c>
      <c r="W2428" s="84"/>
      <c r="X2428" s="84"/>
      <c r="Y2428" s="90" t="s">
        <v>11842</v>
      </c>
      <c r="Z2428" s="84"/>
      <c r="AA2428" s="84" t="b">
        <v>0</v>
      </c>
      <c r="AB2428" s="84">
        <v>0</v>
      </c>
      <c r="AC2428" s="90" t="s">
        <v>13180</v>
      </c>
      <c r="AD2428" s="84" t="b">
        <v>0</v>
      </c>
      <c r="AE2428" s="84" t="s">
        <v>13611</v>
      </c>
      <c r="AF2428" s="84"/>
      <c r="AG2428" s="90" t="s">
        <v>13180</v>
      </c>
      <c r="AH2428" s="84" t="b">
        <v>0</v>
      </c>
      <c r="AI2428" s="84">
        <v>0</v>
      </c>
      <c r="AJ2428" s="90" t="s">
        <v>13180</v>
      </c>
      <c r="AK2428" s="84" t="s">
        <v>13714</v>
      </c>
      <c r="AL2428" s="84" t="b">
        <v>0</v>
      </c>
      <c r="AM2428" s="90" t="s">
        <v>11842</v>
      </c>
      <c r="AN2428" s="84">
        <v>0</v>
      </c>
      <c r="AO2428" s="84">
        <v>0</v>
      </c>
      <c r="AP2428" s="84"/>
      <c r="AQ2428" s="84"/>
      <c r="AR2428" s="84"/>
      <c r="AS2428" s="84"/>
      <c r="AT2428" s="84"/>
      <c r="AU2428" s="84"/>
      <c r="AV2428" s="84"/>
      <c r="AW2428" s="84"/>
    </row>
    <row r="2429" spans="1:49" x14ac:dyDescent="0.25">
      <c r="A2429" s="69" t="s">
        <v>2160</v>
      </c>
      <c r="B2429" s="69" t="s">
        <v>2170</v>
      </c>
      <c r="C2429" s="70"/>
      <c r="D2429" s="71"/>
      <c r="E2429" s="72"/>
      <c r="F2429" s="73"/>
      <c r="G2429" s="70"/>
      <c r="H2429" s="74"/>
      <c r="I2429" s="75"/>
      <c r="J2429" s="75"/>
      <c r="K2429" s="36"/>
      <c r="L2429" s="82"/>
      <c r="M2429" s="82"/>
      <c r="N2429" s="77"/>
      <c r="O2429" s="84" t="s">
        <v>3348</v>
      </c>
      <c r="P2429" s="86">
        <v>42750.557476851849</v>
      </c>
      <c r="Q2429" s="84" t="s">
        <v>4777</v>
      </c>
      <c r="R2429" s="87" t="s">
        <v>5946</v>
      </c>
      <c r="S2429" s="84" t="s">
        <v>6300</v>
      </c>
      <c r="T2429" s="84"/>
      <c r="U2429" s="86">
        <v>42750.557476851849</v>
      </c>
      <c r="V2429" s="87" t="s">
        <v>8818</v>
      </c>
      <c r="W2429" s="84"/>
      <c r="X2429" s="84"/>
      <c r="Y2429" s="90" t="s">
        <v>11843</v>
      </c>
      <c r="Z2429" s="84"/>
      <c r="AA2429" s="84" t="b">
        <v>0</v>
      </c>
      <c r="AB2429" s="84">
        <v>0</v>
      </c>
      <c r="AC2429" s="90" t="s">
        <v>13180</v>
      </c>
      <c r="AD2429" s="84" t="b">
        <v>0</v>
      </c>
      <c r="AE2429" s="84" t="s">
        <v>13611</v>
      </c>
      <c r="AF2429" s="84"/>
      <c r="AG2429" s="90" t="s">
        <v>13180</v>
      </c>
      <c r="AH2429" s="84" t="b">
        <v>0</v>
      </c>
      <c r="AI2429" s="84">
        <v>2</v>
      </c>
      <c r="AJ2429" s="90" t="s">
        <v>11855</v>
      </c>
      <c r="AK2429" s="84" t="s">
        <v>13711</v>
      </c>
      <c r="AL2429" s="84" t="b">
        <v>0</v>
      </c>
      <c r="AM2429" s="90" t="s">
        <v>11855</v>
      </c>
      <c r="AN2429" s="84">
        <v>0</v>
      </c>
      <c r="AO2429" s="84">
        <v>0</v>
      </c>
      <c r="AP2429" s="84"/>
      <c r="AQ2429" s="84"/>
      <c r="AR2429" s="84"/>
      <c r="AS2429" s="84"/>
      <c r="AT2429" s="84"/>
      <c r="AU2429" s="84"/>
      <c r="AV2429" s="84"/>
      <c r="AW2429" s="84"/>
    </row>
    <row r="2430" spans="1:49" x14ac:dyDescent="0.25">
      <c r="A2430" s="69" t="s">
        <v>2160</v>
      </c>
      <c r="B2430" s="69" t="s">
        <v>2852</v>
      </c>
      <c r="C2430" s="70"/>
      <c r="D2430" s="71"/>
      <c r="E2430" s="72"/>
      <c r="F2430" s="73"/>
      <c r="G2430" s="70"/>
      <c r="H2430" s="74"/>
      <c r="I2430" s="75"/>
      <c r="J2430" s="75"/>
      <c r="K2430" s="36"/>
      <c r="L2430" s="82"/>
      <c r="M2430" s="82"/>
      <c r="N2430" s="77"/>
      <c r="O2430" s="84" t="s">
        <v>3348</v>
      </c>
      <c r="P2430" s="86">
        <v>42750.557476851849</v>
      </c>
      <c r="Q2430" s="84" t="s">
        <v>4777</v>
      </c>
      <c r="R2430" s="87" t="s">
        <v>5946</v>
      </c>
      <c r="S2430" s="84" t="s">
        <v>6300</v>
      </c>
      <c r="T2430" s="84"/>
      <c r="U2430" s="86">
        <v>42750.557476851849</v>
      </c>
      <c r="V2430" s="87" t="s">
        <v>8818</v>
      </c>
      <c r="W2430" s="84"/>
      <c r="X2430" s="84"/>
      <c r="Y2430" s="90" t="s">
        <v>11843</v>
      </c>
      <c r="Z2430" s="84"/>
      <c r="AA2430" s="84" t="b">
        <v>0</v>
      </c>
      <c r="AB2430" s="84">
        <v>0</v>
      </c>
      <c r="AC2430" s="90" t="s">
        <v>13180</v>
      </c>
      <c r="AD2430" s="84" t="b">
        <v>0</v>
      </c>
      <c r="AE2430" s="84" t="s">
        <v>13611</v>
      </c>
      <c r="AF2430" s="84"/>
      <c r="AG2430" s="90" t="s">
        <v>13180</v>
      </c>
      <c r="AH2430" s="84" t="b">
        <v>0</v>
      </c>
      <c r="AI2430" s="84">
        <v>2</v>
      </c>
      <c r="AJ2430" s="90" t="s">
        <v>11855</v>
      </c>
      <c r="AK2430" s="84" t="s">
        <v>13711</v>
      </c>
      <c r="AL2430" s="84" t="b">
        <v>0</v>
      </c>
      <c r="AM2430" s="90" t="s">
        <v>11855</v>
      </c>
      <c r="AN2430" s="84">
        <v>0</v>
      </c>
      <c r="AO2430" s="84">
        <v>0</v>
      </c>
      <c r="AP2430" s="84"/>
      <c r="AQ2430" s="84"/>
      <c r="AR2430" s="84"/>
      <c r="AS2430" s="84"/>
      <c r="AT2430" s="84"/>
      <c r="AU2430" s="84"/>
      <c r="AV2430" s="84"/>
      <c r="AW2430" s="84"/>
    </row>
    <row r="2431" spans="1:49" x14ac:dyDescent="0.25">
      <c r="A2431" s="69" t="s">
        <v>2160</v>
      </c>
      <c r="B2431" s="69" t="s">
        <v>2171</v>
      </c>
      <c r="C2431" s="70"/>
      <c r="D2431" s="71"/>
      <c r="E2431" s="72"/>
      <c r="F2431" s="73"/>
      <c r="G2431" s="70"/>
      <c r="H2431" s="74"/>
      <c r="I2431" s="75"/>
      <c r="J2431" s="75"/>
      <c r="K2431" s="36"/>
      <c r="L2431" s="82"/>
      <c r="M2431" s="82"/>
      <c r="N2431" s="77"/>
      <c r="O2431" s="84" t="s">
        <v>3348</v>
      </c>
      <c r="P2431" s="86">
        <v>42750.557476851849</v>
      </c>
      <c r="Q2431" s="84" t="s">
        <v>4777</v>
      </c>
      <c r="R2431" s="87" t="s">
        <v>5946</v>
      </c>
      <c r="S2431" s="84" t="s">
        <v>6300</v>
      </c>
      <c r="T2431" s="84"/>
      <c r="U2431" s="86">
        <v>42750.557476851849</v>
      </c>
      <c r="V2431" s="87" t="s">
        <v>8818</v>
      </c>
      <c r="W2431" s="84"/>
      <c r="X2431" s="84"/>
      <c r="Y2431" s="90" t="s">
        <v>11843</v>
      </c>
      <c r="Z2431" s="84"/>
      <c r="AA2431" s="84" t="b">
        <v>0</v>
      </c>
      <c r="AB2431" s="84">
        <v>0</v>
      </c>
      <c r="AC2431" s="90" t="s">
        <v>13180</v>
      </c>
      <c r="AD2431" s="84" t="b">
        <v>0</v>
      </c>
      <c r="AE2431" s="84" t="s">
        <v>13611</v>
      </c>
      <c r="AF2431" s="84"/>
      <c r="AG2431" s="90" t="s">
        <v>13180</v>
      </c>
      <c r="AH2431" s="84" t="b">
        <v>0</v>
      </c>
      <c r="AI2431" s="84">
        <v>2</v>
      </c>
      <c r="AJ2431" s="90" t="s">
        <v>11855</v>
      </c>
      <c r="AK2431" s="84" t="s">
        <v>13711</v>
      </c>
      <c r="AL2431" s="84" t="b">
        <v>0</v>
      </c>
      <c r="AM2431" s="90" t="s">
        <v>11855</v>
      </c>
      <c r="AN2431" s="84">
        <v>0</v>
      </c>
      <c r="AO2431" s="84">
        <v>0</v>
      </c>
      <c r="AP2431" s="84"/>
      <c r="AQ2431" s="84"/>
      <c r="AR2431" s="84"/>
      <c r="AS2431" s="84"/>
      <c r="AT2431" s="84"/>
      <c r="AU2431" s="84"/>
      <c r="AV2431" s="84"/>
      <c r="AW2431" s="84"/>
    </row>
    <row r="2432" spans="1:49" x14ac:dyDescent="0.25">
      <c r="A2432" s="69" t="s">
        <v>2161</v>
      </c>
      <c r="B2432" s="69" t="s">
        <v>3204</v>
      </c>
      <c r="C2432" s="70"/>
      <c r="D2432" s="71"/>
      <c r="E2432" s="72"/>
      <c r="F2432" s="73"/>
      <c r="G2432" s="70"/>
      <c r="H2432" s="74"/>
      <c r="I2432" s="75"/>
      <c r="J2432" s="75"/>
      <c r="K2432" s="36"/>
      <c r="L2432" s="82"/>
      <c r="M2432" s="82"/>
      <c r="N2432" s="77"/>
      <c r="O2432" s="84" t="s">
        <v>3348</v>
      </c>
      <c r="P2432" s="86">
        <v>42750.571932870371</v>
      </c>
      <c r="Q2432" s="84" t="s">
        <v>4778</v>
      </c>
      <c r="R2432" s="84"/>
      <c r="S2432" s="84"/>
      <c r="T2432" s="84"/>
      <c r="U2432" s="86">
        <v>42750.571932870371</v>
      </c>
      <c r="V2432" s="87" t="s">
        <v>8819</v>
      </c>
      <c r="W2432" s="84"/>
      <c r="X2432" s="84"/>
      <c r="Y2432" s="90" t="s">
        <v>11844</v>
      </c>
      <c r="Z2432" s="84"/>
      <c r="AA2432" s="84" t="b">
        <v>0</v>
      </c>
      <c r="AB2432" s="84">
        <v>0</v>
      </c>
      <c r="AC2432" s="90" t="s">
        <v>13180</v>
      </c>
      <c r="AD2432" s="84" t="b">
        <v>0</v>
      </c>
      <c r="AE2432" s="84" t="s">
        <v>13611</v>
      </c>
      <c r="AF2432" s="84"/>
      <c r="AG2432" s="90" t="s">
        <v>13180</v>
      </c>
      <c r="AH2432" s="84" t="b">
        <v>0</v>
      </c>
      <c r="AI2432" s="84">
        <v>0</v>
      </c>
      <c r="AJ2432" s="90" t="s">
        <v>13180</v>
      </c>
      <c r="AK2432" s="84" t="s">
        <v>13711</v>
      </c>
      <c r="AL2432" s="84" t="b">
        <v>0</v>
      </c>
      <c r="AM2432" s="90" t="s">
        <v>11844</v>
      </c>
      <c r="AN2432" s="84">
        <v>0</v>
      </c>
      <c r="AO2432" s="84">
        <v>0</v>
      </c>
      <c r="AP2432" s="84"/>
      <c r="AQ2432" s="84"/>
      <c r="AR2432" s="84"/>
      <c r="AS2432" s="84"/>
      <c r="AT2432" s="84"/>
      <c r="AU2432" s="84"/>
      <c r="AV2432" s="84"/>
      <c r="AW2432" s="84"/>
    </row>
    <row r="2433" spans="1:49" x14ac:dyDescent="0.25">
      <c r="A2433" s="69" t="s">
        <v>2162</v>
      </c>
      <c r="B2433" s="69" t="s">
        <v>2162</v>
      </c>
      <c r="C2433" s="70"/>
      <c r="D2433" s="71"/>
      <c r="E2433" s="72"/>
      <c r="F2433" s="73"/>
      <c r="G2433" s="70"/>
      <c r="H2433" s="74"/>
      <c r="I2433" s="75"/>
      <c r="J2433" s="75"/>
      <c r="K2433" s="36"/>
      <c r="L2433" s="82"/>
      <c r="M2433" s="82"/>
      <c r="N2433" s="77"/>
      <c r="O2433" s="84" t="s">
        <v>179</v>
      </c>
      <c r="P2433" s="86">
        <v>42747.162789351853</v>
      </c>
      <c r="Q2433" s="84" t="s">
        <v>4779</v>
      </c>
      <c r="R2433" s="84"/>
      <c r="S2433" s="84"/>
      <c r="T2433" s="84"/>
      <c r="U2433" s="86">
        <v>42747.162789351853</v>
      </c>
      <c r="V2433" s="87" t="s">
        <v>8820</v>
      </c>
      <c r="W2433" s="84"/>
      <c r="X2433" s="84"/>
      <c r="Y2433" s="90" t="s">
        <v>11845</v>
      </c>
      <c r="Z2433" s="84"/>
      <c r="AA2433" s="84" t="b">
        <v>0</v>
      </c>
      <c r="AB2433" s="84">
        <v>0</v>
      </c>
      <c r="AC2433" s="90" t="s">
        <v>13180</v>
      </c>
      <c r="AD2433" s="84" t="b">
        <v>0</v>
      </c>
      <c r="AE2433" s="84" t="s">
        <v>13611</v>
      </c>
      <c r="AF2433" s="84"/>
      <c r="AG2433" s="90" t="s">
        <v>13180</v>
      </c>
      <c r="AH2433" s="84" t="b">
        <v>0</v>
      </c>
      <c r="AI2433" s="84">
        <v>1</v>
      </c>
      <c r="AJ2433" s="90" t="s">
        <v>13180</v>
      </c>
      <c r="AK2433" s="84" t="s">
        <v>13707</v>
      </c>
      <c r="AL2433" s="84" t="b">
        <v>0</v>
      </c>
      <c r="AM2433" s="90" t="s">
        <v>11845</v>
      </c>
      <c r="AN2433" s="84">
        <v>0</v>
      </c>
      <c r="AO2433" s="84">
        <v>0</v>
      </c>
      <c r="AP2433" s="84"/>
      <c r="AQ2433" s="84"/>
      <c r="AR2433" s="84"/>
      <c r="AS2433" s="84"/>
      <c r="AT2433" s="84"/>
      <c r="AU2433" s="84"/>
      <c r="AV2433" s="84"/>
      <c r="AW2433" s="84"/>
    </row>
    <row r="2434" spans="1:49" x14ac:dyDescent="0.25">
      <c r="A2434" s="69" t="s">
        <v>2162</v>
      </c>
      <c r="B2434" s="69" t="s">
        <v>2162</v>
      </c>
      <c r="C2434" s="70"/>
      <c r="D2434" s="71"/>
      <c r="E2434" s="72"/>
      <c r="F2434" s="73"/>
      <c r="G2434" s="70"/>
      <c r="H2434" s="74"/>
      <c r="I2434" s="75"/>
      <c r="J2434" s="75"/>
      <c r="K2434" s="36"/>
      <c r="L2434" s="82"/>
      <c r="M2434" s="82"/>
      <c r="N2434" s="77"/>
      <c r="O2434" s="84" t="s">
        <v>179</v>
      </c>
      <c r="P2434" s="86">
        <v>42750.589560185188</v>
      </c>
      <c r="Q2434" s="84" t="s">
        <v>4780</v>
      </c>
      <c r="R2434" s="84"/>
      <c r="S2434" s="84"/>
      <c r="T2434" s="84"/>
      <c r="U2434" s="86">
        <v>42750.589560185188</v>
      </c>
      <c r="V2434" s="87" t="s">
        <v>8821</v>
      </c>
      <c r="W2434" s="84"/>
      <c r="X2434" s="84"/>
      <c r="Y2434" s="90" t="s">
        <v>11846</v>
      </c>
      <c r="Z2434" s="84"/>
      <c r="AA2434" s="84" t="b">
        <v>0</v>
      </c>
      <c r="AB2434" s="84">
        <v>0</v>
      </c>
      <c r="AC2434" s="90" t="s">
        <v>13180</v>
      </c>
      <c r="AD2434" s="84" t="b">
        <v>0</v>
      </c>
      <c r="AE2434" s="84" t="s">
        <v>13611</v>
      </c>
      <c r="AF2434" s="84"/>
      <c r="AG2434" s="90" t="s">
        <v>13180</v>
      </c>
      <c r="AH2434" s="84" t="b">
        <v>0</v>
      </c>
      <c r="AI2434" s="84">
        <v>0</v>
      </c>
      <c r="AJ2434" s="90" t="s">
        <v>13180</v>
      </c>
      <c r="AK2434" s="84" t="s">
        <v>13707</v>
      </c>
      <c r="AL2434" s="84" t="b">
        <v>0</v>
      </c>
      <c r="AM2434" s="90" t="s">
        <v>11846</v>
      </c>
      <c r="AN2434" s="84">
        <v>0</v>
      </c>
      <c r="AO2434" s="84">
        <v>0</v>
      </c>
      <c r="AP2434" s="84"/>
      <c r="AQ2434" s="84"/>
      <c r="AR2434" s="84"/>
      <c r="AS2434" s="84"/>
      <c r="AT2434" s="84"/>
      <c r="AU2434" s="84"/>
      <c r="AV2434" s="84"/>
      <c r="AW2434" s="84"/>
    </row>
    <row r="2435" spans="1:49" x14ac:dyDescent="0.25">
      <c r="A2435" s="69" t="s">
        <v>2163</v>
      </c>
      <c r="B2435" s="69" t="s">
        <v>2163</v>
      </c>
      <c r="C2435" s="70"/>
      <c r="D2435" s="71"/>
      <c r="E2435" s="72"/>
      <c r="F2435" s="73"/>
      <c r="G2435" s="70"/>
      <c r="H2435" s="74"/>
      <c r="I2435" s="75"/>
      <c r="J2435" s="75"/>
      <c r="K2435" s="36"/>
      <c r="L2435" s="82"/>
      <c r="M2435" s="82"/>
      <c r="N2435" s="77"/>
      <c r="O2435" s="84" t="s">
        <v>179</v>
      </c>
      <c r="P2435" s="86">
        <v>42750.590555555558</v>
      </c>
      <c r="Q2435" s="84" t="s">
        <v>4781</v>
      </c>
      <c r="R2435" s="84"/>
      <c r="S2435" s="84"/>
      <c r="T2435" s="84"/>
      <c r="U2435" s="86">
        <v>42750.590555555558</v>
      </c>
      <c r="V2435" s="87" t="s">
        <v>8822</v>
      </c>
      <c r="W2435" s="84"/>
      <c r="X2435" s="84"/>
      <c r="Y2435" s="90" t="s">
        <v>11847</v>
      </c>
      <c r="Z2435" s="84"/>
      <c r="AA2435" s="84" t="b">
        <v>0</v>
      </c>
      <c r="AB2435" s="84">
        <v>3</v>
      </c>
      <c r="AC2435" s="90" t="s">
        <v>13180</v>
      </c>
      <c r="AD2435" s="84" t="b">
        <v>0</v>
      </c>
      <c r="AE2435" s="84" t="s">
        <v>13611</v>
      </c>
      <c r="AF2435" s="84"/>
      <c r="AG2435" s="90" t="s">
        <v>13180</v>
      </c>
      <c r="AH2435" s="84" t="b">
        <v>0</v>
      </c>
      <c r="AI2435" s="84">
        <v>0</v>
      </c>
      <c r="AJ2435" s="90" t="s">
        <v>13180</v>
      </c>
      <c r="AK2435" s="84" t="s">
        <v>13707</v>
      </c>
      <c r="AL2435" s="84" t="b">
        <v>0</v>
      </c>
      <c r="AM2435" s="90" t="s">
        <v>11847</v>
      </c>
      <c r="AN2435" s="84">
        <v>0</v>
      </c>
      <c r="AO2435" s="84">
        <v>0</v>
      </c>
      <c r="AP2435" s="84"/>
      <c r="AQ2435" s="84"/>
      <c r="AR2435" s="84"/>
      <c r="AS2435" s="84"/>
      <c r="AT2435" s="84"/>
      <c r="AU2435" s="84"/>
      <c r="AV2435" s="84"/>
      <c r="AW2435" s="84"/>
    </row>
    <row r="2436" spans="1:49" x14ac:dyDescent="0.25">
      <c r="A2436" s="69" t="s">
        <v>2164</v>
      </c>
      <c r="B2436" s="69" t="s">
        <v>3205</v>
      </c>
      <c r="C2436" s="70"/>
      <c r="D2436" s="71"/>
      <c r="E2436" s="72"/>
      <c r="F2436" s="73"/>
      <c r="G2436" s="70"/>
      <c r="H2436" s="74"/>
      <c r="I2436" s="75"/>
      <c r="J2436" s="75"/>
      <c r="K2436" s="36"/>
      <c r="L2436" s="82"/>
      <c r="M2436" s="82"/>
      <c r="N2436" s="77"/>
      <c r="O2436" s="84" t="s">
        <v>3348</v>
      </c>
      <c r="P2436" s="86">
        <v>42750.590694444443</v>
      </c>
      <c r="Q2436" s="84" t="s">
        <v>4782</v>
      </c>
      <c r="R2436" s="87" t="s">
        <v>5951</v>
      </c>
      <c r="S2436" s="84" t="s">
        <v>6297</v>
      </c>
      <c r="T2436" s="84" t="s">
        <v>6547</v>
      </c>
      <c r="U2436" s="86">
        <v>42750.590694444443</v>
      </c>
      <c r="V2436" s="87" t="s">
        <v>8823</v>
      </c>
      <c r="W2436" s="84"/>
      <c r="X2436" s="84"/>
      <c r="Y2436" s="90" t="s">
        <v>11848</v>
      </c>
      <c r="Z2436" s="84"/>
      <c r="AA2436" s="84" t="b">
        <v>0</v>
      </c>
      <c r="AB2436" s="84">
        <v>0</v>
      </c>
      <c r="AC2436" s="90" t="s">
        <v>13180</v>
      </c>
      <c r="AD2436" s="84" t="b">
        <v>0</v>
      </c>
      <c r="AE2436" s="84" t="s">
        <v>13611</v>
      </c>
      <c r="AF2436" s="84"/>
      <c r="AG2436" s="90" t="s">
        <v>13180</v>
      </c>
      <c r="AH2436" s="84" t="b">
        <v>0</v>
      </c>
      <c r="AI2436" s="84">
        <v>0</v>
      </c>
      <c r="AJ2436" s="90" t="s">
        <v>13180</v>
      </c>
      <c r="AK2436" s="84" t="s">
        <v>13706</v>
      </c>
      <c r="AL2436" s="84" t="b">
        <v>1</v>
      </c>
      <c r="AM2436" s="90" t="s">
        <v>11848</v>
      </c>
      <c r="AN2436" s="84">
        <v>0</v>
      </c>
      <c r="AO2436" s="84">
        <v>0</v>
      </c>
      <c r="AP2436" s="84"/>
      <c r="AQ2436" s="84"/>
      <c r="AR2436" s="84"/>
      <c r="AS2436" s="84"/>
      <c r="AT2436" s="84"/>
      <c r="AU2436" s="84"/>
      <c r="AV2436" s="84"/>
      <c r="AW2436" s="84"/>
    </row>
    <row r="2437" spans="1:49" x14ac:dyDescent="0.25">
      <c r="A2437" s="69" t="s">
        <v>2164</v>
      </c>
      <c r="B2437" s="69" t="s">
        <v>2871</v>
      </c>
      <c r="C2437" s="70"/>
      <c r="D2437" s="71"/>
      <c r="E2437" s="72"/>
      <c r="F2437" s="73"/>
      <c r="G2437" s="70"/>
      <c r="H2437" s="74"/>
      <c r="I2437" s="75"/>
      <c r="J2437" s="75"/>
      <c r="K2437" s="36"/>
      <c r="L2437" s="82"/>
      <c r="M2437" s="82"/>
      <c r="N2437" s="77"/>
      <c r="O2437" s="84" t="s">
        <v>3348</v>
      </c>
      <c r="P2437" s="86">
        <v>42750.590694444443</v>
      </c>
      <c r="Q2437" s="84" t="s">
        <v>4782</v>
      </c>
      <c r="R2437" s="87" t="s">
        <v>5951</v>
      </c>
      <c r="S2437" s="84" t="s">
        <v>6297</v>
      </c>
      <c r="T2437" s="84" t="s">
        <v>6547</v>
      </c>
      <c r="U2437" s="86">
        <v>42750.590694444443</v>
      </c>
      <c r="V2437" s="87" t="s">
        <v>8823</v>
      </c>
      <c r="W2437" s="84"/>
      <c r="X2437" s="84"/>
      <c r="Y2437" s="90" t="s">
        <v>11848</v>
      </c>
      <c r="Z2437" s="84"/>
      <c r="AA2437" s="84" t="b">
        <v>0</v>
      </c>
      <c r="AB2437" s="84">
        <v>0</v>
      </c>
      <c r="AC2437" s="90" t="s">
        <v>13180</v>
      </c>
      <c r="AD2437" s="84" t="b">
        <v>0</v>
      </c>
      <c r="AE2437" s="84" t="s">
        <v>13611</v>
      </c>
      <c r="AF2437" s="84"/>
      <c r="AG2437" s="90" t="s">
        <v>13180</v>
      </c>
      <c r="AH2437" s="84" t="b">
        <v>0</v>
      </c>
      <c r="AI2437" s="84">
        <v>0</v>
      </c>
      <c r="AJ2437" s="90" t="s">
        <v>13180</v>
      </c>
      <c r="AK2437" s="84" t="s">
        <v>13706</v>
      </c>
      <c r="AL2437" s="84" t="b">
        <v>1</v>
      </c>
      <c r="AM2437" s="90" t="s">
        <v>11848</v>
      </c>
      <c r="AN2437" s="84">
        <v>0</v>
      </c>
      <c r="AO2437" s="84">
        <v>0</v>
      </c>
      <c r="AP2437" s="84"/>
      <c r="AQ2437" s="84"/>
      <c r="AR2437" s="84"/>
      <c r="AS2437" s="84"/>
      <c r="AT2437" s="84"/>
      <c r="AU2437" s="84"/>
      <c r="AV2437" s="84"/>
      <c r="AW2437" s="84"/>
    </row>
    <row r="2438" spans="1:49" x14ac:dyDescent="0.25">
      <c r="A2438" s="69" t="s">
        <v>2165</v>
      </c>
      <c r="B2438" s="69" t="s">
        <v>2165</v>
      </c>
      <c r="C2438" s="70"/>
      <c r="D2438" s="71"/>
      <c r="E2438" s="72"/>
      <c r="F2438" s="73"/>
      <c r="G2438" s="70"/>
      <c r="H2438" s="74"/>
      <c r="I2438" s="75"/>
      <c r="J2438" s="75"/>
      <c r="K2438" s="36"/>
      <c r="L2438" s="82"/>
      <c r="M2438" s="82"/>
      <c r="N2438" s="77"/>
      <c r="O2438" s="84" t="s">
        <v>179</v>
      </c>
      <c r="P2438" s="86">
        <v>42749.854039351849</v>
      </c>
      <c r="Q2438" s="84" t="s">
        <v>4783</v>
      </c>
      <c r="R2438" s="84"/>
      <c r="S2438" s="84"/>
      <c r="T2438" s="84" t="s">
        <v>6534</v>
      </c>
      <c r="U2438" s="86">
        <v>42749.854039351849</v>
      </c>
      <c r="V2438" s="87" t="s">
        <v>8824</v>
      </c>
      <c r="W2438" s="84"/>
      <c r="X2438" s="84"/>
      <c r="Y2438" s="90" t="s">
        <v>11849</v>
      </c>
      <c r="Z2438" s="84"/>
      <c r="AA2438" s="84" t="b">
        <v>0</v>
      </c>
      <c r="AB2438" s="84">
        <v>19</v>
      </c>
      <c r="AC2438" s="90" t="s">
        <v>13180</v>
      </c>
      <c r="AD2438" s="84" t="b">
        <v>0</v>
      </c>
      <c r="AE2438" s="84" t="s">
        <v>13611</v>
      </c>
      <c r="AF2438" s="84"/>
      <c r="AG2438" s="90" t="s">
        <v>13180</v>
      </c>
      <c r="AH2438" s="84" t="b">
        <v>0</v>
      </c>
      <c r="AI2438" s="84">
        <v>2</v>
      </c>
      <c r="AJ2438" s="90" t="s">
        <v>13180</v>
      </c>
      <c r="AK2438" s="84" t="s">
        <v>13711</v>
      </c>
      <c r="AL2438" s="84" t="b">
        <v>0</v>
      </c>
      <c r="AM2438" s="90" t="s">
        <v>11849</v>
      </c>
      <c r="AN2438" s="84">
        <v>0</v>
      </c>
      <c r="AO2438" s="84">
        <v>0</v>
      </c>
      <c r="AP2438" s="84"/>
      <c r="AQ2438" s="84"/>
      <c r="AR2438" s="84"/>
      <c r="AS2438" s="84"/>
      <c r="AT2438" s="84"/>
      <c r="AU2438" s="84"/>
      <c r="AV2438" s="84"/>
      <c r="AW2438" s="84"/>
    </row>
    <row r="2439" spans="1:49" x14ac:dyDescent="0.25">
      <c r="A2439" s="69" t="s">
        <v>2166</v>
      </c>
      <c r="B2439" s="69" t="s">
        <v>2165</v>
      </c>
      <c r="C2439" s="70"/>
      <c r="D2439" s="71"/>
      <c r="E2439" s="72"/>
      <c r="F2439" s="73"/>
      <c r="G2439" s="70"/>
      <c r="H2439" s="74"/>
      <c r="I2439" s="75"/>
      <c r="J2439" s="75"/>
      <c r="K2439" s="36"/>
      <c r="L2439" s="82"/>
      <c r="M2439" s="82"/>
      <c r="N2439" s="77"/>
      <c r="O2439" s="84" t="s">
        <v>3348</v>
      </c>
      <c r="P2439" s="86">
        <v>42750.592048611114</v>
      </c>
      <c r="Q2439" s="84" t="s">
        <v>4577</v>
      </c>
      <c r="R2439" s="84"/>
      <c r="S2439" s="84"/>
      <c r="T2439" s="84" t="s">
        <v>6534</v>
      </c>
      <c r="U2439" s="86">
        <v>42750.592048611114</v>
      </c>
      <c r="V2439" s="87" t="s">
        <v>8825</v>
      </c>
      <c r="W2439" s="84"/>
      <c r="X2439" s="84"/>
      <c r="Y2439" s="90" t="s">
        <v>11850</v>
      </c>
      <c r="Z2439" s="84"/>
      <c r="AA2439" s="84" t="b">
        <v>0</v>
      </c>
      <c r="AB2439" s="84">
        <v>0</v>
      </c>
      <c r="AC2439" s="90" t="s">
        <v>13180</v>
      </c>
      <c r="AD2439" s="84" t="b">
        <v>0</v>
      </c>
      <c r="AE2439" s="84" t="s">
        <v>13611</v>
      </c>
      <c r="AF2439" s="84"/>
      <c r="AG2439" s="90" t="s">
        <v>13180</v>
      </c>
      <c r="AH2439" s="84" t="b">
        <v>0</v>
      </c>
      <c r="AI2439" s="84">
        <v>2</v>
      </c>
      <c r="AJ2439" s="90" t="s">
        <v>11849</v>
      </c>
      <c r="AK2439" s="84" t="s">
        <v>13707</v>
      </c>
      <c r="AL2439" s="84" t="b">
        <v>0</v>
      </c>
      <c r="AM2439" s="90" t="s">
        <v>11849</v>
      </c>
      <c r="AN2439" s="84">
        <v>0</v>
      </c>
      <c r="AO2439" s="84">
        <v>0</v>
      </c>
      <c r="AP2439" s="84"/>
      <c r="AQ2439" s="84"/>
      <c r="AR2439" s="84"/>
      <c r="AS2439" s="84"/>
      <c r="AT2439" s="84"/>
      <c r="AU2439" s="84"/>
      <c r="AV2439" s="84"/>
      <c r="AW2439" s="84"/>
    </row>
    <row r="2440" spans="1:49" x14ac:dyDescent="0.25">
      <c r="A2440" s="69" t="s">
        <v>2167</v>
      </c>
      <c r="B2440" s="69" t="s">
        <v>2167</v>
      </c>
      <c r="C2440" s="70"/>
      <c r="D2440" s="71"/>
      <c r="E2440" s="72"/>
      <c r="F2440" s="73"/>
      <c r="G2440" s="70"/>
      <c r="H2440" s="74"/>
      <c r="I2440" s="75"/>
      <c r="J2440" s="75"/>
      <c r="K2440" s="36"/>
      <c r="L2440" s="82"/>
      <c r="M2440" s="82"/>
      <c r="N2440" s="77"/>
      <c r="O2440" s="84" t="s">
        <v>179</v>
      </c>
      <c r="P2440" s="86">
        <v>42750.593368055554</v>
      </c>
      <c r="Q2440" s="84" t="s">
        <v>4784</v>
      </c>
      <c r="R2440" s="84"/>
      <c r="S2440" s="84"/>
      <c r="T2440" s="84"/>
      <c r="U2440" s="86">
        <v>42750.593368055554</v>
      </c>
      <c r="V2440" s="87" t="s">
        <v>8826</v>
      </c>
      <c r="W2440" s="84"/>
      <c r="X2440" s="84"/>
      <c r="Y2440" s="90" t="s">
        <v>11851</v>
      </c>
      <c r="Z2440" s="84"/>
      <c r="AA2440" s="84" t="b">
        <v>0</v>
      </c>
      <c r="AB2440" s="84">
        <v>0</v>
      </c>
      <c r="AC2440" s="90" t="s">
        <v>13180</v>
      </c>
      <c r="AD2440" s="84" t="b">
        <v>0</v>
      </c>
      <c r="AE2440" s="84" t="s">
        <v>13611</v>
      </c>
      <c r="AF2440" s="84"/>
      <c r="AG2440" s="90" t="s">
        <v>13180</v>
      </c>
      <c r="AH2440" s="84" t="b">
        <v>0</v>
      </c>
      <c r="AI2440" s="84">
        <v>0</v>
      </c>
      <c r="AJ2440" s="90" t="s">
        <v>13180</v>
      </c>
      <c r="AK2440" s="84" t="s">
        <v>13707</v>
      </c>
      <c r="AL2440" s="84" t="b">
        <v>0</v>
      </c>
      <c r="AM2440" s="90" t="s">
        <v>11851</v>
      </c>
      <c r="AN2440" s="84">
        <v>0</v>
      </c>
      <c r="AO2440" s="84">
        <v>0</v>
      </c>
      <c r="AP2440" s="84"/>
      <c r="AQ2440" s="84"/>
      <c r="AR2440" s="84"/>
      <c r="AS2440" s="84"/>
      <c r="AT2440" s="84"/>
      <c r="AU2440" s="84"/>
      <c r="AV2440" s="84"/>
      <c r="AW2440" s="84"/>
    </row>
    <row r="2441" spans="1:49" x14ac:dyDescent="0.25">
      <c r="A2441" s="69" t="s">
        <v>2168</v>
      </c>
      <c r="B2441" s="69" t="s">
        <v>2168</v>
      </c>
      <c r="C2441" s="70"/>
      <c r="D2441" s="71"/>
      <c r="E2441" s="72"/>
      <c r="F2441" s="73"/>
      <c r="G2441" s="70"/>
      <c r="H2441" s="74"/>
      <c r="I2441" s="75"/>
      <c r="J2441" s="75"/>
      <c r="K2441" s="36"/>
      <c r="L2441" s="82"/>
      <c r="M2441" s="82"/>
      <c r="N2441" s="77"/>
      <c r="O2441" s="84" t="s">
        <v>179</v>
      </c>
      <c r="P2441" s="86">
        <v>42750.622210648151</v>
      </c>
      <c r="Q2441" s="84" t="s">
        <v>4785</v>
      </c>
      <c r="R2441" s="87" t="s">
        <v>5952</v>
      </c>
      <c r="S2441" s="84" t="s">
        <v>6294</v>
      </c>
      <c r="T2441" s="84"/>
      <c r="U2441" s="86">
        <v>42750.622210648151</v>
      </c>
      <c r="V2441" s="87" t="s">
        <v>8827</v>
      </c>
      <c r="W2441" s="84"/>
      <c r="X2441" s="84"/>
      <c r="Y2441" s="90" t="s">
        <v>11852</v>
      </c>
      <c r="Z2441" s="84"/>
      <c r="AA2441" s="84" t="b">
        <v>0</v>
      </c>
      <c r="AB2441" s="84">
        <v>0</v>
      </c>
      <c r="AC2441" s="90" t="s">
        <v>13180</v>
      </c>
      <c r="AD2441" s="84" t="b">
        <v>0</v>
      </c>
      <c r="AE2441" s="84" t="s">
        <v>13611</v>
      </c>
      <c r="AF2441" s="84"/>
      <c r="AG2441" s="90" t="s">
        <v>13180</v>
      </c>
      <c r="AH2441" s="84" t="b">
        <v>0</v>
      </c>
      <c r="AI2441" s="84">
        <v>0</v>
      </c>
      <c r="AJ2441" s="90" t="s">
        <v>13180</v>
      </c>
      <c r="AK2441" s="84" t="s">
        <v>13709</v>
      </c>
      <c r="AL2441" s="84" t="b">
        <v>0</v>
      </c>
      <c r="AM2441" s="90" t="s">
        <v>11852</v>
      </c>
      <c r="AN2441" s="84">
        <v>0</v>
      </c>
      <c r="AO2441" s="84">
        <v>0</v>
      </c>
      <c r="AP2441" s="84"/>
      <c r="AQ2441" s="84"/>
      <c r="AR2441" s="84"/>
      <c r="AS2441" s="84"/>
      <c r="AT2441" s="84"/>
      <c r="AU2441" s="84"/>
      <c r="AV2441" s="84"/>
      <c r="AW2441" s="84"/>
    </row>
    <row r="2442" spans="1:49" x14ac:dyDescent="0.25">
      <c r="A2442" s="69" t="s">
        <v>2169</v>
      </c>
      <c r="B2442" s="69" t="s">
        <v>2170</v>
      </c>
      <c r="C2442" s="70"/>
      <c r="D2442" s="71"/>
      <c r="E2442" s="72"/>
      <c r="F2442" s="73"/>
      <c r="G2442" s="70"/>
      <c r="H2442" s="74"/>
      <c r="I2442" s="75"/>
      <c r="J2442" s="75"/>
      <c r="K2442" s="36"/>
      <c r="L2442" s="82"/>
      <c r="M2442" s="82"/>
      <c r="N2442" s="77"/>
      <c r="O2442" s="84" t="s">
        <v>3348</v>
      </c>
      <c r="P2442" s="86">
        <v>42750.388738425929</v>
      </c>
      <c r="Q2442" s="84" t="s">
        <v>4786</v>
      </c>
      <c r="R2442" s="87" t="s">
        <v>5946</v>
      </c>
      <c r="S2442" s="84" t="s">
        <v>6300</v>
      </c>
      <c r="T2442" s="84"/>
      <c r="U2442" s="86">
        <v>42750.388738425929</v>
      </c>
      <c r="V2442" s="87" t="s">
        <v>8828</v>
      </c>
      <c r="W2442" s="84"/>
      <c r="X2442" s="84"/>
      <c r="Y2442" s="90" t="s">
        <v>11853</v>
      </c>
      <c r="Z2442" s="84"/>
      <c r="AA2442" s="84" t="b">
        <v>0</v>
      </c>
      <c r="AB2442" s="84">
        <v>2</v>
      </c>
      <c r="AC2442" s="90" t="s">
        <v>13180</v>
      </c>
      <c r="AD2442" s="84" t="b">
        <v>0</v>
      </c>
      <c r="AE2442" s="84" t="s">
        <v>13611</v>
      </c>
      <c r="AF2442" s="84"/>
      <c r="AG2442" s="90" t="s">
        <v>13180</v>
      </c>
      <c r="AH2442" s="84" t="b">
        <v>0</v>
      </c>
      <c r="AI2442" s="84">
        <v>1</v>
      </c>
      <c r="AJ2442" s="90" t="s">
        <v>13180</v>
      </c>
      <c r="AK2442" s="84" t="s">
        <v>13718</v>
      </c>
      <c r="AL2442" s="84" t="b">
        <v>0</v>
      </c>
      <c r="AM2442" s="90" t="s">
        <v>11853</v>
      </c>
      <c r="AN2442" s="84">
        <v>0</v>
      </c>
      <c r="AO2442" s="84">
        <v>0</v>
      </c>
      <c r="AP2442" s="84"/>
      <c r="AQ2442" s="84"/>
      <c r="AR2442" s="84"/>
      <c r="AS2442" s="84"/>
      <c r="AT2442" s="84"/>
      <c r="AU2442" s="84"/>
      <c r="AV2442" s="84"/>
      <c r="AW2442" s="84"/>
    </row>
    <row r="2443" spans="1:49" x14ac:dyDescent="0.25">
      <c r="A2443" s="69" t="s">
        <v>2169</v>
      </c>
      <c r="B2443" s="69" t="s">
        <v>2852</v>
      </c>
      <c r="C2443" s="70"/>
      <c r="D2443" s="71"/>
      <c r="E2443" s="72"/>
      <c r="F2443" s="73"/>
      <c r="G2443" s="70"/>
      <c r="H2443" s="74"/>
      <c r="I2443" s="75"/>
      <c r="J2443" s="75"/>
      <c r="K2443" s="36"/>
      <c r="L2443" s="82"/>
      <c r="M2443" s="82"/>
      <c r="N2443" s="77"/>
      <c r="O2443" s="84" t="s">
        <v>3348</v>
      </c>
      <c r="P2443" s="86">
        <v>42750.388738425929</v>
      </c>
      <c r="Q2443" s="84" t="s">
        <v>4786</v>
      </c>
      <c r="R2443" s="87" t="s">
        <v>5946</v>
      </c>
      <c r="S2443" s="84" t="s">
        <v>6300</v>
      </c>
      <c r="T2443" s="84"/>
      <c r="U2443" s="86">
        <v>42750.388738425929</v>
      </c>
      <c r="V2443" s="87" t="s">
        <v>8828</v>
      </c>
      <c r="W2443" s="84"/>
      <c r="X2443" s="84"/>
      <c r="Y2443" s="90" t="s">
        <v>11853</v>
      </c>
      <c r="Z2443" s="84"/>
      <c r="AA2443" s="84" t="b">
        <v>0</v>
      </c>
      <c r="AB2443" s="84">
        <v>2</v>
      </c>
      <c r="AC2443" s="90" t="s">
        <v>13180</v>
      </c>
      <c r="AD2443" s="84" t="b">
        <v>0</v>
      </c>
      <c r="AE2443" s="84" t="s">
        <v>13611</v>
      </c>
      <c r="AF2443" s="84"/>
      <c r="AG2443" s="90" t="s">
        <v>13180</v>
      </c>
      <c r="AH2443" s="84" t="b">
        <v>0</v>
      </c>
      <c r="AI2443" s="84">
        <v>1</v>
      </c>
      <c r="AJ2443" s="90" t="s">
        <v>13180</v>
      </c>
      <c r="AK2443" s="84" t="s">
        <v>13718</v>
      </c>
      <c r="AL2443" s="84" t="b">
        <v>0</v>
      </c>
      <c r="AM2443" s="90" t="s">
        <v>11853</v>
      </c>
      <c r="AN2443" s="84">
        <v>0</v>
      </c>
      <c r="AO2443" s="84">
        <v>0</v>
      </c>
      <c r="AP2443" s="84"/>
      <c r="AQ2443" s="84"/>
      <c r="AR2443" s="84"/>
      <c r="AS2443" s="84"/>
      <c r="AT2443" s="84"/>
      <c r="AU2443" s="84"/>
      <c r="AV2443" s="84"/>
      <c r="AW2443" s="84"/>
    </row>
    <row r="2444" spans="1:49" x14ac:dyDescent="0.25">
      <c r="A2444" s="69" t="s">
        <v>2170</v>
      </c>
      <c r="B2444" s="69" t="s">
        <v>2169</v>
      </c>
      <c r="C2444" s="70"/>
      <c r="D2444" s="71"/>
      <c r="E2444" s="72"/>
      <c r="F2444" s="73"/>
      <c r="G2444" s="70"/>
      <c r="H2444" s="74"/>
      <c r="I2444" s="75"/>
      <c r="J2444" s="75"/>
      <c r="K2444" s="36"/>
      <c r="L2444" s="82"/>
      <c r="M2444" s="82"/>
      <c r="N2444" s="77"/>
      <c r="O2444" s="84" t="s">
        <v>3348</v>
      </c>
      <c r="P2444" s="86">
        <v>42750.580729166664</v>
      </c>
      <c r="Q2444" s="84" t="s">
        <v>4787</v>
      </c>
      <c r="R2444" s="87" t="s">
        <v>5946</v>
      </c>
      <c r="S2444" s="84" t="s">
        <v>6300</v>
      </c>
      <c r="T2444" s="84"/>
      <c r="U2444" s="86">
        <v>42750.580729166664</v>
      </c>
      <c r="V2444" s="87" t="s">
        <v>8829</v>
      </c>
      <c r="W2444" s="84"/>
      <c r="X2444" s="84"/>
      <c r="Y2444" s="90" t="s">
        <v>11854</v>
      </c>
      <c r="Z2444" s="84"/>
      <c r="AA2444" s="84" t="b">
        <v>0</v>
      </c>
      <c r="AB2444" s="84">
        <v>0</v>
      </c>
      <c r="AC2444" s="90" t="s">
        <v>13180</v>
      </c>
      <c r="AD2444" s="84" t="b">
        <v>0</v>
      </c>
      <c r="AE2444" s="84" t="s">
        <v>13611</v>
      </c>
      <c r="AF2444" s="84"/>
      <c r="AG2444" s="90" t="s">
        <v>13180</v>
      </c>
      <c r="AH2444" s="84" t="b">
        <v>0</v>
      </c>
      <c r="AI2444" s="84">
        <v>1</v>
      </c>
      <c r="AJ2444" s="90" t="s">
        <v>11853</v>
      </c>
      <c r="AK2444" s="84" t="s">
        <v>13707</v>
      </c>
      <c r="AL2444" s="84" t="b">
        <v>0</v>
      </c>
      <c r="AM2444" s="90" t="s">
        <v>11853</v>
      </c>
      <c r="AN2444" s="84">
        <v>0</v>
      </c>
      <c r="AO2444" s="84">
        <v>0</v>
      </c>
      <c r="AP2444" s="84"/>
      <c r="AQ2444" s="84"/>
      <c r="AR2444" s="84"/>
      <c r="AS2444" s="84"/>
      <c r="AT2444" s="84"/>
      <c r="AU2444" s="84"/>
      <c r="AV2444" s="84"/>
      <c r="AW2444" s="84"/>
    </row>
    <row r="2445" spans="1:49" x14ac:dyDescent="0.25">
      <c r="A2445" s="69" t="s">
        <v>2171</v>
      </c>
      <c r="B2445" s="69" t="s">
        <v>2170</v>
      </c>
      <c r="C2445" s="70"/>
      <c r="D2445" s="71"/>
      <c r="E2445" s="72"/>
      <c r="F2445" s="73"/>
      <c r="G2445" s="70"/>
      <c r="H2445" s="74"/>
      <c r="I2445" s="75"/>
      <c r="J2445" s="75"/>
      <c r="K2445" s="36"/>
      <c r="L2445" s="82"/>
      <c r="M2445" s="82"/>
      <c r="N2445" s="77"/>
      <c r="O2445" s="84" t="s">
        <v>3348</v>
      </c>
      <c r="P2445" s="86">
        <v>42750.547152777777</v>
      </c>
      <c r="Q2445" s="84" t="s">
        <v>4788</v>
      </c>
      <c r="R2445" s="87" t="s">
        <v>5946</v>
      </c>
      <c r="S2445" s="84" t="s">
        <v>6300</v>
      </c>
      <c r="T2445" s="84"/>
      <c r="U2445" s="86">
        <v>42750.547152777777</v>
      </c>
      <c r="V2445" s="87" t="s">
        <v>8830</v>
      </c>
      <c r="W2445" s="84"/>
      <c r="X2445" s="84"/>
      <c r="Y2445" s="90" t="s">
        <v>11855</v>
      </c>
      <c r="Z2445" s="84"/>
      <c r="AA2445" s="84" t="b">
        <v>0</v>
      </c>
      <c r="AB2445" s="84">
        <v>4</v>
      </c>
      <c r="AC2445" s="90" t="s">
        <v>13180</v>
      </c>
      <c r="AD2445" s="84" t="b">
        <v>0</v>
      </c>
      <c r="AE2445" s="84" t="s">
        <v>13611</v>
      </c>
      <c r="AF2445" s="84"/>
      <c r="AG2445" s="90" t="s">
        <v>13180</v>
      </c>
      <c r="AH2445" s="84" t="b">
        <v>0</v>
      </c>
      <c r="AI2445" s="84">
        <v>2</v>
      </c>
      <c r="AJ2445" s="90" t="s">
        <v>13180</v>
      </c>
      <c r="AK2445" s="84" t="s">
        <v>13718</v>
      </c>
      <c r="AL2445" s="84" t="b">
        <v>0</v>
      </c>
      <c r="AM2445" s="90" t="s">
        <v>11855</v>
      </c>
      <c r="AN2445" s="84">
        <v>0</v>
      </c>
      <c r="AO2445" s="84">
        <v>0</v>
      </c>
      <c r="AP2445" s="84"/>
      <c r="AQ2445" s="84"/>
      <c r="AR2445" s="84"/>
      <c r="AS2445" s="84"/>
      <c r="AT2445" s="84"/>
      <c r="AU2445" s="84"/>
      <c r="AV2445" s="84"/>
      <c r="AW2445" s="84"/>
    </row>
    <row r="2446" spans="1:49" x14ac:dyDescent="0.25">
      <c r="A2446" s="69" t="s">
        <v>2171</v>
      </c>
      <c r="B2446" s="69" t="s">
        <v>2852</v>
      </c>
      <c r="C2446" s="70"/>
      <c r="D2446" s="71"/>
      <c r="E2446" s="72"/>
      <c r="F2446" s="73"/>
      <c r="G2446" s="70"/>
      <c r="H2446" s="74"/>
      <c r="I2446" s="75"/>
      <c r="J2446" s="75"/>
      <c r="K2446" s="36"/>
      <c r="L2446" s="82"/>
      <c r="M2446" s="82"/>
      <c r="N2446" s="77"/>
      <c r="O2446" s="84" t="s">
        <v>3348</v>
      </c>
      <c r="P2446" s="86">
        <v>42750.547152777777</v>
      </c>
      <c r="Q2446" s="84" t="s">
        <v>4788</v>
      </c>
      <c r="R2446" s="87" t="s">
        <v>5946</v>
      </c>
      <c r="S2446" s="84" t="s">
        <v>6300</v>
      </c>
      <c r="T2446" s="84"/>
      <c r="U2446" s="86">
        <v>42750.547152777777</v>
      </c>
      <c r="V2446" s="87" t="s">
        <v>8830</v>
      </c>
      <c r="W2446" s="84"/>
      <c r="X2446" s="84"/>
      <c r="Y2446" s="90" t="s">
        <v>11855</v>
      </c>
      <c r="Z2446" s="84"/>
      <c r="AA2446" s="84" t="b">
        <v>0</v>
      </c>
      <c r="AB2446" s="84">
        <v>4</v>
      </c>
      <c r="AC2446" s="90" t="s">
        <v>13180</v>
      </c>
      <c r="AD2446" s="84" t="b">
        <v>0</v>
      </c>
      <c r="AE2446" s="84" t="s">
        <v>13611</v>
      </c>
      <c r="AF2446" s="84"/>
      <c r="AG2446" s="90" t="s">
        <v>13180</v>
      </c>
      <c r="AH2446" s="84" t="b">
        <v>0</v>
      </c>
      <c r="AI2446" s="84">
        <v>2</v>
      </c>
      <c r="AJ2446" s="90" t="s">
        <v>13180</v>
      </c>
      <c r="AK2446" s="84" t="s">
        <v>13718</v>
      </c>
      <c r="AL2446" s="84" t="b">
        <v>0</v>
      </c>
      <c r="AM2446" s="90" t="s">
        <v>11855</v>
      </c>
      <c r="AN2446" s="84">
        <v>0</v>
      </c>
      <c r="AO2446" s="84">
        <v>0</v>
      </c>
      <c r="AP2446" s="84"/>
      <c r="AQ2446" s="84"/>
      <c r="AR2446" s="84"/>
      <c r="AS2446" s="84"/>
      <c r="AT2446" s="84"/>
      <c r="AU2446" s="84"/>
      <c r="AV2446" s="84"/>
      <c r="AW2446" s="84"/>
    </row>
    <row r="2447" spans="1:49" x14ac:dyDescent="0.25">
      <c r="A2447" s="69" t="s">
        <v>2170</v>
      </c>
      <c r="B2447" s="69" t="s">
        <v>2171</v>
      </c>
      <c r="C2447" s="70"/>
      <c r="D2447" s="71"/>
      <c r="E2447" s="72"/>
      <c r="F2447" s="73"/>
      <c r="G2447" s="70"/>
      <c r="H2447" s="74"/>
      <c r="I2447" s="75"/>
      <c r="J2447" s="75"/>
      <c r="K2447" s="36"/>
      <c r="L2447" s="82"/>
      <c r="M2447" s="82"/>
      <c r="N2447" s="77"/>
      <c r="O2447" s="84" t="s">
        <v>3348</v>
      </c>
      <c r="P2447" s="86">
        <v>42750.583599537036</v>
      </c>
      <c r="Q2447" s="84" t="s">
        <v>4777</v>
      </c>
      <c r="R2447" s="87" t="s">
        <v>5946</v>
      </c>
      <c r="S2447" s="84" t="s">
        <v>6300</v>
      </c>
      <c r="T2447" s="84"/>
      <c r="U2447" s="86">
        <v>42750.583599537036</v>
      </c>
      <c r="V2447" s="87" t="s">
        <v>8831</v>
      </c>
      <c r="W2447" s="84"/>
      <c r="X2447" s="84"/>
      <c r="Y2447" s="90" t="s">
        <v>11856</v>
      </c>
      <c r="Z2447" s="84"/>
      <c r="AA2447" s="84" t="b">
        <v>0</v>
      </c>
      <c r="AB2447" s="84">
        <v>0</v>
      </c>
      <c r="AC2447" s="90" t="s">
        <v>13180</v>
      </c>
      <c r="AD2447" s="84" t="b">
        <v>0</v>
      </c>
      <c r="AE2447" s="84" t="s">
        <v>13611</v>
      </c>
      <c r="AF2447" s="84"/>
      <c r="AG2447" s="90" t="s">
        <v>13180</v>
      </c>
      <c r="AH2447" s="84" t="b">
        <v>0</v>
      </c>
      <c r="AI2447" s="84">
        <v>2</v>
      </c>
      <c r="AJ2447" s="90" t="s">
        <v>11855</v>
      </c>
      <c r="AK2447" s="84" t="s">
        <v>13707</v>
      </c>
      <c r="AL2447" s="84" t="b">
        <v>0</v>
      </c>
      <c r="AM2447" s="90" t="s">
        <v>11855</v>
      </c>
      <c r="AN2447" s="84">
        <v>0</v>
      </c>
      <c r="AO2447" s="84">
        <v>0</v>
      </c>
      <c r="AP2447" s="84"/>
      <c r="AQ2447" s="84"/>
      <c r="AR2447" s="84"/>
      <c r="AS2447" s="84"/>
      <c r="AT2447" s="84"/>
      <c r="AU2447" s="84"/>
      <c r="AV2447" s="84"/>
      <c r="AW2447" s="84"/>
    </row>
    <row r="2448" spans="1:49" x14ac:dyDescent="0.25">
      <c r="A2448" s="69" t="s">
        <v>2172</v>
      </c>
      <c r="B2448" s="69" t="s">
        <v>2170</v>
      </c>
      <c r="C2448" s="70"/>
      <c r="D2448" s="71"/>
      <c r="E2448" s="72"/>
      <c r="F2448" s="73"/>
      <c r="G2448" s="70"/>
      <c r="H2448" s="74"/>
      <c r="I2448" s="75"/>
      <c r="J2448" s="75"/>
      <c r="K2448" s="36"/>
      <c r="L2448" s="82"/>
      <c r="M2448" s="82"/>
      <c r="N2448" s="77"/>
      <c r="O2448" s="84" t="s">
        <v>3348</v>
      </c>
      <c r="P2448" s="86">
        <v>42750.551793981482</v>
      </c>
      <c r="Q2448" s="84" t="s">
        <v>4789</v>
      </c>
      <c r="R2448" s="87" t="s">
        <v>5946</v>
      </c>
      <c r="S2448" s="84" t="s">
        <v>6300</v>
      </c>
      <c r="T2448" s="84"/>
      <c r="U2448" s="86">
        <v>42750.551793981482</v>
      </c>
      <c r="V2448" s="87" t="s">
        <v>8832</v>
      </c>
      <c r="W2448" s="84"/>
      <c r="X2448" s="84"/>
      <c r="Y2448" s="90" t="s">
        <v>11857</v>
      </c>
      <c r="Z2448" s="84"/>
      <c r="AA2448" s="84" t="b">
        <v>0</v>
      </c>
      <c r="AB2448" s="84">
        <v>1</v>
      </c>
      <c r="AC2448" s="90" t="s">
        <v>13180</v>
      </c>
      <c r="AD2448" s="84" t="b">
        <v>0</v>
      </c>
      <c r="AE2448" s="84" t="s">
        <v>13611</v>
      </c>
      <c r="AF2448" s="84"/>
      <c r="AG2448" s="90" t="s">
        <v>13180</v>
      </c>
      <c r="AH2448" s="84" t="b">
        <v>0</v>
      </c>
      <c r="AI2448" s="84">
        <v>1</v>
      </c>
      <c r="AJ2448" s="90" t="s">
        <v>13180</v>
      </c>
      <c r="AK2448" s="84" t="s">
        <v>13718</v>
      </c>
      <c r="AL2448" s="84" t="b">
        <v>0</v>
      </c>
      <c r="AM2448" s="90" t="s">
        <v>11857</v>
      </c>
      <c r="AN2448" s="84">
        <v>0</v>
      </c>
      <c r="AO2448" s="84">
        <v>0</v>
      </c>
      <c r="AP2448" s="84"/>
      <c r="AQ2448" s="84"/>
      <c r="AR2448" s="84"/>
      <c r="AS2448" s="84"/>
      <c r="AT2448" s="84"/>
      <c r="AU2448" s="84"/>
      <c r="AV2448" s="84"/>
      <c r="AW2448" s="84"/>
    </row>
    <row r="2449" spans="1:49" x14ac:dyDescent="0.25">
      <c r="A2449" s="69" t="s">
        <v>2172</v>
      </c>
      <c r="B2449" s="69" t="s">
        <v>2852</v>
      </c>
      <c r="C2449" s="70"/>
      <c r="D2449" s="71"/>
      <c r="E2449" s="72"/>
      <c r="F2449" s="73"/>
      <c r="G2449" s="70"/>
      <c r="H2449" s="74"/>
      <c r="I2449" s="75"/>
      <c r="J2449" s="75"/>
      <c r="K2449" s="36"/>
      <c r="L2449" s="82"/>
      <c r="M2449" s="82"/>
      <c r="N2449" s="77"/>
      <c r="O2449" s="84" t="s">
        <v>3348</v>
      </c>
      <c r="P2449" s="86">
        <v>42750.551793981482</v>
      </c>
      <c r="Q2449" s="84" t="s">
        <v>4789</v>
      </c>
      <c r="R2449" s="87" t="s">
        <v>5946</v>
      </c>
      <c r="S2449" s="84" t="s">
        <v>6300</v>
      </c>
      <c r="T2449" s="84"/>
      <c r="U2449" s="86">
        <v>42750.551793981482</v>
      </c>
      <c r="V2449" s="87" t="s">
        <v>8832</v>
      </c>
      <c r="W2449" s="84"/>
      <c r="X2449" s="84"/>
      <c r="Y2449" s="90" t="s">
        <v>11857</v>
      </c>
      <c r="Z2449" s="84"/>
      <c r="AA2449" s="84" t="b">
        <v>0</v>
      </c>
      <c r="AB2449" s="84">
        <v>1</v>
      </c>
      <c r="AC2449" s="90" t="s">
        <v>13180</v>
      </c>
      <c r="AD2449" s="84" t="b">
        <v>0</v>
      </c>
      <c r="AE2449" s="84" t="s">
        <v>13611</v>
      </c>
      <c r="AF2449" s="84"/>
      <c r="AG2449" s="90" t="s">
        <v>13180</v>
      </c>
      <c r="AH2449" s="84" t="b">
        <v>0</v>
      </c>
      <c r="AI2449" s="84">
        <v>1</v>
      </c>
      <c r="AJ2449" s="90" t="s">
        <v>13180</v>
      </c>
      <c r="AK2449" s="84" t="s">
        <v>13718</v>
      </c>
      <c r="AL2449" s="84" t="b">
        <v>0</v>
      </c>
      <c r="AM2449" s="90" t="s">
        <v>11857</v>
      </c>
      <c r="AN2449" s="84">
        <v>0</v>
      </c>
      <c r="AO2449" s="84">
        <v>0</v>
      </c>
      <c r="AP2449" s="84"/>
      <c r="AQ2449" s="84"/>
      <c r="AR2449" s="84"/>
      <c r="AS2449" s="84"/>
      <c r="AT2449" s="84"/>
      <c r="AU2449" s="84"/>
      <c r="AV2449" s="84"/>
      <c r="AW2449" s="84"/>
    </row>
    <row r="2450" spans="1:49" x14ac:dyDescent="0.25">
      <c r="A2450" s="69" t="s">
        <v>2170</v>
      </c>
      <c r="B2450" s="69" t="s">
        <v>2172</v>
      </c>
      <c r="C2450" s="70"/>
      <c r="D2450" s="71"/>
      <c r="E2450" s="72"/>
      <c r="F2450" s="73"/>
      <c r="G2450" s="70"/>
      <c r="H2450" s="74"/>
      <c r="I2450" s="75"/>
      <c r="J2450" s="75"/>
      <c r="K2450" s="36"/>
      <c r="L2450" s="82"/>
      <c r="M2450" s="82"/>
      <c r="N2450" s="77"/>
      <c r="O2450" s="84" t="s">
        <v>3348</v>
      </c>
      <c r="P2450" s="86">
        <v>42750.583645833336</v>
      </c>
      <c r="Q2450" s="84" t="s">
        <v>4790</v>
      </c>
      <c r="R2450" s="87" t="s">
        <v>5946</v>
      </c>
      <c r="S2450" s="84" t="s">
        <v>6300</v>
      </c>
      <c r="T2450" s="84"/>
      <c r="U2450" s="86">
        <v>42750.583645833336</v>
      </c>
      <c r="V2450" s="87" t="s">
        <v>8833</v>
      </c>
      <c r="W2450" s="84"/>
      <c r="X2450" s="84"/>
      <c r="Y2450" s="90" t="s">
        <v>11858</v>
      </c>
      <c r="Z2450" s="84"/>
      <c r="AA2450" s="84" t="b">
        <v>0</v>
      </c>
      <c r="AB2450" s="84">
        <v>0</v>
      </c>
      <c r="AC2450" s="90" t="s">
        <v>13180</v>
      </c>
      <c r="AD2450" s="84" t="b">
        <v>0</v>
      </c>
      <c r="AE2450" s="84" t="s">
        <v>13611</v>
      </c>
      <c r="AF2450" s="84"/>
      <c r="AG2450" s="90" t="s">
        <v>13180</v>
      </c>
      <c r="AH2450" s="84" t="b">
        <v>0</v>
      </c>
      <c r="AI2450" s="84">
        <v>1</v>
      </c>
      <c r="AJ2450" s="90" t="s">
        <v>11857</v>
      </c>
      <c r="AK2450" s="84" t="s">
        <v>13707</v>
      </c>
      <c r="AL2450" s="84" t="b">
        <v>0</v>
      </c>
      <c r="AM2450" s="90" t="s">
        <v>11857</v>
      </c>
      <c r="AN2450" s="84">
        <v>0</v>
      </c>
      <c r="AO2450" s="84">
        <v>0</v>
      </c>
      <c r="AP2450" s="84"/>
      <c r="AQ2450" s="84"/>
      <c r="AR2450" s="84"/>
      <c r="AS2450" s="84"/>
      <c r="AT2450" s="84"/>
      <c r="AU2450" s="84"/>
      <c r="AV2450" s="84"/>
      <c r="AW2450" s="84"/>
    </row>
    <row r="2451" spans="1:49" x14ac:dyDescent="0.25">
      <c r="A2451" s="69" t="s">
        <v>2173</v>
      </c>
      <c r="B2451" s="69" t="s">
        <v>2251</v>
      </c>
      <c r="C2451" s="70"/>
      <c r="D2451" s="71"/>
      <c r="E2451" s="72"/>
      <c r="F2451" s="73"/>
      <c r="G2451" s="70"/>
      <c r="H2451" s="74"/>
      <c r="I2451" s="75"/>
      <c r="J2451" s="75"/>
      <c r="K2451" s="36"/>
      <c r="L2451" s="82"/>
      <c r="M2451" s="82"/>
      <c r="N2451" s="77"/>
      <c r="O2451" s="84" t="s">
        <v>3348</v>
      </c>
      <c r="P2451" s="86">
        <v>42750.625474537039</v>
      </c>
      <c r="Q2451" s="84" t="s">
        <v>4596</v>
      </c>
      <c r="R2451" s="84"/>
      <c r="S2451" s="84"/>
      <c r="T2451" s="84"/>
      <c r="U2451" s="86">
        <v>42750.625474537039</v>
      </c>
      <c r="V2451" s="87" t="s">
        <v>8834</v>
      </c>
      <c r="W2451" s="84"/>
      <c r="X2451" s="84"/>
      <c r="Y2451" s="90" t="s">
        <v>11859</v>
      </c>
      <c r="Z2451" s="84"/>
      <c r="AA2451" s="84" t="b">
        <v>0</v>
      </c>
      <c r="AB2451" s="84">
        <v>0</v>
      </c>
      <c r="AC2451" s="90" t="s">
        <v>13180</v>
      </c>
      <c r="AD2451" s="84" t="b">
        <v>0</v>
      </c>
      <c r="AE2451" s="84" t="s">
        <v>13611</v>
      </c>
      <c r="AF2451" s="84"/>
      <c r="AG2451" s="90" t="s">
        <v>13180</v>
      </c>
      <c r="AH2451" s="84" t="b">
        <v>0</v>
      </c>
      <c r="AI2451" s="84">
        <v>5</v>
      </c>
      <c r="AJ2451" s="90" t="s">
        <v>11960</v>
      </c>
      <c r="AK2451" s="84" t="s">
        <v>13707</v>
      </c>
      <c r="AL2451" s="84" t="b">
        <v>0</v>
      </c>
      <c r="AM2451" s="90" t="s">
        <v>11960</v>
      </c>
      <c r="AN2451" s="84">
        <v>0</v>
      </c>
      <c r="AO2451" s="84">
        <v>0</v>
      </c>
      <c r="AP2451" s="84"/>
      <c r="AQ2451" s="84"/>
      <c r="AR2451" s="84"/>
      <c r="AS2451" s="84"/>
      <c r="AT2451" s="84"/>
      <c r="AU2451" s="84"/>
      <c r="AV2451" s="84"/>
      <c r="AW2451" s="84"/>
    </row>
    <row r="2452" spans="1:49" x14ac:dyDescent="0.25">
      <c r="A2452" s="69" t="s">
        <v>2174</v>
      </c>
      <c r="B2452" s="69" t="s">
        <v>2170</v>
      </c>
      <c r="C2452" s="70"/>
      <c r="D2452" s="71"/>
      <c r="E2452" s="72"/>
      <c r="F2452" s="73"/>
      <c r="G2452" s="70"/>
      <c r="H2452" s="74"/>
      <c r="I2452" s="75"/>
      <c r="J2452" s="75"/>
      <c r="K2452" s="36"/>
      <c r="L2452" s="82"/>
      <c r="M2452" s="82"/>
      <c r="N2452" s="77"/>
      <c r="O2452" s="84" t="s">
        <v>3348</v>
      </c>
      <c r="P2452" s="86">
        <v>42750.621516203704</v>
      </c>
      <c r="Q2452" s="84" t="s">
        <v>4791</v>
      </c>
      <c r="R2452" s="87" t="s">
        <v>5946</v>
      </c>
      <c r="S2452" s="84" t="s">
        <v>6300</v>
      </c>
      <c r="T2452" s="84"/>
      <c r="U2452" s="86">
        <v>42750.621516203704</v>
      </c>
      <c r="V2452" s="87" t="s">
        <v>8835</v>
      </c>
      <c r="W2452" s="84"/>
      <c r="X2452" s="84"/>
      <c r="Y2452" s="90" t="s">
        <v>11860</v>
      </c>
      <c r="Z2452" s="84"/>
      <c r="AA2452" s="84" t="b">
        <v>0</v>
      </c>
      <c r="AB2452" s="84">
        <v>4</v>
      </c>
      <c r="AC2452" s="90" t="s">
        <v>13180</v>
      </c>
      <c r="AD2452" s="84" t="b">
        <v>0</v>
      </c>
      <c r="AE2452" s="84" t="s">
        <v>13611</v>
      </c>
      <c r="AF2452" s="84"/>
      <c r="AG2452" s="90" t="s">
        <v>13180</v>
      </c>
      <c r="AH2452" s="84" t="b">
        <v>0</v>
      </c>
      <c r="AI2452" s="84">
        <v>2</v>
      </c>
      <c r="AJ2452" s="90" t="s">
        <v>13180</v>
      </c>
      <c r="AK2452" s="84" t="s">
        <v>13718</v>
      </c>
      <c r="AL2452" s="84" t="b">
        <v>0</v>
      </c>
      <c r="AM2452" s="90" t="s">
        <v>11860</v>
      </c>
      <c r="AN2452" s="84">
        <v>0</v>
      </c>
      <c r="AO2452" s="84">
        <v>0</v>
      </c>
      <c r="AP2452" s="84"/>
      <c r="AQ2452" s="84"/>
      <c r="AR2452" s="84"/>
      <c r="AS2452" s="84"/>
      <c r="AT2452" s="84"/>
      <c r="AU2452" s="84"/>
      <c r="AV2452" s="84"/>
      <c r="AW2452" s="84"/>
    </row>
    <row r="2453" spans="1:49" x14ac:dyDescent="0.25">
      <c r="A2453" s="69" t="s">
        <v>2170</v>
      </c>
      <c r="B2453" s="69" t="s">
        <v>2852</v>
      </c>
      <c r="C2453" s="70"/>
      <c r="D2453" s="71"/>
      <c r="E2453" s="72"/>
      <c r="F2453" s="73"/>
      <c r="G2453" s="70"/>
      <c r="H2453" s="74"/>
      <c r="I2453" s="75"/>
      <c r="J2453" s="75"/>
      <c r="K2453" s="36"/>
      <c r="L2453" s="82"/>
      <c r="M2453" s="82"/>
      <c r="N2453" s="77"/>
      <c r="O2453" s="84" t="s">
        <v>3348</v>
      </c>
      <c r="P2453" s="86">
        <v>42750.243888888886</v>
      </c>
      <c r="Q2453" s="84" t="s">
        <v>4792</v>
      </c>
      <c r="R2453" s="87" t="s">
        <v>5946</v>
      </c>
      <c r="S2453" s="84" t="s">
        <v>6300</v>
      </c>
      <c r="T2453" s="84"/>
      <c r="U2453" s="86">
        <v>42750.243888888886</v>
      </c>
      <c r="V2453" s="87" t="s">
        <v>8836</v>
      </c>
      <c r="W2453" s="84"/>
      <c r="X2453" s="84"/>
      <c r="Y2453" s="90" t="s">
        <v>11861</v>
      </c>
      <c r="Z2453" s="84"/>
      <c r="AA2453" s="84" t="b">
        <v>0</v>
      </c>
      <c r="AB2453" s="84">
        <v>3</v>
      </c>
      <c r="AC2453" s="90" t="s">
        <v>13180</v>
      </c>
      <c r="AD2453" s="84" t="b">
        <v>0</v>
      </c>
      <c r="AE2453" s="84" t="s">
        <v>13611</v>
      </c>
      <c r="AF2453" s="84"/>
      <c r="AG2453" s="90" t="s">
        <v>13180</v>
      </c>
      <c r="AH2453" s="84" t="b">
        <v>0</v>
      </c>
      <c r="AI2453" s="84">
        <v>2</v>
      </c>
      <c r="AJ2453" s="90" t="s">
        <v>13180</v>
      </c>
      <c r="AK2453" s="84" t="s">
        <v>13718</v>
      </c>
      <c r="AL2453" s="84" t="b">
        <v>0</v>
      </c>
      <c r="AM2453" s="90" t="s">
        <v>11861</v>
      </c>
      <c r="AN2453" s="84">
        <v>0</v>
      </c>
      <c r="AO2453" s="84">
        <v>0</v>
      </c>
      <c r="AP2453" s="84"/>
      <c r="AQ2453" s="84"/>
      <c r="AR2453" s="84"/>
      <c r="AS2453" s="84"/>
      <c r="AT2453" s="84"/>
      <c r="AU2453" s="84"/>
      <c r="AV2453" s="84"/>
      <c r="AW2453" s="84"/>
    </row>
    <row r="2454" spans="1:49" x14ac:dyDescent="0.25">
      <c r="A2454" s="69" t="s">
        <v>2170</v>
      </c>
      <c r="B2454" s="69" t="s">
        <v>2852</v>
      </c>
      <c r="C2454" s="70"/>
      <c r="D2454" s="71"/>
      <c r="E2454" s="72"/>
      <c r="F2454" s="73"/>
      <c r="G2454" s="70"/>
      <c r="H2454" s="74"/>
      <c r="I2454" s="75"/>
      <c r="J2454" s="75"/>
      <c r="K2454" s="36"/>
      <c r="L2454" s="82"/>
      <c r="M2454" s="82"/>
      <c r="N2454" s="77"/>
      <c r="O2454" s="84" t="s">
        <v>3348</v>
      </c>
      <c r="P2454" s="86">
        <v>42750.580729166664</v>
      </c>
      <c r="Q2454" s="84" t="s">
        <v>4787</v>
      </c>
      <c r="R2454" s="87" t="s">
        <v>5946</v>
      </c>
      <c r="S2454" s="84" t="s">
        <v>6300</v>
      </c>
      <c r="T2454" s="84"/>
      <c r="U2454" s="86">
        <v>42750.580729166664</v>
      </c>
      <c r="V2454" s="87" t="s">
        <v>8829</v>
      </c>
      <c r="W2454" s="84"/>
      <c r="X2454" s="84"/>
      <c r="Y2454" s="90" t="s">
        <v>11854</v>
      </c>
      <c r="Z2454" s="84"/>
      <c r="AA2454" s="84" t="b">
        <v>0</v>
      </c>
      <c r="AB2454" s="84">
        <v>0</v>
      </c>
      <c r="AC2454" s="90" t="s">
        <v>13180</v>
      </c>
      <c r="AD2454" s="84" t="b">
        <v>0</v>
      </c>
      <c r="AE2454" s="84" t="s">
        <v>13611</v>
      </c>
      <c r="AF2454" s="84"/>
      <c r="AG2454" s="90" t="s">
        <v>13180</v>
      </c>
      <c r="AH2454" s="84" t="b">
        <v>0</v>
      </c>
      <c r="AI2454" s="84">
        <v>1</v>
      </c>
      <c r="AJ2454" s="90" t="s">
        <v>11853</v>
      </c>
      <c r="AK2454" s="84" t="s">
        <v>13707</v>
      </c>
      <c r="AL2454" s="84" t="b">
        <v>0</v>
      </c>
      <c r="AM2454" s="90" t="s">
        <v>11853</v>
      </c>
      <c r="AN2454" s="84">
        <v>0</v>
      </c>
      <c r="AO2454" s="84">
        <v>0</v>
      </c>
      <c r="AP2454" s="84"/>
      <c r="AQ2454" s="84"/>
      <c r="AR2454" s="84"/>
      <c r="AS2454" s="84"/>
      <c r="AT2454" s="84"/>
      <c r="AU2454" s="84"/>
      <c r="AV2454" s="84"/>
      <c r="AW2454" s="84"/>
    </row>
    <row r="2455" spans="1:49" x14ac:dyDescent="0.25">
      <c r="A2455" s="69" t="s">
        <v>2170</v>
      </c>
      <c r="B2455" s="69" t="s">
        <v>2852</v>
      </c>
      <c r="C2455" s="70"/>
      <c r="D2455" s="71"/>
      <c r="E2455" s="72"/>
      <c r="F2455" s="73"/>
      <c r="G2455" s="70"/>
      <c r="H2455" s="74"/>
      <c r="I2455" s="75"/>
      <c r="J2455" s="75"/>
      <c r="K2455" s="36"/>
      <c r="L2455" s="82"/>
      <c r="M2455" s="82"/>
      <c r="N2455" s="77"/>
      <c r="O2455" s="84" t="s">
        <v>3348</v>
      </c>
      <c r="P2455" s="86">
        <v>42750.582986111112</v>
      </c>
      <c r="Q2455" s="84" t="s">
        <v>4759</v>
      </c>
      <c r="R2455" s="87" t="s">
        <v>5946</v>
      </c>
      <c r="S2455" s="84" t="s">
        <v>6300</v>
      </c>
      <c r="T2455" s="84"/>
      <c r="U2455" s="86">
        <v>42750.582986111112</v>
      </c>
      <c r="V2455" s="87" t="s">
        <v>8837</v>
      </c>
      <c r="W2455" s="84"/>
      <c r="X2455" s="84"/>
      <c r="Y2455" s="90" t="s">
        <v>11862</v>
      </c>
      <c r="Z2455" s="84"/>
      <c r="AA2455" s="84" t="b">
        <v>0</v>
      </c>
      <c r="AB2455" s="84">
        <v>0</v>
      </c>
      <c r="AC2455" s="90" t="s">
        <v>13180</v>
      </c>
      <c r="AD2455" s="84" t="b">
        <v>0</v>
      </c>
      <c r="AE2455" s="84" t="s">
        <v>13611</v>
      </c>
      <c r="AF2455" s="84"/>
      <c r="AG2455" s="90" t="s">
        <v>13180</v>
      </c>
      <c r="AH2455" s="84" t="b">
        <v>0</v>
      </c>
      <c r="AI2455" s="84">
        <v>2</v>
      </c>
      <c r="AJ2455" s="90" t="s">
        <v>11861</v>
      </c>
      <c r="AK2455" s="84" t="s">
        <v>13707</v>
      </c>
      <c r="AL2455" s="84" t="b">
        <v>0</v>
      </c>
      <c r="AM2455" s="90" t="s">
        <v>11861</v>
      </c>
      <c r="AN2455" s="84">
        <v>0</v>
      </c>
      <c r="AO2455" s="84">
        <v>0</v>
      </c>
      <c r="AP2455" s="84"/>
      <c r="AQ2455" s="84"/>
      <c r="AR2455" s="84"/>
      <c r="AS2455" s="84"/>
      <c r="AT2455" s="84"/>
      <c r="AU2455" s="84"/>
      <c r="AV2455" s="84"/>
      <c r="AW2455" s="84"/>
    </row>
    <row r="2456" spans="1:49" x14ac:dyDescent="0.25">
      <c r="A2456" s="69" t="s">
        <v>2170</v>
      </c>
      <c r="B2456" s="69" t="s">
        <v>2852</v>
      </c>
      <c r="C2456" s="70"/>
      <c r="D2456" s="71"/>
      <c r="E2456" s="72"/>
      <c r="F2456" s="73"/>
      <c r="G2456" s="70"/>
      <c r="H2456" s="74"/>
      <c r="I2456" s="75"/>
      <c r="J2456" s="75"/>
      <c r="K2456" s="36"/>
      <c r="L2456" s="82"/>
      <c r="M2456" s="82"/>
      <c r="N2456" s="77"/>
      <c r="O2456" s="84" t="s">
        <v>3348</v>
      </c>
      <c r="P2456" s="86">
        <v>42750.583599537036</v>
      </c>
      <c r="Q2456" s="84" t="s">
        <v>4777</v>
      </c>
      <c r="R2456" s="87" t="s">
        <v>5946</v>
      </c>
      <c r="S2456" s="84" t="s">
        <v>6300</v>
      </c>
      <c r="T2456" s="84"/>
      <c r="U2456" s="86">
        <v>42750.583599537036</v>
      </c>
      <c r="V2456" s="87" t="s">
        <v>8831</v>
      </c>
      <c r="W2456" s="84"/>
      <c r="X2456" s="84"/>
      <c r="Y2456" s="90" t="s">
        <v>11856</v>
      </c>
      <c r="Z2456" s="84"/>
      <c r="AA2456" s="84" t="b">
        <v>0</v>
      </c>
      <c r="AB2456" s="84">
        <v>0</v>
      </c>
      <c r="AC2456" s="90" t="s">
        <v>13180</v>
      </c>
      <c r="AD2456" s="84" t="b">
        <v>0</v>
      </c>
      <c r="AE2456" s="84" t="s">
        <v>13611</v>
      </c>
      <c r="AF2456" s="84"/>
      <c r="AG2456" s="90" t="s">
        <v>13180</v>
      </c>
      <c r="AH2456" s="84" t="b">
        <v>0</v>
      </c>
      <c r="AI2456" s="84">
        <v>2</v>
      </c>
      <c r="AJ2456" s="90" t="s">
        <v>11855</v>
      </c>
      <c r="AK2456" s="84" t="s">
        <v>13707</v>
      </c>
      <c r="AL2456" s="84" t="b">
        <v>0</v>
      </c>
      <c r="AM2456" s="90" t="s">
        <v>11855</v>
      </c>
      <c r="AN2456" s="84">
        <v>0</v>
      </c>
      <c r="AO2456" s="84">
        <v>0</v>
      </c>
      <c r="AP2456" s="84"/>
      <c r="AQ2456" s="84"/>
      <c r="AR2456" s="84"/>
      <c r="AS2456" s="84"/>
      <c r="AT2456" s="84"/>
      <c r="AU2456" s="84"/>
      <c r="AV2456" s="84"/>
      <c r="AW2456" s="84"/>
    </row>
    <row r="2457" spans="1:49" x14ac:dyDescent="0.25">
      <c r="A2457" s="69" t="s">
        <v>2170</v>
      </c>
      <c r="B2457" s="69" t="s">
        <v>2852</v>
      </c>
      <c r="C2457" s="70"/>
      <c r="D2457" s="71"/>
      <c r="E2457" s="72"/>
      <c r="F2457" s="73"/>
      <c r="G2457" s="70"/>
      <c r="H2457" s="74"/>
      <c r="I2457" s="75"/>
      <c r="J2457" s="75"/>
      <c r="K2457" s="36"/>
      <c r="L2457" s="82"/>
      <c r="M2457" s="82"/>
      <c r="N2457" s="77"/>
      <c r="O2457" s="84" t="s">
        <v>3348</v>
      </c>
      <c r="P2457" s="86">
        <v>42750.583645833336</v>
      </c>
      <c r="Q2457" s="84" t="s">
        <v>4790</v>
      </c>
      <c r="R2457" s="87" t="s">
        <v>5946</v>
      </c>
      <c r="S2457" s="84" t="s">
        <v>6300</v>
      </c>
      <c r="T2457" s="84"/>
      <c r="U2457" s="86">
        <v>42750.583645833336</v>
      </c>
      <c r="V2457" s="87" t="s">
        <v>8833</v>
      </c>
      <c r="W2457" s="84"/>
      <c r="X2457" s="84"/>
      <c r="Y2457" s="90" t="s">
        <v>11858</v>
      </c>
      <c r="Z2457" s="84"/>
      <c r="AA2457" s="84" t="b">
        <v>0</v>
      </c>
      <c r="AB2457" s="84">
        <v>0</v>
      </c>
      <c r="AC2457" s="90" t="s">
        <v>13180</v>
      </c>
      <c r="AD2457" s="84" t="b">
        <v>0</v>
      </c>
      <c r="AE2457" s="84" t="s">
        <v>13611</v>
      </c>
      <c r="AF2457" s="84"/>
      <c r="AG2457" s="90" t="s">
        <v>13180</v>
      </c>
      <c r="AH2457" s="84" t="b">
        <v>0</v>
      </c>
      <c r="AI2457" s="84">
        <v>1</v>
      </c>
      <c r="AJ2457" s="90" t="s">
        <v>11857</v>
      </c>
      <c r="AK2457" s="84" t="s">
        <v>13707</v>
      </c>
      <c r="AL2457" s="84" t="b">
        <v>0</v>
      </c>
      <c r="AM2457" s="90" t="s">
        <v>11857</v>
      </c>
      <c r="AN2457" s="84">
        <v>0</v>
      </c>
      <c r="AO2457" s="84">
        <v>0</v>
      </c>
      <c r="AP2457" s="84"/>
      <c r="AQ2457" s="84"/>
      <c r="AR2457" s="84"/>
      <c r="AS2457" s="84"/>
      <c r="AT2457" s="84"/>
      <c r="AU2457" s="84"/>
      <c r="AV2457" s="84"/>
      <c r="AW2457" s="84"/>
    </row>
    <row r="2458" spans="1:49" x14ac:dyDescent="0.25">
      <c r="A2458" s="69" t="s">
        <v>2170</v>
      </c>
      <c r="B2458" s="69" t="s">
        <v>2852</v>
      </c>
      <c r="C2458" s="70"/>
      <c r="D2458" s="71"/>
      <c r="E2458" s="72"/>
      <c r="F2458" s="73"/>
      <c r="G2458" s="70"/>
      <c r="H2458" s="74"/>
      <c r="I2458" s="75"/>
      <c r="J2458" s="75"/>
      <c r="K2458" s="36"/>
      <c r="L2458" s="82"/>
      <c r="M2458" s="82"/>
      <c r="N2458" s="77"/>
      <c r="O2458" s="84" t="s">
        <v>3348</v>
      </c>
      <c r="P2458" s="86">
        <v>42750.625127314815</v>
      </c>
      <c r="Q2458" s="84" t="s">
        <v>4793</v>
      </c>
      <c r="R2458" s="87" t="s">
        <v>5946</v>
      </c>
      <c r="S2458" s="84" t="s">
        <v>6300</v>
      </c>
      <c r="T2458" s="84"/>
      <c r="U2458" s="86">
        <v>42750.625127314815</v>
      </c>
      <c r="V2458" s="87" t="s">
        <v>8838</v>
      </c>
      <c r="W2458" s="84"/>
      <c r="X2458" s="84"/>
      <c r="Y2458" s="90" t="s">
        <v>11863</v>
      </c>
      <c r="Z2458" s="84"/>
      <c r="AA2458" s="84" t="b">
        <v>0</v>
      </c>
      <c r="AB2458" s="84">
        <v>0</v>
      </c>
      <c r="AC2458" s="90" t="s">
        <v>13180</v>
      </c>
      <c r="AD2458" s="84" t="b">
        <v>0</v>
      </c>
      <c r="AE2458" s="84" t="s">
        <v>13611</v>
      </c>
      <c r="AF2458" s="84"/>
      <c r="AG2458" s="90" t="s">
        <v>13180</v>
      </c>
      <c r="AH2458" s="84" t="b">
        <v>0</v>
      </c>
      <c r="AI2458" s="84">
        <v>2</v>
      </c>
      <c r="AJ2458" s="90" t="s">
        <v>11860</v>
      </c>
      <c r="AK2458" s="84" t="s">
        <v>13707</v>
      </c>
      <c r="AL2458" s="84" t="b">
        <v>0</v>
      </c>
      <c r="AM2458" s="90" t="s">
        <v>11860</v>
      </c>
      <c r="AN2458" s="84">
        <v>0</v>
      </c>
      <c r="AO2458" s="84">
        <v>0</v>
      </c>
      <c r="AP2458" s="84"/>
      <c r="AQ2458" s="84"/>
      <c r="AR2458" s="84"/>
      <c r="AS2458" s="84"/>
      <c r="AT2458" s="84"/>
      <c r="AU2458" s="84"/>
      <c r="AV2458" s="84"/>
      <c r="AW2458" s="84"/>
    </row>
    <row r="2459" spans="1:49" x14ac:dyDescent="0.25">
      <c r="A2459" s="69" t="s">
        <v>2170</v>
      </c>
      <c r="B2459" s="69" t="s">
        <v>2174</v>
      </c>
      <c r="C2459" s="70"/>
      <c r="D2459" s="71"/>
      <c r="E2459" s="72"/>
      <c r="F2459" s="73"/>
      <c r="G2459" s="70"/>
      <c r="H2459" s="74"/>
      <c r="I2459" s="75"/>
      <c r="J2459" s="75"/>
      <c r="K2459" s="36"/>
      <c r="L2459" s="82"/>
      <c r="M2459" s="82"/>
      <c r="N2459" s="77"/>
      <c r="O2459" s="84" t="s">
        <v>3348</v>
      </c>
      <c r="P2459" s="86">
        <v>42750.625127314815</v>
      </c>
      <c r="Q2459" s="84" t="s">
        <v>4793</v>
      </c>
      <c r="R2459" s="87" t="s">
        <v>5946</v>
      </c>
      <c r="S2459" s="84" t="s">
        <v>6300</v>
      </c>
      <c r="T2459" s="84"/>
      <c r="U2459" s="86">
        <v>42750.625127314815</v>
      </c>
      <c r="V2459" s="87" t="s">
        <v>8838</v>
      </c>
      <c r="W2459" s="84"/>
      <c r="X2459" s="84"/>
      <c r="Y2459" s="90" t="s">
        <v>11863</v>
      </c>
      <c r="Z2459" s="84"/>
      <c r="AA2459" s="84" t="b">
        <v>0</v>
      </c>
      <c r="AB2459" s="84">
        <v>0</v>
      </c>
      <c r="AC2459" s="90" t="s">
        <v>13180</v>
      </c>
      <c r="AD2459" s="84" t="b">
        <v>0</v>
      </c>
      <c r="AE2459" s="84" t="s">
        <v>13611</v>
      </c>
      <c r="AF2459" s="84"/>
      <c r="AG2459" s="90" t="s">
        <v>13180</v>
      </c>
      <c r="AH2459" s="84" t="b">
        <v>0</v>
      </c>
      <c r="AI2459" s="84">
        <v>2</v>
      </c>
      <c r="AJ2459" s="90" t="s">
        <v>11860</v>
      </c>
      <c r="AK2459" s="84" t="s">
        <v>13707</v>
      </c>
      <c r="AL2459" s="84" t="b">
        <v>0</v>
      </c>
      <c r="AM2459" s="90" t="s">
        <v>11860</v>
      </c>
      <c r="AN2459" s="84">
        <v>0</v>
      </c>
      <c r="AO2459" s="84">
        <v>0</v>
      </c>
      <c r="AP2459" s="84"/>
      <c r="AQ2459" s="84"/>
      <c r="AR2459" s="84"/>
      <c r="AS2459" s="84"/>
      <c r="AT2459" s="84"/>
      <c r="AU2459" s="84"/>
      <c r="AV2459" s="84"/>
      <c r="AW2459" s="84"/>
    </row>
    <row r="2460" spans="1:49" x14ac:dyDescent="0.25">
      <c r="A2460" s="69" t="s">
        <v>2175</v>
      </c>
      <c r="B2460" s="69" t="s">
        <v>2170</v>
      </c>
      <c r="C2460" s="70"/>
      <c r="D2460" s="71"/>
      <c r="E2460" s="72"/>
      <c r="F2460" s="73"/>
      <c r="G2460" s="70"/>
      <c r="H2460" s="74"/>
      <c r="I2460" s="75"/>
      <c r="J2460" s="75"/>
      <c r="K2460" s="36"/>
      <c r="L2460" s="82"/>
      <c r="M2460" s="82"/>
      <c r="N2460" s="77"/>
      <c r="O2460" s="84" t="s">
        <v>3348</v>
      </c>
      <c r="P2460" s="86">
        <v>42750.631527777776</v>
      </c>
      <c r="Q2460" s="84" t="s">
        <v>4793</v>
      </c>
      <c r="R2460" s="87" t="s">
        <v>5946</v>
      </c>
      <c r="S2460" s="84" t="s">
        <v>6300</v>
      </c>
      <c r="T2460" s="84"/>
      <c r="U2460" s="86">
        <v>42750.631527777776</v>
      </c>
      <c r="V2460" s="87" t="s">
        <v>8839</v>
      </c>
      <c r="W2460" s="84"/>
      <c r="X2460" s="84"/>
      <c r="Y2460" s="90" t="s">
        <v>11864</v>
      </c>
      <c r="Z2460" s="84"/>
      <c r="AA2460" s="84" t="b">
        <v>0</v>
      </c>
      <c r="AB2460" s="84">
        <v>0</v>
      </c>
      <c r="AC2460" s="90" t="s">
        <v>13180</v>
      </c>
      <c r="AD2460" s="84" t="b">
        <v>0</v>
      </c>
      <c r="AE2460" s="84" t="s">
        <v>13611</v>
      </c>
      <c r="AF2460" s="84"/>
      <c r="AG2460" s="90" t="s">
        <v>13180</v>
      </c>
      <c r="AH2460" s="84" t="b">
        <v>0</v>
      </c>
      <c r="AI2460" s="84">
        <v>2</v>
      </c>
      <c r="AJ2460" s="90" t="s">
        <v>11860</v>
      </c>
      <c r="AK2460" s="84" t="s">
        <v>13707</v>
      </c>
      <c r="AL2460" s="84" t="b">
        <v>0</v>
      </c>
      <c r="AM2460" s="90" t="s">
        <v>11860</v>
      </c>
      <c r="AN2460" s="84">
        <v>0</v>
      </c>
      <c r="AO2460" s="84">
        <v>0</v>
      </c>
      <c r="AP2460" s="84"/>
      <c r="AQ2460" s="84"/>
      <c r="AR2460" s="84"/>
      <c r="AS2460" s="84"/>
      <c r="AT2460" s="84"/>
      <c r="AU2460" s="84"/>
      <c r="AV2460" s="84"/>
      <c r="AW2460" s="84"/>
    </row>
    <row r="2461" spans="1:49" x14ac:dyDescent="0.25">
      <c r="A2461" s="69" t="s">
        <v>2174</v>
      </c>
      <c r="B2461" s="69" t="s">
        <v>2852</v>
      </c>
      <c r="C2461" s="70"/>
      <c r="D2461" s="71"/>
      <c r="E2461" s="72"/>
      <c r="F2461" s="73"/>
      <c r="G2461" s="70"/>
      <c r="H2461" s="74"/>
      <c r="I2461" s="75"/>
      <c r="J2461" s="75"/>
      <c r="K2461" s="36"/>
      <c r="L2461" s="82"/>
      <c r="M2461" s="82"/>
      <c r="N2461" s="77"/>
      <c r="O2461" s="84" t="s">
        <v>3348</v>
      </c>
      <c r="P2461" s="86">
        <v>42750.621516203704</v>
      </c>
      <c r="Q2461" s="84" t="s">
        <v>4791</v>
      </c>
      <c r="R2461" s="87" t="s">
        <v>5946</v>
      </c>
      <c r="S2461" s="84" t="s">
        <v>6300</v>
      </c>
      <c r="T2461" s="84"/>
      <c r="U2461" s="86">
        <v>42750.621516203704</v>
      </c>
      <c r="V2461" s="87" t="s">
        <v>8835</v>
      </c>
      <c r="W2461" s="84"/>
      <c r="X2461" s="84"/>
      <c r="Y2461" s="90" t="s">
        <v>11860</v>
      </c>
      <c r="Z2461" s="84"/>
      <c r="AA2461" s="84" t="b">
        <v>0</v>
      </c>
      <c r="AB2461" s="84">
        <v>4</v>
      </c>
      <c r="AC2461" s="90" t="s">
        <v>13180</v>
      </c>
      <c r="AD2461" s="84" t="b">
        <v>0</v>
      </c>
      <c r="AE2461" s="84" t="s">
        <v>13611</v>
      </c>
      <c r="AF2461" s="84"/>
      <c r="AG2461" s="90" t="s">
        <v>13180</v>
      </c>
      <c r="AH2461" s="84" t="b">
        <v>0</v>
      </c>
      <c r="AI2461" s="84">
        <v>2</v>
      </c>
      <c r="AJ2461" s="90" t="s">
        <v>13180</v>
      </c>
      <c r="AK2461" s="84" t="s">
        <v>13718</v>
      </c>
      <c r="AL2461" s="84" t="b">
        <v>0</v>
      </c>
      <c r="AM2461" s="90" t="s">
        <v>11860</v>
      </c>
      <c r="AN2461" s="84">
        <v>0</v>
      </c>
      <c r="AO2461" s="84">
        <v>0</v>
      </c>
      <c r="AP2461" s="84"/>
      <c r="AQ2461" s="84"/>
      <c r="AR2461" s="84"/>
      <c r="AS2461" s="84"/>
      <c r="AT2461" s="84"/>
      <c r="AU2461" s="84"/>
      <c r="AV2461" s="84"/>
      <c r="AW2461" s="84"/>
    </row>
    <row r="2462" spans="1:49" x14ac:dyDescent="0.25">
      <c r="A2462" s="69" t="s">
        <v>2175</v>
      </c>
      <c r="B2462" s="69" t="s">
        <v>2174</v>
      </c>
      <c r="C2462" s="70"/>
      <c r="D2462" s="71"/>
      <c r="E2462" s="72"/>
      <c r="F2462" s="73"/>
      <c r="G2462" s="70"/>
      <c r="H2462" s="74"/>
      <c r="I2462" s="75"/>
      <c r="J2462" s="75"/>
      <c r="K2462" s="36"/>
      <c r="L2462" s="82"/>
      <c r="M2462" s="82"/>
      <c r="N2462" s="77"/>
      <c r="O2462" s="84" t="s">
        <v>3348</v>
      </c>
      <c r="P2462" s="86">
        <v>42750.631527777776</v>
      </c>
      <c r="Q2462" s="84" t="s">
        <v>4793</v>
      </c>
      <c r="R2462" s="87" t="s">
        <v>5946</v>
      </c>
      <c r="S2462" s="84" t="s">
        <v>6300</v>
      </c>
      <c r="T2462" s="84"/>
      <c r="U2462" s="86">
        <v>42750.631527777776</v>
      </c>
      <c r="V2462" s="87" t="s">
        <v>8839</v>
      </c>
      <c r="W2462" s="84"/>
      <c r="X2462" s="84"/>
      <c r="Y2462" s="90" t="s">
        <v>11864</v>
      </c>
      <c r="Z2462" s="84"/>
      <c r="AA2462" s="84" t="b">
        <v>0</v>
      </c>
      <c r="AB2462" s="84">
        <v>0</v>
      </c>
      <c r="AC2462" s="90" t="s">
        <v>13180</v>
      </c>
      <c r="AD2462" s="84" t="b">
        <v>0</v>
      </c>
      <c r="AE2462" s="84" t="s">
        <v>13611</v>
      </c>
      <c r="AF2462" s="84"/>
      <c r="AG2462" s="90" t="s">
        <v>13180</v>
      </c>
      <c r="AH2462" s="84" t="b">
        <v>0</v>
      </c>
      <c r="AI2462" s="84">
        <v>2</v>
      </c>
      <c r="AJ2462" s="90" t="s">
        <v>11860</v>
      </c>
      <c r="AK2462" s="84" t="s">
        <v>13707</v>
      </c>
      <c r="AL2462" s="84" t="b">
        <v>0</v>
      </c>
      <c r="AM2462" s="90" t="s">
        <v>11860</v>
      </c>
      <c r="AN2462" s="84">
        <v>0</v>
      </c>
      <c r="AO2462" s="84">
        <v>0</v>
      </c>
      <c r="AP2462" s="84"/>
      <c r="AQ2462" s="84"/>
      <c r="AR2462" s="84"/>
      <c r="AS2462" s="84"/>
      <c r="AT2462" s="84"/>
      <c r="AU2462" s="84"/>
      <c r="AV2462" s="84"/>
      <c r="AW2462" s="84"/>
    </row>
    <row r="2463" spans="1:49" x14ac:dyDescent="0.25">
      <c r="A2463" s="69" t="s">
        <v>2175</v>
      </c>
      <c r="B2463" s="69" t="s">
        <v>2852</v>
      </c>
      <c r="C2463" s="70"/>
      <c r="D2463" s="71"/>
      <c r="E2463" s="72"/>
      <c r="F2463" s="73"/>
      <c r="G2463" s="70"/>
      <c r="H2463" s="74"/>
      <c r="I2463" s="75"/>
      <c r="J2463" s="75"/>
      <c r="K2463" s="36"/>
      <c r="L2463" s="82"/>
      <c r="M2463" s="82"/>
      <c r="N2463" s="77"/>
      <c r="O2463" s="84" t="s">
        <v>3348</v>
      </c>
      <c r="P2463" s="86">
        <v>42750.631527777776</v>
      </c>
      <c r="Q2463" s="84" t="s">
        <v>4793</v>
      </c>
      <c r="R2463" s="87" t="s">
        <v>5946</v>
      </c>
      <c r="S2463" s="84" t="s">
        <v>6300</v>
      </c>
      <c r="T2463" s="84"/>
      <c r="U2463" s="86">
        <v>42750.631527777776</v>
      </c>
      <c r="V2463" s="87" t="s">
        <v>8839</v>
      </c>
      <c r="W2463" s="84"/>
      <c r="X2463" s="84"/>
      <c r="Y2463" s="90" t="s">
        <v>11864</v>
      </c>
      <c r="Z2463" s="84"/>
      <c r="AA2463" s="84" t="b">
        <v>0</v>
      </c>
      <c r="AB2463" s="84">
        <v>0</v>
      </c>
      <c r="AC2463" s="90" t="s">
        <v>13180</v>
      </c>
      <c r="AD2463" s="84" t="b">
        <v>0</v>
      </c>
      <c r="AE2463" s="84" t="s">
        <v>13611</v>
      </c>
      <c r="AF2463" s="84"/>
      <c r="AG2463" s="90" t="s">
        <v>13180</v>
      </c>
      <c r="AH2463" s="84" t="b">
        <v>0</v>
      </c>
      <c r="AI2463" s="84">
        <v>2</v>
      </c>
      <c r="AJ2463" s="90" t="s">
        <v>11860</v>
      </c>
      <c r="AK2463" s="84" t="s">
        <v>13707</v>
      </c>
      <c r="AL2463" s="84" t="b">
        <v>0</v>
      </c>
      <c r="AM2463" s="90" t="s">
        <v>11860</v>
      </c>
      <c r="AN2463" s="84">
        <v>0</v>
      </c>
      <c r="AO2463" s="84">
        <v>0</v>
      </c>
      <c r="AP2463" s="84"/>
      <c r="AQ2463" s="84"/>
      <c r="AR2463" s="84"/>
      <c r="AS2463" s="84"/>
      <c r="AT2463" s="84"/>
      <c r="AU2463" s="84"/>
      <c r="AV2463" s="84"/>
      <c r="AW2463" s="84"/>
    </row>
    <row r="2464" spans="1:49" x14ac:dyDescent="0.25">
      <c r="A2464" s="69" t="s">
        <v>2176</v>
      </c>
      <c r="B2464" s="69" t="s">
        <v>3206</v>
      </c>
      <c r="C2464" s="70"/>
      <c r="D2464" s="71"/>
      <c r="E2464" s="72"/>
      <c r="F2464" s="73"/>
      <c r="G2464" s="70"/>
      <c r="H2464" s="74"/>
      <c r="I2464" s="75"/>
      <c r="J2464" s="75"/>
      <c r="K2464" s="36"/>
      <c r="L2464" s="82"/>
      <c r="M2464" s="82"/>
      <c r="N2464" s="77"/>
      <c r="O2464" s="84" t="s">
        <v>3349</v>
      </c>
      <c r="P2464" s="86">
        <v>42750.630266203705</v>
      </c>
      <c r="Q2464" s="84" t="s">
        <v>4794</v>
      </c>
      <c r="R2464" s="84"/>
      <c r="S2464" s="84"/>
      <c r="T2464" s="84"/>
      <c r="U2464" s="86">
        <v>42750.630266203705</v>
      </c>
      <c r="V2464" s="87" t="s">
        <v>8840</v>
      </c>
      <c r="W2464" s="84"/>
      <c r="X2464" s="84"/>
      <c r="Y2464" s="90" t="s">
        <v>11865</v>
      </c>
      <c r="Z2464" s="90" t="s">
        <v>13074</v>
      </c>
      <c r="AA2464" s="84" t="b">
        <v>0</v>
      </c>
      <c r="AB2464" s="84">
        <v>1</v>
      </c>
      <c r="AC2464" s="90" t="s">
        <v>13491</v>
      </c>
      <c r="AD2464" s="84" t="b">
        <v>0</v>
      </c>
      <c r="AE2464" s="84" t="s">
        <v>13611</v>
      </c>
      <c r="AF2464" s="84"/>
      <c r="AG2464" s="90" t="s">
        <v>13180</v>
      </c>
      <c r="AH2464" s="84" t="b">
        <v>0</v>
      </c>
      <c r="AI2464" s="84">
        <v>0</v>
      </c>
      <c r="AJ2464" s="90" t="s">
        <v>13180</v>
      </c>
      <c r="AK2464" s="84" t="s">
        <v>13707</v>
      </c>
      <c r="AL2464" s="84" t="b">
        <v>0</v>
      </c>
      <c r="AM2464" s="90" t="s">
        <v>13074</v>
      </c>
      <c r="AN2464" s="84">
        <v>0</v>
      </c>
      <c r="AO2464" s="84">
        <v>0</v>
      </c>
      <c r="AP2464" s="84"/>
      <c r="AQ2464" s="84"/>
      <c r="AR2464" s="84"/>
      <c r="AS2464" s="84"/>
      <c r="AT2464" s="84"/>
      <c r="AU2464" s="84"/>
      <c r="AV2464" s="84"/>
      <c r="AW2464" s="84"/>
    </row>
    <row r="2465" spans="1:49" x14ac:dyDescent="0.25">
      <c r="A2465" s="69" t="s">
        <v>2177</v>
      </c>
      <c r="B2465" s="69" t="s">
        <v>2176</v>
      </c>
      <c r="C2465" s="70"/>
      <c r="D2465" s="71"/>
      <c r="E2465" s="72"/>
      <c r="F2465" s="73"/>
      <c r="G2465" s="70"/>
      <c r="H2465" s="74"/>
      <c r="I2465" s="75"/>
      <c r="J2465" s="75"/>
      <c r="K2465" s="36"/>
      <c r="L2465" s="82"/>
      <c r="M2465" s="82"/>
      <c r="N2465" s="77"/>
      <c r="O2465" s="84" t="s">
        <v>3349</v>
      </c>
      <c r="P2465" s="86">
        <v>42750.630347222221</v>
      </c>
      <c r="Q2465" s="84" t="s">
        <v>4795</v>
      </c>
      <c r="R2465" s="84"/>
      <c r="S2465" s="84"/>
      <c r="T2465" s="84"/>
      <c r="U2465" s="86">
        <v>42750.630347222221</v>
      </c>
      <c r="V2465" s="87" t="s">
        <v>8841</v>
      </c>
      <c r="W2465" s="84"/>
      <c r="X2465" s="84"/>
      <c r="Y2465" s="90" t="s">
        <v>11866</v>
      </c>
      <c r="Z2465" s="90" t="s">
        <v>11867</v>
      </c>
      <c r="AA2465" s="84" t="b">
        <v>0</v>
      </c>
      <c r="AB2465" s="84">
        <v>1</v>
      </c>
      <c r="AC2465" s="90" t="s">
        <v>13492</v>
      </c>
      <c r="AD2465" s="84" t="b">
        <v>0</v>
      </c>
      <c r="AE2465" s="84" t="s">
        <v>13611</v>
      </c>
      <c r="AF2465" s="84"/>
      <c r="AG2465" s="90" t="s">
        <v>13180</v>
      </c>
      <c r="AH2465" s="84" t="b">
        <v>0</v>
      </c>
      <c r="AI2465" s="84">
        <v>0</v>
      </c>
      <c r="AJ2465" s="90" t="s">
        <v>13180</v>
      </c>
      <c r="AK2465" s="84" t="s">
        <v>13707</v>
      </c>
      <c r="AL2465" s="84" t="b">
        <v>0</v>
      </c>
      <c r="AM2465" s="90" t="s">
        <v>11867</v>
      </c>
      <c r="AN2465" s="84">
        <v>0</v>
      </c>
      <c r="AO2465" s="84">
        <v>0</v>
      </c>
      <c r="AP2465" s="84"/>
      <c r="AQ2465" s="84"/>
      <c r="AR2465" s="84"/>
      <c r="AS2465" s="84"/>
      <c r="AT2465" s="84"/>
      <c r="AU2465" s="84"/>
      <c r="AV2465" s="84"/>
      <c r="AW2465" s="84"/>
    </row>
    <row r="2466" spans="1:49" x14ac:dyDescent="0.25">
      <c r="A2466" s="69" t="s">
        <v>2176</v>
      </c>
      <c r="B2466" s="69" t="s">
        <v>2177</v>
      </c>
      <c r="C2466" s="70"/>
      <c r="D2466" s="71"/>
      <c r="E2466" s="72"/>
      <c r="F2466" s="73"/>
      <c r="G2466" s="70"/>
      <c r="H2466" s="74"/>
      <c r="I2466" s="75"/>
      <c r="J2466" s="75"/>
      <c r="K2466" s="36"/>
      <c r="L2466" s="82"/>
      <c r="M2466" s="82"/>
      <c r="N2466" s="77"/>
      <c r="O2466" s="84" t="s">
        <v>3349</v>
      </c>
      <c r="P2466" s="86">
        <v>42750.62835648148</v>
      </c>
      <c r="Q2466" s="84" t="s">
        <v>4796</v>
      </c>
      <c r="R2466" s="84"/>
      <c r="S2466" s="84"/>
      <c r="T2466" s="84"/>
      <c r="U2466" s="86">
        <v>42750.62835648148</v>
      </c>
      <c r="V2466" s="87" t="s">
        <v>8842</v>
      </c>
      <c r="W2466" s="84"/>
      <c r="X2466" s="84"/>
      <c r="Y2466" s="90" t="s">
        <v>11867</v>
      </c>
      <c r="Z2466" s="90" t="s">
        <v>13075</v>
      </c>
      <c r="AA2466" s="84" t="b">
        <v>0</v>
      </c>
      <c r="AB2466" s="84">
        <v>1</v>
      </c>
      <c r="AC2466" s="90" t="s">
        <v>13493</v>
      </c>
      <c r="AD2466" s="84" t="b">
        <v>0</v>
      </c>
      <c r="AE2466" s="84" t="s">
        <v>13611</v>
      </c>
      <c r="AF2466" s="84"/>
      <c r="AG2466" s="90" t="s">
        <v>13180</v>
      </c>
      <c r="AH2466" s="84" t="b">
        <v>0</v>
      </c>
      <c r="AI2466" s="84">
        <v>0</v>
      </c>
      <c r="AJ2466" s="90" t="s">
        <v>13180</v>
      </c>
      <c r="AK2466" s="84" t="s">
        <v>13707</v>
      </c>
      <c r="AL2466" s="84" t="b">
        <v>0</v>
      </c>
      <c r="AM2466" s="90" t="s">
        <v>13075</v>
      </c>
      <c r="AN2466" s="84">
        <v>0</v>
      </c>
      <c r="AO2466" s="84">
        <v>0</v>
      </c>
      <c r="AP2466" s="84"/>
      <c r="AQ2466" s="84"/>
      <c r="AR2466" s="84"/>
      <c r="AS2466" s="84"/>
      <c r="AT2466" s="84"/>
      <c r="AU2466" s="84"/>
      <c r="AV2466" s="84"/>
      <c r="AW2466" s="84"/>
    </row>
    <row r="2467" spans="1:49" x14ac:dyDescent="0.25">
      <c r="A2467" s="69" t="s">
        <v>2176</v>
      </c>
      <c r="B2467" s="69" t="s">
        <v>2177</v>
      </c>
      <c r="C2467" s="70"/>
      <c r="D2467" s="71"/>
      <c r="E2467" s="72"/>
      <c r="F2467" s="73"/>
      <c r="G2467" s="70"/>
      <c r="H2467" s="74"/>
      <c r="I2467" s="75"/>
      <c r="J2467" s="75"/>
      <c r="K2467" s="36"/>
      <c r="L2467" s="82"/>
      <c r="M2467" s="82"/>
      <c r="N2467" s="77"/>
      <c r="O2467" s="84" t="s">
        <v>3349</v>
      </c>
      <c r="P2467" s="86">
        <v>42750.635370370372</v>
      </c>
      <c r="Q2467" s="84" t="s">
        <v>4797</v>
      </c>
      <c r="R2467" s="84"/>
      <c r="S2467" s="84"/>
      <c r="T2467" s="84"/>
      <c r="U2467" s="86">
        <v>42750.635370370372</v>
      </c>
      <c r="V2467" s="87" t="s">
        <v>8843</v>
      </c>
      <c r="W2467" s="84"/>
      <c r="X2467" s="84"/>
      <c r="Y2467" s="90" t="s">
        <v>11868</v>
      </c>
      <c r="Z2467" s="90" t="s">
        <v>11866</v>
      </c>
      <c r="AA2467" s="84" t="b">
        <v>0</v>
      </c>
      <c r="AB2467" s="84">
        <v>1</v>
      </c>
      <c r="AC2467" s="90" t="s">
        <v>13493</v>
      </c>
      <c r="AD2467" s="84" t="b">
        <v>0</v>
      </c>
      <c r="AE2467" s="84" t="s">
        <v>13611</v>
      </c>
      <c r="AF2467" s="84"/>
      <c r="AG2467" s="90" t="s">
        <v>13180</v>
      </c>
      <c r="AH2467" s="84" t="b">
        <v>0</v>
      </c>
      <c r="AI2467" s="84">
        <v>0</v>
      </c>
      <c r="AJ2467" s="90" t="s">
        <v>13180</v>
      </c>
      <c r="AK2467" s="84" t="s">
        <v>13715</v>
      </c>
      <c r="AL2467" s="84" t="b">
        <v>0</v>
      </c>
      <c r="AM2467" s="90" t="s">
        <v>11866</v>
      </c>
      <c r="AN2467" s="84">
        <v>0</v>
      </c>
      <c r="AO2467" s="84">
        <v>0</v>
      </c>
      <c r="AP2467" s="84"/>
      <c r="AQ2467" s="84"/>
      <c r="AR2467" s="84"/>
      <c r="AS2467" s="84"/>
      <c r="AT2467" s="84"/>
      <c r="AU2467" s="84"/>
      <c r="AV2467" s="84"/>
      <c r="AW2467" s="84"/>
    </row>
    <row r="2468" spans="1:49" x14ac:dyDescent="0.25">
      <c r="A2468" s="69" t="s">
        <v>2178</v>
      </c>
      <c r="B2468" s="69" t="s">
        <v>2524</v>
      </c>
      <c r="C2468" s="70"/>
      <c r="D2468" s="71"/>
      <c r="E2468" s="72"/>
      <c r="F2468" s="73"/>
      <c r="G2468" s="70"/>
      <c r="H2468" s="74"/>
      <c r="I2468" s="75"/>
      <c r="J2468" s="75"/>
      <c r="K2468" s="36"/>
      <c r="L2468" s="82"/>
      <c r="M2468" s="82"/>
      <c r="N2468" s="77"/>
      <c r="O2468" s="84" t="s">
        <v>3348</v>
      </c>
      <c r="P2468" s="86">
        <v>42750.640844907408</v>
      </c>
      <c r="Q2468" s="84" t="s">
        <v>4507</v>
      </c>
      <c r="R2468" s="84"/>
      <c r="S2468" s="84"/>
      <c r="T2468" s="84"/>
      <c r="U2468" s="86">
        <v>42750.640844907408</v>
      </c>
      <c r="V2468" s="87" t="s">
        <v>8844</v>
      </c>
      <c r="W2468" s="84"/>
      <c r="X2468" s="84"/>
      <c r="Y2468" s="90" t="s">
        <v>11869</v>
      </c>
      <c r="Z2468" s="84"/>
      <c r="AA2468" s="84" t="b">
        <v>0</v>
      </c>
      <c r="AB2468" s="84">
        <v>0</v>
      </c>
      <c r="AC2468" s="90" t="s">
        <v>13180</v>
      </c>
      <c r="AD2468" s="84" t="b">
        <v>0</v>
      </c>
      <c r="AE2468" s="84" t="s">
        <v>13611</v>
      </c>
      <c r="AF2468" s="84"/>
      <c r="AG2468" s="90" t="s">
        <v>13180</v>
      </c>
      <c r="AH2468" s="84" t="b">
        <v>0</v>
      </c>
      <c r="AI2468" s="84">
        <v>11</v>
      </c>
      <c r="AJ2468" s="90" t="s">
        <v>12290</v>
      </c>
      <c r="AK2468" s="84" t="s">
        <v>13707</v>
      </c>
      <c r="AL2468" s="84" t="b">
        <v>0</v>
      </c>
      <c r="AM2468" s="90" t="s">
        <v>12290</v>
      </c>
      <c r="AN2468" s="84">
        <v>0</v>
      </c>
      <c r="AO2468" s="84">
        <v>0</v>
      </c>
      <c r="AP2468" s="84"/>
      <c r="AQ2468" s="84"/>
      <c r="AR2468" s="84"/>
      <c r="AS2468" s="84"/>
      <c r="AT2468" s="84"/>
      <c r="AU2468" s="84"/>
      <c r="AV2468" s="84"/>
      <c r="AW2468" s="84"/>
    </row>
    <row r="2469" spans="1:49" x14ac:dyDescent="0.25">
      <c r="A2469" s="69" t="s">
        <v>2179</v>
      </c>
      <c r="B2469" s="69" t="s">
        <v>2186</v>
      </c>
      <c r="C2469" s="70"/>
      <c r="D2469" s="71"/>
      <c r="E2469" s="72"/>
      <c r="F2469" s="73"/>
      <c r="G2469" s="70"/>
      <c r="H2469" s="74"/>
      <c r="I2469" s="75"/>
      <c r="J2469" s="75"/>
      <c r="K2469" s="36"/>
      <c r="L2469" s="82"/>
      <c r="M2469" s="82"/>
      <c r="N2469" s="77"/>
      <c r="O2469" s="84" t="s">
        <v>3348</v>
      </c>
      <c r="P2469" s="86">
        <v>42750.64644675926</v>
      </c>
      <c r="Q2469" s="84" t="s">
        <v>4750</v>
      </c>
      <c r="R2469" s="84"/>
      <c r="S2469" s="84"/>
      <c r="T2469" s="84"/>
      <c r="U2469" s="86">
        <v>42750.64644675926</v>
      </c>
      <c r="V2469" s="87" t="s">
        <v>8845</v>
      </c>
      <c r="W2469" s="84"/>
      <c r="X2469" s="84"/>
      <c r="Y2469" s="90" t="s">
        <v>11870</v>
      </c>
      <c r="Z2469" s="84"/>
      <c r="AA2469" s="84" t="b">
        <v>0</v>
      </c>
      <c r="AB2469" s="84">
        <v>0</v>
      </c>
      <c r="AC2469" s="90" t="s">
        <v>13180</v>
      </c>
      <c r="AD2469" s="84" t="b">
        <v>0</v>
      </c>
      <c r="AE2469" s="84" t="s">
        <v>13611</v>
      </c>
      <c r="AF2469" s="84"/>
      <c r="AG2469" s="90" t="s">
        <v>13180</v>
      </c>
      <c r="AH2469" s="84" t="b">
        <v>0</v>
      </c>
      <c r="AI2469" s="84">
        <v>7</v>
      </c>
      <c r="AJ2469" s="90" t="s">
        <v>11881</v>
      </c>
      <c r="AK2469" s="84" t="s">
        <v>13707</v>
      </c>
      <c r="AL2469" s="84" t="b">
        <v>0</v>
      </c>
      <c r="AM2469" s="90" t="s">
        <v>11881</v>
      </c>
      <c r="AN2469" s="84">
        <v>0</v>
      </c>
      <c r="AO2469" s="84">
        <v>0</v>
      </c>
      <c r="AP2469" s="84"/>
      <c r="AQ2469" s="84"/>
      <c r="AR2469" s="84"/>
      <c r="AS2469" s="84"/>
      <c r="AT2469" s="84"/>
      <c r="AU2469" s="84"/>
      <c r="AV2469" s="84"/>
      <c r="AW2469" s="84"/>
    </row>
    <row r="2470" spans="1:49" x14ac:dyDescent="0.25">
      <c r="A2470" s="69" t="s">
        <v>1639</v>
      </c>
      <c r="B2470" s="69" t="s">
        <v>2180</v>
      </c>
      <c r="C2470" s="70"/>
      <c r="D2470" s="71"/>
      <c r="E2470" s="72"/>
      <c r="F2470" s="73"/>
      <c r="G2470" s="70"/>
      <c r="H2470" s="74"/>
      <c r="I2470" s="75"/>
      <c r="J2470" s="75"/>
      <c r="K2470" s="36"/>
      <c r="L2470" s="82"/>
      <c r="M2470" s="82"/>
      <c r="N2470" s="77"/>
      <c r="O2470" s="84" t="s">
        <v>3349</v>
      </c>
      <c r="P2470" s="86">
        <v>42748.801817129628</v>
      </c>
      <c r="Q2470" s="84" t="s">
        <v>4798</v>
      </c>
      <c r="R2470" s="84"/>
      <c r="S2470" s="84"/>
      <c r="T2470" s="84"/>
      <c r="U2470" s="86">
        <v>42748.801817129628</v>
      </c>
      <c r="V2470" s="87" t="s">
        <v>8846</v>
      </c>
      <c r="W2470" s="84"/>
      <c r="X2470" s="84"/>
      <c r="Y2470" s="90" t="s">
        <v>11871</v>
      </c>
      <c r="Z2470" s="90" t="s">
        <v>13076</v>
      </c>
      <c r="AA2470" s="84" t="b">
        <v>0</v>
      </c>
      <c r="AB2470" s="84">
        <v>0</v>
      </c>
      <c r="AC2470" s="90" t="s">
        <v>13494</v>
      </c>
      <c r="AD2470" s="84" t="b">
        <v>0</v>
      </c>
      <c r="AE2470" s="84" t="s">
        <v>13611</v>
      </c>
      <c r="AF2470" s="84"/>
      <c r="AG2470" s="90" t="s">
        <v>13180</v>
      </c>
      <c r="AH2470" s="84" t="b">
        <v>0</v>
      </c>
      <c r="AI2470" s="84">
        <v>0</v>
      </c>
      <c r="AJ2470" s="90" t="s">
        <v>13180</v>
      </c>
      <c r="AK2470" s="84" t="s">
        <v>13707</v>
      </c>
      <c r="AL2470" s="84" t="b">
        <v>0</v>
      </c>
      <c r="AM2470" s="90" t="s">
        <v>13076</v>
      </c>
      <c r="AN2470" s="84">
        <v>0</v>
      </c>
      <c r="AO2470" s="84">
        <v>0</v>
      </c>
      <c r="AP2470" s="84"/>
      <c r="AQ2470" s="84"/>
      <c r="AR2470" s="84"/>
      <c r="AS2470" s="84"/>
      <c r="AT2470" s="84"/>
      <c r="AU2470" s="84"/>
      <c r="AV2470" s="84"/>
      <c r="AW2470" s="84"/>
    </row>
    <row r="2471" spans="1:49" x14ac:dyDescent="0.25">
      <c r="A2471" s="69" t="s">
        <v>1639</v>
      </c>
      <c r="B2471" s="69" t="s">
        <v>2180</v>
      </c>
      <c r="C2471" s="70"/>
      <c r="D2471" s="71"/>
      <c r="E2471" s="72"/>
      <c r="F2471" s="73"/>
      <c r="G2471" s="70"/>
      <c r="H2471" s="74"/>
      <c r="I2471" s="75"/>
      <c r="J2471" s="75"/>
      <c r="K2471" s="36"/>
      <c r="L2471" s="82"/>
      <c r="M2471" s="82"/>
      <c r="N2471" s="77"/>
      <c r="O2471" s="84" t="s">
        <v>3349</v>
      </c>
      <c r="P2471" s="86">
        <v>42748.804780092592</v>
      </c>
      <c r="Q2471" s="84" t="s">
        <v>4799</v>
      </c>
      <c r="R2471" s="84"/>
      <c r="S2471" s="84"/>
      <c r="T2471" s="84"/>
      <c r="U2471" s="86">
        <v>42748.804780092592</v>
      </c>
      <c r="V2471" s="87" t="s">
        <v>8847</v>
      </c>
      <c r="W2471" s="84"/>
      <c r="X2471" s="84"/>
      <c r="Y2471" s="90" t="s">
        <v>11872</v>
      </c>
      <c r="Z2471" s="90" t="s">
        <v>13077</v>
      </c>
      <c r="AA2471" s="84" t="b">
        <v>0</v>
      </c>
      <c r="AB2471" s="84">
        <v>0</v>
      </c>
      <c r="AC2471" s="90" t="s">
        <v>13494</v>
      </c>
      <c r="AD2471" s="84" t="b">
        <v>0</v>
      </c>
      <c r="AE2471" s="84" t="s">
        <v>13611</v>
      </c>
      <c r="AF2471" s="84"/>
      <c r="AG2471" s="90" t="s">
        <v>13180</v>
      </c>
      <c r="AH2471" s="84" t="b">
        <v>0</v>
      </c>
      <c r="AI2471" s="84">
        <v>0</v>
      </c>
      <c r="AJ2471" s="90" t="s">
        <v>13180</v>
      </c>
      <c r="AK2471" s="84" t="s">
        <v>13707</v>
      </c>
      <c r="AL2471" s="84" t="b">
        <v>0</v>
      </c>
      <c r="AM2471" s="90" t="s">
        <v>13077</v>
      </c>
      <c r="AN2471" s="84">
        <v>0</v>
      </c>
      <c r="AO2471" s="84">
        <v>0</v>
      </c>
      <c r="AP2471" s="84"/>
      <c r="AQ2471" s="84"/>
      <c r="AR2471" s="84"/>
      <c r="AS2471" s="84"/>
      <c r="AT2471" s="84"/>
      <c r="AU2471" s="84"/>
      <c r="AV2471" s="84"/>
      <c r="AW2471" s="84"/>
    </row>
    <row r="2472" spans="1:49" x14ac:dyDescent="0.25">
      <c r="A2472" s="69" t="s">
        <v>2180</v>
      </c>
      <c r="B2472" s="69" t="s">
        <v>1639</v>
      </c>
      <c r="C2472" s="70"/>
      <c r="D2472" s="71"/>
      <c r="E2472" s="72"/>
      <c r="F2472" s="73"/>
      <c r="G2472" s="70"/>
      <c r="H2472" s="74"/>
      <c r="I2472" s="75"/>
      <c r="J2472" s="75"/>
      <c r="K2472" s="36"/>
      <c r="L2472" s="82"/>
      <c r="M2472" s="82"/>
      <c r="N2472" s="77"/>
      <c r="O2472" s="84" t="s">
        <v>3349</v>
      </c>
      <c r="P2472" s="86">
        <v>42748.769074074073</v>
      </c>
      <c r="Q2472" s="84" t="s">
        <v>4800</v>
      </c>
      <c r="R2472" s="84"/>
      <c r="S2472" s="84"/>
      <c r="T2472" s="84"/>
      <c r="U2472" s="86">
        <v>42748.769074074073</v>
      </c>
      <c r="V2472" s="87" t="s">
        <v>8848</v>
      </c>
      <c r="W2472" s="84"/>
      <c r="X2472" s="84"/>
      <c r="Y2472" s="90" t="s">
        <v>11873</v>
      </c>
      <c r="Z2472" s="90" t="s">
        <v>11273</v>
      </c>
      <c r="AA2472" s="84" t="b">
        <v>0</v>
      </c>
      <c r="AB2472" s="84">
        <v>0</v>
      </c>
      <c r="AC2472" s="90" t="s">
        <v>13406</v>
      </c>
      <c r="AD2472" s="84" t="b">
        <v>0</v>
      </c>
      <c r="AE2472" s="84" t="s">
        <v>13611</v>
      </c>
      <c r="AF2472" s="84"/>
      <c r="AG2472" s="90" t="s">
        <v>13180</v>
      </c>
      <c r="AH2472" s="84" t="b">
        <v>0</v>
      </c>
      <c r="AI2472" s="84">
        <v>0</v>
      </c>
      <c r="AJ2472" s="90" t="s">
        <v>13180</v>
      </c>
      <c r="AK2472" s="84" t="s">
        <v>13707</v>
      </c>
      <c r="AL2472" s="84" t="b">
        <v>0</v>
      </c>
      <c r="AM2472" s="90" t="s">
        <v>11273</v>
      </c>
      <c r="AN2472" s="84">
        <v>0</v>
      </c>
      <c r="AO2472" s="84">
        <v>0</v>
      </c>
      <c r="AP2472" s="84"/>
      <c r="AQ2472" s="84"/>
      <c r="AR2472" s="84"/>
      <c r="AS2472" s="84"/>
      <c r="AT2472" s="84"/>
      <c r="AU2472" s="84"/>
      <c r="AV2472" s="84"/>
      <c r="AW2472" s="84"/>
    </row>
    <row r="2473" spans="1:49" x14ac:dyDescent="0.25">
      <c r="A2473" s="69" t="s">
        <v>2180</v>
      </c>
      <c r="B2473" s="69" t="s">
        <v>2180</v>
      </c>
      <c r="C2473" s="70"/>
      <c r="D2473" s="71"/>
      <c r="E2473" s="72"/>
      <c r="F2473" s="73"/>
      <c r="G2473" s="70"/>
      <c r="H2473" s="74"/>
      <c r="I2473" s="75"/>
      <c r="J2473" s="75"/>
      <c r="K2473" s="36"/>
      <c r="L2473" s="82"/>
      <c r="M2473" s="82"/>
      <c r="N2473" s="77"/>
      <c r="O2473" s="84" t="s">
        <v>179</v>
      </c>
      <c r="P2473" s="86">
        <v>42748.770150462966</v>
      </c>
      <c r="Q2473" s="84" t="s">
        <v>4801</v>
      </c>
      <c r="R2473" s="84"/>
      <c r="S2473" s="84"/>
      <c r="T2473" s="84"/>
      <c r="U2473" s="86">
        <v>42748.770150462966</v>
      </c>
      <c r="V2473" s="87" t="s">
        <v>8849</v>
      </c>
      <c r="W2473" s="84"/>
      <c r="X2473" s="84"/>
      <c r="Y2473" s="90" t="s">
        <v>11874</v>
      </c>
      <c r="Z2473" s="84"/>
      <c r="AA2473" s="84" t="b">
        <v>0</v>
      </c>
      <c r="AB2473" s="84">
        <v>0</v>
      </c>
      <c r="AC2473" s="90" t="s">
        <v>13180</v>
      </c>
      <c r="AD2473" s="84" t="b">
        <v>0</v>
      </c>
      <c r="AE2473" s="84" t="s">
        <v>13611</v>
      </c>
      <c r="AF2473" s="84"/>
      <c r="AG2473" s="90" t="s">
        <v>13180</v>
      </c>
      <c r="AH2473" s="84" t="b">
        <v>0</v>
      </c>
      <c r="AI2473" s="84">
        <v>0</v>
      </c>
      <c r="AJ2473" s="90" t="s">
        <v>13180</v>
      </c>
      <c r="AK2473" s="84" t="s">
        <v>13707</v>
      </c>
      <c r="AL2473" s="84" t="b">
        <v>0</v>
      </c>
      <c r="AM2473" s="90" t="s">
        <v>11874</v>
      </c>
      <c r="AN2473" s="84">
        <v>0</v>
      </c>
      <c r="AO2473" s="84">
        <v>0</v>
      </c>
      <c r="AP2473" s="84"/>
      <c r="AQ2473" s="84"/>
      <c r="AR2473" s="84"/>
      <c r="AS2473" s="84"/>
      <c r="AT2473" s="84"/>
      <c r="AU2473" s="84"/>
      <c r="AV2473" s="84"/>
      <c r="AW2473" s="84"/>
    </row>
    <row r="2474" spans="1:49" x14ac:dyDescent="0.25">
      <c r="A2474" s="69" t="s">
        <v>2180</v>
      </c>
      <c r="B2474" s="69" t="s">
        <v>2180</v>
      </c>
      <c r="C2474" s="70"/>
      <c r="D2474" s="71"/>
      <c r="E2474" s="72"/>
      <c r="F2474" s="73"/>
      <c r="G2474" s="70"/>
      <c r="H2474" s="74"/>
      <c r="I2474" s="75"/>
      <c r="J2474" s="75"/>
      <c r="K2474" s="36"/>
      <c r="L2474" s="82"/>
      <c r="M2474" s="82"/>
      <c r="N2474" s="77"/>
      <c r="O2474" s="84" t="s">
        <v>179</v>
      </c>
      <c r="P2474" s="86">
        <v>42750.651284722226</v>
      </c>
      <c r="Q2474" s="84" t="s">
        <v>4802</v>
      </c>
      <c r="R2474" s="84"/>
      <c r="S2474" s="84"/>
      <c r="T2474" s="84"/>
      <c r="U2474" s="86">
        <v>42750.651284722226</v>
      </c>
      <c r="V2474" s="87" t="s">
        <v>8850</v>
      </c>
      <c r="W2474" s="84"/>
      <c r="X2474" s="84"/>
      <c r="Y2474" s="90" t="s">
        <v>11875</v>
      </c>
      <c r="Z2474" s="84"/>
      <c r="AA2474" s="84" t="b">
        <v>0</v>
      </c>
      <c r="AB2474" s="84">
        <v>1</v>
      </c>
      <c r="AC2474" s="90" t="s">
        <v>13180</v>
      </c>
      <c r="AD2474" s="84" t="b">
        <v>0</v>
      </c>
      <c r="AE2474" s="84" t="s">
        <v>13611</v>
      </c>
      <c r="AF2474" s="84"/>
      <c r="AG2474" s="90" t="s">
        <v>13180</v>
      </c>
      <c r="AH2474" s="84" t="b">
        <v>0</v>
      </c>
      <c r="AI2474" s="84">
        <v>0</v>
      </c>
      <c r="AJ2474" s="90" t="s">
        <v>13180</v>
      </c>
      <c r="AK2474" s="84" t="s">
        <v>13707</v>
      </c>
      <c r="AL2474" s="84" t="b">
        <v>0</v>
      </c>
      <c r="AM2474" s="90" t="s">
        <v>11875</v>
      </c>
      <c r="AN2474" s="84">
        <v>0</v>
      </c>
      <c r="AO2474" s="84">
        <v>0</v>
      </c>
      <c r="AP2474" s="84"/>
      <c r="AQ2474" s="84"/>
      <c r="AR2474" s="84"/>
      <c r="AS2474" s="84"/>
      <c r="AT2474" s="84"/>
      <c r="AU2474" s="84"/>
      <c r="AV2474" s="84"/>
      <c r="AW2474" s="84"/>
    </row>
    <row r="2475" spans="1:49" x14ac:dyDescent="0.25">
      <c r="A2475" s="69" t="s">
        <v>2181</v>
      </c>
      <c r="B2475" s="69" t="s">
        <v>2186</v>
      </c>
      <c r="C2475" s="70"/>
      <c r="D2475" s="71"/>
      <c r="E2475" s="72"/>
      <c r="F2475" s="73"/>
      <c r="G2475" s="70"/>
      <c r="H2475" s="74"/>
      <c r="I2475" s="75"/>
      <c r="J2475" s="75"/>
      <c r="K2475" s="36"/>
      <c r="L2475" s="82"/>
      <c r="M2475" s="82"/>
      <c r="N2475" s="77"/>
      <c r="O2475" s="84" t="s">
        <v>3348</v>
      </c>
      <c r="P2475" s="86">
        <v>42750.653229166666</v>
      </c>
      <c r="Q2475" s="84" t="s">
        <v>4750</v>
      </c>
      <c r="R2475" s="84"/>
      <c r="S2475" s="84"/>
      <c r="T2475" s="84"/>
      <c r="U2475" s="86">
        <v>42750.653229166666</v>
      </c>
      <c r="V2475" s="87" t="s">
        <v>8851</v>
      </c>
      <c r="W2475" s="84"/>
      <c r="X2475" s="84"/>
      <c r="Y2475" s="90" t="s">
        <v>11876</v>
      </c>
      <c r="Z2475" s="84"/>
      <c r="AA2475" s="84" t="b">
        <v>0</v>
      </c>
      <c r="AB2475" s="84">
        <v>0</v>
      </c>
      <c r="AC2475" s="90" t="s">
        <v>13180</v>
      </c>
      <c r="AD2475" s="84" t="b">
        <v>0</v>
      </c>
      <c r="AE2475" s="84" t="s">
        <v>13611</v>
      </c>
      <c r="AF2475" s="84"/>
      <c r="AG2475" s="90" t="s">
        <v>13180</v>
      </c>
      <c r="AH2475" s="84" t="b">
        <v>0</v>
      </c>
      <c r="AI2475" s="84">
        <v>7</v>
      </c>
      <c r="AJ2475" s="90" t="s">
        <v>11881</v>
      </c>
      <c r="AK2475" s="84" t="s">
        <v>13707</v>
      </c>
      <c r="AL2475" s="84" t="b">
        <v>0</v>
      </c>
      <c r="AM2475" s="90" t="s">
        <v>11881</v>
      </c>
      <c r="AN2475" s="84">
        <v>0</v>
      </c>
      <c r="AO2475" s="84">
        <v>0</v>
      </c>
      <c r="AP2475" s="84"/>
      <c r="AQ2475" s="84"/>
      <c r="AR2475" s="84"/>
      <c r="AS2475" s="84"/>
      <c r="AT2475" s="84"/>
      <c r="AU2475" s="84"/>
      <c r="AV2475" s="84"/>
      <c r="AW2475" s="84"/>
    </row>
    <row r="2476" spans="1:49" x14ac:dyDescent="0.25">
      <c r="A2476" s="69" t="s">
        <v>2182</v>
      </c>
      <c r="B2476" s="69" t="s">
        <v>2182</v>
      </c>
      <c r="C2476" s="70"/>
      <c r="D2476" s="71"/>
      <c r="E2476" s="72"/>
      <c r="F2476" s="73"/>
      <c r="G2476" s="70"/>
      <c r="H2476" s="74"/>
      <c r="I2476" s="75"/>
      <c r="J2476" s="75"/>
      <c r="K2476" s="36"/>
      <c r="L2476" s="82"/>
      <c r="M2476" s="82"/>
      <c r="N2476" s="77"/>
      <c r="O2476" s="84" t="s">
        <v>179</v>
      </c>
      <c r="P2476" s="86">
        <v>42750.653564814813</v>
      </c>
      <c r="Q2476" s="84" t="s">
        <v>4803</v>
      </c>
      <c r="R2476" s="87" t="s">
        <v>5953</v>
      </c>
      <c r="S2476" s="84" t="s">
        <v>6325</v>
      </c>
      <c r="T2476" s="84" t="s">
        <v>6492</v>
      </c>
      <c r="U2476" s="86">
        <v>42750.653564814813</v>
      </c>
      <c r="V2476" s="87" t="s">
        <v>8852</v>
      </c>
      <c r="W2476" s="84">
        <v>35.422366400000001</v>
      </c>
      <c r="X2476" s="84">
        <v>-97.649475499999994</v>
      </c>
      <c r="Y2476" s="90" t="s">
        <v>11877</v>
      </c>
      <c r="Z2476" s="84"/>
      <c r="AA2476" s="84" t="b">
        <v>0</v>
      </c>
      <c r="AB2476" s="84">
        <v>0</v>
      </c>
      <c r="AC2476" s="90" t="s">
        <v>13180</v>
      </c>
      <c r="AD2476" s="84" t="b">
        <v>0</v>
      </c>
      <c r="AE2476" s="84" t="s">
        <v>13611</v>
      </c>
      <c r="AF2476" s="84"/>
      <c r="AG2476" s="90" t="s">
        <v>13180</v>
      </c>
      <c r="AH2476" s="84" t="b">
        <v>0</v>
      </c>
      <c r="AI2476" s="84">
        <v>0</v>
      </c>
      <c r="AJ2476" s="90" t="s">
        <v>13180</v>
      </c>
      <c r="AK2476" s="84" t="s">
        <v>13739</v>
      </c>
      <c r="AL2476" s="84" t="b">
        <v>0</v>
      </c>
      <c r="AM2476" s="90" t="s">
        <v>11877</v>
      </c>
      <c r="AN2476" s="84">
        <v>0</v>
      </c>
      <c r="AO2476" s="84">
        <v>0</v>
      </c>
      <c r="AP2476" s="84" t="s">
        <v>13848</v>
      </c>
      <c r="AQ2476" s="84" t="s">
        <v>13984</v>
      </c>
      <c r="AR2476" s="84" t="s">
        <v>13986</v>
      </c>
      <c r="AS2476" s="84" t="s">
        <v>14041</v>
      </c>
      <c r="AT2476" s="84" t="s">
        <v>14229</v>
      </c>
      <c r="AU2476" s="84" t="s">
        <v>14417</v>
      </c>
      <c r="AV2476" s="84" t="s">
        <v>14550</v>
      </c>
      <c r="AW2476" s="87" t="s">
        <v>14605</v>
      </c>
    </row>
    <row r="2477" spans="1:49" x14ac:dyDescent="0.25">
      <c r="A2477" s="69" t="s">
        <v>2183</v>
      </c>
      <c r="B2477" s="69" t="s">
        <v>2183</v>
      </c>
      <c r="C2477" s="70"/>
      <c r="D2477" s="71"/>
      <c r="E2477" s="72"/>
      <c r="F2477" s="73"/>
      <c r="G2477" s="70"/>
      <c r="H2477" s="74"/>
      <c r="I2477" s="75"/>
      <c r="J2477" s="75"/>
      <c r="K2477" s="36"/>
      <c r="L2477" s="82"/>
      <c r="M2477" s="82"/>
      <c r="N2477" s="77"/>
      <c r="O2477" s="84" t="s">
        <v>179</v>
      </c>
      <c r="P2477" s="86">
        <v>42749.889502314814</v>
      </c>
      <c r="Q2477" s="84" t="s">
        <v>4804</v>
      </c>
      <c r="R2477" s="87" t="s">
        <v>5954</v>
      </c>
      <c r="S2477" s="84" t="s">
        <v>6297</v>
      </c>
      <c r="T2477" s="84"/>
      <c r="U2477" s="86">
        <v>42749.889502314814</v>
      </c>
      <c r="V2477" s="87" t="s">
        <v>8853</v>
      </c>
      <c r="W2477" s="84"/>
      <c r="X2477" s="84"/>
      <c r="Y2477" s="90" t="s">
        <v>11878</v>
      </c>
      <c r="Z2477" s="84"/>
      <c r="AA2477" s="84" t="b">
        <v>0</v>
      </c>
      <c r="AB2477" s="84">
        <v>68</v>
      </c>
      <c r="AC2477" s="90" t="s">
        <v>13180</v>
      </c>
      <c r="AD2477" s="84" t="b">
        <v>0</v>
      </c>
      <c r="AE2477" s="84" t="s">
        <v>13611</v>
      </c>
      <c r="AF2477" s="84"/>
      <c r="AG2477" s="90" t="s">
        <v>13180</v>
      </c>
      <c r="AH2477" s="84" t="b">
        <v>0</v>
      </c>
      <c r="AI2477" s="84">
        <v>5</v>
      </c>
      <c r="AJ2477" s="90" t="s">
        <v>13180</v>
      </c>
      <c r="AK2477" s="84" t="s">
        <v>13707</v>
      </c>
      <c r="AL2477" s="84" t="b">
        <v>1</v>
      </c>
      <c r="AM2477" s="90" t="s">
        <v>11878</v>
      </c>
      <c r="AN2477" s="84">
        <v>0</v>
      </c>
      <c r="AO2477" s="84">
        <v>0</v>
      </c>
      <c r="AP2477" s="84"/>
      <c r="AQ2477" s="84"/>
      <c r="AR2477" s="84"/>
      <c r="AS2477" s="84"/>
      <c r="AT2477" s="84"/>
      <c r="AU2477" s="84"/>
      <c r="AV2477" s="84"/>
      <c r="AW2477" s="84"/>
    </row>
    <row r="2478" spans="1:49" x14ac:dyDescent="0.25">
      <c r="A2478" s="69" t="s">
        <v>2184</v>
      </c>
      <c r="B2478" s="69" t="s">
        <v>2183</v>
      </c>
      <c r="C2478" s="70"/>
      <c r="D2478" s="71"/>
      <c r="E2478" s="72"/>
      <c r="F2478" s="73"/>
      <c r="G2478" s="70"/>
      <c r="H2478" s="74"/>
      <c r="I2478" s="75"/>
      <c r="J2478" s="75"/>
      <c r="K2478" s="36"/>
      <c r="L2478" s="82"/>
      <c r="M2478" s="82"/>
      <c r="N2478" s="77"/>
      <c r="O2478" s="84" t="s">
        <v>3348</v>
      </c>
      <c r="P2478" s="86">
        <v>42750.66265046296</v>
      </c>
      <c r="Q2478" s="84" t="s">
        <v>4604</v>
      </c>
      <c r="R2478" s="84"/>
      <c r="S2478" s="84"/>
      <c r="T2478" s="84"/>
      <c r="U2478" s="86">
        <v>42750.66265046296</v>
      </c>
      <c r="V2478" s="87" t="s">
        <v>8854</v>
      </c>
      <c r="W2478" s="84"/>
      <c r="X2478" s="84"/>
      <c r="Y2478" s="90" t="s">
        <v>11879</v>
      </c>
      <c r="Z2478" s="84"/>
      <c r="AA2478" s="84" t="b">
        <v>0</v>
      </c>
      <c r="AB2478" s="84">
        <v>0</v>
      </c>
      <c r="AC2478" s="90" t="s">
        <v>13180</v>
      </c>
      <c r="AD2478" s="84" t="b">
        <v>0</v>
      </c>
      <c r="AE2478" s="84" t="s">
        <v>13611</v>
      </c>
      <c r="AF2478" s="84"/>
      <c r="AG2478" s="90" t="s">
        <v>13180</v>
      </c>
      <c r="AH2478" s="84" t="b">
        <v>0</v>
      </c>
      <c r="AI2478" s="84">
        <v>5</v>
      </c>
      <c r="AJ2478" s="90" t="s">
        <v>11878</v>
      </c>
      <c r="AK2478" s="84" t="s">
        <v>13707</v>
      </c>
      <c r="AL2478" s="84" t="b">
        <v>0</v>
      </c>
      <c r="AM2478" s="90" t="s">
        <v>11878</v>
      </c>
      <c r="AN2478" s="84">
        <v>0</v>
      </c>
      <c r="AO2478" s="84">
        <v>0</v>
      </c>
      <c r="AP2478" s="84"/>
      <c r="AQ2478" s="84"/>
      <c r="AR2478" s="84"/>
      <c r="AS2478" s="84"/>
      <c r="AT2478" s="84"/>
      <c r="AU2478" s="84"/>
      <c r="AV2478" s="84"/>
      <c r="AW2478" s="84"/>
    </row>
    <row r="2479" spans="1:49" x14ac:dyDescent="0.25">
      <c r="A2479" s="69" t="s">
        <v>2185</v>
      </c>
      <c r="B2479" s="69" t="s">
        <v>2943</v>
      </c>
      <c r="C2479" s="70"/>
      <c r="D2479" s="71"/>
      <c r="E2479" s="72"/>
      <c r="F2479" s="73"/>
      <c r="G2479" s="70"/>
      <c r="H2479" s="74"/>
      <c r="I2479" s="75"/>
      <c r="J2479" s="75"/>
      <c r="K2479" s="36"/>
      <c r="L2479" s="82"/>
      <c r="M2479" s="82"/>
      <c r="N2479" s="77"/>
      <c r="O2479" s="84" t="s">
        <v>3348</v>
      </c>
      <c r="P2479" s="86">
        <v>42750.667048611111</v>
      </c>
      <c r="Q2479" s="84" t="s">
        <v>3703</v>
      </c>
      <c r="R2479" s="84"/>
      <c r="S2479" s="84"/>
      <c r="T2479" s="84"/>
      <c r="U2479" s="86">
        <v>42750.667048611111</v>
      </c>
      <c r="V2479" s="87" t="s">
        <v>8855</v>
      </c>
      <c r="W2479" s="84"/>
      <c r="X2479" s="84"/>
      <c r="Y2479" s="90" t="s">
        <v>11880</v>
      </c>
      <c r="Z2479" s="84"/>
      <c r="AA2479" s="84" t="b">
        <v>0</v>
      </c>
      <c r="AB2479" s="84">
        <v>0</v>
      </c>
      <c r="AC2479" s="90" t="s">
        <v>13180</v>
      </c>
      <c r="AD2479" s="84" t="b">
        <v>0</v>
      </c>
      <c r="AE2479" s="84" t="s">
        <v>13611</v>
      </c>
      <c r="AF2479" s="84"/>
      <c r="AG2479" s="90" t="s">
        <v>13180</v>
      </c>
      <c r="AH2479" s="84" t="b">
        <v>0</v>
      </c>
      <c r="AI2479" s="84">
        <v>85</v>
      </c>
      <c r="AJ2479" s="90" t="s">
        <v>13681</v>
      </c>
      <c r="AK2479" s="84" t="s">
        <v>13707</v>
      </c>
      <c r="AL2479" s="84" t="b">
        <v>0</v>
      </c>
      <c r="AM2479" s="90" t="s">
        <v>13681</v>
      </c>
      <c r="AN2479" s="84">
        <v>0</v>
      </c>
      <c r="AO2479" s="84">
        <v>0</v>
      </c>
      <c r="AP2479" s="84"/>
      <c r="AQ2479" s="84"/>
      <c r="AR2479" s="84"/>
      <c r="AS2479" s="84"/>
      <c r="AT2479" s="84"/>
      <c r="AU2479" s="84"/>
      <c r="AV2479" s="84"/>
      <c r="AW2479" s="84"/>
    </row>
    <row r="2480" spans="1:49" x14ac:dyDescent="0.25">
      <c r="A2480" s="69" t="s">
        <v>2186</v>
      </c>
      <c r="B2480" s="69" t="s">
        <v>2186</v>
      </c>
      <c r="C2480" s="70"/>
      <c r="D2480" s="71"/>
      <c r="E2480" s="72"/>
      <c r="F2480" s="73"/>
      <c r="G2480" s="70"/>
      <c r="H2480" s="74"/>
      <c r="I2480" s="75"/>
      <c r="J2480" s="75"/>
      <c r="K2480" s="36"/>
      <c r="L2480" s="82"/>
      <c r="M2480" s="82"/>
      <c r="N2480" s="77"/>
      <c r="O2480" s="84" t="s">
        <v>179</v>
      </c>
      <c r="P2480" s="86">
        <v>42750.194513888891</v>
      </c>
      <c r="Q2480" s="84" t="s">
        <v>4805</v>
      </c>
      <c r="R2480" s="87" t="s">
        <v>5955</v>
      </c>
      <c r="S2480" s="84" t="s">
        <v>6297</v>
      </c>
      <c r="T2480" s="84"/>
      <c r="U2480" s="86">
        <v>42750.194513888891</v>
      </c>
      <c r="V2480" s="87" t="s">
        <v>8856</v>
      </c>
      <c r="W2480" s="84"/>
      <c r="X2480" s="84"/>
      <c r="Y2480" s="90" t="s">
        <v>11881</v>
      </c>
      <c r="Z2480" s="84"/>
      <c r="AA2480" s="84" t="b">
        <v>0</v>
      </c>
      <c r="AB2480" s="84">
        <v>103</v>
      </c>
      <c r="AC2480" s="90" t="s">
        <v>13180</v>
      </c>
      <c r="AD2480" s="84" t="b">
        <v>0</v>
      </c>
      <c r="AE2480" s="84" t="s">
        <v>13611</v>
      </c>
      <c r="AF2480" s="84"/>
      <c r="AG2480" s="90" t="s">
        <v>13180</v>
      </c>
      <c r="AH2480" s="84" t="b">
        <v>0</v>
      </c>
      <c r="AI2480" s="84">
        <v>7</v>
      </c>
      <c r="AJ2480" s="90" t="s">
        <v>13180</v>
      </c>
      <c r="AK2480" s="84" t="s">
        <v>13711</v>
      </c>
      <c r="AL2480" s="84" t="b">
        <v>1</v>
      </c>
      <c r="AM2480" s="90" t="s">
        <v>11881</v>
      </c>
      <c r="AN2480" s="84">
        <v>0</v>
      </c>
      <c r="AO2480" s="84">
        <v>0</v>
      </c>
      <c r="AP2480" s="84"/>
      <c r="AQ2480" s="84"/>
      <c r="AR2480" s="84"/>
      <c r="AS2480" s="84"/>
      <c r="AT2480" s="84"/>
      <c r="AU2480" s="84"/>
      <c r="AV2480" s="84"/>
      <c r="AW2480" s="84"/>
    </row>
    <row r="2481" spans="1:49" x14ac:dyDescent="0.25">
      <c r="A2481" s="69" t="s">
        <v>2187</v>
      </c>
      <c r="B2481" s="69" t="s">
        <v>2186</v>
      </c>
      <c r="C2481" s="70"/>
      <c r="D2481" s="71"/>
      <c r="E2481" s="72"/>
      <c r="F2481" s="73"/>
      <c r="G2481" s="70"/>
      <c r="H2481" s="74"/>
      <c r="I2481" s="75"/>
      <c r="J2481" s="75"/>
      <c r="K2481" s="36"/>
      <c r="L2481" s="82"/>
      <c r="M2481" s="82"/>
      <c r="N2481" s="77"/>
      <c r="O2481" s="84" t="s">
        <v>3348</v>
      </c>
      <c r="P2481" s="86">
        <v>42750.669791666667</v>
      </c>
      <c r="Q2481" s="84" t="s">
        <v>4750</v>
      </c>
      <c r="R2481" s="84"/>
      <c r="S2481" s="84"/>
      <c r="T2481" s="84"/>
      <c r="U2481" s="86">
        <v>42750.669791666667</v>
      </c>
      <c r="V2481" s="87" t="s">
        <v>8857</v>
      </c>
      <c r="W2481" s="84"/>
      <c r="X2481" s="84"/>
      <c r="Y2481" s="90" t="s">
        <v>11882</v>
      </c>
      <c r="Z2481" s="84"/>
      <c r="AA2481" s="84" t="b">
        <v>0</v>
      </c>
      <c r="AB2481" s="84">
        <v>0</v>
      </c>
      <c r="AC2481" s="90" t="s">
        <v>13180</v>
      </c>
      <c r="AD2481" s="84" t="b">
        <v>0</v>
      </c>
      <c r="AE2481" s="84" t="s">
        <v>13611</v>
      </c>
      <c r="AF2481" s="84"/>
      <c r="AG2481" s="90" t="s">
        <v>13180</v>
      </c>
      <c r="AH2481" s="84" t="b">
        <v>0</v>
      </c>
      <c r="AI2481" s="84">
        <v>7</v>
      </c>
      <c r="AJ2481" s="90" t="s">
        <v>11881</v>
      </c>
      <c r="AK2481" s="84" t="s">
        <v>13707</v>
      </c>
      <c r="AL2481" s="84" t="b">
        <v>0</v>
      </c>
      <c r="AM2481" s="90" t="s">
        <v>11881</v>
      </c>
      <c r="AN2481" s="84">
        <v>0</v>
      </c>
      <c r="AO2481" s="84">
        <v>0</v>
      </c>
      <c r="AP2481" s="84"/>
      <c r="AQ2481" s="84"/>
      <c r="AR2481" s="84"/>
      <c r="AS2481" s="84"/>
      <c r="AT2481" s="84"/>
      <c r="AU2481" s="84"/>
      <c r="AV2481" s="84"/>
      <c r="AW2481" s="84"/>
    </row>
    <row r="2482" spans="1:49" x14ac:dyDescent="0.25">
      <c r="A2482" s="69" t="s">
        <v>2188</v>
      </c>
      <c r="B2482" s="69" t="s">
        <v>2188</v>
      </c>
      <c r="C2482" s="70"/>
      <c r="D2482" s="71"/>
      <c r="E2482" s="72"/>
      <c r="F2482" s="73"/>
      <c r="G2482" s="70"/>
      <c r="H2482" s="74"/>
      <c r="I2482" s="75"/>
      <c r="J2482" s="75"/>
      <c r="K2482" s="36"/>
      <c r="L2482" s="82"/>
      <c r="M2482" s="82"/>
      <c r="N2482" s="77"/>
      <c r="O2482" s="84" t="s">
        <v>179</v>
      </c>
      <c r="P2482" s="86">
        <v>42750.674317129633</v>
      </c>
      <c r="Q2482" s="84" t="s">
        <v>4806</v>
      </c>
      <c r="R2482" s="87" t="s">
        <v>5956</v>
      </c>
      <c r="S2482" s="84" t="s">
        <v>6362</v>
      </c>
      <c r="T2482" s="84"/>
      <c r="U2482" s="86">
        <v>42750.674317129633</v>
      </c>
      <c r="V2482" s="87" t="s">
        <v>8858</v>
      </c>
      <c r="W2482" s="84"/>
      <c r="X2482" s="84"/>
      <c r="Y2482" s="90" t="s">
        <v>11883</v>
      </c>
      <c r="Z2482" s="84"/>
      <c r="AA2482" s="84" t="b">
        <v>0</v>
      </c>
      <c r="AB2482" s="84">
        <v>1</v>
      </c>
      <c r="AC2482" s="90" t="s">
        <v>13180</v>
      </c>
      <c r="AD2482" s="84" t="b">
        <v>0</v>
      </c>
      <c r="AE2482" s="84" t="s">
        <v>13611</v>
      </c>
      <c r="AF2482" s="84"/>
      <c r="AG2482" s="90" t="s">
        <v>13180</v>
      </c>
      <c r="AH2482" s="84" t="b">
        <v>0</v>
      </c>
      <c r="AI2482" s="84">
        <v>0</v>
      </c>
      <c r="AJ2482" s="90" t="s">
        <v>13180</v>
      </c>
      <c r="AK2482" s="84" t="s">
        <v>13744</v>
      </c>
      <c r="AL2482" s="84" t="b">
        <v>0</v>
      </c>
      <c r="AM2482" s="90" t="s">
        <v>11883</v>
      </c>
      <c r="AN2482" s="84">
        <v>0</v>
      </c>
      <c r="AO2482" s="84">
        <v>0</v>
      </c>
      <c r="AP2482" s="84"/>
      <c r="AQ2482" s="84"/>
      <c r="AR2482" s="84"/>
      <c r="AS2482" s="84"/>
      <c r="AT2482" s="84"/>
      <c r="AU2482" s="84"/>
      <c r="AV2482" s="84"/>
      <c r="AW2482" s="84"/>
    </row>
    <row r="2483" spans="1:49" x14ac:dyDescent="0.25">
      <c r="A2483" s="69" t="s">
        <v>2189</v>
      </c>
      <c r="B2483" s="69" t="s">
        <v>2189</v>
      </c>
      <c r="C2483" s="70"/>
      <c r="D2483" s="71"/>
      <c r="E2483" s="72"/>
      <c r="F2483" s="73"/>
      <c r="G2483" s="70"/>
      <c r="H2483" s="74"/>
      <c r="I2483" s="75"/>
      <c r="J2483" s="75"/>
      <c r="K2483" s="36"/>
      <c r="L2483" s="82"/>
      <c r="M2483" s="82"/>
      <c r="N2483" s="77"/>
      <c r="O2483" s="84" t="s">
        <v>179</v>
      </c>
      <c r="P2483" s="86">
        <v>42750.277233796296</v>
      </c>
      <c r="Q2483" s="84" t="s">
        <v>4757</v>
      </c>
      <c r="R2483" s="84"/>
      <c r="S2483" s="84"/>
      <c r="T2483" s="84"/>
      <c r="U2483" s="86">
        <v>42750.277233796296</v>
      </c>
      <c r="V2483" s="87" t="s">
        <v>8859</v>
      </c>
      <c r="W2483" s="84"/>
      <c r="X2483" s="84"/>
      <c r="Y2483" s="90" t="s">
        <v>11884</v>
      </c>
      <c r="Z2483" s="84"/>
      <c r="AA2483" s="84" t="b">
        <v>0</v>
      </c>
      <c r="AB2483" s="84">
        <v>0</v>
      </c>
      <c r="AC2483" s="90" t="s">
        <v>13180</v>
      </c>
      <c r="AD2483" s="84" t="b">
        <v>0</v>
      </c>
      <c r="AE2483" s="84" t="s">
        <v>13611</v>
      </c>
      <c r="AF2483" s="84"/>
      <c r="AG2483" s="90" t="s">
        <v>13180</v>
      </c>
      <c r="AH2483" s="84" t="b">
        <v>0</v>
      </c>
      <c r="AI2483" s="84">
        <v>0</v>
      </c>
      <c r="AJ2483" s="90" t="s">
        <v>13180</v>
      </c>
      <c r="AK2483" s="84" t="s">
        <v>13707</v>
      </c>
      <c r="AL2483" s="84" t="b">
        <v>0</v>
      </c>
      <c r="AM2483" s="90" t="s">
        <v>11884</v>
      </c>
      <c r="AN2483" s="84">
        <v>0</v>
      </c>
      <c r="AO2483" s="84">
        <v>0</v>
      </c>
      <c r="AP2483" s="84"/>
      <c r="AQ2483" s="84"/>
      <c r="AR2483" s="84"/>
      <c r="AS2483" s="84"/>
      <c r="AT2483" s="84"/>
      <c r="AU2483" s="84"/>
      <c r="AV2483" s="84"/>
      <c r="AW2483" s="84"/>
    </row>
    <row r="2484" spans="1:49" x14ac:dyDescent="0.25">
      <c r="A2484" s="69" t="s">
        <v>2189</v>
      </c>
      <c r="B2484" s="69" t="s">
        <v>2189</v>
      </c>
      <c r="C2484" s="70"/>
      <c r="D2484" s="71"/>
      <c r="E2484" s="72"/>
      <c r="F2484" s="73"/>
      <c r="G2484" s="70"/>
      <c r="H2484" s="74"/>
      <c r="I2484" s="75"/>
      <c r="J2484" s="75"/>
      <c r="K2484" s="36"/>
      <c r="L2484" s="82"/>
      <c r="M2484" s="82"/>
      <c r="N2484" s="77"/>
      <c r="O2484" s="84" t="s">
        <v>179</v>
      </c>
      <c r="P2484" s="86">
        <v>42750.677997685183</v>
      </c>
      <c r="Q2484" s="84" t="s">
        <v>4807</v>
      </c>
      <c r="R2484" s="84"/>
      <c r="S2484" s="84"/>
      <c r="T2484" s="84"/>
      <c r="U2484" s="86">
        <v>42750.677997685183</v>
      </c>
      <c r="V2484" s="87" t="s">
        <v>8860</v>
      </c>
      <c r="W2484" s="84"/>
      <c r="X2484" s="84"/>
      <c r="Y2484" s="90" t="s">
        <v>11885</v>
      </c>
      <c r="Z2484" s="84"/>
      <c r="AA2484" s="84" t="b">
        <v>0</v>
      </c>
      <c r="AB2484" s="84">
        <v>1</v>
      </c>
      <c r="AC2484" s="90" t="s">
        <v>13180</v>
      </c>
      <c r="AD2484" s="84" t="b">
        <v>0</v>
      </c>
      <c r="AE2484" s="84" t="s">
        <v>13611</v>
      </c>
      <c r="AF2484" s="84"/>
      <c r="AG2484" s="90" t="s">
        <v>13180</v>
      </c>
      <c r="AH2484" s="84" t="b">
        <v>0</v>
      </c>
      <c r="AI2484" s="84">
        <v>0</v>
      </c>
      <c r="AJ2484" s="90" t="s">
        <v>13180</v>
      </c>
      <c r="AK2484" s="84" t="s">
        <v>13707</v>
      </c>
      <c r="AL2484" s="84" t="b">
        <v>0</v>
      </c>
      <c r="AM2484" s="90" t="s">
        <v>11885</v>
      </c>
      <c r="AN2484" s="84">
        <v>0</v>
      </c>
      <c r="AO2484" s="84">
        <v>0</v>
      </c>
      <c r="AP2484" s="84"/>
      <c r="AQ2484" s="84"/>
      <c r="AR2484" s="84"/>
      <c r="AS2484" s="84"/>
      <c r="AT2484" s="84"/>
      <c r="AU2484" s="84"/>
      <c r="AV2484" s="84"/>
      <c r="AW2484" s="84"/>
    </row>
    <row r="2485" spans="1:49" x14ac:dyDescent="0.25">
      <c r="A2485" s="69" t="s">
        <v>2190</v>
      </c>
      <c r="B2485" s="69" t="s">
        <v>2190</v>
      </c>
      <c r="C2485" s="70"/>
      <c r="D2485" s="71"/>
      <c r="E2485" s="72"/>
      <c r="F2485" s="73"/>
      <c r="G2485" s="70"/>
      <c r="H2485" s="74"/>
      <c r="I2485" s="75"/>
      <c r="J2485" s="75"/>
      <c r="K2485" s="36"/>
      <c r="L2485" s="82"/>
      <c r="M2485" s="82"/>
      <c r="N2485" s="77"/>
      <c r="O2485" s="84" t="s">
        <v>179</v>
      </c>
      <c r="P2485" s="86">
        <v>42750.687395833331</v>
      </c>
      <c r="Q2485" s="84" t="s">
        <v>4808</v>
      </c>
      <c r="R2485" s="87" t="s">
        <v>5957</v>
      </c>
      <c r="S2485" s="84" t="s">
        <v>6297</v>
      </c>
      <c r="T2485" s="84"/>
      <c r="U2485" s="86">
        <v>42750.687395833331</v>
      </c>
      <c r="V2485" s="87" t="s">
        <v>8861</v>
      </c>
      <c r="W2485" s="84"/>
      <c r="X2485" s="84"/>
      <c r="Y2485" s="90" t="s">
        <v>11886</v>
      </c>
      <c r="Z2485" s="84"/>
      <c r="AA2485" s="84" t="b">
        <v>0</v>
      </c>
      <c r="AB2485" s="84">
        <v>0</v>
      </c>
      <c r="AC2485" s="90" t="s">
        <v>13180</v>
      </c>
      <c r="AD2485" s="84" t="b">
        <v>1</v>
      </c>
      <c r="AE2485" s="84" t="s">
        <v>13611</v>
      </c>
      <c r="AF2485" s="84"/>
      <c r="AG2485" s="90" t="s">
        <v>11885</v>
      </c>
      <c r="AH2485" s="84" t="b">
        <v>0</v>
      </c>
      <c r="AI2485" s="84">
        <v>0</v>
      </c>
      <c r="AJ2485" s="90" t="s">
        <v>13180</v>
      </c>
      <c r="AK2485" s="84" t="s">
        <v>13711</v>
      </c>
      <c r="AL2485" s="84" t="b">
        <v>0</v>
      </c>
      <c r="AM2485" s="90" t="s">
        <v>11886</v>
      </c>
      <c r="AN2485" s="84">
        <v>0</v>
      </c>
      <c r="AO2485" s="84">
        <v>0</v>
      </c>
      <c r="AP2485" s="84"/>
      <c r="AQ2485" s="84"/>
      <c r="AR2485" s="84"/>
      <c r="AS2485" s="84"/>
      <c r="AT2485" s="84"/>
      <c r="AU2485" s="84"/>
      <c r="AV2485" s="84"/>
      <c r="AW2485" s="84"/>
    </row>
    <row r="2486" spans="1:49" x14ac:dyDescent="0.25">
      <c r="A2486" s="69" t="s">
        <v>2191</v>
      </c>
      <c r="B2486" s="69" t="s">
        <v>3012</v>
      </c>
      <c r="C2486" s="70"/>
      <c r="D2486" s="71"/>
      <c r="E2486" s="72"/>
      <c r="F2486" s="73"/>
      <c r="G2486" s="70"/>
      <c r="H2486" s="74"/>
      <c r="I2486" s="75"/>
      <c r="J2486" s="75"/>
      <c r="K2486" s="36"/>
      <c r="L2486" s="82"/>
      <c r="M2486" s="82"/>
      <c r="N2486" s="77"/>
      <c r="O2486" s="84" t="s">
        <v>3348</v>
      </c>
      <c r="P2486" s="86">
        <v>42750.6875462963</v>
      </c>
      <c r="Q2486" s="84" t="s">
        <v>3956</v>
      </c>
      <c r="R2486" s="84"/>
      <c r="S2486" s="84"/>
      <c r="T2486" s="84"/>
      <c r="U2486" s="86">
        <v>42750.6875462963</v>
      </c>
      <c r="V2486" s="87" t="s">
        <v>8862</v>
      </c>
      <c r="W2486" s="84"/>
      <c r="X2486" s="84"/>
      <c r="Y2486" s="90" t="s">
        <v>11887</v>
      </c>
      <c r="Z2486" s="84"/>
      <c r="AA2486" s="84" t="b">
        <v>0</v>
      </c>
      <c r="AB2486" s="84">
        <v>0</v>
      </c>
      <c r="AC2486" s="90" t="s">
        <v>13180</v>
      </c>
      <c r="AD2486" s="84" t="b">
        <v>0</v>
      </c>
      <c r="AE2486" s="84" t="s">
        <v>13613</v>
      </c>
      <c r="AF2486" s="84"/>
      <c r="AG2486" s="90" t="s">
        <v>13180</v>
      </c>
      <c r="AH2486" s="84" t="b">
        <v>0</v>
      </c>
      <c r="AI2486" s="84">
        <v>47</v>
      </c>
      <c r="AJ2486" s="90" t="s">
        <v>13684</v>
      </c>
      <c r="AK2486" s="84" t="s">
        <v>13715</v>
      </c>
      <c r="AL2486" s="84" t="b">
        <v>0</v>
      </c>
      <c r="AM2486" s="90" t="s">
        <v>13684</v>
      </c>
      <c r="AN2486" s="84">
        <v>0</v>
      </c>
      <c r="AO2486" s="84">
        <v>0</v>
      </c>
      <c r="AP2486" s="84"/>
      <c r="AQ2486" s="84"/>
      <c r="AR2486" s="84"/>
      <c r="AS2486" s="84"/>
      <c r="AT2486" s="84"/>
      <c r="AU2486" s="84"/>
      <c r="AV2486" s="84"/>
      <c r="AW2486" s="84"/>
    </row>
    <row r="2487" spans="1:49" x14ac:dyDescent="0.25">
      <c r="A2487" s="69" t="s">
        <v>2192</v>
      </c>
      <c r="B2487" s="69" t="s">
        <v>2192</v>
      </c>
      <c r="C2487" s="70"/>
      <c r="D2487" s="71"/>
      <c r="E2487" s="72"/>
      <c r="F2487" s="73"/>
      <c r="G2487" s="70"/>
      <c r="H2487" s="74"/>
      <c r="I2487" s="75"/>
      <c r="J2487" s="75"/>
      <c r="K2487" s="36"/>
      <c r="L2487" s="82"/>
      <c r="M2487" s="82"/>
      <c r="N2487" s="77"/>
      <c r="O2487" s="84" t="s">
        <v>179</v>
      </c>
      <c r="P2487" s="86">
        <v>42750.688148148147</v>
      </c>
      <c r="Q2487" s="84" t="s">
        <v>4809</v>
      </c>
      <c r="R2487" s="87" t="s">
        <v>5958</v>
      </c>
      <c r="S2487" s="84" t="s">
        <v>6325</v>
      </c>
      <c r="T2487" s="84" t="s">
        <v>6548</v>
      </c>
      <c r="U2487" s="86">
        <v>42750.688148148147</v>
      </c>
      <c r="V2487" s="87" t="s">
        <v>8863</v>
      </c>
      <c r="W2487" s="84">
        <v>29.4712514</v>
      </c>
      <c r="X2487" s="84">
        <v>-95.091591300000005</v>
      </c>
      <c r="Y2487" s="90" t="s">
        <v>11888</v>
      </c>
      <c r="Z2487" s="84"/>
      <c r="AA2487" s="84" t="b">
        <v>0</v>
      </c>
      <c r="AB2487" s="84">
        <v>0</v>
      </c>
      <c r="AC2487" s="90" t="s">
        <v>13180</v>
      </c>
      <c r="AD2487" s="84" t="b">
        <v>0</v>
      </c>
      <c r="AE2487" s="84" t="s">
        <v>13611</v>
      </c>
      <c r="AF2487" s="84"/>
      <c r="AG2487" s="90" t="s">
        <v>13180</v>
      </c>
      <c r="AH2487" s="84" t="b">
        <v>0</v>
      </c>
      <c r="AI2487" s="84">
        <v>0</v>
      </c>
      <c r="AJ2487" s="90" t="s">
        <v>13180</v>
      </c>
      <c r="AK2487" s="84" t="s">
        <v>13739</v>
      </c>
      <c r="AL2487" s="84" t="b">
        <v>0</v>
      </c>
      <c r="AM2487" s="90" t="s">
        <v>11888</v>
      </c>
      <c r="AN2487" s="84">
        <v>0</v>
      </c>
      <c r="AO2487" s="84">
        <v>0</v>
      </c>
      <c r="AP2487" s="84" t="s">
        <v>13911</v>
      </c>
      <c r="AQ2487" s="84" t="s">
        <v>13984</v>
      </c>
      <c r="AR2487" s="84" t="s">
        <v>13986</v>
      </c>
      <c r="AS2487" s="84" t="s">
        <v>14104</v>
      </c>
      <c r="AT2487" s="84" t="s">
        <v>14292</v>
      </c>
      <c r="AU2487" s="84" t="s">
        <v>14479</v>
      </c>
      <c r="AV2487" s="84" t="s">
        <v>14550</v>
      </c>
      <c r="AW2487" s="87" t="s">
        <v>14668</v>
      </c>
    </row>
    <row r="2488" spans="1:49" x14ac:dyDescent="0.25">
      <c r="A2488" s="69" t="s">
        <v>2192</v>
      </c>
      <c r="B2488" s="69" t="s">
        <v>2192</v>
      </c>
      <c r="C2488" s="70"/>
      <c r="D2488" s="71"/>
      <c r="E2488" s="72"/>
      <c r="F2488" s="73"/>
      <c r="G2488" s="70"/>
      <c r="H2488" s="74"/>
      <c r="I2488" s="75"/>
      <c r="J2488" s="75"/>
      <c r="K2488" s="36"/>
      <c r="L2488" s="82"/>
      <c r="M2488" s="82"/>
      <c r="N2488" s="77"/>
      <c r="O2488" s="84" t="s">
        <v>179</v>
      </c>
      <c r="P2488" s="86">
        <v>42750.691932870373</v>
      </c>
      <c r="Q2488" s="84" t="s">
        <v>4810</v>
      </c>
      <c r="R2488" s="87" t="s">
        <v>5959</v>
      </c>
      <c r="S2488" s="84" t="s">
        <v>6325</v>
      </c>
      <c r="T2488" s="84" t="s">
        <v>6549</v>
      </c>
      <c r="U2488" s="86">
        <v>42750.691932870373</v>
      </c>
      <c r="V2488" s="87" t="s">
        <v>8864</v>
      </c>
      <c r="W2488" s="84">
        <v>29.569543299999999</v>
      </c>
      <c r="X2488" s="84">
        <v>-95.571094500000001</v>
      </c>
      <c r="Y2488" s="90" t="s">
        <v>11889</v>
      </c>
      <c r="Z2488" s="84"/>
      <c r="AA2488" s="84" t="b">
        <v>0</v>
      </c>
      <c r="AB2488" s="84">
        <v>0</v>
      </c>
      <c r="AC2488" s="90" t="s">
        <v>13180</v>
      </c>
      <c r="AD2488" s="84" t="b">
        <v>0</v>
      </c>
      <c r="AE2488" s="84" t="s">
        <v>13611</v>
      </c>
      <c r="AF2488" s="84"/>
      <c r="AG2488" s="90" t="s">
        <v>13180</v>
      </c>
      <c r="AH2488" s="84" t="b">
        <v>0</v>
      </c>
      <c r="AI2488" s="84">
        <v>0</v>
      </c>
      <c r="AJ2488" s="90" t="s">
        <v>13180</v>
      </c>
      <c r="AK2488" s="84" t="s">
        <v>13739</v>
      </c>
      <c r="AL2488" s="84" t="b">
        <v>0</v>
      </c>
      <c r="AM2488" s="90" t="s">
        <v>11889</v>
      </c>
      <c r="AN2488" s="84">
        <v>0</v>
      </c>
      <c r="AO2488" s="84">
        <v>0</v>
      </c>
      <c r="AP2488" s="84" t="s">
        <v>13912</v>
      </c>
      <c r="AQ2488" s="84" t="s">
        <v>13984</v>
      </c>
      <c r="AR2488" s="84" t="s">
        <v>13986</v>
      </c>
      <c r="AS2488" s="84" t="s">
        <v>14105</v>
      </c>
      <c r="AT2488" s="84" t="s">
        <v>14293</v>
      </c>
      <c r="AU2488" s="84" t="s">
        <v>14480</v>
      </c>
      <c r="AV2488" s="84" t="s">
        <v>14550</v>
      </c>
      <c r="AW2488" s="87" t="s">
        <v>14669</v>
      </c>
    </row>
    <row r="2489" spans="1:49" x14ac:dyDescent="0.25">
      <c r="A2489" s="69" t="s">
        <v>2193</v>
      </c>
      <c r="B2489" s="69" t="s">
        <v>2193</v>
      </c>
      <c r="C2489" s="70"/>
      <c r="D2489" s="71"/>
      <c r="E2489" s="72"/>
      <c r="F2489" s="73"/>
      <c r="G2489" s="70"/>
      <c r="H2489" s="74"/>
      <c r="I2489" s="75"/>
      <c r="J2489" s="75"/>
      <c r="K2489" s="36"/>
      <c r="L2489" s="82"/>
      <c r="M2489" s="82"/>
      <c r="N2489" s="77"/>
      <c r="O2489" s="84" t="s">
        <v>179</v>
      </c>
      <c r="P2489" s="86">
        <v>42750.693078703705</v>
      </c>
      <c r="Q2489" s="84" t="s">
        <v>4811</v>
      </c>
      <c r="R2489" s="87" t="s">
        <v>5663</v>
      </c>
      <c r="S2489" s="84" t="s">
        <v>6293</v>
      </c>
      <c r="T2489" s="84" t="s">
        <v>6392</v>
      </c>
      <c r="U2489" s="86">
        <v>42750.693078703705</v>
      </c>
      <c r="V2489" s="87" t="s">
        <v>8865</v>
      </c>
      <c r="W2489" s="84"/>
      <c r="X2489" s="84"/>
      <c r="Y2489" s="90" t="s">
        <v>11890</v>
      </c>
      <c r="Z2489" s="84"/>
      <c r="AA2489" s="84" t="b">
        <v>0</v>
      </c>
      <c r="AB2489" s="84">
        <v>0</v>
      </c>
      <c r="AC2489" s="90" t="s">
        <v>13180</v>
      </c>
      <c r="AD2489" s="84" t="b">
        <v>0</v>
      </c>
      <c r="AE2489" s="84" t="s">
        <v>13611</v>
      </c>
      <c r="AF2489" s="84"/>
      <c r="AG2489" s="90" t="s">
        <v>13180</v>
      </c>
      <c r="AH2489" s="84" t="b">
        <v>0</v>
      </c>
      <c r="AI2489" s="84">
        <v>0</v>
      </c>
      <c r="AJ2489" s="90" t="s">
        <v>13180</v>
      </c>
      <c r="AK2489" s="84" t="s">
        <v>13708</v>
      </c>
      <c r="AL2489" s="84" t="b">
        <v>0</v>
      </c>
      <c r="AM2489" s="90" t="s">
        <v>11890</v>
      </c>
      <c r="AN2489" s="84">
        <v>0</v>
      </c>
      <c r="AO2489" s="84">
        <v>0</v>
      </c>
      <c r="AP2489" s="84"/>
      <c r="AQ2489" s="84"/>
      <c r="AR2489" s="84"/>
      <c r="AS2489" s="84"/>
      <c r="AT2489" s="84"/>
      <c r="AU2489" s="84"/>
      <c r="AV2489" s="84"/>
      <c r="AW2489" s="84"/>
    </row>
    <row r="2490" spans="1:49" x14ac:dyDescent="0.25">
      <c r="A2490" s="69" t="s">
        <v>2194</v>
      </c>
      <c r="B2490" s="69" t="s">
        <v>2194</v>
      </c>
      <c r="C2490" s="70"/>
      <c r="D2490" s="71"/>
      <c r="E2490" s="72"/>
      <c r="F2490" s="73"/>
      <c r="G2490" s="70"/>
      <c r="H2490" s="74"/>
      <c r="I2490" s="75"/>
      <c r="J2490" s="75"/>
      <c r="K2490" s="36"/>
      <c r="L2490" s="82"/>
      <c r="M2490" s="82"/>
      <c r="N2490" s="77"/>
      <c r="O2490" s="84" t="s">
        <v>179</v>
      </c>
      <c r="P2490" s="86">
        <v>42744.570474537039</v>
      </c>
      <c r="Q2490" s="84" t="s">
        <v>4812</v>
      </c>
      <c r="R2490" s="87" t="s">
        <v>5960</v>
      </c>
      <c r="S2490" s="84" t="s">
        <v>6325</v>
      </c>
      <c r="T2490" s="84" t="s">
        <v>6550</v>
      </c>
      <c r="U2490" s="86">
        <v>42744.570474537039</v>
      </c>
      <c r="V2490" s="87" t="s">
        <v>8866</v>
      </c>
      <c r="W2490" s="84"/>
      <c r="X2490" s="84"/>
      <c r="Y2490" s="90" t="s">
        <v>11891</v>
      </c>
      <c r="Z2490" s="84"/>
      <c r="AA2490" s="84" t="b">
        <v>0</v>
      </c>
      <c r="AB2490" s="84">
        <v>0</v>
      </c>
      <c r="AC2490" s="90" t="s">
        <v>13180</v>
      </c>
      <c r="AD2490" s="84" t="b">
        <v>0</v>
      </c>
      <c r="AE2490" s="84" t="s">
        <v>13611</v>
      </c>
      <c r="AF2490" s="84"/>
      <c r="AG2490" s="90" t="s">
        <v>13180</v>
      </c>
      <c r="AH2490" s="84" t="b">
        <v>0</v>
      </c>
      <c r="AI2490" s="84">
        <v>0</v>
      </c>
      <c r="AJ2490" s="90" t="s">
        <v>13180</v>
      </c>
      <c r="AK2490" s="84" t="s">
        <v>13739</v>
      </c>
      <c r="AL2490" s="84" t="b">
        <v>0</v>
      </c>
      <c r="AM2490" s="90" t="s">
        <v>11891</v>
      </c>
      <c r="AN2490" s="84">
        <v>0</v>
      </c>
      <c r="AO2490" s="84">
        <v>0</v>
      </c>
      <c r="AP2490" s="84"/>
      <c r="AQ2490" s="84"/>
      <c r="AR2490" s="84"/>
      <c r="AS2490" s="84"/>
      <c r="AT2490" s="84"/>
      <c r="AU2490" s="84"/>
      <c r="AV2490" s="84"/>
      <c r="AW2490" s="84"/>
    </row>
    <row r="2491" spans="1:49" x14ac:dyDescent="0.25">
      <c r="A2491" s="69" t="s">
        <v>2194</v>
      </c>
      <c r="B2491" s="69" t="s">
        <v>2194</v>
      </c>
      <c r="C2491" s="70"/>
      <c r="D2491" s="71"/>
      <c r="E2491" s="72"/>
      <c r="F2491" s="73"/>
      <c r="G2491" s="70"/>
      <c r="H2491" s="74"/>
      <c r="I2491" s="75"/>
      <c r="J2491" s="75"/>
      <c r="K2491" s="36"/>
      <c r="L2491" s="82"/>
      <c r="M2491" s="82"/>
      <c r="N2491" s="77"/>
      <c r="O2491" s="84" t="s">
        <v>179</v>
      </c>
      <c r="P2491" s="86">
        <v>42750.697569444441</v>
      </c>
      <c r="Q2491" s="84" t="s">
        <v>4813</v>
      </c>
      <c r="R2491" s="87" t="s">
        <v>5961</v>
      </c>
      <c r="S2491" s="84" t="s">
        <v>6325</v>
      </c>
      <c r="T2491" s="84" t="s">
        <v>6551</v>
      </c>
      <c r="U2491" s="86">
        <v>42750.697569444441</v>
      </c>
      <c r="V2491" s="87" t="s">
        <v>8867</v>
      </c>
      <c r="W2491" s="84">
        <v>30.191259200000001</v>
      </c>
      <c r="X2491" s="84">
        <v>-85.673148100000006</v>
      </c>
      <c r="Y2491" s="90" t="s">
        <v>11892</v>
      </c>
      <c r="Z2491" s="84"/>
      <c r="AA2491" s="84" t="b">
        <v>0</v>
      </c>
      <c r="AB2491" s="84">
        <v>0</v>
      </c>
      <c r="AC2491" s="90" t="s">
        <v>13180</v>
      </c>
      <c r="AD2491" s="84" t="b">
        <v>0</v>
      </c>
      <c r="AE2491" s="84" t="s">
        <v>13611</v>
      </c>
      <c r="AF2491" s="84"/>
      <c r="AG2491" s="90" t="s">
        <v>13180</v>
      </c>
      <c r="AH2491" s="84" t="b">
        <v>0</v>
      </c>
      <c r="AI2491" s="84">
        <v>0</v>
      </c>
      <c r="AJ2491" s="90" t="s">
        <v>13180</v>
      </c>
      <c r="AK2491" s="84" t="s">
        <v>13739</v>
      </c>
      <c r="AL2491" s="84" t="b">
        <v>0</v>
      </c>
      <c r="AM2491" s="90" t="s">
        <v>11892</v>
      </c>
      <c r="AN2491" s="84">
        <v>0</v>
      </c>
      <c r="AO2491" s="84">
        <v>0</v>
      </c>
      <c r="AP2491" s="84" t="s">
        <v>13913</v>
      </c>
      <c r="AQ2491" s="84" t="s">
        <v>13984</v>
      </c>
      <c r="AR2491" s="84" t="s">
        <v>13986</v>
      </c>
      <c r="AS2491" s="84" t="s">
        <v>14106</v>
      </c>
      <c r="AT2491" s="84" t="s">
        <v>14294</v>
      </c>
      <c r="AU2491" s="84" t="s">
        <v>14481</v>
      </c>
      <c r="AV2491" s="84" t="s">
        <v>14550</v>
      </c>
      <c r="AW2491" s="87" t="s">
        <v>14670</v>
      </c>
    </row>
    <row r="2492" spans="1:49" x14ac:dyDescent="0.25">
      <c r="A2492" s="69" t="s">
        <v>2195</v>
      </c>
      <c r="B2492" s="69" t="s">
        <v>2195</v>
      </c>
      <c r="C2492" s="70"/>
      <c r="D2492" s="71"/>
      <c r="E2492" s="72"/>
      <c r="F2492" s="73"/>
      <c r="G2492" s="70"/>
      <c r="H2492" s="74"/>
      <c r="I2492" s="75"/>
      <c r="J2492" s="75"/>
      <c r="K2492" s="36"/>
      <c r="L2492" s="82"/>
      <c r="M2492" s="82"/>
      <c r="N2492" s="77"/>
      <c r="O2492" s="84" t="s">
        <v>179</v>
      </c>
      <c r="P2492" s="86">
        <v>42750.701064814813</v>
      </c>
      <c r="Q2492" s="84" t="s">
        <v>4814</v>
      </c>
      <c r="R2492" s="84"/>
      <c r="S2492" s="84"/>
      <c r="T2492" s="84"/>
      <c r="U2492" s="86">
        <v>42750.701064814813</v>
      </c>
      <c r="V2492" s="87" t="s">
        <v>8868</v>
      </c>
      <c r="W2492" s="84"/>
      <c r="X2492" s="84"/>
      <c r="Y2492" s="90" t="s">
        <v>11893</v>
      </c>
      <c r="Z2492" s="84"/>
      <c r="AA2492" s="84" t="b">
        <v>0</v>
      </c>
      <c r="AB2492" s="84">
        <v>4</v>
      </c>
      <c r="AC2492" s="90" t="s">
        <v>13180</v>
      </c>
      <c r="AD2492" s="84" t="b">
        <v>0</v>
      </c>
      <c r="AE2492" s="84" t="s">
        <v>13611</v>
      </c>
      <c r="AF2492" s="84"/>
      <c r="AG2492" s="90" t="s">
        <v>13180</v>
      </c>
      <c r="AH2492" s="84" t="b">
        <v>0</v>
      </c>
      <c r="AI2492" s="84">
        <v>0</v>
      </c>
      <c r="AJ2492" s="90" t="s">
        <v>13180</v>
      </c>
      <c r="AK2492" s="84" t="s">
        <v>13707</v>
      </c>
      <c r="AL2492" s="84" t="b">
        <v>0</v>
      </c>
      <c r="AM2492" s="90" t="s">
        <v>11893</v>
      </c>
      <c r="AN2492" s="84">
        <v>0</v>
      </c>
      <c r="AO2492" s="84">
        <v>0</v>
      </c>
      <c r="AP2492" s="84"/>
      <c r="AQ2492" s="84"/>
      <c r="AR2492" s="84"/>
      <c r="AS2492" s="84"/>
      <c r="AT2492" s="84"/>
      <c r="AU2492" s="84"/>
      <c r="AV2492" s="84"/>
      <c r="AW2492" s="84"/>
    </row>
    <row r="2493" spans="1:49" x14ac:dyDescent="0.25">
      <c r="A2493" s="69" t="s">
        <v>2196</v>
      </c>
      <c r="B2493" s="69" t="s">
        <v>3207</v>
      </c>
      <c r="C2493" s="70"/>
      <c r="D2493" s="71"/>
      <c r="E2493" s="72"/>
      <c r="F2493" s="73"/>
      <c r="G2493" s="70"/>
      <c r="H2493" s="74"/>
      <c r="I2493" s="75"/>
      <c r="J2493" s="75"/>
      <c r="K2493" s="36"/>
      <c r="L2493" s="82"/>
      <c r="M2493" s="82"/>
      <c r="N2493" s="77"/>
      <c r="O2493" s="84" t="s">
        <v>3349</v>
      </c>
      <c r="P2493" s="86">
        <v>42750.701527777775</v>
      </c>
      <c r="Q2493" s="84" t="s">
        <v>4815</v>
      </c>
      <c r="R2493" s="84"/>
      <c r="S2493" s="84"/>
      <c r="T2493" s="84"/>
      <c r="U2493" s="86">
        <v>42750.701527777775</v>
      </c>
      <c r="V2493" s="87" t="s">
        <v>8869</v>
      </c>
      <c r="W2493" s="84"/>
      <c r="X2493" s="84"/>
      <c r="Y2493" s="90" t="s">
        <v>11894</v>
      </c>
      <c r="Z2493" s="90" t="s">
        <v>13078</v>
      </c>
      <c r="AA2493" s="84" t="b">
        <v>0</v>
      </c>
      <c r="AB2493" s="84">
        <v>0</v>
      </c>
      <c r="AC2493" s="90" t="s">
        <v>13495</v>
      </c>
      <c r="AD2493" s="84" t="b">
        <v>0</v>
      </c>
      <c r="AE2493" s="84" t="s">
        <v>13611</v>
      </c>
      <c r="AF2493" s="84"/>
      <c r="AG2493" s="90" t="s">
        <v>13180</v>
      </c>
      <c r="AH2493" s="84" t="b">
        <v>0</v>
      </c>
      <c r="AI2493" s="84">
        <v>0</v>
      </c>
      <c r="AJ2493" s="90" t="s">
        <v>13180</v>
      </c>
      <c r="AK2493" s="84" t="s">
        <v>13710</v>
      </c>
      <c r="AL2493" s="84" t="b">
        <v>0</v>
      </c>
      <c r="AM2493" s="90" t="s">
        <v>13078</v>
      </c>
      <c r="AN2493" s="84">
        <v>0</v>
      </c>
      <c r="AO2493" s="84">
        <v>0</v>
      </c>
      <c r="AP2493" s="84"/>
      <c r="AQ2493" s="84"/>
      <c r="AR2493" s="84"/>
      <c r="AS2493" s="84"/>
      <c r="AT2493" s="84"/>
      <c r="AU2493" s="84"/>
      <c r="AV2493" s="84"/>
      <c r="AW2493" s="84"/>
    </row>
    <row r="2494" spans="1:49" x14ac:dyDescent="0.25">
      <c r="A2494" s="69" t="s">
        <v>2197</v>
      </c>
      <c r="B2494" s="69" t="s">
        <v>2335</v>
      </c>
      <c r="C2494" s="70"/>
      <c r="D2494" s="71"/>
      <c r="E2494" s="72"/>
      <c r="F2494" s="73"/>
      <c r="G2494" s="70"/>
      <c r="H2494" s="74"/>
      <c r="I2494" s="75"/>
      <c r="J2494" s="75"/>
      <c r="K2494" s="36"/>
      <c r="L2494" s="82"/>
      <c r="M2494" s="82"/>
      <c r="N2494" s="77"/>
      <c r="O2494" s="84" t="s">
        <v>3348</v>
      </c>
      <c r="P2494" s="86">
        <v>42750.704189814816</v>
      </c>
      <c r="Q2494" s="84" t="s">
        <v>4513</v>
      </c>
      <c r="R2494" s="84"/>
      <c r="S2494" s="84"/>
      <c r="T2494" s="84"/>
      <c r="U2494" s="86">
        <v>42750.704189814816</v>
      </c>
      <c r="V2494" s="87" t="s">
        <v>8870</v>
      </c>
      <c r="W2494" s="84"/>
      <c r="X2494" s="84"/>
      <c r="Y2494" s="90" t="s">
        <v>11895</v>
      </c>
      <c r="Z2494" s="84"/>
      <c r="AA2494" s="84" t="b">
        <v>0</v>
      </c>
      <c r="AB2494" s="84">
        <v>0</v>
      </c>
      <c r="AC2494" s="90" t="s">
        <v>13180</v>
      </c>
      <c r="AD2494" s="84" t="b">
        <v>0</v>
      </c>
      <c r="AE2494" s="84" t="s">
        <v>13611</v>
      </c>
      <c r="AF2494" s="84"/>
      <c r="AG2494" s="90" t="s">
        <v>13180</v>
      </c>
      <c r="AH2494" s="84" t="b">
        <v>0</v>
      </c>
      <c r="AI2494" s="84">
        <v>25</v>
      </c>
      <c r="AJ2494" s="90" t="s">
        <v>12067</v>
      </c>
      <c r="AK2494" s="84" t="s">
        <v>13707</v>
      </c>
      <c r="AL2494" s="84" t="b">
        <v>0</v>
      </c>
      <c r="AM2494" s="90" t="s">
        <v>12067</v>
      </c>
      <c r="AN2494" s="84">
        <v>0</v>
      </c>
      <c r="AO2494" s="84">
        <v>0</v>
      </c>
      <c r="AP2494" s="84"/>
      <c r="AQ2494" s="84"/>
      <c r="AR2494" s="84"/>
      <c r="AS2494" s="84"/>
      <c r="AT2494" s="84"/>
      <c r="AU2494" s="84"/>
      <c r="AV2494" s="84"/>
      <c r="AW2494" s="84"/>
    </row>
    <row r="2495" spans="1:49" x14ac:dyDescent="0.25">
      <c r="A2495" s="69" t="s">
        <v>2198</v>
      </c>
      <c r="B2495" s="69" t="s">
        <v>2198</v>
      </c>
      <c r="C2495" s="70"/>
      <c r="D2495" s="71"/>
      <c r="E2495" s="72"/>
      <c r="F2495" s="73"/>
      <c r="G2495" s="70"/>
      <c r="H2495" s="74"/>
      <c r="I2495" s="75"/>
      <c r="J2495" s="75"/>
      <c r="K2495" s="36"/>
      <c r="L2495" s="82"/>
      <c r="M2495" s="82"/>
      <c r="N2495" s="77"/>
      <c r="O2495" s="84" t="s">
        <v>179</v>
      </c>
      <c r="P2495" s="86">
        <v>42750.705821759257</v>
      </c>
      <c r="Q2495" s="84" t="s">
        <v>4816</v>
      </c>
      <c r="R2495" s="87" t="s">
        <v>5962</v>
      </c>
      <c r="S2495" s="84" t="s">
        <v>6363</v>
      </c>
      <c r="T2495" s="84"/>
      <c r="U2495" s="86">
        <v>42750.705821759257</v>
      </c>
      <c r="V2495" s="87" t="s">
        <v>8871</v>
      </c>
      <c r="W2495" s="84"/>
      <c r="X2495" s="84"/>
      <c r="Y2495" s="90" t="s">
        <v>11896</v>
      </c>
      <c r="Z2495" s="84"/>
      <c r="AA2495" s="84" t="b">
        <v>0</v>
      </c>
      <c r="AB2495" s="84">
        <v>0</v>
      </c>
      <c r="AC2495" s="90" t="s">
        <v>13180</v>
      </c>
      <c r="AD2495" s="84" t="b">
        <v>0</v>
      </c>
      <c r="AE2495" s="84" t="s">
        <v>13611</v>
      </c>
      <c r="AF2495" s="84"/>
      <c r="AG2495" s="90" t="s">
        <v>13180</v>
      </c>
      <c r="AH2495" s="84" t="b">
        <v>0</v>
      </c>
      <c r="AI2495" s="84">
        <v>0</v>
      </c>
      <c r="AJ2495" s="90" t="s">
        <v>13180</v>
      </c>
      <c r="AK2495" s="84" t="s">
        <v>13730</v>
      </c>
      <c r="AL2495" s="84" t="b">
        <v>0</v>
      </c>
      <c r="AM2495" s="90" t="s">
        <v>11896</v>
      </c>
      <c r="AN2495" s="84">
        <v>0</v>
      </c>
      <c r="AO2495" s="84">
        <v>0</v>
      </c>
      <c r="AP2495" s="84"/>
      <c r="AQ2495" s="84"/>
      <c r="AR2495" s="84"/>
      <c r="AS2495" s="84"/>
      <c r="AT2495" s="84"/>
      <c r="AU2495" s="84"/>
      <c r="AV2495" s="84"/>
      <c r="AW2495" s="84"/>
    </row>
    <row r="2496" spans="1:49" x14ac:dyDescent="0.25">
      <c r="A2496" s="69" t="s">
        <v>2199</v>
      </c>
      <c r="B2496" s="69" t="s">
        <v>2199</v>
      </c>
      <c r="C2496" s="70"/>
      <c r="D2496" s="71"/>
      <c r="E2496" s="72"/>
      <c r="F2496" s="73"/>
      <c r="G2496" s="70"/>
      <c r="H2496" s="74"/>
      <c r="I2496" s="75"/>
      <c r="J2496" s="75"/>
      <c r="K2496" s="36"/>
      <c r="L2496" s="82"/>
      <c r="M2496" s="82"/>
      <c r="N2496" s="77"/>
      <c r="O2496" s="84" t="s">
        <v>179</v>
      </c>
      <c r="P2496" s="86">
        <v>42750.70853009259</v>
      </c>
      <c r="Q2496" s="84" t="s">
        <v>4817</v>
      </c>
      <c r="R2496" s="87" t="s">
        <v>5663</v>
      </c>
      <c r="S2496" s="84" t="s">
        <v>6293</v>
      </c>
      <c r="T2496" s="84" t="s">
        <v>6392</v>
      </c>
      <c r="U2496" s="86">
        <v>42750.70853009259</v>
      </c>
      <c r="V2496" s="87" t="s">
        <v>8872</v>
      </c>
      <c r="W2496" s="84"/>
      <c r="X2496" s="84"/>
      <c r="Y2496" s="90" t="s">
        <v>11897</v>
      </c>
      <c r="Z2496" s="84"/>
      <c r="AA2496" s="84" t="b">
        <v>0</v>
      </c>
      <c r="AB2496" s="84">
        <v>0</v>
      </c>
      <c r="AC2496" s="90" t="s">
        <v>13180</v>
      </c>
      <c r="AD2496" s="84" t="b">
        <v>0</v>
      </c>
      <c r="AE2496" s="84" t="s">
        <v>13611</v>
      </c>
      <c r="AF2496" s="84"/>
      <c r="AG2496" s="90" t="s">
        <v>13180</v>
      </c>
      <c r="AH2496" s="84" t="b">
        <v>0</v>
      </c>
      <c r="AI2496" s="84">
        <v>0</v>
      </c>
      <c r="AJ2496" s="90" t="s">
        <v>13180</v>
      </c>
      <c r="AK2496" s="84" t="s">
        <v>13708</v>
      </c>
      <c r="AL2496" s="84" t="b">
        <v>0</v>
      </c>
      <c r="AM2496" s="90" t="s">
        <v>11897</v>
      </c>
      <c r="AN2496" s="84">
        <v>0</v>
      </c>
      <c r="AO2496" s="84">
        <v>0</v>
      </c>
      <c r="AP2496" s="84"/>
      <c r="AQ2496" s="84"/>
      <c r="AR2496" s="84"/>
      <c r="AS2496" s="84"/>
      <c r="AT2496" s="84"/>
      <c r="AU2496" s="84"/>
      <c r="AV2496" s="84"/>
      <c r="AW2496" s="84"/>
    </row>
    <row r="2497" spans="1:49" x14ac:dyDescent="0.25">
      <c r="A2497" s="69" t="s">
        <v>2200</v>
      </c>
      <c r="B2497" s="69" t="s">
        <v>2200</v>
      </c>
      <c r="C2497" s="70"/>
      <c r="D2497" s="71"/>
      <c r="E2497" s="72"/>
      <c r="F2497" s="73"/>
      <c r="G2497" s="70"/>
      <c r="H2497" s="74"/>
      <c r="I2497" s="75"/>
      <c r="J2497" s="75"/>
      <c r="K2497" s="36"/>
      <c r="L2497" s="82"/>
      <c r="M2497" s="82"/>
      <c r="N2497" s="77"/>
      <c r="O2497" s="84" t="s">
        <v>179</v>
      </c>
      <c r="P2497" s="86">
        <v>42750.70890046296</v>
      </c>
      <c r="Q2497" s="84" t="s">
        <v>4818</v>
      </c>
      <c r="R2497" s="87" t="s">
        <v>5963</v>
      </c>
      <c r="S2497" s="84" t="s">
        <v>6297</v>
      </c>
      <c r="T2497" s="84"/>
      <c r="U2497" s="86">
        <v>42750.70890046296</v>
      </c>
      <c r="V2497" s="87" t="s">
        <v>8873</v>
      </c>
      <c r="W2497" s="84"/>
      <c r="X2497" s="84"/>
      <c r="Y2497" s="90" t="s">
        <v>11898</v>
      </c>
      <c r="Z2497" s="84"/>
      <c r="AA2497" s="84" t="b">
        <v>0</v>
      </c>
      <c r="AB2497" s="84">
        <v>0</v>
      </c>
      <c r="AC2497" s="90" t="s">
        <v>13180</v>
      </c>
      <c r="AD2497" s="84" t="b">
        <v>1</v>
      </c>
      <c r="AE2497" s="84" t="s">
        <v>13611</v>
      </c>
      <c r="AF2497" s="84"/>
      <c r="AG2497" s="90" t="s">
        <v>13658</v>
      </c>
      <c r="AH2497" s="84" t="b">
        <v>0</v>
      </c>
      <c r="AI2497" s="84">
        <v>0</v>
      </c>
      <c r="AJ2497" s="90" t="s">
        <v>13180</v>
      </c>
      <c r="AK2497" s="84" t="s">
        <v>13707</v>
      </c>
      <c r="AL2497" s="84" t="b">
        <v>0</v>
      </c>
      <c r="AM2497" s="90" t="s">
        <v>11898</v>
      </c>
      <c r="AN2497" s="84">
        <v>0</v>
      </c>
      <c r="AO2497" s="84">
        <v>0</v>
      </c>
      <c r="AP2497" s="84"/>
      <c r="AQ2497" s="84"/>
      <c r="AR2497" s="84"/>
      <c r="AS2497" s="84"/>
      <c r="AT2497" s="84"/>
      <c r="AU2497" s="84"/>
      <c r="AV2497" s="84"/>
      <c r="AW2497" s="84"/>
    </row>
    <row r="2498" spans="1:49" x14ac:dyDescent="0.25">
      <c r="A2498" s="69" t="s">
        <v>2201</v>
      </c>
      <c r="B2498" s="69" t="s">
        <v>2201</v>
      </c>
      <c r="C2498" s="70"/>
      <c r="D2498" s="71"/>
      <c r="E2498" s="72"/>
      <c r="F2498" s="73"/>
      <c r="G2498" s="70"/>
      <c r="H2498" s="74"/>
      <c r="I2498" s="75"/>
      <c r="J2498" s="75"/>
      <c r="K2498" s="36"/>
      <c r="L2498" s="82"/>
      <c r="M2498" s="82"/>
      <c r="N2498" s="77"/>
      <c r="O2498" s="84" t="s">
        <v>179</v>
      </c>
      <c r="P2498" s="86">
        <v>42745.961817129632</v>
      </c>
      <c r="Q2498" s="84" t="s">
        <v>4819</v>
      </c>
      <c r="R2498" s="87" t="s">
        <v>5964</v>
      </c>
      <c r="S2498" s="84" t="s">
        <v>6325</v>
      </c>
      <c r="T2498" s="84" t="s">
        <v>6552</v>
      </c>
      <c r="U2498" s="86">
        <v>42745.961817129632</v>
      </c>
      <c r="V2498" s="87" t="s">
        <v>8874</v>
      </c>
      <c r="W2498" s="84"/>
      <c r="X2498" s="84"/>
      <c r="Y2498" s="90" t="s">
        <v>11899</v>
      </c>
      <c r="Z2498" s="84"/>
      <c r="AA2498" s="84" t="b">
        <v>0</v>
      </c>
      <c r="AB2498" s="84">
        <v>0</v>
      </c>
      <c r="AC2498" s="90" t="s">
        <v>13180</v>
      </c>
      <c r="AD2498" s="84" t="b">
        <v>0</v>
      </c>
      <c r="AE2498" s="84" t="s">
        <v>13611</v>
      </c>
      <c r="AF2498" s="84"/>
      <c r="AG2498" s="90" t="s">
        <v>13180</v>
      </c>
      <c r="AH2498" s="84" t="b">
        <v>0</v>
      </c>
      <c r="AI2498" s="84">
        <v>0</v>
      </c>
      <c r="AJ2498" s="90" t="s">
        <v>13180</v>
      </c>
      <c r="AK2498" s="84" t="s">
        <v>13739</v>
      </c>
      <c r="AL2498" s="84" t="b">
        <v>0</v>
      </c>
      <c r="AM2498" s="90" t="s">
        <v>11899</v>
      </c>
      <c r="AN2498" s="84">
        <v>0</v>
      </c>
      <c r="AO2498" s="84">
        <v>0</v>
      </c>
      <c r="AP2498" s="84"/>
      <c r="AQ2498" s="84"/>
      <c r="AR2498" s="84"/>
      <c r="AS2498" s="84"/>
      <c r="AT2498" s="84"/>
      <c r="AU2498" s="84"/>
      <c r="AV2498" s="84"/>
      <c r="AW2498" s="84"/>
    </row>
    <row r="2499" spans="1:49" x14ac:dyDescent="0.25">
      <c r="A2499" s="69" t="s">
        <v>2201</v>
      </c>
      <c r="B2499" s="69" t="s">
        <v>2201</v>
      </c>
      <c r="C2499" s="70"/>
      <c r="D2499" s="71"/>
      <c r="E2499" s="72"/>
      <c r="F2499" s="73"/>
      <c r="G2499" s="70"/>
      <c r="H2499" s="74"/>
      <c r="I2499" s="75"/>
      <c r="J2499" s="75"/>
      <c r="K2499" s="36"/>
      <c r="L2499" s="82"/>
      <c r="M2499" s="82"/>
      <c r="N2499" s="77"/>
      <c r="O2499" s="84" t="s">
        <v>179</v>
      </c>
      <c r="P2499" s="86">
        <v>42747.733067129629</v>
      </c>
      <c r="Q2499" s="84" t="s">
        <v>4820</v>
      </c>
      <c r="R2499" s="87" t="s">
        <v>5965</v>
      </c>
      <c r="S2499" s="84" t="s">
        <v>6325</v>
      </c>
      <c r="T2499" s="84" t="s">
        <v>6553</v>
      </c>
      <c r="U2499" s="86">
        <v>42747.733067129629</v>
      </c>
      <c r="V2499" s="87" t="s">
        <v>8875</v>
      </c>
      <c r="W2499" s="84">
        <v>34.312494700000002</v>
      </c>
      <c r="X2499" s="84">
        <v>-88.700772799999996</v>
      </c>
      <c r="Y2499" s="90" t="s">
        <v>11900</v>
      </c>
      <c r="Z2499" s="84"/>
      <c r="AA2499" s="84" t="b">
        <v>0</v>
      </c>
      <c r="AB2499" s="84">
        <v>0</v>
      </c>
      <c r="AC2499" s="90" t="s">
        <v>13180</v>
      </c>
      <c r="AD2499" s="84" t="b">
        <v>0</v>
      </c>
      <c r="AE2499" s="84" t="s">
        <v>13611</v>
      </c>
      <c r="AF2499" s="84"/>
      <c r="AG2499" s="90" t="s">
        <v>13180</v>
      </c>
      <c r="AH2499" s="84" t="b">
        <v>0</v>
      </c>
      <c r="AI2499" s="84">
        <v>0</v>
      </c>
      <c r="AJ2499" s="90" t="s">
        <v>13180</v>
      </c>
      <c r="AK2499" s="84" t="s">
        <v>13739</v>
      </c>
      <c r="AL2499" s="84" t="b">
        <v>0</v>
      </c>
      <c r="AM2499" s="90" t="s">
        <v>11900</v>
      </c>
      <c r="AN2499" s="84">
        <v>0</v>
      </c>
      <c r="AO2499" s="84">
        <v>0</v>
      </c>
      <c r="AP2499" s="84" t="s">
        <v>13914</v>
      </c>
      <c r="AQ2499" s="84" t="s">
        <v>13984</v>
      </c>
      <c r="AR2499" s="84" t="s">
        <v>13986</v>
      </c>
      <c r="AS2499" s="84" t="s">
        <v>14107</v>
      </c>
      <c r="AT2499" s="84" t="s">
        <v>14295</v>
      </c>
      <c r="AU2499" s="84" t="s">
        <v>14482</v>
      </c>
      <c r="AV2499" s="84" t="s">
        <v>14550</v>
      </c>
      <c r="AW2499" s="87" t="s">
        <v>14671</v>
      </c>
    </row>
    <row r="2500" spans="1:49" x14ac:dyDescent="0.25">
      <c r="A2500" s="69" t="s">
        <v>2201</v>
      </c>
      <c r="B2500" s="69" t="s">
        <v>2201</v>
      </c>
      <c r="C2500" s="70"/>
      <c r="D2500" s="71"/>
      <c r="E2500" s="72"/>
      <c r="F2500" s="73"/>
      <c r="G2500" s="70"/>
      <c r="H2500" s="74"/>
      <c r="I2500" s="75"/>
      <c r="J2500" s="75"/>
      <c r="K2500" s="36"/>
      <c r="L2500" s="82"/>
      <c r="M2500" s="82"/>
      <c r="N2500" s="77"/>
      <c r="O2500" s="84" t="s">
        <v>179</v>
      </c>
      <c r="P2500" s="86">
        <v>42750.710763888892</v>
      </c>
      <c r="Q2500" s="84" t="s">
        <v>4821</v>
      </c>
      <c r="R2500" s="87" t="s">
        <v>5966</v>
      </c>
      <c r="S2500" s="84" t="s">
        <v>6325</v>
      </c>
      <c r="T2500" s="84" t="s">
        <v>6554</v>
      </c>
      <c r="U2500" s="86">
        <v>42750.710763888892</v>
      </c>
      <c r="V2500" s="87" t="s">
        <v>8876</v>
      </c>
      <c r="W2500" s="84">
        <v>31.320924300000001</v>
      </c>
      <c r="X2500" s="84">
        <v>-89.372530100000006</v>
      </c>
      <c r="Y2500" s="90" t="s">
        <v>11901</v>
      </c>
      <c r="Z2500" s="84"/>
      <c r="AA2500" s="84" t="b">
        <v>0</v>
      </c>
      <c r="AB2500" s="84">
        <v>0</v>
      </c>
      <c r="AC2500" s="90" t="s">
        <v>13180</v>
      </c>
      <c r="AD2500" s="84" t="b">
        <v>0</v>
      </c>
      <c r="AE2500" s="84" t="s">
        <v>13611</v>
      </c>
      <c r="AF2500" s="84"/>
      <c r="AG2500" s="90" t="s">
        <v>13180</v>
      </c>
      <c r="AH2500" s="84" t="b">
        <v>0</v>
      </c>
      <c r="AI2500" s="84">
        <v>0</v>
      </c>
      <c r="AJ2500" s="90" t="s">
        <v>13180</v>
      </c>
      <c r="AK2500" s="84" t="s">
        <v>13739</v>
      </c>
      <c r="AL2500" s="84" t="b">
        <v>0</v>
      </c>
      <c r="AM2500" s="90" t="s">
        <v>11901</v>
      </c>
      <c r="AN2500" s="84">
        <v>0</v>
      </c>
      <c r="AO2500" s="84">
        <v>0</v>
      </c>
      <c r="AP2500" s="84" t="s">
        <v>13915</v>
      </c>
      <c r="AQ2500" s="84" t="s">
        <v>13984</v>
      </c>
      <c r="AR2500" s="84" t="s">
        <v>13986</v>
      </c>
      <c r="AS2500" s="84" t="s">
        <v>14108</v>
      </c>
      <c r="AT2500" s="84" t="s">
        <v>14296</v>
      </c>
      <c r="AU2500" s="84" t="s">
        <v>14483</v>
      </c>
      <c r="AV2500" s="84" t="s">
        <v>14550</v>
      </c>
      <c r="AW2500" s="87" t="s">
        <v>14672</v>
      </c>
    </row>
    <row r="2501" spans="1:49" x14ac:dyDescent="0.25">
      <c r="A2501" s="69" t="s">
        <v>2202</v>
      </c>
      <c r="B2501" s="69" t="s">
        <v>2202</v>
      </c>
      <c r="C2501" s="70"/>
      <c r="D2501" s="71"/>
      <c r="E2501" s="72"/>
      <c r="F2501" s="73"/>
      <c r="G2501" s="70"/>
      <c r="H2501" s="74"/>
      <c r="I2501" s="75"/>
      <c r="J2501" s="75"/>
      <c r="K2501" s="36"/>
      <c r="L2501" s="82"/>
      <c r="M2501" s="82"/>
      <c r="N2501" s="77"/>
      <c r="O2501" s="84" t="s">
        <v>179</v>
      </c>
      <c r="P2501" s="86">
        <v>42750.716874999998</v>
      </c>
      <c r="Q2501" s="84" t="s">
        <v>4822</v>
      </c>
      <c r="R2501" s="84"/>
      <c r="S2501" s="84"/>
      <c r="T2501" s="84"/>
      <c r="U2501" s="86">
        <v>42750.716874999998</v>
      </c>
      <c r="V2501" s="87" t="s">
        <v>8877</v>
      </c>
      <c r="W2501" s="84"/>
      <c r="X2501" s="84"/>
      <c r="Y2501" s="90" t="s">
        <v>11902</v>
      </c>
      <c r="Z2501" s="84"/>
      <c r="AA2501" s="84" t="b">
        <v>0</v>
      </c>
      <c r="AB2501" s="84">
        <v>1</v>
      </c>
      <c r="AC2501" s="90" t="s">
        <v>13180</v>
      </c>
      <c r="AD2501" s="84" t="b">
        <v>0</v>
      </c>
      <c r="AE2501" s="84" t="s">
        <v>13611</v>
      </c>
      <c r="AF2501" s="84"/>
      <c r="AG2501" s="90" t="s">
        <v>13180</v>
      </c>
      <c r="AH2501" s="84" t="b">
        <v>0</v>
      </c>
      <c r="AI2501" s="84">
        <v>0</v>
      </c>
      <c r="AJ2501" s="90" t="s">
        <v>13180</v>
      </c>
      <c r="AK2501" s="84" t="s">
        <v>13707</v>
      </c>
      <c r="AL2501" s="84" t="b">
        <v>0</v>
      </c>
      <c r="AM2501" s="90" t="s">
        <v>11902</v>
      </c>
      <c r="AN2501" s="84">
        <v>0</v>
      </c>
      <c r="AO2501" s="84">
        <v>0</v>
      </c>
      <c r="AP2501" s="84"/>
      <c r="AQ2501" s="84"/>
      <c r="AR2501" s="84"/>
      <c r="AS2501" s="84"/>
      <c r="AT2501" s="84"/>
      <c r="AU2501" s="84"/>
      <c r="AV2501" s="84"/>
      <c r="AW2501" s="84"/>
    </row>
    <row r="2502" spans="1:49" x14ac:dyDescent="0.25">
      <c r="A2502" s="69" t="s">
        <v>2203</v>
      </c>
      <c r="B2502" s="69" t="s">
        <v>2852</v>
      </c>
      <c r="C2502" s="70"/>
      <c r="D2502" s="71"/>
      <c r="E2502" s="72"/>
      <c r="F2502" s="73"/>
      <c r="G2502" s="70"/>
      <c r="H2502" s="74"/>
      <c r="I2502" s="75"/>
      <c r="J2502" s="75"/>
      <c r="K2502" s="36"/>
      <c r="L2502" s="82"/>
      <c r="M2502" s="82"/>
      <c r="N2502" s="77"/>
      <c r="O2502" s="84" t="s">
        <v>3348</v>
      </c>
      <c r="P2502" s="86">
        <v>42750.717858796299</v>
      </c>
      <c r="Q2502" s="84" t="s">
        <v>4823</v>
      </c>
      <c r="R2502" s="87" t="s">
        <v>5967</v>
      </c>
      <c r="S2502" s="84" t="s">
        <v>6300</v>
      </c>
      <c r="T2502" s="84" t="s">
        <v>6555</v>
      </c>
      <c r="U2502" s="86">
        <v>42750.717858796299</v>
      </c>
      <c r="V2502" s="87" t="s">
        <v>8878</v>
      </c>
      <c r="W2502" s="84"/>
      <c r="X2502" s="84"/>
      <c r="Y2502" s="90" t="s">
        <v>11903</v>
      </c>
      <c r="Z2502" s="84"/>
      <c r="AA2502" s="84" t="b">
        <v>0</v>
      </c>
      <c r="AB2502" s="84">
        <v>0</v>
      </c>
      <c r="AC2502" s="90" t="s">
        <v>13180</v>
      </c>
      <c r="AD2502" s="84" t="b">
        <v>0</v>
      </c>
      <c r="AE2502" s="84" t="s">
        <v>13611</v>
      </c>
      <c r="AF2502" s="84"/>
      <c r="AG2502" s="90" t="s">
        <v>13180</v>
      </c>
      <c r="AH2502" s="84" t="b">
        <v>0</v>
      </c>
      <c r="AI2502" s="84">
        <v>0</v>
      </c>
      <c r="AJ2502" s="90" t="s">
        <v>13180</v>
      </c>
      <c r="AK2502" s="84" t="s">
        <v>13706</v>
      </c>
      <c r="AL2502" s="84" t="b">
        <v>0</v>
      </c>
      <c r="AM2502" s="90" t="s">
        <v>11903</v>
      </c>
      <c r="AN2502" s="84">
        <v>0</v>
      </c>
      <c r="AO2502" s="84">
        <v>0</v>
      </c>
      <c r="AP2502" s="84"/>
      <c r="AQ2502" s="84"/>
      <c r="AR2502" s="84"/>
      <c r="AS2502" s="84"/>
      <c r="AT2502" s="84"/>
      <c r="AU2502" s="84"/>
      <c r="AV2502" s="84"/>
      <c r="AW2502" s="84"/>
    </row>
    <row r="2503" spans="1:49" x14ac:dyDescent="0.25">
      <c r="A2503" s="69" t="s">
        <v>2204</v>
      </c>
      <c r="B2503" s="69" t="s">
        <v>2204</v>
      </c>
      <c r="C2503" s="70"/>
      <c r="D2503" s="71"/>
      <c r="E2503" s="72"/>
      <c r="F2503" s="73"/>
      <c r="G2503" s="70"/>
      <c r="H2503" s="74"/>
      <c r="I2503" s="75"/>
      <c r="J2503" s="75"/>
      <c r="K2503" s="36"/>
      <c r="L2503" s="82"/>
      <c r="M2503" s="82"/>
      <c r="N2503" s="77"/>
      <c r="O2503" s="84" t="s">
        <v>179</v>
      </c>
      <c r="P2503" s="86">
        <v>42750.725162037037</v>
      </c>
      <c r="Q2503" s="84" t="s">
        <v>4824</v>
      </c>
      <c r="R2503" s="84"/>
      <c r="S2503" s="84"/>
      <c r="T2503" s="84"/>
      <c r="U2503" s="86">
        <v>42750.725162037037</v>
      </c>
      <c r="V2503" s="87" t="s">
        <v>8879</v>
      </c>
      <c r="W2503" s="84"/>
      <c r="X2503" s="84"/>
      <c r="Y2503" s="90" t="s">
        <v>11904</v>
      </c>
      <c r="Z2503" s="84"/>
      <c r="AA2503" s="84" t="b">
        <v>0</v>
      </c>
      <c r="AB2503" s="84">
        <v>10</v>
      </c>
      <c r="AC2503" s="90" t="s">
        <v>13180</v>
      </c>
      <c r="AD2503" s="84" t="b">
        <v>0</v>
      </c>
      <c r="AE2503" s="84" t="s">
        <v>13611</v>
      </c>
      <c r="AF2503" s="84"/>
      <c r="AG2503" s="90" t="s">
        <v>13180</v>
      </c>
      <c r="AH2503" s="84" t="b">
        <v>0</v>
      </c>
      <c r="AI2503" s="84">
        <v>0</v>
      </c>
      <c r="AJ2503" s="90" t="s">
        <v>13180</v>
      </c>
      <c r="AK2503" s="84" t="s">
        <v>13706</v>
      </c>
      <c r="AL2503" s="84" t="b">
        <v>0</v>
      </c>
      <c r="AM2503" s="90" t="s">
        <v>11904</v>
      </c>
      <c r="AN2503" s="84">
        <v>0</v>
      </c>
      <c r="AO2503" s="84">
        <v>0</v>
      </c>
      <c r="AP2503" s="84"/>
      <c r="AQ2503" s="84"/>
      <c r="AR2503" s="84"/>
      <c r="AS2503" s="84"/>
      <c r="AT2503" s="84"/>
      <c r="AU2503" s="84"/>
      <c r="AV2503" s="84"/>
      <c r="AW2503" s="84"/>
    </row>
    <row r="2504" spans="1:49" x14ac:dyDescent="0.25">
      <c r="A2504" s="69" t="s">
        <v>2204</v>
      </c>
      <c r="B2504" s="69" t="s">
        <v>2204</v>
      </c>
      <c r="C2504" s="70"/>
      <c r="D2504" s="71"/>
      <c r="E2504" s="72"/>
      <c r="F2504" s="73"/>
      <c r="G2504" s="70"/>
      <c r="H2504" s="74"/>
      <c r="I2504" s="75"/>
      <c r="J2504" s="75"/>
      <c r="K2504" s="36"/>
      <c r="L2504" s="82"/>
      <c r="M2504" s="82"/>
      <c r="N2504" s="77"/>
      <c r="O2504" s="84" t="s">
        <v>179</v>
      </c>
      <c r="P2504" s="86">
        <v>42750.725439814814</v>
      </c>
      <c r="Q2504" s="84" t="s">
        <v>4825</v>
      </c>
      <c r="R2504" s="84"/>
      <c r="S2504" s="84"/>
      <c r="T2504" s="84"/>
      <c r="U2504" s="86">
        <v>42750.725439814814</v>
      </c>
      <c r="V2504" s="87" t="s">
        <v>8880</v>
      </c>
      <c r="W2504" s="84"/>
      <c r="X2504" s="84"/>
      <c r="Y2504" s="90" t="s">
        <v>11905</v>
      </c>
      <c r="Z2504" s="90" t="s">
        <v>11904</v>
      </c>
      <c r="AA2504" s="84" t="b">
        <v>0</v>
      </c>
      <c r="AB2504" s="84">
        <v>14</v>
      </c>
      <c r="AC2504" s="90" t="s">
        <v>13496</v>
      </c>
      <c r="AD2504" s="84" t="b">
        <v>0</v>
      </c>
      <c r="AE2504" s="84" t="s">
        <v>13611</v>
      </c>
      <c r="AF2504" s="84"/>
      <c r="AG2504" s="90" t="s">
        <v>13180</v>
      </c>
      <c r="AH2504" s="84" t="b">
        <v>0</v>
      </c>
      <c r="AI2504" s="84">
        <v>0</v>
      </c>
      <c r="AJ2504" s="90" t="s">
        <v>13180</v>
      </c>
      <c r="AK2504" s="84" t="s">
        <v>13706</v>
      </c>
      <c r="AL2504" s="84" t="b">
        <v>0</v>
      </c>
      <c r="AM2504" s="90" t="s">
        <v>11904</v>
      </c>
      <c r="AN2504" s="84">
        <v>0</v>
      </c>
      <c r="AO2504" s="84">
        <v>0</v>
      </c>
      <c r="AP2504" s="84"/>
      <c r="AQ2504" s="84"/>
      <c r="AR2504" s="84"/>
      <c r="AS2504" s="84"/>
      <c r="AT2504" s="84"/>
      <c r="AU2504" s="84"/>
      <c r="AV2504" s="84"/>
      <c r="AW2504" s="84"/>
    </row>
    <row r="2505" spans="1:49" x14ac:dyDescent="0.25">
      <c r="A2505" s="69" t="s">
        <v>2205</v>
      </c>
      <c r="B2505" s="69" t="s">
        <v>3208</v>
      </c>
      <c r="C2505" s="70"/>
      <c r="D2505" s="71"/>
      <c r="E2505" s="72"/>
      <c r="F2505" s="73"/>
      <c r="G2505" s="70"/>
      <c r="H2505" s="74"/>
      <c r="I2505" s="75"/>
      <c r="J2505" s="75"/>
      <c r="K2505" s="36"/>
      <c r="L2505" s="82"/>
      <c r="M2505" s="82"/>
      <c r="N2505" s="77"/>
      <c r="O2505" s="84" t="s">
        <v>3348</v>
      </c>
      <c r="P2505" s="86">
        <v>42750.727569444447</v>
      </c>
      <c r="Q2505" s="84" t="s">
        <v>4826</v>
      </c>
      <c r="R2505" s="84"/>
      <c r="S2505" s="84"/>
      <c r="T2505" s="84"/>
      <c r="U2505" s="86">
        <v>42750.727569444447</v>
      </c>
      <c r="V2505" s="87" t="s">
        <v>8881</v>
      </c>
      <c r="W2505" s="84"/>
      <c r="X2505" s="84"/>
      <c r="Y2505" s="90" t="s">
        <v>11906</v>
      </c>
      <c r="Z2505" s="90" t="s">
        <v>13079</v>
      </c>
      <c r="AA2505" s="84" t="b">
        <v>0</v>
      </c>
      <c r="AB2505" s="84">
        <v>1</v>
      </c>
      <c r="AC2505" s="90" t="s">
        <v>13497</v>
      </c>
      <c r="AD2505" s="84" t="b">
        <v>0</v>
      </c>
      <c r="AE2505" s="84" t="s">
        <v>13611</v>
      </c>
      <c r="AF2505" s="84"/>
      <c r="AG2505" s="90" t="s">
        <v>13180</v>
      </c>
      <c r="AH2505" s="84" t="b">
        <v>0</v>
      </c>
      <c r="AI2505" s="84">
        <v>0</v>
      </c>
      <c r="AJ2505" s="90" t="s">
        <v>13180</v>
      </c>
      <c r="AK2505" s="84" t="s">
        <v>13707</v>
      </c>
      <c r="AL2505" s="84" t="b">
        <v>0</v>
      </c>
      <c r="AM2505" s="90" t="s">
        <v>13079</v>
      </c>
      <c r="AN2505" s="84">
        <v>0</v>
      </c>
      <c r="AO2505" s="84">
        <v>0</v>
      </c>
      <c r="AP2505" s="84" t="s">
        <v>13916</v>
      </c>
      <c r="AQ2505" s="84" t="s">
        <v>13984</v>
      </c>
      <c r="AR2505" s="84" t="s">
        <v>13986</v>
      </c>
      <c r="AS2505" s="84" t="s">
        <v>14109</v>
      </c>
      <c r="AT2505" s="84" t="s">
        <v>14297</v>
      </c>
      <c r="AU2505" s="84" t="s">
        <v>14484</v>
      </c>
      <c r="AV2505" s="84" t="s">
        <v>14550</v>
      </c>
      <c r="AW2505" s="87" t="s">
        <v>14673</v>
      </c>
    </row>
    <row r="2506" spans="1:49" x14ac:dyDescent="0.25">
      <c r="A2506" s="69" t="s">
        <v>2205</v>
      </c>
      <c r="B2506" s="69" t="s">
        <v>3209</v>
      </c>
      <c r="C2506" s="70"/>
      <c r="D2506" s="71"/>
      <c r="E2506" s="72"/>
      <c r="F2506" s="73"/>
      <c r="G2506" s="70"/>
      <c r="H2506" s="74"/>
      <c r="I2506" s="75"/>
      <c r="J2506" s="75"/>
      <c r="K2506" s="36"/>
      <c r="L2506" s="82"/>
      <c r="M2506" s="82"/>
      <c r="N2506" s="77"/>
      <c r="O2506" s="84" t="s">
        <v>3349</v>
      </c>
      <c r="P2506" s="86">
        <v>42750.727569444447</v>
      </c>
      <c r="Q2506" s="84" t="s">
        <v>4826</v>
      </c>
      <c r="R2506" s="84"/>
      <c r="S2506" s="84"/>
      <c r="T2506" s="84"/>
      <c r="U2506" s="86">
        <v>42750.727569444447</v>
      </c>
      <c r="V2506" s="87" t="s">
        <v>8881</v>
      </c>
      <c r="W2506" s="84"/>
      <c r="X2506" s="84"/>
      <c r="Y2506" s="90" t="s">
        <v>11906</v>
      </c>
      <c r="Z2506" s="90" t="s">
        <v>13079</v>
      </c>
      <c r="AA2506" s="84" t="b">
        <v>0</v>
      </c>
      <c r="AB2506" s="84">
        <v>1</v>
      </c>
      <c r="AC2506" s="90" t="s">
        <v>13497</v>
      </c>
      <c r="AD2506" s="84" t="b">
        <v>0</v>
      </c>
      <c r="AE2506" s="84" t="s">
        <v>13611</v>
      </c>
      <c r="AF2506" s="84"/>
      <c r="AG2506" s="90" t="s">
        <v>13180</v>
      </c>
      <c r="AH2506" s="84" t="b">
        <v>0</v>
      </c>
      <c r="AI2506" s="84">
        <v>0</v>
      </c>
      <c r="AJ2506" s="90" t="s">
        <v>13180</v>
      </c>
      <c r="AK2506" s="84" t="s">
        <v>13707</v>
      </c>
      <c r="AL2506" s="84" t="b">
        <v>0</v>
      </c>
      <c r="AM2506" s="90" t="s">
        <v>13079</v>
      </c>
      <c r="AN2506" s="84">
        <v>0</v>
      </c>
      <c r="AO2506" s="84">
        <v>0</v>
      </c>
      <c r="AP2506" s="84" t="s">
        <v>13916</v>
      </c>
      <c r="AQ2506" s="84" t="s">
        <v>13984</v>
      </c>
      <c r="AR2506" s="84" t="s">
        <v>13986</v>
      </c>
      <c r="AS2506" s="84" t="s">
        <v>14109</v>
      </c>
      <c r="AT2506" s="84" t="s">
        <v>14297</v>
      </c>
      <c r="AU2506" s="84" t="s">
        <v>14484</v>
      </c>
      <c r="AV2506" s="84" t="s">
        <v>14550</v>
      </c>
      <c r="AW2506" s="87" t="s">
        <v>14673</v>
      </c>
    </row>
    <row r="2507" spans="1:49" x14ac:dyDescent="0.25">
      <c r="A2507" s="69" t="s">
        <v>2206</v>
      </c>
      <c r="B2507" s="69" t="s">
        <v>2206</v>
      </c>
      <c r="C2507" s="70"/>
      <c r="D2507" s="71"/>
      <c r="E2507" s="72"/>
      <c r="F2507" s="73"/>
      <c r="G2507" s="70"/>
      <c r="H2507" s="74"/>
      <c r="I2507" s="75"/>
      <c r="J2507" s="75"/>
      <c r="K2507" s="36"/>
      <c r="L2507" s="82"/>
      <c r="M2507" s="82"/>
      <c r="N2507" s="77"/>
      <c r="O2507" s="84" t="s">
        <v>179</v>
      </c>
      <c r="P2507" s="86">
        <v>42750.729745370372</v>
      </c>
      <c r="Q2507" s="84" t="s">
        <v>4827</v>
      </c>
      <c r="R2507" s="87" t="s">
        <v>5968</v>
      </c>
      <c r="S2507" s="84" t="s">
        <v>6294</v>
      </c>
      <c r="T2507" s="84" t="s">
        <v>6556</v>
      </c>
      <c r="U2507" s="86">
        <v>42750.729745370372</v>
      </c>
      <c r="V2507" s="87" t="s">
        <v>8882</v>
      </c>
      <c r="W2507" s="84"/>
      <c r="X2507" s="84"/>
      <c r="Y2507" s="90" t="s">
        <v>11907</v>
      </c>
      <c r="Z2507" s="84"/>
      <c r="AA2507" s="84" t="b">
        <v>0</v>
      </c>
      <c r="AB2507" s="84">
        <v>0</v>
      </c>
      <c r="AC2507" s="90" t="s">
        <v>13180</v>
      </c>
      <c r="AD2507" s="84" t="b">
        <v>0</v>
      </c>
      <c r="AE2507" s="84" t="s">
        <v>13611</v>
      </c>
      <c r="AF2507" s="84"/>
      <c r="AG2507" s="90" t="s">
        <v>13180</v>
      </c>
      <c r="AH2507" s="84" t="b">
        <v>0</v>
      </c>
      <c r="AI2507" s="84">
        <v>0</v>
      </c>
      <c r="AJ2507" s="90" t="s">
        <v>13180</v>
      </c>
      <c r="AK2507" s="84" t="s">
        <v>13709</v>
      </c>
      <c r="AL2507" s="84" t="b">
        <v>0</v>
      </c>
      <c r="AM2507" s="90" t="s">
        <v>11907</v>
      </c>
      <c r="AN2507" s="84">
        <v>0</v>
      </c>
      <c r="AO2507" s="84">
        <v>0</v>
      </c>
      <c r="AP2507" s="84"/>
      <c r="AQ2507" s="84"/>
      <c r="AR2507" s="84"/>
      <c r="AS2507" s="84"/>
      <c r="AT2507" s="84"/>
      <c r="AU2507" s="84"/>
      <c r="AV2507" s="84"/>
      <c r="AW2507" s="84"/>
    </row>
    <row r="2508" spans="1:49" x14ac:dyDescent="0.25">
      <c r="A2508" s="69" t="s">
        <v>2207</v>
      </c>
      <c r="B2508" s="69" t="s">
        <v>2207</v>
      </c>
      <c r="C2508" s="70"/>
      <c r="D2508" s="71"/>
      <c r="E2508" s="72"/>
      <c r="F2508" s="73"/>
      <c r="G2508" s="70"/>
      <c r="H2508" s="74"/>
      <c r="I2508" s="75"/>
      <c r="J2508" s="75"/>
      <c r="K2508" s="36"/>
      <c r="L2508" s="82"/>
      <c r="M2508" s="82"/>
      <c r="N2508" s="77"/>
      <c r="O2508" s="84" t="s">
        <v>179</v>
      </c>
      <c r="P2508" s="86">
        <v>42747.03875</v>
      </c>
      <c r="Q2508" s="84" t="s">
        <v>4828</v>
      </c>
      <c r="R2508" s="87" t="s">
        <v>5969</v>
      </c>
      <c r="S2508" s="84" t="s">
        <v>6297</v>
      </c>
      <c r="T2508" s="84"/>
      <c r="U2508" s="86">
        <v>42747.03875</v>
      </c>
      <c r="V2508" s="87" t="s">
        <v>8883</v>
      </c>
      <c r="W2508" s="84"/>
      <c r="X2508" s="84"/>
      <c r="Y2508" s="90" t="s">
        <v>11908</v>
      </c>
      <c r="Z2508" s="84"/>
      <c r="AA2508" s="84" t="b">
        <v>0</v>
      </c>
      <c r="AB2508" s="84">
        <v>3</v>
      </c>
      <c r="AC2508" s="90" t="s">
        <v>13180</v>
      </c>
      <c r="AD2508" s="84" t="b">
        <v>0</v>
      </c>
      <c r="AE2508" s="84" t="s">
        <v>13611</v>
      </c>
      <c r="AF2508" s="84"/>
      <c r="AG2508" s="90" t="s">
        <v>13180</v>
      </c>
      <c r="AH2508" s="84" t="b">
        <v>0</v>
      </c>
      <c r="AI2508" s="84">
        <v>1</v>
      </c>
      <c r="AJ2508" s="90" t="s">
        <v>13180</v>
      </c>
      <c r="AK2508" s="84" t="s">
        <v>13707</v>
      </c>
      <c r="AL2508" s="84" t="b">
        <v>1</v>
      </c>
      <c r="AM2508" s="90" t="s">
        <v>11908</v>
      </c>
      <c r="AN2508" s="84">
        <v>0</v>
      </c>
      <c r="AO2508" s="84">
        <v>0</v>
      </c>
      <c r="AP2508" s="84" t="s">
        <v>13917</v>
      </c>
      <c r="AQ2508" s="84" t="s">
        <v>13984</v>
      </c>
      <c r="AR2508" s="84" t="s">
        <v>13986</v>
      </c>
      <c r="AS2508" s="84" t="s">
        <v>14110</v>
      </c>
      <c r="AT2508" s="84" t="s">
        <v>14298</v>
      </c>
      <c r="AU2508" s="84" t="s">
        <v>14485</v>
      </c>
      <c r="AV2508" s="84" t="s">
        <v>14550</v>
      </c>
      <c r="AW2508" s="87" t="s">
        <v>14674</v>
      </c>
    </row>
    <row r="2509" spans="1:49" x14ac:dyDescent="0.25">
      <c r="A2509" s="69" t="s">
        <v>2207</v>
      </c>
      <c r="B2509" s="69" t="s">
        <v>2207</v>
      </c>
      <c r="C2509" s="70"/>
      <c r="D2509" s="71"/>
      <c r="E2509" s="72"/>
      <c r="F2509" s="73"/>
      <c r="G2509" s="70"/>
      <c r="H2509" s="74"/>
      <c r="I2509" s="75"/>
      <c r="J2509" s="75"/>
      <c r="K2509" s="36"/>
      <c r="L2509" s="82"/>
      <c r="M2509" s="82"/>
      <c r="N2509" s="77"/>
      <c r="O2509" s="84" t="s">
        <v>179</v>
      </c>
      <c r="P2509" s="86">
        <v>42747.04241898148</v>
      </c>
      <c r="Q2509" s="84" t="s">
        <v>4829</v>
      </c>
      <c r="R2509" s="87" t="s">
        <v>5970</v>
      </c>
      <c r="S2509" s="84" t="s">
        <v>6297</v>
      </c>
      <c r="T2509" s="84"/>
      <c r="U2509" s="86">
        <v>42747.04241898148</v>
      </c>
      <c r="V2509" s="87" t="s">
        <v>8884</v>
      </c>
      <c r="W2509" s="84"/>
      <c r="X2509" s="84"/>
      <c r="Y2509" s="90" t="s">
        <v>11909</v>
      </c>
      <c r="Z2509" s="84"/>
      <c r="AA2509" s="84" t="b">
        <v>0</v>
      </c>
      <c r="AB2509" s="84">
        <v>4</v>
      </c>
      <c r="AC2509" s="90" t="s">
        <v>13180</v>
      </c>
      <c r="AD2509" s="84" t="b">
        <v>0</v>
      </c>
      <c r="AE2509" s="84" t="s">
        <v>13611</v>
      </c>
      <c r="AF2509" s="84"/>
      <c r="AG2509" s="90" t="s">
        <v>13180</v>
      </c>
      <c r="AH2509" s="84" t="b">
        <v>0</v>
      </c>
      <c r="AI2509" s="84">
        <v>2</v>
      </c>
      <c r="AJ2509" s="90" t="s">
        <v>13180</v>
      </c>
      <c r="AK2509" s="84" t="s">
        <v>13707</v>
      </c>
      <c r="AL2509" s="84" t="b">
        <v>1</v>
      </c>
      <c r="AM2509" s="90" t="s">
        <v>11909</v>
      </c>
      <c r="AN2509" s="84">
        <v>0</v>
      </c>
      <c r="AO2509" s="84">
        <v>0</v>
      </c>
      <c r="AP2509" s="84" t="s">
        <v>13917</v>
      </c>
      <c r="AQ2509" s="84" t="s">
        <v>13984</v>
      </c>
      <c r="AR2509" s="84" t="s">
        <v>13986</v>
      </c>
      <c r="AS2509" s="84" t="s">
        <v>14110</v>
      </c>
      <c r="AT2509" s="84" t="s">
        <v>14298</v>
      </c>
      <c r="AU2509" s="84" t="s">
        <v>14485</v>
      </c>
      <c r="AV2509" s="84" t="s">
        <v>14550</v>
      </c>
      <c r="AW2509" s="87" t="s">
        <v>14674</v>
      </c>
    </row>
    <row r="2510" spans="1:49" x14ac:dyDescent="0.25">
      <c r="A2510" s="69" t="s">
        <v>2208</v>
      </c>
      <c r="B2510" s="69" t="s">
        <v>2207</v>
      </c>
      <c r="C2510" s="70"/>
      <c r="D2510" s="71"/>
      <c r="E2510" s="72"/>
      <c r="F2510" s="73"/>
      <c r="G2510" s="70"/>
      <c r="H2510" s="74"/>
      <c r="I2510" s="75"/>
      <c r="J2510" s="75"/>
      <c r="K2510" s="36"/>
      <c r="L2510" s="82"/>
      <c r="M2510" s="82"/>
      <c r="N2510" s="77"/>
      <c r="O2510" s="84" t="s">
        <v>3348</v>
      </c>
      <c r="P2510" s="86">
        <v>42750.731273148151</v>
      </c>
      <c r="Q2510" s="84" t="s">
        <v>4605</v>
      </c>
      <c r="R2510" s="84"/>
      <c r="S2510" s="84"/>
      <c r="T2510" s="84"/>
      <c r="U2510" s="86">
        <v>42750.731273148151</v>
      </c>
      <c r="V2510" s="87" t="s">
        <v>8885</v>
      </c>
      <c r="W2510" s="84"/>
      <c r="X2510" s="84"/>
      <c r="Y2510" s="90" t="s">
        <v>11910</v>
      </c>
      <c r="Z2510" s="84"/>
      <c r="AA2510" s="84" t="b">
        <v>0</v>
      </c>
      <c r="AB2510" s="84">
        <v>0</v>
      </c>
      <c r="AC2510" s="90" t="s">
        <v>13180</v>
      </c>
      <c r="AD2510" s="84" t="b">
        <v>0</v>
      </c>
      <c r="AE2510" s="84" t="s">
        <v>13611</v>
      </c>
      <c r="AF2510" s="84"/>
      <c r="AG2510" s="90" t="s">
        <v>13180</v>
      </c>
      <c r="AH2510" s="84" t="b">
        <v>0</v>
      </c>
      <c r="AI2510" s="84">
        <v>2</v>
      </c>
      <c r="AJ2510" s="90" t="s">
        <v>11909</v>
      </c>
      <c r="AK2510" s="84" t="s">
        <v>13707</v>
      </c>
      <c r="AL2510" s="84" t="b">
        <v>0</v>
      </c>
      <c r="AM2510" s="90" t="s">
        <v>11909</v>
      </c>
      <c r="AN2510" s="84">
        <v>0</v>
      </c>
      <c r="AO2510" s="84">
        <v>0</v>
      </c>
      <c r="AP2510" s="84"/>
      <c r="AQ2510" s="84"/>
      <c r="AR2510" s="84"/>
      <c r="AS2510" s="84"/>
      <c r="AT2510" s="84"/>
      <c r="AU2510" s="84"/>
      <c r="AV2510" s="84"/>
      <c r="AW2510" s="84"/>
    </row>
    <row r="2511" spans="1:49" x14ac:dyDescent="0.25">
      <c r="A2511" s="69" t="s">
        <v>2209</v>
      </c>
      <c r="B2511" s="69" t="s">
        <v>3210</v>
      </c>
      <c r="C2511" s="70"/>
      <c r="D2511" s="71"/>
      <c r="E2511" s="72"/>
      <c r="F2511" s="73"/>
      <c r="G2511" s="70"/>
      <c r="H2511" s="74"/>
      <c r="I2511" s="75"/>
      <c r="J2511" s="75"/>
      <c r="K2511" s="36"/>
      <c r="L2511" s="82"/>
      <c r="M2511" s="82"/>
      <c r="N2511" s="77"/>
      <c r="O2511" s="84" t="s">
        <v>3349</v>
      </c>
      <c r="P2511" s="86">
        <v>42750.734942129631</v>
      </c>
      <c r="Q2511" s="84" t="s">
        <v>4830</v>
      </c>
      <c r="R2511" s="87" t="s">
        <v>5971</v>
      </c>
      <c r="S2511" s="84" t="s">
        <v>6297</v>
      </c>
      <c r="T2511" s="84"/>
      <c r="U2511" s="86">
        <v>42750.734942129631</v>
      </c>
      <c r="V2511" s="87" t="s">
        <v>8886</v>
      </c>
      <c r="W2511" s="84"/>
      <c r="X2511" s="84"/>
      <c r="Y2511" s="90" t="s">
        <v>11911</v>
      </c>
      <c r="Z2511" s="84"/>
      <c r="AA2511" s="84" t="b">
        <v>0</v>
      </c>
      <c r="AB2511" s="84">
        <v>0</v>
      </c>
      <c r="AC2511" s="90" t="s">
        <v>13498</v>
      </c>
      <c r="AD2511" s="84" t="b">
        <v>0</v>
      </c>
      <c r="AE2511" s="84" t="s">
        <v>13611</v>
      </c>
      <c r="AF2511" s="84"/>
      <c r="AG2511" s="90" t="s">
        <v>13180</v>
      </c>
      <c r="AH2511" s="84" t="b">
        <v>0</v>
      </c>
      <c r="AI2511" s="84">
        <v>0</v>
      </c>
      <c r="AJ2511" s="90" t="s">
        <v>13180</v>
      </c>
      <c r="AK2511" s="84" t="s">
        <v>13707</v>
      </c>
      <c r="AL2511" s="84" t="b">
        <v>1</v>
      </c>
      <c r="AM2511" s="90" t="s">
        <v>11911</v>
      </c>
      <c r="AN2511" s="84">
        <v>0</v>
      </c>
      <c r="AO2511" s="84">
        <v>0</v>
      </c>
      <c r="AP2511" s="84"/>
      <c r="AQ2511" s="84"/>
      <c r="AR2511" s="84"/>
      <c r="AS2511" s="84"/>
      <c r="AT2511" s="84"/>
      <c r="AU2511" s="84"/>
      <c r="AV2511" s="84"/>
      <c r="AW2511" s="84"/>
    </row>
    <row r="2512" spans="1:49" x14ac:dyDescent="0.25">
      <c r="A2512" s="69" t="s">
        <v>2210</v>
      </c>
      <c r="B2512" s="69" t="s">
        <v>2210</v>
      </c>
      <c r="C2512" s="70"/>
      <c r="D2512" s="71"/>
      <c r="E2512" s="72"/>
      <c r="F2512" s="73"/>
      <c r="G2512" s="70"/>
      <c r="H2512" s="74"/>
      <c r="I2512" s="75"/>
      <c r="J2512" s="75"/>
      <c r="K2512" s="36"/>
      <c r="L2512" s="82"/>
      <c r="M2512" s="82"/>
      <c r="N2512" s="77"/>
      <c r="O2512" s="84" t="s">
        <v>179</v>
      </c>
      <c r="P2512" s="86">
        <v>42750.624513888892</v>
      </c>
      <c r="Q2512" s="84" t="s">
        <v>4831</v>
      </c>
      <c r="R2512" s="87" t="s">
        <v>5972</v>
      </c>
      <c r="S2512" s="84" t="s">
        <v>6325</v>
      </c>
      <c r="T2512" s="84" t="s">
        <v>6557</v>
      </c>
      <c r="U2512" s="86">
        <v>42750.624513888892</v>
      </c>
      <c r="V2512" s="87" t="s">
        <v>8887</v>
      </c>
      <c r="W2512" s="84">
        <v>34.264371599999997</v>
      </c>
      <c r="X2512" s="84">
        <v>-85.1874021</v>
      </c>
      <c r="Y2512" s="90" t="s">
        <v>11912</v>
      </c>
      <c r="Z2512" s="84"/>
      <c r="AA2512" s="84" t="b">
        <v>0</v>
      </c>
      <c r="AB2512" s="84">
        <v>0</v>
      </c>
      <c r="AC2512" s="90" t="s">
        <v>13180</v>
      </c>
      <c r="AD2512" s="84" t="b">
        <v>0</v>
      </c>
      <c r="AE2512" s="84" t="s">
        <v>13611</v>
      </c>
      <c r="AF2512" s="84"/>
      <c r="AG2512" s="90" t="s">
        <v>13180</v>
      </c>
      <c r="AH2512" s="84" t="b">
        <v>0</v>
      </c>
      <c r="AI2512" s="84">
        <v>0</v>
      </c>
      <c r="AJ2512" s="90" t="s">
        <v>13180</v>
      </c>
      <c r="AK2512" s="84" t="s">
        <v>13739</v>
      </c>
      <c r="AL2512" s="84" t="b">
        <v>0</v>
      </c>
      <c r="AM2512" s="90" t="s">
        <v>11912</v>
      </c>
      <c r="AN2512" s="84">
        <v>0</v>
      </c>
      <c r="AO2512" s="84">
        <v>0</v>
      </c>
      <c r="AP2512" s="84" t="s">
        <v>13918</v>
      </c>
      <c r="AQ2512" s="84" t="s">
        <v>13984</v>
      </c>
      <c r="AR2512" s="84" t="s">
        <v>13986</v>
      </c>
      <c r="AS2512" s="84" t="s">
        <v>14111</v>
      </c>
      <c r="AT2512" s="84" t="s">
        <v>14299</v>
      </c>
      <c r="AU2512" s="84" t="s">
        <v>14486</v>
      </c>
      <c r="AV2512" s="84" t="s">
        <v>14550</v>
      </c>
      <c r="AW2512" s="87" t="s">
        <v>14675</v>
      </c>
    </row>
    <row r="2513" spans="1:49" x14ac:dyDescent="0.25">
      <c r="A2513" s="69" t="s">
        <v>2210</v>
      </c>
      <c r="B2513" s="69" t="s">
        <v>2210</v>
      </c>
      <c r="C2513" s="70"/>
      <c r="D2513" s="71"/>
      <c r="E2513" s="72"/>
      <c r="F2513" s="73"/>
      <c r="G2513" s="70"/>
      <c r="H2513" s="74"/>
      <c r="I2513" s="75"/>
      <c r="J2513" s="75"/>
      <c r="K2513" s="36"/>
      <c r="L2513" s="82"/>
      <c r="M2513" s="82"/>
      <c r="N2513" s="77"/>
      <c r="O2513" s="84" t="s">
        <v>179</v>
      </c>
      <c r="P2513" s="86">
        <v>42750.737303240741</v>
      </c>
      <c r="Q2513" s="84" t="s">
        <v>4832</v>
      </c>
      <c r="R2513" s="87" t="s">
        <v>5973</v>
      </c>
      <c r="S2513" s="84" t="s">
        <v>6325</v>
      </c>
      <c r="T2513" s="84" t="s">
        <v>6552</v>
      </c>
      <c r="U2513" s="86">
        <v>42750.737303240741</v>
      </c>
      <c r="V2513" s="87" t="s">
        <v>8888</v>
      </c>
      <c r="W2513" s="84"/>
      <c r="X2513" s="84"/>
      <c r="Y2513" s="90" t="s">
        <v>11913</v>
      </c>
      <c r="Z2513" s="84"/>
      <c r="AA2513" s="84" t="b">
        <v>0</v>
      </c>
      <c r="AB2513" s="84">
        <v>0</v>
      </c>
      <c r="AC2513" s="90" t="s">
        <v>13180</v>
      </c>
      <c r="AD2513" s="84" t="b">
        <v>0</v>
      </c>
      <c r="AE2513" s="84" t="s">
        <v>13611</v>
      </c>
      <c r="AF2513" s="84"/>
      <c r="AG2513" s="90" t="s">
        <v>13180</v>
      </c>
      <c r="AH2513" s="84" t="b">
        <v>0</v>
      </c>
      <c r="AI2513" s="84">
        <v>0</v>
      </c>
      <c r="AJ2513" s="90" t="s">
        <v>13180</v>
      </c>
      <c r="AK2513" s="84" t="s">
        <v>13739</v>
      </c>
      <c r="AL2513" s="84" t="b">
        <v>0</v>
      </c>
      <c r="AM2513" s="90" t="s">
        <v>11913</v>
      </c>
      <c r="AN2513" s="84">
        <v>0</v>
      </c>
      <c r="AO2513" s="84">
        <v>0</v>
      </c>
      <c r="AP2513" s="84"/>
      <c r="AQ2513" s="84"/>
      <c r="AR2513" s="84"/>
      <c r="AS2513" s="84"/>
      <c r="AT2513" s="84"/>
      <c r="AU2513" s="84"/>
      <c r="AV2513" s="84"/>
      <c r="AW2513" s="84"/>
    </row>
    <row r="2514" spans="1:49" x14ac:dyDescent="0.25">
      <c r="A2514" s="69" t="s">
        <v>2211</v>
      </c>
      <c r="B2514" s="69" t="s">
        <v>2211</v>
      </c>
      <c r="C2514" s="70"/>
      <c r="D2514" s="71"/>
      <c r="E2514" s="72"/>
      <c r="F2514" s="73"/>
      <c r="G2514" s="70"/>
      <c r="H2514" s="74"/>
      <c r="I2514" s="75"/>
      <c r="J2514" s="75"/>
      <c r="K2514" s="36"/>
      <c r="L2514" s="82"/>
      <c r="M2514" s="82"/>
      <c r="N2514" s="77"/>
      <c r="O2514" s="84" t="s">
        <v>179</v>
      </c>
      <c r="P2514" s="86">
        <v>42750.742685185185</v>
      </c>
      <c r="Q2514" s="84" t="s">
        <v>4833</v>
      </c>
      <c r="R2514" s="87" t="s">
        <v>5974</v>
      </c>
      <c r="S2514" s="84" t="s">
        <v>6325</v>
      </c>
      <c r="T2514" s="84" t="s">
        <v>6558</v>
      </c>
      <c r="U2514" s="86">
        <v>42750.742685185185</v>
      </c>
      <c r="V2514" s="87" t="s">
        <v>8889</v>
      </c>
      <c r="W2514" s="84">
        <v>35.984744999999997</v>
      </c>
      <c r="X2514" s="84">
        <v>-86.554127500000007</v>
      </c>
      <c r="Y2514" s="90" t="s">
        <v>11914</v>
      </c>
      <c r="Z2514" s="84"/>
      <c r="AA2514" s="84" t="b">
        <v>0</v>
      </c>
      <c r="AB2514" s="84">
        <v>0</v>
      </c>
      <c r="AC2514" s="90" t="s">
        <v>13180</v>
      </c>
      <c r="AD2514" s="84" t="b">
        <v>0</v>
      </c>
      <c r="AE2514" s="84" t="s">
        <v>13611</v>
      </c>
      <c r="AF2514" s="84"/>
      <c r="AG2514" s="90" t="s">
        <v>13180</v>
      </c>
      <c r="AH2514" s="84" t="b">
        <v>0</v>
      </c>
      <c r="AI2514" s="84">
        <v>0</v>
      </c>
      <c r="AJ2514" s="90" t="s">
        <v>13180</v>
      </c>
      <c r="AK2514" s="84" t="s">
        <v>13739</v>
      </c>
      <c r="AL2514" s="84" t="b">
        <v>0</v>
      </c>
      <c r="AM2514" s="90" t="s">
        <v>11914</v>
      </c>
      <c r="AN2514" s="84">
        <v>0</v>
      </c>
      <c r="AO2514" s="84">
        <v>0</v>
      </c>
      <c r="AP2514" s="84" t="s">
        <v>13919</v>
      </c>
      <c r="AQ2514" s="84" t="s">
        <v>13984</v>
      </c>
      <c r="AR2514" s="84" t="s">
        <v>13986</v>
      </c>
      <c r="AS2514" s="84" t="s">
        <v>14112</v>
      </c>
      <c r="AT2514" s="84" t="s">
        <v>14300</v>
      </c>
      <c r="AU2514" s="84" t="s">
        <v>14487</v>
      </c>
      <c r="AV2514" s="84" t="s">
        <v>14550</v>
      </c>
      <c r="AW2514" s="87" t="s">
        <v>14676</v>
      </c>
    </row>
    <row r="2515" spans="1:49" x14ac:dyDescent="0.25">
      <c r="A2515" s="69" t="s">
        <v>2212</v>
      </c>
      <c r="B2515" s="69" t="s">
        <v>2212</v>
      </c>
      <c r="C2515" s="70"/>
      <c r="D2515" s="71"/>
      <c r="E2515" s="72"/>
      <c r="F2515" s="73"/>
      <c r="G2515" s="70"/>
      <c r="H2515" s="74"/>
      <c r="I2515" s="75"/>
      <c r="J2515" s="75"/>
      <c r="K2515" s="36"/>
      <c r="L2515" s="82"/>
      <c r="M2515" s="82"/>
      <c r="N2515" s="77"/>
      <c r="O2515" s="84" t="s">
        <v>179</v>
      </c>
      <c r="P2515" s="86">
        <v>42750.1096412037</v>
      </c>
      <c r="Q2515" s="84" t="s">
        <v>4834</v>
      </c>
      <c r="R2515" s="84"/>
      <c r="S2515" s="84"/>
      <c r="T2515" s="84"/>
      <c r="U2515" s="86">
        <v>42750.1096412037</v>
      </c>
      <c r="V2515" s="87" t="s">
        <v>8890</v>
      </c>
      <c r="W2515" s="84"/>
      <c r="X2515" s="84"/>
      <c r="Y2515" s="90" t="s">
        <v>11915</v>
      </c>
      <c r="Z2515" s="84"/>
      <c r="AA2515" s="84" t="b">
        <v>0</v>
      </c>
      <c r="AB2515" s="84">
        <v>26</v>
      </c>
      <c r="AC2515" s="90" t="s">
        <v>13180</v>
      </c>
      <c r="AD2515" s="84" t="b">
        <v>0</v>
      </c>
      <c r="AE2515" s="84" t="s">
        <v>13611</v>
      </c>
      <c r="AF2515" s="84"/>
      <c r="AG2515" s="90" t="s">
        <v>13180</v>
      </c>
      <c r="AH2515" s="84" t="b">
        <v>0</v>
      </c>
      <c r="AI2515" s="84">
        <v>3</v>
      </c>
      <c r="AJ2515" s="90" t="s">
        <v>13180</v>
      </c>
      <c r="AK2515" s="84" t="s">
        <v>13707</v>
      </c>
      <c r="AL2515" s="84" t="b">
        <v>0</v>
      </c>
      <c r="AM2515" s="90" t="s">
        <v>11915</v>
      </c>
      <c r="AN2515" s="84">
        <v>0</v>
      </c>
      <c r="AO2515" s="84">
        <v>0</v>
      </c>
      <c r="AP2515" s="84"/>
      <c r="AQ2515" s="84"/>
      <c r="AR2515" s="84"/>
      <c r="AS2515" s="84"/>
      <c r="AT2515" s="84"/>
      <c r="AU2515" s="84"/>
      <c r="AV2515" s="84"/>
      <c r="AW2515" s="84"/>
    </row>
    <row r="2516" spans="1:49" x14ac:dyDescent="0.25">
      <c r="A2516" s="69" t="s">
        <v>2213</v>
      </c>
      <c r="B2516" s="69" t="s">
        <v>2212</v>
      </c>
      <c r="C2516" s="70"/>
      <c r="D2516" s="71"/>
      <c r="E2516" s="72"/>
      <c r="F2516" s="73"/>
      <c r="G2516" s="70"/>
      <c r="H2516" s="74"/>
      <c r="I2516" s="75"/>
      <c r="J2516" s="75"/>
      <c r="K2516" s="36"/>
      <c r="L2516" s="82"/>
      <c r="M2516" s="82"/>
      <c r="N2516" s="77"/>
      <c r="O2516" s="84" t="s">
        <v>3348</v>
      </c>
      <c r="P2516" s="86">
        <v>42750.74732638889</v>
      </c>
      <c r="Q2516" s="84" t="s">
        <v>4721</v>
      </c>
      <c r="R2516" s="84"/>
      <c r="S2516" s="84"/>
      <c r="T2516" s="84"/>
      <c r="U2516" s="86">
        <v>42750.74732638889</v>
      </c>
      <c r="V2516" s="87" t="s">
        <v>8891</v>
      </c>
      <c r="W2516" s="84"/>
      <c r="X2516" s="84"/>
      <c r="Y2516" s="90" t="s">
        <v>11916</v>
      </c>
      <c r="Z2516" s="84"/>
      <c r="AA2516" s="84" t="b">
        <v>0</v>
      </c>
      <c r="AB2516" s="84">
        <v>0</v>
      </c>
      <c r="AC2516" s="90" t="s">
        <v>13180</v>
      </c>
      <c r="AD2516" s="84" t="b">
        <v>0</v>
      </c>
      <c r="AE2516" s="84" t="s">
        <v>13611</v>
      </c>
      <c r="AF2516" s="84"/>
      <c r="AG2516" s="90" t="s">
        <v>13180</v>
      </c>
      <c r="AH2516" s="84" t="b">
        <v>0</v>
      </c>
      <c r="AI2516" s="84">
        <v>3</v>
      </c>
      <c r="AJ2516" s="90" t="s">
        <v>11915</v>
      </c>
      <c r="AK2516" s="84" t="s">
        <v>13707</v>
      </c>
      <c r="AL2516" s="84" t="b">
        <v>0</v>
      </c>
      <c r="AM2516" s="90" t="s">
        <v>11915</v>
      </c>
      <c r="AN2516" s="84">
        <v>0</v>
      </c>
      <c r="AO2516" s="84">
        <v>0</v>
      </c>
      <c r="AP2516" s="84"/>
      <c r="AQ2516" s="84"/>
      <c r="AR2516" s="84"/>
      <c r="AS2516" s="84"/>
      <c r="AT2516" s="84"/>
      <c r="AU2516" s="84"/>
      <c r="AV2516" s="84"/>
      <c r="AW2516" s="84"/>
    </row>
    <row r="2517" spans="1:49" x14ac:dyDescent="0.25">
      <c r="A2517" s="69" t="s">
        <v>2214</v>
      </c>
      <c r="B2517" s="69" t="s">
        <v>3211</v>
      </c>
      <c r="C2517" s="70"/>
      <c r="D2517" s="71"/>
      <c r="E2517" s="72"/>
      <c r="F2517" s="73"/>
      <c r="G2517" s="70"/>
      <c r="H2517" s="74"/>
      <c r="I2517" s="75"/>
      <c r="J2517" s="75"/>
      <c r="K2517" s="36"/>
      <c r="L2517" s="82"/>
      <c r="M2517" s="82"/>
      <c r="N2517" s="77"/>
      <c r="O2517" s="84" t="s">
        <v>3349</v>
      </c>
      <c r="P2517" s="86">
        <v>42750.750243055554</v>
      </c>
      <c r="Q2517" s="84" t="s">
        <v>4835</v>
      </c>
      <c r="R2517" s="84"/>
      <c r="S2517" s="84"/>
      <c r="T2517" s="84"/>
      <c r="U2517" s="86">
        <v>42750.750243055554</v>
      </c>
      <c r="V2517" s="87" t="s">
        <v>8892</v>
      </c>
      <c r="W2517" s="84"/>
      <c r="X2517" s="84"/>
      <c r="Y2517" s="90" t="s">
        <v>11917</v>
      </c>
      <c r="Z2517" s="90" t="s">
        <v>13080</v>
      </c>
      <c r="AA2517" s="84" t="b">
        <v>0</v>
      </c>
      <c r="AB2517" s="84">
        <v>1</v>
      </c>
      <c r="AC2517" s="90" t="s">
        <v>13499</v>
      </c>
      <c r="AD2517" s="84" t="b">
        <v>0</v>
      </c>
      <c r="AE2517" s="84" t="s">
        <v>13611</v>
      </c>
      <c r="AF2517" s="84"/>
      <c r="AG2517" s="90" t="s">
        <v>13180</v>
      </c>
      <c r="AH2517" s="84" t="b">
        <v>0</v>
      </c>
      <c r="AI2517" s="84">
        <v>0</v>
      </c>
      <c r="AJ2517" s="90" t="s">
        <v>13180</v>
      </c>
      <c r="AK2517" s="84" t="s">
        <v>13707</v>
      </c>
      <c r="AL2517" s="84" t="b">
        <v>0</v>
      </c>
      <c r="AM2517" s="90" t="s">
        <v>13080</v>
      </c>
      <c r="AN2517" s="84">
        <v>0</v>
      </c>
      <c r="AO2517" s="84">
        <v>0</v>
      </c>
      <c r="AP2517" s="84"/>
      <c r="AQ2517" s="84"/>
      <c r="AR2517" s="84"/>
      <c r="AS2517" s="84"/>
      <c r="AT2517" s="84"/>
      <c r="AU2517" s="84"/>
      <c r="AV2517" s="84"/>
      <c r="AW2517" s="84"/>
    </row>
    <row r="2518" spans="1:49" x14ac:dyDescent="0.25">
      <c r="A2518" s="69" t="s">
        <v>2215</v>
      </c>
      <c r="B2518" s="69" t="s">
        <v>2215</v>
      </c>
      <c r="C2518" s="70"/>
      <c r="D2518" s="71"/>
      <c r="E2518" s="72"/>
      <c r="F2518" s="73"/>
      <c r="G2518" s="70"/>
      <c r="H2518" s="74"/>
      <c r="I2518" s="75"/>
      <c r="J2518" s="75"/>
      <c r="K2518" s="36"/>
      <c r="L2518" s="82"/>
      <c r="M2518" s="82"/>
      <c r="N2518" s="77"/>
      <c r="O2518" s="84" t="s">
        <v>179</v>
      </c>
      <c r="P2518" s="86">
        <v>42750.750300925924</v>
      </c>
      <c r="Q2518" s="84" t="s">
        <v>4836</v>
      </c>
      <c r="R2518" s="84"/>
      <c r="S2518" s="84"/>
      <c r="T2518" s="84"/>
      <c r="U2518" s="86">
        <v>42750.750300925924</v>
      </c>
      <c r="V2518" s="87" t="s">
        <v>8893</v>
      </c>
      <c r="W2518" s="84"/>
      <c r="X2518" s="84"/>
      <c r="Y2518" s="90" t="s">
        <v>11918</v>
      </c>
      <c r="Z2518" s="84"/>
      <c r="AA2518" s="84" t="b">
        <v>0</v>
      </c>
      <c r="AB2518" s="84">
        <v>0</v>
      </c>
      <c r="AC2518" s="90" t="s">
        <v>13180</v>
      </c>
      <c r="AD2518" s="84" t="b">
        <v>0</v>
      </c>
      <c r="AE2518" s="84" t="s">
        <v>13611</v>
      </c>
      <c r="AF2518" s="84"/>
      <c r="AG2518" s="90" t="s">
        <v>13180</v>
      </c>
      <c r="AH2518" s="84" t="b">
        <v>0</v>
      </c>
      <c r="AI2518" s="84">
        <v>0</v>
      </c>
      <c r="AJ2518" s="90" t="s">
        <v>13180</v>
      </c>
      <c r="AK2518" s="84" t="s">
        <v>13707</v>
      </c>
      <c r="AL2518" s="84" t="b">
        <v>0</v>
      </c>
      <c r="AM2518" s="90" t="s">
        <v>11918</v>
      </c>
      <c r="AN2518" s="84">
        <v>0</v>
      </c>
      <c r="AO2518" s="84">
        <v>0</v>
      </c>
      <c r="AP2518" s="84"/>
      <c r="AQ2518" s="84"/>
      <c r="AR2518" s="84"/>
      <c r="AS2518" s="84"/>
      <c r="AT2518" s="84"/>
      <c r="AU2518" s="84"/>
      <c r="AV2518" s="84"/>
      <c r="AW2518" s="84"/>
    </row>
    <row r="2519" spans="1:49" x14ac:dyDescent="0.25">
      <c r="A2519" s="69" t="s">
        <v>2216</v>
      </c>
      <c r="B2519" s="69" t="s">
        <v>2216</v>
      </c>
      <c r="C2519" s="70"/>
      <c r="D2519" s="71"/>
      <c r="E2519" s="72"/>
      <c r="F2519" s="73"/>
      <c r="G2519" s="70"/>
      <c r="H2519" s="74"/>
      <c r="I2519" s="75"/>
      <c r="J2519" s="75"/>
      <c r="K2519" s="36"/>
      <c r="L2519" s="82"/>
      <c r="M2519" s="82"/>
      <c r="N2519" s="77"/>
      <c r="O2519" s="84" t="s">
        <v>179</v>
      </c>
      <c r="P2519" s="86">
        <v>42750.751122685186</v>
      </c>
      <c r="Q2519" s="84" t="s">
        <v>4837</v>
      </c>
      <c r="R2519" s="87" t="s">
        <v>5975</v>
      </c>
      <c r="S2519" s="84" t="s">
        <v>6325</v>
      </c>
      <c r="T2519" s="84" t="s">
        <v>6559</v>
      </c>
      <c r="U2519" s="86">
        <v>42750.751122685186</v>
      </c>
      <c r="V2519" s="87" t="s">
        <v>8894</v>
      </c>
      <c r="W2519" s="84">
        <v>36.050469999999997</v>
      </c>
      <c r="X2519" s="84">
        <v>-79.902712800000003</v>
      </c>
      <c r="Y2519" s="90" t="s">
        <v>11919</v>
      </c>
      <c r="Z2519" s="84"/>
      <c r="AA2519" s="84" t="b">
        <v>0</v>
      </c>
      <c r="AB2519" s="84">
        <v>0</v>
      </c>
      <c r="AC2519" s="90" t="s">
        <v>13180</v>
      </c>
      <c r="AD2519" s="84" t="b">
        <v>0</v>
      </c>
      <c r="AE2519" s="84" t="s">
        <v>13611</v>
      </c>
      <c r="AF2519" s="84"/>
      <c r="AG2519" s="90" t="s">
        <v>13180</v>
      </c>
      <c r="AH2519" s="84" t="b">
        <v>0</v>
      </c>
      <c r="AI2519" s="84">
        <v>0</v>
      </c>
      <c r="AJ2519" s="90" t="s">
        <v>13180</v>
      </c>
      <c r="AK2519" s="84" t="s">
        <v>13739</v>
      </c>
      <c r="AL2519" s="84" t="b">
        <v>0</v>
      </c>
      <c r="AM2519" s="90" t="s">
        <v>11919</v>
      </c>
      <c r="AN2519" s="84">
        <v>0</v>
      </c>
      <c r="AO2519" s="84">
        <v>0</v>
      </c>
      <c r="AP2519" s="84" t="s">
        <v>13819</v>
      </c>
      <c r="AQ2519" s="84" t="s">
        <v>13984</v>
      </c>
      <c r="AR2519" s="84" t="s">
        <v>13986</v>
      </c>
      <c r="AS2519" s="84" t="s">
        <v>14012</v>
      </c>
      <c r="AT2519" s="84" t="s">
        <v>14200</v>
      </c>
      <c r="AU2519" s="84" t="s">
        <v>14389</v>
      </c>
      <c r="AV2519" s="84" t="s">
        <v>14550</v>
      </c>
      <c r="AW2519" s="87" t="s">
        <v>14576</v>
      </c>
    </row>
    <row r="2520" spans="1:49" x14ac:dyDescent="0.25">
      <c r="A2520" s="69" t="s">
        <v>2217</v>
      </c>
      <c r="B2520" s="69" t="s">
        <v>2217</v>
      </c>
      <c r="C2520" s="70"/>
      <c r="D2520" s="71"/>
      <c r="E2520" s="72"/>
      <c r="F2520" s="73"/>
      <c r="G2520" s="70"/>
      <c r="H2520" s="74"/>
      <c r="I2520" s="75"/>
      <c r="J2520" s="75"/>
      <c r="K2520" s="36"/>
      <c r="L2520" s="82"/>
      <c r="M2520" s="82"/>
      <c r="N2520" s="77"/>
      <c r="O2520" s="84" t="s">
        <v>179</v>
      </c>
      <c r="P2520" s="86">
        <v>42750.752453703702</v>
      </c>
      <c r="Q2520" s="84" t="s">
        <v>4838</v>
      </c>
      <c r="R2520" s="84"/>
      <c r="S2520" s="84"/>
      <c r="T2520" s="84"/>
      <c r="U2520" s="86">
        <v>42750.752453703702</v>
      </c>
      <c r="V2520" s="87" t="s">
        <v>8895</v>
      </c>
      <c r="W2520" s="84"/>
      <c r="X2520" s="84"/>
      <c r="Y2520" s="90" t="s">
        <v>11920</v>
      </c>
      <c r="Z2520" s="84"/>
      <c r="AA2520" s="84" t="b">
        <v>0</v>
      </c>
      <c r="AB2520" s="84">
        <v>8</v>
      </c>
      <c r="AC2520" s="90" t="s">
        <v>13180</v>
      </c>
      <c r="AD2520" s="84" t="b">
        <v>0</v>
      </c>
      <c r="AE2520" s="84" t="s">
        <v>13611</v>
      </c>
      <c r="AF2520" s="84"/>
      <c r="AG2520" s="90" t="s">
        <v>13180</v>
      </c>
      <c r="AH2520" s="84" t="b">
        <v>0</v>
      </c>
      <c r="AI2520" s="84">
        <v>0</v>
      </c>
      <c r="AJ2520" s="90" t="s">
        <v>13180</v>
      </c>
      <c r="AK2520" s="84" t="s">
        <v>13707</v>
      </c>
      <c r="AL2520" s="84" t="b">
        <v>0</v>
      </c>
      <c r="AM2520" s="90" t="s">
        <v>11920</v>
      </c>
      <c r="AN2520" s="84">
        <v>0</v>
      </c>
      <c r="AO2520" s="84">
        <v>0</v>
      </c>
      <c r="AP2520" s="84"/>
      <c r="AQ2520" s="84"/>
      <c r="AR2520" s="84"/>
      <c r="AS2520" s="84"/>
      <c r="AT2520" s="84"/>
      <c r="AU2520" s="84"/>
      <c r="AV2520" s="84"/>
      <c r="AW2520" s="84"/>
    </row>
    <row r="2521" spans="1:49" x14ac:dyDescent="0.25">
      <c r="A2521" s="69" t="s">
        <v>2218</v>
      </c>
      <c r="B2521" s="69" t="s">
        <v>2218</v>
      </c>
      <c r="C2521" s="70"/>
      <c r="D2521" s="71"/>
      <c r="E2521" s="72"/>
      <c r="F2521" s="73"/>
      <c r="G2521" s="70"/>
      <c r="H2521" s="74"/>
      <c r="I2521" s="75"/>
      <c r="J2521" s="75"/>
      <c r="K2521" s="36"/>
      <c r="L2521" s="82"/>
      <c r="M2521" s="82"/>
      <c r="N2521" s="77"/>
      <c r="O2521" s="84" t="s">
        <v>179</v>
      </c>
      <c r="P2521" s="86">
        <v>42750.752488425926</v>
      </c>
      <c r="Q2521" s="84" t="s">
        <v>4839</v>
      </c>
      <c r="R2521" s="84"/>
      <c r="S2521" s="84"/>
      <c r="T2521" s="84"/>
      <c r="U2521" s="86">
        <v>42750.752488425926</v>
      </c>
      <c r="V2521" s="87" t="s">
        <v>8896</v>
      </c>
      <c r="W2521" s="84"/>
      <c r="X2521" s="84"/>
      <c r="Y2521" s="90" t="s">
        <v>11921</v>
      </c>
      <c r="Z2521" s="84"/>
      <c r="AA2521" s="84" t="b">
        <v>0</v>
      </c>
      <c r="AB2521" s="84">
        <v>0</v>
      </c>
      <c r="AC2521" s="90" t="s">
        <v>13180</v>
      </c>
      <c r="AD2521" s="84" t="b">
        <v>0</v>
      </c>
      <c r="AE2521" s="84" t="s">
        <v>13611</v>
      </c>
      <c r="AF2521" s="84"/>
      <c r="AG2521" s="90" t="s">
        <v>13180</v>
      </c>
      <c r="AH2521" s="84" t="b">
        <v>0</v>
      </c>
      <c r="AI2521" s="84">
        <v>0</v>
      </c>
      <c r="AJ2521" s="90" t="s">
        <v>13180</v>
      </c>
      <c r="AK2521" s="84" t="s">
        <v>13707</v>
      </c>
      <c r="AL2521" s="84" t="b">
        <v>0</v>
      </c>
      <c r="AM2521" s="90" t="s">
        <v>11921</v>
      </c>
      <c r="AN2521" s="84">
        <v>0</v>
      </c>
      <c r="AO2521" s="84">
        <v>0</v>
      </c>
      <c r="AP2521" s="84"/>
      <c r="AQ2521" s="84"/>
      <c r="AR2521" s="84"/>
      <c r="AS2521" s="84"/>
      <c r="AT2521" s="84"/>
      <c r="AU2521" s="84"/>
      <c r="AV2521" s="84"/>
      <c r="AW2521" s="84"/>
    </row>
    <row r="2522" spans="1:49" x14ac:dyDescent="0.25">
      <c r="A2522" s="69" t="s">
        <v>2219</v>
      </c>
      <c r="B2522" s="69" t="s">
        <v>2545</v>
      </c>
      <c r="C2522" s="70"/>
      <c r="D2522" s="71"/>
      <c r="E2522" s="72"/>
      <c r="F2522" s="73"/>
      <c r="G2522" s="70"/>
      <c r="H2522" s="74"/>
      <c r="I2522" s="75"/>
      <c r="J2522" s="75"/>
      <c r="K2522" s="36"/>
      <c r="L2522" s="82"/>
      <c r="M2522" s="82"/>
      <c r="N2522" s="77"/>
      <c r="O2522" s="84" t="s">
        <v>3348</v>
      </c>
      <c r="P2522" s="86">
        <v>42750.758090277777</v>
      </c>
      <c r="Q2522" s="84" t="s">
        <v>3858</v>
      </c>
      <c r="R2522" s="84"/>
      <c r="S2522" s="84"/>
      <c r="T2522" s="84"/>
      <c r="U2522" s="86">
        <v>42750.758090277777</v>
      </c>
      <c r="V2522" s="87" t="s">
        <v>8897</v>
      </c>
      <c r="W2522" s="84"/>
      <c r="X2522" s="84"/>
      <c r="Y2522" s="90" t="s">
        <v>11922</v>
      </c>
      <c r="Z2522" s="84"/>
      <c r="AA2522" s="84" t="b">
        <v>0</v>
      </c>
      <c r="AB2522" s="84">
        <v>0</v>
      </c>
      <c r="AC2522" s="90" t="s">
        <v>13180</v>
      </c>
      <c r="AD2522" s="84" t="b">
        <v>0</v>
      </c>
      <c r="AE2522" s="84" t="s">
        <v>13611</v>
      </c>
      <c r="AF2522" s="84"/>
      <c r="AG2522" s="90" t="s">
        <v>13180</v>
      </c>
      <c r="AH2522" s="84" t="b">
        <v>0</v>
      </c>
      <c r="AI2522" s="84">
        <v>15</v>
      </c>
      <c r="AJ2522" s="90" t="s">
        <v>12312</v>
      </c>
      <c r="AK2522" s="84" t="s">
        <v>13710</v>
      </c>
      <c r="AL2522" s="84" t="b">
        <v>0</v>
      </c>
      <c r="AM2522" s="90" t="s">
        <v>12312</v>
      </c>
      <c r="AN2522" s="84">
        <v>0</v>
      </c>
      <c r="AO2522" s="84">
        <v>0</v>
      </c>
      <c r="AP2522" s="84"/>
      <c r="AQ2522" s="84"/>
      <c r="AR2522" s="84"/>
      <c r="AS2522" s="84"/>
      <c r="AT2522" s="84"/>
      <c r="AU2522" s="84"/>
      <c r="AV2522" s="84"/>
      <c r="AW2522" s="84"/>
    </row>
    <row r="2523" spans="1:49" x14ac:dyDescent="0.25">
      <c r="A2523" s="69" t="s">
        <v>2220</v>
      </c>
      <c r="B2523" s="69" t="s">
        <v>2220</v>
      </c>
      <c r="C2523" s="70"/>
      <c r="D2523" s="71"/>
      <c r="E2523" s="72"/>
      <c r="F2523" s="73"/>
      <c r="G2523" s="70"/>
      <c r="H2523" s="74"/>
      <c r="I2523" s="75"/>
      <c r="J2523" s="75"/>
      <c r="K2523" s="36"/>
      <c r="L2523" s="82"/>
      <c r="M2523" s="82"/>
      <c r="N2523" s="77"/>
      <c r="O2523" s="84" t="s">
        <v>179</v>
      </c>
      <c r="P2523" s="86">
        <v>42750.75886574074</v>
      </c>
      <c r="Q2523" s="84" t="s">
        <v>4840</v>
      </c>
      <c r="R2523" s="84"/>
      <c r="S2523" s="84"/>
      <c r="T2523" s="84" t="s">
        <v>6560</v>
      </c>
      <c r="U2523" s="86">
        <v>42750.75886574074</v>
      </c>
      <c r="V2523" s="87" t="s">
        <v>8898</v>
      </c>
      <c r="W2523" s="84"/>
      <c r="X2523" s="84"/>
      <c r="Y2523" s="90" t="s">
        <v>11923</v>
      </c>
      <c r="Z2523" s="84"/>
      <c r="AA2523" s="84" t="b">
        <v>0</v>
      </c>
      <c r="AB2523" s="84">
        <v>3</v>
      </c>
      <c r="AC2523" s="90" t="s">
        <v>13180</v>
      </c>
      <c r="AD2523" s="84" t="b">
        <v>0</v>
      </c>
      <c r="AE2523" s="84" t="s">
        <v>13611</v>
      </c>
      <c r="AF2523" s="84"/>
      <c r="AG2523" s="90" t="s">
        <v>13180</v>
      </c>
      <c r="AH2523" s="84" t="b">
        <v>0</v>
      </c>
      <c r="AI2523" s="84">
        <v>0</v>
      </c>
      <c r="AJ2523" s="90" t="s">
        <v>13180</v>
      </c>
      <c r="AK2523" s="84" t="s">
        <v>13707</v>
      </c>
      <c r="AL2523" s="84" t="b">
        <v>0</v>
      </c>
      <c r="AM2523" s="90" t="s">
        <v>11923</v>
      </c>
      <c r="AN2523" s="84">
        <v>0</v>
      </c>
      <c r="AO2523" s="84">
        <v>0</v>
      </c>
      <c r="AP2523" s="84"/>
      <c r="AQ2523" s="84"/>
      <c r="AR2523" s="84"/>
      <c r="AS2523" s="84"/>
      <c r="AT2523" s="84"/>
      <c r="AU2523" s="84"/>
      <c r="AV2523" s="84"/>
      <c r="AW2523" s="84"/>
    </row>
    <row r="2524" spans="1:49" x14ac:dyDescent="0.25">
      <c r="A2524" s="69" t="s">
        <v>2221</v>
      </c>
      <c r="B2524" s="69" t="s">
        <v>3212</v>
      </c>
      <c r="C2524" s="70"/>
      <c r="D2524" s="71"/>
      <c r="E2524" s="72"/>
      <c r="F2524" s="73"/>
      <c r="G2524" s="70"/>
      <c r="H2524" s="74"/>
      <c r="I2524" s="75"/>
      <c r="J2524" s="75"/>
      <c r="K2524" s="36"/>
      <c r="L2524" s="82"/>
      <c r="M2524" s="82"/>
      <c r="N2524" s="77"/>
      <c r="O2524" s="84" t="s">
        <v>3349</v>
      </c>
      <c r="P2524" s="86">
        <v>42750.765023148146</v>
      </c>
      <c r="Q2524" s="84" t="s">
        <v>4841</v>
      </c>
      <c r="R2524" s="84"/>
      <c r="S2524" s="84"/>
      <c r="T2524" s="84"/>
      <c r="U2524" s="86">
        <v>42750.765023148146</v>
      </c>
      <c r="V2524" s="87" t="s">
        <v>8899</v>
      </c>
      <c r="W2524" s="84"/>
      <c r="X2524" s="84"/>
      <c r="Y2524" s="90" t="s">
        <v>11924</v>
      </c>
      <c r="Z2524" s="90" t="s">
        <v>13081</v>
      </c>
      <c r="AA2524" s="84" t="b">
        <v>0</v>
      </c>
      <c r="AB2524" s="84">
        <v>0</v>
      </c>
      <c r="AC2524" s="90" t="s">
        <v>13500</v>
      </c>
      <c r="AD2524" s="84" t="b">
        <v>0</v>
      </c>
      <c r="AE2524" s="84" t="s">
        <v>13611</v>
      </c>
      <c r="AF2524" s="84"/>
      <c r="AG2524" s="90" t="s">
        <v>13180</v>
      </c>
      <c r="AH2524" s="84" t="b">
        <v>0</v>
      </c>
      <c r="AI2524" s="84">
        <v>0</v>
      </c>
      <c r="AJ2524" s="90" t="s">
        <v>13180</v>
      </c>
      <c r="AK2524" s="84" t="s">
        <v>13711</v>
      </c>
      <c r="AL2524" s="84" t="b">
        <v>0</v>
      </c>
      <c r="AM2524" s="90" t="s">
        <v>13081</v>
      </c>
      <c r="AN2524" s="84">
        <v>0</v>
      </c>
      <c r="AO2524" s="84">
        <v>0</v>
      </c>
      <c r="AP2524" s="84"/>
      <c r="AQ2524" s="84"/>
      <c r="AR2524" s="84"/>
      <c r="AS2524" s="84"/>
      <c r="AT2524" s="84"/>
      <c r="AU2524" s="84"/>
      <c r="AV2524" s="84"/>
      <c r="AW2524" s="84"/>
    </row>
    <row r="2525" spans="1:49" x14ac:dyDescent="0.25">
      <c r="A2525" s="69" t="s">
        <v>2222</v>
      </c>
      <c r="B2525" s="69" t="s">
        <v>2222</v>
      </c>
      <c r="C2525" s="70"/>
      <c r="D2525" s="71"/>
      <c r="E2525" s="72"/>
      <c r="F2525" s="73"/>
      <c r="G2525" s="70"/>
      <c r="H2525" s="74"/>
      <c r="I2525" s="75"/>
      <c r="J2525" s="75"/>
      <c r="K2525" s="36"/>
      <c r="L2525" s="82"/>
      <c r="M2525" s="82"/>
      <c r="N2525" s="77"/>
      <c r="O2525" s="84" t="s">
        <v>179</v>
      </c>
      <c r="P2525" s="86">
        <v>42749.743819444448</v>
      </c>
      <c r="Q2525" s="84" t="s">
        <v>4842</v>
      </c>
      <c r="R2525" s="84"/>
      <c r="S2525" s="84"/>
      <c r="T2525" s="84"/>
      <c r="U2525" s="86">
        <v>42749.743819444448</v>
      </c>
      <c r="V2525" s="87" t="s">
        <v>8900</v>
      </c>
      <c r="W2525" s="84"/>
      <c r="X2525" s="84"/>
      <c r="Y2525" s="90" t="s">
        <v>11925</v>
      </c>
      <c r="Z2525" s="84"/>
      <c r="AA2525" s="84" t="b">
        <v>0</v>
      </c>
      <c r="AB2525" s="84">
        <v>0</v>
      </c>
      <c r="AC2525" s="90" t="s">
        <v>13180</v>
      </c>
      <c r="AD2525" s="84" t="b">
        <v>0</v>
      </c>
      <c r="AE2525" s="84" t="s">
        <v>13612</v>
      </c>
      <c r="AF2525" s="84"/>
      <c r="AG2525" s="90" t="s">
        <v>13180</v>
      </c>
      <c r="AH2525" s="84" t="b">
        <v>0</v>
      </c>
      <c r="AI2525" s="84">
        <v>0</v>
      </c>
      <c r="AJ2525" s="90" t="s">
        <v>13180</v>
      </c>
      <c r="AK2525" s="84" t="s">
        <v>13707</v>
      </c>
      <c r="AL2525" s="84" t="b">
        <v>0</v>
      </c>
      <c r="AM2525" s="90" t="s">
        <v>11925</v>
      </c>
      <c r="AN2525" s="84">
        <v>0</v>
      </c>
      <c r="AO2525" s="84">
        <v>0</v>
      </c>
      <c r="AP2525" s="84"/>
      <c r="AQ2525" s="84"/>
      <c r="AR2525" s="84"/>
      <c r="AS2525" s="84"/>
      <c r="AT2525" s="84"/>
      <c r="AU2525" s="84"/>
      <c r="AV2525" s="84"/>
      <c r="AW2525" s="84"/>
    </row>
    <row r="2526" spans="1:49" x14ac:dyDescent="0.25">
      <c r="A2526" s="69" t="s">
        <v>2222</v>
      </c>
      <c r="B2526" s="69" t="s">
        <v>2222</v>
      </c>
      <c r="C2526" s="70"/>
      <c r="D2526" s="71"/>
      <c r="E2526" s="72"/>
      <c r="F2526" s="73"/>
      <c r="G2526" s="70"/>
      <c r="H2526" s="74"/>
      <c r="I2526" s="75"/>
      <c r="J2526" s="75"/>
      <c r="K2526" s="36"/>
      <c r="L2526" s="82"/>
      <c r="M2526" s="82"/>
      <c r="N2526" s="77"/>
      <c r="O2526" s="84" t="s">
        <v>179</v>
      </c>
      <c r="P2526" s="86">
        <v>42750.769293981481</v>
      </c>
      <c r="Q2526" s="84" t="s">
        <v>4843</v>
      </c>
      <c r="R2526" s="84"/>
      <c r="S2526" s="84"/>
      <c r="T2526" s="84"/>
      <c r="U2526" s="86">
        <v>42750.769293981481</v>
      </c>
      <c r="V2526" s="87" t="s">
        <v>8901</v>
      </c>
      <c r="W2526" s="84"/>
      <c r="X2526" s="84"/>
      <c r="Y2526" s="90" t="s">
        <v>11926</v>
      </c>
      <c r="Z2526" s="84"/>
      <c r="AA2526" s="84" t="b">
        <v>0</v>
      </c>
      <c r="AB2526" s="84">
        <v>0</v>
      </c>
      <c r="AC2526" s="90" t="s">
        <v>13180</v>
      </c>
      <c r="AD2526" s="84" t="b">
        <v>0</v>
      </c>
      <c r="AE2526" s="84" t="s">
        <v>13611</v>
      </c>
      <c r="AF2526" s="84"/>
      <c r="AG2526" s="90" t="s">
        <v>13180</v>
      </c>
      <c r="AH2526" s="84" t="b">
        <v>0</v>
      </c>
      <c r="AI2526" s="84">
        <v>0</v>
      </c>
      <c r="AJ2526" s="90" t="s">
        <v>13180</v>
      </c>
      <c r="AK2526" s="84" t="s">
        <v>13707</v>
      </c>
      <c r="AL2526" s="84" t="b">
        <v>0</v>
      </c>
      <c r="AM2526" s="90" t="s">
        <v>11926</v>
      </c>
      <c r="AN2526" s="84">
        <v>0</v>
      </c>
      <c r="AO2526" s="84">
        <v>0</v>
      </c>
      <c r="AP2526" s="84"/>
      <c r="AQ2526" s="84"/>
      <c r="AR2526" s="84"/>
      <c r="AS2526" s="84"/>
      <c r="AT2526" s="84"/>
      <c r="AU2526" s="84"/>
      <c r="AV2526" s="84"/>
      <c r="AW2526" s="84"/>
    </row>
    <row r="2527" spans="1:49" x14ac:dyDescent="0.25">
      <c r="A2527" s="69" t="s">
        <v>2223</v>
      </c>
      <c r="B2527" s="69" t="s">
        <v>2223</v>
      </c>
      <c r="C2527" s="70"/>
      <c r="D2527" s="71"/>
      <c r="E2527" s="72"/>
      <c r="F2527" s="73"/>
      <c r="G2527" s="70"/>
      <c r="H2527" s="74"/>
      <c r="I2527" s="75"/>
      <c r="J2527" s="75"/>
      <c r="K2527" s="36"/>
      <c r="L2527" s="82"/>
      <c r="M2527" s="82"/>
      <c r="N2527" s="77"/>
      <c r="O2527" s="84" t="s">
        <v>179</v>
      </c>
      <c r="P2527" s="86">
        <v>42748.635439814818</v>
      </c>
      <c r="Q2527" s="84" t="s">
        <v>4844</v>
      </c>
      <c r="R2527" s="87" t="s">
        <v>5976</v>
      </c>
      <c r="S2527" s="84" t="s">
        <v>6325</v>
      </c>
      <c r="T2527" s="84" t="s">
        <v>6552</v>
      </c>
      <c r="U2527" s="86">
        <v>42748.635439814818</v>
      </c>
      <c r="V2527" s="87" t="s">
        <v>8902</v>
      </c>
      <c r="W2527" s="84"/>
      <c r="X2527" s="84"/>
      <c r="Y2527" s="90" t="s">
        <v>11927</v>
      </c>
      <c r="Z2527" s="84"/>
      <c r="AA2527" s="84" t="b">
        <v>0</v>
      </c>
      <c r="AB2527" s="84">
        <v>0</v>
      </c>
      <c r="AC2527" s="90" t="s">
        <v>13180</v>
      </c>
      <c r="AD2527" s="84" t="b">
        <v>0</v>
      </c>
      <c r="AE2527" s="84" t="s">
        <v>13611</v>
      </c>
      <c r="AF2527" s="84"/>
      <c r="AG2527" s="90" t="s">
        <v>13180</v>
      </c>
      <c r="AH2527" s="84" t="b">
        <v>0</v>
      </c>
      <c r="AI2527" s="84">
        <v>0</v>
      </c>
      <c r="AJ2527" s="90" t="s">
        <v>13180</v>
      </c>
      <c r="AK2527" s="84" t="s">
        <v>13739</v>
      </c>
      <c r="AL2527" s="84" t="b">
        <v>0</v>
      </c>
      <c r="AM2527" s="90" t="s">
        <v>11927</v>
      </c>
      <c r="AN2527" s="84">
        <v>0</v>
      </c>
      <c r="AO2527" s="84">
        <v>0</v>
      </c>
      <c r="AP2527" s="84"/>
      <c r="AQ2527" s="84"/>
      <c r="AR2527" s="84"/>
      <c r="AS2527" s="84"/>
      <c r="AT2527" s="84"/>
      <c r="AU2527" s="84"/>
      <c r="AV2527" s="84"/>
      <c r="AW2527" s="84"/>
    </row>
    <row r="2528" spans="1:49" x14ac:dyDescent="0.25">
      <c r="A2528" s="69" t="s">
        <v>2223</v>
      </c>
      <c r="B2528" s="69" t="s">
        <v>2223</v>
      </c>
      <c r="C2528" s="70"/>
      <c r="D2528" s="71"/>
      <c r="E2528" s="72"/>
      <c r="F2528" s="73"/>
      <c r="G2528" s="70"/>
      <c r="H2528" s="74"/>
      <c r="I2528" s="75"/>
      <c r="J2528" s="75"/>
      <c r="K2528" s="36"/>
      <c r="L2528" s="82"/>
      <c r="M2528" s="82"/>
      <c r="N2528" s="77"/>
      <c r="O2528" s="84" t="s">
        <v>179</v>
      </c>
      <c r="P2528" s="86">
        <v>42750.775208333333</v>
      </c>
      <c r="Q2528" s="84" t="s">
        <v>4845</v>
      </c>
      <c r="R2528" s="87" t="s">
        <v>5977</v>
      </c>
      <c r="S2528" s="84" t="s">
        <v>6325</v>
      </c>
      <c r="T2528" s="84" t="s">
        <v>6561</v>
      </c>
      <c r="U2528" s="86">
        <v>42750.775208333333</v>
      </c>
      <c r="V2528" s="87" t="s">
        <v>8903</v>
      </c>
      <c r="W2528" s="84">
        <v>39.933468099999999</v>
      </c>
      <c r="X2528" s="84">
        <v>-91.354843799999998</v>
      </c>
      <c r="Y2528" s="90" t="s">
        <v>11928</v>
      </c>
      <c r="Z2528" s="84"/>
      <c r="AA2528" s="84" t="b">
        <v>0</v>
      </c>
      <c r="AB2528" s="84">
        <v>0</v>
      </c>
      <c r="AC2528" s="90" t="s">
        <v>13180</v>
      </c>
      <c r="AD2528" s="84" t="b">
        <v>0</v>
      </c>
      <c r="AE2528" s="84" t="s">
        <v>13611</v>
      </c>
      <c r="AF2528" s="84"/>
      <c r="AG2528" s="90" t="s">
        <v>13180</v>
      </c>
      <c r="AH2528" s="84" t="b">
        <v>0</v>
      </c>
      <c r="AI2528" s="84">
        <v>0</v>
      </c>
      <c r="AJ2528" s="90" t="s">
        <v>13180</v>
      </c>
      <c r="AK2528" s="84" t="s">
        <v>13739</v>
      </c>
      <c r="AL2528" s="84" t="b">
        <v>0</v>
      </c>
      <c r="AM2528" s="90" t="s">
        <v>11928</v>
      </c>
      <c r="AN2528" s="84">
        <v>0</v>
      </c>
      <c r="AO2528" s="84">
        <v>0</v>
      </c>
      <c r="AP2528" s="84" t="s">
        <v>13920</v>
      </c>
      <c r="AQ2528" s="84" t="s">
        <v>13984</v>
      </c>
      <c r="AR2528" s="84" t="s">
        <v>13986</v>
      </c>
      <c r="AS2528" s="84" t="s">
        <v>14113</v>
      </c>
      <c r="AT2528" s="84" t="s">
        <v>14301</v>
      </c>
      <c r="AU2528" s="84" t="s">
        <v>14488</v>
      </c>
      <c r="AV2528" s="84" t="s">
        <v>14550</v>
      </c>
      <c r="AW2528" s="87" t="s">
        <v>14677</v>
      </c>
    </row>
    <row r="2529" spans="1:49" x14ac:dyDescent="0.25">
      <c r="A2529" s="69" t="s">
        <v>2224</v>
      </c>
      <c r="B2529" s="69" t="s">
        <v>2224</v>
      </c>
      <c r="C2529" s="70"/>
      <c r="D2529" s="71"/>
      <c r="E2529" s="72"/>
      <c r="F2529" s="73"/>
      <c r="G2529" s="70"/>
      <c r="H2529" s="74"/>
      <c r="I2529" s="75"/>
      <c r="J2529" s="75"/>
      <c r="K2529" s="36"/>
      <c r="L2529" s="82"/>
      <c r="M2529" s="82"/>
      <c r="N2529" s="77"/>
      <c r="O2529" s="84" t="s">
        <v>179</v>
      </c>
      <c r="P2529" s="86">
        <v>42750.775960648149</v>
      </c>
      <c r="Q2529" s="84" t="s">
        <v>4846</v>
      </c>
      <c r="R2529" s="84" t="s">
        <v>5978</v>
      </c>
      <c r="S2529" s="84" t="s">
        <v>6364</v>
      </c>
      <c r="T2529" s="84" t="s">
        <v>6562</v>
      </c>
      <c r="U2529" s="86">
        <v>42750.775960648149</v>
      </c>
      <c r="V2529" s="87" t="s">
        <v>8904</v>
      </c>
      <c r="W2529" s="84"/>
      <c r="X2529" s="84"/>
      <c r="Y2529" s="90" t="s">
        <v>11929</v>
      </c>
      <c r="Z2529" s="84"/>
      <c r="AA2529" s="84" t="b">
        <v>0</v>
      </c>
      <c r="AB2529" s="84">
        <v>0</v>
      </c>
      <c r="AC2529" s="90" t="s">
        <v>13180</v>
      </c>
      <c r="AD2529" s="84" t="b">
        <v>0</v>
      </c>
      <c r="AE2529" s="84" t="s">
        <v>13611</v>
      </c>
      <c r="AF2529" s="84"/>
      <c r="AG2529" s="90" t="s">
        <v>13180</v>
      </c>
      <c r="AH2529" s="84" t="b">
        <v>0</v>
      </c>
      <c r="AI2529" s="84">
        <v>0</v>
      </c>
      <c r="AJ2529" s="90" t="s">
        <v>13180</v>
      </c>
      <c r="AK2529" s="84" t="s">
        <v>13714</v>
      </c>
      <c r="AL2529" s="84" t="b">
        <v>0</v>
      </c>
      <c r="AM2529" s="90" t="s">
        <v>11929</v>
      </c>
      <c r="AN2529" s="84">
        <v>0</v>
      </c>
      <c r="AO2529" s="84">
        <v>0</v>
      </c>
      <c r="AP2529" s="84"/>
      <c r="AQ2529" s="84"/>
      <c r="AR2529" s="84"/>
      <c r="AS2529" s="84"/>
      <c r="AT2529" s="84"/>
      <c r="AU2529" s="84"/>
      <c r="AV2529" s="84"/>
      <c r="AW2529" s="84"/>
    </row>
    <row r="2530" spans="1:49" x14ac:dyDescent="0.25">
      <c r="A2530" s="69" t="s">
        <v>2225</v>
      </c>
      <c r="B2530" s="69" t="s">
        <v>3213</v>
      </c>
      <c r="C2530" s="70"/>
      <c r="D2530" s="71"/>
      <c r="E2530" s="72"/>
      <c r="F2530" s="73"/>
      <c r="G2530" s="70"/>
      <c r="H2530" s="74"/>
      <c r="I2530" s="75"/>
      <c r="J2530" s="75"/>
      <c r="K2530" s="36"/>
      <c r="L2530" s="82"/>
      <c r="M2530" s="82"/>
      <c r="N2530" s="77"/>
      <c r="O2530" s="84" t="s">
        <v>3349</v>
      </c>
      <c r="P2530" s="86">
        <v>42750.787546296298</v>
      </c>
      <c r="Q2530" s="84" t="s">
        <v>4847</v>
      </c>
      <c r="R2530" s="84"/>
      <c r="S2530" s="84"/>
      <c r="T2530" s="84"/>
      <c r="U2530" s="86">
        <v>42750.787546296298</v>
      </c>
      <c r="V2530" s="87" t="s">
        <v>8905</v>
      </c>
      <c r="W2530" s="84"/>
      <c r="X2530" s="84"/>
      <c r="Y2530" s="90" t="s">
        <v>11930</v>
      </c>
      <c r="Z2530" s="90" t="s">
        <v>13082</v>
      </c>
      <c r="AA2530" s="84" t="b">
        <v>0</v>
      </c>
      <c r="AB2530" s="84">
        <v>0</v>
      </c>
      <c r="AC2530" s="90" t="s">
        <v>13501</v>
      </c>
      <c r="AD2530" s="84" t="b">
        <v>0</v>
      </c>
      <c r="AE2530" s="84" t="s">
        <v>13611</v>
      </c>
      <c r="AF2530" s="84"/>
      <c r="AG2530" s="90" t="s">
        <v>13180</v>
      </c>
      <c r="AH2530" s="84" t="b">
        <v>0</v>
      </c>
      <c r="AI2530" s="84">
        <v>0</v>
      </c>
      <c r="AJ2530" s="90" t="s">
        <v>13180</v>
      </c>
      <c r="AK2530" s="84" t="s">
        <v>13707</v>
      </c>
      <c r="AL2530" s="84" t="b">
        <v>0</v>
      </c>
      <c r="AM2530" s="90" t="s">
        <v>13082</v>
      </c>
      <c r="AN2530" s="84">
        <v>0</v>
      </c>
      <c r="AO2530" s="84">
        <v>0</v>
      </c>
      <c r="AP2530" s="84"/>
      <c r="AQ2530" s="84"/>
      <c r="AR2530" s="84"/>
      <c r="AS2530" s="84"/>
      <c r="AT2530" s="84"/>
      <c r="AU2530" s="84"/>
      <c r="AV2530" s="84"/>
      <c r="AW2530" s="84"/>
    </row>
    <row r="2531" spans="1:49" x14ac:dyDescent="0.25">
      <c r="A2531" s="69" t="s">
        <v>2226</v>
      </c>
      <c r="B2531" s="69" t="s">
        <v>2226</v>
      </c>
      <c r="C2531" s="70"/>
      <c r="D2531" s="71"/>
      <c r="E2531" s="72"/>
      <c r="F2531" s="73"/>
      <c r="G2531" s="70"/>
      <c r="H2531" s="74"/>
      <c r="I2531" s="75"/>
      <c r="J2531" s="75"/>
      <c r="K2531" s="36"/>
      <c r="L2531" s="82"/>
      <c r="M2531" s="82"/>
      <c r="N2531" s="77"/>
      <c r="O2531" s="84" t="s">
        <v>179</v>
      </c>
      <c r="P2531" s="86">
        <v>42750.648761574077</v>
      </c>
      <c r="Q2531" s="84" t="s">
        <v>4848</v>
      </c>
      <c r="R2531" s="87" t="s">
        <v>5979</v>
      </c>
      <c r="S2531" s="84" t="s">
        <v>6325</v>
      </c>
      <c r="T2531" s="84" t="s">
        <v>6563</v>
      </c>
      <c r="U2531" s="86">
        <v>42750.648761574077</v>
      </c>
      <c r="V2531" s="87" t="s">
        <v>8906</v>
      </c>
      <c r="W2531" s="84">
        <v>39.953011199999999</v>
      </c>
      <c r="X2531" s="84">
        <v>-104.9845072</v>
      </c>
      <c r="Y2531" s="90" t="s">
        <v>11931</v>
      </c>
      <c r="Z2531" s="84"/>
      <c r="AA2531" s="84" t="b">
        <v>0</v>
      </c>
      <c r="AB2531" s="84">
        <v>0</v>
      </c>
      <c r="AC2531" s="90" t="s">
        <v>13180</v>
      </c>
      <c r="AD2531" s="84" t="b">
        <v>0</v>
      </c>
      <c r="AE2531" s="84" t="s">
        <v>13611</v>
      </c>
      <c r="AF2531" s="84"/>
      <c r="AG2531" s="90" t="s">
        <v>13180</v>
      </c>
      <c r="AH2531" s="84" t="b">
        <v>0</v>
      </c>
      <c r="AI2531" s="84">
        <v>0</v>
      </c>
      <c r="AJ2531" s="90" t="s">
        <v>13180</v>
      </c>
      <c r="AK2531" s="84" t="s">
        <v>13739</v>
      </c>
      <c r="AL2531" s="84" t="b">
        <v>0</v>
      </c>
      <c r="AM2531" s="90" t="s">
        <v>11931</v>
      </c>
      <c r="AN2531" s="84">
        <v>0</v>
      </c>
      <c r="AO2531" s="84">
        <v>0</v>
      </c>
      <c r="AP2531" s="84" t="s">
        <v>13921</v>
      </c>
      <c r="AQ2531" s="84" t="s">
        <v>13984</v>
      </c>
      <c r="AR2531" s="84" t="s">
        <v>13986</v>
      </c>
      <c r="AS2531" s="84" t="s">
        <v>14114</v>
      </c>
      <c r="AT2531" s="84" t="s">
        <v>14302</v>
      </c>
      <c r="AU2531" s="84" t="s">
        <v>14489</v>
      </c>
      <c r="AV2531" s="84" t="s">
        <v>14550</v>
      </c>
      <c r="AW2531" s="87" t="s">
        <v>14678</v>
      </c>
    </row>
    <row r="2532" spans="1:49" x14ac:dyDescent="0.25">
      <c r="A2532" s="69" t="s">
        <v>2226</v>
      </c>
      <c r="B2532" s="69" t="s">
        <v>2226</v>
      </c>
      <c r="C2532" s="70"/>
      <c r="D2532" s="71"/>
      <c r="E2532" s="72"/>
      <c r="F2532" s="73"/>
      <c r="G2532" s="70"/>
      <c r="H2532" s="74"/>
      <c r="I2532" s="75"/>
      <c r="J2532" s="75"/>
      <c r="K2532" s="36"/>
      <c r="L2532" s="82"/>
      <c r="M2532" s="82"/>
      <c r="N2532" s="77"/>
      <c r="O2532" s="84" t="s">
        <v>179</v>
      </c>
      <c r="P2532" s="86">
        <v>42750.793344907404</v>
      </c>
      <c r="Q2532" s="84" t="s">
        <v>4849</v>
      </c>
      <c r="R2532" s="87" t="s">
        <v>5980</v>
      </c>
      <c r="S2532" s="84" t="s">
        <v>6325</v>
      </c>
      <c r="T2532" s="84" t="s">
        <v>6564</v>
      </c>
      <c r="U2532" s="86">
        <v>42750.793344907404</v>
      </c>
      <c r="V2532" s="87" t="s">
        <v>8907</v>
      </c>
      <c r="W2532" s="84">
        <v>39.517438300000002</v>
      </c>
      <c r="X2532" s="84">
        <v>-104.7677918</v>
      </c>
      <c r="Y2532" s="90" t="s">
        <v>11932</v>
      </c>
      <c r="Z2532" s="84"/>
      <c r="AA2532" s="84" t="b">
        <v>0</v>
      </c>
      <c r="AB2532" s="84">
        <v>0</v>
      </c>
      <c r="AC2532" s="90" t="s">
        <v>13180</v>
      </c>
      <c r="AD2532" s="84" t="b">
        <v>0</v>
      </c>
      <c r="AE2532" s="84" t="s">
        <v>13611</v>
      </c>
      <c r="AF2532" s="84"/>
      <c r="AG2532" s="90" t="s">
        <v>13180</v>
      </c>
      <c r="AH2532" s="84" t="b">
        <v>0</v>
      </c>
      <c r="AI2532" s="84">
        <v>0</v>
      </c>
      <c r="AJ2532" s="90" t="s">
        <v>13180</v>
      </c>
      <c r="AK2532" s="84" t="s">
        <v>13739</v>
      </c>
      <c r="AL2532" s="84" t="b">
        <v>0</v>
      </c>
      <c r="AM2532" s="90" t="s">
        <v>11932</v>
      </c>
      <c r="AN2532" s="84">
        <v>0</v>
      </c>
      <c r="AO2532" s="84">
        <v>0</v>
      </c>
      <c r="AP2532" s="84" t="s">
        <v>13922</v>
      </c>
      <c r="AQ2532" s="84" t="s">
        <v>13984</v>
      </c>
      <c r="AR2532" s="84" t="s">
        <v>13986</v>
      </c>
      <c r="AS2532" s="84" t="s">
        <v>14115</v>
      </c>
      <c r="AT2532" s="84" t="s">
        <v>14303</v>
      </c>
      <c r="AU2532" s="84" t="s">
        <v>14490</v>
      </c>
      <c r="AV2532" s="84" t="s">
        <v>14550</v>
      </c>
      <c r="AW2532" s="87" t="s">
        <v>14679</v>
      </c>
    </row>
    <row r="2533" spans="1:49" x14ac:dyDescent="0.25">
      <c r="A2533" s="69" t="s">
        <v>2227</v>
      </c>
      <c r="B2533" s="69" t="s">
        <v>2227</v>
      </c>
      <c r="C2533" s="70"/>
      <c r="D2533" s="71"/>
      <c r="E2533" s="72"/>
      <c r="F2533" s="73"/>
      <c r="G2533" s="70"/>
      <c r="H2533" s="74"/>
      <c r="I2533" s="75"/>
      <c r="J2533" s="75"/>
      <c r="K2533" s="36"/>
      <c r="L2533" s="82"/>
      <c r="M2533" s="82"/>
      <c r="N2533" s="77"/>
      <c r="O2533" s="84" t="s">
        <v>179</v>
      </c>
      <c r="P2533" s="86">
        <v>42750.794525462959</v>
      </c>
      <c r="Q2533" s="84" t="s">
        <v>4850</v>
      </c>
      <c r="R2533" s="84"/>
      <c r="S2533" s="84"/>
      <c r="T2533" s="84"/>
      <c r="U2533" s="86">
        <v>42750.794525462959</v>
      </c>
      <c r="V2533" s="87" t="s">
        <v>8908</v>
      </c>
      <c r="W2533" s="84"/>
      <c r="X2533" s="84"/>
      <c r="Y2533" s="90" t="s">
        <v>11933</v>
      </c>
      <c r="Z2533" s="84"/>
      <c r="AA2533" s="84" t="b">
        <v>0</v>
      </c>
      <c r="AB2533" s="84">
        <v>1</v>
      </c>
      <c r="AC2533" s="90" t="s">
        <v>13180</v>
      </c>
      <c r="AD2533" s="84" t="b">
        <v>0</v>
      </c>
      <c r="AE2533" s="84" t="s">
        <v>13611</v>
      </c>
      <c r="AF2533" s="84"/>
      <c r="AG2533" s="90" t="s">
        <v>13180</v>
      </c>
      <c r="AH2533" s="84" t="b">
        <v>0</v>
      </c>
      <c r="AI2533" s="84">
        <v>0</v>
      </c>
      <c r="AJ2533" s="90" t="s">
        <v>13180</v>
      </c>
      <c r="AK2533" s="84" t="s">
        <v>13711</v>
      </c>
      <c r="AL2533" s="84" t="b">
        <v>0</v>
      </c>
      <c r="AM2533" s="90" t="s">
        <v>11933</v>
      </c>
      <c r="AN2533" s="84">
        <v>0</v>
      </c>
      <c r="AO2533" s="84">
        <v>0</v>
      </c>
      <c r="AP2533" s="84"/>
      <c r="AQ2533" s="84"/>
      <c r="AR2533" s="84"/>
      <c r="AS2533" s="84"/>
      <c r="AT2533" s="84"/>
      <c r="AU2533" s="84"/>
      <c r="AV2533" s="84"/>
      <c r="AW2533" s="84"/>
    </row>
    <row r="2534" spans="1:49" x14ac:dyDescent="0.25">
      <c r="A2534" s="69" t="s">
        <v>2228</v>
      </c>
      <c r="B2534" s="69" t="s">
        <v>3214</v>
      </c>
      <c r="C2534" s="70"/>
      <c r="D2534" s="71"/>
      <c r="E2534" s="72"/>
      <c r="F2534" s="73"/>
      <c r="G2534" s="70"/>
      <c r="H2534" s="74"/>
      <c r="I2534" s="75"/>
      <c r="J2534" s="75"/>
      <c r="K2534" s="36"/>
      <c r="L2534" s="82"/>
      <c r="M2534" s="82"/>
      <c r="N2534" s="77"/>
      <c r="O2534" s="84" t="s">
        <v>3348</v>
      </c>
      <c r="P2534" s="86">
        <v>42750.794594907406</v>
      </c>
      <c r="Q2534" s="84" t="s">
        <v>4851</v>
      </c>
      <c r="R2534" s="84"/>
      <c r="S2534" s="84"/>
      <c r="T2534" s="84"/>
      <c r="U2534" s="86">
        <v>42750.794594907406</v>
      </c>
      <c r="V2534" s="87" t="s">
        <v>8909</v>
      </c>
      <c r="W2534" s="84"/>
      <c r="X2534" s="84"/>
      <c r="Y2534" s="90" t="s">
        <v>11934</v>
      </c>
      <c r="Z2534" s="84"/>
      <c r="AA2534" s="84" t="b">
        <v>0</v>
      </c>
      <c r="AB2534" s="84">
        <v>0</v>
      </c>
      <c r="AC2534" s="90" t="s">
        <v>13180</v>
      </c>
      <c r="AD2534" s="84" t="b">
        <v>0</v>
      </c>
      <c r="AE2534" s="84" t="s">
        <v>13611</v>
      </c>
      <c r="AF2534" s="84"/>
      <c r="AG2534" s="90" t="s">
        <v>13180</v>
      </c>
      <c r="AH2534" s="84" t="b">
        <v>0</v>
      </c>
      <c r="AI2534" s="84">
        <v>0</v>
      </c>
      <c r="AJ2534" s="90" t="s">
        <v>13180</v>
      </c>
      <c r="AK2534" s="84" t="s">
        <v>13711</v>
      </c>
      <c r="AL2534" s="84" t="b">
        <v>0</v>
      </c>
      <c r="AM2534" s="90" t="s">
        <v>11934</v>
      </c>
      <c r="AN2534" s="84">
        <v>0</v>
      </c>
      <c r="AO2534" s="84">
        <v>0</v>
      </c>
      <c r="AP2534" s="84"/>
      <c r="AQ2534" s="84"/>
      <c r="AR2534" s="84"/>
      <c r="AS2534" s="84"/>
      <c r="AT2534" s="84"/>
      <c r="AU2534" s="84"/>
      <c r="AV2534" s="84"/>
      <c r="AW2534" s="84"/>
    </row>
    <row r="2535" spans="1:49" x14ac:dyDescent="0.25">
      <c r="A2535" s="69" t="s">
        <v>2229</v>
      </c>
      <c r="B2535" s="69" t="s">
        <v>2229</v>
      </c>
      <c r="C2535" s="70"/>
      <c r="D2535" s="71"/>
      <c r="E2535" s="72"/>
      <c r="F2535" s="73"/>
      <c r="G2535" s="70"/>
      <c r="H2535" s="74"/>
      <c r="I2535" s="75"/>
      <c r="J2535" s="75"/>
      <c r="K2535" s="36"/>
      <c r="L2535" s="82"/>
      <c r="M2535" s="82"/>
      <c r="N2535" s="77"/>
      <c r="O2535" s="84" t="s">
        <v>179</v>
      </c>
      <c r="P2535" s="86">
        <v>42750.754803240743</v>
      </c>
      <c r="Q2535" s="84" t="s">
        <v>4852</v>
      </c>
      <c r="R2535" s="87" t="s">
        <v>5981</v>
      </c>
      <c r="S2535" s="84" t="s">
        <v>6325</v>
      </c>
      <c r="T2535" s="84" t="s">
        <v>6565</v>
      </c>
      <c r="U2535" s="86">
        <v>42750.754803240743</v>
      </c>
      <c r="V2535" s="87" t="s">
        <v>8910</v>
      </c>
      <c r="W2535" s="84">
        <v>36.348166300000003</v>
      </c>
      <c r="X2535" s="84">
        <v>-92.377892599999996</v>
      </c>
      <c r="Y2535" s="90" t="s">
        <v>11935</v>
      </c>
      <c r="Z2535" s="84"/>
      <c r="AA2535" s="84" t="b">
        <v>0</v>
      </c>
      <c r="AB2535" s="84">
        <v>0</v>
      </c>
      <c r="AC2535" s="90" t="s">
        <v>13180</v>
      </c>
      <c r="AD2535" s="84" t="b">
        <v>0</v>
      </c>
      <c r="AE2535" s="84" t="s">
        <v>13611</v>
      </c>
      <c r="AF2535" s="84"/>
      <c r="AG2535" s="90" t="s">
        <v>13180</v>
      </c>
      <c r="AH2535" s="84" t="b">
        <v>0</v>
      </c>
      <c r="AI2535" s="84">
        <v>0</v>
      </c>
      <c r="AJ2535" s="90" t="s">
        <v>13180</v>
      </c>
      <c r="AK2535" s="84" t="s">
        <v>13739</v>
      </c>
      <c r="AL2535" s="84" t="b">
        <v>0</v>
      </c>
      <c r="AM2535" s="90" t="s">
        <v>11935</v>
      </c>
      <c r="AN2535" s="84">
        <v>0</v>
      </c>
      <c r="AO2535" s="84">
        <v>0</v>
      </c>
      <c r="AP2535" s="84" t="s">
        <v>13923</v>
      </c>
      <c r="AQ2535" s="84" t="s">
        <v>13984</v>
      </c>
      <c r="AR2535" s="84" t="s">
        <v>13986</v>
      </c>
      <c r="AS2535" s="84" t="s">
        <v>14116</v>
      </c>
      <c r="AT2535" s="84" t="s">
        <v>14304</v>
      </c>
      <c r="AU2535" s="84" t="s">
        <v>14491</v>
      </c>
      <c r="AV2535" s="84" t="s">
        <v>14550</v>
      </c>
      <c r="AW2535" s="87" t="s">
        <v>14680</v>
      </c>
    </row>
    <row r="2536" spans="1:49" x14ac:dyDescent="0.25">
      <c r="A2536" s="69" t="s">
        <v>2229</v>
      </c>
      <c r="B2536" s="69" t="s">
        <v>2229</v>
      </c>
      <c r="C2536" s="70"/>
      <c r="D2536" s="71"/>
      <c r="E2536" s="72"/>
      <c r="F2536" s="73"/>
      <c r="G2536" s="70"/>
      <c r="H2536" s="74"/>
      <c r="I2536" s="75"/>
      <c r="J2536" s="75"/>
      <c r="K2536" s="36"/>
      <c r="L2536" s="82"/>
      <c r="M2536" s="82"/>
      <c r="N2536" s="77"/>
      <c r="O2536" s="84" t="s">
        <v>179</v>
      </c>
      <c r="P2536" s="86">
        <v>42750.796076388891</v>
      </c>
      <c r="Q2536" s="84" t="s">
        <v>4853</v>
      </c>
      <c r="R2536" s="87" t="s">
        <v>5982</v>
      </c>
      <c r="S2536" s="84" t="s">
        <v>6325</v>
      </c>
      <c r="T2536" s="84" t="s">
        <v>6566</v>
      </c>
      <c r="U2536" s="86">
        <v>42750.796076388891</v>
      </c>
      <c r="V2536" s="87" t="s">
        <v>8911</v>
      </c>
      <c r="W2536" s="84">
        <v>34.752932899999998</v>
      </c>
      <c r="X2536" s="84">
        <v>-92.409395000000004</v>
      </c>
      <c r="Y2536" s="90" t="s">
        <v>11936</v>
      </c>
      <c r="Z2536" s="84"/>
      <c r="AA2536" s="84" t="b">
        <v>0</v>
      </c>
      <c r="AB2536" s="84">
        <v>0</v>
      </c>
      <c r="AC2536" s="90" t="s">
        <v>13180</v>
      </c>
      <c r="AD2536" s="84" t="b">
        <v>0</v>
      </c>
      <c r="AE2536" s="84" t="s">
        <v>13611</v>
      </c>
      <c r="AF2536" s="84"/>
      <c r="AG2536" s="90" t="s">
        <v>13180</v>
      </c>
      <c r="AH2536" s="84" t="b">
        <v>0</v>
      </c>
      <c r="AI2536" s="84">
        <v>0</v>
      </c>
      <c r="AJ2536" s="90" t="s">
        <v>13180</v>
      </c>
      <c r="AK2536" s="84" t="s">
        <v>13739</v>
      </c>
      <c r="AL2536" s="84" t="b">
        <v>0</v>
      </c>
      <c r="AM2536" s="90" t="s">
        <v>11936</v>
      </c>
      <c r="AN2536" s="84">
        <v>0</v>
      </c>
      <c r="AO2536" s="84">
        <v>0</v>
      </c>
      <c r="AP2536" s="84" t="s">
        <v>13924</v>
      </c>
      <c r="AQ2536" s="84" t="s">
        <v>13984</v>
      </c>
      <c r="AR2536" s="84" t="s">
        <v>13986</v>
      </c>
      <c r="AS2536" s="84" t="s">
        <v>14117</v>
      </c>
      <c r="AT2536" s="84" t="s">
        <v>14305</v>
      </c>
      <c r="AU2536" s="84" t="s">
        <v>14492</v>
      </c>
      <c r="AV2536" s="84" t="s">
        <v>14550</v>
      </c>
      <c r="AW2536" s="87" t="s">
        <v>14681</v>
      </c>
    </row>
    <row r="2537" spans="1:49" x14ac:dyDescent="0.25">
      <c r="A2537" s="69" t="s">
        <v>2230</v>
      </c>
      <c r="B2537" s="69" t="s">
        <v>3215</v>
      </c>
      <c r="C2537" s="70"/>
      <c r="D2537" s="71"/>
      <c r="E2537" s="72"/>
      <c r="F2537" s="73"/>
      <c r="G2537" s="70"/>
      <c r="H2537" s="74"/>
      <c r="I2537" s="75"/>
      <c r="J2537" s="75"/>
      <c r="K2537" s="36"/>
      <c r="L2537" s="82"/>
      <c r="M2537" s="82"/>
      <c r="N2537" s="77"/>
      <c r="O2537" s="84" t="s">
        <v>3348</v>
      </c>
      <c r="P2537" s="86">
        <v>42750.796342592592</v>
      </c>
      <c r="Q2537" s="84" t="s">
        <v>4854</v>
      </c>
      <c r="R2537" s="84"/>
      <c r="S2537" s="84"/>
      <c r="T2537" s="84"/>
      <c r="U2537" s="86">
        <v>42750.796342592592</v>
      </c>
      <c r="V2537" s="87" t="s">
        <v>8912</v>
      </c>
      <c r="W2537" s="84"/>
      <c r="X2537" s="84"/>
      <c r="Y2537" s="90" t="s">
        <v>11937</v>
      </c>
      <c r="Z2537" s="90" t="s">
        <v>13083</v>
      </c>
      <c r="AA2537" s="84" t="b">
        <v>0</v>
      </c>
      <c r="AB2537" s="84">
        <v>0</v>
      </c>
      <c r="AC2537" s="90" t="s">
        <v>13502</v>
      </c>
      <c r="AD2537" s="84" t="b">
        <v>0</v>
      </c>
      <c r="AE2537" s="84" t="s">
        <v>13611</v>
      </c>
      <c r="AF2537" s="84"/>
      <c r="AG2537" s="90" t="s">
        <v>13180</v>
      </c>
      <c r="AH2537" s="84" t="b">
        <v>0</v>
      </c>
      <c r="AI2537" s="84">
        <v>0</v>
      </c>
      <c r="AJ2537" s="90" t="s">
        <v>13180</v>
      </c>
      <c r="AK2537" s="84" t="s">
        <v>13711</v>
      </c>
      <c r="AL2537" s="84" t="b">
        <v>0</v>
      </c>
      <c r="AM2537" s="90" t="s">
        <v>13083</v>
      </c>
      <c r="AN2537" s="84">
        <v>0</v>
      </c>
      <c r="AO2537" s="84">
        <v>0</v>
      </c>
      <c r="AP2537" s="84"/>
      <c r="AQ2537" s="84"/>
      <c r="AR2537" s="84"/>
      <c r="AS2537" s="84"/>
      <c r="AT2537" s="84"/>
      <c r="AU2537" s="84"/>
      <c r="AV2537" s="84"/>
      <c r="AW2537" s="84"/>
    </row>
    <row r="2538" spans="1:49" x14ac:dyDescent="0.25">
      <c r="A2538" s="69" t="s">
        <v>2230</v>
      </c>
      <c r="B2538" s="69" t="s">
        <v>3216</v>
      </c>
      <c r="C2538" s="70"/>
      <c r="D2538" s="71"/>
      <c r="E2538" s="72"/>
      <c r="F2538" s="73"/>
      <c r="G2538" s="70"/>
      <c r="H2538" s="74"/>
      <c r="I2538" s="75"/>
      <c r="J2538" s="75"/>
      <c r="K2538" s="36"/>
      <c r="L2538" s="82"/>
      <c r="M2538" s="82"/>
      <c r="N2538" s="77"/>
      <c r="O2538" s="84" t="s">
        <v>3349</v>
      </c>
      <c r="P2538" s="86">
        <v>42750.796342592592</v>
      </c>
      <c r="Q2538" s="84" t="s">
        <v>4854</v>
      </c>
      <c r="R2538" s="84"/>
      <c r="S2538" s="84"/>
      <c r="T2538" s="84"/>
      <c r="U2538" s="86">
        <v>42750.796342592592</v>
      </c>
      <c r="V2538" s="87" t="s">
        <v>8912</v>
      </c>
      <c r="W2538" s="84"/>
      <c r="X2538" s="84"/>
      <c r="Y2538" s="90" t="s">
        <v>11937</v>
      </c>
      <c r="Z2538" s="90" t="s">
        <v>13083</v>
      </c>
      <c r="AA2538" s="84" t="b">
        <v>0</v>
      </c>
      <c r="AB2538" s="84">
        <v>0</v>
      </c>
      <c r="AC2538" s="90" t="s">
        <v>13502</v>
      </c>
      <c r="AD2538" s="84" t="b">
        <v>0</v>
      </c>
      <c r="AE2538" s="84" t="s">
        <v>13611</v>
      </c>
      <c r="AF2538" s="84"/>
      <c r="AG2538" s="90" t="s">
        <v>13180</v>
      </c>
      <c r="AH2538" s="84" t="b">
        <v>0</v>
      </c>
      <c r="AI2538" s="84">
        <v>0</v>
      </c>
      <c r="AJ2538" s="90" t="s">
        <v>13180</v>
      </c>
      <c r="AK2538" s="84" t="s">
        <v>13711</v>
      </c>
      <c r="AL2538" s="84" t="b">
        <v>0</v>
      </c>
      <c r="AM2538" s="90" t="s">
        <v>13083</v>
      </c>
      <c r="AN2538" s="84">
        <v>0</v>
      </c>
      <c r="AO2538" s="84">
        <v>0</v>
      </c>
      <c r="AP2538" s="84"/>
      <c r="AQ2538" s="84"/>
      <c r="AR2538" s="84"/>
      <c r="AS2538" s="84"/>
      <c r="AT2538" s="84"/>
      <c r="AU2538" s="84"/>
      <c r="AV2538" s="84"/>
      <c r="AW2538" s="84"/>
    </row>
    <row r="2539" spans="1:49" x14ac:dyDescent="0.25">
      <c r="A2539" s="69" t="s">
        <v>2231</v>
      </c>
      <c r="B2539" s="69" t="s">
        <v>2524</v>
      </c>
      <c r="C2539" s="70"/>
      <c r="D2539" s="71"/>
      <c r="E2539" s="72"/>
      <c r="F2539" s="73"/>
      <c r="G2539" s="70"/>
      <c r="H2539" s="74"/>
      <c r="I2539" s="75"/>
      <c r="J2539" s="75"/>
      <c r="K2539" s="36"/>
      <c r="L2539" s="82"/>
      <c r="M2539" s="82"/>
      <c r="N2539" s="77"/>
      <c r="O2539" s="84" t="s">
        <v>3348</v>
      </c>
      <c r="P2539" s="86">
        <v>42750.799826388888</v>
      </c>
      <c r="Q2539" s="84" t="s">
        <v>4507</v>
      </c>
      <c r="R2539" s="84"/>
      <c r="S2539" s="84"/>
      <c r="T2539" s="84"/>
      <c r="U2539" s="86">
        <v>42750.799826388888</v>
      </c>
      <c r="V2539" s="87" t="s">
        <v>8913</v>
      </c>
      <c r="W2539" s="84"/>
      <c r="X2539" s="84"/>
      <c r="Y2539" s="90" t="s">
        <v>11938</v>
      </c>
      <c r="Z2539" s="84"/>
      <c r="AA2539" s="84" t="b">
        <v>0</v>
      </c>
      <c r="AB2539" s="84">
        <v>0</v>
      </c>
      <c r="AC2539" s="90" t="s">
        <v>13180</v>
      </c>
      <c r="AD2539" s="84" t="b">
        <v>0</v>
      </c>
      <c r="AE2539" s="84" t="s">
        <v>13611</v>
      </c>
      <c r="AF2539" s="84"/>
      <c r="AG2539" s="90" t="s">
        <v>13180</v>
      </c>
      <c r="AH2539" s="84" t="b">
        <v>0</v>
      </c>
      <c r="AI2539" s="84">
        <v>11</v>
      </c>
      <c r="AJ2539" s="90" t="s">
        <v>12290</v>
      </c>
      <c r="AK2539" s="84" t="s">
        <v>13711</v>
      </c>
      <c r="AL2539" s="84" t="b">
        <v>0</v>
      </c>
      <c r="AM2539" s="90" t="s">
        <v>12290</v>
      </c>
      <c r="AN2539" s="84">
        <v>0</v>
      </c>
      <c r="AO2539" s="84">
        <v>0</v>
      </c>
      <c r="AP2539" s="84"/>
      <c r="AQ2539" s="84"/>
      <c r="AR2539" s="84"/>
      <c r="AS2539" s="84"/>
      <c r="AT2539" s="84"/>
      <c r="AU2539" s="84"/>
      <c r="AV2539" s="84"/>
      <c r="AW2539" s="84"/>
    </row>
    <row r="2540" spans="1:49" x14ac:dyDescent="0.25">
      <c r="A2540" s="69" t="s">
        <v>2232</v>
      </c>
      <c r="B2540" s="69" t="s">
        <v>2232</v>
      </c>
      <c r="C2540" s="70"/>
      <c r="D2540" s="71"/>
      <c r="E2540" s="72"/>
      <c r="F2540" s="73"/>
      <c r="G2540" s="70"/>
      <c r="H2540" s="74"/>
      <c r="I2540" s="75"/>
      <c r="J2540" s="75"/>
      <c r="K2540" s="36"/>
      <c r="L2540" s="82"/>
      <c r="M2540" s="82"/>
      <c r="N2540" s="77"/>
      <c r="O2540" s="84" t="s">
        <v>179</v>
      </c>
      <c r="P2540" s="86">
        <v>42750.80369212963</v>
      </c>
      <c r="Q2540" s="84" t="s">
        <v>4855</v>
      </c>
      <c r="R2540" s="87" t="s">
        <v>5983</v>
      </c>
      <c r="S2540" s="84" t="s">
        <v>6294</v>
      </c>
      <c r="T2540" s="84"/>
      <c r="U2540" s="86">
        <v>42750.80369212963</v>
      </c>
      <c r="V2540" s="87" t="s">
        <v>8914</v>
      </c>
      <c r="W2540" s="84"/>
      <c r="X2540" s="84"/>
      <c r="Y2540" s="90" t="s">
        <v>11939</v>
      </c>
      <c r="Z2540" s="84"/>
      <c r="AA2540" s="84" t="b">
        <v>0</v>
      </c>
      <c r="AB2540" s="84">
        <v>0</v>
      </c>
      <c r="AC2540" s="90" t="s">
        <v>13180</v>
      </c>
      <c r="AD2540" s="84" t="b">
        <v>0</v>
      </c>
      <c r="AE2540" s="84" t="s">
        <v>13611</v>
      </c>
      <c r="AF2540" s="84"/>
      <c r="AG2540" s="90" t="s">
        <v>13180</v>
      </c>
      <c r="AH2540" s="84" t="b">
        <v>0</v>
      </c>
      <c r="AI2540" s="84">
        <v>0</v>
      </c>
      <c r="AJ2540" s="90" t="s">
        <v>13180</v>
      </c>
      <c r="AK2540" s="84" t="s">
        <v>13709</v>
      </c>
      <c r="AL2540" s="84" t="b">
        <v>0</v>
      </c>
      <c r="AM2540" s="90" t="s">
        <v>11939</v>
      </c>
      <c r="AN2540" s="84">
        <v>0</v>
      </c>
      <c r="AO2540" s="84">
        <v>0</v>
      </c>
      <c r="AP2540" s="84"/>
      <c r="AQ2540" s="84"/>
      <c r="AR2540" s="84"/>
      <c r="AS2540" s="84"/>
      <c r="AT2540" s="84"/>
      <c r="AU2540" s="84"/>
      <c r="AV2540" s="84"/>
      <c r="AW2540" s="84"/>
    </row>
    <row r="2541" spans="1:49" x14ac:dyDescent="0.25">
      <c r="A2541" s="69" t="s">
        <v>2233</v>
      </c>
      <c r="B2541" s="69" t="s">
        <v>2233</v>
      </c>
      <c r="C2541" s="70"/>
      <c r="D2541" s="71"/>
      <c r="E2541" s="72"/>
      <c r="F2541" s="73"/>
      <c r="G2541" s="70"/>
      <c r="H2541" s="74"/>
      <c r="I2541" s="75"/>
      <c r="J2541" s="75"/>
      <c r="K2541" s="36"/>
      <c r="L2541" s="82"/>
      <c r="M2541" s="82"/>
      <c r="N2541" s="77"/>
      <c r="O2541" s="84" t="s">
        <v>179</v>
      </c>
      <c r="P2541" s="86">
        <v>42750.804826388892</v>
      </c>
      <c r="Q2541" s="84" t="s">
        <v>4856</v>
      </c>
      <c r="R2541" s="84"/>
      <c r="S2541" s="84"/>
      <c r="T2541" s="84"/>
      <c r="U2541" s="86">
        <v>42750.804826388892</v>
      </c>
      <c r="V2541" s="87" t="s">
        <v>8915</v>
      </c>
      <c r="W2541" s="84"/>
      <c r="X2541" s="84"/>
      <c r="Y2541" s="90" t="s">
        <v>11940</v>
      </c>
      <c r="Z2541" s="84"/>
      <c r="AA2541" s="84" t="b">
        <v>0</v>
      </c>
      <c r="AB2541" s="84">
        <v>1</v>
      </c>
      <c r="AC2541" s="90" t="s">
        <v>13180</v>
      </c>
      <c r="AD2541" s="84" t="b">
        <v>0</v>
      </c>
      <c r="AE2541" s="84" t="s">
        <v>13611</v>
      </c>
      <c r="AF2541" s="84"/>
      <c r="AG2541" s="90" t="s">
        <v>13180</v>
      </c>
      <c r="AH2541" s="84" t="b">
        <v>0</v>
      </c>
      <c r="AI2541" s="84">
        <v>1</v>
      </c>
      <c r="AJ2541" s="90" t="s">
        <v>13180</v>
      </c>
      <c r="AK2541" s="84" t="s">
        <v>13711</v>
      </c>
      <c r="AL2541" s="84" t="b">
        <v>0</v>
      </c>
      <c r="AM2541" s="90" t="s">
        <v>11940</v>
      </c>
      <c r="AN2541" s="84">
        <v>0</v>
      </c>
      <c r="AO2541" s="84">
        <v>0</v>
      </c>
      <c r="AP2541" s="84"/>
      <c r="AQ2541" s="84"/>
      <c r="AR2541" s="84"/>
      <c r="AS2541" s="84"/>
      <c r="AT2541" s="84"/>
      <c r="AU2541" s="84"/>
      <c r="AV2541" s="84"/>
      <c r="AW2541" s="84"/>
    </row>
    <row r="2542" spans="1:49" x14ac:dyDescent="0.25">
      <c r="A2542" s="69" t="s">
        <v>2234</v>
      </c>
      <c r="B2542" s="69" t="s">
        <v>2233</v>
      </c>
      <c r="C2542" s="70"/>
      <c r="D2542" s="71"/>
      <c r="E2542" s="72"/>
      <c r="F2542" s="73"/>
      <c r="G2542" s="70"/>
      <c r="H2542" s="74"/>
      <c r="I2542" s="75"/>
      <c r="J2542" s="75"/>
      <c r="K2542" s="36"/>
      <c r="L2542" s="82"/>
      <c r="M2542" s="82"/>
      <c r="N2542" s="77"/>
      <c r="O2542" s="84" t="s">
        <v>3348</v>
      </c>
      <c r="P2542" s="86">
        <v>42750.808449074073</v>
      </c>
      <c r="Q2542" s="84" t="s">
        <v>4857</v>
      </c>
      <c r="R2542" s="84"/>
      <c r="S2542" s="84"/>
      <c r="T2542" s="84"/>
      <c r="U2542" s="86">
        <v>42750.808449074073</v>
      </c>
      <c r="V2542" s="87" t="s">
        <v>8916</v>
      </c>
      <c r="W2542" s="84"/>
      <c r="X2542" s="84"/>
      <c r="Y2542" s="90" t="s">
        <v>11941</v>
      </c>
      <c r="Z2542" s="84"/>
      <c r="AA2542" s="84" t="b">
        <v>0</v>
      </c>
      <c r="AB2542" s="84">
        <v>0</v>
      </c>
      <c r="AC2542" s="90" t="s">
        <v>13180</v>
      </c>
      <c r="AD2542" s="84" t="b">
        <v>0</v>
      </c>
      <c r="AE2542" s="84" t="s">
        <v>13611</v>
      </c>
      <c r="AF2542" s="84"/>
      <c r="AG2542" s="90" t="s">
        <v>13180</v>
      </c>
      <c r="AH2542" s="84" t="b">
        <v>0</v>
      </c>
      <c r="AI2542" s="84">
        <v>1</v>
      </c>
      <c r="AJ2542" s="90" t="s">
        <v>11940</v>
      </c>
      <c r="AK2542" s="84" t="s">
        <v>13763</v>
      </c>
      <c r="AL2542" s="84" t="b">
        <v>0</v>
      </c>
      <c r="AM2542" s="90" t="s">
        <v>11940</v>
      </c>
      <c r="AN2542" s="84">
        <v>0</v>
      </c>
      <c r="AO2542" s="84">
        <v>0</v>
      </c>
      <c r="AP2542" s="84"/>
      <c r="AQ2542" s="84"/>
      <c r="AR2542" s="84"/>
      <c r="AS2542" s="84"/>
      <c r="AT2542" s="84"/>
      <c r="AU2542" s="84"/>
      <c r="AV2542" s="84"/>
      <c r="AW2542" s="84"/>
    </row>
    <row r="2543" spans="1:49" x14ac:dyDescent="0.25">
      <c r="A2543" s="69" t="s">
        <v>2235</v>
      </c>
      <c r="B2543" s="69" t="s">
        <v>2235</v>
      </c>
      <c r="C2543" s="70"/>
      <c r="D2543" s="71"/>
      <c r="E2543" s="72"/>
      <c r="F2543" s="73"/>
      <c r="G2543" s="70"/>
      <c r="H2543" s="74"/>
      <c r="I2543" s="75"/>
      <c r="J2543" s="75"/>
      <c r="K2543" s="36"/>
      <c r="L2543" s="82"/>
      <c r="M2543" s="82"/>
      <c r="N2543" s="77"/>
      <c r="O2543" s="84" t="s">
        <v>179</v>
      </c>
      <c r="P2543" s="86">
        <v>42750.81082175926</v>
      </c>
      <c r="Q2543" s="84" t="s">
        <v>4858</v>
      </c>
      <c r="R2543" s="87" t="s">
        <v>5984</v>
      </c>
      <c r="S2543" s="84" t="s">
        <v>6325</v>
      </c>
      <c r="T2543" s="84" t="s">
        <v>6552</v>
      </c>
      <c r="U2543" s="86">
        <v>42750.81082175926</v>
      </c>
      <c r="V2543" s="87" t="s">
        <v>8917</v>
      </c>
      <c r="W2543" s="84"/>
      <c r="X2543" s="84"/>
      <c r="Y2543" s="90" t="s">
        <v>11942</v>
      </c>
      <c r="Z2543" s="84"/>
      <c r="AA2543" s="84" t="b">
        <v>0</v>
      </c>
      <c r="AB2543" s="84">
        <v>0</v>
      </c>
      <c r="AC2543" s="90" t="s">
        <v>13180</v>
      </c>
      <c r="AD2543" s="84" t="b">
        <v>0</v>
      </c>
      <c r="AE2543" s="84" t="s">
        <v>13611</v>
      </c>
      <c r="AF2543" s="84"/>
      <c r="AG2543" s="90" t="s">
        <v>13180</v>
      </c>
      <c r="AH2543" s="84" t="b">
        <v>0</v>
      </c>
      <c r="AI2543" s="84">
        <v>0</v>
      </c>
      <c r="AJ2543" s="90" t="s">
        <v>13180</v>
      </c>
      <c r="AK2543" s="84" t="s">
        <v>13739</v>
      </c>
      <c r="AL2543" s="84" t="b">
        <v>0</v>
      </c>
      <c r="AM2543" s="90" t="s">
        <v>11942</v>
      </c>
      <c r="AN2543" s="84">
        <v>0</v>
      </c>
      <c r="AO2543" s="84">
        <v>0</v>
      </c>
      <c r="AP2543" s="84"/>
      <c r="AQ2543" s="84"/>
      <c r="AR2543" s="84"/>
      <c r="AS2543" s="84"/>
      <c r="AT2543" s="84"/>
      <c r="AU2543" s="84"/>
      <c r="AV2543" s="84"/>
      <c r="AW2543" s="84"/>
    </row>
    <row r="2544" spans="1:49" x14ac:dyDescent="0.25">
      <c r="A2544" s="69" t="s">
        <v>2236</v>
      </c>
      <c r="B2544" s="69" t="s">
        <v>2236</v>
      </c>
      <c r="C2544" s="70"/>
      <c r="D2544" s="71"/>
      <c r="E2544" s="72"/>
      <c r="F2544" s="73"/>
      <c r="G2544" s="70"/>
      <c r="H2544" s="74"/>
      <c r="I2544" s="75"/>
      <c r="J2544" s="75"/>
      <c r="K2544" s="36"/>
      <c r="L2544" s="82"/>
      <c r="M2544" s="82"/>
      <c r="N2544" s="77"/>
      <c r="O2544" s="84" t="s">
        <v>179</v>
      </c>
      <c r="P2544" s="86">
        <v>42750.813090277778</v>
      </c>
      <c r="Q2544" s="84" t="s">
        <v>4859</v>
      </c>
      <c r="R2544" s="84"/>
      <c r="S2544" s="84"/>
      <c r="T2544" s="84"/>
      <c r="U2544" s="86">
        <v>42750.813090277778</v>
      </c>
      <c r="V2544" s="87" t="s">
        <v>8918</v>
      </c>
      <c r="W2544" s="84"/>
      <c r="X2544" s="84"/>
      <c r="Y2544" s="90" t="s">
        <v>11943</v>
      </c>
      <c r="Z2544" s="84"/>
      <c r="AA2544" s="84" t="b">
        <v>0</v>
      </c>
      <c r="AB2544" s="84">
        <v>2</v>
      </c>
      <c r="AC2544" s="90" t="s">
        <v>13180</v>
      </c>
      <c r="AD2544" s="84" t="b">
        <v>0</v>
      </c>
      <c r="AE2544" s="84" t="s">
        <v>13611</v>
      </c>
      <c r="AF2544" s="84"/>
      <c r="AG2544" s="90" t="s">
        <v>13180</v>
      </c>
      <c r="AH2544" s="84" t="b">
        <v>0</v>
      </c>
      <c r="AI2544" s="84">
        <v>0</v>
      </c>
      <c r="AJ2544" s="90" t="s">
        <v>13180</v>
      </c>
      <c r="AK2544" s="84" t="s">
        <v>13707</v>
      </c>
      <c r="AL2544" s="84" t="b">
        <v>0</v>
      </c>
      <c r="AM2544" s="90" t="s">
        <v>11943</v>
      </c>
      <c r="AN2544" s="84">
        <v>0</v>
      </c>
      <c r="AO2544" s="84">
        <v>0</v>
      </c>
      <c r="AP2544" s="84"/>
      <c r="AQ2544" s="84"/>
      <c r="AR2544" s="84"/>
      <c r="AS2544" s="84"/>
      <c r="AT2544" s="84"/>
      <c r="AU2544" s="84"/>
      <c r="AV2544" s="84"/>
      <c r="AW2544" s="84"/>
    </row>
    <row r="2545" spans="1:49" x14ac:dyDescent="0.25">
      <c r="A2545" s="69" t="s">
        <v>2237</v>
      </c>
      <c r="B2545" s="69" t="s">
        <v>2237</v>
      </c>
      <c r="C2545" s="70"/>
      <c r="D2545" s="71"/>
      <c r="E2545" s="72"/>
      <c r="F2545" s="73"/>
      <c r="G2545" s="70"/>
      <c r="H2545" s="74"/>
      <c r="I2545" s="75"/>
      <c r="J2545" s="75"/>
      <c r="K2545" s="36"/>
      <c r="L2545" s="82"/>
      <c r="M2545" s="82"/>
      <c r="N2545" s="77"/>
      <c r="O2545" s="84" t="s">
        <v>179</v>
      </c>
      <c r="P2545" s="86">
        <v>42750.819155092591</v>
      </c>
      <c r="Q2545" s="84" t="s">
        <v>4860</v>
      </c>
      <c r="R2545" s="84"/>
      <c r="S2545" s="84"/>
      <c r="T2545" s="84"/>
      <c r="U2545" s="86">
        <v>42750.819155092591</v>
      </c>
      <c r="V2545" s="87" t="s">
        <v>8919</v>
      </c>
      <c r="W2545" s="84"/>
      <c r="X2545" s="84"/>
      <c r="Y2545" s="90" t="s">
        <v>11944</v>
      </c>
      <c r="Z2545" s="84"/>
      <c r="AA2545" s="84" t="b">
        <v>0</v>
      </c>
      <c r="AB2545" s="84">
        <v>5</v>
      </c>
      <c r="AC2545" s="90" t="s">
        <v>13180</v>
      </c>
      <c r="AD2545" s="84" t="b">
        <v>0</v>
      </c>
      <c r="AE2545" s="84" t="s">
        <v>13611</v>
      </c>
      <c r="AF2545" s="84"/>
      <c r="AG2545" s="90" t="s">
        <v>13180</v>
      </c>
      <c r="AH2545" s="84" t="b">
        <v>0</v>
      </c>
      <c r="AI2545" s="84">
        <v>0</v>
      </c>
      <c r="AJ2545" s="90" t="s">
        <v>13180</v>
      </c>
      <c r="AK2545" s="84" t="s">
        <v>13707</v>
      </c>
      <c r="AL2545" s="84" t="b">
        <v>0</v>
      </c>
      <c r="AM2545" s="90" t="s">
        <v>11944</v>
      </c>
      <c r="AN2545" s="84">
        <v>0</v>
      </c>
      <c r="AO2545" s="84">
        <v>0</v>
      </c>
      <c r="AP2545" s="84"/>
      <c r="AQ2545" s="84"/>
      <c r="AR2545" s="84"/>
      <c r="AS2545" s="84"/>
      <c r="AT2545" s="84"/>
      <c r="AU2545" s="84"/>
      <c r="AV2545" s="84"/>
      <c r="AW2545" s="84"/>
    </row>
    <row r="2546" spans="1:49" x14ac:dyDescent="0.25">
      <c r="A2546" s="69" t="s">
        <v>2238</v>
      </c>
      <c r="B2546" s="69" t="s">
        <v>2238</v>
      </c>
      <c r="C2546" s="70"/>
      <c r="D2546" s="71"/>
      <c r="E2546" s="72"/>
      <c r="F2546" s="73"/>
      <c r="G2546" s="70"/>
      <c r="H2546" s="74"/>
      <c r="I2546" s="75"/>
      <c r="J2546" s="75"/>
      <c r="K2546" s="36"/>
      <c r="L2546" s="82"/>
      <c r="M2546" s="82"/>
      <c r="N2546" s="77"/>
      <c r="O2546" s="84" t="s">
        <v>179</v>
      </c>
      <c r="P2546" s="86">
        <v>42750.824849537035</v>
      </c>
      <c r="Q2546" s="84" t="s">
        <v>4861</v>
      </c>
      <c r="R2546" s="84"/>
      <c r="S2546" s="84"/>
      <c r="T2546" s="84"/>
      <c r="U2546" s="86">
        <v>42750.824849537035</v>
      </c>
      <c r="V2546" s="87" t="s">
        <v>8920</v>
      </c>
      <c r="W2546" s="84"/>
      <c r="X2546" s="84"/>
      <c r="Y2546" s="90" t="s">
        <v>11945</v>
      </c>
      <c r="Z2546" s="84"/>
      <c r="AA2546" s="84" t="b">
        <v>0</v>
      </c>
      <c r="AB2546" s="84">
        <v>3</v>
      </c>
      <c r="AC2546" s="90" t="s">
        <v>13180</v>
      </c>
      <c r="AD2546" s="84" t="b">
        <v>0</v>
      </c>
      <c r="AE2546" s="84" t="s">
        <v>13611</v>
      </c>
      <c r="AF2546" s="84"/>
      <c r="AG2546" s="90" t="s">
        <v>13180</v>
      </c>
      <c r="AH2546" s="84" t="b">
        <v>0</v>
      </c>
      <c r="AI2546" s="84">
        <v>0</v>
      </c>
      <c r="AJ2546" s="90" t="s">
        <v>13180</v>
      </c>
      <c r="AK2546" s="84" t="s">
        <v>13707</v>
      </c>
      <c r="AL2546" s="84" t="b">
        <v>0</v>
      </c>
      <c r="AM2546" s="90" t="s">
        <v>11945</v>
      </c>
      <c r="AN2546" s="84">
        <v>0</v>
      </c>
      <c r="AO2546" s="84">
        <v>0</v>
      </c>
      <c r="AP2546" s="84"/>
      <c r="AQ2546" s="84"/>
      <c r="AR2546" s="84"/>
      <c r="AS2546" s="84"/>
      <c r="AT2546" s="84"/>
      <c r="AU2546" s="84"/>
      <c r="AV2546" s="84"/>
      <c r="AW2546" s="84"/>
    </row>
    <row r="2547" spans="1:49" x14ac:dyDescent="0.25">
      <c r="A2547" s="69" t="s">
        <v>2239</v>
      </c>
      <c r="B2547" s="69" t="s">
        <v>2239</v>
      </c>
      <c r="C2547" s="70"/>
      <c r="D2547" s="71"/>
      <c r="E2547" s="72"/>
      <c r="F2547" s="73"/>
      <c r="G2547" s="70"/>
      <c r="H2547" s="74"/>
      <c r="I2547" s="75"/>
      <c r="J2547" s="75"/>
      <c r="K2547" s="36"/>
      <c r="L2547" s="82"/>
      <c r="M2547" s="82"/>
      <c r="N2547" s="77"/>
      <c r="O2547" s="84" t="s">
        <v>179</v>
      </c>
      <c r="P2547" s="86">
        <v>42750.82607638889</v>
      </c>
      <c r="Q2547" s="84" t="s">
        <v>4862</v>
      </c>
      <c r="R2547" s="87" t="s">
        <v>5985</v>
      </c>
      <c r="S2547" s="84" t="s">
        <v>6325</v>
      </c>
      <c r="T2547" s="84" t="s">
        <v>6567</v>
      </c>
      <c r="U2547" s="86">
        <v>42750.82607638889</v>
      </c>
      <c r="V2547" s="87" t="s">
        <v>8921</v>
      </c>
      <c r="W2547" s="84">
        <v>38.294948900000001</v>
      </c>
      <c r="X2547" s="84">
        <v>-76.507826699999995</v>
      </c>
      <c r="Y2547" s="90" t="s">
        <v>11946</v>
      </c>
      <c r="Z2547" s="84"/>
      <c r="AA2547" s="84" t="b">
        <v>0</v>
      </c>
      <c r="AB2547" s="84">
        <v>0</v>
      </c>
      <c r="AC2547" s="90" t="s">
        <v>13180</v>
      </c>
      <c r="AD2547" s="84" t="b">
        <v>0</v>
      </c>
      <c r="AE2547" s="84" t="s">
        <v>13611</v>
      </c>
      <c r="AF2547" s="84"/>
      <c r="AG2547" s="90" t="s">
        <v>13180</v>
      </c>
      <c r="AH2547" s="84" t="b">
        <v>0</v>
      </c>
      <c r="AI2547" s="84">
        <v>0</v>
      </c>
      <c r="AJ2547" s="90" t="s">
        <v>13180</v>
      </c>
      <c r="AK2547" s="84" t="s">
        <v>13739</v>
      </c>
      <c r="AL2547" s="84" t="b">
        <v>0</v>
      </c>
      <c r="AM2547" s="90" t="s">
        <v>11946</v>
      </c>
      <c r="AN2547" s="84">
        <v>0</v>
      </c>
      <c r="AO2547" s="84">
        <v>0</v>
      </c>
      <c r="AP2547" s="84" t="s">
        <v>13925</v>
      </c>
      <c r="AQ2547" s="84" t="s">
        <v>13984</v>
      </c>
      <c r="AR2547" s="84" t="s">
        <v>13986</v>
      </c>
      <c r="AS2547" s="84" t="s">
        <v>14118</v>
      </c>
      <c r="AT2547" s="84" t="s">
        <v>14306</v>
      </c>
      <c r="AU2547" s="84" t="s">
        <v>14460</v>
      </c>
      <c r="AV2547" s="84" t="s">
        <v>14550</v>
      </c>
      <c r="AW2547" s="87" t="s">
        <v>14682</v>
      </c>
    </row>
    <row r="2548" spans="1:49" x14ac:dyDescent="0.25">
      <c r="A2548" s="69" t="s">
        <v>2240</v>
      </c>
      <c r="B2548" s="69" t="s">
        <v>2240</v>
      </c>
      <c r="C2548" s="70"/>
      <c r="D2548" s="71"/>
      <c r="E2548" s="72"/>
      <c r="F2548" s="73"/>
      <c r="G2548" s="70"/>
      <c r="H2548" s="74"/>
      <c r="I2548" s="75"/>
      <c r="J2548" s="75"/>
      <c r="K2548" s="36"/>
      <c r="L2548" s="82"/>
      <c r="M2548" s="82"/>
      <c r="N2548" s="77"/>
      <c r="O2548" s="84" t="s">
        <v>179</v>
      </c>
      <c r="P2548" s="86">
        <v>42750.834814814814</v>
      </c>
      <c r="Q2548" s="84" t="s">
        <v>4863</v>
      </c>
      <c r="R2548" s="84"/>
      <c r="S2548" s="84"/>
      <c r="T2548" s="84"/>
      <c r="U2548" s="86">
        <v>42750.834814814814</v>
      </c>
      <c r="V2548" s="87" t="s">
        <v>8922</v>
      </c>
      <c r="W2548" s="84"/>
      <c r="X2548" s="84"/>
      <c r="Y2548" s="90" t="s">
        <v>11947</v>
      </c>
      <c r="Z2548" s="84"/>
      <c r="AA2548" s="84" t="b">
        <v>0</v>
      </c>
      <c r="AB2548" s="84">
        <v>4</v>
      </c>
      <c r="AC2548" s="90" t="s">
        <v>13180</v>
      </c>
      <c r="AD2548" s="84" t="b">
        <v>0</v>
      </c>
      <c r="AE2548" s="84" t="s">
        <v>13611</v>
      </c>
      <c r="AF2548" s="84"/>
      <c r="AG2548" s="90" t="s">
        <v>13180</v>
      </c>
      <c r="AH2548" s="84" t="b">
        <v>0</v>
      </c>
      <c r="AI2548" s="84">
        <v>1</v>
      </c>
      <c r="AJ2548" s="90" t="s">
        <v>13180</v>
      </c>
      <c r="AK2548" s="84" t="s">
        <v>13707</v>
      </c>
      <c r="AL2548" s="84" t="b">
        <v>0</v>
      </c>
      <c r="AM2548" s="90" t="s">
        <v>11947</v>
      </c>
      <c r="AN2548" s="84">
        <v>0</v>
      </c>
      <c r="AO2548" s="84">
        <v>0</v>
      </c>
      <c r="AP2548" s="84" t="s">
        <v>13926</v>
      </c>
      <c r="AQ2548" s="84" t="s">
        <v>13984</v>
      </c>
      <c r="AR2548" s="84" t="s">
        <v>13986</v>
      </c>
      <c r="AS2548" s="84" t="s">
        <v>14119</v>
      </c>
      <c r="AT2548" s="84" t="s">
        <v>14307</v>
      </c>
      <c r="AU2548" s="84" t="s">
        <v>14493</v>
      </c>
      <c r="AV2548" s="84" t="s">
        <v>14550</v>
      </c>
      <c r="AW2548" s="87" t="s">
        <v>14683</v>
      </c>
    </row>
    <row r="2549" spans="1:49" x14ac:dyDescent="0.25">
      <c r="A2549" s="69" t="s">
        <v>2241</v>
      </c>
      <c r="B2549" s="69" t="s">
        <v>2241</v>
      </c>
      <c r="C2549" s="70"/>
      <c r="D2549" s="71"/>
      <c r="E2549" s="72"/>
      <c r="F2549" s="73"/>
      <c r="G2549" s="70"/>
      <c r="H2549" s="74"/>
      <c r="I2549" s="75"/>
      <c r="J2549" s="75"/>
      <c r="K2549" s="36"/>
      <c r="L2549" s="82"/>
      <c r="M2549" s="82"/>
      <c r="N2549" s="77"/>
      <c r="O2549" s="84" t="s">
        <v>179</v>
      </c>
      <c r="P2549" s="86">
        <v>42748.619768518518</v>
      </c>
      <c r="Q2549" s="84" t="s">
        <v>4864</v>
      </c>
      <c r="R2549" s="87" t="s">
        <v>5986</v>
      </c>
      <c r="S2549" s="84" t="s">
        <v>6325</v>
      </c>
      <c r="T2549" s="84" t="s">
        <v>6568</v>
      </c>
      <c r="U2549" s="86">
        <v>42748.619768518518</v>
      </c>
      <c r="V2549" s="87" t="s">
        <v>8923</v>
      </c>
      <c r="W2549" s="84">
        <v>38.503813600000001</v>
      </c>
      <c r="X2549" s="84">
        <v>-82.680498400000005</v>
      </c>
      <c r="Y2549" s="90" t="s">
        <v>11948</v>
      </c>
      <c r="Z2549" s="84"/>
      <c r="AA2549" s="84" t="b">
        <v>0</v>
      </c>
      <c r="AB2549" s="84">
        <v>0</v>
      </c>
      <c r="AC2549" s="90" t="s">
        <v>13180</v>
      </c>
      <c r="AD2549" s="84" t="b">
        <v>0</v>
      </c>
      <c r="AE2549" s="84" t="s">
        <v>13611</v>
      </c>
      <c r="AF2549" s="84"/>
      <c r="AG2549" s="90" t="s">
        <v>13180</v>
      </c>
      <c r="AH2549" s="84" t="b">
        <v>0</v>
      </c>
      <c r="AI2549" s="84">
        <v>0</v>
      </c>
      <c r="AJ2549" s="90" t="s">
        <v>13180</v>
      </c>
      <c r="AK2549" s="84" t="s">
        <v>13739</v>
      </c>
      <c r="AL2549" s="84" t="b">
        <v>0</v>
      </c>
      <c r="AM2549" s="90" t="s">
        <v>11948</v>
      </c>
      <c r="AN2549" s="84">
        <v>0</v>
      </c>
      <c r="AO2549" s="84">
        <v>0</v>
      </c>
      <c r="AP2549" s="84" t="s">
        <v>13927</v>
      </c>
      <c r="AQ2549" s="84" t="s">
        <v>13984</v>
      </c>
      <c r="AR2549" s="84" t="s">
        <v>13986</v>
      </c>
      <c r="AS2549" s="84" t="s">
        <v>14120</v>
      </c>
      <c r="AT2549" s="84" t="s">
        <v>14308</v>
      </c>
      <c r="AU2549" s="84" t="s">
        <v>14494</v>
      </c>
      <c r="AV2549" s="84" t="s">
        <v>14550</v>
      </c>
      <c r="AW2549" s="87" t="s">
        <v>14684</v>
      </c>
    </row>
    <row r="2550" spans="1:49" x14ac:dyDescent="0.25">
      <c r="A2550" s="69" t="s">
        <v>2241</v>
      </c>
      <c r="B2550" s="69" t="s">
        <v>2241</v>
      </c>
      <c r="C2550" s="70"/>
      <c r="D2550" s="71"/>
      <c r="E2550" s="72"/>
      <c r="F2550" s="73"/>
      <c r="G2550" s="70"/>
      <c r="H2550" s="74"/>
      <c r="I2550" s="75"/>
      <c r="J2550" s="75"/>
      <c r="K2550" s="36"/>
      <c r="L2550" s="82"/>
      <c r="M2550" s="82"/>
      <c r="N2550" s="77"/>
      <c r="O2550" s="84" t="s">
        <v>179</v>
      </c>
      <c r="P2550" s="86">
        <v>42750.835127314815</v>
      </c>
      <c r="Q2550" s="84" t="s">
        <v>4865</v>
      </c>
      <c r="R2550" s="87" t="s">
        <v>5987</v>
      </c>
      <c r="S2550" s="84" t="s">
        <v>6325</v>
      </c>
      <c r="T2550" s="84" t="s">
        <v>6569</v>
      </c>
      <c r="U2550" s="86">
        <v>42750.835127314815</v>
      </c>
      <c r="V2550" s="87" t="s">
        <v>8924</v>
      </c>
      <c r="W2550" s="84">
        <v>36.966627699999997</v>
      </c>
      <c r="X2550" s="84">
        <v>-86.434499000000002</v>
      </c>
      <c r="Y2550" s="90" t="s">
        <v>11949</v>
      </c>
      <c r="Z2550" s="84"/>
      <c r="AA2550" s="84" t="b">
        <v>0</v>
      </c>
      <c r="AB2550" s="84">
        <v>0</v>
      </c>
      <c r="AC2550" s="90" t="s">
        <v>13180</v>
      </c>
      <c r="AD2550" s="84" t="b">
        <v>0</v>
      </c>
      <c r="AE2550" s="84" t="s">
        <v>13611</v>
      </c>
      <c r="AF2550" s="84"/>
      <c r="AG2550" s="90" t="s">
        <v>13180</v>
      </c>
      <c r="AH2550" s="84" t="b">
        <v>0</v>
      </c>
      <c r="AI2550" s="84">
        <v>0</v>
      </c>
      <c r="AJ2550" s="90" t="s">
        <v>13180</v>
      </c>
      <c r="AK2550" s="84" t="s">
        <v>13739</v>
      </c>
      <c r="AL2550" s="84" t="b">
        <v>0</v>
      </c>
      <c r="AM2550" s="90" t="s">
        <v>11949</v>
      </c>
      <c r="AN2550" s="84">
        <v>0</v>
      </c>
      <c r="AO2550" s="84">
        <v>0</v>
      </c>
      <c r="AP2550" s="84" t="s">
        <v>13928</v>
      </c>
      <c r="AQ2550" s="84" t="s">
        <v>13984</v>
      </c>
      <c r="AR2550" s="84" t="s">
        <v>13986</v>
      </c>
      <c r="AS2550" s="84" t="s">
        <v>14121</v>
      </c>
      <c r="AT2550" s="84" t="s">
        <v>14309</v>
      </c>
      <c r="AU2550" s="84" t="s">
        <v>14495</v>
      </c>
      <c r="AV2550" s="84" t="s">
        <v>14550</v>
      </c>
      <c r="AW2550" s="87" t="s">
        <v>14685</v>
      </c>
    </row>
    <row r="2551" spans="1:49" x14ac:dyDescent="0.25">
      <c r="A2551" s="69" t="s">
        <v>2242</v>
      </c>
      <c r="B2551" s="69" t="s">
        <v>2242</v>
      </c>
      <c r="C2551" s="70"/>
      <c r="D2551" s="71"/>
      <c r="E2551" s="72"/>
      <c r="F2551" s="73"/>
      <c r="G2551" s="70"/>
      <c r="H2551" s="74"/>
      <c r="I2551" s="75"/>
      <c r="J2551" s="75"/>
      <c r="K2551" s="36"/>
      <c r="L2551" s="82"/>
      <c r="M2551" s="82"/>
      <c r="N2551" s="77"/>
      <c r="O2551" s="84" t="s">
        <v>179</v>
      </c>
      <c r="P2551" s="86">
        <v>42750.841620370367</v>
      </c>
      <c r="Q2551" s="84" t="s">
        <v>4866</v>
      </c>
      <c r="R2551" s="84"/>
      <c r="S2551" s="84"/>
      <c r="T2551" s="84"/>
      <c r="U2551" s="86">
        <v>42750.841620370367</v>
      </c>
      <c r="V2551" s="87" t="s">
        <v>8925</v>
      </c>
      <c r="W2551" s="84"/>
      <c r="X2551" s="84"/>
      <c r="Y2551" s="90" t="s">
        <v>11950</v>
      </c>
      <c r="Z2551" s="84"/>
      <c r="AA2551" s="84" t="b">
        <v>0</v>
      </c>
      <c r="AB2551" s="84">
        <v>4</v>
      </c>
      <c r="AC2551" s="90" t="s">
        <v>13180</v>
      </c>
      <c r="AD2551" s="84" t="b">
        <v>0</v>
      </c>
      <c r="AE2551" s="84" t="s">
        <v>13611</v>
      </c>
      <c r="AF2551" s="84"/>
      <c r="AG2551" s="90" t="s">
        <v>13180</v>
      </c>
      <c r="AH2551" s="84" t="b">
        <v>0</v>
      </c>
      <c r="AI2551" s="84">
        <v>0</v>
      </c>
      <c r="AJ2551" s="90" t="s">
        <v>13180</v>
      </c>
      <c r="AK2551" s="84" t="s">
        <v>13707</v>
      </c>
      <c r="AL2551" s="84" t="b">
        <v>0</v>
      </c>
      <c r="AM2551" s="90" t="s">
        <v>11950</v>
      </c>
      <c r="AN2551" s="84">
        <v>0</v>
      </c>
      <c r="AO2551" s="84">
        <v>0</v>
      </c>
      <c r="AP2551" s="84" t="s">
        <v>13810</v>
      </c>
      <c r="AQ2551" s="84" t="s">
        <v>13984</v>
      </c>
      <c r="AR2551" s="84" t="s">
        <v>13986</v>
      </c>
      <c r="AS2551" s="84" t="s">
        <v>14003</v>
      </c>
      <c r="AT2551" s="84" t="s">
        <v>14191</v>
      </c>
      <c r="AU2551" s="84" t="s">
        <v>14380</v>
      </c>
      <c r="AV2551" s="84" t="s">
        <v>14549</v>
      </c>
      <c r="AW2551" s="87" t="s">
        <v>14567</v>
      </c>
    </row>
    <row r="2552" spans="1:49" x14ac:dyDescent="0.25">
      <c r="A2552" s="69" t="s">
        <v>2243</v>
      </c>
      <c r="B2552" s="69" t="s">
        <v>3217</v>
      </c>
      <c r="C2552" s="70"/>
      <c r="D2552" s="71"/>
      <c r="E2552" s="72"/>
      <c r="F2552" s="73"/>
      <c r="G2552" s="70"/>
      <c r="H2552" s="74"/>
      <c r="I2552" s="75"/>
      <c r="J2552" s="75"/>
      <c r="K2552" s="36"/>
      <c r="L2552" s="82"/>
      <c r="M2552" s="82"/>
      <c r="N2552" s="77"/>
      <c r="O2552" s="84" t="s">
        <v>3349</v>
      </c>
      <c r="P2552" s="86">
        <v>42750.842268518521</v>
      </c>
      <c r="Q2552" s="84" t="s">
        <v>4867</v>
      </c>
      <c r="R2552" s="87" t="s">
        <v>5988</v>
      </c>
      <c r="S2552" s="84" t="s">
        <v>6297</v>
      </c>
      <c r="T2552" s="84"/>
      <c r="U2552" s="86">
        <v>42750.842268518521</v>
      </c>
      <c r="V2552" s="87" t="s">
        <v>8926</v>
      </c>
      <c r="W2552" s="84"/>
      <c r="X2552" s="84"/>
      <c r="Y2552" s="90" t="s">
        <v>11951</v>
      </c>
      <c r="Z2552" s="90" t="s">
        <v>13084</v>
      </c>
      <c r="AA2552" s="84" t="b">
        <v>0</v>
      </c>
      <c r="AB2552" s="84">
        <v>1</v>
      </c>
      <c r="AC2552" s="90" t="s">
        <v>13503</v>
      </c>
      <c r="AD2552" s="84" t="b">
        <v>0</v>
      </c>
      <c r="AE2552" s="84" t="s">
        <v>13611</v>
      </c>
      <c r="AF2552" s="84"/>
      <c r="AG2552" s="90" t="s">
        <v>13180</v>
      </c>
      <c r="AH2552" s="84" t="b">
        <v>0</v>
      </c>
      <c r="AI2552" s="84">
        <v>0</v>
      </c>
      <c r="AJ2552" s="90" t="s">
        <v>13180</v>
      </c>
      <c r="AK2552" s="84" t="s">
        <v>13707</v>
      </c>
      <c r="AL2552" s="84" t="b">
        <v>1</v>
      </c>
      <c r="AM2552" s="90" t="s">
        <v>13084</v>
      </c>
      <c r="AN2552" s="84">
        <v>0</v>
      </c>
      <c r="AO2552" s="84">
        <v>0</v>
      </c>
      <c r="AP2552" s="84"/>
      <c r="AQ2552" s="84"/>
      <c r="AR2552" s="84"/>
      <c r="AS2552" s="84"/>
      <c r="AT2552" s="84"/>
      <c r="AU2552" s="84"/>
      <c r="AV2552" s="84"/>
      <c r="AW2552" s="84"/>
    </row>
    <row r="2553" spans="1:49" x14ac:dyDescent="0.25">
      <c r="A2553" s="69" t="s">
        <v>2244</v>
      </c>
      <c r="B2553" s="69" t="s">
        <v>2244</v>
      </c>
      <c r="C2553" s="70"/>
      <c r="D2553" s="71"/>
      <c r="E2553" s="72"/>
      <c r="F2553" s="73"/>
      <c r="G2553" s="70"/>
      <c r="H2553" s="74"/>
      <c r="I2553" s="75"/>
      <c r="J2553" s="75"/>
      <c r="K2553" s="36"/>
      <c r="L2553" s="82"/>
      <c r="M2553" s="82"/>
      <c r="N2553" s="77"/>
      <c r="O2553" s="84" t="s">
        <v>179</v>
      </c>
      <c r="P2553" s="86">
        <v>42750.847673611112</v>
      </c>
      <c r="Q2553" s="84" t="s">
        <v>4868</v>
      </c>
      <c r="R2553" s="84"/>
      <c r="S2553" s="84"/>
      <c r="T2553" s="84"/>
      <c r="U2553" s="86">
        <v>42750.847673611112</v>
      </c>
      <c r="V2553" s="87" t="s">
        <v>8927</v>
      </c>
      <c r="W2553" s="84"/>
      <c r="X2553" s="84"/>
      <c r="Y2553" s="90" t="s">
        <v>11952</v>
      </c>
      <c r="Z2553" s="84"/>
      <c r="AA2553" s="84" t="b">
        <v>0</v>
      </c>
      <c r="AB2553" s="84">
        <v>0</v>
      </c>
      <c r="AC2553" s="90" t="s">
        <v>13180</v>
      </c>
      <c r="AD2553" s="84" t="b">
        <v>0</v>
      </c>
      <c r="AE2553" s="84" t="s">
        <v>13611</v>
      </c>
      <c r="AF2553" s="84"/>
      <c r="AG2553" s="90" t="s">
        <v>13180</v>
      </c>
      <c r="AH2553" s="84" t="b">
        <v>0</v>
      </c>
      <c r="AI2553" s="84">
        <v>0</v>
      </c>
      <c r="AJ2553" s="90" t="s">
        <v>13180</v>
      </c>
      <c r="AK2553" s="84" t="s">
        <v>13706</v>
      </c>
      <c r="AL2553" s="84" t="b">
        <v>0</v>
      </c>
      <c r="AM2553" s="90" t="s">
        <v>11952</v>
      </c>
      <c r="AN2553" s="84">
        <v>0</v>
      </c>
      <c r="AO2553" s="84">
        <v>0</v>
      </c>
      <c r="AP2553" s="84"/>
      <c r="AQ2553" s="84"/>
      <c r="AR2553" s="84"/>
      <c r="AS2553" s="84"/>
      <c r="AT2553" s="84"/>
      <c r="AU2553" s="84"/>
      <c r="AV2553" s="84"/>
      <c r="AW2553" s="84"/>
    </row>
    <row r="2554" spans="1:49" x14ac:dyDescent="0.25">
      <c r="A2554" s="69" t="s">
        <v>2245</v>
      </c>
      <c r="B2554" s="69" t="s">
        <v>2545</v>
      </c>
      <c r="C2554" s="70"/>
      <c r="D2554" s="71"/>
      <c r="E2554" s="72"/>
      <c r="F2554" s="73"/>
      <c r="G2554" s="70"/>
      <c r="H2554" s="74"/>
      <c r="I2554" s="75"/>
      <c r="J2554" s="75"/>
      <c r="K2554" s="36"/>
      <c r="L2554" s="82"/>
      <c r="M2554" s="82"/>
      <c r="N2554" s="77"/>
      <c r="O2554" s="84" t="s">
        <v>3348</v>
      </c>
      <c r="P2554" s="86">
        <v>42750.851886574077</v>
      </c>
      <c r="Q2554" s="84" t="s">
        <v>3858</v>
      </c>
      <c r="R2554" s="84"/>
      <c r="S2554" s="84"/>
      <c r="T2554" s="84"/>
      <c r="U2554" s="86">
        <v>42750.851886574077</v>
      </c>
      <c r="V2554" s="87" t="s">
        <v>8928</v>
      </c>
      <c r="W2554" s="84"/>
      <c r="X2554" s="84"/>
      <c r="Y2554" s="90" t="s">
        <v>11953</v>
      </c>
      <c r="Z2554" s="84"/>
      <c r="AA2554" s="84" t="b">
        <v>0</v>
      </c>
      <c r="AB2554" s="84">
        <v>0</v>
      </c>
      <c r="AC2554" s="90" t="s">
        <v>13180</v>
      </c>
      <c r="AD2554" s="84" t="b">
        <v>0</v>
      </c>
      <c r="AE2554" s="84" t="s">
        <v>13611</v>
      </c>
      <c r="AF2554" s="84"/>
      <c r="AG2554" s="90" t="s">
        <v>13180</v>
      </c>
      <c r="AH2554" s="84" t="b">
        <v>0</v>
      </c>
      <c r="AI2554" s="84">
        <v>15</v>
      </c>
      <c r="AJ2554" s="90" t="s">
        <v>12312</v>
      </c>
      <c r="AK2554" s="84" t="s">
        <v>13707</v>
      </c>
      <c r="AL2554" s="84" t="b">
        <v>0</v>
      </c>
      <c r="AM2554" s="90" t="s">
        <v>12312</v>
      </c>
      <c r="AN2554" s="84">
        <v>0</v>
      </c>
      <c r="AO2554" s="84">
        <v>0</v>
      </c>
      <c r="AP2554" s="84"/>
      <c r="AQ2554" s="84"/>
      <c r="AR2554" s="84"/>
      <c r="AS2554" s="84"/>
      <c r="AT2554" s="84"/>
      <c r="AU2554" s="84"/>
      <c r="AV2554" s="84"/>
      <c r="AW2554" s="84"/>
    </row>
    <row r="2555" spans="1:49" x14ac:dyDescent="0.25">
      <c r="A2555" s="69" t="s">
        <v>2246</v>
      </c>
      <c r="B2555" s="69" t="s">
        <v>3218</v>
      </c>
      <c r="C2555" s="70"/>
      <c r="D2555" s="71"/>
      <c r="E2555" s="72"/>
      <c r="F2555" s="73"/>
      <c r="G2555" s="70"/>
      <c r="H2555" s="74"/>
      <c r="I2555" s="75"/>
      <c r="J2555" s="75"/>
      <c r="K2555" s="36"/>
      <c r="L2555" s="82"/>
      <c r="M2555" s="82"/>
      <c r="N2555" s="77"/>
      <c r="O2555" s="84" t="s">
        <v>3348</v>
      </c>
      <c r="P2555" s="86">
        <v>42750.852071759262</v>
      </c>
      <c r="Q2555" s="84" t="s">
        <v>4869</v>
      </c>
      <c r="R2555" s="87" t="s">
        <v>5989</v>
      </c>
      <c r="S2555" s="84" t="s">
        <v>6365</v>
      </c>
      <c r="T2555" s="84"/>
      <c r="U2555" s="86">
        <v>42750.852071759262</v>
      </c>
      <c r="V2555" s="87" t="s">
        <v>8929</v>
      </c>
      <c r="W2555" s="84"/>
      <c r="X2555" s="84"/>
      <c r="Y2555" s="90" t="s">
        <v>11954</v>
      </c>
      <c r="Z2555" s="90" t="s">
        <v>13085</v>
      </c>
      <c r="AA2555" s="84" t="b">
        <v>0</v>
      </c>
      <c r="AB2555" s="84">
        <v>0</v>
      </c>
      <c r="AC2555" s="90" t="s">
        <v>13361</v>
      </c>
      <c r="AD2555" s="84" t="b">
        <v>0</v>
      </c>
      <c r="AE2555" s="84" t="s">
        <v>13611</v>
      </c>
      <c r="AF2555" s="84"/>
      <c r="AG2555" s="90" t="s">
        <v>13180</v>
      </c>
      <c r="AH2555" s="84" t="b">
        <v>0</v>
      </c>
      <c r="AI2555" s="84">
        <v>0</v>
      </c>
      <c r="AJ2555" s="90" t="s">
        <v>13180</v>
      </c>
      <c r="AK2555" s="84" t="s">
        <v>13706</v>
      </c>
      <c r="AL2555" s="84" t="b">
        <v>0</v>
      </c>
      <c r="AM2555" s="90" t="s">
        <v>13085</v>
      </c>
      <c r="AN2555" s="84">
        <v>0</v>
      </c>
      <c r="AO2555" s="84">
        <v>0</v>
      </c>
      <c r="AP2555" s="84"/>
      <c r="AQ2555" s="84"/>
      <c r="AR2555" s="84"/>
      <c r="AS2555" s="84"/>
      <c r="AT2555" s="84"/>
      <c r="AU2555" s="84"/>
      <c r="AV2555" s="84"/>
      <c r="AW2555" s="84"/>
    </row>
    <row r="2556" spans="1:49" x14ac:dyDescent="0.25">
      <c r="A2556" s="69" t="s">
        <v>2246</v>
      </c>
      <c r="B2556" s="69" t="s">
        <v>3067</v>
      </c>
      <c r="C2556" s="70"/>
      <c r="D2556" s="71"/>
      <c r="E2556" s="72"/>
      <c r="F2556" s="73"/>
      <c r="G2556" s="70"/>
      <c r="H2556" s="74"/>
      <c r="I2556" s="75"/>
      <c r="J2556" s="75"/>
      <c r="K2556" s="36"/>
      <c r="L2556" s="82"/>
      <c r="M2556" s="82"/>
      <c r="N2556" s="77"/>
      <c r="O2556" s="84" t="s">
        <v>3349</v>
      </c>
      <c r="P2556" s="86">
        <v>42750.852071759262</v>
      </c>
      <c r="Q2556" s="84" t="s">
        <v>4869</v>
      </c>
      <c r="R2556" s="87" t="s">
        <v>5989</v>
      </c>
      <c r="S2556" s="84" t="s">
        <v>6365</v>
      </c>
      <c r="T2556" s="84"/>
      <c r="U2556" s="86">
        <v>42750.852071759262</v>
      </c>
      <c r="V2556" s="87" t="s">
        <v>8929</v>
      </c>
      <c r="W2556" s="84"/>
      <c r="X2556" s="84"/>
      <c r="Y2556" s="90" t="s">
        <v>11954</v>
      </c>
      <c r="Z2556" s="90" t="s">
        <v>13085</v>
      </c>
      <c r="AA2556" s="84" t="b">
        <v>0</v>
      </c>
      <c r="AB2556" s="84">
        <v>0</v>
      </c>
      <c r="AC2556" s="90" t="s">
        <v>13361</v>
      </c>
      <c r="AD2556" s="84" t="b">
        <v>0</v>
      </c>
      <c r="AE2556" s="84" t="s">
        <v>13611</v>
      </c>
      <c r="AF2556" s="84"/>
      <c r="AG2556" s="90" t="s">
        <v>13180</v>
      </c>
      <c r="AH2556" s="84" t="b">
        <v>0</v>
      </c>
      <c r="AI2556" s="84">
        <v>0</v>
      </c>
      <c r="AJ2556" s="90" t="s">
        <v>13180</v>
      </c>
      <c r="AK2556" s="84" t="s">
        <v>13706</v>
      </c>
      <c r="AL2556" s="84" t="b">
        <v>0</v>
      </c>
      <c r="AM2556" s="90" t="s">
        <v>13085</v>
      </c>
      <c r="AN2556" s="84">
        <v>0</v>
      </c>
      <c r="AO2556" s="84">
        <v>0</v>
      </c>
      <c r="AP2556" s="84"/>
      <c r="AQ2556" s="84"/>
      <c r="AR2556" s="84"/>
      <c r="AS2556" s="84"/>
      <c r="AT2556" s="84"/>
      <c r="AU2556" s="84"/>
      <c r="AV2556" s="84"/>
      <c r="AW2556" s="84"/>
    </row>
    <row r="2557" spans="1:49" x14ac:dyDescent="0.25">
      <c r="A2557" s="69" t="s">
        <v>2247</v>
      </c>
      <c r="B2557" s="69" t="s">
        <v>2248</v>
      </c>
      <c r="C2557" s="70"/>
      <c r="D2557" s="71"/>
      <c r="E2557" s="72"/>
      <c r="F2557" s="73"/>
      <c r="G2557" s="70"/>
      <c r="H2557" s="74"/>
      <c r="I2557" s="75"/>
      <c r="J2557" s="75"/>
      <c r="K2557" s="36"/>
      <c r="L2557" s="82"/>
      <c r="M2557" s="82"/>
      <c r="N2557" s="77"/>
      <c r="O2557" s="84" t="s">
        <v>3348</v>
      </c>
      <c r="P2557" s="86">
        <v>42750.85324074074</v>
      </c>
      <c r="Q2557" s="84" t="s">
        <v>4870</v>
      </c>
      <c r="R2557" s="84"/>
      <c r="S2557" s="84"/>
      <c r="T2557" s="84"/>
      <c r="U2557" s="86">
        <v>42750.85324074074</v>
      </c>
      <c r="V2557" s="87" t="s">
        <v>8930</v>
      </c>
      <c r="W2557" s="84"/>
      <c r="X2557" s="84"/>
      <c r="Y2557" s="90" t="s">
        <v>11955</v>
      </c>
      <c r="Z2557" s="84"/>
      <c r="AA2557" s="84" t="b">
        <v>0</v>
      </c>
      <c r="AB2557" s="84">
        <v>1</v>
      </c>
      <c r="AC2557" s="90" t="s">
        <v>13180</v>
      </c>
      <c r="AD2557" s="84" t="b">
        <v>0</v>
      </c>
      <c r="AE2557" s="84" t="s">
        <v>13611</v>
      </c>
      <c r="AF2557" s="84"/>
      <c r="AG2557" s="90" t="s">
        <v>13180</v>
      </c>
      <c r="AH2557" s="84" t="b">
        <v>0</v>
      </c>
      <c r="AI2557" s="84">
        <v>1</v>
      </c>
      <c r="AJ2557" s="90" t="s">
        <v>13180</v>
      </c>
      <c r="AK2557" s="84" t="s">
        <v>13707</v>
      </c>
      <c r="AL2557" s="84" t="b">
        <v>0</v>
      </c>
      <c r="AM2557" s="90" t="s">
        <v>11955</v>
      </c>
      <c r="AN2557" s="84">
        <v>0</v>
      </c>
      <c r="AO2557" s="84">
        <v>0</v>
      </c>
      <c r="AP2557" s="84"/>
      <c r="AQ2557" s="84"/>
      <c r="AR2557" s="84"/>
      <c r="AS2557" s="84"/>
      <c r="AT2557" s="84"/>
      <c r="AU2557" s="84"/>
      <c r="AV2557" s="84"/>
      <c r="AW2557" s="84"/>
    </row>
    <row r="2558" spans="1:49" x14ac:dyDescent="0.25">
      <c r="A2558" s="69" t="s">
        <v>2248</v>
      </c>
      <c r="B2558" s="69" t="s">
        <v>2247</v>
      </c>
      <c r="C2558" s="70"/>
      <c r="D2558" s="71"/>
      <c r="E2558" s="72"/>
      <c r="F2558" s="73"/>
      <c r="G2558" s="70"/>
      <c r="H2558" s="74"/>
      <c r="I2558" s="75"/>
      <c r="J2558" s="75"/>
      <c r="K2558" s="36"/>
      <c r="L2558" s="82"/>
      <c r="M2558" s="82"/>
      <c r="N2558" s="77"/>
      <c r="O2558" s="84" t="s">
        <v>3348</v>
      </c>
      <c r="P2558" s="86">
        <v>42750.853587962964</v>
      </c>
      <c r="Q2558" s="84" t="s">
        <v>4871</v>
      </c>
      <c r="R2558" s="84"/>
      <c r="S2558" s="84"/>
      <c r="T2558" s="84"/>
      <c r="U2558" s="86">
        <v>42750.853587962964</v>
      </c>
      <c r="V2558" s="87" t="s">
        <v>8931</v>
      </c>
      <c r="W2558" s="84"/>
      <c r="X2558" s="84"/>
      <c r="Y2558" s="90" t="s">
        <v>11956</v>
      </c>
      <c r="Z2558" s="84"/>
      <c r="AA2558" s="84" t="b">
        <v>0</v>
      </c>
      <c r="AB2558" s="84">
        <v>0</v>
      </c>
      <c r="AC2558" s="90" t="s">
        <v>13180</v>
      </c>
      <c r="AD2558" s="84" t="b">
        <v>0</v>
      </c>
      <c r="AE2558" s="84" t="s">
        <v>13611</v>
      </c>
      <c r="AF2558" s="84"/>
      <c r="AG2558" s="90" t="s">
        <v>13180</v>
      </c>
      <c r="AH2558" s="84" t="b">
        <v>0</v>
      </c>
      <c r="AI2558" s="84">
        <v>1</v>
      </c>
      <c r="AJ2558" s="90" t="s">
        <v>11955</v>
      </c>
      <c r="AK2558" s="84" t="s">
        <v>13707</v>
      </c>
      <c r="AL2558" s="84" t="b">
        <v>0</v>
      </c>
      <c r="AM2558" s="90" t="s">
        <v>11955</v>
      </c>
      <c r="AN2558" s="84">
        <v>0</v>
      </c>
      <c r="AO2558" s="84">
        <v>0</v>
      </c>
      <c r="AP2558" s="84"/>
      <c r="AQ2558" s="84"/>
      <c r="AR2558" s="84"/>
      <c r="AS2558" s="84"/>
      <c r="AT2558" s="84"/>
      <c r="AU2558" s="84"/>
      <c r="AV2558" s="84"/>
      <c r="AW2558" s="84"/>
    </row>
    <row r="2559" spans="1:49" x14ac:dyDescent="0.25">
      <c r="A2559" s="69" t="s">
        <v>2249</v>
      </c>
      <c r="B2559" s="69" t="s">
        <v>2249</v>
      </c>
      <c r="C2559" s="70"/>
      <c r="D2559" s="71"/>
      <c r="E2559" s="72"/>
      <c r="F2559" s="73"/>
      <c r="G2559" s="70"/>
      <c r="H2559" s="74"/>
      <c r="I2559" s="75"/>
      <c r="J2559" s="75"/>
      <c r="K2559" s="36"/>
      <c r="L2559" s="82"/>
      <c r="M2559" s="82"/>
      <c r="N2559" s="77"/>
      <c r="O2559" s="84" t="s">
        <v>179</v>
      </c>
      <c r="P2559" s="86">
        <v>42750.861006944448</v>
      </c>
      <c r="Q2559" s="84" t="s">
        <v>4872</v>
      </c>
      <c r="R2559" s="84"/>
      <c r="S2559" s="84"/>
      <c r="T2559" s="84"/>
      <c r="U2559" s="86">
        <v>42750.861006944448</v>
      </c>
      <c r="V2559" s="87" t="s">
        <v>8932</v>
      </c>
      <c r="W2559" s="84"/>
      <c r="X2559" s="84"/>
      <c r="Y2559" s="90" t="s">
        <v>11957</v>
      </c>
      <c r="Z2559" s="84"/>
      <c r="AA2559" s="84" t="b">
        <v>0</v>
      </c>
      <c r="AB2559" s="84">
        <v>2</v>
      </c>
      <c r="AC2559" s="90" t="s">
        <v>13180</v>
      </c>
      <c r="AD2559" s="84" t="b">
        <v>0</v>
      </c>
      <c r="AE2559" s="84" t="s">
        <v>13611</v>
      </c>
      <c r="AF2559" s="84"/>
      <c r="AG2559" s="90" t="s">
        <v>13180</v>
      </c>
      <c r="AH2559" s="84" t="b">
        <v>0</v>
      </c>
      <c r="AI2559" s="84">
        <v>0</v>
      </c>
      <c r="AJ2559" s="90" t="s">
        <v>13180</v>
      </c>
      <c r="AK2559" s="84" t="s">
        <v>13707</v>
      </c>
      <c r="AL2559" s="84" t="b">
        <v>0</v>
      </c>
      <c r="AM2559" s="90" t="s">
        <v>11957</v>
      </c>
      <c r="AN2559" s="84">
        <v>0</v>
      </c>
      <c r="AO2559" s="84">
        <v>0</v>
      </c>
      <c r="AP2559" s="84" t="s">
        <v>13816</v>
      </c>
      <c r="AQ2559" s="84" t="s">
        <v>13984</v>
      </c>
      <c r="AR2559" s="84" t="s">
        <v>13986</v>
      </c>
      <c r="AS2559" s="84" t="s">
        <v>14009</v>
      </c>
      <c r="AT2559" s="84" t="s">
        <v>14197</v>
      </c>
      <c r="AU2559" s="84" t="s">
        <v>14386</v>
      </c>
      <c r="AV2559" s="84" t="s">
        <v>14550</v>
      </c>
      <c r="AW2559" s="87" t="s">
        <v>14573</v>
      </c>
    </row>
    <row r="2560" spans="1:49" x14ac:dyDescent="0.25">
      <c r="A2560" s="69" t="s">
        <v>2249</v>
      </c>
      <c r="B2560" s="69" t="s">
        <v>2249</v>
      </c>
      <c r="C2560" s="70"/>
      <c r="D2560" s="71"/>
      <c r="E2560" s="72"/>
      <c r="F2560" s="73"/>
      <c r="G2560" s="70"/>
      <c r="H2560" s="74"/>
      <c r="I2560" s="75"/>
      <c r="J2560" s="75"/>
      <c r="K2560" s="36"/>
      <c r="L2560" s="82"/>
      <c r="M2560" s="82"/>
      <c r="N2560" s="77"/>
      <c r="O2560" s="84" t="s">
        <v>179</v>
      </c>
      <c r="P2560" s="86">
        <v>42750.861597222225</v>
      </c>
      <c r="Q2560" s="84" t="s">
        <v>4873</v>
      </c>
      <c r="R2560" s="84"/>
      <c r="S2560" s="84"/>
      <c r="T2560" s="84"/>
      <c r="U2560" s="86">
        <v>42750.861597222225</v>
      </c>
      <c r="V2560" s="87" t="s">
        <v>8933</v>
      </c>
      <c r="W2560" s="84"/>
      <c r="X2560" s="84"/>
      <c r="Y2560" s="90" t="s">
        <v>11958</v>
      </c>
      <c r="Z2560" s="84"/>
      <c r="AA2560" s="84" t="b">
        <v>0</v>
      </c>
      <c r="AB2560" s="84">
        <v>5</v>
      </c>
      <c r="AC2560" s="90" t="s">
        <v>13180</v>
      </c>
      <c r="AD2560" s="84" t="b">
        <v>0</v>
      </c>
      <c r="AE2560" s="84" t="s">
        <v>13611</v>
      </c>
      <c r="AF2560" s="84"/>
      <c r="AG2560" s="90" t="s">
        <v>13180</v>
      </c>
      <c r="AH2560" s="84" t="b">
        <v>0</v>
      </c>
      <c r="AI2560" s="84">
        <v>0</v>
      </c>
      <c r="AJ2560" s="90" t="s">
        <v>13180</v>
      </c>
      <c r="AK2560" s="84" t="s">
        <v>13707</v>
      </c>
      <c r="AL2560" s="84" t="b">
        <v>0</v>
      </c>
      <c r="AM2560" s="90" t="s">
        <v>11958</v>
      </c>
      <c r="AN2560" s="84">
        <v>0</v>
      </c>
      <c r="AO2560" s="84">
        <v>0</v>
      </c>
      <c r="AP2560" s="84" t="s">
        <v>13816</v>
      </c>
      <c r="AQ2560" s="84" t="s">
        <v>13984</v>
      </c>
      <c r="AR2560" s="84" t="s">
        <v>13986</v>
      </c>
      <c r="AS2560" s="84" t="s">
        <v>14009</v>
      </c>
      <c r="AT2560" s="84" t="s">
        <v>14197</v>
      </c>
      <c r="AU2560" s="84" t="s">
        <v>14386</v>
      </c>
      <c r="AV2560" s="84" t="s">
        <v>14550</v>
      </c>
      <c r="AW2560" s="87" t="s">
        <v>14573</v>
      </c>
    </row>
    <row r="2561" spans="1:49" x14ac:dyDescent="0.25">
      <c r="A2561" s="69" t="s">
        <v>2250</v>
      </c>
      <c r="B2561" s="69" t="s">
        <v>2250</v>
      </c>
      <c r="C2561" s="70"/>
      <c r="D2561" s="71"/>
      <c r="E2561" s="72"/>
      <c r="F2561" s="73"/>
      <c r="G2561" s="70"/>
      <c r="H2561" s="74"/>
      <c r="I2561" s="75"/>
      <c r="J2561" s="75"/>
      <c r="K2561" s="36"/>
      <c r="L2561" s="82"/>
      <c r="M2561" s="82"/>
      <c r="N2561" s="77"/>
      <c r="O2561" s="84" t="s">
        <v>179</v>
      </c>
      <c r="P2561" s="86">
        <v>42750.866597222222</v>
      </c>
      <c r="Q2561" s="84" t="s">
        <v>4874</v>
      </c>
      <c r="R2561" s="84"/>
      <c r="S2561" s="84"/>
      <c r="T2561" s="84"/>
      <c r="U2561" s="86">
        <v>42750.866597222222</v>
      </c>
      <c r="V2561" s="87" t="s">
        <v>8934</v>
      </c>
      <c r="W2561" s="84"/>
      <c r="X2561" s="84"/>
      <c r="Y2561" s="90" t="s">
        <v>11959</v>
      </c>
      <c r="Z2561" s="84"/>
      <c r="AA2561" s="84" t="b">
        <v>0</v>
      </c>
      <c r="AB2561" s="84">
        <v>12</v>
      </c>
      <c r="AC2561" s="90" t="s">
        <v>13180</v>
      </c>
      <c r="AD2561" s="84" t="b">
        <v>0</v>
      </c>
      <c r="AE2561" s="84" t="s">
        <v>13611</v>
      </c>
      <c r="AF2561" s="84"/>
      <c r="AG2561" s="90" t="s">
        <v>13180</v>
      </c>
      <c r="AH2561" s="84" t="b">
        <v>0</v>
      </c>
      <c r="AI2561" s="84">
        <v>0</v>
      </c>
      <c r="AJ2561" s="90" t="s">
        <v>13180</v>
      </c>
      <c r="AK2561" s="84" t="s">
        <v>13707</v>
      </c>
      <c r="AL2561" s="84" t="b">
        <v>0</v>
      </c>
      <c r="AM2561" s="90" t="s">
        <v>11959</v>
      </c>
      <c r="AN2561" s="84">
        <v>0</v>
      </c>
      <c r="AO2561" s="84">
        <v>0</v>
      </c>
      <c r="AP2561" s="84"/>
      <c r="AQ2561" s="84"/>
      <c r="AR2561" s="84"/>
      <c r="AS2561" s="84"/>
      <c r="AT2561" s="84"/>
      <c r="AU2561" s="84"/>
      <c r="AV2561" s="84"/>
      <c r="AW2561" s="84"/>
    </row>
    <row r="2562" spans="1:49" x14ac:dyDescent="0.25">
      <c r="A2562" s="69" t="s">
        <v>2251</v>
      </c>
      <c r="B2562" s="69" t="s">
        <v>2251</v>
      </c>
      <c r="C2562" s="70"/>
      <c r="D2562" s="71"/>
      <c r="E2562" s="72"/>
      <c r="F2562" s="73"/>
      <c r="G2562" s="70"/>
      <c r="H2562" s="74"/>
      <c r="I2562" s="75"/>
      <c r="J2562" s="75"/>
      <c r="K2562" s="36"/>
      <c r="L2562" s="82"/>
      <c r="M2562" s="82"/>
      <c r="N2562" s="77"/>
      <c r="O2562" s="84" t="s">
        <v>179</v>
      </c>
      <c r="P2562" s="86">
        <v>42749.85696759259</v>
      </c>
      <c r="Q2562" s="84" t="s">
        <v>4875</v>
      </c>
      <c r="R2562" s="84"/>
      <c r="S2562" s="84"/>
      <c r="T2562" s="84"/>
      <c r="U2562" s="86">
        <v>42749.85696759259</v>
      </c>
      <c r="V2562" s="87" t="s">
        <v>8935</v>
      </c>
      <c r="W2562" s="84"/>
      <c r="X2562" s="84"/>
      <c r="Y2562" s="90" t="s">
        <v>11960</v>
      </c>
      <c r="Z2562" s="84"/>
      <c r="AA2562" s="84" t="b">
        <v>0</v>
      </c>
      <c r="AB2562" s="84">
        <v>99</v>
      </c>
      <c r="AC2562" s="90" t="s">
        <v>13180</v>
      </c>
      <c r="AD2562" s="84" t="b">
        <v>0</v>
      </c>
      <c r="AE2562" s="84" t="s">
        <v>13611</v>
      </c>
      <c r="AF2562" s="84"/>
      <c r="AG2562" s="90" t="s">
        <v>13180</v>
      </c>
      <c r="AH2562" s="84" t="b">
        <v>0</v>
      </c>
      <c r="AI2562" s="84">
        <v>5</v>
      </c>
      <c r="AJ2562" s="90" t="s">
        <v>13180</v>
      </c>
      <c r="AK2562" s="84" t="s">
        <v>13707</v>
      </c>
      <c r="AL2562" s="84" t="b">
        <v>0</v>
      </c>
      <c r="AM2562" s="90" t="s">
        <v>11960</v>
      </c>
      <c r="AN2562" s="84">
        <v>0</v>
      </c>
      <c r="AO2562" s="84">
        <v>0</v>
      </c>
      <c r="AP2562" s="84"/>
      <c r="AQ2562" s="84"/>
      <c r="AR2562" s="84"/>
      <c r="AS2562" s="84"/>
      <c r="AT2562" s="84"/>
      <c r="AU2562" s="84"/>
      <c r="AV2562" s="84"/>
      <c r="AW2562" s="84"/>
    </row>
    <row r="2563" spans="1:49" x14ac:dyDescent="0.25">
      <c r="A2563" s="69" t="s">
        <v>2251</v>
      </c>
      <c r="B2563" s="69" t="s">
        <v>2251</v>
      </c>
      <c r="C2563" s="70"/>
      <c r="D2563" s="71"/>
      <c r="E2563" s="72"/>
      <c r="F2563" s="73"/>
      <c r="G2563" s="70"/>
      <c r="H2563" s="74"/>
      <c r="I2563" s="75"/>
      <c r="J2563" s="75"/>
      <c r="K2563" s="36"/>
      <c r="L2563" s="82"/>
      <c r="M2563" s="82"/>
      <c r="N2563" s="77"/>
      <c r="O2563" s="84" t="s">
        <v>179</v>
      </c>
      <c r="P2563" s="86">
        <v>42749.864224537036</v>
      </c>
      <c r="Q2563" s="84" t="s">
        <v>4876</v>
      </c>
      <c r="R2563" s="84"/>
      <c r="S2563" s="84"/>
      <c r="T2563" s="84"/>
      <c r="U2563" s="86">
        <v>42749.864224537036</v>
      </c>
      <c r="V2563" s="87" t="s">
        <v>8936</v>
      </c>
      <c r="W2563" s="84"/>
      <c r="X2563" s="84"/>
      <c r="Y2563" s="90" t="s">
        <v>11961</v>
      </c>
      <c r="Z2563" s="84"/>
      <c r="AA2563" s="84" t="b">
        <v>0</v>
      </c>
      <c r="AB2563" s="84">
        <v>7</v>
      </c>
      <c r="AC2563" s="90" t="s">
        <v>13180</v>
      </c>
      <c r="AD2563" s="84" t="b">
        <v>0</v>
      </c>
      <c r="AE2563" s="84" t="s">
        <v>13611</v>
      </c>
      <c r="AF2563" s="84"/>
      <c r="AG2563" s="90" t="s">
        <v>13180</v>
      </c>
      <c r="AH2563" s="84" t="b">
        <v>0</v>
      </c>
      <c r="AI2563" s="84">
        <v>0</v>
      </c>
      <c r="AJ2563" s="90" t="s">
        <v>13180</v>
      </c>
      <c r="AK2563" s="84" t="s">
        <v>13707</v>
      </c>
      <c r="AL2563" s="84" t="b">
        <v>0</v>
      </c>
      <c r="AM2563" s="90" t="s">
        <v>11961</v>
      </c>
      <c r="AN2563" s="84">
        <v>0</v>
      </c>
      <c r="AO2563" s="84">
        <v>0</v>
      </c>
      <c r="AP2563" s="84"/>
      <c r="AQ2563" s="84"/>
      <c r="AR2563" s="84"/>
      <c r="AS2563" s="84"/>
      <c r="AT2563" s="84"/>
      <c r="AU2563" s="84"/>
      <c r="AV2563" s="84"/>
      <c r="AW2563" s="84"/>
    </row>
    <row r="2564" spans="1:49" x14ac:dyDescent="0.25">
      <c r="A2564" s="69" t="s">
        <v>2252</v>
      </c>
      <c r="B2564" s="69" t="s">
        <v>2251</v>
      </c>
      <c r="C2564" s="70"/>
      <c r="D2564" s="71"/>
      <c r="E2564" s="72"/>
      <c r="F2564" s="73"/>
      <c r="G2564" s="70"/>
      <c r="H2564" s="74"/>
      <c r="I2564" s="75"/>
      <c r="J2564" s="75"/>
      <c r="K2564" s="36"/>
      <c r="L2564" s="82"/>
      <c r="M2564" s="82"/>
      <c r="N2564" s="77"/>
      <c r="O2564" s="84" t="s">
        <v>3348</v>
      </c>
      <c r="P2564" s="86">
        <v>42750.87222222222</v>
      </c>
      <c r="Q2564" s="84" t="s">
        <v>4596</v>
      </c>
      <c r="R2564" s="84"/>
      <c r="S2564" s="84"/>
      <c r="T2564" s="84"/>
      <c r="U2564" s="86">
        <v>42750.87222222222</v>
      </c>
      <c r="V2564" s="87" t="s">
        <v>8937</v>
      </c>
      <c r="W2564" s="84"/>
      <c r="X2564" s="84"/>
      <c r="Y2564" s="90" t="s">
        <v>11962</v>
      </c>
      <c r="Z2564" s="84"/>
      <c r="AA2564" s="84" t="b">
        <v>0</v>
      </c>
      <c r="AB2564" s="84">
        <v>0</v>
      </c>
      <c r="AC2564" s="90" t="s">
        <v>13180</v>
      </c>
      <c r="AD2564" s="84" t="b">
        <v>0</v>
      </c>
      <c r="AE2564" s="84" t="s">
        <v>13611</v>
      </c>
      <c r="AF2564" s="84"/>
      <c r="AG2564" s="90" t="s">
        <v>13180</v>
      </c>
      <c r="AH2564" s="84" t="b">
        <v>0</v>
      </c>
      <c r="AI2564" s="84">
        <v>5</v>
      </c>
      <c r="AJ2564" s="90" t="s">
        <v>11960</v>
      </c>
      <c r="AK2564" s="84" t="s">
        <v>13711</v>
      </c>
      <c r="AL2564" s="84" t="b">
        <v>0</v>
      </c>
      <c r="AM2564" s="90" t="s">
        <v>11960</v>
      </c>
      <c r="AN2564" s="84">
        <v>0</v>
      </c>
      <c r="AO2564" s="84">
        <v>0</v>
      </c>
      <c r="AP2564" s="84"/>
      <c r="AQ2564" s="84"/>
      <c r="AR2564" s="84"/>
      <c r="AS2564" s="84"/>
      <c r="AT2564" s="84"/>
      <c r="AU2564" s="84"/>
      <c r="AV2564" s="84"/>
      <c r="AW2564" s="84"/>
    </row>
    <row r="2565" spans="1:49" x14ac:dyDescent="0.25">
      <c r="A2565" s="69" t="s">
        <v>2253</v>
      </c>
      <c r="B2565" s="69" t="s">
        <v>2253</v>
      </c>
      <c r="C2565" s="70"/>
      <c r="D2565" s="71"/>
      <c r="E2565" s="72"/>
      <c r="F2565" s="73"/>
      <c r="G2565" s="70"/>
      <c r="H2565" s="74"/>
      <c r="I2565" s="75"/>
      <c r="J2565" s="75"/>
      <c r="K2565" s="36"/>
      <c r="L2565" s="82"/>
      <c r="M2565" s="82"/>
      <c r="N2565" s="77"/>
      <c r="O2565" s="84" t="s">
        <v>179</v>
      </c>
      <c r="P2565" s="86">
        <v>42750.842800925922</v>
      </c>
      <c r="Q2565" s="84" t="s">
        <v>4877</v>
      </c>
      <c r="R2565" s="87" t="s">
        <v>5990</v>
      </c>
      <c r="S2565" s="84" t="s">
        <v>6294</v>
      </c>
      <c r="T2565" s="84"/>
      <c r="U2565" s="86">
        <v>42750.842800925922</v>
      </c>
      <c r="V2565" s="87" t="s">
        <v>8938</v>
      </c>
      <c r="W2565" s="84">
        <v>33.135992100000003</v>
      </c>
      <c r="X2565" s="84">
        <v>-117.1768423</v>
      </c>
      <c r="Y2565" s="90" t="s">
        <v>11963</v>
      </c>
      <c r="Z2565" s="84"/>
      <c r="AA2565" s="84" t="b">
        <v>0</v>
      </c>
      <c r="AB2565" s="84">
        <v>0</v>
      </c>
      <c r="AC2565" s="90" t="s">
        <v>13180</v>
      </c>
      <c r="AD2565" s="84" t="b">
        <v>0</v>
      </c>
      <c r="AE2565" s="84" t="s">
        <v>13611</v>
      </c>
      <c r="AF2565" s="84"/>
      <c r="AG2565" s="90" t="s">
        <v>13180</v>
      </c>
      <c r="AH2565" s="84" t="b">
        <v>0</v>
      </c>
      <c r="AI2565" s="84">
        <v>0</v>
      </c>
      <c r="AJ2565" s="90" t="s">
        <v>13180</v>
      </c>
      <c r="AK2565" s="84" t="s">
        <v>13709</v>
      </c>
      <c r="AL2565" s="84" t="b">
        <v>0</v>
      </c>
      <c r="AM2565" s="90" t="s">
        <v>11963</v>
      </c>
      <c r="AN2565" s="84">
        <v>0</v>
      </c>
      <c r="AO2565" s="84">
        <v>0</v>
      </c>
      <c r="AP2565" s="84" t="s">
        <v>13929</v>
      </c>
      <c r="AQ2565" s="84" t="s">
        <v>13984</v>
      </c>
      <c r="AR2565" s="84" t="s">
        <v>13986</v>
      </c>
      <c r="AS2565" s="84" t="s">
        <v>14122</v>
      </c>
      <c r="AT2565" s="84" t="s">
        <v>14310</v>
      </c>
      <c r="AU2565" s="84" t="s">
        <v>14366</v>
      </c>
      <c r="AV2565" s="84" t="s">
        <v>14550</v>
      </c>
      <c r="AW2565" s="87" t="s">
        <v>14686</v>
      </c>
    </row>
    <row r="2566" spans="1:49" x14ac:dyDescent="0.25">
      <c r="A2566" s="69" t="s">
        <v>2253</v>
      </c>
      <c r="B2566" s="69" t="s">
        <v>2253</v>
      </c>
      <c r="C2566" s="70"/>
      <c r="D2566" s="71"/>
      <c r="E2566" s="72"/>
      <c r="F2566" s="73"/>
      <c r="G2566" s="70"/>
      <c r="H2566" s="74"/>
      <c r="I2566" s="75"/>
      <c r="J2566" s="75"/>
      <c r="K2566" s="36"/>
      <c r="L2566" s="82"/>
      <c r="M2566" s="82"/>
      <c r="N2566" s="77"/>
      <c r="O2566" s="84" t="s">
        <v>179</v>
      </c>
      <c r="P2566" s="86">
        <v>42750.870879629627</v>
      </c>
      <c r="Q2566" s="84" t="s">
        <v>4878</v>
      </c>
      <c r="R2566" s="87" t="s">
        <v>5991</v>
      </c>
      <c r="S2566" s="84" t="s">
        <v>6294</v>
      </c>
      <c r="T2566" s="84"/>
      <c r="U2566" s="86">
        <v>42750.870879629627</v>
      </c>
      <c r="V2566" s="87" t="s">
        <v>8939</v>
      </c>
      <c r="W2566" s="84">
        <v>33.135992100000003</v>
      </c>
      <c r="X2566" s="84">
        <v>-117.1768423</v>
      </c>
      <c r="Y2566" s="90" t="s">
        <v>11964</v>
      </c>
      <c r="Z2566" s="84"/>
      <c r="AA2566" s="84" t="b">
        <v>0</v>
      </c>
      <c r="AB2566" s="84">
        <v>0</v>
      </c>
      <c r="AC2566" s="90" t="s">
        <v>13180</v>
      </c>
      <c r="AD2566" s="84" t="b">
        <v>0</v>
      </c>
      <c r="AE2566" s="84" t="s">
        <v>13611</v>
      </c>
      <c r="AF2566" s="84"/>
      <c r="AG2566" s="90" t="s">
        <v>13180</v>
      </c>
      <c r="AH2566" s="84" t="b">
        <v>0</v>
      </c>
      <c r="AI2566" s="84">
        <v>0</v>
      </c>
      <c r="AJ2566" s="90" t="s">
        <v>13180</v>
      </c>
      <c r="AK2566" s="84" t="s">
        <v>13709</v>
      </c>
      <c r="AL2566" s="84" t="b">
        <v>0</v>
      </c>
      <c r="AM2566" s="90" t="s">
        <v>11964</v>
      </c>
      <c r="AN2566" s="84">
        <v>0</v>
      </c>
      <c r="AO2566" s="84">
        <v>0</v>
      </c>
      <c r="AP2566" s="84" t="s">
        <v>13929</v>
      </c>
      <c r="AQ2566" s="84" t="s">
        <v>13984</v>
      </c>
      <c r="AR2566" s="84" t="s">
        <v>13986</v>
      </c>
      <c r="AS2566" s="84" t="s">
        <v>14122</v>
      </c>
      <c r="AT2566" s="84" t="s">
        <v>14310</v>
      </c>
      <c r="AU2566" s="84" t="s">
        <v>14366</v>
      </c>
      <c r="AV2566" s="84" t="s">
        <v>14550</v>
      </c>
      <c r="AW2566" s="87" t="s">
        <v>14686</v>
      </c>
    </row>
    <row r="2567" spans="1:49" x14ac:dyDescent="0.25">
      <c r="A2567" s="69" t="s">
        <v>2253</v>
      </c>
      <c r="B2567" s="69" t="s">
        <v>2253</v>
      </c>
      <c r="C2567" s="70"/>
      <c r="D2567" s="71"/>
      <c r="E2567" s="72"/>
      <c r="F2567" s="73"/>
      <c r="G2567" s="70"/>
      <c r="H2567" s="74"/>
      <c r="I2567" s="75"/>
      <c r="J2567" s="75"/>
      <c r="K2567" s="36"/>
      <c r="L2567" s="82"/>
      <c r="M2567" s="82"/>
      <c r="N2567" s="77"/>
      <c r="O2567" s="84" t="s">
        <v>179</v>
      </c>
      <c r="P2567" s="86">
        <v>42750.873148148145</v>
      </c>
      <c r="Q2567" s="84" t="s">
        <v>4879</v>
      </c>
      <c r="R2567" s="87" t="s">
        <v>5992</v>
      </c>
      <c r="S2567" s="84" t="s">
        <v>6294</v>
      </c>
      <c r="T2567" s="84"/>
      <c r="U2567" s="86">
        <v>42750.873148148145</v>
      </c>
      <c r="V2567" s="87" t="s">
        <v>8940</v>
      </c>
      <c r="W2567" s="84">
        <v>33.135992100000003</v>
      </c>
      <c r="X2567" s="84">
        <v>-117.1768423</v>
      </c>
      <c r="Y2567" s="90" t="s">
        <v>11965</v>
      </c>
      <c r="Z2567" s="84"/>
      <c r="AA2567" s="84" t="b">
        <v>0</v>
      </c>
      <c r="AB2567" s="84">
        <v>0</v>
      </c>
      <c r="AC2567" s="90" t="s">
        <v>13180</v>
      </c>
      <c r="AD2567" s="84" t="b">
        <v>0</v>
      </c>
      <c r="AE2567" s="84" t="s">
        <v>13611</v>
      </c>
      <c r="AF2567" s="84"/>
      <c r="AG2567" s="90" t="s">
        <v>13180</v>
      </c>
      <c r="AH2567" s="84" t="b">
        <v>0</v>
      </c>
      <c r="AI2567" s="84">
        <v>0</v>
      </c>
      <c r="AJ2567" s="90" t="s">
        <v>13180</v>
      </c>
      <c r="AK2567" s="84" t="s">
        <v>13709</v>
      </c>
      <c r="AL2567" s="84" t="b">
        <v>0</v>
      </c>
      <c r="AM2567" s="90" t="s">
        <v>11965</v>
      </c>
      <c r="AN2567" s="84">
        <v>0</v>
      </c>
      <c r="AO2567" s="84">
        <v>0</v>
      </c>
      <c r="AP2567" s="84" t="s">
        <v>13929</v>
      </c>
      <c r="AQ2567" s="84" t="s">
        <v>13984</v>
      </c>
      <c r="AR2567" s="84" t="s">
        <v>13986</v>
      </c>
      <c r="AS2567" s="84" t="s">
        <v>14122</v>
      </c>
      <c r="AT2567" s="84" t="s">
        <v>14310</v>
      </c>
      <c r="AU2567" s="84" t="s">
        <v>14366</v>
      </c>
      <c r="AV2567" s="84" t="s">
        <v>14550</v>
      </c>
      <c r="AW2567" s="87" t="s">
        <v>14686</v>
      </c>
    </row>
    <row r="2568" spans="1:49" x14ac:dyDescent="0.25">
      <c r="A2568" s="69" t="s">
        <v>2254</v>
      </c>
      <c r="B2568" s="69" t="s">
        <v>2254</v>
      </c>
      <c r="C2568" s="70"/>
      <c r="D2568" s="71"/>
      <c r="E2568" s="72"/>
      <c r="F2568" s="73"/>
      <c r="G2568" s="70"/>
      <c r="H2568" s="74"/>
      <c r="I2568" s="75"/>
      <c r="J2568" s="75"/>
      <c r="K2568" s="36"/>
      <c r="L2568" s="82"/>
      <c r="M2568" s="82"/>
      <c r="N2568" s="77"/>
      <c r="O2568" s="84" t="s">
        <v>179</v>
      </c>
      <c r="P2568" s="86">
        <v>42750.882997685185</v>
      </c>
      <c r="Q2568" s="84" t="s">
        <v>4880</v>
      </c>
      <c r="R2568" s="87" t="s">
        <v>5993</v>
      </c>
      <c r="S2568" s="84" t="s">
        <v>6325</v>
      </c>
      <c r="T2568" s="84" t="s">
        <v>6570</v>
      </c>
      <c r="U2568" s="86">
        <v>42750.882997685185</v>
      </c>
      <c r="V2568" s="87" t="s">
        <v>8941</v>
      </c>
      <c r="W2568" s="84">
        <v>38.112968199999997</v>
      </c>
      <c r="X2568" s="84">
        <v>-121.3032809</v>
      </c>
      <c r="Y2568" s="90" t="s">
        <v>11966</v>
      </c>
      <c r="Z2568" s="84"/>
      <c r="AA2568" s="84" t="b">
        <v>0</v>
      </c>
      <c r="AB2568" s="84">
        <v>0</v>
      </c>
      <c r="AC2568" s="90" t="s">
        <v>13180</v>
      </c>
      <c r="AD2568" s="84" t="b">
        <v>0</v>
      </c>
      <c r="AE2568" s="84" t="s">
        <v>13611</v>
      </c>
      <c r="AF2568" s="84"/>
      <c r="AG2568" s="90" t="s">
        <v>13180</v>
      </c>
      <c r="AH2568" s="84" t="b">
        <v>0</v>
      </c>
      <c r="AI2568" s="84">
        <v>0</v>
      </c>
      <c r="AJ2568" s="90" t="s">
        <v>13180</v>
      </c>
      <c r="AK2568" s="84" t="s">
        <v>13739</v>
      </c>
      <c r="AL2568" s="84" t="b">
        <v>0</v>
      </c>
      <c r="AM2568" s="90" t="s">
        <v>11966</v>
      </c>
      <c r="AN2568" s="84">
        <v>0</v>
      </c>
      <c r="AO2568" s="84">
        <v>0</v>
      </c>
      <c r="AP2568" s="84" t="s">
        <v>13930</v>
      </c>
      <c r="AQ2568" s="84" t="s">
        <v>13984</v>
      </c>
      <c r="AR2568" s="84" t="s">
        <v>13986</v>
      </c>
      <c r="AS2568" s="84" t="s">
        <v>14123</v>
      </c>
      <c r="AT2568" s="84" t="s">
        <v>14311</v>
      </c>
      <c r="AU2568" s="84" t="s">
        <v>14496</v>
      </c>
      <c r="AV2568" s="84" t="s">
        <v>14550</v>
      </c>
      <c r="AW2568" s="87" t="s">
        <v>14687</v>
      </c>
    </row>
    <row r="2569" spans="1:49" x14ac:dyDescent="0.25">
      <c r="A2569" s="69" t="s">
        <v>2255</v>
      </c>
      <c r="B2569" s="69" t="s">
        <v>2255</v>
      </c>
      <c r="C2569" s="70"/>
      <c r="D2569" s="71"/>
      <c r="E2569" s="72"/>
      <c r="F2569" s="73"/>
      <c r="G2569" s="70"/>
      <c r="H2569" s="74"/>
      <c r="I2569" s="75"/>
      <c r="J2569" s="75"/>
      <c r="K2569" s="36"/>
      <c r="L2569" s="82"/>
      <c r="M2569" s="82"/>
      <c r="N2569" s="77"/>
      <c r="O2569" s="84" t="s">
        <v>179</v>
      </c>
      <c r="P2569" s="86">
        <v>42750.883877314816</v>
      </c>
      <c r="Q2569" s="84" t="s">
        <v>4881</v>
      </c>
      <c r="R2569" s="84"/>
      <c r="S2569" s="84"/>
      <c r="T2569" s="84"/>
      <c r="U2569" s="86">
        <v>42750.883877314816</v>
      </c>
      <c r="V2569" s="87" t="s">
        <v>8942</v>
      </c>
      <c r="W2569" s="84"/>
      <c r="X2569" s="84"/>
      <c r="Y2569" s="90" t="s">
        <v>11967</v>
      </c>
      <c r="Z2569" s="84"/>
      <c r="AA2569" s="84" t="b">
        <v>0</v>
      </c>
      <c r="AB2569" s="84">
        <v>0</v>
      </c>
      <c r="AC2569" s="90" t="s">
        <v>13180</v>
      </c>
      <c r="AD2569" s="84" t="b">
        <v>0</v>
      </c>
      <c r="AE2569" s="84" t="s">
        <v>13611</v>
      </c>
      <c r="AF2569" s="84"/>
      <c r="AG2569" s="90" t="s">
        <v>13180</v>
      </c>
      <c r="AH2569" s="84" t="b">
        <v>0</v>
      </c>
      <c r="AI2569" s="84">
        <v>0</v>
      </c>
      <c r="AJ2569" s="90" t="s">
        <v>13180</v>
      </c>
      <c r="AK2569" s="84" t="s">
        <v>13707</v>
      </c>
      <c r="AL2569" s="84" t="b">
        <v>0</v>
      </c>
      <c r="AM2569" s="90" t="s">
        <v>11967</v>
      </c>
      <c r="AN2569" s="84">
        <v>0</v>
      </c>
      <c r="AO2569" s="84">
        <v>0</v>
      </c>
      <c r="AP2569" s="84"/>
      <c r="AQ2569" s="84"/>
      <c r="AR2569" s="84"/>
      <c r="AS2569" s="84"/>
      <c r="AT2569" s="84"/>
      <c r="AU2569" s="84"/>
      <c r="AV2569" s="84"/>
      <c r="AW2569" s="84"/>
    </row>
    <row r="2570" spans="1:49" x14ac:dyDescent="0.25">
      <c r="A2570" s="69" t="s">
        <v>2256</v>
      </c>
      <c r="B2570" s="69" t="s">
        <v>2256</v>
      </c>
      <c r="C2570" s="70"/>
      <c r="D2570" s="71"/>
      <c r="E2570" s="72"/>
      <c r="F2570" s="73"/>
      <c r="G2570" s="70"/>
      <c r="H2570" s="74"/>
      <c r="I2570" s="75"/>
      <c r="J2570" s="75"/>
      <c r="K2570" s="36"/>
      <c r="L2570" s="82"/>
      <c r="M2570" s="82"/>
      <c r="N2570" s="77"/>
      <c r="O2570" s="84" t="s">
        <v>179</v>
      </c>
      <c r="P2570" s="86">
        <v>42750.883923611109</v>
      </c>
      <c r="Q2570" s="84" t="s">
        <v>4882</v>
      </c>
      <c r="R2570" s="87" t="s">
        <v>5994</v>
      </c>
      <c r="S2570" s="84" t="s">
        <v>6304</v>
      </c>
      <c r="T2570" s="84"/>
      <c r="U2570" s="86">
        <v>42750.883923611109</v>
      </c>
      <c r="V2570" s="87" t="s">
        <v>8943</v>
      </c>
      <c r="W2570" s="84"/>
      <c r="X2570" s="84"/>
      <c r="Y2570" s="90" t="s">
        <v>11968</v>
      </c>
      <c r="Z2570" s="84"/>
      <c r="AA2570" s="84" t="b">
        <v>0</v>
      </c>
      <c r="AB2570" s="84">
        <v>0</v>
      </c>
      <c r="AC2570" s="90" t="s">
        <v>13180</v>
      </c>
      <c r="AD2570" s="84" t="b">
        <v>0</v>
      </c>
      <c r="AE2570" s="84" t="s">
        <v>13611</v>
      </c>
      <c r="AF2570" s="84"/>
      <c r="AG2570" s="90" t="s">
        <v>13180</v>
      </c>
      <c r="AH2570" s="84" t="b">
        <v>0</v>
      </c>
      <c r="AI2570" s="84">
        <v>0</v>
      </c>
      <c r="AJ2570" s="90" t="s">
        <v>13180</v>
      </c>
      <c r="AK2570" s="84" t="s">
        <v>13714</v>
      </c>
      <c r="AL2570" s="84" t="b">
        <v>0</v>
      </c>
      <c r="AM2570" s="90" t="s">
        <v>11968</v>
      </c>
      <c r="AN2570" s="84">
        <v>0</v>
      </c>
      <c r="AO2570" s="84">
        <v>0</v>
      </c>
      <c r="AP2570" s="84"/>
      <c r="AQ2570" s="84"/>
      <c r="AR2570" s="84"/>
      <c r="AS2570" s="84"/>
      <c r="AT2570" s="84"/>
      <c r="AU2570" s="84"/>
      <c r="AV2570" s="84"/>
      <c r="AW2570" s="84"/>
    </row>
    <row r="2571" spans="1:49" x14ac:dyDescent="0.25">
      <c r="A2571" s="69" t="s">
        <v>2257</v>
      </c>
      <c r="B2571" s="69" t="s">
        <v>2257</v>
      </c>
      <c r="C2571" s="70"/>
      <c r="D2571" s="71"/>
      <c r="E2571" s="72"/>
      <c r="F2571" s="73"/>
      <c r="G2571" s="70"/>
      <c r="H2571" s="74"/>
      <c r="I2571" s="75"/>
      <c r="J2571" s="75"/>
      <c r="K2571" s="36"/>
      <c r="L2571" s="82"/>
      <c r="M2571" s="82"/>
      <c r="N2571" s="77"/>
      <c r="O2571" s="84" t="s">
        <v>179</v>
      </c>
      <c r="P2571" s="86">
        <v>42750.863402777781</v>
      </c>
      <c r="Q2571" s="84" t="s">
        <v>4883</v>
      </c>
      <c r="R2571" s="87" t="s">
        <v>5995</v>
      </c>
      <c r="S2571" s="84" t="s">
        <v>6366</v>
      </c>
      <c r="T2571" s="84"/>
      <c r="U2571" s="86">
        <v>42750.863402777781</v>
      </c>
      <c r="V2571" s="87" t="s">
        <v>8944</v>
      </c>
      <c r="W2571" s="84"/>
      <c r="X2571" s="84"/>
      <c r="Y2571" s="90" t="s">
        <v>11969</v>
      </c>
      <c r="Z2571" s="84"/>
      <c r="AA2571" s="84" t="b">
        <v>0</v>
      </c>
      <c r="AB2571" s="84">
        <v>0</v>
      </c>
      <c r="AC2571" s="90" t="s">
        <v>13180</v>
      </c>
      <c r="AD2571" s="84" t="b">
        <v>0</v>
      </c>
      <c r="AE2571" s="84" t="s">
        <v>13611</v>
      </c>
      <c r="AF2571" s="84"/>
      <c r="AG2571" s="90" t="s">
        <v>13180</v>
      </c>
      <c r="AH2571" s="84" t="b">
        <v>0</v>
      </c>
      <c r="AI2571" s="84">
        <v>1</v>
      </c>
      <c r="AJ2571" s="90" t="s">
        <v>13180</v>
      </c>
      <c r="AK2571" s="84" t="s">
        <v>13764</v>
      </c>
      <c r="AL2571" s="84" t="b">
        <v>0</v>
      </c>
      <c r="AM2571" s="90" t="s">
        <v>11969</v>
      </c>
      <c r="AN2571" s="84">
        <v>0</v>
      </c>
      <c r="AO2571" s="84">
        <v>0</v>
      </c>
      <c r="AP2571" s="84"/>
      <c r="AQ2571" s="84"/>
      <c r="AR2571" s="84"/>
      <c r="AS2571" s="84"/>
      <c r="AT2571" s="84"/>
      <c r="AU2571" s="84"/>
      <c r="AV2571" s="84"/>
      <c r="AW2571" s="84"/>
    </row>
    <row r="2572" spans="1:49" x14ac:dyDescent="0.25">
      <c r="A2572" s="69" t="s">
        <v>2258</v>
      </c>
      <c r="B2572" s="69" t="s">
        <v>2257</v>
      </c>
      <c r="C2572" s="70"/>
      <c r="D2572" s="71"/>
      <c r="E2572" s="72"/>
      <c r="F2572" s="73"/>
      <c r="G2572" s="70"/>
      <c r="H2572" s="74"/>
      <c r="I2572" s="75"/>
      <c r="J2572" s="75"/>
      <c r="K2572" s="36"/>
      <c r="L2572" s="82"/>
      <c r="M2572" s="82"/>
      <c r="N2572" s="77"/>
      <c r="O2572" s="84" t="s">
        <v>3348</v>
      </c>
      <c r="P2572" s="86">
        <v>42750.885011574072</v>
      </c>
      <c r="Q2572" s="84" t="s">
        <v>4884</v>
      </c>
      <c r="R2572" s="87" t="s">
        <v>5995</v>
      </c>
      <c r="S2572" s="84" t="s">
        <v>6366</v>
      </c>
      <c r="T2572" s="84"/>
      <c r="U2572" s="86">
        <v>42750.885011574072</v>
      </c>
      <c r="V2572" s="87" t="s">
        <v>8945</v>
      </c>
      <c r="W2572" s="84"/>
      <c r="X2572" s="84"/>
      <c r="Y2572" s="90" t="s">
        <v>11970</v>
      </c>
      <c r="Z2572" s="84"/>
      <c r="AA2572" s="84" t="b">
        <v>0</v>
      </c>
      <c r="AB2572" s="84">
        <v>0</v>
      </c>
      <c r="AC2572" s="90" t="s">
        <v>13180</v>
      </c>
      <c r="AD2572" s="84" t="b">
        <v>0</v>
      </c>
      <c r="AE2572" s="84" t="s">
        <v>13611</v>
      </c>
      <c r="AF2572" s="84"/>
      <c r="AG2572" s="90" t="s">
        <v>13180</v>
      </c>
      <c r="AH2572" s="84" t="b">
        <v>0</v>
      </c>
      <c r="AI2572" s="84">
        <v>1</v>
      </c>
      <c r="AJ2572" s="90" t="s">
        <v>11969</v>
      </c>
      <c r="AK2572" s="84" t="s">
        <v>13715</v>
      </c>
      <c r="AL2572" s="84" t="b">
        <v>0</v>
      </c>
      <c r="AM2572" s="90" t="s">
        <v>11969</v>
      </c>
      <c r="AN2572" s="84">
        <v>0</v>
      </c>
      <c r="AO2572" s="84">
        <v>0</v>
      </c>
      <c r="AP2572" s="84"/>
      <c r="AQ2572" s="84"/>
      <c r="AR2572" s="84"/>
      <c r="AS2572" s="84"/>
      <c r="AT2572" s="84"/>
      <c r="AU2572" s="84"/>
      <c r="AV2572" s="84"/>
      <c r="AW2572" s="84"/>
    </row>
    <row r="2573" spans="1:49" x14ac:dyDescent="0.25">
      <c r="A2573" s="69" t="s">
        <v>2259</v>
      </c>
      <c r="B2573" s="69" t="s">
        <v>2259</v>
      </c>
      <c r="C2573" s="70"/>
      <c r="D2573" s="71"/>
      <c r="E2573" s="72"/>
      <c r="F2573" s="73"/>
      <c r="G2573" s="70"/>
      <c r="H2573" s="74"/>
      <c r="I2573" s="75"/>
      <c r="J2573" s="75"/>
      <c r="K2573" s="36"/>
      <c r="L2573" s="82"/>
      <c r="M2573" s="82"/>
      <c r="N2573" s="77"/>
      <c r="O2573" s="84" t="s">
        <v>179</v>
      </c>
      <c r="P2573" s="86">
        <v>42750.889548611114</v>
      </c>
      <c r="Q2573" s="84" t="s">
        <v>4885</v>
      </c>
      <c r="R2573" s="87" t="s">
        <v>5663</v>
      </c>
      <c r="S2573" s="84" t="s">
        <v>6293</v>
      </c>
      <c r="T2573" s="84" t="s">
        <v>6392</v>
      </c>
      <c r="U2573" s="86">
        <v>42750.889548611114</v>
      </c>
      <c r="V2573" s="87" t="s">
        <v>8946</v>
      </c>
      <c r="W2573" s="84"/>
      <c r="X2573" s="84"/>
      <c r="Y2573" s="90" t="s">
        <v>11971</v>
      </c>
      <c r="Z2573" s="84"/>
      <c r="AA2573" s="84" t="b">
        <v>0</v>
      </c>
      <c r="AB2573" s="84">
        <v>0</v>
      </c>
      <c r="AC2573" s="90" t="s">
        <v>13180</v>
      </c>
      <c r="AD2573" s="84" t="b">
        <v>0</v>
      </c>
      <c r="AE2573" s="84" t="s">
        <v>13611</v>
      </c>
      <c r="AF2573" s="84"/>
      <c r="AG2573" s="90" t="s">
        <v>13180</v>
      </c>
      <c r="AH2573" s="84" t="b">
        <v>0</v>
      </c>
      <c r="AI2573" s="84">
        <v>0</v>
      </c>
      <c r="AJ2573" s="90" t="s">
        <v>13180</v>
      </c>
      <c r="AK2573" s="84" t="s">
        <v>13708</v>
      </c>
      <c r="AL2573" s="84" t="b">
        <v>0</v>
      </c>
      <c r="AM2573" s="90" t="s">
        <v>11971</v>
      </c>
      <c r="AN2573" s="84">
        <v>0</v>
      </c>
      <c r="AO2573" s="84">
        <v>0</v>
      </c>
      <c r="AP2573" s="84"/>
      <c r="AQ2573" s="84"/>
      <c r="AR2573" s="84"/>
      <c r="AS2573" s="84"/>
      <c r="AT2573" s="84"/>
      <c r="AU2573" s="84"/>
      <c r="AV2573" s="84"/>
      <c r="AW2573" s="84"/>
    </row>
    <row r="2574" spans="1:49" x14ac:dyDescent="0.25">
      <c r="A2574" s="69" t="s">
        <v>2260</v>
      </c>
      <c r="B2574" s="69" t="s">
        <v>2260</v>
      </c>
      <c r="C2574" s="70"/>
      <c r="D2574" s="71"/>
      <c r="E2574" s="72"/>
      <c r="F2574" s="73"/>
      <c r="G2574" s="70"/>
      <c r="H2574" s="74"/>
      <c r="I2574" s="75"/>
      <c r="J2574" s="75"/>
      <c r="K2574" s="36"/>
      <c r="L2574" s="82"/>
      <c r="M2574" s="82"/>
      <c r="N2574" s="77"/>
      <c r="O2574" s="84" t="s">
        <v>179</v>
      </c>
      <c r="P2574" s="86">
        <v>42750.121319444443</v>
      </c>
      <c r="Q2574" s="84" t="s">
        <v>4886</v>
      </c>
      <c r="R2574" s="84"/>
      <c r="S2574" s="84"/>
      <c r="T2574" s="84"/>
      <c r="U2574" s="86">
        <v>42750.121319444443</v>
      </c>
      <c r="V2574" s="87" t="s">
        <v>8947</v>
      </c>
      <c r="W2574" s="84"/>
      <c r="X2574" s="84"/>
      <c r="Y2574" s="90" t="s">
        <v>11972</v>
      </c>
      <c r="Z2574" s="84"/>
      <c r="AA2574" s="84" t="b">
        <v>0</v>
      </c>
      <c r="AB2574" s="84">
        <v>58</v>
      </c>
      <c r="AC2574" s="90" t="s">
        <v>13180</v>
      </c>
      <c r="AD2574" s="84" t="b">
        <v>0</v>
      </c>
      <c r="AE2574" s="84" t="s">
        <v>13611</v>
      </c>
      <c r="AF2574" s="84"/>
      <c r="AG2574" s="90" t="s">
        <v>13180</v>
      </c>
      <c r="AH2574" s="84" t="b">
        <v>0</v>
      </c>
      <c r="AI2574" s="84">
        <v>13</v>
      </c>
      <c r="AJ2574" s="90" t="s">
        <v>13180</v>
      </c>
      <c r="AK2574" s="84" t="s">
        <v>13707</v>
      </c>
      <c r="AL2574" s="84" t="b">
        <v>0</v>
      </c>
      <c r="AM2574" s="90" t="s">
        <v>11972</v>
      </c>
      <c r="AN2574" s="84">
        <v>0</v>
      </c>
      <c r="AO2574" s="84">
        <v>0</v>
      </c>
      <c r="AP2574" s="84"/>
      <c r="AQ2574" s="84"/>
      <c r="AR2574" s="84"/>
      <c r="AS2574" s="84"/>
      <c r="AT2574" s="84"/>
      <c r="AU2574" s="84"/>
      <c r="AV2574" s="84"/>
      <c r="AW2574" s="84"/>
    </row>
    <row r="2575" spans="1:49" x14ac:dyDescent="0.25">
      <c r="A2575" s="69" t="s">
        <v>2261</v>
      </c>
      <c r="B2575" s="69" t="s">
        <v>2260</v>
      </c>
      <c r="C2575" s="70"/>
      <c r="D2575" s="71"/>
      <c r="E2575" s="72"/>
      <c r="F2575" s="73"/>
      <c r="G2575" s="70"/>
      <c r="H2575" s="74"/>
      <c r="I2575" s="75"/>
      <c r="J2575" s="75"/>
      <c r="K2575" s="36"/>
      <c r="L2575" s="82"/>
      <c r="M2575" s="82"/>
      <c r="N2575" s="77"/>
      <c r="O2575" s="84" t="s">
        <v>3348</v>
      </c>
      <c r="P2575" s="86">
        <v>42750.893564814818</v>
      </c>
      <c r="Q2575" s="84" t="s">
        <v>4723</v>
      </c>
      <c r="R2575" s="84"/>
      <c r="S2575" s="84"/>
      <c r="T2575" s="84"/>
      <c r="U2575" s="86">
        <v>42750.893564814818</v>
      </c>
      <c r="V2575" s="87" t="s">
        <v>8948</v>
      </c>
      <c r="W2575" s="84"/>
      <c r="X2575" s="84"/>
      <c r="Y2575" s="90" t="s">
        <v>11973</v>
      </c>
      <c r="Z2575" s="84"/>
      <c r="AA2575" s="84" t="b">
        <v>0</v>
      </c>
      <c r="AB2575" s="84">
        <v>0</v>
      </c>
      <c r="AC2575" s="90" t="s">
        <v>13180</v>
      </c>
      <c r="AD2575" s="84" t="b">
        <v>0</v>
      </c>
      <c r="AE2575" s="84" t="s">
        <v>13611</v>
      </c>
      <c r="AF2575" s="84"/>
      <c r="AG2575" s="90" t="s">
        <v>13180</v>
      </c>
      <c r="AH2575" s="84" t="b">
        <v>0</v>
      </c>
      <c r="AI2575" s="84">
        <v>13</v>
      </c>
      <c r="AJ2575" s="90" t="s">
        <v>11972</v>
      </c>
      <c r="AK2575" s="84" t="s">
        <v>13707</v>
      </c>
      <c r="AL2575" s="84" t="b">
        <v>0</v>
      </c>
      <c r="AM2575" s="90" t="s">
        <v>11972</v>
      </c>
      <c r="AN2575" s="84">
        <v>0</v>
      </c>
      <c r="AO2575" s="84">
        <v>0</v>
      </c>
      <c r="AP2575" s="84"/>
      <c r="AQ2575" s="84"/>
      <c r="AR2575" s="84"/>
      <c r="AS2575" s="84"/>
      <c r="AT2575" s="84"/>
      <c r="AU2575" s="84"/>
      <c r="AV2575" s="84"/>
      <c r="AW2575" s="84"/>
    </row>
    <row r="2576" spans="1:49" x14ac:dyDescent="0.25">
      <c r="A2576" s="69" t="s">
        <v>2262</v>
      </c>
      <c r="B2576" s="69" t="s">
        <v>2262</v>
      </c>
      <c r="C2576" s="70"/>
      <c r="D2576" s="71"/>
      <c r="E2576" s="72"/>
      <c r="F2576" s="73"/>
      <c r="G2576" s="70"/>
      <c r="H2576" s="74"/>
      <c r="I2576" s="75"/>
      <c r="J2576" s="75"/>
      <c r="K2576" s="36"/>
      <c r="L2576" s="82"/>
      <c r="M2576" s="82"/>
      <c r="N2576" s="77"/>
      <c r="O2576" s="84" t="s">
        <v>179</v>
      </c>
      <c r="P2576" s="86">
        <v>42750.897233796299</v>
      </c>
      <c r="Q2576" s="84" t="s">
        <v>4887</v>
      </c>
      <c r="R2576" s="87" t="s">
        <v>5996</v>
      </c>
      <c r="S2576" s="84" t="s">
        <v>6325</v>
      </c>
      <c r="T2576" s="84" t="s">
        <v>6571</v>
      </c>
      <c r="U2576" s="86">
        <v>42750.897233796299</v>
      </c>
      <c r="V2576" s="87" t="s">
        <v>8949</v>
      </c>
      <c r="W2576" s="84">
        <v>41.108226799999997</v>
      </c>
      <c r="X2576" s="84">
        <v>-100.7659491</v>
      </c>
      <c r="Y2576" s="90" t="s">
        <v>11974</v>
      </c>
      <c r="Z2576" s="84"/>
      <c r="AA2576" s="84" t="b">
        <v>0</v>
      </c>
      <c r="AB2576" s="84">
        <v>0</v>
      </c>
      <c r="AC2576" s="90" t="s">
        <v>13180</v>
      </c>
      <c r="AD2576" s="84" t="b">
        <v>0</v>
      </c>
      <c r="AE2576" s="84" t="s">
        <v>13611</v>
      </c>
      <c r="AF2576" s="84"/>
      <c r="AG2576" s="90" t="s">
        <v>13180</v>
      </c>
      <c r="AH2576" s="84" t="b">
        <v>0</v>
      </c>
      <c r="AI2576" s="84">
        <v>0</v>
      </c>
      <c r="AJ2576" s="90" t="s">
        <v>13180</v>
      </c>
      <c r="AK2576" s="84" t="s">
        <v>13739</v>
      </c>
      <c r="AL2576" s="84" t="b">
        <v>0</v>
      </c>
      <c r="AM2576" s="90" t="s">
        <v>11974</v>
      </c>
      <c r="AN2576" s="84">
        <v>0</v>
      </c>
      <c r="AO2576" s="84">
        <v>0</v>
      </c>
      <c r="AP2576" s="84" t="s">
        <v>13931</v>
      </c>
      <c r="AQ2576" s="84" t="s">
        <v>13984</v>
      </c>
      <c r="AR2576" s="84" t="s">
        <v>13986</v>
      </c>
      <c r="AS2576" s="84" t="s">
        <v>14124</v>
      </c>
      <c r="AT2576" s="84" t="s">
        <v>14312</v>
      </c>
      <c r="AU2576" s="84" t="s">
        <v>14497</v>
      </c>
      <c r="AV2576" s="84" t="s">
        <v>14550</v>
      </c>
      <c r="AW2576" s="87" t="s">
        <v>14688</v>
      </c>
    </row>
    <row r="2577" spans="1:49" x14ac:dyDescent="0.25">
      <c r="A2577" s="69" t="s">
        <v>2263</v>
      </c>
      <c r="B2577" s="69" t="s">
        <v>2263</v>
      </c>
      <c r="C2577" s="70"/>
      <c r="D2577" s="71"/>
      <c r="E2577" s="72"/>
      <c r="F2577" s="73"/>
      <c r="G2577" s="70"/>
      <c r="H2577" s="74"/>
      <c r="I2577" s="75"/>
      <c r="J2577" s="75"/>
      <c r="K2577" s="36"/>
      <c r="L2577" s="82"/>
      <c r="M2577" s="82"/>
      <c r="N2577" s="77"/>
      <c r="O2577" s="84" t="s">
        <v>179</v>
      </c>
      <c r="P2577" s="86">
        <v>42750.904652777775</v>
      </c>
      <c r="Q2577" s="84" t="s">
        <v>4888</v>
      </c>
      <c r="R2577" s="84"/>
      <c r="S2577" s="84"/>
      <c r="T2577" s="84"/>
      <c r="U2577" s="86">
        <v>42750.904652777775</v>
      </c>
      <c r="V2577" s="87" t="s">
        <v>8950</v>
      </c>
      <c r="W2577" s="84"/>
      <c r="X2577" s="84"/>
      <c r="Y2577" s="90" t="s">
        <v>11975</v>
      </c>
      <c r="Z2577" s="84"/>
      <c r="AA2577" s="84" t="b">
        <v>0</v>
      </c>
      <c r="AB2577" s="84">
        <v>14</v>
      </c>
      <c r="AC2577" s="90" t="s">
        <v>13180</v>
      </c>
      <c r="AD2577" s="84" t="b">
        <v>0</v>
      </c>
      <c r="AE2577" s="84" t="s">
        <v>13611</v>
      </c>
      <c r="AF2577" s="84"/>
      <c r="AG2577" s="90" t="s">
        <v>13180</v>
      </c>
      <c r="AH2577" s="84" t="b">
        <v>0</v>
      </c>
      <c r="AI2577" s="84">
        <v>0</v>
      </c>
      <c r="AJ2577" s="90" t="s">
        <v>13180</v>
      </c>
      <c r="AK2577" s="84" t="s">
        <v>13707</v>
      </c>
      <c r="AL2577" s="84" t="b">
        <v>0</v>
      </c>
      <c r="AM2577" s="90" t="s">
        <v>11975</v>
      </c>
      <c r="AN2577" s="84">
        <v>0</v>
      </c>
      <c r="AO2577" s="84">
        <v>0</v>
      </c>
      <c r="AP2577" s="84"/>
      <c r="AQ2577" s="84"/>
      <c r="AR2577" s="84"/>
      <c r="AS2577" s="84"/>
      <c r="AT2577" s="84"/>
      <c r="AU2577" s="84"/>
      <c r="AV2577" s="84"/>
      <c r="AW2577" s="84"/>
    </row>
    <row r="2578" spans="1:49" x14ac:dyDescent="0.25">
      <c r="A2578" s="69" t="s">
        <v>2264</v>
      </c>
      <c r="B2578" s="69" t="s">
        <v>2524</v>
      </c>
      <c r="C2578" s="70"/>
      <c r="D2578" s="71"/>
      <c r="E2578" s="72"/>
      <c r="F2578" s="73"/>
      <c r="G2578" s="70"/>
      <c r="H2578" s="74"/>
      <c r="I2578" s="75"/>
      <c r="J2578" s="75"/>
      <c r="K2578" s="36"/>
      <c r="L2578" s="82"/>
      <c r="M2578" s="82"/>
      <c r="N2578" s="77"/>
      <c r="O2578" s="84" t="s">
        <v>3348</v>
      </c>
      <c r="P2578" s="86">
        <v>42750.905601851853</v>
      </c>
      <c r="Q2578" s="84" t="s">
        <v>4507</v>
      </c>
      <c r="R2578" s="84"/>
      <c r="S2578" s="84"/>
      <c r="T2578" s="84"/>
      <c r="U2578" s="86">
        <v>42750.905601851853</v>
      </c>
      <c r="V2578" s="87" t="s">
        <v>8951</v>
      </c>
      <c r="W2578" s="84"/>
      <c r="X2578" s="84"/>
      <c r="Y2578" s="90" t="s">
        <v>11976</v>
      </c>
      <c r="Z2578" s="84"/>
      <c r="AA2578" s="84" t="b">
        <v>0</v>
      </c>
      <c r="AB2578" s="84">
        <v>0</v>
      </c>
      <c r="AC2578" s="90" t="s">
        <v>13180</v>
      </c>
      <c r="AD2578" s="84" t="b">
        <v>0</v>
      </c>
      <c r="AE2578" s="84" t="s">
        <v>13611</v>
      </c>
      <c r="AF2578" s="84"/>
      <c r="AG2578" s="90" t="s">
        <v>13180</v>
      </c>
      <c r="AH2578" s="84" t="b">
        <v>0</v>
      </c>
      <c r="AI2578" s="84">
        <v>11</v>
      </c>
      <c r="AJ2578" s="90" t="s">
        <v>12290</v>
      </c>
      <c r="AK2578" s="84" t="s">
        <v>13707</v>
      </c>
      <c r="AL2578" s="84" t="b">
        <v>0</v>
      </c>
      <c r="AM2578" s="90" t="s">
        <v>12290</v>
      </c>
      <c r="AN2578" s="84">
        <v>0</v>
      </c>
      <c r="AO2578" s="84">
        <v>0</v>
      </c>
      <c r="AP2578" s="84"/>
      <c r="AQ2578" s="84"/>
      <c r="AR2578" s="84"/>
      <c r="AS2578" s="84"/>
      <c r="AT2578" s="84"/>
      <c r="AU2578" s="84"/>
      <c r="AV2578" s="84"/>
      <c r="AW2578" s="84"/>
    </row>
    <row r="2579" spans="1:49" x14ac:dyDescent="0.25">
      <c r="A2579" s="69" t="s">
        <v>2265</v>
      </c>
      <c r="B2579" s="69" t="s">
        <v>2265</v>
      </c>
      <c r="C2579" s="70"/>
      <c r="D2579" s="71"/>
      <c r="E2579" s="72"/>
      <c r="F2579" s="73"/>
      <c r="G2579" s="70"/>
      <c r="H2579" s="74"/>
      <c r="I2579" s="75"/>
      <c r="J2579" s="75"/>
      <c r="K2579" s="36"/>
      <c r="L2579" s="82"/>
      <c r="M2579" s="82"/>
      <c r="N2579" s="77"/>
      <c r="O2579" s="84" t="s">
        <v>179</v>
      </c>
      <c r="P2579" s="86">
        <v>42750.913611111115</v>
      </c>
      <c r="Q2579" s="84" t="s">
        <v>4889</v>
      </c>
      <c r="R2579" s="84"/>
      <c r="S2579" s="84"/>
      <c r="T2579" s="84"/>
      <c r="U2579" s="86">
        <v>42750.913611111115</v>
      </c>
      <c r="V2579" s="87" t="s">
        <v>8952</v>
      </c>
      <c r="W2579" s="84"/>
      <c r="X2579" s="84"/>
      <c r="Y2579" s="90" t="s">
        <v>11977</v>
      </c>
      <c r="Z2579" s="84"/>
      <c r="AA2579" s="84" t="b">
        <v>0</v>
      </c>
      <c r="AB2579" s="84">
        <v>0</v>
      </c>
      <c r="AC2579" s="90" t="s">
        <v>13180</v>
      </c>
      <c r="AD2579" s="84" t="b">
        <v>0</v>
      </c>
      <c r="AE2579" s="84" t="s">
        <v>13611</v>
      </c>
      <c r="AF2579" s="84"/>
      <c r="AG2579" s="90" t="s">
        <v>13180</v>
      </c>
      <c r="AH2579" s="84" t="b">
        <v>0</v>
      </c>
      <c r="AI2579" s="84">
        <v>0</v>
      </c>
      <c r="AJ2579" s="90" t="s">
        <v>13180</v>
      </c>
      <c r="AK2579" s="84" t="s">
        <v>13707</v>
      </c>
      <c r="AL2579" s="84" t="b">
        <v>0</v>
      </c>
      <c r="AM2579" s="90" t="s">
        <v>11977</v>
      </c>
      <c r="AN2579" s="84">
        <v>0</v>
      </c>
      <c r="AO2579" s="84">
        <v>0</v>
      </c>
      <c r="AP2579" s="84"/>
      <c r="AQ2579" s="84"/>
      <c r="AR2579" s="84"/>
      <c r="AS2579" s="84"/>
      <c r="AT2579" s="84"/>
      <c r="AU2579" s="84"/>
      <c r="AV2579" s="84"/>
      <c r="AW2579" s="84"/>
    </row>
    <row r="2580" spans="1:49" x14ac:dyDescent="0.25">
      <c r="A2580" s="69" t="s">
        <v>2266</v>
      </c>
      <c r="B2580" s="69" t="s">
        <v>3219</v>
      </c>
      <c r="C2580" s="70"/>
      <c r="D2580" s="71"/>
      <c r="E2580" s="72"/>
      <c r="F2580" s="73"/>
      <c r="G2580" s="70"/>
      <c r="H2580" s="74"/>
      <c r="I2580" s="75"/>
      <c r="J2580" s="75"/>
      <c r="K2580" s="36"/>
      <c r="L2580" s="82"/>
      <c r="M2580" s="82"/>
      <c r="N2580" s="77"/>
      <c r="O2580" s="84" t="s">
        <v>3348</v>
      </c>
      <c r="P2580" s="86">
        <v>42750.92015046296</v>
      </c>
      <c r="Q2580" s="84" t="s">
        <v>4890</v>
      </c>
      <c r="R2580" s="84"/>
      <c r="S2580" s="84"/>
      <c r="T2580" s="84"/>
      <c r="U2580" s="86">
        <v>42750.92015046296</v>
      </c>
      <c r="V2580" s="87" t="s">
        <v>8953</v>
      </c>
      <c r="W2580" s="84"/>
      <c r="X2580" s="84"/>
      <c r="Y2580" s="90" t="s">
        <v>11978</v>
      </c>
      <c r="Z2580" s="90" t="s">
        <v>13086</v>
      </c>
      <c r="AA2580" s="84" t="b">
        <v>0</v>
      </c>
      <c r="AB2580" s="84">
        <v>1</v>
      </c>
      <c r="AC2580" s="90" t="s">
        <v>13501</v>
      </c>
      <c r="AD2580" s="84" t="b">
        <v>0</v>
      </c>
      <c r="AE2580" s="84" t="s">
        <v>13611</v>
      </c>
      <c r="AF2580" s="84"/>
      <c r="AG2580" s="90" t="s">
        <v>13180</v>
      </c>
      <c r="AH2580" s="84" t="b">
        <v>0</v>
      </c>
      <c r="AI2580" s="84">
        <v>0</v>
      </c>
      <c r="AJ2580" s="90" t="s">
        <v>13180</v>
      </c>
      <c r="AK2580" s="84" t="s">
        <v>13711</v>
      </c>
      <c r="AL2580" s="84" t="b">
        <v>0</v>
      </c>
      <c r="AM2580" s="90" t="s">
        <v>13086</v>
      </c>
      <c r="AN2580" s="84">
        <v>0</v>
      </c>
      <c r="AO2580" s="84">
        <v>0</v>
      </c>
      <c r="AP2580" s="84"/>
      <c r="AQ2580" s="84"/>
      <c r="AR2580" s="84"/>
      <c r="AS2580" s="84"/>
      <c r="AT2580" s="84"/>
      <c r="AU2580" s="84"/>
      <c r="AV2580" s="84"/>
      <c r="AW2580" s="84"/>
    </row>
    <row r="2581" spans="1:49" x14ac:dyDescent="0.25">
      <c r="A2581" s="69" t="s">
        <v>2266</v>
      </c>
      <c r="B2581" s="69" t="s">
        <v>3220</v>
      </c>
      <c r="C2581" s="70"/>
      <c r="D2581" s="71"/>
      <c r="E2581" s="72"/>
      <c r="F2581" s="73"/>
      <c r="G2581" s="70"/>
      <c r="H2581" s="74"/>
      <c r="I2581" s="75"/>
      <c r="J2581" s="75"/>
      <c r="K2581" s="36"/>
      <c r="L2581" s="82"/>
      <c r="M2581" s="82"/>
      <c r="N2581" s="77"/>
      <c r="O2581" s="84" t="s">
        <v>3348</v>
      </c>
      <c r="P2581" s="86">
        <v>42750.92015046296</v>
      </c>
      <c r="Q2581" s="84" t="s">
        <v>4890</v>
      </c>
      <c r="R2581" s="84"/>
      <c r="S2581" s="84"/>
      <c r="T2581" s="84"/>
      <c r="U2581" s="86">
        <v>42750.92015046296</v>
      </c>
      <c r="V2581" s="87" t="s">
        <v>8953</v>
      </c>
      <c r="W2581" s="84"/>
      <c r="X2581" s="84"/>
      <c r="Y2581" s="90" t="s">
        <v>11978</v>
      </c>
      <c r="Z2581" s="90" t="s">
        <v>13086</v>
      </c>
      <c r="AA2581" s="84" t="b">
        <v>0</v>
      </c>
      <c r="AB2581" s="84">
        <v>1</v>
      </c>
      <c r="AC2581" s="90" t="s">
        <v>13501</v>
      </c>
      <c r="AD2581" s="84" t="b">
        <v>0</v>
      </c>
      <c r="AE2581" s="84" t="s">
        <v>13611</v>
      </c>
      <c r="AF2581" s="84"/>
      <c r="AG2581" s="90" t="s">
        <v>13180</v>
      </c>
      <c r="AH2581" s="84" t="b">
        <v>0</v>
      </c>
      <c r="AI2581" s="84">
        <v>0</v>
      </c>
      <c r="AJ2581" s="90" t="s">
        <v>13180</v>
      </c>
      <c r="AK2581" s="84" t="s">
        <v>13711</v>
      </c>
      <c r="AL2581" s="84" t="b">
        <v>0</v>
      </c>
      <c r="AM2581" s="90" t="s">
        <v>13086</v>
      </c>
      <c r="AN2581" s="84">
        <v>0</v>
      </c>
      <c r="AO2581" s="84">
        <v>0</v>
      </c>
      <c r="AP2581" s="84"/>
      <c r="AQ2581" s="84"/>
      <c r="AR2581" s="84"/>
      <c r="AS2581" s="84"/>
      <c r="AT2581" s="84"/>
      <c r="AU2581" s="84"/>
      <c r="AV2581" s="84"/>
      <c r="AW2581" s="84"/>
    </row>
    <row r="2582" spans="1:49" x14ac:dyDescent="0.25">
      <c r="A2582" s="69" t="s">
        <v>2266</v>
      </c>
      <c r="B2582" s="69" t="s">
        <v>3213</v>
      </c>
      <c r="C2582" s="70"/>
      <c r="D2582" s="71"/>
      <c r="E2582" s="72"/>
      <c r="F2582" s="73"/>
      <c r="G2582" s="70"/>
      <c r="H2582" s="74"/>
      <c r="I2582" s="75"/>
      <c r="J2582" s="75"/>
      <c r="K2582" s="36"/>
      <c r="L2582" s="82"/>
      <c r="M2582" s="82"/>
      <c r="N2582" s="77"/>
      <c r="O2582" s="84" t="s">
        <v>3349</v>
      </c>
      <c r="P2582" s="86">
        <v>42750.92015046296</v>
      </c>
      <c r="Q2582" s="84" t="s">
        <v>4890</v>
      </c>
      <c r="R2582" s="84"/>
      <c r="S2582" s="84"/>
      <c r="T2582" s="84"/>
      <c r="U2582" s="86">
        <v>42750.92015046296</v>
      </c>
      <c r="V2582" s="87" t="s">
        <v>8953</v>
      </c>
      <c r="W2582" s="84"/>
      <c r="X2582" s="84"/>
      <c r="Y2582" s="90" t="s">
        <v>11978</v>
      </c>
      <c r="Z2582" s="90" t="s">
        <v>13086</v>
      </c>
      <c r="AA2582" s="84" t="b">
        <v>0</v>
      </c>
      <c r="AB2582" s="84">
        <v>1</v>
      </c>
      <c r="AC2582" s="90" t="s">
        <v>13501</v>
      </c>
      <c r="AD2582" s="84" t="b">
        <v>0</v>
      </c>
      <c r="AE2582" s="84" t="s">
        <v>13611</v>
      </c>
      <c r="AF2582" s="84"/>
      <c r="AG2582" s="90" t="s">
        <v>13180</v>
      </c>
      <c r="AH2582" s="84" t="b">
        <v>0</v>
      </c>
      <c r="AI2582" s="84">
        <v>0</v>
      </c>
      <c r="AJ2582" s="90" t="s">
        <v>13180</v>
      </c>
      <c r="AK2582" s="84" t="s">
        <v>13711</v>
      </c>
      <c r="AL2582" s="84" t="b">
        <v>0</v>
      </c>
      <c r="AM2582" s="90" t="s">
        <v>13086</v>
      </c>
      <c r="AN2582" s="84">
        <v>0</v>
      </c>
      <c r="AO2582" s="84">
        <v>0</v>
      </c>
      <c r="AP2582" s="84"/>
      <c r="AQ2582" s="84"/>
      <c r="AR2582" s="84"/>
      <c r="AS2582" s="84"/>
      <c r="AT2582" s="84"/>
      <c r="AU2582" s="84"/>
      <c r="AV2582" s="84"/>
      <c r="AW2582" s="84"/>
    </row>
    <row r="2583" spans="1:49" x14ac:dyDescent="0.25">
      <c r="A2583" s="69" t="s">
        <v>2267</v>
      </c>
      <c r="B2583" s="69" t="s">
        <v>2267</v>
      </c>
      <c r="C2583" s="70"/>
      <c r="D2583" s="71"/>
      <c r="E2583" s="72"/>
      <c r="F2583" s="73"/>
      <c r="G2583" s="70"/>
      <c r="H2583" s="74"/>
      <c r="I2583" s="75"/>
      <c r="J2583" s="75"/>
      <c r="K2583" s="36"/>
      <c r="L2583" s="82"/>
      <c r="M2583" s="82"/>
      <c r="N2583" s="77"/>
      <c r="O2583" s="84" t="s">
        <v>179</v>
      </c>
      <c r="P2583" s="86">
        <v>42750.940266203703</v>
      </c>
      <c r="Q2583" s="84" t="s">
        <v>4891</v>
      </c>
      <c r="R2583" s="84"/>
      <c r="S2583" s="84"/>
      <c r="T2583" s="84"/>
      <c r="U2583" s="86">
        <v>42750.940266203703</v>
      </c>
      <c r="V2583" s="87" t="s">
        <v>8954</v>
      </c>
      <c r="W2583" s="84"/>
      <c r="X2583" s="84"/>
      <c r="Y2583" s="90" t="s">
        <v>11979</v>
      </c>
      <c r="Z2583" s="84"/>
      <c r="AA2583" s="84" t="b">
        <v>0</v>
      </c>
      <c r="AB2583" s="84">
        <v>0</v>
      </c>
      <c r="AC2583" s="90" t="s">
        <v>13180</v>
      </c>
      <c r="AD2583" s="84" t="b">
        <v>0</v>
      </c>
      <c r="AE2583" s="84" t="s">
        <v>13611</v>
      </c>
      <c r="AF2583" s="84"/>
      <c r="AG2583" s="90" t="s">
        <v>13180</v>
      </c>
      <c r="AH2583" s="84" t="b">
        <v>0</v>
      </c>
      <c r="AI2583" s="84">
        <v>0</v>
      </c>
      <c r="AJ2583" s="90" t="s">
        <v>13180</v>
      </c>
      <c r="AK2583" s="84" t="s">
        <v>13707</v>
      </c>
      <c r="AL2583" s="84" t="b">
        <v>0</v>
      </c>
      <c r="AM2583" s="90" t="s">
        <v>11979</v>
      </c>
      <c r="AN2583" s="84">
        <v>0</v>
      </c>
      <c r="AO2583" s="84">
        <v>0</v>
      </c>
      <c r="AP2583" s="84"/>
      <c r="AQ2583" s="84"/>
      <c r="AR2583" s="84"/>
      <c r="AS2583" s="84"/>
      <c r="AT2583" s="84"/>
      <c r="AU2583" s="84"/>
      <c r="AV2583" s="84"/>
      <c r="AW2583" s="84"/>
    </row>
    <row r="2584" spans="1:49" x14ac:dyDescent="0.25">
      <c r="A2584" s="69" t="s">
        <v>2268</v>
      </c>
      <c r="B2584" s="69" t="s">
        <v>2268</v>
      </c>
      <c r="C2584" s="70"/>
      <c r="D2584" s="71"/>
      <c r="E2584" s="72"/>
      <c r="F2584" s="73"/>
      <c r="G2584" s="70"/>
      <c r="H2584" s="74"/>
      <c r="I2584" s="75"/>
      <c r="J2584" s="75"/>
      <c r="K2584" s="36"/>
      <c r="L2584" s="82"/>
      <c r="M2584" s="82"/>
      <c r="N2584" s="77"/>
      <c r="O2584" s="84" t="s">
        <v>179</v>
      </c>
      <c r="P2584" s="86">
        <v>42750.956493055557</v>
      </c>
      <c r="Q2584" s="84" t="s">
        <v>4892</v>
      </c>
      <c r="R2584" s="84"/>
      <c r="S2584" s="84"/>
      <c r="T2584" s="84"/>
      <c r="U2584" s="86">
        <v>42750.956493055557</v>
      </c>
      <c r="V2584" s="87" t="s">
        <v>8955</v>
      </c>
      <c r="W2584" s="84"/>
      <c r="X2584" s="84"/>
      <c r="Y2584" s="90" t="s">
        <v>11980</v>
      </c>
      <c r="Z2584" s="84"/>
      <c r="AA2584" s="84" t="b">
        <v>0</v>
      </c>
      <c r="AB2584" s="84">
        <v>4</v>
      </c>
      <c r="AC2584" s="90" t="s">
        <v>13180</v>
      </c>
      <c r="AD2584" s="84" t="b">
        <v>0</v>
      </c>
      <c r="AE2584" s="84" t="s">
        <v>13611</v>
      </c>
      <c r="AF2584" s="84"/>
      <c r="AG2584" s="90" t="s">
        <v>13180</v>
      </c>
      <c r="AH2584" s="84" t="b">
        <v>0</v>
      </c>
      <c r="AI2584" s="84">
        <v>0</v>
      </c>
      <c r="AJ2584" s="90" t="s">
        <v>13180</v>
      </c>
      <c r="AK2584" s="84" t="s">
        <v>13707</v>
      </c>
      <c r="AL2584" s="84" t="b">
        <v>0</v>
      </c>
      <c r="AM2584" s="90" t="s">
        <v>11980</v>
      </c>
      <c r="AN2584" s="84">
        <v>0</v>
      </c>
      <c r="AO2584" s="84">
        <v>0</v>
      </c>
      <c r="AP2584" s="84"/>
      <c r="AQ2584" s="84"/>
      <c r="AR2584" s="84"/>
      <c r="AS2584" s="84"/>
      <c r="AT2584" s="84"/>
      <c r="AU2584" s="84"/>
      <c r="AV2584" s="84"/>
      <c r="AW2584" s="84"/>
    </row>
    <row r="2585" spans="1:49" x14ac:dyDescent="0.25">
      <c r="A2585" s="69" t="s">
        <v>2269</v>
      </c>
      <c r="B2585" s="69" t="s">
        <v>2871</v>
      </c>
      <c r="C2585" s="70"/>
      <c r="D2585" s="71"/>
      <c r="E2585" s="72"/>
      <c r="F2585" s="73"/>
      <c r="G2585" s="70"/>
      <c r="H2585" s="74"/>
      <c r="I2585" s="75"/>
      <c r="J2585" s="75"/>
      <c r="K2585" s="36"/>
      <c r="L2585" s="82"/>
      <c r="M2585" s="82"/>
      <c r="N2585" s="77"/>
      <c r="O2585" s="84" t="s">
        <v>3348</v>
      </c>
      <c r="P2585" s="86">
        <v>42750.958622685182</v>
      </c>
      <c r="Q2585" s="84" t="s">
        <v>4893</v>
      </c>
      <c r="R2585" s="84"/>
      <c r="S2585" s="84"/>
      <c r="T2585" s="84"/>
      <c r="U2585" s="86">
        <v>42750.958622685182</v>
      </c>
      <c r="V2585" s="87" t="s">
        <v>8956</v>
      </c>
      <c r="W2585" s="84"/>
      <c r="X2585" s="84"/>
      <c r="Y2585" s="90" t="s">
        <v>11981</v>
      </c>
      <c r="Z2585" s="84"/>
      <c r="AA2585" s="84" t="b">
        <v>0</v>
      </c>
      <c r="AB2585" s="84">
        <v>1</v>
      </c>
      <c r="AC2585" s="90" t="s">
        <v>13180</v>
      </c>
      <c r="AD2585" s="84" t="b">
        <v>0</v>
      </c>
      <c r="AE2585" s="84" t="s">
        <v>13611</v>
      </c>
      <c r="AF2585" s="84"/>
      <c r="AG2585" s="90" t="s">
        <v>13180</v>
      </c>
      <c r="AH2585" s="84" t="b">
        <v>0</v>
      </c>
      <c r="AI2585" s="84">
        <v>0</v>
      </c>
      <c r="AJ2585" s="90" t="s">
        <v>13180</v>
      </c>
      <c r="AK2585" s="84" t="s">
        <v>13707</v>
      </c>
      <c r="AL2585" s="84" t="b">
        <v>0</v>
      </c>
      <c r="AM2585" s="90" t="s">
        <v>11981</v>
      </c>
      <c r="AN2585" s="84">
        <v>0</v>
      </c>
      <c r="AO2585" s="84">
        <v>0</v>
      </c>
      <c r="AP2585" s="84"/>
      <c r="AQ2585" s="84"/>
      <c r="AR2585" s="84"/>
      <c r="AS2585" s="84"/>
      <c r="AT2585" s="84"/>
      <c r="AU2585" s="84"/>
      <c r="AV2585" s="84"/>
      <c r="AW2585" s="84"/>
    </row>
    <row r="2586" spans="1:49" x14ac:dyDescent="0.25">
      <c r="A2586" s="69" t="s">
        <v>2270</v>
      </c>
      <c r="B2586" s="69" t="s">
        <v>2270</v>
      </c>
      <c r="C2586" s="70"/>
      <c r="D2586" s="71"/>
      <c r="E2586" s="72"/>
      <c r="F2586" s="73"/>
      <c r="G2586" s="70"/>
      <c r="H2586" s="74"/>
      <c r="I2586" s="75"/>
      <c r="J2586" s="75"/>
      <c r="K2586" s="36"/>
      <c r="L2586" s="82"/>
      <c r="M2586" s="82"/>
      <c r="N2586" s="77"/>
      <c r="O2586" s="84" t="s">
        <v>179</v>
      </c>
      <c r="P2586" s="86">
        <v>42750.960555555554</v>
      </c>
      <c r="Q2586" s="84" t="s">
        <v>4894</v>
      </c>
      <c r="R2586" s="84"/>
      <c r="S2586" s="84"/>
      <c r="T2586" s="84"/>
      <c r="U2586" s="86">
        <v>42750.960555555554</v>
      </c>
      <c r="V2586" s="87" t="s">
        <v>8957</v>
      </c>
      <c r="W2586" s="84"/>
      <c r="X2586" s="84"/>
      <c r="Y2586" s="90" t="s">
        <v>11982</v>
      </c>
      <c r="Z2586" s="84"/>
      <c r="AA2586" s="84" t="b">
        <v>0</v>
      </c>
      <c r="AB2586" s="84">
        <v>0</v>
      </c>
      <c r="AC2586" s="90" t="s">
        <v>13180</v>
      </c>
      <c r="AD2586" s="84" t="b">
        <v>0</v>
      </c>
      <c r="AE2586" s="84" t="s">
        <v>13611</v>
      </c>
      <c r="AF2586" s="84"/>
      <c r="AG2586" s="90" t="s">
        <v>13180</v>
      </c>
      <c r="AH2586" s="84" t="b">
        <v>0</v>
      </c>
      <c r="AI2586" s="84">
        <v>0</v>
      </c>
      <c r="AJ2586" s="90" t="s">
        <v>13180</v>
      </c>
      <c r="AK2586" s="84" t="s">
        <v>13715</v>
      </c>
      <c r="AL2586" s="84" t="b">
        <v>0</v>
      </c>
      <c r="AM2586" s="90" t="s">
        <v>11982</v>
      </c>
      <c r="AN2586" s="84">
        <v>0</v>
      </c>
      <c r="AO2586" s="84">
        <v>0</v>
      </c>
      <c r="AP2586" s="84"/>
      <c r="AQ2586" s="84"/>
      <c r="AR2586" s="84"/>
      <c r="AS2586" s="84"/>
      <c r="AT2586" s="84"/>
      <c r="AU2586" s="84"/>
      <c r="AV2586" s="84"/>
      <c r="AW2586" s="84"/>
    </row>
    <row r="2587" spans="1:49" x14ac:dyDescent="0.25">
      <c r="A2587" s="69" t="s">
        <v>2271</v>
      </c>
      <c r="B2587" s="69" t="s">
        <v>3221</v>
      </c>
      <c r="C2587" s="70"/>
      <c r="D2587" s="71"/>
      <c r="E2587" s="72"/>
      <c r="F2587" s="73"/>
      <c r="G2587" s="70"/>
      <c r="H2587" s="74"/>
      <c r="I2587" s="75"/>
      <c r="J2587" s="75"/>
      <c r="K2587" s="36"/>
      <c r="L2587" s="82"/>
      <c r="M2587" s="82"/>
      <c r="N2587" s="77"/>
      <c r="O2587" s="84" t="s">
        <v>3349</v>
      </c>
      <c r="P2587" s="86">
        <v>42750.965011574073</v>
      </c>
      <c r="Q2587" s="84" t="s">
        <v>4895</v>
      </c>
      <c r="R2587" s="84"/>
      <c r="S2587" s="84"/>
      <c r="T2587" s="84"/>
      <c r="U2587" s="86">
        <v>42750.965011574073</v>
      </c>
      <c r="V2587" s="87" t="s">
        <v>8958</v>
      </c>
      <c r="W2587" s="84"/>
      <c r="X2587" s="84"/>
      <c r="Y2587" s="90" t="s">
        <v>11983</v>
      </c>
      <c r="Z2587" s="90" t="s">
        <v>13087</v>
      </c>
      <c r="AA2587" s="84" t="b">
        <v>0</v>
      </c>
      <c r="AB2587" s="84">
        <v>2</v>
      </c>
      <c r="AC2587" s="90" t="s">
        <v>13504</v>
      </c>
      <c r="AD2587" s="84" t="b">
        <v>0</v>
      </c>
      <c r="AE2587" s="84" t="s">
        <v>13611</v>
      </c>
      <c r="AF2587" s="84"/>
      <c r="AG2587" s="90" t="s">
        <v>13180</v>
      </c>
      <c r="AH2587" s="84" t="b">
        <v>0</v>
      </c>
      <c r="AI2587" s="84">
        <v>0</v>
      </c>
      <c r="AJ2587" s="90" t="s">
        <v>13180</v>
      </c>
      <c r="AK2587" s="84" t="s">
        <v>13711</v>
      </c>
      <c r="AL2587" s="84" t="b">
        <v>0</v>
      </c>
      <c r="AM2587" s="90" t="s">
        <v>13087</v>
      </c>
      <c r="AN2587" s="84">
        <v>0</v>
      </c>
      <c r="AO2587" s="84">
        <v>0</v>
      </c>
      <c r="AP2587" s="84"/>
      <c r="AQ2587" s="84"/>
      <c r="AR2587" s="84"/>
      <c r="AS2587" s="84"/>
      <c r="AT2587" s="84"/>
      <c r="AU2587" s="84"/>
      <c r="AV2587" s="84"/>
      <c r="AW2587" s="84"/>
    </row>
    <row r="2588" spans="1:49" x14ac:dyDescent="0.25">
      <c r="A2588" s="69" t="s">
        <v>2272</v>
      </c>
      <c r="B2588" s="69" t="s">
        <v>2272</v>
      </c>
      <c r="C2588" s="70"/>
      <c r="D2588" s="71"/>
      <c r="E2588" s="72"/>
      <c r="F2588" s="73"/>
      <c r="G2588" s="70"/>
      <c r="H2588" s="74"/>
      <c r="I2588" s="75"/>
      <c r="J2588" s="75"/>
      <c r="K2588" s="36"/>
      <c r="L2588" s="82"/>
      <c r="M2588" s="82"/>
      <c r="N2588" s="77"/>
      <c r="O2588" s="84" t="s">
        <v>179</v>
      </c>
      <c r="P2588" s="86">
        <v>42750.969629629632</v>
      </c>
      <c r="Q2588" s="84" t="s">
        <v>4896</v>
      </c>
      <c r="R2588" s="87" t="s">
        <v>5997</v>
      </c>
      <c r="S2588" s="84" t="s">
        <v>6304</v>
      </c>
      <c r="T2588" s="84"/>
      <c r="U2588" s="86">
        <v>42750.969629629632</v>
      </c>
      <c r="V2588" s="87" t="s">
        <v>8959</v>
      </c>
      <c r="W2588" s="84"/>
      <c r="X2588" s="84"/>
      <c r="Y2588" s="90" t="s">
        <v>11984</v>
      </c>
      <c r="Z2588" s="84"/>
      <c r="AA2588" s="84" t="b">
        <v>0</v>
      </c>
      <c r="AB2588" s="84">
        <v>0</v>
      </c>
      <c r="AC2588" s="90" t="s">
        <v>13180</v>
      </c>
      <c r="AD2588" s="84" t="b">
        <v>0</v>
      </c>
      <c r="AE2588" s="84" t="s">
        <v>13611</v>
      </c>
      <c r="AF2588" s="84"/>
      <c r="AG2588" s="90" t="s">
        <v>13180</v>
      </c>
      <c r="AH2588" s="84" t="b">
        <v>0</v>
      </c>
      <c r="AI2588" s="84">
        <v>0</v>
      </c>
      <c r="AJ2588" s="90" t="s">
        <v>13180</v>
      </c>
      <c r="AK2588" s="84" t="s">
        <v>13714</v>
      </c>
      <c r="AL2588" s="84" t="b">
        <v>0</v>
      </c>
      <c r="AM2588" s="90" t="s">
        <v>11984</v>
      </c>
      <c r="AN2588" s="84">
        <v>0</v>
      </c>
      <c r="AO2588" s="84">
        <v>0</v>
      </c>
      <c r="AP2588" s="84"/>
      <c r="AQ2588" s="84"/>
      <c r="AR2588" s="84"/>
      <c r="AS2588" s="84"/>
      <c r="AT2588" s="84"/>
      <c r="AU2588" s="84"/>
      <c r="AV2588" s="84"/>
      <c r="AW2588" s="84"/>
    </row>
    <row r="2589" spans="1:49" x14ac:dyDescent="0.25">
      <c r="A2589" s="69" t="s">
        <v>2273</v>
      </c>
      <c r="B2589" s="69" t="s">
        <v>2273</v>
      </c>
      <c r="C2589" s="70"/>
      <c r="D2589" s="71"/>
      <c r="E2589" s="72"/>
      <c r="F2589" s="73"/>
      <c r="G2589" s="70"/>
      <c r="H2589" s="74"/>
      <c r="I2589" s="75"/>
      <c r="J2589" s="75"/>
      <c r="K2589" s="36"/>
      <c r="L2589" s="82"/>
      <c r="M2589" s="82"/>
      <c r="N2589" s="77"/>
      <c r="O2589" s="84" t="s">
        <v>179</v>
      </c>
      <c r="P2589" s="86">
        <v>42750.97074074074</v>
      </c>
      <c r="Q2589" s="84" t="s">
        <v>4897</v>
      </c>
      <c r="R2589" s="84"/>
      <c r="S2589" s="84"/>
      <c r="T2589" s="84"/>
      <c r="U2589" s="86">
        <v>42750.97074074074</v>
      </c>
      <c r="V2589" s="87" t="s">
        <v>8960</v>
      </c>
      <c r="W2589" s="84"/>
      <c r="X2589" s="84"/>
      <c r="Y2589" s="90" t="s">
        <v>11985</v>
      </c>
      <c r="Z2589" s="84"/>
      <c r="AA2589" s="84" t="b">
        <v>0</v>
      </c>
      <c r="AB2589" s="84">
        <v>2</v>
      </c>
      <c r="AC2589" s="90" t="s">
        <v>13180</v>
      </c>
      <c r="AD2589" s="84" t="b">
        <v>0</v>
      </c>
      <c r="AE2589" s="84" t="s">
        <v>13611</v>
      </c>
      <c r="AF2589" s="84"/>
      <c r="AG2589" s="90" t="s">
        <v>13180</v>
      </c>
      <c r="AH2589" s="84" t="b">
        <v>0</v>
      </c>
      <c r="AI2589" s="84">
        <v>0</v>
      </c>
      <c r="AJ2589" s="90" t="s">
        <v>13180</v>
      </c>
      <c r="AK2589" s="84" t="s">
        <v>13707</v>
      </c>
      <c r="AL2589" s="84" t="b">
        <v>0</v>
      </c>
      <c r="AM2589" s="90" t="s">
        <v>11985</v>
      </c>
      <c r="AN2589" s="84">
        <v>0</v>
      </c>
      <c r="AO2589" s="84">
        <v>0</v>
      </c>
      <c r="AP2589" s="84"/>
      <c r="AQ2589" s="84"/>
      <c r="AR2589" s="84"/>
      <c r="AS2589" s="84"/>
      <c r="AT2589" s="84"/>
      <c r="AU2589" s="84"/>
      <c r="AV2589" s="84"/>
      <c r="AW2589" s="84"/>
    </row>
    <row r="2590" spans="1:49" x14ac:dyDescent="0.25">
      <c r="A2590" s="69" t="s">
        <v>2274</v>
      </c>
      <c r="B2590" s="69" t="s">
        <v>2274</v>
      </c>
      <c r="C2590" s="70"/>
      <c r="D2590" s="71"/>
      <c r="E2590" s="72"/>
      <c r="F2590" s="73"/>
      <c r="G2590" s="70"/>
      <c r="H2590" s="74"/>
      <c r="I2590" s="75"/>
      <c r="J2590" s="75"/>
      <c r="K2590" s="36"/>
      <c r="L2590" s="82"/>
      <c r="M2590" s="82"/>
      <c r="N2590" s="77"/>
      <c r="O2590" s="84" t="s">
        <v>179</v>
      </c>
      <c r="P2590" s="86">
        <v>42747.804537037038</v>
      </c>
      <c r="Q2590" s="84" t="s">
        <v>4898</v>
      </c>
      <c r="R2590" s="87" t="s">
        <v>5998</v>
      </c>
      <c r="S2590" s="84" t="s">
        <v>6325</v>
      </c>
      <c r="T2590" s="84" t="s">
        <v>6552</v>
      </c>
      <c r="U2590" s="86">
        <v>42747.804537037038</v>
      </c>
      <c r="V2590" s="87" t="s">
        <v>8961</v>
      </c>
      <c r="W2590" s="84"/>
      <c r="X2590" s="84"/>
      <c r="Y2590" s="90" t="s">
        <v>11986</v>
      </c>
      <c r="Z2590" s="84"/>
      <c r="AA2590" s="84" t="b">
        <v>0</v>
      </c>
      <c r="AB2590" s="84">
        <v>0</v>
      </c>
      <c r="AC2590" s="90" t="s">
        <v>13180</v>
      </c>
      <c r="AD2590" s="84" t="b">
        <v>0</v>
      </c>
      <c r="AE2590" s="84" t="s">
        <v>13611</v>
      </c>
      <c r="AF2590" s="84"/>
      <c r="AG2590" s="90" t="s">
        <v>13180</v>
      </c>
      <c r="AH2590" s="84" t="b">
        <v>0</v>
      </c>
      <c r="AI2590" s="84">
        <v>0</v>
      </c>
      <c r="AJ2590" s="90" t="s">
        <v>13180</v>
      </c>
      <c r="AK2590" s="84" t="s">
        <v>13739</v>
      </c>
      <c r="AL2590" s="84" t="b">
        <v>0</v>
      </c>
      <c r="AM2590" s="90" t="s">
        <v>11986</v>
      </c>
      <c r="AN2590" s="84">
        <v>0</v>
      </c>
      <c r="AO2590" s="84">
        <v>0</v>
      </c>
      <c r="AP2590" s="84"/>
      <c r="AQ2590" s="84"/>
      <c r="AR2590" s="84"/>
      <c r="AS2590" s="84"/>
      <c r="AT2590" s="84"/>
      <c r="AU2590" s="84"/>
      <c r="AV2590" s="84"/>
      <c r="AW2590" s="84"/>
    </row>
    <row r="2591" spans="1:49" x14ac:dyDescent="0.25">
      <c r="A2591" s="69" t="s">
        <v>2274</v>
      </c>
      <c r="B2591" s="69" t="s">
        <v>2274</v>
      </c>
      <c r="C2591" s="70"/>
      <c r="D2591" s="71"/>
      <c r="E2591" s="72"/>
      <c r="F2591" s="73"/>
      <c r="G2591" s="70"/>
      <c r="H2591" s="74"/>
      <c r="I2591" s="75"/>
      <c r="J2591" s="75"/>
      <c r="K2591" s="36"/>
      <c r="L2591" s="82"/>
      <c r="M2591" s="82"/>
      <c r="N2591" s="77"/>
      <c r="O2591" s="84" t="s">
        <v>179</v>
      </c>
      <c r="P2591" s="86">
        <v>42749.773125</v>
      </c>
      <c r="Q2591" s="84" t="s">
        <v>4899</v>
      </c>
      <c r="R2591" s="87" t="s">
        <v>5999</v>
      </c>
      <c r="S2591" s="84" t="s">
        <v>6325</v>
      </c>
      <c r="T2591" s="84" t="s">
        <v>6572</v>
      </c>
      <c r="U2591" s="86">
        <v>42749.773125</v>
      </c>
      <c r="V2591" s="87" t="s">
        <v>8962</v>
      </c>
      <c r="W2591" s="84">
        <v>27.7062311</v>
      </c>
      <c r="X2591" s="84">
        <v>-97.372503300000005</v>
      </c>
      <c r="Y2591" s="90" t="s">
        <v>11987</v>
      </c>
      <c r="Z2591" s="84"/>
      <c r="AA2591" s="84" t="b">
        <v>0</v>
      </c>
      <c r="AB2591" s="84">
        <v>0</v>
      </c>
      <c r="AC2591" s="90" t="s">
        <v>13180</v>
      </c>
      <c r="AD2591" s="84" t="b">
        <v>0</v>
      </c>
      <c r="AE2591" s="84" t="s">
        <v>13611</v>
      </c>
      <c r="AF2591" s="84"/>
      <c r="AG2591" s="90" t="s">
        <v>13180</v>
      </c>
      <c r="AH2591" s="84" t="b">
        <v>0</v>
      </c>
      <c r="AI2591" s="84">
        <v>0</v>
      </c>
      <c r="AJ2591" s="90" t="s">
        <v>13180</v>
      </c>
      <c r="AK2591" s="84" t="s">
        <v>13739</v>
      </c>
      <c r="AL2591" s="84" t="b">
        <v>0</v>
      </c>
      <c r="AM2591" s="90" t="s">
        <v>11987</v>
      </c>
      <c r="AN2591" s="84">
        <v>0</v>
      </c>
      <c r="AO2591" s="84">
        <v>0</v>
      </c>
      <c r="AP2591" s="84" t="s">
        <v>13932</v>
      </c>
      <c r="AQ2591" s="84" t="s">
        <v>13984</v>
      </c>
      <c r="AR2591" s="84" t="s">
        <v>13986</v>
      </c>
      <c r="AS2591" s="84" t="s">
        <v>14125</v>
      </c>
      <c r="AT2591" s="84" t="s">
        <v>14313</v>
      </c>
      <c r="AU2591" s="84" t="s">
        <v>14498</v>
      </c>
      <c r="AV2591" s="84" t="s">
        <v>14550</v>
      </c>
      <c r="AW2591" s="87" t="s">
        <v>14689</v>
      </c>
    </row>
    <row r="2592" spans="1:49" x14ac:dyDescent="0.25">
      <c r="A2592" s="69" t="s">
        <v>2274</v>
      </c>
      <c r="B2592" s="69" t="s">
        <v>2274</v>
      </c>
      <c r="C2592" s="70"/>
      <c r="D2592" s="71"/>
      <c r="E2592" s="72"/>
      <c r="F2592" s="73"/>
      <c r="G2592" s="70"/>
      <c r="H2592" s="74"/>
      <c r="I2592" s="75"/>
      <c r="J2592" s="75"/>
      <c r="K2592" s="36"/>
      <c r="L2592" s="82"/>
      <c r="M2592" s="82"/>
      <c r="N2592" s="77"/>
      <c r="O2592" s="84" t="s">
        <v>179</v>
      </c>
      <c r="P2592" s="86">
        <v>42750.738020833334</v>
      </c>
      <c r="Q2592" s="84" t="s">
        <v>4900</v>
      </c>
      <c r="R2592" s="87" t="s">
        <v>6000</v>
      </c>
      <c r="S2592" s="84" t="s">
        <v>6325</v>
      </c>
      <c r="T2592" s="84" t="s">
        <v>6573</v>
      </c>
      <c r="U2592" s="86">
        <v>42750.738020833334</v>
      </c>
      <c r="V2592" s="87" t="s">
        <v>8963</v>
      </c>
      <c r="W2592" s="84">
        <v>32.431158000000003</v>
      </c>
      <c r="X2592" s="84">
        <v>-99.783957900000004</v>
      </c>
      <c r="Y2592" s="90" t="s">
        <v>11988</v>
      </c>
      <c r="Z2592" s="84"/>
      <c r="AA2592" s="84" t="b">
        <v>0</v>
      </c>
      <c r="AB2592" s="84">
        <v>0</v>
      </c>
      <c r="AC2592" s="90" t="s">
        <v>13180</v>
      </c>
      <c r="AD2592" s="84" t="b">
        <v>0</v>
      </c>
      <c r="AE2592" s="84" t="s">
        <v>13611</v>
      </c>
      <c r="AF2592" s="84"/>
      <c r="AG2592" s="90" t="s">
        <v>13180</v>
      </c>
      <c r="AH2592" s="84" t="b">
        <v>0</v>
      </c>
      <c r="AI2592" s="84">
        <v>0</v>
      </c>
      <c r="AJ2592" s="90" t="s">
        <v>13180</v>
      </c>
      <c r="AK2592" s="84" t="s">
        <v>13739</v>
      </c>
      <c r="AL2592" s="84" t="b">
        <v>0</v>
      </c>
      <c r="AM2592" s="90" t="s">
        <v>11988</v>
      </c>
      <c r="AN2592" s="84">
        <v>0</v>
      </c>
      <c r="AO2592" s="84">
        <v>0</v>
      </c>
      <c r="AP2592" s="84" t="s">
        <v>13933</v>
      </c>
      <c r="AQ2592" s="84" t="s">
        <v>13984</v>
      </c>
      <c r="AR2592" s="84" t="s">
        <v>13986</v>
      </c>
      <c r="AS2592" s="84" t="s">
        <v>14126</v>
      </c>
      <c r="AT2592" s="84" t="s">
        <v>14314</v>
      </c>
      <c r="AU2592" s="84" t="s">
        <v>14499</v>
      </c>
      <c r="AV2592" s="84" t="s">
        <v>14550</v>
      </c>
      <c r="AW2592" s="87" t="s">
        <v>14690</v>
      </c>
    </row>
    <row r="2593" spans="1:49" x14ac:dyDescent="0.25">
      <c r="A2593" s="69" t="s">
        <v>2274</v>
      </c>
      <c r="B2593" s="69" t="s">
        <v>2274</v>
      </c>
      <c r="C2593" s="70"/>
      <c r="D2593" s="71"/>
      <c r="E2593" s="72"/>
      <c r="F2593" s="73"/>
      <c r="G2593" s="70"/>
      <c r="H2593" s="74"/>
      <c r="I2593" s="75"/>
      <c r="J2593" s="75"/>
      <c r="K2593" s="36"/>
      <c r="L2593" s="82"/>
      <c r="M2593" s="82"/>
      <c r="N2593" s="77"/>
      <c r="O2593" s="84" t="s">
        <v>179</v>
      </c>
      <c r="P2593" s="86">
        <v>42750.974317129629</v>
      </c>
      <c r="Q2593" s="84" t="s">
        <v>4901</v>
      </c>
      <c r="R2593" s="87" t="s">
        <v>6001</v>
      </c>
      <c r="S2593" s="84" t="s">
        <v>6325</v>
      </c>
      <c r="T2593" s="84" t="s">
        <v>6574</v>
      </c>
      <c r="U2593" s="86">
        <v>42750.974317129629</v>
      </c>
      <c r="V2593" s="87" t="s">
        <v>8964</v>
      </c>
      <c r="W2593" s="84">
        <v>31.879022299999999</v>
      </c>
      <c r="X2593" s="84">
        <v>-102.3271617</v>
      </c>
      <c r="Y2593" s="90" t="s">
        <v>11989</v>
      </c>
      <c r="Z2593" s="84"/>
      <c r="AA2593" s="84" t="b">
        <v>0</v>
      </c>
      <c r="AB2593" s="84">
        <v>0</v>
      </c>
      <c r="AC2593" s="90" t="s">
        <v>13180</v>
      </c>
      <c r="AD2593" s="84" t="b">
        <v>0</v>
      </c>
      <c r="AE2593" s="84" t="s">
        <v>13611</v>
      </c>
      <c r="AF2593" s="84"/>
      <c r="AG2593" s="90" t="s">
        <v>13180</v>
      </c>
      <c r="AH2593" s="84" t="b">
        <v>0</v>
      </c>
      <c r="AI2593" s="84">
        <v>0</v>
      </c>
      <c r="AJ2593" s="90" t="s">
        <v>13180</v>
      </c>
      <c r="AK2593" s="84" t="s">
        <v>13739</v>
      </c>
      <c r="AL2593" s="84" t="b">
        <v>0</v>
      </c>
      <c r="AM2593" s="90" t="s">
        <v>11989</v>
      </c>
      <c r="AN2593" s="84">
        <v>0</v>
      </c>
      <c r="AO2593" s="84">
        <v>0</v>
      </c>
      <c r="AP2593" s="84" t="s">
        <v>13934</v>
      </c>
      <c r="AQ2593" s="84" t="s">
        <v>13984</v>
      </c>
      <c r="AR2593" s="84" t="s">
        <v>13986</v>
      </c>
      <c r="AS2593" s="84" t="s">
        <v>14127</v>
      </c>
      <c r="AT2593" s="84" t="s">
        <v>14315</v>
      </c>
      <c r="AU2593" s="84" t="s">
        <v>14500</v>
      </c>
      <c r="AV2593" s="84" t="s">
        <v>14550</v>
      </c>
      <c r="AW2593" s="87" t="s">
        <v>14691</v>
      </c>
    </row>
    <row r="2594" spans="1:49" x14ac:dyDescent="0.25">
      <c r="A2594" s="69" t="s">
        <v>2275</v>
      </c>
      <c r="B2594" s="69" t="s">
        <v>2275</v>
      </c>
      <c r="C2594" s="70"/>
      <c r="D2594" s="71"/>
      <c r="E2594" s="72"/>
      <c r="F2594" s="73"/>
      <c r="G2594" s="70"/>
      <c r="H2594" s="74"/>
      <c r="I2594" s="75"/>
      <c r="J2594" s="75"/>
      <c r="K2594" s="36"/>
      <c r="L2594" s="82"/>
      <c r="M2594" s="82"/>
      <c r="N2594" s="77"/>
      <c r="O2594" s="84" t="s">
        <v>179</v>
      </c>
      <c r="P2594" s="86">
        <v>42750.975011574075</v>
      </c>
      <c r="Q2594" s="84" t="s">
        <v>4902</v>
      </c>
      <c r="R2594" s="84"/>
      <c r="S2594" s="84"/>
      <c r="T2594" s="84"/>
      <c r="U2594" s="86">
        <v>42750.975011574075</v>
      </c>
      <c r="V2594" s="87" t="s">
        <v>8965</v>
      </c>
      <c r="W2594" s="84"/>
      <c r="X2594" s="84"/>
      <c r="Y2594" s="90" t="s">
        <v>11990</v>
      </c>
      <c r="Z2594" s="84"/>
      <c r="AA2594" s="84" t="b">
        <v>0</v>
      </c>
      <c r="AB2594" s="84">
        <v>6</v>
      </c>
      <c r="AC2594" s="90" t="s">
        <v>13180</v>
      </c>
      <c r="AD2594" s="84" t="b">
        <v>0</v>
      </c>
      <c r="AE2594" s="84" t="s">
        <v>13611</v>
      </c>
      <c r="AF2594" s="84"/>
      <c r="AG2594" s="90" t="s">
        <v>13180</v>
      </c>
      <c r="AH2594" s="84" t="b">
        <v>0</v>
      </c>
      <c r="AI2594" s="84">
        <v>0</v>
      </c>
      <c r="AJ2594" s="90" t="s">
        <v>13180</v>
      </c>
      <c r="AK2594" s="84" t="s">
        <v>13707</v>
      </c>
      <c r="AL2594" s="84" t="b">
        <v>0</v>
      </c>
      <c r="AM2594" s="90" t="s">
        <v>11990</v>
      </c>
      <c r="AN2594" s="84">
        <v>0</v>
      </c>
      <c r="AO2594" s="84">
        <v>0</v>
      </c>
      <c r="AP2594" s="84"/>
      <c r="AQ2594" s="84"/>
      <c r="AR2594" s="84"/>
      <c r="AS2594" s="84"/>
      <c r="AT2594" s="84"/>
      <c r="AU2594" s="84"/>
      <c r="AV2594" s="84"/>
      <c r="AW2594" s="84"/>
    </row>
    <row r="2595" spans="1:49" x14ac:dyDescent="0.25">
      <c r="A2595" s="69" t="s">
        <v>2276</v>
      </c>
      <c r="B2595" s="69" t="s">
        <v>2276</v>
      </c>
      <c r="C2595" s="70"/>
      <c r="D2595" s="71"/>
      <c r="E2595" s="72"/>
      <c r="F2595" s="73"/>
      <c r="G2595" s="70"/>
      <c r="H2595" s="74"/>
      <c r="I2595" s="75"/>
      <c r="J2595" s="75"/>
      <c r="K2595" s="36"/>
      <c r="L2595" s="82"/>
      <c r="M2595" s="82"/>
      <c r="N2595" s="77"/>
      <c r="O2595" s="84" t="s">
        <v>179</v>
      </c>
      <c r="P2595" s="86">
        <v>42750.982303240744</v>
      </c>
      <c r="Q2595" s="84" t="s">
        <v>4903</v>
      </c>
      <c r="R2595" s="84"/>
      <c r="S2595" s="84"/>
      <c r="T2595" s="84"/>
      <c r="U2595" s="86">
        <v>42750.982303240744</v>
      </c>
      <c r="V2595" s="87" t="s">
        <v>8966</v>
      </c>
      <c r="W2595" s="84"/>
      <c r="X2595" s="84"/>
      <c r="Y2595" s="90" t="s">
        <v>11991</v>
      </c>
      <c r="Z2595" s="84"/>
      <c r="AA2595" s="84" t="b">
        <v>0</v>
      </c>
      <c r="AB2595" s="84">
        <v>2</v>
      </c>
      <c r="AC2595" s="90" t="s">
        <v>13180</v>
      </c>
      <c r="AD2595" s="84" t="b">
        <v>0</v>
      </c>
      <c r="AE2595" s="84" t="s">
        <v>13611</v>
      </c>
      <c r="AF2595" s="84"/>
      <c r="AG2595" s="90" t="s">
        <v>13180</v>
      </c>
      <c r="AH2595" s="84" t="b">
        <v>0</v>
      </c>
      <c r="AI2595" s="84">
        <v>0</v>
      </c>
      <c r="AJ2595" s="90" t="s">
        <v>13180</v>
      </c>
      <c r="AK2595" s="84" t="s">
        <v>13707</v>
      </c>
      <c r="AL2595" s="84" t="b">
        <v>0</v>
      </c>
      <c r="AM2595" s="90" t="s">
        <v>11991</v>
      </c>
      <c r="AN2595" s="84">
        <v>0</v>
      </c>
      <c r="AO2595" s="84">
        <v>0</v>
      </c>
      <c r="AP2595" s="84"/>
      <c r="AQ2595" s="84"/>
      <c r="AR2595" s="84"/>
      <c r="AS2595" s="84"/>
      <c r="AT2595" s="84"/>
      <c r="AU2595" s="84"/>
      <c r="AV2595" s="84"/>
      <c r="AW2595" s="84"/>
    </row>
    <row r="2596" spans="1:49" x14ac:dyDescent="0.25">
      <c r="A2596" s="69" t="s">
        <v>2277</v>
      </c>
      <c r="B2596" s="69" t="s">
        <v>2278</v>
      </c>
      <c r="C2596" s="70"/>
      <c r="D2596" s="71"/>
      <c r="E2596" s="72"/>
      <c r="F2596" s="73"/>
      <c r="G2596" s="70"/>
      <c r="H2596" s="74"/>
      <c r="I2596" s="75"/>
      <c r="J2596" s="75"/>
      <c r="K2596" s="36"/>
      <c r="L2596" s="82"/>
      <c r="M2596" s="82"/>
      <c r="N2596" s="77"/>
      <c r="O2596" s="84" t="s">
        <v>3349</v>
      </c>
      <c r="P2596" s="86">
        <v>42750.998553240737</v>
      </c>
      <c r="Q2596" s="84" t="s">
        <v>4904</v>
      </c>
      <c r="R2596" s="84"/>
      <c r="S2596" s="84"/>
      <c r="T2596" s="84"/>
      <c r="U2596" s="86">
        <v>42750.998553240737</v>
      </c>
      <c r="V2596" s="87" t="s">
        <v>8967</v>
      </c>
      <c r="W2596" s="84"/>
      <c r="X2596" s="84"/>
      <c r="Y2596" s="90" t="s">
        <v>11992</v>
      </c>
      <c r="Z2596" s="90" t="s">
        <v>13088</v>
      </c>
      <c r="AA2596" s="84" t="b">
        <v>0</v>
      </c>
      <c r="AB2596" s="84">
        <v>1</v>
      </c>
      <c r="AC2596" s="90" t="s">
        <v>13505</v>
      </c>
      <c r="AD2596" s="84" t="b">
        <v>0</v>
      </c>
      <c r="AE2596" s="84" t="s">
        <v>13611</v>
      </c>
      <c r="AF2596" s="84"/>
      <c r="AG2596" s="90" t="s">
        <v>13180</v>
      </c>
      <c r="AH2596" s="84" t="b">
        <v>0</v>
      </c>
      <c r="AI2596" s="84">
        <v>0</v>
      </c>
      <c r="AJ2596" s="90" t="s">
        <v>13180</v>
      </c>
      <c r="AK2596" s="84" t="s">
        <v>13706</v>
      </c>
      <c r="AL2596" s="84" t="b">
        <v>0</v>
      </c>
      <c r="AM2596" s="90" t="s">
        <v>13088</v>
      </c>
      <c r="AN2596" s="84">
        <v>0</v>
      </c>
      <c r="AO2596" s="84">
        <v>0</v>
      </c>
      <c r="AP2596" s="84"/>
      <c r="AQ2596" s="84"/>
      <c r="AR2596" s="84"/>
      <c r="AS2596" s="84"/>
      <c r="AT2596" s="84"/>
      <c r="AU2596" s="84"/>
      <c r="AV2596" s="84"/>
      <c r="AW2596" s="84"/>
    </row>
    <row r="2597" spans="1:49" x14ac:dyDescent="0.25">
      <c r="A2597" s="69" t="s">
        <v>2278</v>
      </c>
      <c r="B2597" s="69" t="s">
        <v>2277</v>
      </c>
      <c r="C2597" s="70"/>
      <c r="D2597" s="71"/>
      <c r="E2597" s="72"/>
      <c r="F2597" s="73"/>
      <c r="G2597" s="70"/>
      <c r="H2597" s="74"/>
      <c r="I2597" s="75"/>
      <c r="J2597" s="75"/>
      <c r="K2597" s="36"/>
      <c r="L2597" s="82"/>
      <c r="M2597" s="82"/>
      <c r="N2597" s="77"/>
      <c r="O2597" s="84" t="s">
        <v>3349</v>
      </c>
      <c r="P2597" s="86">
        <v>42750.999814814815</v>
      </c>
      <c r="Q2597" s="84" t="s">
        <v>4905</v>
      </c>
      <c r="R2597" s="84"/>
      <c r="S2597" s="84"/>
      <c r="T2597" s="84"/>
      <c r="U2597" s="86">
        <v>42750.999814814815</v>
      </c>
      <c r="V2597" s="87" t="s">
        <v>8968</v>
      </c>
      <c r="W2597" s="84"/>
      <c r="X2597" s="84"/>
      <c r="Y2597" s="90" t="s">
        <v>11993</v>
      </c>
      <c r="Z2597" s="90" t="s">
        <v>11992</v>
      </c>
      <c r="AA2597" s="84" t="b">
        <v>0</v>
      </c>
      <c r="AB2597" s="84">
        <v>0</v>
      </c>
      <c r="AC2597" s="90" t="s">
        <v>13506</v>
      </c>
      <c r="AD2597" s="84" t="b">
        <v>0</v>
      </c>
      <c r="AE2597" s="84" t="s">
        <v>13611</v>
      </c>
      <c r="AF2597" s="84"/>
      <c r="AG2597" s="90" t="s">
        <v>13180</v>
      </c>
      <c r="AH2597" s="84" t="b">
        <v>0</v>
      </c>
      <c r="AI2597" s="84">
        <v>0</v>
      </c>
      <c r="AJ2597" s="90" t="s">
        <v>13180</v>
      </c>
      <c r="AK2597" s="84" t="s">
        <v>13706</v>
      </c>
      <c r="AL2597" s="84" t="b">
        <v>0</v>
      </c>
      <c r="AM2597" s="90" t="s">
        <v>11992</v>
      </c>
      <c r="AN2597" s="84">
        <v>0</v>
      </c>
      <c r="AO2597" s="84">
        <v>0</v>
      </c>
      <c r="AP2597" s="84"/>
      <c r="AQ2597" s="84"/>
      <c r="AR2597" s="84"/>
      <c r="AS2597" s="84"/>
      <c r="AT2597" s="84"/>
      <c r="AU2597" s="84"/>
      <c r="AV2597" s="84"/>
      <c r="AW2597" s="84"/>
    </row>
    <row r="2598" spans="1:49" x14ac:dyDescent="0.25">
      <c r="A2598" s="69" t="s">
        <v>2279</v>
      </c>
      <c r="B2598" s="69" t="s">
        <v>2279</v>
      </c>
      <c r="C2598" s="70"/>
      <c r="D2598" s="71"/>
      <c r="E2598" s="72"/>
      <c r="F2598" s="73"/>
      <c r="G2598" s="70"/>
      <c r="H2598" s="74"/>
      <c r="I2598" s="75"/>
      <c r="J2598" s="75"/>
      <c r="K2598" s="36"/>
      <c r="L2598" s="82"/>
      <c r="M2598" s="82"/>
      <c r="N2598" s="77"/>
      <c r="O2598" s="84" t="s">
        <v>179</v>
      </c>
      <c r="P2598" s="86">
        <v>42751.003310185188</v>
      </c>
      <c r="Q2598" s="84" t="s">
        <v>4906</v>
      </c>
      <c r="R2598" s="87" t="s">
        <v>6002</v>
      </c>
      <c r="S2598" s="84" t="s">
        <v>6367</v>
      </c>
      <c r="T2598" s="84"/>
      <c r="U2598" s="86">
        <v>42751.003310185188</v>
      </c>
      <c r="V2598" s="87" t="s">
        <v>8969</v>
      </c>
      <c r="W2598" s="84"/>
      <c r="X2598" s="84"/>
      <c r="Y2598" s="90" t="s">
        <v>11994</v>
      </c>
      <c r="Z2598" s="84"/>
      <c r="AA2598" s="84" t="b">
        <v>0</v>
      </c>
      <c r="AB2598" s="84">
        <v>2</v>
      </c>
      <c r="AC2598" s="90" t="s">
        <v>13180</v>
      </c>
      <c r="AD2598" s="84" t="b">
        <v>0</v>
      </c>
      <c r="AE2598" s="84" t="s">
        <v>13611</v>
      </c>
      <c r="AF2598" s="84"/>
      <c r="AG2598" s="90" t="s">
        <v>13180</v>
      </c>
      <c r="AH2598" s="84" t="b">
        <v>0</v>
      </c>
      <c r="AI2598" s="84">
        <v>1</v>
      </c>
      <c r="AJ2598" s="90" t="s">
        <v>13180</v>
      </c>
      <c r="AK2598" s="84" t="s">
        <v>13765</v>
      </c>
      <c r="AL2598" s="84" t="b">
        <v>0</v>
      </c>
      <c r="AM2598" s="90" t="s">
        <v>11994</v>
      </c>
      <c r="AN2598" s="84">
        <v>0</v>
      </c>
      <c r="AO2598" s="84">
        <v>0</v>
      </c>
      <c r="AP2598" s="84"/>
      <c r="AQ2598" s="84"/>
      <c r="AR2598" s="84"/>
      <c r="AS2598" s="84"/>
      <c r="AT2598" s="84"/>
      <c r="AU2598" s="84"/>
      <c r="AV2598" s="84"/>
      <c r="AW2598" s="84"/>
    </row>
    <row r="2599" spans="1:49" x14ac:dyDescent="0.25">
      <c r="A2599" s="69" t="s">
        <v>2280</v>
      </c>
      <c r="B2599" s="69" t="s">
        <v>2280</v>
      </c>
      <c r="C2599" s="70"/>
      <c r="D2599" s="71"/>
      <c r="E2599" s="72"/>
      <c r="F2599" s="73"/>
      <c r="G2599" s="70"/>
      <c r="H2599" s="74"/>
      <c r="I2599" s="75"/>
      <c r="J2599" s="75"/>
      <c r="K2599" s="36"/>
      <c r="L2599" s="82"/>
      <c r="M2599" s="82"/>
      <c r="N2599" s="77"/>
      <c r="O2599" s="84" t="s">
        <v>179</v>
      </c>
      <c r="P2599" s="86">
        <v>42751.005497685182</v>
      </c>
      <c r="Q2599" s="84" t="s">
        <v>4907</v>
      </c>
      <c r="R2599" s="84"/>
      <c r="S2599" s="84"/>
      <c r="T2599" s="84"/>
      <c r="U2599" s="86">
        <v>42751.005497685182</v>
      </c>
      <c r="V2599" s="87" t="s">
        <v>8970</v>
      </c>
      <c r="W2599" s="84"/>
      <c r="X2599" s="84"/>
      <c r="Y2599" s="90" t="s">
        <v>11995</v>
      </c>
      <c r="Z2599" s="84"/>
      <c r="AA2599" s="84" t="b">
        <v>0</v>
      </c>
      <c r="AB2599" s="84">
        <v>0</v>
      </c>
      <c r="AC2599" s="90" t="s">
        <v>13180</v>
      </c>
      <c r="AD2599" s="84" t="b">
        <v>0</v>
      </c>
      <c r="AE2599" s="84" t="s">
        <v>13611</v>
      </c>
      <c r="AF2599" s="84"/>
      <c r="AG2599" s="90" t="s">
        <v>13180</v>
      </c>
      <c r="AH2599" s="84" t="b">
        <v>0</v>
      </c>
      <c r="AI2599" s="84">
        <v>0</v>
      </c>
      <c r="AJ2599" s="90" t="s">
        <v>13180</v>
      </c>
      <c r="AK2599" s="84" t="s">
        <v>13711</v>
      </c>
      <c r="AL2599" s="84" t="b">
        <v>0</v>
      </c>
      <c r="AM2599" s="90" t="s">
        <v>11995</v>
      </c>
      <c r="AN2599" s="84">
        <v>0</v>
      </c>
      <c r="AO2599" s="84">
        <v>0</v>
      </c>
      <c r="AP2599" s="84"/>
      <c r="AQ2599" s="84"/>
      <c r="AR2599" s="84"/>
      <c r="AS2599" s="84"/>
      <c r="AT2599" s="84"/>
      <c r="AU2599" s="84"/>
      <c r="AV2599" s="84"/>
      <c r="AW2599" s="84"/>
    </row>
    <row r="2600" spans="1:49" x14ac:dyDescent="0.25">
      <c r="A2600" s="69" t="s">
        <v>2281</v>
      </c>
      <c r="B2600" s="69" t="s">
        <v>2282</v>
      </c>
      <c r="C2600" s="70"/>
      <c r="D2600" s="71"/>
      <c r="E2600" s="72"/>
      <c r="F2600" s="73"/>
      <c r="G2600" s="70"/>
      <c r="H2600" s="74"/>
      <c r="I2600" s="75"/>
      <c r="J2600" s="75"/>
      <c r="K2600" s="36"/>
      <c r="L2600" s="82"/>
      <c r="M2600" s="82"/>
      <c r="N2600" s="77"/>
      <c r="O2600" s="84" t="s">
        <v>3349</v>
      </c>
      <c r="P2600" s="86">
        <v>42750.960266203707</v>
      </c>
      <c r="Q2600" s="84" t="s">
        <v>4908</v>
      </c>
      <c r="R2600" s="84"/>
      <c r="S2600" s="84"/>
      <c r="T2600" s="84"/>
      <c r="U2600" s="86">
        <v>42750.960266203707</v>
      </c>
      <c r="V2600" s="87" t="s">
        <v>8971</v>
      </c>
      <c r="W2600" s="84"/>
      <c r="X2600" s="84"/>
      <c r="Y2600" s="90" t="s">
        <v>11996</v>
      </c>
      <c r="Z2600" s="90" t="s">
        <v>13089</v>
      </c>
      <c r="AA2600" s="84" t="b">
        <v>0</v>
      </c>
      <c r="AB2600" s="84">
        <v>0</v>
      </c>
      <c r="AC2600" s="90" t="s">
        <v>13507</v>
      </c>
      <c r="AD2600" s="84" t="b">
        <v>0</v>
      </c>
      <c r="AE2600" s="84" t="s">
        <v>13611</v>
      </c>
      <c r="AF2600" s="84"/>
      <c r="AG2600" s="90" t="s">
        <v>13180</v>
      </c>
      <c r="AH2600" s="84" t="b">
        <v>0</v>
      </c>
      <c r="AI2600" s="84">
        <v>0</v>
      </c>
      <c r="AJ2600" s="90" t="s">
        <v>13180</v>
      </c>
      <c r="AK2600" s="84" t="s">
        <v>13707</v>
      </c>
      <c r="AL2600" s="84" t="b">
        <v>0</v>
      </c>
      <c r="AM2600" s="90" t="s">
        <v>13089</v>
      </c>
      <c r="AN2600" s="84">
        <v>0</v>
      </c>
      <c r="AO2600" s="84">
        <v>0</v>
      </c>
      <c r="AP2600" s="84"/>
      <c r="AQ2600" s="84"/>
      <c r="AR2600" s="84"/>
      <c r="AS2600" s="84"/>
      <c r="AT2600" s="84"/>
      <c r="AU2600" s="84"/>
      <c r="AV2600" s="84"/>
      <c r="AW2600" s="84"/>
    </row>
    <row r="2601" spans="1:49" x14ac:dyDescent="0.25">
      <c r="A2601" s="69" t="s">
        <v>2282</v>
      </c>
      <c r="B2601" s="69" t="s">
        <v>2281</v>
      </c>
      <c r="C2601" s="70"/>
      <c r="D2601" s="71"/>
      <c r="E2601" s="72"/>
      <c r="F2601" s="73"/>
      <c r="G2601" s="70"/>
      <c r="H2601" s="74"/>
      <c r="I2601" s="75"/>
      <c r="J2601" s="75"/>
      <c r="K2601" s="36"/>
      <c r="L2601" s="82"/>
      <c r="M2601" s="82"/>
      <c r="N2601" s="77"/>
      <c r="O2601" s="84" t="s">
        <v>3349</v>
      </c>
      <c r="P2601" s="86">
        <v>42751.014837962961</v>
      </c>
      <c r="Q2601" s="84" t="s">
        <v>4909</v>
      </c>
      <c r="R2601" s="87" t="s">
        <v>6003</v>
      </c>
      <c r="S2601" s="84" t="s">
        <v>6297</v>
      </c>
      <c r="T2601" s="84"/>
      <c r="U2601" s="86">
        <v>42751.014837962961</v>
      </c>
      <c r="V2601" s="87" t="s">
        <v>8972</v>
      </c>
      <c r="W2601" s="84"/>
      <c r="X2601" s="84"/>
      <c r="Y2601" s="90" t="s">
        <v>11997</v>
      </c>
      <c r="Z2601" s="90" t="s">
        <v>11996</v>
      </c>
      <c r="AA2601" s="84" t="b">
        <v>0</v>
      </c>
      <c r="AB2601" s="84">
        <v>0</v>
      </c>
      <c r="AC2601" s="90" t="s">
        <v>13508</v>
      </c>
      <c r="AD2601" s="84" t="b">
        <v>0</v>
      </c>
      <c r="AE2601" s="84" t="s">
        <v>13611</v>
      </c>
      <c r="AF2601" s="84"/>
      <c r="AG2601" s="90" t="s">
        <v>13180</v>
      </c>
      <c r="AH2601" s="84" t="b">
        <v>0</v>
      </c>
      <c r="AI2601" s="84">
        <v>0</v>
      </c>
      <c r="AJ2601" s="90" t="s">
        <v>13180</v>
      </c>
      <c r="AK2601" s="84" t="s">
        <v>13711</v>
      </c>
      <c r="AL2601" s="84" t="b">
        <v>1</v>
      </c>
      <c r="AM2601" s="90" t="s">
        <v>11996</v>
      </c>
      <c r="AN2601" s="84">
        <v>0</v>
      </c>
      <c r="AO2601" s="84">
        <v>0</v>
      </c>
      <c r="AP2601" s="84"/>
      <c r="AQ2601" s="84"/>
      <c r="AR2601" s="84"/>
      <c r="AS2601" s="84"/>
      <c r="AT2601" s="84"/>
      <c r="AU2601" s="84"/>
      <c r="AV2601" s="84"/>
      <c r="AW2601" s="84"/>
    </row>
    <row r="2602" spans="1:49" x14ac:dyDescent="0.25">
      <c r="A2602" s="69" t="s">
        <v>2283</v>
      </c>
      <c r="B2602" s="69" t="s">
        <v>2335</v>
      </c>
      <c r="C2602" s="70"/>
      <c r="D2602" s="71"/>
      <c r="E2602" s="72"/>
      <c r="F2602" s="73"/>
      <c r="G2602" s="70"/>
      <c r="H2602" s="74"/>
      <c r="I2602" s="75"/>
      <c r="J2602" s="75"/>
      <c r="K2602" s="36"/>
      <c r="L2602" s="82"/>
      <c r="M2602" s="82"/>
      <c r="N2602" s="77"/>
      <c r="O2602" s="84" t="s">
        <v>3348</v>
      </c>
      <c r="P2602" s="86">
        <v>42751.026284722226</v>
      </c>
      <c r="Q2602" s="84" t="s">
        <v>3556</v>
      </c>
      <c r="R2602" s="87" t="s">
        <v>5703</v>
      </c>
      <c r="S2602" s="84" t="s">
        <v>6297</v>
      </c>
      <c r="T2602" s="84"/>
      <c r="U2602" s="86">
        <v>42751.026284722226</v>
      </c>
      <c r="V2602" s="87" t="s">
        <v>8973</v>
      </c>
      <c r="W2602" s="84"/>
      <c r="X2602" s="84"/>
      <c r="Y2602" s="90" t="s">
        <v>11998</v>
      </c>
      <c r="Z2602" s="84"/>
      <c r="AA2602" s="84" t="b">
        <v>0</v>
      </c>
      <c r="AB2602" s="84">
        <v>0</v>
      </c>
      <c r="AC2602" s="90" t="s">
        <v>13180</v>
      </c>
      <c r="AD2602" s="84" t="b">
        <v>1</v>
      </c>
      <c r="AE2602" s="84" t="s">
        <v>13611</v>
      </c>
      <c r="AF2602" s="84"/>
      <c r="AG2602" s="90" t="s">
        <v>13626</v>
      </c>
      <c r="AH2602" s="84" t="b">
        <v>0</v>
      </c>
      <c r="AI2602" s="84">
        <v>93</v>
      </c>
      <c r="AJ2602" s="90" t="s">
        <v>12066</v>
      </c>
      <c r="AK2602" s="84" t="s">
        <v>13710</v>
      </c>
      <c r="AL2602" s="84" t="b">
        <v>0</v>
      </c>
      <c r="AM2602" s="90" t="s">
        <v>12066</v>
      </c>
      <c r="AN2602" s="84">
        <v>0</v>
      </c>
      <c r="AO2602" s="84">
        <v>0</v>
      </c>
      <c r="AP2602" s="84"/>
      <c r="AQ2602" s="84"/>
      <c r="AR2602" s="84"/>
      <c r="AS2602" s="84"/>
      <c r="AT2602" s="84"/>
      <c r="AU2602" s="84"/>
      <c r="AV2602" s="84"/>
      <c r="AW2602" s="84"/>
    </row>
    <row r="2603" spans="1:49" x14ac:dyDescent="0.25">
      <c r="A2603" s="69" t="s">
        <v>2284</v>
      </c>
      <c r="B2603" s="69" t="s">
        <v>2335</v>
      </c>
      <c r="C2603" s="70"/>
      <c r="D2603" s="71"/>
      <c r="E2603" s="72"/>
      <c r="F2603" s="73"/>
      <c r="G2603" s="70"/>
      <c r="H2603" s="74"/>
      <c r="I2603" s="75"/>
      <c r="J2603" s="75"/>
      <c r="K2603" s="36"/>
      <c r="L2603" s="82"/>
      <c r="M2603" s="82"/>
      <c r="N2603" s="77"/>
      <c r="O2603" s="84" t="s">
        <v>3348</v>
      </c>
      <c r="P2603" s="86">
        <v>42751.032870370371</v>
      </c>
      <c r="Q2603" s="84" t="s">
        <v>3556</v>
      </c>
      <c r="R2603" s="87" t="s">
        <v>5703</v>
      </c>
      <c r="S2603" s="84" t="s">
        <v>6297</v>
      </c>
      <c r="T2603" s="84"/>
      <c r="U2603" s="86">
        <v>42751.032870370371</v>
      </c>
      <c r="V2603" s="87" t="s">
        <v>8974</v>
      </c>
      <c r="W2603" s="84"/>
      <c r="X2603" s="84"/>
      <c r="Y2603" s="90" t="s">
        <v>11999</v>
      </c>
      <c r="Z2603" s="84"/>
      <c r="AA2603" s="84" t="b">
        <v>0</v>
      </c>
      <c r="AB2603" s="84">
        <v>0</v>
      </c>
      <c r="AC2603" s="90" t="s">
        <v>13180</v>
      </c>
      <c r="AD2603" s="84" t="b">
        <v>1</v>
      </c>
      <c r="AE2603" s="84" t="s">
        <v>13611</v>
      </c>
      <c r="AF2603" s="84"/>
      <c r="AG2603" s="90" t="s">
        <v>13626</v>
      </c>
      <c r="AH2603" s="84" t="b">
        <v>0</v>
      </c>
      <c r="AI2603" s="84">
        <v>93</v>
      </c>
      <c r="AJ2603" s="90" t="s">
        <v>12066</v>
      </c>
      <c r="AK2603" s="84" t="s">
        <v>13707</v>
      </c>
      <c r="AL2603" s="84" t="b">
        <v>0</v>
      </c>
      <c r="AM2603" s="90" t="s">
        <v>12066</v>
      </c>
      <c r="AN2603" s="84">
        <v>0</v>
      </c>
      <c r="AO2603" s="84">
        <v>0</v>
      </c>
      <c r="AP2603" s="84"/>
      <c r="AQ2603" s="84"/>
      <c r="AR2603" s="84"/>
      <c r="AS2603" s="84"/>
      <c r="AT2603" s="84"/>
      <c r="AU2603" s="84"/>
      <c r="AV2603" s="84"/>
      <c r="AW2603" s="84"/>
    </row>
    <row r="2604" spans="1:49" x14ac:dyDescent="0.25">
      <c r="A2604" s="69" t="s">
        <v>2285</v>
      </c>
      <c r="B2604" s="69" t="s">
        <v>2285</v>
      </c>
      <c r="C2604" s="70"/>
      <c r="D2604" s="71"/>
      <c r="E2604" s="72"/>
      <c r="F2604" s="73"/>
      <c r="G2604" s="70"/>
      <c r="H2604" s="74"/>
      <c r="I2604" s="75"/>
      <c r="J2604" s="75"/>
      <c r="K2604" s="36"/>
      <c r="L2604" s="82"/>
      <c r="M2604" s="82"/>
      <c r="N2604" s="77"/>
      <c r="O2604" s="84" t="s">
        <v>179</v>
      </c>
      <c r="P2604" s="86">
        <v>42751.035821759258</v>
      </c>
      <c r="Q2604" s="84" t="s">
        <v>4910</v>
      </c>
      <c r="R2604" s="84"/>
      <c r="S2604" s="84"/>
      <c r="T2604" s="84"/>
      <c r="U2604" s="86">
        <v>42751.035821759258</v>
      </c>
      <c r="V2604" s="87" t="s">
        <v>8975</v>
      </c>
      <c r="W2604" s="84"/>
      <c r="X2604" s="84"/>
      <c r="Y2604" s="90" t="s">
        <v>12000</v>
      </c>
      <c r="Z2604" s="84"/>
      <c r="AA2604" s="84" t="b">
        <v>0</v>
      </c>
      <c r="AB2604" s="84">
        <v>1</v>
      </c>
      <c r="AC2604" s="90" t="s">
        <v>13180</v>
      </c>
      <c r="AD2604" s="84" t="b">
        <v>0</v>
      </c>
      <c r="AE2604" s="84" t="s">
        <v>13611</v>
      </c>
      <c r="AF2604" s="84"/>
      <c r="AG2604" s="90" t="s">
        <v>13180</v>
      </c>
      <c r="AH2604" s="84" t="b">
        <v>0</v>
      </c>
      <c r="AI2604" s="84">
        <v>0</v>
      </c>
      <c r="AJ2604" s="90" t="s">
        <v>13180</v>
      </c>
      <c r="AK2604" s="84" t="s">
        <v>13707</v>
      </c>
      <c r="AL2604" s="84" t="b">
        <v>0</v>
      </c>
      <c r="AM2604" s="90" t="s">
        <v>12000</v>
      </c>
      <c r="AN2604" s="84">
        <v>0</v>
      </c>
      <c r="AO2604" s="84">
        <v>0</v>
      </c>
      <c r="AP2604" s="84"/>
      <c r="AQ2604" s="84"/>
      <c r="AR2604" s="84"/>
      <c r="AS2604" s="84"/>
      <c r="AT2604" s="84"/>
      <c r="AU2604" s="84"/>
      <c r="AV2604" s="84"/>
      <c r="AW2604" s="84"/>
    </row>
    <row r="2605" spans="1:49" x14ac:dyDescent="0.25">
      <c r="A2605" s="69" t="s">
        <v>2286</v>
      </c>
      <c r="B2605" s="69" t="s">
        <v>3222</v>
      </c>
      <c r="C2605" s="70"/>
      <c r="D2605" s="71"/>
      <c r="E2605" s="72"/>
      <c r="F2605" s="73"/>
      <c r="G2605" s="70"/>
      <c r="H2605" s="74"/>
      <c r="I2605" s="75"/>
      <c r="J2605" s="75"/>
      <c r="K2605" s="36"/>
      <c r="L2605" s="82"/>
      <c r="M2605" s="82"/>
      <c r="N2605" s="77"/>
      <c r="O2605" s="84" t="s">
        <v>3349</v>
      </c>
      <c r="P2605" s="86">
        <v>42751.040000000001</v>
      </c>
      <c r="Q2605" s="84" t="s">
        <v>4911</v>
      </c>
      <c r="R2605" s="84"/>
      <c r="S2605" s="84"/>
      <c r="T2605" s="84"/>
      <c r="U2605" s="86">
        <v>42751.040000000001</v>
      </c>
      <c r="V2605" s="87" t="s">
        <v>8976</v>
      </c>
      <c r="W2605" s="84"/>
      <c r="X2605" s="84"/>
      <c r="Y2605" s="90" t="s">
        <v>12001</v>
      </c>
      <c r="Z2605" s="90" t="s">
        <v>13090</v>
      </c>
      <c r="AA2605" s="84" t="b">
        <v>0</v>
      </c>
      <c r="AB2605" s="84">
        <v>0</v>
      </c>
      <c r="AC2605" s="90" t="s">
        <v>13509</v>
      </c>
      <c r="AD2605" s="84" t="b">
        <v>0</v>
      </c>
      <c r="AE2605" s="84" t="s">
        <v>13611</v>
      </c>
      <c r="AF2605" s="84"/>
      <c r="AG2605" s="90" t="s">
        <v>13180</v>
      </c>
      <c r="AH2605" s="84" t="b">
        <v>0</v>
      </c>
      <c r="AI2605" s="84">
        <v>0</v>
      </c>
      <c r="AJ2605" s="90" t="s">
        <v>13180</v>
      </c>
      <c r="AK2605" s="84" t="s">
        <v>13706</v>
      </c>
      <c r="AL2605" s="84" t="b">
        <v>0</v>
      </c>
      <c r="AM2605" s="90" t="s">
        <v>13090</v>
      </c>
      <c r="AN2605" s="84">
        <v>0</v>
      </c>
      <c r="AO2605" s="84">
        <v>0</v>
      </c>
      <c r="AP2605" s="84"/>
      <c r="AQ2605" s="84"/>
      <c r="AR2605" s="84"/>
      <c r="AS2605" s="84"/>
      <c r="AT2605" s="84"/>
      <c r="AU2605" s="84"/>
      <c r="AV2605" s="84"/>
      <c r="AW2605" s="84"/>
    </row>
    <row r="2606" spans="1:49" x14ac:dyDescent="0.25">
      <c r="A2606" s="69" t="s">
        <v>2287</v>
      </c>
      <c r="B2606" s="69" t="s">
        <v>3223</v>
      </c>
      <c r="C2606" s="70"/>
      <c r="D2606" s="71"/>
      <c r="E2606" s="72"/>
      <c r="F2606" s="73"/>
      <c r="G2606" s="70"/>
      <c r="H2606" s="74"/>
      <c r="I2606" s="75"/>
      <c r="J2606" s="75"/>
      <c r="K2606" s="36"/>
      <c r="L2606" s="82"/>
      <c r="M2606" s="82"/>
      <c r="N2606" s="77"/>
      <c r="O2606" s="84" t="s">
        <v>3349</v>
      </c>
      <c r="P2606" s="86">
        <v>42751.047291666669</v>
      </c>
      <c r="Q2606" s="84" t="s">
        <v>4912</v>
      </c>
      <c r="R2606" s="84"/>
      <c r="S2606" s="84"/>
      <c r="T2606" s="84"/>
      <c r="U2606" s="86">
        <v>42751.047291666669</v>
      </c>
      <c r="V2606" s="87" t="s">
        <v>8977</v>
      </c>
      <c r="W2606" s="84"/>
      <c r="X2606" s="84"/>
      <c r="Y2606" s="90" t="s">
        <v>12002</v>
      </c>
      <c r="Z2606" s="90" t="s">
        <v>13091</v>
      </c>
      <c r="AA2606" s="84" t="b">
        <v>0</v>
      </c>
      <c r="AB2606" s="84">
        <v>0</v>
      </c>
      <c r="AC2606" s="90" t="s">
        <v>13510</v>
      </c>
      <c r="AD2606" s="84" t="b">
        <v>0</v>
      </c>
      <c r="AE2606" s="84" t="s">
        <v>13611</v>
      </c>
      <c r="AF2606" s="84"/>
      <c r="AG2606" s="90" t="s">
        <v>13180</v>
      </c>
      <c r="AH2606" s="84" t="b">
        <v>0</v>
      </c>
      <c r="AI2606" s="84">
        <v>0</v>
      </c>
      <c r="AJ2606" s="90" t="s">
        <v>13180</v>
      </c>
      <c r="AK2606" s="84" t="s">
        <v>13766</v>
      </c>
      <c r="AL2606" s="84" t="b">
        <v>0</v>
      </c>
      <c r="AM2606" s="90" t="s">
        <v>13091</v>
      </c>
      <c r="AN2606" s="84">
        <v>0</v>
      </c>
      <c r="AO2606" s="84">
        <v>0</v>
      </c>
      <c r="AP2606" s="84"/>
      <c r="AQ2606" s="84"/>
      <c r="AR2606" s="84"/>
      <c r="AS2606" s="84"/>
      <c r="AT2606" s="84"/>
      <c r="AU2606" s="84"/>
      <c r="AV2606" s="84"/>
      <c r="AW2606" s="84"/>
    </row>
    <row r="2607" spans="1:49" x14ac:dyDescent="0.25">
      <c r="A2607" s="69" t="s">
        <v>2287</v>
      </c>
      <c r="B2607" s="69" t="s">
        <v>2287</v>
      </c>
      <c r="C2607" s="70"/>
      <c r="D2607" s="71"/>
      <c r="E2607" s="72"/>
      <c r="F2607" s="73"/>
      <c r="G2607" s="70"/>
      <c r="H2607" s="74"/>
      <c r="I2607" s="75"/>
      <c r="J2607" s="75"/>
      <c r="K2607" s="36"/>
      <c r="L2607" s="82"/>
      <c r="M2607" s="82"/>
      <c r="N2607" s="77"/>
      <c r="O2607" s="84" t="s">
        <v>179</v>
      </c>
      <c r="P2607" s="86">
        <v>42751.048657407409</v>
      </c>
      <c r="Q2607" s="84" t="s">
        <v>4913</v>
      </c>
      <c r="R2607" s="84"/>
      <c r="S2607" s="84"/>
      <c r="T2607" s="84" t="s">
        <v>6575</v>
      </c>
      <c r="U2607" s="86">
        <v>42751.048657407409</v>
      </c>
      <c r="V2607" s="87" t="s">
        <v>8978</v>
      </c>
      <c r="W2607" s="84"/>
      <c r="X2607" s="84"/>
      <c r="Y2607" s="90" t="s">
        <v>12003</v>
      </c>
      <c r="Z2607" s="84"/>
      <c r="AA2607" s="84" t="b">
        <v>0</v>
      </c>
      <c r="AB2607" s="84">
        <v>0</v>
      </c>
      <c r="AC2607" s="90" t="s">
        <v>13180</v>
      </c>
      <c r="AD2607" s="84" t="b">
        <v>0</v>
      </c>
      <c r="AE2607" s="84" t="s">
        <v>13611</v>
      </c>
      <c r="AF2607" s="84"/>
      <c r="AG2607" s="90" t="s">
        <v>13180</v>
      </c>
      <c r="AH2607" s="84" t="b">
        <v>0</v>
      </c>
      <c r="AI2607" s="84">
        <v>0</v>
      </c>
      <c r="AJ2607" s="90" t="s">
        <v>13180</v>
      </c>
      <c r="AK2607" s="84" t="s">
        <v>13766</v>
      </c>
      <c r="AL2607" s="84" t="b">
        <v>0</v>
      </c>
      <c r="AM2607" s="90" t="s">
        <v>12003</v>
      </c>
      <c r="AN2607" s="84">
        <v>0</v>
      </c>
      <c r="AO2607" s="84">
        <v>0</v>
      </c>
      <c r="AP2607" s="84"/>
      <c r="AQ2607" s="84"/>
      <c r="AR2607" s="84"/>
      <c r="AS2607" s="84"/>
      <c r="AT2607" s="84"/>
      <c r="AU2607" s="84"/>
      <c r="AV2607" s="84"/>
      <c r="AW2607" s="84"/>
    </row>
    <row r="2608" spans="1:49" x14ac:dyDescent="0.25">
      <c r="A2608" s="69" t="s">
        <v>2288</v>
      </c>
      <c r="B2608" s="69" t="s">
        <v>3224</v>
      </c>
      <c r="C2608" s="70"/>
      <c r="D2608" s="71"/>
      <c r="E2608" s="72"/>
      <c r="F2608" s="73"/>
      <c r="G2608" s="70"/>
      <c r="H2608" s="74"/>
      <c r="I2608" s="75"/>
      <c r="J2608" s="75"/>
      <c r="K2608" s="36"/>
      <c r="L2608" s="82"/>
      <c r="M2608" s="82"/>
      <c r="N2608" s="77"/>
      <c r="O2608" s="84" t="s">
        <v>3349</v>
      </c>
      <c r="P2608" s="86">
        <v>42751.062534722223</v>
      </c>
      <c r="Q2608" s="84" t="s">
        <v>4914</v>
      </c>
      <c r="R2608" s="84"/>
      <c r="S2608" s="84"/>
      <c r="T2608" s="84"/>
      <c r="U2608" s="86">
        <v>42751.062534722223</v>
      </c>
      <c r="V2608" s="87" t="s">
        <v>8979</v>
      </c>
      <c r="W2608" s="84"/>
      <c r="X2608" s="84"/>
      <c r="Y2608" s="90" t="s">
        <v>12004</v>
      </c>
      <c r="Z2608" s="90" t="s">
        <v>13092</v>
      </c>
      <c r="AA2608" s="84" t="b">
        <v>0</v>
      </c>
      <c r="AB2608" s="84">
        <v>0</v>
      </c>
      <c r="AC2608" s="90" t="s">
        <v>13511</v>
      </c>
      <c r="AD2608" s="84" t="b">
        <v>0</v>
      </c>
      <c r="AE2608" s="84" t="s">
        <v>13611</v>
      </c>
      <c r="AF2608" s="84"/>
      <c r="AG2608" s="90" t="s">
        <v>13180</v>
      </c>
      <c r="AH2608" s="84" t="b">
        <v>0</v>
      </c>
      <c r="AI2608" s="84">
        <v>0</v>
      </c>
      <c r="AJ2608" s="90" t="s">
        <v>13180</v>
      </c>
      <c r="AK2608" s="84" t="s">
        <v>13707</v>
      </c>
      <c r="AL2608" s="84" t="b">
        <v>0</v>
      </c>
      <c r="AM2608" s="90" t="s">
        <v>13092</v>
      </c>
      <c r="AN2608" s="84">
        <v>0</v>
      </c>
      <c r="AO2608" s="84">
        <v>0</v>
      </c>
      <c r="AP2608" s="84"/>
      <c r="AQ2608" s="84"/>
      <c r="AR2608" s="84"/>
      <c r="AS2608" s="84"/>
      <c r="AT2608" s="84"/>
      <c r="AU2608" s="84"/>
      <c r="AV2608" s="84"/>
      <c r="AW2608" s="84"/>
    </row>
    <row r="2609" spans="1:49" x14ac:dyDescent="0.25">
      <c r="A2609" s="69" t="s">
        <v>2289</v>
      </c>
      <c r="B2609" s="69" t="s">
        <v>3225</v>
      </c>
      <c r="C2609" s="70"/>
      <c r="D2609" s="71"/>
      <c r="E2609" s="72"/>
      <c r="F2609" s="73"/>
      <c r="G2609" s="70"/>
      <c r="H2609" s="74"/>
      <c r="I2609" s="75"/>
      <c r="J2609" s="75"/>
      <c r="K2609" s="36"/>
      <c r="L2609" s="82"/>
      <c r="M2609" s="82"/>
      <c r="N2609" s="77"/>
      <c r="O2609" s="84" t="s">
        <v>3349</v>
      </c>
      <c r="P2609" s="86">
        <v>42751.063576388886</v>
      </c>
      <c r="Q2609" s="84" t="s">
        <v>4915</v>
      </c>
      <c r="R2609" s="84"/>
      <c r="S2609" s="84"/>
      <c r="T2609" s="84"/>
      <c r="U2609" s="86">
        <v>42751.063576388886</v>
      </c>
      <c r="V2609" s="87" t="s">
        <v>8980</v>
      </c>
      <c r="W2609" s="84"/>
      <c r="X2609" s="84"/>
      <c r="Y2609" s="90" t="s">
        <v>12005</v>
      </c>
      <c r="Z2609" s="90" t="s">
        <v>13093</v>
      </c>
      <c r="AA2609" s="84" t="b">
        <v>0</v>
      </c>
      <c r="AB2609" s="84">
        <v>0</v>
      </c>
      <c r="AC2609" s="90" t="s">
        <v>13512</v>
      </c>
      <c r="AD2609" s="84" t="b">
        <v>0</v>
      </c>
      <c r="AE2609" s="84" t="s">
        <v>13611</v>
      </c>
      <c r="AF2609" s="84"/>
      <c r="AG2609" s="90" t="s">
        <v>13180</v>
      </c>
      <c r="AH2609" s="84" t="b">
        <v>0</v>
      </c>
      <c r="AI2609" s="84">
        <v>0</v>
      </c>
      <c r="AJ2609" s="90" t="s">
        <v>13180</v>
      </c>
      <c r="AK2609" s="84" t="s">
        <v>13706</v>
      </c>
      <c r="AL2609" s="84" t="b">
        <v>0</v>
      </c>
      <c r="AM2609" s="90" t="s">
        <v>13093</v>
      </c>
      <c r="AN2609" s="84">
        <v>0</v>
      </c>
      <c r="AO2609" s="84">
        <v>0</v>
      </c>
      <c r="AP2609" s="84"/>
      <c r="AQ2609" s="84"/>
      <c r="AR2609" s="84"/>
      <c r="AS2609" s="84"/>
      <c r="AT2609" s="84"/>
      <c r="AU2609" s="84"/>
      <c r="AV2609" s="84"/>
      <c r="AW2609" s="84"/>
    </row>
    <row r="2610" spans="1:49" x14ac:dyDescent="0.25">
      <c r="A2610" s="69" t="s">
        <v>2290</v>
      </c>
      <c r="B2610" s="69" t="s">
        <v>2683</v>
      </c>
      <c r="C2610" s="70"/>
      <c r="D2610" s="71"/>
      <c r="E2610" s="72"/>
      <c r="F2610" s="73"/>
      <c r="G2610" s="70"/>
      <c r="H2610" s="74"/>
      <c r="I2610" s="75"/>
      <c r="J2610" s="75"/>
      <c r="K2610" s="36"/>
      <c r="L2610" s="82"/>
      <c r="M2610" s="82"/>
      <c r="N2610" s="77"/>
      <c r="O2610" s="84" t="s">
        <v>3348</v>
      </c>
      <c r="P2610" s="86">
        <v>42751.071805555555</v>
      </c>
      <c r="Q2610" s="84" t="s">
        <v>4916</v>
      </c>
      <c r="R2610" s="84"/>
      <c r="S2610" s="84"/>
      <c r="T2610" s="84"/>
      <c r="U2610" s="86">
        <v>42751.071805555555</v>
      </c>
      <c r="V2610" s="87" t="s">
        <v>8981</v>
      </c>
      <c r="W2610" s="84"/>
      <c r="X2610" s="84"/>
      <c r="Y2610" s="90" t="s">
        <v>12006</v>
      </c>
      <c r="Z2610" s="84"/>
      <c r="AA2610" s="84" t="b">
        <v>0</v>
      </c>
      <c r="AB2610" s="84">
        <v>0</v>
      </c>
      <c r="AC2610" s="90" t="s">
        <v>13180</v>
      </c>
      <c r="AD2610" s="84" t="b">
        <v>0</v>
      </c>
      <c r="AE2610" s="84" t="s">
        <v>13611</v>
      </c>
      <c r="AF2610" s="84"/>
      <c r="AG2610" s="90" t="s">
        <v>13180</v>
      </c>
      <c r="AH2610" s="84" t="b">
        <v>0</v>
      </c>
      <c r="AI2610" s="84">
        <v>6</v>
      </c>
      <c r="AJ2610" s="90" t="s">
        <v>12474</v>
      </c>
      <c r="AK2610" s="84" t="s">
        <v>13707</v>
      </c>
      <c r="AL2610" s="84" t="b">
        <v>0</v>
      </c>
      <c r="AM2610" s="90" t="s">
        <v>12474</v>
      </c>
      <c r="AN2610" s="84">
        <v>0</v>
      </c>
      <c r="AO2610" s="84">
        <v>0</v>
      </c>
      <c r="AP2610" s="84"/>
      <c r="AQ2610" s="84"/>
      <c r="AR2610" s="84"/>
      <c r="AS2610" s="84"/>
      <c r="AT2610" s="84"/>
      <c r="AU2610" s="84"/>
      <c r="AV2610" s="84"/>
      <c r="AW2610" s="84"/>
    </row>
    <row r="2611" spans="1:49" x14ac:dyDescent="0.25">
      <c r="A2611" s="69" t="s">
        <v>2291</v>
      </c>
      <c r="B2611" s="69" t="s">
        <v>2291</v>
      </c>
      <c r="C2611" s="70"/>
      <c r="D2611" s="71"/>
      <c r="E2611" s="72"/>
      <c r="F2611" s="73"/>
      <c r="G2611" s="70"/>
      <c r="H2611" s="74"/>
      <c r="I2611" s="75"/>
      <c r="J2611" s="75"/>
      <c r="K2611" s="36"/>
      <c r="L2611" s="82"/>
      <c r="M2611" s="82"/>
      <c r="N2611" s="77"/>
      <c r="O2611" s="84" t="s">
        <v>179</v>
      </c>
      <c r="P2611" s="86">
        <v>42751.076574074075</v>
      </c>
      <c r="Q2611" s="84" t="s">
        <v>4917</v>
      </c>
      <c r="R2611" s="84"/>
      <c r="S2611" s="84"/>
      <c r="T2611" s="84"/>
      <c r="U2611" s="86">
        <v>42751.076574074075</v>
      </c>
      <c r="V2611" s="87" t="s">
        <v>8982</v>
      </c>
      <c r="W2611" s="84"/>
      <c r="X2611" s="84"/>
      <c r="Y2611" s="90" t="s">
        <v>12007</v>
      </c>
      <c r="Z2611" s="84"/>
      <c r="AA2611" s="84" t="b">
        <v>0</v>
      </c>
      <c r="AB2611" s="84">
        <v>0</v>
      </c>
      <c r="AC2611" s="90" t="s">
        <v>13180</v>
      </c>
      <c r="AD2611" s="84" t="b">
        <v>0</v>
      </c>
      <c r="AE2611" s="84" t="s">
        <v>13611</v>
      </c>
      <c r="AF2611" s="84"/>
      <c r="AG2611" s="90" t="s">
        <v>13180</v>
      </c>
      <c r="AH2611" s="84" t="b">
        <v>0</v>
      </c>
      <c r="AI2611" s="84">
        <v>0</v>
      </c>
      <c r="AJ2611" s="90" t="s">
        <v>13180</v>
      </c>
      <c r="AK2611" s="84" t="s">
        <v>13707</v>
      </c>
      <c r="AL2611" s="84" t="b">
        <v>0</v>
      </c>
      <c r="AM2611" s="90" t="s">
        <v>12007</v>
      </c>
      <c r="AN2611" s="84">
        <v>0</v>
      </c>
      <c r="AO2611" s="84">
        <v>0</v>
      </c>
      <c r="AP2611" s="84"/>
      <c r="AQ2611" s="84"/>
      <c r="AR2611" s="84"/>
      <c r="AS2611" s="84"/>
      <c r="AT2611" s="84"/>
      <c r="AU2611" s="84"/>
      <c r="AV2611" s="84"/>
      <c r="AW2611" s="84"/>
    </row>
    <row r="2612" spans="1:49" x14ac:dyDescent="0.25">
      <c r="A2612" s="69" t="s">
        <v>2292</v>
      </c>
      <c r="B2612" s="69" t="s">
        <v>2292</v>
      </c>
      <c r="C2612" s="70"/>
      <c r="D2612" s="71"/>
      <c r="E2612" s="72"/>
      <c r="F2612" s="73"/>
      <c r="G2612" s="70"/>
      <c r="H2612" s="74"/>
      <c r="I2612" s="75"/>
      <c r="J2612" s="75"/>
      <c r="K2612" s="36"/>
      <c r="L2612" s="82"/>
      <c r="M2612" s="82"/>
      <c r="N2612" s="77"/>
      <c r="O2612" s="84" t="s">
        <v>179</v>
      </c>
      <c r="P2612" s="86">
        <v>42751.076620370368</v>
      </c>
      <c r="Q2612" s="84" t="s">
        <v>4918</v>
      </c>
      <c r="R2612" s="84"/>
      <c r="S2612" s="84"/>
      <c r="T2612" s="84"/>
      <c r="U2612" s="86">
        <v>42751.076620370368</v>
      </c>
      <c r="V2612" s="87" t="s">
        <v>8983</v>
      </c>
      <c r="W2612" s="84"/>
      <c r="X2612" s="84"/>
      <c r="Y2612" s="90" t="s">
        <v>12008</v>
      </c>
      <c r="Z2612" s="84"/>
      <c r="AA2612" s="84" t="b">
        <v>0</v>
      </c>
      <c r="AB2612" s="84">
        <v>9</v>
      </c>
      <c r="AC2612" s="90" t="s">
        <v>13180</v>
      </c>
      <c r="AD2612" s="84" t="b">
        <v>0</v>
      </c>
      <c r="AE2612" s="84" t="s">
        <v>13611</v>
      </c>
      <c r="AF2612" s="84"/>
      <c r="AG2612" s="90" t="s">
        <v>13180</v>
      </c>
      <c r="AH2612" s="84" t="b">
        <v>0</v>
      </c>
      <c r="AI2612" s="84">
        <v>0</v>
      </c>
      <c r="AJ2612" s="90" t="s">
        <v>13180</v>
      </c>
      <c r="AK2612" s="84" t="s">
        <v>13707</v>
      </c>
      <c r="AL2612" s="84" t="b">
        <v>0</v>
      </c>
      <c r="AM2612" s="90" t="s">
        <v>12008</v>
      </c>
      <c r="AN2612" s="84">
        <v>0</v>
      </c>
      <c r="AO2612" s="84">
        <v>0</v>
      </c>
      <c r="AP2612" s="84"/>
      <c r="AQ2612" s="84"/>
      <c r="AR2612" s="84"/>
      <c r="AS2612" s="84"/>
      <c r="AT2612" s="84"/>
      <c r="AU2612" s="84"/>
      <c r="AV2612" s="84"/>
      <c r="AW2612" s="84"/>
    </row>
    <row r="2613" spans="1:49" x14ac:dyDescent="0.25">
      <c r="A2613" s="69" t="s">
        <v>2293</v>
      </c>
      <c r="B2613" s="69" t="s">
        <v>2683</v>
      </c>
      <c r="C2613" s="70"/>
      <c r="D2613" s="71"/>
      <c r="E2613" s="72"/>
      <c r="F2613" s="73"/>
      <c r="G2613" s="70"/>
      <c r="H2613" s="74"/>
      <c r="I2613" s="75"/>
      <c r="J2613" s="75"/>
      <c r="K2613" s="36"/>
      <c r="L2613" s="82"/>
      <c r="M2613" s="82"/>
      <c r="N2613" s="77"/>
      <c r="O2613" s="84" t="s">
        <v>3348</v>
      </c>
      <c r="P2613" s="86">
        <v>42751.089236111111</v>
      </c>
      <c r="Q2613" s="84" t="s">
        <v>4916</v>
      </c>
      <c r="R2613" s="84"/>
      <c r="S2613" s="84"/>
      <c r="T2613" s="84"/>
      <c r="U2613" s="86">
        <v>42751.089236111111</v>
      </c>
      <c r="V2613" s="87" t="s">
        <v>8984</v>
      </c>
      <c r="W2613" s="84"/>
      <c r="X2613" s="84"/>
      <c r="Y2613" s="90" t="s">
        <v>12009</v>
      </c>
      <c r="Z2613" s="84"/>
      <c r="AA2613" s="84" t="b">
        <v>0</v>
      </c>
      <c r="AB2613" s="84">
        <v>0</v>
      </c>
      <c r="AC2613" s="90" t="s">
        <v>13180</v>
      </c>
      <c r="AD2613" s="84" t="b">
        <v>0</v>
      </c>
      <c r="AE2613" s="84" t="s">
        <v>13611</v>
      </c>
      <c r="AF2613" s="84"/>
      <c r="AG2613" s="90" t="s">
        <v>13180</v>
      </c>
      <c r="AH2613" s="84" t="b">
        <v>0</v>
      </c>
      <c r="AI2613" s="84">
        <v>6</v>
      </c>
      <c r="AJ2613" s="90" t="s">
        <v>12474</v>
      </c>
      <c r="AK2613" s="84" t="s">
        <v>13711</v>
      </c>
      <c r="AL2613" s="84" t="b">
        <v>0</v>
      </c>
      <c r="AM2613" s="90" t="s">
        <v>12474</v>
      </c>
      <c r="AN2613" s="84">
        <v>0</v>
      </c>
      <c r="AO2613" s="84">
        <v>0</v>
      </c>
      <c r="AP2613" s="84"/>
      <c r="AQ2613" s="84"/>
      <c r="AR2613" s="84"/>
      <c r="AS2613" s="84"/>
      <c r="AT2613" s="84"/>
      <c r="AU2613" s="84"/>
      <c r="AV2613" s="84"/>
      <c r="AW2613" s="84"/>
    </row>
    <row r="2614" spans="1:49" x14ac:dyDescent="0.25">
      <c r="A2614" s="69" t="s">
        <v>2294</v>
      </c>
      <c r="B2614" s="69" t="s">
        <v>2295</v>
      </c>
      <c r="C2614" s="70"/>
      <c r="D2614" s="71"/>
      <c r="E2614" s="72"/>
      <c r="F2614" s="73"/>
      <c r="G2614" s="70"/>
      <c r="H2614" s="74"/>
      <c r="I2614" s="75"/>
      <c r="J2614" s="75"/>
      <c r="K2614" s="36"/>
      <c r="L2614" s="82"/>
      <c r="M2614" s="82"/>
      <c r="N2614" s="77"/>
      <c r="O2614" s="84" t="s">
        <v>3349</v>
      </c>
      <c r="P2614" s="86">
        <v>42751.06858796296</v>
      </c>
      <c r="Q2614" s="84" t="s">
        <v>4919</v>
      </c>
      <c r="R2614" s="84"/>
      <c r="S2614" s="84"/>
      <c r="T2614" s="84"/>
      <c r="U2614" s="86">
        <v>42751.06858796296</v>
      </c>
      <c r="V2614" s="87" t="s">
        <v>8985</v>
      </c>
      <c r="W2614" s="84"/>
      <c r="X2614" s="84"/>
      <c r="Y2614" s="90" t="s">
        <v>12010</v>
      </c>
      <c r="Z2614" s="90" t="s">
        <v>13094</v>
      </c>
      <c r="AA2614" s="84" t="b">
        <v>0</v>
      </c>
      <c r="AB2614" s="84">
        <v>1</v>
      </c>
      <c r="AC2614" s="90" t="s">
        <v>13513</v>
      </c>
      <c r="AD2614" s="84" t="b">
        <v>0</v>
      </c>
      <c r="AE2614" s="84" t="s">
        <v>13611</v>
      </c>
      <c r="AF2614" s="84"/>
      <c r="AG2614" s="90" t="s">
        <v>13180</v>
      </c>
      <c r="AH2614" s="84" t="b">
        <v>0</v>
      </c>
      <c r="AI2614" s="84">
        <v>0</v>
      </c>
      <c r="AJ2614" s="90" t="s">
        <v>13180</v>
      </c>
      <c r="AK2614" s="84" t="s">
        <v>13706</v>
      </c>
      <c r="AL2614" s="84" t="b">
        <v>0</v>
      </c>
      <c r="AM2614" s="90" t="s">
        <v>13094</v>
      </c>
      <c r="AN2614" s="84">
        <v>0</v>
      </c>
      <c r="AO2614" s="84">
        <v>0</v>
      </c>
      <c r="AP2614" s="84"/>
      <c r="AQ2614" s="84"/>
      <c r="AR2614" s="84"/>
      <c r="AS2614" s="84"/>
      <c r="AT2614" s="84"/>
      <c r="AU2614" s="84"/>
      <c r="AV2614" s="84"/>
      <c r="AW2614" s="84"/>
    </row>
    <row r="2615" spans="1:49" x14ac:dyDescent="0.25">
      <c r="A2615" s="69" t="s">
        <v>2295</v>
      </c>
      <c r="B2615" s="69" t="s">
        <v>2294</v>
      </c>
      <c r="C2615" s="70"/>
      <c r="D2615" s="71"/>
      <c r="E2615" s="72"/>
      <c r="F2615" s="73"/>
      <c r="G2615" s="70"/>
      <c r="H2615" s="74"/>
      <c r="I2615" s="75"/>
      <c r="J2615" s="75"/>
      <c r="K2615" s="36"/>
      <c r="L2615" s="82"/>
      <c r="M2615" s="82"/>
      <c r="N2615" s="77"/>
      <c r="O2615" s="84" t="s">
        <v>3349</v>
      </c>
      <c r="P2615" s="86">
        <v>42751.089699074073</v>
      </c>
      <c r="Q2615" s="84" t="s">
        <v>4920</v>
      </c>
      <c r="R2615" s="84"/>
      <c r="S2615" s="84"/>
      <c r="T2615" s="84"/>
      <c r="U2615" s="86">
        <v>42751.089699074073</v>
      </c>
      <c r="V2615" s="87" t="s">
        <v>8986</v>
      </c>
      <c r="W2615" s="84"/>
      <c r="X2615" s="84"/>
      <c r="Y2615" s="90" t="s">
        <v>12011</v>
      </c>
      <c r="Z2615" s="90" t="s">
        <v>12010</v>
      </c>
      <c r="AA2615" s="84" t="b">
        <v>0</v>
      </c>
      <c r="AB2615" s="84">
        <v>1</v>
      </c>
      <c r="AC2615" s="90" t="s">
        <v>13514</v>
      </c>
      <c r="AD2615" s="84" t="b">
        <v>0</v>
      </c>
      <c r="AE2615" s="84" t="s">
        <v>13611</v>
      </c>
      <c r="AF2615" s="84"/>
      <c r="AG2615" s="90" t="s">
        <v>13180</v>
      </c>
      <c r="AH2615" s="84" t="b">
        <v>0</v>
      </c>
      <c r="AI2615" s="84">
        <v>0</v>
      </c>
      <c r="AJ2615" s="90" t="s">
        <v>13180</v>
      </c>
      <c r="AK2615" s="84" t="s">
        <v>13707</v>
      </c>
      <c r="AL2615" s="84" t="b">
        <v>0</v>
      </c>
      <c r="AM2615" s="90" t="s">
        <v>12010</v>
      </c>
      <c r="AN2615" s="84">
        <v>0</v>
      </c>
      <c r="AO2615" s="84">
        <v>0</v>
      </c>
      <c r="AP2615" s="84" t="s">
        <v>13894</v>
      </c>
      <c r="AQ2615" s="84" t="s">
        <v>13984</v>
      </c>
      <c r="AR2615" s="84" t="s">
        <v>13986</v>
      </c>
      <c r="AS2615" s="84" t="s">
        <v>14087</v>
      </c>
      <c r="AT2615" s="84" t="s">
        <v>14275</v>
      </c>
      <c r="AU2615" s="84" t="s">
        <v>14462</v>
      </c>
      <c r="AV2615" s="84" t="s">
        <v>14549</v>
      </c>
      <c r="AW2615" s="87" t="s">
        <v>14651</v>
      </c>
    </row>
    <row r="2616" spans="1:49" x14ac:dyDescent="0.25">
      <c r="A2616" s="69" t="s">
        <v>2296</v>
      </c>
      <c r="B2616" s="69" t="s">
        <v>2858</v>
      </c>
      <c r="C2616" s="70"/>
      <c r="D2616" s="71"/>
      <c r="E2616" s="72"/>
      <c r="F2616" s="73"/>
      <c r="G2616" s="70"/>
      <c r="H2616" s="74"/>
      <c r="I2616" s="75"/>
      <c r="J2616" s="75"/>
      <c r="K2616" s="36"/>
      <c r="L2616" s="82"/>
      <c r="M2616" s="82"/>
      <c r="N2616" s="77"/>
      <c r="O2616" s="84" t="s">
        <v>3348</v>
      </c>
      <c r="P2616" s="86">
        <v>42751.094444444447</v>
      </c>
      <c r="Q2616" s="84" t="s">
        <v>3408</v>
      </c>
      <c r="R2616" s="84"/>
      <c r="S2616" s="84"/>
      <c r="T2616" s="84"/>
      <c r="U2616" s="86">
        <v>42751.094444444447</v>
      </c>
      <c r="V2616" s="87" t="s">
        <v>8987</v>
      </c>
      <c r="W2616" s="84"/>
      <c r="X2616" s="84"/>
      <c r="Y2616" s="90" t="s">
        <v>12012</v>
      </c>
      <c r="Z2616" s="84"/>
      <c r="AA2616" s="84" t="b">
        <v>0</v>
      </c>
      <c r="AB2616" s="84">
        <v>0</v>
      </c>
      <c r="AC2616" s="90" t="s">
        <v>13180</v>
      </c>
      <c r="AD2616" s="84" t="b">
        <v>0</v>
      </c>
      <c r="AE2616" s="84" t="s">
        <v>13611</v>
      </c>
      <c r="AF2616" s="84"/>
      <c r="AG2616" s="90" t="s">
        <v>13180</v>
      </c>
      <c r="AH2616" s="84" t="b">
        <v>0</v>
      </c>
      <c r="AI2616" s="84">
        <v>30</v>
      </c>
      <c r="AJ2616" s="90" t="s">
        <v>13676</v>
      </c>
      <c r="AK2616" s="84" t="s">
        <v>13707</v>
      </c>
      <c r="AL2616" s="84" t="b">
        <v>0</v>
      </c>
      <c r="AM2616" s="90" t="s">
        <v>13676</v>
      </c>
      <c r="AN2616" s="84">
        <v>0</v>
      </c>
      <c r="AO2616" s="84">
        <v>0</v>
      </c>
      <c r="AP2616" s="84"/>
      <c r="AQ2616" s="84"/>
      <c r="AR2616" s="84"/>
      <c r="AS2616" s="84"/>
      <c r="AT2616" s="84"/>
      <c r="AU2616" s="84"/>
      <c r="AV2616" s="84"/>
      <c r="AW2616" s="84"/>
    </row>
    <row r="2617" spans="1:49" x14ac:dyDescent="0.25">
      <c r="A2617" s="69" t="s">
        <v>2297</v>
      </c>
      <c r="B2617" s="69" t="s">
        <v>2297</v>
      </c>
      <c r="C2617" s="70"/>
      <c r="D2617" s="71"/>
      <c r="E2617" s="72"/>
      <c r="F2617" s="73"/>
      <c r="G2617" s="70"/>
      <c r="H2617" s="74"/>
      <c r="I2617" s="75"/>
      <c r="J2617" s="75"/>
      <c r="K2617" s="36"/>
      <c r="L2617" s="82"/>
      <c r="M2617" s="82"/>
      <c r="N2617" s="77"/>
      <c r="O2617" s="84" t="s">
        <v>179</v>
      </c>
      <c r="P2617" s="86">
        <v>42751.096377314818</v>
      </c>
      <c r="Q2617" s="84" t="s">
        <v>4921</v>
      </c>
      <c r="R2617" s="84"/>
      <c r="S2617" s="84"/>
      <c r="T2617" s="84"/>
      <c r="U2617" s="86">
        <v>42751.096377314818</v>
      </c>
      <c r="V2617" s="87" t="s">
        <v>8988</v>
      </c>
      <c r="W2617" s="84"/>
      <c r="X2617" s="84"/>
      <c r="Y2617" s="90" t="s">
        <v>12013</v>
      </c>
      <c r="Z2617" s="84"/>
      <c r="AA2617" s="84" t="b">
        <v>0</v>
      </c>
      <c r="AB2617" s="84">
        <v>0</v>
      </c>
      <c r="AC2617" s="90" t="s">
        <v>13180</v>
      </c>
      <c r="AD2617" s="84" t="b">
        <v>0</v>
      </c>
      <c r="AE2617" s="84" t="s">
        <v>13611</v>
      </c>
      <c r="AF2617" s="84"/>
      <c r="AG2617" s="90" t="s">
        <v>13180</v>
      </c>
      <c r="AH2617" s="84" t="b">
        <v>0</v>
      </c>
      <c r="AI2617" s="84">
        <v>0</v>
      </c>
      <c r="AJ2617" s="90" t="s">
        <v>13180</v>
      </c>
      <c r="AK2617" s="84" t="s">
        <v>13706</v>
      </c>
      <c r="AL2617" s="84" t="b">
        <v>0</v>
      </c>
      <c r="AM2617" s="90" t="s">
        <v>12013</v>
      </c>
      <c r="AN2617" s="84">
        <v>0</v>
      </c>
      <c r="AO2617" s="84">
        <v>0</v>
      </c>
      <c r="AP2617" s="84"/>
      <c r="AQ2617" s="84"/>
      <c r="AR2617" s="84"/>
      <c r="AS2617" s="84"/>
      <c r="AT2617" s="84"/>
      <c r="AU2617" s="84"/>
      <c r="AV2617" s="84"/>
      <c r="AW2617" s="84"/>
    </row>
    <row r="2618" spans="1:49" x14ac:dyDescent="0.25">
      <c r="A2618" s="69" t="s">
        <v>2298</v>
      </c>
      <c r="B2618" s="69" t="s">
        <v>3226</v>
      </c>
      <c r="C2618" s="70"/>
      <c r="D2618" s="71"/>
      <c r="E2618" s="72"/>
      <c r="F2618" s="73"/>
      <c r="G2618" s="70"/>
      <c r="H2618" s="74"/>
      <c r="I2618" s="75"/>
      <c r="J2618" s="75"/>
      <c r="K2618" s="36"/>
      <c r="L2618" s="82"/>
      <c r="M2618" s="82"/>
      <c r="N2618" s="77"/>
      <c r="O2618" s="84" t="s">
        <v>3349</v>
      </c>
      <c r="P2618" s="86">
        <v>42751.098553240743</v>
      </c>
      <c r="Q2618" s="84" t="s">
        <v>4922</v>
      </c>
      <c r="R2618" s="84"/>
      <c r="S2618" s="84"/>
      <c r="T2618" s="84"/>
      <c r="U2618" s="86">
        <v>42751.098553240743</v>
      </c>
      <c r="V2618" s="87" t="s">
        <v>8989</v>
      </c>
      <c r="W2618" s="84"/>
      <c r="X2618" s="84"/>
      <c r="Y2618" s="90" t="s">
        <v>12014</v>
      </c>
      <c r="Z2618" s="90" t="s">
        <v>13095</v>
      </c>
      <c r="AA2618" s="84" t="b">
        <v>0</v>
      </c>
      <c r="AB2618" s="84">
        <v>0</v>
      </c>
      <c r="AC2618" s="90" t="s">
        <v>13515</v>
      </c>
      <c r="AD2618" s="84" t="b">
        <v>0</v>
      </c>
      <c r="AE2618" s="84" t="s">
        <v>13611</v>
      </c>
      <c r="AF2618" s="84"/>
      <c r="AG2618" s="90" t="s">
        <v>13180</v>
      </c>
      <c r="AH2618" s="84" t="b">
        <v>0</v>
      </c>
      <c r="AI2618" s="84">
        <v>0</v>
      </c>
      <c r="AJ2618" s="90" t="s">
        <v>13180</v>
      </c>
      <c r="AK2618" s="84" t="s">
        <v>13707</v>
      </c>
      <c r="AL2618" s="84" t="b">
        <v>0</v>
      </c>
      <c r="AM2618" s="90" t="s">
        <v>13095</v>
      </c>
      <c r="AN2618" s="84">
        <v>0</v>
      </c>
      <c r="AO2618" s="84">
        <v>0</v>
      </c>
      <c r="AP2618" s="84"/>
      <c r="AQ2618" s="84"/>
      <c r="AR2618" s="84"/>
      <c r="AS2618" s="84"/>
      <c r="AT2618" s="84"/>
      <c r="AU2618" s="84"/>
      <c r="AV2618" s="84"/>
      <c r="AW2618" s="84"/>
    </row>
    <row r="2619" spans="1:49" x14ac:dyDescent="0.25">
      <c r="A2619" s="69" t="s">
        <v>2299</v>
      </c>
      <c r="B2619" s="69" t="s">
        <v>2299</v>
      </c>
      <c r="C2619" s="70"/>
      <c r="D2619" s="71"/>
      <c r="E2619" s="72"/>
      <c r="F2619" s="73"/>
      <c r="G2619" s="70"/>
      <c r="H2619" s="74"/>
      <c r="I2619" s="75"/>
      <c r="J2619" s="75"/>
      <c r="K2619" s="36"/>
      <c r="L2619" s="82"/>
      <c r="M2619" s="82"/>
      <c r="N2619" s="77"/>
      <c r="O2619" s="84" t="s">
        <v>179</v>
      </c>
      <c r="P2619" s="86">
        <v>42751.107187499998</v>
      </c>
      <c r="Q2619" s="84" t="s">
        <v>4923</v>
      </c>
      <c r="R2619" s="84"/>
      <c r="S2619" s="84"/>
      <c r="T2619" s="84"/>
      <c r="U2619" s="86">
        <v>42751.107187499998</v>
      </c>
      <c r="V2619" s="87" t="s">
        <v>8990</v>
      </c>
      <c r="W2619" s="84"/>
      <c r="X2619" s="84"/>
      <c r="Y2619" s="90" t="s">
        <v>12015</v>
      </c>
      <c r="Z2619" s="84"/>
      <c r="AA2619" s="84" t="b">
        <v>0</v>
      </c>
      <c r="AB2619" s="84">
        <v>0</v>
      </c>
      <c r="AC2619" s="90" t="s">
        <v>13180</v>
      </c>
      <c r="AD2619" s="84" t="b">
        <v>0</v>
      </c>
      <c r="AE2619" s="84" t="s">
        <v>13611</v>
      </c>
      <c r="AF2619" s="84"/>
      <c r="AG2619" s="90" t="s">
        <v>13180</v>
      </c>
      <c r="AH2619" s="84" t="b">
        <v>0</v>
      </c>
      <c r="AI2619" s="84">
        <v>0</v>
      </c>
      <c r="AJ2619" s="90" t="s">
        <v>13180</v>
      </c>
      <c r="AK2619" s="84" t="s">
        <v>13707</v>
      </c>
      <c r="AL2619" s="84" t="b">
        <v>0</v>
      </c>
      <c r="AM2619" s="90" t="s">
        <v>12015</v>
      </c>
      <c r="AN2619" s="84">
        <v>0</v>
      </c>
      <c r="AO2619" s="84">
        <v>0</v>
      </c>
      <c r="AP2619" s="84"/>
      <c r="AQ2619" s="84"/>
      <c r="AR2619" s="84"/>
      <c r="AS2619" s="84"/>
      <c r="AT2619" s="84"/>
      <c r="AU2619" s="84"/>
      <c r="AV2619" s="84"/>
      <c r="AW2619" s="84"/>
    </row>
    <row r="2620" spans="1:49" x14ac:dyDescent="0.25">
      <c r="A2620" s="69" t="s">
        <v>2300</v>
      </c>
      <c r="B2620" s="69" t="s">
        <v>3227</v>
      </c>
      <c r="C2620" s="70"/>
      <c r="D2620" s="71"/>
      <c r="E2620" s="72"/>
      <c r="F2620" s="73"/>
      <c r="G2620" s="70"/>
      <c r="H2620" s="74"/>
      <c r="I2620" s="75"/>
      <c r="J2620" s="75"/>
      <c r="K2620" s="36"/>
      <c r="L2620" s="82"/>
      <c r="M2620" s="82"/>
      <c r="N2620" s="77"/>
      <c r="O2620" s="84" t="s">
        <v>3349</v>
      </c>
      <c r="P2620" s="86">
        <v>42751.110706018517</v>
      </c>
      <c r="Q2620" s="84" t="s">
        <v>4924</v>
      </c>
      <c r="R2620" s="84"/>
      <c r="S2620" s="84"/>
      <c r="T2620" s="84"/>
      <c r="U2620" s="86">
        <v>42751.110706018517</v>
      </c>
      <c r="V2620" s="87" t="s">
        <v>8991</v>
      </c>
      <c r="W2620" s="84"/>
      <c r="X2620" s="84"/>
      <c r="Y2620" s="90" t="s">
        <v>12016</v>
      </c>
      <c r="Z2620" s="90" t="s">
        <v>13096</v>
      </c>
      <c r="AA2620" s="84" t="b">
        <v>0</v>
      </c>
      <c r="AB2620" s="84">
        <v>0</v>
      </c>
      <c r="AC2620" s="90" t="s">
        <v>13516</v>
      </c>
      <c r="AD2620" s="84" t="b">
        <v>0</v>
      </c>
      <c r="AE2620" s="84" t="s">
        <v>13611</v>
      </c>
      <c r="AF2620" s="84"/>
      <c r="AG2620" s="90" t="s">
        <v>13180</v>
      </c>
      <c r="AH2620" s="84" t="b">
        <v>0</v>
      </c>
      <c r="AI2620" s="84">
        <v>0</v>
      </c>
      <c r="AJ2620" s="90" t="s">
        <v>13180</v>
      </c>
      <c r="AK2620" s="84" t="s">
        <v>13715</v>
      </c>
      <c r="AL2620" s="84" t="b">
        <v>0</v>
      </c>
      <c r="AM2620" s="90" t="s">
        <v>13096</v>
      </c>
      <c r="AN2620" s="84">
        <v>0</v>
      </c>
      <c r="AO2620" s="84">
        <v>0</v>
      </c>
      <c r="AP2620" s="84"/>
      <c r="AQ2620" s="84"/>
      <c r="AR2620" s="84"/>
      <c r="AS2620" s="84"/>
      <c r="AT2620" s="84"/>
      <c r="AU2620" s="84"/>
      <c r="AV2620" s="84"/>
      <c r="AW2620" s="84"/>
    </row>
    <row r="2621" spans="1:49" x14ac:dyDescent="0.25">
      <c r="A2621" s="69" t="s">
        <v>2301</v>
      </c>
      <c r="B2621" s="69" t="s">
        <v>3228</v>
      </c>
      <c r="C2621" s="70"/>
      <c r="D2621" s="71"/>
      <c r="E2621" s="72"/>
      <c r="F2621" s="73"/>
      <c r="G2621" s="70"/>
      <c r="H2621" s="74"/>
      <c r="I2621" s="75"/>
      <c r="J2621" s="75"/>
      <c r="K2621" s="36"/>
      <c r="L2621" s="82"/>
      <c r="M2621" s="82"/>
      <c r="N2621" s="77"/>
      <c r="O2621" s="84" t="s">
        <v>3348</v>
      </c>
      <c r="P2621" s="86">
        <v>42751.121550925927</v>
      </c>
      <c r="Q2621" s="84" t="s">
        <v>4925</v>
      </c>
      <c r="R2621" s="84"/>
      <c r="S2621" s="84"/>
      <c r="T2621" s="84" t="s">
        <v>6576</v>
      </c>
      <c r="U2621" s="86">
        <v>42751.121550925927</v>
      </c>
      <c r="V2621" s="87" t="s">
        <v>8992</v>
      </c>
      <c r="W2621" s="84"/>
      <c r="X2621" s="84"/>
      <c r="Y2621" s="90" t="s">
        <v>12017</v>
      </c>
      <c r="Z2621" s="84"/>
      <c r="AA2621" s="84" t="b">
        <v>0</v>
      </c>
      <c r="AB2621" s="84">
        <v>0</v>
      </c>
      <c r="AC2621" s="90" t="s">
        <v>13180</v>
      </c>
      <c r="AD2621" s="84" t="b">
        <v>0</v>
      </c>
      <c r="AE2621" s="84" t="s">
        <v>13611</v>
      </c>
      <c r="AF2621" s="84"/>
      <c r="AG2621" s="90" t="s">
        <v>13180</v>
      </c>
      <c r="AH2621" s="84" t="b">
        <v>0</v>
      </c>
      <c r="AI2621" s="84">
        <v>6</v>
      </c>
      <c r="AJ2621" s="90" t="s">
        <v>13697</v>
      </c>
      <c r="AK2621" s="84" t="s">
        <v>13707</v>
      </c>
      <c r="AL2621" s="84" t="b">
        <v>0</v>
      </c>
      <c r="AM2621" s="90" t="s">
        <v>13697</v>
      </c>
      <c r="AN2621" s="84">
        <v>0</v>
      </c>
      <c r="AO2621" s="84">
        <v>0</v>
      </c>
      <c r="AP2621" s="84"/>
      <c r="AQ2621" s="84"/>
      <c r="AR2621" s="84"/>
      <c r="AS2621" s="84"/>
      <c r="AT2621" s="84"/>
      <c r="AU2621" s="84"/>
      <c r="AV2621" s="84"/>
      <c r="AW2621" s="84"/>
    </row>
    <row r="2622" spans="1:49" x14ac:dyDescent="0.25">
      <c r="A2622" s="69" t="s">
        <v>2302</v>
      </c>
      <c r="B2622" s="69" t="s">
        <v>3229</v>
      </c>
      <c r="C2622" s="70"/>
      <c r="D2622" s="71"/>
      <c r="E2622" s="72"/>
      <c r="F2622" s="73"/>
      <c r="G2622" s="70"/>
      <c r="H2622" s="74"/>
      <c r="I2622" s="75"/>
      <c r="J2622" s="75"/>
      <c r="K2622" s="36"/>
      <c r="L2622" s="82"/>
      <c r="M2622" s="82"/>
      <c r="N2622" s="77"/>
      <c r="O2622" s="84" t="s">
        <v>3349</v>
      </c>
      <c r="P2622" s="86">
        <v>42751.131574074076</v>
      </c>
      <c r="Q2622" s="84" t="s">
        <v>4926</v>
      </c>
      <c r="R2622" s="84"/>
      <c r="S2622" s="84"/>
      <c r="T2622" s="84"/>
      <c r="U2622" s="86">
        <v>42751.131574074076</v>
      </c>
      <c r="V2622" s="87" t="s">
        <v>8993</v>
      </c>
      <c r="W2622" s="84"/>
      <c r="X2622" s="84"/>
      <c r="Y2622" s="90" t="s">
        <v>12018</v>
      </c>
      <c r="Z2622" s="90" t="s">
        <v>13097</v>
      </c>
      <c r="AA2622" s="84" t="b">
        <v>0</v>
      </c>
      <c r="AB2622" s="84">
        <v>0</v>
      </c>
      <c r="AC2622" s="90" t="s">
        <v>13517</v>
      </c>
      <c r="AD2622" s="84" t="b">
        <v>0</v>
      </c>
      <c r="AE2622" s="84" t="s">
        <v>13611</v>
      </c>
      <c r="AF2622" s="84"/>
      <c r="AG2622" s="90" t="s">
        <v>13180</v>
      </c>
      <c r="AH2622" s="84" t="b">
        <v>0</v>
      </c>
      <c r="AI2622" s="84">
        <v>0</v>
      </c>
      <c r="AJ2622" s="90" t="s">
        <v>13180</v>
      </c>
      <c r="AK2622" s="84" t="s">
        <v>13707</v>
      </c>
      <c r="AL2622" s="84" t="b">
        <v>0</v>
      </c>
      <c r="AM2622" s="90" t="s">
        <v>13097</v>
      </c>
      <c r="AN2622" s="84">
        <v>0</v>
      </c>
      <c r="AO2622" s="84">
        <v>0</v>
      </c>
      <c r="AP2622" s="84"/>
      <c r="AQ2622" s="84"/>
      <c r="AR2622" s="84"/>
      <c r="AS2622" s="84"/>
      <c r="AT2622" s="84"/>
      <c r="AU2622" s="84"/>
      <c r="AV2622" s="84"/>
      <c r="AW2622" s="84"/>
    </row>
    <row r="2623" spans="1:49" x14ac:dyDescent="0.25">
      <c r="A2623" s="69" t="s">
        <v>2303</v>
      </c>
      <c r="B2623" s="69" t="s">
        <v>3230</v>
      </c>
      <c r="C2623" s="70"/>
      <c r="D2623" s="71"/>
      <c r="E2623" s="72"/>
      <c r="F2623" s="73"/>
      <c r="G2623" s="70"/>
      <c r="H2623" s="74"/>
      <c r="I2623" s="75"/>
      <c r="J2623" s="75"/>
      <c r="K2623" s="36"/>
      <c r="L2623" s="82"/>
      <c r="M2623" s="82"/>
      <c r="N2623" s="77"/>
      <c r="O2623" s="84" t="s">
        <v>3349</v>
      </c>
      <c r="P2623" s="86">
        <v>42751.134467592594</v>
      </c>
      <c r="Q2623" s="84" t="s">
        <v>4927</v>
      </c>
      <c r="R2623" s="84"/>
      <c r="S2623" s="84"/>
      <c r="T2623" s="84"/>
      <c r="U2623" s="86">
        <v>42751.134467592594</v>
      </c>
      <c r="V2623" s="87" t="s">
        <v>8994</v>
      </c>
      <c r="W2623" s="84"/>
      <c r="X2623" s="84"/>
      <c r="Y2623" s="90" t="s">
        <v>12019</v>
      </c>
      <c r="Z2623" s="90" t="s">
        <v>13098</v>
      </c>
      <c r="AA2623" s="84" t="b">
        <v>0</v>
      </c>
      <c r="AB2623" s="84">
        <v>0</v>
      </c>
      <c r="AC2623" s="90" t="s">
        <v>13518</v>
      </c>
      <c r="AD2623" s="84" t="b">
        <v>0</v>
      </c>
      <c r="AE2623" s="84" t="s">
        <v>13611</v>
      </c>
      <c r="AF2623" s="84"/>
      <c r="AG2623" s="90" t="s">
        <v>13180</v>
      </c>
      <c r="AH2623" s="84" t="b">
        <v>0</v>
      </c>
      <c r="AI2623" s="84">
        <v>0</v>
      </c>
      <c r="AJ2623" s="90" t="s">
        <v>13180</v>
      </c>
      <c r="AK2623" s="84" t="s">
        <v>13711</v>
      </c>
      <c r="AL2623" s="84" t="b">
        <v>0</v>
      </c>
      <c r="AM2623" s="90" t="s">
        <v>13098</v>
      </c>
      <c r="AN2623" s="84">
        <v>0</v>
      </c>
      <c r="AO2623" s="84">
        <v>0</v>
      </c>
      <c r="AP2623" s="84" t="s">
        <v>13935</v>
      </c>
      <c r="AQ2623" s="84" t="s">
        <v>13984</v>
      </c>
      <c r="AR2623" s="84" t="s">
        <v>13986</v>
      </c>
      <c r="AS2623" s="84" t="s">
        <v>4208</v>
      </c>
      <c r="AT2623" s="84" t="s">
        <v>14316</v>
      </c>
      <c r="AU2623" s="84" t="s">
        <v>4208</v>
      </c>
      <c r="AV2623" s="84" t="s">
        <v>14551</v>
      </c>
      <c r="AW2623" s="87" t="s">
        <v>14692</v>
      </c>
    </row>
    <row r="2624" spans="1:49" x14ac:dyDescent="0.25">
      <c r="A2624" s="69" t="s">
        <v>2304</v>
      </c>
      <c r="B2624" s="69" t="s">
        <v>2304</v>
      </c>
      <c r="C2624" s="70"/>
      <c r="D2624" s="71"/>
      <c r="E2624" s="72"/>
      <c r="F2624" s="73"/>
      <c r="G2624" s="70"/>
      <c r="H2624" s="74"/>
      <c r="I2624" s="75"/>
      <c r="J2624" s="75"/>
      <c r="K2624" s="36"/>
      <c r="L2624" s="82"/>
      <c r="M2624" s="82"/>
      <c r="N2624" s="77"/>
      <c r="O2624" s="84" t="s">
        <v>179</v>
      </c>
      <c r="P2624" s="86">
        <v>42751.146620370368</v>
      </c>
      <c r="Q2624" s="84" t="s">
        <v>4928</v>
      </c>
      <c r="R2624" s="84"/>
      <c r="S2624" s="84"/>
      <c r="T2624" s="84"/>
      <c r="U2624" s="86">
        <v>42751.146620370368</v>
      </c>
      <c r="V2624" s="87" t="s">
        <v>8995</v>
      </c>
      <c r="W2624" s="84"/>
      <c r="X2624" s="84"/>
      <c r="Y2624" s="90" t="s">
        <v>12020</v>
      </c>
      <c r="Z2624" s="84"/>
      <c r="AA2624" s="84" t="b">
        <v>0</v>
      </c>
      <c r="AB2624" s="84">
        <v>0</v>
      </c>
      <c r="AC2624" s="90" t="s">
        <v>13180</v>
      </c>
      <c r="AD2624" s="84" t="b">
        <v>0</v>
      </c>
      <c r="AE2624" s="84" t="s">
        <v>13611</v>
      </c>
      <c r="AF2624" s="84"/>
      <c r="AG2624" s="90" t="s">
        <v>13180</v>
      </c>
      <c r="AH2624" s="84" t="b">
        <v>0</v>
      </c>
      <c r="AI2624" s="84">
        <v>0</v>
      </c>
      <c r="AJ2624" s="90" t="s">
        <v>13180</v>
      </c>
      <c r="AK2624" s="84" t="s">
        <v>13707</v>
      </c>
      <c r="AL2624" s="84" t="b">
        <v>0</v>
      </c>
      <c r="AM2624" s="90" t="s">
        <v>12020</v>
      </c>
      <c r="AN2624" s="84">
        <v>0</v>
      </c>
      <c r="AO2624" s="84">
        <v>0</v>
      </c>
      <c r="AP2624" s="84"/>
      <c r="AQ2624" s="84"/>
      <c r="AR2624" s="84"/>
      <c r="AS2624" s="84"/>
      <c r="AT2624" s="84"/>
      <c r="AU2624" s="84"/>
      <c r="AV2624" s="84"/>
      <c r="AW2624" s="84"/>
    </row>
    <row r="2625" spans="1:49" x14ac:dyDescent="0.25">
      <c r="A2625" s="69" t="s">
        <v>2305</v>
      </c>
      <c r="B2625" s="69" t="s">
        <v>2305</v>
      </c>
      <c r="C2625" s="70"/>
      <c r="D2625" s="71"/>
      <c r="E2625" s="72"/>
      <c r="F2625" s="73"/>
      <c r="G2625" s="70"/>
      <c r="H2625" s="74"/>
      <c r="I2625" s="75"/>
      <c r="J2625" s="75"/>
      <c r="K2625" s="36"/>
      <c r="L2625" s="82"/>
      <c r="M2625" s="82"/>
      <c r="N2625" s="77"/>
      <c r="O2625" s="84" t="s">
        <v>179</v>
      </c>
      <c r="P2625" s="86">
        <v>42751.156307870369</v>
      </c>
      <c r="Q2625" s="84" t="s">
        <v>4929</v>
      </c>
      <c r="R2625" s="87" t="s">
        <v>6004</v>
      </c>
      <c r="S2625" s="84" t="s">
        <v>6368</v>
      </c>
      <c r="T2625" s="84"/>
      <c r="U2625" s="86">
        <v>42751.156307870369</v>
      </c>
      <c r="V2625" s="87" t="s">
        <v>8996</v>
      </c>
      <c r="W2625" s="84"/>
      <c r="X2625" s="84"/>
      <c r="Y2625" s="90" t="s">
        <v>12021</v>
      </c>
      <c r="Z2625" s="84"/>
      <c r="AA2625" s="84" t="b">
        <v>0</v>
      </c>
      <c r="AB2625" s="84">
        <v>0</v>
      </c>
      <c r="AC2625" s="90" t="s">
        <v>13180</v>
      </c>
      <c r="AD2625" s="84" t="b">
        <v>0</v>
      </c>
      <c r="AE2625" s="84" t="s">
        <v>13611</v>
      </c>
      <c r="AF2625" s="84"/>
      <c r="AG2625" s="90" t="s">
        <v>13180</v>
      </c>
      <c r="AH2625" s="84" t="b">
        <v>0</v>
      </c>
      <c r="AI2625" s="84">
        <v>0</v>
      </c>
      <c r="AJ2625" s="90" t="s">
        <v>13180</v>
      </c>
      <c r="AK2625" s="84" t="s">
        <v>13725</v>
      </c>
      <c r="AL2625" s="84" t="b">
        <v>0</v>
      </c>
      <c r="AM2625" s="90" t="s">
        <v>12021</v>
      </c>
      <c r="AN2625" s="84">
        <v>0</v>
      </c>
      <c r="AO2625" s="84">
        <v>0</v>
      </c>
      <c r="AP2625" s="84"/>
      <c r="AQ2625" s="84"/>
      <c r="AR2625" s="84"/>
      <c r="AS2625" s="84"/>
      <c r="AT2625" s="84"/>
      <c r="AU2625" s="84"/>
      <c r="AV2625" s="84"/>
      <c r="AW2625" s="84"/>
    </row>
    <row r="2626" spans="1:49" x14ac:dyDescent="0.25">
      <c r="A2626" s="69" t="s">
        <v>2306</v>
      </c>
      <c r="B2626" s="69" t="s">
        <v>3231</v>
      </c>
      <c r="C2626" s="70"/>
      <c r="D2626" s="71"/>
      <c r="E2626" s="72"/>
      <c r="F2626" s="73"/>
      <c r="G2626" s="70"/>
      <c r="H2626" s="74"/>
      <c r="I2626" s="75"/>
      <c r="J2626" s="75"/>
      <c r="K2626" s="36"/>
      <c r="L2626" s="82"/>
      <c r="M2626" s="82"/>
      <c r="N2626" s="77"/>
      <c r="O2626" s="84" t="s">
        <v>3349</v>
      </c>
      <c r="P2626" s="86">
        <v>42751.165497685186</v>
      </c>
      <c r="Q2626" s="84" t="s">
        <v>4930</v>
      </c>
      <c r="R2626" s="84"/>
      <c r="S2626" s="84"/>
      <c r="T2626" s="84"/>
      <c r="U2626" s="86">
        <v>42751.165497685186</v>
      </c>
      <c r="V2626" s="87" t="s">
        <v>8997</v>
      </c>
      <c r="W2626" s="84"/>
      <c r="X2626" s="84"/>
      <c r="Y2626" s="90" t="s">
        <v>12022</v>
      </c>
      <c r="Z2626" s="90" t="s">
        <v>13099</v>
      </c>
      <c r="AA2626" s="84" t="b">
        <v>0</v>
      </c>
      <c r="AB2626" s="84">
        <v>0</v>
      </c>
      <c r="AC2626" s="90" t="s">
        <v>13519</v>
      </c>
      <c r="AD2626" s="84" t="b">
        <v>0</v>
      </c>
      <c r="AE2626" s="84" t="s">
        <v>13611</v>
      </c>
      <c r="AF2626" s="84"/>
      <c r="AG2626" s="90" t="s">
        <v>13180</v>
      </c>
      <c r="AH2626" s="84" t="b">
        <v>0</v>
      </c>
      <c r="AI2626" s="84">
        <v>0</v>
      </c>
      <c r="AJ2626" s="90" t="s">
        <v>13180</v>
      </c>
      <c r="AK2626" s="84" t="s">
        <v>13707</v>
      </c>
      <c r="AL2626" s="84" t="b">
        <v>0</v>
      </c>
      <c r="AM2626" s="90" t="s">
        <v>13099</v>
      </c>
      <c r="AN2626" s="84">
        <v>0</v>
      </c>
      <c r="AO2626" s="84">
        <v>0</v>
      </c>
      <c r="AP2626" s="84"/>
      <c r="AQ2626" s="84"/>
      <c r="AR2626" s="84"/>
      <c r="AS2626" s="84"/>
      <c r="AT2626" s="84"/>
      <c r="AU2626" s="84"/>
      <c r="AV2626" s="84"/>
      <c r="AW2626" s="84"/>
    </row>
    <row r="2627" spans="1:49" x14ac:dyDescent="0.25">
      <c r="A2627" s="69" t="s">
        <v>2307</v>
      </c>
      <c r="B2627" s="69" t="s">
        <v>2307</v>
      </c>
      <c r="C2627" s="70"/>
      <c r="D2627" s="71"/>
      <c r="E2627" s="72"/>
      <c r="F2627" s="73"/>
      <c r="G2627" s="70"/>
      <c r="H2627" s="74"/>
      <c r="I2627" s="75"/>
      <c r="J2627" s="75"/>
      <c r="K2627" s="36"/>
      <c r="L2627" s="82"/>
      <c r="M2627" s="82"/>
      <c r="N2627" s="77"/>
      <c r="O2627" s="84" t="s">
        <v>179</v>
      </c>
      <c r="P2627" s="86">
        <v>42751.168553240743</v>
      </c>
      <c r="Q2627" s="84" t="s">
        <v>4931</v>
      </c>
      <c r="R2627" s="84"/>
      <c r="S2627" s="84"/>
      <c r="T2627" s="84"/>
      <c r="U2627" s="86">
        <v>42751.168553240743</v>
      </c>
      <c r="V2627" s="87" t="s">
        <v>8998</v>
      </c>
      <c r="W2627" s="84"/>
      <c r="X2627" s="84"/>
      <c r="Y2627" s="90" t="s">
        <v>12023</v>
      </c>
      <c r="Z2627" s="84"/>
      <c r="AA2627" s="84" t="b">
        <v>0</v>
      </c>
      <c r="AB2627" s="84">
        <v>20</v>
      </c>
      <c r="AC2627" s="90" t="s">
        <v>13180</v>
      </c>
      <c r="AD2627" s="84" t="b">
        <v>0</v>
      </c>
      <c r="AE2627" s="84" t="s">
        <v>13611</v>
      </c>
      <c r="AF2627" s="84"/>
      <c r="AG2627" s="90" t="s">
        <v>13180</v>
      </c>
      <c r="AH2627" s="84" t="b">
        <v>0</v>
      </c>
      <c r="AI2627" s="84">
        <v>0</v>
      </c>
      <c r="AJ2627" s="90" t="s">
        <v>13180</v>
      </c>
      <c r="AK2627" s="84" t="s">
        <v>13707</v>
      </c>
      <c r="AL2627" s="84" t="b">
        <v>0</v>
      </c>
      <c r="AM2627" s="90" t="s">
        <v>12023</v>
      </c>
      <c r="AN2627" s="84">
        <v>0</v>
      </c>
      <c r="AO2627" s="84">
        <v>0</v>
      </c>
      <c r="AP2627" s="84"/>
      <c r="AQ2627" s="84"/>
      <c r="AR2627" s="84"/>
      <c r="AS2627" s="84"/>
      <c r="AT2627" s="84"/>
      <c r="AU2627" s="84"/>
      <c r="AV2627" s="84"/>
      <c r="AW2627" s="84"/>
    </row>
    <row r="2628" spans="1:49" x14ac:dyDescent="0.25">
      <c r="A2628" s="69" t="s">
        <v>2308</v>
      </c>
      <c r="B2628" s="69" t="s">
        <v>2308</v>
      </c>
      <c r="C2628" s="70"/>
      <c r="D2628" s="71"/>
      <c r="E2628" s="72"/>
      <c r="F2628" s="73"/>
      <c r="G2628" s="70"/>
      <c r="H2628" s="74"/>
      <c r="I2628" s="75"/>
      <c r="J2628" s="75"/>
      <c r="K2628" s="36"/>
      <c r="L2628" s="82"/>
      <c r="M2628" s="82"/>
      <c r="N2628" s="77"/>
      <c r="O2628" s="84" t="s">
        <v>179</v>
      </c>
      <c r="P2628" s="86">
        <v>42744.194675925923</v>
      </c>
      <c r="Q2628" s="84" t="s">
        <v>4932</v>
      </c>
      <c r="R2628" s="87" t="s">
        <v>6005</v>
      </c>
      <c r="S2628" s="84" t="s">
        <v>6369</v>
      </c>
      <c r="T2628" s="84"/>
      <c r="U2628" s="86">
        <v>42744.194675925923</v>
      </c>
      <c r="V2628" s="87" t="s">
        <v>8999</v>
      </c>
      <c r="W2628" s="84"/>
      <c r="X2628" s="84"/>
      <c r="Y2628" s="90" t="s">
        <v>12024</v>
      </c>
      <c r="Z2628" s="84"/>
      <c r="AA2628" s="84" t="b">
        <v>0</v>
      </c>
      <c r="AB2628" s="84">
        <v>0</v>
      </c>
      <c r="AC2628" s="90" t="s">
        <v>13180</v>
      </c>
      <c r="AD2628" s="84" t="b">
        <v>0</v>
      </c>
      <c r="AE2628" s="84" t="s">
        <v>13611</v>
      </c>
      <c r="AF2628" s="84"/>
      <c r="AG2628" s="90" t="s">
        <v>13180</v>
      </c>
      <c r="AH2628" s="84" t="b">
        <v>0</v>
      </c>
      <c r="AI2628" s="84">
        <v>0</v>
      </c>
      <c r="AJ2628" s="90" t="s">
        <v>13180</v>
      </c>
      <c r="AK2628" s="84" t="s">
        <v>13767</v>
      </c>
      <c r="AL2628" s="84" t="b">
        <v>0</v>
      </c>
      <c r="AM2628" s="90" t="s">
        <v>12024</v>
      </c>
      <c r="AN2628" s="84">
        <v>0</v>
      </c>
      <c r="AO2628" s="84">
        <v>0</v>
      </c>
      <c r="AP2628" s="84"/>
      <c r="AQ2628" s="84"/>
      <c r="AR2628" s="84"/>
      <c r="AS2628" s="84"/>
      <c r="AT2628" s="84"/>
      <c r="AU2628" s="84"/>
      <c r="AV2628" s="84"/>
      <c r="AW2628" s="84"/>
    </row>
    <row r="2629" spans="1:49" x14ac:dyDescent="0.25">
      <c r="A2629" s="69" t="s">
        <v>2308</v>
      </c>
      <c r="B2629" s="69" t="s">
        <v>2308</v>
      </c>
      <c r="C2629" s="70"/>
      <c r="D2629" s="71"/>
      <c r="E2629" s="72"/>
      <c r="F2629" s="73"/>
      <c r="G2629" s="70"/>
      <c r="H2629" s="74"/>
      <c r="I2629" s="75"/>
      <c r="J2629" s="75"/>
      <c r="K2629" s="36"/>
      <c r="L2629" s="82"/>
      <c r="M2629" s="82"/>
      <c r="N2629" s="77"/>
      <c r="O2629" s="84" t="s">
        <v>179</v>
      </c>
      <c r="P2629" s="86">
        <v>42751.176261574074</v>
      </c>
      <c r="Q2629" s="84" t="s">
        <v>4933</v>
      </c>
      <c r="R2629" s="87" t="s">
        <v>6005</v>
      </c>
      <c r="S2629" s="84" t="s">
        <v>6369</v>
      </c>
      <c r="T2629" s="84"/>
      <c r="U2629" s="86">
        <v>42751.176261574074</v>
      </c>
      <c r="V2629" s="87" t="s">
        <v>9000</v>
      </c>
      <c r="W2629" s="84"/>
      <c r="X2629" s="84"/>
      <c r="Y2629" s="90" t="s">
        <v>12025</v>
      </c>
      <c r="Z2629" s="84"/>
      <c r="AA2629" s="84" t="b">
        <v>0</v>
      </c>
      <c r="AB2629" s="84">
        <v>0</v>
      </c>
      <c r="AC2629" s="90" t="s">
        <v>13180</v>
      </c>
      <c r="AD2629" s="84" t="b">
        <v>0</v>
      </c>
      <c r="AE2629" s="84" t="s">
        <v>13611</v>
      </c>
      <c r="AF2629" s="84"/>
      <c r="AG2629" s="90" t="s">
        <v>13180</v>
      </c>
      <c r="AH2629" s="84" t="b">
        <v>0</v>
      </c>
      <c r="AI2629" s="84">
        <v>0</v>
      </c>
      <c r="AJ2629" s="90" t="s">
        <v>13180</v>
      </c>
      <c r="AK2629" s="84" t="s">
        <v>13767</v>
      </c>
      <c r="AL2629" s="84" t="b">
        <v>0</v>
      </c>
      <c r="AM2629" s="90" t="s">
        <v>12025</v>
      </c>
      <c r="AN2629" s="84">
        <v>0</v>
      </c>
      <c r="AO2629" s="84">
        <v>0</v>
      </c>
      <c r="AP2629" s="84"/>
      <c r="AQ2629" s="84"/>
      <c r="AR2629" s="84"/>
      <c r="AS2629" s="84"/>
      <c r="AT2629" s="84"/>
      <c r="AU2629" s="84"/>
      <c r="AV2629" s="84"/>
      <c r="AW2629" s="84"/>
    </row>
    <row r="2630" spans="1:49" x14ac:dyDescent="0.25">
      <c r="A2630" s="69" t="s">
        <v>2309</v>
      </c>
      <c r="B2630" s="69" t="s">
        <v>2309</v>
      </c>
      <c r="C2630" s="70"/>
      <c r="D2630" s="71"/>
      <c r="E2630" s="72"/>
      <c r="F2630" s="73"/>
      <c r="G2630" s="70"/>
      <c r="H2630" s="74"/>
      <c r="I2630" s="75"/>
      <c r="J2630" s="75"/>
      <c r="K2630" s="36"/>
      <c r="L2630" s="82"/>
      <c r="M2630" s="82"/>
      <c r="N2630" s="77"/>
      <c r="O2630" s="84" t="s">
        <v>179</v>
      </c>
      <c r="P2630" s="86">
        <v>42744.194699074076</v>
      </c>
      <c r="Q2630" s="84" t="s">
        <v>4934</v>
      </c>
      <c r="R2630" s="87" t="s">
        <v>6005</v>
      </c>
      <c r="S2630" s="84" t="s">
        <v>6369</v>
      </c>
      <c r="T2630" s="84"/>
      <c r="U2630" s="86">
        <v>42744.194699074076</v>
      </c>
      <c r="V2630" s="87" t="s">
        <v>9001</v>
      </c>
      <c r="W2630" s="84"/>
      <c r="X2630" s="84"/>
      <c r="Y2630" s="90" t="s">
        <v>12026</v>
      </c>
      <c r="Z2630" s="84"/>
      <c r="AA2630" s="84" t="b">
        <v>0</v>
      </c>
      <c r="AB2630" s="84">
        <v>0</v>
      </c>
      <c r="AC2630" s="90" t="s">
        <v>13180</v>
      </c>
      <c r="AD2630" s="84" t="b">
        <v>0</v>
      </c>
      <c r="AE2630" s="84" t="s">
        <v>13611</v>
      </c>
      <c r="AF2630" s="84"/>
      <c r="AG2630" s="90" t="s">
        <v>13180</v>
      </c>
      <c r="AH2630" s="84" t="b">
        <v>0</v>
      </c>
      <c r="AI2630" s="84">
        <v>0</v>
      </c>
      <c r="AJ2630" s="90" t="s">
        <v>13180</v>
      </c>
      <c r="AK2630" s="84" t="s">
        <v>13768</v>
      </c>
      <c r="AL2630" s="84" t="b">
        <v>0</v>
      </c>
      <c r="AM2630" s="90" t="s">
        <v>12026</v>
      </c>
      <c r="AN2630" s="84">
        <v>0</v>
      </c>
      <c r="AO2630" s="84">
        <v>0</v>
      </c>
      <c r="AP2630" s="84"/>
      <c r="AQ2630" s="84"/>
      <c r="AR2630" s="84"/>
      <c r="AS2630" s="84"/>
      <c r="AT2630" s="84"/>
      <c r="AU2630" s="84"/>
      <c r="AV2630" s="84"/>
      <c r="AW2630" s="84"/>
    </row>
    <row r="2631" spans="1:49" x14ac:dyDescent="0.25">
      <c r="A2631" s="69" t="s">
        <v>2309</v>
      </c>
      <c r="B2631" s="69" t="s">
        <v>2309</v>
      </c>
      <c r="C2631" s="70"/>
      <c r="D2631" s="71"/>
      <c r="E2631" s="72"/>
      <c r="F2631" s="73"/>
      <c r="G2631" s="70"/>
      <c r="H2631" s="74"/>
      <c r="I2631" s="75"/>
      <c r="J2631" s="75"/>
      <c r="K2631" s="36"/>
      <c r="L2631" s="82"/>
      <c r="M2631" s="82"/>
      <c r="N2631" s="77"/>
      <c r="O2631" s="84" t="s">
        <v>179</v>
      </c>
      <c r="P2631" s="86">
        <v>42751.17627314815</v>
      </c>
      <c r="Q2631" s="84" t="s">
        <v>4935</v>
      </c>
      <c r="R2631" s="87" t="s">
        <v>6005</v>
      </c>
      <c r="S2631" s="84" t="s">
        <v>6369</v>
      </c>
      <c r="T2631" s="84"/>
      <c r="U2631" s="86">
        <v>42751.17627314815</v>
      </c>
      <c r="V2631" s="87" t="s">
        <v>9002</v>
      </c>
      <c r="W2631" s="84"/>
      <c r="X2631" s="84"/>
      <c r="Y2631" s="90" t="s">
        <v>12027</v>
      </c>
      <c r="Z2631" s="84"/>
      <c r="AA2631" s="84" t="b">
        <v>0</v>
      </c>
      <c r="AB2631" s="84">
        <v>0</v>
      </c>
      <c r="AC2631" s="90" t="s">
        <v>13180</v>
      </c>
      <c r="AD2631" s="84" t="b">
        <v>0</v>
      </c>
      <c r="AE2631" s="84" t="s">
        <v>13611</v>
      </c>
      <c r="AF2631" s="84"/>
      <c r="AG2631" s="90" t="s">
        <v>13180</v>
      </c>
      <c r="AH2631" s="84" t="b">
        <v>0</v>
      </c>
      <c r="AI2631" s="84">
        <v>0</v>
      </c>
      <c r="AJ2631" s="90" t="s">
        <v>13180</v>
      </c>
      <c r="AK2631" s="84" t="s">
        <v>13768</v>
      </c>
      <c r="AL2631" s="84" t="b">
        <v>0</v>
      </c>
      <c r="AM2631" s="90" t="s">
        <v>12027</v>
      </c>
      <c r="AN2631" s="84">
        <v>0</v>
      </c>
      <c r="AO2631" s="84">
        <v>0</v>
      </c>
      <c r="AP2631" s="84"/>
      <c r="AQ2631" s="84"/>
      <c r="AR2631" s="84"/>
      <c r="AS2631" s="84"/>
      <c r="AT2631" s="84"/>
      <c r="AU2631" s="84"/>
      <c r="AV2631" s="84"/>
      <c r="AW2631" s="84"/>
    </row>
    <row r="2632" spans="1:49" x14ac:dyDescent="0.25">
      <c r="A2632" s="69" t="s">
        <v>2310</v>
      </c>
      <c r="B2632" s="69" t="s">
        <v>2310</v>
      </c>
      <c r="C2632" s="70"/>
      <c r="D2632" s="71"/>
      <c r="E2632" s="72"/>
      <c r="F2632" s="73"/>
      <c r="G2632" s="70"/>
      <c r="H2632" s="74"/>
      <c r="I2632" s="75"/>
      <c r="J2632" s="75"/>
      <c r="K2632" s="36"/>
      <c r="L2632" s="82"/>
      <c r="M2632" s="82"/>
      <c r="N2632" s="77"/>
      <c r="O2632" s="84" t="s">
        <v>179</v>
      </c>
      <c r="P2632" s="86">
        <v>42744.194699074076</v>
      </c>
      <c r="Q2632" s="84" t="s">
        <v>4936</v>
      </c>
      <c r="R2632" s="87" t="s">
        <v>6005</v>
      </c>
      <c r="S2632" s="84" t="s">
        <v>6369</v>
      </c>
      <c r="T2632" s="84"/>
      <c r="U2632" s="86">
        <v>42744.194699074076</v>
      </c>
      <c r="V2632" s="87" t="s">
        <v>9003</v>
      </c>
      <c r="W2632" s="84"/>
      <c r="X2632" s="84"/>
      <c r="Y2632" s="90" t="s">
        <v>12028</v>
      </c>
      <c r="Z2632" s="84"/>
      <c r="AA2632" s="84" t="b">
        <v>0</v>
      </c>
      <c r="AB2632" s="84">
        <v>0</v>
      </c>
      <c r="AC2632" s="90" t="s">
        <v>13180</v>
      </c>
      <c r="AD2632" s="84" t="b">
        <v>0</v>
      </c>
      <c r="AE2632" s="84" t="s">
        <v>13611</v>
      </c>
      <c r="AF2632" s="84"/>
      <c r="AG2632" s="90" t="s">
        <v>13180</v>
      </c>
      <c r="AH2632" s="84" t="b">
        <v>0</v>
      </c>
      <c r="AI2632" s="84">
        <v>0</v>
      </c>
      <c r="AJ2632" s="90" t="s">
        <v>13180</v>
      </c>
      <c r="AK2632" s="84" t="s">
        <v>13769</v>
      </c>
      <c r="AL2632" s="84" t="b">
        <v>0</v>
      </c>
      <c r="AM2632" s="90" t="s">
        <v>12028</v>
      </c>
      <c r="AN2632" s="84">
        <v>0</v>
      </c>
      <c r="AO2632" s="84">
        <v>0</v>
      </c>
      <c r="AP2632" s="84"/>
      <c r="AQ2632" s="84"/>
      <c r="AR2632" s="84"/>
      <c r="AS2632" s="84"/>
      <c r="AT2632" s="84"/>
      <c r="AU2632" s="84"/>
      <c r="AV2632" s="84"/>
      <c r="AW2632" s="84"/>
    </row>
    <row r="2633" spans="1:49" x14ac:dyDescent="0.25">
      <c r="A2633" s="69" t="s">
        <v>2310</v>
      </c>
      <c r="B2633" s="69" t="s">
        <v>2310</v>
      </c>
      <c r="C2633" s="70"/>
      <c r="D2633" s="71"/>
      <c r="E2633" s="72"/>
      <c r="F2633" s="73"/>
      <c r="G2633" s="70"/>
      <c r="H2633" s="74"/>
      <c r="I2633" s="75"/>
      <c r="J2633" s="75"/>
      <c r="K2633" s="36"/>
      <c r="L2633" s="82"/>
      <c r="M2633" s="82"/>
      <c r="N2633" s="77"/>
      <c r="O2633" s="84" t="s">
        <v>179</v>
      </c>
      <c r="P2633" s="86">
        <v>42751.17628472222</v>
      </c>
      <c r="Q2633" s="84" t="s">
        <v>4937</v>
      </c>
      <c r="R2633" s="87" t="s">
        <v>6005</v>
      </c>
      <c r="S2633" s="84" t="s">
        <v>6369</v>
      </c>
      <c r="T2633" s="84"/>
      <c r="U2633" s="86">
        <v>42751.17628472222</v>
      </c>
      <c r="V2633" s="87" t="s">
        <v>9004</v>
      </c>
      <c r="W2633" s="84"/>
      <c r="X2633" s="84"/>
      <c r="Y2633" s="90" t="s">
        <v>12029</v>
      </c>
      <c r="Z2633" s="84"/>
      <c r="AA2633" s="84" t="b">
        <v>0</v>
      </c>
      <c r="AB2633" s="84">
        <v>0</v>
      </c>
      <c r="AC2633" s="90" t="s">
        <v>13180</v>
      </c>
      <c r="AD2633" s="84" t="b">
        <v>0</v>
      </c>
      <c r="AE2633" s="84" t="s">
        <v>13611</v>
      </c>
      <c r="AF2633" s="84"/>
      <c r="AG2633" s="90" t="s">
        <v>13180</v>
      </c>
      <c r="AH2633" s="84" t="b">
        <v>0</v>
      </c>
      <c r="AI2633" s="84">
        <v>0</v>
      </c>
      <c r="AJ2633" s="90" t="s">
        <v>13180</v>
      </c>
      <c r="AK2633" s="84" t="s">
        <v>13769</v>
      </c>
      <c r="AL2633" s="84" t="b">
        <v>0</v>
      </c>
      <c r="AM2633" s="90" t="s">
        <v>12029</v>
      </c>
      <c r="AN2633" s="84">
        <v>0</v>
      </c>
      <c r="AO2633" s="84">
        <v>0</v>
      </c>
      <c r="AP2633" s="84"/>
      <c r="AQ2633" s="84"/>
      <c r="AR2633" s="84"/>
      <c r="AS2633" s="84"/>
      <c r="AT2633" s="84"/>
      <c r="AU2633" s="84"/>
      <c r="AV2633" s="84"/>
      <c r="AW2633" s="84"/>
    </row>
    <row r="2634" spans="1:49" x14ac:dyDescent="0.25">
      <c r="A2634" s="69" t="s">
        <v>2311</v>
      </c>
      <c r="B2634" s="69" t="s">
        <v>2311</v>
      </c>
      <c r="C2634" s="70"/>
      <c r="D2634" s="71"/>
      <c r="E2634" s="72"/>
      <c r="F2634" s="73"/>
      <c r="G2634" s="70"/>
      <c r="H2634" s="74"/>
      <c r="I2634" s="75"/>
      <c r="J2634" s="75"/>
      <c r="K2634" s="36"/>
      <c r="L2634" s="82"/>
      <c r="M2634" s="82"/>
      <c r="N2634" s="77"/>
      <c r="O2634" s="84" t="s">
        <v>179</v>
      </c>
      <c r="P2634" s="86">
        <v>42744.194710648146</v>
      </c>
      <c r="Q2634" s="84" t="s">
        <v>4938</v>
      </c>
      <c r="R2634" s="87" t="s">
        <v>6005</v>
      </c>
      <c r="S2634" s="84" t="s">
        <v>6369</v>
      </c>
      <c r="T2634" s="84"/>
      <c r="U2634" s="86">
        <v>42744.194710648146</v>
      </c>
      <c r="V2634" s="87" t="s">
        <v>9005</v>
      </c>
      <c r="W2634" s="84"/>
      <c r="X2634" s="84"/>
      <c r="Y2634" s="90" t="s">
        <v>12030</v>
      </c>
      <c r="Z2634" s="84"/>
      <c r="AA2634" s="84" t="b">
        <v>0</v>
      </c>
      <c r="AB2634" s="84">
        <v>0</v>
      </c>
      <c r="AC2634" s="90" t="s">
        <v>13180</v>
      </c>
      <c r="AD2634" s="84" t="b">
        <v>0</v>
      </c>
      <c r="AE2634" s="84" t="s">
        <v>13611</v>
      </c>
      <c r="AF2634" s="84"/>
      <c r="AG2634" s="90" t="s">
        <v>13180</v>
      </c>
      <c r="AH2634" s="84" t="b">
        <v>0</v>
      </c>
      <c r="AI2634" s="84">
        <v>0</v>
      </c>
      <c r="AJ2634" s="90" t="s">
        <v>13180</v>
      </c>
      <c r="AK2634" s="84" t="s">
        <v>13770</v>
      </c>
      <c r="AL2634" s="84" t="b">
        <v>0</v>
      </c>
      <c r="AM2634" s="90" t="s">
        <v>12030</v>
      </c>
      <c r="AN2634" s="84">
        <v>0</v>
      </c>
      <c r="AO2634" s="84">
        <v>0</v>
      </c>
      <c r="AP2634" s="84"/>
      <c r="AQ2634" s="84"/>
      <c r="AR2634" s="84"/>
      <c r="AS2634" s="84"/>
      <c r="AT2634" s="84"/>
      <c r="AU2634" s="84"/>
      <c r="AV2634" s="84"/>
      <c r="AW2634" s="84"/>
    </row>
    <row r="2635" spans="1:49" x14ac:dyDescent="0.25">
      <c r="A2635" s="69" t="s">
        <v>2311</v>
      </c>
      <c r="B2635" s="69" t="s">
        <v>2311</v>
      </c>
      <c r="C2635" s="70"/>
      <c r="D2635" s="71"/>
      <c r="E2635" s="72"/>
      <c r="F2635" s="73"/>
      <c r="G2635" s="70"/>
      <c r="H2635" s="74"/>
      <c r="I2635" s="75"/>
      <c r="J2635" s="75"/>
      <c r="K2635" s="36"/>
      <c r="L2635" s="82"/>
      <c r="M2635" s="82"/>
      <c r="N2635" s="77"/>
      <c r="O2635" s="84" t="s">
        <v>179</v>
      </c>
      <c r="P2635" s="86">
        <v>42751.176296296297</v>
      </c>
      <c r="Q2635" s="84" t="s">
        <v>4939</v>
      </c>
      <c r="R2635" s="87" t="s">
        <v>6005</v>
      </c>
      <c r="S2635" s="84" t="s">
        <v>6369</v>
      </c>
      <c r="T2635" s="84"/>
      <c r="U2635" s="86">
        <v>42751.176296296297</v>
      </c>
      <c r="V2635" s="87" t="s">
        <v>9006</v>
      </c>
      <c r="W2635" s="84"/>
      <c r="X2635" s="84"/>
      <c r="Y2635" s="90" t="s">
        <v>12031</v>
      </c>
      <c r="Z2635" s="84"/>
      <c r="AA2635" s="84" t="b">
        <v>0</v>
      </c>
      <c r="AB2635" s="84">
        <v>0</v>
      </c>
      <c r="AC2635" s="90" t="s">
        <v>13180</v>
      </c>
      <c r="AD2635" s="84" t="b">
        <v>0</v>
      </c>
      <c r="AE2635" s="84" t="s">
        <v>13611</v>
      </c>
      <c r="AF2635" s="84"/>
      <c r="AG2635" s="90" t="s">
        <v>13180</v>
      </c>
      <c r="AH2635" s="84" t="b">
        <v>0</v>
      </c>
      <c r="AI2635" s="84">
        <v>0</v>
      </c>
      <c r="AJ2635" s="90" t="s">
        <v>13180</v>
      </c>
      <c r="AK2635" s="84" t="s">
        <v>13770</v>
      </c>
      <c r="AL2635" s="84" t="b">
        <v>0</v>
      </c>
      <c r="AM2635" s="90" t="s">
        <v>12031</v>
      </c>
      <c r="AN2635" s="84">
        <v>0</v>
      </c>
      <c r="AO2635" s="84">
        <v>0</v>
      </c>
      <c r="AP2635" s="84"/>
      <c r="AQ2635" s="84"/>
      <c r="AR2635" s="84"/>
      <c r="AS2635" s="84"/>
      <c r="AT2635" s="84"/>
      <c r="AU2635" s="84"/>
      <c r="AV2635" s="84"/>
      <c r="AW2635" s="84"/>
    </row>
    <row r="2636" spans="1:49" x14ac:dyDescent="0.25">
      <c r="A2636" s="69" t="s">
        <v>2312</v>
      </c>
      <c r="B2636" s="69" t="s">
        <v>2312</v>
      </c>
      <c r="C2636" s="70"/>
      <c r="D2636" s="71"/>
      <c r="E2636" s="72"/>
      <c r="F2636" s="73"/>
      <c r="G2636" s="70"/>
      <c r="H2636" s="74"/>
      <c r="I2636" s="75"/>
      <c r="J2636" s="75"/>
      <c r="K2636" s="36"/>
      <c r="L2636" s="82"/>
      <c r="M2636" s="82"/>
      <c r="N2636" s="77"/>
      <c r="O2636" s="84" t="s">
        <v>179</v>
      </c>
      <c r="P2636" s="86">
        <v>42744.194710648146</v>
      </c>
      <c r="Q2636" s="84" t="s">
        <v>4940</v>
      </c>
      <c r="R2636" s="87" t="s">
        <v>6005</v>
      </c>
      <c r="S2636" s="84" t="s">
        <v>6369</v>
      </c>
      <c r="T2636" s="84"/>
      <c r="U2636" s="86">
        <v>42744.194710648146</v>
      </c>
      <c r="V2636" s="87" t="s">
        <v>9007</v>
      </c>
      <c r="W2636" s="84"/>
      <c r="X2636" s="84"/>
      <c r="Y2636" s="90" t="s">
        <v>12032</v>
      </c>
      <c r="Z2636" s="84"/>
      <c r="AA2636" s="84" t="b">
        <v>0</v>
      </c>
      <c r="AB2636" s="84">
        <v>0</v>
      </c>
      <c r="AC2636" s="90" t="s">
        <v>13180</v>
      </c>
      <c r="AD2636" s="84" t="b">
        <v>0</v>
      </c>
      <c r="AE2636" s="84" t="s">
        <v>13611</v>
      </c>
      <c r="AF2636" s="84"/>
      <c r="AG2636" s="90" t="s">
        <v>13180</v>
      </c>
      <c r="AH2636" s="84" t="b">
        <v>0</v>
      </c>
      <c r="AI2636" s="84">
        <v>0</v>
      </c>
      <c r="AJ2636" s="90" t="s">
        <v>13180</v>
      </c>
      <c r="AK2636" s="84" t="s">
        <v>13771</v>
      </c>
      <c r="AL2636" s="84" t="b">
        <v>0</v>
      </c>
      <c r="AM2636" s="90" t="s">
        <v>12032</v>
      </c>
      <c r="AN2636" s="84">
        <v>0</v>
      </c>
      <c r="AO2636" s="84">
        <v>0</v>
      </c>
      <c r="AP2636" s="84"/>
      <c r="AQ2636" s="84"/>
      <c r="AR2636" s="84"/>
      <c r="AS2636" s="84"/>
      <c r="AT2636" s="84"/>
      <c r="AU2636" s="84"/>
      <c r="AV2636" s="84"/>
      <c r="AW2636" s="84"/>
    </row>
    <row r="2637" spans="1:49" x14ac:dyDescent="0.25">
      <c r="A2637" s="69" t="s">
        <v>2312</v>
      </c>
      <c r="B2637" s="69" t="s">
        <v>2312</v>
      </c>
      <c r="C2637" s="70"/>
      <c r="D2637" s="71"/>
      <c r="E2637" s="72"/>
      <c r="F2637" s="73"/>
      <c r="G2637" s="70"/>
      <c r="H2637" s="74"/>
      <c r="I2637" s="75"/>
      <c r="J2637" s="75"/>
      <c r="K2637" s="36"/>
      <c r="L2637" s="82"/>
      <c r="M2637" s="82"/>
      <c r="N2637" s="77"/>
      <c r="O2637" s="84" t="s">
        <v>179</v>
      </c>
      <c r="P2637" s="86">
        <v>42751.176296296297</v>
      </c>
      <c r="Q2637" s="84" t="s">
        <v>4941</v>
      </c>
      <c r="R2637" s="87" t="s">
        <v>6005</v>
      </c>
      <c r="S2637" s="84" t="s">
        <v>6369</v>
      </c>
      <c r="T2637" s="84"/>
      <c r="U2637" s="86">
        <v>42751.176296296297</v>
      </c>
      <c r="V2637" s="87" t="s">
        <v>9008</v>
      </c>
      <c r="W2637" s="84"/>
      <c r="X2637" s="84"/>
      <c r="Y2637" s="90" t="s">
        <v>12033</v>
      </c>
      <c r="Z2637" s="84"/>
      <c r="AA2637" s="84" t="b">
        <v>0</v>
      </c>
      <c r="AB2637" s="84">
        <v>0</v>
      </c>
      <c r="AC2637" s="90" t="s">
        <v>13180</v>
      </c>
      <c r="AD2637" s="84" t="b">
        <v>0</v>
      </c>
      <c r="AE2637" s="84" t="s">
        <v>13611</v>
      </c>
      <c r="AF2637" s="84"/>
      <c r="AG2637" s="90" t="s">
        <v>13180</v>
      </c>
      <c r="AH2637" s="84" t="b">
        <v>0</v>
      </c>
      <c r="AI2637" s="84">
        <v>0</v>
      </c>
      <c r="AJ2637" s="90" t="s">
        <v>13180</v>
      </c>
      <c r="AK2637" s="84" t="s">
        <v>13771</v>
      </c>
      <c r="AL2637" s="84" t="b">
        <v>0</v>
      </c>
      <c r="AM2637" s="90" t="s">
        <v>12033</v>
      </c>
      <c r="AN2637" s="84">
        <v>0</v>
      </c>
      <c r="AO2637" s="84">
        <v>0</v>
      </c>
      <c r="AP2637" s="84"/>
      <c r="AQ2637" s="84"/>
      <c r="AR2637" s="84"/>
      <c r="AS2637" s="84"/>
      <c r="AT2637" s="84"/>
      <c r="AU2637" s="84"/>
      <c r="AV2637" s="84"/>
      <c r="AW2637" s="84"/>
    </row>
    <row r="2638" spans="1:49" x14ac:dyDescent="0.25">
      <c r="A2638" s="69" t="s">
        <v>2313</v>
      </c>
      <c r="B2638" s="69" t="s">
        <v>2313</v>
      </c>
      <c r="C2638" s="70"/>
      <c r="D2638" s="71"/>
      <c r="E2638" s="72"/>
      <c r="F2638" s="73"/>
      <c r="G2638" s="70"/>
      <c r="H2638" s="74"/>
      <c r="I2638" s="75"/>
      <c r="J2638" s="75"/>
      <c r="K2638" s="36"/>
      <c r="L2638" s="82"/>
      <c r="M2638" s="82"/>
      <c r="N2638" s="77"/>
      <c r="O2638" s="84" t="s">
        <v>179</v>
      </c>
      <c r="P2638" s="86">
        <v>42744.194710648146</v>
      </c>
      <c r="Q2638" s="84" t="s">
        <v>4942</v>
      </c>
      <c r="R2638" s="87" t="s">
        <v>6005</v>
      </c>
      <c r="S2638" s="84" t="s">
        <v>6369</v>
      </c>
      <c r="T2638" s="84"/>
      <c r="U2638" s="86">
        <v>42744.194710648146</v>
      </c>
      <c r="V2638" s="87" t="s">
        <v>9009</v>
      </c>
      <c r="W2638" s="84"/>
      <c r="X2638" s="84"/>
      <c r="Y2638" s="90" t="s">
        <v>12034</v>
      </c>
      <c r="Z2638" s="84"/>
      <c r="AA2638" s="84" t="b">
        <v>0</v>
      </c>
      <c r="AB2638" s="84">
        <v>0</v>
      </c>
      <c r="AC2638" s="90" t="s">
        <v>13180</v>
      </c>
      <c r="AD2638" s="84" t="b">
        <v>0</v>
      </c>
      <c r="AE2638" s="84" t="s">
        <v>13611</v>
      </c>
      <c r="AF2638" s="84"/>
      <c r="AG2638" s="90" t="s">
        <v>13180</v>
      </c>
      <c r="AH2638" s="84" t="b">
        <v>0</v>
      </c>
      <c r="AI2638" s="84">
        <v>0</v>
      </c>
      <c r="AJ2638" s="90" t="s">
        <v>13180</v>
      </c>
      <c r="AK2638" s="84" t="s">
        <v>13772</v>
      </c>
      <c r="AL2638" s="84" t="b">
        <v>0</v>
      </c>
      <c r="AM2638" s="90" t="s">
        <v>12034</v>
      </c>
      <c r="AN2638" s="84">
        <v>0</v>
      </c>
      <c r="AO2638" s="84">
        <v>0</v>
      </c>
      <c r="AP2638" s="84"/>
      <c r="AQ2638" s="84"/>
      <c r="AR2638" s="84"/>
      <c r="AS2638" s="84"/>
      <c r="AT2638" s="84"/>
      <c r="AU2638" s="84"/>
      <c r="AV2638" s="84"/>
      <c r="AW2638" s="84"/>
    </row>
    <row r="2639" spans="1:49" x14ac:dyDescent="0.25">
      <c r="A2639" s="69" t="s">
        <v>2313</v>
      </c>
      <c r="B2639" s="69" t="s">
        <v>2313</v>
      </c>
      <c r="C2639" s="70"/>
      <c r="D2639" s="71"/>
      <c r="E2639" s="72"/>
      <c r="F2639" s="73"/>
      <c r="G2639" s="70"/>
      <c r="H2639" s="74"/>
      <c r="I2639" s="75"/>
      <c r="J2639" s="75"/>
      <c r="K2639" s="36"/>
      <c r="L2639" s="82"/>
      <c r="M2639" s="82"/>
      <c r="N2639" s="77"/>
      <c r="O2639" s="84" t="s">
        <v>179</v>
      </c>
      <c r="P2639" s="86">
        <v>42751.176296296297</v>
      </c>
      <c r="Q2639" s="84" t="s">
        <v>4943</v>
      </c>
      <c r="R2639" s="87" t="s">
        <v>6005</v>
      </c>
      <c r="S2639" s="84" t="s">
        <v>6369</v>
      </c>
      <c r="T2639" s="84"/>
      <c r="U2639" s="86">
        <v>42751.176296296297</v>
      </c>
      <c r="V2639" s="87" t="s">
        <v>9010</v>
      </c>
      <c r="W2639" s="84"/>
      <c r="X2639" s="84"/>
      <c r="Y2639" s="90" t="s">
        <v>12035</v>
      </c>
      <c r="Z2639" s="84"/>
      <c r="AA2639" s="84" t="b">
        <v>0</v>
      </c>
      <c r="AB2639" s="84">
        <v>0</v>
      </c>
      <c r="AC2639" s="90" t="s">
        <v>13180</v>
      </c>
      <c r="AD2639" s="84" t="b">
        <v>0</v>
      </c>
      <c r="AE2639" s="84" t="s">
        <v>13611</v>
      </c>
      <c r="AF2639" s="84"/>
      <c r="AG2639" s="90" t="s">
        <v>13180</v>
      </c>
      <c r="AH2639" s="84" t="b">
        <v>0</v>
      </c>
      <c r="AI2639" s="84">
        <v>0</v>
      </c>
      <c r="AJ2639" s="90" t="s">
        <v>13180</v>
      </c>
      <c r="AK2639" s="84" t="s">
        <v>13772</v>
      </c>
      <c r="AL2639" s="84" t="b">
        <v>0</v>
      </c>
      <c r="AM2639" s="90" t="s">
        <v>12035</v>
      </c>
      <c r="AN2639" s="84">
        <v>0</v>
      </c>
      <c r="AO2639" s="84">
        <v>0</v>
      </c>
      <c r="AP2639" s="84"/>
      <c r="AQ2639" s="84"/>
      <c r="AR2639" s="84"/>
      <c r="AS2639" s="84"/>
      <c r="AT2639" s="84"/>
      <c r="AU2639" s="84"/>
      <c r="AV2639" s="84"/>
      <c r="AW2639" s="84"/>
    </row>
    <row r="2640" spans="1:49" x14ac:dyDescent="0.25">
      <c r="A2640" s="69" t="s">
        <v>2314</v>
      </c>
      <c r="B2640" s="69" t="s">
        <v>2314</v>
      </c>
      <c r="C2640" s="70"/>
      <c r="D2640" s="71"/>
      <c r="E2640" s="72"/>
      <c r="F2640" s="73"/>
      <c r="G2640" s="70"/>
      <c r="H2640" s="74"/>
      <c r="I2640" s="75"/>
      <c r="J2640" s="75"/>
      <c r="K2640" s="36"/>
      <c r="L2640" s="82"/>
      <c r="M2640" s="82"/>
      <c r="N2640" s="77"/>
      <c r="O2640" s="84" t="s">
        <v>179</v>
      </c>
      <c r="P2640" s="86">
        <v>42744.194722222222</v>
      </c>
      <c r="Q2640" s="84" t="s">
        <v>4944</v>
      </c>
      <c r="R2640" s="87" t="s">
        <v>6005</v>
      </c>
      <c r="S2640" s="84" t="s">
        <v>6369</v>
      </c>
      <c r="T2640" s="84"/>
      <c r="U2640" s="86">
        <v>42744.194722222222</v>
      </c>
      <c r="V2640" s="87" t="s">
        <v>9011</v>
      </c>
      <c r="W2640" s="84"/>
      <c r="X2640" s="84"/>
      <c r="Y2640" s="90" t="s">
        <v>12036</v>
      </c>
      <c r="Z2640" s="84"/>
      <c r="AA2640" s="84" t="b">
        <v>0</v>
      </c>
      <c r="AB2640" s="84">
        <v>0</v>
      </c>
      <c r="AC2640" s="90" t="s">
        <v>13180</v>
      </c>
      <c r="AD2640" s="84" t="b">
        <v>0</v>
      </c>
      <c r="AE2640" s="84" t="s">
        <v>13611</v>
      </c>
      <c r="AF2640" s="84"/>
      <c r="AG2640" s="90" t="s">
        <v>13180</v>
      </c>
      <c r="AH2640" s="84" t="b">
        <v>0</v>
      </c>
      <c r="AI2640" s="84">
        <v>0</v>
      </c>
      <c r="AJ2640" s="90" t="s">
        <v>13180</v>
      </c>
      <c r="AK2640" s="84" t="s">
        <v>13773</v>
      </c>
      <c r="AL2640" s="84" t="b">
        <v>0</v>
      </c>
      <c r="AM2640" s="90" t="s">
        <v>12036</v>
      </c>
      <c r="AN2640" s="84">
        <v>0</v>
      </c>
      <c r="AO2640" s="84">
        <v>0</v>
      </c>
      <c r="AP2640" s="84"/>
      <c r="AQ2640" s="84"/>
      <c r="AR2640" s="84"/>
      <c r="AS2640" s="84"/>
      <c r="AT2640" s="84"/>
      <c r="AU2640" s="84"/>
      <c r="AV2640" s="84"/>
      <c r="AW2640" s="84"/>
    </row>
    <row r="2641" spans="1:49" x14ac:dyDescent="0.25">
      <c r="A2641" s="69" t="s">
        <v>2314</v>
      </c>
      <c r="B2641" s="69" t="s">
        <v>2314</v>
      </c>
      <c r="C2641" s="70"/>
      <c r="D2641" s="71"/>
      <c r="E2641" s="72"/>
      <c r="F2641" s="73"/>
      <c r="G2641" s="70"/>
      <c r="H2641" s="74"/>
      <c r="I2641" s="75"/>
      <c r="J2641" s="75"/>
      <c r="K2641" s="36"/>
      <c r="L2641" s="82"/>
      <c r="M2641" s="82"/>
      <c r="N2641" s="77"/>
      <c r="O2641" s="84" t="s">
        <v>179</v>
      </c>
      <c r="P2641" s="86">
        <v>42751.176296296297</v>
      </c>
      <c r="Q2641" s="84" t="s">
        <v>4945</v>
      </c>
      <c r="R2641" s="87" t="s">
        <v>6005</v>
      </c>
      <c r="S2641" s="84" t="s">
        <v>6369</v>
      </c>
      <c r="T2641" s="84"/>
      <c r="U2641" s="86">
        <v>42751.176296296297</v>
      </c>
      <c r="V2641" s="87" t="s">
        <v>9012</v>
      </c>
      <c r="W2641" s="84"/>
      <c r="X2641" s="84"/>
      <c r="Y2641" s="90" t="s">
        <v>12037</v>
      </c>
      <c r="Z2641" s="84"/>
      <c r="AA2641" s="84" t="b">
        <v>0</v>
      </c>
      <c r="AB2641" s="84">
        <v>0</v>
      </c>
      <c r="AC2641" s="90" t="s">
        <v>13180</v>
      </c>
      <c r="AD2641" s="84" t="b">
        <v>0</v>
      </c>
      <c r="AE2641" s="84" t="s">
        <v>13611</v>
      </c>
      <c r="AF2641" s="84"/>
      <c r="AG2641" s="90" t="s">
        <v>13180</v>
      </c>
      <c r="AH2641" s="84" t="b">
        <v>0</v>
      </c>
      <c r="AI2641" s="84">
        <v>0</v>
      </c>
      <c r="AJ2641" s="90" t="s">
        <v>13180</v>
      </c>
      <c r="AK2641" s="84" t="s">
        <v>13773</v>
      </c>
      <c r="AL2641" s="84" t="b">
        <v>0</v>
      </c>
      <c r="AM2641" s="90" t="s">
        <v>12037</v>
      </c>
      <c r="AN2641" s="84">
        <v>0</v>
      </c>
      <c r="AO2641" s="84">
        <v>0</v>
      </c>
      <c r="AP2641" s="84"/>
      <c r="AQ2641" s="84"/>
      <c r="AR2641" s="84"/>
      <c r="AS2641" s="84"/>
      <c r="AT2641" s="84"/>
      <c r="AU2641" s="84"/>
      <c r="AV2641" s="84"/>
      <c r="AW2641" s="84"/>
    </row>
    <row r="2642" spans="1:49" x14ac:dyDescent="0.25">
      <c r="A2642" s="69" t="s">
        <v>2315</v>
      </c>
      <c r="B2642" s="69" t="s">
        <v>2315</v>
      </c>
      <c r="C2642" s="70"/>
      <c r="D2642" s="71"/>
      <c r="E2642" s="72"/>
      <c r="F2642" s="73"/>
      <c r="G2642" s="70"/>
      <c r="H2642" s="74"/>
      <c r="I2642" s="75"/>
      <c r="J2642" s="75"/>
      <c r="K2642" s="36"/>
      <c r="L2642" s="82"/>
      <c r="M2642" s="82"/>
      <c r="N2642" s="77"/>
      <c r="O2642" s="84" t="s">
        <v>179</v>
      </c>
      <c r="P2642" s="86">
        <v>42744.194722222222</v>
      </c>
      <c r="Q2642" s="84" t="s">
        <v>4946</v>
      </c>
      <c r="R2642" s="87" t="s">
        <v>6005</v>
      </c>
      <c r="S2642" s="84" t="s">
        <v>6369</v>
      </c>
      <c r="T2642" s="84"/>
      <c r="U2642" s="86">
        <v>42744.194722222222</v>
      </c>
      <c r="V2642" s="87" t="s">
        <v>9013</v>
      </c>
      <c r="W2642" s="84"/>
      <c r="X2642" s="84"/>
      <c r="Y2642" s="90" t="s">
        <v>12038</v>
      </c>
      <c r="Z2642" s="84"/>
      <c r="AA2642" s="84" t="b">
        <v>0</v>
      </c>
      <c r="AB2642" s="84">
        <v>0</v>
      </c>
      <c r="AC2642" s="90" t="s">
        <v>13180</v>
      </c>
      <c r="AD2642" s="84" t="b">
        <v>0</v>
      </c>
      <c r="AE2642" s="84" t="s">
        <v>13611</v>
      </c>
      <c r="AF2642" s="84"/>
      <c r="AG2642" s="90" t="s">
        <v>13180</v>
      </c>
      <c r="AH2642" s="84" t="b">
        <v>0</v>
      </c>
      <c r="AI2642" s="84">
        <v>0</v>
      </c>
      <c r="AJ2642" s="90" t="s">
        <v>13180</v>
      </c>
      <c r="AK2642" s="84" t="s">
        <v>13774</v>
      </c>
      <c r="AL2642" s="84" t="b">
        <v>0</v>
      </c>
      <c r="AM2642" s="90" t="s">
        <v>12038</v>
      </c>
      <c r="AN2642" s="84">
        <v>0</v>
      </c>
      <c r="AO2642" s="84">
        <v>0</v>
      </c>
      <c r="AP2642" s="84"/>
      <c r="AQ2642" s="84"/>
      <c r="AR2642" s="84"/>
      <c r="AS2642" s="84"/>
      <c r="AT2642" s="84"/>
      <c r="AU2642" s="84"/>
      <c r="AV2642" s="84"/>
      <c r="AW2642" s="84"/>
    </row>
    <row r="2643" spans="1:49" x14ac:dyDescent="0.25">
      <c r="A2643" s="69" t="s">
        <v>2315</v>
      </c>
      <c r="B2643" s="69" t="s">
        <v>2315</v>
      </c>
      <c r="C2643" s="70"/>
      <c r="D2643" s="71"/>
      <c r="E2643" s="72"/>
      <c r="F2643" s="73"/>
      <c r="G2643" s="70"/>
      <c r="H2643" s="74"/>
      <c r="I2643" s="75"/>
      <c r="J2643" s="75"/>
      <c r="K2643" s="36"/>
      <c r="L2643" s="82"/>
      <c r="M2643" s="82"/>
      <c r="N2643" s="77"/>
      <c r="O2643" s="84" t="s">
        <v>179</v>
      </c>
      <c r="P2643" s="86">
        <v>42751.176307870373</v>
      </c>
      <c r="Q2643" s="84" t="s">
        <v>4947</v>
      </c>
      <c r="R2643" s="87" t="s">
        <v>6005</v>
      </c>
      <c r="S2643" s="84" t="s">
        <v>6369</v>
      </c>
      <c r="T2643" s="84"/>
      <c r="U2643" s="86">
        <v>42751.176307870373</v>
      </c>
      <c r="V2643" s="87" t="s">
        <v>9014</v>
      </c>
      <c r="W2643" s="84"/>
      <c r="X2643" s="84"/>
      <c r="Y2643" s="90" t="s">
        <v>12039</v>
      </c>
      <c r="Z2643" s="84"/>
      <c r="AA2643" s="84" t="b">
        <v>0</v>
      </c>
      <c r="AB2643" s="84">
        <v>0</v>
      </c>
      <c r="AC2643" s="90" t="s">
        <v>13180</v>
      </c>
      <c r="AD2643" s="84" t="b">
        <v>0</v>
      </c>
      <c r="AE2643" s="84" t="s">
        <v>13611</v>
      </c>
      <c r="AF2643" s="84"/>
      <c r="AG2643" s="90" t="s">
        <v>13180</v>
      </c>
      <c r="AH2643" s="84" t="b">
        <v>0</v>
      </c>
      <c r="AI2643" s="84">
        <v>0</v>
      </c>
      <c r="AJ2643" s="90" t="s">
        <v>13180</v>
      </c>
      <c r="AK2643" s="84" t="s">
        <v>13774</v>
      </c>
      <c r="AL2643" s="84" t="b">
        <v>0</v>
      </c>
      <c r="AM2643" s="90" t="s">
        <v>12039</v>
      </c>
      <c r="AN2643" s="84">
        <v>0</v>
      </c>
      <c r="AO2643" s="84">
        <v>0</v>
      </c>
      <c r="AP2643" s="84"/>
      <c r="AQ2643" s="84"/>
      <c r="AR2643" s="84"/>
      <c r="AS2643" s="84"/>
      <c r="AT2643" s="84"/>
      <c r="AU2643" s="84"/>
      <c r="AV2643" s="84"/>
      <c r="AW2643" s="84"/>
    </row>
    <row r="2644" spans="1:49" x14ac:dyDescent="0.25">
      <c r="A2644" s="69" t="s">
        <v>2316</v>
      </c>
      <c r="B2644" s="69" t="s">
        <v>2316</v>
      </c>
      <c r="C2644" s="70"/>
      <c r="D2644" s="71"/>
      <c r="E2644" s="72"/>
      <c r="F2644" s="73"/>
      <c r="G2644" s="70"/>
      <c r="H2644" s="74"/>
      <c r="I2644" s="75"/>
      <c r="J2644" s="75"/>
      <c r="K2644" s="36"/>
      <c r="L2644" s="82"/>
      <c r="M2644" s="82"/>
      <c r="N2644" s="77"/>
      <c r="O2644" s="84" t="s">
        <v>179</v>
      </c>
      <c r="P2644" s="86">
        <v>42744.194733796299</v>
      </c>
      <c r="Q2644" s="84" t="s">
        <v>4948</v>
      </c>
      <c r="R2644" s="87" t="s">
        <v>6005</v>
      </c>
      <c r="S2644" s="84" t="s">
        <v>6369</v>
      </c>
      <c r="T2644" s="84"/>
      <c r="U2644" s="86">
        <v>42744.194733796299</v>
      </c>
      <c r="V2644" s="87" t="s">
        <v>9015</v>
      </c>
      <c r="W2644" s="84"/>
      <c r="X2644" s="84"/>
      <c r="Y2644" s="90" t="s">
        <v>12040</v>
      </c>
      <c r="Z2644" s="84"/>
      <c r="AA2644" s="84" t="b">
        <v>0</v>
      </c>
      <c r="AB2644" s="84">
        <v>0</v>
      </c>
      <c r="AC2644" s="90" t="s">
        <v>13180</v>
      </c>
      <c r="AD2644" s="84" t="b">
        <v>0</v>
      </c>
      <c r="AE2644" s="84" t="s">
        <v>13611</v>
      </c>
      <c r="AF2644" s="84"/>
      <c r="AG2644" s="90" t="s">
        <v>13180</v>
      </c>
      <c r="AH2644" s="84" t="b">
        <v>0</v>
      </c>
      <c r="AI2644" s="84">
        <v>0</v>
      </c>
      <c r="AJ2644" s="90" t="s">
        <v>13180</v>
      </c>
      <c r="AK2644" s="84" t="s">
        <v>13775</v>
      </c>
      <c r="AL2644" s="84" t="b">
        <v>0</v>
      </c>
      <c r="AM2644" s="90" t="s">
        <v>12040</v>
      </c>
      <c r="AN2644" s="84">
        <v>0</v>
      </c>
      <c r="AO2644" s="84">
        <v>0</v>
      </c>
      <c r="AP2644" s="84"/>
      <c r="AQ2644" s="84"/>
      <c r="AR2644" s="84"/>
      <c r="AS2644" s="84"/>
      <c r="AT2644" s="84"/>
      <c r="AU2644" s="84"/>
      <c r="AV2644" s="84"/>
      <c r="AW2644" s="84"/>
    </row>
    <row r="2645" spans="1:49" x14ac:dyDescent="0.25">
      <c r="A2645" s="69" t="s">
        <v>2316</v>
      </c>
      <c r="B2645" s="69" t="s">
        <v>2316</v>
      </c>
      <c r="C2645" s="70"/>
      <c r="D2645" s="71"/>
      <c r="E2645" s="72"/>
      <c r="F2645" s="73"/>
      <c r="G2645" s="70"/>
      <c r="H2645" s="74"/>
      <c r="I2645" s="75"/>
      <c r="J2645" s="75"/>
      <c r="K2645" s="36"/>
      <c r="L2645" s="82"/>
      <c r="M2645" s="82"/>
      <c r="N2645" s="77"/>
      <c r="O2645" s="84" t="s">
        <v>179</v>
      </c>
      <c r="P2645" s="86">
        <v>42751.176319444443</v>
      </c>
      <c r="Q2645" s="84" t="s">
        <v>4949</v>
      </c>
      <c r="R2645" s="87" t="s">
        <v>6005</v>
      </c>
      <c r="S2645" s="84" t="s">
        <v>6369</v>
      </c>
      <c r="T2645" s="84"/>
      <c r="U2645" s="86">
        <v>42751.176319444443</v>
      </c>
      <c r="V2645" s="87" t="s">
        <v>9016</v>
      </c>
      <c r="W2645" s="84"/>
      <c r="X2645" s="84"/>
      <c r="Y2645" s="90" t="s">
        <v>12041</v>
      </c>
      <c r="Z2645" s="84"/>
      <c r="AA2645" s="84" t="b">
        <v>0</v>
      </c>
      <c r="AB2645" s="84">
        <v>0</v>
      </c>
      <c r="AC2645" s="90" t="s">
        <v>13180</v>
      </c>
      <c r="AD2645" s="84" t="b">
        <v>0</v>
      </c>
      <c r="AE2645" s="84" t="s">
        <v>13611</v>
      </c>
      <c r="AF2645" s="84"/>
      <c r="AG2645" s="90" t="s">
        <v>13180</v>
      </c>
      <c r="AH2645" s="84" t="b">
        <v>0</v>
      </c>
      <c r="AI2645" s="84">
        <v>0</v>
      </c>
      <c r="AJ2645" s="90" t="s">
        <v>13180</v>
      </c>
      <c r="AK2645" s="84" t="s">
        <v>13775</v>
      </c>
      <c r="AL2645" s="84" t="b">
        <v>0</v>
      </c>
      <c r="AM2645" s="90" t="s">
        <v>12041</v>
      </c>
      <c r="AN2645" s="84">
        <v>0</v>
      </c>
      <c r="AO2645" s="84">
        <v>0</v>
      </c>
      <c r="AP2645" s="84"/>
      <c r="AQ2645" s="84"/>
      <c r="AR2645" s="84"/>
      <c r="AS2645" s="84"/>
      <c r="AT2645" s="84"/>
      <c r="AU2645" s="84"/>
      <c r="AV2645" s="84"/>
      <c r="AW2645" s="84"/>
    </row>
    <row r="2646" spans="1:49" x14ac:dyDescent="0.25">
      <c r="A2646" s="69" t="s">
        <v>2317</v>
      </c>
      <c r="B2646" s="69" t="s">
        <v>2317</v>
      </c>
      <c r="C2646" s="70"/>
      <c r="D2646" s="71"/>
      <c r="E2646" s="72"/>
      <c r="F2646" s="73"/>
      <c r="G2646" s="70"/>
      <c r="H2646" s="74"/>
      <c r="I2646" s="75"/>
      <c r="J2646" s="75"/>
      <c r="K2646" s="36"/>
      <c r="L2646" s="82"/>
      <c r="M2646" s="82"/>
      <c r="N2646" s="77"/>
      <c r="O2646" s="84" t="s">
        <v>179</v>
      </c>
      <c r="P2646" s="86">
        <v>42744.194745370369</v>
      </c>
      <c r="Q2646" s="84" t="s">
        <v>4950</v>
      </c>
      <c r="R2646" s="87" t="s">
        <v>6005</v>
      </c>
      <c r="S2646" s="84" t="s">
        <v>6369</v>
      </c>
      <c r="T2646" s="84"/>
      <c r="U2646" s="86">
        <v>42744.194745370369</v>
      </c>
      <c r="V2646" s="87" t="s">
        <v>9017</v>
      </c>
      <c r="W2646" s="84"/>
      <c r="X2646" s="84"/>
      <c r="Y2646" s="90" t="s">
        <v>12042</v>
      </c>
      <c r="Z2646" s="84"/>
      <c r="AA2646" s="84" t="b">
        <v>0</v>
      </c>
      <c r="AB2646" s="84">
        <v>0</v>
      </c>
      <c r="AC2646" s="90" t="s">
        <v>13180</v>
      </c>
      <c r="AD2646" s="84" t="b">
        <v>0</v>
      </c>
      <c r="AE2646" s="84" t="s">
        <v>13611</v>
      </c>
      <c r="AF2646" s="84"/>
      <c r="AG2646" s="90" t="s">
        <v>13180</v>
      </c>
      <c r="AH2646" s="84" t="b">
        <v>0</v>
      </c>
      <c r="AI2646" s="84">
        <v>0</v>
      </c>
      <c r="AJ2646" s="90" t="s">
        <v>13180</v>
      </c>
      <c r="AK2646" s="84" t="s">
        <v>13776</v>
      </c>
      <c r="AL2646" s="84" t="b">
        <v>0</v>
      </c>
      <c r="AM2646" s="90" t="s">
        <v>12042</v>
      </c>
      <c r="AN2646" s="84">
        <v>0</v>
      </c>
      <c r="AO2646" s="84">
        <v>0</v>
      </c>
      <c r="AP2646" s="84"/>
      <c r="AQ2646" s="84"/>
      <c r="AR2646" s="84"/>
      <c r="AS2646" s="84"/>
      <c r="AT2646" s="84"/>
      <c r="AU2646" s="84"/>
      <c r="AV2646" s="84"/>
      <c r="AW2646" s="84"/>
    </row>
    <row r="2647" spans="1:49" x14ac:dyDescent="0.25">
      <c r="A2647" s="69" t="s">
        <v>2317</v>
      </c>
      <c r="B2647" s="69" t="s">
        <v>2317</v>
      </c>
      <c r="C2647" s="70"/>
      <c r="D2647" s="71"/>
      <c r="E2647" s="72"/>
      <c r="F2647" s="73"/>
      <c r="G2647" s="70"/>
      <c r="H2647" s="74"/>
      <c r="I2647" s="75"/>
      <c r="J2647" s="75"/>
      <c r="K2647" s="36"/>
      <c r="L2647" s="82"/>
      <c r="M2647" s="82"/>
      <c r="N2647" s="77"/>
      <c r="O2647" s="84" t="s">
        <v>179</v>
      </c>
      <c r="P2647" s="86">
        <v>42751.176319444443</v>
      </c>
      <c r="Q2647" s="84" t="s">
        <v>4951</v>
      </c>
      <c r="R2647" s="87" t="s">
        <v>6005</v>
      </c>
      <c r="S2647" s="84" t="s">
        <v>6369</v>
      </c>
      <c r="T2647" s="84"/>
      <c r="U2647" s="86">
        <v>42751.176319444443</v>
      </c>
      <c r="V2647" s="87" t="s">
        <v>9018</v>
      </c>
      <c r="W2647" s="84"/>
      <c r="X2647" s="84"/>
      <c r="Y2647" s="90" t="s">
        <v>12043</v>
      </c>
      <c r="Z2647" s="84"/>
      <c r="AA2647" s="84" t="b">
        <v>0</v>
      </c>
      <c r="AB2647" s="84">
        <v>0</v>
      </c>
      <c r="AC2647" s="90" t="s">
        <v>13180</v>
      </c>
      <c r="AD2647" s="84" t="b">
        <v>0</v>
      </c>
      <c r="AE2647" s="84" t="s">
        <v>13611</v>
      </c>
      <c r="AF2647" s="84"/>
      <c r="AG2647" s="90" t="s">
        <v>13180</v>
      </c>
      <c r="AH2647" s="84" t="b">
        <v>0</v>
      </c>
      <c r="AI2647" s="84">
        <v>0</v>
      </c>
      <c r="AJ2647" s="90" t="s">
        <v>13180</v>
      </c>
      <c r="AK2647" s="84" t="s">
        <v>13776</v>
      </c>
      <c r="AL2647" s="84" t="b">
        <v>0</v>
      </c>
      <c r="AM2647" s="90" t="s">
        <v>12043</v>
      </c>
      <c r="AN2647" s="84">
        <v>0</v>
      </c>
      <c r="AO2647" s="84">
        <v>0</v>
      </c>
      <c r="AP2647" s="84"/>
      <c r="AQ2647" s="84"/>
      <c r="AR2647" s="84"/>
      <c r="AS2647" s="84"/>
      <c r="AT2647" s="84"/>
      <c r="AU2647" s="84"/>
      <c r="AV2647" s="84"/>
      <c r="AW2647" s="84"/>
    </row>
    <row r="2648" spans="1:49" x14ac:dyDescent="0.25">
      <c r="A2648" s="69" t="s">
        <v>2318</v>
      </c>
      <c r="B2648" s="69" t="s">
        <v>2318</v>
      </c>
      <c r="C2648" s="70"/>
      <c r="D2648" s="71"/>
      <c r="E2648" s="72"/>
      <c r="F2648" s="73"/>
      <c r="G2648" s="70"/>
      <c r="H2648" s="74"/>
      <c r="I2648" s="75"/>
      <c r="J2648" s="75"/>
      <c r="K2648" s="36"/>
      <c r="L2648" s="82"/>
      <c r="M2648" s="82"/>
      <c r="N2648" s="77"/>
      <c r="O2648" s="84" t="s">
        <v>179</v>
      </c>
      <c r="P2648" s="86">
        <v>42744.194756944446</v>
      </c>
      <c r="Q2648" s="84" t="s">
        <v>4952</v>
      </c>
      <c r="R2648" s="87" t="s">
        <v>6005</v>
      </c>
      <c r="S2648" s="84" t="s">
        <v>6369</v>
      </c>
      <c r="T2648" s="84"/>
      <c r="U2648" s="86">
        <v>42744.194756944446</v>
      </c>
      <c r="V2648" s="87" t="s">
        <v>9019</v>
      </c>
      <c r="W2648" s="84"/>
      <c r="X2648" s="84"/>
      <c r="Y2648" s="90" t="s">
        <v>12044</v>
      </c>
      <c r="Z2648" s="84"/>
      <c r="AA2648" s="84" t="b">
        <v>0</v>
      </c>
      <c r="AB2648" s="84">
        <v>0</v>
      </c>
      <c r="AC2648" s="90" t="s">
        <v>13180</v>
      </c>
      <c r="AD2648" s="84" t="b">
        <v>0</v>
      </c>
      <c r="AE2648" s="84" t="s">
        <v>13611</v>
      </c>
      <c r="AF2648" s="84"/>
      <c r="AG2648" s="90" t="s">
        <v>13180</v>
      </c>
      <c r="AH2648" s="84" t="b">
        <v>0</v>
      </c>
      <c r="AI2648" s="84">
        <v>0</v>
      </c>
      <c r="AJ2648" s="90" t="s">
        <v>13180</v>
      </c>
      <c r="AK2648" s="84" t="s">
        <v>13777</v>
      </c>
      <c r="AL2648" s="84" t="b">
        <v>0</v>
      </c>
      <c r="AM2648" s="90" t="s">
        <v>12044</v>
      </c>
      <c r="AN2648" s="84">
        <v>0</v>
      </c>
      <c r="AO2648" s="84">
        <v>0</v>
      </c>
      <c r="AP2648" s="84"/>
      <c r="AQ2648" s="84"/>
      <c r="AR2648" s="84"/>
      <c r="AS2648" s="84"/>
      <c r="AT2648" s="84"/>
      <c r="AU2648" s="84"/>
      <c r="AV2648" s="84"/>
      <c r="AW2648" s="84"/>
    </row>
    <row r="2649" spans="1:49" x14ac:dyDescent="0.25">
      <c r="A2649" s="69" t="s">
        <v>2318</v>
      </c>
      <c r="B2649" s="69" t="s">
        <v>2318</v>
      </c>
      <c r="C2649" s="70"/>
      <c r="D2649" s="71"/>
      <c r="E2649" s="72"/>
      <c r="F2649" s="73"/>
      <c r="G2649" s="70"/>
      <c r="H2649" s="74"/>
      <c r="I2649" s="75"/>
      <c r="J2649" s="75"/>
      <c r="K2649" s="36"/>
      <c r="L2649" s="82"/>
      <c r="M2649" s="82"/>
      <c r="N2649" s="77"/>
      <c r="O2649" s="84" t="s">
        <v>179</v>
      </c>
      <c r="P2649" s="86">
        <v>42751.176319444443</v>
      </c>
      <c r="Q2649" s="84" t="s">
        <v>4953</v>
      </c>
      <c r="R2649" s="87" t="s">
        <v>6005</v>
      </c>
      <c r="S2649" s="84" t="s">
        <v>6369</v>
      </c>
      <c r="T2649" s="84"/>
      <c r="U2649" s="86">
        <v>42751.176319444443</v>
      </c>
      <c r="V2649" s="87" t="s">
        <v>9020</v>
      </c>
      <c r="W2649" s="84"/>
      <c r="X2649" s="84"/>
      <c r="Y2649" s="90" t="s">
        <v>12045</v>
      </c>
      <c r="Z2649" s="84"/>
      <c r="AA2649" s="84" t="b">
        <v>0</v>
      </c>
      <c r="AB2649" s="84">
        <v>0</v>
      </c>
      <c r="AC2649" s="90" t="s">
        <v>13180</v>
      </c>
      <c r="AD2649" s="84" t="b">
        <v>0</v>
      </c>
      <c r="AE2649" s="84" t="s">
        <v>13611</v>
      </c>
      <c r="AF2649" s="84"/>
      <c r="AG2649" s="90" t="s">
        <v>13180</v>
      </c>
      <c r="AH2649" s="84" t="b">
        <v>0</v>
      </c>
      <c r="AI2649" s="84">
        <v>0</v>
      </c>
      <c r="AJ2649" s="90" t="s">
        <v>13180</v>
      </c>
      <c r="AK2649" s="84" t="s">
        <v>13777</v>
      </c>
      <c r="AL2649" s="84" t="b">
        <v>0</v>
      </c>
      <c r="AM2649" s="90" t="s">
        <v>12045</v>
      </c>
      <c r="AN2649" s="84">
        <v>0</v>
      </c>
      <c r="AO2649" s="84">
        <v>0</v>
      </c>
      <c r="AP2649" s="84"/>
      <c r="AQ2649" s="84"/>
      <c r="AR2649" s="84"/>
      <c r="AS2649" s="84"/>
      <c r="AT2649" s="84"/>
      <c r="AU2649" s="84"/>
      <c r="AV2649" s="84"/>
      <c r="AW2649" s="84"/>
    </row>
    <row r="2650" spans="1:49" x14ac:dyDescent="0.25">
      <c r="A2650" s="69" t="s">
        <v>2319</v>
      </c>
      <c r="B2650" s="69" t="s">
        <v>2319</v>
      </c>
      <c r="C2650" s="70"/>
      <c r="D2650" s="71"/>
      <c r="E2650" s="72"/>
      <c r="F2650" s="73"/>
      <c r="G2650" s="70"/>
      <c r="H2650" s="74"/>
      <c r="I2650" s="75"/>
      <c r="J2650" s="75"/>
      <c r="K2650" s="36"/>
      <c r="L2650" s="82"/>
      <c r="M2650" s="82"/>
      <c r="N2650" s="77"/>
      <c r="O2650" s="84" t="s">
        <v>179</v>
      </c>
      <c r="P2650" s="86">
        <v>42744.194745370369</v>
      </c>
      <c r="Q2650" s="84" t="s">
        <v>4954</v>
      </c>
      <c r="R2650" s="87" t="s">
        <v>6005</v>
      </c>
      <c r="S2650" s="84" t="s">
        <v>6369</v>
      </c>
      <c r="T2650" s="84"/>
      <c r="U2650" s="86">
        <v>42744.194745370369</v>
      </c>
      <c r="V2650" s="87" t="s">
        <v>9021</v>
      </c>
      <c r="W2650" s="84"/>
      <c r="X2650" s="84"/>
      <c r="Y2650" s="90" t="s">
        <v>12046</v>
      </c>
      <c r="Z2650" s="84"/>
      <c r="AA2650" s="84" t="b">
        <v>0</v>
      </c>
      <c r="AB2650" s="84">
        <v>0</v>
      </c>
      <c r="AC2650" s="90" t="s">
        <v>13180</v>
      </c>
      <c r="AD2650" s="84" t="b">
        <v>0</v>
      </c>
      <c r="AE2650" s="84" t="s">
        <v>13611</v>
      </c>
      <c r="AF2650" s="84"/>
      <c r="AG2650" s="90" t="s">
        <v>13180</v>
      </c>
      <c r="AH2650" s="84" t="b">
        <v>0</v>
      </c>
      <c r="AI2650" s="84">
        <v>0</v>
      </c>
      <c r="AJ2650" s="90" t="s">
        <v>13180</v>
      </c>
      <c r="AK2650" s="84" t="s">
        <v>13778</v>
      </c>
      <c r="AL2650" s="84" t="b">
        <v>0</v>
      </c>
      <c r="AM2650" s="90" t="s">
        <v>12046</v>
      </c>
      <c r="AN2650" s="84">
        <v>0</v>
      </c>
      <c r="AO2650" s="84">
        <v>0</v>
      </c>
      <c r="AP2650" s="84"/>
      <c r="AQ2650" s="84"/>
      <c r="AR2650" s="84"/>
      <c r="AS2650" s="84"/>
      <c r="AT2650" s="84"/>
      <c r="AU2650" s="84"/>
      <c r="AV2650" s="84"/>
      <c r="AW2650" s="84"/>
    </row>
    <row r="2651" spans="1:49" x14ac:dyDescent="0.25">
      <c r="A2651" s="69" t="s">
        <v>2319</v>
      </c>
      <c r="B2651" s="69" t="s">
        <v>2319</v>
      </c>
      <c r="C2651" s="70"/>
      <c r="D2651" s="71"/>
      <c r="E2651" s="72"/>
      <c r="F2651" s="73"/>
      <c r="G2651" s="70"/>
      <c r="H2651" s="74"/>
      <c r="I2651" s="75"/>
      <c r="J2651" s="75"/>
      <c r="K2651" s="36"/>
      <c r="L2651" s="82"/>
      <c r="M2651" s="82"/>
      <c r="N2651" s="77"/>
      <c r="O2651" s="84" t="s">
        <v>179</v>
      </c>
      <c r="P2651" s="86">
        <v>42751.176319444443</v>
      </c>
      <c r="Q2651" s="84" t="s">
        <v>4955</v>
      </c>
      <c r="R2651" s="87" t="s">
        <v>6005</v>
      </c>
      <c r="S2651" s="84" t="s">
        <v>6369</v>
      </c>
      <c r="T2651" s="84"/>
      <c r="U2651" s="86">
        <v>42751.176319444443</v>
      </c>
      <c r="V2651" s="87" t="s">
        <v>9022</v>
      </c>
      <c r="W2651" s="84"/>
      <c r="X2651" s="84"/>
      <c r="Y2651" s="90" t="s">
        <v>12047</v>
      </c>
      <c r="Z2651" s="84"/>
      <c r="AA2651" s="84" t="b">
        <v>0</v>
      </c>
      <c r="AB2651" s="84">
        <v>0</v>
      </c>
      <c r="AC2651" s="90" t="s">
        <v>13180</v>
      </c>
      <c r="AD2651" s="84" t="b">
        <v>0</v>
      </c>
      <c r="AE2651" s="84" t="s">
        <v>13611</v>
      </c>
      <c r="AF2651" s="84"/>
      <c r="AG2651" s="90" t="s">
        <v>13180</v>
      </c>
      <c r="AH2651" s="84" t="b">
        <v>0</v>
      </c>
      <c r="AI2651" s="84">
        <v>0</v>
      </c>
      <c r="AJ2651" s="90" t="s">
        <v>13180</v>
      </c>
      <c r="AK2651" s="84" t="s">
        <v>13778</v>
      </c>
      <c r="AL2651" s="84" t="b">
        <v>0</v>
      </c>
      <c r="AM2651" s="90" t="s">
        <v>12047</v>
      </c>
      <c r="AN2651" s="84">
        <v>0</v>
      </c>
      <c r="AO2651" s="84">
        <v>0</v>
      </c>
      <c r="AP2651" s="84"/>
      <c r="AQ2651" s="84"/>
      <c r="AR2651" s="84"/>
      <c r="AS2651" s="84"/>
      <c r="AT2651" s="84"/>
      <c r="AU2651" s="84"/>
      <c r="AV2651" s="84"/>
      <c r="AW2651" s="84"/>
    </row>
    <row r="2652" spans="1:49" x14ac:dyDescent="0.25">
      <c r="A2652" s="69" t="s">
        <v>2320</v>
      </c>
      <c r="B2652" s="69" t="s">
        <v>2320</v>
      </c>
      <c r="C2652" s="70"/>
      <c r="D2652" s="71"/>
      <c r="E2652" s="72"/>
      <c r="F2652" s="73"/>
      <c r="G2652" s="70"/>
      <c r="H2652" s="74"/>
      <c r="I2652" s="75"/>
      <c r="J2652" s="75"/>
      <c r="K2652" s="36"/>
      <c r="L2652" s="82"/>
      <c r="M2652" s="82"/>
      <c r="N2652" s="77"/>
      <c r="O2652" s="84" t="s">
        <v>179</v>
      </c>
      <c r="P2652" s="86">
        <v>42744.194768518515</v>
      </c>
      <c r="Q2652" s="84" t="s">
        <v>4956</v>
      </c>
      <c r="R2652" s="87" t="s">
        <v>6005</v>
      </c>
      <c r="S2652" s="84" t="s">
        <v>6369</v>
      </c>
      <c r="T2652" s="84"/>
      <c r="U2652" s="86">
        <v>42744.194768518515</v>
      </c>
      <c r="V2652" s="87" t="s">
        <v>9023</v>
      </c>
      <c r="W2652" s="84"/>
      <c r="X2652" s="84"/>
      <c r="Y2652" s="90" t="s">
        <v>12048</v>
      </c>
      <c r="Z2652" s="84"/>
      <c r="AA2652" s="84" t="b">
        <v>0</v>
      </c>
      <c r="AB2652" s="84">
        <v>0</v>
      </c>
      <c r="AC2652" s="90" t="s">
        <v>13180</v>
      </c>
      <c r="AD2652" s="84" t="b">
        <v>0</v>
      </c>
      <c r="AE2652" s="84" t="s">
        <v>13611</v>
      </c>
      <c r="AF2652" s="84"/>
      <c r="AG2652" s="90" t="s">
        <v>13180</v>
      </c>
      <c r="AH2652" s="84" t="b">
        <v>0</v>
      </c>
      <c r="AI2652" s="84">
        <v>0</v>
      </c>
      <c r="AJ2652" s="90" t="s">
        <v>13180</v>
      </c>
      <c r="AK2652" s="84" t="s">
        <v>13779</v>
      </c>
      <c r="AL2652" s="84" t="b">
        <v>0</v>
      </c>
      <c r="AM2652" s="90" t="s">
        <v>12048</v>
      </c>
      <c r="AN2652" s="84">
        <v>0</v>
      </c>
      <c r="AO2652" s="84">
        <v>0</v>
      </c>
      <c r="AP2652" s="84"/>
      <c r="AQ2652" s="84"/>
      <c r="AR2652" s="84"/>
      <c r="AS2652" s="84"/>
      <c r="AT2652" s="84"/>
      <c r="AU2652" s="84"/>
      <c r="AV2652" s="84"/>
      <c r="AW2652" s="84"/>
    </row>
    <row r="2653" spans="1:49" x14ac:dyDescent="0.25">
      <c r="A2653" s="69" t="s">
        <v>2320</v>
      </c>
      <c r="B2653" s="69" t="s">
        <v>2320</v>
      </c>
      <c r="C2653" s="70"/>
      <c r="D2653" s="71"/>
      <c r="E2653" s="72"/>
      <c r="F2653" s="73"/>
      <c r="G2653" s="70"/>
      <c r="H2653" s="74"/>
      <c r="I2653" s="75"/>
      <c r="J2653" s="75"/>
      <c r="K2653" s="36"/>
      <c r="L2653" s="82"/>
      <c r="M2653" s="82"/>
      <c r="N2653" s="77"/>
      <c r="O2653" s="84" t="s">
        <v>179</v>
      </c>
      <c r="P2653" s="86">
        <v>42751.176319444443</v>
      </c>
      <c r="Q2653" s="84" t="s">
        <v>4957</v>
      </c>
      <c r="R2653" s="87" t="s">
        <v>6005</v>
      </c>
      <c r="S2653" s="84" t="s">
        <v>6369</v>
      </c>
      <c r="T2653" s="84"/>
      <c r="U2653" s="86">
        <v>42751.176319444443</v>
      </c>
      <c r="V2653" s="87" t="s">
        <v>9024</v>
      </c>
      <c r="W2653" s="84"/>
      <c r="X2653" s="84"/>
      <c r="Y2653" s="90" t="s">
        <v>12049</v>
      </c>
      <c r="Z2653" s="84"/>
      <c r="AA2653" s="84" t="b">
        <v>0</v>
      </c>
      <c r="AB2653" s="84">
        <v>0</v>
      </c>
      <c r="AC2653" s="90" t="s">
        <v>13180</v>
      </c>
      <c r="AD2653" s="84" t="b">
        <v>0</v>
      </c>
      <c r="AE2653" s="84" t="s">
        <v>13611</v>
      </c>
      <c r="AF2653" s="84"/>
      <c r="AG2653" s="90" t="s">
        <v>13180</v>
      </c>
      <c r="AH2653" s="84" t="b">
        <v>0</v>
      </c>
      <c r="AI2653" s="84">
        <v>0</v>
      </c>
      <c r="AJ2653" s="90" t="s">
        <v>13180</v>
      </c>
      <c r="AK2653" s="84" t="s">
        <v>13779</v>
      </c>
      <c r="AL2653" s="84" t="b">
        <v>0</v>
      </c>
      <c r="AM2653" s="90" t="s">
        <v>12049</v>
      </c>
      <c r="AN2653" s="84">
        <v>0</v>
      </c>
      <c r="AO2653" s="84">
        <v>0</v>
      </c>
      <c r="AP2653" s="84"/>
      <c r="AQ2653" s="84"/>
      <c r="AR2653" s="84"/>
      <c r="AS2653" s="84"/>
      <c r="AT2653" s="84"/>
      <c r="AU2653" s="84"/>
      <c r="AV2653" s="84"/>
      <c r="AW2653" s="84"/>
    </row>
    <row r="2654" spans="1:49" x14ac:dyDescent="0.25">
      <c r="A2654" s="69" t="s">
        <v>2321</v>
      </c>
      <c r="B2654" s="69" t="s">
        <v>2321</v>
      </c>
      <c r="C2654" s="70"/>
      <c r="D2654" s="71"/>
      <c r="E2654" s="72"/>
      <c r="F2654" s="73"/>
      <c r="G2654" s="70"/>
      <c r="H2654" s="74"/>
      <c r="I2654" s="75"/>
      <c r="J2654" s="75"/>
      <c r="K2654" s="36"/>
      <c r="L2654" s="82"/>
      <c r="M2654" s="82"/>
      <c r="N2654" s="77"/>
      <c r="O2654" s="84" t="s">
        <v>179</v>
      </c>
      <c r="P2654" s="86">
        <v>42744.194768518515</v>
      </c>
      <c r="Q2654" s="84" t="s">
        <v>4958</v>
      </c>
      <c r="R2654" s="87" t="s">
        <v>6005</v>
      </c>
      <c r="S2654" s="84" t="s">
        <v>6369</v>
      </c>
      <c r="T2654" s="84"/>
      <c r="U2654" s="86">
        <v>42744.194768518515</v>
      </c>
      <c r="V2654" s="87" t="s">
        <v>9025</v>
      </c>
      <c r="W2654" s="84"/>
      <c r="X2654" s="84"/>
      <c r="Y2654" s="90" t="s">
        <v>12050</v>
      </c>
      <c r="Z2654" s="84"/>
      <c r="AA2654" s="84" t="b">
        <v>0</v>
      </c>
      <c r="AB2654" s="84">
        <v>0</v>
      </c>
      <c r="AC2654" s="90" t="s">
        <v>13180</v>
      </c>
      <c r="AD2654" s="84" t="b">
        <v>0</v>
      </c>
      <c r="AE2654" s="84" t="s">
        <v>13611</v>
      </c>
      <c r="AF2654" s="84"/>
      <c r="AG2654" s="90" t="s">
        <v>13180</v>
      </c>
      <c r="AH2654" s="84" t="b">
        <v>0</v>
      </c>
      <c r="AI2654" s="84">
        <v>0</v>
      </c>
      <c r="AJ2654" s="90" t="s">
        <v>13180</v>
      </c>
      <c r="AK2654" s="84" t="s">
        <v>13780</v>
      </c>
      <c r="AL2654" s="84" t="b">
        <v>0</v>
      </c>
      <c r="AM2654" s="90" t="s">
        <v>12050</v>
      </c>
      <c r="AN2654" s="84">
        <v>0</v>
      </c>
      <c r="AO2654" s="84">
        <v>0</v>
      </c>
      <c r="AP2654" s="84"/>
      <c r="AQ2654" s="84"/>
      <c r="AR2654" s="84"/>
      <c r="AS2654" s="84"/>
      <c r="AT2654" s="84"/>
      <c r="AU2654" s="84"/>
      <c r="AV2654" s="84"/>
      <c r="AW2654" s="84"/>
    </row>
    <row r="2655" spans="1:49" x14ac:dyDescent="0.25">
      <c r="A2655" s="69" t="s">
        <v>2321</v>
      </c>
      <c r="B2655" s="69" t="s">
        <v>2321</v>
      </c>
      <c r="C2655" s="70"/>
      <c r="D2655" s="71"/>
      <c r="E2655" s="72"/>
      <c r="F2655" s="73"/>
      <c r="G2655" s="70"/>
      <c r="H2655" s="74"/>
      <c r="I2655" s="75"/>
      <c r="J2655" s="75"/>
      <c r="K2655" s="36"/>
      <c r="L2655" s="82"/>
      <c r="M2655" s="82"/>
      <c r="N2655" s="77"/>
      <c r="O2655" s="84" t="s">
        <v>179</v>
      </c>
      <c r="P2655" s="86">
        <v>42751.17633101852</v>
      </c>
      <c r="Q2655" s="84" t="s">
        <v>4959</v>
      </c>
      <c r="R2655" s="87" t="s">
        <v>6005</v>
      </c>
      <c r="S2655" s="84" t="s">
        <v>6369</v>
      </c>
      <c r="T2655" s="84"/>
      <c r="U2655" s="86">
        <v>42751.17633101852</v>
      </c>
      <c r="V2655" s="87" t="s">
        <v>9026</v>
      </c>
      <c r="W2655" s="84"/>
      <c r="X2655" s="84"/>
      <c r="Y2655" s="90" t="s">
        <v>12051</v>
      </c>
      <c r="Z2655" s="84"/>
      <c r="AA2655" s="84" t="b">
        <v>0</v>
      </c>
      <c r="AB2655" s="84">
        <v>0</v>
      </c>
      <c r="AC2655" s="90" t="s">
        <v>13180</v>
      </c>
      <c r="AD2655" s="84" t="b">
        <v>0</v>
      </c>
      <c r="AE2655" s="84" t="s">
        <v>13611</v>
      </c>
      <c r="AF2655" s="84"/>
      <c r="AG2655" s="90" t="s">
        <v>13180</v>
      </c>
      <c r="AH2655" s="84" t="b">
        <v>0</v>
      </c>
      <c r="AI2655" s="84">
        <v>0</v>
      </c>
      <c r="AJ2655" s="90" t="s">
        <v>13180</v>
      </c>
      <c r="AK2655" s="84" t="s">
        <v>13780</v>
      </c>
      <c r="AL2655" s="84" t="b">
        <v>0</v>
      </c>
      <c r="AM2655" s="90" t="s">
        <v>12051</v>
      </c>
      <c r="AN2655" s="84">
        <v>0</v>
      </c>
      <c r="AO2655" s="84">
        <v>0</v>
      </c>
      <c r="AP2655" s="84"/>
      <c r="AQ2655" s="84"/>
      <c r="AR2655" s="84"/>
      <c r="AS2655" s="84"/>
      <c r="AT2655" s="84"/>
      <c r="AU2655" s="84"/>
      <c r="AV2655" s="84"/>
      <c r="AW2655" s="84"/>
    </row>
    <row r="2656" spans="1:49" x14ac:dyDescent="0.25">
      <c r="A2656" s="69" t="s">
        <v>2322</v>
      </c>
      <c r="B2656" s="69" t="s">
        <v>2322</v>
      </c>
      <c r="C2656" s="70"/>
      <c r="D2656" s="71"/>
      <c r="E2656" s="72"/>
      <c r="F2656" s="73"/>
      <c r="G2656" s="70"/>
      <c r="H2656" s="74"/>
      <c r="I2656" s="75"/>
      <c r="J2656" s="75"/>
      <c r="K2656" s="36"/>
      <c r="L2656" s="82"/>
      <c r="M2656" s="82"/>
      <c r="N2656" s="77"/>
      <c r="O2656" s="84" t="s">
        <v>179</v>
      </c>
      <c r="P2656" s="86">
        <v>42744.194780092592</v>
      </c>
      <c r="Q2656" s="84" t="s">
        <v>4960</v>
      </c>
      <c r="R2656" s="87" t="s">
        <v>6005</v>
      </c>
      <c r="S2656" s="84" t="s">
        <v>6369</v>
      </c>
      <c r="T2656" s="84"/>
      <c r="U2656" s="86">
        <v>42744.194780092592</v>
      </c>
      <c r="V2656" s="87" t="s">
        <v>9027</v>
      </c>
      <c r="W2656" s="84"/>
      <c r="X2656" s="84"/>
      <c r="Y2656" s="90" t="s">
        <v>12052</v>
      </c>
      <c r="Z2656" s="84"/>
      <c r="AA2656" s="84" t="b">
        <v>0</v>
      </c>
      <c r="AB2656" s="84">
        <v>0</v>
      </c>
      <c r="AC2656" s="90" t="s">
        <v>13180</v>
      </c>
      <c r="AD2656" s="84" t="b">
        <v>0</v>
      </c>
      <c r="AE2656" s="84" t="s">
        <v>13611</v>
      </c>
      <c r="AF2656" s="84"/>
      <c r="AG2656" s="90" t="s">
        <v>13180</v>
      </c>
      <c r="AH2656" s="84" t="b">
        <v>0</v>
      </c>
      <c r="AI2656" s="84">
        <v>0</v>
      </c>
      <c r="AJ2656" s="90" t="s">
        <v>13180</v>
      </c>
      <c r="AK2656" s="84" t="s">
        <v>13781</v>
      </c>
      <c r="AL2656" s="84" t="b">
        <v>0</v>
      </c>
      <c r="AM2656" s="90" t="s">
        <v>12052</v>
      </c>
      <c r="AN2656" s="84">
        <v>0</v>
      </c>
      <c r="AO2656" s="84">
        <v>0</v>
      </c>
      <c r="AP2656" s="84"/>
      <c r="AQ2656" s="84"/>
      <c r="AR2656" s="84"/>
      <c r="AS2656" s="84"/>
      <c r="AT2656" s="84"/>
      <c r="AU2656" s="84"/>
      <c r="AV2656" s="84"/>
      <c r="AW2656" s="84"/>
    </row>
    <row r="2657" spans="1:49" x14ac:dyDescent="0.25">
      <c r="A2657" s="69" t="s">
        <v>2322</v>
      </c>
      <c r="B2657" s="69" t="s">
        <v>2322</v>
      </c>
      <c r="C2657" s="70"/>
      <c r="D2657" s="71"/>
      <c r="E2657" s="72"/>
      <c r="F2657" s="73"/>
      <c r="G2657" s="70"/>
      <c r="H2657" s="74"/>
      <c r="I2657" s="75"/>
      <c r="J2657" s="75"/>
      <c r="K2657" s="36"/>
      <c r="L2657" s="82"/>
      <c r="M2657" s="82"/>
      <c r="N2657" s="77"/>
      <c r="O2657" s="84" t="s">
        <v>179</v>
      </c>
      <c r="P2657" s="86">
        <v>42751.17633101852</v>
      </c>
      <c r="Q2657" s="84" t="s">
        <v>4961</v>
      </c>
      <c r="R2657" s="87" t="s">
        <v>6005</v>
      </c>
      <c r="S2657" s="84" t="s">
        <v>6369</v>
      </c>
      <c r="T2657" s="84"/>
      <c r="U2657" s="86">
        <v>42751.17633101852</v>
      </c>
      <c r="V2657" s="87" t="s">
        <v>9028</v>
      </c>
      <c r="W2657" s="84"/>
      <c r="X2657" s="84"/>
      <c r="Y2657" s="90" t="s">
        <v>12053</v>
      </c>
      <c r="Z2657" s="84"/>
      <c r="AA2657" s="84" t="b">
        <v>0</v>
      </c>
      <c r="AB2657" s="84">
        <v>0</v>
      </c>
      <c r="AC2657" s="90" t="s">
        <v>13180</v>
      </c>
      <c r="AD2657" s="84" t="b">
        <v>0</v>
      </c>
      <c r="AE2657" s="84" t="s">
        <v>13611</v>
      </c>
      <c r="AF2657" s="84"/>
      <c r="AG2657" s="90" t="s">
        <v>13180</v>
      </c>
      <c r="AH2657" s="84" t="b">
        <v>0</v>
      </c>
      <c r="AI2657" s="84">
        <v>0</v>
      </c>
      <c r="AJ2657" s="90" t="s">
        <v>13180</v>
      </c>
      <c r="AK2657" s="84" t="s">
        <v>13781</v>
      </c>
      <c r="AL2657" s="84" t="b">
        <v>0</v>
      </c>
      <c r="AM2657" s="90" t="s">
        <v>12053</v>
      </c>
      <c r="AN2657" s="84">
        <v>0</v>
      </c>
      <c r="AO2657" s="84">
        <v>0</v>
      </c>
      <c r="AP2657" s="84"/>
      <c r="AQ2657" s="84"/>
      <c r="AR2657" s="84"/>
      <c r="AS2657" s="84"/>
      <c r="AT2657" s="84"/>
      <c r="AU2657" s="84"/>
      <c r="AV2657" s="84"/>
      <c r="AW2657" s="84"/>
    </row>
    <row r="2658" spans="1:49" x14ac:dyDescent="0.25">
      <c r="A2658" s="69" t="s">
        <v>2323</v>
      </c>
      <c r="B2658" s="69" t="s">
        <v>2323</v>
      </c>
      <c r="C2658" s="70"/>
      <c r="D2658" s="71"/>
      <c r="E2658" s="72"/>
      <c r="F2658" s="73"/>
      <c r="G2658" s="70"/>
      <c r="H2658" s="74"/>
      <c r="I2658" s="75"/>
      <c r="J2658" s="75"/>
      <c r="K2658" s="36"/>
      <c r="L2658" s="82"/>
      <c r="M2658" s="82"/>
      <c r="N2658" s="77"/>
      <c r="O2658" s="84" t="s">
        <v>179</v>
      </c>
      <c r="P2658" s="86">
        <v>42751.185960648145</v>
      </c>
      <c r="Q2658" s="84" t="s">
        <v>4962</v>
      </c>
      <c r="R2658" s="84"/>
      <c r="S2658" s="84"/>
      <c r="T2658" s="84"/>
      <c r="U2658" s="86">
        <v>42751.185960648145</v>
      </c>
      <c r="V2658" s="87" t="s">
        <v>9029</v>
      </c>
      <c r="W2658" s="84"/>
      <c r="X2658" s="84"/>
      <c r="Y2658" s="90" t="s">
        <v>12054</v>
      </c>
      <c r="Z2658" s="84"/>
      <c r="AA2658" s="84" t="b">
        <v>0</v>
      </c>
      <c r="AB2658" s="84">
        <v>2</v>
      </c>
      <c r="AC2658" s="90" t="s">
        <v>13180</v>
      </c>
      <c r="AD2658" s="84" t="b">
        <v>0</v>
      </c>
      <c r="AE2658" s="84" t="s">
        <v>13611</v>
      </c>
      <c r="AF2658" s="84"/>
      <c r="AG2658" s="90" t="s">
        <v>13180</v>
      </c>
      <c r="AH2658" s="84" t="b">
        <v>0</v>
      </c>
      <c r="AI2658" s="84">
        <v>0</v>
      </c>
      <c r="AJ2658" s="90" t="s">
        <v>13180</v>
      </c>
      <c r="AK2658" s="84" t="s">
        <v>13707</v>
      </c>
      <c r="AL2658" s="84" t="b">
        <v>0</v>
      </c>
      <c r="AM2658" s="90" t="s">
        <v>12054</v>
      </c>
      <c r="AN2658" s="84">
        <v>0</v>
      </c>
      <c r="AO2658" s="84">
        <v>0</v>
      </c>
      <c r="AP2658" s="84" t="s">
        <v>13936</v>
      </c>
      <c r="AQ2658" s="84" t="s">
        <v>13984</v>
      </c>
      <c r="AR2658" s="84" t="s">
        <v>13986</v>
      </c>
      <c r="AS2658" s="84" t="s">
        <v>14128</v>
      </c>
      <c r="AT2658" s="84" t="s">
        <v>14317</v>
      </c>
      <c r="AU2658" s="84" t="s">
        <v>14501</v>
      </c>
      <c r="AV2658" s="84" t="s">
        <v>14550</v>
      </c>
      <c r="AW2658" s="87" t="s">
        <v>14693</v>
      </c>
    </row>
    <row r="2659" spans="1:49" x14ac:dyDescent="0.25">
      <c r="A2659" s="69" t="s">
        <v>2324</v>
      </c>
      <c r="B2659" s="69" t="s">
        <v>3232</v>
      </c>
      <c r="C2659" s="70"/>
      <c r="D2659" s="71"/>
      <c r="E2659" s="72"/>
      <c r="F2659" s="73"/>
      <c r="G2659" s="70"/>
      <c r="H2659" s="74"/>
      <c r="I2659" s="75"/>
      <c r="J2659" s="75"/>
      <c r="K2659" s="36"/>
      <c r="L2659" s="82"/>
      <c r="M2659" s="82"/>
      <c r="N2659" s="77"/>
      <c r="O2659" s="84" t="s">
        <v>3349</v>
      </c>
      <c r="P2659" s="86">
        <v>42751.186018518521</v>
      </c>
      <c r="Q2659" s="84" t="s">
        <v>4963</v>
      </c>
      <c r="R2659" s="84"/>
      <c r="S2659" s="84"/>
      <c r="T2659" s="84"/>
      <c r="U2659" s="86">
        <v>42751.186018518521</v>
      </c>
      <c r="V2659" s="87" t="s">
        <v>9030</v>
      </c>
      <c r="W2659" s="84"/>
      <c r="X2659" s="84"/>
      <c r="Y2659" s="90" t="s">
        <v>12055</v>
      </c>
      <c r="Z2659" s="90" t="s">
        <v>13100</v>
      </c>
      <c r="AA2659" s="84" t="b">
        <v>0</v>
      </c>
      <c r="AB2659" s="84">
        <v>1</v>
      </c>
      <c r="AC2659" s="90" t="s">
        <v>13520</v>
      </c>
      <c r="AD2659" s="84" t="b">
        <v>0</v>
      </c>
      <c r="AE2659" s="84" t="s">
        <v>13611</v>
      </c>
      <c r="AF2659" s="84"/>
      <c r="AG2659" s="90" t="s">
        <v>13180</v>
      </c>
      <c r="AH2659" s="84" t="b">
        <v>0</v>
      </c>
      <c r="AI2659" s="84">
        <v>0</v>
      </c>
      <c r="AJ2659" s="90" t="s">
        <v>13180</v>
      </c>
      <c r="AK2659" s="84" t="s">
        <v>13707</v>
      </c>
      <c r="AL2659" s="84" t="b">
        <v>0</v>
      </c>
      <c r="AM2659" s="90" t="s">
        <v>13100</v>
      </c>
      <c r="AN2659" s="84">
        <v>0</v>
      </c>
      <c r="AO2659" s="84">
        <v>0</v>
      </c>
      <c r="AP2659" s="84"/>
      <c r="AQ2659" s="84"/>
      <c r="AR2659" s="84"/>
      <c r="AS2659" s="84"/>
      <c r="AT2659" s="84"/>
      <c r="AU2659" s="84"/>
      <c r="AV2659" s="84"/>
      <c r="AW2659" s="84"/>
    </row>
    <row r="2660" spans="1:49" x14ac:dyDescent="0.25">
      <c r="A2660" s="69" t="s">
        <v>2325</v>
      </c>
      <c r="B2660" s="69" t="s">
        <v>3067</v>
      </c>
      <c r="C2660" s="70"/>
      <c r="D2660" s="71"/>
      <c r="E2660" s="72"/>
      <c r="F2660" s="73"/>
      <c r="G2660" s="70"/>
      <c r="H2660" s="74"/>
      <c r="I2660" s="75"/>
      <c r="J2660" s="75"/>
      <c r="K2660" s="36"/>
      <c r="L2660" s="82"/>
      <c r="M2660" s="82"/>
      <c r="N2660" s="77"/>
      <c r="O2660" s="84" t="s">
        <v>3348</v>
      </c>
      <c r="P2660" s="86">
        <v>42751.186643518522</v>
      </c>
      <c r="Q2660" s="84" t="s">
        <v>4964</v>
      </c>
      <c r="R2660" s="84"/>
      <c r="S2660" s="84"/>
      <c r="T2660" s="84"/>
      <c r="U2660" s="86">
        <v>42751.186643518522</v>
      </c>
      <c r="V2660" s="87" t="s">
        <v>9031</v>
      </c>
      <c r="W2660" s="84"/>
      <c r="X2660" s="84"/>
      <c r="Y2660" s="90" t="s">
        <v>12056</v>
      </c>
      <c r="Z2660" s="90" t="s">
        <v>13101</v>
      </c>
      <c r="AA2660" s="84" t="b">
        <v>0</v>
      </c>
      <c r="AB2660" s="84">
        <v>0</v>
      </c>
      <c r="AC2660" s="90" t="s">
        <v>13521</v>
      </c>
      <c r="AD2660" s="84" t="b">
        <v>0</v>
      </c>
      <c r="AE2660" s="84" t="s">
        <v>13611</v>
      </c>
      <c r="AF2660" s="84"/>
      <c r="AG2660" s="90" t="s">
        <v>13180</v>
      </c>
      <c r="AH2660" s="84" t="b">
        <v>0</v>
      </c>
      <c r="AI2660" s="84">
        <v>0</v>
      </c>
      <c r="AJ2660" s="90" t="s">
        <v>13180</v>
      </c>
      <c r="AK2660" s="84" t="s">
        <v>13707</v>
      </c>
      <c r="AL2660" s="84" t="b">
        <v>0</v>
      </c>
      <c r="AM2660" s="90" t="s">
        <v>13101</v>
      </c>
      <c r="AN2660" s="84">
        <v>0</v>
      </c>
      <c r="AO2660" s="84">
        <v>0</v>
      </c>
      <c r="AP2660" s="84"/>
      <c r="AQ2660" s="84"/>
      <c r="AR2660" s="84"/>
      <c r="AS2660" s="84"/>
      <c r="AT2660" s="84"/>
      <c r="AU2660" s="84"/>
      <c r="AV2660" s="84"/>
      <c r="AW2660" s="84"/>
    </row>
    <row r="2661" spans="1:49" x14ac:dyDescent="0.25">
      <c r="A2661" s="69" t="s">
        <v>2325</v>
      </c>
      <c r="B2661" s="69" t="s">
        <v>3233</v>
      </c>
      <c r="C2661" s="70"/>
      <c r="D2661" s="71"/>
      <c r="E2661" s="72"/>
      <c r="F2661" s="73"/>
      <c r="G2661" s="70"/>
      <c r="H2661" s="74"/>
      <c r="I2661" s="75"/>
      <c r="J2661" s="75"/>
      <c r="K2661" s="36"/>
      <c r="L2661" s="82"/>
      <c r="M2661" s="82"/>
      <c r="N2661" s="77"/>
      <c r="O2661" s="84" t="s">
        <v>3349</v>
      </c>
      <c r="P2661" s="86">
        <v>42751.186643518522</v>
      </c>
      <c r="Q2661" s="84" t="s">
        <v>4964</v>
      </c>
      <c r="R2661" s="84"/>
      <c r="S2661" s="84"/>
      <c r="T2661" s="84"/>
      <c r="U2661" s="86">
        <v>42751.186643518522</v>
      </c>
      <c r="V2661" s="87" t="s">
        <v>9031</v>
      </c>
      <c r="W2661" s="84"/>
      <c r="X2661" s="84"/>
      <c r="Y2661" s="90" t="s">
        <v>12056</v>
      </c>
      <c r="Z2661" s="90" t="s">
        <v>13101</v>
      </c>
      <c r="AA2661" s="84" t="b">
        <v>0</v>
      </c>
      <c r="AB2661" s="84">
        <v>0</v>
      </c>
      <c r="AC2661" s="90" t="s">
        <v>13521</v>
      </c>
      <c r="AD2661" s="84" t="b">
        <v>0</v>
      </c>
      <c r="AE2661" s="84" t="s">
        <v>13611</v>
      </c>
      <c r="AF2661" s="84"/>
      <c r="AG2661" s="90" t="s">
        <v>13180</v>
      </c>
      <c r="AH2661" s="84" t="b">
        <v>0</v>
      </c>
      <c r="AI2661" s="84">
        <v>0</v>
      </c>
      <c r="AJ2661" s="90" t="s">
        <v>13180</v>
      </c>
      <c r="AK2661" s="84" t="s">
        <v>13707</v>
      </c>
      <c r="AL2661" s="84" t="b">
        <v>0</v>
      </c>
      <c r="AM2661" s="90" t="s">
        <v>13101</v>
      </c>
      <c r="AN2661" s="84">
        <v>0</v>
      </c>
      <c r="AO2661" s="84">
        <v>0</v>
      </c>
      <c r="AP2661" s="84"/>
      <c r="AQ2661" s="84"/>
      <c r="AR2661" s="84"/>
      <c r="AS2661" s="84"/>
      <c r="AT2661" s="84"/>
      <c r="AU2661" s="84"/>
      <c r="AV2661" s="84"/>
      <c r="AW2661" s="84"/>
    </row>
    <row r="2662" spans="1:49" x14ac:dyDescent="0.25">
      <c r="A2662" s="69" t="s">
        <v>2326</v>
      </c>
      <c r="B2662" s="69" t="s">
        <v>3234</v>
      </c>
      <c r="C2662" s="70"/>
      <c r="D2662" s="71"/>
      <c r="E2662" s="72"/>
      <c r="F2662" s="73"/>
      <c r="G2662" s="70"/>
      <c r="H2662" s="74"/>
      <c r="I2662" s="75"/>
      <c r="J2662" s="75"/>
      <c r="K2662" s="36"/>
      <c r="L2662" s="82"/>
      <c r="M2662" s="82"/>
      <c r="N2662" s="77"/>
      <c r="O2662" s="84" t="s">
        <v>3349</v>
      </c>
      <c r="P2662" s="86">
        <v>42751.187002314815</v>
      </c>
      <c r="Q2662" s="84" t="s">
        <v>4965</v>
      </c>
      <c r="R2662" s="84"/>
      <c r="S2662" s="84"/>
      <c r="T2662" s="84"/>
      <c r="U2662" s="86">
        <v>42751.187002314815</v>
      </c>
      <c r="V2662" s="87" t="s">
        <v>9032</v>
      </c>
      <c r="W2662" s="84"/>
      <c r="X2662" s="84"/>
      <c r="Y2662" s="90" t="s">
        <v>12057</v>
      </c>
      <c r="Z2662" s="90" t="s">
        <v>13102</v>
      </c>
      <c r="AA2662" s="84" t="b">
        <v>0</v>
      </c>
      <c r="AB2662" s="84">
        <v>0</v>
      </c>
      <c r="AC2662" s="90" t="s">
        <v>13522</v>
      </c>
      <c r="AD2662" s="84" t="b">
        <v>0</v>
      </c>
      <c r="AE2662" s="84" t="s">
        <v>13611</v>
      </c>
      <c r="AF2662" s="84"/>
      <c r="AG2662" s="90" t="s">
        <v>13180</v>
      </c>
      <c r="AH2662" s="84" t="b">
        <v>0</v>
      </c>
      <c r="AI2662" s="84">
        <v>0</v>
      </c>
      <c r="AJ2662" s="90" t="s">
        <v>13180</v>
      </c>
      <c r="AK2662" s="84" t="s">
        <v>13707</v>
      </c>
      <c r="AL2662" s="84" t="b">
        <v>0</v>
      </c>
      <c r="AM2662" s="90" t="s">
        <v>13102</v>
      </c>
      <c r="AN2662" s="84">
        <v>0</v>
      </c>
      <c r="AO2662" s="84">
        <v>0</v>
      </c>
      <c r="AP2662" s="84"/>
      <c r="AQ2662" s="84"/>
      <c r="AR2662" s="84"/>
      <c r="AS2662" s="84"/>
      <c r="AT2662" s="84"/>
      <c r="AU2662" s="84"/>
      <c r="AV2662" s="84"/>
      <c r="AW2662" s="84"/>
    </row>
    <row r="2663" spans="1:49" x14ac:dyDescent="0.25">
      <c r="A2663" s="69" t="s">
        <v>2327</v>
      </c>
      <c r="B2663" s="69" t="s">
        <v>3235</v>
      </c>
      <c r="C2663" s="70"/>
      <c r="D2663" s="71"/>
      <c r="E2663" s="72"/>
      <c r="F2663" s="73"/>
      <c r="G2663" s="70"/>
      <c r="H2663" s="74"/>
      <c r="I2663" s="75"/>
      <c r="J2663" s="75"/>
      <c r="K2663" s="36"/>
      <c r="L2663" s="82"/>
      <c r="M2663" s="82"/>
      <c r="N2663" s="77"/>
      <c r="O2663" s="84" t="s">
        <v>3348</v>
      </c>
      <c r="P2663" s="86">
        <v>42751.197731481479</v>
      </c>
      <c r="Q2663" s="84" t="s">
        <v>4966</v>
      </c>
      <c r="R2663" s="84"/>
      <c r="S2663" s="84"/>
      <c r="T2663" s="84"/>
      <c r="U2663" s="86">
        <v>42751.197731481479</v>
      </c>
      <c r="V2663" s="87" t="s">
        <v>9033</v>
      </c>
      <c r="W2663" s="84"/>
      <c r="X2663" s="84"/>
      <c r="Y2663" s="90" t="s">
        <v>12058</v>
      </c>
      <c r="Z2663" s="84"/>
      <c r="AA2663" s="84" t="b">
        <v>0</v>
      </c>
      <c r="AB2663" s="84">
        <v>2</v>
      </c>
      <c r="AC2663" s="90" t="s">
        <v>13180</v>
      </c>
      <c r="AD2663" s="84" t="b">
        <v>0</v>
      </c>
      <c r="AE2663" s="84" t="s">
        <v>13611</v>
      </c>
      <c r="AF2663" s="84"/>
      <c r="AG2663" s="90" t="s">
        <v>13180</v>
      </c>
      <c r="AH2663" s="84" t="b">
        <v>0</v>
      </c>
      <c r="AI2663" s="84">
        <v>0</v>
      </c>
      <c r="AJ2663" s="90" t="s">
        <v>13180</v>
      </c>
      <c r="AK2663" s="84" t="s">
        <v>13707</v>
      </c>
      <c r="AL2663" s="84" t="b">
        <v>0</v>
      </c>
      <c r="AM2663" s="90" t="s">
        <v>12058</v>
      </c>
      <c r="AN2663" s="84">
        <v>0</v>
      </c>
      <c r="AO2663" s="84">
        <v>0</v>
      </c>
      <c r="AP2663" s="84"/>
      <c r="AQ2663" s="84"/>
      <c r="AR2663" s="84"/>
      <c r="AS2663" s="84"/>
      <c r="AT2663" s="84"/>
      <c r="AU2663" s="84"/>
      <c r="AV2663" s="84"/>
      <c r="AW2663" s="84"/>
    </row>
    <row r="2664" spans="1:49" x14ac:dyDescent="0.25">
      <c r="A2664" s="69" t="s">
        <v>2328</v>
      </c>
      <c r="B2664" s="69" t="s">
        <v>2328</v>
      </c>
      <c r="C2664" s="70"/>
      <c r="D2664" s="71"/>
      <c r="E2664" s="72"/>
      <c r="F2664" s="73"/>
      <c r="G2664" s="70"/>
      <c r="H2664" s="74"/>
      <c r="I2664" s="75"/>
      <c r="J2664" s="75"/>
      <c r="K2664" s="36"/>
      <c r="L2664" s="82"/>
      <c r="M2664" s="82"/>
      <c r="N2664" s="77"/>
      <c r="O2664" s="84" t="s">
        <v>179</v>
      </c>
      <c r="P2664" s="86">
        <v>42751.204363425924</v>
      </c>
      <c r="Q2664" s="84" t="s">
        <v>4967</v>
      </c>
      <c r="R2664" s="84"/>
      <c r="S2664" s="84"/>
      <c r="T2664" s="84"/>
      <c r="U2664" s="86">
        <v>42751.204363425924</v>
      </c>
      <c r="V2664" s="87" t="s">
        <v>9034</v>
      </c>
      <c r="W2664" s="84"/>
      <c r="X2664" s="84"/>
      <c r="Y2664" s="90" t="s">
        <v>12059</v>
      </c>
      <c r="Z2664" s="84"/>
      <c r="AA2664" s="84" t="b">
        <v>0</v>
      </c>
      <c r="AB2664" s="84">
        <v>1</v>
      </c>
      <c r="AC2664" s="90" t="s">
        <v>13180</v>
      </c>
      <c r="AD2664" s="84" t="b">
        <v>0</v>
      </c>
      <c r="AE2664" s="84" t="s">
        <v>13611</v>
      </c>
      <c r="AF2664" s="84"/>
      <c r="AG2664" s="90" t="s">
        <v>13180</v>
      </c>
      <c r="AH2664" s="84" t="b">
        <v>0</v>
      </c>
      <c r="AI2664" s="84">
        <v>0</v>
      </c>
      <c r="AJ2664" s="90" t="s">
        <v>13180</v>
      </c>
      <c r="AK2664" s="84" t="s">
        <v>13711</v>
      </c>
      <c r="AL2664" s="84" t="b">
        <v>0</v>
      </c>
      <c r="AM2664" s="90" t="s">
        <v>12059</v>
      </c>
      <c r="AN2664" s="84">
        <v>0</v>
      </c>
      <c r="AO2664" s="84">
        <v>0</v>
      </c>
      <c r="AP2664" s="84"/>
      <c r="AQ2664" s="84"/>
      <c r="AR2664" s="84"/>
      <c r="AS2664" s="84"/>
      <c r="AT2664" s="84"/>
      <c r="AU2664" s="84"/>
      <c r="AV2664" s="84"/>
      <c r="AW2664" s="84"/>
    </row>
    <row r="2665" spans="1:49" x14ac:dyDescent="0.25">
      <c r="A2665" s="69" t="s">
        <v>2329</v>
      </c>
      <c r="B2665" s="69" t="s">
        <v>3236</v>
      </c>
      <c r="C2665" s="70"/>
      <c r="D2665" s="71"/>
      <c r="E2665" s="72"/>
      <c r="F2665" s="73"/>
      <c r="G2665" s="70"/>
      <c r="H2665" s="74"/>
      <c r="I2665" s="75"/>
      <c r="J2665" s="75"/>
      <c r="K2665" s="36"/>
      <c r="L2665" s="82"/>
      <c r="M2665" s="82"/>
      <c r="N2665" s="77"/>
      <c r="O2665" s="84" t="s">
        <v>3348</v>
      </c>
      <c r="P2665" s="86">
        <v>42751.208611111113</v>
      </c>
      <c r="Q2665" s="84" t="s">
        <v>4968</v>
      </c>
      <c r="R2665" s="84"/>
      <c r="S2665" s="84"/>
      <c r="T2665" s="84"/>
      <c r="U2665" s="86">
        <v>42751.208611111113</v>
      </c>
      <c r="V2665" s="87" t="s">
        <v>9035</v>
      </c>
      <c r="W2665" s="84"/>
      <c r="X2665" s="84"/>
      <c r="Y2665" s="90" t="s">
        <v>12060</v>
      </c>
      <c r="Z2665" s="90" t="s">
        <v>13103</v>
      </c>
      <c r="AA2665" s="84" t="b">
        <v>0</v>
      </c>
      <c r="AB2665" s="84">
        <v>1</v>
      </c>
      <c r="AC2665" s="90" t="s">
        <v>13523</v>
      </c>
      <c r="AD2665" s="84" t="b">
        <v>0</v>
      </c>
      <c r="AE2665" s="84" t="s">
        <v>13611</v>
      </c>
      <c r="AF2665" s="84"/>
      <c r="AG2665" s="90" t="s">
        <v>13180</v>
      </c>
      <c r="AH2665" s="84" t="b">
        <v>0</v>
      </c>
      <c r="AI2665" s="84">
        <v>0</v>
      </c>
      <c r="AJ2665" s="90" t="s">
        <v>13180</v>
      </c>
      <c r="AK2665" s="84" t="s">
        <v>13707</v>
      </c>
      <c r="AL2665" s="84" t="b">
        <v>0</v>
      </c>
      <c r="AM2665" s="90" t="s">
        <v>13103</v>
      </c>
      <c r="AN2665" s="84">
        <v>0</v>
      </c>
      <c r="AO2665" s="84">
        <v>0</v>
      </c>
      <c r="AP2665" s="84"/>
      <c r="AQ2665" s="84"/>
      <c r="AR2665" s="84"/>
      <c r="AS2665" s="84"/>
      <c r="AT2665" s="84"/>
      <c r="AU2665" s="84"/>
      <c r="AV2665" s="84"/>
      <c r="AW2665" s="84"/>
    </row>
    <row r="2666" spans="1:49" x14ac:dyDescent="0.25">
      <c r="A2666" s="69" t="s">
        <v>2329</v>
      </c>
      <c r="B2666" s="69" t="s">
        <v>3237</v>
      </c>
      <c r="C2666" s="70"/>
      <c r="D2666" s="71"/>
      <c r="E2666" s="72"/>
      <c r="F2666" s="73"/>
      <c r="G2666" s="70"/>
      <c r="H2666" s="74"/>
      <c r="I2666" s="75"/>
      <c r="J2666" s="75"/>
      <c r="K2666" s="36"/>
      <c r="L2666" s="82"/>
      <c r="M2666" s="82"/>
      <c r="N2666" s="77"/>
      <c r="O2666" s="84" t="s">
        <v>3349</v>
      </c>
      <c r="P2666" s="86">
        <v>42751.208611111113</v>
      </c>
      <c r="Q2666" s="84" t="s">
        <v>4968</v>
      </c>
      <c r="R2666" s="84"/>
      <c r="S2666" s="84"/>
      <c r="T2666" s="84"/>
      <c r="U2666" s="86">
        <v>42751.208611111113</v>
      </c>
      <c r="V2666" s="87" t="s">
        <v>9035</v>
      </c>
      <c r="W2666" s="84"/>
      <c r="X2666" s="84"/>
      <c r="Y2666" s="90" t="s">
        <v>12060</v>
      </c>
      <c r="Z2666" s="90" t="s">
        <v>13103</v>
      </c>
      <c r="AA2666" s="84" t="b">
        <v>0</v>
      </c>
      <c r="AB2666" s="84">
        <v>1</v>
      </c>
      <c r="AC2666" s="90" t="s">
        <v>13523</v>
      </c>
      <c r="AD2666" s="84" t="b">
        <v>0</v>
      </c>
      <c r="AE2666" s="84" t="s">
        <v>13611</v>
      </c>
      <c r="AF2666" s="84"/>
      <c r="AG2666" s="90" t="s">
        <v>13180</v>
      </c>
      <c r="AH2666" s="84" t="b">
        <v>0</v>
      </c>
      <c r="AI2666" s="84">
        <v>0</v>
      </c>
      <c r="AJ2666" s="90" t="s">
        <v>13180</v>
      </c>
      <c r="AK2666" s="84" t="s">
        <v>13707</v>
      </c>
      <c r="AL2666" s="84" t="b">
        <v>0</v>
      </c>
      <c r="AM2666" s="90" t="s">
        <v>13103</v>
      </c>
      <c r="AN2666" s="84">
        <v>0</v>
      </c>
      <c r="AO2666" s="84">
        <v>0</v>
      </c>
      <c r="AP2666" s="84"/>
      <c r="AQ2666" s="84"/>
      <c r="AR2666" s="84"/>
      <c r="AS2666" s="84"/>
      <c r="AT2666" s="84"/>
      <c r="AU2666" s="84"/>
      <c r="AV2666" s="84"/>
      <c r="AW2666" s="84"/>
    </row>
    <row r="2667" spans="1:49" x14ac:dyDescent="0.25">
      <c r="A2667" s="69" t="s">
        <v>2330</v>
      </c>
      <c r="B2667" s="69" t="s">
        <v>3238</v>
      </c>
      <c r="C2667" s="70"/>
      <c r="D2667" s="71"/>
      <c r="E2667" s="72"/>
      <c r="F2667" s="73"/>
      <c r="G2667" s="70"/>
      <c r="H2667" s="74"/>
      <c r="I2667" s="75"/>
      <c r="J2667" s="75"/>
      <c r="K2667" s="36"/>
      <c r="L2667" s="82"/>
      <c r="M2667" s="82"/>
      <c r="N2667" s="77"/>
      <c r="O2667" s="84" t="s">
        <v>3349</v>
      </c>
      <c r="P2667" s="86">
        <v>42751.246087962965</v>
      </c>
      <c r="Q2667" s="84" t="s">
        <v>4969</v>
      </c>
      <c r="R2667" s="84"/>
      <c r="S2667" s="84"/>
      <c r="T2667" s="84"/>
      <c r="U2667" s="86">
        <v>42751.246087962965</v>
      </c>
      <c r="V2667" s="87" t="s">
        <v>9036</v>
      </c>
      <c r="W2667" s="84"/>
      <c r="X2667" s="84"/>
      <c r="Y2667" s="90" t="s">
        <v>12061</v>
      </c>
      <c r="Z2667" s="90" t="s">
        <v>13104</v>
      </c>
      <c r="AA2667" s="84" t="b">
        <v>0</v>
      </c>
      <c r="AB2667" s="84">
        <v>0</v>
      </c>
      <c r="AC2667" s="90" t="s">
        <v>13524</v>
      </c>
      <c r="AD2667" s="84" t="b">
        <v>0</v>
      </c>
      <c r="AE2667" s="84" t="s">
        <v>13611</v>
      </c>
      <c r="AF2667" s="84"/>
      <c r="AG2667" s="90" t="s">
        <v>13180</v>
      </c>
      <c r="AH2667" s="84" t="b">
        <v>0</v>
      </c>
      <c r="AI2667" s="84">
        <v>0</v>
      </c>
      <c r="AJ2667" s="90" t="s">
        <v>13180</v>
      </c>
      <c r="AK2667" s="84" t="s">
        <v>13707</v>
      </c>
      <c r="AL2667" s="84" t="b">
        <v>0</v>
      </c>
      <c r="AM2667" s="90" t="s">
        <v>13104</v>
      </c>
      <c r="AN2667" s="84">
        <v>0</v>
      </c>
      <c r="AO2667" s="84">
        <v>0</v>
      </c>
      <c r="AP2667" s="84"/>
      <c r="AQ2667" s="84"/>
      <c r="AR2667" s="84"/>
      <c r="AS2667" s="84"/>
      <c r="AT2667" s="84"/>
      <c r="AU2667" s="84"/>
      <c r="AV2667" s="84"/>
      <c r="AW2667" s="84"/>
    </row>
    <row r="2668" spans="1:49" x14ac:dyDescent="0.25">
      <c r="A2668" s="69" t="s">
        <v>2331</v>
      </c>
      <c r="B2668" s="69" t="s">
        <v>2331</v>
      </c>
      <c r="C2668" s="70"/>
      <c r="D2668" s="71"/>
      <c r="E2668" s="72"/>
      <c r="F2668" s="73"/>
      <c r="G2668" s="70"/>
      <c r="H2668" s="74"/>
      <c r="I2668" s="75"/>
      <c r="J2668" s="75"/>
      <c r="K2668" s="36"/>
      <c r="L2668" s="82"/>
      <c r="M2668" s="82"/>
      <c r="N2668" s="77"/>
      <c r="O2668" s="84" t="s">
        <v>179</v>
      </c>
      <c r="P2668" s="86">
        <v>42751.246319444443</v>
      </c>
      <c r="Q2668" s="84" t="s">
        <v>4970</v>
      </c>
      <c r="R2668" s="87" t="s">
        <v>6006</v>
      </c>
      <c r="S2668" s="84" t="s">
        <v>6370</v>
      </c>
      <c r="T2668" s="84" t="s">
        <v>6577</v>
      </c>
      <c r="U2668" s="86">
        <v>42751.246319444443</v>
      </c>
      <c r="V2668" s="87" t="s">
        <v>9037</v>
      </c>
      <c r="W2668" s="84"/>
      <c r="X2668" s="84"/>
      <c r="Y2668" s="90" t="s">
        <v>12062</v>
      </c>
      <c r="Z2668" s="84"/>
      <c r="AA2668" s="84" t="b">
        <v>0</v>
      </c>
      <c r="AB2668" s="84">
        <v>0</v>
      </c>
      <c r="AC2668" s="90" t="s">
        <v>13180</v>
      </c>
      <c r="AD2668" s="84" t="b">
        <v>0</v>
      </c>
      <c r="AE2668" s="84" t="s">
        <v>13611</v>
      </c>
      <c r="AF2668" s="84"/>
      <c r="AG2668" s="90" t="s">
        <v>13180</v>
      </c>
      <c r="AH2668" s="84" t="b">
        <v>0</v>
      </c>
      <c r="AI2668" s="84">
        <v>0</v>
      </c>
      <c r="AJ2668" s="90" t="s">
        <v>13180</v>
      </c>
      <c r="AK2668" s="84" t="s">
        <v>13782</v>
      </c>
      <c r="AL2668" s="84" t="b">
        <v>0</v>
      </c>
      <c r="AM2668" s="90" t="s">
        <v>12062</v>
      </c>
      <c r="AN2668" s="84">
        <v>0</v>
      </c>
      <c r="AO2668" s="84">
        <v>0</v>
      </c>
      <c r="AP2668" s="84"/>
      <c r="AQ2668" s="84"/>
      <c r="AR2668" s="84"/>
      <c r="AS2668" s="84"/>
      <c r="AT2668" s="84"/>
      <c r="AU2668" s="84"/>
      <c r="AV2668" s="84"/>
      <c r="AW2668" s="84"/>
    </row>
    <row r="2669" spans="1:49" x14ac:dyDescent="0.25">
      <c r="A2669" s="69" t="s">
        <v>2332</v>
      </c>
      <c r="B2669" s="69" t="s">
        <v>2463</v>
      </c>
      <c r="C2669" s="70"/>
      <c r="D2669" s="71"/>
      <c r="E2669" s="72"/>
      <c r="F2669" s="73"/>
      <c r="G2669" s="70"/>
      <c r="H2669" s="74"/>
      <c r="I2669" s="75"/>
      <c r="J2669" s="75"/>
      <c r="K2669" s="36"/>
      <c r="L2669" s="82"/>
      <c r="M2669" s="82"/>
      <c r="N2669" s="77"/>
      <c r="O2669" s="84" t="s">
        <v>3348</v>
      </c>
      <c r="P2669" s="86">
        <v>42751.254513888889</v>
      </c>
      <c r="Q2669" s="84" t="s">
        <v>4623</v>
      </c>
      <c r="R2669" s="84"/>
      <c r="S2669" s="84"/>
      <c r="T2669" s="84"/>
      <c r="U2669" s="86">
        <v>42751.254513888889</v>
      </c>
      <c r="V2669" s="87" t="s">
        <v>9038</v>
      </c>
      <c r="W2669" s="84"/>
      <c r="X2669" s="84"/>
      <c r="Y2669" s="90" t="s">
        <v>12063</v>
      </c>
      <c r="Z2669" s="84"/>
      <c r="AA2669" s="84" t="b">
        <v>0</v>
      </c>
      <c r="AB2669" s="84">
        <v>0</v>
      </c>
      <c r="AC2669" s="90" t="s">
        <v>13180</v>
      </c>
      <c r="AD2669" s="84" t="b">
        <v>0</v>
      </c>
      <c r="AE2669" s="84" t="s">
        <v>13611</v>
      </c>
      <c r="AF2669" s="84"/>
      <c r="AG2669" s="90" t="s">
        <v>13180</v>
      </c>
      <c r="AH2669" s="84" t="b">
        <v>0</v>
      </c>
      <c r="AI2669" s="84">
        <v>7</v>
      </c>
      <c r="AJ2669" s="90" t="s">
        <v>12223</v>
      </c>
      <c r="AK2669" s="84" t="s">
        <v>13707</v>
      </c>
      <c r="AL2669" s="84" t="b">
        <v>0</v>
      </c>
      <c r="AM2669" s="90" t="s">
        <v>12223</v>
      </c>
      <c r="AN2669" s="84">
        <v>0</v>
      </c>
      <c r="AO2669" s="84">
        <v>0</v>
      </c>
      <c r="AP2669" s="84"/>
      <c r="AQ2669" s="84"/>
      <c r="AR2669" s="84"/>
      <c r="AS2669" s="84"/>
      <c r="AT2669" s="84"/>
      <c r="AU2669" s="84"/>
      <c r="AV2669" s="84"/>
      <c r="AW2669" s="84"/>
    </row>
    <row r="2670" spans="1:49" x14ac:dyDescent="0.25">
      <c r="A2670" s="69" t="s">
        <v>2333</v>
      </c>
      <c r="B2670" s="69" t="s">
        <v>3239</v>
      </c>
      <c r="C2670" s="70"/>
      <c r="D2670" s="71"/>
      <c r="E2670" s="72"/>
      <c r="F2670" s="73"/>
      <c r="G2670" s="70"/>
      <c r="H2670" s="74"/>
      <c r="I2670" s="75"/>
      <c r="J2670" s="75"/>
      <c r="K2670" s="36"/>
      <c r="L2670" s="82"/>
      <c r="M2670" s="82"/>
      <c r="N2670" s="77"/>
      <c r="O2670" s="84" t="s">
        <v>3348</v>
      </c>
      <c r="P2670" s="86">
        <v>42751.257789351854</v>
      </c>
      <c r="Q2670" s="84" t="s">
        <v>4971</v>
      </c>
      <c r="R2670" s="84"/>
      <c r="S2670" s="84"/>
      <c r="T2670" s="84"/>
      <c r="U2670" s="86">
        <v>42751.257789351854</v>
      </c>
      <c r="V2670" s="87" t="s">
        <v>9039</v>
      </c>
      <c r="W2670" s="84"/>
      <c r="X2670" s="84"/>
      <c r="Y2670" s="90" t="s">
        <v>12064</v>
      </c>
      <c r="Z2670" s="84"/>
      <c r="AA2670" s="84" t="b">
        <v>0</v>
      </c>
      <c r="AB2670" s="84">
        <v>0</v>
      </c>
      <c r="AC2670" s="90" t="s">
        <v>13180</v>
      </c>
      <c r="AD2670" s="84" t="b">
        <v>0</v>
      </c>
      <c r="AE2670" s="84" t="s">
        <v>13611</v>
      </c>
      <c r="AF2670" s="84"/>
      <c r="AG2670" s="90" t="s">
        <v>13180</v>
      </c>
      <c r="AH2670" s="84" t="b">
        <v>0</v>
      </c>
      <c r="AI2670" s="84">
        <v>3</v>
      </c>
      <c r="AJ2670" s="90" t="s">
        <v>13698</v>
      </c>
      <c r="AK2670" s="84" t="s">
        <v>13707</v>
      </c>
      <c r="AL2670" s="84" t="b">
        <v>0</v>
      </c>
      <c r="AM2670" s="90" t="s">
        <v>13698</v>
      </c>
      <c r="AN2670" s="84">
        <v>0</v>
      </c>
      <c r="AO2670" s="84">
        <v>0</v>
      </c>
      <c r="AP2670" s="84"/>
      <c r="AQ2670" s="84"/>
      <c r="AR2670" s="84"/>
      <c r="AS2670" s="84"/>
      <c r="AT2670" s="84"/>
      <c r="AU2670" s="84"/>
      <c r="AV2670" s="84"/>
      <c r="AW2670" s="84"/>
    </row>
    <row r="2671" spans="1:49" x14ac:dyDescent="0.25">
      <c r="A2671" s="69" t="s">
        <v>2334</v>
      </c>
      <c r="B2671" s="69" t="s">
        <v>2463</v>
      </c>
      <c r="C2671" s="70"/>
      <c r="D2671" s="71"/>
      <c r="E2671" s="72"/>
      <c r="F2671" s="73"/>
      <c r="G2671" s="70"/>
      <c r="H2671" s="74"/>
      <c r="I2671" s="75"/>
      <c r="J2671" s="75"/>
      <c r="K2671" s="36"/>
      <c r="L2671" s="82"/>
      <c r="M2671" s="82"/>
      <c r="N2671" s="77"/>
      <c r="O2671" s="84" t="s">
        <v>3348</v>
      </c>
      <c r="P2671" s="86">
        <v>42751.270474537036</v>
      </c>
      <c r="Q2671" s="84" t="s">
        <v>4623</v>
      </c>
      <c r="R2671" s="84"/>
      <c r="S2671" s="84"/>
      <c r="T2671" s="84"/>
      <c r="U2671" s="86">
        <v>42751.270474537036</v>
      </c>
      <c r="V2671" s="87" t="s">
        <v>9040</v>
      </c>
      <c r="W2671" s="84"/>
      <c r="X2671" s="84"/>
      <c r="Y2671" s="90" t="s">
        <v>12065</v>
      </c>
      <c r="Z2671" s="84"/>
      <c r="AA2671" s="84" t="b">
        <v>0</v>
      </c>
      <c r="AB2671" s="84">
        <v>0</v>
      </c>
      <c r="AC2671" s="90" t="s">
        <v>13180</v>
      </c>
      <c r="AD2671" s="84" t="b">
        <v>0</v>
      </c>
      <c r="AE2671" s="84" t="s">
        <v>13611</v>
      </c>
      <c r="AF2671" s="84"/>
      <c r="AG2671" s="90" t="s">
        <v>13180</v>
      </c>
      <c r="AH2671" s="84" t="b">
        <v>0</v>
      </c>
      <c r="AI2671" s="84">
        <v>7</v>
      </c>
      <c r="AJ2671" s="90" t="s">
        <v>12223</v>
      </c>
      <c r="AK2671" s="84" t="s">
        <v>13707</v>
      </c>
      <c r="AL2671" s="84" t="b">
        <v>0</v>
      </c>
      <c r="AM2671" s="90" t="s">
        <v>12223</v>
      </c>
      <c r="AN2671" s="84">
        <v>0</v>
      </c>
      <c r="AO2671" s="84">
        <v>0</v>
      </c>
      <c r="AP2671" s="84"/>
      <c r="AQ2671" s="84"/>
      <c r="AR2671" s="84"/>
      <c r="AS2671" s="84"/>
      <c r="AT2671" s="84"/>
      <c r="AU2671" s="84"/>
      <c r="AV2671" s="84"/>
      <c r="AW2671" s="84"/>
    </row>
    <row r="2672" spans="1:49" x14ac:dyDescent="0.25">
      <c r="A2672" s="69" t="s">
        <v>2335</v>
      </c>
      <c r="B2672" s="69" t="s">
        <v>2335</v>
      </c>
      <c r="C2672" s="70"/>
      <c r="D2672" s="71"/>
      <c r="E2672" s="72"/>
      <c r="F2672" s="73"/>
      <c r="G2672" s="70"/>
      <c r="H2672" s="74"/>
      <c r="I2672" s="75"/>
      <c r="J2672" s="75"/>
      <c r="K2672" s="36"/>
      <c r="L2672" s="82"/>
      <c r="M2672" s="82"/>
      <c r="N2672" s="77"/>
      <c r="O2672" s="84" t="s">
        <v>179</v>
      </c>
      <c r="P2672" s="86">
        <v>42745.028854166667</v>
      </c>
      <c r="Q2672" s="84" t="s">
        <v>4972</v>
      </c>
      <c r="R2672" s="87" t="s">
        <v>5703</v>
      </c>
      <c r="S2672" s="84" t="s">
        <v>6297</v>
      </c>
      <c r="T2672" s="84"/>
      <c r="U2672" s="86">
        <v>42745.028854166667</v>
      </c>
      <c r="V2672" s="87" t="s">
        <v>9041</v>
      </c>
      <c r="W2672" s="84"/>
      <c r="X2672" s="84"/>
      <c r="Y2672" s="90" t="s">
        <v>12066</v>
      </c>
      <c r="Z2672" s="84"/>
      <c r="AA2672" s="84" t="b">
        <v>0</v>
      </c>
      <c r="AB2672" s="84">
        <v>250</v>
      </c>
      <c r="AC2672" s="90" t="s">
        <v>13180</v>
      </c>
      <c r="AD2672" s="84" t="b">
        <v>1</v>
      </c>
      <c r="AE2672" s="84" t="s">
        <v>13611</v>
      </c>
      <c r="AF2672" s="84"/>
      <c r="AG2672" s="90" t="s">
        <v>13626</v>
      </c>
      <c r="AH2672" s="84" t="b">
        <v>0</v>
      </c>
      <c r="AI2672" s="84">
        <v>93</v>
      </c>
      <c r="AJ2672" s="90" t="s">
        <v>13180</v>
      </c>
      <c r="AK2672" s="84" t="s">
        <v>13707</v>
      </c>
      <c r="AL2672" s="84" t="b">
        <v>0</v>
      </c>
      <c r="AM2672" s="90" t="s">
        <v>12066</v>
      </c>
      <c r="AN2672" s="84">
        <v>0</v>
      </c>
      <c r="AO2672" s="84">
        <v>0</v>
      </c>
      <c r="AP2672" s="84"/>
      <c r="AQ2672" s="84"/>
      <c r="AR2672" s="84"/>
      <c r="AS2672" s="84"/>
      <c r="AT2672" s="84"/>
      <c r="AU2672" s="84"/>
      <c r="AV2672" s="84"/>
      <c r="AW2672" s="84"/>
    </row>
    <row r="2673" spans="1:49" x14ac:dyDescent="0.25">
      <c r="A2673" s="69" t="s">
        <v>2335</v>
      </c>
      <c r="B2673" s="69" t="s">
        <v>2335</v>
      </c>
      <c r="C2673" s="70"/>
      <c r="D2673" s="71"/>
      <c r="E2673" s="72"/>
      <c r="F2673" s="73"/>
      <c r="G2673" s="70"/>
      <c r="H2673" s="74"/>
      <c r="I2673" s="75"/>
      <c r="J2673" s="75"/>
      <c r="K2673" s="36"/>
      <c r="L2673" s="82"/>
      <c r="M2673" s="82"/>
      <c r="N2673" s="77"/>
      <c r="O2673" s="84" t="s">
        <v>179</v>
      </c>
      <c r="P2673" s="86">
        <v>42749.739571759259</v>
      </c>
      <c r="Q2673" s="84" t="s">
        <v>4973</v>
      </c>
      <c r="R2673" s="84"/>
      <c r="S2673" s="84"/>
      <c r="T2673" s="84"/>
      <c r="U2673" s="86">
        <v>42749.739571759259</v>
      </c>
      <c r="V2673" s="87" t="s">
        <v>9042</v>
      </c>
      <c r="W2673" s="84"/>
      <c r="X2673" s="84"/>
      <c r="Y2673" s="90" t="s">
        <v>12067</v>
      </c>
      <c r="Z2673" s="84"/>
      <c r="AA2673" s="84" t="b">
        <v>0</v>
      </c>
      <c r="AB2673" s="84">
        <v>171</v>
      </c>
      <c r="AC2673" s="90" t="s">
        <v>13180</v>
      </c>
      <c r="AD2673" s="84" t="b">
        <v>0</v>
      </c>
      <c r="AE2673" s="84" t="s">
        <v>13611</v>
      </c>
      <c r="AF2673" s="84"/>
      <c r="AG2673" s="90" t="s">
        <v>13180</v>
      </c>
      <c r="AH2673" s="84" t="b">
        <v>0</v>
      </c>
      <c r="AI2673" s="84">
        <v>25</v>
      </c>
      <c r="AJ2673" s="90" t="s">
        <v>13180</v>
      </c>
      <c r="AK2673" s="84" t="s">
        <v>13707</v>
      </c>
      <c r="AL2673" s="84" t="b">
        <v>0</v>
      </c>
      <c r="AM2673" s="90" t="s">
        <v>12067</v>
      </c>
      <c r="AN2673" s="84">
        <v>0</v>
      </c>
      <c r="AO2673" s="84">
        <v>0</v>
      </c>
      <c r="AP2673" s="84"/>
      <c r="AQ2673" s="84"/>
      <c r="AR2673" s="84"/>
      <c r="AS2673" s="84"/>
      <c r="AT2673" s="84"/>
      <c r="AU2673" s="84"/>
      <c r="AV2673" s="84"/>
      <c r="AW2673" s="84"/>
    </row>
    <row r="2674" spans="1:49" x14ac:dyDescent="0.25">
      <c r="A2674" s="69" t="s">
        <v>2336</v>
      </c>
      <c r="B2674" s="69" t="s">
        <v>2335</v>
      </c>
      <c r="C2674" s="70"/>
      <c r="D2674" s="71"/>
      <c r="E2674" s="72"/>
      <c r="F2674" s="73"/>
      <c r="G2674" s="70"/>
      <c r="H2674" s="74"/>
      <c r="I2674" s="75"/>
      <c r="J2674" s="75"/>
      <c r="K2674" s="36"/>
      <c r="L2674" s="82"/>
      <c r="M2674" s="82"/>
      <c r="N2674" s="77"/>
      <c r="O2674" s="84" t="s">
        <v>3348</v>
      </c>
      <c r="P2674" s="86">
        <v>42751.278784722221</v>
      </c>
      <c r="Q2674" s="84" t="s">
        <v>4513</v>
      </c>
      <c r="R2674" s="84"/>
      <c r="S2674" s="84"/>
      <c r="T2674" s="84"/>
      <c r="U2674" s="86">
        <v>42751.278784722221</v>
      </c>
      <c r="V2674" s="87" t="s">
        <v>9043</v>
      </c>
      <c r="W2674" s="84"/>
      <c r="X2674" s="84"/>
      <c r="Y2674" s="90" t="s">
        <v>12068</v>
      </c>
      <c r="Z2674" s="84"/>
      <c r="AA2674" s="84" t="b">
        <v>0</v>
      </c>
      <c r="AB2674" s="84">
        <v>0</v>
      </c>
      <c r="AC2674" s="90" t="s">
        <v>13180</v>
      </c>
      <c r="AD2674" s="84" t="b">
        <v>0</v>
      </c>
      <c r="AE2674" s="84" t="s">
        <v>13611</v>
      </c>
      <c r="AF2674" s="84"/>
      <c r="AG2674" s="90" t="s">
        <v>13180</v>
      </c>
      <c r="AH2674" s="84" t="b">
        <v>0</v>
      </c>
      <c r="AI2674" s="84">
        <v>25</v>
      </c>
      <c r="AJ2674" s="90" t="s">
        <v>12067</v>
      </c>
      <c r="AK2674" s="84" t="s">
        <v>13707</v>
      </c>
      <c r="AL2674" s="84" t="b">
        <v>0</v>
      </c>
      <c r="AM2674" s="90" t="s">
        <v>12067</v>
      </c>
      <c r="AN2674" s="84">
        <v>0</v>
      </c>
      <c r="AO2674" s="84">
        <v>0</v>
      </c>
      <c r="AP2674" s="84"/>
      <c r="AQ2674" s="84"/>
      <c r="AR2674" s="84"/>
      <c r="AS2674" s="84"/>
      <c r="AT2674" s="84"/>
      <c r="AU2674" s="84"/>
      <c r="AV2674" s="84"/>
      <c r="AW2674" s="84"/>
    </row>
    <row r="2675" spans="1:49" x14ac:dyDescent="0.25">
      <c r="A2675" s="69" t="s">
        <v>2337</v>
      </c>
      <c r="B2675" s="69" t="s">
        <v>3240</v>
      </c>
      <c r="C2675" s="70"/>
      <c r="D2675" s="71"/>
      <c r="E2675" s="72"/>
      <c r="F2675" s="73"/>
      <c r="G2675" s="70"/>
      <c r="H2675" s="74"/>
      <c r="I2675" s="75"/>
      <c r="J2675" s="75"/>
      <c r="K2675" s="36"/>
      <c r="L2675" s="82"/>
      <c r="M2675" s="82"/>
      <c r="N2675" s="77"/>
      <c r="O2675" s="84" t="s">
        <v>3348</v>
      </c>
      <c r="P2675" s="86">
        <v>42751.288877314815</v>
      </c>
      <c r="Q2675" s="84" t="s">
        <v>4974</v>
      </c>
      <c r="R2675" s="87" t="s">
        <v>6007</v>
      </c>
      <c r="S2675" s="84" t="s">
        <v>6371</v>
      </c>
      <c r="T2675" s="84"/>
      <c r="U2675" s="86">
        <v>42751.288877314815</v>
      </c>
      <c r="V2675" s="87" t="s">
        <v>9044</v>
      </c>
      <c r="W2675" s="84"/>
      <c r="X2675" s="84"/>
      <c r="Y2675" s="90" t="s">
        <v>12069</v>
      </c>
      <c r="Z2675" s="84"/>
      <c r="AA2675" s="84" t="b">
        <v>0</v>
      </c>
      <c r="AB2675" s="84">
        <v>0</v>
      </c>
      <c r="AC2675" s="90" t="s">
        <v>13180</v>
      </c>
      <c r="AD2675" s="84" t="b">
        <v>0</v>
      </c>
      <c r="AE2675" s="84" t="s">
        <v>13611</v>
      </c>
      <c r="AF2675" s="84"/>
      <c r="AG2675" s="90" t="s">
        <v>13180</v>
      </c>
      <c r="AH2675" s="84" t="b">
        <v>0</v>
      </c>
      <c r="AI2675" s="84">
        <v>0</v>
      </c>
      <c r="AJ2675" s="90" t="s">
        <v>13180</v>
      </c>
      <c r="AK2675" s="84" t="s">
        <v>13706</v>
      </c>
      <c r="AL2675" s="84" t="b">
        <v>0</v>
      </c>
      <c r="AM2675" s="90" t="s">
        <v>12069</v>
      </c>
      <c r="AN2675" s="84">
        <v>0</v>
      </c>
      <c r="AO2675" s="84">
        <v>0</v>
      </c>
      <c r="AP2675" s="84"/>
      <c r="AQ2675" s="84"/>
      <c r="AR2675" s="84"/>
      <c r="AS2675" s="84"/>
      <c r="AT2675" s="84"/>
      <c r="AU2675" s="84"/>
      <c r="AV2675" s="84"/>
      <c r="AW2675" s="84"/>
    </row>
    <row r="2676" spans="1:49" x14ac:dyDescent="0.25">
      <c r="A2676" s="69" t="s">
        <v>2338</v>
      </c>
      <c r="B2676" s="69" t="s">
        <v>2338</v>
      </c>
      <c r="C2676" s="70"/>
      <c r="D2676" s="71"/>
      <c r="E2676" s="72"/>
      <c r="F2676" s="73"/>
      <c r="G2676" s="70"/>
      <c r="H2676" s="74"/>
      <c r="I2676" s="75"/>
      <c r="J2676" s="75"/>
      <c r="K2676" s="36"/>
      <c r="L2676" s="82"/>
      <c r="M2676" s="82"/>
      <c r="N2676" s="77"/>
      <c r="O2676" s="84" t="s">
        <v>179</v>
      </c>
      <c r="P2676" s="86">
        <v>42751.30914351852</v>
      </c>
      <c r="Q2676" s="84" t="s">
        <v>4975</v>
      </c>
      <c r="R2676" s="84"/>
      <c r="S2676" s="84"/>
      <c r="T2676" s="84" t="s">
        <v>6578</v>
      </c>
      <c r="U2676" s="86">
        <v>42751.30914351852</v>
      </c>
      <c r="V2676" s="87" t="s">
        <v>9045</v>
      </c>
      <c r="W2676" s="84"/>
      <c r="X2676" s="84"/>
      <c r="Y2676" s="90" t="s">
        <v>12070</v>
      </c>
      <c r="Z2676" s="84"/>
      <c r="AA2676" s="84" t="b">
        <v>0</v>
      </c>
      <c r="AB2676" s="84">
        <v>0</v>
      </c>
      <c r="AC2676" s="90" t="s">
        <v>13180</v>
      </c>
      <c r="AD2676" s="84" t="b">
        <v>0</v>
      </c>
      <c r="AE2676" s="84" t="s">
        <v>13611</v>
      </c>
      <c r="AF2676" s="84"/>
      <c r="AG2676" s="90" t="s">
        <v>13180</v>
      </c>
      <c r="AH2676" s="84" t="b">
        <v>0</v>
      </c>
      <c r="AI2676" s="84">
        <v>0</v>
      </c>
      <c r="AJ2676" s="90" t="s">
        <v>13180</v>
      </c>
      <c r="AK2676" s="84" t="s">
        <v>13707</v>
      </c>
      <c r="AL2676" s="84" t="b">
        <v>0</v>
      </c>
      <c r="AM2676" s="90" t="s">
        <v>12070</v>
      </c>
      <c r="AN2676" s="84">
        <v>0</v>
      </c>
      <c r="AO2676" s="84">
        <v>0</v>
      </c>
      <c r="AP2676" s="84"/>
      <c r="AQ2676" s="84"/>
      <c r="AR2676" s="84"/>
      <c r="AS2676" s="84"/>
      <c r="AT2676" s="84"/>
      <c r="AU2676" s="84"/>
      <c r="AV2676" s="84"/>
      <c r="AW2676" s="84"/>
    </row>
    <row r="2677" spans="1:49" x14ac:dyDescent="0.25">
      <c r="A2677" s="69" t="s">
        <v>2339</v>
      </c>
      <c r="B2677" s="69" t="s">
        <v>2339</v>
      </c>
      <c r="C2677" s="70"/>
      <c r="D2677" s="71"/>
      <c r="E2677" s="72"/>
      <c r="F2677" s="73"/>
      <c r="G2677" s="70"/>
      <c r="H2677" s="74"/>
      <c r="I2677" s="75"/>
      <c r="J2677" s="75"/>
      <c r="K2677" s="36"/>
      <c r="L2677" s="82"/>
      <c r="M2677" s="82"/>
      <c r="N2677" s="77"/>
      <c r="O2677" s="84" t="s">
        <v>179</v>
      </c>
      <c r="P2677" s="86">
        <v>42751.312430555554</v>
      </c>
      <c r="Q2677" s="84" t="s">
        <v>4976</v>
      </c>
      <c r="R2677" s="84"/>
      <c r="S2677" s="84"/>
      <c r="T2677" s="84" t="s">
        <v>6579</v>
      </c>
      <c r="U2677" s="86">
        <v>42751.312430555554</v>
      </c>
      <c r="V2677" s="87" t="s">
        <v>9046</v>
      </c>
      <c r="W2677" s="84"/>
      <c r="X2677" s="84"/>
      <c r="Y2677" s="90" t="s">
        <v>12071</v>
      </c>
      <c r="Z2677" s="84"/>
      <c r="AA2677" s="84" t="b">
        <v>0</v>
      </c>
      <c r="AB2677" s="84">
        <v>0</v>
      </c>
      <c r="AC2677" s="90" t="s">
        <v>13180</v>
      </c>
      <c r="AD2677" s="84" t="b">
        <v>0</v>
      </c>
      <c r="AE2677" s="84" t="s">
        <v>13611</v>
      </c>
      <c r="AF2677" s="84"/>
      <c r="AG2677" s="90" t="s">
        <v>13180</v>
      </c>
      <c r="AH2677" s="84" t="b">
        <v>0</v>
      </c>
      <c r="AI2677" s="84">
        <v>0</v>
      </c>
      <c r="AJ2677" s="90" t="s">
        <v>13180</v>
      </c>
      <c r="AK2677" s="84" t="s">
        <v>13707</v>
      </c>
      <c r="AL2677" s="84" t="b">
        <v>0</v>
      </c>
      <c r="AM2677" s="90" t="s">
        <v>12071</v>
      </c>
      <c r="AN2677" s="84">
        <v>0</v>
      </c>
      <c r="AO2677" s="84">
        <v>0</v>
      </c>
      <c r="AP2677" s="84"/>
      <c r="AQ2677" s="84"/>
      <c r="AR2677" s="84"/>
      <c r="AS2677" s="84"/>
      <c r="AT2677" s="84"/>
      <c r="AU2677" s="84"/>
      <c r="AV2677" s="84"/>
      <c r="AW2677" s="84"/>
    </row>
    <row r="2678" spans="1:49" x14ac:dyDescent="0.25">
      <c r="A2678" s="69" t="s">
        <v>2340</v>
      </c>
      <c r="B2678" s="69" t="s">
        <v>2340</v>
      </c>
      <c r="C2678" s="70"/>
      <c r="D2678" s="71"/>
      <c r="E2678" s="72"/>
      <c r="F2678" s="73"/>
      <c r="G2678" s="70"/>
      <c r="H2678" s="74"/>
      <c r="I2678" s="75"/>
      <c r="J2678" s="75"/>
      <c r="K2678" s="36"/>
      <c r="L2678" s="82"/>
      <c r="M2678" s="82"/>
      <c r="N2678" s="77"/>
      <c r="O2678" s="84" t="s">
        <v>179</v>
      </c>
      <c r="P2678" s="86">
        <v>42751.341840277775</v>
      </c>
      <c r="Q2678" s="84" t="s">
        <v>4977</v>
      </c>
      <c r="R2678" s="84"/>
      <c r="S2678" s="84"/>
      <c r="T2678" s="84"/>
      <c r="U2678" s="86">
        <v>42751.341840277775</v>
      </c>
      <c r="V2678" s="87" t="s">
        <v>9047</v>
      </c>
      <c r="W2678" s="84"/>
      <c r="X2678" s="84"/>
      <c r="Y2678" s="90" t="s">
        <v>12072</v>
      </c>
      <c r="Z2678" s="84"/>
      <c r="AA2678" s="84" t="b">
        <v>0</v>
      </c>
      <c r="AB2678" s="84">
        <v>0</v>
      </c>
      <c r="AC2678" s="90" t="s">
        <v>13180</v>
      </c>
      <c r="AD2678" s="84" t="b">
        <v>0</v>
      </c>
      <c r="AE2678" s="84" t="s">
        <v>13611</v>
      </c>
      <c r="AF2678" s="84"/>
      <c r="AG2678" s="90" t="s">
        <v>13180</v>
      </c>
      <c r="AH2678" s="84" t="b">
        <v>0</v>
      </c>
      <c r="AI2678" s="84">
        <v>0</v>
      </c>
      <c r="AJ2678" s="90" t="s">
        <v>13180</v>
      </c>
      <c r="AK2678" s="84" t="s">
        <v>13707</v>
      </c>
      <c r="AL2678" s="84" t="b">
        <v>0</v>
      </c>
      <c r="AM2678" s="90" t="s">
        <v>12072</v>
      </c>
      <c r="AN2678" s="84">
        <v>0</v>
      </c>
      <c r="AO2678" s="84">
        <v>0</v>
      </c>
      <c r="AP2678" s="84"/>
      <c r="AQ2678" s="84"/>
      <c r="AR2678" s="84"/>
      <c r="AS2678" s="84"/>
      <c r="AT2678" s="84"/>
      <c r="AU2678" s="84"/>
      <c r="AV2678" s="84"/>
      <c r="AW2678" s="84"/>
    </row>
    <row r="2679" spans="1:49" x14ac:dyDescent="0.25">
      <c r="A2679" s="69" t="s">
        <v>2341</v>
      </c>
      <c r="B2679" s="69" t="s">
        <v>2341</v>
      </c>
      <c r="C2679" s="70"/>
      <c r="D2679" s="71"/>
      <c r="E2679" s="72"/>
      <c r="F2679" s="73"/>
      <c r="G2679" s="70"/>
      <c r="H2679" s="74"/>
      <c r="I2679" s="75"/>
      <c r="J2679" s="75"/>
      <c r="K2679" s="36"/>
      <c r="L2679" s="82"/>
      <c r="M2679" s="82"/>
      <c r="N2679" s="77"/>
      <c r="O2679" s="84" t="s">
        <v>179</v>
      </c>
      <c r="P2679" s="86">
        <v>42751.374201388891</v>
      </c>
      <c r="Q2679" s="84" t="s">
        <v>4978</v>
      </c>
      <c r="R2679" s="84"/>
      <c r="S2679" s="84"/>
      <c r="T2679" s="84"/>
      <c r="U2679" s="86">
        <v>42751.374201388891</v>
      </c>
      <c r="V2679" s="87" t="s">
        <v>9048</v>
      </c>
      <c r="W2679" s="84"/>
      <c r="X2679" s="84"/>
      <c r="Y2679" s="90" t="s">
        <v>12073</v>
      </c>
      <c r="Z2679" s="84"/>
      <c r="AA2679" s="84" t="b">
        <v>0</v>
      </c>
      <c r="AB2679" s="84">
        <v>1</v>
      </c>
      <c r="AC2679" s="90" t="s">
        <v>13180</v>
      </c>
      <c r="AD2679" s="84" t="b">
        <v>0</v>
      </c>
      <c r="AE2679" s="84" t="s">
        <v>13611</v>
      </c>
      <c r="AF2679" s="84"/>
      <c r="AG2679" s="90" t="s">
        <v>13180</v>
      </c>
      <c r="AH2679" s="84" t="b">
        <v>0</v>
      </c>
      <c r="AI2679" s="84">
        <v>0</v>
      </c>
      <c r="AJ2679" s="90" t="s">
        <v>13180</v>
      </c>
      <c r="AK2679" s="84" t="s">
        <v>13715</v>
      </c>
      <c r="AL2679" s="84" t="b">
        <v>0</v>
      </c>
      <c r="AM2679" s="90" t="s">
        <v>12073</v>
      </c>
      <c r="AN2679" s="84">
        <v>0</v>
      </c>
      <c r="AO2679" s="84">
        <v>0</v>
      </c>
      <c r="AP2679" s="84"/>
      <c r="AQ2679" s="84"/>
      <c r="AR2679" s="84"/>
      <c r="AS2679" s="84"/>
      <c r="AT2679" s="84"/>
      <c r="AU2679" s="84"/>
      <c r="AV2679" s="84"/>
      <c r="AW2679" s="84"/>
    </row>
    <row r="2680" spans="1:49" x14ac:dyDescent="0.25">
      <c r="A2680" s="69" t="s">
        <v>2342</v>
      </c>
      <c r="B2680" s="69" t="s">
        <v>2683</v>
      </c>
      <c r="C2680" s="70"/>
      <c r="D2680" s="71"/>
      <c r="E2680" s="72"/>
      <c r="F2680" s="73"/>
      <c r="G2680" s="70"/>
      <c r="H2680" s="74"/>
      <c r="I2680" s="75"/>
      <c r="J2680" s="75"/>
      <c r="K2680" s="36"/>
      <c r="L2680" s="82"/>
      <c r="M2680" s="82"/>
      <c r="N2680" s="77"/>
      <c r="O2680" s="84" t="s">
        <v>3348</v>
      </c>
      <c r="P2680" s="86">
        <v>42751.382199074076</v>
      </c>
      <c r="Q2680" s="84" t="s">
        <v>4916</v>
      </c>
      <c r="R2680" s="84"/>
      <c r="S2680" s="84"/>
      <c r="T2680" s="84"/>
      <c r="U2680" s="86">
        <v>42751.382199074076</v>
      </c>
      <c r="V2680" s="87" t="s">
        <v>9049</v>
      </c>
      <c r="W2680" s="84"/>
      <c r="X2680" s="84"/>
      <c r="Y2680" s="90" t="s">
        <v>12074</v>
      </c>
      <c r="Z2680" s="84"/>
      <c r="AA2680" s="84" t="b">
        <v>0</v>
      </c>
      <c r="AB2680" s="84">
        <v>0</v>
      </c>
      <c r="AC2680" s="90" t="s">
        <v>13180</v>
      </c>
      <c r="AD2680" s="84" t="b">
        <v>0</v>
      </c>
      <c r="AE2680" s="84" t="s">
        <v>13611</v>
      </c>
      <c r="AF2680" s="84"/>
      <c r="AG2680" s="90" t="s">
        <v>13180</v>
      </c>
      <c r="AH2680" s="84" t="b">
        <v>0</v>
      </c>
      <c r="AI2680" s="84">
        <v>6</v>
      </c>
      <c r="AJ2680" s="90" t="s">
        <v>12474</v>
      </c>
      <c r="AK2680" s="84" t="s">
        <v>13707</v>
      </c>
      <c r="AL2680" s="84" t="b">
        <v>0</v>
      </c>
      <c r="AM2680" s="90" t="s">
        <v>12474</v>
      </c>
      <c r="AN2680" s="84">
        <v>0</v>
      </c>
      <c r="AO2680" s="84">
        <v>0</v>
      </c>
      <c r="AP2680" s="84"/>
      <c r="AQ2680" s="84"/>
      <c r="AR2680" s="84"/>
      <c r="AS2680" s="84"/>
      <c r="AT2680" s="84"/>
      <c r="AU2680" s="84"/>
      <c r="AV2680" s="84"/>
      <c r="AW2680" s="84"/>
    </row>
    <row r="2681" spans="1:49" x14ac:dyDescent="0.25">
      <c r="A2681" s="69" t="s">
        <v>2343</v>
      </c>
      <c r="B2681" s="69" t="s">
        <v>2343</v>
      </c>
      <c r="C2681" s="70"/>
      <c r="D2681" s="71"/>
      <c r="E2681" s="72"/>
      <c r="F2681" s="73"/>
      <c r="G2681" s="70"/>
      <c r="H2681" s="74"/>
      <c r="I2681" s="75"/>
      <c r="J2681" s="75"/>
      <c r="K2681" s="36"/>
      <c r="L2681" s="82"/>
      <c r="M2681" s="82"/>
      <c r="N2681" s="77"/>
      <c r="O2681" s="84" t="s">
        <v>179</v>
      </c>
      <c r="P2681" s="86">
        <v>42751.413124999999</v>
      </c>
      <c r="Q2681" s="84" t="s">
        <v>4979</v>
      </c>
      <c r="R2681" s="87" t="s">
        <v>6008</v>
      </c>
      <c r="S2681" s="84" t="s">
        <v>6372</v>
      </c>
      <c r="T2681" s="84" t="s">
        <v>6580</v>
      </c>
      <c r="U2681" s="86">
        <v>42751.413124999999</v>
      </c>
      <c r="V2681" s="87" t="s">
        <v>9050</v>
      </c>
      <c r="W2681" s="84"/>
      <c r="X2681" s="84"/>
      <c r="Y2681" s="90" t="s">
        <v>12075</v>
      </c>
      <c r="Z2681" s="84"/>
      <c r="AA2681" s="84" t="b">
        <v>0</v>
      </c>
      <c r="AB2681" s="84">
        <v>0</v>
      </c>
      <c r="AC2681" s="90" t="s">
        <v>13180</v>
      </c>
      <c r="AD2681" s="84" t="b">
        <v>0</v>
      </c>
      <c r="AE2681" s="84" t="s">
        <v>13611</v>
      </c>
      <c r="AF2681" s="84"/>
      <c r="AG2681" s="90" t="s">
        <v>13180</v>
      </c>
      <c r="AH2681" s="84" t="b">
        <v>0</v>
      </c>
      <c r="AI2681" s="84">
        <v>0</v>
      </c>
      <c r="AJ2681" s="90" t="s">
        <v>13180</v>
      </c>
      <c r="AK2681" s="84" t="s">
        <v>13707</v>
      </c>
      <c r="AL2681" s="84" t="b">
        <v>0</v>
      </c>
      <c r="AM2681" s="90" t="s">
        <v>12075</v>
      </c>
      <c r="AN2681" s="84">
        <v>0</v>
      </c>
      <c r="AO2681" s="84">
        <v>0</v>
      </c>
      <c r="AP2681" s="84"/>
      <c r="AQ2681" s="84"/>
      <c r="AR2681" s="84"/>
      <c r="AS2681" s="84"/>
      <c r="AT2681" s="84"/>
      <c r="AU2681" s="84"/>
      <c r="AV2681" s="84"/>
      <c r="AW2681" s="84"/>
    </row>
    <row r="2682" spans="1:49" x14ac:dyDescent="0.25">
      <c r="A2682" s="69" t="s">
        <v>2344</v>
      </c>
      <c r="B2682" s="69" t="s">
        <v>2344</v>
      </c>
      <c r="C2682" s="70"/>
      <c r="D2682" s="71"/>
      <c r="E2682" s="72"/>
      <c r="F2682" s="73"/>
      <c r="G2682" s="70"/>
      <c r="H2682" s="74"/>
      <c r="I2682" s="75"/>
      <c r="J2682" s="75"/>
      <c r="K2682" s="36"/>
      <c r="L2682" s="82"/>
      <c r="M2682" s="82"/>
      <c r="N2682" s="77"/>
      <c r="O2682" s="84" t="s">
        <v>179</v>
      </c>
      <c r="P2682" s="86">
        <v>42747.41165509259</v>
      </c>
      <c r="Q2682" s="84" t="s">
        <v>4980</v>
      </c>
      <c r="R2682" s="87" t="s">
        <v>6009</v>
      </c>
      <c r="S2682" s="84" t="s">
        <v>6373</v>
      </c>
      <c r="T2682" s="84" t="s">
        <v>6581</v>
      </c>
      <c r="U2682" s="86">
        <v>42747.41165509259</v>
      </c>
      <c r="V2682" s="87" t="s">
        <v>9051</v>
      </c>
      <c r="W2682" s="84"/>
      <c r="X2682" s="84"/>
      <c r="Y2682" s="90" t="s">
        <v>12076</v>
      </c>
      <c r="Z2682" s="84"/>
      <c r="AA2682" s="84" t="b">
        <v>0</v>
      </c>
      <c r="AB2682" s="84">
        <v>0</v>
      </c>
      <c r="AC2682" s="90" t="s">
        <v>13180</v>
      </c>
      <c r="AD2682" s="84" t="b">
        <v>0</v>
      </c>
      <c r="AE2682" s="84" t="s">
        <v>13611</v>
      </c>
      <c r="AF2682" s="84"/>
      <c r="AG2682" s="90" t="s">
        <v>13180</v>
      </c>
      <c r="AH2682" s="84" t="b">
        <v>0</v>
      </c>
      <c r="AI2682" s="84">
        <v>0</v>
      </c>
      <c r="AJ2682" s="90" t="s">
        <v>13180</v>
      </c>
      <c r="AK2682" s="84" t="s">
        <v>13783</v>
      </c>
      <c r="AL2682" s="84" t="b">
        <v>0</v>
      </c>
      <c r="AM2682" s="90" t="s">
        <v>12076</v>
      </c>
      <c r="AN2682" s="84">
        <v>0</v>
      </c>
      <c r="AO2682" s="84">
        <v>0</v>
      </c>
      <c r="AP2682" s="84"/>
      <c r="AQ2682" s="84"/>
      <c r="AR2682" s="84"/>
      <c r="AS2682" s="84"/>
      <c r="AT2682" s="84"/>
      <c r="AU2682" s="84"/>
      <c r="AV2682" s="84"/>
      <c r="AW2682" s="84"/>
    </row>
    <row r="2683" spans="1:49" x14ac:dyDescent="0.25">
      <c r="A2683" s="69" t="s">
        <v>2344</v>
      </c>
      <c r="B2683" s="69" t="s">
        <v>2344</v>
      </c>
      <c r="C2683" s="70"/>
      <c r="D2683" s="71"/>
      <c r="E2683" s="72"/>
      <c r="F2683" s="73"/>
      <c r="G2683" s="70"/>
      <c r="H2683" s="74"/>
      <c r="I2683" s="75"/>
      <c r="J2683" s="75"/>
      <c r="K2683" s="36"/>
      <c r="L2683" s="82"/>
      <c r="M2683" s="82"/>
      <c r="N2683" s="77"/>
      <c r="O2683" s="84" t="s">
        <v>179</v>
      </c>
      <c r="P2683" s="86">
        <v>42750.409328703703</v>
      </c>
      <c r="Q2683" s="84" t="s">
        <v>4981</v>
      </c>
      <c r="R2683" s="87" t="s">
        <v>6010</v>
      </c>
      <c r="S2683" s="84" t="s">
        <v>6373</v>
      </c>
      <c r="T2683" s="84" t="s">
        <v>6581</v>
      </c>
      <c r="U2683" s="86">
        <v>42750.409328703703</v>
      </c>
      <c r="V2683" s="87" t="s">
        <v>9052</v>
      </c>
      <c r="W2683" s="84"/>
      <c r="X2683" s="84"/>
      <c r="Y2683" s="90" t="s">
        <v>12077</v>
      </c>
      <c r="Z2683" s="84"/>
      <c r="AA2683" s="84" t="b">
        <v>0</v>
      </c>
      <c r="AB2683" s="84">
        <v>0</v>
      </c>
      <c r="AC2683" s="90" t="s">
        <v>13180</v>
      </c>
      <c r="AD2683" s="84" t="b">
        <v>0</v>
      </c>
      <c r="AE2683" s="84" t="s">
        <v>13611</v>
      </c>
      <c r="AF2683" s="84"/>
      <c r="AG2683" s="90" t="s">
        <v>13180</v>
      </c>
      <c r="AH2683" s="84" t="b">
        <v>0</v>
      </c>
      <c r="AI2683" s="84">
        <v>0</v>
      </c>
      <c r="AJ2683" s="90" t="s">
        <v>13180</v>
      </c>
      <c r="AK2683" s="84" t="s">
        <v>13783</v>
      </c>
      <c r="AL2683" s="84" t="b">
        <v>0</v>
      </c>
      <c r="AM2683" s="90" t="s">
        <v>12077</v>
      </c>
      <c r="AN2683" s="84">
        <v>0</v>
      </c>
      <c r="AO2683" s="84">
        <v>0</v>
      </c>
      <c r="AP2683" s="84"/>
      <c r="AQ2683" s="84"/>
      <c r="AR2683" s="84"/>
      <c r="AS2683" s="84"/>
      <c r="AT2683" s="84"/>
      <c r="AU2683" s="84"/>
      <c r="AV2683" s="84"/>
      <c r="AW2683" s="84"/>
    </row>
    <row r="2684" spans="1:49" x14ac:dyDescent="0.25">
      <c r="A2684" s="69" t="s">
        <v>2344</v>
      </c>
      <c r="B2684" s="69" t="s">
        <v>2344</v>
      </c>
      <c r="C2684" s="70"/>
      <c r="D2684" s="71"/>
      <c r="E2684" s="72"/>
      <c r="F2684" s="73"/>
      <c r="G2684" s="70"/>
      <c r="H2684" s="74"/>
      <c r="I2684" s="75"/>
      <c r="J2684" s="75"/>
      <c r="K2684" s="36"/>
      <c r="L2684" s="82"/>
      <c r="M2684" s="82"/>
      <c r="N2684" s="77"/>
      <c r="O2684" s="84" t="s">
        <v>179</v>
      </c>
      <c r="P2684" s="86">
        <v>42751.419699074075</v>
      </c>
      <c r="Q2684" s="84" t="s">
        <v>4982</v>
      </c>
      <c r="R2684" s="87" t="s">
        <v>6011</v>
      </c>
      <c r="S2684" s="84" t="s">
        <v>6373</v>
      </c>
      <c r="T2684" s="84" t="s">
        <v>6581</v>
      </c>
      <c r="U2684" s="86">
        <v>42751.419699074075</v>
      </c>
      <c r="V2684" s="87" t="s">
        <v>9053</v>
      </c>
      <c r="W2684" s="84"/>
      <c r="X2684" s="84"/>
      <c r="Y2684" s="90" t="s">
        <v>12078</v>
      </c>
      <c r="Z2684" s="84"/>
      <c r="AA2684" s="84" t="b">
        <v>0</v>
      </c>
      <c r="AB2684" s="84">
        <v>0</v>
      </c>
      <c r="AC2684" s="90" t="s">
        <v>13180</v>
      </c>
      <c r="AD2684" s="84" t="b">
        <v>0</v>
      </c>
      <c r="AE2684" s="84" t="s">
        <v>13611</v>
      </c>
      <c r="AF2684" s="84"/>
      <c r="AG2684" s="90" t="s">
        <v>13180</v>
      </c>
      <c r="AH2684" s="84" t="b">
        <v>0</v>
      </c>
      <c r="AI2684" s="84">
        <v>0</v>
      </c>
      <c r="AJ2684" s="90" t="s">
        <v>13180</v>
      </c>
      <c r="AK2684" s="84" t="s">
        <v>13783</v>
      </c>
      <c r="AL2684" s="84" t="b">
        <v>0</v>
      </c>
      <c r="AM2684" s="90" t="s">
        <v>12078</v>
      </c>
      <c r="AN2684" s="84">
        <v>0</v>
      </c>
      <c r="AO2684" s="84">
        <v>0</v>
      </c>
      <c r="AP2684" s="84"/>
      <c r="AQ2684" s="84"/>
      <c r="AR2684" s="84"/>
      <c r="AS2684" s="84"/>
      <c r="AT2684" s="84"/>
      <c r="AU2684" s="84"/>
      <c r="AV2684" s="84"/>
      <c r="AW2684" s="84"/>
    </row>
    <row r="2685" spans="1:49" x14ac:dyDescent="0.25">
      <c r="A2685" s="69" t="s">
        <v>2345</v>
      </c>
      <c r="B2685" s="69" t="s">
        <v>2345</v>
      </c>
      <c r="C2685" s="70"/>
      <c r="D2685" s="71"/>
      <c r="E2685" s="72"/>
      <c r="F2685" s="73"/>
      <c r="G2685" s="70"/>
      <c r="H2685" s="74"/>
      <c r="I2685" s="75"/>
      <c r="J2685" s="75"/>
      <c r="K2685" s="36"/>
      <c r="L2685" s="82"/>
      <c r="M2685" s="82"/>
      <c r="N2685" s="77"/>
      <c r="O2685" s="84" t="s">
        <v>179</v>
      </c>
      <c r="P2685" s="86">
        <v>42751.42832175926</v>
      </c>
      <c r="Q2685" s="84" t="s">
        <v>4983</v>
      </c>
      <c r="R2685" s="84"/>
      <c r="S2685" s="84"/>
      <c r="T2685" s="84"/>
      <c r="U2685" s="86">
        <v>42751.42832175926</v>
      </c>
      <c r="V2685" s="87" t="s">
        <v>9054</v>
      </c>
      <c r="W2685" s="84"/>
      <c r="X2685" s="84"/>
      <c r="Y2685" s="90" t="s">
        <v>12079</v>
      </c>
      <c r="Z2685" s="84"/>
      <c r="AA2685" s="84" t="b">
        <v>0</v>
      </c>
      <c r="AB2685" s="84">
        <v>9</v>
      </c>
      <c r="AC2685" s="90" t="s">
        <v>13180</v>
      </c>
      <c r="AD2685" s="84" t="b">
        <v>0</v>
      </c>
      <c r="AE2685" s="84" t="s">
        <v>13611</v>
      </c>
      <c r="AF2685" s="84"/>
      <c r="AG2685" s="90" t="s">
        <v>13180</v>
      </c>
      <c r="AH2685" s="84" t="b">
        <v>0</v>
      </c>
      <c r="AI2685" s="84">
        <v>0</v>
      </c>
      <c r="AJ2685" s="90" t="s">
        <v>13180</v>
      </c>
      <c r="AK2685" s="84" t="s">
        <v>13707</v>
      </c>
      <c r="AL2685" s="84" t="b">
        <v>0</v>
      </c>
      <c r="AM2685" s="90" t="s">
        <v>12079</v>
      </c>
      <c r="AN2685" s="84">
        <v>0</v>
      </c>
      <c r="AO2685" s="84">
        <v>0</v>
      </c>
      <c r="AP2685" s="84"/>
      <c r="AQ2685" s="84"/>
      <c r="AR2685" s="84"/>
      <c r="AS2685" s="84"/>
      <c r="AT2685" s="84"/>
      <c r="AU2685" s="84"/>
      <c r="AV2685" s="84"/>
      <c r="AW2685" s="84"/>
    </row>
    <row r="2686" spans="1:49" x14ac:dyDescent="0.25">
      <c r="A2686" s="69" t="s">
        <v>2346</v>
      </c>
      <c r="B2686" s="69" t="s">
        <v>2852</v>
      </c>
      <c r="C2686" s="70"/>
      <c r="D2686" s="71"/>
      <c r="E2686" s="72"/>
      <c r="F2686" s="73"/>
      <c r="G2686" s="70"/>
      <c r="H2686" s="74"/>
      <c r="I2686" s="75"/>
      <c r="J2686" s="75"/>
      <c r="K2686" s="36"/>
      <c r="L2686" s="82"/>
      <c r="M2686" s="82"/>
      <c r="N2686" s="77"/>
      <c r="O2686" s="84" t="s">
        <v>3348</v>
      </c>
      <c r="P2686" s="86">
        <v>42751.460185185184</v>
      </c>
      <c r="Q2686" s="84" t="s">
        <v>4984</v>
      </c>
      <c r="R2686" s="87" t="s">
        <v>6012</v>
      </c>
      <c r="S2686" s="84" t="s">
        <v>6300</v>
      </c>
      <c r="T2686" s="84"/>
      <c r="U2686" s="86">
        <v>42751.460185185184</v>
      </c>
      <c r="V2686" s="87" t="s">
        <v>9055</v>
      </c>
      <c r="W2686" s="84"/>
      <c r="X2686" s="84"/>
      <c r="Y2686" s="90" t="s">
        <v>12080</v>
      </c>
      <c r="Z2686" s="84"/>
      <c r="AA2686" s="84" t="b">
        <v>0</v>
      </c>
      <c r="AB2686" s="84">
        <v>0</v>
      </c>
      <c r="AC2686" s="90" t="s">
        <v>13180</v>
      </c>
      <c r="AD2686" s="84" t="b">
        <v>0</v>
      </c>
      <c r="AE2686" s="84" t="s">
        <v>13611</v>
      </c>
      <c r="AF2686" s="84"/>
      <c r="AG2686" s="90" t="s">
        <v>13180</v>
      </c>
      <c r="AH2686" s="84" t="b">
        <v>0</v>
      </c>
      <c r="AI2686" s="84">
        <v>0</v>
      </c>
      <c r="AJ2686" s="90" t="s">
        <v>13180</v>
      </c>
      <c r="AK2686" s="84" t="s">
        <v>13718</v>
      </c>
      <c r="AL2686" s="84" t="b">
        <v>0</v>
      </c>
      <c r="AM2686" s="90" t="s">
        <v>12080</v>
      </c>
      <c r="AN2686" s="84">
        <v>0</v>
      </c>
      <c r="AO2686" s="84">
        <v>0</v>
      </c>
      <c r="AP2686" s="84"/>
      <c r="AQ2686" s="84"/>
      <c r="AR2686" s="84"/>
      <c r="AS2686" s="84"/>
      <c r="AT2686" s="84"/>
      <c r="AU2686" s="84"/>
      <c r="AV2686" s="84"/>
      <c r="AW2686" s="84"/>
    </row>
    <row r="2687" spans="1:49" x14ac:dyDescent="0.25">
      <c r="A2687" s="69" t="s">
        <v>2347</v>
      </c>
      <c r="B2687" s="69" t="s">
        <v>2347</v>
      </c>
      <c r="C2687" s="70"/>
      <c r="D2687" s="71"/>
      <c r="E2687" s="72"/>
      <c r="F2687" s="73"/>
      <c r="G2687" s="70"/>
      <c r="H2687" s="74"/>
      <c r="I2687" s="75"/>
      <c r="J2687" s="75"/>
      <c r="K2687" s="36"/>
      <c r="L2687" s="82"/>
      <c r="M2687" s="82"/>
      <c r="N2687" s="77"/>
      <c r="O2687" s="84" t="s">
        <v>179</v>
      </c>
      <c r="P2687" s="86">
        <v>42751.495833333334</v>
      </c>
      <c r="Q2687" s="84" t="s">
        <v>4985</v>
      </c>
      <c r="R2687" s="84"/>
      <c r="S2687" s="84"/>
      <c r="T2687" s="84"/>
      <c r="U2687" s="86">
        <v>42751.495833333334</v>
      </c>
      <c r="V2687" s="87" t="s">
        <v>9056</v>
      </c>
      <c r="W2687" s="84"/>
      <c r="X2687" s="84"/>
      <c r="Y2687" s="90" t="s">
        <v>12081</v>
      </c>
      <c r="Z2687" s="84"/>
      <c r="AA2687" s="84" t="b">
        <v>0</v>
      </c>
      <c r="AB2687" s="84">
        <v>0</v>
      </c>
      <c r="AC2687" s="90" t="s">
        <v>13180</v>
      </c>
      <c r="AD2687" s="84" t="b">
        <v>0</v>
      </c>
      <c r="AE2687" s="84" t="s">
        <v>13611</v>
      </c>
      <c r="AF2687" s="84"/>
      <c r="AG2687" s="90" t="s">
        <v>13180</v>
      </c>
      <c r="AH2687" s="84" t="b">
        <v>0</v>
      </c>
      <c r="AI2687" s="84">
        <v>0</v>
      </c>
      <c r="AJ2687" s="90" t="s">
        <v>13180</v>
      </c>
      <c r="AK2687" s="84" t="s">
        <v>13711</v>
      </c>
      <c r="AL2687" s="84" t="b">
        <v>0</v>
      </c>
      <c r="AM2687" s="90" t="s">
        <v>12081</v>
      </c>
      <c r="AN2687" s="84">
        <v>0</v>
      </c>
      <c r="AO2687" s="84">
        <v>0</v>
      </c>
      <c r="AP2687" s="84" t="s">
        <v>13834</v>
      </c>
      <c r="AQ2687" s="84" t="s">
        <v>13984</v>
      </c>
      <c r="AR2687" s="84" t="s">
        <v>13986</v>
      </c>
      <c r="AS2687" s="84" t="s">
        <v>14027</v>
      </c>
      <c r="AT2687" s="84" t="s">
        <v>14215</v>
      </c>
      <c r="AU2687" s="84" t="s">
        <v>14404</v>
      </c>
      <c r="AV2687" s="84" t="s">
        <v>14549</v>
      </c>
      <c r="AW2687" s="87" t="s">
        <v>14591</v>
      </c>
    </row>
    <row r="2688" spans="1:49" x14ac:dyDescent="0.25">
      <c r="A2688" s="69" t="s">
        <v>2348</v>
      </c>
      <c r="B2688" s="69" t="s">
        <v>2348</v>
      </c>
      <c r="C2688" s="70"/>
      <c r="D2688" s="71"/>
      <c r="E2688" s="72"/>
      <c r="F2688" s="73"/>
      <c r="G2688" s="70"/>
      <c r="H2688" s="74"/>
      <c r="I2688" s="75"/>
      <c r="J2688" s="75"/>
      <c r="K2688" s="36"/>
      <c r="L2688" s="82"/>
      <c r="M2688" s="82"/>
      <c r="N2688" s="77"/>
      <c r="O2688" s="84" t="s">
        <v>179</v>
      </c>
      <c r="P2688" s="86">
        <v>42748.690486111111</v>
      </c>
      <c r="Q2688" s="84" t="s">
        <v>4986</v>
      </c>
      <c r="R2688" s="87" t="s">
        <v>6013</v>
      </c>
      <c r="S2688" s="84" t="s">
        <v>6325</v>
      </c>
      <c r="T2688" s="84" t="s">
        <v>6582</v>
      </c>
      <c r="U2688" s="86">
        <v>42748.690486111111</v>
      </c>
      <c r="V2688" s="87" t="s">
        <v>9057</v>
      </c>
      <c r="W2688" s="84">
        <v>42.910919</v>
      </c>
      <c r="X2688" s="84">
        <v>-85.562337999999997</v>
      </c>
      <c r="Y2688" s="90" t="s">
        <v>12082</v>
      </c>
      <c r="Z2688" s="84"/>
      <c r="AA2688" s="84" t="b">
        <v>0</v>
      </c>
      <c r="AB2688" s="84">
        <v>0</v>
      </c>
      <c r="AC2688" s="90" t="s">
        <v>13180</v>
      </c>
      <c r="AD2688" s="84" t="b">
        <v>0</v>
      </c>
      <c r="AE2688" s="84" t="s">
        <v>13611</v>
      </c>
      <c r="AF2688" s="84"/>
      <c r="AG2688" s="90" t="s">
        <v>13180</v>
      </c>
      <c r="AH2688" s="84" t="b">
        <v>0</v>
      </c>
      <c r="AI2688" s="84">
        <v>0</v>
      </c>
      <c r="AJ2688" s="90" t="s">
        <v>13180</v>
      </c>
      <c r="AK2688" s="84" t="s">
        <v>13739</v>
      </c>
      <c r="AL2688" s="84" t="b">
        <v>0</v>
      </c>
      <c r="AM2688" s="90" t="s">
        <v>12082</v>
      </c>
      <c r="AN2688" s="84">
        <v>0</v>
      </c>
      <c r="AO2688" s="84">
        <v>0</v>
      </c>
      <c r="AP2688" s="84" t="s">
        <v>13937</v>
      </c>
      <c r="AQ2688" s="84" t="s">
        <v>13984</v>
      </c>
      <c r="AR2688" s="84" t="s">
        <v>13986</v>
      </c>
      <c r="AS2688" s="84" t="s">
        <v>14129</v>
      </c>
      <c r="AT2688" s="84" t="s">
        <v>14318</v>
      </c>
      <c r="AU2688" s="84" t="s">
        <v>14502</v>
      </c>
      <c r="AV2688" s="84" t="s">
        <v>14550</v>
      </c>
      <c r="AW2688" s="87" t="s">
        <v>14694</v>
      </c>
    </row>
    <row r="2689" spans="1:49" x14ac:dyDescent="0.25">
      <c r="A2689" s="69" t="s">
        <v>2348</v>
      </c>
      <c r="B2689" s="69" t="s">
        <v>2348</v>
      </c>
      <c r="C2689" s="70"/>
      <c r="D2689" s="71"/>
      <c r="E2689" s="72"/>
      <c r="F2689" s="73"/>
      <c r="G2689" s="70"/>
      <c r="H2689" s="74"/>
      <c r="I2689" s="75"/>
      <c r="J2689" s="75"/>
      <c r="K2689" s="36"/>
      <c r="L2689" s="82"/>
      <c r="M2689" s="82"/>
      <c r="N2689" s="77"/>
      <c r="O2689" s="84" t="s">
        <v>179</v>
      </c>
      <c r="P2689" s="86">
        <v>42751.538946759261</v>
      </c>
      <c r="Q2689" s="84" t="s">
        <v>4987</v>
      </c>
      <c r="R2689" s="87" t="s">
        <v>6014</v>
      </c>
      <c r="S2689" s="84" t="s">
        <v>6325</v>
      </c>
      <c r="T2689" s="84" t="s">
        <v>6583</v>
      </c>
      <c r="U2689" s="86">
        <v>42751.538946759261</v>
      </c>
      <c r="V2689" s="87" t="s">
        <v>9058</v>
      </c>
      <c r="W2689" s="84">
        <v>41.642357500000003</v>
      </c>
      <c r="X2689" s="84">
        <v>-85.932211300000006</v>
      </c>
      <c r="Y2689" s="90" t="s">
        <v>12083</v>
      </c>
      <c r="Z2689" s="84"/>
      <c r="AA2689" s="84" t="b">
        <v>0</v>
      </c>
      <c r="AB2689" s="84">
        <v>0</v>
      </c>
      <c r="AC2689" s="90" t="s">
        <v>13180</v>
      </c>
      <c r="AD2689" s="84" t="b">
        <v>0</v>
      </c>
      <c r="AE2689" s="84" t="s">
        <v>13611</v>
      </c>
      <c r="AF2689" s="84"/>
      <c r="AG2689" s="90" t="s">
        <v>13180</v>
      </c>
      <c r="AH2689" s="84" t="b">
        <v>0</v>
      </c>
      <c r="AI2689" s="84">
        <v>0</v>
      </c>
      <c r="AJ2689" s="90" t="s">
        <v>13180</v>
      </c>
      <c r="AK2689" s="84" t="s">
        <v>13739</v>
      </c>
      <c r="AL2689" s="84" t="b">
        <v>0</v>
      </c>
      <c r="AM2689" s="90" t="s">
        <v>12083</v>
      </c>
      <c r="AN2689" s="84">
        <v>0</v>
      </c>
      <c r="AO2689" s="84">
        <v>0</v>
      </c>
      <c r="AP2689" s="84" t="s">
        <v>13938</v>
      </c>
      <c r="AQ2689" s="84" t="s">
        <v>13984</v>
      </c>
      <c r="AR2689" s="84" t="s">
        <v>13986</v>
      </c>
      <c r="AS2689" s="84" t="s">
        <v>14130</v>
      </c>
      <c r="AT2689" s="84" t="s">
        <v>14319</v>
      </c>
      <c r="AU2689" s="84" t="s">
        <v>14503</v>
      </c>
      <c r="AV2689" s="84" t="s">
        <v>14550</v>
      </c>
      <c r="AW2689" s="87" t="s">
        <v>14695</v>
      </c>
    </row>
    <row r="2690" spans="1:49" x14ac:dyDescent="0.25">
      <c r="A2690" s="69" t="s">
        <v>2349</v>
      </c>
      <c r="B2690" s="69" t="s">
        <v>2349</v>
      </c>
      <c r="C2690" s="70"/>
      <c r="D2690" s="71"/>
      <c r="E2690" s="72"/>
      <c r="F2690" s="73"/>
      <c r="G2690" s="70"/>
      <c r="H2690" s="74"/>
      <c r="I2690" s="75"/>
      <c r="J2690" s="75"/>
      <c r="K2690" s="36"/>
      <c r="L2690" s="82"/>
      <c r="M2690" s="82"/>
      <c r="N2690" s="77"/>
      <c r="O2690" s="84" t="s">
        <v>179</v>
      </c>
      <c r="P2690" s="86">
        <v>42751.542395833334</v>
      </c>
      <c r="Q2690" s="84" t="s">
        <v>4988</v>
      </c>
      <c r="R2690" s="84"/>
      <c r="S2690" s="84"/>
      <c r="T2690" s="84"/>
      <c r="U2690" s="86">
        <v>42751.542395833334</v>
      </c>
      <c r="V2690" s="87" t="s">
        <v>9059</v>
      </c>
      <c r="W2690" s="84"/>
      <c r="X2690" s="84"/>
      <c r="Y2690" s="90" t="s">
        <v>12084</v>
      </c>
      <c r="Z2690" s="84"/>
      <c r="AA2690" s="84" t="b">
        <v>0</v>
      </c>
      <c r="AB2690" s="84">
        <v>3</v>
      </c>
      <c r="AC2690" s="90" t="s">
        <v>13180</v>
      </c>
      <c r="AD2690" s="84" t="b">
        <v>0</v>
      </c>
      <c r="AE2690" s="84" t="s">
        <v>13611</v>
      </c>
      <c r="AF2690" s="84"/>
      <c r="AG2690" s="90" t="s">
        <v>13180</v>
      </c>
      <c r="AH2690" s="84" t="b">
        <v>0</v>
      </c>
      <c r="AI2690" s="84">
        <v>0</v>
      </c>
      <c r="AJ2690" s="90" t="s">
        <v>13180</v>
      </c>
      <c r="AK2690" s="84" t="s">
        <v>13711</v>
      </c>
      <c r="AL2690" s="84" t="b">
        <v>0</v>
      </c>
      <c r="AM2690" s="90" t="s">
        <v>12084</v>
      </c>
      <c r="AN2690" s="84">
        <v>0</v>
      </c>
      <c r="AO2690" s="84">
        <v>0</v>
      </c>
      <c r="AP2690" s="84"/>
      <c r="AQ2690" s="84"/>
      <c r="AR2690" s="84"/>
      <c r="AS2690" s="84"/>
      <c r="AT2690" s="84"/>
      <c r="AU2690" s="84"/>
      <c r="AV2690" s="84"/>
      <c r="AW2690" s="84"/>
    </row>
    <row r="2691" spans="1:49" x14ac:dyDescent="0.25">
      <c r="A2691" s="69" t="s">
        <v>2350</v>
      </c>
      <c r="B2691" s="69" t="s">
        <v>2795</v>
      </c>
      <c r="C2691" s="70"/>
      <c r="D2691" s="71"/>
      <c r="E2691" s="72"/>
      <c r="F2691" s="73"/>
      <c r="G2691" s="70"/>
      <c r="H2691" s="74"/>
      <c r="I2691" s="75"/>
      <c r="J2691" s="75"/>
      <c r="K2691" s="36"/>
      <c r="L2691" s="82"/>
      <c r="M2691" s="82"/>
      <c r="N2691" s="77"/>
      <c r="O2691" s="84" t="s">
        <v>3348</v>
      </c>
      <c r="P2691" s="86">
        <v>42751.557118055556</v>
      </c>
      <c r="Q2691" s="84" t="s">
        <v>3565</v>
      </c>
      <c r="R2691" s="84"/>
      <c r="S2691" s="84"/>
      <c r="T2691" s="84"/>
      <c r="U2691" s="86">
        <v>42751.557118055556</v>
      </c>
      <c r="V2691" s="87" t="s">
        <v>9060</v>
      </c>
      <c r="W2691" s="84"/>
      <c r="X2691" s="84"/>
      <c r="Y2691" s="90" t="s">
        <v>12085</v>
      </c>
      <c r="Z2691" s="84"/>
      <c r="AA2691" s="84" t="b">
        <v>0</v>
      </c>
      <c r="AB2691" s="84">
        <v>0</v>
      </c>
      <c r="AC2691" s="90" t="s">
        <v>13180</v>
      </c>
      <c r="AD2691" s="84" t="b">
        <v>0</v>
      </c>
      <c r="AE2691" s="84" t="s">
        <v>13611</v>
      </c>
      <c r="AF2691" s="84"/>
      <c r="AG2691" s="90" t="s">
        <v>13180</v>
      </c>
      <c r="AH2691" s="84" t="b">
        <v>0</v>
      </c>
      <c r="AI2691" s="84">
        <v>24</v>
      </c>
      <c r="AJ2691" s="90" t="s">
        <v>12602</v>
      </c>
      <c r="AK2691" s="84" t="s">
        <v>13707</v>
      </c>
      <c r="AL2691" s="84" t="b">
        <v>0</v>
      </c>
      <c r="AM2691" s="90" t="s">
        <v>12602</v>
      </c>
      <c r="AN2691" s="84">
        <v>0</v>
      </c>
      <c r="AO2691" s="84">
        <v>0</v>
      </c>
      <c r="AP2691" s="84"/>
      <c r="AQ2691" s="84"/>
      <c r="AR2691" s="84"/>
      <c r="AS2691" s="84"/>
      <c r="AT2691" s="84"/>
      <c r="AU2691" s="84"/>
      <c r="AV2691" s="84"/>
      <c r="AW2691" s="84"/>
    </row>
    <row r="2692" spans="1:49" x14ac:dyDescent="0.25">
      <c r="A2692" s="69" t="s">
        <v>2351</v>
      </c>
      <c r="B2692" s="69" t="s">
        <v>3241</v>
      </c>
      <c r="C2692" s="70"/>
      <c r="D2692" s="71"/>
      <c r="E2692" s="72"/>
      <c r="F2692" s="73"/>
      <c r="G2692" s="70"/>
      <c r="H2692" s="74"/>
      <c r="I2692" s="75"/>
      <c r="J2692" s="75"/>
      <c r="K2692" s="36"/>
      <c r="L2692" s="82"/>
      <c r="M2692" s="82"/>
      <c r="N2692" s="77"/>
      <c r="O2692" s="84" t="s">
        <v>3348</v>
      </c>
      <c r="P2692" s="86">
        <v>42751.557835648149</v>
      </c>
      <c r="Q2692" s="84" t="s">
        <v>4989</v>
      </c>
      <c r="R2692" s="84"/>
      <c r="S2692" s="84"/>
      <c r="T2692" s="84"/>
      <c r="U2692" s="86">
        <v>42751.557835648149</v>
      </c>
      <c r="V2692" s="87" t="s">
        <v>9061</v>
      </c>
      <c r="W2692" s="84"/>
      <c r="X2692" s="84"/>
      <c r="Y2692" s="90" t="s">
        <v>12086</v>
      </c>
      <c r="Z2692" s="84"/>
      <c r="AA2692" s="84" t="b">
        <v>0</v>
      </c>
      <c r="AB2692" s="84">
        <v>0</v>
      </c>
      <c r="AC2692" s="90" t="s">
        <v>13180</v>
      </c>
      <c r="AD2692" s="84" t="b">
        <v>0</v>
      </c>
      <c r="AE2692" s="84" t="s">
        <v>13611</v>
      </c>
      <c r="AF2692" s="84"/>
      <c r="AG2692" s="90" t="s">
        <v>13180</v>
      </c>
      <c r="AH2692" s="84" t="b">
        <v>0</v>
      </c>
      <c r="AI2692" s="84">
        <v>15</v>
      </c>
      <c r="AJ2692" s="90" t="s">
        <v>13699</v>
      </c>
      <c r="AK2692" s="84" t="s">
        <v>13706</v>
      </c>
      <c r="AL2692" s="84" t="b">
        <v>0</v>
      </c>
      <c r="AM2692" s="90" t="s">
        <v>13699</v>
      </c>
      <c r="AN2692" s="84">
        <v>0</v>
      </c>
      <c r="AO2692" s="84">
        <v>0</v>
      </c>
      <c r="AP2692" s="84"/>
      <c r="AQ2692" s="84"/>
      <c r="AR2692" s="84"/>
      <c r="AS2692" s="84"/>
      <c r="AT2692" s="84"/>
      <c r="AU2692" s="84"/>
      <c r="AV2692" s="84"/>
      <c r="AW2692" s="84"/>
    </row>
    <row r="2693" spans="1:49" x14ac:dyDescent="0.25">
      <c r="A2693" s="69" t="s">
        <v>2352</v>
      </c>
      <c r="B2693" s="69" t="s">
        <v>2795</v>
      </c>
      <c r="C2693" s="70"/>
      <c r="D2693" s="71"/>
      <c r="E2693" s="72"/>
      <c r="F2693" s="73"/>
      <c r="G2693" s="70"/>
      <c r="H2693" s="74"/>
      <c r="I2693" s="75"/>
      <c r="J2693" s="75"/>
      <c r="K2693" s="36"/>
      <c r="L2693" s="82"/>
      <c r="M2693" s="82"/>
      <c r="N2693" s="77"/>
      <c r="O2693" s="84" t="s">
        <v>3348</v>
      </c>
      <c r="P2693" s="86">
        <v>42751.557928240742</v>
      </c>
      <c r="Q2693" s="84" t="s">
        <v>3565</v>
      </c>
      <c r="R2693" s="84"/>
      <c r="S2693" s="84"/>
      <c r="T2693" s="84"/>
      <c r="U2693" s="86">
        <v>42751.557928240742</v>
      </c>
      <c r="V2693" s="87" t="s">
        <v>9062</v>
      </c>
      <c r="W2693" s="84"/>
      <c r="X2693" s="84"/>
      <c r="Y2693" s="90" t="s">
        <v>12087</v>
      </c>
      <c r="Z2693" s="84"/>
      <c r="AA2693" s="84" t="b">
        <v>0</v>
      </c>
      <c r="AB2693" s="84">
        <v>0</v>
      </c>
      <c r="AC2693" s="90" t="s">
        <v>13180</v>
      </c>
      <c r="AD2693" s="84" t="b">
        <v>0</v>
      </c>
      <c r="AE2693" s="84" t="s">
        <v>13611</v>
      </c>
      <c r="AF2693" s="84"/>
      <c r="AG2693" s="90" t="s">
        <v>13180</v>
      </c>
      <c r="AH2693" s="84" t="b">
        <v>0</v>
      </c>
      <c r="AI2693" s="84">
        <v>24</v>
      </c>
      <c r="AJ2693" s="90" t="s">
        <v>12602</v>
      </c>
      <c r="AK2693" s="84" t="s">
        <v>13711</v>
      </c>
      <c r="AL2693" s="84" t="b">
        <v>0</v>
      </c>
      <c r="AM2693" s="90" t="s">
        <v>12602</v>
      </c>
      <c r="AN2693" s="84">
        <v>0</v>
      </c>
      <c r="AO2693" s="84">
        <v>0</v>
      </c>
      <c r="AP2693" s="84"/>
      <c r="AQ2693" s="84"/>
      <c r="AR2693" s="84"/>
      <c r="AS2693" s="84"/>
      <c r="AT2693" s="84"/>
      <c r="AU2693" s="84"/>
      <c r="AV2693" s="84"/>
      <c r="AW2693" s="84"/>
    </row>
    <row r="2694" spans="1:49" x14ac:dyDescent="0.25">
      <c r="A2694" s="69" t="s">
        <v>2353</v>
      </c>
      <c r="B2694" s="69" t="s">
        <v>2353</v>
      </c>
      <c r="C2694" s="70"/>
      <c r="D2694" s="71"/>
      <c r="E2694" s="72"/>
      <c r="F2694" s="73"/>
      <c r="G2694" s="70"/>
      <c r="H2694" s="74"/>
      <c r="I2694" s="75"/>
      <c r="J2694" s="75"/>
      <c r="K2694" s="36"/>
      <c r="L2694" s="82"/>
      <c r="M2694" s="82"/>
      <c r="N2694" s="77"/>
      <c r="O2694" s="84" t="s">
        <v>179</v>
      </c>
      <c r="P2694" s="86">
        <v>42751.568715277775</v>
      </c>
      <c r="Q2694" s="84" t="s">
        <v>4990</v>
      </c>
      <c r="R2694" s="87" t="s">
        <v>6015</v>
      </c>
      <c r="S2694" s="84" t="s">
        <v>6294</v>
      </c>
      <c r="T2694" s="84"/>
      <c r="U2694" s="86">
        <v>42751.568715277775</v>
      </c>
      <c r="V2694" s="87" t="s">
        <v>9063</v>
      </c>
      <c r="W2694" s="84"/>
      <c r="X2694" s="84"/>
      <c r="Y2694" s="90" t="s">
        <v>12088</v>
      </c>
      <c r="Z2694" s="84"/>
      <c r="AA2694" s="84" t="b">
        <v>0</v>
      </c>
      <c r="AB2694" s="84">
        <v>0</v>
      </c>
      <c r="AC2694" s="90" t="s">
        <v>13180</v>
      </c>
      <c r="AD2694" s="84" t="b">
        <v>0</v>
      </c>
      <c r="AE2694" s="84" t="s">
        <v>13611</v>
      </c>
      <c r="AF2694" s="84"/>
      <c r="AG2694" s="90" t="s">
        <v>13180</v>
      </c>
      <c r="AH2694" s="84" t="b">
        <v>0</v>
      </c>
      <c r="AI2694" s="84">
        <v>0</v>
      </c>
      <c r="AJ2694" s="90" t="s">
        <v>13180</v>
      </c>
      <c r="AK2694" s="84" t="s">
        <v>13709</v>
      </c>
      <c r="AL2694" s="84" t="b">
        <v>0</v>
      </c>
      <c r="AM2694" s="90" t="s">
        <v>12088</v>
      </c>
      <c r="AN2694" s="84">
        <v>0</v>
      </c>
      <c r="AO2694" s="84">
        <v>0</v>
      </c>
      <c r="AP2694" s="84"/>
      <c r="AQ2694" s="84"/>
      <c r="AR2694" s="84"/>
      <c r="AS2694" s="84"/>
      <c r="AT2694" s="84"/>
      <c r="AU2694" s="84"/>
      <c r="AV2694" s="84"/>
      <c r="AW2694" s="84"/>
    </row>
    <row r="2695" spans="1:49" x14ac:dyDescent="0.25">
      <c r="A2695" s="69" t="s">
        <v>2354</v>
      </c>
      <c r="B2695" s="69" t="s">
        <v>2354</v>
      </c>
      <c r="C2695" s="70"/>
      <c r="D2695" s="71"/>
      <c r="E2695" s="72"/>
      <c r="F2695" s="73"/>
      <c r="G2695" s="70"/>
      <c r="H2695" s="74"/>
      <c r="I2695" s="75"/>
      <c r="J2695" s="75"/>
      <c r="K2695" s="36"/>
      <c r="L2695" s="82"/>
      <c r="M2695" s="82"/>
      <c r="N2695" s="77"/>
      <c r="O2695" s="84" t="s">
        <v>179</v>
      </c>
      <c r="P2695" s="86">
        <v>42751.559178240743</v>
      </c>
      <c r="Q2695" s="84" t="s">
        <v>4991</v>
      </c>
      <c r="R2695" s="87" t="s">
        <v>6016</v>
      </c>
      <c r="S2695" s="84" t="s">
        <v>6374</v>
      </c>
      <c r="T2695" s="84"/>
      <c r="U2695" s="86">
        <v>42751.559178240743</v>
      </c>
      <c r="V2695" s="87" t="s">
        <v>9064</v>
      </c>
      <c r="W2695" s="84"/>
      <c r="X2695" s="84"/>
      <c r="Y2695" s="90" t="s">
        <v>12089</v>
      </c>
      <c r="Z2695" s="84"/>
      <c r="AA2695" s="84" t="b">
        <v>0</v>
      </c>
      <c r="AB2695" s="84">
        <v>0</v>
      </c>
      <c r="AC2695" s="90" t="s">
        <v>13180</v>
      </c>
      <c r="AD2695" s="84" t="b">
        <v>0</v>
      </c>
      <c r="AE2695" s="84" t="s">
        <v>13611</v>
      </c>
      <c r="AF2695" s="84"/>
      <c r="AG2695" s="90" t="s">
        <v>13180</v>
      </c>
      <c r="AH2695" s="84" t="b">
        <v>0</v>
      </c>
      <c r="AI2695" s="84">
        <v>0</v>
      </c>
      <c r="AJ2695" s="90" t="s">
        <v>13180</v>
      </c>
      <c r="AK2695" s="84" t="s">
        <v>13714</v>
      </c>
      <c r="AL2695" s="84" t="b">
        <v>0</v>
      </c>
      <c r="AM2695" s="90" t="s">
        <v>12089</v>
      </c>
      <c r="AN2695" s="84">
        <v>0</v>
      </c>
      <c r="AO2695" s="84">
        <v>0</v>
      </c>
      <c r="AP2695" s="84"/>
      <c r="AQ2695" s="84"/>
      <c r="AR2695" s="84"/>
      <c r="AS2695" s="84"/>
      <c r="AT2695" s="84"/>
      <c r="AU2695" s="84"/>
      <c r="AV2695" s="84"/>
      <c r="AW2695" s="84"/>
    </row>
    <row r="2696" spans="1:49" x14ac:dyDescent="0.25">
      <c r="A2696" s="69" t="s">
        <v>2354</v>
      </c>
      <c r="B2696" s="69" t="s">
        <v>2354</v>
      </c>
      <c r="C2696" s="70"/>
      <c r="D2696" s="71"/>
      <c r="E2696" s="72"/>
      <c r="F2696" s="73"/>
      <c r="G2696" s="70"/>
      <c r="H2696" s="74"/>
      <c r="I2696" s="75"/>
      <c r="J2696" s="75"/>
      <c r="K2696" s="36"/>
      <c r="L2696" s="82"/>
      <c r="M2696" s="82"/>
      <c r="N2696" s="77"/>
      <c r="O2696" s="84" t="s">
        <v>179</v>
      </c>
      <c r="P2696" s="86">
        <v>42751.572847222225</v>
      </c>
      <c r="Q2696" s="84" t="s">
        <v>4992</v>
      </c>
      <c r="R2696" s="87" t="s">
        <v>6017</v>
      </c>
      <c r="S2696" s="84" t="s">
        <v>6375</v>
      </c>
      <c r="T2696" s="84"/>
      <c r="U2696" s="86">
        <v>42751.572847222225</v>
      </c>
      <c r="V2696" s="87" t="s">
        <v>9065</v>
      </c>
      <c r="W2696" s="84"/>
      <c r="X2696" s="84"/>
      <c r="Y2696" s="90" t="s">
        <v>12090</v>
      </c>
      <c r="Z2696" s="84"/>
      <c r="AA2696" s="84" t="b">
        <v>0</v>
      </c>
      <c r="AB2696" s="84">
        <v>0</v>
      </c>
      <c r="AC2696" s="90" t="s">
        <v>13180</v>
      </c>
      <c r="AD2696" s="84" t="b">
        <v>0</v>
      </c>
      <c r="AE2696" s="84" t="s">
        <v>13611</v>
      </c>
      <c r="AF2696" s="84"/>
      <c r="AG2696" s="90" t="s">
        <v>13180</v>
      </c>
      <c r="AH2696" s="84" t="b">
        <v>0</v>
      </c>
      <c r="AI2696" s="84">
        <v>0</v>
      </c>
      <c r="AJ2696" s="90" t="s">
        <v>13180</v>
      </c>
      <c r="AK2696" s="84" t="s">
        <v>13784</v>
      </c>
      <c r="AL2696" s="84" t="b">
        <v>0</v>
      </c>
      <c r="AM2696" s="90" t="s">
        <v>12090</v>
      </c>
      <c r="AN2696" s="84">
        <v>0</v>
      </c>
      <c r="AO2696" s="84">
        <v>0</v>
      </c>
      <c r="AP2696" s="84"/>
      <c r="AQ2696" s="84"/>
      <c r="AR2696" s="84"/>
      <c r="AS2696" s="84"/>
      <c r="AT2696" s="84"/>
      <c r="AU2696" s="84"/>
      <c r="AV2696" s="84"/>
      <c r="AW2696" s="84"/>
    </row>
    <row r="2697" spans="1:49" x14ac:dyDescent="0.25">
      <c r="A2697" s="69" t="s">
        <v>2354</v>
      </c>
      <c r="B2697" s="69" t="s">
        <v>2354</v>
      </c>
      <c r="C2697" s="70"/>
      <c r="D2697" s="71"/>
      <c r="E2697" s="72"/>
      <c r="F2697" s="73"/>
      <c r="G2697" s="70"/>
      <c r="H2697" s="74"/>
      <c r="I2697" s="75"/>
      <c r="J2697" s="75"/>
      <c r="K2697" s="36"/>
      <c r="L2697" s="82"/>
      <c r="M2697" s="82"/>
      <c r="N2697" s="77"/>
      <c r="O2697" s="84" t="s">
        <v>179</v>
      </c>
      <c r="P2697" s="86">
        <v>42751.572905092595</v>
      </c>
      <c r="Q2697" s="84" t="s">
        <v>4993</v>
      </c>
      <c r="R2697" s="87" t="s">
        <v>6018</v>
      </c>
      <c r="S2697" s="84" t="s">
        <v>6376</v>
      </c>
      <c r="T2697" s="84"/>
      <c r="U2697" s="86">
        <v>42751.572905092595</v>
      </c>
      <c r="V2697" s="87" t="s">
        <v>9066</v>
      </c>
      <c r="W2697" s="84"/>
      <c r="X2697" s="84"/>
      <c r="Y2697" s="90" t="s">
        <v>12091</v>
      </c>
      <c r="Z2697" s="84"/>
      <c r="AA2697" s="84" t="b">
        <v>0</v>
      </c>
      <c r="AB2697" s="84">
        <v>0</v>
      </c>
      <c r="AC2697" s="90" t="s">
        <v>13180</v>
      </c>
      <c r="AD2697" s="84" t="b">
        <v>0</v>
      </c>
      <c r="AE2697" s="84" t="s">
        <v>13611</v>
      </c>
      <c r="AF2697" s="84"/>
      <c r="AG2697" s="90" t="s">
        <v>13180</v>
      </c>
      <c r="AH2697" s="84" t="b">
        <v>0</v>
      </c>
      <c r="AI2697" s="84">
        <v>0</v>
      </c>
      <c r="AJ2697" s="90" t="s">
        <v>13180</v>
      </c>
      <c r="AK2697" s="84" t="s">
        <v>13714</v>
      </c>
      <c r="AL2697" s="84" t="b">
        <v>0</v>
      </c>
      <c r="AM2697" s="90" t="s">
        <v>12091</v>
      </c>
      <c r="AN2697" s="84">
        <v>0</v>
      </c>
      <c r="AO2697" s="84">
        <v>0</v>
      </c>
      <c r="AP2697" s="84"/>
      <c r="AQ2697" s="84"/>
      <c r="AR2697" s="84"/>
      <c r="AS2697" s="84"/>
      <c r="AT2697" s="84"/>
      <c r="AU2697" s="84"/>
      <c r="AV2697" s="84"/>
      <c r="AW2697" s="84"/>
    </row>
    <row r="2698" spans="1:49" x14ac:dyDescent="0.25">
      <c r="A2698" s="69" t="s">
        <v>2355</v>
      </c>
      <c r="B2698" s="69" t="s">
        <v>2355</v>
      </c>
      <c r="C2698" s="70"/>
      <c r="D2698" s="71"/>
      <c r="E2698" s="72"/>
      <c r="F2698" s="73"/>
      <c r="G2698" s="70"/>
      <c r="H2698" s="74"/>
      <c r="I2698" s="75"/>
      <c r="J2698" s="75"/>
      <c r="K2698" s="36"/>
      <c r="L2698" s="82"/>
      <c r="M2698" s="82"/>
      <c r="N2698" s="77"/>
      <c r="O2698" s="84" t="s">
        <v>179</v>
      </c>
      <c r="P2698" s="86">
        <v>42748.775173611109</v>
      </c>
      <c r="Q2698" s="84" t="s">
        <v>4994</v>
      </c>
      <c r="R2698" s="87" t="s">
        <v>6019</v>
      </c>
      <c r="S2698" s="84" t="s">
        <v>6294</v>
      </c>
      <c r="T2698" s="84" t="s">
        <v>6584</v>
      </c>
      <c r="U2698" s="86">
        <v>42748.775173611109</v>
      </c>
      <c r="V2698" s="87" t="s">
        <v>9067</v>
      </c>
      <c r="W2698" s="84">
        <v>34.012250999999999</v>
      </c>
      <c r="X2698" s="84">
        <v>-84.574903000000006</v>
      </c>
      <c r="Y2698" s="90" t="s">
        <v>12092</v>
      </c>
      <c r="Z2698" s="84"/>
      <c r="AA2698" s="84" t="b">
        <v>0</v>
      </c>
      <c r="AB2698" s="84">
        <v>0</v>
      </c>
      <c r="AC2698" s="90" t="s">
        <v>13180</v>
      </c>
      <c r="AD2698" s="84" t="b">
        <v>0</v>
      </c>
      <c r="AE2698" s="84" t="s">
        <v>13611</v>
      </c>
      <c r="AF2698" s="84"/>
      <c r="AG2698" s="90" t="s">
        <v>13180</v>
      </c>
      <c r="AH2698" s="84" t="b">
        <v>0</v>
      </c>
      <c r="AI2698" s="84">
        <v>1</v>
      </c>
      <c r="AJ2698" s="90" t="s">
        <v>13180</v>
      </c>
      <c r="AK2698" s="84" t="s">
        <v>13709</v>
      </c>
      <c r="AL2698" s="84" t="b">
        <v>0</v>
      </c>
      <c r="AM2698" s="90" t="s">
        <v>12092</v>
      </c>
      <c r="AN2698" s="84">
        <v>0</v>
      </c>
      <c r="AO2698" s="84">
        <v>0</v>
      </c>
      <c r="AP2698" s="84" t="s">
        <v>13834</v>
      </c>
      <c r="AQ2698" s="84" t="s">
        <v>13984</v>
      </c>
      <c r="AR2698" s="84" t="s">
        <v>13986</v>
      </c>
      <c r="AS2698" s="84" t="s">
        <v>14027</v>
      </c>
      <c r="AT2698" s="84" t="s">
        <v>14215</v>
      </c>
      <c r="AU2698" s="84" t="s">
        <v>14404</v>
      </c>
      <c r="AV2698" s="84" t="s">
        <v>14549</v>
      </c>
      <c r="AW2698" s="87" t="s">
        <v>14591</v>
      </c>
    </row>
    <row r="2699" spans="1:49" x14ac:dyDescent="0.25">
      <c r="A2699" s="69" t="s">
        <v>2356</v>
      </c>
      <c r="B2699" s="69" t="s">
        <v>2355</v>
      </c>
      <c r="C2699" s="70"/>
      <c r="D2699" s="71"/>
      <c r="E2699" s="72"/>
      <c r="F2699" s="73"/>
      <c r="G2699" s="70"/>
      <c r="H2699" s="74"/>
      <c r="I2699" s="75"/>
      <c r="J2699" s="75"/>
      <c r="K2699" s="36"/>
      <c r="L2699" s="82"/>
      <c r="M2699" s="82"/>
      <c r="N2699" s="77"/>
      <c r="O2699" s="84" t="s">
        <v>3348</v>
      </c>
      <c r="P2699" s="86">
        <v>42751.573148148149</v>
      </c>
      <c r="Q2699" s="84" t="s">
        <v>4995</v>
      </c>
      <c r="R2699" s="87" t="s">
        <v>6019</v>
      </c>
      <c r="S2699" s="84" t="s">
        <v>6294</v>
      </c>
      <c r="T2699" s="84" t="s">
        <v>6584</v>
      </c>
      <c r="U2699" s="86">
        <v>42751.573148148149</v>
      </c>
      <c r="V2699" s="87" t="s">
        <v>9068</v>
      </c>
      <c r="W2699" s="84"/>
      <c r="X2699" s="84"/>
      <c r="Y2699" s="90" t="s">
        <v>12093</v>
      </c>
      <c r="Z2699" s="84"/>
      <c r="AA2699" s="84" t="b">
        <v>0</v>
      </c>
      <c r="AB2699" s="84">
        <v>0</v>
      </c>
      <c r="AC2699" s="90" t="s">
        <v>13180</v>
      </c>
      <c r="AD2699" s="84" t="b">
        <v>0</v>
      </c>
      <c r="AE2699" s="84" t="s">
        <v>13611</v>
      </c>
      <c r="AF2699" s="84"/>
      <c r="AG2699" s="90" t="s">
        <v>13180</v>
      </c>
      <c r="AH2699" s="84" t="b">
        <v>0</v>
      </c>
      <c r="AI2699" s="84">
        <v>1</v>
      </c>
      <c r="AJ2699" s="90" t="s">
        <v>12092</v>
      </c>
      <c r="AK2699" s="84" t="s">
        <v>13707</v>
      </c>
      <c r="AL2699" s="84" t="b">
        <v>0</v>
      </c>
      <c r="AM2699" s="90" t="s">
        <v>12092</v>
      </c>
      <c r="AN2699" s="84">
        <v>0</v>
      </c>
      <c r="AO2699" s="84">
        <v>0</v>
      </c>
      <c r="AP2699" s="84"/>
      <c r="AQ2699" s="84"/>
      <c r="AR2699" s="84"/>
      <c r="AS2699" s="84"/>
      <c r="AT2699" s="84"/>
      <c r="AU2699" s="84"/>
      <c r="AV2699" s="84"/>
      <c r="AW2699" s="84"/>
    </row>
    <row r="2700" spans="1:49" x14ac:dyDescent="0.25">
      <c r="A2700" s="69" t="s">
        <v>2357</v>
      </c>
      <c r="B2700" s="69" t="s">
        <v>3242</v>
      </c>
      <c r="C2700" s="70"/>
      <c r="D2700" s="71"/>
      <c r="E2700" s="72"/>
      <c r="F2700" s="73"/>
      <c r="G2700" s="70"/>
      <c r="H2700" s="74"/>
      <c r="I2700" s="75"/>
      <c r="J2700" s="75"/>
      <c r="K2700" s="36"/>
      <c r="L2700" s="82"/>
      <c r="M2700" s="82"/>
      <c r="N2700" s="77"/>
      <c r="O2700" s="84" t="s">
        <v>3348</v>
      </c>
      <c r="P2700" s="86">
        <v>42751.577430555553</v>
      </c>
      <c r="Q2700" s="84" t="s">
        <v>4996</v>
      </c>
      <c r="R2700" s="84"/>
      <c r="S2700" s="84"/>
      <c r="T2700" s="84"/>
      <c r="U2700" s="86">
        <v>42751.577430555553</v>
      </c>
      <c r="V2700" s="87" t="s">
        <v>9069</v>
      </c>
      <c r="W2700" s="84"/>
      <c r="X2700" s="84"/>
      <c r="Y2700" s="90" t="s">
        <v>12094</v>
      </c>
      <c r="Z2700" s="84"/>
      <c r="AA2700" s="84" t="b">
        <v>0</v>
      </c>
      <c r="AB2700" s="84">
        <v>0</v>
      </c>
      <c r="AC2700" s="90" t="s">
        <v>13180</v>
      </c>
      <c r="AD2700" s="84" t="b">
        <v>0</v>
      </c>
      <c r="AE2700" s="84" t="s">
        <v>13611</v>
      </c>
      <c r="AF2700" s="84"/>
      <c r="AG2700" s="90" t="s">
        <v>13180</v>
      </c>
      <c r="AH2700" s="84" t="b">
        <v>0</v>
      </c>
      <c r="AI2700" s="84">
        <v>1</v>
      </c>
      <c r="AJ2700" s="90" t="s">
        <v>13700</v>
      </c>
      <c r="AK2700" s="84" t="s">
        <v>13706</v>
      </c>
      <c r="AL2700" s="84" t="b">
        <v>0</v>
      </c>
      <c r="AM2700" s="90" t="s">
        <v>13700</v>
      </c>
      <c r="AN2700" s="84">
        <v>0</v>
      </c>
      <c r="AO2700" s="84">
        <v>0</v>
      </c>
      <c r="AP2700" s="84"/>
      <c r="AQ2700" s="84"/>
      <c r="AR2700" s="84"/>
      <c r="AS2700" s="84"/>
      <c r="AT2700" s="84"/>
      <c r="AU2700" s="84"/>
      <c r="AV2700" s="84"/>
      <c r="AW2700" s="84"/>
    </row>
    <row r="2701" spans="1:49" x14ac:dyDescent="0.25">
      <c r="A2701" s="69" t="s">
        <v>2357</v>
      </c>
      <c r="B2701" s="69" t="s">
        <v>3243</v>
      </c>
      <c r="C2701" s="70"/>
      <c r="D2701" s="71"/>
      <c r="E2701" s="72"/>
      <c r="F2701" s="73"/>
      <c r="G2701" s="70"/>
      <c r="H2701" s="74"/>
      <c r="I2701" s="75"/>
      <c r="J2701" s="75"/>
      <c r="K2701" s="36"/>
      <c r="L2701" s="82"/>
      <c r="M2701" s="82"/>
      <c r="N2701" s="77"/>
      <c r="O2701" s="84" t="s">
        <v>3348</v>
      </c>
      <c r="P2701" s="86">
        <v>42751.577430555553</v>
      </c>
      <c r="Q2701" s="84" t="s">
        <v>4996</v>
      </c>
      <c r="R2701" s="84"/>
      <c r="S2701" s="84"/>
      <c r="T2701" s="84"/>
      <c r="U2701" s="86">
        <v>42751.577430555553</v>
      </c>
      <c r="V2701" s="87" t="s">
        <v>9069</v>
      </c>
      <c r="W2701" s="84"/>
      <c r="X2701" s="84"/>
      <c r="Y2701" s="90" t="s">
        <v>12094</v>
      </c>
      <c r="Z2701" s="84"/>
      <c r="AA2701" s="84" t="b">
        <v>0</v>
      </c>
      <c r="AB2701" s="84">
        <v>0</v>
      </c>
      <c r="AC2701" s="90" t="s">
        <v>13180</v>
      </c>
      <c r="AD2701" s="84" t="b">
        <v>0</v>
      </c>
      <c r="AE2701" s="84" t="s">
        <v>13611</v>
      </c>
      <c r="AF2701" s="84"/>
      <c r="AG2701" s="90" t="s">
        <v>13180</v>
      </c>
      <c r="AH2701" s="84" t="b">
        <v>0</v>
      </c>
      <c r="AI2701" s="84">
        <v>1</v>
      </c>
      <c r="AJ2701" s="90" t="s">
        <v>13700</v>
      </c>
      <c r="AK2701" s="84" t="s">
        <v>13706</v>
      </c>
      <c r="AL2701" s="84" t="b">
        <v>0</v>
      </c>
      <c r="AM2701" s="90" t="s">
        <v>13700</v>
      </c>
      <c r="AN2701" s="84">
        <v>0</v>
      </c>
      <c r="AO2701" s="84">
        <v>0</v>
      </c>
      <c r="AP2701" s="84"/>
      <c r="AQ2701" s="84"/>
      <c r="AR2701" s="84"/>
      <c r="AS2701" s="84"/>
      <c r="AT2701" s="84"/>
      <c r="AU2701" s="84"/>
      <c r="AV2701" s="84"/>
      <c r="AW2701" s="84"/>
    </row>
    <row r="2702" spans="1:49" x14ac:dyDescent="0.25">
      <c r="A2702" s="69" t="s">
        <v>2357</v>
      </c>
      <c r="B2702" s="69" t="s">
        <v>3244</v>
      </c>
      <c r="C2702" s="70"/>
      <c r="D2702" s="71"/>
      <c r="E2702" s="72"/>
      <c r="F2702" s="73"/>
      <c r="G2702" s="70"/>
      <c r="H2702" s="74"/>
      <c r="I2702" s="75"/>
      <c r="J2702" s="75"/>
      <c r="K2702" s="36"/>
      <c r="L2702" s="82"/>
      <c r="M2702" s="82"/>
      <c r="N2702" s="77"/>
      <c r="O2702" s="84" t="s">
        <v>3348</v>
      </c>
      <c r="P2702" s="86">
        <v>42751.577430555553</v>
      </c>
      <c r="Q2702" s="84" t="s">
        <v>4996</v>
      </c>
      <c r="R2702" s="84"/>
      <c r="S2702" s="84"/>
      <c r="T2702" s="84"/>
      <c r="U2702" s="86">
        <v>42751.577430555553</v>
      </c>
      <c r="V2702" s="87" t="s">
        <v>9069</v>
      </c>
      <c r="W2702" s="84"/>
      <c r="X2702" s="84"/>
      <c r="Y2702" s="90" t="s">
        <v>12094</v>
      </c>
      <c r="Z2702" s="84"/>
      <c r="AA2702" s="84" t="b">
        <v>0</v>
      </c>
      <c r="AB2702" s="84">
        <v>0</v>
      </c>
      <c r="AC2702" s="90" t="s">
        <v>13180</v>
      </c>
      <c r="AD2702" s="84" t="b">
        <v>0</v>
      </c>
      <c r="AE2702" s="84" t="s">
        <v>13611</v>
      </c>
      <c r="AF2702" s="84"/>
      <c r="AG2702" s="90" t="s">
        <v>13180</v>
      </c>
      <c r="AH2702" s="84" t="b">
        <v>0</v>
      </c>
      <c r="AI2702" s="84">
        <v>1</v>
      </c>
      <c r="AJ2702" s="90" t="s">
        <v>13700</v>
      </c>
      <c r="AK2702" s="84" t="s">
        <v>13706</v>
      </c>
      <c r="AL2702" s="84" t="b">
        <v>0</v>
      </c>
      <c r="AM2702" s="90" t="s">
        <v>13700</v>
      </c>
      <c r="AN2702" s="84">
        <v>0</v>
      </c>
      <c r="AO2702" s="84">
        <v>0</v>
      </c>
      <c r="AP2702" s="84"/>
      <c r="AQ2702" s="84"/>
      <c r="AR2702" s="84"/>
      <c r="AS2702" s="84"/>
      <c r="AT2702" s="84"/>
      <c r="AU2702" s="84"/>
      <c r="AV2702" s="84"/>
      <c r="AW2702" s="84"/>
    </row>
    <row r="2703" spans="1:49" x14ac:dyDescent="0.25">
      <c r="A2703" s="69" t="s">
        <v>2357</v>
      </c>
      <c r="B2703" s="69" t="s">
        <v>3245</v>
      </c>
      <c r="C2703" s="70"/>
      <c r="D2703" s="71"/>
      <c r="E2703" s="72"/>
      <c r="F2703" s="73"/>
      <c r="G2703" s="70"/>
      <c r="H2703" s="74"/>
      <c r="I2703" s="75"/>
      <c r="J2703" s="75"/>
      <c r="K2703" s="36"/>
      <c r="L2703" s="82"/>
      <c r="M2703" s="82"/>
      <c r="N2703" s="77"/>
      <c r="O2703" s="84" t="s">
        <v>3348</v>
      </c>
      <c r="P2703" s="86">
        <v>42751.577430555553</v>
      </c>
      <c r="Q2703" s="84" t="s">
        <v>4996</v>
      </c>
      <c r="R2703" s="84"/>
      <c r="S2703" s="84"/>
      <c r="T2703" s="84"/>
      <c r="U2703" s="86">
        <v>42751.577430555553</v>
      </c>
      <c r="V2703" s="87" t="s">
        <v>9069</v>
      </c>
      <c r="W2703" s="84"/>
      <c r="X2703" s="84"/>
      <c r="Y2703" s="90" t="s">
        <v>12094</v>
      </c>
      <c r="Z2703" s="84"/>
      <c r="AA2703" s="84" t="b">
        <v>0</v>
      </c>
      <c r="AB2703" s="84">
        <v>0</v>
      </c>
      <c r="AC2703" s="90" t="s">
        <v>13180</v>
      </c>
      <c r="AD2703" s="84" t="b">
        <v>0</v>
      </c>
      <c r="AE2703" s="84" t="s">
        <v>13611</v>
      </c>
      <c r="AF2703" s="84"/>
      <c r="AG2703" s="90" t="s">
        <v>13180</v>
      </c>
      <c r="AH2703" s="84" t="b">
        <v>0</v>
      </c>
      <c r="AI2703" s="84">
        <v>1</v>
      </c>
      <c r="AJ2703" s="90" t="s">
        <v>13700</v>
      </c>
      <c r="AK2703" s="84" t="s">
        <v>13706</v>
      </c>
      <c r="AL2703" s="84" t="b">
        <v>0</v>
      </c>
      <c r="AM2703" s="90" t="s">
        <v>13700</v>
      </c>
      <c r="AN2703" s="84">
        <v>0</v>
      </c>
      <c r="AO2703" s="84">
        <v>0</v>
      </c>
      <c r="AP2703" s="84"/>
      <c r="AQ2703" s="84"/>
      <c r="AR2703" s="84"/>
      <c r="AS2703" s="84"/>
      <c r="AT2703" s="84"/>
      <c r="AU2703" s="84"/>
      <c r="AV2703" s="84"/>
      <c r="AW2703" s="84"/>
    </row>
    <row r="2704" spans="1:49" x14ac:dyDescent="0.25">
      <c r="A2704" s="69" t="s">
        <v>2357</v>
      </c>
      <c r="B2704" s="69" t="s">
        <v>3246</v>
      </c>
      <c r="C2704" s="70"/>
      <c r="D2704" s="71"/>
      <c r="E2704" s="72"/>
      <c r="F2704" s="73"/>
      <c r="G2704" s="70"/>
      <c r="H2704" s="74"/>
      <c r="I2704" s="75"/>
      <c r="J2704" s="75"/>
      <c r="K2704" s="36"/>
      <c r="L2704" s="82"/>
      <c r="M2704" s="82"/>
      <c r="N2704" s="77"/>
      <c r="O2704" s="84" t="s">
        <v>3348</v>
      </c>
      <c r="P2704" s="86">
        <v>42751.577430555553</v>
      </c>
      <c r="Q2704" s="84" t="s">
        <v>4996</v>
      </c>
      <c r="R2704" s="84"/>
      <c r="S2704" s="84"/>
      <c r="T2704" s="84"/>
      <c r="U2704" s="86">
        <v>42751.577430555553</v>
      </c>
      <c r="V2704" s="87" t="s">
        <v>9069</v>
      </c>
      <c r="W2704" s="84"/>
      <c r="X2704" s="84"/>
      <c r="Y2704" s="90" t="s">
        <v>12094</v>
      </c>
      <c r="Z2704" s="84"/>
      <c r="AA2704" s="84" t="b">
        <v>0</v>
      </c>
      <c r="AB2704" s="84">
        <v>0</v>
      </c>
      <c r="AC2704" s="90" t="s">
        <v>13180</v>
      </c>
      <c r="AD2704" s="84" t="b">
        <v>0</v>
      </c>
      <c r="AE2704" s="84" t="s">
        <v>13611</v>
      </c>
      <c r="AF2704" s="84"/>
      <c r="AG2704" s="90" t="s">
        <v>13180</v>
      </c>
      <c r="AH2704" s="84" t="b">
        <v>0</v>
      </c>
      <c r="AI2704" s="84">
        <v>1</v>
      </c>
      <c r="AJ2704" s="90" t="s">
        <v>13700</v>
      </c>
      <c r="AK2704" s="84" t="s">
        <v>13706</v>
      </c>
      <c r="AL2704" s="84" t="b">
        <v>0</v>
      </c>
      <c r="AM2704" s="90" t="s">
        <v>13700</v>
      </c>
      <c r="AN2704" s="84">
        <v>0</v>
      </c>
      <c r="AO2704" s="84">
        <v>0</v>
      </c>
      <c r="AP2704" s="84"/>
      <c r="AQ2704" s="84"/>
      <c r="AR2704" s="84"/>
      <c r="AS2704" s="84"/>
      <c r="AT2704" s="84"/>
      <c r="AU2704" s="84"/>
      <c r="AV2704" s="84"/>
      <c r="AW2704" s="84"/>
    </row>
    <row r="2705" spans="1:49" x14ac:dyDescent="0.25">
      <c r="A2705" s="69" t="s">
        <v>2357</v>
      </c>
      <c r="B2705" s="69" t="s">
        <v>3247</v>
      </c>
      <c r="C2705" s="70"/>
      <c r="D2705" s="71"/>
      <c r="E2705" s="72"/>
      <c r="F2705" s="73"/>
      <c r="G2705" s="70"/>
      <c r="H2705" s="74"/>
      <c r="I2705" s="75"/>
      <c r="J2705" s="75"/>
      <c r="K2705" s="36"/>
      <c r="L2705" s="82"/>
      <c r="M2705" s="82"/>
      <c r="N2705" s="77"/>
      <c r="O2705" s="84" t="s">
        <v>3348</v>
      </c>
      <c r="P2705" s="86">
        <v>42751.577430555553</v>
      </c>
      <c r="Q2705" s="84" t="s">
        <v>4996</v>
      </c>
      <c r="R2705" s="84"/>
      <c r="S2705" s="84"/>
      <c r="T2705" s="84"/>
      <c r="U2705" s="86">
        <v>42751.577430555553</v>
      </c>
      <c r="V2705" s="87" t="s">
        <v>9069</v>
      </c>
      <c r="W2705" s="84"/>
      <c r="X2705" s="84"/>
      <c r="Y2705" s="90" t="s">
        <v>12094</v>
      </c>
      <c r="Z2705" s="84"/>
      <c r="AA2705" s="84" t="b">
        <v>0</v>
      </c>
      <c r="AB2705" s="84">
        <v>0</v>
      </c>
      <c r="AC2705" s="90" t="s">
        <v>13180</v>
      </c>
      <c r="AD2705" s="84" t="b">
        <v>0</v>
      </c>
      <c r="AE2705" s="84" t="s">
        <v>13611</v>
      </c>
      <c r="AF2705" s="84"/>
      <c r="AG2705" s="90" t="s">
        <v>13180</v>
      </c>
      <c r="AH2705" s="84" t="b">
        <v>0</v>
      </c>
      <c r="AI2705" s="84">
        <v>1</v>
      </c>
      <c r="AJ2705" s="90" t="s">
        <v>13700</v>
      </c>
      <c r="AK2705" s="84" t="s">
        <v>13706</v>
      </c>
      <c r="AL2705" s="84" t="b">
        <v>0</v>
      </c>
      <c r="AM2705" s="90" t="s">
        <v>13700</v>
      </c>
      <c r="AN2705" s="84">
        <v>0</v>
      </c>
      <c r="AO2705" s="84">
        <v>0</v>
      </c>
      <c r="AP2705" s="84"/>
      <c r="AQ2705" s="84"/>
      <c r="AR2705" s="84"/>
      <c r="AS2705" s="84"/>
      <c r="AT2705" s="84"/>
      <c r="AU2705" s="84"/>
      <c r="AV2705" s="84"/>
      <c r="AW2705" s="84"/>
    </row>
    <row r="2706" spans="1:49" x14ac:dyDescent="0.25">
      <c r="A2706" s="69" t="s">
        <v>2358</v>
      </c>
      <c r="B2706" s="69" t="s">
        <v>2358</v>
      </c>
      <c r="C2706" s="70"/>
      <c r="D2706" s="71"/>
      <c r="E2706" s="72"/>
      <c r="F2706" s="73"/>
      <c r="G2706" s="70"/>
      <c r="H2706" s="74"/>
      <c r="I2706" s="75"/>
      <c r="J2706" s="75"/>
      <c r="K2706" s="36"/>
      <c r="L2706" s="82"/>
      <c r="M2706" s="82"/>
      <c r="N2706" s="77"/>
      <c r="O2706" s="84" t="s">
        <v>179</v>
      </c>
      <c r="P2706" s="86">
        <v>42749.894131944442</v>
      </c>
      <c r="Q2706" s="84" t="s">
        <v>4997</v>
      </c>
      <c r="R2706" s="84"/>
      <c r="S2706" s="84"/>
      <c r="T2706" s="84"/>
      <c r="U2706" s="86">
        <v>42749.894131944442</v>
      </c>
      <c r="V2706" s="87" t="s">
        <v>9070</v>
      </c>
      <c r="W2706" s="84"/>
      <c r="X2706" s="84"/>
      <c r="Y2706" s="90" t="s">
        <v>12095</v>
      </c>
      <c r="Z2706" s="84"/>
      <c r="AA2706" s="84" t="b">
        <v>0</v>
      </c>
      <c r="AB2706" s="84">
        <v>88</v>
      </c>
      <c r="AC2706" s="90" t="s">
        <v>13180</v>
      </c>
      <c r="AD2706" s="84" t="b">
        <v>0</v>
      </c>
      <c r="AE2706" s="84" t="s">
        <v>13611</v>
      </c>
      <c r="AF2706" s="84"/>
      <c r="AG2706" s="90" t="s">
        <v>13180</v>
      </c>
      <c r="AH2706" s="84" t="b">
        <v>0</v>
      </c>
      <c r="AI2706" s="84">
        <v>10</v>
      </c>
      <c r="AJ2706" s="90" t="s">
        <v>13180</v>
      </c>
      <c r="AK2706" s="84" t="s">
        <v>13707</v>
      </c>
      <c r="AL2706" s="84" t="b">
        <v>0</v>
      </c>
      <c r="AM2706" s="90" t="s">
        <v>12095</v>
      </c>
      <c r="AN2706" s="84">
        <v>0</v>
      </c>
      <c r="AO2706" s="84">
        <v>0</v>
      </c>
      <c r="AP2706" s="84"/>
      <c r="AQ2706" s="84"/>
      <c r="AR2706" s="84"/>
      <c r="AS2706" s="84"/>
      <c r="AT2706" s="84"/>
      <c r="AU2706" s="84"/>
      <c r="AV2706" s="84"/>
      <c r="AW2706" s="84"/>
    </row>
    <row r="2707" spans="1:49" x14ac:dyDescent="0.25">
      <c r="A2707" s="69" t="s">
        <v>2359</v>
      </c>
      <c r="B2707" s="69" t="s">
        <v>2358</v>
      </c>
      <c r="C2707" s="70"/>
      <c r="D2707" s="71"/>
      <c r="E2707" s="72"/>
      <c r="F2707" s="73"/>
      <c r="G2707" s="70"/>
      <c r="H2707" s="74"/>
      <c r="I2707" s="75"/>
      <c r="J2707" s="75"/>
      <c r="K2707" s="36"/>
      <c r="L2707" s="82"/>
      <c r="M2707" s="82"/>
      <c r="N2707" s="77"/>
      <c r="O2707" s="84" t="s">
        <v>3348</v>
      </c>
      <c r="P2707" s="86">
        <v>42751.578414351854</v>
      </c>
      <c r="Q2707" s="84" t="s">
        <v>4603</v>
      </c>
      <c r="R2707" s="84"/>
      <c r="S2707" s="84"/>
      <c r="T2707" s="84"/>
      <c r="U2707" s="86">
        <v>42751.578414351854</v>
      </c>
      <c r="V2707" s="87" t="s">
        <v>9071</v>
      </c>
      <c r="W2707" s="84"/>
      <c r="X2707" s="84"/>
      <c r="Y2707" s="90" t="s">
        <v>12096</v>
      </c>
      <c r="Z2707" s="84"/>
      <c r="AA2707" s="84" t="b">
        <v>0</v>
      </c>
      <c r="AB2707" s="84">
        <v>0</v>
      </c>
      <c r="AC2707" s="90" t="s">
        <v>13180</v>
      </c>
      <c r="AD2707" s="84" t="b">
        <v>0</v>
      </c>
      <c r="AE2707" s="84" t="s">
        <v>13611</v>
      </c>
      <c r="AF2707" s="84"/>
      <c r="AG2707" s="90" t="s">
        <v>13180</v>
      </c>
      <c r="AH2707" s="84" t="b">
        <v>0</v>
      </c>
      <c r="AI2707" s="84">
        <v>10</v>
      </c>
      <c r="AJ2707" s="90" t="s">
        <v>12095</v>
      </c>
      <c r="AK2707" s="84" t="s">
        <v>13715</v>
      </c>
      <c r="AL2707" s="84" t="b">
        <v>0</v>
      </c>
      <c r="AM2707" s="90" t="s">
        <v>12095</v>
      </c>
      <c r="AN2707" s="84">
        <v>0</v>
      </c>
      <c r="AO2707" s="84">
        <v>0</v>
      </c>
      <c r="AP2707" s="84"/>
      <c r="AQ2707" s="84"/>
      <c r="AR2707" s="84"/>
      <c r="AS2707" s="84"/>
      <c r="AT2707" s="84"/>
      <c r="AU2707" s="84"/>
      <c r="AV2707" s="84"/>
      <c r="AW2707" s="84"/>
    </row>
    <row r="2708" spans="1:49" x14ac:dyDescent="0.25">
      <c r="A2708" s="69" t="s">
        <v>2360</v>
      </c>
      <c r="B2708" s="69" t="s">
        <v>2361</v>
      </c>
      <c r="C2708" s="70"/>
      <c r="D2708" s="71"/>
      <c r="E2708" s="72"/>
      <c r="F2708" s="73"/>
      <c r="G2708" s="70"/>
      <c r="H2708" s="74"/>
      <c r="I2708" s="75"/>
      <c r="J2708" s="75"/>
      <c r="K2708" s="36"/>
      <c r="L2708" s="82"/>
      <c r="M2708" s="82"/>
      <c r="N2708" s="77"/>
      <c r="O2708" s="84" t="s">
        <v>3348</v>
      </c>
      <c r="P2708" s="86">
        <v>42751.587546296294</v>
      </c>
      <c r="Q2708" s="84" t="s">
        <v>4998</v>
      </c>
      <c r="R2708" s="84"/>
      <c r="S2708" s="84"/>
      <c r="T2708" s="84"/>
      <c r="U2708" s="86">
        <v>42751.587546296294</v>
      </c>
      <c r="V2708" s="87" t="s">
        <v>9072</v>
      </c>
      <c r="W2708" s="84"/>
      <c r="X2708" s="84"/>
      <c r="Y2708" s="90" t="s">
        <v>12097</v>
      </c>
      <c r="Z2708" s="84"/>
      <c r="AA2708" s="84" t="b">
        <v>0</v>
      </c>
      <c r="AB2708" s="84">
        <v>0</v>
      </c>
      <c r="AC2708" s="90" t="s">
        <v>13180</v>
      </c>
      <c r="AD2708" s="84" t="b">
        <v>0</v>
      </c>
      <c r="AE2708" s="84" t="s">
        <v>13611</v>
      </c>
      <c r="AF2708" s="84"/>
      <c r="AG2708" s="90" t="s">
        <v>13180</v>
      </c>
      <c r="AH2708" s="84" t="b">
        <v>0</v>
      </c>
      <c r="AI2708" s="84">
        <v>2</v>
      </c>
      <c r="AJ2708" s="90" t="s">
        <v>12098</v>
      </c>
      <c r="AK2708" s="84" t="s">
        <v>13715</v>
      </c>
      <c r="AL2708" s="84" t="b">
        <v>0</v>
      </c>
      <c r="AM2708" s="90" t="s">
        <v>12098</v>
      </c>
      <c r="AN2708" s="84">
        <v>0</v>
      </c>
      <c r="AO2708" s="84">
        <v>0</v>
      </c>
      <c r="AP2708" s="84"/>
      <c r="AQ2708" s="84"/>
      <c r="AR2708" s="84"/>
      <c r="AS2708" s="84"/>
      <c r="AT2708" s="84"/>
      <c r="AU2708" s="84"/>
      <c r="AV2708" s="84"/>
      <c r="AW2708" s="84"/>
    </row>
    <row r="2709" spans="1:49" x14ac:dyDescent="0.25">
      <c r="A2709" s="69" t="s">
        <v>2361</v>
      </c>
      <c r="B2709" s="69" t="s">
        <v>2361</v>
      </c>
      <c r="C2709" s="70"/>
      <c r="D2709" s="71"/>
      <c r="E2709" s="72"/>
      <c r="F2709" s="73"/>
      <c r="G2709" s="70"/>
      <c r="H2709" s="74"/>
      <c r="I2709" s="75"/>
      <c r="J2709" s="75"/>
      <c r="K2709" s="36"/>
      <c r="L2709" s="82"/>
      <c r="M2709" s="82"/>
      <c r="N2709" s="77"/>
      <c r="O2709" s="84" t="s">
        <v>179</v>
      </c>
      <c r="P2709" s="86">
        <v>42751.061886574076</v>
      </c>
      <c r="Q2709" s="84" t="s">
        <v>4999</v>
      </c>
      <c r="R2709" s="84"/>
      <c r="S2709" s="84"/>
      <c r="T2709" s="84"/>
      <c r="U2709" s="86">
        <v>42751.061886574076</v>
      </c>
      <c r="V2709" s="87" t="s">
        <v>9073</v>
      </c>
      <c r="W2709" s="84"/>
      <c r="X2709" s="84"/>
      <c r="Y2709" s="90" t="s">
        <v>12098</v>
      </c>
      <c r="Z2709" s="84"/>
      <c r="AA2709" s="84" t="b">
        <v>0</v>
      </c>
      <c r="AB2709" s="84">
        <v>4</v>
      </c>
      <c r="AC2709" s="90" t="s">
        <v>13180</v>
      </c>
      <c r="AD2709" s="84" t="b">
        <v>0</v>
      </c>
      <c r="AE2709" s="84" t="s">
        <v>13611</v>
      </c>
      <c r="AF2709" s="84"/>
      <c r="AG2709" s="90" t="s">
        <v>13180</v>
      </c>
      <c r="AH2709" s="84" t="b">
        <v>0</v>
      </c>
      <c r="AI2709" s="84">
        <v>2</v>
      </c>
      <c r="AJ2709" s="90" t="s">
        <v>13180</v>
      </c>
      <c r="AK2709" s="84" t="s">
        <v>13707</v>
      </c>
      <c r="AL2709" s="84" t="b">
        <v>0</v>
      </c>
      <c r="AM2709" s="90" t="s">
        <v>12098</v>
      </c>
      <c r="AN2709" s="84">
        <v>0</v>
      </c>
      <c r="AO2709" s="84">
        <v>0</v>
      </c>
      <c r="AP2709" s="84"/>
      <c r="AQ2709" s="84"/>
      <c r="AR2709" s="84"/>
      <c r="AS2709" s="84"/>
      <c r="AT2709" s="84"/>
      <c r="AU2709" s="84"/>
      <c r="AV2709" s="84"/>
      <c r="AW2709" s="84"/>
    </row>
    <row r="2710" spans="1:49" x14ac:dyDescent="0.25">
      <c r="A2710" s="69" t="s">
        <v>2362</v>
      </c>
      <c r="B2710" s="69" t="s">
        <v>2361</v>
      </c>
      <c r="C2710" s="70"/>
      <c r="D2710" s="71"/>
      <c r="E2710" s="72"/>
      <c r="F2710" s="73"/>
      <c r="G2710" s="70"/>
      <c r="H2710" s="74"/>
      <c r="I2710" s="75"/>
      <c r="J2710" s="75"/>
      <c r="K2710" s="36"/>
      <c r="L2710" s="82"/>
      <c r="M2710" s="82"/>
      <c r="N2710" s="77"/>
      <c r="O2710" s="84" t="s">
        <v>3348</v>
      </c>
      <c r="P2710" s="86">
        <v>42751.588402777779</v>
      </c>
      <c r="Q2710" s="84" t="s">
        <v>4998</v>
      </c>
      <c r="R2710" s="84"/>
      <c r="S2710" s="84"/>
      <c r="T2710" s="84"/>
      <c r="U2710" s="86">
        <v>42751.588402777779</v>
      </c>
      <c r="V2710" s="87" t="s">
        <v>9074</v>
      </c>
      <c r="W2710" s="84"/>
      <c r="X2710" s="84"/>
      <c r="Y2710" s="90" t="s">
        <v>12099</v>
      </c>
      <c r="Z2710" s="84"/>
      <c r="AA2710" s="84" t="b">
        <v>0</v>
      </c>
      <c r="AB2710" s="84">
        <v>0</v>
      </c>
      <c r="AC2710" s="90" t="s">
        <v>13180</v>
      </c>
      <c r="AD2710" s="84" t="b">
        <v>0</v>
      </c>
      <c r="AE2710" s="84" t="s">
        <v>13611</v>
      </c>
      <c r="AF2710" s="84"/>
      <c r="AG2710" s="90" t="s">
        <v>13180</v>
      </c>
      <c r="AH2710" s="84" t="b">
        <v>0</v>
      </c>
      <c r="AI2710" s="84">
        <v>2</v>
      </c>
      <c r="AJ2710" s="90" t="s">
        <v>12098</v>
      </c>
      <c r="AK2710" s="84" t="s">
        <v>13707</v>
      </c>
      <c r="AL2710" s="84" t="b">
        <v>0</v>
      </c>
      <c r="AM2710" s="90" t="s">
        <v>12098</v>
      </c>
      <c r="AN2710" s="84">
        <v>0</v>
      </c>
      <c r="AO2710" s="84">
        <v>0</v>
      </c>
      <c r="AP2710" s="84"/>
      <c r="AQ2710" s="84"/>
      <c r="AR2710" s="84"/>
      <c r="AS2710" s="84"/>
      <c r="AT2710" s="84"/>
      <c r="AU2710" s="84"/>
      <c r="AV2710" s="84"/>
      <c r="AW2710" s="84"/>
    </row>
    <row r="2711" spans="1:49" x14ac:dyDescent="0.25">
      <c r="A2711" s="69" t="s">
        <v>2363</v>
      </c>
      <c r="B2711" s="69" t="s">
        <v>2363</v>
      </c>
      <c r="C2711" s="70"/>
      <c r="D2711" s="71"/>
      <c r="E2711" s="72"/>
      <c r="F2711" s="73"/>
      <c r="G2711" s="70"/>
      <c r="H2711" s="74"/>
      <c r="I2711" s="75"/>
      <c r="J2711" s="75"/>
      <c r="K2711" s="36"/>
      <c r="L2711" s="82"/>
      <c r="M2711" s="82"/>
      <c r="N2711" s="77"/>
      <c r="O2711" s="84" t="s">
        <v>179</v>
      </c>
      <c r="P2711" s="86">
        <v>42751.590231481481</v>
      </c>
      <c r="Q2711" s="84" t="s">
        <v>5000</v>
      </c>
      <c r="R2711" s="87" t="s">
        <v>6020</v>
      </c>
      <c r="S2711" s="84" t="s">
        <v>6297</v>
      </c>
      <c r="T2711" s="84"/>
      <c r="U2711" s="86">
        <v>42751.590231481481</v>
      </c>
      <c r="V2711" s="87" t="s">
        <v>9075</v>
      </c>
      <c r="W2711" s="84"/>
      <c r="X2711" s="84"/>
      <c r="Y2711" s="90" t="s">
        <v>12100</v>
      </c>
      <c r="Z2711" s="84"/>
      <c r="AA2711" s="84" t="b">
        <v>0</v>
      </c>
      <c r="AB2711" s="84">
        <v>1</v>
      </c>
      <c r="AC2711" s="90" t="s">
        <v>13180</v>
      </c>
      <c r="AD2711" s="84" t="b">
        <v>0</v>
      </c>
      <c r="AE2711" s="84" t="s">
        <v>13611</v>
      </c>
      <c r="AF2711" s="84"/>
      <c r="AG2711" s="90" t="s">
        <v>13180</v>
      </c>
      <c r="AH2711" s="84" t="b">
        <v>0</v>
      </c>
      <c r="AI2711" s="84">
        <v>0</v>
      </c>
      <c r="AJ2711" s="90" t="s">
        <v>13180</v>
      </c>
      <c r="AK2711" s="84" t="s">
        <v>13711</v>
      </c>
      <c r="AL2711" s="84" t="b">
        <v>1</v>
      </c>
      <c r="AM2711" s="90" t="s">
        <v>12100</v>
      </c>
      <c r="AN2711" s="84">
        <v>0</v>
      </c>
      <c r="AO2711" s="84">
        <v>0</v>
      </c>
      <c r="AP2711" s="84" t="s">
        <v>13939</v>
      </c>
      <c r="AQ2711" s="84" t="s">
        <v>13984</v>
      </c>
      <c r="AR2711" s="84" t="s">
        <v>13986</v>
      </c>
      <c r="AS2711" s="84" t="s">
        <v>14131</v>
      </c>
      <c r="AT2711" s="84" t="s">
        <v>14320</v>
      </c>
      <c r="AU2711" s="84" t="s">
        <v>14504</v>
      </c>
      <c r="AV2711" s="84" t="s">
        <v>14550</v>
      </c>
      <c r="AW2711" s="87" t="s">
        <v>14696</v>
      </c>
    </row>
    <row r="2712" spans="1:49" x14ac:dyDescent="0.25">
      <c r="A2712" s="69" t="s">
        <v>2364</v>
      </c>
      <c r="B2712" s="69" t="s">
        <v>2364</v>
      </c>
      <c r="C2712" s="70"/>
      <c r="D2712" s="71"/>
      <c r="E2712" s="72"/>
      <c r="F2712" s="73"/>
      <c r="G2712" s="70"/>
      <c r="H2712" s="74"/>
      <c r="I2712" s="75"/>
      <c r="J2712" s="75"/>
      <c r="K2712" s="36"/>
      <c r="L2712" s="82"/>
      <c r="M2712" s="82"/>
      <c r="N2712" s="77"/>
      <c r="O2712" s="84" t="s">
        <v>179</v>
      </c>
      <c r="P2712" s="86">
        <v>42751.593692129631</v>
      </c>
      <c r="Q2712" s="84" t="s">
        <v>5001</v>
      </c>
      <c r="R2712" s="84"/>
      <c r="S2712" s="84"/>
      <c r="T2712" s="84"/>
      <c r="U2712" s="86">
        <v>42751.593692129631</v>
      </c>
      <c r="V2712" s="87" t="s">
        <v>9076</v>
      </c>
      <c r="W2712" s="84"/>
      <c r="X2712" s="84"/>
      <c r="Y2712" s="90" t="s">
        <v>12101</v>
      </c>
      <c r="Z2712" s="84"/>
      <c r="AA2712" s="84" t="b">
        <v>0</v>
      </c>
      <c r="AB2712" s="84">
        <v>0</v>
      </c>
      <c r="AC2712" s="90" t="s">
        <v>13180</v>
      </c>
      <c r="AD2712" s="84" t="b">
        <v>0</v>
      </c>
      <c r="AE2712" s="84" t="s">
        <v>13611</v>
      </c>
      <c r="AF2712" s="84"/>
      <c r="AG2712" s="90" t="s">
        <v>13180</v>
      </c>
      <c r="AH2712" s="84" t="b">
        <v>0</v>
      </c>
      <c r="AI2712" s="84">
        <v>0</v>
      </c>
      <c r="AJ2712" s="90" t="s">
        <v>13180</v>
      </c>
      <c r="AK2712" s="84" t="s">
        <v>13707</v>
      </c>
      <c r="AL2712" s="84" t="b">
        <v>0</v>
      </c>
      <c r="AM2712" s="90" t="s">
        <v>12101</v>
      </c>
      <c r="AN2712" s="84">
        <v>0</v>
      </c>
      <c r="AO2712" s="84">
        <v>0</v>
      </c>
      <c r="AP2712" s="84"/>
      <c r="AQ2712" s="84"/>
      <c r="AR2712" s="84"/>
      <c r="AS2712" s="84"/>
      <c r="AT2712" s="84"/>
      <c r="AU2712" s="84"/>
      <c r="AV2712" s="84"/>
      <c r="AW2712" s="84"/>
    </row>
    <row r="2713" spans="1:49" x14ac:dyDescent="0.25">
      <c r="A2713" s="69" t="s">
        <v>2365</v>
      </c>
      <c r="B2713" s="69" t="s">
        <v>3248</v>
      </c>
      <c r="C2713" s="70"/>
      <c r="D2713" s="71"/>
      <c r="E2713" s="72"/>
      <c r="F2713" s="73"/>
      <c r="G2713" s="70"/>
      <c r="H2713" s="74"/>
      <c r="I2713" s="75"/>
      <c r="J2713" s="75"/>
      <c r="K2713" s="36"/>
      <c r="L2713" s="82"/>
      <c r="M2713" s="82"/>
      <c r="N2713" s="77"/>
      <c r="O2713" s="84" t="s">
        <v>3349</v>
      </c>
      <c r="P2713" s="86">
        <v>42751.616875</v>
      </c>
      <c r="Q2713" s="84" t="s">
        <v>5002</v>
      </c>
      <c r="R2713" s="84"/>
      <c r="S2713" s="84"/>
      <c r="T2713" s="84"/>
      <c r="U2713" s="86">
        <v>42751.616875</v>
      </c>
      <c r="V2713" s="87" t="s">
        <v>9077</v>
      </c>
      <c r="W2713" s="84"/>
      <c r="X2713" s="84"/>
      <c r="Y2713" s="90" t="s">
        <v>12102</v>
      </c>
      <c r="Z2713" s="90" t="s">
        <v>13105</v>
      </c>
      <c r="AA2713" s="84" t="b">
        <v>0</v>
      </c>
      <c r="AB2713" s="84">
        <v>0</v>
      </c>
      <c r="AC2713" s="90" t="s">
        <v>13525</v>
      </c>
      <c r="AD2713" s="84" t="b">
        <v>0</v>
      </c>
      <c r="AE2713" s="84" t="s">
        <v>13611</v>
      </c>
      <c r="AF2713" s="84"/>
      <c r="AG2713" s="90" t="s">
        <v>13180</v>
      </c>
      <c r="AH2713" s="84" t="b">
        <v>0</v>
      </c>
      <c r="AI2713" s="84">
        <v>0</v>
      </c>
      <c r="AJ2713" s="90" t="s">
        <v>13180</v>
      </c>
      <c r="AK2713" s="84" t="s">
        <v>13707</v>
      </c>
      <c r="AL2713" s="84" t="b">
        <v>0</v>
      </c>
      <c r="AM2713" s="90" t="s">
        <v>13105</v>
      </c>
      <c r="AN2713" s="84">
        <v>0</v>
      </c>
      <c r="AO2713" s="84">
        <v>0</v>
      </c>
      <c r="AP2713" s="84"/>
      <c r="AQ2713" s="84"/>
      <c r="AR2713" s="84"/>
      <c r="AS2713" s="84"/>
      <c r="AT2713" s="84"/>
      <c r="AU2713" s="84"/>
      <c r="AV2713" s="84"/>
      <c r="AW2713" s="84"/>
    </row>
    <row r="2714" spans="1:49" x14ac:dyDescent="0.25">
      <c r="A2714" s="69" t="s">
        <v>2366</v>
      </c>
      <c r="B2714" s="69" t="s">
        <v>2366</v>
      </c>
      <c r="C2714" s="70"/>
      <c r="D2714" s="71"/>
      <c r="E2714" s="72"/>
      <c r="F2714" s="73"/>
      <c r="G2714" s="70"/>
      <c r="H2714" s="74"/>
      <c r="I2714" s="75"/>
      <c r="J2714" s="75"/>
      <c r="K2714" s="36"/>
      <c r="L2714" s="82"/>
      <c r="M2714" s="82"/>
      <c r="N2714" s="77"/>
      <c r="O2714" s="84" t="s">
        <v>179</v>
      </c>
      <c r="P2714" s="86">
        <v>42751.618310185186</v>
      </c>
      <c r="Q2714" s="84" t="s">
        <v>5003</v>
      </c>
      <c r="R2714" s="84"/>
      <c r="S2714" s="84"/>
      <c r="T2714" s="84"/>
      <c r="U2714" s="86">
        <v>42751.618310185186</v>
      </c>
      <c r="V2714" s="87" t="s">
        <v>9078</v>
      </c>
      <c r="W2714" s="84"/>
      <c r="X2714" s="84"/>
      <c r="Y2714" s="90" t="s">
        <v>12103</v>
      </c>
      <c r="Z2714" s="84"/>
      <c r="AA2714" s="84" t="b">
        <v>0</v>
      </c>
      <c r="AB2714" s="84">
        <v>0</v>
      </c>
      <c r="AC2714" s="90" t="s">
        <v>13180</v>
      </c>
      <c r="AD2714" s="84" t="b">
        <v>0</v>
      </c>
      <c r="AE2714" s="84" t="s">
        <v>13611</v>
      </c>
      <c r="AF2714" s="84"/>
      <c r="AG2714" s="90" t="s">
        <v>13180</v>
      </c>
      <c r="AH2714" s="84" t="b">
        <v>0</v>
      </c>
      <c r="AI2714" s="84">
        <v>0</v>
      </c>
      <c r="AJ2714" s="90" t="s">
        <v>13180</v>
      </c>
      <c r="AK2714" s="84" t="s">
        <v>13707</v>
      </c>
      <c r="AL2714" s="84" t="b">
        <v>0</v>
      </c>
      <c r="AM2714" s="90" t="s">
        <v>12103</v>
      </c>
      <c r="AN2714" s="84">
        <v>0</v>
      </c>
      <c r="AO2714" s="84">
        <v>0</v>
      </c>
      <c r="AP2714" s="84"/>
      <c r="AQ2714" s="84"/>
      <c r="AR2714" s="84"/>
      <c r="AS2714" s="84"/>
      <c r="AT2714" s="84"/>
      <c r="AU2714" s="84"/>
      <c r="AV2714" s="84"/>
      <c r="AW2714" s="84"/>
    </row>
    <row r="2715" spans="1:49" x14ac:dyDescent="0.25">
      <c r="A2715" s="69" t="s">
        <v>2367</v>
      </c>
      <c r="B2715" s="69" t="s">
        <v>2367</v>
      </c>
      <c r="C2715" s="70"/>
      <c r="D2715" s="71"/>
      <c r="E2715" s="72"/>
      <c r="F2715" s="73"/>
      <c r="G2715" s="70"/>
      <c r="H2715" s="74"/>
      <c r="I2715" s="75"/>
      <c r="J2715" s="75"/>
      <c r="K2715" s="36"/>
      <c r="L2715" s="82"/>
      <c r="M2715" s="82"/>
      <c r="N2715" s="77"/>
      <c r="O2715" s="84" t="s">
        <v>179</v>
      </c>
      <c r="P2715" s="86">
        <v>42751.622106481482</v>
      </c>
      <c r="Q2715" s="84" t="s">
        <v>5004</v>
      </c>
      <c r="R2715" s="84"/>
      <c r="S2715" s="84"/>
      <c r="T2715" s="84"/>
      <c r="U2715" s="86">
        <v>42751.622106481482</v>
      </c>
      <c r="V2715" s="87" t="s">
        <v>9079</v>
      </c>
      <c r="W2715" s="84"/>
      <c r="X2715" s="84"/>
      <c r="Y2715" s="90" t="s">
        <v>12104</v>
      </c>
      <c r="Z2715" s="84"/>
      <c r="AA2715" s="84" t="b">
        <v>0</v>
      </c>
      <c r="AB2715" s="84">
        <v>0</v>
      </c>
      <c r="AC2715" s="90" t="s">
        <v>13180</v>
      </c>
      <c r="AD2715" s="84" t="b">
        <v>0</v>
      </c>
      <c r="AE2715" s="84" t="s">
        <v>13611</v>
      </c>
      <c r="AF2715" s="84"/>
      <c r="AG2715" s="90" t="s">
        <v>13180</v>
      </c>
      <c r="AH2715" s="84" t="b">
        <v>0</v>
      </c>
      <c r="AI2715" s="84">
        <v>0</v>
      </c>
      <c r="AJ2715" s="90" t="s">
        <v>13180</v>
      </c>
      <c r="AK2715" s="84" t="s">
        <v>13707</v>
      </c>
      <c r="AL2715" s="84" t="b">
        <v>0</v>
      </c>
      <c r="AM2715" s="90" t="s">
        <v>12104</v>
      </c>
      <c r="AN2715" s="84">
        <v>0</v>
      </c>
      <c r="AO2715" s="84">
        <v>0</v>
      </c>
      <c r="AP2715" s="84"/>
      <c r="AQ2715" s="84"/>
      <c r="AR2715" s="84"/>
      <c r="AS2715" s="84"/>
      <c r="AT2715" s="84"/>
      <c r="AU2715" s="84"/>
      <c r="AV2715" s="84"/>
      <c r="AW2715" s="84"/>
    </row>
    <row r="2716" spans="1:49" x14ac:dyDescent="0.25">
      <c r="A2716" s="69" t="s">
        <v>2368</v>
      </c>
      <c r="B2716" s="69" t="s">
        <v>2368</v>
      </c>
      <c r="C2716" s="70"/>
      <c r="D2716" s="71"/>
      <c r="E2716" s="72"/>
      <c r="F2716" s="73"/>
      <c r="G2716" s="70"/>
      <c r="H2716" s="74"/>
      <c r="I2716" s="75"/>
      <c r="J2716" s="75"/>
      <c r="K2716" s="36"/>
      <c r="L2716" s="82"/>
      <c r="M2716" s="82"/>
      <c r="N2716" s="77"/>
      <c r="O2716" s="84" t="s">
        <v>179</v>
      </c>
      <c r="P2716" s="86">
        <v>42751.624456018515</v>
      </c>
      <c r="Q2716" s="84" t="s">
        <v>5005</v>
      </c>
      <c r="R2716" s="84"/>
      <c r="S2716" s="84"/>
      <c r="T2716" s="84"/>
      <c r="U2716" s="86">
        <v>42751.624456018515</v>
      </c>
      <c r="V2716" s="87" t="s">
        <v>9080</v>
      </c>
      <c r="W2716" s="84"/>
      <c r="X2716" s="84"/>
      <c r="Y2716" s="90" t="s">
        <v>12105</v>
      </c>
      <c r="Z2716" s="84"/>
      <c r="AA2716" s="84" t="b">
        <v>0</v>
      </c>
      <c r="AB2716" s="84">
        <v>1</v>
      </c>
      <c r="AC2716" s="90" t="s">
        <v>13180</v>
      </c>
      <c r="AD2716" s="84" t="b">
        <v>0</v>
      </c>
      <c r="AE2716" s="84" t="s">
        <v>13611</v>
      </c>
      <c r="AF2716" s="84"/>
      <c r="AG2716" s="90" t="s">
        <v>13180</v>
      </c>
      <c r="AH2716" s="84" t="b">
        <v>0</v>
      </c>
      <c r="AI2716" s="84">
        <v>0</v>
      </c>
      <c r="AJ2716" s="90" t="s">
        <v>13180</v>
      </c>
      <c r="AK2716" s="84" t="s">
        <v>13707</v>
      </c>
      <c r="AL2716" s="84" t="b">
        <v>0</v>
      </c>
      <c r="AM2716" s="90" t="s">
        <v>12105</v>
      </c>
      <c r="AN2716" s="84">
        <v>0</v>
      </c>
      <c r="AO2716" s="84">
        <v>0</v>
      </c>
      <c r="AP2716" s="84" t="s">
        <v>13940</v>
      </c>
      <c r="AQ2716" s="84" t="s">
        <v>13984</v>
      </c>
      <c r="AR2716" s="84" t="s">
        <v>13986</v>
      </c>
      <c r="AS2716" s="84" t="s">
        <v>14132</v>
      </c>
      <c r="AT2716" s="84" t="s">
        <v>14321</v>
      </c>
      <c r="AU2716" s="84" t="s">
        <v>14505</v>
      </c>
      <c r="AV2716" s="84" t="s">
        <v>14550</v>
      </c>
      <c r="AW2716" s="87" t="s">
        <v>14697</v>
      </c>
    </row>
    <row r="2717" spans="1:49" x14ac:dyDescent="0.25">
      <c r="A2717" s="69" t="s">
        <v>2369</v>
      </c>
      <c r="B2717" s="69" t="s">
        <v>3249</v>
      </c>
      <c r="C2717" s="70"/>
      <c r="D2717" s="71"/>
      <c r="E2717" s="72"/>
      <c r="F2717" s="73"/>
      <c r="G2717" s="70"/>
      <c r="H2717" s="74"/>
      <c r="I2717" s="75"/>
      <c r="J2717" s="75"/>
      <c r="K2717" s="36"/>
      <c r="L2717" s="82"/>
      <c r="M2717" s="82"/>
      <c r="N2717" s="77"/>
      <c r="O2717" s="84" t="s">
        <v>3348</v>
      </c>
      <c r="P2717" s="86">
        <v>42751.635949074072</v>
      </c>
      <c r="Q2717" s="84" t="s">
        <v>5006</v>
      </c>
      <c r="R2717" s="87" t="s">
        <v>6021</v>
      </c>
      <c r="S2717" s="84" t="s">
        <v>6297</v>
      </c>
      <c r="T2717" s="84"/>
      <c r="U2717" s="86">
        <v>42751.635949074072</v>
      </c>
      <c r="V2717" s="87" t="s">
        <v>9081</v>
      </c>
      <c r="W2717" s="84"/>
      <c r="X2717" s="84"/>
      <c r="Y2717" s="90" t="s">
        <v>12106</v>
      </c>
      <c r="Z2717" s="84"/>
      <c r="AA2717" s="84" t="b">
        <v>0</v>
      </c>
      <c r="AB2717" s="84">
        <v>2</v>
      </c>
      <c r="AC2717" s="90" t="s">
        <v>13180</v>
      </c>
      <c r="AD2717" s="84" t="b">
        <v>1</v>
      </c>
      <c r="AE2717" s="84" t="s">
        <v>13611</v>
      </c>
      <c r="AF2717" s="84"/>
      <c r="AG2717" s="90" t="s">
        <v>13659</v>
      </c>
      <c r="AH2717" s="84" t="b">
        <v>0</v>
      </c>
      <c r="AI2717" s="84">
        <v>0</v>
      </c>
      <c r="AJ2717" s="90" t="s">
        <v>13180</v>
      </c>
      <c r="AK2717" s="84" t="s">
        <v>13706</v>
      </c>
      <c r="AL2717" s="84" t="b">
        <v>0</v>
      </c>
      <c r="AM2717" s="90" t="s">
        <v>12106</v>
      </c>
      <c r="AN2717" s="84">
        <v>0</v>
      </c>
      <c r="AO2717" s="84">
        <v>0</v>
      </c>
      <c r="AP2717" s="84"/>
      <c r="AQ2717" s="84"/>
      <c r="AR2717" s="84"/>
      <c r="AS2717" s="84"/>
      <c r="AT2717" s="84"/>
      <c r="AU2717" s="84"/>
      <c r="AV2717" s="84"/>
      <c r="AW2717" s="84"/>
    </row>
    <row r="2718" spans="1:49" x14ac:dyDescent="0.25">
      <c r="A2718" s="69" t="s">
        <v>2370</v>
      </c>
      <c r="B2718" s="69" t="s">
        <v>2370</v>
      </c>
      <c r="C2718" s="70"/>
      <c r="D2718" s="71"/>
      <c r="E2718" s="72"/>
      <c r="F2718" s="73"/>
      <c r="G2718" s="70"/>
      <c r="H2718" s="74"/>
      <c r="I2718" s="75"/>
      <c r="J2718" s="75"/>
      <c r="K2718" s="36"/>
      <c r="L2718" s="82"/>
      <c r="M2718" s="82"/>
      <c r="N2718" s="77"/>
      <c r="O2718" s="84" t="s">
        <v>179</v>
      </c>
      <c r="P2718" s="86">
        <v>42751.639328703706</v>
      </c>
      <c r="Q2718" s="84" t="s">
        <v>5007</v>
      </c>
      <c r="R2718" s="84"/>
      <c r="S2718" s="84"/>
      <c r="T2718" s="84"/>
      <c r="U2718" s="86">
        <v>42751.639328703706</v>
      </c>
      <c r="V2718" s="87" t="s">
        <v>9082</v>
      </c>
      <c r="W2718" s="84"/>
      <c r="X2718" s="84"/>
      <c r="Y2718" s="90" t="s">
        <v>12107</v>
      </c>
      <c r="Z2718" s="84"/>
      <c r="AA2718" s="84" t="b">
        <v>0</v>
      </c>
      <c r="AB2718" s="84">
        <v>0</v>
      </c>
      <c r="AC2718" s="90" t="s">
        <v>13180</v>
      </c>
      <c r="AD2718" s="84" t="b">
        <v>0</v>
      </c>
      <c r="AE2718" s="84" t="s">
        <v>13611</v>
      </c>
      <c r="AF2718" s="84"/>
      <c r="AG2718" s="90" t="s">
        <v>13180</v>
      </c>
      <c r="AH2718" s="84" t="b">
        <v>0</v>
      </c>
      <c r="AI2718" s="84">
        <v>0</v>
      </c>
      <c r="AJ2718" s="90" t="s">
        <v>13180</v>
      </c>
      <c r="AK2718" s="84" t="s">
        <v>13730</v>
      </c>
      <c r="AL2718" s="84" t="b">
        <v>0</v>
      </c>
      <c r="AM2718" s="90" t="s">
        <v>12107</v>
      </c>
      <c r="AN2718" s="84">
        <v>0</v>
      </c>
      <c r="AO2718" s="84">
        <v>0</v>
      </c>
      <c r="AP2718" s="84"/>
      <c r="AQ2718" s="84"/>
      <c r="AR2718" s="84"/>
      <c r="AS2718" s="84"/>
      <c r="AT2718" s="84"/>
      <c r="AU2718" s="84"/>
      <c r="AV2718" s="84"/>
      <c r="AW2718" s="84"/>
    </row>
    <row r="2719" spans="1:49" x14ac:dyDescent="0.25">
      <c r="A2719" s="69" t="s">
        <v>2371</v>
      </c>
      <c r="B2719" s="69" t="s">
        <v>2371</v>
      </c>
      <c r="C2719" s="70"/>
      <c r="D2719" s="71"/>
      <c r="E2719" s="72"/>
      <c r="F2719" s="73"/>
      <c r="G2719" s="70"/>
      <c r="H2719" s="74"/>
      <c r="I2719" s="75"/>
      <c r="J2719" s="75"/>
      <c r="K2719" s="36"/>
      <c r="L2719" s="82"/>
      <c r="M2719" s="82"/>
      <c r="N2719" s="77"/>
      <c r="O2719" s="84" t="s">
        <v>179</v>
      </c>
      <c r="P2719" s="86">
        <v>42751.644537037035</v>
      </c>
      <c r="Q2719" s="84" t="s">
        <v>5008</v>
      </c>
      <c r="R2719" s="87" t="s">
        <v>6022</v>
      </c>
      <c r="S2719" s="84" t="s">
        <v>6325</v>
      </c>
      <c r="T2719" s="84" t="s">
        <v>6585</v>
      </c>
      <c r="U2719" s="86">
        <v>42751.644537037035</v>
      </c>
      <c r="V2719" s="87" t="s">
        <v>9083</v>
      </c>
      <c r="W2719" s="84">
        <v>32.363690599999998</v>
      </c>
      <c r="X2719" s="84">
        <v>-86.149417099999994</v>
      </c>
      <c r="Y2719" s="90" t="s">
        <v>12108</v>
      </c>
      <c r="Z2719" s="84"/>
      <c r="AA2719" s="84" t="b">
        <v>0</v>
      </c>
      <c r="AB2719" s="84">
        <v>0</v>
      </c>
      <c r="AC2719" s="90" t="s">
        <v>13180</v>
      </c>
      <c r="AD2719" s="84" t="b">
        <v>0</v>
      </c>
      <c r="AE2719" s="84" t="s">
        <v>13611</v>
      </c>
      <c r="AF2719" s="84"/>
      <c r="AG2719" s="90" t="s">
        <v>13180</v>
      </c>
      <c r="AH2719" s="84" t="b">
        <v>0</v>
      </c>
      <c r="AI2719" s="84">
        <v>0</v>
      </c>
      <c r="AJ2719" s="90" t="s">
        <v>13180</v>
      </c>
      <c r="AK2719" s="84" t="s">
        <v>13739</v>
      </c>
      <c r="AL2719" s="84" t="b">
        <v>0</v>
      </c>
      <c r="AM2719" s="90" t="s">
        <v>12108</v>
      </c>
      <c r="AN2719" s="84">
        <v>0</v>
      </c>
      <c r="AO2719" s="84">
        <v>0</v>
      </c>
      <c r="AP2719" s="84" t="s">
        <v>13941</v>
      </c>
      <c r="AQ2719" s="84" t="s">
        <v>13984</v>
      </c>
      <c r="AR2719" s="84" t="s">
        <v>13986</v>
      </c>
      <c r="AS2719" s="84" t="s">
        <v>14133</v>
      </c>
      <c r="AT2719" s="84" t="s">
        <v>14322</v>
      </c>
      <c r="AU2719" s="84" t="s">
        <v>14506</v>
      </c>
      <c r="AV2719" s="84" t="s">
        <v>14550</v>
      </c>
      <c r="AW2719" s="87" t="s">
        <v>14698</v>
      </c>
    </row>
    <row r="2720" spans="1:49" x14ac:dyDescent="0.25">
      <c r="A2720" s="69" t="s">
        <v>2372</v>
      </c>
      <c r="B2720" s="69" t="s">
        <v>3250</v>
      </c>
      <c r="C2720" s="70"/>
      <c r="D2720" s="71"/>
      <c r="E2720" s="72"/>
      <c r="F2720" s="73"/>
      <c r="G2720" s="70"/>
      <c r="H2720" s="74"/>
      <c r="I2720" s="75"/>
      <c r="J2720" s="75"/>
      <c r="K2720" s="36"/>
      <c r="L2720" s="82"/>
      <c r="M2720" s="82"/>
      <c r="N2720" s="77"/>
      <c r="O2720" s="84" t="s">
        <v>3349</v>
      </c>
      <c r="P2720" s="86">
        <v>42751.657210648147</v>
      </c>
      <c r="Q2720" s="84" t="s">
        <v>5009</v>
      </c>
      <c r="R2720" s="84"/>
      <c r="S2720" s="84"/>
      <c r="T2720" s="84"/>
      <c r="U2720" s="86">
        <v>42751.657210648147</v>
      </c>
      <c r="V2720" s="87" t="s">
        <v>9084</v>
      </c>
      <c r="W2720" s="84"/>
      <c r="X2720" s="84"/>
      <c r="Y2720" s="90" t="s">
        <v>12109</v>
      </c>
      <c r="Z2720" s="90" t="s">
        <v>13106</v>
      </c>
      <c r="AA2720" s="84" t="b">
        <v>0</v>
      </c>
      <c r="AB2720" s="84">
        <v>0</v>
      </c>
      <c r="AC2720" s="90" t="s">
        <v>13526</v>
      </c>
      <c r="AD2720" s="84" t="b">
        <v>0</v>
      </c>
      <c r="AE2720" s="84" t="s">
        <v>13611</v>
      </c>
      <c r="AF2720" s="84"/>
      <c r="AG2720" s="90" t="s">
        <v>13180</v>
      </c>
      <c r="AH2720" s="84" t="b">
        <v>0</v>
      </c>
      <c r="AI2720" s="84">
        <v>0</v>
      </c>
      <c r="AJ2720" s="90" t="s">
        <v>13180</v>
      </c>
      <c r="AK2720" s="84" t="s">
        <v>13707</v>
      </c>
      <c r="AL2720" s="84" t="b">
        <v>0</v>
      </c>
      <c r="AM2720" s="90" t="s">
        <v>13106</v>
      </c>
      <c r="AN2720" s="84">
        <v>0</v>
      </c>
      <c r="AO2720" s="84">
        <v>0</v>
      </c>
      <c r="AP2720" s="84"/>
      <c r="AQ2720" s="84"/>
      <c r="AR2720" s="84"/>
      <c r="AS2720" s="84"/>
      <c r="AT2720" s="84"/>
      <c r="AU2720" s="84"/>
      <c r="AV2720" s="84"/>
      <c r="AW2720" s="84"/>
    </row>
    <row r="2721" spans="1:49" x14ac:dyDescent="0.25">
      <c r="A2721" s="69" t="s">
        <v>2373</v>
      </c>
      <c r="B2721" s="69" t="s">
        <v>3251</v>
      </c>
      <c r="C2721" s="70"/>
      <c r="D2721" s="71"/>
      <c r="E2721" s="72"/>
      <c r="F2721" s="73"/>
      <c r="G2721" s="70"/>
      <c r="H2721" s="74"/>
      <c r="I2721" s="75"/>
      <c r="J2721" s="75"/>
      <c r="K2721" s="36"/>
      <c r="L2721" s="82"/>
      <c r="M2721" s="82"/>
      <c r="N2721" s="77"/>
      <c r="O2721" s="84" t="s">
        <v>3348</v>
      </c>
      <c r="P2721" s="86">
        <v>42751.661273148151</v>
      </c>
      <c r="Q2721" s="84" t="s">
        <v>5010</v>
      </c>
      <c r="R2721" s="84"/>
      <c r="S2721" s="84"/>
      <c r="T2721" s="84"/>
      <c r="U2721" s="86">
        <v>42751.661273148151</v>
      </c>
      <c r="V2721" s="87" t="s">
        <v>9085</v>
      </c>
      <c r="W2721" s="84"/>
      <c r="X2721" s="84"/>
      <c r="Y2721" s="90" t="s">
        <v>12110</v>
      </c>
      <c r="Z2721" s="84"/>
      <c r="AA2721" s="84" t="b">
        <v>0</v>
      </c>
      <c r="AB2721" s="84">
        <v>0</v>
      </c>
      <c r="AC2721" s="90" t="s">
        <v>13180</v>
      </c>
      <c r="AD2721" s="84" t="b">
        <v>0</v>
      </c>
      <c r="AE2721" s="84" t="s">
        <v>13611</v>
      </c>
      <c r="AF2721" s="84"/>
      <c r="AG2721" s="90" t="s">
        <v>13180</v>
      </c>
      <c r="AH2721" s="84" t="b">
        <v>0</v>
      </c>
      <c r="AI2721" s="84">
        <v>0</v>
      </c>
      <c r="AJ2721" s="90" t="s">
        <v>13180</v>
      </c>
      <c r="AK2721" s="84" t="s">
        <v>13711</v>
      </c>
      <c r="AL2721" s="84" t="b">
        <v>0</v>
      </c>
      <c r="AM2721" s="90" t="s">
        <v>12110</v>
      </c>
      <c r="AN2721" s="84">
        <v>0</v>
      </c>
      <c r="AO2721" s="84">
        <v>0</v>
      </c>
      <c r="AP2721" s="84"/>
      <c r="AQ2721" s="84"/>
      <c r="AR2721" s="84"/>
      <c r="AS2721" s="84"/>
      <c r="AT2721" s="84"/>
      <c r="AU2721" s="84"/>
      <c r="AV2721" s="84"/>
      <c r="AW2721" s="84"/>
    </row>
    <row r="2722" spans="1:49" x14ac:dyDescent="0.25">
      <c r="A2722" s="69" t="s">
        <v>2374</v>
      </c>
      <c r="B2722" s="69" t="s">
        <v>2374</v>
      </c>
      <c r="C2722" s="70"/>
      <c r="D2722" s="71"/>
      <c r="E2722" s="72"/>
      <c r="F2722" s="73"/>
      <c r="G2722" s="70"/>
      <c r="H2722" s="74"/>
      <c r="I2722" s="75"/>
      <c r="J2722" s="75"/>
      <c r="K2722" s="36"/>
      <c r="L2722" s="82"/>
      <c r="M2722" s="82"/>
      <c r="N2722" s="77"/>
      <c r="O2722" s="84" t="s">
        <v>179</v>
      </c>
      <c r="P2722" s="86">
        <v>42751.663518518515</v>
      </c>
      <c r="Q2722" s="84" t="s">
        <v>5011</v>
      </c>
      <c r="R2722" s="87" t="s">
        <v>6023</v>
      </c>
      <c r="S2722" s="84" t="s">
        <v>6325</v>
      </c>
      <c r="T2722" s="84" t="s">
        <v>6586</v>
      </c>
      <c r="U2722" s="86">
        <v>42751.663518518515</v>
      </c>
      <c r="V2722" s="87" t="s">
        <v>9086</v>
      </c>
      <c r="W2722" s="84">
        <v>40.100770900000001</v>
      </c>
      <c r="X2722" s="84">
        <v>-83.089056499999998</v>
      </c>
      <c r="Y2722" s="90" t="s">
        <v>12111</v>
      </c>
      <c r="Z2722" s="84"/>
      <c r="AA2722" s="84" t="b">
        <v>0</v>
      </c>
      <c r="AB2722" s="84">
        <v>0</v>
      </c>
      <c r="AC2722" s="90" t="s">
        <v>13180</v>
      </c>
      <c r="AD2722" s="84" t="b">
        <v>0</v>
      </c>
      <c r="AE2722" s="84" t="s">
        <v>13611</v>
      </c>
      <c r="AF2722" s="84"/>
      <c r="AG2722" s="90" t="s">
        <v>13180</v>
      </c>
      <c r="AH2722" s="84" t="b">
        <v>0</v>
      </c>
      <c r="AI2722" s="84">
        <v>0</v>
      </c>
      <c r="AJ2722" s="90" t="s">
        <v>13180</v>
      </c>
      <c r="AK2722" s="84" t="s">
        <v>13739</v>
      </c>
      <c r="AL2722" s="84" t="b">
        <v>0</v>
      </c>
      <c r="AM2722" s="90" t="s">
        <v>12111</v>
      </c>
      <c r="AN2722" s="84">
        <v>0</v>
      </c>
      <c r="AO2722" s="84">
        <v>0</v>
      </c>
      <c r="AP2722" s="84" t="s">
        <v>13936</v>
      </c>
      <c r="AQ2722" s="84" t="s">
        <v>13984</v>
      </c>
      <c r="AR2722" s="84" t="s">
        <v>13986</v>
      </c>
      <c r="AS2722" s="84" t="s">
        <v>14128</v>
      </c>
      <c r="AT2722" s="84" t="s">
        <v>14317</v>
      </c>
      <c r="AU2722" s="84" t="s">
        <v>14501</v>
      </c>
      <c r="AV2722" s="84" t="s">
        <v>14550</v>
      </c>
      <c r="AW2722" s="87" t="s">
        <v>14693</v>
      </c>
    </row>
    <row r="2723" spans="1:49" x14ac:dyDescent="0.25">
      <c r="A2723" s="69" t="s">
        <v>2375</v>
      </c>
      <c r="B2723" s="69" t="s">
        <v>3252</v>
      </c>
      <c r="C2723" s="70"/>
      <c r="D2723" s="71"/>
      <c r="E2723" s="72"/>
      <c r="F2723" s="73"/>
      <c r="G2723" s="70"/>
      <c r="H2723" s="74"/>
      <c r="I2723" s="75"/>
      <c r="J2723" s="75"/>
      <c r="K2723" s="36"/>
      <c r="L2723" s="82"/>
      <c r="M2723" s="82"/>
      <c r="N2723" s="77"/>
      <c r="O2723" s="84" t="s">
        <v>3349</v>
      </c>
      <c r="P2723" s="86">
        <v>42751.663553240738</v>
      </c>
      <c r="Q2723" s="84" t="s">
        <v>5012</v>
      </c>
      <c r="R2723" s="84"/>
      <c r="S2723" s="84"/>
      <c r="T2723" s="84"/>
      <c r="U2723" s="86">
        <v>42751.663553240738</v>
      </c>
      <c r="V2723" s="87" t="s">
        <v>9087</v>
      </c>
      <c r="W2723" s="84"/>
      <c r="X2723" s="84"/>
      <c r="Y2723" s="90" t="s">
        <v>12112</v>
      </c>
      <c r="Z2723" s="90" t="s">
        <v>13107</v>
      </c>
      <c r="AA2723" s="84" t="b">
        <v>0</v>
      </c>
      <c r="AB2723" s="84">
        <v>1</v>
      </c>
      <c r="AC2723" s="90" t="s">
        <v>13527</v>
      </c>
      <c r="AD2723" s="84" t="b">
        <v>0</v>
      </c>
      <c r="AE2723" s="84" t="s">
        <v>13611</v>
      </c>
      <c r="AF2723" s="84"/>
      <c r="AG2723" s="90" t="s">
        <v>13180</v>
      </c>
      <c r="AH2723" s="84" t="b">
        <v>0</v>
      </c>
      <c r="AI2723" s="84">
        <v>0</v>
      </c>
      <c r="AJ2723" s="90" t="s">
        <v>13180</v>
      </c>
      <c r="AK2723" s="84" t="s">
        <v>13707</v>
      </c>
      <c r="AL2723" s="84" t="b">
        <v>0</v>
      </c>
      <c r="AM2723" s="90" t="s">
        <v>13107</v>
      </c>
      <c r="AN2723" s="84">
        <v>0</v>
      </c>
      <c r="AO2723" s="84">
        <v>0</v>
      </c>
      <c r="AP2723" s="84"/>
      <c r="AQ2723" s="84"/>
      <c r="AR2723" s="84"/>
      <c r="AS2723" s="84"/>
      <c r="AT2723" s="84"/>
      <c r="AU2723" s="84"/>
      <c r="AV2723" s="84"/>
      <c r="AW2723" s="84"/>
    </row>
    <row r="2724" spans="1:49" x14ac:dyDescent="0.25">
      <c r="A2724" s="69" t="s">
        <v>2376</v>
      </c>
      <c r="B2724" s="69" t="s">
        <v>2376</v>
      </c>
      <c r="C2724" s="70"/>
      <c r="D2724" s="71"/>
      <c r="E2724" s="72"/>
      <c r="F2724" s="73"/>
      <c r="G2724" s="70"/>
      <c r="H2724" s="74"/>
      <c r="I2724" s="75"/>
      <c r="J2724" s="75"/>
      <c r="K2724" s="36"/>
      <c r="L2724" s="82"/>
      <c r="M2724" s="82"/>
      <c r="N2724" s="77"/>
      <c r="O2724" s="84" t="s">
        <v>179</v>
      </c>
      <c r="P2724" s="86">
        <v>42751.668437499997</v>
      </c>
      <c r="Q2724" s="84" t="s">
        <v>5013</v>
      </c>
      <c r="R2724" s="87" t="s">
        <v>6024</v>
      </c>
      <c r="S2724" s="84" t="s">
        <v>6377</v>
      </c>
      <c r="T2724" s="84"/>
      <c r="U2724" s="86">
        <v>42751.668437499997</v>
      </c>
      <c r="V2724" s="87" t="s">
        <v>9088</v>
      </c>
      <c r="W2724" s="84"/>
      <c r="X2724" s="84"/>
      <c r="Y2724" s="90" t="s">
        <v>12113</v>
      </c>
      <c r="Z2724" s="84"/>
      <c r="AA2724" s="84" t="b">
        <v>0</v>
      </c>
      <c r="AB2724" s="84">
        <v>0</v>
      </c>
      <c r="AC2724" s="90" t="s">
        <v>13180</v>
      </c>
      <c r="AD2724" s="84" t="b">
        <v>0</v>
      </c>
      <c r="AE2724" s="84" t="s">
        <v>13611</v>
      </c>
      <c r="AF2724" s="84"/>
      <c r="AG2724" s="90" t="s">
        <v>13180</v>
      </c>
      <c r="AH2724" s="84" t="b">
        <v>0</v>
      </c>
      <c r="AI2724" s="84">
        <v>0</v>
      </c>
      <c r="AJ2724" s="90" t="s">
        <v>13180</v>
      </c>
      <c r="AK2724" s="84" t="s">
        <v>13785</v>
      </c>
      <c r="AL2724" s="84" t="b">
        <v>0</v>
      </c>
      <c r="AM2724" s="90" t="s">
        <v>12113</v>
      </c>
      <c r="AN2724" s="84">
        <v>0</v>
      </c>
      <c r="AO2724" s="84">
        <v>0</v>
      </c>
      <c r="AP2724" s="84"/>
      <c r="AQ2724" s="84"/>
      <c r="AR2724" s="84"/>
      <c r="AS2724" s="84"/>
      <c r="AT2724" s="84"/>
      <c r="AU2724" s="84"/>
      <c r="AV2724" s="84"/>
      <c r="AW2724" s="84"/>
    </row>
    <row r="2725" spans="1:49" x14ac:dyDescent="0.25">
      <c r="A2725" s="69" t="s">
        <v>2377</v>
      </c>
      <c r="B2725" s="69" t="s">
        <v>2377</v>
      </c>
      <c r="C2725" s="70"/>
      <c r="D2725" s="71"/>
      <c r="E2725" s="72"/>
      <c r="F2725" s="73"/>
      <c r="G2725" s="70"/>
      <c r="H2725" s="74"/>
      <c r="I2725" s="75"/>
      <c r="J2725" s="75"/>
      <c r="K2725" s="36"/>
      <c r="L2725" s="82"/>
      <c r="M2725" s="82"/>
      <c r="N2725" s="77"/>
      <c r="O2725" s="84" t="s">
        <v>179</v>
      </c>
      <c r="P2725" s="86">
        <v>42748.261782407404</v>
      </c>
      <c r="Q2725" s="84" t="s">
        <v>5014</v>
      </c>
      <c r="R2725" s="84"/>
      <c r="S2725" s="84"/>
      <c r="T2725" s="84"/>
      <c r="U2725" s="86">
        <v>42748.261782407404</v>
      </c>
      <c r="V2725" s="87" t="s">
        <v>9089</v>
      </c>
      <c r="W2725" s="84"/>
      <c r="X2725" s="84"/>
      <c r="Y2725" s="90" t="s">
        <v>12114</v>
      </c>
      <c r="Z2725" s="84"/>
      <c r="AA2725" s="84" t="b">
        <v>0</v>
      </c>
      <c r="AB2725" s="84">
        <v>0</v>
      </c>
      <c r="AC2725" s="90" t="s">
        <v>13180</v>
      </c>
      <c r="AD2725" s="84" t="b">
        <v>0</v>
      </c>
      <c r="AE2725" s="84" t="s">
        <v>13611</v>
      </c>
      <c r="AF2725" s="84"/>
      <c r="AG2725" s="90" t="s">
        <v>13180</v>
      </c>
      <c r="AH2725" s="84" t="b">
        <v>0</v>
      </c>
      <c r="AI2725" s="84">
        <v>0</v>
      </c>
      <c r="AJ2725" s="90" t="s">
        <v>13180</v>
      </c>
      <c r="AK2725" s="84" t="s">
        <v>2377</v>
      </c>
      <c r="AL2725" s="84" t="b">
        <v>0</v>
      </c>
      <c r="AM2725" s="90" t="s">
        <v>12114</v>
      </c>
      <c r="AN2725" s="84">
        <v>0</v>
      </c>
      <c r="AO2725" s="84">
        <v>0</v>
      </c>
      <c r="AP2725" s="84"/>
      <c r="AQ2725" s="84"/>
      <c r="AR2725" s="84"/>
      <c r="AS2725" s="84"/>
      <c r="AT2725" s="84"/>
      <c r="AU2725" s="84"/>
      <c r="AV2725" s="84"/>
      <c r="AW2725" s="84"/>
    </row>
    <row r="2726" spans="1:49" x14ac:dyDescent="0.25">
      <c r="A2726" s="69" t="s">
        <v>2377</v>
      </c>
      <c r="B2726" s="69" t="s">
        <v>2377</v>
      </c>
      <c r="C2726" s="70"/>
      <c r="D2726" s="71"/>
      <c r="E2726" s="72"/>
      <c r="F2726" s="73"/>
      <c r="G2726" s="70"/>
      <c r="H2726" s="74"/>
      <c r="I2726" s="75"/>
      <c r="J2726" s="75"/>
      <c r="K2726" s="36"/>
      <c r="L2726" s="82"/>
      <c r="M2726" s="82"/>
      <c r="N2726" s="77"/>
      <c r="O2726" s="84" t="s">
        <v>179</v>
      </c>
      <c r="P2726" s="86">
        <v>42751.67150462963</v>
      </c>
      <c r="Q2726" s="84" t="s">
        <v>5015</v>
      </c>
      <c r="R2726" s="84"/>
      <c r="S2726" s="84"/>
      <c r="T2726" s="84"/>
      <c r="U2726" s="86">
        <v>42751.67150462963</v>
      </c>
      <c r="V2726" s="87" t="s">
        <v>9090</v>
      </c>
      <c r="W2726" s="84"/>
      <c r="X2726" s="84"/>
      <c r="Y2726" s="90" t="s">
        <v>12115</v>
      </c>
      <c r="Z2726" s="84"/>
      <c r="AA2726" s="84" t="b">
        <v>0</v>
      </c>
      <c r="AB2726" s="84">
        <v>0</v>
      </c>
      <c r="AC2726" s="90" t="s">
        <v>13180</v>
      </c>
      <c r="AD2726" s="84" t="b">
        <v>0</v>
      </c>
      <c r="AE2726" s="84" t="s">
        <v>13611</v>
      </c>
      <c r="AF2726" s="84"/>
      <c r="AG2726" s="90" t="s">
        <v>13180</v>
      </c>
      <c r="AH2726" s="84" t="b">
        <v>0</v>
      </c>
      <c r="AI2726" s="84">
        <v>0</v>
      </c>
      <c r="AJ2726" s="90" t="s">
        <v>13180</v>
      </c>
      <c r="AK2726" s="84" t="s">
        <v>2377</v>
      </c>
      <c r="AL2726" s="84" t="b">
        <v>0</v>
      </c>
      <c r="AM2726" s="90" t="s">
        <v>12115</v>
      </c>
      <c r="AN2726" s="84">
        <v>0</v>
      </c>
      <c r="AO2726" s="84">
        <v>0</v>
      </c>
      <c r="AP2726" s="84"/>
      <c r="AQ2726" s="84"/>
      <c r="AR2726" s="84"/>
      <c r="AS2726" s="84"/>
      <c r="AT2726" s="84"/>
      <c r="AU2726" s="84"/>
      <c r="AV2726" s="84"/>
      <c r="AW2726" s="84"/>
    </row>
    <row r="2727" spans="1:49" x14ac:dyDescent="0.25">
      <c r="A2727" s="69" t="s">
        <v>2378</v>
      </c>
      <c r="B2727" s="69" t="s">
        <v>3253</v>
      </c>
      <c r="C2727" s="70"/>
      <c r="D2727" s="71"/>
      <c r="E2727" s="72"/>
      <c r="F2727" s="73"/>
      <c r="G2727" s="70"/>
      <c r="H2727" s="74"/>
      <c r="I2727" s="75"/>
      <c r="J2727" s="75"/>
      <c r="K2727" s="36"/>
      <c r="L2727" s="82"/>
      <c r="M2727" s="82"/>
      <c r="N2727" s="77"/>
      <c r="O2727" s="84" t="s">
        <v>3349</v>
      </c>
      <c r="P2727" s="86">
        <v>42751.679189814815</v>
      </c>
      <c r="Q2727" s="84" t="s">
        <v>5016</v>
      </c>
      <c r="R2727" s="84"/>
      <c r="S2727" s="84"/>
      <c r="T2727" s="84"/>
      <c r="U2727" s="86">
        <v>42751.679189814815</v>
      </c>
      <c r="V2727" s="87" t="s">
        <v>9091</v>
      </c>
      <c r="W2727" s="84"/>
      <c r="X2727" s="84"/>
      <c r="Y2727" s="90" t="s">
        <v>12116</v>
      </c>
      <c r="Z2727" s="90" t="s">
        <v>13108</v>
      </c>
      <c r="AA2727" s="84" t="b">
        <v>0</v>
      </c>
      <c r="AB2727" s="84">
        <v>2</v>
      </c>
      <c r="AC2727" s="90" t="s">
        <v>13528</v>
      </c>
      <c r="AD2727" s="84" t="b">
        <v>0</v>
      </c>
      <c r="AE2727" s="84" t="s">
        <v>13611</v>
      </c>
      <c r="AF2727" s="84"/>
      <c r="AG2727" s="90" t="s">
        <v>13180</v>
      </c>
      <c r="AH2727" s="84" t="b">
        <v>0</v>
      </c>
      <c r="AI2727" s="84">
        <v>0</v>
      </c>
      <c r="AJ2727" s="90" t="s">
        <v>13180</v>
      </c>
      <c r="AK2727" s="84" t="s">
        <v>13715</v>
      </c>
      <c r="AL2727" s="84" t="b">
        <v>0</v>
      </c>
      <c r="AM2727" s="90" t="s">
        <v>13108</v>
      </c>
      <c r="AN2727" s="84">
        <v>0</v>
      </c>
      <c r="AO2727" s="84">
        <v>0</v>
      </c>
      <c r="AP2727" s="84"/>
      <c r="AQ2727" s="84"/>
      <c r="AR2727" s="84"/>
      <c r="AS2727" s="84"/>
      <c r="AT2727" s="84"/>
      <c r="AU2727" s="84"/>
      <c r="AV2727" s="84"/>
      <c r="AW2727" s="84"/>
    </row>
    <row r="2728" spans="1:49" x14ac:dyDescent="0.25">
      <c r="A2728" s="69" t="s">
        <v>2379</v>
      </c>
      <c r="B2728" s="69" t="s">
        <v>3254</v>
      </c>
      <c r="C2728" s="70"/>
      <c r="D2728" s="71"/>
      <c r="E2728" s="72"/>
      <c r="F2728" s="73"/>
      <c r="G2728" s="70"/>
      <c r="H2728" s="74"/>
      <c r="I2728" s="75"/>
      <c r="J2728" s="75"/>
      <c r="K2728" s="36"/>
      <c r="L2728" s="82"/>
      <c r="M2728" s="82"/>
      <c r="N2728" s="77"/>
      <c r="O2728" s="84" t="s">
        <v>3348</v>
      </c>
      <c r="P2728" s="86">
        <v>42751.68005787037</v>
      </c>
      <c r="Q2728" s="84" t="s">
        <v>5017</v>
      </c>
      <c r="R2728" s="84"/>
      <c r="S2728" s="84"/>
      <c r="T2728" s="84"/>
      <c r="U2728" s="86">
        <v>42751.68005787037</v>
      </c>
      <c r="V2728" s="87" t="s">
        <v>9092</v>
      </c>
      <c r="W2728" s="84"/>
      <c r="X2728" s="84"/>
      <c r="Y2728" s="90" t="s">
        <v>12117</v>
      </c>
      <c r="Z2728" s="90" t="s">
        <v>13109</v>
      </c>
      <c r="AA2728" s="84" t="b">
        <v>0</v>
      </c>
      <c r="AB2728" s="84">
        <v>0</v>
      </c>
      <c r="AC2728" s="90" t="s">
        <v>13529</v>
      </c>
      <c r="AD2728" s="84" t="b">
        <v>0</v>
      </c>
      <c r="AE2728" s="84" t="s">
        <v>13611</v>
      </c>
      <c r="AF2728" s="84"/>
      <c r="AG2728" s="90" t="s">
        <v>13180</v>
      </c>
      <c r="AH2728" s="84" t="b">
        <v>0</v>
      </c>
      <c r="AI2728" s="84">
        <v>0</v>
      </c>
      <c r="AJ2728" s="90" t="s">
        <v>13180</v>
      </c>
      <c r="AK2728" s="84" t="s">
        <v>13711</v>
      </c>
      <c r="AL2728" s="84" t="b">
        <v>0</v>
      </c>
      <c r="AM2728" s="90" t="s">
        <v>13109</v>
      </c>
      <c r="AN2728" s="84">
        <v>0</v>
      </c>
      <c r="AO2728" s="84">
        <v>0</v>
      </c>
      <c r="AP2728" s="84"/>
      <c r="AQ2728" s="84"/>
      <c r="AR2728" s="84"/>
      <c r="AS2728" s="84"/>
      <c r="AT2728" s="84"/>
      <c r="AU2728" s="84"/>
      <c r="AV2728" s="84"/>
      <c r="AW2728" s="84"/>
    </row>
    <row r="2729" spans="1:49" x14ac:dyDescent="0.25">
      <c r="A2729" s="69" t="s">
        <v>2379</v>
      </c>
      <c r="B2729" s="69" t="s">
        <v>3255</v>
      </c>
      <c r="C2729" s="70"/>
      <c r="D2729" s="71"/>
      <c r="E2729" s="72"/>
      <c r="F2729" s="73"/>
      <c r="G2729" s="70"/>
      <c r="H2729" s="74"/>
      <c r="I2729" s="75"/>
      <c r="J2729" s="75"/>
      <c r="K2729" s="36"/>
      <c r="L2729" s="82"/>
      <c r="M2729" s="82"/>
      <c r="N2729" s="77"/>
      <c r="O2729" s="84" t="s">
        <v>3349</v>
      </c>
      <c r="P2729" s="86">
        <v>42751.68005787037</v>
      </c>
      <c r="Q2729" s="84" t="s">
        <v>5017</v>
      </c>
      <c r="R2729" s="84"/>
      <c r="S2729" s="84"/>
      <c r="T2729" s="84"/>
      <c r="U2729" s="86">
        <v>42751.68005787037</v>
      </c>
      <c r="V2729" s="87" t="s">
        <v>9092</v>
      </c>
      <c r="W2729" s="84"/>
      <c r="X2729" s="84"/>
      <c r="Y2729" s="90" t="s">
        <v>12117</v>
      </c>
      <c r="Z2729" s="90" t="s">
        <v>13109</v>
      </c>
      <c r="AA2729" s="84" t="b">
        <v>0</v>
      </c>
      <c r="AB2729" s="84">
        <v>0</v>
      </c>
      <c r="AC2729" s="90" t="s">
        <v>13529</v>
      </c>
      <c r="AD2729" s="84" t="b">
        <v>0</v>
      </c>
      <c r="AE2729" s="84" t="s">
        <v>13611</v>
      </c>
      <c r="AF2729" s="84"/>
      <c r="AG2729" s="90" t="s">
        <v>13180</v>
      </c>
      <c r="AH2729" s="84" t="b">
        <v>0</v>
      </c>
      <c r="AI2729" s="84">
        <v>0</v>
      </c>
      <c r="AJ2729" s="90" t="s">
        <v>13180</v>
      </c>
      <c r="AK2729" s="84" t="s">
        <v>13711</v>
      </c>
      <c r="AL2729" s="84" t="b">
        <v>0</v>
      </c>
      <c r="AM2729" s="90" t="s">
        <v>13109</v>
      </c>
      <c r="AN2729" s="84">
        <v>0</v>
      </c>
      <c r="AO2729" s="84">
        <v>0</v>
      </c>
      <c r="AP2729" s="84"/>
      <c r="AQ2729" s="84"/>
      <c r="AR2729" s="84"/>
      <c r="AS2729" s="84"/>
      <c r="AT2729" s="84"/>
      <c r="AU2729" s="84"/>
      <c r="AV2729" s="84"/>
      <c r="AW2729" s="84"/>
    </row>
    <row r="2730" spans="1:49" x14ac:dyDescent="0.25">
      <c r="A2730" s="69" t="s">
        <v>2380</v>
      </c>
      <c r="B2730" s="69" t="s">
        <v>2380</v>
      </c>
      <c r="C2730" s="70"/>
      <c r="D2730" s="71"/>
      <c r="E2730" s="72"/>
      <c r="F2730" s="73"/>
      <c r="G2730" s="70"/>
      <c r="H2730" s="74"/>
      <c r="I2730" s="75"/>
      <c r="J2730" s="75"/>
      <c r="K2730" s="36"/>
      <c r="L2730" s="82"/>
      <c r="M2730" s="82"/>
      <c r="N2730" s="77"/>
      <c r="O2730" s="84" t="s">
        <v>179</v>
      </c>
      <c r="P2730" s="86">
        <v>42751.681180555555</v>
      </c>
      <c r="Q2730" s="84" t="s">
        <v>5018</v>
      </c>
      <c r="R2730" s="84"/>
      <c r="S2730" s="84"/>
      <c r="T2730" s="84" t="s">
        <v>6587</v>
      </c>
      <c r="U2730" s="86">
        <v>42751.681180555555</v>
      </c>
      <c r="V2730" s="87" t="s">
        <v>9093</v>
      </c>
      <c r="W2730" s="84"/>
      <c r="X2730" s="84"/>
      <c r="Y2730" s="90" t="s">
        <v>12118</v>
      </c>
      <c r="Z2730" s="84"/>
      <c r="AA2730" s="84" t="b">
        <v>0</v>
      </c>
      <c r="AB2730" s="84">
        <v>1</v>
      </c>
      <c r="AC2730" s="90" t="s">
        <v>13180</v>
      </c>
      <c r="AD2730" s="84" t="b">
        <v>0</v>
      </c>
      <c r="AE2730" s="84" t="s">
        <v>13611</v>
      </c>
      <c r="AF2730" s="84"/>
      <c r="AG2730" s="90" t="s">
        <v>13180</v>
      </c>
      <c r="AH2730" s="84" t="b">
        <v>0</v>
      </c>
      <c r="AI2730" s="84">
        <v>0</v>
      </c>
      <c r="AJ2730" s="90" t="s">
        <v>13180</v>
      </c>
      <c r="AK2730" s="84" t="s">
        <v>13710</v>
      </c>
      <c r="AL2730" s="84" t="b">
        <v>0</v>
      </c>
      <c r="AM2730" s="90" t="s">
        <v>12118</v>
      </c>
      <c r="AN2730" s="84">
        <v>0</v>
      </c>
      <c r="AO2730" s="84">
        <v>0</v>
      </c>
      <c r="AP2730" s="84"/>
      <c r="AQ2730" s="84"/>
      <c r="AR2730" s="84"/>
      <c r="AS2730" s="84"/>
      <c r="AT2730" s="84"/>
      <c r="AU2730" s="84"/>
      <c r="AV2730" s="84"/>
      <c r="AW2730" s="84"/>
    </row>
    <row r="2731" spans="1:49" x14ac:dyDescent="0.25">
      <c r="A2731" s="69" t="s">
        <v>2381</v>
      </c>
      <c r="B2731" s="69" t="s">
        <v>3256</v>
      </c>
      <c r="C2731" s="70"/>
      <c r="D2731" s="71"/>
      <c r="E2731" s="72"/>
      <c r="F2731" s="73"/>
      <c r="G2731" s="70"/>
      <c r="H2731" s="74"/>
      <c r="I2731" s="75"/>
      <c r="J2731" s="75"/>
      <c r="K2731" s="36"/>
      <c r="L2731" s="82"/>
      <c r="M2731" s="82"/>
      <c r="N2731" s="77"/>
      <c r="O2731" s="84" t="s">
        <v>3349</v>
      </c>
      <c r="P2731" s="86">
        <v>42751.683715277781</v>
      </c>
      <c r="Q2731" s="84" t="s">
        <v>5019</v>
      </c>
      <c r="R2731" s="84" t="s">
        <v>6025</v>
      </c>
      <c r="S2731" s="84" t="s">
        <v>6378</v>
      </c>
      <c r="T2731" s="84"/>
      <c r="U2731" s="86">
        <v>42751.683715277781</v>
      </c>
      <c r="V2731" s="87" t="s">
        <v>9094</v>
      </c>
      <c r="W2731" s="84"/>
      <c r="X2731" s="84"/>
      <c r="Y2731" s="90" t="s">
        <v>12119</v>
      </c>
      <c r="Z2731" s="84"/>
      <c r="AA2731" s="84" t="b">
        <v>0</v>
      </c>
      <c r="AB2731" s="84">
        <v>0</v>
      </c>
      <c r="AC2731" s="90" t="s">
        <v>13530</v>
      </c>
      <c r="AD2731" s="84" t="b">
        <v>1</v>
      </c>
      <c r="AE2731" s="84" t="s">
        <v>13611</v>
      </c>
      <c r="AF2731" s="84"/>
      <c r="AG2731" s="90" t="s">
        <v>13660</v>
      </c>
      <c r="AH2731" s="84" t="b">
        <v>0</v>
      </c>
      <c r="AI2731" s="84">
        <v>0</v>
      </c>
      <c r="AJ2731" s="90" t="s">
        <v>13180</v>
      </c>
      <c r="AK2731" s="84" t="s">
        <v>13706</v>
      </c>
      <c r="AL2731" s="84" t="b">
        <v>1</v>
      </c>
      <c r="AM2731" s="90" t="s">
        <v>12119</v>
      </c>
      <c r="AN2731" s="84">
        <v>0</v>
      </c>
      <c r="AO2731" s="84">
        <v>0</v>
      </c>
      <c r="AP2731" s="84"/>
      <c r="AQ2731" s="84"/>
      <c r="AR2731" s="84"/>
      <c r="AS2731" s="84"/>
      <c r="AT2731" s="84"/>
      <c r="AU2731" s="84"/>
      <c r="AV2731" s="84"/>
      <c r="AW2731" s="84"/>
    </row>
    <row r="2732" spans="1:49" x14ac:dyDescent="0.25">
      <c r="A2732" s="69" t="s">
        <v>2382</v>
      </c>
      <c r="B2732" s="69" t="s">
        <v>2382</v>
      </c>
      <c r="C2732" s="70"/>
      <c r="D2732" s="71"/>
      <c r="E2732" s="72"/>
      <c r="F2732" s="73"/>
      <c r="G2732" s="70"/>
      <c r="H2732" s="74"/>
      <c r="I2732" s="75"/>
      <c r="J2732" s="75"/>
      <c r="K2732" s="36"/>
      <c r="L2732" s="82"/>
      <c r="M2732" s="82"/>
      <c r="N2732" s="77"/>
      <c r="O2732" s="84" t="s">
        <v>179</v>
      </c>
      <c r="P2732" s="86">
        <v>42751.687349537038</v>
      </c>
      <c r="Q2732" s="84" t="s">
        <v>5020</v>
      </c>
      <c r="R2732" s="84"/>
      <c r="S2732" s="84"/>
      <c r="T2732" s="84"/>
      <c r="U2732" s="86">
        <v>42751.687349537038</v>
      </c>
      <c r="V2732" s="87" t="s">
        <v>9095</v>
      </c>
      <c r="W2732" s="84"/>
      <c r="X2732" s="84"/>
      <c r="Y2732" s="90" t="s">
        <v>12120</v>
      </c>
      <c r="Z2732" s="84"/>
      <c r="AA2732" s="84" t="b">
        <v>0</v>
      </c>
      <c r="AB2732" s="84">
        <v>0</v>
      </c>
      <c r="AC2732" s="90" t="s">
        <v>13180</v>
      </c>
      <c r="AD2732" s="84" t="b">
        <v>0</v>
      </c>
      <c r="AE2732" s="84" t="s">
        <v>13611</v>
      </c>
      <c r="AF2732" s="84"/>
      <c r="AG2732" s="90" t="s">
        <v>13180</v>
      </c>
      <c r="AH2732" s="84" t="b">
        <v>0</v>
      </c>
      <c r="AI2732" s="84">
        <v>0</v>
      </c>
      <c r="AJ2732" s="90" t="s">
        <v>13180</v>
      </c>
      <c r="AK2732" s="84" t="s">
        <v>13707</v>
      </c>
      <c r="AL2732" s="84" t="b">
        <v>0</v>
      </c>
      <c r="AM2732" s="90" t="s">
        <v>12120</v>
      </c>
      <c r="AN2732" s="84">
        <v>0</v>
      </c>
      <c r="AO2732" s="84">
        <v>0</v>
      </c>
      <c r="AP2732" s="84"/>
      <c r="AQ2732" s="84"/>
      <c r="AR2732" s="84"/>
      <c r="AS2732" s="84"/>
      <c r="AT2732" s="84"/>
      <c r="AU2732" s="84"/>
      <c r="AV2732" s="84"/>
      <c r="AW2732" s="84"/>
    </row>
    <row r="2733" spans="1:49" x14ac:dyDescent="0.25">
      <c r="A2733" s="69" t="s">
        <v>2383</v>
      </c>
      <c r="B2733" s="69" t="s">
        <v>2383</v>
      </c>
      <c r="C2733" s="70"/>
      <c r="D2733" s="71"/>
      <c r="E2733" s="72"/>
      <c r="F2733" s="73"/>
      <c r="G2733" s="70"/>
      <c r="H2733" s="74"/>
      <c r="I2733" s="75"/>
      <c r="J2733" s="75"/>
      <c r="K2733" s="36"/>
      <c r="L2733" s="82"/>
      <c r="M2733" s="82"/>
      <c r="N2733" s="77"/>
      <c r="O2733" s="84" t="s">
        <v>179</v>
      </c>
      <c r="P2733" s="86">
        <v>42751.690428240741</v>
      </c>
      <c r="Q2733" s="84" t="s">
        <v>5021</v>
      </c>
      <c r="R2733" s="87" t="s">
        <v>6026</v>
      </c>
      <c r="S2733" s="84" t="s">
        <v>6325</v>
      </c>
      <c r="T2733" s="84" t="s">
        <v>6588</v>
      </c>
      <c r="U2733" s="86">
        <v>42751.690428240741</v>
      </c>
      <c r="V2733" s="87" t="s">
        <v>9096</v>
      </c>
      <c r="W2733" s="84">
        <v>35.049035099999998</v>
      </c>
      <c r="X2733" s="84">
        <v>-89.692804800000005</v>
      </c>
      <c r="Y2733" s="90" t="s">
        <v>12121</v>
      </c>
      <c r="Z2733" s="84"/>
      <c r="AA2733" s="84" t="b">
        <v>0</v>
      </c>
      <c r="AB2733" s="84">
        <v>0</v>
      </c>
      <c r="AC2733" s="90" t="s">
        <v>13180</v>
      </c>
      <c r="AD2733" s="84" t="b">
        <v>0</v>
      </c>
      <c r="AE2733" s="84" t="s">
        <v>13611</v>
      </c>
      <c r="AF2733" s="84"/>
      <c r="AG2733" s="90" t="s">
        <v>13180</v>
      </c>
      <c r="AH2733" s="84" t="b">
        <v>0</v>
      </c>
      <c r="AI2733" s="84">
        <v>0</v>
      </c>
      <c r="AJ2733" s="90" t="s">
        <v>13180</v>
      </c>
      <c r="AK2733" s="84" t="s">
        <v>13739</v>
      </c>
      <c r="AL2733" s="84" t="b">
        <v>0</v>
      </c>
      <c r="AM2733" s="90" t="s">
        <v>12121</v>
      </c>
      <c r="AN2733" s="84">
        <v>0</v>
      </c>
      <c r="AO2733" s="84">
        <v>0</v>
      </c>
      <c r="AP2733" s="84" t="s">
        <v>13797</v>
      </c>
      <c r="AQ2733" s="84" t="s">
        <v>13984</v>
      </c>
      <c r="AR2733" s="84" t="s">
        <v>13986</v>
      </c>
      <c r="AS2733" s="84" t="s">
        <v>13990</v>
      </c>
      <c r="AT2733" s="84" t="s">
        <v>14178</v>
      </c>
      <c r="AU2733" s="84" t="s">
        <v>14367</v>
      </c>
      <c r="AV2733" s="84" t="s">
        <v>14550</v>
      </c>
      <c r="AW2733" s="87" t="s">
        <v>14554</v>
      </c>
    </row>
    <row r="2734" spans="1:49" x14ac:dyDescent="0.25">
      <c r="A2734" s="69" t="s">
        <v>2384</v>
      </c>
      <c r="B2734" s="69" t="s">
        <v>3257</v>
      </c>
      <c r="C2734" s="70"/>
      <c r="D2734" s="71"/>
      <c r="E2734" s="72"/>
      <c r="F2734" s="73"/>
      <c r="G2734" s="70"/>
      <c r="H2734" s="74"/>
      <c r="I2734" s="75"/>
      <c r="J2734" s="75"/>
      <c r="K2734" s="36"/>
      <c r="L2734" s="82"/>
      <c r="M2734" s="82"/>
      <c r="N2734" s="77"/>
      <c r="O2734" s="84" t="s">
        <v>3349</v>
      </c>
      <c r="P2734" s="86">
        <v>42751.695428240739</v>
      </c>
      <c r="Q2734" s="84" t="s">
        <v>5022</v>
      </c>
      <c r="R2734" s="84"/>
      <c r="S2734" s="84"/>
      <c r="T2734" s="84"/>
      <c r="U2734" s="86">
        <v>42751.695428240739</v>
      </c>
      <c r="V2734" s="87" t="s">
        <v>9097</v>
      </c>
      <c r="W2734" s="84"/>
      <c r="X2734" s="84"/>
      <c r="Y2734" s="90" t="s">
        <v>12122</v>
      </c>
      <c r="Z2734" s="90" t="s">
        <v>13110</v>
      </c>
      <c r="AA2734" s="84" t="b">
        <v>0</v>
      </c>
      <c r="AB2734" s="84">
        <v>2</v>
      </c>
      <c r="AC2734" s="90" t="s">
        <v>13531</v>
      </c>
      <c r="AD2734" s="84" t="b">
        <v>0</v>
      </c>
      <c r="AE2734" s="84" t="s">
        <v>13611</v>
      </c>
      <c r="AF2734" s="84"/>
      <c r="AG2734" s="90" t="s">
        <v>13180</v>
      </c>
      <c r="AH2734" s="84" t="b">
        <v>0</v>
      </c>
      <c r="AI2734" s="84">
        <v>0</v>
      </c>
      <c r="AJ2734" s="90" t="s">
        <v>13180</v>
      </c>
      <c r="AK2734" s="84" t="s">
        <v>13707</v>
      </c>
      <c r="AL2734" s="84" t="b">
        <v>0</v>
      </c>
      <c r="AM2734" s="90" t="s">
        <v>13110</v>
      </c>
      <c r="AN2734" s="84">
        <v>0</v>
      </c>
      <c r="AO2734" s="84">
        <v>0</v>
      </c>
      <c r="AP2734" s="84"/>
      <c r="AQ2734" s="84"/>
      <c r="AR2734" s="84"/>
      <c r="AS2734" s="84"/>
      <c r="AT2734" s="84"/>
      <c r="AU2734" s="84"/>
      <c r="AV2734" s="84"/>
      <c r="AW2734" s="84"/>
    </row>
    <row r="2735" spans="1:49" x14ac:dyDescent="0.25">
      <c r="A2735" s="69" t="s">
        <v>2385</v>
      </c>
      <c r="B2735" s="69" t="s">
        <v>2385</v>
      </c>
      <c r="C2735" s="70"/>
      <c r="D2735" s="71"/>
      <c r="E2735" s="72"/>
      <c r="F2735" s="73"/>
      <c r="G2735" s="70"/>
      <c r="H2735" s="74"/>
      <c r="I2735" s="75"/>
      <c r="J2735" s="75"/>
      <c r="K2735" s="36"/>
      <c r="L2735" s="82"/>
      <c r="M2735" s="82"/>
      <c r="N2735" s="77"/>
      <c r="O2735" s="84" t="s">
        <v>179</v>
      </c>
      <c r="P2735" s="86">
        <v>42751.699282407404</v>
      </c>
      <c r="Q2735" s="84" t="s">
        <v>5023</v>
      </c>
      <c r="R2735" s="84"/>
      <c r="S2735" s="84"/>
      <c r="T2735" s="84"/>
      <c r="U2735" s="86">
        <v>42751.699282407404</v>
      </c>
      <c r="V2735" s="87" t="s">
        <v>9098</v>
      </c>
      <c r="W2735" s="84"/>
      <c r="X2735" s="84"/>
      <c r="Y2735" s="90" t="s">
        <v>12123</v>
      </c>
      <c r="Z2735" s="84"/>
      <c r="AA2735" s="84" t="b">
        <v>0</v>
      </c>
      <c r="AB2735" s="84">
        <v>1</v>
      </c>
      <c r="AC2735" s="90" t="s">
        <v>13180</v>
      </c>
      <c r="AD2735" s="84" t="b">
        <v>0</v>
      </c>
      <c r="AE2735" s="84" t="s">
        <v>13611</v>
      </c>
      <c r="AF2735" s="84"/>
      <c r="AG2735" s="90" t="s">
        <v>13180</v>
      </c>
      <c r="AH2735" s="84" t="b">
        <v>0</v>
      </c>
      <c r="AI2735" s="84">
        <v>0</v>
      </c>
      <c r="AJ2735" s="90" t="s">
        <v>13180</v>
      </c>
      <c r="AK2735" s="84" t="s">
        <v>13707</v>
      </c>
      <c r="AL2735" s="84" t="b">
        <v>0</v>
      </c>
      <c r="AM2735" s="90" t="s">
        <v>12123</v>
      </c>
      <c r="AN2735" s="84">
        <v>0</v>
      </c>
      <c r="AO2735" s="84">
        <v>0</v>
      </c>
      <c r="AP2735" s="84"/>
      <c r="AQ2735" s="84"/>
      <c r="AR2735" s="84"/>
      <c r="AS2735" s="84"/>
      <c r="AT2735" s="84"/>
      <c r="AU2735" s="84"/>
      <c r="AV2735" s="84"/>
      <c r="AW2735" s="84"/>
    </row>
    <row r="2736" spans="1:49" x14ac:dyDescent="0.25">
      <c r="A2736" s="69" t="s">
        <v>2386</v>
      </c>
      <c r="B2736" s="69" t="s">
        <v>2386</v>
      </c>
      <c r="C2736" s="70"/>
      <c r="D2736" s="71"/>
      <c r="E2736" s="72"/>
      <c r="F2736" s="73"/>
      <c r="G2736" s="70"/>
      <c r="H2736" s="74"/>
      <c r="I2736" s="75"/>
      <c r="J2736" s="75"/>
      <c r="K2736" s="36"/>
      <c r="L2736" s="82"/>
      <c r="M2736" s="82"/>
      <c r="N2736" s="77"/>
      <c r="O2736" s="84" t="s">
        <v>179</v>
      </c>
      <c r="P2736" s="86">
        <v>42751.702766203707</v>
      </c>
      <c r="Q2736" s="84" t="s">
        <v>5024</v>
      </c>
      <c r="R2736" s="84"/>
      <c r="S2736" s="84"/>
      <c r="T2736" s="84"/>
      <c r="U2736" s="86">
        <v>42751.702766203707</v>
      </c>
      <c r="V2736" s="87" t="s">
        <v>9099</v>
      </c>
      <c r="W2736" s="84"/>
      <c r="X2736" s="84"/>
      <c r="Y2736" s="90" t="s">
        <v>12124</v>
      </c>
      <c r="Z2736" s="84"/>
      <c r="AA2736" s="84" t="b">
        <v>0</v>
      </c>
      <c r="AB2736" s="84">
        <v>1</v>
      </c>
      <c r="AC2736" s="90" t="s">
        <v>13180</v>
      </c>
      <c r="AD2736" s="84" t="b">
        <v>0</v>
      </c>
      <c r="AE2736" s="84" t="s">
        <v>13611</v>
      </c>
      <c r="AF2736" s="84"/>
      <c r="AG2736" s="90" t="s">
        <v>13180</v>
      </c>
      <c r="AH2736" s="84" t="b">
        <v>0</v>
      </c>
      <c r="AI2736" s="84">
        <v>0</v>
      </c>
      <c r="AJ2736" s="90" t="s">
        <v>13180</v>
      </c>
      <c r="AK2736" s="84" t="s">
        <v>13707</v>
      </c>
      <c r="AL2736" s="84" t="b">
        <v>0</v>
      </c>
      <c r="AM2736" s="90" t="s">
        <v>12124</v>
      </c>
      <c r="AN2736" s="84">
        <v>0</v>
      </c>
      <c r="AO2736" s="84">
        <v>0</v>
      </c>
      <c r="AP2736" s="84"/>
      <c r="AQ2736" s="84"/>
      <c r="AR2736" s="84"/>
      <c r="AS2736" s="84"/>
      <c r="AT2736" s="84"/>
      <c r="AU2736" s="84"/>
      <c r="AV2736" s="84"/>
      <c r="AW2736" s="84"/>
    </row>
    <row r="2737" spans="1:49" x14ac:dyDescent="0.25">
      <c r="A2737" s="69" t="s">
        <v>2387</v>
      </c>
      <c r="B2737" s="69" t="s">
        <v>2387</v>
      </c>
      <c r="C2737" s="70"/>
      <c r="D2737" s="71"/>
      <c r="E2737" s="72"/>
      <c r="F2737" s="73"/>
      <c r="G2737" s="70"/>
      <c r="H2737" s="74"/>
      <c r="I2737" s="75"/>
      <c r="J2737" s="75"/>
      <c r="K2737" s="36"/>
      <c r="L2737" s="82"/>
      <c r="M2737" s="82"/>
      <c r="N2737" s="77"/>
      <c r="O2737" s="84" t="s">
        <v>179</v>
      </c>
      <c r="P2737" s="86">
        <v>42751.710081018522</v>
      </c>
      <c r="Q2737" s="84" t="s">
        <v>5025</v>
      </c>
      <c r="R2737" s="84"/>
      <c r="S2737" s="84"/>
      <c r="T2737" s="84" t="s">
        <v>6589</v>
      </c>
      <c r="U2737" s="86">
        <v>42751.710081018522</v>
      </c>
      <c r="V2737" s="87" t="s">
        <v>9100</v>
      </c>
      <c r="W2737" s="84"/>
      <c r="X2737" s="84"/>
      <c r="Y2737" s="90" t="s">
        <v>12125</v>
      </c>
      <c r="Z2737" s="84"/>
      <c r="AA2737" s="84" t="b">
        <v>0</v>
      </c>
      <c r="AB2737" s="84">
        <v>2</v>
      </c>
      <c r="AC2737" s="90" t="s">
        <v>13180</v>
      </c>
      <c r="AD2737" s="84" t="b">
        <v>0</v>
      </c>
      <c r="AE2737" s="84" t="s">
        <v>13611</v>
      </c>
      <c r="AF2737" s="84"/>
      <c r="AG2737" s="90" t="s">
        <v>13180</v>
      </c>
      <c r="AH2737" s="84" t="b">
        <v>0</v>
      </c>
      <c r="AI2737" s="84">
        <v>0</v>
      </c>
      <c r="AJ2737" s="90" t="s">
        <v>13180</v>
      </c>
      <c r="AK2737" s="84" t="s">
        <v>13707</v>
      </c>
      <c r="AL2737" s="84" t="b">
        <v>0</v>
      </c>
      <c r="AM2737" s="90" t="s">
        <v>12125</v>
      </c>
      <c r="AN2737" s="84">
        <v>0</v>
      </c>
      <c r="AO2737" s="84">
        <v>0</v>
      </c>
      <c r="AP2737" s="84"/>
      <c r="AQ2737" s="84"/>
      <c r="AR2737" s="84"/>
      <c r="AS2737" s="84"/>
      <c r="AT2737" s="84"/>
      <c r="AU2737" s="84"/>
      <c r="AV2737" s="84"/>
      <c r="AW2737" s="84"/>
    </row>
    <row r="2738" spans="1:49" x14ac:dyDescent="0.25">
      <c r="A2738" s="69" t="s">
        <v>2388</v>
      </c>
      <c r="B2738" s="69" t="s">
        <v>2388</v>
      </c>
      <c r="C2738" s="70"/>
      <c r="D2738" s="71"/>
      <c r="E2738" s="72"/>
      <c r="F2738" s="73"/>
      <c r="G2738" s="70"/>
      <c r="H2738" s="74"/>
      <c r="I2738" s="75"/>
      <c r="J2738" s="75"/>
      <c r="K2738" s="36"/>
      <c r="L2738" s="82"/>
      <c r="M2738" s="82"/>
      <c r="N2738" s="77"/>
      <c r="O2738" s="84" t="s">
        <v>179</v>
      </c>
      <c r="P2738" s="86">
        <v>42751.71366898148</v>
      </c>
      <c r="Q2738" s="84" t="s">
        <v>5026</v>
      </c>
      <c r="R2738" s="84"/>
      <c r="S2738" s="84"/>
      <c r="T2738" s="84" t="s">
        <v>2871</v>
      </c>
      <c r="U2738" s="86">
        <v>42751.71366898148</v>
      </c>
      <c r="V2738" s="87" t="s">
        <v>9101</v>
      </c>
      <c r="W2738" s="84"/>
      <c r="X2738" s="84"/>
      <c r="Y2738" s="90" t="s">
        <v>12126</v>
      </c>
      <c r="Z2738" s="84"/>
      <c r="AA2738" s="84" t="b">
        <v>0</v>
      </c>
      <c r="AB2738" s="84">
        <v>0</v>
      </c>
      <c r="AC2738" s="90" t="s">
        <v>13180</v>
      </c>
      <c r="AD2738" s="84" t="b">
        <v>0</v>
      </c>
      <c r="AE2738" s="84" t="s">
        <v>13611</v>
      </c>
      <c r="AF2738" s="84"/>
      <c r="AG2738" s="90" t="s">
        <v>13180</v>
      </c>
      <c r="AH2738" s="84" t="b">
        <v>0</v>
      </c>
      <c r="AI2738" s="84">
        <v>0</v>
      </c>
      <c r="AJ2738" s="90" t="s">
        <v>13180</v>
      </c>
      <c r="AK2738" s="84" t="s">
        <v>13707</v>
      </c>
      <c r="AL2738" s="84" t="b">
        <v>0</v>
      </c>
      <c r="AM2738" s="90" t="s">
        <v>12126</v>
      </c>
      <c r="AN2738" s="84">
        <v>0</v>
      </c>
      <c r="AO2738" s="84">
        <v>0</v>
      </c>
      <c r="AP2738" s="84"/>
      <c r="AQ2738" s="84"/>
      <c r="AR2738" s="84"/>
      <c r="AS2738" s="84"/>
      <c r="AT2738" s="84"/>
      <c r="AU2738" s="84"/>
      <c r="AV2738" s="84"/>
      <c r="AW2738" s="84"/>
    </row>
    <row r="2739" spans="1:49" x14ac:dyDescent="0.25">
      <c r="A2739" s="69" t="s">
        <v>2389</v>
      </c>
      <c r="B2739" s="69" t="s">
        <v>2389</v>
      </c>
      <c r="C2739" s="70"/>
      <c r="D2739" s="71"/>
      <c r="E2739" s="72"/>
      <c r="F2739" s="73"/>
      <c r="G2739" s="70"/>
      <c r="H2739" s="74"/>
      <c r="I2739" s="75"/>
      <c r="J2739" s="75"/>
      <c r="K2739" s="36"/>
      <c r="L2739" s="82"/>
      <c r="M2739" s="82"/>
      <c r="N2739" s="77"/>
      <c r="O2739" s="84" t="s">
        <v>179</v>
      </c>
      <c r="P2739" s="86">
        <v>42751.698703703703</v>
      </c>
      <c r="Q2739" s="84" t="s">
        <v>5027</v>
      </c>
      <c r="R2739" s="84"/>
      <c r="S2739" s="84"/>
      <c r="T2739" s="84"/>
      <c r="U2739" s="86">
        <v>42751.698703703703</v>
      </c>
      <c r="V2739" s="87" t="s">
        <v>9102</v>
      </c>
      <c r="W2739" s="84"/>
      <c r="X2739" s="84"/>
      <c r="Y2739" s="90" t="s">
        <v>12127</v>
      </c>
      <c r="Z2739" s="84"/>
      <c r="AA2739" s="84" t="b">
        <v>0</v>
      </c>
      <c r="AB2739" s="84">
        <v>6</v>
      </c>
      <c r="AC2739" s="90" t="s">
        <v>13180</v>
      </c>
      <c r="AD2739" s="84" t="b">
        <v>0</v>
      </c>
      <c r="AE2739" s="84" t="s">
        <v>13611</v>
      </c>
      <c r="AF2739" s="84"/>
      <c r="AG2739" s="90" t="s">
        <v>13180</v>
      </c>
      <c r="AH2739" s="84" t="b">
        <v>0</v>
      </c>
      <c r="AI2739" s="84">
        <v>1</v>
      </c>
      <c r="AJ2739" s="90" t="s">
        <v>13180</v>
      </c>
      <c r="AK2739" s="84" t="s">
        <v>13707</v>
      </c>
      <c r="AL2739" s="84" t="b">
        <v>0</v>
      </c>
      <c r="AM2739" s="90" t="s">
        <v>12127</v>
      </c>
      <c r="AN2739" s="84">
        <v>0</v>
      </c>
      <c r="AO2739" s="84">
        <v>0</v>
      </c>
      <c r="AP2739" s="84"/>
      <c r="AQ2739" s="84"/>
      <c r="AR2739" s="84"/>
      <c r="AS2739" s="84"/>
      <c r="AT2739" s="84"/>
      <c r="AU2739" s="84"/>
      <c r="AV2739" s="84"/>
      <c r="AW2739" s="84"/>
    </row>
    <row r="2740" spans="1:49" x14ac:dyDescent="0.25">
      <c r="A2740" s="69" t="s">
        <v>2390</v>
      </c>
      <c r="B2740" s="69" t="s">
        <v>2389</v>
      </c>
      <c r="C2740" s="70"/>
      <c r="D2740" s="71"/>
      <c r="E2740" s="72"/>
      <c r="F2740" s="73"/>
      <c r="G2740" s="70"/>
      <c r="H2740" s="74"/>
      <c r="I2740" s="75"/>
      <c r="J2740" s="75"/>
      <c r="K2740" s="36"/>
      <c r="L2740" s="82"/>
      <c r="M2740" s="82"/>
      <c r="N2740" s="77"/>
      <c r="O2740" s="84" t="s">
        <v>3348</v>
      </c>
      <c r="P2740" s="86">
        <v>42751.720196759263</v>
      </c>
      <c r="Q2740" s="84" t="s">
        <v>5028</v>
      </c>
      <c r="R2740" s="84"/>
      <c r="S2740" s="84"/>
      <c r="T2740" s="84"/>
      <c r="U2740" s="86">
        <v>42751.720196759263</v>
      </c>
      <c r="V2740" s="87" t="s">
        <v>9103</v>
      </c>
      <c r="W2740" s="84"/>
      <c r="X2740" s="84"/>
      <c r="Y2740" s="90" t="s">
        <v>12128</v>
      </c>
      <c r="Z2740" s="84"/>
      <c r="AA2740" s="84" t="b">
        <v>0</v>
      </c>
      <c r="AB2740" s="84">
        <v>0</v>
      </c>
      <c r="AC2740" s="90" t="s">
        <v>13180</v>
      </c>
      <c r="AD2740" s="84" t="b">
        <v>0</v>
      </c>
      <c r="AE2740" s="84" t="s">
        <v>13611</v>
      </c>
      <c r="AF2740" s="84"/>
      <c r="AG2740" s="90" t="s">
        <v>13180</v>
      </c>
      <c r="AH2740" s="84" t="b">
        <v>0</v>
      </c>
      <c r="AI2740" s="84">
        <v>1</v>
      </c>
      <c r="AJ2740" s="90" t="s">
        <v>12127</v>
      </c>
      <c r="AK2740" s="84" t="s">
        <v>13707</v>
      </c>
      <c r="AL2740" s="84" t="b">
        <v>0</v>
      </c>
      <c r="AM2740" s="90" t="s">
        <v>12127</v>
      </c>
      <c r="AN2740" s="84">
        <v>0</v>
      </c>
      <c r="AO2740" s="84">
        <v>0</v>
      </c>
      <c r="AP2740" s="84"/>
      <c r="AQ2740" s="84"/>
      <c r="AR2740" s="84"/>
      <c r="AS2740" s="84"/>
      <c r="AT2740" s="84"/>
      <c r="AU2740" s="84"/>
      <c r="AV2740" s="84"/>
      <c r="AW2740" s="84"/>
    </row>
    <row r="2741" spans="1:49" x14ac:dyDescent="0.25">
      <c r="A2741" s="69" t="s">
        <v>2391</v>
      </c>
      <c r="B2741" s="69" t="s">
        <v>2391</v>
      </c>
      <c r="C2741" s="70"/>
      <c r="D2741" s="71"/>
      <c r="E2741" s="72"/>
      <c r="F2741" s="73"/>
      <c r="G2741" s="70"/>
      <c r="H2741" s="74"/>
      <c r="I2741" s="75"/>
      <c r="J2741" s="75"/>
      <c r="K2741" s="36"/>
      <c r="L2741" s="82"/>
      <c r="M2741" s="82"/>
      <c r="N2741" s="77"/>
      <c r="O2741" s="84" t="s">
        <v>179</v>
      </c>
      <c r="P2741" s="86">
        <v>42748.711898148147</v>
      </c>
      <c r="Q2741" s="84" t="s">
        <v>5029</v>
      </c>
      <c r="R2741" s="87" t="s">
        <v>6027</v>
      </c>
      <c r="S2741" s="84" t="s">
        <v>6325</v>
      </c>
      <c r="T2741" s="84" t="s">
        <v>6590</v>
      </c>
      <c r="U2741" s="86">
        <v>42748.711898148147</v>
      </c>
      <c r="V2741" s="87" t="s">
        <v>9104</v>
      </c>
      <c r="W2741" s="84">
        <v>44.859524899999997</v>
      </c>
      <c r="X2741" s="84">
        <v>-93.311840900000007</v>
      </c>
      <c r="Y2741" s="90" t="s">
        <v>12129</v>
      </c>
      <c r="Z2741" s="84"/>
      <c r="AA2741" s="84" t="b">
        <v>0</v>
      </c>
      <c r="AB2741" s="84">
        <v>0</v>
      </c>
      <c r="AC2741" s="90" t="s">
        <v>13180</v>
      </c>
      <c r="AD2741" s="84" t="b">
        <v>0</v>
      </c>
      <c r="AE2741" s="84" t="s">
        <v>13611</v>
      </c>
      <c r="AF2741" s="84"/>
      <c r="AG2741" s="90" t="s">
        <v>13180</v>
      </c>
      <c r="AH2741" s="84" t="b">
        <v>0</v>
      </c>
      <c r="AI2741" s="84">
        <v>0</v>
      </c>
      <c r="AJ2741" s="90" t="s">
        <v>13180</v>
      </c>
      <c r="AK2741" s="84" t="s">
        <v>13739</v>
      </c>
      <c r="AL2741" s="84" t="b">
        <v>0</v>
      </c>
      <c r="AM2741" s="90" t="s">
        <v>12129</v>
      </c>
      <c r="AN2741" s="84">
        <v>0</v>
      </c>
      <c r="AO2741" s="84">
        <v>0</v>
      </c>
      <c r="AP2741" s="84" t="s">
        <v>13942</v>
      </c>
      <c r="AQ2741" s="84" t="s">
        <v>13984</v>
      </c>
      <c r="AR2741" s="84" t="s">
        <v>13986</v>
      </c>
      <c r="AS2741" s="84" t="s">
        <v>14134</v>
      </c>
      <c r="AT2741" s="84" t="s">
        <v>14323</v>
      </c>
      <c r="AU2741" s="84" t="s">
        <v>14507</v>
      </c>
      <c r="AV2741" s="84" t="s">
        <v>14550</v>
      </c>
      <c r="AW2741" s="87" t="s">
        <v>14699</v>
      </c>
    </row>
    <row r="2742" spans="1:49" x14ac:dyDescent="0.25">
      <c r="A2742" s="69" t="s">
        <v>2391</v>
      </c>
      <c r="B2742" s="69" t="s">
        <v>2391</v>
      </c>
      <c r="C2742" s="70"/>
      <c r="D2742" s="71"/>
      <c r="E2742" s="72"/>
      <c r="F2742" s="73"/>
      <c r="G2742" s="70"/>
      <c r="H2742" s="74"/>
      <c r="I2742" s="75"/>
      <c r="J2742" s="75"/>
      <c r="K2742" s="36"/>
      <c r="L2742" s="82"/>
      <c r="M2742" s="82"/>
      <c r="N2742" s="77"/>
      <c r="O2742" s="84" t="s">
        <v>179</v>
      </c>
      <c r="P2742" s="86">
        <v>42751.678726851853</v>
      </c>
      <c r="Q2742" s="84" t="s">
        <v>5030</v>
      </c>
      <c r="R2742" s="87" t="s">
        <v>6028</v>
      </c>
      <c r="S2742" s="84" t="s">
        <v>6325</v>
      </c>
      <c r="T2742" s="84" t="s">
        <v>6591</v>
      </c>
      <c r="U2742" s="86">
        <v>42751.678726851853</v>
      </c>
      <c r="V2742" s="87" t="s">
        <v>9105</v>
      </c>
      <c r="W2742" s="84">
        <v>45.124260100000001</v>
      </c>
      <c r="X2742" s="84">
        <v>-93.488535999999996</v>
      </c>
      <c r="Y2742" s="90" t="s">
        <v>12130</v>
      </c>
      <c r="Z2742" s="84"/>
      <c r="AA2742" s="84" t="b">
        <v>0</v>
      </c>
      <c r="AB2742" s="84">
        <v>0</v>
      </c>
      <c r="AC2742" s="90" t="s">
        <v>13180</v>
      </c>
      <c r="AD2742" s="84" t="b">
        <v>0</v>
      </c>
      <c r="AE2742" s="84" t="s">
        <v>13611</v>
      </c>
      <c r="AF2742" s="84"/>
      <c r="AG2742" s="90" t="s">
        <v>13180</v>
      </c>
      <c r="AH2742" s="84" t="b">
        <v>0</v>
      </c>
      <c r="AI2742" s="84">
        <v>0</v>
      </c>
      <c r="AJ2742" s="90" t="s">
        <v>13180</v>
      </c>
      <c r="AK2742" s="84" t="s">
        <v>13739</v>
      </c>
      <c r="AL2742" s="84" t="b">
        <v>0</v>
      </c>
      <c r="AM2742" s="90" t="s">
        <v>12130</v>
      </c>
      <c r="AN2742" s="84">
        <v>0</v>
      </c>
      <c r="AO2742" s="84">
        <v>0</v>
      </c>
      <c r="AP2742" s="84" t="s">
        <v>13943</v>
      </c>
      <c r="AQ2742" s="84" t="s">
        <v>13984</v>
      </c>
      <c r="AR2742" s="84" t="s">
        <v>13986</v>
      </c>
      <c r="AS2742" s="84" t="s">
        <v>14135</v>
      </c>
      <c r="AT2742" s="84" t="s">
        <v>14324</v>
      </c>
      <c r="AU2742" s="84" t="s">
        <v>14508</v>
      </c>
      <c r="AV2742" s="84" t="s">
        <v>14550</v>
      </c>
      <c r="AW2742" s="87" t="s">
        <v>14700</v>
      </c>
    </row>
    <row r="2743" spans="1:49" x14ac:dyDescent="0.25">
      <c r="A2743" s="69" t="s">
        <v>2391</v>
      </c>
      <c r="B2743" s="69" t="s">
        <v>2391</v>
      </c>
      <c r="C2743" s="70"/>
      <c r="D2743" s="71"/>
      <c r="E2743" s="72"/>
      <c r="F2743" s="73"/>
      <c r="G2743" s="70"/>
      <c r="H2743" s="74"/>
      <c r="I2743" s="75"/>
      <c r="J2743" s="75"/>
      <c r="K2743" s="36"/>
      <c r="L2743" s="82"/>
      <c r="M2743" s="82"/>
      <c r="N2743" s="77"/>
      <c r="O2743" s="84" t="s">
        <v>179</v>
      </c>
      <c r="P2743" s="86">
        <v>42751.723680555559</v>
      </c>
      <c r="Q2743" s="84" t="s">
        <v>5031</v>
      </c>
      <c r="R2743" s="87" t="s">
        <v>6029</v>
      </c>
      <c r="S2743" s="84" t="s">
        <v>6325</v>
      </c>
      <c r="T2743" s="84" t="s">
        <v>6592</v>
      </c>
      <c r="U2743" s="86">
        <v>42751.723680555559</v>
      </c>
      <c r="V2743" s="87" t="s">
        <v>9106</v>
      </c>
      <c r="W2743" s="84">
        <v>44.8957172</v>
      </c>
      <c r="X2743" s="84">
        <v>-93.078703599999997</v>
      </c>
      <c r="Y2743" s="90" t="s">
        <v>12131</v>
      </c>
      <c r="Z2743" s="84"/>
      <c r="AA2743" s="84" t="b">
        <v>0</v>
      </c>
      <c r="AB2743" s="84">
        <v>0</v>
      </c>
      <c r="AC2743" s="90" t="s">
        <v>13180</v>
      </c>
      <c r="AD2743" s="84" t="b">
        <v>0</v>
      </c>
      <c r="AE2743" s="84" t="s">
        <v>13611</v>
      </c>
      <c r="AF2743" s="84"/>
      <c r="AG2743" s="90" t="s">
        <v>13180</v>
      </c>
      <c r="AH2743" s="84" t="b">
        <v>0</v>
      </c>
      <c r="AI2743" s="84">
        <v>0</v>
      </c>
      <c r="AJ2743" s="90" t="s">
        <v>13180</v>
      </c>
      <c r="AK2743" s="84" t="s">
        <v>13739</v>
      </c>
      <c r="AL2743" s="84" t="b">
        <v>0</v>
      </c>
      <c r="AM2743" s="90" t="s">
        <v>12131</v>
      </c>
      <c r="AN2743" s="84">
        <v>0</v>
      </c>
      <c r="AO2743" s="84">
        <v>0</v>
      </c>
      <c r="AP2743" s="84" t="s">
        <v>13944</v>
      </c>
      <c r="AQ2743" s="84" t="s">
        <v>13984</v>
      </c>
      <c r="AR2743" s="84" t="s">
        <v>13986</v>
      </c>
      <c r="AS2743" s="84" t="s">
        <v>14136</v>
      </c>
      <c r="AT2743" s="84" t="s">
        <v>14325</v>
      </c>
      <c r="AU2743" s="84" t="s">
        <v>14509</v>
      </c>
      <c r="AV2743" s="84" t="s">
        <v>14550</v>
      </c>
      <c r="AW2743" s="87" t="s">
        <v>14701</v>
      </c>
    </row>
    <row r="2744" spans="1:49" x14ac:dyDescent="0.25">
      <c r="A2744" s="69" t="s">
        <v>2392</v>
      </c>
      <c r="B2744" s="69" t="s">
        <v>2392</v>
      </c>
      <c r="C2744" s="70"/>
      <c r="D2744" s="71"/>
      <c r="E2744" s="72"/>
      <c r="F2744" s="73"/>
      <c r="G2744" s="70"/>
      <c r="H2744" s="74"/>
      <c r="I2744" s="75"/>
      <c r="J2744" s="75"/>
      <c r="K2744" s="36"/>
      <c r="L2744" s="82"/>
      <c r="M2744" s="82"/>
      <c r="N2744" s="77"/>
      <c r="O2744" s="84" t="s">
        <v>179</v>
      </c>
      <c r="P2744" s="86">
        <v>42751.725740740738</v>
      </c>
      <c r="Q2744" s="84" t="s">
        <v>5032</v>
      </c>
      <c r="R2744" s="84"/>
      <c r="S2744" s="84"/>
      <c r="T2744" s="84"/>
      <c r="U2744" s="86">
        <v>42751.725740740738</v>
      </c>
      <c r="V2744" s="87" t="s">
        <v>9107</v>
      </c>
      <c r="W2744" s="84"/>
      <c r="X2744" s="84"/>
      <c r="Y2744" s="90" t="s">
        <v>12132</v>
      </c>
      <c r="Z2744" s="84"/>
      <c r="AA2744" s="84" t="b">
        <v>0</v>
      </c>
      <c r="AB2744" s="84">
        <v>2</v>
      </c>
      <c r="AC2744" s="90" t="s">
        <v>13180</v>
      </c>
      <c r="AD2744" s="84" t="b">
        <v>0</v>
      </c>
      <c r="AE2744" s="84" t="s">
        <v>13611</v>
      </c>
      <c r="AF2744" s="84"/>
      <c r="AG2744" s="90" t="s">
        <v>13180</v>
      </c>
      <c r="AH2744" s="84" t="b">
        <v>0</v>
      </c>
      <c r="AI2744" s="84">
        <v>0</v>
      </c>
      <c r="AJ2744" s="90" t="s">
        <v>13180</v>
      </c>
      <c r="AK2744" s="84" t="s">
        <v>13711</v>
      </c>
      <c r="AL2744" s="84" t="b">
        <v>0</v>
      </c>
      <c r="AM2744" s="90" t="s">
        <v>12132</v>
      </c>
      <c r="AN2744" s="84">
        <v>0</v>
      </c>
      <c r="AO2744" s="84">
        <v>0</v>
      </c>
      <c r="AP2744" s="84"/>
      <c r="AQ2744" s="84"/>
      <c r="AR2744" s="84"/>
      <c r="AS2744" s="84"/>
      <c r="AT2744" s="84"/>
      <c r="AU2744" s="84"/>
      <c r="AV2744" s="84"/>
      <c r="AW2744" s="84"/>
    </row>
    <row r="2745" spans="1:49" x14ac:dyDescent="0.25">
      <c r="A2745" s="69" t="s">
        <v>2393</v>
      </c>
      <c r="B2745" s="69" t="s">
        <v>2393</v>
      </c>
      <c r="C2745" s="70"/>
      <c r="D2745" s="71"/>
      <c r="E2745" s="72"/>
      <c r="F2745" s="73"/>
      <c r="G2745" s="70"/>
      <c r="H2745" s="74"/>
      <c r="I2745" s="75"/>
      <c r="J2745" s="75"/>
      <c r="K2745" s="36"/>
      <c r="L2745" s="82"/>
      <c r="M2745" s="82"/>
      <c r="N2745" s="77"/>
      <c r="O2745" s="84" t="s">
        <v>179</v>
      </c>
      <c r="P2745" s="86">
        <v>42751.732118055559</v>
      </c>
      <c r="Q2745" s="84" t="s">
        <v>5033</v>
      </c>
      <c r="R2745" s="84"/>
      <c r="S2745" s="84"/>
      <c r="T2745" s="84"/>
      <c r="U2745" s="86">
        <v>42751.732118055559</v>
      </c>
      <c r="V2745" s="87" t="s">
        <v>9108</v>
      </c>
      <c r="W2745" s="84"/>
      <c r="X2745" s="84"/>
      <c r="Y2745" s="90" t="s">
        <v>12133</v>
      </c>
      <c r="Z2745" s="84"/>
      <c r="AA2745" s="84" t="b">
        <v>0</v>
      </c>
      <c r="AB2745" s="84">
        <v>5</v>
      </c>
      <c r="AC2745" s="90" t="s">
        <v>13180</v>
      </c>
      <c r="AD2745" s="84" t="b">
        <v>0</v>
      </c>
      <c r="AE2745" s="84" t="s">
        <v>13611</v>
      </c>
      <c r="AF2745" s="84"/>
      <c r="AG2745" s="90" t="s">
        <v>13180</v>
      </c>
      <c r="AH2745" s="84" t="b">
        <v>0</v>
      </c>
      <c r="AI2745" s="84">
        <v>0</v>
      </c>
      <c r="AJ2745" s="90" t="s">
        <v>13180</v>
      </c>
      <c r="AK2745" s="84" t="s">
        <v>13711</v>
      </c>
      <c r="AL2745" s="84" t="b">
        <v>0</v>
      </c>
      <c r="AM2745" s="90" t="s">
        <v>12133</v>
      </c>
      <c r="AN2745" s="84">
        <v>0</v>
      </c>
      <c r="AO2745" s="84">
        <v>0</v>
      </c>
      <c r="AP2745" s="84"/>
      <c r="AQ2745" s="84"/>
      <c r="AR2745" s="84"/>
      <c r="AS2745" s="84"/>
      <c r="AT2745" s="84"/>
      <c r="AU2745" s="84"/>
      <c r="AV2745" s="84"/>
      <c r="AW2745" s="84"/>
    </row>
    <row r="2746" spans="1:49" x14ac:dyDescent="0.25">
      <c r="A2746" s="69" t="s">
        <v>2394</v>
      </c>
      <c r="B2746" s="69" t="s">
        <v>2394</v>
      </c>
      <c r="C2746" s="70"/>
      <c r="D2746" s="71"/>
      <c r="E2746" s="72"/>
      <c r="F2746" s="73"/>
      <c r="G2746" s="70"/>
      <c r="H2746" s="74"/>
      <c r="I2746" s="75"/>
      <c r="J2746" s="75"/>
      <c r="K2746" s="36"/>
      <c r="L2746" s="82"/>
      <c r="M2746" s="82"/>
      <c r="N2746" s="77"/>
      <c r="O2746" s="84" t="s">
        <v>179</v>
      </c>
      <c r="P2746" s="86">
        <v>42751.732245370367</v>
      </c>
      <c r="Q2746" s="84" t="s">
        <v>5034</v>
      </c>
      <c r="R2746" s="84"/>
      <c r="S2746" s="84"/>
      <c r="T2746" s="84"/>
      <c r="U2746" s="86">
        <v>42751.732245370367</v>
      </c>
      <c r="V2746" s="87" t="s">
        <v>9109</v>
      </c>
      <c r="W2746" s="84"/>
      <c r="X2746" s="84"/>
      <c r="Y2746" s="90" t="s">
        <v>12134</v>
      </c>
      <c r="Z2746" s="84"/>
      <c r="AA2746" s="84" t="b">
        <v>0</v>
      </c>
      <c r="AB2746" s="84">
        <v>0</v>
      </c>
      <c r="AC2746" s="90" t="s">
        <v>13180</v>
      </c>
      <c r="AD2746" s="84" t="b">
        <v>0</v>
      </c>
      <c r="AE2746" s="84" t="s">
        <v>13611</v>
      </c>
      <c r="AF2746" s="84"/>
      <c r="AG2746" s="90" t="s">
        <v>13180</v>
      </c>
      <c r="AH2746" s="84" t="b">
        <v>0</v>
      </c>
      <c r="AI2746" s="84">
        <v>0</v>
      </c>
      <c r="AJ2746" s="90" t="s">
        <v>13180</v>
      </c>
      <c r="AK2746" s="84" t="s">
        <v>13707</v>
      </c>
      <c r="AL2746" s="84" t="b">
        <v>0</v>
      </c>
      <c r="AM2746" s="90" t="s">
        <v>12134</v>
      </c>
      <c r="AN2746" s="84">
        <v>0</v>
      </c>
      <c r="AO2746" s="84">
        <v>0</v>
      </c>
      <c r="AP2746" s="84"/>
      <c r="AQ2746" s="84"/>
      <c r="AR2746" s="84"/>
      <c r="AS2746" s="84"/>
      <c r="AT2746" s="84"/>
      <c r="AU2746" s="84"/>
      <c r="AV2746" s="84"/>
      <c r="AW2746" s="84"/>
    </row>
    <row r="2747" spans="1:49" x14ac:dyDescent="0.25">
      <c r="A2747" s="69" t="s">
        <v>2395</v>
      </c>
      <c r="B2747" s="69" t="s">
        <v>2683</v>
      </c>
      <c r="C2747" s="70"/>
      <c r="D2747" s="71"/>
      <c r="E2747" s="72"/>
      <c r="F2747" s="73"/>
      <c r="G2747" s="70"/>
      <c r="H2747" s="74"/>
      <c r="I2747" s="75"/>
      <c r="J2747" s="75"/>
      <c r="K2747" s="36"/>
      <c r="L2747" s="82"/>
      <c r="M2747" s="82"/>
      <c r="N2747" s="77"/>
      <c r="O2747" s="84" t="s">
        <v>3348</v>
      </c>
      <c r="P2747" s="86">
        <v>42751.733043981483</v>
      </c>
      <c r="Q2747" s="84" t="s">
        <v>4916</v>
      </c>
      <c r="R2747" s="84"/>
      <c r="S2747" s="84"/>
      <c r="T2747" s="84"/>
      <c r="U2747" s="86">
        <v>42751.733043981483</v>
      </c>
      <c r="V2747" s="87" t="s">
        <v>9110</v>
      </c>
      <c r="W2747" s="84"/>
      <c r="X2747" s="84"/>
      <c r="Y2747" s="90" t="s">
        <v>12135</v>
      </c>
      <c r="Z2747" s="84"/>
      <c r="AA2747" s="84" t="b">
        <v>0</v>
      </c>
      <c r="AB2747" s="84">
        <v>0</v>
      </c>
      <c r="AC2747" s="90" t="s">
        <v>13180</v>
      </c>
      <c r="AD2747" s="84" t="b">
        <v>0</v>
      </c>
      <c r="AE2747" s="84" t="s">
        <v>13611</v>
      </c>
      <c r="AF2747" s="84"/>
      <c r="AG2747" s="90" t="s">
        <v>13180</v>
      </c>
      <c r="AH2747" s="84" t="b">
        <v>0</v>
      </c>
      <c r="AI2747" s="84">
        <v>6</v>
      </c>
      <c r="AJ2747" s="90" t="s">
        <v>12474</v>
      </c>
      <c r="AK2747" s="84" t="s">
        <v>13707</v>
      </c>
      <c r="AL2747" s="84" t="b">
        <v>0</v>
      </c>
      <c r="AM2747" s="90" t="s">
        <v>12474</v>
      </c>
      <c r="AN2747" s="84">
        <v>0</v>
      </c>
      <c r="AO2747" s="84">
        <v>0</v>
      </c>
      <c r="AP2747" s="84"/>
      <c r="AQ2747" s="84"/>
      <c r="AR2747" s="84"/>
      <c r="AS2747" s="84"/>
      <c r="AT2747" s="84"/>
      <c r="AU2747" s="84"/>
      <c r="AV2747" s="84"/>
      <c r="AW2747" s="84"/>
    </row>
    <row r="2748" spans="1:49" x14ac:dyDescent="0.25">
      <c r="A2748" s="69" t="s">
        <v>2396</v>
      </c>
      <c r="B2748" s="69" t="s">
        <v>2396</v>
      </c>
      <c r="C2748" s="70"/>
      <c r="D2748" s="71"/>
      <c r="E2748" s="72"/>
      <c r="F2748" s="73"/>
      <c r="G2748" s="70"/>
      <c r="H2748" s="74"/>
      <c r="I2748" s="75"/>
      <c r="J2748" s="75"/>
      <c r="K2748" s="36"/>
      <c r="L2748" s="82"/>
      <c r="M2748" s="82"/>
      <c r="N2748" s="77"/>
      <c r="O2748" s="84" t="s">
        <v>179</v>
      </c>
      <c r="P2748" s="86">
        <v>42751.735613425924</v>
      </c>
      <c r="Q2748" s="84" t="s">
        <v>5035</v>
      </c>
      <c r="R2748" s="87" t="s">
        <v>6030</v>
      </c>
      <c r="S2748" s="84" t="s">
        <v>6297</v>
      </c>
      <c r="T2748" s="84"/>
      <c r="U2748" s="86">
        <v>42751.735613425924</v>
      </c>
      <c r="V2748" s="87" t="s">
        <v>9111</v>
      </c>
      <c r="W2748" s="84"/>
      <c r="X2748" s="84"/>
      <c r="Y2748" s="90" t="s">
        <v>12136</v>
      </c>
      <c r="Z2748" s="84"/>
      <c r="AA2748" s="84" t="b">
        <v>0</v>
      </c>
      <c r="AB2748" s="84">
        <v>0</v>
      </c>
      <c r="AC2748" s="90" t="s">
        <v>13180</v>
      </c>
      <c r="AD2748" s="84" t="b">
        <v>1</v>
      </c>
      <c r="AE2748" s="84" t="s">
        <v>13611</v>
      </c>
      <c r="AF2748" s="84"/>
      <c r="AG2748" s="90" t="s">
        <v>13661</v>
      </c>
      <c r="AH2748" s="84" t="b">
        <v>0</v>
      </c>
      <c r="AI2748" s="84">
        <v>0</v>
      </c>
      <c r="AJ2748" s="90" t="s">
        <v>13180</v>
      </c>
      <c r="AK2748" s="84" t="s">
        <v>13707</v>
      </c>
      <c r="AL2748" s="84" t="b">
        <v>0</v>
      </c>
      <c r="AM2748" s="90" t="s">
        <v>12136</v>
      </c>
      <c r="AN2748" s="84">
        <v>0</v>
      </c>
      <c r="AO2748" s="84">
        <v>0</v>
      </c>
      <c r="AP2748" s="84"/>
      <c r="AQ2748" s="84"/>
      <c r="AR2748" s="84"/>
      <c r="AS2748" s="84"/>
      <c r="AT2748" s="84"/>
      <c r="AU2748" s="84"/>
      <c r="AV2748" s="84"/>
      <c r="AW2748" s="84"/>
    </row>
    <row r="2749" spans="1:49" x14ac:dyDescent="0.25">
      <c r="A2749" s="69" t="s">
        <v>2397</v>
      </c>
      <c r="B2749" s="69" t="s">
        <v>2397</v>
      </c>
      <c r="C2749" s="70"/>
      <c r="D2749" s="71"/>
      <c r="E2749" s="72"/>
      <c r="F2749" s="73"/>
      <c r="G2749" s="70"/>
      <c r="H2749" s="74"/>
      <c r="I2749" s="75"/>
      <c r="J2749" s="75"/>
      <c r="K2749" s="36"/>
      <c r="L2749" s="82"/>
      <c r="M2749" s="82"/>
      <c r="N2749" s="77"/>
      <c r="O2749" s="84" t="s">
        <v>179</v>
      </c>
      <c r="P2749" s="86">
        <v>42751.73704861111</v>
      </c>
      <c r="Q2749" s="84" t="s">
        <v>5036</v>
      </c>
      <c r="R2749" s="84"/>
      <c r="S2749" s="84"/>
      <c r="T2749" s="84"/>
      <c r="U2749" s="86">
        <v>42751.73704861111</v>
      </c>
      <c r="V2749" s="87" t="s">
        <v>9112</v>
      </c>
      <c r="W2749" s="84"/>
      <c r="X2749" s="84"/>
      <c r="Y2749" s="90" t="s">
        <v>12137</v>
      </c>
      <c r="Z2749" s="84"/>
      <c r="AA2749" s="84" t="b">
        <v>0</v>
      </c>
      <c r="AB2749" s="84">
        <v>8</v>
      </c>
      <c r="AC2749" s="90" t="s">
        <v>13180</v>
      </c>
      <c r="AD2749" s="84" t="b">
        <v>0</v>
      </c>
      <c r="AE2749" s="84" t="s">
        <v>13611</v>
      </c>
      <c r="AF2749" s="84"/>
      <c r="AG2749" s="90" t="s">
        <v>13180</v>
      </c>
      <c r="AH2749" s="84" t="b">
        <v>0</v>
      </c>
      <c r="AI2749" s="84">
        <v>0</v>
      </c>
      <c r="AJ2749" s="90" t="s">
        <v>13180</v>
      </c>
      <c r="AK2749" s="84" t="s">
        <v>13707</v>
      </c>
      <c r="AL2749" s="84" t="b">
        <v>0</v>
      </c>
      <c r="AM2749" s="90" t="s">
        <v>12137</v>
      </c>
      <c r="AN2749" s="84">
        <v>0</v>
      </c>
      <c r="AO2749" s="84">
        <v>0</v>
      </c>
      <c r="AP2749" s="84"/>
      <c r="AQ2749" s="84"/>
      <c r="AR2749" s="84"/>
      <c r="AS2749" s="84"/>
      <c r="AT2749" s="84"/>
      <c r="AU2749" s="84"/>
      <c r="AV2749" s="84"/>
      <c r="AW2749" s="84"/>
    </row>
    <row r="2750" spans="1:49" x14ac:dyDescent="0.25">
      <c r="A2750" s="69" t="s">
        <v>2398</v>
      </c>
      <c r="B2750" s="69" t="s">
        <v>2398</v>
      </c>
      <c r="C2750" s="70"/>
      <c r="D2750" s="71"/>
      <c r="E2750" s="72"/>
      <c r="F2750" s="73"/>
      <c r="G2750" s="70"/>
      <c r="H2750" s="74"/>
      <c r="I2750" s="75"/>
      <c r="J2750" s="75"/>
      <c r="K2750" s="36"/>
      <c r="L2750" s="82"/>
      <c r="M2750" s="82"/>
      <c r="N2750" s="77"/>
      <c r="O2750" s="84" t="s">
        <v>179</v>
      </c>
      <c r="P2750" s="86">
        <v>42751.740648148145</v>
      </c>
      <c r="Q2750" s="84" t="s">
        <v>5037</v>
      </c>
      <c r="R2750" s="87" t="s">
        <v>6031</v>
      </c>
      <c r="S2750" s="84" t="s">
        <v>6297</v>
      </c>
      <c r="T2750" s="84"/>
      <c r="U2750" s="86">
        <v>42751.740648148145</v>
      </c>
      <c r="V2750" s="87" t="s">
        <v>9113</v>
      </c>
      <c r="W2750" s="84"/>
      <c r="X2750" s="84"/>
      <c r="Y2750" s="90" t="s">
        <v>12138</v>
      </c>
      <c r="Z2750" s="84"/>
      <c r="AA2750" s="84" t="b">
        <v>0</v>
      </c>
      <c r="AB2750" s="84">
        <v>0</v>
      </c>
      <c r="AC2750" s="90" t="s">
        <v>13180</v>
      </c>
      <c r="AD2750" s="84" t="b">
        <v>1</v>
      </c>
      <c r="AE2750" s="84" t="s">
        <v>13611</v>
      </c>
      <c r="AF2750" s="84"/>
      <c r="AG2750" s="90" t="s">
        <v>13662</v>
      </c>
      <c r="AH2750" s="84" t="b">
        <v>0</v>
      </c>
      <c r="AI2750" s="84">
        <v>0</v>
      </c>
      <c r="AJ2750" s="90" t="s">
        <v>13180</v>
      </c>
      <c r="AK2750" s="84" t="s">
        <v>13706</v>
      </c>
      <c r="AL2750" s="84" t="b">
        <v>0</v>
      </c>
      <c r="AM2750" s="90" t="s">
        <v>12138</v>
      </c>
      <c r="AN2750" s="84">
        <v>0</v>
      </c>
      <c r="AO2750" s="84">
        <v>0</v>
      </c>
      <c r="AP2750" s="84"/>
      <c r="AQ2750" s="84"/>
      <c r="AR2750" s="84"/>
      <c r="AS2750" s="84"/>
      <c r="AT2750" s="84"/>
      <c r="AU2750" s="84"/>
      <c r="AV2750" s="84"/>
      <c r="AW2750" s="84"/>
    </row>
    <row r="2751" spans="1:49" x14ac:dyDescent="0.25">
      <c r="A2751" s="69" t="s">
        <v>2399</v>
      </c>
      <c r="B2751" s="69" t="s">
        <v>2399</v>
      </c>
      <c r="C2751" s="70"/>
      <c r="D2751" s="71"/>
      <c r="E2751" s="72"/>
      <c r="F2751" s="73"/>
      <c r="G2751" s="70"/>
      <c r="H2751" s="74"/>
      <c r="I2751" s="75"/>
      <c r="J2751" s="75"/>
      <c r="K2751" s="36"/>
      <c r="L2751" s="82"/>
      <c r="M2751" s="82"/>
      <c r="N2751" s="77"/>
      <c r="O2751" s="84" t="s">
        <v>179</v>
      </c>
      <c r="P2751" s="86">
        <v>42751.744004629632</v>
      </c>
      <c r="Q2751" s="84" t="s">
        <v>5038</v>
      </c>
      <c r="R2751" s="87" t="s">
        <v>6032</v>
      </c>
      <c r="S2751" s="84" t="s">
        <v>6325</v>
      </c>
      <c r="T2751" s="84" t="s">
        <v>6552</v>
      </c>
      <c r="U2751" s="86">
        <v>42751.744004629632</v>
      </c>
      <c r="V2751" s="87" t="s">
        <v>9114</v>
      </c>
      <c r="W2751" s="84"/>
      <c r="X2751" s="84"/>
      <c r="Y2751" s="90" t="s">
        <v>12139</v>
      </c>
      <c r="Z2751" s="84"/>
      <c r="AA2751" s="84" t="b">
        <v>0</v>
      </c>
      <c r="AB2751" s="84">
        <v>0</v>
      </c>
      <c r="AC2751" s="90" t="s">
        <v>13180</v>
      </c>
      <c r="AD2751" s="84" t="b">
        <v>0</v>
      </c>
      <c r="AE2751" s="84" t="s">
        <v>13611</v>
      </c>
      <c r="AF2751" s="84"/>
      <c r="AG2751" s="90" t="s">
        <v>13180</v>
      </c>
      <c r="AH2751" s="84" t="b">
        <v>0</v>
      </c>
      <c r="AI2751" s="84">
        <v>0</v>
      </c>
      <c r="AJ2751" s="90" t="s">
        <v>13180</v>
      </c>
      <c r="AK2751" s="84" t="s">
        <v>13739</v>
      </c>
      <c r="AL2751" s="84" t="b">
        <v>0</v>
      </c>
      <c r="AM2751" s="90" t="s">
        <v>12139</v>
      </c>
      <c r="AN2751" s="84">
        <v>0</v>
      </c>
      <c r="AO2751" s="84">
        <v>0</v>
      </c>
      <c r="AP2751" s="84"/>
      <c r="AQ2751" s="84"/>
      <c r="AR2751" s="84"/>
      <c r="AS2751" s="84"/>
      <c r="AT2751" s="84"/>
      <c r="AU2751" s="84"/>
      <c r="AV2751" s="84"/>
      <c r="AW2751" s="84"/>
    </row>
    <row r="2752" spans="1:49" x14ac:dyDescent="0.25">
      <c r="A2752" s="69" t="s">
        <v>2400</v>
      </c>
      <c r="B2752" s="69" t="s">
        <v>2400</v>
      </c>
      <c r="C2752" s="70"/>
      <c r="D2752" s="71"/>
      <c r="E2752" s="72"/>
      <c r="F2752" s="73"/>
      <c r="G2752" s="70"/>
      <c r="H2752" s="74"/>
      <c r="I2752" s="75"/>
      <c r="J2752" s="75"/>
      <c r="K2752" s="36"/>
      <c r="L2752" s="82"/>
      <c r="M2752" s="82"/>
      <c r="N2752" s="77"/>
      <c r="O2752" s="84" t="s">
        <v>179</v>
      </c>
      <c r="P2752" s="86">
        <v>42751.744652777779</v>
      </c>
      <c r="Q2752" s="84" t="s">
        <v>5039</v>
      </c>
      <c r="R2752" s="84"/>
      <c r="S2752" s="84"/>
      <c r="T2752" s="84"/>
      <c r="U2752" s="86">
        <v>42751.744652777779</v>
      </c>
      <c r="V2752" s="87" t="s">
        <v>9115</v>
      </c>
      <c r="W2752" s="84"/>
      <c r="X2752" s="84"/>
      <c r="Y2752" s="90" t="s">
        <v>12140</v>
      </c>
      <c r="Z2752" s="84"/>
      <c r="AA2752" s="84" t="b">
        <v>0</v>
      </c>
      <c r="AB2752" s="84">
        <v>6</v>
      </c>
      <c r="AC2752" s="90" t="s">
        <v>13180</v>
      </c>
      <c r="AD2752" s="84" t="b">
        <v>0</v>
      </c>
      <c r="AE2752" s="84" t="s">
        <v>13611</v>
      </c>
      <c r="AF2752" s="84"/>
      <c r="AG2752" s="90" t="s">
        <v>13180</v>
      </c>
      <c r="AH2752" s="84" t="b">
        <v>0</v>
      </c>
      <c r="AI2752" s="84">
        <v>0</v>
      </c>
      <c r="AJ2752" s="90" t="s">
        <v>13180</v>
      </c>
      <c r="AK2752" s="84" t="s">
        <v>13707</v>
      </c>
      <c r="AL2752" s="84" t="b">
        <v>0</v>
      </c>
      <c r="AM2752" s="90" t="s">
        <v>12140</v>
      </c>
      <c r="AN2752" s="84">
        <v>0</v>
      </c>
      <c r="AO2752" s="84">
        <v>0</v>
      </c>
      <c r="AP2752" s="84"/>
      <c r="AQ2752" s="84"/>
      <c r="AR2752" s="84"/>
      <c r="AS2752" s="84"/>
      <c r="AT2752" s="84"/>
      <c r="AU2752" s="84"/>
      <c r="AV2752" s="84"/>
      <c r="AW2752" s="84"/>
    </row>
    <row r="2753" spans="1:49" x14ac:dyDescent="0.25">
      <c r="A2753" s="69" t="s">
        <v>2401</v>
      </c>
      <c r="B2753" s="69" t="s">
        <v>2401</v>
      </c>
      <c r="C2753" s="70"/>
      <c r="D2753" s="71"/>
      <c r="E2753" s="72"/>
      <c r="F2753" s="73"/>
      <c r="G2753" s="70"/>
      <c r="H2753" s="74"/>
      <c r="I2753" s="75"/>
      <c r="J2753" s="75"/>
      <c r="K2753" s="36"/>
      <c r="L2753" s="82"/>
      <c r="M2753" s="82"/>
      <c r="N2753" s="77"/>
      <c r="O2753" s="84" t="s">
        <v>179</v>
      </c>
      <c r="P2753" s="86">
        <v>42751.746076388888</v>
      </c>
      <c r="Q2753" s="84" t="s">
        <v>5040</v>
      </c>
      <c r="R2753" s="84"/>
      <c r="S2753" s="84"/>
      <c r="T2753" s="84"/>
      <c r="U2753" s="86">
        <v>42751.746076388888</v>
      </c>
      <c r="V2753" s="87" t="s">
        <v>9116</v>
      </c>
      <c r="W2753" s="84"/>
      <c r="X2753" s="84"/>
      <c r="Y2753" s="90" t="s">
        <v>12141</v>
      </c>
      <c r="Z2753" s="84"/>
      <c r="AA2753" s="84" t="b">
        <v>0</v>
      </c>
      <c r="AB2753" s="84">
        <v>4</v>
      </c>
      <c r="AC2753" s="90" t="s">
        <v>13180</v>
      </c>
      <c r="AD2753" s="84" t="b">
        <v>0</v>
      </c>
      <c r="AE2753" s="84" t="s">
        <v>13611</v>
      </c>
      <c r="AF2753" s="84"/>
      <c r="AG2753" s="90" t="s">
        <v>13180</v>
      </c>
      <c r="AH2753" s="84" t="b">
        <v>0</v>
      </c>
      <c r="AI2753" s="84">
        <v>0</v>
      </c>
      <c r="AJ2753" s="90" t="s">
        <v>13180</v>
      </c>
      <c r="AK2753" s="84" t="s">
        <v>13707</v>
      </c>
      <c r="AL2753" s="84" t="b">
        <v>0</v>
      </c>
      <c r="AM2753" s="90" t="s">
        <v>12141</v>
      </c>
      <c r="AN2753" s="84">
        <v>0</v>
      </c>
      <c r="AO2753" s="84">
        <v>0</v>
      </c>
      <c r="AP2753" s="84"/>
      <c r="AQ2753" s="84"/>
      <c r="AR2753" s="84"/>
      <c r="AS2753" s="84"/>
      <c r="AT2753" s="84"/>
      <c r="AU2753" s="84"/>
      <c r="AV2753" s="84"/>
      <c r="AW2753" s="84"/>
    </row>
    <row r="2754" spans="1:49" x14ac:dyDescent="0.25">
      <c r="A2754" s="69" t="s">
        <v>2402</v>
      </c>
      <c r="B2754" s="69" t="s">
        <v>2402</v>
      </c>
      <c r="C2754" s="70"/>
      <c r="D2754" s="71"/>
      <c r="E2754" s="72"/>
      <c r="F2754" s="73"/>
      <c r="G2754" s="70"/>
      <c r="H2754" s="74"/>
      <c r="I2754" s="75"/>
      <c r="J2754" s="75"/>
      <c r="K2754" s="36"/>
      <c r="L2754" s="82"/>
      <c r="M2754" s="82"/>
      <c r="N2754" s="77"/>
      <c r="O2754" s="84" t="s">
        <v>179</v>
      </c>
      <c r="P2754" s="86">
        <v>42751.746921296297</v>
      </c>
      <c r="Q2754" s="84" t="s">
        <v>5041</v>
      </c>
      <c r="R2754" s="84"/>
      <c r="S2754" s="84"/>
      <c r="T2754" s="84"/>
      <c r="U2754" s="86">
        <v>42751.746921296297</v>
      </c>
      <c r="V2754" s="87" t="s">
        <v>9117</v>
      </c>
      <c r="W2754" s="84"/>
      <c r="X2754" s="84"/>
      <c r="Y2754" s="90" t="s">
        <v>12142</v>
      </c>
      <c r="Z2754" s="84"/>
      <c r="AA2754" s="84" t="b">
        <v>0</v>
      </c>
      <c r="AB2754" s="84">
        <v>3</v>
      </c>
      <c r="AC2754" s="90" t="s">
        <v>13180</v>
      </c>
      <c r="AD2754" s="84" t="b">
        <v>0</v>
      </c>
      <c r="AE2754" s="84" t="s">
        <v>13611</v>
      </c>
      <c r="AF2754" s="84"/>
      <c r="AG2754" s="90" t="s">
        <v>13180</v>
      </c>
      <c r="AH2754" s="84" t="b">
        <v>0</v>
      </c>
      <c r="AI2754" s="84">
        <v>0</v>
      </c>
      <c r="AJ2754" s="90" t="s">
        <v>13180</v>
      </c>
      <c r="AK2754" s="84" t="s">
        <v>13707</v>
      </c>
      <c r="AL2754" s="84" t="b">
        <v>0</v>
      </c>
      <c r="AM2754" s="90" t="s">
        <v>12142</v>
      </c>
      <c r="AN2754" s="84">
        <v>0</v>
      </c>
      <c r="AO2754" s="84">
        <v>0</v>
      </c>
      <c r="AP2754" s="84"/>
      <c r="AQ2754" s="84"/>
      <c r="AR2754" s="84"/>
      <c r="AS2754" s="84"/>
      <c r="AT2754" s="84"/>
      <c r="AU2754" s="84"/>
      <c r="AV2754" s="84"/>
      <c r="AW2754" s="84"/>
    </row>
    <row r="2755" spans="1:49" x14ac:dyDescent="0.25">
      <c r="A2755" s="69" t="s">
        <v>2403</v>
      </c>
      <c r="B2755" s="69" t="s">
        <v>2403</v>
      </c>
      <c r="C2755" s="70"/>
      <c r="D2755" s="71"/>
      <c r="E2755" s="72"/>
      <c r="F2755" s="73"/>
      <c r="G2755" s="70"/>
      <c r="H2755" s="74"/>
      <c r="I2755" s="75"/>
      <c r="J2755" s="75"/>
      <c r="K2755" s="36"/>
      <c r="L2755" s="82"/>
      <c r="M2755" s="82"/>
      <c r="N2755" s="77"/>
      <c r="O2755" s="84" t="s">
        <v>179</v>
      </c>
      <c r="P2755" s="86">
        <v>42751.747673611113</v>
      </c>
      <c r="Q2755" s="84" t="s">
        <v>5042</v>
      </c>
      <c r="R2755" s="87" t="s">
        <v>5663</v>
      </c>
      <c r="S2755" s="84" t="s">
        <v>6293</v>
      </c>
      <c r="T2755" s="84" t="s">
        <v>6392</v>
      </c>
      <c r="U2755" s="86">
        <v>42751.747673611113</v>
      </c>
      <c r="V2755" s="87" t="s">
        <v>9118</v>
      </c>
      <c r="W2755" s="84"/>
      <c r="X2755" s="84"/>
      <c r="Y2755" s="90" t="s">
        <v>12143</v>
      </c>
      <c r="Z2755" s="84"/>
      <c r="AA2755" s="84" t="b">
        <v>0</v>
      </c>
      <c r="AB2755" s="84">
        <v>1</v>
      </c>
      <c r="AC2755" s="90" t="s">
        <v>13180</v>
      </c>
      <c r="AD2755" s="84" t="b">
        <v>0</v>
      </c>
      <c r="AE2755" s="84" t="s">
        <v>13611</v>
      </c>
      <c r="AF2755" s="84"/>
      <c r="AG2755" s="90" t="s">
        <v>13180</v>
      </c>
      <c r="AH2755" s="84" t="b">
        <v>0</v>
      </c>
      <c r="AI2755" s="84">
        <v>0</v>
      </c>
      <c r="AJ2755" s="90" t="s">
        <v>13180</v>
      </c>
      <c r="AK2755" s="84" t="s">
        <v>13708</v>
      </c>
      <c r="AL2755" s="84" t="b">
        <v>0</v>
      </c>
      <c r="AM2755" s="90" t="s">
        <v>12143</v>
      </c>
      <c r="AN2755" s="84">
        <v>0</v>
      </c>
      <c r="AO2755" s="84">
        <v>0</v>
      </c>
      <c r="AP2755" s="84"/>
      <c r="AQ2755" s="84"/>
      <c r="AR2755" s="84"/>
      <c r="AS2755" s="84"/>
      <c r="AT2755" s="84"/>
      <c r="AU2755" s="84"/>
      <c r="AV2755" s="84"/>
      <c r="AW2755" s="84"/>
    </row>
    <row r="2756" spans="1:49" x14ac:dyDescent="0.25">
      <c r="A2756" s="69" t="s">
        <v>2404</v>
      </c>
      <c r="B2756" s="69" t="s">
        <v>2404</v>
      </c>
      <c r="C2756" s="70"/>
      <c r="D2756" s="71"/>
      <c r="E2756" s="72"/>
      <c r="F2756" s="73"/>
      <c r="G2756" s="70"/>
      <c r="H2756" s="74"/>
      <c r="I2756" s="75"/>
      <c r="J2756" s="75"/>
      <c r="K2756" s="36"/>
      <c r="L2756" s="82"/>
      <c r="M2756" s="82"/>
      <c r="N2756" s="77"/>
      <c r="O2756" s="84" t="s">
        <v>179</v>
      </c>
      <c r="P2756" s="86">
        <v>42751.750138888892</v>
      </c>
      <c r="Q2756" s="84" t="s">
        <v>5043</v>
      </c>
      <c r="R2756" s="84"/>
      <c r="S2756" s="84"/>
      <c r="T2756" s="84"/>
      <c r="U2756" s="86">
        <v>42751.750138888892</v>
      </c>
      <c r="V2756" s="87" t="s">
        <v>9119</v>
      </c>
      <c r="W2756" s="84"/>
      <c r="X2756" s="84"/>
      <c r="Y2756" s="90" t="s">
        <v>12144</v>
      </c>
      <c r="Z2756" s="84"/>
      <c r="AA2756" s="84" t="b">
        <v>0</v>
      </c>
      <c r="AB2756" s="84">
        <v>2</v>
      </c>
      <c r="AC2756" s="90" t="s">
        <v>13180</v>
      </c>
      <c r="AD2756" s="84" t="b">
        <v>0</v>
      </c>
      <c r="AE2756" s="84" t="s">
        <v>13611</v>
      </c>
      <c r="AF2756" s="84"/>
      <c r="AG2756" s="90" t="s">
        <v>13180</v>
      </c>
      <c r="AH2756" s="84" t="b">
        <v>0</v>
      </c>
      <c r="AI2756" s="84">
        <v>0</v>
      </c>
      <c r="AJ2756" s="90" t="s">
        <v>13180</v>
      </c>
      <c r="AK2756" s="84" t="s">
        <v>13707</v>
      </c>
      <c r="AL2756" s="84" t="b">
        <v>0</v>
      </c>
      <c r="AM2756" s="90" t="s">
        <v>12144</v>
      </c>
      <c r="AN2756" s="84">
        <v>0</v>
      </c>
      <c r="AO2756" s="84">
        <v>0</v>
      </c>
      <c r="AP2756" s="84"/>
      <c r="AQ2756" s="84"/>
      <c r="AR2756" s="84"/>
      <c r="AS2756" s="84"/>
      <c r="AT2756" s="84"/>
      <c r="AU2756" s="84"/>
      <c r="AV2756" s="84"/>
      <c r="AW2756" s="84"/>
    </row>
    <row r="2757" spans="1:49" x14ac:dyDescent="0.25">
      <c r="A2757" s="69" t="s">
        <v>2405</v>
      </c>
      <c r="B2757" s="69" t="s">
        <v>2795</v>
      </c>
      <c r="C2757" s="70"/>
      <c r="D2757" s="71"/>
      <c r="E2757" s="72"/>
      <c r="F2757" s="73"/>
      <c r="G2757" s="70"/>
      <c r="H2757" s="74"/>
      <c r="I2757" s="75"/>
      <c r="J2757" s="75"/>
      <c r="K2757" s="36"/>
      <c r="L2757" s="82"/>
      <c r="M2757" s="82"/>
      <c r="N2757" s="77"/>
      <c r="O2757" s="84" t="s">
        <v>3348</v>
      </c>
      <c r="P2757" s="86">
        <v>42746.665092592593</v>
      </c>
      <c r="Q2757" s="84" t="s">
        <v>3565</v>
      </c>
      <c r="R2757" s="84"/>
      <c r="S2757" s="84"/>
      <c r="T2757" s="84"/>
      <c r="U2757" s="86">
        <v>42746.665092592593</v>
      </c>
      <c r="V2757" s="87" t="s">
        <v>9120</v>
      </c>
      <c r="W2757" s="84"/>
      <c r="X2757" s="84"/>
      <c r="Y2757" s="90" t="s">
        <v>12145</v>
      </c>
      <c r="Z2757" s="84"/>
      <c r="AA2757" s="84" t="b">
        <v>0</v>
      </c>
      <c r="AB2757" s="84">
        <v>0</v>
      </c>
      <c r="AC2757" s="90" t="s">
        <v>13180</v>
      </c>
      <c r="AD2757" s="84" t="b">
        <v>0</v>
      </c>
      <c r="AE2757" s="84" t="s">
        <v>13611</v>
      </c>
      <c r="AF2757" s="84"/>
      <c r="AG2757" s="90" t="s">
        <v>13180</v>
      </c>
      <c r="AH2757" s="84" t="b">
        <v>0</v>
      </c>
      <c r="AI2757" s="84">
        <v>24</v>
      </c>
      <c r="AJ2757" s="90" t="s">
        <v>12602</v>
      </c>
      <c r="AK2757" s="84" t="s">
        <v>13710</v>
      </c>
      <c r="AL2757" s="84" t="b">
        <v>0</v>
      </c>
      <c r="AM2757" s="90" t="s">
        <v>12602</v>
      </c>
      <c r="AN2757" s="84">
        <v>0</v>
      </c>
      <c r="AO2757" s="84">
        <v>0</v>
      </c>
      <c r="AP2757" s="84"/>
      <c r="AQ2757" s="84"/>
      <c r="AR2757" s="84"/>
      <c r="AS2757" s="84"/>
      <c r="AT2757" s="84"/>
      <c r="AU2757" s="84"/>
      <c r="AV2757" s="84"/>
      <c r="AW2757" s="84"/>
    </row>
    <row r="2758" spans="1:49" x14ac:dyDescent="0.25">
      <c r="A2758" s="69" t="s">
        <v>2405</v>
      </c>
      <c r="B2758" s="69" t="s">
        <v>2943</v>
      </c>
      <c r="C2758" s="70"/>
      <c r="D2758" s="71"/>
      <c r="E2758" s="72"/>
      <c r="F2758" s="73"/>
      <c r="G2758" s="70"/>
      <c r="H2758" s="74"/>
      <c r="I2758" s="75"/>
      <c r="J2758" s="75"/>
      <c r="K2758" s="36"/>
      <c r="L2758" s="82"/>
      <c r="M2758" s="82"/>
      <c r="N2758" s="77"/>
      <c r="O2758" s="84" t="s">
        <v>3348</v>
      </c>
      <c r="P2758" s="86">
        <v>42751.752511574072</v>
      </c>
      <c r="Q2758" s="84" t="s">
        <v>3703</v>
      </c>
      <c r="R2758" s="84"/>
      <c r="S2758" s="84"/>
      <c r="T2758" s="84"/>
      <c r="U2758" s="86">
        <v>42751.752511574072</v>
      </c>
      <c r="V2758" s="87" t="s">
        <v>9121</v>
      </c>
      <c r="W2758" s="84"/>
      <c r="X2758" s="84"/>
      <c r="Y2758" s="90" t="s">
        <v>12146</v>
      </c>
      <c r="Z2758" s="84"/>
      <c r="AA2758" s="84" t="b">
        <v>0</v>
      </c>
      <c r="AB2758" s="84">
        <v>0</v>
      </c>
      <c r="AC2758" s="90" t="s">
        <v>13180</v>
      </c>
      <c r="AD2758" s="84" t="b">
        <v>0</v>
      </c>
      <c r="AE2758" s="84" t="s">
        <v>13611</v>
      </c>
      <c r="AF2758" s="84"/>
      <c r="AG2758" s="90" t="s">
        <v>13180</v>
      </c>
      <c r="AH2758" s="84" t="b">
        <v>0</v>
      </c>
      <c r="AI2758" s="84">
        <v>85</v>
      </c>
      <c r="AJ2758" s="90" t="s">
        <v>13681</v>
      </c>
      <c r="AK2758" s="84" t="s">
        <v>13710</v>
      </c>
      <c r="AL2758" s="84" t="b">
        <v>0</v>
      </c>
      <c r="AM2758" s="90" t="s">
        <v>13681</v>
      </c>
      <c r="AN2758" s="84">
        <v>0</v>
      </c>
      <c r="AO2758" s="84">
        <v>0</v>
      </c>
      <c r="AP2758" s="84"/>
      <c r="AQ2758" s="84"/>
      <c r="AR2758" s="84"/>
      <c r="AS2758" s="84"/>
      <c r="AT2758" s="84"/>
      <c r="AU2758" s="84"/>
      <c r="AV2758" s="84"/>
      <c r="AW2758" s="84"/>
    </row>
    <row r="2759" spans="1:49" x14ac:dyDescent="0.25">
      <c r="A2759" s="69" t="s">
        <v>2406</v>
      </c>
      <c r="B2759" s="69" t="s">
        <v>2406</v>
      </c>
      <c r="C2759" s="70"/>
      <c r="D2759" s="71"/>
      <c r="E2759" s="72"/>
      <c r="F2759" s="73"/>
      <c r="G2759" s="70"/>
      <c r="H2759" s="74"/>
      <c r="I2759" s="75"/>
      <c r="J2759" s="75"/>
      <c r="K2759" s="36"/>
      <c r="L2759" s="82"/>
      <c r="M2759" s="82"/>
      <c r="N2759" s="77"/>
      <c r="O2759" s="84" t="s">
        <v>179</v>
      </c>
      <c r="P2759" s="86">
        <v>42751.753969907404</v>
      </c>
      <c r="Q2759" s="84" t="s">
        <v>5044</v>
      </c>
      <c r="R2759" s="84"/>
      <c r="S2759" s="84"/>
      <c r="T2759" s="84"/>
      <c r="U2759" s="86">
        <v>42751.753969907404</v>
      </c>
      <c r="V2759" s="87" t="s">
        <v>9122</v>
      </c>
      <c r="W2759" s="84"/>
      <c r="X2759" s="84"/>
      <c r="Y2759" s="90" t="s">
        <v>12147</v>
      </c>
      <c r="Z2759" s="84"/>
      <c r="AA2759" s="84" t="b">
        <v>0</v>
      </c>
      <c r="AB2759" s="84">
        <v>2</v>
      </c>
      <c r="AC2759" s="90" t="s">
        <v>13180</v>
      </c>
      <c r="AD2759" s="84" t="b">
        <v>0</v>
      </c>
      <c r="AE2759" s="84" t="s">
        <v>13611</v>
      </c>
      <c r="AF2759" s="84"/>
      <c r="AG2759" s="90" t="s">
        <v>13180</v>
      </c>
      <c r="AH2759" s="84" t="b">
        <v>0</v>
      </c>
      <c r="AI2759" s="84">
        <v>0</v>
      </c>
      <c r="AJ2759" s="90" t="s">
        <v>13180</v>
      </c>
      <c r="AK2759" s="84" t="s">
        <v>13707</v>
      </c>
      <c r="AL2759" s="84" t="b">
        <v>0</v>
      </c>
      <c r="AM2759" s="90" t="s">
        <v>12147</v>
      </c>
      <c r="AN2759" s="84">
        <v>0</v>
      </c>
      <c r="AO2759" s="84">
        <v>0</v>
      </c>
      <c r="AP2759" s="84"/>
      <c r="AQ2759" s="84"/>
      <c r="AR2759" s="84"/>
      <c r="AS2759" s="84"/>
      <c r="AT2759" s="84"/>
      <c r="AU2759" s="84"/>
      <c r="AV2759" s="84"/>
      <c r="AW2759" s="84"/>
    </row>
    <row r="2760" spans="1:49" x14ac:dyDescent="0.25">
      <c r="A2760" s="69" t="s">
        <v>2407</v>
      </c>
      <c r="B2760" s="69" t="s">
        <v>3258</v>
      </c>
      <c r="C2760" s="70"/>
      <c r="D2760" s="71"/>
      <c r="E2760" s="72"/>
      <c r="F2760" s="73"/>
      <c r="G2760" s="70"/>
      <c r="H2760" s="74"/>
      <c r="I2760" s="75"/>
      <c r="J2760" s="75"/>
      <c r="K2760" s="36"/>
      <c r="L2760" s="82"/>
      <c r="M2760" s="82"/>
      <c r="N2760" s="77"/>
      <c r="O2760" s="84" t="s">
        <v>3349</v>
      </c>
      <c r="P2760" s="86">
        <v>42751.75403935185</v>
      </c>
      <c r="Q2760" s="84" t="s">
        <v>5045</v>
      </c>
      <c r="R2760" s="84"/>
      <c r="S2760" s="84"/>
      <c r="T2760" s="84"/>
      <c r="U2760" s="86">
        <v>42751.75403935185</v>
      </c>
      <c r="V2760" s="87" t="s">
        <v>9123</v>
      </c>
      <c r="W2760" s="84"/>
      <c r="X2760" s="84"/>
      <c r="Y2760" s="90" t="s">
        <v>12148</v>
      </c>
      <c r="Z2760" s="90" t="s">
        <v>13111</v>
      </c>
      <c r="AA2760" s="84" t="b">
        <v>0</v>
      </c>
      <c r="AB2760" s="84">
        <v>0</v>
      </c>
      <c r="AC2760" s="90" t="s">
        <v>13532</v>
      </c>
      <c r="AD2760" s="84" t="b">
        <v>0</v>
      </c>
      <c r="AE2760" s="84" t="s">
        <v>13611</v>
      </c>
      <c r="AF2760" s="84"/>
      <c r="AG2760" s="90" t="s">
        <v>13180</v>
      </c>
      <c r="AH2760" s="84" t="b">
        <v>0</v>
      </c>
      <c r="AI2760" s="84">
        <v>0</v>
      </c>
      <c r="AJ2760" s="90" t="s">
        <v>13180</v>
      </c>
      <c r="AK2760" s="84" t="s">
        <v>13753</v>
      </c>
      <c r="AL2760" s="84" t="b">
        <v>0</v>
      </c>
      <c r="AM2760" s="90" t="s">
        <v>13111</v>
      </c>
      <c r="AN2760" s="84">
        <v>0</v>
      </c>
      <c r="AO2760" s="84">
        <v>0</v>
      </c>
      <c r="AP2760" s="84"/>
      <c r="AQ2760" s="84"/>
      <c r="AR2760" s="84"/>
      <c r="AS2760" s="84"/>
      <c r="AT2760" s="84"/>
      <c r="AU2760" s="84"/>
      <c r="AV2760" s="84"/>
      <c r="AW2760" s="84"/>
    </row>
    <row r="2761" spans="1:49" x14ac:dyDescent="0.25">
      <c r="A2761" s="69" t="s">
        <v>2408</v>
      </c>
      <c r="B2761" s="69" t="s">
        <v>2408</v>
      </c>
      <c r="C2761" s="70"/>
      <c r="D2761" s="71"/>
      <c r="E2761" s="72"/>
      <c r="F2761" s="73"/>
      <c r="G2761" s="70"/>
      <c r="H2761" s="74"/>
      <c r="I2761" s="75"/>
      <c r="J2761" s="75"/>
      <c r="K2761" s="36"/>
      <c r="L2761" s="82"/>
      <c r="M2761" s="82"/>
      <c r="N2761" s="77"/>
      <c r="O2761" s="84" t="s">
        <v>179</v>
      </c>
      <c r="P2761" s="86">
        <v>42751.767106481479</v>
      </c>
      <c r="Q2761" s="84" t="s">
        <v>5046</v>
      </c>
      <c r="R2761" s="87" t="s">
        <v>6033</v>
      </c>
      <c r="S2761" s="84" t="s">
        <v>6304</v>
      </c>
      <c r="T2761" s="84"/>
      <c r="U2761" s="86">
        <v>42751.767106481479</v>
      </c>
      <c r="V2761" s="87" t="s">
        <v>9124</v>
      </c>
      <c r="W2761" s="84"/>
      <c r="X2761" s="84"/>
      <c r="Y2761" s="90" t="s">
        <v>12149</v>
      </c>
      <c r="Z2761" s="84"/>
      <c r="AA2761" s="84" t="b">
        <v>0</v>
      </c>
      <c r="AB2761" s="84">
        <v>0</v>
      </c>
      <c r="AC2761" s="90" t="s">
        <v>13180</v>
      </c>
      <c r="AD2761" s="84" t="b">
        <v>0</v>
      </c>
      <c r="AE2761" s="84" t="s">
        <v>13611</v>
      </c>
      <c r="AF2761" s="84"/>
      <c r="AG2761" s="90" t="s">
        <v>13180</v>
      </c>
      <c r="AH2761" s="84" t="b">
        <v>0</v>
      </c>
      <c r="AI2761" s="84">
        <v>0</v>
      </c>
      <c r="AJ2761" s="90" t="s">
        <v>13180</v>
      </c>
      <c r="AK2761" s="84" t="s">
        <v>13714</v>
      </c>
      <c r="AL2761" s="84" t="b">
        <v>0</v>
      </c>
      <c r="AM2761" s="90" t="s">
        <v>12149</v>
      </c>
      <c r="AN2761" s="84">
        <v>0</v>
      </c>
      <c r="AO2761" s="84">
        <v>0</v>
      </c>
      <c r="AP2761" s="84"/>
      <c r="AQ2761" s="84"/>
      <c r="AR2761" s="84"/>
      <c r="AS2761" s="84"/>
      <c r="AT2761" s="84"/>
      <c r="AU2761" s="84"/>
      <c r="AV2761" s="84"/>
      <c r="AW2761" s="84"/>
    </row>
    <row r="2762" spans="1:49" x14ac:dyDescent="0.25">
      <c r="A2762" s="69" t="s">
        <v>2409</v>
      </c>
      <c r="B2762" s="69" t="s">
        <v>2409</v>
      </c>
      <c r="C2762" s="70"/>
      <c r="D2762" s="71"/>
      <c r="E2762" s="72"/>
      <c r="F2762" s="73"/>
      <c r="G2762" s="70"/>
      <c r="H2762" s="74"/>
      <c r="I2762" s="75"/>
      <c r="J2762" s="75"/>
      <c r="K2762" s="36"/>
      <c r="L2762" s="82"/>
      <c r="M2762" s="82"/>
      <c r="N2762" s="77"/>
      <c r="O2762" s="84" t="s">
        <v>179</v>
      </c>
      <c r="P2762" s="86">
        <v>42751.769895833335</v>
      </c>
      <c r="Q2762" s="84" t="s">
        <v>5047</v>
      </c>
      <c r="R2762" s="87" t="s">
        <v>5663</v>
      </c>
      <c r="S2762" s="84" t="s">
        <v>6293</v>
      </c>
      <c r="T2762" s="84" t="s">
        <v>6392</v>
      </c>
      <c r="U2762" s="86">
        <v>42751.769895833335</v>
      </c>
      <c r="V2762" s="87" t="s">
        <v>9125</v>
      </c>
      <c r="W2762" s="84"/>
      <c r="X2762" s="84"/>
      <c r="Y2762" s="90" t="s">
        <v>12150</v>
      </c>
      <c r="Z2762" s="84"/>
      <c r="AA2762" s="84" t="b">
        <v>0</v>
      </c>
      <c r="AB2762" s="84">
        <v>0</v>
      </c>
      <c r="AC2762" s="90" t="s">
        <v>13180</v>
      </c>
      <c r="AD2762" s="84" t="b">
        <v>0</v>
      </c>
      <c r="AE2762" s="84" t="s">
        <v>13611</v>
      </c>
      <c r="AF2762" s="84"/>
      <c r="AG2762" s="90" t="s">
        <v>13180</v>
      </c>
      <c r="AH2762" s="84" t="b">
        <v>0</v>
      </c>
      <c r="AI2762" s="84">
        <v>0</v>
      </c>
      <c r="AJ2762" s="90" t="s">
        <v>13180</v>
      </c>
      <c r="AK2762" s="84" t="s">
        <v>13708</v>
      </c>
      <c r="AL2762" s="84" t="b">
        <v>0</v>
      </c>
      <c r="AM2762" s="90" t="s">
        <v>12150</v>
      </c>
      <c r="AN2762" s="84">
        <v>0</v>
      </c>
      <c r="AO2762" s="84">
        <v>0</v>
      </c>
      <c r="AP2762" s="84"/>
      <c r="AQ2762" s="84"/>
      <c r="AR2762" s="84"/>
      <c r="AS2762" s="84"/>
      <c r="AT2762" s="84"/>
      <c r="AU2762" s="84"/>
      <c r="AV2762" s="84"/>
      <c r="AW2762" s="84"/>
    </row>
    <row r="2763" spans="1:49" x14ac:dyDescent="0.25">
      <c r="A2763" s="69" t="s">
        <v>2410</v>
      </c>
      <c r="B2763" s="69" t="s">
        <v>2410</v>
      </c>
      <c r="C2763" s="70"/>
      <c r="D2763" s="71"/>
      <c r="E2763" s="72"/>
      <c r="F2763" s="73"/>
      <c r="G2763" s="70"/>
      <c r="H2763" s="74"/>
      <c r="I2763" s="75"/>
      <c r="J2763" s="75"/>
      <c r="K2763" s="36"/>
      <c r="L2763" s="82"/>
      <c r="M2763" s="82"/>
      <c r="N2763" s="77"/>
      <c r="O2763" s="84" t="s">
        <v>179</v>
      </c>
      <c r="P2763" s="86">
        <v>42751.770416666666</v>
      </c>
      <c r="Q2763" s="84" t="s">
        <v>5048</v>
      </c>
      <c r="R2763" s="84"/>
      <c r="S2763" s="84"/>
      <c r="T2763" s="84"/>
      <c r="U2763" s="86">
        <v>42751.770416666666</v>
      </c>
      <c r="V2763" s="87" t="s">
        <v>9126</v>
      </c>
      <c r="W2763" s="84"/>
      <c r="X2763" s="84"/>
      <c r="Y2763" s="90" t="s">
        <v>12151</v>
      </c>
      <c r="Z2763" s="84"/>
      <c r="AA2763" s="84" t="b">
        <v>0</v>
      </c>
      <c r="AB2763" s="84">
        <v>0</v>
      </c>
      <c r="AC2763" s="90" t="s">
        <v>13180</v>
      </c>
      <c r="AD2763" s="84" t="b">
        <v>0</v>
      </c>
      <c r="AE2763" s="84" t="s">
        <v>13611</v>
      </c>
      <c r="AF2763" s="84"/>
      <c r="AG2763" s="90" t="s">
        <v>13180</v>
      </c>
      <c r="AH2763" s="84" t="b">
        <v>0</v>
      </c>
      <c r="AI2763" s="84">
        <v>0</v>
      </c>
      <c r="AJ2763" s="90" t="s">
        <v>13180</v>
      </c>
      <c r="AK2763" s="84" t="s">
        <v>13707</v>
      </c>
      <c r="AL2763" s="84" t="b">
        <v>0</v>
      </c>
      <c r="AM2763" s="90" t="s">
        <v>12151</v>
      </c>
      <c r="AN2763" s="84">
        <v>0</v>
      </c>
      <c r="AO2763" s="84">
        <v>0</v>
      </c>
      <c r="AP2763" s="84"/>
      <c r="AQ2763" s="84"/>
      <c r="AR2763" s="84"/>
      <c r="AS2763" s="84"/>
      <c r="AT2763" s="84"/>
      <c r="AU2763" s="84"/>
      <c r="AV2763" s="84"/>
      <c r="AW2763" s="84"/>
    </row>
    <row r="2764" spans="1:49" x14ac:dyDescent="0.25">
      <c r="A2764" s="69" t="s">
        <v>2411</v>
      </c>
      <c r="B2764" s="69" t="s">
        <v>2411</v>
      </c>
      <c r="C2764" s="70"/>
      <c r="D2764" s="71"/>
      <c r="E2764" s="72"/>
      <c r="F2764" s="73"/>
      <c r="G2764" s="70"/>
      <c r="H2764" s="74"/>
      <c r="I2764" s="75"/>
      <c r="J2764" s="75"/>
      <c r="K2764" s="36"/>
      <c r="L2764" s="82"/>
      <c r="M2764" s="82"/>
      <c r="N2764" s="77"/>
      <c r="O2764" s="84" t="s">
        <v>179</v>
      </c>
      <c r="P2764" s="86">
        <v>42751.773865740739</v>
      </c>
      <c r="Q2764" s="84" t="s">
        <v>5049</v>
      </c>
      <c r="R2764" s="84"/>
      <c r="S2764" s="84"/>
      <c r="T2764" s="84"/>
      <c r="U2764" s="86">
        <v>42751.773865740739</v>
      </c>
      <c r="V2764" s="87" t="s">
        <v>9127</v>
      </c>
      <c r="W2764" s="84"/>
      <c r="X2764" s="84"/>
      <c r="Y2764" s="90" t="s">
        <v>12152</v>
      </c>
      <c r="Z2764" s="84"/>
      <c r="AA2764" s="84" t="b">
        <v>0</v>
      </c>
      <c r="AB2764" s="84">
        <v>3</v>
      </c>
      <c r="AC2764" s="90" t="s">
        <v>13180</v>
      </c>
      <c r="AD2764" s="84" t="b">
        <v>0</v>
      </c>
      <c r="AE2764" s="84" t="s">
        <v>13611</v>
      </c>
      <c r="AF2764" s="84"/>
      <c r="AG2764" s="90" t="s">
        <v>13180</v>
      </c>
      <c r="AH2764" s="84" t="b">
        <v>0</v>
      </c>
      <c r="AI2764" s="84">
        <v>0</v>
      </c>
      <c r="AJ2764" s="90" t="s">
        <v>13180</v>
      </c>
      <c r="AK2764" s="84" t="s">
        <v>13707</v>
      </c>
      <c r="AL2764" s="84" t="b">
        <v>0</v>
      </c>
      <c r="AM2764" s="90" t="s">
        <v>12152</v>
      </c>
      <c r="AN2764" s="84">
        <v>0</v>
      </c>
      <c r="AO2764" s="84">
        <v>0</v>
      </c>
      <c r="AP2764" s="84"/>
      <c r="AQ2764" s="84"/>
      <c r="AR2764" s="84"/>
      <c r="AS2764" s="84"/>
      <c r="AT2764" s="84"/>
      <c r="AU2764" s="84"/>
      <c r="AV2764" s="84"/>
      <c r="AW2764" s="84"/>
    </row>
    <row r="2765" spans="1:49" x14ac:dyDescent="0.25">
      <c r="A2765" s="69" t="s">
        <v>2412</v>
      </c>
      <c r="B2765" s="69" t="s">
        <v>2412</v>
      </c>
      <c r="C2765" s="70"/>
      <c r="D2765" s="71"/>
      <c r="E2765" s="72"/>
      <c r="F2765" s="73"/>
      <c r="G2765" s="70"/>
      <c r="H2765" s="74"/>
      <c r="I2765" s="75"/>
      <c r="J2765" s="75"/>
      <c r="K2765" s="36"/>
      <c r="L2765" s="82"/>
      <c r="M2765" s="82"/>
      <c r="N2765" s="77"/>
      <c r="O2765" s="84" t="s">
        <v>179</v>
      </c>
      <c r="P2765" s="86">
        <v>42751.774791666663</v>
      </c>
      <c r="Q2765" s="84" t="s">
        <v>5050</v>
      </c>
      <c r="R2765" s="84"/>
      <c r="S2765" s="84"/>
      <c r="T2765" s="84"/>
      <c r="U2765" s="86">
        <v>42751.774791666663</v>
      </c>
      <c r="V2765" s="87" t="s">
        <v>9128</v>
      </c>
      <c r="W2765" s="84"/>
      <c r="X2765" s="84"/>
      <c r="Y2765" s="90" t="s">
        <v>12153</v>
      </c>
      <c r="Z2765" s="84"/>
      <c r="AA2765" s="84" t="b">
        <v>0</v>
      </c>
      <c r="AB2765" s="84">
        <v>0</v>
      </c>
      <c r="AC2765" s="90" t="s">
        <v>13180</v>
      </c>
      <c r="AD2765" s="84" t="b">
        <v>0</v>
      </c>
      <c r="AE2765" s="84" t="s">
        <v>13611</v>
      </c>
      <c r="AF2765" s="84"/>
      <c r="AG2765" s="90" t="s">
        <v>13180</v>
      </c>
      <c r="AH2765" s="84" t="b">
        <v>0</v>
      </c>
      <c r="AI2765" s="84">
        <v>0</v>
      </c>
      <c r="AJ2765" s="90" t="s">
        <v>13180</v>
      </c>
      <c r="AK2765" s="84" t="s">
        <v>13707</v>
      </c>
      <c r="AL2765" s="84" t="b">
        <v>0</v>
      </c>
      <c r="AM2765" s="90" t="s">
        <v>12153</v>
      </c>
      <c r="AN2765" s="84">
        <v>0</v>
      </c>
      <c r="AO2765" s="84">
        <v>0</v>
      </c>
      <c r="AP2765" s="84"/>
      <c r="AQ2765" s="84"/>
      <c r="AR2765" s="84"/>
      <c r="AS2765" s="84"/>
      <c r="AT2765" s="84"/>
      <c r="AU2765" s="84"/>
      <c r="AV2765" s="84"/>
      <c r="AW2765" s="84"/>
    </row>
    <row r="2766" spans="1:49" x14ac:dyDescent="0.25">
      <c r="A2766" s="69" t="s">
        <v>2413</v>
      </c>
      <c r="B2766" s="69" t="s">
        <v>2413</v>
      </c>
      <c r="C2766" s="70"/>
      <c r="D2766" s="71"/>
      <c r="E2766" s="72"/>
      <c r="F2766" s="73"/>
      <c r="G2766" s="70"/>
      <c r="H2766" s="74"/>
      <c r="I2766" s="75"/>
      <c r="J2766" s="75"/>
      <c r="K2766" s="36"/>
      <c r="L2766" s="82"/>
      <c r="M2766" s="82"/>
      <c r="N2766" s="77"/>
      <c r="O2766" s="84" t="s">
        <v>179</v>
      </c>
      <c r="P2766" s="86">
        <v>42751.743275462963</v>
      </c>
      <c r="Q2766" s="84" t="s">
        <v>5051</v>
      </c>
      <c r="R2766" s="84"/>
      <c r="S2766" s="84"/>
      <c r="T2766" s="84"/>
      <c r="U2766" s="86">
        <v>42751.743275462963</v>
      </c>
      <c r="V2766" s="87" t="s">
        <v>9129</v>
      </c>
      <c r="W2766" s="84"/>
      <c r="X2766" s="84"/>
      <c r="Y2766" s="90" t="s">
        <v>12154</v>
      </c>
      <c r="Z2766" s="84"/>
      <c r="AA2766" s="84" t="b">
        <v>0</v>
      </c>
      <c r="AB2766" s="84">
        <v>0</v>
      </c>
      <c r="AC2766" s="90" t="s">
        <v>13180</v>
      </c>
      <c r="AD2766" s="84" t="b">
        <v>0</v>
      </c>
      <c r="AE2766" s="84" t="s">
        <v>13611</v>
      </c>
      <c r="AF2766" s="84"/>
      <c r="AG2766" s="90" t="s">
        <v>13180</v>
      </c>
      <c r="AH2766" s="84" t="b">
        <v>0</v>
      </c>
      <c r="AI2766" s="84">
        <v>0</v>
      </c>
      <c r="AJ2766" s="90" t="s">
        <v>13180</v>
      </c>
      <c r="AK2766" s="84" t="s">
        <v>13707</v>
      </c>
      <c r="AL2766" s="84" t="b">
        <v>0</v>
      </c>
      <c r="AM2766" s="90" t="s">
        <v>12154</v>
      </c>
      <c r="AN2766" s="84">
        <v>0</v>
      </c>
      <c r="AO2766" s="84">
        <v>0</v>
      </c>
      <c r="AP2766" s="84"/>
      <c r="AQ2766" s="84"/>
      <c r="AR2766" s="84"/>
      <c r="AS2766" s="84"/>
      <c r="AT2766" s="84"/>
      <c r="AU2766" s="84"/>
      <c r="AV2766" s="84"/>
      <c r="AW2766" s="84"/>
    </row>
    <row r="2767" spans="1:49" x14ac:dyDescent="0.25">
      <c r="A2767" s="69" t="s">
        <v>2413</v>
      </c>
      <c r="B2767" s="69" t="s">
        <v>2413</v>
      </c>
      <c r="C2767" s="70"/>
      <c r="D2767" s="71"/>
      <c r="E2767" s="72"/>
      <c r="F2767" s="73"/>
      <c r="G2767" s="70"/>
      <c r="H2767" s="74"/>
      <c r="I2767" s="75"/>
      <c r="J2767" s="75"/>
      <c r="K2767" s="36"/>
      <c r="L2767" s="82"/>
      <c r="M2767" s="82"/>
      <c r="N2767" s="77"/>
      <c r="O2767" s="84" t="s">
        <v>179</v>
      </c>
      <c r="P2767" s="86">
        <v>42751.777407407404</v>
      </c>
      <c r="Q2767" s="84" t="s">
        <v>5052</v>
      </c>
      <c r="R2767" s="84"/>
      <c r="S2767" s="84"/>
      <c r="T2767" s="84"/>
      <c r="U2767" s="86">
        <v>42751.777407407404</v>
      </c>
      <c r="V2767" s="87" t="s">
        <v>9130</v>
      </c>
      <c r="W2767" s="84"/>
      <c r="X2767" s="84"/>
      <c r="Y2767" s="90" t="s">
        <v>12155</v>
      </c>
      <c r="Z2767" s="84"/>
      <c r="AA2767" s="84" t="b">
        <v>0</v>
      </c>
      <c r="AB2767" s="84">
        <v>1</v>
      </c>
      <c r="AC2767" s="90" t="s">
        <v>13180</v>
      </c>
      <c r="AD2767" s="84" t="b">
        <v>0</v>
      </c>
      <c r="AE2767" s="84" t="s">
        <v>13611</v>
      </c>
      <c r="AF2767" s="84"/>
      <c r="AG2767" s="90" t="s">
        <v>13180</v>
      </c>
      <c r="AH2767" s="84" t="b">
        <v>0</v>
      </c>
      <c r="AI2767" s="84">
        <v>0</v>
      </c>
      <c r="AJ2767" s="90" t="s">
        <v>13180</v>
      </c>
      <c r="AK2767" s="84" t="s">
        <v>13707</v>
      </c>
      <c r="AL2767" s="84" t="b">
        <v>0</v>
      </c>
      <c r="AM2767" s="90" t="s">
        <v>12155</v>
      </c>
      <c r="AN2767" s="84">
        <v>0</v>
      </c>
      <c r="AO2767" s="84">
        <v>0</v>
      </c>
      <c r="AP2767" s="84"/>
      <c r="AQ2767" s="84"/>
      <c r="AR2767" s="84"/>
      <c r="AS2767" s="84"/>
      <c r="AT2767" s="84"/>
      <c r="AU2767" s="84"/>
      <c r="AV2767" s="84"/>
      <c r="AW2767" s="84"/>
    </row>
    <row r="2768" spans="1:49" x14ac:dyDescent="0.25">
      <c r="A2768" s="69" t="s">
        <v>2414</v>
      </c>
      <c r="B2768" s="69" t="s">
        <v>2414</v>
      </c>
      <c r="C2768" s="70"/>
      <c r="D2768" s="71"/>
      <c r="E2768" s="72"/>
      <c r="F2768" s="73"/>
      <c r="G2768" s="70"/>
      <c r="H2768" s="74"/>
      <c r="I2768" s="75"/>
      <c r="J2768" s="75"/>
      <c r="K2768" s="36"/>
      <c r="L2768" s="82"/>
      <c r="M2768" s="82"/>
      <c r="N2768" s="77"/>
      <c r="O2768" s="84" t="s">
        <v>179</v>
      </c>
      <c r="P2768" s="86">
        <v>42751.778298611112</v>
      </c>
      <c r="Q2768" s="84" t="s">
        <v>5053</v>
      </c>
      <c r="R2768" s="84"/>
      <c r="S2768" s="84"/>
      <c r="T2768" s="84"/>
      <c r="U2768" s="86">
        <v>42751.778298611112</v>
      </c>
      <c r="V2768" s="87" t="s">
        <v>9131</v>
      </c>
      <c r="W2768" s="84"/>
      <c r="X2768" s="84"/>
      <c r="Y2768" s="90" t="s">
        <v>12156</v>
      </c>
      <c r="Z2768" s="84"/>
      <c r="AA2768" s="84" t="b">
        <v>0</v>
      </c>
      <c r="AB2768" s="84">
        <v>0</v>
      </c>
      <c r="AC2768" s="90" t="s">
        <v>13180</v>
      </c>
      <c r="AD2768" s="84" t="b">
        <v>0</v>
      </c>
      <c r="AE2768" s="84" t="s">
        <v>13611</v>
      </c>
      <c r="AF2768" s="84"/>
      <c r="AG2768" s="90" t="s">
        <v>13180</v>
      </c>
      <c r="AH2768" s="84" t="b">
        <v>0</v>
      </c>
      <c r="AI2768" s="84">
        <v>0</v>
      </c>
      <c r="AJ2768" s="90" t="s">
        <v>13180</v>
      </c>
      <c r="AK2768" s="84" t="s">
        <v>13707</v>
      </c>
      <c r="AL2768" s="84" t="b">
        <v>0</v>
      </c>
      <c r="AM2768" s="90" t="s">
        <v>12156</v>
      </c>
      <c r="AN2768" s="84">
        <v>0</v>
      </c>
      <c r="AO2768" s="84">
        <v>0</v>
      </c>
      <c r="AP2768" s="84"/>
      <c r="AQ2768" s="84"/>
      <c r="AR2768" s="84"/>
      <c r="AS2768" s="84"/>
      <c r="AT2768" s="84"/>
      <c r="AU2768" s="84"/>
      <c r="AV2768" s="84"/>
      <c r="AW2768" s="84"/>
    </row>
    <row r="2769" spans="1:49" x14ac:dyDescent="0.25">
      <c r="A2769" s="69" t="s">
        <v>2415</v>
      </c>
      <c r="B2769" s="69" t="s">
        <v>2415</v>
      </c>
      <c r="C2769" s="70"/>
      <c r="D2769" s="71"/>
      <c r="E2769" s="72"/>
      <c r="F2769" s="73"/>
      <c r="G2769" s="70"/>
      <c r="H2769" s="74"/>
      <c r="I2769" s="75"/>
      <c r="J2769" s="75"/>
      <c r="K2769" s="36"/>
      <c r="L2769" s="82"/>
      <c r="M2769" s="82"/>
      <c r="N2769" s="77"/>
      <c r="O2769" s="84" t="s">
        <v>179</v>
      </c>
      <c r="P2769" s="86">
        <v>42751.779074074075</v>
      </c>
      <c r="Q2769" s="84" t="s">
        <v>5054</v>
      </c>
      <c r="R2769" s="84"/>
      <c r="S2769" s="84"/>
      <c r="T2769" s="84"/>
      <c r="U2769" s="86">
        <v>42751.779074074075</v>
      </c>
      <c r="V2769" s="87" t="s">
        <v>9132</v>
      </c>
      <c r="W2769" s="84"/>
      <c r="X2769" s="84"/>
      <c r="Y2769" s="90" t="s">
        <v>12157</v>
      </c>
      <c r="Z2769" s="84"/>
      <c r="AA2769" s="84" t="b">
        <v>0</v>
      </c>
      <c r="AB2769" s="84">
        <v>1</v>
      </c>
      <c r="AC2769" s="90" t="s">
        <v>13180</v>
      </c>
      <c r="AD2769" s="84" t="b">
        <v>0</v>
      </c>
      <c r="AE2769" s="84" t="s">
        <v>13611</v>
      </c>
      <c r="AF2769" s="84"/>
      <c r="AG2769" s="90" t="s">
        <v>13180</v>
      </c>
      <c r="AH2769" s="84" t="b">
        <v>0</v>
      </c>
      <c r="AI2769" s="84">
        <v>0</v>
      </c>
      <c r="AJ2769" s="90" t="s">
        <v>13180</v>
      </c>
      <c r="AK2769" s="84" t="s">
        <v>13707</v>
      </c>
      <c r="AL2769" s="84" t="b">
        <v>0</v>
      </c>
      <c r="AM2769" s="90" t="s">
        <v>12157</v>
      </c>
      <c r="AN2769" s="84">
        <v>0</v>
      </c>
      <c r="AO2769" s="84">
        <v>0</v>
      </c>
      <c r="AP2769" s="84"/>
      <c r="AQ2769" s="84"/>
      <c r="AR2769" s="84"/>
      <c r="AS2769" s="84"/>
      <c r="AT2769" s="84"/>
      <c r="AU2769" s="84"/>
      <c r="AV2769" s="84"/>
      <c r="AW2769" s="84"/>
    </row>
    <row r="2770" spans="1:49" x14ac:dyDescent="0.25">
      <c r="A2770" s="69" t="s">
        <v>2416</v>
      </c>
      <c r="B2770" s="69" t="s">
        <v>2416</v>
      </c>
      <c r="C2770" s="70"/>
      <c r="D2770" s="71"/>
      <c r="E2770" s="72"/>
      <c r="F2770" s="73"/>
      <c r="G2770" s="70"/>
      <c r="H2770" s="74"/>
      <c r="I2770" s="75"/>
      <c r="J2770" s="75"/>
      <c r="K2770" s="36"/>
      <c r="L2770" s="82"/>
      <c r="M2770" s="82"/>
      <c r="N2770" s="77"/>
      <c r="O2770" s="84" t="s">
        <v>179</v>
      </c>
      <c r="P2770" s="86">
        <v>42751.780775462961</v>
      </c>
      <c r="Q2770" s="84" t="s">
        <v>5055</v>
      </c>
      <c r="R2770" s="84"/>
      <c r="S2770" s="84"/>
      <c r="T2770" s="84"/>
      <c r="U2770" s="86">
        <v>42751.780775462961</v>
      </c>
      <c r="V2770" s="87" t="s">
        <v>9133</v>
      </c>
      <c r="W2770" s="84"/>
      <c r="X2770" s="84"/>
      <c r="Y2770" s="90" t="s">
        <v>12158</v>
      </c>
      <c r="Z2770" s="84"/>
      <c r="AA2770" s="84" t="b">
        <v>0</v>
      </c>
      <c r="AB2770" s="84">
        <v>0</v>
      </c>
      <c r="AC2770" s="90" t="s">
        <v>13180</v>
      </c>
      <c r="AD2770" s="84" t="b">
        <v>0</v>
      </c>
      <c r="AE2770" s="84" t="s">
        <v>13611</v>
      </c>
      <c r="AF2770" s="84"/>
      <c r="AG2770" s="90" t="s">
        <v>13180</v>
      </c>
      <c r="AH2770" s="84" t="b">
        <v>0</v>
      </c>
      <c r="AI2770" s="84">
        <v>0</v>
      </c>
      <c r="AJ2770" s="90" t="s">
        <v>13180</v>
      </c>
      <c r="AK2770" s="84" t="s">
        <v>13707</v>
      </c>
      <c r="AL2770" s="84" t="b">
        <v>0</v>
      </c>
      <c r="AM2770" s="90" t="s">
        <v>12158</v>
      </c>
      <c r="AN2770" s="84">
        <v>0</v>
      </c>
      <c r="AO2770" s="84">
        <v>0</v>
      </c>
      <c r="AP2770" s="84"/>
      <c r="AQ2770" s="84"/>
      <c r="AR2770" s="84"/>
      <c r="AS2770" s="84"/>
      <c r="AT2770" s="84"/>
      <c r="AU2770" s="84"/>
      <c r="AV2770" s="84"/>
      <c r="AW2770" s="84"/>
    </row>
    <row r="2771" spans="1:49" x14ac:dyDescent="0.25">
      <c r="A2771" s="69" t="s">
        <v>2417</v>
      </c>
      <c r="B2771" s="69" t="s">
        <v>2852</v>
      </c>
      <c r="C2771" s="70"/>
      <c r="D2771" s="71"/>
      <c r="E2771" s="72"/>
      <c r="F2771" s="73"/>
      <c r="G2771" s="70"/>
      <c r="H2771" s="74"/>
      <c r="I2771" s="75"/>
      <c r="J2771" s="75"/>
      <c r="K2771" s="36"/>
      <c r="L2771" s="82"/>
      <c r="M2771" s="82"/>
      <c r="N2771" s="77"/>
      <c r="O2771" s="84" t="s">
        <v>3348</v>
      </c>
      <c r="P2771" s="86">
        <v>42751.780960648146</v>
      </c>
      <c r="Q2771" s="84" t="s">
        <v>5056</v>
      </c>
      <c r="R2771" s="87" t="s">
        <v>6034</v>
      </c>
      <c r="S2771" s="84" t="s">
        <v>6300</v>
      </c>
      <c r="T2771" s="84"/>
      <c r="U2771" s="86">
        <v>42751.780960648146</v>
      </c>
      <c r="V2771" s="87" t="s">
        <v>9134</v>
      </c>
      <c r="W2771" s="84"/>
      <c r="X2771" s="84"/>
      <c r="Y2771" s="90" t="s">
        <v>12159</v>
      </c>
      <c r="Z2771" s="84"/>
      <c r="AA2771" s="84" t="b">
        <v>0</v>
      </c>
      <c r="AB2771" s="84">
        <v>0</v>
      </c>
      <c r="AC2771" s="90" t="s">
        <v>13180</v>
      </c>
      <c r="AD2771" s="84" t="b">
        <v>0</v>
      </c>
      <c r="AE2771" s="84" t="s">
        <v>13616</v>
      </c>
      <c r="AF2771" s="84"/>
      <c r="AG2771" s="90" t="s">
        <v>13180</v>
      </c>
      <c r="AH2771" s="84" t="b">
        <v>0</v>
      </c>
      <c r="AI2771" s="84">
        <v>0</v>
      </c>
      <c r="AJ2771" s="90" t="s">
        <v>13180</v>
      </c>
      <c r="AK2771" s="84" t="s">
        <v>13718</v>
      </c>
      <c r="AL2771" s="84" t="b">
        <v>0</v>
      </c>
      <c r="AM2771" s="90" t="s">
        <v>12159</v>
      </c>
      <c r="AN2771" s="84">
        <v>0</v>
      </c>
      <c r="AO2771" s="84">
        <v>0</v>
      </c>
      <c r="AP2771" s="84"/>
      <c r="AQ2771" s="84"/>
      <c r="AR2771" s="84"/>
      <c r="AS2771" s="84"/>
      <c r="AT2771" s="84"/>
      <c r="AU2771" s="84"/>
      <c r="AV2771" s="84"/>
      <c r="AW2771" s="84"/>
    </row>
    <row r="2772" spans="1:49" x14ac:dyDescent="0.25">
      <c r="A2772" s="69" t="s">
        <v>2417</v>
      </c>
      <c r="B2772" s="69" t="s">
        <v>2852</v>
      </c>
      <c r="C2772" s="70"/>
      <c r="D2772" s="71"/>
      <c r="E2772" s="72"/>
      <c r="F2772" s="73"/>
      <c r="G2772" s="70"/>
      <c r="H2772" s="74"/>
      <c r="I2772" s="75"/>
      <c r="J2772" s="75"/>
      <c r="K2772" s="36"/>
      <c r="L2772" s="82"/>
      <c r="M2772" s="82"/>
      <c r="N2772" s="77"/>
      <c r="O2772" s="84" t="s">
        <v>3348</v>
      </c>
      <c r="P2772" s="86">
        <v>42751.7887962963</v>
      </c>
      <c r="Q2772" s="84" t="s">
        <v>5057</v>
      </c>
      <c r="R2772" s="87" t="s">
        <v>6034</v>
      </c>
      <c r="S2772" s="84" t="s">
        <v>6300</v>
      </c>
      <c r="T2772" s="84"/>
      <c r="U2772" s="86">
        <v>42751.7887962963</v>
      </c>
      <c r="V2772" s="87" t="s">
        <v>9135</v>
      </c>
      <c r="W2772" s="84"/>
      <c r="X2772" s="84"/>
      <c r="Y2772" s="90" t="s">
        <v>12160</v>
      </c>
      <c r="Z2772" s="84"/>
      <c r="AA2772" s="84" t="b">
        <v>0</v>
      </c>
      <c r="AB2772" s="84">
        <v>0</v>
      </c>
      <c r="AC2772" s="90" t="s">
        <v>13180</v>
      </c>
      <c r="AD2772" s="84" t="b">
        <v>0</v>
      </c>
      <c r="AE2772" s="84" t="s">
        <v>13616</v>
      </c>
      <c r="AF2772" s="84"/>
      <c r="AG2772" s="90" t="s">
        <v>13180</v>
      </c>
      <c r="AH2772" s="84" t="b">
        <v>0</v>
      </c>
      <c r="AI2772" s="84">
        <v>0</v>
      </c>
      <c r="AJ2772" s="90" t="s">
        <v>13180</v>
      </c>
      <c r="AK2772" s="84" t="s">
        <v>13718</v>
      </c>
      <c r="AL2772" s="84" t="b">
        <v>0</v>
      </c>
      <c r="AM2772" s="90" t="s">
        <v>12160</v>
      </c>
      <c r="AN2772" s="84">
        <v>0</v>
      </c>
      <c r="AO2772" s="84">
        <v>0</v>
      </c>
      <c r="AP2772" s="84"/>
      <c r="AQ2772" s="84"/>
      <c r="AR2772" s="84"/>
      <c r="AS2772" s="84"/>
      <c r="AT2772" s="84"/>
      <c r="AU2772" s="84"/>
      <c r="AV2772" s="84"/>
      <c r="AW2772" s="84"/>
    </row>
    <row r="2773" spans="1:49" x14ac:dyDescent="0.25">
      <c r="A2773" s="69" t="s">
        <v>2418</v>
      </c>
      <c r="B2773" s="69" t="s">
        <v>3259</v>
      </c>
      <c r="C2773" s="70"/>
      <c r="D2773" s="71"/>
      <c r="E2773" s="72"/>
      <c r="F2773" s="73"/>
      <c r="G2773" s="70"/>
      <c r="H2773" s="74"/>
      <c r="I2773" s="75"/>
      <c r="J2773" s="75"/>
      <c r="K2773" s="36"/>
      <c r="L2773" s="82"/>
      <c r="M2773" s="82"/>
      <c r="N2773" s="77"/>
      <c r="O2773" s="84" t="s">
        <v>3349</v>
      </c>
      <c r="P2773" s="86">
        <v>42751.789398148147</v>
      </c>
      <c r="Q2773" s="84" t="s">
        <v>5058</v>
      </c>
      <c r="R2773" s="84"/>
      <c r="S2773" s="84"/>
      <c r="T2773" s="84"/>
      <c r="U2773" s="86">
        <v>42751.789398148147</v>
      </c>
      <c r="V2773" s="87" t="s">
        <v>9136</v>
      </c>
      <c r="W2773" s="84"/>
      <c r="X2773" s="84"/>
      <c r="Y2773" s="90" t="s">
        <v>12161</v>
      </c>
      <c r="Z2773" s="90" t="s">
        <v>13112</v>
      </c>
      <c r="AA2773" s="84" t="b">
        <v>0</v>
      </c>
      <c r="AB2773" s="84">
        <v>1</v>
      </c>
      <c r="AC2773" s="90" t="s">
        <v>13533</v>
      </c>
      <c r="AD2773" s="84" t="b">
        <v>0</v>
      </c>
      <c r="AE2773" s="84" t="s">
        <v>13611</v>
      </c>
      <c r="AF2773" s="84"/>
      <c r="AG2773" s="90" t="s">
        <v>13180</v>
      </c>
      <c r="AH2773" s="84" t="b">
        <v>0</v>
      </c>
      <c r="AI2773" s="84">
        <v>0</v>
      </c>
      <c r="AJ2773" s="90" t="s">
        <v>13180</v>
      </c>
      <c r="AK2773" s="84" t="s">
        <v>13707</v>
      </c>
      <c r="AL2773" s="84" t="b">
        <v>0</v>
      </c>
      <c r="AM2773" s="90" t="s">
        <v>13112</v>
      </c>
      <c r="AN2773" s="84">
        <v>0</v>
      </c>
      <c r="AO2773" s="84">
        <v>0</v>
      </c>
      <c r="AP2773" s="84"/>
      <c r="AQ2773" s="84"/>
      <c r="AR2773" s="84"/>
      <c r="AS2773" s="84"/>
      <c r="AT2773" s="84"/>
      <c r="AU2773" s="84"/>
      <c r="AV2773" s="84"/>
      <c r="AW2773" s="84"/>
    </row>
    <row r="2774" spans="1:49" x14ac:dyDescent="0.25">
      <c r="A2774" s="69" t="s">
        <v>2419</v>
      </c>
      <c r="B2774" s="69" t="s">
        <v>2419</v>
      </c>
      <c r="C2774" s="70"/>
      <c r="D2774" s="71"/>
      <c r="E2774" s="72"/>
      <c r="F2774" s="73"/>
      <c r="G2774" s="70"/>
      <c r="H2774" s="74"/>
      <c r="I2774" s="75"/>
      <c r="J2774" s="75"/>
      <c r="K2774" s="36"/>
      <c r="L2774" s="82"/>
      <c r="M2774" s="82"/>
      <c r="N2774" s="77"/>
      <c r="O2774" s="84" t="s">
        <v>179</v>
      </c>
      <c r="P2774" s="86">
        <v>42751.791990740741</v>
      </c>
      <c r="Q2774" s="84" t="s">
        <v>5059</v>
      </c>
      <c r="R2774" s="87" t="s">
        <v>6035</v>
      </c>
      <c r="S2774" s="84" t="s">
        <v>6297</v>
      </c>
      <c r="T2774" s="84"/>
      <c r="U2774" s="86">
        <v>42751.791990740741</v>
      </c>
      <c r="V2774" s="87" t="s">
        <v>9137</v>
      </c>
      <c r="W2774" s="84"/>
      <c r="X2774" s="84"/>
      <c r="Y2774" s="90" t="s">
        <v>12162</v>
      </c>
      <c r="Z2774" s="84"/>
      <c r="AA2774" s="84" t="b">
        <v>0</v>
      </c>
      <c r="AB2774" s="84">
        <v>0</v>
      </c>
      <c r="AC2774" s="90" t="s">
        <v>13180</v>
      </c>
      <c r="AD2774" s="84" t="b">
        <v>0</v>
      </c>
      <c r="AE2774" s="84" t="s">
        <v>13611</v>
      </c>
      <c r="AF2774" s="84"/>
      <c r="AG2774" s="90" t="s">
        <v>13180</v>
      </c>
      <c r="AH2774" s="84" t="b">
        <v>0</v>
      </c>
      <c r="AI2774" s="84">
        <v>0</v>
      </c>
      <c r="AJ2774" s="90" t="s">
        <v>13180</v>
      </c>
      <c r="AK2774" s="84" t="s">
        <v>13730</v>
      </c>
      <c r="AL2774" s="84" t="b">
        <v>1</v>
      </c>
      <c r="AM2774" s="90" t="s">
        <v>12162</v>
      </c>
      <c r="AN2774" s="84">
        <v>0</v>
      </c>
      <c r="AO2774" s="84">
        <v>0</v>
      </c>
      <c r="AP2774" s="84"/>
      <c r="AQ2774" s="84"/>
      <c r="AR2774" s="84"/>
      <c r="AS2774" s="84"/>
      <c r="AT2774" s="84"/>
      <c r="AU2774" s="84"/>
      <c r="AV2774" s="84"/>
      <c r="AW2774" s="84"/>
    </row>
    <row r="2775" spans="1:49" x14ac:dyDescent="0.25">
      <c r="A2775" s="69" t="s">
        <v>2420</v>
      </c>
      <c r="B2775" s="69" t="s">
        <v>3260</v>
      </c>
      <c r="C2775" s="70"/>
      <c r="D2775" s="71"/>
      <c r="E2775" s="72"/>
      <c r="F2775" s="73"/>
      <c r="G2775" s="70"/>
      <c r="H2775" s="74"/>
      <c r="I2775" s="75"/>
      <c r="J2775" s="75"/>
      <c r="K2775" s="36"/>
      <c r="L2775" s="82"/>
      <c r="M2775" s="82"/>
      <c r="N2775" s="77"/>
      <c r="O2775" s="84" t="s">
        <v>3349</v>
      </c>
      <c r="P2775" s="86">
        <v>42751.792141203703</v>
      </c>
      <c r="Q2775" s="84" t="s">
        <v>5060</v>
      </c>
      <c r="R2775" s="84"/>
      <c r="S2775" s="84"/>
      <c r="T2775" s="84"/>
      <c r="U2775" s="86">
        <v>42751.792141203703</v>
      </c>
      <c r="V2775" s="87" t="s">
        <v>9138</v>
      </c>
      <c r="W2775" s="84"/>
      <c r="X2775" s="84"/>
      <c r="Y2775" s="90" t="s">
        <v>12163</v>
      </c>
      <c r="Z2775" s="90" t="s">
        <v>13113</v>
      </c>
      <c r="AA2775" s="84" t="b">
        <v>0</v>
      </c>
      <c r="AB2775" s="84">
        <v>1</v>
      </c>
      <c r="AC2775" s="90" t="s">
        <v>13534</v>
      </c>
      <c r="AD2775" s="84" t="b">
        <v>0</v>
      </c>
      <c r="AE2775" s="84" t="s">
        <v>13611</v>
      </c>
      <c r="AF2775" s="84"/>
      <c r="AG2775" s="90" t="s">
        <v>13180</v>
      </c>
      <c r="AH2775" s="84" t="b">
        <v>0</v>
      </c>
      <c r="AI2775" s="84">
        <v>0</v>
      </c>
      <c r="AJ2775" s="90" t="s">
        <v>13180</v>
      </c>
      <c r="AK2775" s="84" t="s">
        <v>13707</v>
      </c>
      <c r="AL2775" s="84" t="b">
        <v>0</v>
      </c>
      <c r="AM2775" s="90" t="s">
        <v>13113</v>
      </c>
      <c r="AN2775" s="84">
        <v>0</v>
      </c>
      <c r="AO2775" s="84">
        <v>0</v>
      </c>
      <c r="AP2775" s="84"/>
      <c r="AQ2775" s="84"/>
      <c r="AR2775" s="84"/>
      <c r="AS2775" s="84"/>
      <c r="AT2775" s="84"/>
      <c r="AU2775" s="84"/>
      <c r="AV2775" s="84"/>
      <c r="AW2775" s="84"/>
    </row>
    <row r="2776" spans="1:49" x14ac:dyDescent="0.25">
      <c r="A2776" s="69" t="s">
        <v>2421</v>
      </c>
      <c r="B2776" s="69" t="s">
        <v>2421</v>
      </c>
      <c r="C2776" s="70"/>
      <c r="D2776" s="71"/>
      <c r="E2776" s="72"/>
      <c r="F2776" s="73"/>
      <c r="G2776" s="70"/>
      <c r="H2776" s="74"/>
      <c r="I2776" s="75"/>
      <c r="J2776" s="75"/>
      <c r="K2776" s="36"/>
      <c r="L2776" s="82"/>
      <c r="M2776" s="82"/>
      <c r="N2776" s="77"/>
      <c r="O2776" s="84" t="s">
        <v>179</v>
      </c>
      <c r="P2776" s="86">
        <v>42751.792696759258</v>
      </c>
      <c r="Q2776" s="84" t="s">
        <v>5061</v>
      </c>
      <c r="R2776" s="84"/>
      <c r="S2776" s="84"/>
      <c r="T2776" s="84"/>
      <c r="U2776" s="86">
        <v>42751.792696759258</v>
      </c>
      <c r="V2776" s="87" t="s">
        <v>9139</v>
      </c>
      <c r="W2776" s="84"/>
      <c r="X2776" s="84"/>
      <c r="Y2776" s="90" t="s">
        <v>12164</v>
      </c>
      <c r="Z2776" s="84"/>
      <c r="AA2776" s="84" t="b">
        <v>0</v>
      </c>
      <c r="AB2776" s="84">
        <v>0</v>
      </c>
      <c r="AC2776" s="90" t="s">
        <v>13180</v>
      </c>
      <c r="AD2776" s="84" t="b">
        <v>0</v>
      </c>
      <c r="AE2776" s="84" t="s">
        <v>13611</v>
      </c>
      <c r="AF2776" s="84"/>
      <c r="AG2776" s="90" t="s">
        <v>13180</v>
      </c>
      <c r="AH2776" s="84" t="b">
        <v>0</v>
      </c>
      <c r="AI2776" s="84">
        <v>0</v>
      </c>
      <c r="AJ2776" s="90" t="s">
        <v>13180</v>
      </c>
      <c r="AK2776" s="84" t="s">
        <v>13707</v>
      </c>
      <c r="AL2776" s="84" t="b">
        <v>0</v>
      </c>
      <c r="AM2776" s="90" t="s">
        <v>12164</v>
      </c>
      <c r="AN2776" s="84">
        <v>0</v>
      </c>
      <c r="AO2776" s="84">
        <v>0</v>
      </c>
      <c r="AP2776" s="84"/>
      <c r="AQ2776" s="84"/>
      <c r="AR2776" s="84"/>
      <c r="AS2776" s="84"/>
      <c r="AT2776" s="84"/>
      <c r="AU2776" s="84"/>
      <c r="AV2776" s="84"/>
      <c r="AW2776" s="84"/>
    </row>
    <row r="2777" spans="1:49" x14ac:dyDescent="0.25">
      <c r="A2777" s="69" t="s">
        <v>2422</v>
      </c>
      <c r="B2777" s="69" t="s">
        <v>2422</v>
      </c>
      <c r="C2777" s="70"/>
      <c r="D2777" s="71"/>
      <c r="E2777" s="72"/>
      <c r="F2777" s="73"/>
      <c r="G2777" s="70"/>
      <c r="H2777" s="74"/>
      <c r="I2777" s="75"/>
      <c r="J2777" s="75"/>
      <c r="K2777" s="36"/>
      <c r="L2777" s="82"/>
      <c r="M2777" s="82"/>
      <c r="N2777" s="77"/>
      <c r="O2777" s="84" t="s">
        <v>179</v>
      </c>
      <c r="P2777" s="86">
        <v>42751.794594907406</v>
      </c>
      <c r="Q2777" s="84" t="s">
        <v>5062</v>
      </c>
      <c r="R2777" s="84"/>
      <c r="S2777" s="84"/>
      <c r="T2777" s="84"/>
      <c r="U2777" s="86">
        <v>42751.794594907406</v>
      </c>
      <c r="V2777" s="87" t="s">
        <v>9140</v>
      </c>
      <c r="W2777" s="84"/>
      <c r="X2777" s="84"/>
      <c r="Y2777" s="90" t="s">
        <v>12165</v>
      </c>
      <c r="Z2777" s="84"/>
      <c r="AA2777" s="84" t="b">
        <v>0</v>
      </c>
      <c r="AB2777" s="84">
        <v>5</v>
      </c>
      <c r="AC2777" s="90" t="s">
        <v>13180</v>
      </c>
      <c r="AD2777" s="84" t="b">
        <v>0</v>
      </c>
      <c r="AE2777" s="84" t="s">
        <v>13611</v>
      </c>
      <c r="AF2777" s="84"/>
      <c r="AG2777" s="90" t="s">
        <v>13180</v>
      </c>
      <c r="AH2777" s="84" t="b">
        <v>0</v>
      </c>
      <c r="AI2777" s="84">
        <v>0</v>
      </c>
      <c r="AJ2777" s="90" t="s">
        <v>13180</v>
      </c>
      <c r="AK2777" s="84" t="s">
        <v>13707</v>
      </c>
      <c r="AL2777" s="84" t="b">
        <v>0</v>
      </c>
      <c r="AM2777" s="90" t="s">
        <v>12165</v>
      </c>
      <c r="AN2777" s="84">
        <v>0</v>
      </c>
      <c r="AO2777" s="84">
        <v>0</v>
      </c>
      <c r="AP2777" s="84"/>
      <c r="AQ2777" s="84"/>
      <c r="AR2777" s="84"/>
      <c r="AS2777" s="84"/>
      <c r="AT2777" s="84"/>
      <c r="AU2777" s="84"/>
      <c r="AV2777" s="84"/>
      <c r="AW2777" s="84"/>
    </row>
    <row r="2778" spans="1:49" x14ac:dyDescent="0.25">
      <c r="A2778" s="69" t="s">
        <v>2423</v>
      </c>
      <c r="B2778" s="69" t="s">
        <v>2423</v>
      </c>
      <c r="C2778" s="70"/>
      <c r="D2778" s="71"/>
      <c r="E2778" s="72"/>
      <c r="F2778" s="73"/>
      <c r="G2778" s="70"/>
      <c r="H2778" s="74"/>
      <c r="I2778" s="75"/>
      <c r="J2778" s="75"/>
      <c r="K2778" s="36"/>
      <c r="L2778" s="82"/>
      <c r="M2778" s="82"/>
      <c r="N2778" s="77"/>
      <c r="O2778" s="84" t="s">
        <v>179</v>
      </c>
      <c r="P2778" s="86">
        <v>42748.69290509259</v>
      </c>
      <c r="Q2778" s="84" t="s">
        <v>5063</v>
      </c>
      <c r="R2778" s="87" t="s">
        <v>6036</v>
      </c>
      <c r="S2778" s="84" t="s">
        <v>6325</v>
      </c>
      <c r="T2778" s="84" t="s">
        <v>6593</v>
      </c>
      <c r="U2778" s="86">
        <v>42748.69290509259</v>
      </c>
      <c r="V2778" s="87" t="s">
        <v>9141</v>
      </c>
      <c r="W2778" s="84">
        <v>33.728756799999999</v>
      </c>
      <c r="X2778" s="84">
        <v>-118.0037311</v>
      </c>
      <c r="Y2778" s="90" t="s">
        <v>12166</v>
      </c>
      <c r="Z2778" s="84"/>
      <c r="AA2778" s="84" t="b">
        <v>0</v>
      </c>
      <c r="AB2778" s="84">
        <v>0</v>
      </c>
      <c r="AC2778" s="90" t="s">
        <v>13180</v>
      </c>
      <c r="AD2778" s="84" t="b">
        <v>0</v>
      </c>
      <c r="AE2778" s="84" t="s">
        <v>13611</v>
      </c>
      <c r="AF2778" s="84"/>
      <c r="AG2778" s="90" t="s">
        <v>13180</v>
      </c>
      <c r="AH2778" s="84" t="b">
        <v>0</v>
      </c>
      <c r="AI2778" s="84">
        <v>0</v>
      </c>
      <c r="AJ2778" s="90" t="s">
        <v>13180</v>
      </c>
      <c r="AK2778" s="84" t="s">
        <v>13739</v>
      </c>
      <c r="AL2778" s="84" t="b">
        <v>0</v>
      </c>
      <c r="AM2778" s="90" t="s">
        <v>12166</v>
      </c>
      <c r="AN2778" s="84">
        <v>0</v>
      </c>
      <c r="AO2778" s="84">
        <v>0</v>
      </c>
      <c r="AP2778" s="84" t="s">
        <v>13945</v>
      </c>
      <c r="AQ2778" s="84" t="s">
        <v>13984</v>
      </c>
      <c r="AR2778" s="84" t="s">
        <v>13986</v>
      </c>
      <c r="AS2778" s="84" t="s">
        <v>14137</v>
      </c>
      <c r="AT2778" s="84" t="s">
        <v>14326</v>
      </c>
      <c r="AU2778" s="84" t="s">
        <v>14510</v>
      </c>
      <c r="AV2778" s="84" t="s">
        <v>14550</v>
      </c>
      <c r="AW2778" s="87" t="s">
        <v>14702</v>
      </c>
    </row>
    <row r="2779" spans="1:49" x14ac:dyDescent="0.25">
      <c r="A2779" s="69" t="s">
        <v>2423</v>
      </c>
      <c r="B2779" s="69" t="s">
        <v>2423</v>
      </c>
      <c r="C2779" s="70"/>
      <c r="D2779" s="71"/>
      <c r="E2779" s="72"/>
      <c r="F2779" s="73"/>
      <c r="G2779" s="70"/>
      <c r="H2779" s="74"/>
      <c r="I2779" s="75"/>
      <c r="J2779" s="75"/>
      <c r="K2779" s="36"/>
      <c r="L2779" s="82"/>
      <c r="M2779" s="82"/>
      <c r="N2779" s="77"/>
      <c r="O2779" s="84" t="s">
        <v>179</v>
      </c>
      <c r="P2779" s="86">
        <v>42751.663993055554</v>
      </c>
      <c r="Q2779" s="84" t="s">
        <v>5064</v>
      </c>
      <c r="R2779" s="87" t="s">
        <v>6037</v>
      </c>
      <c r="S2779" s="84" t="s">
        <v>6325</v>
      </c>
      <c r="T2779" s="84" t="s">
        <v>6594</v>
      </c>
      <c r="U2779" s="86">
        <v>42751.663993055554</v>
      </c>
      <c r="V2779" s="87" t="s">
        <v>9142</v>
      </c>
      <c r="W2779" s="84">
        <v>34.108348900000003</v>
      </c>
      <c r="X2779" s="84">
        <v>-117.57259569999999</v>
      </c>
      <c r="Y2779" s="90" t="s">
        <v>12167</v>
      </c>
      <c r="Z2779" s="84"/>
      <c r="AA2779" s="84" t="b">
        <v>0</v>
      </c>
      <c r="AB2779" s="84">
        <v>0</v>
      </c>
      <c r="AC2779" s="90" t="s">
        <v>13180</v>
      </c>
      <c r="AD2779" s="84" t="b">
        <v>0</v>
      </c>
      <c r="AE2779" s="84" t="s">
        <v>13611</v>
      </c>
      <c r="AF2779" s="84"/>
      <c r="AG2779" s="90" t="s">
        <v>13180</v>
      </c>
      <c r="AH2779" s="84" t="b">
        <v>0</v>
      </c>
      <c r="AI2779" s="84">
        <v>0</v>
      </c>
      <c r="AJ2779" s="90" t="s">
        <v>13180</v>
      </c>
      <c r="AK2779" s="84" t="s">
        <v>13739</v>
      </c>
      <c r="AL2779" s="84" t="b">
        <v>0</v>
      </c>
      <c r="AM2779" s="90" t="s">
        <v>12167</v>
      </c>
      <c r="AN2779" s="84">
        <v>0</v>
      </c>
      <c r="AO2779" s="84">
        <v>0</v>
      </c>
      <c r="AP2779" s="84" t="s">
        <v>13946</v>
      </c>
      <c r="AQ2779" s="84" t="s">
        <v>13984</v>
      </c>
      <c r="AR2779" s="84" t="s">
        <v>13986</v>
      </c>
      <c r="AS2779" s="84" t="s">
        <v>14138</v>
      </c>
      <c r="AT2779" s="84" t="s">
        <v>14327</v>
      </c>
      <c r="AU2779" s="84" t="s">
        <v>14511</v>
      </c>
      <c r="AV2779" s="84" t="s">
        <v>14550</v>
      </c>
      <c r="AW2779" s="87" t="s">
        <v>14703</v>
      </c>
    </row>
    <row r="2780" spans="1:49" x14ac:dyDescent="0.25">
      <c r="A2780" s="69" t="s">
        <v>2423</v>
      </c>
      <c r="B2780" s="69" t="s">
        <v>2423</v>
      </c>
      <c r="C2780" s="70"/>
      <c r="D2780" s="71"/>
      <c r="E2780" s="72"/>
      <c r="F2780" s="73"/>
      <c r="G2780" s="70"/>
      <c r="H2780" s="74"/>
      <c r="I2780" s="75"/>
      <c r="J2780" s="75"/>
      <c r="K2780" s="36"/>
      <c r="L2780" s="82"/>
      <c r="M2780" s="82"/>
      <c r="N2780" s="77"/>
      <c r="O2780" s="84" t="s">
        <v>179</v>
      </c>
      <c r="P2780" s="86">
        <v>42751.798703703702</v>
      </c>
      <c r="Q2780" s="84" t="s">
        <v>5065</v>
      </c>
      <c r="R2780" s="87" t="s">
        <v>6038</v>
      </c>
      <c r="S2780" s="84" t="s">
        <v>6325</v>
      </c>
      <c r="T2780" s="84" t="s">
        <v>6595</v>
      </c>
      <c r="U2780" s="86">
        <v>42751.798703703702</v>
      </c>
      <c r="V2780" s="87" t="s">
        <v>9143</v>
      </c>
      <c r="W2780" s="84">
        <v>33.941189899999998</v>
      </c>
      <c r="X2780" s="84">
        <v>-117.2831139</v>
      </c>
      <c r="Y2780" s="90" t="s">
        <v>12168</v>
      </c>
      <c r="Z2780" s="84"/>
      <c r="AA2780" s="84" t="b">
        <v>0</v>
      </c>
      <c r="AB2780" s="84">
        <v>1</v>
      </c>
      <c r="AC2780" s="90" t="s">
        <v>13180</v>
      </c>
      <c r="AD2780" s="84" t="b">
        <v>0</v>
      </c>
      <c r="AE2780" s="84" t="s">
        <v>13611</v>
      </c>
      <c r="AF2780" s="84"/>
      <c r="AG2780" s="90" t="s">
        <v>13180</v>
      </c>
      <c r="AH2780" s="84" t="b">
        <v>0</v>
      </c>
      <c r="AI2780" s="84">
        <v>1</v>
      </c>
      <c r="AJ2780" s="90" t="s">
        <v>13180</v>
      </c>
      <c r="AK2780" s="84" t="s">
        <v>13739</v>
      </c>
      <c r="AL2780" s="84" t="b">
        <v>0</v>
      </c>
      <c r="AM2780" s="90" t="s">
        <v>12168</v>
      </c>
      <c r="AN2780" s="84">
        <v>0</v>
      </c>
      <c r="AO2780" s="84">
        <v>0</v>
      </c>
      <c r="AP2780" s="84" t="s">
        <v>13947</v>
      </c>
      <c r="AQ2780" s="84" t="s">
        <v>13984</v>
      </c>
      <c r="AR2780" s="84" t="s">
        <v>13986</v>
      </c>
      <c r="AS2780" s="84" t="s">
        <v>14139</v>
      </c>
      <c r="AT2780" s="84" t="s">
        <v>14328</v>
      </c>
      <c r="AU2780" s="84" t="s">
        <v>14512</v>
      </c>
      <c r="AV2780" s="84" t="s">
        <v>14550</v>
      </c>
      <c r="AW2780" s="87" t="s">
        <v>14704</v>
      </c>
    </row>
    <row r="2781" spans="1:49" x14ac:dyDescent="0.25">
      <c r="A2781" s="69" t="s">
        <v>2424</v>
      </c>
      <c r="B2781" s="69" t="s">
        <v>2423</v>
      </c>
      <c r="C2781" s="70"/>
      <c r="D2781" s="71"/>
      <c r="E2781" s="72"/>
      <c r="F2781" s="73"/>
      <c r="G2781" s="70"/>
      <c r="H2781" s="74"/>
      <c r="I2781" s="75"/>
      <c r="J2781" s="75"/>
      <c r="K2781" s="36"/>
      <c r="L2781" s="82"/>
      <c r="M2781" s="82"/>
      <c r="N2781" s="77"/>
      <c r="O2781" s="84" t="s">
        <v>3348</v>
      </c>
      <c r="P2781" s="86">
        <v>42751.79896990741</v>
      </c>
      <c r="Q2781" s="84" t="s">
        <v>5066</v>
      </c>
      <c r="R2781" s="87" t="s">
        <v>6038</v>
      </c>
      <c r="S2781" s="84" t="s">
        <v>6325</v>
      </c>
      <c r="T2781" s="84" t="s">
        <v>6596</v>
      </c>
      <c r="U2781" s="86">
        <v>42751.79896990741</v>
      </c>
      <c r="V2781" s="87" t="s">
        <v>9144</v>
      </c>
      <c r="W2781" s="84"/>
      <c r="X2781" s="84"/>
      <c r="Y2781" s="90" t="s">
        <v>12169</v>
      </c>
      <c r="Z2781" s="84"/>
      <c r="AA2781" s="84" t="b">
        <v>0</v>
      </c>
      <c r="AB2781" s="84">
        <v>0</v>
      </c>
      <c r="AC2781" s="90" t="s">
        <v>13180</v>
      </c>
      <c r="AD2781" s="84" t="b">
        <v>0</v>
      </c>
      <c r="AE2781" s="84" t="s">
        <v>13611</v>
      </c>
      <c r="AF2781" s="84"/>
      <c r="AG2781" s="90" t="s">
        <v>13180</v>
      </c>
      <c r="AH2781" s="84" t="b">
        <v>0</v>
      </c>
      <c r="AI2781" s="84">
        <v>1</v>
      </c>
      <c r="AJ2781" s="90" t="s">
        <v>12168</v>
      </c>
      <c r="AK2781" s="84" t="s">
        <v>13786</v>
      </c>
      <c r="AL2781" s="84" t="b">
        <v>0</v>
      </c>
      <c r="AM2781" s="90" t="s">
        <v>12168</v>
      </c>
      <c r="AN2781" s="84">
        <v>0</v>
      </c>
      <c r="AO2781" s="84">
        <v>0</v>
      </c>
      <c r="AP2781" s="84"/>
      <c r="AQ2781" s="84"/>
      <c r="AR2781" s="84"/>
      <c r="AS2781" s="84"/>
      <c r="AT2781" s="84"/>
      <c r="AU2781" s="84"/>
      <c r="AV2781" s="84"/>
      <c r="AW2781" s="84"/>
    </row>
    <row r="2782" spans="1:49" x14ac:dyDescent="0.25">
      <c r="A2782" s="69" t="s">
        <v>2425</v>
      </c>
      <c r="B2782" s="69" t="s">
        <v>2425</v>
      </c>
      <c r="C2782" s="70"/>
      <c r="D2782" s="71"/>
      <c r="E2782" s="72"/>
      <c r="F2782" s="73"/>
      <c r="G2782" s="70"/>
      <c r="H2782" s="74"/>
      <c r="I2782" s="75"/>
      <c r="J2782" s="75"/>
      <c r="K2782" s="36"/>
      <c r="L2782" s="82"/>
      <c r="M2782" s="82"/>
      <c r="N2782" s="77"/>
      <c r="O2782" s="84" t="s">
        <v>179</v>
      </c>
      <c r="P2782" s="86">
        <v>42751.80736111111</v>
      </c>
      <c r="Q2782" s="84" t="s">
        <v>5067</v>
      </c>
      <c r="R2782" s="84"/>
      <c r="S2782" s="84"/>
      <c r="T2782" s="84"/>
      <c r="U2782" s="86">
        <v>42751.80736111111</v>
      </c>
      <c r="V2782" s="87" t="s">
        <v>9145</v>
      </c>
      <c r="W2782" s="84"/>
      <c r="X2782" s="84"/>
      <c r="Y2782" s="90" t="s">
        <v>12170</v>
      </c>
      <c r="Z2782" s="84"/>
      <c r="AA2782" s="84" t="b">
        <v>0</v>
      </c>
      <c r="AB2782" s="84">
        <v>0</v>
      </c>
      <c r="AC2782" s="90" t="s">
        <v>13180</v>
      </c>
      <c r="AD2782" s="84" t="b">
        <v>0</v>
      </c>
      <c r="AE2782" s="84" t="s">
        <v>13611</v>
      </c>
      <c r="AF2782" s="84"/>
      <c r="AG2782" s="90" t="s">
        <v>13180</v>
      </c>
      <c r="AH2782" s="84" t="b">
        <v>0</v>
      </c>
      <c r="AI2782" s="84">
        <v>0</v>
      </c>
      <c r="AJ2782" s="90" t="s">
        <v>13180</v>
      </c>
      <c r="AK2782" s="84" t="s">
        <v>13714</v>
      </c>
      <c r="AL2782" s="84" t="b">
        <v>0</v>
      </c>
      <c r="AM2782" s="90" t="s">
        <v>12170</v>
      </c>
      <c r="AN2782" s="84">
        <v>0</v>
      </c>
      <c r="AO2782" s="84">
        <v>0</v>
      </c>
      <c r="AP2782" s="84"/>
      <c r="AQ2782" s="84"/>
      <c r="AR2782" s="84"/>
      <c r="AS2782" s="84"/>
      <c r="AT2782" s="84"/>
      <c r="AU2782" s="84"/>
      <c r="AV2782" s="84"/>
      <c r="AW2782" s="84"/>
    </row>
    <row r="2783" spans="1:49" x14ac:dyDescent="0.25">
      <c r="A2783" s="69" t="s">
        <v>2426</v>
      </c>
      <c r="B2783" s="69" t="s">
        <v>3261</v>
      </c>
      <c r="C2783" s="70"/>
      <c r="D2783" s="71"/>
      <c r="E2783" s="72"/>
      <c r="F2783" s="73"/>
      <c r="G2783" s="70"/>
      <c r="H2783" s="74"/>
      <c r="I2783" s="75"/>
      <c r="J2783" s="75"/>
      <c r="K2783" s="36"/>
      <c r="L2783" s="82"/>
      <c r="M2783" s="82"/>
      <c r="N2783" s="77"/>
      <c r="O2783" s="84" t="s">
        <v>3348</v>
      </c>
      <c r="P2783" s="86">
        <v>42751.812291666669</v>
      </c>
      <c r="Q2783" s="84" t="s">
        <v>5068</v>
      </c>
      <c r="R2783" s="84"/>
      <c r="S2783" s="84"/>
      <c r="T2783" s="84"/>
      <c r="U2783" s="86">
        <v>42751.812291666669</v>
      </c>
      <c r="V2783" s="87" t="s">
        <v>9146</v>
      </c>
      <c r="W2783" s="84"/>
      <c r="X2783" s="84"/>
      <c r="Y2783" s="90" t="s">
        <v>12171</v>
      </c>
      <c r="Z2783" s="84"/>
      <c r="AA2783" s="84" t="b">
        <v>0</v>
      </c>
      <c r="AB2783" s="84">
        <v>0</v>
      </c>
      <c r="AC2783" s="90" t="s">
        <v>13180</v>
      </c>
      <c r="AD2783" s="84" t="b">
        <v>0</v>
      </c>
      <c r="AE2783" s="84" t="s">
        <v>13611</v>
      </c>
      <c r="AF2783" s="84"/>
      <c r="AG2783" s="90" t="s">
        <v>13180</v>
      </c>
      <c r="AH2783" s="84" t="b">
        <v>0</v>
      </c>
      <c r="AI2783" s="84">
        <v>0</v>
      </c>
      <c r="AJ2783" s="90" t="s">
        <v>13180</v>
      </c>
      <c r="AK2783" s="84" t="s">
        <v>13707</v>
      </c>
      <c r="AL2783" s="84" t="b">
        <v>0</v>
      </c>
      <c r="AM2783" s="90" t="s">
        <v>12171</v>
      </c>
      <c r="AN2783" s="84">
        <v>0</v>
      </c>
      <c r="AO2783" s="84">
        <v>0</v>
      </c>
      <c r="AP2783" s="84"/>
      <c r="AQ2783" s="84"/>
      <c r="AR2783" s="84"/>
      <c r="AS2783" s="84"/>
      <c r="AT2783" s="84"/>
      <c r="AU2783" s="84"/>
      <c r="AV2783" s="84"/>
      <c r="AW2783" s="84"/>
    </row>
    <row r="2784" spans="1:49" x14ac:dyDescent="0.25">
      <c r="A2784" s="69" t="s">
        <v>2427</v>
      </c>
      <c r="B2784" s="69" t="s">
        <v>2427</v>
      </c>
      <c r="C2784" s="70"/>
      <c r="D2784" s="71"/>
      <c r="E2784" s="72"/>
      <c r="F2784" s="73"/>
      <c r="G2784" s="70"/>
      <c r="H2784" s="74"/>
      <c r="I2784" s="75"/>
      <c r="J2784" s="75"/>
      <c r="K2784" s="36"/>
      <c r="L2784" s="82"/>
      <c r="M2784" s="82"/>
      <c r="N2784" s="77"/>
      <c r="O2784" s="84" t="s">
        <v>179</v>
      </c>
      <c r="P2784" s="86">
        <v>42751.81621527778</v>
      </c>
      <c r="Q2784" s="84" t="s">
        <v>5069</v>
      </c>
      <c r="R2784" s="84"/>
      <c r="S2784" s="84"/>
      <c r="T2784" s="84"/>
      <c r="U2784" s="86">
        <v>42751.81621527778</v>
      </c>
      <c r="V2784" s="87" t="s">
        <v>9147</v>
      </c>
      <c r="W2784" s="84"/>
      <c r="X2784" s="84"/>
      <c r="Y2784" s="90" t="s">
        <v>12172</v>
      </c>
      <c r="Z2784" s="84"/>
      <c r="AA2784" s="84" t="b">
        <v>0</v>
      </c>
      <c r="AB2784" s="84">
        <v>0</v>
      </c>
      <c r="AC2784" s="90" t="s">
        <v>13180</v>
      </c>
      <c r="AD2784" s="84" t="b">
        <v>0</v>
      </c>
      <c r="AE2784" s="84" t="s">
        <v>13611</v>
      </c>
      <c r="AF2784" s="84"/>
      <c r="AG2784" s="90" t="s">
        <v>13180</v>
      </c>
      <c r="AH2784" s="84" t="b">
        <v>0</v>
      </c>
      <c r="AI2784" s="84">
        <v>0</v>
      </c>
      <c r="AJ2784" s="90" t="s">
        <v>13180</v>
      </c>
      <c r="AK2784" s="84" t="s">
        <v>13711</v>
      </c>
      <c r="AL2784" s="84" t="b">
        <v>0</v>
      </c>
      <c r="AM2784" s="90" t="s">
        <v>12172</v>
      </c>
      <c r="AN2784" s="84">
        <v>0</v>
      </c>
      <c r="AO2784" s="84">
        <v>0</v>
      </c>
      <c r="AP2784" s="84"/>
      <c r="AQ2784" s="84"/>
      <c r="AR2784" s="84"/>
      <c r="AS2784" s="84"/>
      <c r="AT2784" s="84"/>
      <c r="AU2784" s="84"/>
      <c r="AV2784" s="84"/>
      <c r="AW2784" s="84"/>
    </row>
    <row r="2785" spans="1:49" x14ac:dyDescent="0.25">
      <c r="A2785" s="69" t="s">
        <v>2428</v>
      </c>
      <c r="B2785" s="69" t="s">
        <v>3262</v>
      </c>
      <c r="C2785" s="70"/>
      <c r="D2785" s="71"/>
      <c r="E2785" s="72"/>
      <c r="F2785" s="73"/>
      <c r="G2785" s="70"/>
      <c r="H2785" s="74"/>
      <c r="I2785" s="75"/>
      <c r="J2785" s="75"/>
      <c r="K2785" s="36"/>
      <c r="L2785" s="82"/>
      <c r="M2785" s="82"/>
      <c r="N2785" s="77"/>
      <c r="O2785" s="84" t="s">
        <v>3349</v>
      </c>
      <c r="P2785" s="86">
        <v>42751.816631944443</v>
      </c>
      <c r="Q2785" s="84" t="s">
        <v>5070</v>
      </c>
      <c r="R2785" s="84"/>
      <c r="S2785" s="84"/>
      <c r="T2785" s="84"/>
      <c r="U2785" s="86">
        <v>42751.816631944443</v>
      </c>
      <c r="V2785" s="87" t="s">
        <v>9148</v>
      </c>
      <c r="W2785" s="84"/>
      <c r="X2785" s="84"/>
      <c r="Y2785" s="90" t="s">
        <v>12173</v>
      </c>
      <c r="Z2785" s="90" t="s">
        <v>13114</v>
      </c>
      <c r="AA2785" s="84" t="b">
        <v>0</v>
      </c>
      <c r="AB2785" s="84">
        <v>1</v>
      </c>
      <c r="AC2785" s="90" t="s">
        <v>13535</v>
      </c>
      <c r="AD2785" s="84" t="b">
        <v>0</v>
      </c>
      <c r="AE2785" s="84" t="s">
        <v>13611</v>
      </c>
      <c r="AF2785" s="84"/>
      <c r="AG2785" s="90" t="s">
        <v>13180</v>
      </c>
      <c r="AH2785" s="84" t="b">
        <v>0</v>
      </c>
      <c r="AI2785" s="84">
        <v>0</v>
      </c>
      <c r="AJ2785" s="90" t="s">
        <v>13180</v>
      </c>
      <c r="AK2785" s="84" t="s">
        <v>13707</v>
      </c>
      <c r="AL2785" s="84" t="b">
        <v>0</v>
      </c>
      <c r="AM2785" s="90" t="s">
        <v>13114</v>
      </c>
      <c r="AN2785" s="84">
        <v>0</v>
      </c>
      <c r="AO2785" s="84">
        <v>0</v>
      </c>
      <c r="AP2785" s="84"/>
      <c r="AQ2785" s="84"/>
      <c r="AR2785" s="84"/>
      <c r="AS2785" s="84"/>
      <c r="AT2785" s="84"/>
      <c r="AU2785" s="84"/>
      <c r="AV2785" s="84"/>
      <c r="AW2785" s="84"/>
    </row>
    <row r="2786" spans="1:49" x14ac:dyDescent="0.25">
      <c r="A2786" s="69" t="s">
        <v>2429</v>
      </c>
      <c r="B2786" s="69" t="s">
        <v>2429</v>
      </c>
      <c r="C2786" s="70"/>
      <c r="D2786" s="71"/>
      <c r="E2786" s="72"/>
      <c r="F2786" s="73"/>
      <c r="G2786" s="70"/>
      <c r="H2786" s="74"/>
      <c r="I2786" s="75"/>
      <c r="J2786" s="75"/>
      <c r="K2786" s="36"/>
      <c r="L2786" s="82"/>
      <c r="M2786" s="82"/>
      <c r="N2786" s="77"/>
      <c r="O2786" s="84" t="s">
        <v>179</v>
      </c>
      <c r="P2786" s="86">
        <v>42751.820173611108</v>
      </c>
      <c r="Q2786" s="84" t="s">
        <v>5071</v>
      </c>
      <c r="R2786" s="84"/>
      <c r="S2786" s="84"/>
      <c r="T2786" s="84"/>
      <c r="U2786" s="86">
        <v>42751.820173611108</v>
      </c>
      <c r="V2786" s="87" t="s">
        <v>9149</v>
      </c>
      <c r="W2786" s="84"/>
      <c r="X2786" s="84"/>
      <c r="Y2786" s="90" t="s">
        <v>12174</v>
      </c>
      <c r="Z2786" s="84"/>
      <c r="AA2786" s="84" t="b">
        <v>0</v>
      </c>
      <c r="AB2786" s="84">
        <v>3</v>
      </c>
      <c r="AC2786" s="90" t="s">
        <v>13180</v>
      </c>
      <c r="AD2786" s="84" t="b">
        <v>0</v>
      </c>
      <c r="AE2786" s="84" t="s">
        <v>13611</v>
      </c>
      <c r="AF2786" s="84"/>
      <c r="AG2786" s="90" t="s">
        <v>13180</v>
      </c>
      <c r="AH2786" s="84" t="b">
        <v>0</v>
      </c>
      <c r="AI2786" s="84">
        <v>0</v>
      </c>
      <c r="AJ2786" s="90" t="s">
        <v>13180</v>
      </c>
      <c r="AK2786" s="84" t="s">
        <v>13707</v>
      </c>
      <c r="AL2786" s="84" t="b">
        <v>0</v>
      </c>
      <c r="AM2786" s="90" t="s">
        <v>12174</v>
      </c>
      <c r="AN2786" s="84">
        <v>0</v>
      </c>
      <c r="AO2786" s="84">
        <v>0</v>
      </c>
      <c r="AP2786" s="84"/>
      <c r="AQ2786" s="84"/>
      <c r="AR2786" s="84"/>
      <c r="AS2786" s="84"/>
      <c r="AT2786" s="84"/>
      <c r="AU2786" s="84"/>
      <c r="AV2786" s="84"/>
      <c r="AW2786" s="84"/>
    </row>
    <row r="2787" spans="1:49" x14ac:dyDescent="0.25">
      <c r="A2787" s="69" t="s">
        <v>2430</v>
      </c>
      <c r="B2787" s="69" t="s">
        <v>2430</v>
      </c>
      <c r="C2787" s="70"/>
      <c r="D2787" s="71"/>
      <c r="E2787" s="72"/>
      <c r="F2787" s="73"/>
      <c r="G2787" s="70"/>
      <c r="H2787" s="74"/>
      <c r="I2787" s="75"/>
      <c r="J2787" s="75"/>
      <c r="K2787" s="36"/>
      <c r="L2787" s="82"/>
      <c r="M2787" s="82"/>
      <c r="N2787" s="77"/>
      <c r="O2787" s="84" t="s">
        <v>179</v>
      </c>
      <c r="P2787" s="86">
        <v>42751.805995370371</v>
      </c>
      <c r="Q2787" s="84" t="s">
        <v>5072</v>
      </c>
      <c r="R2787" s="84"/>
      <c r="S2787" s="84"/>
      <c r="T2787" s="84"/>
      <c r="U2787" s="86">
        <v>42751.805995370371</v>
      </c>
      <c r="V2787" s="87" t="s">
        <v>9150</v>
      </c>
      <c r="W2787" s="84"/>
      <c r="X2787" s="84"/>
      <c r="Y2787" s="90" t="s">
        <v>12175</v>
      </c>
      <c r="Z2787" s="84"/>
      <c r="AA2787" s="84" t="b">
        <v>0</v>
      </c>
      <c r="AB2787" s="84">
        <v>1</v>
      </c>
      <c r="AC2787" s="90" t="s">
        <v>13180</v>
      </c>
      <c r="AD2787" s="84" t="b">
        <v>0</v>
      </c>
      <c r="AE2787" s="84" t="s">
        <v>13611</v>
      </c>
      <c r="AF2787" s="84"/>
      <c r="AG2787" s="90" t="s">
        <v>13180</v>
      </c>
      <c r="AH2787" s="84" t="b">
        <v>0</v>
      </c>
      <c r="AI2787" s="84">
        <v>0</v>
      </c>
      <c r="AJ2787" s="90" t="s">
        <v>13180</v>
      </c>
      <c r="AK2787" s="84" t="s">
        <v>13707</v>
      </c>
      <c r="AL2787" s="84" t="b">
        <v>0</v>
      </c>
      <c r="AM2787" s="90" t="s">
        <v>12175</v>
      </c>
      <c r="AN2787" s="84">
        <v>0</v>
      </c>
      <c r="AO2787" s="84">
        <v>0</v>
      </c>
      <c r="AP2787" s="84"/>
      <c r="AQ2787" s="84"/>
      <c r="AR2787" s="84"/>
      <c r="AS2787" s="84"/>
      <c r="AT2787" s="84"/>
      <c r="AU2787" s="84"/>
      <c r="AV2787" s="84"/>
      <c r="AW2787" s="84"/>
    </row>
    <row r="2788" spans="1:49" x14ac:dyDescent="0.25">
      <c r="A2788" s="69" t="s">
        <v>2430</v>
      </c>
      <c r="B2788" s="69" t="s">
        <v>2430</v>
      </c>
      <c r="C2788" s="70"/>
      <c r="D2788" s="71"/>
      <c r="E2788" s="72"/>
      <c r="F2788" s="73"/>
      <c r="G2788" s="70"/>
      <c r="H2788" s="74"/>
      <c r="I2788" s="75"/>
      <c r="J2788" s="75"/>
      <c r="K2788" s="36"/>
      <c r="L2788" s="82"/>
      <c r="M2788" s="82"/>
      <c r="N2788" s="77"/>
      <c r="O2788" s="84" t="s">
        <v>179</v>
      </c>
      <c r="P2788" s="86">
        <v>42751.808298611111</v>
      </c>
      <c r="Q2788" s="84" t="s">
        <v>5073</v>
      </c>
      <c r="R2788" s="84"/>
      <c r="S2788" s="84"/>
      <c r="T2788" s="84"/>
      <c r="U2788" s="86">
        <v>42751.808298611111</v>
      </c>
      <c r="V2788" s="87" t="s">
        <v>9151</v>
      </c>
      <c r="W2788" s="84"/>
      <c r="X2788" s="84"/>
      <c r="Y2788" s="90" t="s">
        <v>12176</v>
      </c>
      <c r="Z2788" s="84"/>
      <c r="AA2788" s="84" t="b">
        <v>0</v>
      </c>
      <c r="AB2788" s="84">
        <v>2</v>
      </c>
      <c r="AC2788" s="90" t="s">
        <v>13180</v>
      </c>
      <c r="AD2788" s="84" t="b">
        <v>0</v>
      </c>
      <c r="AE2788" s="84" t="s">
        <v>13611</v>
      </c>
      <c r="AF2788" s="84"/>
      <c r="AG2788" s="90" t="s">
        <v>13180</v>
      </c>
      <c r="AH2788" s="84" t="b">
        <v>0</v>
      </c>
      <c r="AI2788" s="84">
        <v>0</v>
      </c>
      <c r="AJ2788" s="90" t="s">
        <v>13180</v>
      </c>
      <c r="AK2788" s="84" t="s">
        <v>13707</v>
      </c>
      <c r="AL2788" s="84" t="b">
        <v>0</v>
      </c>
      <c r="AM2788" s="90" t="s">
        <v>12176</v>
      </c>
      <c r="AN2788" s="84">
        <v>0</v>
      </c>
      <c r="AO2788" s="84">
        <v>0</v>
      </c>
      <c r="AP2788" s="84"/>
      <c r="AQ2788" s="84"/>
      <c r="AR2788" s="84"/>
      <c r="AS2788" s="84"/>
      <c r="AT2788" s="84"/>
      <c r="AU2788" s="84"/>
      <c r="AV2788" s="84"/>
      <c r="AW2788" s="84"/>
    </row>
    <row r="2789" spans="1:49" x14ac:dyDescent="0.25">
      <c r="A2789" s="69" t="s">
        <v>2430</v>
      </c>
      <c r="B2789" s="69" t="s">
        <v>2430</v>
      </c>
      <c r="C2789" s="70"/>
      <c r="D2789" s="71"/>
      <c r="E2789" s="72"/>
      <c r="F2789" s="73"/>
      <c r="G2789" s="70"/>
      <c r="H2789" s="74"/>
      <c r="I2789" s="75"/>
      <c r="J2789" s="75"/>
      <c r="K2789" s="36"/>
      <c r="L2789" s="82"/>
      <c r="M2789" s="82"/>
      <c r="N2789" s="77"/>
      <c r="O2789" s="84" t="s">
        <v>179</v>
      </c>
      <c r="P2789" s="86">
        <v>42751.826215277775</v>
      </c>
      <c r="Q2789" s="84" t="s">
        <v>5074</v>
      </c>
      <c r="R2789" s="84"/>
      <c r="S2789" s="84"/>
      <c r="T2789" s="84"/>
      <c r="U2789" s="86">
        <v>42751.826215277775</v>
      </c>
      <c r="V2789" s="87" t="s">
        <v>9152</v>
      </c>
      <c r="W2789" s="84"/>
      <c r="X2789" s="84"/>
      <c r="Y2789" s="90" t="s">
        <v>12177</v>
      </c>
      <c r="Z2789" s="84"/>
      <c r="AA2789" s="84" t="b">
        <v>0</v>
      </c>
      <c r="AB2789" s="84">
        <v>0</v>
      </c>
      <c r="AC2789" s="90" t="s">
        <v>13180</v>
      </c>
      <c r="AD2789" s="84" t="b">
        <v>0</v>
      </c>
      <c r="AE2789" s="84" t="s">
        <v>13611</v>
      </c>
      <c r="AF2789" s="84"/>
      <c r="AG2789" s="90" t="s">
        <v>13180</v>
      </c>
      <c r="AH2789" s="84" t="b">
        <v>0</v>
      </c>
      <c r="AI2789" s="84">
        <v>0</v>
      </c>
      <c r="AJ2789" s="90" t="s">
        <v>13180</v>
      </c>
      <c r="AK2789" s="84" t="s">
        <v>13707</v>
      </c>
      <c r="AL2789" s="84" t="b">
        <v>0</v>
      </c>
      <c r="AM2789" s="90" t="s">
        <v>12177</v>
      </c>
      <c r="AN2789" s="84">
        <v>0</v>
      </c>
      <c r="AO2789" s="84">
        <v>0</v>
      </c>
      <c r="AP2789" s="84"/>
      <c r="AQ2789" s="84"/>
      <c r="AR2789" s="84"/>
      <c r="AS2789" s="84"/>
      <c r="AT2789" s="84"/>
      <c r="AU2789" s="84"/>
      <c r="AV2789" s="84"/>
      <c r="AW2789" s="84"/>
    </row>
    <row r="2790" spans="1:49" x14ac:dyDescent="0.25">
      <c r="A2790" s="69" t="s">
        <v>2431</v>
      </c>
      <c r="B2790" s="69" t="s">
        <v>2431</v>
      </c>
      <c r="C2790" s="70"/>
      <c r="D2790" s="71"/>
      <c r="E2790" s="72"/>
      <c r="F2790" s="73"/>
      <c r="G2790" s="70"/>
      <c r="H2790" s="74"/>
      <c r="I2790" s="75"/>
      <c r="J2790" s="75"/>
      <c r="K2790" s="36"/>
      <c r="L2790" s="82"/>
      <c r="M2790" s="82"/>
      <c r="N2790" s="77"/>
      <c r="O2790" s="84" t="s">
        <v>179</v>
      </c>
      <c r="P2790" s="86">
        <v>42751.832592592589</v>
      </c>
      <c r="Q2790" s="84" t="s">
        <v>5075</v>
      </c>
      <c r="R2790" s="84"/>
      <c r="S2790" s="84"/>
      <c r="T2790" s="84"/>
      <c r="U2790" s="86">
        <v>42751.832592592589</v>
      </c>
      <c r="V2790" s="87" t="s">
        <v>9153</v>
      </c>
      <c r="W2790" s="84"/>
      <c r="X2790" s="84"/>
      <c r="Y2790" s="90" t="s">
        <v>12178</v>
      </c>
      <c r="Z2790" s="84"/>
      <c r="AA2790" s="84" t="b">
        <v>0</v>
      </c>
      <c r="AB2790" s="84">
        <v>1</v>
      </c>
      <c r="AC2790" s="90" t="s">
        <v>13180</v>
      </c>
      <c r="AD2790" s="84" t="b">
        <v>0</v>
      </c>
      <c r="AE2790" s="84" t="s">
        <v>13611</v>
      </c>
      <c r="AF2790" s="84"/>
      <c r="AG2790" s="90" t="s">
        <v>13180</v>
      </c>
      <c r="AH2790" s="84" t="b">
        <v>0</v>
      </c>
      <c r="AI2790" s="84">
        <v>0</v>
      </c>
      <c r="AJ2790" s="90" t="s">
        <v>13180</v>
      </c>
      <c r="AK2790" s="84" t="s">
        <v>13707</v>
      </c>
      <c r="AL2790" s="84" t="b">
        <v>0</v>
      </c>
      <c r="AM2790" s="90" t="s">
        <v>12178</v>
      </c>
      <c r="AN2790" s="84">
        <v>0</v>
      </c>
      <c r="AO2790" s="84">
        <v>0</v>
      </c>
      <c r="AP2790" s="84"/>
      <c r="AQ2790" s="84"/>
      <c r="AR2790" s="84"/>
      <c r="AS2790" s="84"/>
      <c r="AT2790" s="84"/>
      <c r="AU2790" s="84"/>
      <c r="AV2790" s="84"/>
      <c r="AW2790" s="84"/>
    </row>
    <row r="2791" spans="1:49" x14ac:dyDescent="0.25">
      <c r="A2791" s="69" t="s">
        <v>2432</v>
      </c>
      <c r="B2791" s="69" t="s">
        <v>2432</v>
      </c>
      <c r="C2791" s="70"/>
      <c r="D2791" s="71"/>
      <c r="E2791" s="72"/>
      <c r="F2791" s="73"/>
      <c r="G2791" s="70"/>
      <c r="H2791" s="74"/>
      <c r="I2791" s="75"/>
      <c r="J2791" s="75"/>
      <c r="K2791" s="36"/>
      <c r="L2791" s="82"/>
      <c r="M2791" s="82"/>
      <c r="N2791" s="77"/>
      <c r="O2791" s="84" t="s">
        <v>179</v>
      </c>
      <c r="P2791" s="86">
        <v>42749.625821759262</v>
      </c>
      <c r="Q2791" s="84" t="s">
        <v>5076</v>
      </c>
      <c r="R2791" s="87" t="s">
        <v>6039</v>
      </c>
      <c r="S2791" s="84" t="s">
        <v>6325</v>
      </c>
      <c r="T2791" s="84" t="s">
        <v>6597</v>
      </c>
      <c r="U2791" s="86">
        <v>42749.625821759262</v>
      </c>
      <c r="V2791" s="87" t="s">
        <v>9154</v>
      </c>
      <c r="W2791" s="84">
        <v>31.757672899999999</v>
      </c>
      <c r="X2791" s="84">
        <v>-106.268834</v>
      </c>
      <c r="Y2791" s="90" t="s">
        <v>12179</v>
      </c>
      <c r="Z2791" s="84"/>
      <c r="AA2791" s="84" t="b">
        <v>0</v>
      </c>
      <c r="AB2791" s="84">
        <v>0</v>
      </c>
      <c r="AC2791" s="90" t="s">
        <v>13180</v>
      </c>
      <c r="AD2791" s="84" t="b">
        <v>0</v>
      </c>
      <c r="AE2791" s="84" t="s">
        <v>13611</v>
      </c>
      <c r="AF2791" s="84"/>
      <c r="AG2791" s="90" t="s">
        <v>13180</v>
      </c>
      <c r="AH2791" s="84" t="b">
        <v>0</v>
      </c>
      <c r="AI2791" s="84">
        <v>0</v>
      </c>
      <c r="AJ2791" s="90" t="s">
        <v>13180</v>
      </c>
      <c r="AK2791" s="84" t="s">
        <v>13739</v>
      </c>
      <c r="AL2791" s="84" t="b">
        <v>0</v>
      </c>
      <c r="AM2791" s="90" t="s">
        <v>12179</v>
      </c>
      <c r="AN2791" s="84">
        <v>0</v>
      </c>
      <c r="AO2791" s="84">
        <v>0</v>
      </c>
      <c r="AP2791" s="84" t="s">
        <v>13948</v>
      </c>
      <c r="AQ2791" s="84" t="s">
        <v>13984</v>
      </c>
      <c r="AR2791" s="84" t="s">
        <v>13986</v>
      </c>
      <c r="AS2791" s="84" t="s">
        <v>14140</v>
      </c>
      <c r="AT2791" s="84" t="s">
        <v>14329</v>
      </c>
      <c r="AU2791" s="84" t="s">
        <v>14513</v>
      </c>
      <c r="AV2791" s="84" t="s">
        <v>14550</v>
      </c>
      <c r="AW2791" s="87" t="s">
        <v>14705</v>
      </c>
    </row>
    <row r="2792" spans="1:49" x14ac:dyDescent="0.25">
      <c r="A2792" s="69" t="s">
        <v>2432</v>
      </c>
      <c r="B2792" s="69" t="s">
        <v>2432</v>
      </c>
      <c r="C2792" s="70"/>
      <c r="D2792" s="71"/>
      <c r="E2792" s="72"/>
      <c r="F2792" s="73"/>
      <c r="G2792" s="70"/>
      <c r="H2792" s="74"/>
      <c r="I2792" s="75"/>
      <c r="J2792" s="75"/>
      <c r="K2792" s="36"/>
      <c r="L2792" s="82"/>
      <c r="M2792" s="82"/>
      <c r="N2792" s="77"/>
      <c r="O2792" s="84" t="s">
        <v>179</v>
      </c>
      <c r="P2792" s="86">
        <v>42751.625798611109</v>
      </c>
      <c r="Q2792" s="84" t="s">
        <v>5077</v>
      </c>
      <c r="R2792" s="87" t="s">
        <v>6040</v>
      </c>
      <c r="S2792" s="84" t="s">
        <v>6325</v>
      </c>
      <c r="T2792" s="84" t="s">
        <v>6598</v>
      </c>
      <c r="U2792" s="86">
        <v>42751.625798611109</v>
      </c>
      <c r="V2792" s="87" t="s">
        <v>9155</v>
      </c>
      <c r="W2792" s="84">
        <v>31.764257600000001</v>
      </c>
      <c r="X2792" s="84">
        <v>-106.3618852</v>
      </c>
      <c r="Y2792" s="90" t="s">
        <v>12180</v>
      </c>
      <c r="Z2792" s="84"/>
      <c r="AA2792" s="84" t="b">
        <v>0</v>
      </c>
      <c r="AB2792" s="84">
        <v>0</v>
      </c>
      <c r="AC2792" s="90" t="s">
        <v>13180</v>
      </c>
      <c r="AD2792" s="84" t="b">
        <v>0</v>
      </c>
      <c r="AE2792" s="84" t="s">
        <v>13611</v>
      </c>
      <c r="AF2792" s="84"/>
      <c r="AG2792" s="90" t="s">
        <v>13180</v>
      </c>
      <c r="AH2792" s="84" t="b">
        <v>0</v>
      </c>
      <c r="AI2792" s="84">
        <v>0</v>
      </c>
      <c r="AJ2792" s="90" t="s">
        <v>13180</v>
      </c>
      <c r="AK2792" s="84" t="s">
        <v>13739</v>
      </c>
      <c r="AL2792" s="84" t="b">
        <v>0</v>
      </c>
      <c r="AM2792" s="90" t="s">
        <v>12180</v>
      </c>
      <c r="AN2792" s="84">
        <v>0</v>
      </c>
      <c r="AO2792" s="84">
        <v>0</v>
      </c>
      <c r="AP2792" s="84" t="s">
        <v>13948</v>
      </c>
      <c r="AQ2792" s="84" t="s">
        <v>13984</v>
      </c>
      <c r="AR2792" s="84" t="s">
        <v>13986</v>
      </c>
      <c r="AS2792" s="84" t="s">
        <v>14140</v>
      </c>
      <c r="AT2792" s="84" t="s">
        <v>14329</v>
      </c>
      <c r="AU2792" s="84" t="s">
        <v>14513</v>
      </c>
      <c r="AV2792" s="84" t="s">
        <v>14550</v>
      </c>
      <c r="AW2792" s="87" t="s">
        <v>14705</v>
      </c>
    </row>
    <row r="2793" spans="1:49" x14ac:dyDescent="0.25">
      <c r="A2793" s="69" t="s">
        <v>2432</v>
      </c>
      <c r="B2793" s="69" t="s">
        <v>2432</v>
      </c>
      <c r="C2793" s="70"/>
      <c r="D2793" s="71"/>
      <c r="E2793" s="72"/>
      <c r="F2793" s="73"/>
      <c r="G2793" s="70"/>
      <c r="H2793" s="74"/>
      <c r="I2793" s="75"/>
      <c r="J2793" s="75"/>
      <c r="K2793" s="36"/>
      <c r="L2793" s="82"/>
      <c r="M2793" s="82"/>
      <c r="N2793" s="77"/>
      <c r="O2793" s="84" t="s">
        <v>179</v>
      </c>
      <c r="P2793" s="86">
        <v>42751.833981481483</v>
      </c>
      <c r="Q2793" s="84" t="s">
        <v>5078</v>
      </c>
      <c r="R2793" s="87" t="s">
        <v>6041</v>
      </c>
      <c r="S2793" s="84" t="s">
        <v>6325</v>
      </c>
      <c r="T2793" s="84" t="s">
        <v>6599</v>
      </c>
      <c r="U2793" s="86">
        <v>42751.833981481483</v>
      </c>
      <c r="V2793" s="87" t="s">
        <v>9156</v>
      </c>
      <c r="W2793" s="84">
        <v>31.841445799999999</v>
      </c>
      <c r="X2793" s="84">
        <v>-106.57397450000001</v>
      </c>
      <c r="Y2793" s="90" t="s">
        <v>12181</v>
      </c>
      <c r="Z2793" s="84"/>
      <c r="AA2793" s="84" t="b">
        <v>0</v>
      </c>
      <c r="AB2793" s="84">
        <v>0</v>
      </c>
      <c r="AC2793" s="90" t="s">
        <v>13180</v>
      </c>
      <c r="AD2793" s="84" t="b">
        <v>0</v>
      </c>
      <c r="AE2793" s="84" t="s">
        <v>13611</v>
      </c>
      <c r="AF2793" s="84"/>
      <c r="AG2793" s="90" t="s">
        <v>13180</v>
      </c>
      <c r="AH2793" s="84" t="b">
        <v>0</v>
      </c>
      <c r="AI2793" s="84">
        <v>0</v>
      </c>
      <c r="AJ2793" s="90" t="s">
        <v>13180</v>
      </c>
      <c r="AK2793" s="84" t="s">
        <v>13739</v>
      </c>
      <c r="AL2793" s="84" t="b">
        <v>0</v>
      </c>
      <c r="AM2793" s="90" t="s">
        <v>12181</v>
      </c>
      <c r="AN2793" s="84">
        <v>0</v>
      </c>
      <c r="AO2793" s="84">
        <v>0</v>
      </c>
      <c r="AP2793" s="84" t="s">
        <v>13948</v>
      </c>
      <c r="AQ2793" s="84" t="s">
        <v>13984</v>
      </c>
      <c r="AR2793" s="84" t="s">
        <v>13986</v>
      </c>
      <c r="AS2793" s="84" t="s">
        <v>14140</v>
      </c>
      <c r="AT2793" s="84" t="s">
        <v>14329</v>
      </c>
      <c r="AU2793" s="84" t="s">
        <v>14513</v>
      </c>
      <c r="AV2793" s="84" t="s">
        <v>14550</v>
      </c>
      <c r="AW2793" s="87" t="s">
        <v>14705</v>
      </c>
    </row>
    <row r="2794" spans="1:49" x14ac:dyDescent="0.25">
      <c r="A2794" s="69" t="s">
        <v>2433</v>
      </c>
      <c r="B2794" s="69" t="s">
        <v>2433</v>
      </c>
      <c r="C2794" s="70"/>
      <c r="D2794" s="71"/>
      <c r="E2794" s="72"/>
      <c r="F2794" s="73"/>
      <c r="G2794" s="70"/>
      <c r="H2794" s="74"/>
      <c r="I2794" s="75"/>
      <c r="J2794" s="75"/>
      <c r="K2794" s="36"/>
      <c r="L2794" s="82"/>
      <c r="M2794" s="82"/>
      <c r="N2794" s="77"/>
      <c r="O2794" s="84" t="s">
        <v>179</v>
      </c>
      <c r="P2794" s="86">
        <v>42751.838726851849</v>
      </c>
      <c r="Q2794" s="84" t="s">
        <v>5079</v>
      </c>
      <c r="R2794" s="84"/>
      <c r="S2794" s="84"/>
      <c r="T2794" s="84"/>
      <c r="U2794" s="86">
        <v>42751.838726851849</v>
      </c>
      <c r="V2794" s="87" t="s">
        <v>9157</v>
      </c>
      <c r="W2794" s="84"/>
      <c r="X2794" s="84"/>
      <c r="Y2794" s="90" t="s">
        <v>12182</v>
      </c>
      <c r="Z2794" s="84"/>
      <c r="AA2794" s="84" t="b">
        <v>0</v>
      </c>
      <c r="AB2794" s="84">
        <v>0</v>
      </c>
      <c r="AC2794" s="90" t="s">
        <v>13180</v>
      </c>
      <c r="AD2794" s="84" t="b">
        <v>0</v>
      </c>
      <c r="AE2794" s="84" t="s">
        <v>13611</v>
      </c>
      <c r="AF2794" s="84"/>
      <c r="AG2794" s="90" t="s">
        <v>13180</v>
      </c>
      <c r="AH2794" s="84" t="b">
        <v>0</v>
      </c>
      <c r="AI2794" s="84">
        <v>0</v>
      </c>
      <c r="AJ2794" s="90" t="s">
        <v>13180</v>
      </c>
      <c r="AK2794" s="84" t="s">
        <v>13707</v>
      </c>
      <c r="AL2794" s="84" t="b">
        <v>0</v>
      </c>
      <c r="AM2794" s="90" t="s">
        <v>12182</v>
      </c>
      <c r="AN2794" s="84">
        <v>0</v>
      </c>
      <c r="AO2794" s="84">
        <v>0</v>
      </c>
      <c r="AP2794" s="84"/>
      <c r="AQ2794" s="84"/>
      <c r="AR2794" s="84"/>
      <c r="AS2794" s="84"/>
      <c r="AT2794" s="84"/>
      <c r="AU2794" s="84"/>
      <c r="AV2794" s="84"/>
      <c r="AW2794" s="84"/>
    </row>
    <row r="2795" spans="1:49" x14ac:dyDescent="0.25">
      <c r="A2795" s="69" t="s">
        <v>2434</v>
      </c>
      <c r="B2795" s="69" t="s">
        <v>2434</v>
      </c>
      <c r="C2795" s="70"/>
      <c r="D2795" s="71"/>
      <c r="E2795" s="72"/>
      <c r="F2795" s="73"/>
      <c r="G2795" s="70"/>
      <c r="H2795" s="74"/>
      <c r="I2795" s="75"/>
      <c r="J2795" s="75"/>
      <c r="K2795" s="36"/>
      <c r="L2795" s="82"/>
      <c r="M2795" s="82"/>
      <c r="N2795" s="77"/>
      <c r="O2795" s="84" t="s">
        <v>179</v>
      </c>
      <c r="P2795" s="86">
        <v>42751.840138888889</v>
      </c>
      <c r="Q2795" s="84" t="s">
        <v>5080</v>
      </c>
      <c r="R2795" s="87" t="s">
        <v>6042</v>
      </c>
      <c r="S2795" s="84" t="s">
        <v>6294</v>
      </c>
      <c r="T2795" s="84"/>
      <c r="U2795" s="86">
        <v>42751.840138888889</v>
      </c>
      <c r="V2795" s="87" t="s">
        <v>9158</v>
      </c>
      <c r="W2795" s="84"/>
      <c r="X2795" s="84"/>
      <c r="Y2795" s="90" t="s">
        <v>12183</v>
      </c>
      <c r="Z2795" s="84"/>
      <c r="AA2795" s="84" t="b">
        <v>0</v>
      </c>
      <c r="AB2795" s="84">
        <v>0</v>
      </c>
      <c r="AC2795" s="90" t="s">
        <v>13180</v>
      </c>
      <c r="AD2795" s="84" t="b">
        <v>0</v>
      </c>
      <c r="AE2795" s="84" t="s">
        <v>13611</v>
      </c>
      <c r="AF2795" s="84"/>
      <c r="AG2795" s="90" t="s">
        <v>13180</v>
      </c>
      <c r="AH2795" s="84" t="b">
        <v>0</v>
      </c>
      <c r="AI2795" s="84">
        <v>0</v>
      </c>
      <c r="AJ2795" s="90" t="s">
        <v>13180</v>
      </c>
      <c r="AK2795" s="84" t="s">
        <v>13709</v>
      </c>
      <c r="AL2795" s="84" t="b">
        <v>0</v>
      </c>
      <c r="AM2795" s="90" t="s">
        <v>12183</v>
      </c>
      <c r="AN2795" s="84">
        <v>0</v>
      </c>
      <c r="AO2795" s="84">
        <v>0</v>
      </c>
      <c r="AP2795" s="84"/>
      <c r="AQ2795" s="84"/>
      <c r="AR2795" s="84"/>
      <c r="AS2795" s="84"/>
      <c r="AT2795" s="84"/>
      <c r="AU2795" s="84"/>
      <c r="AV2795" s="84"/>
      <c r="AW2795" s="84"/>
    </row>
    <row r="2796" spans="1:49" x14ac:dyDescent="0.25">
      <c r="A2796" s="69" t="s">
        <v>2435</v>
      </c>
      <c r="B2796" s="69" t="s">
        <v>2435</v>
      </c>
      <c r="C2796" s="70"/>
      <c r="D2796" s="71"/>
      <c r="E2796" s="72"/>
      <c r="F2796" s="73"/>
      <c r="G2796" s="70"/>
      <c r="H2796" s="74"/>
      <c r="I2796" s="75"/>
      <c r="J2796" s="75"/>
      <c r="K2796" s="36"/>
      <c r="L2796" s="82"/>
      <c r="M2796" s="82"/>
      <c r="N2796" s="77"/>
      <c r="O2796" s="84" t="s">
        <v>179</v>
      </c>
      <c r="P2796" s="86">
        <v>42751.841898148145</v>
      </c>
      <c r="Q2796" s="84" t="s">
        <v>5081</v>
      </c>
      <c r="R2796" s="87" t="s">
        <v>6043</v>
      </c>
      <c r="S2796" s="84" t="s">
        <v>6294</v>
      </c>
      <c r="T2796" s="84"/>
      <c r="U2796" s="86">
        <v>42751.841898148145</v>
      </c>
      <c r="V2796" s="87" t="s">
        <v>9159</v>
      </c>
      <c r="W2796" s="84"/>
      <c r="X2796" s="84"/>
      <c r="Y2796" s="90" t="s">
        <v>12184</v>
      </c>
      <c r="Z2796" s="84"/>
      <c r="AA2796" s="84" t="b">
        <v>0</v>
      </c>
      <c r="AB2796" s="84">
        <v>0</v>
      </c>
      <c r="AC2796" s="90" t="s">
        <v>13180</v>
      </c>
      <c r="AD2796" s="84" t="b">
        <v>0</v>
      </c>
      <c r="AE2796" s="84" t="s">
        <v>13611</v>
      </c>
      <c r="AF2796" s="84"/>
      <c r="AG2796" s="90" t="s">
        <v>13180</v>
      </c>
      <c r="AH2796" s="84" t="b">
        <v>0</v>
      </c>
      <c r="AI2796" s="84">
        <v>0</v>
      </c>
      <c r="AJ2796" s="90" t="s">
        <v>13180</v>
      </c>
      <c r="AK2796" s="84" t="s">
        <v>13709</v>
      </c>
      <c r="AL2796" s="84" t="b">
        <v>0</v>
      </c>
      <c r="AM2796" s="90" t="s">
        <v>12184</v>
      </c>
      <c r="AN2796" s="84">
        <v>0</v>
      </c>
      <c r="AO2796" s="84">
        <v>0</v>
      </c>
      <c r="AP2796" s="84"/>
      <c r="AQ2796" s="84"/>
      <c r="AR2796" s="84"/>
      <c r="AS2796" s="84"/>
      <c r="AT2796" s="84"/>
      <c r="AU2796" s="84"/>
      <c r="AV2796" s="84"/>
      <c r="AW2796" s="84"/>
    </row>
    <row r="2797" spans="1:49" x14ac:dyDescent="0.25">
      <c r="A2797" s="69" t="s">
        <v>2436</v>
      </c>
      <c r="B2797" s="69" t="s">
        <v>2436</v>
      </c>
      <c r="C2797" s="70"/>
      <c r="D2797" s="71"/>
      <c r="E2797" s="72"/>
      <c r="F2797" s="73"/>
      <c r="G2797" s="70"/>
      <c r="H2797" s="74"/>
      <c r="I2797" s="75"/>
      <c r="J2797" s="75"/>
      <c r="K2797" s="36"/>
      <c r="L2797" s="82"/>
      <c r="M2797" s="82"/>
      <c r="N2797" s="77"/>
      <c r="O2797" s="84" t="s">
        <v>179</v>
      </c>
      <c r="P2797" s="86">
        <v>42751.842106481483</v>
      </c>
      <c r="Q2797" s="84" t="s">
        <v>5082</v>
      </c>
      <c r="R2797" s="84"/>
      <c r="S2797" s="84"/>
      <c r="T2797" s="84"/>
      <c r="U2797" s="86">
        <v>42751.842106481483</v>
      </c>
      <c r="V2797" s="87" t="s">
        <v>9160</v>
      </c>
      <c r="W2797" s="84"/>
      <c r="X2797" s="84"/>
      <c r="Y2797" s="90" t="s">
        <v>12185</v>
      </c>
      <c r="Z2797" s="84"/>
      <c r="AA2797" s="84" t="b">
        <v>0</v>
      </c>
      <c r="AB2797" s="84">
        <v>3</v>
      </c>
      <c r="AC2797" s="90" t="s">
        <v>13180</v>
      </c>
      <c r="AD2797" s="84" t="b">
        <v>0</v>
      </c>
      <c r="AE2797" s="84" t="s">
        <v>13611</v>
      </c>
      <c r="AF2797" s="84"/>
      <c r="AG2797" s="90" t="s">
        <v>13180</v>
      </c>
      <c r="AH2797" s="84" t="b">
        <v>0</v>
      </c>
      <c r="AI2797" s="84">
        <v>0</v>
      </c>
      <c r="AJ2797" s="90" t="s">
        <v>13180</v>
      </c>
      <c r="AK2797" s="84" t="s">
        <v>13707</v>
      </c>
      <c r="AL2797" s="84" t="b">
        <v>0</v>
      </c>
      <c r="AM2797" s="90" t="s">
        <v>12185</v>
      </c>
      <c r="AN2797" s="84">
        <v>0</v>
      </c>
      <c r="AO2797" s="84">
        <v>0</v>
      </c>
      <c r="AP2797" s="84"/>
      <c r="AQ2797" s="84"/>
      <c r="AR2797" s="84"/>
      <c r="AS2797" s="84"/>
      <c r="AT2797" s="84"/>
      <c r="AU2797" s="84"/>
      <c r="AV2797" s="84"/>
      <c r="AW2797" s="84"/>
    </row>
    <row r="2798" spans="1:49" x14ac:dyDescent="0.25">
      <c r="A2798" s="69" t="s">
        <v>2437</v>
      </c>
      <c r="B2798" s="69" t="s">
        <v>2437</v>
      </c>
      <c r="C2798" s="70"/>
      <c r="D2798" s="71"/>
      <c r="E2798" s="72"/>
      <c r="F2798" s="73"/>
      <c r="G2798" s="70"/>
      <c r="H2798" s="74"/>
      <c r="I2798" s="75"/>
      <c r="J2798" s="75"/>
      <c r="K2798" s="36"/>
      <c r="L2798" s="82"/>
      <c r="M2798" s="82"/>
      <c r="N2798" s="77"/>
      <c r="O2798" s="84" t="s">
        <v>179</v>
      </c>
      <c r="P2798" s="86">
        <v>42751.835694444446</v>
      </c>
      <c r="Q2798" s="84" t="s">
        <v>5083</v>
      </c>
      <c r="R2798" s="84"/>
      <c r="S2798" s="84"/>
      <c r="T2798" s="84"/>
      <c r="U2798" s="86">
        <v>42751.835694444446</v>
      </c>
      <c r="V2798" s="87" t="s">
        <v>9161</v>
      </c>
      <c r="W2798" s="84"/>
      <c r="X2798" s="84"/>
      <c r="Y2798" s="90" t="s">
        <v>12186</v>
      </c>
      <c r="Z2798" s="84"/>
      <c r="AA2798" s="84" t="b">
        <v>0</v>
      </c>
      <c r="AB2798" s="84">
        <v>0</v>
      </c>
      <c r="AC2798" s="90" t="s">
        <v>13180</v>
      </c>
      <c r="AD2798" s="84" t="b">
        <v>0</v>
      </c>
      <c r="AE2798" s="84" t="s">
        <v>13611</v>
      </c>
      <c r="AF2798" s="84"/>
      <c r="AG2798" s="90" t="s">
        <v>13180</v>
      </c>
      <c r="AH2798" s="84" t="b">
        <v>0</v>
      </c>
      <c r="AI2798" s="84">
        <v>1</v>
      </c>
      <c r="AJ2798" s="90" t="s">
        <v>13180</v>
      </c>
      <c r="AK2798" s="84" t="s">
        <v>13707</v>
      </c>
      <c r="AL2798" s="84" t="b">
        <v>0</v>
      </c>
      <c r="AM2798" s="90" t="s">
        <v>12186</v>
      </c>
      <c r="AN2798" s="84">
        <v>0</v>
      </c>
      <c r="AO2798" s="84">
        <v>0</v>
      </c>
      <c r="AP2798" s="84" t="s">
        <v>13831</v>
      </c>
      <c r="AQ2798" s="84" t="s">
        <v>13984</v>
      </c>
      <c r="AR2798" s="84" t="s">
        <v>13986</v>
      </c>
      <c r="AS2798" s="84" t="s">
        <v>14024</v>
      </c>
      <c r="AT2798" s="84" t="s">
        <v>14212</v>
      </c>
      <c r="AU2798" s="84" t="s">
        <v>14401</v>
      </c>
      <c r="AV2798" s="84" t="s">
        <v>14550</v>
      </c>
      <c r="AW2798" s="87" t="s">
        <v>14588</v>
      </c>
    </row>
    <row r="2799" spans="1:49" x14ac:dyDescent="0.25">
      <c r="A2799" s="69" t="s">
        <v>2438</v>
      </c>
      <c r="B2799" s="69" t="s">
        <v>2437</v>
      </c>
      <c r="C2799" s="70"/>
      <c r="D2799" s="71"/>
      <c r="E2799" s="72"/>
      <c r="F2799" s="73"/>
      <c r="G2799" s="70"/>
      <c r="H2799" s="74"/>
      <c r="I2799" s="75"/>
      <c r="J2799" s="75"/>
      <c r="K2799" s="36"/>
      <c r="L2799" s="82"/>
      <c r="M2799" s="82"/>
      <c r="N2799" s="77"/>
      <c r="O2799" s="84" t="s">
        <v>3348</v>
      </c>
      <c r="P2799" s="86">
        <v>42751.842187499999</v>
      </c>
      <c r="Q2799" s="84" t="s">
        <v>5084</v>
      </c>
      <c r="R2799" s="84"/>
      <c r="S2799" s="84"/>
      <c r="T2799" s="84"/>
      <c r="U2799" s="86">
        <v>42751.842187499999</v>
      </c>
      <c r="V2799" s="87" t="s">
        <v>9162</v>
      </c>
      <c r="W2799" s="84"/>
      <c r="X2799" s="84"/>
      <c r="Y2799" s="90" t="s">
        <v>12187</v>
      </c>
      <c r="Z2799" s="84"/>
      <c r="AA2799" s="84" t="b">
        <v>0</v>
      </c>
      <c r="AB2799" s="84">
        <v>0</v>
      </c>
      <c r="AC2799" s="90" t="s">
        <v>13180</v>
      </c>
      <c r="AD2799" s="84" t="b">
        <v>0</v>
      </c>
      <c r="AE2799" s="84" t="s">
        <v>13611</v>
      </c>
      <c r="AF2799" s="84"/>
      <c r="AG2799" s="90" t="s">
        <v>13180</v>
      </c>
      <c r="AH2799" s="84" t="b">
        <v>0</v>
      </c>
      <c r="AI2799" s="84">
        <v>1</v>
      </c>
      <c r="AJ2799" s="90" t="s">
        <v>12186</v>
      </c>
      <c r="AK2799" s="84" t="s">
        <v>13707</v>
      </c>
      <c r="AL2799" s="84" t="b">
        <v>0</v>
      </c>
      <c r="AM2799" s="90" t="s">
        <v>12186</v>
      </c>
      <c r="AN2799" s="84">
        <v>0</v>
      </c>
      <c r="AO2799" s="84">
        <v>0</v>
      </c>
      <c r="AP2799" s="84"/>
      <c r="AQ2799" s="84"/>
      <c r="AR2799" s="84"/>
      <c r="AS2799" s="84"/>
      <c r="AT2799" s="84"/>
      <c r="AU2799" s="84"/>
      <c r="AV2799" s="84"/>
      <c r="AW2799" s="84"/>
    </row>
    <row r="2800" spans="1:49" x14ac:dyDescent="0.25">
      <c r="A2800" s="69" t="s">
        <v>2438</v>
      </c>
      <c r="B2800" s="69" t="s">
        <v>2438</v>
      </c>
      <c r="C2800" s="70"/>
      <c r="D2800" s="71"/>
      <c r="E2800" s="72"/>
      <c r="F2800" s="73"/>
      <c r="G2800" s="70"/>
      <c r="H2800" s="74"/>
      <c r="I2800" s="75"/>
      <c r="J2800" s="75"/>
      <c r="K2800" s="36"/>
      <c r="L2800" s="82"/>
      <c r="M2800" s="82"/>
      <c r="N2800" s="77"/>
      <c r="O2800" s="84" t="s">
        <v>179</v>
      </c>
      <c r="P2800" s="86">
        <v>42744.668206018519</v>
      </c>
      <c r="Q2800" s="84" t="s">
        <v>5085</v>
      </c>
      <c r="R2800" s="84"/>
      <c r="S2800" s="84"/>
      <c r="T2800" s="84"/>
      <c r="U2800" s="86">
        <v>42744.668206018519</v>
      </c>
      <c r="V2800" s="87" t="s">
        <v>9163</v>
      </c>
      <c r="W2800" s="84"/>
      <c r="X2800" s="84"/>
      <c r="Y2800" s="90" t="s">
        <v>12188</v>
      </c>
      <c r="Z2800" s="84"/>
      <c r="AA2800" s="84" t="b">
        <v>0</v>
      </c>
      <c r="AB2800" s="84">
        <v>0</v>
      </c>
      <c r="AC2800" s="90" t="s">
        <v>13180</v>
      </c>
      <c r="AD2800" s="84" t="b">
        <v>0</v>
      </c>
      <c r="AE2800" s="84" t="s">
        <v>13611</v>
      </c>
      <c r="AF2800" s="84"/>
      <c r="AG2800" s="90" t="s">
        <v>13180</v>
      </c>
      <c r="AH2800" s="84" t="b">
        <v>0</v>
      </c>
      <c r="AI2800" s="84">
        <v>0</v>
      </c>
      <c r="AJ2800" s="90" t="s">
        <v>13180</v>
      </c>
      <c r="AK2800" s="84" t="s">
        <v>13707</v>
      </c>
      <c r="AL2800" s="84" t="b">
        <v>0</v>
      </c>
      <c r="AM2800" s="90" t="s">
        <v>12188</v>
      </c>
      <c r="AN2800" s="84">
        <v>0</v>
      </c>
      <c r="AO2800" s="84">
        <v>0</v>
      </c>
      <c r="AP2800" s="84"/>
      <c r="AQ2800" s="84"/>
      <c r="AR2800" s="84"/>
      <c r="AS2800" s="84"/>
      <c r="AT2800" s="84"/>
      <c r="AU2800" s="84"/>
      <c r="AV2800" s="84"/>
      <c r="AW2800" s="84"/>
    </row>
    <row r="2801" spans="1:49" x14ac:dyDescent="0.25">
      <c r="A2801" s="69" t="s">
        <v>2438</v>
      </c>
      <c r="B2801" s="69" t="s">
        <v>2438</v>
      </c>
      <c r="C2801" s="70"/>
      <c r="D2801" s="71"/>
      <c r="E2801" s="72"/>
      <c r="F2801" s="73"/>
      <c r="G2801" s="70"/>
      <c r="H2801" s="74"/>
      <c r="I2801" s="75"/>
      <c r="J2801" s="75"/>
      <c r="K2801" s="36"/>
      <c r="L2801" s="82"/>
      <c r="M2801" s="82"/>
      <c r="N2801" s="77"/>
      <c r="O2801" s="84" t="s">
        <v>179</v>
      </c>
      <c r="P2801" s="86">
        <v>42745.607210648152</v>
      </c>
      <c r="Q2801" s="84" t="s">
        <v>5086</v>
      </c>
      <c r="R2801" s="84"/>
      <c r="S2801" s="84"/>
      <c r="T2801" s="84"/>
      <c r="U2801" s="86">
        <v>42745.607210648152</v>
      </c>
      <c r="V2801" s="87" t="s">
        <v>9164</v>
      </c>
      <c r="W2801" s="84"/>
      <c r="X2801" s="84"/>
      <c r="Y2801" s="90" t="s">
        <v>12189</v>
      </c>
      <c r="Z2801" s="84"/>
      <c r="AA2801" s="84" t="b">
        <v>0</v>
      </c>
      <c r="AB2801" s="84">
        <v>0</v>
      </c>
      <c r="AC2801" s="90" t="s">
        <v>13180</v>
      </c>
      <c r="AD2801" s="84" t="b">
        <v>0</v>
      </c>
      <c r="AE2801" s="84" t="s">
        <v>13611</v>
      </c>
      <c r="AF2801" s="84"/>
      <c r="AG2801" s="90" t="s">
        <v>13180</v>
      </c>
      <c r="AH2801" s="84" t="b">
        <v>0</v>
      </c>
      <c r="AI2801" s="84">
        <v>0</v>
      </c>
      <c r="AJ2801" s="90" t="s">
        <v>13180</v>
      </c>
      <c r="AK2801" s="84" t="s">
        <v>13707</v>
      </c>
      <c r="AL2801" s="84" t="b">
        <v>0</v>
      </c>
      <c r="AM2801" s="90" t="s">
        <v>12189</v>
      </c>
      <c r="AN2801" s="84">
        <v>0</v>
      </c>
      <c r="AO2801" s="84">
        <v>0</v>
      </c>
      <c r="AP2801" s="84"/>
      <c r="AQ2801" s="84"/>
      <c r="AR2801" s="84"/>
      <c r="AS2801" s="84"/>
      <c r="AT2801" s="84"/>
      <c r="AU2801" s="84"/>
      <c r="AV2801" s="84"/>
      <c r="AW2801" s="84"/>
    </row>
    <row r="2802" spans="1:49" x14ac:dyDescent="0.25">
      <c r="A2802" s="69" t="s">
        <v>2438</v>
      </c>
      <c r="B2802" s="69" t="s">
        <v>2438</v>
      </c>
      <c r="C2802" s="70"/>
      <c r="D2802" s="71"/>
      <c r="E2802" s="72"/>
      <c r="F2802" s="73"/>
      <c r="G2802" s="70"/>
      <c r="H2802" s="74"/>
      <c r="I2802" s="75"/>
      <c r="J2802" s="75"/>
      <c r="K2802" s="36"/>
      <c r="L2802" s="82"/>
      <c r="M2802" s="82"/>
      <c r="N2802" s="77"/>
      <c r="O2802" s="84" t="s">
        <v>179</v>
      </c>
      <c r="P2802" s="86">
        <v>42745.86210648148</v>
      </c>
      <c r="Q2802" s="84" t="s">
        <v>5087</v>
      </c>
      <c r="R2802" s="84"/>
      <c r="S2802" s="84"/>
      <c r="T2802" s="84"/>
      <c r="U2802" s="86">
        <v>42745.86210648148</v>
      </c>
      <c r="V2802" s="87" t="s">
        <v>9165</v>
      </c>
      <c r="W2802" s="84"/>
      <c r="X2802" s="84"/>
      <c r="Y2802" s="90" t="s">
        <v>12190</v>
      </c>
      <c r="Z2802" s="84"/>
      <c r="AA2802" s="84" t="b">
        <v>0</v>
      </c>
      <c r="AB2802" s="84">
        <v>1</v>
      </c>
      <c r="AC2802" s="90" t="s">
        <v>13180</v>
      </c>
      <c r="AD2802" s="84" t="b">
        <v>0</v>
      </c>
      <c r="AE2802" s="84" t="s">
        <v>13611</v>
      </c>
      <c r="AF2802" s="84"/>
      <c r="AG2802" s="90" t="s">
        <v>13180</v>
      </c>
      <c r="AH2802" s="84" t="b">
        <v>0</v>
      </c>
      <c r="AI2802" s="84">
        <v>1</v>
      </c>
      <c r="AJ2802" s="90" t="s">
        <v>13180</v>
      </c>
      <c r="AK2802" s="84" t="s">
        <v>13707</v>
      </c>
      <c r="AL2802" s="84" t="b">
        <v>0</v>
      </c>
      <c r="AM2802" s="90" t="s">
        <v>12190</v>
      </c>
      <c r="AN2802" s="84">
        <v>0</v>
      </c>
      <c r="AO2802" s="84">
        <v>0</v>
      </c>
      <c r="AP2802" s="84"/>
      <c r="AQ2802" s="84"/>
      <c r="AR2802" s="84"/>
      <c r="AS2802" s="84"/>
      <c r="AT2802" s="84"/>
      <c r="AU2802" s="84"/>
      <c r="AV2802" s="84"/>
      <c r="AW2802" s="84"/>
    </row>
    <row r="2803" spans="1:49" x14ac:dyDescent="0.25">
      <c r="A2803" s="69" t="s">
        <v>2439</v>
      </c>
      <c r="B2803" s="69" t="s">
        <v>2439</v>
      </c>
      <c r="C2803" s="70"/>
      <c r="D2803" s="71"/>
      <c r="E2803" s="72"/>
      <c r="F2803" s="73"/>
      <c r="G2803" s="70"/>
      <c r="H2803" s="74"/>
      <c r="I2803" s="75"/>
      <c r="J2803" s="75"/>
      <c r="K2803" s="36"/>
      <c r="L2803" s="82"/>
      <c r="M2803" s="82"/>
      <c r="N2803" s="77"/>
      <c r="O2803" s="84" t="s">
        <v>179</v>
      </c>
      <c r="P2803" s="86">
        <v>42744.8203125</v>
      </c>
      <c r="Q2803" s="84" t="s">
        <v>5088</v>
      </c>
      <c r="R2803" s="87" t="s">
        <v>5663</v>
      </c>
      <c r="S2803" s="84" t="s">
        <v>6293</v>
      </c>
      <c r="T2803" s="84" t="s">
        <v>6392</v>
      </c>
      <c r="U2803" s="86">
        <v>42744.8203125</v>
      </c>
      <c r="V2803" s="87" t="s">
        <v>9166</v>
      </c>
      <c r="W2803" s="84"/>
      <c r="X2803" s="84"/>
      <c r="Y2803" s="90" t="s">
        <v>12191</v>
      </c>
      <c r="Z2803" s="84"/>
      <c r="AA2803" s="84" t="b">
        <v>0</v>
      </c>
      <c r="AB2803" s="84">
        <v>0</v>
      </c>
      <c r="AC2803" s="90" t="s">
        <v>13180</v>
      </c>
      <c r="AD2803" s="84" t="b">
        <v>0</v>
      </c>
      <c r="AE2803" s="84" t="s">
        <v>13611</v>
      </c>
      <c r="AF2803" s="84"/>
      <c r="AG2803" s="90" t="s">
        <v>13180</v>
      </c>
      <c r="AH2803" s="84" t="b">
        <v>0</v>
      </c>
      <c r="AI2803" s="84">
        <v>0</v>
      </c>
      <c r="AJ2803" s="90" t="s">
        <v>13180</v>
      </c>
      <c r="AK2803" s="84" t="s">
        <v>13708</v>
      </c>
      <c r="AL2803" s="84" t="b">
        <v>0</v>
      </c>
      <c r="AM2803" s="90" t="s">
        <v>12191</v>
      </c>
      <c r="AN2803" s="84">
        <v>0</v>
      </c>
      <c r="AO2803" s="84">
        <v>0</v>
      </c>
      <c r="AP2803" s="84"/>
      <c r="AQ2803" s="84"/>
      <c r="AR2803" s="84"/>
      <c r="AS2803" s="84"/>
      <c r="AT2803" s="84"/>
      <c r="AU2803" s="84"/>
      <c r="AV2803" s="84"/>
      <c r="AW2803" s="84"/>
    </row>
    <row r="2804" spans="1:49" x14ac:dyDescent="0.25">
      <c r="A2804" s="69" t="s">
        <v>2439</v>
      </c>
      <c r="B2804" s="69" t="s">
        <v>2439</v>
      </c>
      <c r="C2804" s="70"/>
      <c r="D2804" s="71"/>
      <c r="E2804" s="72"/>
      <c r="F2804" s="73"/>
      <c r="G2804" s="70"/>
      <c r="H2804" s="74"/>
      <c r="I2804" s="75"/>
      <c r="J2804" s="75"/>
      <c r="K2804" s="36"/>
      <c r="L2804" s="82"/>
      <c r="M2804" s="82"/>
      <c r="N2804" s="77"/>
      <c r="O2804" s="84" t="s">
        <v>179</v>
      </c>
      <c r="P2804" s="86">
        <v>42750.785578703704</v>
      </c>
      <c r="Q2804" s="84" t="s">
        <v>5088</v>
      </c>
      <c r="R2804" s="87" t="s">
        <v>5663</v>
      </c>
      <c r="S2804" s="84" t="s">
        <v>6293</v>
      </c>
      <c r="T2804" s="84" t="s">
        <v>6392</v>
      </c>
      <c r="U2804" s="86">
        <v>42750.785578703704</v>
      </c>
      <c r="V2804" s="87" t="s">
        <v>9167</v>
      </c>
      <c r="W2804" s="84"/>
      <c r="X2804" s="84"/>
      <c r="Y2804" s="90" t="s">
        <v>12192</v>
      </c>
      <c r="Z2804" s="84"/>
      <c r="AA2804" s="84" t="b">
        <v>0</v>
      </c>
      <c r="AB2804" s="84">
        <v>0</v>
      </c>
      <c r="AC2804" s="90" t="s">
        <v>13180</v>
      </c>
      <c r="AD2804" s="84" t="b">
        <v>0</v>
      </c>
      <c r="AE2804" s="84" t="s">
        <v>13611</v>
      </c>
      <c r="AF2804" s="84"/>
      <c r="AG2804" s="90" t="s">
        <v>13180</v>
      </c>
      <c r="AH2804" s="84" t="b">
        <v>0</v>
      </c>
      <c r="AI2804" s="84">
        <v>0</v>
      </c>
      <c r="AJ2804" s="90" t="s">
        <v>13180</v>
      </c>
      <c r="AK2804" s="84" t="s">
        <v>13708</v>
      </c>
      <c r="AL2804" s="84" t="b">
        <v>0</v>
      </c>
      <c r="AM2804" s="90" t="s">
        <v>12192</v>
      </c>
      <c r="AN2804" s="84">
        <v>0</v>
      </c>
      <c r="AO2804" s="84">
        <v>0</v>
      </c>
      <c r="AP2804" s="84"/>
      <c r="AQ2804" s="84"/>
      <c r="AR2804" s="84"/>
      <c r="AS2804" s="84"/>
      <c r="AT2804" s="84"/>
      <c r="AU2804" s="84"/>
      <c r="AV2804" s="84"/>
      <c r="AW2804" s="84"/>
    </row>
    <row r="2805" spans="1:49" x14ac:dyDescent="0.25">
      <c r="A2805" s="69" t="s">
        <v>2439</v>
      </c>
      <c r="B2805" s="69" t="s">
        <v>2439</v>
      </c>
      <c r="C2805" s="70"/>
      <c r="D2805" s="71"/>
      <c r="E2805" s="72"/>
      <c r="F2805" s="73"/>
      <c r="G2805" s="70"/>
      <c r="H2805" s="74"/>
      <c r="I2805" s="75"/>
      <c r="J2805" s="75"/>
      <c r="K2805" s="36"/>
      <c r="L2805" s="82"/>
      <c r="M2805" s="82"/>
      <c r="N2805" s="77"/>
      <c r="O2805" s="84" t="s">
        <v>179</v>
      </c>
      <c r="P2805" s="86">
        <v>42751.842662037037</v>
      </c>
      <c r="Q2805" s="84" t="s">
        <v>5088</v>
      </c>
      <c r="R2805" s="87" t="s">
        <v>5663</v>
      </c>
      <c r="S2805" s="84" t="s">
        <v>6293</v>
      </c>
      <c r="T2805" s="84" t="s">
        <v>6392</v>
      </c>
      <c r="U2805" s="86">
        <v>42751.842662037037</v>
      </c>
      <c r="V2805" s="87" t="s">
        <v>9168</v>
      </c>
      <c r="W2805" s="84"/>
      <c r="X2805" s="84"/>
      <c r="Y2805" s="90" t="s">
        <v>12193</v>
      </c>
      <c r="Z2805" s="84"/>
      <c r="AA2805" s="84" t="b">
        <v>0</v>
      </c>
      <c r="AB2805" s="84">
        <v>0</v>
      </c>
      <c r="AC2805" s="90" t="s">
        <v>13180</v>
      </c>
      <c r="AD2805" s="84" t="b">
        <v>0</v>
      </c>
      <c r="AE2805" s="84" t="s">
        <v>13611</v>
      </c>
      <c r="AF2805" s="84"/>
      <c r="AG2805" s="90" t="s">
        <v>13180</v>
      </c>
      <c r="AH2805" s="84" t="b">
        <v>0</v>
      </c>
      <c r="AI2805" s="84">
        <v>0</v>
      </c>
      <c r="AJ2805" s="90" t="s">
        <v>13180</v>
      </c>
      <c r="AK2805" s="84" t="s">
        <v>13708</v>
      </c>
      <c r="AL2805" s="84" t="b">
        <v>0</v>
      </c>
      <c r="AM2805" s="90" t="s">
        <v>12193</v>
      </c>
      <c r="AN2805" s="84">
        <v>0</v>
      </c>
      <c r="AO2805" s="84">
        <v>0</v>
      </c>
      <c r="AP2805" s="84"/>
      <c r="AQ2805" s="84"/>
      <c r="AR2805" s="84"/>
      <c r="AS2805" s="84"/>
      <c r="AT2805" s="84"/>
      <c r="AU2805" s="84"/>
      <c r="AV2805" s="84"/>
      <c r="AW2805" s="84"/>
    </row>
    <row r="2806" spans="1:49" x14ac:dyDescent="0.25">
      <c r="A2806" s="69" t="s">
        <v>2440</v>
      </c>
      <c r="B2806" s="69" t="s">
        <v>3263</v>
      </c>
      <c r="C2806" s="70"/>
      <c r="D2806" s="71"/>
      <c r="E2806" s="72"/>
      <c r="F2806" s="73"/>
      <c r="G2806" s="70"/>
      <c r="H2806" s="74"/>
      <c r="I2806" s="75"/>
      <c r="J2806" s="75"/>
      <c r="K2806" s="36"/>
      <c r="L2806" s="82"/>
      <c r="M2806" s="82"/>
      <c r="N2806" s="77"/>
      <c r="O2806" s="84" t="s">
        <v>3349</v>
      </c>
      <c r="P2806" s="86">
        <v>42751.845648148148</v>
      </c>
      <c r="Q2806" s="84" t="s">
        <v>5089</v>
      </c>
      <c r="R2806" s="84"/>
      <c r="S2806" s="84"/>
      <c r="T2806" s="84"/>
      <c r="U2806" s="86">
        <v>42751.845648148148</v>
      </c>
      <c r="V2806" s="87" t="s">
        <v>9169</v>
      </c>
      <c r="W2806" s="84"/>
      <c r="X2806" s="84"/>
      <c r="Y2806" s="90" t="s">
        <v>12194</v>
      </c>
      <c r="Z2806" s="90" t="s">
        <v>13115</v>
      </c>
      <c r="AA2806" s="84" t="b">
        <v>0</v>
      </c>
      <c r="AB2806" s="84">
        <v>0</v>
      </c>
      <c r="AC2806" s="90" t="s">
        <v>13536</v>
      </c>
      <c r="AD2806" s="84" t="b">
        <v>0</v>
      </c>
      <c r="AE2806" s="84" t="s">
        <v>13611</v>
      </c>
      <c r="AF2806" s="84"/>
      <c r="AG2806" s="90" t="s">
        <v>13180</v>
      </c>
      <c r="AH2806" s="84" t="b">
        <v>0</v>
      </c>
      <c r="AI2806" s="84">
        <v>0</v>
      </c>
      <c r="AJ2806" s="90" t="s">
        <v>13180</v>
      </c>
      <c r="AK2806" s="84" t="s">
        <v>13707</v>
      </c>
      <c r="AL2806" s="84" t="b">
        <v>0</v>
      </c>
      <c r="AM2806" s="90" t="s">
        <v>13115</v>
      </c>
      <c r="AN2806" s="84">
        <v>0</v>
      </c>
      <c r="AO2806" s="84">
        <v>0</v>
      </c>
      <c r="AP2806" s="84"/>
      <c r="AQ2806" s="84"/>
      <c r="AR2806" s="84"/>
      <c r="AS2806" s="84"/>
      <c r="AT2806" s="84"/>
      <c r="AU2806" s="84"/>
      <c r="AV2806" s="84"/>
      <c r="AW2806" s="84"/>
    </row>
    <row r="2807" spans="1:49" x14ac:dyDescent="0.25">
      <c r="A2807" s="69" t="s">
        <v>2441</v>
      </c>
      <c r="B2807" s="69" t="s">
        <v>2441</v>
      </c>
      <c r="C2807" s="70"/>
      <c r="D2807" s="71"/>
      <c r="E2807" s="72"/>
      <c r="F2807" s="73"/>
      <c r="G2807" s="70"/>
      <c r="H2807" s="74"/>
      <c r="I2807" s="75"/>
      <c r="J2807" s="75"/>
      <c r="K2807" s="36"/>
      <c r="L2807" s="82"/>
      <c r="M2807" s="82"/>
      <c r="N2807" s="77"/>
      <c r="O2807" s="84" t="s">
        <v>179</v>
      </c>
      <c r="P2807" s="86">
        <v>42751.846168981479</v>
      </c>
      <c r="Q2807" s="84" t="s">
        <v>5090</v>
      </c>
      <c r="R2807" s="87" t="s">
        <v>6044</v>
      </c>
      <c r="S2807" s="84" t="s">
        <v>6325</v>
      </c>
      <c r="T2807" s="84" t="s">
        <v>6600</v>
      </c>
      <c r="U2807" s="86">
        <v>42751.846168981479</v>
      </c>
      <c r="V2807" s="87" t="s">
        <v>9170</v>
      </c>
      <c r="W2807" s="84">
        <v>40.446198500000001</v>
      </c>
      <c r="X2807" s="84">
        <v>-80.162414600000005</v>
      </c>
      <c r="Y2807" s="90" t="s">
        <v>12195</v>
      </c>
      <c r="Z2807" s="84"/>
      <c r="AA2807" s="84" t="b">
        <v>0</v>
      </c>
      <c r="AB2807" s="84">
        <v>0</v>
      </c>
      <c r="AC2807" s="90" t="s">
        <v>13180</v>
      </c>
      <c r="AD2807" s="84" t="b">
        <v>0</v>
      </c>
      <c r="AE2807" s="84" t="s">
        <v>13611</v>
      </c>
      <c r="AF2807" s="84"/>
      <c r="AG2807" s="90" t="s">
        <v>13180</v>
      </c>
      <c r="AH2807" s="84" t="b">
        <v>0</v>
      </c>
      <c r="AI2807" s="84">
        <v>0</v>
      </c>
      <c r="AJ2807" s="90" t="s">
        <v>13180</v>
      </c>
      <c r="AK2807" s="84" t="s">
        <v>13739</v>
      </c>
      <c r="AL2807" s="84" t="b">
        <v>0</v>
      </c>
      <c r="AM2807" s="90" t="s">
        <v>12195</v>
      </c>
      <c r="AN2807" s="84">
        <v>0</v>
      </c>
      <c r="AO2807" s="84">
        <v>0</v>
      </c>
      <c r="AP2807" s="84" t="s">
        <v>13949</v>
      </c>
      <c r="AQ2807" s="84" t="s">
        <v>13984</v>
      </c>
      <c r="AR2807" s="84" t="s">
        <v>13986</v>
      </c>
      <c r="AS2807" s="84" t="s">
        <v>14141</v>
      </c>
      <c r="AT2807" s="84" t="s">
        <v>14330</v>
      </c>
      <c r="AU2807" s="84" t="s">
        <v>14514</v>
      </c>
      <c r="AV2807" s="84" t="s">
        <v>14550</v>
      </c>
      <c r="AW2807" s="87" t="s">
        <v>14706</v>
      </c>
    </row>
    <row r="2808" spans="1:49" x14ac:dyDescent="0.25">
      <c r="A2808" s="69" t="s">
        <v>2442</v>
      </c>
      <c r="B2808" s="69" t="s">
        <v>2442</v>
      </c>
      <c r="C2808" s="70"/>
      <c r="D2808" s="71"/>
      <c r="E2808" s="72"/>
      <c r="F2808" s="73"/>
      <c r="G2808" s="70"/>
      <c r="H2808" s="74"/>
      <c r="I2808" s="75"/>
      <c r="J2808" s="75"/>
      <c r="K2808" s="36"/>
      <c r="L2808" s="82"/>
      <c r="M2808" s="82"/>
      <c r="N2808" s="77"/>
      <c r="O2808" s="84" t="s">
        <v>179</v>
      </c>
      <c r="P2808" s="86">
        <v>42751.848981481482</v>
      </c>
      <c r="Q2808" s="84" t="s">
        <v>5091</v>
      </c>
      <c r="R2808" s="87" t="s">
        <v>6045</v>
      </c>
      <c r="S2808" s="84" t="s">
        <v>6325</v>
      </c>
      <c r="T2808" s="84" t="s">
        <v>6601</v>
      </c>
      <c r="U2808" s="86">
        <v>42751.848981481482</v>
      </c>
      <c r="V2808" s="87" t="s">
        <v>9171</v>
      </c>
      <c r="W2808" s="84">
        <v>30.5293402</v>
      </c>
      <c r="X2808" s="84">
        <v>-97.8081739</v>
      </c>
      <c r="Y2808" s="90" t="s">
        <v>12196</v>
      </c>
      <c r="Z2808" s="84"/>
      <c r="AA2808" s="84" t="b">
        <v>0</v>
      </c>
      <c r="AB2808" s="84">
        <v>0</v>
      </c>
      <c r="AC2808" s="90" t="s">
        <v>13180</v>
      </c>
      <c r="AD2808" s="84" t="b">
        <v>0</v>
      </c>
      <c r="AE2808" s="84" t="s">
        <v>13611</v>
      </c>
      <c r="AF2808" s="84"/>
      <c r="AG2808" s="90" t="s">
        <v>13180</v>
      </c>
      <c r="AH2808" s="84" t="b">
        <v>0</v>
      </c>
      <c r="AI2808" s="84">
        <v>0</v>
      </c>
      <c r="AJ2808" s="90" t="s">
        <v>13180</v>
      </c>
      <c r="AK2808" s="84" t="s">
        <v>13739</v>
      </c>
      <c r="AL2808" s="84" t="b">
        <v>0</v>
      </c>
      <c r="AM2808" s="90" t="s">
        <v>12196</v>
      </c>
      <c r="AN2808" s="84">
        <v>0</v>
      </c>
      <c r="AO2808" s="84">
        <v>0</v>
      </c>
      <c r="AP2808" s="84" t="s">
        <v>13810</v>
      </c>
      <c r="AQ2808" s="84" t="s">
        <v>13984</v>
      </c>
      <c r="AR2808" s="84" t="s">
        <v>13986</v>
      </c>
      <c r="AS2808" s="84" t="s">
        <v>14003</v>
      </c>
      <c r="AT2808" s="84" t="s">
        <v>14191</v>
      </c>
      <c r="AU2808" s="84" t="s">
        <v>14380</v>
      </c>
      <c r="AV2808" s="84" t="s">
        <v>14549</v>
      </c>
      <c r="AW2808" s="87" t="s">
        <v>14567</v>
      </c>
    </row>
    <row r="2809" spans="1:49" x14ac:dyDescent="0.25">
      <c r="A2809" s="69" t="s">
        <v>2443</v>
      </c>
      <c r="B2809" s="69" t="s">
        <v>2443</v>
      </c>
      <c r="C2809" s="70"/>
      <c r="D2809" s="71"/>
      <c r="E2809" s="72"/>
      <c r="F2809" s="73"/>
      <c r="G2809" s="70"/>
      <c r="H2809" s="74"/>
      <c r="I2809" s="75"/>
      <c r="J2809" s="75"/>
      <c r="K2809" s="36"/>
      <c r="L2809" s="82"/>
      <c r="M2809" s="82"/>
      <c r="N2809" s="77"/>
      <c r="O2809" s="84" t="s">
        <v>179</v>
      </c>
      <c r="P2809" s="86">
        <v>42745.778715277775</v>
      </c>
      <c r="Q2809" s="84" t="s">
        <v>5092</v>
      </c>
      <c r="R2809" s="84"/>
      <c r="S2809" s="84"/>
      <c r="T2809" s="84"/>
      <c r="U2809" s="86">
        <v>42745.778715277775</v>
      </c>
      <c r="V2809" s="87" t="s">
        <v>9172</v>
      </c>
      <c r="W2809" s="84"/>
      <c r="X2809" s="84"/>
      <c r="Y2809" s="90" t="s">
        <v>12197</v>
      </c>
      <c r="Z2809" s="84"/>
      <c r="AA2809" s="84" t="b">
        <v>0</v>
      </c>
      <c r="AB2809" s="84">
        <v>0</v>
      </c>
      <c r="AC2809" s="90" t="s">
        <v>13180</v>
      </c>
      <c r="AD2809" s="84" t="b">
        <v>0</v>
      </c>
      <c r="AE2809" s="84" t="s">
        <v>13611</v>
      </c>
      <c r="AF2809" s="84"/>
      <c r="AG2809" s="90" t="s">
        <v>13180</v>
      </c>
      <c r="AH2809" s="84" t="b">
        <v>0</v>
      </c>
      <c r="AI2809" s="84">
        <v>0</v>
      </c>
      <c r="AJ2809" s="90" t="s">
        <v>13180</v>
      </c>
      <c r="AK2809" s="84" t="s">
        <v>13707</v>
      </c>
      <c r="AL2809" s="84" t="b">
        <v>0</v>
      </c>
      <c r="AM2809" s="90" t="s">
        <v>12197</v>
      </c>
      <c r="AN2809" s="84">
        <v>0</v>
      </c>
      <c r="AO2809" s="84">
        <v>0</v>
      </c>
      <c r="AP2809" s="84"/>
      <c r="AQ2809" s="84"/>
      <c r="AR2809" s="84"/>
      <c r="AS2809" s="84"/>
      <c r="AT2809" s="84"/>
      <c r="AU2809" s="84"/>
      <c r="AV2809" s="84"/>
      <c r="AW2809" s="84"/>
    </row>
    <row r="2810" spans="1:49" x14ac:dyDescent="0.25">
      <c r="A2810" s="69" t="s">
        <v>2443</v>
      </c>
      <c r="B2810" s="69" t="s">
        <v>2443</v>
      </c>
      <c r="C2810" s="70"/>
      <c r="D2810" s="71"/>
      <c r="E2810" s="72"/>
      <c r="F2810" s="73"/>
      <c r="G2810" s="70"/>
      <c r="H2810" s="74"/>
      <c r="I2810" s="75"/>
      <c r="J2810" s="75"/>
      <c r="K2810" s="36"/>
      <c r="L2810" s="82"/>
      <c r="M2810" s="82"/>
      <c r="N2810" s="77"/>
      <c r="O2810" s="84" t="s">
        <v>179</v>
      </c>
      <c r="P2810" s="86">
        <v>42751.06726851852</v>
      </c>
      <c r="Q2810" s="84" t="s">
        <v>5093</v>
      </c>
      <c r="R2810" s="84"/>
      <c r="S2810" s="84"/>
      <c r="T2810" s="84"/>
      <c r="U2810" s="86">
        <v>42751.06726851852</v>
      </c>
      <c r="V2810" s="87" t="s">
        <v>9173</v>
      </c>
      <c r="W2810" s="84"/>
      <c r="X2810" s="84"/>
      <c r="Y2810" s="90" t="s">
        <v>12198</v>
      </c>
      <c r="Z2810" s="84"/>
      <c r="AA2810" s="84" t="b">
        <v>0</v>
      </c>
      <c r="AB2810" s="84">
        <v>0</v>
      </c>
      <c r="AC2810" s="90" t="s">
        <v>13180</v>
      </c>
      <c r="AD2810" s="84" t="b">
        <v>0</v>
      </c>
      <c r="AE2810" s="84" t="s">
        <v>13611</v>
      </c>
      <c r="AF2810" s="84"/>
      <c r="AG2810" s="90" t="s">
        <v>13180</v>
      </c>
      <c r="AH2810" s="84" t="b">
        <v>0</v>
      </c>
      <c r="AI2810" s="84">
        <v>0</v>
      </c>
      <c r="AJ2810" s="90" t="s">
        <v>13180</v>
      </c>
      <c r="AK2810" s="84" t="s">
        <v>13707</v>
      </c>
      <c r="AL2810" s="84" t="b">
        <v>0</v>
      </c>
      <c r="AM2810" s="90" t="s">
        <v>12198</v>
      </c>
      <c r="AN2810" s="84">
        <v>0</v>
      </c>
      <c r="AO2810" s="84">
        <v>0</v>
      </c>
      <c r="AP2810" s="84"/>
      <c r="AQ2810" s="84"/>
      <c r="AR2810" s="84"/>
      <c r="AS2810" s="84"/>
      <c r="AT2810" s="84"/>
      <c r="AU2810" s="84"/>
      <c r="AV2810" s="84"/>
      <c r="AW2810" s="84"/>
    </row>
    <row r="2811" spans="1:49" x14ac:dyDescent="0.25">
      <c r="A2811" s="69" t="s">
        <v>2443</v>
      </c>
      <c r="B2811" s="69" t="s">
        <v>2443</v>
      </c>
      <c r="C2811" s="70"/>
      <c r="D2811" s="71"/>
      <c r="E2811" s="72"/>
      <c r="F2811" s="73"/>
      <c r="G2811" s="70"/>
      <c r="H2811" s="74"/>
      <c r="I2811" s="75"/>
      <c r="J2811" s="75"/>
      <c r="K2811" s="36"/>
      <c r="L2811" s="82"/>
      <c r="M2811" s="82"/>
      <c r="N2811" s="77"/>
      <c r="O2811" s="84" t="s">
        <v>179</v>
      </c>
      <c r="P2811" s="86">
        <v>42751.850601851853</v>
      </c>
      <c r="Q2811" s="84" t="s">
        <v>5094</v>
      </c>
      <c r="R2811" s="84"/>
      <c r="S2811" s="84"/>
      <c r="T2811" s="84"/>
      <c r="U2811" s="86">
        <v>42751.850601851853</v>
      </c>
      <c r="V2811" s="87" t="s">
        <v>9174</v>
      </c>
      <c r="W2811" s="84"/>
      <c r="X2811" s="84"/>
      <c r="Y2811" s="90" t="s">
        <v>12199</v>
      </c>
      <c r="Z2811" s="84"/>
      <c r="AA2811" s="84" t="b">
        <v>0</v>
      </c>
      <c r="AB2811" s="84">
        <v>0</v>
      </c>
      <c r="AC2811" s="90" t="s">
        <v>13180</v>
      </c>
      <c r="AD2811" s="84" t="b">
        <v>0</v>
      </c>
      <c r="AE2811" s="84" t="s">
        <v>13611</v>
      </c>
      <c r="AF2811" s="84"/>
      <c r="AG2811" s="90" t="s">
        <v>13180</v>
      </c>
      <c r="AH2811" s="84" t="b">
        <v>0</v>
      </c>
      <c r="AI2811" s="84">
        <v>0</v>
      </c>
      <c r="AJ2811" s="90" t="s">
        <v>13180</v>
      </c>
      <c r="AK2811" s="84" t="s">
        <v>13707</v>
      </c>
      <c r="AL2811" s="84" t="b">
        <v>0</v>
      </c>
      <c r="AM2811" s="90" t="s">
        <v>12199</v>
      </c>
      <c r="AN2811" s="84">
        <v>0</v>
      </c>
      <c r="AO2811" s="84">
        <v>0</v>
      </c>
      <c r="AP2811" s="84"/>
      <c r="AQ2811" s="84"/>
      <c r="AR2811" s="84"/>
      <c r="AS2811" s="84"/>
      <c r="AT2811" s="84"/>
      <c r="AU2811" s="84"/>
      <c r="AV2811" s="84"/>
      <c r="AW2811" s="84"/>
    </row>
    <row r="2812" spans="1:49" x14ac:dyDescent="0.25">
      <c r="A2812" s="69" t="s">
        <v>2444</v>
      </c>
      <c r="B2812" s="69" t="s">
        <v>2444</v>
      </c>
      <c r="C2812" s="70"/>
      <c r="D2812" s="71"/>
      <c r="E2812" s="72"/>
      <c r="F2812" s="73"/>
      <c r="G2812" s="70"/>
      <c r="H2812" s="74"/>
      <c r="I2812" s="75"/>
      <c r="J2812" s="75"/>
      <c r="K2812" s="36"/>
      <c r="L2812" s="82"/>
      <c r="M2812" s="82"/>
      <c r="N2812" s="77"/>
      <c r="O2812" s="84" t="s">
        <v>179</v>
      </c>
      <c r="P2812" s="86">
        <v>42751.852627314816</v>
      </c>
      <c r="Q2812" s="84" t="s">
        <v>5095</v>
      </c>
      <c r="R2812" s="84"/>
      <c r="S2812" s="84"/>
      <c r="T2812" s="84"/>
      <c r="U2812" s="86">
        <v>42751.852627314816</v>
      </c>
      <c r="V2812" s="87" t="s">
        <v>9175</v>
      </c>
      <c r="W2812" s="84"/>
      <c r="X2812" s="84"/>
      <c r="Y2812" s="90" t="s">
        <v>12200</v>
      </c>
      <c r="Z2812" s="84"/>
      <c r="AA2812" s="84" t="b">
        <v>0</v>
      </c>
      <c r="AB2812" s="84">
        <v>0</v>
      </c>
      <c r="AC2812" s="90" t="s">
        <v>13180</v>
      </c>
      <c r="AD2812" s="84" t="b">
        <v>0</v>
      </c>
      <c r="AE2812" s="84" t="s">
        <v>13611</v>
      </c>
      <c r="AF2812" s="84"/>
      <c r="AG2812" s="90" t="s">
        <v>13180</v>
      </c>
      <c r="AH2812" s="84" t="b">
        <v>0</v>
      </c>
      <c r="AI2812" s="84">
        <v>0</v>
      </c>
      <c r="AJ2812" s="90" t="s">
        <v>13180</v>
      </c>
      <c r="AK2812" s="84" t="s">
        <v>13707</v>
      </c>
      <c r="AL2812" s="84" t="b">
        <v>0</v>
      </c>
      <c r="AM2812" s="90" t="s">
        <v>12200</v>
      </c>
      <c r="AN2812" s="84">
        <v>0</v>
      </c>
      <c r="AO2812" s="84">
        <v>0</v>
      </c>
      <c r="AP2812" s="84"/>
      <c r="AQ2812" s="84"/>
      <c r="AR2812" s="84"/>
      <c r="AS2812" s="84"/>
      <c r="AT2812" s="84"/>
      <c r="AU2812" s="84"/>
      <c r="AV2812" s="84"/>
      <c r="AW2812" s="84"/>
    </row>
    <row r="2813" spans="1:49" x14ac:dyDescent="0.25">
      <c r="A2813" s="69" t="s">
        <v>2445</v>
      </c>
      <c r="B2813" s="69" t="s">
        <v>2445</v>
      </c>
      <c r="C2813" s="70"/>
      <c r="D2813" s="71"/>
      <c r="E2813" s="72"/>
      <c r="F2813" s="73"/>
      <c r="G2813" s="70"/>
      <c r="H2813" s="74"/>
      <c r="I2813" s="75"/>
      <c r="J2813" s="75"/>
      <c r="K2813" s="36"/>
      <c r="L2813" s="82"/>
      <c r="M2813" s="82"/>
      <c r="N2813" s="77"/>
      <c r="O2813" s="84" t="s">
        <v>179</v>
      </c>
      <c r="P2813" s="86">
        <v>42751.762974537036</v>
      </c>
      <c r="Q2813" s="84" t="s">
        <v>5096</v>
      </c>
      <c r="R2813" s="84"/>
      <c r="S2813" s="84"/>
      <c r="T2813" s="84"/>
      <c r="U2813" s="86">
        <v>42751.762974537036</v>
      </c>
      <c r="V2813" s="87" t="s">
        <v>9176</v>
      </c>
      <c r="W2813" s="84"/>
      <c r="X2813" s="84"/>
      <c r="Y2813" s="90" t="s">
        <v>12201</v>
      </c>
      <c r="Z2813" s="84"/>
      <c r="AA2813" s="84" t="b">
        <v>0</v>
      </c>
      <c r="AB2813" s="84">
        <v>6</v>
      </c>
      <c r="AC2813" s="90" t="s">
        <v>13180</v>
      </c>
      <c r="AD2813" s="84" t="b">
        <v>0</v>
      </c>
      <c r="AE2813" s="84" t="s">
        <v>13611</v>
      </c>
      <c r="AF2813" s="84"/>
      <c r="AG2813" s="90" t="s">
        <v>13180</v>
      </c>
      <c r="AH2813" s="84" t="b">
        <v>0</v>
      </c>
      <c r="AI2813" s="84">
        <v>1</v>
      </c>
      <c r="AJ2813" s="90" t="s">
        <v>13180</v>
      </c>
      <c r="AK2813" s="84" t="s">
        <v>13707</v>
      </c>
      <c r="AL2813" s="84" t="b">
        <v>0</v>
      </c>
      <c r="AM2813" s="90" t="s">
        <v>12201</v>
      </c>
      <c r="AN2813" s="84">
        <v>0</v>
      </c>
      <c r="AO2813" s="84">
        <v>0</v>
      </c>
      <c r="AP2813" s="84"/>
      <c r="AQ2813" s="84"/>
      <c r="AR2813" s="84"/>
      <c r="AS2813" s="84"/>
      <c r="AT2813" s="84"/>
      <c r="AU2813" s="84"/>
      <c r="AV2813" s="84"/>
      <c r="AW2813" s="84"/>
    </row>
    <row r="2814" spans="1:49" x14ac:dyDescent="0.25">
      <c r="A2814" s="69" t="s">
        <v>2446</v>
      </c>
      <c r="B2814" s="69" t="s">
        <v>2445</v>
      </c>
      <c r="C2814" s="70"/>
      <c r="D2814" s="71"/>
      <c r="E2814" s="72"/>
      <c r="F2814" s="73"/>
      <c r="G2814" s="70"/>
      <c r="H2814" s="74"/>
      <c r="I2814" s="75"/>
      <c r="J2814" s="75"/>
      <c r="K2814" s="36"/>
      <c r="L2814" s="82"/>
      <c r="M2814" s="82"/>
      <c r="N2814" s="77"/>
      <c r="O2814" s="84" t="s">
        <v>3348</v>
      </c>
      <c r="P2814" s="86">
        <v>42751.852858796294</v>
      </c>
      <c r="Q2814" s="84" t="s">
        <v>5097</v>
      </c>
      <c r="R2814" s="84"/>
      <c r="S2814" s="84"/>
      <c r="T2814" s="84"/>
      <c r="U2814" s="86">
        <v>42751.852858796294</v>
      </c>
      <c r="V2814" s="87" t="s">
        <v>9177</v>
      </c>
      <c r="W2814" s="84"/>
      <c r="X2814" s="84"/>
      <c r="Y2814" s="90" t="s">
        <v>12202</v>
      </c>
      <c r="Z2814" s="84"/>
      <c r="AA2814" s="84" t="b">
        <v>0</v>
      </c>
      <c r="AB2814" s="84">
        <v>0</v>
      </c>
      <c r="AC2814" s="90" t="s">
        <v>13180</v>
      </c>
      <c r="AD2814" s="84" t="b">
        <v>0</v>
      </c>
      <c r="AE2814" s="84" t="s">
        <v>13611</v>
      </c>
      <c r="AF2814" s="84"/>
      <c r="AG2814" s="90" t="s">
        <v>13180</v>
      </c>
      <c r="AH2814" s="84" t="b">
        <v>0</v>
      </c>
      <c r="AI2814" s="84">
        <v>1</v>
      </c>
      <c r="AJ2814" s="90" t="s">
        <v>12201</v>
      </c>
      <c r="AK2814" s="84" t="s">
        <v>13707</v>
      </c>
      <c r="AL2814" s="84" t="b">
        <v>0</v>
      </c>
      <c r="AM2814" s="90" t="s">
        <v>12201</v>
      </c>
      <c r="AN2814" s="84">
        <v>0</v>
      </c>
      <c r="AO2814" s="84">
        <v>0</v>
      </c>
      <c r="AP2814" s="84"/>
      <c r="AQ2814" s="84"/>
      <c r="AR2814" s="84"/>
      <c r="AS2814" s="84"/>
      <c r="AT2814" s="84"/>
      <c r="AU2814" s="84"/>
      <c r="AV2814" s="84"/>
      <c r="AW2814" s="84"/>
    </row>
    <row r="2815" spans="1:49" x14ac:dyDescent="0.25">
      <c r="A2815" s="69" t="s">
        <v>2447</v>
      </c>
      <c r="B2815" s="69" t="s">
        <v>2447</v>
      </c>
      <c r="C2815" s="70"/>
      <c r="D2815" s="71"/>
      <c r="E2815" s="72"/>
      <c r="F2815" s="73"/>
      <c r="G2815" s="70"/>
      <c r="H2815" s="74"/>
      <c r="I2815" s="75"/>
      <c r="J2815" s="75"/>
      <c r="K2815" s="36"/>
      <c r="L2815" s="82"/>
      <c r="M2815" s="82"/>
      <c r="N2815" s="77"/>
      <c r="O2815" s="84" t="s">
        <v>179</v>
      </c>
      <c r="P2815" s="86">
        <v>42751.854988425926</v>
      </c>
      <c r="Q2815" s="84" t="s">
        <v>5098</v>
      </c>
      <c r="R2815" s="84"/>
      <c r="S2815" s="84"/>
      <c r="T2815" s="84"/>
      <c r="U2815" s="86">
        <v>42751.854988425926</v>
      </c>
      <c r="V2815" s="87" t="s">
        <v>9178</v>
      </c>
      <c r="W2815" s="84"/>
      <c r="X2815" s="84"/>
      <c r="Y2815" s="90" t="s">
        <v>12203</v>
      </c>
      <c r="Z2815" s="84"/>
      <c r="AA2815" s="84" t="b">
        <v>0</v>
      </c>
      <c r="AB2815" s="84">
        <v>1</v>
      </c>
      <c r="AC2815" s="90" t="s">
        <v>13180</v>
      </c>
      <c r="AD2815" s="84" t="b">
        <v>0</v>
      </c>
      <c r="AE2815" s="84" t="s">
        <v>13611</v>
      </c>
      <c r="AF2815" s="84"/>
      <c r="AG2815" s="90" t="s">
        <v>13180</v>
      </c>
      <c r="AH2815" s="84" t="b">
        <v>0</v>
      </c>
      <c r="AI2815" s="84">
        <v>0</v>
      </c>
      <c r="AJ2815" s="90" t="s">
        <v>13180</v>
      </c>
      <c r="AK2815" s="84" t="s">
        <v>13707</v>
      </c>
      <c r="AL2815" s="84" t="b">
        <v>0</v>
      </c>
      <c r="AM2815" s="90" t="s">
        <v>12203</v>
      </c>
      <c r="AN2815" s="84">
        <v>0</v>
      </c>
      <c r="AO2815" s="84">
        <v>0</v>
      </c>
      <c r="AP2815" s="84"/>
      <c r="AQ2815" s="84"/>
      <c r="AR2815" s="84"/>
      <c r="AS2815" s="84"/>
      <c r="AT2815" s="84"/>
      <c r="AU2815" s="84"/>
      <c r="AV2815" s="84"/>
      <c r="AW2815" s="84"/>
    </row>
    <row r="2816" spans="1:49" x14ac:dyDescent="0.25">
      <c r="A2816" s="69" t="s">
        <v>2448</v>
      </c>
      <c r="B2816" s="69" t="s">
        <v>2448</v>
      </c>
      <c r="C2816" s="70"/>
      <c r="D2816" s="71"/>
      <c r="E2816" s="72"/>
      <c r="F2816" s="73"/>
      <c r="G2816" s="70"/>
      <c r="H2816" s="74"/>
      <c r="I2816" s="75"/>
      <c r="J2816" s="75"/>
      <c r="K2816" s="36"/>
      <c r="L2816" s="82"/>
      <c r="M2816" s="82"/>
      <c r="N2816" s="77"/>
      <c r="O2816" s="84" t="s">
        <v>179</v>
      </c>
      <c r="P2816" s="86">
        <v>42751.858171296299</v>
      </c>
      <c r="Q2816" s="84" t="s">
        <v>5099</v>
      </c>
      <c r="R2816" s="84"/>
      <c r="S2816" s="84"/>
      <c r="T2816" s="84" t="s">
        <v>6602</v>
      </c>
      <c r="U2816" s="86">
        <v>42751.858171296299</v>
      </c>
      <c r="V2816" s="87" t="s">
        <v>9179</v>
      </c>
      <c r="W2816" s="84"/>
      <c r="X2816" s="84"/>
      <c r="Y2816" s="90" t="s">
        <v>12204</v>
      </c>
      <c r="Z2816" s="84"/>
      <c r="AA2816" s="84" t="b">
        <v>0</v>
      </c>
      <c r="AB2816" s="84">
        <v>0</v>
      </c>
      <c r="AC2816" s="90" t="s">
        <v>13180</v>
      </c>
      <c r="AD2816" s="84" t="b">
        <v>0</v>
      </c>
      <c r="AE2816" s="84" t="s">
        <v>13611</v>
      </c>
      <c r="AF2816" s="84"/>
      <c r="AG2816" s="90" t="s">
        <v>13180</v>
      </c>
      <c r="AH2816" s="84" t="b">
        <v>0</v>
      </c>
      <c r="AI2816" s="84">
        <v>0</v>
      </c>
      <c r="AJ2816" s="90" t="s">
        <v>13180</v>
      </c>
      <c r="AK2816" s="84" t="s">
        <v>13707</v>
      </c>
      <c r="AL2816" s="84" t="b">
        <v>0</v>
      </c>
      <c r="AM2816" s="90" t="s">
        <v>12204</v>
      </c>
      <c r="AN2816" s="84">
        <v>0</v>
      </c>
      <c r="AO2816" s="84">
        <v>0</v>
      </c>
      <c r="AP2816" s="84"/>
      <c r="AQ2816" s="84"/>
      <c r="AR2816" s="84"/>
      <c r="AS2816" s="84"/>
      <c r="AT2816" s="84"/>
      <c r="AU2816" s="84"/>
      <c r="AV2816" s="84"/>
      <c r="AW2816" s="84"/>
    </row>
    <row r="2817" spans="1:49" x14ac:dyDescent="0.25">
      <c r="A2817" s="69" t="s">
        <v>2449</v>
      </c>
      <c r="B2817" s="69" t="s">
        <v>3264</v>
      </c>
      <c r="C2817" s="70"/>
      <c r="D2817" s="71"/>
      <c r="E2817" s="72"/>
      <c r="F2817" s="73"/>
      <c r="G2817" s="70"/>
      <c r="H2817" s="74"/>
      <c r="I2817" s="75"/>
      <c r="J2817" s="75"/>
      <c r="K2817" s="36"/>
      <c r="L2817" s="82"/>
      <c r="M2817" s="82"/>
      <c r="N2817" s="77"/>
      <c r="O2817" s="84" t="s">
        <v>3349</v>
      </c>
      <c r="P2817" s="86">
        <v>42745.496145833335</v>
      </c>
      <c r="Q2817" s="84" t="s">
        <v>5100</v>
      </c>
      <c r="R2817" s="84"/>
      <c r="S2817" s="84"/>
      <c r="T2817" s="84"/>
      <c r="U2817" s="86">
        <v>42745.496145833335</v>
      </c>
      <c r="V2817" s="87" t="s">
        <v>9180</v>
      </c>
      <c r="W2817" s="84"/>
      <c r="X2817" s="84"/>
      <c r="Y2817" s="90" t="s">
        <v>12205</v>
      </c>
      <c r="Z2817" s="90" t="s">
        <v>13116</v>
      </c>
      <c r="AA2817" s="84" t="b">
        <v>0</v>
      </c>
      <c r="AB2817" s="84">
        <v>1</v>
      </c>
      <c r="AC2817" s="90" t="s">
        <v>13537</v>
      </c>
      <c r="AD2817" s="84" t="b">
        <v>0</v>
      </c>
      <c r="AE2817" s="84" t="s">
        <v>13611</v>
      </c>
      <c r="AF2817" s="84"/>
      <c r="AG2817" s="90" t="s">
        <v>13180</v>
      </c>
      <c r="AH2817" s="84" t="b">
        <v>0</v>
      </c>
      <c r="AI2817" s="84">
        <v>0</v>
      </c>
      <c r="AJ2817" s="90" t="s">
        <v>13180</v>
      </c>
      <c r="AK2817" s="84" t="s">
        <v>13707</v>
      </c>
      <c r="AL2817" s="84" t="b">
        <v>0</v>
      </c>
      <c r="AM2817" s="90" t="s">
        <v>13116</v>
      </c>
      <c r="AN2817" s="84">
        <v>0</v>
      </c>
      <c r="AO2817" s="84">
        <v>0</v>
      </c>
      <c r="AP2817" s="84" t="s">
        <v>13848</v>
      </c>
      <c r="AQ2817" s="84" t="s">
        <v>13984</v>
      </c>
      <c r="AR2817" s="84" t="s">
        <v>13986</v>
      </c>
      <c r="AS2817" s="84" t="s">
        <v>14041</v>
      </c>
      <c r="AT2817" s="84" t="s">
        <v>14229</v>
      </c>
      <c r="AU2817" s="84" t="s">
        <v>14417</v>
      </c>
      <c r="AV2817" s="84" t="s">
        <v>14550</v>
      </c>
      <c r="AW2817" s="87" t="s">
        <v>14605</v>
      </c>
    </row>
    <row r="2818" spans="1:49" x14ac:dyDescent="0.25">
      <c r="A2818" s="69" t="s">
        <v>2449</v>
      </c>
      <c r="B2818" s="69" t="s">
        <v>2449</v>
      </c>
      <c r="C2818" s="70"/>
      <c r="D2818" s="71"/>
      <c r="E2818" s="72"/>
      <c r="F2818" s="73"/>
      <c r="G2818" s="70"/>
      <c r="H2818" s="74"/>
      <c r="I2818" s="75"/>
      <c r="J2818" s="75"/>
      <c r="K2818" s="36"/>
      <c r="L2818" s="82"/>
      <c r="M2818" s="82"/>
      <c r="N2818" s="77"/>
      <c r="O2818" s="84" t="s">
        <v>179</v>
      </c>
      <c r="P2818" s="86">
        <v>42751.850358796299</v>
      </c>
      <c r="Q2818" s="84" t="s">
        <v>5101</v>
      </c>
      <c r="R2818" s="84"/>
      <c r="S2818" s="84"/>
      <c r="T2818" s="84"/>
      <c r="U2818" s="86">
        <v>42751.850358796299</v>
      </c>
      <c r="V2818" s="87" t="s">
        <v>9181</v>
      </c>
      <c r="W2818" s="84"/>
      <c r="X2818" s="84"/>
      <c r="Y2818" s="90" t="s">
        <v>12206</v>
      </c>
      <c r="Z2818" s="84"/>
      <c r="AA2818" s="84" t="b">
        <v>0</v>
      </c>
      <c r="AB2818" s="84">
        <v>3</v>
      </c>
      <c r="AC2818" s="90" t="s">
        <v>13180</v>
      </c>
      <c r="AD2818" s="84" t="b">
        <v>0</v>
      </c>
      <c r="AE2818" s="84" t="s">
        <v>13611</v>
      </c>
      <c r="AF2818" s="84"/>
      <c r="AG2818" s="90" t="s">
        <v>13180</v>
      </c>
      <c r="AH2818" s="84" t="b">
        <v>0</v>
      </c>
      <c r="AI2818" s="84">
        <v>0</v>
      </c>
      <c r="AJ2818" s="90" t="s">
        <v>13180</v>
      </c>
      <c r="AK2818" s="84" t="s">
        <v>13707</v>
      </c>
      <c r="AL2818" s="84" t="b">
        <v>0</v>
      </c>
      <c r="AM2818" s="90" t="s">
        <v>12206</v>
      </c>
      <c r="AN2818" s="84">
        <v>0</v>
      </c>
      <c r="AO2818" s="84">
        <v>0</v>
      </c>
      <c r="AP2818" s="84" t="s">
        <v>13856</v>
      </c>
      <c r="AQ2818" s="84" t="s">
        <v>13984</v>
      </c>
      <c r="AR2818" s="84" t="s">
        <v>13986</v>
      </c>
      <c r="AS2818" s="84" t="s">
        <v>14049</v>
      </c>
      <c r="AT2818" s="84" t="s">
        <v>14237</v>
      </c>
      <c r="AU2818" s="84" t="s">
        <v>14425</v>
      </c>
      <c r="AV2818" s="84" t="s">
        <v>14549</v>
      </c>
      <c r="AW2818" s="87" t="s">
        <v>14613</v>
      </c>
    </row>
    <row r="2819" spans="1:49" x14ac:dyDescent="0.25">
      <c r="A2819" s="69" t="s">
        <v>2449</v>
      </c>
      <c r="B2819" s="69" t="s">
        <v>2449</v>
      </c>
      <c r="C2819" s="70"/>
      <c r="D2819" s="71"/>
      <c r="E2819" s="72"/>
      <c r="F2819" s="73"/>
      <c r="G2819" s="70"/>
      <c r="H2819" s="74"/>
      <c r="I2819" s="75"/>
      <c r="J2819" s="75"/>
      <c r="K2819" s="36"/>
      <c r="L2819" s="82"/>
      <c r="M2819" s="82"/>
      <c r="N2819" s="77"/>
      <c r="O2819" s="84" t="s">
        <v>179</v>
      </c>
      <c r="P2819" s="86">
        <v>42751.859293981484</v>
      </c>
      <c r="Q2819" s="84" t="s">
        <v>5102</v>
      </c>
      <c r="R2819" s="84"/>
      <c r="S2819" s="84"/>
      <c r="T2819" s="84"/>
      <c r="U2819" s="86">
        <v>42751.859293981484</v>
      </c>
      <c r="V2819" s="87" t="s">
        <v>9182</v>
      </c>
      <c r="W2819" s="84"/>
      <c r="X2819" s="84"/>
      <c r="Y2819" s="90" t="s">
        <v>12207</v>
      </c>
      <c r="Z2819" s="84"/>
      <c r="AA2819" s="84" t="b">
        <v>0</v>
      </c>
      <c r="AB2819" s="84">
        <v>1</v>
      </c>
      <c r="AC2819" s="90" t="s">
        <v>13180</v>
      </c>
      <c r="AD2819" s="84" t="b">
        <v>0</v>
      </c>
      <c r="AE2819" s="84" t="s">
        <v>13611</v>
      </c>
      <c r="AF2819" s="84"/>
      <c r="AG2819" s="90" t="s">
        <v>13180</v>
      </c>
      <c r="AH2819" s="84" t="b">
        <v>0</v>
      </c>
      <c r="AI2819" s="84">
        <v>0</v>
      </c>
      <c r="AJ2819" s="90" t="s">
        <v>13180</v>
      </c>
      <c r="AK2819" s="84" t="s">
        <v>13707</v>
      </c>
      <c r="AL2819" s="84" t="b">
        <v>0</v>
      </c>
      <c r="AM2819" s="90" t="s">
        <v>12207</v>
      </c>
      <c r="AN2819" s="84">
        <v>0</v>
      </c>
      <c r="AO2819" s="84">
        <v>0</v>
      </c>
      <c r="AP2819" s="84" t="s">
        <v>13856</v>
      </c>
      <c r="AQ2819" s="84" t="s">
        <v>13984</v>
      </c>
      <c r="AR2819" s="84" t="s">
        <v>13986</v>
      </c>
      <c r="AS2819" s="84" t="s">
        <v>14049</v>
      </c>
      <c r="AT2819" s="84" t="s">
        <v>14237</v>
      </c>
      <c r="AU2819" s="84" t="s">
        <v>14425</v>
      </c>
      <c r="AV2819" s="84" t="s">
        <v>14549</v>
      </c>
      <c r="AW2819" s="87" t="s">
        <v>14613</v>
      </c>
    </row>
    <row r="2820" spans="1:49" x14ac:dyDescent="0.25">
      <c r="A2820" s="69" t="s">
        <v>2450</v>
      </c>
      <c r="B2820" s="69" t="s">
        <v>2450</v>
      </c>
      <c r="C2820" s="70"/>
      <c r="D2820" s="71"/>
      <c r="E2820" s="72"/>
      <c r="F2820" s="73"/>
      <c r="G2820" s="70"/>
      <c r="H2820" s="74"/>
      <c r="I2820" s="75"/>
      <c r="J2820" s="75"/>
      <c r="K2820" s="36"/>
      <c r="L2820" s="82"/>
      <c r="M2820" s="82"/>
      <c r="N2820" s="77"/>
      <c r="O2820" s="84" t="s">
        <v>179</v>
      </c>
      <c r="P2820" s="86">
        <v>42751.8596875</v>
      </c>
      <c r="Q2820" s="84" t="s">
        <v>5103</v>
      </c>
      <c r="R2820" s="87" t="s">
        <v>6046</v>
      </c>
      <c r="S2820" s="84" t="s">
        <v>6325</v>
      </c>
      <c r="T2820" s="84" t="s">
        <v>6603</v>
      </c>
      <c r="U2820" s="86">
        <v>42751.8596875</v>
      </c>
      <c r="V2820" s="87" t="s">
        <v>9183</v>
      </c>
      <c r="W2820" s="84">
        <v>35.447170800000002</v>
      </c>
      <c r="X2820" s="84">
        <v>-82.532365499999997</v>
      </c>
      <c r="Y2820" s="90" t="s">
        <v>12208</v>
      </c>
      <c r="Z2820" s="84"/>
      <c r="AA2820" s="84" t="b">
        <v>0</v>
      </c>
      <c r="AB2820" s="84">
        <v>0</v>
      </c>
      <c r="AC2820" s="90" t="s">
        <v>13180</v>
      </c>
      <c r="AD2820" s="84" t="b">
        <v>0</v>
      </c>
      <c r="AE2820" s="84" t="s">
        <v>13611</v>
      </c>
      <c r="AF2820" s="84"/>
      <c r="AG2820" s="90" t="s">
        <v>13180</v>
      </c>
      <c r="AH2820" s="84" t="b">
        <v>0</v>
      </c>
      <c r="AI2820" s="84">
        <v>0</v>
      </c>
      <c r="AJ2820" s="90" t="s">
        <v>13180</v>
      </c>
      <c r="AK2820" s="84" t="s">
        <v>13739</v>
      </c>
      <c r="AL2820" s="84" t="b">
        <v>0</v>
      </c>
      <c r="AM2820" s="90" t="s">
        <v>12208</v>
      </c>
      <c r="AN2820" s="84">
        <v>0</v>
      </c>
      <c r="AO2820" s="84">
        <v>0</v>
      </c>
      <c r="AP2820" s="84" t="s">
        <v>13950</v>
      </c>
      <c r="AQ2820" s="84" t="s">
        <v>13984</v>
      </c>
      <c r="AR2820" s="84" t="s">
        <v>13986</v>
      </c>
      <c r="AS2820" s="84" t="s">
        <v>14142</v>
      </c>
      <c r="AT2820" s="84" t="s">
        <v>14331</v>
      </c>
      <c r="AU2820" s="84" t="s">
        <v>14515</v>
      </c>
      <c r="AV2820" s="84" t="s">
        <v>14550</v>
      </c>
      <c r="AW2820" s="87" t="s">
        <v>14707</v>
      </c>
    </row>
    <row r="2821" spans="1:49" x14ac:dyDescent="0.25">
      <c r="A2821" s="69" t="s">
        <v>2451</v>
      </c>
      <c r="B2821" s="69" t="s">
        <v>2451</v>
      </c>
      <c r="C2821" s="70"/>
      <c r="D2821" s="71"/>
      <c r="E2821" s="72"/>
      <c r="F2821" s="73"/>
      <c r="G2821" s="70"/>
      <c r="H2821" s="74"/>
      <c r="I2821" s="75"/>
      <c r="J2821" s="75"/>
      <c r="K2821" s="36"/>
      <c r="L2821" s="82"/>
      <c r="M2821" s="82"/>
      <c r="N2821" s="77"/>
      <c r="O2821" s="84" t="s">
        <v>179</v>
      </c>
      <c r="P2821" s="86">
        <v>42751.859837962962</v>
      </c>
      <c r="Q2821" s="84" t="s">
        <v>5104</v>
      </c>
      <c r="R2821" s="87" t="s">
        <v>6047</v>
      </c>
      <c r="S2821" s="84" t="s">
        <v>6294</v>
      </c>
      <c r="T2821" s="84"/>
      <c r="U2821" s="86">
        <v>42751.859837962962</v>
      </c>
      <c r="V2821" s="87" t="s">
        <v>9184</v>
      </c>
      <c r="W2821" s="84"/>
      <c r="X2821" s="84"/>
      <c r="Y2821" s="90" t="s">
        <v>12209</v>
      </c>
      <c r="Z2821" s="84"/>
      <c r="AA2821" s="84" t="b">
        <v>0</v>
      </c>
      <c r="AB2821" s="84">
        <v>0</v>
      </c>
      <c r="AC2821" s="90" t="s">
        <v>13180</v>
      </c>
      <c r="AD2821" s="84" t="b">
        <v>0</v>
      </c>
      <c r="AE2821" s="84" t="s">
        <v>13611</v>
      </c>
      <c r="AF2821" s="84"/>
      <c r="AG2821" s="90" t="s">
        <v>13180</v>
      </c>
      <c r="AH2821" s="84" t="b">
        <v>0</v>
      </c>
      <c r="AI2821" s="84">
        <v>0</v>
      </c>
      <c r="AJ2821" s="90" t="s">
        <v>13180</v>
      </c>
      <c r="AK2821" s="84" t="s">
        <v>13709</v>
      </c>
      <c r="AL2821" s="84" t="b">
        <v>0</v>
      </c>
      <c r="AM2821" s="90" t="s">
        <v>12209</v>
      </c>
      <c r="AN2821" s="84">
        <v>0</v>
      </c>
      <c r="AO2821" s="84">
        <v>0</v>
      </c>
      <c r="AP2821" s="84"/>
      <c r="AQ2821" s="84"/>
      <c r="AR2821" s="84"/>
      <c r="AS2821" s="84"/>
      <c r="AT2821" s="84"/>
      <c r="AU2821" s="84"/>
      <c r="AV2821" s="84"/>
      <c r="AW2821" s="84"/>
    </row>
    <row r="2822" spans="1:49" x14ac:dyDescent="0.25">
      <c r="A2822" s="69" t="s">
        <v>2452</v>
      </c>
      <c r="B2822" s="69" t="s">
        <v>2452</v>
      </c>
      <c r="C2822" s="70"/>
      <c r="D2822" s="71"/>
      <c r="E2822" s="72"/>
      <c r="F2822" s="73"/>
      <c r="G2822" s="70"/>
      <c r="H2822" s="74"/>
      <c r="I2822" s="75"/>
      <c r="J2822" s="75"/>
      <c r="K2822" s="36"/>
      <c r="L2822" s="82"/>
      <c r="M2822" s="82"/>
      <c r="N2822" s="77"/>
      <c r="O2822" s="84" t="s">
        <v>179</v>
      </c>
      <c r="P2822" s="86">
        <v>42751.860856481479</v>
      </c>
      <c r="Q2822" s="84" t="s">
        <v>5105</v>
      </c>
      <c r="R2822" s="84"/>
      <c r="S2822" s="84"/>
      <c r="T2822" s="84" t="s">
        <v>6604</v>
      </c>
      <c r="U2822" s="86">
        <v>42751.860856481479</v>
      </c>
      <c r="V2822" s="87" t="s">
        <v>9185</v>
      </c>
      <c r="W2822" s="84"/>
      <c r="X2822" s="84"/>
      <c r="Y2822" s="90" t="s">
        <v>12210</v>
      </c>
      <c r="Z2822" s="84"/>
      <c r="AA2822" s="84" t="b">
        <v>0</v>
      </c>
      <c r="AB2822" s="84">
        <v>3</v>
      </c>
      <c r="AC2822" s="90" t="s">
        <v>13180</v>
      </c>
      <c r="AD2822" s="84" t="b">
        <v>0</v>
      </c>
      <c r="AE2822" s="84" t="s">
        <v>13611</v>
      </c>
      <c r="AF2822" s="84"/>
      <c r="AG2822" s="90" t="s">
        <v>13180</v>
      </c>
      <c r="AH2822" s="84" t="b">
        <v>0</v>
      </c>
      <c r="AI2822" s="84">
        <v>0</v>
      </c>
      <c r="AJ2822" s="90" t="s">
        <v>13180</v>
      </c>
      <c r="AK2822" s="84" t="s">
        <v>13707</v>
      </c>
      <c r="AL2822" s="84" t="b">
        <v>0</v>
      </c>
      <c r="AM2822" s="90" t="s">
        <v>12210</v>
      </c>
      <c r="AN2822" s="84">
        <v>0</v>
      </c>
      <c r="AO2822" s="84">
        <v>0</v>
      </c>
      <c r="AP2822" s="84"/>
      <c r="AQ2822" s="84"/>
      <c r="AR2822" s="84"/>
      <c r="AS2822" s="84"/>
      <c r="AT2822" s="84"/>
      <c r="AU2822" s="84"/>
      <c r="AV2822" s="84"/>
      <c r="AW2822" s="84"/>
    </row>
    <row r="2823" spans="1:49" x14ac:dyDescent="0.25">
      <c r="A2823" s="69" t="s">
        <v>2453</v>
      </c>
      <c r="B2823" s="69" t="s">
        <v>2453</v>
      </c>
      <c r="C2823" s="70"/>
      <c r="D2823" s="71"/>
      <c r="E2823" s="72"/>
      <c r="F2823" s="73"/>
      <c r="G2823" s="70"/>
      <c r="H2823" s="74"/>
      <c r="I2823" s="75"/>
      <c r="J2823" s="75"/>
      <c r="K2823" s="36"/>
      <c r="L2823" s="82"/>
      <c r="M2823" s="82"/>
      <c r="N2823" s="77"/>
      <c r="O2823" s="84" t="s">
        <v>179</v>
      </c>
      <c r="P2823" s="86">
        <v>42751.745115740741</v>
      </c>
      <c r="Q2823" s="84" t="s">
        <v>5106</v>
      </c>
      <c r="R2823" s="84"/>
      <c r="S2823" s="84"/>
      <c r="T2823" s="84"/>
      <c r="U2823" s="86">
        <v>42751.745115740741</v>
      </c>
      <c r="V2823" s="87" t="s">
        <v>9186</v>
      </c>
      <c r="W2823" s="84"/>
      <c r="X2823" s="84"/>
      <c r="Y2823" s="90" t="s">
        <v>12211</v>
      </c>
      <c r="Z2823" s="84"/>
      <c r="AA2823" s="84" t="b">
        <v>0</v>
      </c>
      <c r="AB2823" s="84">
        <v>3</v>
      </c>
      <c r="AC2823" s="90" t="s">
        <v>13180</v>
      </c>
      <c r="AD2823" s="84" t="b">
        <v>0</v>
      </c>
      <c r="AE2823" s="84" t="s">
        <v>13611</v>
      </c>
      <c r="AF2823" s="84"/>
      <c r="AG2823" s="90" t="s">
        <v>13180</v>
      </c>
      <c r="AH2823" s="84" t="b">
        <v>0</v>
      </c>
      <c r="AI2823" s="84">
        <v>1</v>
      </c>
      <c r="AJ2823" s="90" t="s">
        <v>13180</v>
      </c>
      <c r="AK2823" s="84" t="s">
        <v>13707</v>
      </c>
      <c r="AL2823" s="84" t="b">
        <v>0</v>
      </c>
      <c r="AM2823" s="90" t="s">
        <v>12211</v>
      </c>
      <c r="AN2823" s="84">
        <v>0</v>
      </c>
      <c r="AO2823" s="84">
        <v>0</v>
      </c>
      <c r="AP2823" s="84"/>
      <c r="AQ2823" s="84"/>
      <c r="AR2823" s="84"/>
      <c r="AS2823" s="84"/>
      <c r="AT2823" s="84"/>
      <c r="AU2823" s="84"/>
      <c r="AV2823" s="84"/>
      <c r="AW2823" s="84"/>
    </row>
    <row r="2824" spans="1:49" x14ac:dyDescent="0.25">
      <c r="A2824" s="69" t="s">
        <v>2454</v>
      </c>
      <c r="B2824" s="69" t="s">
        <v>2453</v>
      </c>
      <c r="C2824" s="70"/>
      <c r="D2824" s="71"/>
      <c r="E2824" s="72"/>
      <c r="F2824" s="73"/>
      <c r="G2824" s="70"/>
      <c r="H2824" s="74"/>
      <c r="I2824" s="75"/>
      <c r="J2824" s="75"/>
      <c r="K2824" s="36"/>
      <c r="L2824" s="82"/>
      <c r="M2824" s="82"/>
      <c r="N2824" s="77"/>
      <c r="O2824" s="84" t="s">
        <v>3348</v>
      </c>
      <c r="P2824" s="86">
        <v>42751.861064814817</v>
      </c>
      <c r="Q2824" s="84" t="s">
        <v>5107</v>
      </c>
      <c r="R2824" s="84"/>
      <c r="S2824" s="84"/>
      <c r="T2824" s="84"/>
      <c r="U2824" s="86">
        <v>42751.861064814817</v>
      </c>
      <c r="V2824" s="87" t="s">
        <v>9187</v>
      </c>
      <c r="W2824" s="84"/>
      <c r="X2824" s="84"/>
      <c r="Y2824" s="90" t="s">
        <v>12212</v>
      </c>
      <c r="Z2824" s="84"/>
      <c r="AA2824" s="84" t="b">
        <v>0</v>
      </c>
      <c r="AB2824" s="84">
        <v>0</v>
      </c>
      <c r="AC2824" s="90" t="s">
        <v>13180</v>
      </c>
      <c r="AD2824" s="84" t="b">
        <v>0</v>
      </c>
      <c r="AE2824" s="84" t="s">
        <v>13611</v>
      </c>
      <c r="AF2824" s="84"/>
      <c r="AG2824" s="90" t="s">
        <v>13180</v>
      </c>
      <c r="AH2824" s="84" t="b">
        <v>0</v>
      </c>
      <c r="AI2824" s="84">
        <v>1</v>
      </c>
      <c r="AJ2824" s="90" t="s">
        <v>12211</v>
      </c>
      <c r="AK2824" s="84" t="s">
        <v>13707</v>
      </c>
      <c r="AL2824" s="84" t="b">
        <v>0</v>
      </c>
      <c r="AM2824" s="90" t="s">
        <v>12211</v>
      </c>
      <c r="AN2824" s="84">
        <v>0</v>
      </c>
      <c r="AO2824" s="84">
        <v>0</v>
      </c>
      <c r="AP2824" s="84"/>
      <c r="AQ2824" s="84"/>
      <c r="AR2824" s="84"/>
      <c r="AS2824" s="84"/>
      <c r="AT2824" s="84"/>
      <c r="AU2824" s="84"/>
      <c r="AV2824" s="84"/>
      <c r="AW2824" s="84"/>
    </row>
    <row r="2825" spans="1:49" x14ac:dyDescent="0.25">
      <c r="A2825" s="69" t="s">
        <v>2455</v>
      </c>
      <c r="B2825" s="69" t="s">
        <v>2455</v>
      </c>
      <c r="C2825" s="70"/>
      <c r="D2825" s="71"/>
      <c r="E2825" s="72"/>
      <c r="F2825" s="73"/>
      <c r="G2825" s="70"/>
      <c r="H2825" s="74"/>
      <c r="I2825" s="75"/>
      <c r="J2825" s="75"/>
      <c r="K2825" s="36"/>
      <c r="L2825" s="82"/>
      <c r="M2825" s="82"/>
      <c r="N2825" s="77"/>
      <c r="O2825" s="84" t="s">
        <v>179</v>
      </c>
      <c r="P2825" s="86">
        <v>42751.861145833333</v>
      </c>
      <c r="Q2825" s="84" t="s">
        <v>5108</v>
      </c>
      <c r="R2825" s="84"/>
      <c r="S2825" s="84"/>
      <c r="T2825" s="84"/>
      <c r="U2825" s="86">
        <v>42751.861145833333</v>
      </c>
      <c r="V2825" s="87" t="s">
        <v>9188</v>
      </c>
      <c r="W2825" s="84"/>
      <c r="X2825" s="84"/>
      <c r="Y2825" s="90" t="s">
        <v>12213</v>
      </c>
      <c r="Z2825" s="84"/>
      <c r="AA2825" s="84" t="b">
        <v>0</v>
      </c>
      <c r="AB2825" s="84">
        <v>2</v>
      </c>
      <c r="AC2825" s="90" t="s">
        <v>13180</v>
      </c>
      <c r="AD2825" s="84" t="b">
        <v>0</v>
      </c>
      <c r="AE2825" s="84" t="s">
        <v>13611</v>
      </c>
      <c r="AF2825" s="84"/>
      <c r="AG2825" s="90" t="s">
        <v>13180</v>
      </c>
      <c r="AH2825" s="84" t="b">
        <v>0</v>
      </c>
      <c r="AI2825" s="84">
        <v>0</v>
      </c>
      <c r="AJ2825" s="90" t="s">
        <v>13180</v>
      </c>
      <c r="AK2825" s="84" t="s">
        <v>13711</v>
      </c>
      <c r="AL2825" s="84" t="b">
        <v>0</v>
      </c>
      <c r="AM2825" s="90" t="s">
        <v>12213</v>
      </c>
      <c r="AN2825" s="84">
        <v>0</v>
      </c>
      <c r="AO2825" s="84">
        <v>0</v>
      </c>
      <c r="AP2825" s="84" t="s">
        <v>13951</v>
      </c>
      <c r="AQ2825" s="84" t="s">
        <v>13984</v>
      </c>
      <c r="AR2825" s="84" t="s">
        <v>13986</v>
      </c>
      <c r="AS2825" s="84" t="s">
        <v>14143</v>
      </c>
      <c r="AT2825" s="84" t="s">
        <v>14332</v>
      </c>
      <c r="AU2825" s="84" t="s">
        <v>14516</v>
      </c>
      <c r="AV2825" s="84" t="s">
        <v>14550</v>
      </c>
      <c r="AW2825" s="87" t="s">
        <v>14708</v>
      </c>
    </row>
    <row r="2826" spans="1:49" x14ac:dyDescent="0.25">
      <c r="A2826" s="69" t="s">
        <v>2456</v>
      </c>
      <c r="B2826" s="69" t="s">
        <v>2456</v>
      </c>
      <c r="C2826" s="70"/>
      <c r="D2826" s="71"/>
      <c r="E2826" s="72"/>
      <c r="F2826" s="73"/>
      <c r="G2826" s="70"/>
      <c r="H2826" s="74"/>
      <c r="I2826" s="75"/>
      <c r="J2826" s="75"/>
      <c r="K2826" s="36"/>
      <c r="L2826" s="82"/>
      <c r="M2826" s="82"/>
      <c r="N2826" s="77"/>
      <c r="O2826" s="84" t="s">
        <v>179</v>
      </c>
      <c r="P2826" s="86">
        <v>42751.875775462962</v>
      </c>
      <c r="Q2826" s="84" t="s">
        <v>5109</v>
      </c>
      <c r="R2826" s="84"/>
      <c r="S2826" s="84"/>
      <c r="T2826" s="84"/>
      <c r="U2826" s="86">
        <v>42751.875775462962</v>
      </c>
      <c r="V2826" s="87" t="s">
        <v>9189</v>
      </c>
      <c r="W2826" s="84"/>
      <c r="X2826" s="84"/>
      <c r="Y2826" s="90" t="s">
        <v>12214</v>
      </c>
      <c r="Z2826" s="84"/>
      <c r="AA2826" s="84" t="b">
        <v>0</v>
      </c>
      <c r="AB2826" s="84">
        <v>1</v>
      </c>
      <c r="AC2826" s="90" t="s">
        <v>13180</v>
      </c>
      <c r="AD2826" s="84" t="b">
        <v>0</v>
      </c>
      <c r="AE2826" s="84" t="s">
        <v>13611</v>
      </c>
      <c r="AF2826" s="84"/>
      <c r="AG2826" s="90" t="s">
        <v>13180</v>
      </c>
      <c r="AH2826" s="84" t="b">
        <v>0</v>
      </c>
      <c r="AI2826" s="84">
        <v>0</v>
      </c>
      <c r="AJ2826" s="90" t="s">
        <v>13180</v>
      </c>
      <c r="AK2826" s="84" t="s">
        <v>13707</v>
      </c>
      <c r="AL2826" s="84" t="b">
        <v>0</v>
      </c>
      <c r="AM2826" s="90" t="s">
        <v>12214</v>
      </c>
      <c r="AN2826" s="84">
        <v>0</v>
      </c>
      <c r="AO2826" s="84">
        <v>0</v>
      </c>
      <c r="AP2826" s="84"/>
      <c r="AQ2826" s="84"/>
      <c r="AR2826" s="84"/>
      <c r="AS2826" s="84"/>
      <c r="AT2826" s="84"/>
      <c r="AU2826" s="84"/>
      <c r="AV2826" s="84"/>
      <c r="AW2826" s="84"/>
    </row>
    <row r="2827" spans="1:49" x14ac:dyDescent="0.25">
      <c r="A2827" s="69" t="s">
        <v>2457</v>
      </c>
      <c r="B2827" s="69" t="s">
        <v>2458</v>
      </c>
      <c r="C2827" s="70"/>
      <c r="D2827" s="71"/>
      <c r="E2827" s="72"/>
      <c r="F2827" s="73"/>
      <c r="G2827" s="70"/>
      <c r="H2827" s="74"/>
      <c r="I2827" s="75"/>
      <c r="J2827" s="75"/>
      <c r="K2827" s="36"/>
      <c r="L2827" s="82"/>
      <c r="M2827" s="82"/>
      <c r="N2827" s="77"/>
      <c r="O2827" s="84" t="s">
        <v>3349</v>
      </c>
      <c r="P2827" s="86">
        <v>42751.873425925929</v>
      </c>
      <c r="Q2827" s="84" t="s">
        <v>5110</v>
      </c>
      <c r="R2827" s="84"/>
      <c r="S2827" s="84"/>
      <c r="T2827" s="84"/>
      <c r="U2827" s="86">
        <v>42751.873425925929</v>
      </c>
      <c r="V2827" s="87" t="s">
        <v>9190</v>
      </c>
      <c r="W2827" s="84"/>
      <c r="X2827" s="84"/>
      <c r="Y2827" s="90" t="s">
        <v>12215</v>
      </c>
      <c r="Z2827" s="90" t="s">
        <v>13117</v>
      </c>
      <c r="AA2827" s="84" t="b">
        <v>0</v>
      </c>
      <c r="AB2827" s="84">
        <v>0</v>
      </c>
      <c r="AC2827" s="90" t="s">
        <v>13538</v>
      </c>
      <c r="AD2827" s="84" t="b">
        <v>0</v>
      </c>
      <c r="AE2827" s="84" t="s">
        <v>13611</v>
      </c>
      <c r="AF2827" s="84"/>
      <c r="AG2827" s="90" t="s">
        <v>13180</v>
      </c>
      <c r="AH2827" s="84" t="b">
        <v>0</v>
      </c>
      <c r="AI2827" s="84">
        <v>0</v>
      </c>
      <c r="AJ2827" s="90" t="s">
        <v>13180</v>
      </c>
      <c r="AK2827" s="84" t="s">
        <v>13711</v>
      </c>
      <c r="AL2827" s="84" t="b">
        <v>0</v>
      </c>
      <c r="AM2827" s="90" t="s">
        <v>13117</v>
      </c>
      <c r="AN2827" s="84">
        <v>0</v>
      </c>
      <c r="AO2827" s="84">
        <v>0</v>
      </c>
      <c r="AP2827" s="84"/>
      <c r="AQ2827" s="84"/>
      <c r="AR2827" s="84"/>
      <c r="AS2827" s="84"/>
      <c r="AT2827" s="84"/>
      <c r="AU2827" s="84"/>
      <c r="AV2827" s="84"/>
      <c r="AW2827" s="84"/>
    </row>
    <row r="2828" spans="1:49" x14ac:dyDescent="0.25">
      <c r="A2828" s="69" t="s">
        <v>2457</v>
      </c>
      <c r="B2828" s="69" t="s">
        <v>2458</v>
      </c>
      <c r="C2828" s="70"/>
      <c r="D2828" s="71"/>
      <c r="E2828" s="72"/>
      <c r="F2828" s="73"/>
      <c r="G2828" s="70"/>
      <c r="H2828" s="74"/>
      <c r="I2828" s="75"/>
      <c r="J2828" s="75"/>
      <c r="K2828" s="36"/>
      <c r="L2828" s="82"/>
      <c r="M2828" s="82"/>
      <c r="N2828" s="77"/>
      <c r="O2828" s="84" t="s">
        <v>3349</v>
      </c>
      <c r="P2828" s="86">
        <v>42751.874282407407</v>
      </c>
      <c r="Q2828" s="84" t="s">
        <v>5111</v>
      </c>
      <c r="R2828" s="84"/>
      <c r="S2828" s="84"/>
      <c r="T2828" s="84"/>
      <c r="U2828" s="86">
        <v>42751.874282407407</v>
      </c>
      <c r="V2828" s="87" t="s">
        <v>9191</v>
      </c>
      <c r="W2828" s="84"/>
      <c r="X2828" s="84"/>
      <c r="Y2828" s="90" t="s">
        <v>12216</v>
      </c>
      <c r="Z2828" s="90" t="s">
        <v>12217</v>
      </c>
      <c r="AA2828" s="84" t="b">
        <v>0</v>
      </c>
      <c r="AB2828" s="84">
        <v>0</v>
      </c>
      <c r="AC2828" s="90" t="s">
        <v>13538</v>
      </c>
      <c r="AD2828" s="84" t="b">
        <v>0</v>
      </c>
      <c r="AE2828" s="84" t="s">
        <v>13611</v>
      </c>
      <c r="AF2828" s="84"/>
      <c r="AG2828" s="90" t="s">
        <v>13180</v>
      </c>
      <c r="AH2828" s="84" t="b">
        <v>0</v>
      </c>
      <c r="AI2828" s="84">
        <v>0</v>
      </c>
      <c r="AJ2828" s="90" t="s">
        <v>13180</v>
      </c>
      <c r="AK2828" s="84" t="s">
        <v>13711</v>
      </c>
      <c r="AL2828" s="84" t="b">
        <v>0</v>
      </c>
      <c r="AM2828" s="90" t="s">
        <v>12217</v>
      </c>
      <c r="AN2828" s="84">
        <v>0</v>
      </c>
      <c r="AO2828" s="84">
        <v>0</v>
      </c>
      <c r="AP2828" s="84"/>
      <c r="AQ2828" s="84"/>
      <c r="AR2828" s="84"/>
      <c r="AS2828" s="84"/>
      <c r="AT2828" s="84"/>
      <c r="AU2828" s="84"/>
      <c r="AV2828" s="84"/>
      <c r="AW2828" s="84"/>
    </row>
    <row r="2829" spans="1:49" x14ac:dyDescent="0.25">
      <c r="A2829" s="69" t="s">
        <v>2458</v>
      </c>
      <c r="B2829" s="69" t="s">
        <v>2457</v>
      </c>
      <c r="C2829" s="70"/>
      <c r="D2829" s="71"/>
      <c r="E2829" s="72"/>
      <c r="F2829" s="73"/>
      <c r="G2829" s="70"/>
      <c r="H2829" s="74"/>
      <c r="I2829" s="75"/>
      <c r="J2829" s="75"/>
      <c r="K2829" s="36"/>
      <c r="L2829" s="82"/>
      <c r="M2829" s="82"/>
      <c r="N2829" s="77"/>
      <c r="O2829" s="84" t="s">
        <v>3349</v>
      </c>
      <c r="P2829" s="86">
        <v>42751.873831018522</v>
      </c>
      <c r="Q2829" s="84" t="s">
        <v>5112</v>
      </c>
      <c r="R2829" s="84"/>
      <c r="S2829" s="84"/>
      <c r="T2829" s="84"/>
      <c r="U2829" s="86">
        <v>42751.873831018522</v>
      </c>
      <c r="V2829" s="87" t="s">
        <v>9192</v>
      </c>
      <c r="W2829" s="84"/>
      <c r="X2829" s="84"/>
      <c r="Y2829" s="90" t="s">
        <v>12217</v>
      </c>
      <c r="Z2829" s="90" t="s">
        <v>12215</v>
      </c>
      <c r="AA2829" s="84" t="b">
        <v>0</v>
      </c>
      <c r="AB2829" s="84">
        <v>0</v>
      </c>
      <c r="AC2829" s="90" t="s">
        <v>13539</v>
      </c>
      <c r="AD2829" s="84" t="b">
        <v>0</v>
      </c>
      <c r="AE2829" s="84" t="s">
        <v>13611</v>
      </c>
      <c r="AF2829" s="84"/>
      <c r="AG2829" s="90" t="s">
        <v>13180</v>
      </c>
      <c r="AH2829" s="84" t="b">
        <v>0</v>
      </c>
      <c r="AI2829" s="84">
        <v>0</v>
      </c>
      <c r="AJ2829" s="90" t="s">
        <v>13180</v>
      </c>
      <c r="AK2829" s="84" t="s">
        <v>13707</v>
      </c>
      <c r="AL2829" s="84" t="b">
        <v>0</v>
      </c>
      <c r="AM2829" s="90" t="s">
        <v>12215</v>
      </c>
      <c r="AN2829" s="84">
        <v>0</v>
      </c>
      <c r="AO2829" s="84">
        <v>0</v>
      </c>
      <c r="AP2829" s="84"/>
      <c r="AQ2829" s="84"/>
      <c r="AR2829" s="84"/>
      <c r="AS2829" s="84"/>
      <c r="AT2829" s="84"/>
      <c r="AU2829" s="84"/>
      <c r="AV2829" s="84"/>
      <c r="AW2829" s="84"/>
    </row>
    <row r="2830" spans="1:49" x14ac:dyDescent="0.25">
      <c r="A2830" s="69" t="s">
        <v>2458</v>
      </c>
      <c r="B2830" s="69" t="s">
        <v>2457</v>
      </c>
      <c r="C2830" s="70"/>
      <c r="D2830" s="71"/>
      <c r="E2830" s="72"/>
      <c r="F2830" s="73"/>
      <c r="G2830" s="70"/>
      <c r="H2830" s="74"/>
      <c r="I2830" s="75"/>
      <c r="J2830" s="75"/>
      <c r="K2830" s="36"/>
      <c r="L2830" s="82"/>
      <c r="M2830" s="82"/>
      <c r="N2830" s="77"/>
      <c r="O2830" s="84" t="s">
        <v>3349</v>
      </c>
      <c r="P2830" s="86">
        <v>42751.876655092594</v>
      </c>
      <c r="Q2830" s="84" t="s">
        <v>5113</v>
      </c>
      <c r="R2830" s="84"/>
      <c r="S2830" s="84"/>
      <c r="T2830" s="84"/>
      <c r="U2830" s="86">
        <v>42751.876655092594</v>
      </c>
      <c r="V2830" s="87" t="s">
        <v>9193</v>
      </c>
      <c r="W2830" s="84"/>
      <c r="X2830" s="84"/>
      <c r="Y2830" s="90" t="s">
        <v>12218</v>
      </c>
      <c r="Z2830" s="90" t="s">
        <v>12216</v>
      </c>
      <c r="AA2830" s="84" t="b">
        <v>0</v>
      </c>
      <c r="AB2830" s="84">
        <v>0</v>
      </c>
      <c r="AC2830" s="90" t="s">
        <v>13539</v>
      </c>
      <c r="AD2830" s="84" t="b">
        <v>0</v>
      </c>
      <c r="AE2830" s="84" t="s">
        <v>13611</v>
      </c>
      <c r="AF2830" s="84"/>
      <c r="AG2830" s="90" t="s">
        <v>13180</v>
      </c>
      <c r="AH2830" s="84" t="b">
        <v>0</v>
      </c>
      <c r="AI2830" s="84">
        <v>0</v>
      </c>
      <c r="AJ2830" s="90" t="s">
        <v>13180</v>
      </c>
      <c r="AK2830" s="84" t="s">
        <v>13707</v>
      </c>
      <c r="AL2830" s="84" t="b">
        <v>0</v>
      </c>
      <c r="AM2830" s="90" t="s">
        <v>12216</v>
      </c>
      <c r="AN2830" s="84">
        <v>0</v>
      </c>
      <c r="AO2830" s="84">
        <v>0</v>
      </c>
      <c r="AP2830" s="84"/>
      <c r="AQ2830" s="84"/>
      <c r="AR2830" s="84"/>
      <c r="AS2830" s="84"/>
      <c r="AT2830" s="84"/>
      <c r="AU2830" s="84"/>
      <c r="AV2830" s="84"/>
      <c r="AW2830" s="84"/>
    </row>
    <row r="2831" spans="1:49" x14ac:dyDescent="0.25">
      <c r="A2831" s="69" t="s">
        <v>2459</v>
      </c>
      <c r="B2831" s="69" t="s">
        <v>2459</v>
      </c>
      <c r="C2831" s="70"/>
      <c r="D2831" s="71"/>
      <c r="E2831" s="72"/>
      <c r="F2831" s="73"/>
      <c r="G2831" s="70"/>
      <c r="H2831" s="74"/>
      <c r="I2831" s="75"/>
      <c r="J2831" s="75"/>
      <c r="K2831" s="36"/>
      <c r="L2831" s="82"/>
      <c r="M2831" s="82"/>
      <c r="N2831" s="77"/>
      <c r="O2831" s="84" t="s">
        <v>179</v>
      </c>
      <c r="P2831" s="86">
        <v>42751.877384259256</v>
      </c>
      <c r="Q2831" s="84" t="s">
        <v>5114</v>
      </c>
      <c r="R2831" s="84"/>
      <c r="S2831" s="84"/>
      <c r="T2831" s="84"/>
      <c r="U2831" s="86">
        <v>42751.877384259256</v>
      </c>
      <c r="V2831" s="87" t="s">
        <v>9194</v>
      </c>
      <c r="W2831" s="84"/>
      <c r="X2831" s="84"/>
      <c r="Y2831" s="90" t="s">
        <v>12219</v>
      </c>
      <c r="Z2831" s="84"/>
      <c r="AA2831" s="84" t="b">
        <v>0</v>
      </c>
      <c r="AB2831" s="84">
        <v>4</v>
      </c>
      <c r="AC2831" s="90" t="s">
        <v>13180</v>
      </c>
      <c r="AD2831" s="84" t="b">
        <v>0</v>
      </c>
      <c r="AE2831" s="84" t="s">
        <v>13611</v>
      </c>
      <c r="AF2831" s="84"/>
      <c r="AG2831" s="90" t="s">
        <v>13180</v>
      </c>
      <c r="AH2831" s="84" t="b">
        <v>0</v>
      </c>
      <c r="AI2831" s="84">
        <v>0</v>
      </c>
      <c r="AJ2831" s="90" t="s">
        <v>13180</v>
      </c>
      <c r="AK2831" s="84" t="s">
        <v>13707</v>
      </c>
      <c r="AL2831" s="84" t="b">
        <v>0</v>
      </c>
      <c r="AM2831" s="90" t="s">
        <v>12219</v>
      </c>
      <c r="AN2831" s="84">
        <v>0</v>
      </c>
      <c r="AO2831" s="84">
        <v>0</v>
      </c>
      <c r="AP2831" s="84"/>
      <c r="AQ2831" s="84"/>
      <c r="AR2831" s="84"/>
      <c r="AS2831" s="84"/>
      <c r="AT2831" s="84"/>
      <c r="AU2831" s="84"/>
      <c r="AV2831" s="84"/>
      <c r="AW2831" s="84"/>
    </row>
    <row r="2832" spans="1:49" x14ac:dyDescent="0.25">
      <c r="A2832" s="69" t="s">
        <v>2460</v>
      </c>
      <c r="B2832" s="69" t="s">
        <v>2460</v>
      </c>
      <c r="C2832" s="70"/>
      <c r="D2832" s="71"/>
      <c r="E2832" s="72"/>
      <c r="F2832" s="73"/>
      <c r="G2832" s="70"/>
      <c r="H2832" s="74"/>
      <c r="I2832" s="75"/>
      <c r="J2832" s="75"/>
      <c r="K2832" s="36"/>
      <c r="L2832" s="82"/>
      <c r="M2832" s="82"/>
      <c r="N2832" s="77"/>
      <c r="O2832" s="84" t="s">
        <v>179</v>
      </c>
      <c r="P2832" s="86">
        <v>42751.877951388888</v>
      </c>
      <c r="Q2832" s="84" t="s">
        <v>5115</v>
      </c>
      <c r="R2832" s="84"/>
      <c r="S2832" s="84"/>
      <c r="T2832" s="84"/>
      <c r="U2832" s="86">
        <v>42751.877951388888</v>
      </c>
      <c r="V2832" s="87" t="s">
        <v>9195</v>
      </c>
      <c r="W2832" s="84"/>
      <c r="X2832" s="84"/>
      <c r="Y2832" s="90" t="s">
        <v>12220</v>
      </c>
      <c r="Z2832" s="84"/>
      <c r="AA2832" s="84" t="b">
        <v>0</v>
      </c>
      <c r="AB2832" s="84">
        <v>2</v>
      </c>
      <c r="AC2832" s="90" t="s">
        <v>13180</v>
      </c>
      <c r="AD2832" s="84" t="b">
        <v>0</v>
      </c>
      <c r="AE2832" s="84" t="s">
        <v>13611</v>
      </c>
      <c r="AF2832" s="84"/>
      <c r="AG2832" s="90" t="s">
        <v>13180</v>
      </c>
      <c r="AH2832" s="84" t="b">
        <v>0</v>
      </c>
      <c r="AI2832" s="84">
        <v>0</v>
      </c>
      <c r="AJ2832" s="90" t="s">
        <v>13180</v>
      </c>
      <c r="AK2832" s="84" t="s">
        <v>13707</v>
      </c>
      <c r="AL2832" s="84" t="b">
        <v>0</v>
      </c>
      <c r="AM2832" s="90" t="s">
        <v>12220</v>
      </c>
      <c r="AN2832" s="84">
        <v>0</v>
      </c>
      <c r="AO2832" s="84">
        <v>0</v>
      </c>
      <c r="AP2832" s="84"/>
      <c r="AQ2832" s="84"/>
      <c r="AR2832" s="84"/>
      <c r="AS2832" s="84"/>
      <c r="AT2832" s="84"/>
      <c r="AU2832" s="84"/>
      <c r="AV2832" s="84"/>
      <c r="AW2832" s="84"/>
    </row>
    <row r="2833" spans="1:49" x14ac:dyDescent="0.25">
      <c r="A2833" s="69" t="s">
        <v>2461</v>
      </c>
      <c r="B2833" s="69" t="s">
        <v>2461</v>
      </c>
      <c r="C2833" s="70"/>
      <c r="D2833" s="71"/>
      <c r="E2833" s="72"/>
      <c r="F2833" s="73"/>
      <c r="G2833" s="70"/>
      <c r="H2833" s="74"/>
      <c r="I2833" s="75"/>
      <c r="J2833" s="75"/>
      <c r="K2833" s="36"/>
      <c r="L2833" s="82"/>
      <c r="M2833" s="82"/>
      <c r="N2833" s="77"/>
      <c r="O2833" s="84" t="s">
        <v>179</v>
      </c>
      <c r="P2833" s="86">
        <v>42751.878668981481</v>
      </c>
      <c r="Q2833" s="84" t="s">
        <v>5116</v>
      </c>
      <c r="R2833" s="84"/>
      <c r="S2833" s="84"/>
      <c r="T2833" s="84"/>
      <c r="U2833" s="86">
        <v>42751.878668981481</v>
      </c>
      <c r="V2833" s="87" t="s">
        <v>9196</v>
      </c>
      <c r="W2833" s="84"/>
      <c r="X2833" s="84"/>
      <c r="Y2833" s="90" t="s">
        <v>12221</v>
      </c>
      <c r="Z2833" s="84"/>
      <c r="AA2833" s="84" t="b">
        <v>0</v>
      </c>
      <c r="AB2833" s="84">
        <v>1</v>
      </c>
      <c r="AC2833" s="90" t="s">
        <v>13180</v>
      </c>
      <c r="AD2833" s="84" t="b">
        <v>0</v>
      </c>
      <c r="AE2833" s="84" t="s">
        <v>13611</v>
      </c>
      <c r="AF2833" s="84"/>
      <c r="AG2833" s="90" t="s">
        <v>13180</v>
      </c>
      <c r="AH2833" s="84" t="b">
        <v>0</v>
      </c>
      <c r="AI2833" s="84">
        <v>0</v>
      </c>
      <c r="AJ2833" s="90" t="s">
        <v>13180</v>
      </c>
      <c r="AK2833" s="84" t="s">
        <v>13711</v>
      </c>
      <c r="AL2833" s="84" t="b">
        <v>0</v>
      </c>
      <c r="AM2833" s="90" t="s">
        <v>12221</v>
      </c>
      <c r="AN2833" s="84">
        <v>0</v>
      </c>
      <c r="AO2833" s="84">
        <v>0</v>
      </c>
      <c r="AP2833" s="84"/>
      <c r="AQ2833" s="84"/>
      <c r="AR2833" s="84"/>
      <c r="AS2833" s="84"/>
      <c r="AT2833" s="84"/>
      <c r="AU2833" s="84"/>
      <c r="AV2833" s="84"/>
      <c r="AW2833" s="84"/>
    </row>
    <row r="2834" spans="1:49" x14ac:dyDescent="0.25">
      <c r="A2834" s="69" t="s">
        <v>2462</v>
      </c>
      <c r="B2834" s="69" t="s">
        <v>2462</v>
      </c>
      <c r="C2834" s="70"/>
      <c r="D2834" s="71"/>
      <c r="E2834" s="72"/>
      <c r="F2834" s="73"/>
      <c r="G2834" s="70"/>
      <c r="H2834" s="74"/>
      <c r="I2834" s="75"/>
      <c r="J2834" s="75"/>
      <c r="K2834" s="36"/>
      <c r="L2834" s="82"/>
      <c r="M2834" s="82"/>
      <c r="N2834" s="77"/>
      <c r="O2834" s="84" t="s">
        <v>179</v>
      </c>
      <c r="P2834" s="86">
        <v>42751.880335648151</v>
      </c>
      <c r="Q2834" s="84" t="s">
        <v>5117</v>
      </c>
      <c r="R2834" s="84"/>
      <c r="S2834" s="84"/>
      <c r="T2834" s="84"/>
      <c r="U2834" s="86">
        <v>42751.880335648151</v>
      </c>
      <c r="V2834" s="87" t="s">
        <v>9197</v>
      </c>
      <c r="W2834" s="84"/>
      <c r="X2834" s="84"/>
      <c r="Y2834" s="90" t="s">
        <v>12222</v>
      </c>
      <c r="Z2834" s="84"/>
      <c r="AA2834" s="84" t="b">
        <v>0</v>
      </c>
      <c r="AB2834" s="84">
        <v>0</v>
      </c>
      <c r="AC2834" s="90" t="s">
        <v>13180</v>
      </c>
      <c r="AD2834" s="84" t="b">
        <v>0</v>
      </c>
      <c r="AE2834" s="84" t="s">
        <v>13611</v>
      </c>
      <c r="AF2834" s="84"/>
      <c r="AG2834" s="90" t="s">
        <v>13180</v>
      </c>
      <c r="AH2834" s="84" t="b">
        <v>0</v>
      </c>
      <c r="AI2834" s="84">
        <v>0</v>
      </c>
      <c r="AJ2834" s="90" t="s">
        <v>13180</v>
      </c>
      <c r="AK2834" s="84" t="s">
        <v>13707</v>
      </c>
      <c r="AL2834" s="84" t="b">
        <v>0</v>
      </c>
      <c r="AM2834" s="90" t="s">
        <v>12222</v>
      </c>
      <c r="AN2834" s="84">
        <v>0</v>
      </c>
      <c r="AO2834" s="84">
        <v>0</v>
      </c>
      <c r="AP2834" s="84"/>
      <c r="AQ2834" s="84"/>
      <c r="AR2834" s="84"/>
      <c r="AS2834" s="84"/>
      <c r="AT2834" s="84"/>
      <c r="AU2834" s="84"/>
      <c r="AV2834" s="84"/>
      <c r="AW2834" s="84"/>
    </row>
    <row r="2835" spans="1:49" x14ac:dyDescent="0.25">
      <c r="A2835" s="69" t="s">
        <v>2463</v>
      </c>
      <c r="B2835" s="69" t="s">
        <v>2463</v>
      </c>
      <c r="C2835" s="70"/>
      <c r="D2835" s="71"/>
      <c r="E2835" s="72"/>
      <c r="F2835" s="73"/>
      <c r="G2835" s="70"/>
      <c r="H2835" s="74"/>
      <c r="I2835" s="75"/>
      <c r="J2835" s="75"/>
      <c r="K2835" s="36"/>
      <c r="L2835" s="82"/>
      <c r="M2835" s="82"/>
      <c r="N2835" s="77"/>
      <c r="O2835" s="84" t="s">
        <v>179</v>
      </c>
      <c r="P2835" s="86">
        <v>42749.922881944447</v>
      </c>
      <c r="Q2835" s="84" t="s">
        <v>5118</v>
      </c>
      <c r="R2835" s="84"/>
      <c r="S2835" s="84"/>
      <c r="T2835" s="84"/>
      <c r="U2835" s="86">
        <v>42749.922881944447</v>
      </c>
      <c r="V2835" s="87" t="s">
        <v>9198</v>
      </c>
      <c r="W2835" s="84"/>
      <c r="X2835" s="84"/>
      <c r="Y2835" s="90" t="s">
        <v>12223</v>
      </c>
      <c r="Z2835" s="84"/>
      <c r="AA2835" s="84" t="b">
        <v>0</v>
      </c>
      <c r="AB2835" s="84">
        <v>78</v>
      </c>
      <c r="AC2835" s="90" t="s">
        <v>13180</v>
      </c>
      <c r="AD2835" s="84" t="b">
        <v>0</v>
      </c>
      <c r="AE2835" s="84" t="s">
        <v>13611</v>
      </c>
      <c r="AF2835" s="84"/>
      <c r="AG2835" s="90" t="s">
        <v>13180</v>
      </c>
      <c r="AH2835" s="84" t="b">
        <v>0</v>
      </c>
      <c r="AI2835" s="84">
        <v>7</v>
      </c>
      <c r="AJ2835" s="90" t="s">
        <v>13180</v>
      </c>
      <c r="AK2835" s="84" t="s">
        <v>13707</v>
      </c>
      <c r="AL2835" s="84" t="b">
        <v>0</v>
      </c>
      <c r="AM2835" s="90" t="s">
        <v>12223</v>
      </c>
      <c r="AN2835" s="84">
        <v>0</v>
      </c>
      <c r="AO2835" s="84">
        <v>0</v>
      </c>
      <c r="AP2835" s="84"/>
      <c r="AQ2835" s="84"/>
      <c r="AR2835" s="84"/>
      <c r="AS2835" s="84"/>
      <c r="AT2835" s="84"/>
      <c r="AU2835" s="84"/>
      <c r="AV2835" s="84"/>
      <c r="AW2835" s="84"/>
    </row>
    <row r="2836" spans="1:49" x14ac:dyDescent="0.25">
      <c r="A2836" s="69" t="s">
        <v>2464</v>
      </c>
      <c r="B2836" s="69" t="s">
        <v>2463</v>
      </c>
      <c r="C2836" s="70"/>
      <c r="D2836" s="71"/>
      <c r="E2836" s="72"/>
      <c r="F2836" s="73"/>
      <c r="G2836" s="70"/>
      <c r="H2836" s="74"/>
      <c r="I2836" s="75"/>
      <c r="J2836" s="75"/>
      <c r="K2836" s="36"/>
      <c r="L2836" s="82"/>
      <c r="M2836" s="82"/>
      <c r="N2836" s="77"/>
      <c r="O2836" s="84" t="s">
        <v>3348</v>
      </c>
      <c r="P2836" s="86">
        <v>42751.881956018522</v>
      </c>
      <c r="Q2836" s="84" t="s">
        <v>4623</v>
      </c>
      <c r="R2836" s="84"/>
      <c r="S2836" s="84"/>
      <c r="T2836" s="84"/>
      <c r="U2836" s="86">
        <v>42751.881956018522</v>
      </c>
      <c r="V2836" s="87" t="s">
        <v>9199</v>
      </c>
      <c r="W2836" s="84"/>
      <c r="X2836" s="84"/>
      <c r="Y2836" s="90" t="s">
        <v>12224</v>
      </c>
      <c r="Z2836" s="84"/>
      <c r="AA2836" s="84" t="b">
        <v>0</v>
      </c>
      <c r="AB2836" s="84">
        <v>0</v>
      </c>
      <c r="AC2836" s="90" t="s">
        <v>13180</v>
      </c>
      <c r="AD2836" s="84" t="b">
        <v>0</v>
      </c>
      <c r="AE2836" s="84" t="s">
        <v>13611</v>
      </c>
      <c r="AF2836" s="84"/>
      <c r="AG2836" s="90" t="s">
        <v>13180</v>
      </c>
      <c r="AH2836" s="84" t="b">
        <v>0</v>
      </c>
      <c r="AI2836" s="84">
        <v>7</v>
      </c>
      <c r="AJ2836" s="90" t="s">
        <v>12223</v>
      </c>
      <c r="AK2836" s="84" t="s">
        <v>13707</v>
      </c>
      <c r="AL2836" s="84" t="b">
        <v>0</v>
      </c>
      <c r="AM2836" s="90" t="s">
        <v>12223</v>
      </c>
      <c r="AN2836" s="84">
        <v>0</v>
      </c>
      <c r="AO2836" s="84">
        <v>0</v>
      </c>
      <c r="AP2836" s="84"/>
      <c r="AQ2836" s="84"/>
      <c r="AR2836" s="84"/>
      <c r="AS2836" s="84"/>
      <c r="AT2836" s="84"/>
      <c r="AU2836" s="84"/>
      <c r="AV2836" s="84"/>
      <c r="AW2836" s="84"/>
    </row>
    <row r="2837" spans="1:49" x14ac:dyDescent="0.25">
      <c r="A2837" s="69" t="s">
        <v>2465</v>
      </c>
      <c r="B2837" s="69" t="s">
        <v>2465</v>
      </c>
      <c r="C2837" s="70"/>
      <c r="D2837" s="71"/>
      <c r="E2837" s="72"/>
      <c r="F2837" s="73"/>
      <c r="G2837" s="70"/>
      <c r="H2837" s="74"/>
      <c r="I2837" s="75"/>
      <c r="J2837" s="75"/>
      <c r="K2837" s="36"/>
      <c r="L2837" s="82"/>
      <c r="M2837" s="82"/>
      <c r="N2837" s="77"/>
      <c r="O2837" s="84" t="s">
        <v>179</v>
      </c>
      <c r="P2837" s="86">
        <v>42751.883946759262</v>
      </c>
      <c r="Q2837" s="84" t="s">
        <v>5119</v>
      </c>
      <c r="R2837" s="84"/>
      <c r="S2837" s="84"/>
      <c r="T2837" s="84"/>
      <c r="U2837" s="86">
        <v>42751.883946759262</v>
      </c>
      <c r="V2837" s="87" t="s">
        <v>9200</v>
      </c>
      <c r="W2837" s="84"/>
      <c r="X2837" s="84"/>
      <c r="Y2837" s="90" t="s">
        <v>12225</v>
      </c>
      <c r="Z2837" s="84"/>
      <c r="AA2837" s="84" t="b">
        <v>0</v>
      </c>
      <c r="AB2837" s="84">
        <v>0</v>
      </c>
      <c r="AC2837" s="90" t="s">
        <v>13180</v>
      </c>
      <c r="AD2837" s="84" t="b">
        <v>0</v>
      </c>
      <c r="AE2837" s="84" t="s">
        <v>13611</v>
      </c>
      <c r="AF2837" s="84"/>
      <c r="AG2837" s="90" t="s">
        <v>13180</v>
      </c>
      <c r="AH2837" s="84" t="b">
        <v>0</v>
      </c>
      <c r="AI2837" s="84">
        <v>0</v>
      </c>
      <c r="AJ2837" s="90" t="s">
        <v>13180</v>
      </c>
      <c r="AK2837" s="84" t="s">
        <v>13787</v>
      </c>
      <c r="AL2837" s="84" t="b">
        <v>0</v>
      </c>
      <c r="AM2837" s="90" t="s">
        <v>12225</v>
      </c>
      <c r="AN2837" s="84">
        <v>0</v>
      </c>
      <c r="AO2837" s="84">
        <v>0</v>
      </c>
      <c r="AP2837" s="84"/>
      <c r="AQ2837" s="84"/>
      <c r="AR2837" s="84"/>
      <c r="AS2837" s="84"/>
      <c r="AT2837" s="84"/>
      <c r="AU2837" s="84"/>
      <c r="AV2837" s="84"/>
      <c r="AW2837" s="84"/>
    </row>
    <row r="2838" spans="1:49" x14ac:dyDescent="0.25">
      <c r="A2838" s="69" t="s">
        <v>2466</v>
      </c>
      <c r="B2838" s="69" t="s">
        <v>2466</v>
      </c>
      <c r="C2838" s="70"/>
      <c r="D2838" s="71"/>
      <c r="E2838" s="72"/>
      <c r="F2838" s="73"/>
      <c r="G2838" s="70"/>
      <c r="H2838" s="74"/>
      <c r="I2838" s="75"/>
      <c r="J2838" s="75"/>
      <c r="K2838" s="36"/>
      <c r="L2838" s="82"/>
      <c r="M2838" s="82"/>
      <c r="N2838" s="77"/>
      <c r="O2838" s="84" t="s">
        <v>179</v>
      </c>
      <c r="P2838" s="86">
        <v>42751.885636574072</v>
      </c>
      <c r="Q2838" s="84" t="s">
        <v>5120</v>
      </c>
      <c r="R2838" s="84"/>
      <c r="S2838" s="84"/>
      <c r="T2838" s="84"/>
      <c r="U2838" s="86">
        <v>42751.885636574072</v>
      </c>
      <c r="V2838" s="87" t="s">
        <v>9201</v>
      </c>
      <c r="W2838" s="84"/>
      <c r="X2838" s="84"/>
      <c r="Y2838" s="90" t="s">
        <v>12226</v>
      </c>
      <c r="Z2838" s="84"/>
      <c r="AA2838" s="84" t="b">
        <v>0</v>
      </c>
      <c r="AB2838" s="84">
        <v>0</v>
      </c>
      <c r="AC2838" s="90" t="s">
        <v>13180</v>
      </c>
      <c r="AD2838" s="84" t="b">
        <v>0</v>
      </c>
      <c r="AE2838" s="84" t="s">
        <v>13611</v>
      </c>
      <c r="AF2838" s="84"/>
      <c r="AG2838" s="90" t="s">
        <v>13180</v>
      </c>
      <c r="AH2838" s="84" t="b">
        <v>0</v>
      </c>
      <c r="AI2838" s="84">
        <v>0</v>
      </c>
      <c r="AJ2838" s="90" t="s">
        <v>13180</v>
      </c>
      <c r="AK2838" s="84" t="s">
        <v>13707</v>
      </c>
      <c r="AL2838" s="84" t="b">
        <v>0</v>
      </c>
      <c r="AM2838" s="90" t="s">
        <v>12226</v>
      </c>
      <c r="AN2838" s="84">
        <v>0</v>
      </c>
      <c r="AO2838" s="84">
        <v>0</v>
      </c>
      <c r="AP2838" s="84"/>
      <c r="AQ2838" s="84"/>
      <c r="AR2838" s="84"/>
      <c r="AS2838" s="84"/>
      <c r="AT2838" s="84"/>
      <c r="AU2838" s="84"/>
      <c r="AV2838" s="84"/>
      <c r="AW2838" s="84"/>
    </row>
    <row r="2839" spans="1:49" x14ac:dyDescent="0.25">
      <c r="A2839" s="69" t="s">
        <v>2467</v>
      </c>
      <c r="B2839" s="69" t="s">
        <v>2467</v>
      </c>
      <c r="C2839" s="70"/>
      <c r="D2839" s="71"/>
      <c r="E2839" s="72"/>
      <c r="F2839" s="73"/>
      <c r="G2839" s="70"/>
      <c r="H2839" s="74"/>
      <c r="I2839" s="75"/>
      <c r="J2839" s="75"/>
      <c r="K2839" s="36"/>
      <c r="L2839" s="82"/>
      <c r="M2839" s="82"/>
      <c r="N2839" s="77"/>
      <c r="O2839" s="84" t="s">
        <v>179</v>
      </c>
      <c r="P2839" s="86">
        <v>42751.886805555558</v>
      </c>
      <c r="Q2839" s="84" t="s">
        <v>5121</v>
      </c>
      <c r="R2839" s="87" t="s">
        <v>5663</v>
      </c>
      <c r="S2839" s="84" t="s">
        <v>6293</v>
      </c>
      <c r="T2839" s="84" t="s">
        <v>6392</v>
      </c>
      <c r="U2839" s="86">
        <v>42751.886805555558</v>
      </c>
      <c r="V2839" s="87" t="s">
        <v>9202</v>
      </c>
      <c r="W2839" s="84"/>
      <c r="X2839" s="84"/>
      <c r="Y2839" s="90" t="s">
        <v>12227</v>
      </c>
      <c r="Z2839" s="84"/>
      <c r="AA2839" s="84" t="b">
        <v>0</v>
      </c>
      <c r="AB2839" s="84">
        <v>0</v>
      </c>
      <c r="AC2839" s="90" t="s">
        <v>13180</v>
      </c>
      <c r="AD2839" s="84" t="b">
        <v>0</v>
      </c>
      <c r="AE2839" s="84" t="s">
        <v>13611</v>
      </c>
      <c r="AF2839" s="84"/>
      <c r="AG2839" s="90" t="s">
        <v>13180</v>
      </c>
      <c r="AH2839" s="84" t="b">
        <v>0</v>
      </c>
      <c r="AI2839" s="84">
        <v>0</v>
      </c>
      <c r="AJ2839" s="90" t="s">
        <v>13180</v>
      </c>
      <c r="AK2839" s="84" t="s">
        <v>13708</v>
      </c>
      <c r="AL2839" s="84" t="b">
        <v>0</v>
      </c>
      <c r="AM2839" s="90" t="s">
        <v>12227</v>
      </c>
      <c r="AN2839" s="84">
        <v>0</v>
      </c>
      <c r="AO2839" s="84">
        <v>0</v>
      </c>
      <c r="AP2839" s="84"/>
      <c r="AQ2839" s="84"/>
      <c r="AR2839" s="84"/>
      <c r="AS2839" s="84"/>
      <c r="AT2839" s="84"/>
      <c r="AU2839" s="84"/>
      <c r="AV2839" s="84"/>
      <c r="AW2839" s="84"/>
    </row>
    <row r="2840" spans="1:49" x14ac:dyDescent="0.25">
      <c r="A2840" s="69" t="s">
        <v>2468</v>
      </c>
      <c r="B2840" s="69" t="s">
        <v>3265</v>
      </c>
      <c r="C2840" s="70"/>
      <c r="D2840" s="71"/>
      <c r="E2840" s="72"/>
      <c r="F2840" s="73"/>
      <c r="G2840" s="70"/>
      <c r="H2840" s="74"/>
      <c r="I2840" s="75"/>
      <c r="J2840" s="75"/>
      <c r="K2840" s="36"/>
      <c r="L2840" s="82"/>
      <c r="M2840" s="82"/>
      <c r="N2840" s="77"/>
      <c r="O2840" s="84" t="s">
        <v>3349</v>
      </c>
      <c r="P2840" s="86">
        <v>42751.88795138889</v>
      </c>
      <c r="Q2840" s="84" t="s">
        <v>5122</v>
      </c>
      <c r="R2840" s="84"/>
      <c r="S2840" s="84"/>
      <c r="T2840" s="84" t="s">
        <v>6605</v>
      </c>
      <c r="U2840" s="86">
        <v>42751.88795138889</v>
      </c>
      <c r="V2840" s="87" t="s">
        <v>9203</v>
      </c>
      <c r="W2840" s="84"/>
      <c r="X2840" s="84"/>
      <c r="Y2840" s="90" t="s">
        <v>12228</v>
      </c>
      <c r="Z2840" s="84"/>
      <c r="AA2840" s="84" t="b">
        <v>0</v>
      </c>
      <c r="AB2840" s="84">
        <v>0</v>
      </c>
      <c r="AC2840" s="90" t="s">
        <v>13540</v>
      </c>
      <c r="AD2840" s="84" t="b">
        <v>0</v>
      </c>
      <c r="AE2840" s="84" t="s">
        <v>13611</v>
      </c>
      <c r="AF2840" s="84"/>
      <c r="AG2840" s="90" t="s">
        <v>13180</v>
      </c>
      <c r="AH2840" s="84" t="b">
        <v>0</v>
      </c>
      <c r="AI2840" s="84">
        <v>0</v>
      </c>
      <c r="AJ2840" s="90" t="s">
        <v>13180</v>
      </c>
      <c r="AK2840" s="84" t="s">
        <v>13711</v>
      </c>
      <c r="AL2840" s="84" t="b">
        <v>0</v>
      </c>
      <c r="AM2840" s="90" t="s">
        <v>12228</v>
      </c>
      <c r="AN2840" s="84">
        <v>0</v>
      </c>
      <c r="AO2840" s="84">
        <v>0</v>
      </c>
      <c r="AP2840" s="84"/>
      <c r="AQ2840" s="84"/>
      <c r="AR2840" s="84"/>
      <c r="AS2840" s="84"/>
      <c r="AT2840" s="84"/>
      <c r="AU2840" s="84"/>
      <c r="AV2840" s="84"/>
      <c r="AW2840" s="84"/>
    </row>
    <row r="2841" spans="1:49" x14ac:dyDescent="0.25">
      <c r="A2841" s="69" t="s">
        <v>2469</v>
      </c>
      <c r="B2841" s="69" t="s">
        <v>2469</v>
      </c>
      <c r="C2841" s="70"/>
      <c r="D2841" s="71"/>
      <c r="E2841" s="72"/>
      <c r="F2841" s="73"/>
      <c r="G2841" s="70"/>
      <c r="H2841" s="74"/>
      <c r="I2841" s="75"/>
      <c r="J2841" s="75"/>
      <c r="K2841" s="36"/>
      <c r="L2841" s="82"/>
      <c r="M2841" s="82"/>
      <c r="N2841" s="77"/>
      <c r="O2841" s="84" t="s">
        <v>179</v>
      </c>
      <c r="P2841" s="86">
        <v>42751.888414351852</v>
      </c>
      <c r="Q2841" s="84" t="s">
        <v>5123</v>
      </c>
      <c r="R2841" s="84"/>
      <c r="S2841" s="84"/>
      <c r="T2841" s="84"/>
      <c r="U2841" s="86">
        <v>42751.888414351852</v>
      </c>
      <c r="V2841" s="87" t="s">
        <v>9204</v>
      </c>
      <c r="W2841" s="84"/>
      <c r="X2841" s="84"/>
      <c r="Y2841" s="90" t="s">
        <v>12229</v>
      </c>
      <c r="Z2841" s="84"/>
      <c r="AA2841" s="84" t="b">
        <v>0</v>
      </c>
      <c r="AB2841" s="84">
        <v>3</v>
      </c>
      <c r="AC2841" s="90" t="s">
        <v>13180</v>
      </c>
      <c r="AD2841" s="84" t="b">
        <v>0</v>
      </c>
      <c r="AE2841" s="84" t="s">
        <v>13611</v>
      </c>
      <c r="AF2841" s="84"/>
      <c r="AG2841" s="90" t="s">
        <v>13180</v>
      </c>
      <c r="AH2841" s="84" t="b">
        <v>0</v>
      </c>
      <c r="AI2841" s="84">
        <v>0</v>
      </c>
      <c r="AJ2841" s="90" t="s">
        <v>13180</v>
      </c>
      <c r="AK2841" s="84" t="s">
        <v>13707</v>
      </c>
      <c r="AL2841" s="84" t="b">
        <v>0</v>
      </c>
      <c r="AM2841" s="90" t="s">
        <v>12229</v>
      </c>
      <c r="AN2841" s="84">
        <v>0</v>
      </c>
      <c r="AO2841" s="84">
        <v>0</v>
      </c>
      <c r="AP2841" s="84"/>
      <c r="AQ2841" s="84"/>
      <c r="AR2841" s="84"/>
      <c r="AS2841" s="84"/>
      <c r="AT2841" s="84"/>
      <c r="AU2841" s="84"/>
      <c r="AV2841" s="84"/>
      <c r="AW2841" s="84"/>
    </row>
    <row r="2842" spans="1:49" x14ac:dyDescent="0.25">
      <c r="A2842" s="69" t="s">
        <v>2470</v>
      </c>
      <c r="B2842" s="69" t="s">
        <v>2470</v>
      </c>
      <c r="C2842" s="70"/>
      <c r="D2842" s="71"/>
      <c r="E2842" s="72"/>
      <c r="F2842" s="73"/>
      <c r="G2842" s="70"/>
      <c r="H2842" s="74"/>
      <c r="I2842" s="75"/>
      <c r="J2842" s="75"/>
      <c r="K2842" s="36"/>
      <c r="L2842" s="82"/>
      <c r="M2842" s="82"/>
      <c r="N2842" s="77"/>
      <c r="O2842" s="84" t="s">
        <v>179</v>
      </c>
      <c r="P2842" s="86">
        <v>42751.88925925926</v>
      </c>
      <c r="Q2842" s="84" t="s">
        <v>5123</v>
      </c>
      <c r="R2842" s="84"/>
      <c r="S2842" s="84"/>
      <c r="T2842" s="84"/>
      <c r="U2842" s="86">
        <v>42751.88925925926</v>
      </c>
      <c r="V2842" s="87" t="s">
        <v>9205</v>
      </c>
      <c r="W2842" s="84"/>
      <c r="X2842" s="84"/>
      <c r="Y2842" s="90" t="s">
        <v>12230</v>
      </c>
      <c r="Z2842" s="84"/>
      <c r="AA2842" s="84" t="b">
        <v>0</v>
      </c>
      <c r="AB2842" s="84">
        <v>0</v>
      </c>
      <c r="AC2842" s="90" t="s">
        <v>13180</v>
      </c>
      <c r="AD2842" s="84" t="b">
        <v>0</v>
      </c>
      <c r="AE2842" s="84" t="s">
        <v>13611</v>
      </c>
      <c r="AF2842" s="84"/>
      <c r="AG2842" s="90" t="s">
        <v>13180</v>
      </c>
      <c r="AH2842" s="84" t="b">
        <v>0</v>
      </c>
      <c r="AI2842" s="84">
        <v>0</v>
      </c>
      <c r="AJ2842" s="90" t="s">
        <v>13180</v>
      </c>
      <c r="AK2842" s="84" t="s">
        <v>13719</v>
      </c>
      <c r="AL2842" s="84" t="b">
        <v>0</v>
      </c>
      <c r="AM2842" s="90" t="s">
        <v>12230</v>
      </c>
      <c r="AN2842" s="84">
        <v>0</v>
      </c>
      <c r="AO2842" s="84">
        <v>0</v>
      </c>
      <c r="AP2842" s="84"/>
      <c r="AQ2842" s="84"/>
      <c r="AR2842" s="84"/>
      <c r="AS2842" s="84"/>
      <c r="AT2842" s="84"/>
      <c r="AU2842" s="84"/>
      <c r="AV2842" s="84"/>
      <c r="AW2842" s="84"/>
    </row>
    <row r="2843" spans="1:49" x14ac:dyDescent="0.25">
      <c r="A2843" s="69" t="s">
        <v>2471</v>
      </c>
      <c r="B2843" s="69" t="s">
        <v>2471</v>
      </c>
      <c r="C2843" s="70"/>
      <c r="D2843" s="71"/>
      <c r="E2843" s="72"/>
      <c r="F2843" s="73"/>
      <c r="G2843" s="70"/>
      <c r="H2843" s="74"/>
      <c r="I2843" s="75"/>
      <c r="J2843" s="75"/>
      <c r="K2843" s="36"/>
      <c r="L2843" s="82"/>
      <c r="M2843" s="82"/>
      <c r="N2843" s="77"/>
      <c r="O2843" s="84" t="s">
        <v>179</v>
      </c>
      <c r="P2843" s="86">
        <v>42751.891875000001</v>
      </c>
      <c r="Q2843" s="84" t="s">
        <v>5124</v>
      </c>
      <c r="R2843" s="84"/>
      <c r="S2843" s="84"/>
      <c r="T2843" s="84"/>
      <c r="U2843" s="86">
        <v>42751.891875000001</v>
      </c>
      <c r="V2843" s="87" t="s">
        <v>9206</v>
      </c>
      <c r="W2843" s="84"/>
      <c r="X2843" s="84"/>
      <c r="Y2843" s="90" t="s">
        <v>12231</v>
      </c>
      <c r="Z2843" s="84"/>
      <c r="AA2843" s="84" t="b">
        <v>0</v>
      </c>
      <c r="AB2843" s="84">
        <v>2</v>
      </c>
      <c r="AC2843" s="90" t="s">
        <v>13180</v>
      </c>
      <c r="AD2843" s="84" t="b">
        <v>0</v>
      </c>
      <c r="AE2843" s="84" t="s">
        <v>13611</v>
      </c>
      <c r="AF2843" s="84"/>
      <c r="AG2843" s="90" t="s">
        <v>13180</v>
      </c>
      <c r="AH2843" s="84" t="b">
        <v>0</v>
      </c>
      <c r="AI2843" s="84">
        <v>0</v>
      </c>
      <c r="AJ2843" s="90" t="s">
        <v>13180</v>
      </c>
      <c r="AK2843" s="84" t="s">
        <v>13707</v>
      </c>
      <c r="AL2843" s="84" t="b">
        <v>0</v>
      </c>
      <c r="AM2843" s="90" t="s">
        <v>12231</v>
      </c>
      <c r="AN2843" s="84">
        <v>0</v>
      </c>
      <c r="AO2843" s="84">
        <v>0</v>
      </c>
      <c r="AP2843" s="84"/>
      <c r="AQ2843" s="84"/>
      <c r="AR2843" s="84"/>
      <c r="AS2843" s="84"/>
      <c r="AT2843" s="84"/>
      <c r="AU2843" s="84"/>
      <c r="AV2843" s="84"/>
      <c r="AW2843" s="84"/>
    </row>
    <row r="2844" spans="1:49" x14ac:dyDescent="0.25">
      <c r="A2844" s="69" t="s">
        <v>2472</v>
      </c>
      <c r="B2844" s="69" t="s">
        <v>2472</v>
      </c>
      <c r="C2844" s="70"/>
      <c r="D2844" s="71"/>
      <c r="E2844" s="72"/>
      <c r="F2844" s="73"/>
      <c r="G2844" s="70"/>
      <c r="H2844" s="74"/>
      <c r="I2844" s="75"/>
      <c r="J2844" s="75"/>
      <c r="K2844" s="36"/>
      <c r="L2844" s="82"/>
      <c r="M2844" s="82"/>
      <c r="N2844" s="77"/>
      <c r="O2844" s="84" t="s">
        <v>179</v>
      </c>
      <c r="P2844" s="86">
        <v>42751.896805555552</v>
      </c>
      <c r="Q2844" s="84" t="s">
        <v>5125</v>
      </c>
      <c r="R2844" s="84"/>
      <c r="S2844" s="84"/>
      <c r="T2844" s="84"/>
      <c r="U2844" s="86">
        <v>42751.896805555552</v>
      </c>
      <c r="V2844" s="87" t="s">
        <v>9207</v>
      </c>
      <c r="W2844" s="84"/>
      <c r="X2844" s="84"/>
      <c r="Y2844" s="90" t="s">
        <v>12232</v>
      </c>
      <c r="Z2844" s="84"/>
      <c r="AA2844" s="84" t="b">
        <v>0</v>
      </c>
      <c r="AB2844" s="84">
        <v>1</v>
      </c>
      <c r="AC2844" s="90" t="s">
        <v>13180</v>
      </c>
      <c r="AD2844" s="84" t="b">
        <v>0</v>
      </c>
      <c r="AE2844" s="84" t="s">
        <v>13611</v>
      </c>
      <c r="AF2844" s="84"/>
      <c r="AG2844" s="90" t="s">
        <v>13180</v>
      </c>
      <c r="AH2844" s="84" t="b">
        <v>0</v>
      </c>
      <c r="AI2844" s="84">
        <v>0</v>
      </c>
      <c r="AJ2844" s="90" t="s">
        <v>13180</v>
      </c>
      <c r="AK2844" s="84" t="s">
        <v>13719</v>
      </c>
      <c r="AL2844" s="84" t="b">
        <v>0</v>
      </c>
      <c r="AM2844" s="90" t="s">
        <v>12232</v>
      </c>
      <c r="AN2844" s="84">
        <v>0</v>
      </c>
      <c r="AO2844" s="84">
        <v>0</v>
      </c>
      <c r="AP2844" s="84"/>
      <c r="AQ2844" s="84"/>
      <c r="AR2844" s="84"/>
      <c r="AS2844" s="84"/>
      <c r="AT2844" s="84"/>
      <c r="AU2844" s="84"/>
      <c r="AV2844" s="84"/>
      <c r="AW2844" s="84"/>
    </row>
    <row r="2845" spans="1:49" x14ac:dyDescent="0.25">
      <c r="A2845" s="69" t="s">
        <v>2473</v>
      </c>
      <c r="B2845" s="69" t="s">
        <v>2473</v>
      </c>
      <c r="C2845" s="70"/>
      <c r="D2845" s="71"/>
      <c r="E2845" s="72"/>
      <c r="F2845" s="73"/>
      <c r="G2845" s="70"/>
      <c r="H2845" s="74"/>
      <c r="I2845" s="75"/>
      <c r="J2845" s="75"/>
      <c r="K2845" s="36"/>
      <c r="L2845" s="82"/>
      <c r="M2845" s="82"/>
      <c r="N2845" s="77"/>
      <c r="O2845" s="84" t="s">
        <v>179</v>
      </c>
      <c r="P2845" s="86">
        <v>42751.89775462963</v>
      </c>
      <c r="Q2845" s="84" t="s">
        <v>5126</v>
      </c>
      <c r="R2845" s="84"/>
      <c r="S2845" s="84"/>
      <c r="T2845" s="84"/>
      <c r="U2845" s="86">
        <v>42751.89775462963</v>
      </c>
      <c r="V2845" s="87" t="s">
        <v>9208</v>
      </c>
      <c r="W2845" s="84"/>
      <c r="X2845" s="84"/>
      <c r="Y2845" s="90" t="s">
        <v>12233</v>
      </c>
      <c r="Z2845" s="84"/>
      <c r="AA2845" s="84" t="b">
        <v>0</v>
      </c>
      <c r="AB2845" s="84">
        <v>5</v>
      </c>
      <c r="AC2845" s="90" t="s">
        <v>13180</v>
      </c>
      <c r="AD2845" s="84" t="b">
        <v>0</v>
      </c>
      <c r="AE2845" s="84" t="s">
        <v>13611</v>
      </c>
      <c r="AF2845" s="84"/>
      <c r="AG2845" s="90" t="s">
        <v>13180</v>
      </c>
      <c r="AH2845" s="84" t="b">
        <v>0</v>
      </c>
      <c r="AI2845" s="84">
        <v>0</v>
      </c>
      <c r="AJ2845" s="90" t="s">
        <v>13180</v>
      </c>
      <c r="AK2845" s="84" t="s">
        <v>13711</v>
      </c>
      <c r="AL2845" s="84" t="b">
        <v>0</v>
      </c>
      <c r="AM2845" s="90" t="s">
        <v>12233</v>
      </c>
      <c r="AN2845" s="84">
        <v>0</v>
      </c>
      <c r="AO2845" s="84">
        <v>0</v>
      </c>
      <c r="AP2845" s="84"/>
      <c r="AQ2845" s="84"/>
      <c r="AR2845" s="84"/>
      <c r="AS2845" s="84"/>
      <c r="AT2845" s="84"/>
      <c r="AU2845" s="84"/>
      <c r="AV2845" s="84"/>
      <c r="AW2845" s="84"/>
    </row>
    <row r="2846" spans="1:49" x14ac:dyDescent="0.25">
      <c r="A2846" s="69" t="s">
        <v>2474</v>
      </c>
      <c r="B2846" s="69" t="s">
        <v>2474</v>
      </c>
      <c r="C2846" s="70"/>
      <c r="D2846" s="71"/>
      <c r="E2846" s="72"/>
      <c r="F2846" s="73"/>
      <c r="G2846" s="70"/>
      <c r="H2846" s="74"/>
      <c r="I2846" s="75"/>
      <c r="J2846" s="75"/>
      <c r="K2846" s="36"/>
      <c r="L2846" s="82"/>
      <c r="M2846" s="82"/>
      <c r="N2846" s="77"/>
      <c r="O2846" s="84" t="s">
        <v>179</v>
      </c>
      <c r="P2846" s="86">
        <v>42751.89806712963</v>
      </c>
      <c r="Q2846" s="84" t="s">
        <v>5127</v>
      </c>
      <c r="R2846" s="84"/>
      <c r="S2846" s="84"/>
      <c r="T2846" s="84"/>
      <c r="U2846" s="86">
        <v>42751.89806712963</v>
      </c>
      <c r="V2846" s="87" t="s">
        <v>9209</v>
      </c>
      <c r="W2846" s="84"/>
      <c r="X2846" s="84"/>
      <c r="Y2846" s="90" t="s">
        <v>12234</v>
      </c>
      <c r="Z2846" s="84"/>
      <c r="AA2846" s="84" t="b">
        <v>0</v>
      </c>
      <c r="AB2846" s="84">
        <v>0</v>
      </c>
      <c r="AC2846" s="90" t="s">
        <v>13180</v>
      </c>
      <c r="AD2846" s="84" t="b">
        <v>0</v>
      </c>
      <c r="AE2846" s="84" t="s">
        <v>13619</v>
      </c>
      <c r="AF2846" s="84"/>
      <c r="AG2846" s="90" t="s">
        <v>13180</v>
      </c>
      <c r="AH2846" s="84" t="b">
        <v>0</v>
      </c>
      <c r="AI2846" s="84">
        <v>0</v>
      </c>
      <c r="AJ2846" s="90" t="s">
        <v>13180</v>
      </c>
      <c r="AK2846" s="84" t="s">
        <v>13719</v>
      </c>
      <c r="AL2846" s="84" t="b">
        <v>0</v>
      </c>
      <c r="AM2846" s="90" t="s">
        <v>12234</v>
      </c>
      <c r="AN2846" s="84">
        <v>0</v>
      </c>
      <c r="AO2846" s="84">
        <v>0</v>
      </c>
      <c r="AP2846" s="84"/>
      <c r="AQ2846" s="84"/>
      <c r="AR2846" s="84"/>
      <c r="AS2846" s="84"/>
      <c r="AT2846" s="84"/>
      <c r="AU2846" s="84"/>
      <c r="AV2846" s="84"/>
      <c r="AW2846" s="84"/>
    </row>
    <row r="2847" spans="1:49" x14ac:dyDescent="0.25">
      <c r="A2847" s="69" t="s">
        <v>2475</v>
      </c>
      <c r="B2847" s="69" t="s">
        <v>2475</v>
      </c>
      <c r="C2847" s="70"/>
      <c r="D2847" s="71"/>
      <c r="E2847" s="72"/>
      <c r="F2847" s="73"/>
      <c r="G2847" s="70"/>
      <c r="H2847" s="74"/>
      <c r="I2847" s="75"/>
      <c r="J2847" s="75"/>
      <c r="K2847" s="36"/>
      <c r="L2847" s="82"/>
      <c r="M2847" s="82"/>
      <c r="N2847" s="77"/>
      <c r="O2847" s="84" t="s">
        <v>179</v>
      </c>
      <c r="P2847" s="86">
        <v>42751.898668981485</v>
      </c>
      <c r="Q2847" s="84" t="s">
        <v>5128</v>
      </c>
      <c r="R2847" s="84"/>
      <c r="S2847" s="84"/>
      <c r="T2847" s="84" t="s">
        <v>6606</v>
      </c>
      <c r="U2847" s="86">
        <v>42751.898668981485</v>
      </c>
      <c r="V2847" s="87" t="s">
        <v>9210</v>
      </c>
      <c r="W2847" s="84"/>
      <c r="X2847" s="84"/>
      <c r="Y2847" s="90" t="s">
        <v>12235</v>
      </c>
      <c r="Z2847" s="84"/>
      <c r="AA2847" s="84" t="b">
        <v>0</v>
      </c>
      <c r="AB2847" s="84">
        <v>0</v>
      </c>
      <c r="AC2847" s="90" t="s">
        <v>13180</v>
      </c>
      <c r="AD2847" s="84" t="b">
        <v>0</v>
      </c>
      <c r="AE2847" s="84" t="s">
        <v>13611</v>
      </c>
      <c r="AF2847" s="84"/>
      <c r="AG2847" s="90" t="s">
        <v>13180</v>
      </c>
      <c r="AH2847" s="84" t="b">
        <v>0</v>
      </c>
      <c r="AI2847" s="84">
        <v>0</v>
      </c>
      <c r="AJ2847" s="90" t="s">
        <v>13180</v>
      </c>
      <c r="AK2847" s="84" t="s">
        <v>13719</v>
      </c>
      <c r="AL2847" s="84" t="b">
        <v>0</v>
      </c>
      <c r="AM2847" s="90" t="s">
        <v>12235</v>
      </c>
      <c r="AN2847" s="84">
        <v>0</v>
      </c>
      <c r="AO2847" s="84">
        <v>0</v>
      </c>
      <c r="AP2847" s="84"/>
      <c r="AQ2847" s="84"/>
      <c r="AR2847" s="84"/>
      <c r="AS2847" s="84"/>
      <c r="AT2847" s="84"/>
      <c r="AU2847" s="84"/>
      <c r="AV2847" s="84"/>
      <c r="AW2847" s="84"/>
    </row>
    <row r="2848" spans="1:49" x14ac:dyDescent="0.25">
      <c r="A2848" s="69" t="s">
        <v>2476</v>
      </c>
      <c r="B2848" s="69" t="s">
        <v>2476</v>
      </c>
      <c r="C2848" s="70"/>
      <c r="D2848" s="71"/>
      <c r="E2848" s="72"/>
      <c r="F2848" s="73"/>
      <c r="G2848" s="70"/>
      <c r="H2848" s="74"/>
      <c r="I2848" s="75"/>
      <c r="J2848" s="75"/>
      <c r="K2848" s="36"/>
      <c r="L2848" s="82"/>
      <c r="M2848" s="82"/>
      <c r="N2848" s="77"/>
      <c r="O2848" s="84" t="s">
        <v>179</v>
      </c>
      <c r="P2848" s="86">
        <v>42750.091643518521</v>
      </c>
      <c r="Q2848" s="84" t="s">
        <v>5129</v>
      </c>
      <c r="R2848" s="87" t="s">
        <v>5663</v>
      </c>
      <c r="S2848" s="84" t="s">
        <v>6293</v>
      </c>
      <c r="T2848" s="84" t="s">
        <v>6392</v>
      </c>
      <c r="U2848" s="86">
        <v>42750.091643518521</v>
      </c>
      <c r="V2848" s="87" t="s">
        <v>9211</v>
      </c>
      <c r="W2848" s="84"/>
      <c r="X2848" s="84"/>
      <c r="Y2848" s="90" t="s">
        <v>12236</v>
      </c>
      <c r="Z2848" s="84"/>
      <c r="AA2848" s="84" t="b">
        <v>0</v>
      </c>
      <c r="AB2848" s="84">
        <v>0</v>
      </c>
      <c r="AC2848" s="90" t="s">
        <v>13180</v>
      </c>
      <c r="AD2848" s="84" t="b">
        <v>0</v>
      </c>
      <c r="AE2848" s="84" t="s">
        <v>13611</v>
      </c>
      <c r="AF2848" s="84"/>
      <c r="AG2848" s="90" t="s">
        <v>13180</v>
      </c>
      <c r="AH2848" s="84" t="b">
        <v>0</v>
      </c>
      <c r="AI2848" s="84">
        <v>0</v>
      </c>
      <c r="AJ2848" s="90" t="s">
        <v>13180</v>
      </c>
      <c r="AK2848" s="84" t="s">
        <v>13708</v>
      </c>
      <c r="AL2848" s="84" t="b">
        <v>0</v>
      </c>
      <c r="AM2848" s="90" t="s">
        <v>12236</v>
      </c>
      <c r="AN2848" s="84">
        <v>0</v>
      </c>
      <c r="AO2848" s="84">
        <v>0</v>
      </c>
      <c r="AP2848" s="84"/>
      <c r="AQ2848" s="84"/>
      <c r="AR2848" s="84"/>
      <c r="AS2848" s="84"/>
      <c r="AT2848" s="84"/>
      <c r="AU2848" s="84"/>
      <c r="AV2848" s="84"/>
      <c r="AW2848" s="84"/>
    </row>
    <row r="2849" spans="1:49" x14ac:dyDescent="0.25">
      <c r="A2849" s="69" t="s">
        <v>2476</v>
      </c>
      <c r="B2849" s="69" t="s">
        <v>2476</v>
      </c>
      <c r="C2849" s="70"/>
      <c r="D2849" s="71"/>
      <c r="E2849" s="72"/>
      <c r="F2849" s="73"/>
      <c r="G2849" s="70"/>
      <c r="H2849" s="74"/>
      <c r="I2849" s="75"/>
      <c r="J2849" s="75"/>
      <c r="K2849" s="36"/>
      <c r="L2849" s="82"/>
      <c r="M2849" s="82"/>
      <c r="N2849" s="77"/>
      <c r="O2849" s="84" t="s">
        <v>179</v>
      </c>
      <c r="P2849" s="86">
        <v>42751.899340277778</v>
      </c>
      <c r="Q2849" s="84" t="s">
        <v>5129</v>
      </c>
      <c r="R2849" s="87" t="s">
        <v>5663</v>
      </c>
      <c r="S2849" s="84" t="s">
        <v>6293</v>
      </c>
      <c r="T2849" s="84" t="s">
        <v>6392</v>
      </c>
      <c r="U2849" s="86">
        <v>42751.899340277778</v>
      </c>
      <c r="V2849" s="87" t="s">
        <v>9212</v>
      </c>
      <c r="W2849" s="84"/>
      <c r="X2849" s="84"/>
      <c r="Y2849" s="90" t="s">
        <v>12237</v>
      </c>
      <c r="Z2849" s="84"/>
      <c r="AA2849" s="84" t="b">
        <v>0</v>
      </c>
      <c r="AB2849" s="84">
        <v>0</v>
      </c>
      <c r="AC2849" s="90" t="s">
        <v>13180</v>
      </c>
      <c r="AD2849" s="84" t="b">
        <v>0</v>
      </c>
      <c r="AE2849" s="84" t="s">
        <v>13611</v>
      </c>
      <c r="AF2849" s="84"/>
      <c r="AG2849" s="90" t="s">
        <v>13180</v>
      </c>
      <c r="AH2849" s="84" t="b">
        <v>0</v>
      </c>
      <c r="AI2849" s="84">
        <v>0</v>
      </c>
      <c r="AJ2849" s="90" t="s">
        <v>13180</v>
      </c>
      <c r="AK2849" s="84" t="s">
        <v>13708</v>
      </c>
      <c r="AL2849" s="84" t="b">
        <v>0</v>
      </c>
      <c r="AM2849" s="90" t="s">
        <v>12237</v>
      </c>
      <c r="AN2849" s="84">
        <v>0</v>
      </c>
      <c r="AO2849" s="84">
        <v>0</v>
      </c>
      <c r="AP2849" s="84"/>
      <c r="AQ2849" s="84"/>
      <c r="AR2849" s="84"/>
      <c r="AS2849" s="84"/>
      <c r="AT2849" s="84"/>
      <c r="AU2849" s="84"/>
      <c r="AV2849" s="84"/>
      <c r="AW2849" s="84"/>
    </row>
    <row r="2850" spans="1:49" x14ac:dyDescent="0.25">
      <c r="A2850" s="69" t="s">
        <v>2477</v>
      </c>
      <c r="B2850" s="69" t="s">
        <v>2477</v>
      </c>
      <c r="C2850" s="70"/>
      <c r="D2850" s="71"/>
      <c r="E2850" s="72"/>
      <c r="F2850" s="73"/>
      <c r="G2850" s="70"/>
      <c r="H2850" s="74"/>
      <c r="I2850" s="75"/>
      <c r="J2850" s="75"/>
      <c r="K2850" s="36"/>
      <c r="L2850" s="82"/>
      <c r="M2850" s="82"/>
      <c r="N2850" s="77"/>
      <c r="O2850" s="84" t="s">
        <v>179</v>
      </c>
      <c r="P2850" s="86">
        <v>42751.900856481479</v>
      </c>
      <c r="Q2850" s="84" t="s">
        <v>5130</v>
      </c>
      <c r="R2850" s="84"/>
      <c r="S2850" s="84"/>
      <c r="T2850" s="84"/>
      <c r="U2850" s="86">
        <v>42751.900856481479</v>
      </c>
      <c r="V2850" s="87" t="s">
        <v>9213</v>
      </c>
      <c r="W2850" s="84"/>
      <c r="X2850" s="84"/>
      <c r="Y2850" s="90" t="s">
        <v>12238</v>
      </c>
      <c r="Z2850" s="84"/>
      <c r="AA2850" s="84" t="b">
        <v>0</v>
      </c>
      <c r="AB2850" s="84">
        <v>1</v>
      </c>
      <c r="AC2850" s="90" t="s">
        <v>13180</v>
      </c>
      <c r="AD2850" s="84" t="b">
        <v>0</v>
      </c>
      <c r="AE2850" s="84" t="s">
        <v>13611</v>
      </c>
      <c r="AF2850" s="84"/>
      <c r="AG2850" s="90" t="s">
        <v>13180</v>
      </c>
      <c r="AH2850" s="84" t="b">
        <v>0</v>
      </c>
      <c r="AI2850" s="84">
        <v>0</v>
      </c>
      <c r="AJ2850" s="90" t="s">
        <v>13180</v>
      </c>
      <c r="AK2850" s="84" t="s">
        <v>13711</v>
      </c>
      <c r="AL2850" s="84" t="b">
        <v>0</v>
      </c>
      <c r="AM2850" s="90" t="s">
        <v>12238</v>
      </c>
      <c r="AN2850" s="84">
        <v>0</v>
      </c>
      <c r="AO2850" s="84">
        <v>0</v>
      </c>
      <c r="AP2850" s="84"/>
      <c r="AQ2850" s="84"/>
      <c r="AR2850" s="84"/>
      <c r="AS2850" s="84"/>
      <c r="AT2850" s="84"/>
      <c r="AU2850" s="84"/>
      <c r="AV2850" s="84"/>
      <c r="AW2850" s="84"/>
    </row>
    <row r="2851" spans="1:49" x14ac:dyDescent="0.25">
      <c r="A2851" s="69" t="s">
        <v>2478</v>
      </c>
      <c r="B2851" s="69" t="s">
        <v>2478</v>
      </c>
      <c r="C2851" s="70"/>
      <c r="D2851" s="71"/>
      <c r="E2851" s="72"/>
      <c r="F2851" s="73"/>
      <c r="G2851" s="70"/>
      <c r="H2851" s="74"/>
      <c r="I2851" s="75"/>
      <c r="J2851" s="75"/>
      <c r="K2851" s="36"/>
      <c r="L2851" s="82"/>
      <c r="M2851" s="82"/>
      <c r="N2851" s="77"/>
      <c r="O2851" s="84" t="s">
        <v>179</v>
      </c>
      <c r="P2851" s="86">
        <v>42751.90216435185</v>
      </c>
      <c r="Q2851" s="84" t="s">
        <v>5131</v>
      </c>
      <c r="R2851" s="84"/>
      <c r="S2851" s="84"/>
      <c r="T2851" s="84"/>
      <c r="U2851" s="86">
        <v>42751.90216435185</v>
      </c>
      <c r="V2851" s="87" t="s">
        <v>9214</v>
      </c>
      <c r="W2851" s="84"/>
      <c r="X2851" s="84"/>
      <c r="Y2851" s="90" t="s">
        <v>12239</v>
      </c>
      <c r="Z2851" s="84"/>
      <c r="AA2851" s="84" t="b">
        <v>0</v>
      </c>
      <c r="AB2851" s="84">
        <v>0</v>
      </c>
      <c r="AC2851" s="90" t="s">
        <v>13180</v>
      </c>
      <c r="AD2851" s="84" t="b">
        <v>0</v>
      </c>
      <c r="AE2851" s="84" t="s">
        <v>13611</v>
      </c>
      <c r="AF2851" s="84"/>
      <c r="AG2851" s="90" t="s">
        <v>13180</v>
      </c>
      <c r="AH2851" s="84" t="b">
        <v>0</v>
      </c>
      <c r="AI2851" s="84">
        <v>0</v>
      </c>
      <c r="AJ2851" s="90" t="s">
        <v>13180</v>
      </c>
      <c r="AK2851" s="84" t="s">
        <v>13707</v>
      </c>
      <c r="AL2851" s="84" t="b">
        <v>0</v>
      </c>
      <c r="AM2851" s="90" t="s">
        <v>12239</v>
      </c>
      <c r="AN2851" s="84">
        <v>0</v>
      </c>
      <c r="AO2851" s="84">
        <v>0</v>
      </c>
      <c r="AP2851" s="84"/>
      <c r="AQ2851" s="84"/>
      <c r="AR2851" s="84"/>
      <c r="AS2851" s="84"/>
      <c r="AT2851" s="84"/>
      <c r="AU2851" s="84"/>
      <c r="AV2851" s="84"/>
      <c r="AW2851" s="84"/>
    </row>
    <row r="2852" spans="1:49" x14ac:dyDescent="0.25">
      <c r="A2852" s="69" t="s">
        <v>2479</v>
      </c>
      <c r="B2852" s="69" t="s">
        <v>2479</v>
      </c>
      <c r="C2852" s="70"/>
      <c r="D2852" s="71"/>
      <c r="E2852" s="72"/>
      <c r="F2852" s="73"/>
      <c r="G2852" s="70"/>
      <c r="H2852" s="74"/>
      <c r="I2852" s="75"/>
      <c r="J2852" s="75"/>
      <c r="K2852" s="36"/>
      <c r="L2852" s="82"/>
      <c r="M2852" s="82"/>
      <c r="N2852" s="77"/>
      <c r="O2852" s="84" t="s">
        <v>179</v>
      </c>
      <c r="P2852" s="86">
        <v>42751.902488425927</v>
      </c>
      <c r="Q2852" s="84" t="s">
        <v>5132</v>
      </c>
      <c r="R2852" s="87" t="s">
        <v>6048</v>
      </c>
      <c r="S2852" s="84" t="s">
        <v>6325</v>
      </c>
      <c r="T2852" s="84" t="s">
        <v>6607</v>
      </c>
      <c r="U2852" s="86">
        <v>42751.902488425927</v>
      </c>
      <c r="V2852" s="87" t="s">
        <v>9215</v>
      </c>
      <c r="W2852" s="84">
        <v>41.2612576</v>
      </c>
      <c r="X2852" s="84">
        <v>-96.033205600000002</v>
      </c>
      <c r="Y2852" s="90" t="s">
        <v>12240</v>
      </c>
      <c r="Z2852" s="84"/>
      <c r="AA2852" s="84" t="b">
        <v>0</v>
      </c>
      <c r="AB2852" s="84">
        <v>0</v>
      </c>
      <c r="AC2852" s="90" t="s">
        <v>13180</v>
      </c>
      <c r="AD2852" s="84" t="b">
        <v>0</v>
      </c>
      <c r="AE2852" s="84" t="s">
        <v>13611</v>
      </c>
      <c r="AF2852" s="84"/>
      <c r="AG2852" s="90" t="s">
        <v>13180</v>
      </c>
      <c r="AH2852" s="84" t="b">
        <v>0</v>
      </c>
      <c r="AI2852" s="84">
        <v>0</v>
      </c>
      <c r="AJ2852" s="90" t="s">
        <v>13180</v>
      </c>
      <c r="AK2852" s="84" t="s">
        <v>13739</v>
      </c>
      <c r="AL2852" s="84" t="b">
        <v>0</v>
      </c>
      <c r="AM2852" s="90" t="s">
        <v>12240</v>
      </c>
      <c r="AN2852" s="84">
        <v>0</v>
      </c>
      <c r="AO2852" s="84">
        <v>0</v>
      </c>
      <c r="AP2852" s="84" t="s">
        <v>13952</v>
      </c>
      <c r="AQ2852" s="84" t="s">
        <v>13984</v>
      </c>
      <c r="AR2852" s="84" t="s">
        <v>13986</v>
      </c>
      <c r="AS2852" s="84" t="s">
        <v>14144</v>
      </c>
      <c r="AT2852" s="84" t="s">
        <v>14333</v>
      </c>
      <c r="AU2852" s="84" t="s">
        <v>14517</v>
      </c>
      <c r="AV2852" s="84" t="s">
        <v>14550</v>
      </c>
      <c r="AW2852" s="87" t="s">
        <v>14709</v>
      </c>
    </row>
    <row r="2853" spans="1:49" x14ac:dyDescent="0.25">
      <c r="A2853" s="69" t="s">
        <v>2480</v>
      </c>
      <c r="B2853" s="69" t="s">
        <v>2480</v>
      </c>
      <c r="C2853" s="70"/>
      <c r="D2853" s="71"/>
      <c r="E2853" s="72"/>
      <c r="F2853" s="73"/>
      <c r="G2853" s="70"/>
      <c r="H2853" s="74"/>
      <c r="I2853" s="75"/>
      <c r="J2853" s="75"/>
      <c r="K2853" s="36"/>
      <c r="L2853" s="82"/>
      <c r="M2853" s="82"/>
      <c r="N2853" s="77"/>
      <c r="O2853" s="84" t="s">
        <v>179</v>
      </c>
      <c r="P2853" s="86">
        <v>42751.905173611114</v>
      </c>
      <c r="Q2853" s="84" t="s">
        <v>5133</v>
      </c>
      <c r="R2853" s="84"/>
      <c r="S2853" s="84"/>
      <c r="T2853" s="84"/>
      <c r="U2853" s="86">
        <v>42751.905173611114</v>
      </c>
      <c r="V2853" s="87" t="s">
        <v>9216</v>
      </c>
      <c r="W2853" s="84"/>
      <c r="X2853" s="84"/>
      <c r="Y2853" s="90" t="s">
        <v>12241</v>
      </c>
      <c r="Z2853" s="84"/>
      <c r="AA2853" s="84" t="b">
        <v>0</v>
      </c>
      <c r="AB2853" s="84">
        <v>2</v>
      </c>
      <c r="AC2853" s="90" t="s">
        <v>13180</v>
      </c>
      <c r="AD2853" s="84" t="b">
        <v>0</v>
      </c>
      <c r="AE2853" s="84" t="s">
        <v>13611</v>
      </c>
      <c r="AF2853" s="84"/>
      <c r="AG2853" s="90" t="s">
        <v>13180</v>
      </c>
      <c r="AH2853" s="84" t="b">
        <v>0</v>
      </c>
      <c r="AI2853" s="84">
        <v>0</v>
      </c>
      <c r="AJ2853" s="90" t="s">
        <v>13180</v>
      </c>
      <c r="AK2853" s="84" t="s">
        <v>13707</v>
      </c>
      <c r="AL2853" s="84" t="b">
        <v>0</v>
      </c>
      <c r="AM2853" s="90" t="s">
        <v>12241</v>
      </c>
      <c r="AN2853" s="84">
        <v>0</v>
      </c>
      <c r="AO2853" s="84">
        <v>0</v>
      </c>
      <c r="AP2853" s="84"/>
      <c r="AQ2853" s="84"/>
      <c r="AR2853" s="84"/>
      <c r="AS2853" s="84"/>
      <c r="AT2853" s="84"/>
      <c r="AU2853" s="84"/>
      <c r="AV2853" s="84"/>
      <c r="AW2853" s="84"/>
    </row>
    <row r="2854" spans="1:49" x14ac:dyDescent="0.25">
      <c r="A2854" s="69" t="s">
        <v>2481</v>
      </c>
      <c r="B2854" s="69" t="s">
        <v>2481</v>
      </c>
      <c r="C2854" s="70"/>
      <c r="D2854" s="71"/>
      <c r="E2854" s="72"/>
      <c r="F2854" s="73"/>
      <c r="G2854" s="70"/>
      <c r="H2854" s="74"/>
      <c r="I2854" s="75"/>
      <c r="J2854" s="75"/>
      <c r="K2854" s="36"/>
      <c r="L2854" s="82"/>
      <c r="M2854" s="82"/>
      <c r="N2854" s="77"/>
      <c r="O2854" s="84" t="s">
        <v>179</v>
      </c>
      <c r="P2854" s="86">
        <v>42751.909884259258</v>
      </c>
      <c r="Q2854" s="84" t="s">
        <v>5134</v>
      </c>
      <c r="R2854" s="87" t="s">
        <v>6049</v>
      </c>
      <c r="S2854" s="84" t="s">
        <v>6294</v>
      </c>
      <c r="T2854" s="84"/>
      <c r="U2854" s="86">
        <v>42751.909884259258</v>
      </c>
      <c r="V2854" s="87" t="s">
        <v>9217</v>
      </c>
      <c r="W2854" s="84"/>
      <c r="X2854" s="84"/>
      <c r="Y2854" s="90" t="s">
        <v>12242</v>
      </c>
      <c r="Z2854" s="84"/>
      <c r="AA2854" s="84" t="b">
        <v>0</v>
      </c>
      <c r="AB2854" s="84">
        <v>1</v>
      </c>
      <c r="AC2854" s="90" t="s">
        <v>13180</v>
      </c>
      <c r="AD2854" s="84" t="b">
        <v>0</v>
      </c>
      <c r="AE2854" s="84" t="s">
        <v>13611</v>
      </c>
      <c r="AF2854" s="84"/>
      <c r="AG2854" s="90" t="s">
        <v>13180</v>
      </c>
      <c r="AH2854" s="84" t="b">
        <v>0</v>
      </c>
      <c r="AI2854" s="84">
        <v>0</v>
      </c>
      <c r="AJ2854" s="90" t="s">
        <v>13180</v>
      </c>
      <c r="AK2854" s="84" t="s">
        <v>13709</v>
      </c>
      <c r="AL2854" s="84" t="b">
        <v>0</v>
      </c>
      <c r="AM2854" s="90" t="s">
        <v>12242</v>
      </c>
      <c r="AN2854" s="84">
        <v>0</v>
      </c>
      <c r="AO2854" s="84">
        <v>0</v>
      </c>
      <c r="AP2854" s="84"/>
      <c r="AQ2854" s="84"/>
      <c r="AR2854" s="84"/>
      <c r="AS2854" s="84"/>
      <c r="AT2854" s="84"/>
      <c r="AU2854" s="84"/>
      <c r="AV2854" s="84"/>
      <c r="AW2854" s="84"/>
    </row>
    <row r="2855" spans="1:49" x14ac:dyDescent="0.25">
      <c r="A2855" s="69" t="s">
        <v>2482</v>
      </c>
      <c r="B2855" s="69" t="s">
        <v>2483</v>
      </c>
      <c r="C2855" s="70"/>
      <c r="D2855" s="71"/>
      <c r="E2855" s="72"/>
      <c r="F2855" s="73"/>
      <c r="G2855" s="70"/>
      <c r="H2855" s="74"/>
      <c r="I2855" s="75"/>
      <c r="J2855" s="75"/>
      <c r="K2855" s="36"/>
      <c r="L2855" s="82"/>
      <c r="M2855" s="82"/>
      <c r="N2855" s="77"/>
      <c r="O2855" s="84" t="s">
        <v>3348</v>
      </c>
      <c r="P2855" s="86">
        <v>42751.883090277777</v>
      </c>
      <c r="Q2855" s="84" t="s">
        <v>5135</v>
      </c>
      <c r="R2855" s="84"/>
      <c r="S2855" s="84"/>
      <c r="T2855" s="84"/>
      <c r="U2855" s="86">
        <v>42751.883090277777</v>
      </c>
      <c r="V2855" s="87" t="s">
        <v>9218</v>
      </c>
      <c r="W2855" s="84"/>
      <c r="X2855" s="84"/>
      <c r="Y2855" s="90" t="s">
        <v>12243</v>
      </c>
      <c r="Z2855" s="84"/>
      <c r="AA2855" s="84" t="b">
        <v>0</v>
      </c>
      <c r="AB2855" s="84">
        <v>6</v>
      </c>
      <c r="AC2855" s="90" t="s">
        <v>13180</v>
      </c>
      <c r="AD2855" s="84" t="b">
        <v>0</v>
      </c>
      <c r="AE2855" s="84" t="s">
        <v>13611</v>
      </c>
      <c r="AF2855" s="84"/>
      <c r="AG2855" s="90" t="s">
        <v>13180</v>
      </c>
      <c r="AH2855" s="84" t="b">
        <v>0</v>
      </c>
      <c r="AI2855" s="84">
        <v>1</v>
      </c>
      <c r="AJ2855" s="90" t="s">
        <v>13180</v>
      </c>
      <c r="AK2855" s="84" t="s">
        <v>13707</v>
      </c>
      <c r="AL2855" s="84" t="b">
        <v>0</v>
      </c>
      <c r="AM2855" s="90" t="s">
        <v>12243</v>
      </c>
      <c r="AN2855" s="84">
        <v>0</v>
      </c>
      <c r="AO2855" s="84">
        <v>0</v>
      </c>
      <c r="AP2855" s="84" t="s">
        <v>13951</v>
      </c>
      <c r="AQ2855" s="84" t="s">
        <v>13984</v>
      </c>
      <c r="AR2855" s="84" t="s">
        <v>13986</v>
      </c>
      <c r="AS2855" s="84" t="s">
        <v>14143</v>
      </c>
      <c r="AT2855" s="84" t="s">
        <v>14332</v>
      </c>
      <c r="AU2855" s="84" t="s">
        <v>14516</v>
      </c>
      <c r="AV2855" s="84" t="s">
        <v>14550</v>
      </c>
      <c r="AW2855" s="87" t="s">
        <v>14708</v>
      </c>
    </row>
    <row r="2856" spans="1:49" x14ac:dyDescent="0.25">
      <c r="A2856" s="69" t="s">
        <v>2483</v>
      </c>
      <c r="B2856" s="69" t="s">
        <v>2482</v>
      </c>
      <c r="C2856" s="70"/>
      <c r="D2856" s="71"/>
      <c r="E2856" s="72"/>
      <c r="F2856" s="73"/>
      <c r="G2856" s="70"/>
      <c r="H2856" s="74"/>
      <c r="I2856" s="75"/>
      <c r="J2856" s="75"/>
      <c r="K2856" s="36"/>
      <c r="L2856" s="82"/>
      <c r="M2856" s="82"/>
      <c r="N2856" s="77"/>
      <c r="O2856" s="84" t="s">
        <v>3348</v>
      </c>
      <c r="P2856" s="86">
        <v>42751.911469907405</v>
      </c>
      <c r="Q2856" s="84" t="s">
        <v>5136</v>
      </c>
      <c r="R2856" s="84"/>
      <c r="S2856" s="84"/>
      <c r="T2856" s="84"/>
      <c r="U2856" s="86">
        <v>42751.911469907405</v>
      </c>
      <c r="V2856" s="87" t="s">
        <v>9219</v>
      </c>
      <c r="W2856" s="84"/>
      <c r="X2856" s="84"/>
      <c r="Y2856" s="90" t="s">
        <v>12244</v>
      </c>
      <c r="Z2856" s="84"/>
      <c r="AA2856" s="84" t="b">
        <v>0</v>
      </c>
      <c r="AB2856" s="84">
        <v>0</v>
      </c>
      <c r="AC2856" s="90" t="s">
        <v>13180</v>
      </c>
      <c r="AD2856" s="84" t="b">
        <v>0</v>
      </c>
      <c r="AE2856" s="84" t="s">
        <v>13611</v>
      </c>
      <c r="AF2856" s="84"/>
      <c r="AG2856" s="90" t="s">
        <v>13180</v>
      </c>
      <c r="AH2856" s="84" t="b">
        <v>0</v>
      </c>
      <c r="AI2856" s="84">
        <v>1</v>
      </c>
      <c r="AJ2856" s="90" t="s">
        <v>12243</v>
      </c>
      <c r="AK2856" s="84" t="s">
        <v>13707</v>
      </c>
      <c r="AL2856" s="84" t="b">
        <v>0</v>
      </c>
      <c r="AM2856" s="90" t="s">
        <v>12243</v>
      </c>
      <c r="AN2856" s="84">
        <v>0</v>
      </c>
      <c r="AO2856" s="84">
        <v>0</v>
      </c>
      <c r="AP2856" s="84"/>
      <c r="AQ2856" s="84"/>
      <c r="AR2856" s="84"/>
      <c r="AS2856" s="84"/>
      <c r="AT2856" s="84"/>
      <c r="AU2856" s="84"/>
      <c r="AV2856" s="84"/>
      <c r="AW2856" s="84"/>
    </row>
    <row r="2857" spans="1:49" x14ac:dyDescent="0.25">
      <c r="A2857" s="69" t="s">
        <v>2484</v>
      </c>
      <c r="B2857" s="69" t="s">
        <v>2484</v>
      </c>
      <c r="C2857" s="70"/>
      <c r="D2857" s="71"/>
      <c r="E2857" s="72"/>
      <c r="F2857" s="73"/>
      <c r="G2857" s="70"/>
      <c r="H2857" s="74"/>
      <c r="I2857" s="75"/>
      <c r="J2857" s="75"/>
      <c r="K2857" s="36"/>
      <c r="L2857" s="82"/>
      <c r="M2857" s="82"/>
      <c r="N2857" s="77"/>
      <c r="O2857" s="84" t="s">
        <v>179</v>
      </c>
      <c r="P2857" s="86">
        <v>42751.913368055553</v>
      </c>
      <c r="Q2857" s="84" t="s">
        <v>5137</v>
      </c>
      <c r="R2857" s="84"/>
      <c r="S2857" s="84"/>
      <c r="T2857" s="84"/>
      <c r="U2857" s="86">
        <v>42751.913368055553</v>
      </c>
      <c r="V2857" s="87" t="s">
        <v>9220</v>
      </c>
      <c r="W2857" s="84"/>
      <c r="X2857" s="84"/>
      <c r="Y2857" s="90" t="s">
        <v>12245</v>
      </c>
      <c r="Z2857" s="84"/>
      <c r="AA2857" s="84" t="b">
        <v>0</v>
      </c>
      <c r="AB2857" s="84">
        <v>0</v>
      </c>
      <c r="AC2857" s="90" t="s">
        <v>13180</v>
      </c>
      <c r="AD2857" s="84" t="b">
        <v>0</v>
      </c>
      <c r="AE2857" s="84" t="s">
        <v>13611</v>
      </c>
      <c r="AF2857" s="84"/>
      <c r="AG2857" s="90" t="s">
        <v>13180</v>
      </c>
      <c r="AH2857" s="84" t="b">
        <v>0</v>
      </c>
      <c r="AI2857" s="84">
        <v>0</v>
      </c>
      <c r="AJ2857" s="90" t="s">
        <v>13180</v>
      </c>
      <c r="AK2857" s="84" t="s">
        <v>13707</v>
      </c>
      <c r="AL2857" s="84" t="b">
        <v>0</v>
      </c>
      <c r="AM2857" s="90" t="s">
        <v>12245</v>
      </c>
      <c r="AN2857" s="84">
        <v>0</v>
      </c>
      <c r="AO2857" s="84">
        <v>0</v>
      </c>
      <c r="AP2857" s="84" t="s">
        <v>13953</v>
      </c>
      <c r="AQ2857" s="84" t="s">
        <v>13984</v>
      </c>
      <c r="AR2857" s="84" t="s">
        <v>13986</v>
      </c>
      <c r="AS2857" s="84" t="s">
        <v>14145</v>
      </c>
      <c r="AT2857" s="84" t="s">
        <v>14334</v>
      </c>
      <c r="AU2857" s="84" t="s">
        <v>14518</v>
      </c>
      <c r="AV2857" s="84" t="s">
        <v>14550</v>
      </c>
      <c r="AW2857" s="87" t="s">
        <v>14710</v>
      </c>
    </row>
    <row r="2858" spans="1:49" x14ac:dyDescent="0.25">
      <c r="A2858" s="69" t="s">
        <v>2485</v>
      </c>
      <c r="B2858" s="69" t="s">
        <v>2486</v>
      </c>
      <c r="C2858" s="70"/>
      <c r="D2858" s="71"/>
      <c r="E2858" s="72"/>
      <c r="F2858" s="73"/>
      <c r="G2858" s="70"/>
      <c r="H2858" s="74"/>
      <c r="I2858" s="75"/>
      <c r="J2858" s="75"/>
      <c r="K2858" s="36"/>
      <c r="L2858" s="82"/>
      <c r="M2858" s="82"/>
      <c r="N2858" s="77"/>
      <c r="O2858" s="84" t="s">
        <v>3348</v>
      </c>
      <c r="P2858" s="86">
        <v>42751.911145833335</v>
      </c>
      <c r="Q2858" s="84" t="s">
        <v>5138</v>
      </c>
      <c r="R2858" s="84"/>
      <c r="S2858" s="84"/>
      <c r="T2858" s="84"/>
      <c r="U2858" s="86">
        <v>42751.911145833335</v>
      </c>
      <c r="V2858" s="87" t="s">
        <v>9221</v>
      </c>
      <c r="W2858" s="84"/>
      <c r="X2858" s="84"/>
      <c r="Y2858" s="90" t="s">
        <v>12246</v>
      </c>
      <c r="Z2858" s="84"/>
      <c r="AA2858" s="84" t="b">
        <v>0</v>
      </c>
      <c r="AB2858" s="84">
        <v>5</v>
      </c>
      <c r="AC2858" s="90" t="s">
        <v>13180</v>
      </c>
      <c r="AD2858" s="84" t="b">
        <v>0</v>
      </c>
      <c r="AE2858" s="84" t="s">
        <v>13611</v>
      </c>
      <c r="AF2858" s="84"/>
      <c r="AG2858" s="90" t="s">
        <v>13180</v>
      </c>
      <c r="AH2858" s="84" t="b">
        <v>0</v>
      </c>
      <c r="AI2858" s="84">
        <v>1</v>
      </c>
      <c r="AJ2858" s="90" t="s">
        <v>13180</v>
      </c>
      <c r="AK2858" s="84" t="s">
        <v>13711</v>
      </c>
      <c r="AL2858" s="84" t="b">
        <v>0</v>
      </c>
      <c r="AM2858" s="90" t="s">
        <v>12246</v>
      </c>
      <c r="AN2858" s="84">
        <v>0</v>
      </c>
      <c r="AO2858" s="84">
        <v>0</v>
      </c>
      <c r="AP2858" s="84" t="s">
        <v>13954</v>
      </c>
      <c r="AQ2858" s="84" t="s">
        <v>13984</v>
      </c>
      <c r="AR2858" s="84" t="s">
        <v>13986</v>
      </c>
      <c r="AS2858" s="84" t="s">
        <v>14146</v>
      </c>
      <c r="AT2858" s="84" t="s">
        <v>14335</v>
      </c>
      <c r="AU2858" s="84" t="s">
        <v>14519</v>
      </c>
      <c r="AV2858" s="84" t="s">
        <v>14550</v>
      </c>
      <c r="AW2858" s="87" t="s">
        <v>14711</v>
      </c>
    </row>
    <row r="2859" spans="1:49" x14ac:dyDescent="0.25">
      <c r="A2859" s="69" t="s">
        <v>2486</v>
      </c>
      <c r="B2859" s="69" t="s">
        <v>2485</v>
      </c>
      <c r="C2859" s="70"/>
      <c r="D2859" s="71"/>
      <c r="E2859" s="72"/>
      <c r="F2859" s="73"/>
      <c r="G2859" s="70"/>
      <c r="H2859" s="74"/>
      <c r="I2859" s="75"/>
      <c r="J2859" s="75"/>
      <c r="K2859" s="36"/>
      <c r="L2859" s="82"/>
      <c r="M2859" s="82"/>
      <c r="N2859" s="77"/>
      <c r="O2859" s="84" t="s">
        <v>3348</v>
      </c>
      <c r="P2859" s="86">
        <v>42751.913657407407</v>
      </c>
      <c r="Q2859" s="84" t="s">
        <v>5139</v>
      </c>
      <c r="R2859" s="84"/>
      <c r="S2859" s="84"/>
      <c r="T2859" s="84"/>
      <c r="U2859" s="86">
        <v>42751.913657407407</v>
      </c>
      <c r="V2859" s="87" t="s">
        <v>9222</v>
      </c>
      <c r="W2859" s="84"/>
      <c r="X2859" s="84"/>
      <c r="Y2859" s="90" t="s">
        <v>12247</v>
      </c>
      <c r="Z2859" s="84"/>
      <c r="AA2859" s="84" t="b">
        <v>0</v>
      </c>
      <c r="AB2859" s="84">
        <v>0</v>
      </c>
      <c r="AC2859" s="90" t="s">
        <v>13180</v>
      </c>
      <c r="AD2859" s="84" t="b">
        <v>0</v>
      </c>
      <c r="AE2859" s="84" t="s">
        <v>13611</v>
      </c>
      <c r="AF2859" s="84"/>
      <c r="AG2859" s="90" t="s">
        <v>13180</v>
      </c>
      <c r="AH2859" s="84" t="b">
        <v>0</v>
      </c>
      <c r="AI2859" s="84">
        <v>1</v>
      </c>
      <c r="AJ2859" s="90" t="s">
        <v>12246</v>
      </c>
      <c r="AK2859" s="84" t="s">
        <v>13707</v>
      </c>
      <c r="AL2859" s="84" t="b">
        <v>0</v>
      </c>
      <c r="AM2859" s="90" t="s">
        <v>12246</v>
      </c>
      <c r="AN2859" s="84">
        <v>0</v>
      </c>
      <c r="AO2859" s="84">
        <v>0</v>
      </c>
      <c r="AP2859" s="84"/>
      <c r="AQ2859" s="84"/>
      <c r="AR2859" s="84"/>
      <c r="AS2859" s="84"/>
      <c r="AT2859" s="84"/>
      <c r="AU2859" s="84"/>
      <c r="AV2859" s="84"/>
      <c r="AW2859" s="84"/>
    </row>
    <row r="2860" spans="1:49" x14ac:dyDescent="0.25">
      <c r="A2860" s="69" t="s">
        <v>2487</v>
      </c>
      <c r="B2860" s="69" t="s">
        <v>2487</v>
      </c>
      <c r="C2860" s="70"/>
      <c r="D2860" s="71"/>
      <c r="E2860" s="72"/>
      <c r="F2860" s="73"/>
      <c r="G2860" s="70"/>
      <c r="H2860" s="74"/>
      <c r="I2860" s="75"/>
      <c r="J2860" s="75"/>
      <c r="K2860" s="36"/>
      <c r="L2860" s="82"/>
      <c r="M2860" s="82"/>
      <c r="N2860" s="77"/>
      <c r="O2860" s="84" t="s">
        <v>179</v>
      </c>
      <c r="P2860" s="86">
        <v>42751.914780092593</v>
      </c>
      <c r="Q2860" s="84" t="s">
        <v>5140</v>
      </c>
      <c r="R2860" s="84"/>
      <c r="S2860" s="84"/>
      <c r="T2860" s="84"/>
      <c r="U2860" s="86">
        <v>42751.914780092593</v>
      </c>
      <c r="V2860" s="87" t="s">
        <v>9223</v>
      </c>
      <c r="W2860" s="84"/>
      <c r="X2860" s="84"/>
      <c r="Y2860" s="90" t="s">
        <v>12248</v>
      </c>
      <c r="Z2860" s="84"/>
      <c r="AA2860" s="84" t="b">
        <v>0</v>
      </c>
      <c r="AB2860" s="84">
        <v>4</v>
      </c>
      <c r="AC2860" s="90" t="s">
        <v>13180</v>
      </c>
      <c r="AD2860" s="84" t="b">
        <v>0</v>
      </c>
      <c r="AE2860" s="84" t="s">
        <v>13611</v>
      </c>
      <c r="AF2860" s="84"/>
      <c r="AG2860" s="90" t="s">
        <v>13180</v>
      </c>
      <c r="AH2860" s="84" t="b">
        <v>0</v>
      </c>
      <c r="AI2860" s="84">
        <v>0</v>
      </c>
      <c r="AJ2860" s="90" t="s">
        <v>13180</v>
      </c>
      <c r="AK2860" s="84" t="s">
        <v>13707</v>
      </c>
      <c r="AL2860" s="84" t="b">
        <v>0</v>
      </c>
      <c r="AM2860" s="90" t="s">
        <v>12248</v>
      </c>
      <c r="AN2860" s="84">
        <v>0</v>
      </c>
      <c r="AO2860" s="84">
        <v>0</v>
      </c>
      <c r="AP2860" s="84"/>
      <c r="AQ2860" s="84"/>
      <c r="AR2860" s="84"/>
      <c r="AS2860" s="84"/>
      <c r="AT2860" s="84"/>
      <c r="AU2860" s="84"/>
      <c r="AV2860" s="84"/>
      <c r="AW2860" s="84"/>
    </row>
    <row r="2861" spans="1:49" x14ac:dyDescent="0.25">
      <c r="A2861" s="69" t="s">
        <v>2488</v>
      </c>
      <c r="B2861" s="69" t="s">
        <v>2488</v>
      </c>
      <c r="C2861" s="70"/>
      <c r="D2861" s="71"/>
      <c r="E2861" s="72"/>
      <c r="F2861" s="73"/>
      <c r="G2861" s="70"/>
      <c r="H2861" s="74"/>
      <c r="I2861" s="75"/>
      <c r="J2861" s="75"/>
      <c r="K2861" s="36"/>
      <c r="L2861" s="82"/>
      <c r="M2861" s="82"/>
      <c r="N2861" s="77"/>
      <c r="O2861" s="84" t="s">
        <v>179</v>
      </c>
      <c r="P2861" s="86">
        <v>42751.915543981479</v>
      </c>
      <c r="Q2861" s="84" t="s">
        <v>5141</v>
      </c>
      <c r="R2861" s="84"/>
      <c r="S2861" s="84"/>
      <c r="T2861" s="84"/>
      <c r="U2861" s="86">
        <v>42751.915543981479</v>
      </c>
      <c r="V2861" s="87" t="s">
        <v>9224</v>
      </c>
      <c r="W2861" s="84"/>
      <c r="X2861" s="84"/>
      <c r="Y2861" s="90" t="s">
        <v>12249</v>
      </c>
      <c r="Z2861" s="84"/>
      <c r="AA2861" s="84" t="b">
        <v>0</v>
      </c>
      <c r="AB2861" s="84">
        <v>2</v>
      </c>
      <c r="AC2861" s="90" t="s">
        <v>13180</v>
      </c>
      <c r="AD2861" s="84" t="b">
        <v>0</v>
      </c>
      <c r="AE2861" s="84" t="s">
        <v>13611</v>
      </c>
      <c r="AF2861" s="84"/>
      <c r="AG2861" s="90" t="s">
        <v>13180</v>
      </c>
      <c r="AH2861" s="84" t="b">
        <v>0</v>
      </c>
      <c r="AI2861" s="84">
        <v>0</v>
      </c>
      <c r="AJ2861" s="90" t="s">
        <v>13180</v>
      </c>
      <c r="AK2861" s="84" t="s">
        <v>13707</v>
      </c>
      <c r="AL2861" s="84" t="b">
        <v>0</v>
      </c>
      <c r="AM2861" s="90" t="s">
        <v>12249</v>
      </c>
      <c r="AN2861" s="84">
        <v>0</v>
      </c>
      <c r="AO2861" s="84">
        <v>0</v>
      </c>
      <c r="AP2861" s="84"/>
      <c r="AQ2861" s="84"/>
      <c r="AR2861" s="84"/>
      <c r="AS2861" s="84"/>
      <c r="AT2861" s="84"/>
      <c r="AU2861" s="84"/>
      <c r="AV2861" s="84"/>
      <c r="AW2861" s="84"/>
    </row>
    <row r="2862" spans="1:49" x14ac:dyDescent="0.25">
      <c r="A2862" s="69" t="s">
        <v>2489</v>
      </c>
      <c r="B2862" s="69" t="s">
        <v>3266</v>
      </c>
      <c r="C2862" s="70"/>
      <c r="D2862" s="71"/>
      <c r="E2862" s="72"/>
      <c r="F2862" s="73"/>
      <c r="G2862" s="70"/>
      <c r="H2862" s="74"/>
      <c r="I2862" s="75"/>
      <c r="J2862" s="75"/>
      <c r="K2862" s="36"/>
      <c r="L2862" s="82"/>
      <c r="M2862" s="82"/>
      <c r="N2862" s="77"/>
      <c r="O2862" s="84" t="s">
        <v>3348</v>
      </c>
      <c r="P2862" s="86">
        <v>42751.915578703702</v>
      </c>
      <c r="Q2862" s="84" t="s">
        <v>5142</v>
      </c>
      <c r="R2862" s="84"/>
      <c r="S2862" s="84"/>
      <c r="T2862" s="84"/>
      <c r="U2862" s="86">
        <v>42751.915578703702</v>
      </c>
      <c r="V2862" s="87" t="s">
        <v>9225</v>
      </c>
      <c r="W2862" s="84"/>
      <c r="X2862" s="84"/>
      <c r="Y2862" s="90" t="s">
        <v>12250</v>
      </c>
      <c r="Z2862" s="84"/>
      <c r="AA2862" s="84" t="b">
        <v>0</v>
      </c>
      <c r="AB2862" s="84">
        <v>0</v>
      </c>
      <c r="AC2862" s="90" t="s">
        <v>13180</v>
      </c>
      <c r="AD2862" s="84" t="b">
        <v>0</v>
      </c>
      <c r="AE2862" s="84" t="s">
        <v>13611</v>
      </c>
      <c r="AF2862" s="84"/>
      <c r="AG2862" s="90" t="s">
        <v>13180</v>
      </c>
      <c r="AH2862" s="84" t="b">
        <v>0</v>
      </c>
      <c r="AI2862" s="84">
        <v>1403</v>
      </c>
      <c r="AJ2862" s="90" t="s">
        <v>13701</v>
      </c>
      <c r="AK2862" s="84" t="s">
        <v>13706</v>
      </c>
      <c r="AL2862" s="84" t="b">
        <v>0</v>
      </c>
      <c r="AM2862" s="90" t="s">
        <v>13701</v>
      </c>
      <c r="AN2862" s="84">
        <v>0</v>
      </c>
      <c r="AO2862" s="84">
        <v>0</v>
      </c>
      <c r="AP2862" s="84"/>
      <c r="AQ2862" s="84"/>
      <c r="AR2862" s="84"/>
      <c r="AS2862" s="84"/>
      <c r="AT2862" s="84"/>
      <c r="AU2862" s="84"/>
      <c r="AV2862" s="84"/>
      <c r="AW2862" s="84"/>
    </row>
    <row r="2863" spans="1:49" x14ac:dyDescent="0.25">
      <c r="A2863" s="69" t="s">
        <v>2489</v>
      </c>
      <c r="B2863" s="69" t="s">
        <v>3267</v>
      </c>
      <c r="C2863" s="70"/>
      <c r="D2863" s="71"/>
      <c r="E2863" s="72"/>
      <c r="F2863" s="73"/>
      <c r="G2863" s="70"/>
      <c r="H2863" s="74"/>
      <c r="I2863" s="75"/>
      <c r="J2863" s="75"/>
      <c r="K2863" s="36"/>
      <c r="L2863" s="82"/>
      <c r="M2863" s="82"/>
      <c r="N2863" s="77"/>
      <c r="O2863" s="84" t="s">
        <v>3348</v>
      </c>
      <c r="P2863" s="86">
        <v>42751.915717592594</v>
      </c>
      <c r="Q2863" s="84" t="s">
        <v>5143</v>
      </c>
      <c r="R2863" s="84"/>
      <c r="S2863" s="84"/>
      <c r="T2863" s="84"/>
      <c r="U2863" s="86">
        <v>42751.915717592594</v>
      </c>
      <c r="V2863" s="87" t="s">
        <v>9226</v>
      </c>
      <c r="W2863" s="84"/>
      <c r="X2863" s="84"/>
      <c r="Y2863" s="90" t="s">
        <v>12251</v>
      </c>
      <c r="Z2863" s="84"/>
      <c r="AA2863" s="84" t="b">
        <v>0</v>
      </c>
      <c r="AB2863" s="84">
        <v>0</v>
      </c>
      <c r="AC2863" s="90" t="s">
        <v>13180</v>
      </c>
      <c r="AD2863" s="84" t="b">
        <v>0</v>
      </c>
      <c r="AE2863" s="84" t="s">
        <v>13611</v>
      </c>
      <c r="AF2863" s="84"/>
      <c r="AG2863" s="90" t="s">
        <v>13180</v>
      </c>
      <c r="AH2863" s="84" t="b">
        <v>0</v>
      </c>
      <c r="AI2863" s="84">
        <v>217</v>
      </c>
      <c r="AJ2863" s="90" t="s">
        <v>13702</v>
      </c>
      <c r="AK2863" s="84" t="s">
        <v>13706</v>
      </c>
      <c r="AL2863" s="84" t="b">
        <v>0</v>
      </c>
      <c r="AM2863" s="90" t="s">
        <v>13702</v>
      </c>
      <c r="AN2863" s="84">
        <v>0</v>
      </c>
      <c r="AO2863" s="84">
        <v>0</v>
      </c>
      <c r="AP2863" s="84"/>
      <c r="AQ2863" s="84"/>
      <c r="AR2863" s="84"/>
      <c r="AS2863" s="84"/>
      <c r="AT2863" s="84"/>
      <c r="AU2863" s="84"/>
      <c r="AV2863" s="84"/>
      <c r="AW2863" s="84"/>
    </row>
    <row r="2864" spans="1:49" x14ac:dyDescent="0.25">
      <c r="A2864" s="69" t="s">
        <v>2489</v>
      </c>
      <c r="B2864" s="69" t="s">
        <v>2489</v>
      </c>
      <c r="C2864" s="70"/>
      <c r="D2864" s="71"/>
      <c r="E2864" s="72"/>
      <c r="F2864" s="73"/>
      <c r="G2864" s="70"/>
      <c r="H2864" s="74"/>
      <c r="I2864" s="75"/>
      <c r="J2864" s="75"/>
      <c r="K2864" s="36"/>
      <c r="L2864" s="82"/>
      <c r="M2864" s="82"/>
      <c r="N2864" s="77"/>
      <c r="O2864" s="84" t="s">
        <v>179</v>
      </c>
      <c r="P2864" s="86">
        <v>42751.916319444441</v>
      </c>
      <c r="Q2864" s="84" t="s">
        <v>5144</v>
      </c>
      <c r="R2864" s="87" t="s">
        <v>6050</v>
      </c>
      <c r="S2864" s="84" t="s">
        <v>6298</v>
      </c>
      <c r="T2864" s="84"/>
      <c r="U2864" s="86">
        <v>42751.916319444441</v>
      </c>
      <c r="V2864" s="87" t="s">
        <v>9227</v>
      </c>
      <c r="W2864" s="84"/>
      <c r="X2864" s="84"/>
      <c r="Y2864" s="90" t="s">
        <v>12252</v>
      </c>
      <c r="Z2864" s="84"/>
      <c r="AA2864" s="84" t="b">
        <v>0</v>
      </c>
      <c r="AB2864" s="84">
        <v>0</v>
      </c>
      <c r="AC2864" s="90" t="s">
        <v>13180</v>
      </c>
      <c r="AD2864" s="84" t="b">
        <v>0</v>
      </c>
      <c r="AE2864" s="84" t="s">
        <v>13611</v>
      </c>
      <c r="AF2864" s="84"/>
      <c r="AG2864" s="90" t="s">
        <v>13180</v>
      </c>
      <c r="AH2864" s="84" t="b">
        <v>0</v>
      </c>
      <c r="AI2864" s="84">
        <v>0</v>
      </c>
      <c r="AJ2864" s="90" t="s">
        <v>13180</v>
      </c>
      <c r="AK2864" s="84" t="s">
        <v>13706</v>
      </c>
      <c r="AL2864" s="84" t="b">
        <v>0</v>
      </c>
      <c r="AM2864" s="90" t="s">
        <v>12252</v>
      </c>
      <c r="AN2864" s="84">
        <v>0</v>
      </c>
      <c r="AO2864" s="84">
        <v>0</v>
      </c>
      <c r="AP2864" s="84"/>
      <c r="AQ2864" s="84"/>
      <c r="AR2864" s="84"/>
      <c r="AS2864" s="84"/>
      <c r="AT2864" s="84"/>
      <c r="AU2864" s="84"/>
      <c r="AV2864" s="84"/>
      <c r="AW2864" s="84"/>
    </row>
    <row r="2865" spans="1:49" x14ac:dyDescent="0.25">
      <c r="A2865" s="69" t="s">
        <v>2490</v>
      </c>
      <c r="B2865" s="69" t="s">
        <v>2490</v>
      </c>
      <c r="C2865" s="70"/>
      <c r="D2865" s="71"/>
      <c r="E2865" s="72"/>
      <c r="F2865" s="73"/>
      <c r="G2865" s="70"/>
      <c r="H2865" s="74"/>
      <c r="I2865" s="75"/>
      <c r="J2865" s="75"/>
      <c r="K2865" s="36"/>
      <c r="L2865" s="82"/>
      <c r="M2865" s="82"/>
      <c r="N2865" s="77"/>
      <c r="O2865" s="84" t="s">
        <v>179</v>
      </c>
      <c r="P2865" s="86">
        <v>42751.917372685188</v>
      </c>
      <c r="Q2865" s="84" t="s">
        <v>5145</v>
      </c>
      <c r="R2865" s="87" t="s">
        <v>6051</v>
      </c>
      <c r="S2865" s="84" t="s">
        <v>6379</v>
      </c>
      <c r="T2865" s="84" t="s">
        <v>6608</v>
      </c>
      <c r="U2865" s="86">
        <v>42751.917372685188</v>
      </c>
      <c r="V2865" s="87" t="s">
        <v>9228</v>
      </c>
      <c r="W2865" s="84"/>
      <c r="X2865" s="84"/>
      <c r="Y2865" s="90" t="s">
        <v>12253</v>
      </c>
      <c r="Z2865" s="84"/>
      <c r="AA2865" s="84" t="b">
        <v>0</v>
      </c>
      <c r="AB2865" s="84">
        <v>0</v>
      </c>
      <c r="AC2865" s="90" t="s">
        <v>13180</v>
      </c>
      <c r="AD2865" s="84" t="b">
        <v>0</v>
      </c>
      <c r="AE2865" s="84" t="s">
        <v>13611</v>
      </c>
      <c r="AF2865" s="84"/>
      <c r="AG2865" s="90" t="s">
        <v>13180</v>
      </c>
      <c r="AH2865" s="84" t="b">
        <v>0</v>
      </c>
      <c r="AI2865" s="84">
        <v>0</v>
      </c>
      <c r="AJ2865" s="90" t="s">
        <v>13180</v>
      </c>
      <c r="AK2865" s="84" t="s">
        <v>13721</v>
      </c>
      <c r="AL2865" s="84" t="b">
        <v>0</v>
      </c>
      <c r="AM2865" s="90" t="s">
        <v>12253</v>
      </c>
      <c r="AN2865" s="84">
        <v>0</v>
      </c>
      <c r="AO2865" s="84">
        <v>0</v>
      </c>
      <c r="AP2865" s="84"/>
      <c r="AQ2865" s="84"/>
      <c r="AR2865" s="84"/>
      <c r="AS2865" s="84"/>
      <c r="AT2865" s="84"/>
      <c r="AU2865" s="84"/>
      <c r="AV2865" s="84"/>
      <c r="AW2865" s="84"/>
    </row>
    <row r="2866" spans="1:49" x14ac:dyDescent="0.25">
      <c r="A2866" s="69" t="s">
        <v>2491</v>
      </c>
      <c r="B2866" s="69" t="s">
        <v>3268</v>
      </c>
      <c r="C2866" s="70"/>
      <c r="D2866" s="71"/>
      <c r="E2866" s="72"/>
      <c r="F2866" s="73"/>
      <c r="G2866" s="70"/>
      <c r="H2866" s="74"/>
      <c r="I2866" s="75"/>
      <c r="J2866" s="75"/>
      <c r="K2866" s="36"/>
      <c r="L2866" s="82"/>
      <c r="M2866" s="82"/>
      <c r="N2866" s="77"/>
      <c r="O2866" s="84" t="s">
        <v>3349</v>
      </c>
      <c r="P2866" s="86">
        <v>42751.91909722222</v>
      </c>
      <c r="Q2866" s="84" t="s">
        <v>5146</v>
      </c>
      <c r="R2866" s="84"/>
      <c r="S2866" s="84"/>
      <c r="T2866" s="84"/>
      <c r="U2866" s="86">
        <v>42751.91909722222</v>
      </c>
      <c r="V2866" s="87" t="s">
        <v>9229</v>
      </c>
      <c r="W2866" s="84"/>
      <c r="X2866" s="84"/>
      <c r="Y2866" s="90" t="s">
        <v>12254</v>
      </c>
      <c r="Z2866" s="90" t="s">
        <v>13118</v>
      </c>
      <c r="AA2866" s="84" t="b">
        <v>0</v>
      </c>
      <c r="AB2866" s="84">
        <v>1</v>
      </c>
      <c r="AC2866" s="90" t="s">
        <v>13541</v>
      </c>
      <c r="AD2866" s="84" t="b">
        <v>0</v>
      </c>
      <c r="AE2866" s="84" t="s">
        <v>13611</v>
      </c>
      <c r="AF2866" s="84"/>
      <c r="AG2866" s="90" t="s">
        <v>13180</v>
      </c>
      <c r="AH2866" s="84" t="b">
        <v>0</v>
      </c>
      <c r="AI2866" s="84">
        <v>0</v>
      </c>
      <c r="AJ2866" s="90" t="s">
        <v>13180</v>
      </c>
      <c r="AK2866" s="84" t="s">
        <v>13707</v>
      </c>
      <c r="AL2866" s="84" t="b">
        <v>0</v>
      </c>
      <c r="AM2866" s="90" t="s">
        <v>13118</v>
      </c>
      <c r="AN2866" s="84">
        <v>0</v>
      </c>
      <c r="AO2866" s="84">
        <v>0</v>
      </c>
      <c r="AP2866" s="84"/>
      <c r="AQ2866" s="84"/>
      <c r="AR2866" s="84"/>
      <c r="AS2866" s="84"/>
      <c r="AT2866" s="84"/>
      <c r="AU2866" s="84"/>
      <c r="AV2866" s="84"/>
      <c r="AW2866" s="84"/>
    </row>
    <row r="2867" spans="1:49" x14ac:dyDescent="0.25">
      <c r="A2867" s="69" t="s">
        <v>2492</v>
      </c>
      <c r="B2867" s="69" t="s">
        <v>2852</v>
      </c>
      <c r="C2867" s="70"/>
      <c r="D2867" s="71"/>
      <c r="E2867" s="72"/>
      <c r="F2867" s="73"/>
      <c r="G2867" s="70"/>
      <c r="H2867" s="74"/>
      <c r="I2867" s="75"/>
      <c r="J2867" s="75"/>
      <c r="K2867" s="36"/>
      <c r="L2867" s="82"/>
      <c r="M2867" s="82"/>
      <c r="N2867" s="77"/>
      <c r="O2867" s="84" t="s">
        <v>3348</v>
      </c>
      <c r="P2867" s="86">
        <v>42751.919710648152</v>
      </c>
      <c r="Q2867" s="84" t="s">
        <v>5147</v>
      </c>
      <c r="R2867" s="87" t="s">
        <v>6052</v>
      </c>
      <c r="S2867" s="84" t="s">
        <v>6300</v>
      </c>
      <c r="T2867" s="84"/>
      <c r="U2867" s="86">
        <v>42751.919710648152</v>
      </c>
      <c r="V2867" s="87" t="s">
        <v>9230</v>
      </c>
      <c r="W2867" s="84"/>
      <c r="X2867" s="84"/>
      <c r="Y2867" s="90" t="s">
        <v>12255</v>
      </c>
      <c r="Z2867" s="84"/>
      <c r="AA2867" s="84" t="b">
        <v>0</v>
      </c>
      <c r="AB2867" s="84">
        <v>0</v>
      </c>
      <c r="AC2867" s="90" t="s">
        <v>13180</v>
      </c>
      <c r="AD2867" s="84" t="b">
        <v>0</v>
      </c>
      <c r="AE2867" s="84" t="s">
        <v>13611</v>
      </c>
      <c r="AF2867" s="84"/>
      <c r="AG2867" s="90" t="s">
        <v>13180</v>
      </c>
      <c r="AH2867" s="84" t="b">
        <v>0</v>
      </c>
      <c r="AI2867" s="84">
        <v>0</v>
      </c>
      <c r="AJ2867" s="90" t="s">
        <v>13180</v>
      </c>
      <c r="AK2867" s="84" t="s">
        <v>13718</v>
      </c>
      <c r="AL2867" s="84" t="b">
        <v>0</v>
      </c>
      <c r="AM2867" s="90" t="s">
        <v>12255</v>
      </c>
      <c r="AN2867" s="84">
        <v>0</v>
      </c>
      <c r="AO2867" s="84">
        <v>0</v>
      </c>
      <c r="AP2867" s="84"/>
      <c r="AQ2867" s="84"/>
      <c r="AR2867" s="84"/>
      <c r="AS2867" s="84"/>
      <c r="AT2867" s="84"/>
      <c r="AU2867" s="84"/>
      <c r="AV2867" s="84"/>
      <c r="AW2867" s="84"/>
    </row>
    <row r="2868" spans="1:49" x14ac:dyDescent="0.25">
      <c r="A2868" s="69" t="s">
        <v>2493</v>
      </c>
      <c r="B2868" s="69" t="s">
        <v>2493</v>
      </c>
      <c r="C2868" s="70"/>
      <c r="D2868" s="71"/>
      <c r="E2868" s="72"/>
      <c r="F2868" s="73"/>
      <c r="G2868" s="70"/>
      <c r="H2868" s="74"/>
      <c r="I2868" s="75"/>
      <c r="J2868" s="75"/>
      <c r="K2868" s="36"/>
      <c r="L2868" s="82"/>
      <c r="M2868" s="82"/>
      <c r="N2868" s="77"/>
      <c r="O2868" s="84" t="s">
        <v>179</v>
      </c>
      <c r="P2868" s="86">
        <v>42751.920289351852</v>
      </c>
      <c r="Q2868" s="84" t="s">
        <v>5148</v>
      </c>
      <c r="R2868" s="84"/>
      <c r="S2868" s="84"/>
      <c r="T2868" s="84"/>
      <c r="U2868" s="86">
        <v>42751.920289351852</v>
      </c>
      <c r="V2868" s="87" t="s">
        <v>9231</v>
      </c>
      <c r="W2868" s="84"/>
      <c r="X2868" s="84"/>
      <c r="Y2868" s="90" t="s">
        <v>12256</v>
      </c>
      <c r="Z2868" s="84"/>
      <c r="AA2868" s="84" t="b">
        <v>0</v>
      </c>
      <c r="AB2868" s="84">
        <v>2</v>
      </c>
      <c r="AC2868" s="90" t="s">
        <v>13180</v>
      </c>
      <c r="AD2868" s="84" t="b">
        <v>0</v>
      </c>
      <c r="AE2868" s="84" t="s">
        <v>13611</v>
      </c>
      <c r="AF2868" s="84"/>
      <c r="AG2868" s="90" t="s">
        <v>13180</v>
      </c>
      <c r="AH2868" s="84" t="b">
        <v>0</v>
      </c>
      <c r="AI2868" s="84">
        <v>0</v>
      </c>
      <c r="AJ2868" s="90" t="s">
        <v>13180</v>
      </c>
      <c r="AK2868" s="84" t="s">
        <v>13707</v>
      </c>
      <c r="AL2868" s="84" t="b">
        <v>0</v>
      </c>
      <c r="AM2868" s="90" t="s">
        <v>12256</v>
      </c>
      <c r="AN2868" s="84">
        <v>0</v>
      </c>
      <c r="AO2868" s="84">
        <v>0</v>
      </c>
      <c r="AP2868" s="84" t="s">
        <v>13880</v>
      </c>
      <c r="AQ2868" s="84" t="s">
        <v>13984</v>
      </c>
      <c r="AR2868" s="84" t="s">
        <v>13986</v>
      </c>
      <c r="AS2868" s="84" t="s">
        <v>14073</v>
      </c>
      <c r="AT2868" s="84" t="s">
        <v>14261</v>
      </c>
      <c r="AU2868" s="84" t="s">
        <v>14449</v>
      </c>
      <c r="AV2868" s="84" t="s">
        <v>14550</v>
      </c>
      <c r="AW2868" s="87" t="s">
        <v>14637</v>
      </c>
    </row>
    <row r="2869" spans="1:49" x14ac:dyDescent="0.25">
      <c r="A2869" s="69" t="s">
        <v>2494</v>
      </c>
      <c r="B2869" s="69" t="s">
        <v>2494</v>
      </c>
      <c r="C2869" s="70"/>
      <c r="D2869" s="71"/>
      <c r="E2869" s="72"/>
      <c r="F2869" s="73"/>
      <c r="G2869" s="70"/>
      <c r="H2869" s="74"/>
      <c r="I2869" s="75"/>
      <c r="J2869" s="75"/>
      <c r="K2869" s="36"/>
      <c r="L2869" s="82"/>
      <c r="M2869" s="82"/>
      <c r="N2869" s="77"/>
      <c r="O2869" s="84" t="s">
        <v>179</v>
      </c>
      <c r="P2869" s="86">
        <v>42751.922164351854</v>
      </c>
      <c r="Q2869" s="84" t="s">
        <v>5149</v>
      </c>
      <c r="R2869" s="87" t="s">
        <v>6053</v>
      </c>
      <c r="S2869" s="84" t="s">
        <v>6325</v>
      </c>
      <c r="T2869" s="84" t="s">
        <v>6552</v>
      </c>
      <c r="U2869" s="86">
        <v>42751.922164351854</v>
      </c>
      <c r="V2869" s="87" t="s">
        <v>9232</v>
      </c>
      <c r="W2869" s="84"/>
      <c r="X2869" s="84"/>
      <c r="Y2869" s="90" t="s">
        <v>12257</v>
      </c>
      <c r="Z2869" s="84"/>
      <c r="AA2869" s="84" t="b">
        <v>0</v>
      </c>
      <c r="AB2869" s="84">
        <v>0</v>
      </c>
      <c r="AC2869" s="90" t="s">
        <v>13180</v>
      </c>
      <c r="AD2869" s="84" t="b">
        <v>0</v>
      </c>
      <c r="AE2869" s="84" t="s">
        <v>13611</v>
      </c>
      <c r="AF2869" s="84"/>
      <c r="AG2869" s="90" t="s">
        <v>13180</v>
      </c>
      <c r="AH2869" s="84" t="b">
        <v>0</v>
      </c>
      <c r="AI2869" s="84">
        <v>0</v>
      </c>
      <c r="AJ2869" s="90" t="s">
        <v>13180</v>
      </c>
      <c r="AK2869" s="84" t="s">
        <v>13739</v>
      </c>
      <c r="AL2869" s="84" t="b">
        <v>0</v>
      </c>
      <c r="AM2869" s="90" t="s">
        <v>12257</v>
      </c>
      <c r="AN2869" s="84">
        <v>0</v>
      </c>
      <c r="AO2869" s="84">
        <v>0</v>
      </c>
      <c r="AP2869" s="84"/>
      <c r="AQ2869" s="84"/>
      <c r="AR2869" s="84"/>
      <c r="AS2869" s="84"/>
      <c r="AT2869" s="84"/>
      <c r="AU2869" s="84"/>
      <c r="AV2869" s="84"/>
      <c r="AW2869" s="84"/>
    </row>
    <row r="2870" spans="1:49" x14ac:dyDescent="0.25">
      <c r="A2870" s="69" t="s">
        <v>2495</v>
      </c>
      <c r="B2870" s="69" t="s">
        <v>2495</v>
      </c>
      <c r="C2870" s="70"/>
      <c r="D2870" s="71"/>
      <c r="E2870" s="72"/>
      <c r="F2870" s="73"/>
      <c r="G2870" s="70"/>
      <c r="H2870" s="74"/>
      <c r="I2870" s="75"/>
      <c r="J2870" s="75"/>
      <c r="K2870" s="36"/>
      <c r="L2870" s="82"/>
      <c r="M2870" s="82"/>
      <c r="N2870" s="77"/>
      <c r="O2870" s="84" t="s">
        <v>179</v>
      </c>
      <c r="P2870" s="86">
        <v>42751.92528935185</v>
      </c>
      <c r="Q2870" s="84" t="s">
        <v>5150</v>
      </c>
      <c r="R2870" s="87" t="s">
        <v>6054</v>
      </c>
      <c r="S2870" s="84" t="s">
        <v>6294</v>
      </c>
      <c r="T2870" s="84"/>
      <c r="U2870" s="86">
        <v>42751.92528935185</v>
      </c>
      <c r="V2870" s="87" t="s">
        <v>9233</v>
      </c>
      <c r="W2870" s="84"/>
      <c r="X2870" s="84"/>
      <c r="Y2870" s="90" t="s">
        <v>12258</v>
      </c>
      <c r="Z2870" s="84"/>
      <c r="AA2870" s="84" t="b">
        <v>0</v>
      </c>
      <c r="AB2870" s="84">
        <v>0</v>
      </c>
      <c r="AC2870" s="90" t="s">
        <v>13180</v>
      </c>
      <c r="AD2870" s="84" t="b">
        <v>0</v>
      </c>
      <c r="AE2870" s="84" t="s">
        <v>13611</v>
      </c>
      <c r="AF2870" s="84"/>
      <c r="AG2870" s="90" t="s">
        <v>13180</v>
      </c>
      <c r="AH2870" s="84" t="b">
        <v>0</v>
      </c>
      <c r="AI2870" s="84">
        <v>0</v>
      </c>
      <c r="AJ2870" s="90" t="s">
        <v>13180</v>
      </c>
      <c r="AK2870" s="84" t="s">
        <v>13709</v>
      </c>
      <c r="AL2870" s="84" t="b">
        <v>0</v>
      </c>
      <c r="AM2870" s="90" t="s">
        <v>12258</v>
      </c>
      <c r="AN2870" s="84">
        <v>0</v>
      </c>
      <c r="AO2870" s="84">
        <v>0</v>
      </c>
      <c r="AP2870" s="84"/>
      <c r="AQ2870" s="84"/>
      <c r="AR2870" s="84"/>
      <c r="AS2870" s="84"/>
      <c r="AT2870" s="84"/>
      <c r="AU2870" s="84"/>
      <c r="AV2870" s="84"/>
      <c r="AW2870" s="84"/>
    </row>
    <row r="2871" spans="1:49" x14ac:dyDescent="0.25">
      <c r="A2871" s="69" t="s">
        <v>2496</v>
      </c>
      <c r="B2871" s="69" t="s">
        <v>2496</v>
      </c>
      <c r="C2871" s="70"/>
      <c r="D2871" s="71"/>
      <c r="E2871" s="72"/>
      <c r="F2871" s="73"/>
      <c r="G2871" s="70"/>
      <c r="H2871" s="74"/>
      <c r="I2871" s="75"/>
      <c r="J2871" s="75"/>
      <c r="K2871" s="36"/>
      <c r="L2871" s="82"/>
      <c r="M2871" s="82"/>
      <c r="N2871" s="77"/>
      <c r="O2871" s="84" t="s">
        <v>179</v>
      </c>
      <c r="P2871" s="86">
        <v>42751.925358796296</v>
      </c>
      <c r="Q2871" s="84" t="s">
        <v>5151</v>
      </c>
      <c r="R2871" s="84"/>
      <c r="S2871" s="84"/>
      <c r="T2871" s="84"/>
      <c r="U2871" s="86">
        <v>42751.925358796296</v>
      </c>
      <c r="V2871" s="87" t="s">
        <v>9234</v>
      </c>
      <c r="W2871" s="84"/>
      <c r="X2871" s="84"/>
      <c r="Y2871" s="90" t="s">
        <v>12259</v>
      </c>
      <c r="Z2871" s="84"/>
      <c r="AA2871" s="84" t="b">
        <v>0</v>
      </c>
      <c r="AB2871" s="84">
        <v>8</v>
      </c>
      <c r="AC2871" s="90" t="s">
        <v>13180</v>
      </c>
      <c r="AD2871" s="84" t="b">
        <v>0</v>
      </c>
      <c r="AE2871" s="84" t="s">
        <v>13611</v>
      </c>
      <c r="AF2871" s="84"/>
      <c r="AG2871" s="90" t="s">
        <v>13180</v>
      </c>
      <c r="AH2871" s="84" t="b">
        <v>0</v>
      </c>
      <c r="AI2871" s="84">
        <v>1</v>
      </c>
      <c r="AJ2871" s="90" t="s">
        <v>13180</v>
      </c>
      <c r="AK2871" s="84" t="s">
        <v>13707</v>
      </c>
      <c r="AL2871" s="84" t="b">
        <v>0</v>
      </c>
      <c r="AM2871" s="90" t="s">
        <v>12259</v>
      </c>
      <c r="AN2871" s="84">
        <v>0</v>
      </c>
      <c r="AO2871" s="84">
        <v>0</v>
      </c>
      <c r="AP2871" s="84"/>
      <c r="AQ2871" s="84"/>
      <c r="AR2871" s="84"/>
      <c r="AS2871" s="84"/>
      <c r="AT2871" s="84"/>
      <c r="AU2871" s="84"/>
      <c r="AV2871" s="84"/>
      <c r="AW2871" s="84"/>
    </row>
    <row r="2872" spans="1:49" x14ac:dyDescent="0.25">
      <c r="A2872" s="69" t="s">
        <v>2497</v>
      </c>
      <c r="B2872" s="69" t="s">
        <v>2496</v>
      </c>
      <c r="C2872" s="70"/>
      <c r="D2872" s="71"/>
      <c r="E2872" s="72"/>
      <c r="F2872" s="73"/>
      <c r="G2872" s="70"/>
      <c r="H2872" s="74"/>
      <c r="I2872" s="75"/>
      <c r="J2872" s="75"/>
      <c r="K2872" s="36"/>
      <c r="L2872" s="82"/>
      <c r="M2872" s="82"/>
      <c r="N2872" s="77"/>
      <c r="O2872" s="84" t="s">
        <v>3348</v>
      </c>
      <c r="P2872" s="86">
        <v>42751.925729166665</v>
      </c>
      <c r="Q2872" s="84" t="s">
        <v>5152</v>
      </c>
      <c r="R2872" s="84"/>
      <c r="S2872" s="84"/>
      <c r="T2872" s="84"/>
      <c r="U2872" s="86">
        <v>42751.925729166665</v>
      </c>
      <c r="V2872" s="87" t="s">
        <v>9235</v>
      </c>
      <c r="W2872" s="84"/>
      <c r="X2872" s="84"/>
      <c r="Y2872" s="90" t="s">
        <v>12260</v>
      </c>
      <c r="Z2872" s="84"/>
      <c r="AA2872" s="84" t="b">
        <v>0</v>
      </c>
      <c r="AB2872" s="84">
        <v>0</v>
      </c>
      <c r="AC2872" s="90" t="s">
        <v>13180</v>
      </c>
      <c r="AD2872" s="84" t="b">
        <v>0</v>
      </c>
      <c r="AE2872" s="84" t="s">
        <v>13611</v>
      </c>
      <c r="AF2872" s="84"/>
      <c r="AG2872" s="90" t="s">
        <v>13180</v>
      </c>
      <c r="AH2872" s="84" t="b">
        <v>0</v>
      </c>
      <c r="AI2872" s="84">
        <v>1</v>
      </c>
      <c r="AJ2872" s="90" t="s">
        <v>12259</v>
      </c>
      <c r="AK2872" s="84" t="s">
        <v>13707</v>
      </c>
      <c r="AL2872" s="84" t="b">
        <v>0</v>
      </c>
      <c r="AM2872" s="90" t="s">
        <v>12259</v>
      </c>
      <c r="AN2872" s="84">
        <v>0</v>
      </c>
      <c r="AO2872" s="84">
        <v>0</v>
      </c>
      <c r="AP2872" s="84"/>
      <c r="AQ2872" s="84"/>
      <c r="AR2872" s="84"/>
      <c r="AS2872" s="84"/>
      <c r="AT2872" s="84"/>
      <c r="AU2872" s="84"/>
      <c r="AV2872" s="84"/>
      <c r="AW2872" s="84"/>
    </row>
    <row r="2873" spans="1:49" x14ac:dyDescent="0.25">
      <c r="A2873" s="69" t="s">
        <v>2498</v>
      </c>
      <c r="B2873" s="69" t="s">
        <v>2498</v>
      </c>
      <c r="C2873" s="70"/>
      <c r="D2873" s="71"/>
      <c r="E2873" s="72"/>
      <c r="F2873" s="73"/>
      <c r="G2873" s="70"/>
      <c r="H2873" s="74"/>
      <c r="I2873" s="75"/>
      <c r="J2873" s="75"/>
      <c r="K2873" s="36"/>
      <c r="L2873" s="82"/>
      <c r="M2873" s="82"/>
      <c r="N2873" s="77"/>
      <c r="O2873" s="84" t="s">
        <v>179</v>
      </c>
      <c r="P2873" s="86">
        <v>42751.926111111112</v>
      </c>
      <c r="Q2873" s="84" t="s">
        <v>5153</v>
      </c>
      <c r="R2873" s="84"/>
      <c r="S2873" s="84"/>
      <c r="T2873" s="84"/>
      <c r="U2873" s="86">
        <v>42751.926111111112</v>
      </c>
      <c r="V2873" s="87" t="s">
        <v>9236</v>
      </c>
      <c r="W2873" s="84"/>
      <c r="X2873" s="84"/>
      <c r="Y2873" s="90" t="s">
        <v>12261</v>
      </c>
      <c r="Z2873" s="84"/>
      <c r="AA2873" s="84" t="b">
        <v>0</v>
      </c>
      <c r="AB2873" s="84">
        <v>1</v>
      </c>
      <c r="AC2873" s="90" t="s">
        <v>13180</v>
      </c>
      <c r="AD2873" s="84" t="b">
        <v>0</v>
      </c>
      <c r="AE2873" s="84" t="s">
        <v>13611</v>
      </c>
      <c r="AF2873" s="84"/>
      <c r="AG2873" s="90" t="s">
        <v>13180</v>
      </c>
      <c r="AH2873" s="84" t="b">
        <v>0</v>
      </c>
      <c r="AI2873" s="84">
        <v>0</v>
      </c>
      <c r="AJ2873" s="90" t="s">
        <v>13180</v>
      </c>
      <c r="AK2873" s="84" t="s">
        <v>13707</v>
      </c>
      <c r="AL2873" s="84" t="b">
        <v>0</v>
      </c>
      <c r="AM2873" s="90" t="s">
        <v>12261</v>
      </c>
      <c r="AN2873" s="84">
        <v>0</v>
      </c>
      <c r="AO2873" s="84">
        <v>0</v>
      </c>
      <c r="AP2873" s="84" t="s">
        <v>13955</v>
      </c>
      <c r="AQ2873" s="84" t="s">
        <v>13984</v>
      </c>
      <c r="AR2873" s="84" t="s">
        <v>13986</v>
      </c>
      <c r="AS2873" s="84" t="s">
        <v>14147</v>
      </c>
      <c r="AT2873" s="84" t="s">
        <v>14336</v>
      </c>
      <c r="AU2873" s="84" t="s">
        <v>14520</v>
      </c>
      <c r="AV2873" s="84" t="s">
        <v>14549</v>
      </c>
      <c r="AW2873" s="87" t="s">
        <v>14712</v>
      </c>
    </row>
    <row r="2874" spans="1:49" x14ac:dyDescent="0.25">
      <c r="A2874" s="69" t="s">
        <v>2499</v>
      </c>
      <c r="B2874" s="69" t="s">
        <v>3269</v>
      </c>
      <c r="C2874" s="70"/>
      <c r="D2874" s="71"/>
      <c r="E2874" s="72"/>
      <c r="F2874" s="73"/>
      <c r="G2874" s="70"/>
      <c r="H2874" s="74"/>
      <c r="I2874" s="75"/>
      <c r="J2874" s="75"/>
      <c r="K2874" s="36"/>
      <c r="L2874" s="82"/>
      <c r="M2874" s="82"/>
      <c r="N2874" s="77"/>
      <c r="O2874" s="84" t="s">
        <v>3348</v>
      </c>
      <c r="P2874" s="86">
        <v>42751.928090277775</v>
      </c>
      <c r="Q2874" s="84" t="s">
        <v>5154</v>
      </c>
      <c r="R2874" s="84"/>
      <c r="S2874" s="84"/>
      <c r="T2874" s="84"/>
      <c r="U2874" s="86">
        <v>42751.928090277775</v>
      </c>
      <c r="V2874" s="87" t="s">
        <v>9237</v>
      </c>
      <c r="W2874" s="84"/>
      <c r="X2874" s="84"/>
      <c r="Y2874" s="90" t="s">
        <v>12262</v>
      </c>
      <c r="Z2874" s="84"/>
      <c r="AA2874" s="84" t="b">
        <v>0</v>
      </c>
      <c r="AB2874" s="84">
        <v>5</v>
      </c>
      <c r="AC2874" s="90" t="s">
        <v>13180</v>
      </c>
      <c r="AD2874" s="84" t="b">
        <v>0</v>
      </c>
      <c r="AE2874" s="84" t="s">
        <v>13611</v>
      </c>
      <c r="AF2874" s="84"/>
      <c r="AG2874" s="90" t="s">
        <v>13180</v>
      </c>
      <c r="AH2874" s="84" t="b">
        <v>0</v>
      </c>
      <c r="AI2874" s="84">
        <v>0</v>
      </c>
      <c r="AJ2874" s="90" t="s">
        <v>13180</v>
      </c>
      <c r="AK2874" s="84" t="s">
        <v>13707</v>
      </c>
      <c r="AL2874" s="84" t="b">
        <v>0</v>
      </c>
      <c r="AM2874" s="90" t="s">
        <v>12262</v>
      </c>
      <c r="AN2874" s="84">
        <v>0</v>
      </c>
      <c r="AO2874" s="84">
        <v>0</v>
      </c>
      <c r="AP2874" s="84"/>
      <c r="AQ2874" s="84"/>
      <c r="AR2874" s="84"/>
      <c r="AS2874" s="84"/>
      <c r="AT2874" s="84"/>
      <c r="AU2874" s="84"/>
      <c r="AV2874" s="84"/>
      <c r="AW2874" s="84"/>
    </row>
    <row r="2875" spans="1:49" x14ac:dyDescent="0.25">
      <c r="A2875" s="69" t="s">
        <v>2500</v>
      </c>
      <c r="B2875" s="69" t="s">
        <v>2500</v>
      </c>
      <c r="C2875" s="70"/>
      <c r="D2875" s="71"/>
      <c r="E2875" s="72"/>
      <c r="F2875" s="73"/>
      <c r="G2875" s="70"/>
      <c r="H2875" s="74"/>
      <c r="I2875" s="75"/>
      <c r="J2875" s="75"/>
      <c r="K2875" s="36"/>
      <c r="L2875" s="82"/>
      <c r="M2875" s="82"/>
      <c r="N2875" s="77"/>
      <c r="O2875" s="84" t="s">
        <v>179</v>
      </c>
      <c r="P2875" s="86">
        <v>42751.928888888891</v>
      </c>
      <c r="Q2875" s="84" t="s">
        <v>5155</v>
      </c>
      <c r="R2875" s="87" t="s">
        <v>6055</v>
      </c>
      <c r="S2875" s="84" t="s">
        <v>6325</v>
      </c>
      <c r="T2875" s="84" t="s">
        <v>6609</v>
      </c>
      <c r="U2875" s="86">
        <v>42751.928888888891</v>
      </c>
      <c r="V2875" s="87" t="s">
        <v>9238</v>
      </c>
      <c r="W2875" s="84">
        <v>43.095812199999997</v>
      </c>
      <c r="X2875" s="84">
        <v>-78.978563800000003</v>
      </c>
      <c r="Y2875" s="90" t="s">
        <v>12263</v>
      </c>
      <c r="Z2875" s="84"/>
      <c r="AA2875" s="84" t="b">
        <v>0</v>
      </c>
      <c r="AB2875" s="84">
        <v>0</v>
      </c>
      <c r="AC2875" s="90" t="s">
        <v>13180</v>
      </c>
      <c r="AD2875" s="84" t="b">
        <v>0</v>
      </c>
      <c r="AE2875" s="84" t="s">
        <v>13611</v>
      </c>
      <c r="AF2875" s="84"/>
      <c r="AG2875" s="90" t="s">
        <v>13180</v>
      </c>
      <c r="AH2875" s="84" t="b">
        <v>0</v>
      </c>
      <c r="AI2875" s="84">
        <v>0</v>
      </c>
      <c r="AJ2875" s="90" t="s">
        <v>13180</v>
      </c>
      <c r="AK2875" s="84" t="s">
        <v>13739</v>
      </c>
      <c r="AL2875" s="84" t="b">
        <v>0</v>
      </c>
      <c r="AM2875" s="90" t="s">
        <v>12263</v>
      </c>
      <c r="AN2875" s="84">
        <v>0</v>
      </c>
      <c r="AO2875" s="84">
        <v>0</v>
      </c>
      <c r="AP2875" s="84" t="s">
        <v>13956</v>
      </c>
      <c r="AQ2875" s="84" t="s">
        <v>13984</v>
      </c>
      <c r="AR2875" s="84" t="s">
        <v>13986</v>
      </c>
      <c r="AS2875" s="84" t="s">
        <v>14148</v>
      </c>
      <c r="AT2875" s="84" t="s">
        <v>14337</v>
      </c>
      <c r="AU2875" s="84" t="s">
        <v>14521</v>
      </c>
      <c r="AV2875" s="84" t="s">
        <v>14550</v>
      </c>
      <c r="AW2875" s="87" t="s">
        <v>14713</v>
      </c>
    </row>
    <row r="2876" spans="1:49" x14ac:dyDescent="0.25">
      <c r="A2876" s="69" t="s">
        <v>2501</v>
      </c>
      <c r="B2876" s="69" t="s">
        <v>2501</v>
      </c>
      <c r="C2876" s="70"/>
      <c r="D2876" s="71"/>
      <c r="E2876" s="72"/>
      <c r="F2876" s="73"/>
      <c r="G2876" s="70"/>
      <c r="H2876" s="74"/>
      <c r="I2876" s="75"/>
      <c r="J2876" s="75"/>
      <c r="K2876" s="36"/>
      <c r="L2876" s="82"/>
      <c r="M2876" s="82"/>
      <c r="N2876" s="77"/>
      <c r="O2876" s="84" t="s">
        <v>179</v>
      </c>
      <c r="P2876" s="86">
        <v>42751.936238425929</v>
      </c>
      <c r="Q2876" s="84" t="s">
        <v>5156</v>
      </c>
      <c r="R2876" s="84"/>
      <c r="S2876" s="84"/>
      <c r="T2876" s="84"/>
      <c r="U2876" s="86">
        <v>42751.936238425929</v>
      </c>
      <c r="V2876" s="87" t="s">
        <v>9239</v>
      </c>
      <c r="W2876" s="84"/>
      <c r="X2876" s="84"/>
      <c r="Y2876" s="90" t="s">
        <v>12264</v>
      </c>
      <c r="Z2876" s="84"/>
      <c r="AA2876" s="84" t="b">
        <v>0</v>
      </c>
      <c r="AB2876" s="84">
        <v>1</v>
      </c>
      <c r="AC2876" s="90" t="s">
        <v>13180</v>
      </c>
      <c r="AD2876" s="84" t="b">
        <v>0</v>
      </c>
      <c r="AE2876" s="84" t="s">
        <v>13611</v>
      </c>
      <c r="AF2876" s="84"/>
      <c r="AG2876" s="90" t="s">
        <v>13180</v>
      </c>
      <c r="AH2876" s="84" t="b">
        <v>0</v>
      </c>
      <c r="AI2876" s="84">
        <v>0</v>
      </c>
      <c r="AJ2876" s="90" t="s">
        <v>13180</v>
      </c>
      <c r="AK2876" s="84" t="s">
        <v>13707</v>
      </c>
      <c r="AL2876" s="84" t="b">
        <v>0</v>
      </c>
      <c r="AM2876" s="90" t="s">
        <v>12264</v>
      </c>
      <c r="AN2876" s="84">
        <v>0</v>
      </c>
      <c r="AO2876" s="84">
        <v>0</v>
      </c>
      <c r="AP2876" s="84"/>
      <c r="AQ2876" s="84"/>
      <c r="AR2876" s="84"/>
      <c r="AS2876" s="84"/>
      <c r="AT2876" s="84"/>
      <c r="AU2876" s="84"/>
      <c r="AV2876" s="84"/>
      <c r="AW2876" s="84"/>
    </row>
    <row r="2877" spans="1:49" x14ac:dyDescent="0.25">
      <c r="A2877" s="69" t="s">
        <v>2501</v>
      </c>
      <c r="B2877" s="69" t="s">
        <v>2501</v>
      </c>
      <c r="C2877" s="70"/>
      <c r="D2877" s="71"/>
      <c r="E2877" s="72"/>
      <c r="F2877" s="73"/>
      <c r="G2877" s="70"/>
      <c r="H2877" s="74"/>
      <c r="I2877" s="75"/>
      <c r="J2877" s="75"/>
      <c r="K2877" s="36"/>
      <c r="L2877" s="82"/>
      <c r="M2877" s="82"/>
      <c r="N2877" s="77"/>
      <c r="O2877" s="84" t="s">
        <v>179</v>
      </c>
      <c r="P2877" s="86">
        <v>42751.936747685184</v>
      </c>
      <c r="Q2877" s="84" t="s">
        <v>5157</v>
      </c>
      <c r="R2877" s="84"/>
      <c r="S2877" s="84"/>
      <c r="T2877" s="84"/>
      <c r="U2877" s="86">
        <v>42751.936747685184</v>
      </c>
      <c r="V2877" s="87" t="s">
        <v>9240</v>
      </c>
      <c r="W2877" s="84"/>
      <c r="X2877" s="84"/>
      <c r="Y2877" s="90" t="s">
        <v>12265</v>
      </c>
      <c r="Z2877" s="84"/>
      <c r="AA2877" s="84" t="b">
        <v>0</v>
      </c>
      <c r="AB2877" s="84">
        <v>0</v>
      </c>
      <c r="AC2877" s="90" t="s">
        <v>13180</v>
      </c>
      <c r="AD2877" s="84" t="b">
        <v>0</v>
      </c>
      <c r="AE2877" s="84" t="s">
        <v>13611</v>
      </c>
      <c r="AF2877" s="84"/>
      <c r="AG2877" s="90" t="s">
        <v>13180</v>
      </c>
      <c r="AH2877" s="84" t="b">
        <v>0</v>
      </c>
      <c r="AI2877" s="84">
        <v>0</v>
      </c>
      <c r="AJ2877" s="90" t="s">
        <v>13180</v>
      </c>
      <c r="AK2877" s="84" t="s">
        <v>13707</v>
      </c>
      <c r="AL2877" s="84" t="b">
        <v>0</v>
      </c>
      <c r="AM2877" s="90" t="s">
        <v>12265</v>
      </c>
      <c r="AN2877" s="84">
        <v>0</v>
      </c>
      <c r="AO2877" s="84">
        <v>0</v>
      </c>
      <c r="AP2877" s="84"/>
      <c r="AQ2877" s="84"/>
      <c r="AR2877" s="84"/>
      <c r="AS2877" s="84"/>
      <c r="AT2877" s="84"/>
      <c r="AU2877" s="84"/>
      <c r="AV2877" s="84"/>
      <c r="AW2877" s="84"/>
    </row>
    <row r="2878" spans="1:49" x14ac:dyDescent="0.25">
      <c r="A2878" s="69" t="s">
        <v>2502</v>
      </c>
      <c r="B2878" s="69" t="s">
        <v>3098</v>
      </c>
      <c r="C2878" s="70"/>
      <c r="D2878" s="71"/>
      <c r="E2878" s="72"/>
      <c r="F2878" s="73"/>
      <c r="G2878" s="70"/>
      <c r="H2878" s="74"/>
      <c r="I2878" s="75"/>
      <c r="J2878" s="75"/>
      <c r="K2878" s="36"/>
      <c r="L2878" s="82"/>
      <c r="M2878" s="82"/>
      <c r="N2878" s="77"/>
      <c r="O2878" s="84" t="s">
        <v>3348</v>
      </c>
      <c r="P2878" s="86">
        <v>42751.93681712963</v>
      </c>
      <c r="Q2878" s="84" t="s">
        <v>4228</v>
      </c>
      <c r="R2878" s="84"/>
      <c r="S2878" s="84"/>
      <c r="T2878" s="84" t="s">
        <v>6478</v>
      </c>
      <c r="U2878" s="86">
        <v>42751.93681712963</v>
      </c>
      <c r="V2878" s="87" t="s">
        <v>9241</v>
      </c>
      <c r="W2878" s="84"/>
      <c r="X2878" s="84"/>
      <c r="Y2878" s="90" t="s">
        <v>12266</v>
      </c>
      <c r="Z2878" s="84"/>
      <c r="AA2878" s="84" t="b">
        <v>0</v>
      </c>
      <c r="AB2878" s="84">
        <v>0</v>
      </c>
      <c r="AC2878" s="90" t="s">
        <v>13180</v>
      </c>
      <c r="AD2878" s="84" t="b">
        <v>0</v>
      </c>
      <c r="AE2878" s="84" t="s">
        <v>13611</v>
      </c>
      <c r="AF2878" s="84"/>
      <c r="AG2878" s="90" t="s">
        <v>13180</v>
      </c>
      <c r="AH2878" s="84" t="b">
        <v>0</v>
      </c>
      <c r="AI2878" s="84">
        <v>10</v>
      </c>
      <c r="AJ2878" s="90" t="s">
        <v>13689</v>
      </c>
      <c r="AK2878" s="84" t="s">
        <v>13711</v>
      </c>
      <c r="AL2878" s="84" t="b">
        <v>0</v>
      </c>
      <c r="AM2878" s="90" t="s">
        <v>13689</v>
      </c>
      <c r="AN2878" s="84">
        <v>0</v>
      </c>
      <c r="AO2878" s="84">
        <v>0</v>
      </c>
      <c r="AP2878" s="84"/>
      <c r="AQ2878" s="84"/>
      <c r="AR2878" s="84"/>
      <c r="AS2878" s="84"/>
      <c r="AT2878" s="84"/>
      <c r="AU2878" s="84"/>
      <c r="AV2878" s="84"/>
      <c r="AW2878" s="84"/>
    </row>
    <row r="2879" spans="1:49" x14ac:dyDescent="0.25">
      <c r="A2879" s="69" t="s">
        <v>2503</v>
      </c>
      <c r="B2879" s="69" t="s">
        <v>3270</v>
      </c>
      <c r="C2879" s="70"/>
      <c r="D2879" s="71"/>
      <c r="E2879" s="72"/>
      <c r="F2879" s="73"/>
      <c r="G2879" s="70"/>
      <c r="H2879" s="74"/>
      <c r="I2879" s="75"/>
      <c r="J2879" s="75"/>
      <c r="K2879" s="36"/>
      <c r="L2879" s="82"/>
      <c r="M2879" s="82"/>
      <c r="N2879" s="77"/>
      <c r="O2879" s="84" t="s">
        <v>3349</v>
      </c>
      <c r="P2879" s="86">
        <v>42751.939201388886</v>
      </c>
      <c r="Q2879" s="84" t="s">
        <v>5158</v>
      </c>
      <c r="R2879" s="84"/>
      <c r="S2879" s="84"/>
      <c r="T2879" s="84"/>
      <c r="U2879" s="86">
        <v>42751.939201388886</v>
      </c>
      <c r="V2879" s="87" t="s">
        <v>9242</v>
      </c>
      <c r="W2879" s="84"/>
      <c r="X2879" s="84"/>
      <c r="Y2879" s="90" t="s">
        <v>12267</v>
      </c>
      <c r="Z2879" s="90" t="s">
        <v>13119</v>
      </c>
      <c r="AA2879" s="84" t="b">
        <v>0</v>
      </c>
      <c r="AB2879" s="84">
        <v>1</v>
      </c>
      <c r="AC2879" s="90" t="s">
        <v>13542</v>
      </c>
      <c r="AD2879" s="84" t="b">
        <v>0</v>
      </c>
      <c r="AE2879" s="84" t="s">
        <v>13611</v>
      </c>
      <c r="AF2879" s="84"/>
      <c r="AG2879" s="90" t="s">
        <v>13180</v>
      </c>
      <c r="AH2879" s="84" t="b">
        <v>0</v>
      </c>
      <c r="AI2879" s="84">
        <v>0</v>
      </c>
      <c r="AJ2879" s="90" t="s">
        <v>13180</v>
      </c>
      <c r="AK2879" s="84" t="s">
        <v>13707</v>
      </c>
      <c r="AL2879" s="84" t="b">
        <v>0</v>
      </c>
      <c r="AM2879" s="90" t="s">
        <v>13119</v>
      </c>
      <c r="AN2879" s="84">
        <v>0</v>
      </c>
      <c r="AO2879" s="84">
        <v>0</v>
      </c>
      <c r="AP2879" s="84"/>
      <c r="AQ2879" s="84"/>
      <c r="AR2879" s="84"/>
      <c r="AS2879" s="84"/>
      <c r="AT2879" s="84"/>
      <c r="AU2879" s="84"/>
      <c r="AV2879" s="84"/>
      <c r="AW2879" s="84"/>
    </row>
    <row r="2880" spans="1:49" x14ac:dyDescent="0.25">
      <c r="A2880" s="69" t="s">
        <v>2504</v>
      </c>
      <c r="B2880" s="69" t="s">
        <v>2504</v>
      </c>
      <c r="C2880" s="70"/>
      <c r="D2880" s="71"/>
      <c r="E2880" s="72"/>
      <c r="F2880" s="73"/>
      <c r="G2880" s="70"/>
      <c r="H2880" s="74"/>
      <c r="I2880" s="75"/>
      <c r="J2880" s="75"/>
      <c r="K2880" s="36"/>
      <c r="L2880" s="82"/>
      <c r="M2880" s="82"/>
      <c r="N2880" s="77"/>
      <c r="O2880" s="84" t="s">
        <v>179</v>
      </c>
      <c r="P2880" s="86">
        <v>42751.939560185187</v>
      </c>
      <c r="Q2880" s="84" t="s">
        <v>5159</v>
      </c>
      <c r="R2880" s="87" t="s">
        <v>6056</v>
      </c>
      <c r="S2880" s="84" t="s">
        <v>6325</v>
      </c>
      <c r="T2880" s="84" t="s">
        <v>6610</v>
      </c>
      <c r="U2880" s="86">
        <v>42751.939560185187</v>
      </c>
      <c r="V2880" s="87" t="s">
        <v>9243</v>
      </c>
      <c r="W2880" s="84">
        <v>44.1683199</v>
      </c>
      <c r="X2880" s="84">
        <v>-93.958127700000006</v>
      </c>
      <c r="Y2880" s="90" t="s">
        <v>12268</v>
      </c>
      <c r="Z2880" s="84"/>
      <c r="AA2880" s="84" t="b">
        <v>0</v>
      </c>
      <c r="AB2880" s="84">
        <v>0</v>
      </c>
      <c r="AC2880" s="90" t="s">
        <v>13180</v>
      </c>
      <c r="AD2880" s="84" t="b">
        <v>0</v>
      </c>
      <c r="AE2880" s="84" t="s">
        <v>13611</v>
      </c>
      <c r="AF2880" s="84"/>
      <c r="AG2880" s="90" t="s">
        <v>13180</v>
      </c>
      <c r="AH2880" s="84" t="b">
        <v>0</v>
      </c>
      <c r="AI2880" s="84">
        <v>0</v>
      </c>
      <c r="AJ2880" s="90" t="s">
        <v>13180</v>
      </c>
      <c r="AK2880" s="84" t="s">
        <v>13739</v>
      </c>
      <c r="AL2880" s="84" t="b">
        <v>0</v>
      </c>
      <c r="AM2880" s="90" t="s">
        <v>12268</v>
      </c>
      <c r="AN2880" s="84">
        <v>0</v>
      </c>
      <c r="AO2880" s="84">
        <v>0</v>
      </c>
      <c r="AP2880" s="84" t="s">
        <v>13957</v>
      </c>
      <c r="AQ2880" s="84" t="s">
        <v>13984</v>
      </c>
      <c r="AR2880" s="84" t="s">
        <v>13986</v>
      </c>
      <c r="AS2880" s="84" t="s">
        <v>14149</v>
      </c>
      <c r="AT2880" s="84" t="s">
        <v>14338</v>
      </c>
      <c r="AU2880" s="84" t="s">
        <v>14522</v>
      </c>
      <c r="AV2880" s="84" t="s">
        <v>14550</v>
      </c>
      <c r="AW2880" s="87" t="s">
        <v>14714</v>
      </c>
    </row>
    <row r="2881" spans="1:49" x14ac:dyDescent="0.25">
      <c r="A2881" s="69" t="s">
        <v>2505</v>
      </c>
      <c r="B2881" s="69" t="s">
        <v>2505</v>
      </c>
      <c r="C2881" s="70"/>
      <c r="D2881" s="71"/>
      <c r="E2881" s="72"/>
      <c r="F2881" s="73"/>
      <c r="G2881" s="70"/>
      <c r="H2881" s="74"/>
      <c r="I2881" s="75"/>
      <c r="J2881" s="75"/>
      <c r="K2881" s="36"/>
      <c r="L2881" s="82"/>
      <c r="M2881" s="82"/>
      <c r="N2881" s="77"/>
      <c r="O2881" s="84" t="s">
        <v>179</v>
      </c>
      <c r="P2881" s="86">
        <v>42751.939699074072</v>
      </c>
      <c r="Q2881" s="84" t="s">
        <v>5160</v>
      </c>
      <c r="R2881" s="84"/>
      <c r="S2881" s="84"/>
      <c r="T2881" s="84"/>
      <c r="U2881" s="86">
        <v>42751.939699074072</v>
      </c>
      <c r="V2881" s="87" t="s">
        <v>9244</v>
      </c>
      <c r="W2881" s="84"/>
      <c r="X2881" s="84"/>
      <c r="Y2881" s="90" t="s">
        <v>12269</v>
      </c>
      <c r="Z2881" s="84"/>
      <c r="AA2881" s="84" t="b">
        <v>0</v>
      </c>
      <c r="AB2881" s="84">
        <v>1</v>
      </c>
      <c r="AC2881" s="90" t="s">
        <v>13180</v>
      </c>
      <c r="AD2881" s="84" t="b">
        <v>0</v>
      </c>
      <c r="AE2881" s="84" t="s">
        <v>13611</v>
      </c>
      <c r="AF2881" s="84"/>
      <c r="AG2881" s="90" t="s">
        <v>13180</v>
      </c>
      <c r="AH2881" s="84" t="b">
        <v>0</v>
      </c>
      <c r="AI2881" s="84">
        <v>0</v>
      </c>
      <c r="AJ2881" s="90" t="s">
        <v>13180</v>
      </c>
      <c r="AK2881" s="84" t="s">
        <v>13707</v>
      </c>
      <c r="AL2881" s="84" t="b">
        <v>0</v>
      </c>
      <c r="AM2881" s="90" t="s">
        <v>12269</v>
      </c>
      <c r="AN2881" s="84">
        <v>0</v>
      </c>
      <c r="AO2881" s="84">
        <v>0</v>
      </c>
      <c r="AP2881" s="84"/>
      <c r="AQ2881" s="84"/>
      <c r="AR2881" s="84"/>
      <c r="AS2881" s="84"/>
      <c r="AT2881" s="84"/>
      <c r="AU2881" s="84"/>
      <c r="AV2881" s="84"/>
      <c r="AW2881" s="84"/>
    </row>
    <row r="2882" spans="1:49" x14ac:dyDescent="0.25">
      <c r="A2882" s="69" t="s">
        <v>2506</v>
      </c>
      <c r="B2882" s="69" t="s">
        <v>2506</v>
      </c>
      <c r="C2882" s="70"/>
      <c r="D2882" s="71"/>
      <c r="E2882" s="72"/>
      <c r="F2882" s="73"/>
      <c r="G2882" s="70"/>
      <c r="H2882" s="74"/>
      <c r="I2882" s="75"/>
      <c r="J2882" s="75"/>
      <c r="K2882" s="36"/>
      <c r="L2882" s="82"/>
      <c r="M2882" s="82"/>
      <c r="N2882" s="77"/>
      <c r="O2882" s="84" t="s">
        <v>179</v>
      </c>
      <c r="P2882" s="86">
        <v>42751.940405092595</v>
      </c>
      <c r="Q2882" s="84" t="s">
        <v>5161</v>
      </c>
      <c r="R2882" s="84"/>
      <c r="S2882" s="84"/>
      <c r="T2882" s="84"/>
      <c r="U2882" s="86">
        <v>42751.940405092595</v>
      </c>
      <c r="V2882" s="87" t="s">
        <v>9245</v>
      </c>
      <c r="W2882" s="84"/>
      <c r="X2882" s="84"/>
      <c r="Y2882" s="90" t="s">
        <v>12270</v>
      </c>
      <c r="Z2882" s="84"/>
      <c r="AA2882" s="84" t="b">
        <v>0</v>
      </c>
      <c r="AB2882" s="84">
        <v>2</v>
      </c>
      <c r="AC2882" s="90" t="s">
        <v>13180</v>
      </c>
      <c r="AD2882" s="84" t="b">
        <v>0</v>
      </c>
      <c r="AE2882" s="84" t="s">
        <v>13611</v>
      </c>
      <c r="AF2882" s="84"/>
      <c r="AG2882" s="90" t="s">
        <v>13180</v>
      </c>
      <c r="AH2882" s="84" t="b">
        <v>0</v>
      </c>
      <c r="AI2882" s="84">
        <v>0</v>
      </c>
      <c r="AJ2882" s="90" t="s">
        <v>13180</v>
      </c>
      <c r="AK2882" s="84" t="s">
        <v>13707</v>
      </c>
      <c r="AL2882" s="84" t="b">
        <v>0</v>
      </c>
      <c r="AM2882" s="90" t="s">
        <v>12270</v>
      </c>
      <c r="AN2882" s="84">
        <v>0</v>
      </c>
      <c r="AO2882" s="84">
        <v>0</v>
      </c>
      <c r="AP2882" s="84"/>
      <c r="AQ2882" s="84"/>
      <c r="AR2882" s="84"/>
      <c r="AS2882" s="84"/>
      <c r="AT2882" s="84"/>
      <c r="AU2882" s="84"/>
      <c r="AV2882" s="84"/>
      <c r="AW2882" s="84"/>
    </row>
    <row r="2883" spans="1:49" x14ac:dyDescent="0.25">
      <c r="A2883" s="69" t="s">
        <v>2507</v>
      </c>
      <c r="B2883" s="69" t="s">
        <v>2507</v>
      </c>
      <c r="C2883" s="70"/>
      <c r="D2883" s="71"/>
      <c r="E2883" s="72"/>
      <c r="F2883" s="73"/>
      <c r="G2883" s="70"/>
      <c r="H2883" s="74"/>
      <c r="I2883" s="75"/>
      <c r="J2883" s="75"/>
      <c r="K2883" s="36"/>
      <c r="L2883" s="82"/>
      <c r="M2883" s="82"/>
      <c r="N2883" s="77"/>
      <c r="O2883" s="84" t="s">
        <v>179</v>
      </c>
      <c r="P2883" s="86">
        <v>42751.941863425927</v>
      </c>
      <c r="Q2883" s="84" t="s">
        <v>5162</v>
      </c>
      <c r="R2883" s="84"/>
      <c r="S2883" s="84"/>
      <c r="T2883" s="84"/>
      <c r="U2883" s="86">
        <v>42751.941863425927</v>
      </c>
      <c r="V2883" s="87" t="s">
        <v>9246</v>
      </c>
      <c r="W2883" s="84"/>
      <c r="X2883" s="84"/>
      <c r="Y2883" s="90" t="s">
        <v>12271</v>
      </c>
      <c r="Z2883" s="84"/>
      <c r="AA2883" s="84" t="b">
        <v>0</v>
      </c>
      <c r="AB2883" s="84">
        <v>0</v>
      </c>
      <c r="AC2883" s="90" t="s">
        <v>13180</v>
      </c>
      <c r="AD2883" s="84" t="b">
        <v>0</v>
      </c>
      <c r="AE2883" s="84" t="s">
        <v>13611</v>
      </c>
      <c r="AF2883" s="84"/>
      <c r="AG2883" s="90" t="s">
        <v>13180</v>
      </c>
      <c r="AH2883" s="84" t="b">
        <v>0</v>
      </c>
      <c r="AI2883" s="84">
        <v>0</v>
      </c>
      <c r="AJ2883" s="90" t="s">
        <v>13180</v>
      </c>
      <c r="AK2883" s="84" t="s">
        <v>13759</v>
      </c>
      <c r="AL2883" s="84" t="b">
        <v>0</v>
      </c>
      <c r="AM2883" s="90" t="s">
        <v>12271</v>
      </c>
      <c r="AN2883" s="84">
        <v>0</v>
      </c>
      <c r="AO2883" s="84">
        <v>0</v>
      </c>
      <c r="AP2883" s="84"/>
      <c r="AQ2883" s="84"/>
      <c r="AR2883" s="84"/>
      <c r="AS2883" s="84"/>
      <c r="AT2883" s="84"/>
      <c r="AU2883" s="84"/>
      <c r="AV2883" s="84"/>
      <c r="AW2883" s="84"/>
    </row>
    <row r="2884" spans="1:49" x14ac:dyDescent="0.25">
      <c r="A2884" s="69" t="s">
        <v>2508</v>
      </c>
      <c r="B2884" s="69" t="s">
        <v>2508</v>
      </c>
      <c r="C2884" s="70"/>
      <c r="D2884" s="71"/>
      <c r="E2884" s="72"/>
      <c r="F2884" s="73"/>
      <c r="G2884" s="70"/>
      <c r="H2884" s="74"/>
      <c r="I2884" s="75"/>
      <c r="J2884" s="75"/>
      <c r="K2884" s="36"/>
      <c r="L2884" s="82"/>
      <c r="M2884" s="82"/>
      <c r="N2884" s="77"/>
      <c r="O2884" s="84" t="s">
        <v>179</v>
      </c>
      <c r="P2884" s="86">
        <v>42751.859710648147</v>
      </c>
      <c r="Q2884" s="84" t="s">
        <v>5163</v>
      </c>
      <c r="R2884" s="84"/>
      <c r="S2884" s="84"/>
      <c r="T2884" s="84"/>
      <c r="U2884" s="86">
        <v>42751.859710648147</v>
      </c>
      <c r="V2884" s="87" t="s">
        <v>9247</v>
      </c>
      <c r="W2884" s="84"/>
      <c r="X2884" s="84"/>
      <c r="Y2884" s="90" t="s">
        <v>12272</v>
      </c>
      <c r="Z2884" s="84"/>
      <c r="AA2884" s="84" t="b">
        <v>0</v>
      </c>
      <c r="AB2884" s="84">
        <v>5</v>
      </c>
      <c r="AC2884" s="90" t="s">
        <v>13180</v>
      </c>
      <c r="AD2884" s="84" t="b">
        <v>0</v>
      </c>
      <c r="AE2884" s="84" t="s">
        <v>13611</v>
      </c>
      <c r="AF2884" s="84"/>
      <c r="AG2884" s="90" t="s">
        <v>13180</v>
      </c>
      <c r="AH2884" s="84" t="b">
        <v>0</v>
      </c>
      <c r="AI2884" s="84">
        <v>0</v>
      </c>
      <c r="AJ2884" s="90" t="s">
        <v>13180</v>
      </c>
      <c r="AK2884" s="84" t="s">
        <v>13707</v>
      </c>
      <c r="AL2884" s="84" t="b">
        <v>0</v>
      </c>
      <c r="AM2884" s="90" t="s">
        <v>12272</v>
      </c>
      <c r="AN2884" s="84">
        <v>0</v>
      </c>
      <c r="AO2884" s="84">
        <v>0</v>
      </c>
      <c r="AP2884" s="84"/>
      <c r="AQ2884" s="84"/>
      <c r="AR2884" s="84"/>
      <c r="AS2884" s="84"/>
      <c r="AT2884" s="84"/>
      <c r="AU2884" s="84"/>
      <c r="AV2884" s="84"/>
      <c r="AW2884" s="84"/>
    </row>
    <row r="2885" spans="1:49" x14ac:dyDescent="0.25">
      <c r="A2885" s="69" t="s">
        <v>2509</v>
      </c>
      <c r="B2885" s="69" t="s">
        <v>2508</v>
      </c>
      <c r="C2885" s="70"/>
      <c r="D2885" s="71"/>
      <c r="E2885" s="72"/>
      <c r="F2885" s="73"/>
      <c r="G2885" s="70"/>
      <c r="H2885" s="74"/>
      <c r="I2885" s="75"/>
      <c r="J2885" s="75"/>
      <c r="K2885" s="36"/>
      <c r="L2885" s="82"/>
      <c r="M2885" s="82"/>
      <c r="N2885" s="77"/>
      <c r="O2885" s="84" t="s">
        <v>3348</v>
      </c>
      <c r="P2885" s="86">
        <v>42751.942106481481</v>
      </c>
      <c r="Q2885" s="84" t="s">
        <v>5164</v>
      </c>
      <c r="R2885" s="84"/>
      <c r="S2885" s="84"/>
      <c r="T2885" s="84"/>
      <c r="U2885" s="86">
        <v>42751.942106481481</v>
      </c>
      <c r="V2885" s="87" t="s">
        <v>9248</v>
      </c>
      <c r="W2885" s="84"/>
      <c r="X2885" s="84"/>
      <c r="Y2885" s="90" t="s">
        <v>12273</v>
      </c>
      <c r="Z2885" s="84"/>
      <c r="AA2885" s="84" t="b">
        <v>0</v>
      </c>
      <c r="AB2885" s="84">
        <v>4</v>
      </c>
      <c r="AC2885" s="90" t="s">
        <v>13180</v>
      </c>
      <c r="AD2885" s="84" t="b">
        <v>0</v>
      </c>
      <c r="AE2885" s="84" t="s">
        <v>13611</v>
      </c>
      <c r="AF2885" s="84"/>
      <c r="AG2885" s="90" t="s">
        <v>13180</v>
      </c>
      <c r="AH2885" s="84" t="b">
        <v>0</v>
      </c>
      <c r="AI2885" s="84">
        <v>0</v>
      </c>
      <c r="AJ2885" s="90" t="s">
        <v>13180</v>
      </c>
      <c r="AK2885" s="84" t="s">
        <v>13707</v>
      </c>
      <c r="AL2885" s="84" t="b">
        <v>0</v>
      </c>
      <c r="AM2885" s="90" t="s">
        <v>12273</v>
      </c>
      <c r="AN2885" s="84">
        <v>0</v>
      </c>
      <c r="AO2885" s="84">
        <v>0</v>
      </c>
      <c r="AP2885" s="84"/>
      <c r="AQ2885" s="84"/>
      <c r="AR2885" s="84"/>
      <c r="AS2885" s="84"/>
      <c r="AT2885" s="84"/>
      <c r="AU2885" s="84"/>
      <c r="AV2885" s="84"/>
      <c r="AW2885" s="84"/>
    </row>
    <row r="2886" spans="1:49" x14ac:dyDescent="0.25">
      <c r="A2886" s="69" t="s">
        <v>2509</v>
      </c>
      <c r="B2886" s="69" t="s">
        <v>3271</v>
      </c>
      <c r="C2886" s="70"/>
      <c r="D2886" s="71"/>
      <c r="E2886" s="72"/>
      <c r="F2886" s="73"/>
      <c r="G2886" s="70"/>
      <c r="H2886" s="74"/>
      <c r="I2886" s="75"/>
      <c r="J2886" s="75"/>
      <c r="K2886" s="36"/>
      <c r="L2886" s="82"/>
      <c r="M2886" s="82"/>
      <c r="N2886" s="77"/>
      <c r="O2886" s="84" t="s">
        <v>3348</v>
      </c>
      <c r="P2886" s="86">
        <v>42751.942106481481</v>
      </c>
      <c r="Q2886" s="84" t="s">
        <v>5164</v>
      </c>
      <c r="R2886" s="84"/>
      <c r="S2886" s="84"/>
      <c r="T2886" s="84"/>
      <c r="U2886" s="86">
        <v>42751.942106481481</v>
      </c>
      <c r="V2886" s="87" t="s">
        <v>9248</v>
      </c>
      <c r="W2886" s="84"/>
      <c r="X2886" s="84"/>
      <c r="Y2886" s="90" t="s">
        <v>12273</v>
      </c>
      <c r="Z2886" s="84"/>
      <c r="AA2886" s="84" t="b">
        <v>0</v>
      </c>
      <c r="AB2886" s="84">
        <v>4</v>
      </c>
      <c r="AC2886" s="90" t="s">
        <v>13180</v>
      </c>
      <c r="AD2886" s="84" t="b">
        <v>0</v>
      </c>
      <c r="AE2886" s="84" t="s">
        <v>13611</v>
      </c>
      <c r="AF2886" s="84"/>
      <c r="AG2886" s="90" t="s">
        <v>13180</v>
      </c>
      <c r="AH2886" s="84" t="b">
        <v>0</v>
      </c>
      <c r="AI2886" s="84">
        <v>0</v>
      </c>
      <c r="AJ2886" s="90" t="s">
        <v>13180</v>
      </c>
      <c r="AK2886" s="84" t="s">
        <v>13707</v>
      </c>
      <c r="AL2886" s="84" t="b">
        <v>0</v>
      </c>
      <c r="AM2886" s="90" t="s">
        <v>12273</v>
      </c>
      <c r="AN2886" s="84">
        <v>0</v>
      </c>
      <c r="AO2886" s="84">
        <v>0</v>
      </c>
      <c r="AP2886" s="84"/>
      <c r="AQ2886" s="84"/>
      <c r="AR2886" s="84"/>
      <c r="AS2886" s="84"/>
      <c r="AT2886" s="84"/>
      <c r="AU2886" s="84"/>
      <c r="AV2886" s="84"/>
      <c r="AW2886" s="84"/>
    </row>
    <row r="2887" spans="1:49" x14ac:dyDescent="0.25">
      <c r="A2887" s="69" t="s">
        <v>2510</v>
      </c>
      <c r="B2887" s="69" t="s">
        <v>2510</v>
      </c>
      <c r="C2887" s="70"/>
      <c r="D2887" s="71"/>
      <c r="E2887" s="72"/>
      <c r="F2887" s="73"/>
      <c r="G2887" s="70"/>
      <c r="H2887" s="74"/>
      <c r="I2887" s="75"/>
      <c r="J2887" s="75"/>
      <c r="K2887" s="36"/>
      <c r="L2887" s="82"/>
      <c r="M2887" s="82"/>
      <c r="N2887" s="77"/>
      <c r="O2887" s="84" t="s">
        <v>179</v>
      </c>
      <c r="P2887" s="86">
        <v>42751.943067129629</v>
      </c>
      <c r="Q2887" s="84" t="s">
        <v>5165</v>
      </c>
      <c r="R2887" s="84"/>
      <c r="S2887" s="84"/>
      <c r="T2887" s="84"/>
      <c r="U2887" s="86">
        <v>42751.943067129629</v>
      </c>
      <c r="V2887" s="87" t="s">
        <v>9249</v>
      </c>
      <c r="W2887" s="84"/>
      <c r="X2887" s="84"/>
      <c r="Y2887" s="90" t="s">
        <v>12274</v>
      </c>
      <c r="Z2887" s="84"/>
      <c r="AA2887" s="84" t="b">
        <v>0</v>
      </c>
      <c r="AB2887" s="84">
        <v>0</v>
      </c>
      <c r="AC2887" s="90" t="s">
        <v>13180</v>
      </c>
      <c r="AD2887" s="84" t="b">
        <v>0</v>
      </c>
      <c r="AE2887" s="84" t="s">
        <v>13611</v>
      </c>
      <c r="AF2887" s="84"/>
      <c r="AG2887" s="90" t="s">
        <v>13180</v>
      </c>
      <c r="AH2887" s="84" t="b">
        <v>0</v>
      </c>
      <c r="AI2887" s="84">
        <v>0</v>
      </c>
      <c r="AJ2887" s="90" t="s">
        <v>13180</v>
      </c>
      <c r="AK2887" s="84" t="s">
        <v>13788</v>
      </c>
      <c r="AL2887" s="84" t="b">
        <v>0</v>
      </c>
      <c r="AM2887" s="90" t="s">
        <v>12274</v>
      </c>
      <c r="AN2887" s="84">
        <v>0</v>
      </c>
      <c r="AO2887" s="84">
        <v>0</v>
      </c>
      <c r="AP2887" s="84"/>
      <c r="AQ2887" s="84"/>
      <c r="AR2887" s="84"/>
      <c r="AS2887" s="84"/>
      <c r="AT2887" s="84"/>
      <c r="AU2887" s="84"/>
      <c r="AV2887" s="84"/>
      <c r="AW2887" s="84"/>
    </row>
    <row r="2888" spans="1:49" x14ac:dyDescent="0.25">
      <c r="A2888" s="69" t="s">
        <v>2511</v>
      </c>
      <c r="B2888" s="69" t="s">
        <v>2511</v>
      </c>
      <c r="C2888" s="70"/>
      <c r="D2888" s="71"/>
      <c r="E2888" s="72"/>
      <c r="F2888" s="73"/>
      <c r="G2888" s="70"/>
      <c r="H2888" s="74"/>
      <c r="I2888" s="75"/>
      <c r="J2888" s="75"/>
      <c r="K2888" s="36"/>
      <c r="L2888" s="82"/>
      <c r="M2888" s="82"/>
      <c r="N2888" s="77"/>
      <c r="O2888" s="84" t="s">
        <v>179</v>
      </c>
      <c r="P2888" s="86">
        <v>42751.943668981483</v>
      </c>
      <c r="Q2888" s="84" t="s">
        <v>5166</v>
      </c>
      <c r="R2888" s="84"/>
      <c r="S2888" s="84"/>
      <c r="T2888" s="84"/>
      <c r="U2888" s="86">
        <v>42751.943668981483</v>
      </c>
      <c r="V2888" s="87" t="s">
        <v>9250</v>
      </c>
      <c r="W2888" s="84"/>
      <c r="X2888" s="84"/>
      <c r="Y2888" s="90" t="s">
        <v>12275</v>
      </c>
      <c r="Z2888" s="84"/>
      <c r="AA2888" s="84" t="b">
        <v>0</v>
      </c>
      <c r="AB2888" s="84">
        <v>0</v>
      </c>
      <c r="AC2888" s="90" t="s">
        <v>13180</v>
      </c>
      <c r="AD2888" s="84" t="b">
        <v>0</v>
      </c>
      <c r="AE2888" s="84" t="s">
        <v>13611</v>
      </c>
      <c r="AF2888" s="84"/>
      <c r="AG2888" s="90" t="s">
        <v>13180</v>
      </c>
      <c r="AH2888" s="84" t="b">
        <v>0</v>
      </c>
      <c r="AI2888" s="84">
        <v>0</v>
      </c>
      <c r="AJ2888" s="90" t="s">
        <v>13180</v>
      </c>
      <c r="AK2888" s="84" t="s">
        <v>13707</v>
      </c>
      <c r="AL2888" s="84" t="b">
        <v>0</v>
      </c>
      <c r="AM2888" s="90" t="s">
        <v>12275</v>
      </c>
      <c r="AN2888" s="84">
        <v>0</v>
      </c>
      <c r="AO2888" s="84">
        <v>0</v>
      </c>
      <c r="AP2888" s="84"/>
      <c r="AQ2888" s="84"/>
      <c r="AR2888" s="84"/>
      <c r="AS2888" s="84"/>
      <c r="AT2888" s="84"/>
      <c r="AU2888" s="84"/>
      <c r="AV2888" s="84"/>
      <c r="AW2888" s="84"/>
    </row>
    <row r="2889" spans="1:49" x14ac:dyDescent="0.25">
      <c r="A2889" s="69" t="s">
        <v>2512</v>
      </c>
      <c r="B2889" s="69" t="s">
        <v>2512</v>
      </c>
      <c r="C2889" s="70"/>
      <c r="D2889" s="71"/>
      <c r="E2889" s="72"/>
      <c r="F2889" s="73"/>
      <c r="G2889" s="70"/>
      <c r="H2889" s="74"/>
      <c r="I2889" s="75"/>
      <c r="J2889" s="75"/>
      <c r="K2889" s="36"/>
      <c r="L2889" s="82"/>
      <c r="M2889" s="82"/>
      <c r="N2889" s="77"/>
      <c r="O2889" s="84" t="s">
        <v>179</v>
      </c>
      <c r="P2889" s="86">
        <v>42751.944837962961</v>
      </c>
      <c r="Q2889" s="84" t="s">
        <v>5167</v>
      </c>
      <c r="R2889" s="84"/>
      <c r="S2889" s="84"/>
      <c r="T2889" s="84"/>
      <c r="U2889" s="86">
        <v>42751.944837962961</v>
      </c>
      <c r="V2889" s="87" t="s">
        <v>9251</v>
      </c>
      <c r="W2889" s="84"/>
      <c r="X2889" s="84"/>
      <c r="Y2889" s="90" t="s">
        <v>12276</v>
      </c>
      <c r="Z2889" s="84"/>
      <c r="AA2889" s="84" t="b">
        <v>0</v>
      </c>
      <c r="AB2889" s="84">
        <v>3</v>
      </c>
      <c r="AC2889" s="90" t="s">
        <v>13180</v>
      </c>
      <c r="AD2889" s="84" t="b">
        <v>0</v>
      </c>
      <c r="AE2889" s="84" t="s">
        <v>13611</v>
      </c>
      <c r="AF2889" s="84"/>
      <c r="AG2889" s="90" t="s">
        <v>13180</v>
      </c>
      <c r="AH2889" s="84" t="b">
        <v>0</v>
      </c>
      <c r="AI2889" s="84">
        <v>0</v>
      </c>
      <c r="AJ2889" s="90" t="s">
        <v>13180</v>
      </c>
      <c r="AK2889" s="84" t="s">
        <v>13707</v>
      </c>
      <c r="AL2889" s="84" t="b">
        <v>0</v>
      </c>
      <c r="AM2889" s="90" t="s">
        <v>12276</v>
      </c>
      <c r="AN2889" s="84">
        <v>0</v>
      </c>
      <c r="AO2889" s="84">
        <v>0</v>
      </c>
      <c r="AP2889" s="84"/>
      <c r="AQ2889" s="84"/>
      <c r="AR2889" s="84"/>
      <c r="AS2889" s="84"/>
      <c r="AT2889" s="84"/>
      <c r="AU2889" s="84"/>
      <c r="AV2889" s="84"/>
      <c r="AW2889" s="84"/>
    </row>
    <row r="2890" spans="1:49" x14ac:dyDescent="0.25">
      <c r="A2890" s="69" t="s">
        <v>2513</v>
      </c>
      <c r="B2890" s="69" t="s">
        <v>2513</v>
      </c>
      <c r="C2890" s="70"/>
      <c r="D2890" s="71"/>
      <c r="E2890" s="72"/>
      <c r="F2890" s="73"/>
      <c r="G2890" s="70"/>
      <c r="H2890" s="74"/>
      <c r="I2890" s="75"/>
      <c r="J2890" s="75"/>
      <c r="K2890" s="36"/>
      <c r="L2890" s="82"/>
      <c r="M2890" s="82"/>
      <c r="N2890" s="77"/>
      <c r="O2890" s="84" t="s">
        <v>179</v>
      </c>
      <c r="P2890" s="86">
        <v>42751.946284722224</v>
      </c>
      <c r="Q2890" s="84" t="s">
        <v>5168</v>
      </c>
      <c r="R2890" s="84"/>
      <c r="S2890" s="84"/>
      <c r="T2890" s="84"/>
      <c r="U2890" s="86">
        <v>42751.946284722224</v>
      </c>
      <c r="V2890" s="87" t="s">
        <v>9252</v>
      </c>
      <c r="W2890" s="84"/>
      <c r="X2890" s="84"/>
      <c r="Y2890" s="90" t="s">
        <v>12277</v>
      </c>
      <c r="Z2890" s="84"/>
      <c r="AA2890" s="84" t="b">
        <v>0</v>
      </c>
      <c r="AB2890" s="84">
        <v>1</v>
      </c>
      <c r="AC2890" s="90" t="s">
        <v>13180</v>
      </c>
      <c r="AD2890" s="84" t="b">
        <v>0</v>
      </c>
      <c r="AE2890" s="84" t="s">
        <v>13611</v>
      </c>
      <c r="AF2890" s="84"/>
      <c r="AG2890" s="90" t="s">
        <v>13180</v>
      </c>
      <c r="AH2890" s="84" t="b">
        <v>0</v>
      </c>
      <c r="AI2890" s="84">
        <v>0</v>
      </c>
      <c r="AJ2890" s="90" t="s">
        <v>13180</v>
      </c>
      <c r="AK2890" s="84" t="s">
        <v>13707</v>
      </c>
      <c r="AL2890" s="84" t="b">
        <v>0</v>
      </c>
      <c r="AM2890" s="90" t="s">
        <v>12277</v>
      </c>
      <c r="AN2890" s="84">
        <v>0</v>
      </c>
      <c r="AO2890" s="84">
        <v>0</v>
      </c>
      <c r="AP2890" s="84"/>
      <c r="AQ2890" s="84"/>
      <c r="AR2890" s="84"/>
      <c r="AS2890" s="84"/>
      <c r="AT2890" s="84"/>
      <c r="AU2890" s="84"/>
      <c r="AV2890" s="84"/>
      <c r="AW2890" s="84"/>
    </row>
    <row r="2891" spans="1:49" x14ac:dyDescent="0.25">
      <c r="A2891" s="69" t="s">
        <v>2514</v>
      </c>
      <c r="B2891" s="69" t="s">
        <v>3272</v>
      </c>
      <c r="C2891" s="70"/>
      <c r="D2891" s="71"/>
      <c r="E2891" s="72"/>
      <c r="F2891" s="73"/>
      <c r="G2891" s="70"/>
      <c r="H2891" s="74"/>
      <c r="I2891" s="75"/>
      <c r="J2891" s="75"/>
      <c r="K2891" s="36"/>
      <c r="L2891" s="82"/>
      <c r="M2891" s="82"/>
      <c r="N2891" s="77"/>
      <c r="O2891" s="84" t="s">
        <v>3349</v>
      </c>
      <c r="P2891" s="86">
        <v>42751.946701388886</v>
      </c>
      <c r="Q2891" s="84" t="s">
        <v>5169</v>
      </c>
      <c r="R2891" s="84"/>
      <c r="S2891" s="84"/>
      <c r="T2891" s="84"/>
      <c r="U2891" s="86">
        <v>42751.946701388886</v>
      </c>
      <c r="V2891" s="87" t="s">
        <v>9253</v>
      </c>
      <c r="W2891" s="84"/>
      <c r="X2891" s="84"/>
      <c r="Y2891" s="90" t="s">
        <v>12278</v>
      </c>
      <c r="Z2891" s="90" t="s">
        <v>13120</v>
      </c>
      <c r="AA2891" s="84" t="b">
        <v>0</v>
      </c>
      <c r="AB2891" s="84">
        <v>1</v>
      </c>
      <c r="AC2891" s="90" t="s">
        <v>13543</v>
      </c>
      <c r="AD2891" s="84" t="b">
        <v>0</v>
      </c>
      <c r="AE2891" s="84" t="s">
        <v>13611</v>
      </c>
      <c r="AF2891" s="84"/>
      <c r="AG2891" s="90" t="s">
        <v>13180</v>
      </c>
      <c r="AH2891" s="84" t="b">
        <v>0</v>
      </c>
      <c r="AI2891" s="84">
        <v>0</v>
      </c>
      <c r="AJ2891" s="90" t="s">
        <v>13180</v>
      </c>
      <c r="AK2891" s="84" t="s">
        <v>13707</v>
      </c>
      <c r="AL2891" s="84" t="b">
        <v>0</v>
      </c>
      <c r="AM2891" s="90" t="s">
        <v>13120</v>
      </c>
      <c r="AN2891" s="84">
        <v>0</v>
      </c>
      <c r="AO2891" s="84">
        <v>0</v>
      </c>
      <c r="AP2891" s="84"/>
      <c r="AQ2891" s="84"/>
      <c r="AR2891" s="84"/>
      <c r="AS2891" s="84"/>
      <c r="AT2891" s="84"/>
      <c r="AU2891" s="84"/>
      <c r="AV2891" s="84"/>
      <c r="AW2891" s="84"/>
    </row>
    <row r="2892" spans="1:49" x14ac:dyDescent="0.25">
      <c r="A2892" s="69" t="s">
        <v>2515</v>
      </c>
      <c r="B2892" s="69" t="s">
        <v>2515</v>
      </c>
      <c r="C2892" s="70"/>
      <c r="D2892" s="71"/>
      <c r="E2892" s="72"/>
      <c r="F2892" s="73"/>
      <c r="G2892" s="70"/>
      <c r="H2892" s="74"/>
      <c r="I2892" s="75"/>
      <c r="J2892" s="75"/>
      <c r="K2892" s="36"/>
      <c r="L2892" s="82"/>
      <c r="M2892" s="82"/>
      <c r="N2892" s="77"/>
      <c r="O2892" s="84" t="s">
        <v>179</v>
      </c>
      <c r="P2892" s="86">
        <v>42751.947048611109</v>
      </c>
      <c r="Q2892" s="84" t="s">
        <v>5170</v>
      </c>
      <c r="R2892" s="84"/>
      <c r="S2892" s="84"/>
      <c r="T2892" s="84"/>
      <c r="U2892" s="86">
        <v>42751.947048611109</v>
      </c>
      <c r="V2892" s="87" t="s">
        <v>9254</v>
      </c>
      <c r="W2892" s="84"/>
      <c r="X2892" s="84"/>
      <c r="Y2892" s="90" t="s">
        <v>12279</v>
      </c>
      <c r="Z2892" s="84"/>
      <c r="AA2892" s="84" t="b">
        <v>0</v>
      </c>
      <c r="AB2892" s="84">
        <v>4</v>
      </c>
      <c r="AC2892" s="90" t="s">
        <v>13180</v>
      </c>
      <c r="AD2892" s="84" t="b">
        <v>0</v>
      </c>
      <c r="AE2892" s="84" t="s">
        <v>13611</v>
      </c>
      <c r="AF2892" s="84"/>
      <c r="AG2892" s="90" t="s">
        <v>13180</v>
      </c>
      <c r="AH2892" s="84" t="b">
        <v>0</v>
      </c>
      <c r="AI2892" s="84">
        <v>0</v>
      </c>
      <c r="AJ2892" s="90" t="s">
        <v>13180</v>
      </c>
      <c r="AK2892" s="84" t="s">
        <v>13707</v>
      </c>
      <c r="AL2892" s="84" t="b">
        <v>0</v>
      </c>
      <c r="AM2892" s="90" t="s">
        <v>12279</v>
      </c>
      <c r="AN2892" s="84">
        <v>0</v>
      </c>
      <c r="AO2892" s="84">
        <v>0</v>
      </c>
      <c r="AP2892" s="84"/>
      <c r="AQ2892" s="84"/>
      <c r="AR2892" s="84"/>
      <c r="AS2892" s="84"/>
      <c r="AT2892" s="84"/>
      <c r="AU2892" s="84"/>
      <c r="AV2892" s="84"/>
      <c r="AW2892" s="84"/>
    </row>
    <row r="2893" spans="1:49" x14ac:dyDescent="0.25">
      <c r="A2893" s="69" t="s">
        <v>2516</v>
      </c>
      <c r="B2893" s="69" t="s">
        <v>2516</v>
      </c>
      <c r="C2893" s="70"/>
      <c r="D2893" s="71"/>
      <c r="E2893" s="72"/>
      <c r="F2893" s="73"/>
      <c r="G2893" s="70"/>
      <c r="H2893" s="74"/>
      <c r="I2893" s="75"/>
      <c r="J2893" s="75"/>
      <c r="K2893" s="36"/>
      <c r="L2893" s="82"/>
      <c r="M2893" s="82"/>
      <c r="N2893" s="77"/>
      <c r="O2893" s="84" t="s">
        <v>179</v>
      </c>
      <c r="P2893" s="86">
        <v>42751.947939814818</v>
      </c>
      <c r="Q2893" s="84" t="s">
        <v>5171</v>
      </c>
      <c r="R2893" s="84"/>
      <c r="S2893" s="84"/>
      <c r="T2893" s="84"/>
      <c r="U2893" s="86">
        <v>42751.947939814818</v>
      </c>
      <c r="V2893" s="87" t="s">
        <v>9255</v>
      </c>
      <c r="W2893" s="84"/>
      <c r="X2893" s="84"/>
      <c r="Y2893" s="90" t="s">
        <v>12280</v>
      </c>
      <c r="Z2893" s="84"/>
      <c r="AA2893" s="84" t="b">
        <v>0</v>
      </c>
      <c r="AB2893" s="84">
        <v>2</v>
      </c>
      <c r="AC2893" s="90" t="s">
        <v>13180</v>
      </c>
      <c r="AD2893" s="84" t="b">
        <v>0</v>
      </c>
      <c r="AE2893" s="84" t="s">
        <v>13611</v>
      </c>
      <c r="AF2893" s="84"/>
      <c r="AG2893" s="90" t="s">
        <v>13180</v>
      </c>
      <c r="AH2893" s="84" t="b">
        <v>0</v>
      </c>
      <c r="AI2893" s="84">
        <v>0</v>
      </c>
      <c r="AJ2893" s="90" t="s">
        <v>13180</v>
      </c>
      <c r="AK2893" s="84" t="s">
        <v>13706</v>
      </c>
      <c r="AL2893" s="84" t="b">
        <v>0</v>
      </c>
      <c r="AM2893" s="90" t="s">
        <v>12280</v>
      </c>
      <c r="AN2893" s="84">
        <v>0</v>
      </c>
      <c r="AO2893" s="84">
        <v>0</v>
      </c>
      <c r="AP2893" s="84"/>
      <c r="AQ2893" s="84"/>
      <c r="AR2893" s="84"/>
      <c r="AS2893" s="84"/>
      <c r="AT2893" s="84"/>
      <c r="AU2893" s="84"/>
      <c r="AV2893" s="84"/>
      <c r="AW2893" s="84"/>
    </row>
    <row r="2894" spans="1:49" x14ac:dyDescent="0.25">
      <c r="A2894" s="69" t="s">
        <v>2517</v>
      </c>
      <c r="B2894" s="69" t="s">
        <v>2517</v>
      </c>
      <c r="C2894" s="70"/>
      <c r="D2894" s="71"/>
      <c r="E2894" s="72"/>
      <c r="F2894" s="73"/>
      <c r="G2894" s="70"/>
      <c r="H2894" s="74"/>
      <c r="I2894" s="75"/>
      <c r="J2894" s="75"/>
      <c r="K2894" s="36"/>
      <c r="L2894" s="82"/>
      <c r="M2894" s="82"/>
      <c r="N2894" s="77"/>
      <c r="O2894" s="84" t="s">
        <v>179</v>
      </c>
      <c r="P2894" s="86">
        <v>42748.72016203704</v>
      </c>
      <c r="Q2894" s="84" t="s">
        <v>5172</v>
      </c>
      <c r="R2894" s="87" t="s">
        <v>6057</v>
      </c>
      <c r="S2894" s="84" t="s">
        <v>6325</v>
      </c>
      <c r="T2894" s="84" t="s">
        <v>6611</v>
      </c>
      <c r="U2894" s="86">
        <v>42748.72016203704</v>
      </c>
      <c r="V2894" s="87" t="s">
        <v>9256</v>
      </c>
      <c r="W2894" s="84">
        <v>40.350598099999999</v>
      </c>
      <c r="X2894" s="84">
        <v>-74.304432899999995</v>
      </c>
      <c r="Y2894" s="90" t="s">
        <v>12281</v>
      </c>
      <c r="Z2894" s="84"/>
      <c r="AA2894" s="84" t="b">
        <v>0</v>
      </c>
      <c r="AB2894" s="84">
        <v>0</v>
      </c>
      <c r="AC2894" s="90" t="s">
        <v>13180</v>
      </c>
      <c r="AD2894" s="84" t="b">
        <v>0</v>
      </c>
      <c r="AE2894" s="84" t="s">
        <v>13611</v>
      </c>
      <c r="AF2894" s="84"/>
      <c r="AG2894" s="90" t="s">
        <v>13180</v>
      </c>
      <c r="AH2894" s="84" t="b">
        <v>0</v>
      </c>
      <c r="AI2894" s="84">
        <v>0</v>
      </c>
      <c r="AJ2894" s="90" t="s">
        <v>13180</v>
      </c>
      <c r="AK2894" s="84" t="s">
        <v>13739</v>
      </c>
      <c r="AL2894" s="84" t="b">
        <v>0</v>
      </c>
      <c r="AM2894" s="90" t="s">
        <v>12281</v>
      </c>
      <c r="AN2894" s="84">
        <v>0</v>
      </c>
      <c r="AO2894" s="84">
        <v>0</v>
      </c>
      <c r="AP2894" s="84" t="s">
        <v>13958</v>
      </c>
      <c r="AQ2894" s="84" t="s">
        <v>13984</v>
      </c>
      <c r="AR2894" s="84" t="s">
        <v>13986</v>
      </c>
      <c r="AS2894" s="84" t="s">
        <v>14150</v>
      </c>
      <c r="AT2894" s="84" t="s">
        <v>14339</v>
      </c>
      <c r="AU2894" s="84" t="s">
        <v>14523</v>
      </c>
      <c r="AV2894" s="84" t="s">
        <v>14550</v>
      </c>
      <c r="AW2894" s="87" t="s">
        <v>14715</v>
      </c>
    </row>
    <row r="2895" spans="1:49" x14ac:dyDescent="0.25">
      <c r="A2895" s="69" t="s">
        <v>2517</v>
      </c>
      <c r="B2895" s="69" t="s">
        <v>2517</v>
      </c>
      <c r="C2895" s="70"/>
      <c r="D2895" s="71"/>
      <c r="E2895" s="72"/>
      <c r="F2895" s="73"/>
      <c r="G2895" s="70"/>
      <c r="H2895" s="74"/>
      <c r="I2895" s="75"/>
      <c r="J2895" s="75"/>
      <c r="K2895" s="36"/>
      <c r="L2895" s="82"/>
      <c r="M2895" s="82"/>
      <c r="N2895" s="77"/>
      <c r="O2895" s="84" t="s">
        <v>179</v>
      </c>
      <c r="P2895" s="86">
        <v>42751.950844907406</v>
      </c>
      <c r="Q2895" s="84" t="s">
        <v>5173</v>
      </c>
      <c r="R2895" s="87" t="s">
        <v>6058</v>
      </c>
      <c r="S2895" s="84" t="s">
        <v>6325</v>
      </c>
      <c r="T2895" s="84" t="s">
        <v>6612</v>
      </c>
      <c r="U2895" s="86">
        <v>42751.950844907406</v>
      </c>
      <c r="V2895" s="87" t="s">
        <v>9257</v>
      </c>
      <c r="W2895" s="84">
        <v>40.895640999999998</v>
      </c>
      <c r="X2895" s="84">
        <v>-74.234707999999998</v>
      </c>
      <c r="Y2895" s="90" t="s">
        <v>12282</v>
      </c>
      <c r="Z2895" s="84"/>
      <c r="AA2895" s="84" t="b">
        <v>0</v>
      </c>
      <c r="AB2895" s="84">
        <v>0</v>
      </c>
      <c r="AC2895" s="90" t="s">
        <v>13180</v>
      </c>
      <c r="AD2895" s="84" t="b">
        <v>0</v>
      </c>
      <c r="AE2895" s="84" t="s">
        <v>13611</v>
      </c>
      <c r="AF2895" s="84"/>
      <c r="AG2895" s="90" t="s">
        <v>13180</v>
      </c>
      <c r="AH2895" s="84" t="b">
        <v>0</v>
      </c>
      <c r="AI2895" s="84">
        <v>0</v>
      </c>
      <c r="AJ2895" s="90" t="s">
        <v>13180</v>
      </c>
      <c r="AK2895" s="84" t="s">
        <v>13739</v>
      </c>
      <c r="AL2895" s="84" t="b">
        <v>0</v>
      </c>
      <c r="AM2895" s="90" t="s">
        <v>12282</v>
      </c>
      <c r="AN2895" s="84">
        <v>0</v>
      </c>
      <c r="AO2895" s="84">
        <v>0</v>
      </c>
      <c r="AP2895" s="84" t="s">
        <v>13959</v>
      </c>
      <c r="AQ2895" s="84" t="s">
        <v>13984</v>
      </c>
      <c r="AR2895" s="84" t="s">
        <v>13986</v>
      </c>
      <c r="AS2895" s="84" t="s">
        <v>14151</v>
      </c>
      <c r="AT2895" s="84" t="s">
        <v>14340</v>
      </c>
      <c r="AU2895" s="84" t="s">
        <v>14524</v>
      </c>
      <c r="AV2895" s="84" t="s">
        <v>14550</v>
      </c>
      <c r="AW2895" s="87" t="s">
        <v>14716</v>
      </c>
    </row>
    <row r="2896" spans="1:49" x14ac:dyDescent="0.25">
      <c r="A2896" s="69" t="s">
        <v>2518</v>
      </c>
      <c r="B2896" s="69" t="s">
        <v>2518</v>
      </c>
      <c r="C2896" s="70"/>
      <c r="D2896" s="71"/>
      <c r="E2896" s="72"/>
      <c r="F2896" s="73"/>
      <c r="G2896" s="70"/>
      <c r="H2896" s="74"/>
      <c r="I2896" s="75"/>
      <c r="J2896" s="75"/>
      <c r="K2896" s="36"/>
      <c r="L2896" s="82"/>
      <c r="M2896" s="82"/>
      <c r="N2896" s="77"/>
      <c r="O2896" s="84" t="s">
        <v>179</v>
      </c>
      <c r="P2896" s="86">
        <v>42751.951053240744</v>
      </c>
      <c r="Q2896" s="84" t="s">
        <v>5174</v>
      </c>
      <c r="R2896" s="84"/>
      <c r="S2896" s="84"/>
      <c r="T2896" s="84"/>
      <c r="U2896" s="86">
        <v>42751.951053240744</v>
      </c>
      <c r="V2896" s="87" t="s">
        <v>9258</v>
      </c>
      <c r="W2896" s="84"/>
      <c r="X2896" s="84"/>
      <c r="Y2896" s="90" t="s">
        <v>12283</v>
      </c>
      <c r="Z2896" s="84"/>
      <c r="AA2896" s="84" t="b">
        <v>0</v>
      </c>
      <c r="AB2896" s="84">
        <v>8</v>
      </c>
      <c r="AC2896" s="90" t="s">
        <v>13180</v>
      </c>
      <c r="AD2896" s="84" t="b">
        <v>0</v>
      </c>
      <c r="AE2896" s="84" t="s">
        <v>13611</v>
      </c>
      <c r="AF2896" s="84"/>
      <c r="AG2896" s="90" t="s">
        <v>13180</v>
      </c>
      <c r="AH2896" s="84" t="b">
        <v>0</v>
      </c>
      <c r="AI2896" s="84">
        <v>0</v>
      </c>
      <c r="AJ2896" s="90" t="s">
        <v>13180</v>
      </c>
      <c r="AK2896" s="84" t="s">
        <v>13707</v>
      </c>
      <c r="AL2896" s="84" t="b">
        <v>0</v>
      </c>
      <c r="AM2896" s="90" t="s">
        <v>12283</v>
      </c>
      <c r="AN2896" s="84">
        <v>0</v>
      </c>
      <c r="AO2896" s="84">
        <v>0</v>
      </c>
      <c r="AP2896" s="84"/>
      <c r="AQ2896" s="84"/>
      <c r="AR2896" s="84"/>
      <c r="AS2896" s="84"/>
      <c r="AT2896" s="84"/>
      <c r="AU2896" s="84"/>
      <c r="AV2896" s="84"/>
      <c r="AW2896" s="84"/>
    </row>
    <row r="2897" spans="1:49" x14ac:dyDescent="0.25">
      <c r="A2897" s="69" t="s">
        <v>2519</v>
      </c>
      <c r="B2897" s="69" t="s">
        <v>2519</v>
      </c>
      <c r="C2897" s="70"/>
      <c r="D2897" s="71"/>
      <c r="E2897" s="72"/>
      <c r="F2897" s="73"/>
      <c r="G2897" s="70"/>
      <c r="H2897" s="74"/>
      <c r="I2897" s="75"/>
      <c r="J2897" s="75"/>
      <c r="K2897" s="36"/>
      <c r="L2897" s="82"/>
      <c r="M2897" s="82"/>
      <c r="N2897" s="77"/>
      <c r="O2897" s="84" t="s">
        <v>179</v>
      </c>
      <c r="P2897" s="86">
        <v>42751.95416666667</v>
      </c>
      <c r="Q2897" s="84" t="s">
        <v>5175</v>
      </c>
      <c r="R2897" s="87" t="s">
        <v>6059</v>
      </c>
      <c r="S2897" s="84" t="s">
        <v>6304</v>
      </c>
      <c r="T2897" s="84"/>
      <c r="U2897" s="86">
        <v>42751.95416666667</v>
      </c>
      <c r="V2897" s="87" t="s">
        <v>9259</v>
      </c>
      <c r="W2897" s="84"/>
      <c r="X2897" s="84"/>
      <c r="Y2897" s="90" t="s">
        <v>12284</v>
      </c>
      <c r="Z2897" s="84"/>
      <c r="AA2897" s="84" t="b">
        <v>0</v>
      </c>
      <c r="AB2897" s="84">
        <v>0</v>
      </c>
      <c r="AC2897" s="90" t="s">
        <v>13180</v>
      </c>
      <c r="AD2897" s="84" t="b">
        <v>0</v>
      </c>
      <c r="AE2897" s="84" t="s">
        <v>13611</v>
      </c>
      <c r="AF2897" s="84"/>
      <c r="AG2897" s="90" t="s">
        <v>13180</v>
      </c>
      <c r="AH2897" s="84" t="b">
        <v>0</v>
      </c>
      <c r="AI2897" s="84">
        <v>0</v>
      </c>
      <c r="AJ2897" s="90" t="s">
        <v>13180</v>
      </c>
      <c r="AK2897" s="84" t="s">
        <v>13714</v>
      </c>
      <c r="AL2897" s="84" t="b">
        <v>0</v>
      </c>
      <c r="AM2897" s="90" t="s">
        <v>12284</v>
      </c>
      <c r="AN2897" s="84">
        <v>0</v>
      </c>
      <c r="AO2897" s="84">
        <v>0</v>
      </c>
      <c r="AP2897" s="84"/>
      <c r="AQ2897" s="84"/>
      <c r="AR2897" s="84"/>
      <c r="AS2897" s="84"/>
      <c r="AT2897" s="84"/>
      <c r="AU2897" s="84"/>
      <c r="AV2897" s="84"/>
      <c r="AW2897" s="84"/>
    </row>
    <row r="2898" spans="1:49" x14ac:dyDescent="0.25">
      <c r="A2898" s="69" t="s">
        <v>2520</v>
      </c>
      <c r="B2898" s="69" t="s">
        <v>2520</v>
      </c>
      <c r="C2898" s="70"/>
      <c r="D2898" s="71"/>
      <c r="E2898" s="72"/>
      <c r="F2898" s="73"/>
      <c r="G2898" s="70"/>
      <c r="H2898" s="74"/>
      <c r="I2898" s="75"/>
      <c r="J2898" s="75"/>
      <c r="K2898" s="36"/>
      <c r="L2898" s="82"/>
      <c r="M2898" s="82"/>
      <c r="N2898" s="77"/>
      <c r="O2898" s="84" t="s">
        <v>179</v>
      </c>
      <c r="P2898" s="86">
        <v>42748.016134259262</v>
      </c>
      <c r="Q2898" s="84" t="s">
        <v>5176</v>
      </c>
      <c r="R2898" s="87" t="s">
        <v>5663</v>
      </c>
      <c r="S2898" s="84" t="s">
        <v>6293</v>
      </c>
      <c r="T2898" s="84" t="s">
        <v>6392</v>
      </c>
      <c r="U2898" s="86">
        <v>42748.016134259262</v>
      </c>
      <c r="V2898" s="87" t="s">
        <v>9260</v>
      </c>
      <c r="W2898" s="84"/>
      <c r="X2898" s="84"/>
      <c r="Y2898" s="90" t="s">
        <v>12285</v>
      </c>
      <c r="Z2898" s="84"/>
      <c r="AA2898" s="84" t="b">
        <v>0</v>
      </c>
      <c r="AB2898" s="84">
        <v>0</v>
      </c>
      <c r="AC2898" s="90" t="s">
        <v>13180</v>
      </c>
      <c r="AD2898" s="84" t="b">
        <v>0</v>
      </c>
      <c r="AE2898" s="84" t="s">
        <v>13611</v>
      </c>
      <c r="AF2898" s="84"/>
      <c r="AG2898" s="90" t="s">
        <v>13180</v>
      </c>
      <c r="AH2898" s="84" t="b">
        <v>0</v>
      </c>
      <c r="AI2898" s="84">
        <v>0</v>
      </c>
      <c r="AJ2898" s="90" t="s">
        <v>13180</v>
      </c>
      <c r="AK2898" s="84" t="s">
        <v>13708</v>
      </c>
      <c r="AL2898" s="84" t="b">
        <v>0</v>
      </c>
      <c r="AM2898" s="90" t="s">
        <v>12285</v>
      </c>
      <c r="AN2898" s="84">
        <v>0</v>
      </c>
      <c r="AO2898" s="84">
        <v>0</v>
      </c>
      <c r="AP2898" s="84"/>
      <c r="AQ2898" s="84"/>
      <c r="AR2898" s="84"/>
      <c r="AS2898" s="84"/>
      <c r="AT2898" s="84"/>
      <c r="AU2898" s="84"/>
      <c r="AV2898" s="84"/>
      <c r="AW2898" s="84"/>
    </row>
    <row r="2899" spans="1:49" x14ac:dyDescent="0.25">
      <c r="A2899" s="69" t="s">
        <v>2520</v>
      </c>
      <c r="B2899" s="69" t="s">
        <v>2520</v>
      </c>
      <c r="C2899" s="70"/>
      <c r="D2899" s="71"/>
      <c r="E2899" s="72"/>
      <c r="F2899" s="73"/>
      <c r="G2899" s="70"/>
      <c r="H2899" s="74"/>
      <c r="I2899" s="75"/>
      <c r="J2899" s="75"/>
      <c r="K2899" s="36"/>
      <c r="L2899" s="82"/>
      <c r="M2899" s="82"/>
      <c r="N2899" s="77"/>
      <c r="O2899" s="84" t="s">
        <v>179</v>
      </c>
      <c r="P2899" s="86">
        <v>42751.957997685182</v>
      </c>
      <c r="Q2899" s="84" t="s">
        <v>5176</v>
      </c>
      <c r="R2899" s="87" t="s">
        <v>5663</v>
      </c>
      <c r="S2899" s="84" t="s">
        <v>6293</v>
      </c>
      <c r="T2899" s="84" t="s">
        <v>6392</v>
      </c>
      <c r="U2899" s="86">
        <v>42751.957997685182</v>
      </c>
      <c r="V2899" s="87" t="s">
        <v>9261</v>
      </c>
      <c r="W2899" s="84"/>
      <c r="X2899" s="84"/>
      <c r="Y2899" s="90" t="s">
        <v>12286</v>
      </c>
      <c r="Z2899" s="84"/>
      <c r="AA2899" s="84" t="b">
        <v>0</v>
      </c>
      <c r="AB2899" s="84">
        <v>0</v>
      </c>
      <c r="AC2899" s="90" t="s">
        <v>13180</v>
      </c>
      <c r="AD2899" s="84" t="b">
        <v>0</v>
      </c>
      <c r="AE2899" s="84" t="s">
        <v>13611</v>
      </c>
      <c r="AF2899" s="84"/>
      <c r="AG2899" s="90" t="s">
        <v>13180</v>
      </c>
      <c r="AH2899" s="84" t="b">
        <v>0</v>
      </c>
      <c r="AI2899" s="84">
        <v>0</v>
      </c>
      <c r="AJ2899" s="90" t="s">
        <v>13180</v>
      </c>
      <c r="AK2899" s="84" t="s">
        <v>13708</v>
      </c>
      <c r="AL2899" s="84" t="b">
        <v>0</v>
      </c>
      <c r="AM2899" s="90" t="s">
        <v>12286</v>
      </c>
      <c r="AN2899" s="84">
        <v>0</v>
      </c>
      <c r="AO2899" s="84">
        <v>0</v>
      </c>
      <c r="AP2899" s="84"/>
      <c r="AQ2899" s="84"/>
      <c r="AR2899" s="84"/>
      <c r="AS2899" s="84"/>
      <c r="AT2899" s="84"/>
      <c r="AU2899" s="84"/>
      <c r="AV2899" s="84"/>
      <c r="AW2899" s="84"/>
    </row>
    <row r="2900" spans="1:49" x14ac:dyDescent="0.25">
      <c r="A2900" s="69" t="s">
        <v>2521</v>
      </c>
      <c r="B2900" s="69" t="s">
        <v>2522</v>
      </c>
      <c r="C2900" s="70"/>
      <c r="D2900" s="71"/>
      <c r="E2900" s="72"/>
      <c r="F2900" s="73"/>
      <c r="G2900" s="70"/>
      <c r="H2900" s="74"/>
      <c r="I2900" s="75"/>
      <c r="J2900" s="75"/>
      <c r="K2900" s="36"/>
      <c r="L2900" s="82"/>
      <c r="M2900" s="82"/>
      <c r="N2900" s="77"/>
      <c r="O2900" s="84" t="s">
        <v>3348</v>
      </c>
      <c r="P2900" s="86">
        <v>42751.951342592591</v>
      </c>
      <c r="Q2900" s="84" t="s">
        <v>5177</v>
      </c>
      <c r="R2900" s="84"/>
      <c r="S2900" s="84"/>
      <c r="T2900" s="84"/>
      <c r="U2900" s="86">
        <v>42751.951342592591</v>
      </c>
      <c r="V2900" s="87" t="s">
        <v>9262</v>
      </c>
      <c r="W2900" s="84"/>
      <c r="X2900" s="84"/>
      <c r="Y2900" s="90" t="s">
        <v>12287</v>
      </c>
      <c r="Z2900" s="84"/>
      <c r="AA2900" s="84" t="b">
        <v>0</v>
      </c>
      <c r="AB2900" s="84">
        <v>4</v>
      </c>
      <c r="AC2900" s="90" t="s">
        <v>13180</v>
      </c>
      <c r="AD2900" s="84" t="b">
        <v>0</v>
      </c>
      <c r="AE2900" s="84" t="s">
        <v>13611</v>
      </c>
      <c r="AF2900" s="84"/>
      <c r="AG2900" s="90" t="s">
        <v>13180</v>
      </c>
      <c r="AH2900" s="84" t="b">
        <v>0</v>
      </c>
      <c r="AI2900" s="84">
        <v>1</v>
      </c>
      <c r="AJ2900" s="90" t="s">
        <v>13180</v>
      </c>
      <c r="AK2900" s="84" t="s">
        <v>13707</v>
      </c>
      <c r="AL2900" s="84" t="b">
        <v>0</v>
      </c>
      <c r="AM2900" s="90" t="s">
        <v>12287</v>
      </c>
      <c r="AN2900" s="84">
        <v>0</v>
      </c>
      <c r="AO2900" s="84">
        <v>0</v>
      </c>
      <c r="AP2900" s="84"/>
      <c r="AQ2900" s="84"/>
      <c r="AR2900" s="84"/>
      <c r="AS2900" s="84"/>
      <c r="AT2900" s="84"/>
      <c r="AU2900" s="84"/>
      <c r="AV2900" s="84"/>
      <c r="AW2900" s="84"/>
    </row>
    <row r="2901" spans="1:49" x14ac:dyDescent="0.25">
      <c r="A2901" s="69" t="s">
        <v>2522</v>
      </c>
      <c r="B2901" s="69" t="s">
        <v>2521</v>
      </c>
      <c r="C2901" s="70"/>
      <c r="D2901" s="71"/>
      <c r="E2901" s="72"/>
      <c r="F2901" s="73"/>
      <c r="G2901" s="70"/>
      <c r="H2901" s="74"/>
      <c r="I2901" s="75"/>
      <c r="J2901" s="75"/>
      <c r="K2901" s="36"/>
      <c r="L2901" s="82"/>
      <c r="M2901" s="82"/>
      <c r="N2901" s="77"/>
      <c r="O2901" s="84" t="s">
        <v>3348</v>
      </c>
      <c r="P2901" s="86">
        <v>42751.95888888889</v>
      </c>
      <c r="Q2901" s="84" t="s">
        <v>5178</v>
      </c>
      <c r="R2901" s="84"/>
      <c r="S2901" s="84"/>
      <c r="T2901" s="84"/>
      <c r="U2901" s="86">
        <v>42751.95888888889</v>
      </c>
      <c r="V2901" s="87" t="s">
        <v>9263</v>
      </c>
      <c r="W2901" s="84"/>
      <c r="X2901" s="84"/>
      <c r="Y2901" s="90" t="s">
        <v>12288</v>
      </c>
      <c r="Z2901" s="84"/>
      <c r="AA2901" s="84" t="b">
        <v>0</v>
      </c>
      <c r="AB2901" s="84">
        <v>0</v>
      </c>
      <c r="AC2901" s="90" t="s">
        <v>13180</v>
      </c>
      <c r="AD2901" s="84" t="b">
        <v>0</v>
      </c>
      <c r="AE2901" s="84" t="s">
        <v>13611</v>
      </c>
      <c r="AF2901" s="84"/>
      <c r="AG2901" s="90" t="s">
        <v>13180</v>
      </c>
      <c r="AH2901" s="84" t="b">
        <v>0</v>
      </c>
      <c r="AI2901" s="84">
        <v>1</v>
      </c>
      <c r="AJ2901" s="90" t="s">
        <v>12287</v>
      </c>
      <c r="AK2901" s="84" t="s">
        <v>13707</v>
      </c>
      <c r="AL2901" s="84" t="b">
        <v>0</v>
      </c>
      <c r="AM2901" s="90" t="s">
        <v>12287</v>
      </c>
      <c r="AN2901" s="84">
        <v>0</v>
      </c>
      <c r="AO2901" s="84">
        <v>0</v>
      </c>
      <c r="AP2901" s="84"/>
      <c r="AQ2901" s="84"/>
      <c r="AR2901" s="84"/>
      <c r="AS2901" s="84"/>
      <c r="AT2901" s="84"/>
      <c r="AU2901" s="84"/>
      <c r="AV2901" s="84"/>
      <c r="AW2901" s="84"/>
    </row>
    <row r="2902" spans="1:49" x14ac:dyDescent="0.25">
      <c r="A2902" s="69" t="s">
        <v>2523</v>
      </c>
      <c r="B2902" s="69" t="s">
        <v>2523</v>
      </c>
      <c r="C2902" s="70"/>
      <c r="D2902" s="71"/>
      <c r="E2902" s="72"/>
      <c r="F2902" s="73"/>
      <c r="G2902" s="70"/>
      <c r="H2902" s="74"/>
      <c r="I2902" s="75"/>
      <c r="J2902" s="75"/>
      <c r="K2902" s="36"/>
      <c r="L2902" s="82"/>
      <c r="M2902" s="82"/>
      <c r="N2902" s="77"/>
      <c r="O2902" s="84" t="s">
        <v>179</v>
      </c>
      <c r="P2902" s="86">
        <v>42751.959340277775</v>
      </c>
      <c r="Q2902" s="84" t="s">
        <v>5179</v>
      </c>
      <c r="R2902" s="87" t="s">
        <v>5663</v>
      </c>
      <c r="S2902" s="84" t="s">
        <v>6293</v>
      </c>
      <c r="T2902" s="84" t="s">
        <v>6392</v>
      </c>
      <c r="U2902" s="86">
        <v>42751.959340277775</v>
      </c>
      <c r="V2902" s="87" t="s">
        <v>9264</v>
      </c>
      <c r="W2902" s="84"/>
      <c r="X2902" s="84"/>
      <c r="Y2902" s="90" t="s">
        <v>12289</v>
      </c>
      <c r="Z2902" s="84"/>
      <c r="AA2902" s="84" t="b">
        <v>0</v>
      </c>
      <c r="AB2902" s="84">
        <v>0</v>
      </c>
      <c r="AC2902" s="90" t="s">
        <v>13180</v>
      </c>
      <c r="AD2902" s="84" t="b">
        <v>0</v>
      </c>
      <c r="AE2902" s="84" t="s">
        <v>13611</v>
      </c>
      <c r="AF2902" s="84"/>
      <c r="AG2902" s="90" t="s">
        <v>13180</v>
      </c>
      <c r="AH2902" s="84" t="b">
        <v>0</v>
      </c>
      <c r="AI2902" s="84">
        <v>0</v>
      </c>
      <c r="AJ2902" s="90" t="s">
        <v>13180</v>
      </c>
      <c r="AK2902" s="84" t="s">
        <v>13708</v>
      </c>
      <c r="AL2902" s="84" t="b">
        <v>0</v>
      </c>
      <c r="AM2902" s="90" t="s">
        <v>12289</v>
      </c>
      <c r="AN2902" s="84">
        <v>0</v>
      </c>
      <c r="AO2902" s="84">
        <v>0</v>
      </c>
      <c r="AP2902" s="84"/>
      <c r="AQ2902" s="84"/>
      <c r="AR2902" s="84"/>
      <c r="AS2902" s="84"/>
      <c r="AT2902" s="84"/>
      <c r="AU2902" s="84"/>
      <c r="AV2902" s="84"/>
      <c r="AW2902" s="84"/>
    </row>
    <row r="2903" spans="1:49" x14ac:dyDescent="0.25">
      <c r="A2903" s="69" t="s">
        <v>2524</v>
      </c>
      <c r="B2903" s="69" t="s">
        <v>2524</v>
      </c>
      <c r="C2903" s="70"/>
      <c r="D2903" s="71"/>
      <c r="E2903" s="72"/>
      <c r="F2903" s="73"/>
      <c r="G2903" s="70"/>
      <c r="H2903" s="74"/>
      <c r="I2903" s="75"/>
      <c r="J2903" s="75"/>
      <c r="K2903" s="36"/>
      <c r="L2903" s="82"/>
      <c r="M2903" s="82"/>
      <c r="N2903" s="77"/>
      <c r="O2903" s="84" t="s">
        <v>179</v>
      </c>
      <c r="P2903" s="86">
        <v>42749.717048611114</v>
      </c>
      <c r="Q2903" s="84" t="s">
        <v>5180</v>
      </c>
      <c r="R2903" s="84"/>
      <c r="S2903" s="84"/>
      <c r="T2903" s="84"/>
      <c r="U2903" s="86">
        <v>42749.717048611114</v>
      </c>
      <c r="V2903" s="87" t="s">
        <v>9265</v>
      </c>
      <c r="W2903" s="84"/>
      <c r="X2903" s="84"/>
      <c r="Y2903" s="90" t="s">
        <v>12290</v>
      </c>
      <c r="Z2903" s="84"/>
      <c r="AA2903" s="84" t="b">
        <v>0</v>
      </c>
      <c r="AB2903" s="84">
        <v>46</v>
      </c>
      <c r="AC2903" s="90" t="s">
        <v>13180</v>
      </c>
      <c r="AD2903" s="84" t="b">
        <v>0</v>
      </c>
      <c r="AE2903" s="84" t="s">
        <v>13611</v>
      </c>
      <c r="AF2903" s="84"/>
      <c r="AG2903" s="90" t="s">
        <v>13180</v>
      </c>
      <c r="AH2903" s="84" t="b">
        <v>0</v>
      </c>
      <c r="AI2903" s="84">
        <v>11</v>
      </c>
      <c r="AJ2903" s="90" t="s">
        <v>13180</v>
      </c>
      <c r="AK2903" s="84" t="s">
        <v>13707</v>
      </c>
      <c r="AL2903" s="84" t="b">
        <v>0</v>
      </c>
      <c r="AM2903" s="90" t="s">
        <v>12290</v>
      </c>
      <c r="AN2903" s="84">
        <v>0</v>
      </c>
      <c r="AO2903" s="84">
        <v>0</v>
      </c>
      <c r="AP2903" s="84"/>
      <c r="AQ2903" s="84"/>
      <c r="AR2903" s="84"/>
      <c r="AS2903" s="84"/>
      <c r="AT2903" s="84"/>
      <c r="AU2903" s="84"/>
      <c r="AV2903" s="84"/>
      <c r="AW2903" s="84"/>
    </row>
    <row r="2904" spans="1:49" x14ac:dyDescent="0.25">
      <c r="A2904" s="69" t="s">
        <v>2525</v>
      </c>
      <c r="B2904" s="69" t="s">
        <v>2524</v>
      </c>
      <c r="C2904" s="70"/>
      <c r="D2904" s="71"/>
      <c r="E2904" s="72"/>
      <c r="F2904" s="73"/>
      <c r="G2904" s="70"/>
      <c r="H2904" s="74"/>
      <c r="I2904" s="75"/>
      <c r="J2904" s="75"/>
      <c r="K2904" s="36"/>
      <c r="L2904" s="82"/>
      <c r="M2904" s="82"/>
      <c r="N2904" s="77"/>
      <c r="O2904" s="84" t="s">
        <v>3348</v>
      </c>
      <c r="P2904" s="86">
        <v>42751.959583333337</v>
      </c>
      <c r="Q2904" s="84" t="s">
        <v>4507</v>
      </c>
      <c r="R2904" s="84"/>
      <c r="S2904" s="84"/>
      <c r="T2904" s="84"/>
      <c r="U2904" s="86">
        <v>42751.959583333337</v>
      </c>
      <c r="V2904" s="87" t="s">
        <v>9266</v>
      </c>
      <c r="W2904" s="84"/>
      <c r="X2904" s="84"/>
      <c r="Y2904" s="90" t="s">
        <v>12291</v>
      </c>
      <c r="Z2904" s="84"/>
      <c r="AA2904" s="84" t="b">
        <v>0</v>
      </c>
      <c r="AB2904" s="84">
        <v>0</v>
      </c>
      <c r="AC2904" s="90" t="s">
        <v>13180</v>
      </c>
      <c r="AD2904" s="84" t="b">
        <v>0</v>
      </c>
      <c r="AE2904" s="84" t="s">
        <v>13611</v>
      </c>
      <c r="AF2904" s="84"/>
      <c r="AG2904" s="90" t="s">
        <v>13180</v>
      </c>
      <c r="AH2904" s="84" t="b">
        <v>0</v>
      </c>
      <c r="AI2904" s="84">
        <v>11</v>
      </c>
      <c r="AJ2904" s="90" t="s">
        <v>12290</v>
      </c>
      <c r="AK2904" s="84" t="s">
        <v>13711</v>
      </c>
      <c r="AL2904" s="84" t="b">
        <v>0</v>
      </c>
      <c r="AM2904" s="90" t="s">
        <v>12290</v>
      </c>
      <c r="AN2904" s="84">
        <v>0</v>
      </c>
      <c r="AO2904" s="84">
        <v>0</v>
      </c>
      <c r="AP2904" s="84"/>
      <c r="AQ2904" s="84"/>
      <c r="AR2904" s="84"/>
      <c r="AS2904" s="84"/>
      <c r="AT2904" s="84"/>
      <c r="AU2904" s="84"/>
      <c r="AV2904" s="84"/>
      <c r="AW2904" s="84"/>
    </row>
    <row r="2905" spans="1:49" x14ac:dyDescent="0.25">
      <c r="A2905" s="69" t="s">
        <v>2526</v>
      </c>
      <c r="B2905" s="69" t="s">
        <v>2526</v>
      </c>
      <c r="C2905" s="70"/>
      <c r="D2905" s="71"/>
      <c r="E2905" s="72"/>
      <c r="F2905" s="73"/>
      <c r="G2905" s="70"/>
      <c r="H2905" s="74"/>
      <c r="I2905" s="75"/>
      <c r="J2905" s="75"/>
      <c r="K2905" s="36"/>
      <c r="L2905" s="82"/>
      <c r="M2905" s="82"/>
      <c r="N2905" s="77"/>
      <c r="O2905" s="84" t="s">
        <v>179</v>
      </c>
      <c r="P2905" s="86">
        <v>42751.949467592596</v>
      </c>
      <c r="Q2905" s="84" t="s">
        <v>5181</v>
      </c>
      <c r="R2905" s="84"/>
      <c r="S2905" s="84"/>
      <c r="T2905" s="84"/>
      <c r="U2905" s="86">
        <v>42751.949467592596</v>
      </c>
      <c r="V2905" s="87" t="s">
        <v>9267</v>
      </c>
      <c r="W2905" s="84"/>
      <c r="X2905" s="84"/>
      <c r="Y2905" s="90" t="s">
        <v>12292</v>
      </c>
      <c r="Z2905" s="84"/>
      <c r="AA2905" s="84" t="b">
        <v>0</v>
      </c>
      <c r="AB2905" s="84">
        <v>10</v>
      </c>
      <c r="AC2905" s="90" t="s">
        <v>13180</v>
      </c>
      <c r="AD2905" s="84" t="b">
        <v>0</v>
      </c>
      <c r="AE2905" s="84" t="s">
        <v>13611</v>
      </c>
      <c r="AF2905" s="84"/>
      <c r="AG2905" s="90" t="s">
        <v>13180</v>
      </c>
      <c r="AH2905" s="84" t="b">
        <v>0</v>
      </c>
      <c r="AI2905" s="84">
        <v>1</v>
      </c>
      <c r="AJ2905" s="90" t="s">
        <v>13180</v>
      </c>
      <c r="AK2905" s="84" t="s">
        <v>13707</v>
      </c>
      <c r="AL2905" s="84" t="b">
        <v>0</v>
      </c>
      <c r="AM2905" s="90" t="s">
        <v>12292</v>
      </c>
      <c r="AN2905" s="84">
        <v>0</v>
      </c>
      <c r="AO2905" s="84">
        <v>0</v>
      </c>
      <c r="AP2905" s="84"/>
      <c r="AQ2905" s="84"/>
      <c r="AR2905" s="84"/>
      <c r="AS2905" s="84"/>
      <c r="AT2905" s="84"/>
      <c r="AU2905" s="84"/>
      <c r="AV2905" s="84"/>
      <c r="AW2905" s="84"/>
    </row>
    <row r="2906" spans="1:49" x14ac:dyDescent="0.25">
      <c r="A2906" s="69" t="s">
        <v>2527</v>
      </c>
      <c r="B2906" s="69" t="s">
        <v>2526</v>
      </c>
      <c r="C2906" s="70"/>
      <c r="D2906" s="71"/>
      <c r="E2906" s="72"/>
      <c r="F2906" s="73"/>
      <c r="G2906" s="70"/>
      <c r="H2906" s="74"/>
      <c r="I2906" s="75"/>
      <c r="J2906" s="75"/>
      <c r="K2906" s="36"/>
      <c r="L2906" s="82"/>
      <c r="M2906" s="82"/>
      <c r="N2906" s="77"/>
      <c r="O2906" s="84" t="s">
        <v>3348</v>
      </c>
      <c r="P2906" s="86">
        <v>42751.962118055555</v>
      </c>
      <c r="Q2906" s="84" t="s">
        <v>5182</v>
      </c>
      <c r="R2906" s="84"/>
      <c r="S2906" s="84"/>
      <c r="T2906" s="84"/>
      <c r="U2906" s="86">
        <v>42751.962118055555</v>
      </c>
      <c r="V2906" s="87" t="s">
        <v>9268</v>
      </c>
      <c r="W2906" s="84"/>
      <c r="X2906" s="84"/>
      <c r="Y2906" s="90" t="s">
        <v>12293</v>
      </c>
      <c r="Z2906" s="84"/>
      <c r="AA2906" s="84" t="b">
        <v>0</v>
      </c>
      <c r="AB2906" s="84">
        <v>0</v>
      </c>
      <c r="AC2906" s="90" t="s">
        <v>13180</v>
      </c>
      <c r="AD2906" s="84" t="b">
        <v>0</v>
      </c>
      <c r="AE2906" s="84" t="s">
        <v>13611</v>
      </c>
      <c r="AF2906" s="84"/>
      <c r="AG2906" s="90" t="s">
        <v>13180</v>
      </c>
      <c r="AH2906" s="84" t="b">
        <v>0</v>
      </c>
      <c r="AI2906" s="84">
        <v>1</v>
      </c>
      <c r="AJ2906" s="90" t="s">
        <v>12292</v>
      </c>
      <c r="AK2906" s="84" t="s">
        <v>13707</v>
      </c>
      <c r="AL2906" s="84" t="b">
        <v>0</v>
      </c>
      <c r="AM2906" s="90" t="s">
        <v>12292</v>
      </c>
      <c r="AN2906" s="84">
        <v>0</v>
      </c>
      <c r="AO2906" s="84">
        <v>0</v>
      </c>
      <c r="AP2906" s="84"/>
      <c r="AQ2906" s="84"/>
      <c r="AR2906" s="84"/>
      <c r="AS2906" s="84"/>
      <c r="AT2906" s="84"/>
      <c r="AU2906" s="84"/>
      <c r="AV2906" s="84"/>
      <c r="AW2906" s="84"/>
    </row>
    <row r="2907" spans="1:49" x14ac:dyDescent="0.25">
      <c r="A2907" s="69" t="s">
        <v>2528</v>
      </c>
      <c r="B2907" s="69" t="s">
        <v>2528</v>
      </c>
      <c r="C2907" s="70"/>
      <c r="D2907" s="71"/>
      <c r="E2907" s="72"/>
      <c r="F2907" s="73"/>
      <c r="G2907" s="70"/>
      <c r="H2907" s="74"/>
      <c r="I2907" s="75"/>
      <c r="J2907" s="75"/>
      <c r="K2907" s="36"/>
      <c r="L2907" s="82"/>
      <c r="M2907" s="82"/>
      <c r="N2907" s="77"/>
      <c r="O2907" s="84" t="s">
        <v>179</v>
      </c>
      <c r="P2907" s="86">
        <v>42749.232303240744</v>
      </c>
      <c r="Q2907" s="84" t="s">
        <v>5183</v>
      </c>
      <c r="R2907" s="84"/>
      <c r="S2907" s="84"/>
      <c r="T2907" s="84"/>
      <c r="U2907" s="86">
        <v>42749.232303240744</v>
      </c>
      <c r="V2907" s="87" t="s">
        <v>9269</v>
      </c>
      <c r="W2907" s="84"/>
      <c r="X2907" s="84"/>
      <c r="Y2907" s="90" t="s">
        <v>12294</v>
      </c>
      <c r="Z2907" s="84"/>
      <c r="AA2907" s="84" t="b">
        <v>0</v>
      </c>
      <c r="AB2907" s="84">
        <v>0</v>
      </c>
      <c r="AC2907" s="90" t="s">
        <v>13180</v>
      </c>
      <c r="AD2907" s="84" t="b">
        <v>0</v>
      </c>
      <c r="AE2907" s="84" t="s">
        <v>13611</v>
      </c>
      <c r="AF2907" s="84"/>
      <c r="AG2907" s="90" t="s">
        <v>13180</v>
      </c>
      <c r="AH2907" s="84" t="b">
        <v>0</v>
      </c>
      <c r="AI2907" s="84">
        <v>0</v>
      </c>
      <c r="AJ2907" s="90" t="s">
        <v>13180</v>
      </c>
      <c r="AK2907" s="84" t="s">
        <v>2528</v>
      </c>
      <c r="AL2907" s="84" t="b">
        <v>0</v>
      </c>
      <c r="AM2907" s="90" t="s">
        <v>12294</v>
      </c>
      <c r="AN2907" s="84">
        <v>0</v>
      </c>
      <c r="AO2907" s="84">
        <v>0</v>
      </c>
      <c r="AP2907" s="84"/>
      <c r="AQ2907" s="84"/>
      <c r="AR2907" s="84"/>
      <c r="AS2907" s="84"/>
      <c r="AT2907" s="84"/>
      <c r="AU2907" s="84"/>
      <c r="AV2907" s="84"/>
      <c r="AW2907" s="84"/>
    </row>
    <row r="2908" spans="1:49" x14ac:dyDescent="0.25">
      <c r="A2908" s="69" t="s">
        <v>2528</v>
      </c>
      <c r="B2908" s="69" t="s">
        <v>2528</v>
      </c>
      <c r="C2908" s="70"/>
      <c r="D2908" s="71"/>
      <c r="E2908" s="72"/>
      <c r="F2908" s="73"/>
      <c r="G2908" s="70"/>
      <c r="H2908" s="74"/>
      <c r="I2908" s="75"/>
      <c r="J2908" s="75"/>
      <c r="K2908" s="36"/>
      <c r="L2908" s="82"/>
      <c r="M2908" s="82"/>
      <c r="N2908" s="77"/>
      <c r="O2908" s="84" t="s">
        <v>179</v>
      </c>
      <c r="P2908" s="86">
        <v>42751.967094907406</v>
      </c>
      <c r="Q2908" s="84" t="s">
        <v>5184</v>
      </c>
      <c r="R2908" s="84"/>
      <c r="S2908" s="84"/>
      <c r="T2908" s="84"/>
      <c r="U2908" s="86">
        <v>42751.967094907406</v>
      </c>
      <c r="V2908" s="87" t="s">
        <v>9270</v>
      </c>
      <c r="W2908" s="84"/>
      <c r="X2908" s="84"/>
      <c r="Y2908" s="90" t="s">
        <v>12295</v>
      </c>
      <c r="Z2908" s="84"/>
      <c r="AA2908" s="84" t="b">
        <v>0</v>
      </c>
      <c r="AB2908" s="84">
        <v>0</v>
      </c>
      <c r="AC2908" s="90" t="s">
        <v>13180</v>
      </c>
      <c r="AD2908" s="84" t="b">
        <v>0</v>
      </c>
      <c r="AE2908" s="84" t="s">
        <v>13611</v>
      </c>
      <c r="AF2908" s="84"/>
      <c r="AG2908" s="90" t="s">
        <v>13180</v>
      </c>
      <c r="AH2908" s="84" t="b">
        <v>0</v>
      </c>
      <c r="AI2908" s="84">
        <v>0</v>
      </c>
      <c r="AJ2908" s="90" t="s">
        <v>13180</v>
      </c>
      <c r="AK2908" s="84" t="s">
        <v>2528</v>
      </c>
      <c r="AL2908" s="84" t="b">
        <v>0</v>
      </c>
      <c r="AM2908" s="90" t="s">
        <v>12295</v>
      </c>
      <c r="AN2908" s="84">
        <v>0</v>
      </c>
      <c r="AO2908" s="84">
        <v>0</v>
      </c>
      <c r="AP2908" s="84"/>
      <c r="AQ2908" s="84"/>
      <c r="AR2908" s="84"/>
      <c r="AS2908" s="84"/>
      <c r="AT2908" s="84"/>
      <c r="AU2908" s="84"/>
      <c r="AV2908" s="84"/>
      <c r="AW2908" s="84"/>
    </row>
    <row r="2909" spans="1:49" x14ac:dyDescent="0.25">
      <c r="A2909" s="69" t="s">
        <v>2529</v>
      </c>
      <c r="B2909" s="69" t="s">
        <v>2529</v>
      </c>
      <c r="C2909" s="70"/>
      <c r="D2909" s="71"/>
      <c r="E2909" s="72"/>
      <c r="F2909" s="73"/>
      <c r="G2909" s="70"/>
      <c r="H2909" s="74"/>
      <c r="I2909" s="75"/>
      <c r="J2909" s="75"/>
      <c r="K2909" s="36"/>
      <c r="L2909" s="82"/>
      <c r="M2909" s="82"/>
      <c r="N2909" s="77"/>
      <c r="O2909" s="84" t="s">
        <v>179</v>
      </c>
      <c r="P2909" s="86">
        <v>42751.972002314818</v>
      </c>
      <c r="Q2909" s="84" t="s">
        <v>5185</v>
      </c>
      <c r="R2909" s="84"/>
      <c r="S2909" s="84"/>
      <c r="T2909" s="84"/>
      <c r="U2909" s="86">
        <v>42751.972002314818</v>
      </c>
      <c r="V2909" s="87" t="s">
        <v>9271</v>
      </c>
      <c r="W2909" s="84"/>
      <c r="X2909" s="84"/>
      <c r="Y2909" s="90" t="s">
        <v>12296</v>
      </c>
      <c r="Z2909" s="84"/>
      <c r="AA2909" s="84" t="b">
        <v>0</v>
      </c>
      <c r="AB2909" s="84">
        <v>2</v>
      </c>
      <c r="AC2909" s="90" t="s">
        <v>13180</v>
      </c>
      <c r="AD2909" s="84" t="b">
        <v>0</v>
      </c>
      <c r="AE2909" s="84" t="s">
        <v>13611</v>
      </c>
      <c r="AF2909" s="84"/>
      <c r="AG2909" s="90" t="s">
        <v>13180</v>
      </c>
      <c r="AH2909" s="84" t="b">
        <v>0</v>
      </c>
      <c r="AI2909" s="84">
        <v>0</v>
      </c>
      <c r="AJ2909" s="90" t="s">
        <v>13180</v>
      </c>
      <c r="AK2909" s="84" t="s">
        <v>13707</v>
      </c>
      <c r="AL2909" s="84" t="b">
        <v>0</v>
      </c>
      <c r="AM2909" s="90" t="s">
        <v>12296</v>
      </c>
      <c r="AN2909" s="84">
        <v>0</v>
      </c>
      <c r="AO2909" s="84">
        <v>0</v>
      </c>
      <c r="AP2909" s="84"/>
      <c r="AQ2909" s="84"/>
      <c r="AR2909" s="84"/>
      <c r="AS2909" s="84"/>
      <c r="AT2909" s="84"/>
      <c r="AU2909" s="84"/>
      <c r="AV2909" s="84"/>
      <c r="AW2909" s="84"/>
    </row>
    <row r="2910" spans="1:49" x14ac:dyDescent="0.25">
      <c r="A2910" s="69" t="s">
        <v>2530</v>
      </c>
      <c r="B2910" s="69" t="s">
        <v>2530</v>
      </c>
      <c r="C2910" s="70"/>
      <c r="D2910" s="71"/>
      <c r="E2910" s="72"/>
      <c r="F2910" s="73"/>
      <c r="G2910" s="70"/>
      <c r="H2910" s="74"/>
      <c r="I2910" s="75"/>
      <c r="J2910" s="75"/>
      <c r="K2910" s="36"/>
      <c r="L2910" s="82"/>
      <c r="M2910" s="82"/>
      <c r="N2910" s="77"/>
      <c r="O2910" s="84" t="s">
        <v>179</v>
      </c>
      <c r="P2910" s="86">
        <v>42751.972349537034</v>
      </c>
      <c r="Q2910" s="84" t="s">
        <v>5186</v>
      </c>
      <c r="R2910" s="84"/>
      <c r="S2910" s="84"/>
      <c r="T2910" s="84"/>
      <c r="U2910" s="86">
        <v>42751.972349537034</v>
      </c>
      <c r="V2910" s="87" t="s">
        <v>9272</v>
      </c>
      <c r="W2910" s="84"/>
      <c r="X2910" s="84"/>
      <c r="Y2910" s="90" t="s">
        <v>12297</v>
      </c>
      <c r="Z2910" s="84"/>
      <c r="AA2910" s="84" t="b">
        <v>0</v>
      </c>
      <c r="AB2910" s="84">
        <v>0</v>
      </c>
      <c r="AC2910" s="90" t="s">
        <v>13180</v>
      </c>
      <c r="AD2910" s="84" t="b">
        <v>0</v>
      </c>
      <c r="AE2910" s="84" t="s">
        <v>13611</v>
      </c>
      <c r="AF2910" s="84"/>
      <c r="AG2910" s="90" t="s">
        <v>13180</v>
      </c>
      <c r="AH2910" s="84" t="b">
        <v>0</v>
      </c>
      <c r="AI2910" s="84">
        <v>0</v>
      </c>
      <c r="AJ2910" s="90" t="s">
        <v>13180</v>
      </c>
      <c r="AK2910" s="84" t="s">
        <v>13707</v>
      </c>
      <c r="AL2910" s="84" t="b">
        <v>0</v>
      </c>
      <c r="AM2910" s="90" t="s">
        <v>12297</v>
      </c>
      <c r="AN2910" s="84">
        <v>0</v>
      </c>
      <c r="AO2910" s="84">
        <v>0</v>
      </c>
      <c r="AP2910" s="84"/>
      <c r="AQ2910" s="84"/>
      <c r="AR2910" s="84"/>
      <c r="AS2910" s="84"/>
      <c r="AT2910" s="84"/>
      <c r="AU2910" s="84"/>
      <c r="AV2910" s="84"/>
      <c r="AW2910" s="84"/>
    </row>
    <row r="2911" spans="1:49" x14ac:dyDescent="0.25">
      <c r="A2911" s="69" t="s">
        <v>2531</v>
      </c>
      <c r="B2911" s="69" t="s">
        <v>2531</v>
      </c>
      <c r="C2911" s="70"/>
      <c r="D2911" s="71"/>
      <c r="E2911" s="72"/>
      <c r="F2911" s="73"/>
      <c r="G2911" s="70"/>
      <c r="H2911" s="74"/>
      <c r="I2911" s="75"/>
      <c r="J2911" s="75"/>
      <c r="K2911" s="36"/>
      <c r="L2911" s="82"/>
      <c r="M2911" s="82"/>
      <c r="N2911" s="77"/>
      <c r="O2911" s="84" t="s">
        <v>179</v>
      </c>
      <c r="P2911" s="86">
        <v>42751.972615740742</v>
      </c>
      <c r="Q2911" s="84" t="s">
        <v>5187</v>
      </c>
      <c r="R2911" s="87" t="s">
        <v>6060</v>
      </c>
      <c r="S2911" s="84" t="s">
        <v>6297</v>
      </c>
      <c r="T2911" s="84"/>
      <c r="U2911" s="86">
        <v>42751.972615740742</v>
      </c>
      <c r="V2911" s="87" t="s">
        <v>9273</v>
      </c>
      <c r="W2911" s="84"/>
      <c r="X2911" s="84"/>
      <c r="Y2911" s="90" t="s">
        <v>12298</v>
      </c>
      <c r="Z2911" s="84"/>
      <c r="AA2911" s="84" t="b">
        <v>0</v>
      </c>
      <c r="AB2911" s="84">
        <v>0</v>
      </c>
      <c r="AC2911" s="90" t="s">
        <v>13180</v>
      </c>
      <c r="AD2911" s="84" t="b">
        <v>0</v>
      </c>
      <c r="AE2911" s="84" t="s">
        <v>13611</v>
      </c>
      <c r="AF2911" s="84"/>
      <c r="AG2911" s="90" t="s">
        <v>13180</v>
      </c>
      <c r="AH2911" s="84" t="b">
        <v>0</v>
      </c>
      <c r="AI2911" s="84">
        <v>0</v>
      </c>
      <c r="AJ2911" s="90" t="s">
        <v>13180</v>
      </c>
      <c r="AK2911" s="84" t="s">
        <v>13707</v>
      </c>
      <c r="AL2911" s="84" t="b">
        <v>1</v>
      </c>
      <c r="AM2911" s="90" t="s">
        <v>12298</v>
      </c>
      <c r="AN2911" s="84">
        <v>0</v>
      </c>
      <c r="AO2911" s="84">
        <v>0</v>
      </c>
      <c r="AP2911" s="84"/>
      <c r="AQ2911" s="84"/>
      <c r="AR2911" s="84"/>
      <c r="AS2911" s="84"/>
      <c r="AT2911" s="84"/>
      <c r="AU2911" s="84"/>
      <c r="AV2911" s="84"/>
      <c r="AW2911" s="84"/>
    </row>
    <row r="2912" spans="1:49" x14ac:dyDescent="0.25">
      <c r="A2912" s="69" t="s">
        <v>2532</v>
      </c>
      <c r="B2912" s="69" t="s">
        <v>2532</v>
      </c>
      <c r="C2912" s="70"/>
      <c r="D2912" s="71"/>
      <c r="E2912" s="72"/>
      <c r="F2912" s="73"/>
      <c r="G2912" s="70"/>
      <c r="H2912" s="74"/>
      <c r="I2912" s="75"/>
      <c r="J2912" s="75"/>
      <c r="K2912" s="36"/>
      <c r="L2912" s="82"/>
      <c r="M2912" s="82"/>
      <c r="N2912" s="77"/>
      <c r="O2912" s="84" t="s">
        <v>179</v>
      </c>
      <c r="P2912" s="86">
        <v>42751.9765162037</v>
      </c>
      <c r="Q2912" s="84" t="s">
        <v>5188</v>
      </c>
      <c r="R2912" s="84"/>
      <c r="S2912" s="84"/>
      <c r="T2912" s="84"/>
      <c r="U2912" s="86">
        <v>42751.9765162037</v>
      </c>
      <c r="V2912" s="87" t="s">
        <v>9274</v>
      </c>
      <c r="W2912" s="84"/>
      <c r="X2912" s="84"/>
      <c r="Y2912" s="90" t="s">
        <v>12299</v>
      </c>
      <c r="Z2912" s="84"/>
      <c r="AA2912" s="84" t="b">
        <v>0</v>
      </c>
      <c r="AB2912" s="84">
        <v>1</v>
      </c>
      <c r="AC2912" s="90" t="s">
        <v>13180</v>
      </c>
      <c r="AD2912" s="84" t="b">
        <v>0</v>
      </c>
      <c r="AE2912" s="84" t="s">
        <v>13611</v>
      </c>
      <c r="AF2912" s="84"/>
      <c r="AG2912" s="90" t="s">
        <v>13180</v>
      </c>
      <c r="AH2912" s="84" t="b">
        <v>0</v>
      </c>
      <c r="AI2912" s="84">
        <v>0</v>
      </c>
      <c r="AJ2912" s="90" t="s">
        <v>13180</v>
      </c>
      <c r="AK2912" s="84" t="s">
        <v>13707</v>
      </c>
      <c r="AL2912" s="84" t="b">
        <v>0</v>
      </c>
      <c r="AM2912" s="90" t="s">
        <v>12299</v>
      </c>
      <c r="AN2912" s="84">
        <v>0</v>
      </c>
      <c r="AO2912" s="84">
        <v>0</v>
      </c>
      <c r="AP2912" s="84" t="s">
        <v>13914</v>
      </c>
      <c r="AQ2912" s="84" t="s">
        <v>13984</v>
      </c>
      <c r="AR2912" s="84" t="s">
        <v>13986</v>
      </c>
      <c r="AS2912" s="84" t="s">
        <v>14107</v>
      </c>
      <c r="AT2912" s="84" t="s">
        <v>14295</v>
      </c>
      <c r="AU2912" s="84" t="s">
        <v>14482</v>
      </c>
      <c r="AV2912" s="84" t="s">
        <v>14550</v>
      </c>
      <c r="AW2912" s="87" t="s">
        <v>14671</v>
      </c>
    </row>
    <row r="2913" spans="1:49" x14ac:dyDescent="0.25">
      <c r="A2913" s="69" t="s">
        <v>2533</v>
      </c>
      <c r="B2913" s="69" t="s">
        <v>2533</v>
      </c>
      <c r="C2913" s="70"/>
      <c r="D2913" s="71"/>
      <c r="E2913" s="72"/>
      <c r="F2913" s="73"/>
      <c r="G2913" s="70"/>
      <c r="H2913" s="74"/>
      <c r="I2913" s="75"/>
      <c r="J2913" s="75"/>
      <c r="K2913" s="36"/>
      <c r="L2913" s="82"/>
      <c r="M2913" s="82"/>
      <c r="N2913" s="77"/>
      <c r="O2913" s="84" t="s">
        <v>179</v>
      </c>
      <c r="P2913" s="86">
        <v>42751.976550925923</v>
      </c>
      <c r="Q2913" s="84" t="s">
        <v>5189</v>
      </c>
      <c r="R2913" s="84"/>
      <c r="S2913" s="84"/>
      <c r="T2913" s="84"/>
      <c r="U2913" s="86">
        <v>42751.976550925923</v>
      </c>
      <c r="V2913" s="87" t="s">
        <v>9275</v>
      </c>
      <c r="W2913" s="84"/>
      <c r="X2913" s="84"/>
      <c r="Y2913" s="90" t="s">
        <v>12300</v>
      </c>
      <c r="Z2913" s="84"/>
      <c r="AA2913" s="84" t="b">
        <v>0</v>
      </c>
      <c r="AB2913" s="84">
        <v>2</v>
      </c>
      <c r="AC2913" s="90" t="s">
        <v>13180</v>
      </c>
      <c r="AD2913" s="84" t="b">
        <v>0</v>
      </c>
      <c r="AE2913" s="84" t="s">
        <v>13611</v>
      </c>
      <c r="AF2913" s="84"/>
      <c r="AG2913" s="90" t="s">
        <v>13180</v>
      </c>
      <c r="AH2913" s="84" t="b">
        <v>0</v>
      </c>
      <c r="AI2913" s="84">
        <v>0</v>
      </c>
      <c r="AJ2913" s="90" t="s">
        <v>13180</v>
      </c>
      <c r="AK2913" s="84" t="s">
        <v>13707</v>
      </c>
      <c r="AL2913" s="84" t="b">
        <v>0</v>
      </c>
      <c r="AM2913" s="90" t="s">
        <v>12300</v>
      </c>
      <c r="AN2913" s="84">
        <v>0</v>
      </c>
      <c r="AO2913" s="84">
        <v>0</v>
      </c>
      <c r="AP2913" s="84"/>
      <c r="AQ2913" s="84"/>
      <c r="AR2913" s="84"/>
      <c r="AS2913" s="84"/>
      <c r="AT2913" s="84"/>
      <c r="AU2913" s="84"/>
      <c r="AV2913" s="84"/>
      <c r="AW2913" s="84"/>
    </row>
    <row r="2914" spans="1:49" x14ac:dyDescent="0.25">
      <c r="A2914" s="69" t="s">
        <v>2534</v>
      </c>
      <c r="B2914" s="69" t="s">
        <v>2534</v>
      </c>
      <c r="C2914" s="70"/>
      <c r="D2914" s="71"/>
      <c r="E2914" s="72"/>
      <c r="F2914" s="73"/>
      <c r="G2914" s="70"/>
      <c r="H2914" s="74"/>
      <c r="I2914" s="75"/>
      <c r="J2914" s="75"/>
      <c r="K2914" s="36"/>
      <c r="L2914" s="82"/>
      <c r="M2914" s="82"/>
      <c r="N2914" s="77"/>
      <c r="O2914" s="84" t="s">
        <v>179</v>
      </c>
      <c r="P2914" s="86">
        <v>42751.983020833337</v>
      </c>
      <c r="Q2914" s="84" t="s">
        <v>5190</v>
      </c>
      <c r="R2914" s="84"/>
      <c r="S2914" s="84"/>
      <c r="T2914" s="84"/>
      <c r="U2914" s="86">
        <v>42751.983020833337</v>
      </c>
      <c r="V2914" s="87" t="s">
        <v>9276</v>
      </c>
      <c r="W2914" s="84"/>
      <c r="X2914" s="84"/>
      <c r="Y2914" s="90" t="s">
        <v>12301</v>
      </c>
      <c r="Z2914" s="84"/>
      <c r="AA2914" s="84" t="b">
        <v>0</v>
      </c>
      <c r="AB2914" s="84">
        <v>3</v>
      </c>
      <c r="AC2914" s="90" t="s">
        <v>13180</v>
      </c>
      <c r="AD2914" s="84" t="b">
        <v>0</v>
      </c>
      <c r="AE2914" s="84" t="s">
        <v>13611</v>
      </c>
      <c r="AF2914" s="84"/>
      <c r="AG2914" s="90" t="s">
        <v>13180</v>
      </c>
      <c r="AH2914" s="84" t="b">
        <v>0</v>
      </c>
      <c r="AI2914" s="84">
        <v>0</v>
      </c>
      <c r="AJ2914" s="90" t="s">
        <v>13180</v>
      </c>
      <c r="AK2914" s="84" t="s">
        <v>13707</v>
      </c>
      <c r="AL2914" s="84" t="b">
        <v>0</v>
      </c>
      <c r="AM2914" s="90" t="s">
        <v>12301</v>
      </c>
      <c r="AN2914" s="84">
        <v>0</v>
      </c>
      <c r="AO2914" s="84">
        <v>0</v>
      </c>
      <c r="AP2914" s="84"/>
      <c r="AQ2914" s="84"/>
      <c r="AR2914" s="84"/>
      <c r="AS2914" s="84"/>
      <c r="AT2914" s="84"/>
      <c r="AU2914" s="84"/>
      <c r="AV2914" s="84"/>
      <c r="AW2914" s="84"/>
    </row>
    <row r="2915" spans="1:49" x14ac:dyDescent="0.25">
      <c r="A2915" s="69" t="s">
        <v>2535</v>
      </c>
      <c r="B2915" s="69" t="s">
        <v>2535</v>
      </c>
      <c r="C2915" s="70"/>
      <c r="D2915" s="71"/>
      <c r="E2915" s="72"/>
      <c r="F2915" s="73"/>
      <c r="G2915" s="70"/>
      <c r="H2915" s="74"/>
      <c r="I2915" s="75"/>
      <c r="J2915" s="75"/>
      <c r="K2915" s="36"/>
      <c r="L2915" s="82"/>
      <c r="M2915" s="82"/>
      <c r="N2915" s="77"/>
      <c r="O2915" s="84" t="s">
        <v>179</v>
      </c>
      <c r="P2915" s="86">
        <v>42751.98778935185</v>
      </c>
      <c r="Q2915" s="84" t="s">
        <v>5191</v>
      </c>
      <c r="R2915" s="87" t="s">
        <v>6061</v>
      </c>
      <c r="S2915" s="84" t="s">
        <v>6325</v>
      </c>
      <c r="T2915" s="84" t="s">
        <v>6613</v>
      </c>
      <c r="U2915" s="86">
        <v>42751.98778935185</v>
      </c>
      <c r="V2915" s="87" t="s">
        <v>9277</v>
      </c>
      <c r="W2915" s="84">
        <v>35.422366400000001</v>
      </c>
      <c r="X2915" s="84">
        <v>-97.649475499999994</v>
      </c>
      <c r="Y2915" s="90" t="s">
        <v>12302</v>
      </c>
      <c r="Z2915" s="84"/>
      <c r="AA2915" s="84" t="b">
        <v>0</v>
      </c>
      <c r="AB2915" s="84">
        <v>0</v>
      </c>
      <c r="AC2915" s="90" t="s">
        <v>13180</v>
      </c>
      <c r="AD2915" s="84" t="b">
        <v>0</v>
      </c>
      <c r="AE2915" s="84" t="s">
        <v>13611</v>
      </c>
      <c r="AF2915" s="84"/>
      <c r="AG2915" s="90" t="s">
        <v>13180</v>
      </c>
      <c r="AH2915" s="84" t="b">
        <v>0</v>
      </c>
      <c r="AI2915" s="84">
        <v>0</v>
      </c>
      <c r="AJ2915" s="90" t="s">
        <v>13180</v>
      </c>
      <c r="AK2915" s="84" t="s">
        <v>13739</v>
      </c>
      <c r="AL2915" s="84" t="b">
        <v>0</v>
      </c>
      <c r="AM2915" s="90" t="s">
        <v>12302</v>
      </c>
      <c r="AN2915" s="84">
        <v>0</v>
      </c>
      <c r="AO2915" s="84">
        <v>0</v>
      </c>
      <c r="AP2915" s="84" t="s">
        <v>13848</v>
      </c>
      <c r="AQ2915" s="84" t="s">
        <v>13984</v>
      </c>
      <c r="AR2915" s="84" t="s">
        <v>13986</v>
      </c>
      <c r="AS2915" s="84" t="s">
        <v>14041</v>
      </c>
      <c r="AT2915" s="84" t="s">
        <v>14229</v>
      </c>
      <c r="AU2915" s="84" t="s">
        <v>14417</v>
      </c>
      <c r="AV2915" s="84" t="s">
        <v>14550</v>
      </c>
      <c r="AW2915" s="87" t="s">
        <v>14605</v>
      </c>
    </row>
    <row r="2916" spans="1:49" x14ac:dyDescent="0.25">
      <c r="A2916" s="69" t="s">
        <v>2536</v>
      </c>
      <c r="B2916" s="69" t="s">
        <v>2608</v>
      </c>
      <c r="C2916" s="70"/>
      <c r="D2916" s="71"/>
      <c r="E2916" s="72"/>
      <c r="F2916" s="73"/>
      <c r="G2916" s="70"/>
      <c r="H2916" s="74"/>
      <c r="I2916" s="75"/>
      <c r="J2916" s="75"/>
      <c r="K2916" s="36"/>
      <c r="L2916" s="82"/>
      <c r="M2916" s="82"/>
      <c r="N2916" s="77"/>
      <c r="O2916" s="84" t="s">
        <v>3348</v>
      </c>
      <c r="P2916" s="86">
        <v>42751.987824074073</v>
      </c>
      <c r="Q2916" s="84" t="s">
        <v>5192</v>
      </c>
      <c r="R2916" s="84"/>
      <c r="S2916" s="84"/>
      <c r="T2916" s="84" t="s">
        <v>6614</v>
      </c>
      <c r="U2916" s="86">
        <v>42751.987824074073</v>
      </c>
      <c r="V2916" s="87" t="s">
        <v>9278</v>
      </c>
      <c r="W2916" s="84"/>
      <c r="X2916" s="84"/>
      <c r="Y2916" s="90" t="s">
        <v>12303</v>
      </c>
      <c r="Z2916" s="84"/>
      <c r="AA2916" s="84" t="b">
        <v>0</v>
      </c>
      <c r="AB2916" s="84">
        <v>0</v>
      </c>
      <c r="AC2916" s="90" t="s">
        <v>13180</v>
      </c>
      <c r="AD2916" s="84" t="b">
        <v>0</v>
      </c>
      <c r="AE2916" s="84" t="s">
        <v>13611</v>
      </c>
      <c r="AF2916" s="84"/>
      <c r="AG2916" s="90" t="s">
        <v>13180</v>
      </c>
      <c r="AH2916" s="84" t="b">
        <v>0</v>
      </c>
      <c r="AI2916" s="84">
        <v>3</v>
      </c>
      <c r="AJ2916" s="90" t="s">
        <v>12382</v>
      </c>
      <c r="AK2916" s="84" t="s">
        <v>13711</v>
      </c>
      <c r="AL2916" s="84" t="b">
        <v>0</v>
      </c>
      <c r="AM2916" s="90" t="s">
        <v>12382</v>
      </c>
      <c r="AN2916" s="84">
        <v>0</v>
      </c>
      <c r="AO2916" s="84">
        <v>0</v>
      </c>
      <c r="AP2916" s="84"/>
      <c r="AQ2916" s="84"/>
      <c r="AR2916" s="84"/>
      <c r="AS2916" s="84"/>
      <c r="AT2916" s="84"/>
      <c r="AU2916" s="84"/>
      <c r="AV2916" s="84"/>
      <c r="AW2916" s="84"/>
    </row>
    <row r="2917" spans="1:49" x14ac:dyDescent="0.25">
      <c r="A2917" s="69" t="s">
        <v>2537</v>
      </c>
      <c r="B2917" s="69" t="s">
        <v>2608</v>
      </c>
      <c r="C2917" s="70"/>
      <c r="D2917" s="71"/>
      <c r="E2917" s="72"/>
      <c r="F2917" s="73"/>
      <c r="G2917" s="70"/>
      <c r="H2917" s="74"/>
      <c r="I2917" s="75"/>
      <c r="J2917" s="75"/>
      <c r="K2917" s="36"/>
      <c r="L2917" s="82"/>
      <c r="M2917" s="82"/>
      <c r="N2917" s="77"/>
      <c r="O2917" s="84" t="s">
        <v>3348</v>
      </c>
      <c r="P2917" s="86">
        <v>42751.988807870373</v>
      </c>
      <c r="Q2917" s="84" t="s">
        <v>5192</v>
      </c>
      <c r="R2917" s="84"/>
      <c r="S2917" s="84"/>
      <c r="T2917" s="84" t="s">
        <v>6614</v>
      </c>
      <c r="U2917" s="86">
        <v>42751.988807870373</v>
      </c>
      <c r="V2917" s="87" t="s">
        <v>9279</v>
      </c>
      <c r="W2917" s="84"/>
      <c r="X2917" s="84"/>
      <c r="Y2917" s="90" t="s">
        <v>12304</v>
      </c>
      <c r="Z2917" s="84"/>
      <c r="AA2917" s="84" t="b">
        <v>0</v>
      </c>
      <c r="AB2917" s="84">
        <v>0</v>
      </c>
      <c r="AC2917" s="90" t="s">
        <v>13180</v>
      </c>
      <c r="AD2917" s="84" t="b">
        <v>0</v>
      </c>
      <c r="AE2917" s="84" t="s">
        <v>13611</v>
      </c>
      <c r="AF2917" s="84"/>
      <c r="AG2917" s="90" t="s">
        <v>13180</v>
      </c>
      <c r="AH2917" s="84" t="b">
        <v>0</v>
      </c>
      <c r="AI2917" s="84">
        <v>3</v>
      </c>
      <c r="AJ2917" s="90" t="s">
        <v>12382</v>
      </c>
      <c r="AK2917" s="84" t="s">
        <v>13707</v>
      </c>
      <c r="AL2917" s="84" t="b">
        <v>0</v>
      </c>
      <c r="AM2917" s="90" t="s">
        <v>12382</v>
      </c>
      <c r="AN2917" s="84">
        <v>0</v>
      </c>
      <c r="AO2917" s="84">
        <v>0</v>
      </c>
      <c r="AP2917" s="84"/>
      <c r="AQ2917" s="84"/>
      <c r="AR2917" s="84"/>
      <c r="AS2917" s="84"/>
      <c r="AT2917" s="84"/>
      <c r="AU2917" s="84"/>
      <c r="AV2917" s="84"/>
      <c r="AW2917" s="84"/>
    </row>
    <row r="2918" spans="1:49" x14ac:dyDescent="0.25">
      <c r="A2918" s="69" t="s">
        <v>2538</v>
      </c>
      <c r="B2918" s="69" t="s">
        <v>2538</v>
      </c>
      <c r="C2918" s="70"/>
      <c r="D2918" s="71"/>
      <c r="E2918" s="72"/>
      <c r="F2918" s="73"/>
      <c r="G2918" s="70"/>
      <c r="H2918" s="74"/>
      <c r="I2918" s="75"/>
      <c r="J2918" s="75"/>
      <c r="K2918" s="36"/>
      <c r="L2918" s="82"/>
      <c r="M2918" s="82"/>
      <c r="N2918" s="77"/>
      <c r="O2918" s="84" t="s">
        <v>179</v>
      </c>
      <c r="P2918" s="86">
        <v>42751.989120370374</v>
      </c>
      <c r="Q2918" s="84" t="s">
        <v>5193</v>
      </c>
      <c r="R2918" s="87" t="s">
        <v>6062</v>
      </c>
      <c r="S2918" s="84" t="s">
        <v>6380</v>
      </c>
      <c r="T2918" s="84"/>
      <c r="U2918" s="86">
        <v>42751.989120370374</v>
      </c>
      <c r="V2918" s="87" t="s">
        <v>9280</v>
      </c>
      <c r="W2918" s="84"/>
      <c r="X2918" s="84"/>
      <c r="Y2918" s="90" t="s">
        <v>12305</v>
      </c>
      <c r="Z2918" s="84"/>
      <c r="AA2918" s="84" t="b">
        <v>0</v>
      </c>
      <c r="AB2918" s="84">
        <v>0</v>
      </c>
      <c r="AC2918" s="90" t="s">
        <v>13180</v>
      </c>
      <c r="AD2918" s="84" t="b">
        <v>0</v>
      </c>
      <c r="AE2918" s="84" t="s">
        <v>13611</v>
      </c>
      <c r="AF2918" s="84"/>
      <c r="AG2918" s="90" t="s">
        <v>13180</v>
      </c>
      <c r="AH2918" s="84" t="b">
        <v>0</v>
      </c>
      <c r="AI2918" s="84">
        <v>0</v>
      </c>
      <c r="AJ2918" s="90" t="s">
        <v>13180</v>
      </c>
      <c r="AK2918" s="84" t="s">
        <v>13714</v>
      </c>
      <c r="AL2918" s="84" t="b">
        <v>0</v>
      </c>
      <c r="AM2918" s="90" t="s">
        <v>12305</v>
      </c>
      <c r="AN2918" s="84">
        <v>0</v>
      </c>
      <c r="AO2918" s="84">
        <v>0</v>
      </c>
      <c r="AP2918" s="84"/>
      <c r="AQ2918" s="84"/>
      <c r="AR2918" s="84"/>
      <c r="AS2918" s="84"/>
      <c r="AT2918" s="84"/>
      <c r="AU2918" s="84"/>
      <c r="AV2918" s="84"/>
      <c r="AW2918" s="84"/>
    </row>
    <row r="2919" spans="1:49" x14ac:dyDescent="0.25">
      <c r="A2919" s="69" t="s">
        <v>2539</v>
      </c>
      <c r="B2919" s="69" t="s">
        <v>2539</v>
      </c>
      <c r="C2919" s="70"/>
      <c r="D2919" s="71"/>
      <c r="E2919" s="72"/>
      <c r="F2919" s="73"/>
      <c r="G2919" s="70"/>
      <c r="H2919" s="74"/>
      <c r="I2919" s="75"/>
      <c r="J2919" s="75"/>
      <c r="K2919" s="36"/>
      <c r="L2919" s="82"/>
      <c r="M2919" s="82"/>
      <c r="N2919" s="77"/>
      <c r="O2919" s="84" t="s">
        <v>179</v>
      </c>
      <c r="P2919" s="86">
        <v>42751.992673611108</v>
      </c>
      <c r="Q2919" s="84" t="s">
        <v>5194</v>
      </c>
      <c r="R2919" s="84"/>
      <c r="S2919" s="84"/>
      <c r="T2919" s="84"/>
      <c r="U2919" s="86">
        <v>42751.992673611108</v>
      </c>
      <c r="V2919" s="87" t="s">
        <v>9281</v>
      </c>
      <c r="W2919" s="84"/>
      <c r="X2919" s="84"/>
      <c r="Y2919" s="90" t="s">
        <v>12306</v>
      </c>
      <c r="Z2919" s="84"/>
      <c r="AA2919" s="84" t="b">
        <v>0</v>
      </c>
      <c r="AB2919" s="84">
        <v>1</v>
      </c>
      <c r="AC2919" s="90" t="s">
        <v>13180</v>
      </c>
      <c r="AD2919" s="84" t="b">
        <v>0</v>
      </c>
      <c r="AE2919" s="84" t="s">
        <v>13611</v>
      </c>
      <c r="AF2919" s="84"/>
      <c r="AG2919" s="90" t="s">
        <v>13180</v>
      </c>
      <c r="AH2919" s="84" t="b">
        <v>0</v>
      </c>
      <c r="AI2919" s="84">
        <v>0</v>
      </c>
      <c r="AJ2919" s="90" t="s">
        <v>13180</v>
      </c>
      <c r="AK2919" s="84" t="s">
        <v>13707</v>
      </c>
      <c r="AL2919" s="84" t="b">
        <v>0</v>
      </c>
      <c r="AM2919" s="90" t="s">
        <v>12306</v>
      </c>
      <c r="AN2919" s="84">
        <v>0</v>
      </c>
      <c r="AO2919" s="84">
        <v>0</v>
      </c>
      <c r="AP2919" s="84"/>
      <c r="AQ2919" s="84"/>
      <c r="AR2919" s="84"/>
      <c r="AS2919" s="84"/>
      <c r="AT2919" s="84"/>
      <c r="AU2919" s="84"/>
      <c r="AV2919" s="84"/>
      <c r="AW2919" s="84"/>
    </row>
    <row r="2920" spans="1:49" x14ac:dyDescent="0.25">
      <c r="A2920" s="69" t="s">
        <v>2540</v>
      </c>
      <c r="B2920" s="69" t="s">
        <v>2540</v>
      </c>
      <c r="C2920" s="70"/>
      <c r="D2920" s="71"/>
      <c r="E2920" s="72"/>
      <c r="F2920" s="73"/>
      <c r="G2920" s="70"/>
      <c r="H2920" s="74"/>
      <c r="I2920" s="75"/>
      <c r="J2920" s="75"/>
      <c r="K2920" s="36"/>
      <c r="L2920" s="82"/>
      <c r="M2920" s="82"/>
      <c r="N2920" s="77"/>
      <c r="O2920" s="84" t="s">
        <v>179</v>
      </c>
      <c r="P2920" s="86">
        <v>42751.993715277778</v>
      </c>
      <c r="Q2920" s="84" t="s">
        <v>5195</v>
      </c>
      <c r="R2920" s="84"/>
      <c r="S2920" s="84"/>
      <c r="T2920" s="84"/>
      <c r="U2920" s="86">
        <v>42751.993715277778</v>
      </c>
      <c r="V2920" s="87" t="s">
        <v>9282</v>
      </c>
      <c r="W2920" s="84"/>
      <c r="X2920" s="84"/>
      <c r="Y2920" s="90" t="s">
        <v>12307</v>
      </c>
      <c r="Z2920" s="84"/>
      <c r="AA2920" s="84" t="b">
        <v>0</v>
      </c>
      <c r="AB2920" s="84">
        <v>0</v>
      </c>
      <c r="AC2920" s="90" t="s">
        <v>13180</v>
      </c>
      <c r="AD2920" s="84" t="b">
        <v>0</v>
      </c>
      <c r="AE2920" s="84" t="s">
        <v>13611</v>
      </c>
      <c r="AF2920" s="84"/>
      <c r="AG2920" s="90" t="s">
        <v>13180</v>
      </c>
      <c r="AH2920" s="84" t="b">
        <v>0</v>
      </c>
      <c r="AI2920" s="84">
        <v>0</v>
      </c>
      <c r="AJ2920" s="90" t="s">
        <v>13180</v>
      </c>
      <c r="AK2920" s="84" t="s">
        <v>13707</v>
      </c>
      <c r="AL2920" s="84" t="b">
        <v>0</v>
      </c>
      <c r="AM2920" s="90" t="s">
        <v>12307</v>
      </c>
      <c r="AN2920" s="84">
        <v>0</v>
      </c>
      <c r="AO2920" s="84">
        <v>0</v>
      </c>
      <c r="AP2920" s="84"/>
      <c r="AQ2920" s="84"/>
      <c r="AR2920" s="84"/>
      <c r="AS2920" s="84"/>
      <c r="AT2920" s="84"/>
      <c r="AU2920" s="84"/>
      <c r="AV2920" s="84"/>
      <c r="AW2920" s="84"/>
    </row>
    <row r="2921" spans="1:49" x14ac:dyDescent="0.25">
      <c r="A2921" s="69" t="s">
        <v>2541</v>
      </c>
      <c r="B2921" s="69" t="s">
        <v>3273</v>
      </c>
      <c r="C2921" s="70"/>
      <c r="D2921" s="71"/>
      <c r="E2921" s="72"/>
      <c r="F2921" s="73"/>
      <c r="G2921" s="70"/>
      <c r="H2921" s="74"/>
      <c r="I2921" s="75"/>
      <c r="J2921" s="75"/>
      <c r="K2921" s="36"/>
      <c r="L2921" s="82"/>
      <c r="M2921" s="82"/>
      <c r="N2921" s="77"/>
      <c r="O2921" s="84" t="s">
        <v>3349</v>
      </c>
      <c r="P2921" s="86">
        <v>42751.994409722225</v>
      </c>
      <c r="Q2921" s="84" t="s">
        <v>5196</v>
      </c>
      <c r="R2921" s="87" t="s">
        <v>6063</v>
      </c>
      <c r="S2921" s="84" t="s">
        <v>6297</v>
      </c>
      <c r="T2921" s="84"/>
      <c r="U2921" s="86">
        <v>42751.994409722225</v>
      </c>
      <c r="V2921" s="87" t="s">
        <v>9283</v>
      </c>
      <c r="W2921" s="84"/>
      <c r="X2921" s="84"/>
      <c r="Y2921" s="90" t="s">
        <v>12308</v>
      </c>
      <c r="Z2921" s="90" t="s">
        <v>13121</v>
      </c>
      <c r="AA2921" s="84" t="b">
        <v>0</v>
      </c>
      <c r="AB2921" s="84">
        <v>2</v>
      </c>
      <c r="AC2921" s="90" t="s">
        <v>13544</v>
      </c>
      <c r="AD2921" s="84" t="b">
        <v>0</v>
      </c>
      <c r="AE2921" s="84" t="s">
        <v>13611</v>
      </c>
      <c r="AF2921" s="84"/>
      <c r="AG2921" s="90" t="s">
        <v>13180</v>
      </c>
      <c r="AH2921" s="84" t="b">
        <v>0</v>
      </c>
      <c r="AI2921" s="84">
        <v>0</v>
      </c>
      <c r="AJ2921" s="90" t="s">
        <v>13180</v>
      </c>
      <c r="AK2921" s="84" t="s">
        <v>13707</v>
      </c>
      <c r="AL2921" s="84" t="b">
        <v>1</v>
      </c>
      <c r="AM2921" s="90" t="s">
        <v>13121</v>
      </c>
      <c r="AN2921" s="84">
        <v>0</v>
      </c>
      <c r="AO2921" s="84">
        <v>0</v>
      </c>
      <c r="AP2921" s="84"/>
      <c r="AQ2921" s="84"/>
      <c r="AR2921" s="84"/>
      <c r="AS2921" s="84"/>
      <c r="AT2921" s="84"/>
      <c r="AU2921" s="84"/>
      <c r="AV2921" s="84"/>
      <c r="AW2921" s="84"/>
    </row>
    <row r="2922" spans="1:49" x14ac:dyDescent="0.25">
      <c r="A2922" s="69" t="s">
        <v>2542</v>
      </c>
      <c r="B2922" s="69" t="s">
        <v>2542</v>
      </c>
      <c r="C2922" s="70"/>
      <c r="D2922" s="71"/>
      <c r="E2922" s="72"/>
      <c r="F2922" s="73"/>
      <c r="G2922" s="70"/>
      <c r="H2922" s="74"/>
      <c r="I2922" s="75"/>
      <c r="J2922" s="75"/>
      <c r="K2922" s="36"/>
      <c r="L2922" s="82"/>
      <c r="M2922" s="82"/>
      <c r="N2922" s="77"/>
      <c r="O2922" s="84" t="s">
        <v>179</v>
      </c>
      <c r="P2922" s="86">
        <v>42751.892175925925</v>
      </c>
      <c r="Q2922" s="84" t="s">
        <v>5197</v>
      </c>
      <c r="R2922" s="84"/>
      <c r="S2922" s="84"/>
      <c r="T2922" s="84"/>
      <c r="U2922" s="86">
        <v>42751.892175925925</v>
      </c>
      <c r="V2922" s="87" t="s">
        <v>9284</v>
      </c>
      <c r="W2922" s="84"/>
      <c r="X2922" s="84"/>
      <c r="Y2922" s="90" t="s">
        <v>12309</v>
      </c>
      <c r="Z2922" s="84"/>
      <c r="AA2922" s="84" t="b">
        <v>0</v>
      </c>
      <c r="AB2922" s="84">
        <v>1</v>
      </c>
      <c r="AC2922" s="90" t="s">
        <v>13180</v>
      </c>
      <c r="AD2922" s="84" t="b">
        <v>0</v>
      </c>
      <c r="AE2922" s="84" t="s">
        <v>13611</v>
      </c>
      <c r="AF2922" s="84"/>
      <c r="AG2922" s="90" t="s">
        <v>13180</v>
      </c>
      <c r="AH2922" s="84" t="b">
        <v>0</v>
      </c>
      <c r="AI2922" s="84">
        <v>1</v>
      </c>
      <c r="AJ2922" s="90" t="s">
        <v>13180</v>
      </c>
      <c r="AK2922" s="84" t="s">
        <v>13707</v>
      </c>
      <c r="AL2922" s="84" t="b">
        <v>0</v>
      </c>
      <c r="AM2922" s="90" t="s">
        <v>12309</v>
      </c>
      <c r="AN2922" s="84">
        <v>0</v>
      </c>
      <c r="AO2922" s="84">
        <v>0</v>
      </c>
      <c r="AP2922" s="84"/>
      <c r="AQ2922" s="84"/>
      <c r="AR2922" s="84"/>
      <c r="AS2922" s="84"/>
      <c r="AT2922" s="84"/>
      <c r="AU2922" s="84"/>
      <c r="AV2922" s="84"/>
      <c r="AW2922" s="84"/>
    </row>
    <row r="2923" spans="1:49" x14ac:dyDescent="0.25">
      <c r="A2923" s="69" t="s">
        <v>2543</v>
      </c>
      <c r="B2923" s="69" t="s">
        <v>2542</v>
      </c>
      <c r="C2923" s="70"/>
      <c r="D2923" s="71"/>
      <c r="E2923" s="72"/>
      <c r="F2923" s="73"/>
      <c r="G2923" s="70"/>
      <c r="H2923" s="74"/>
      <c r="I2923" s="75"/>
      <c r="J2923" s="75"/>
      <c r="K2923" s="36"/>
      <c r="L2923" s="82"/>
      <c r="M2923" s="82"/>
      <c r="N2923" s="77"/>
      <c r="O2923" s="84" t="s">
        <v>3348</v>
      </c>
      <c r="P2923" s="86">
        <v>42751.995416666665</v>
      </c>
      <c r="Q2923" s="84" t="s">
        <v>5198</v>
      </c>
      <c r="R2923" s="84"/>
      <c r="S2923" s="84"/>
      <c r="T2923" s="84"/>
      <c r="U2923" s="86">
        <v>42751.995416666665</v>
      </c>
      <c r="V2923" s="87" t="s">
        <v>9285</v>
      </c>
      <c r="W2923" s="84"/>
      <c r="X2923" s="84"/>
      <c r="Y2923" s="90" t="s">
        <v>12310</v>
      </c>
      <c r="Z2923" s="84"/>
      <c r="AA2923" s="84" t="b">
        <v>0</v>
      </c>
      <c r="AB2923" s="84">
        <v>0</v>
      </c>
      <c r="AC2923" s="90" t="s">
        <v>13180</v>
      </c>
      <c r="AD2923" s="84" t="b">
        <v>0</v>
      </c>
      <c r="AE2923" s="84" t="s">
        <v>13611</v>
      </c>
      <c r="AF2923" s="84"/>
      <c r="AG2923" s="90" t="s">
        <v>13180</v>
      </c>
      <c r="AH2923" s="84" t="b">
        <v>0</v>
      </c>
      <c r="AI2923" s="84">
        <v>1</v>
      </c>
      <c r="AJ2923" s="90" t="s">
        <v>12309</v>
      </c>
      <c r="AK2923" s="84" t="s">
        <v>13707</v>
      </c>
      <c r="AL2923" s="84" t="b">
        <v>0</v>
      </c>
      <c r="AM2923" s="90" t="s">
        <v>12309</v>
      </c>
      <c r="AN2923" s="84">
        <v>0</v>
      </c>
      <c r="AO2923" s="84">
        <v>0</v>
      </c>
      <c r="AP2923" s="84"/>
      <c r="AQ2923" s="84"/>
      <c r="AR2923" s="84"/>
      <c r="AS2923" s="84"/>
      <c r="AT2923" s="84"/>
      <c r="AU2923" s="84"/>
      <c r="AV2923" s="84"/>
      <c r="AW2923" s="84"/>
    </row>
    <row r="2924" spans="1:49" x14ac:dyDescent="0.25">
      <c r="A2924" s="69" t="s">
        <v>2544</v>
      </c>
      <c r="B2924" s="69" t="s">
        <v>2544</v>
      </c>
      <c r="C2924" s="70"/>
      <c r="D2924" s="71"/>
      <c r="E2924" s="72"/>
      <c r="F2924" s="73"/>
      <c r="G2924" s="70"/>
      <c r="H2924" s="74"/>
      <c r="I2924" s="75"/>
      <c r="J2924" s="75"/>
      <c r="K2924" s="36"/>
      <c r="L2924" s="82"/>
      <c r="M2924" s="82"/>
      <c r="N2924" s="77"/>
      <c r="O2924" s="84" t="s">
        <v>179</v>
      </c>
      <c r="P2924" s="86">
        <v>42751.995891203704</v>
      </c>
      <c r="Q2924" s="84" t="s">
        <v>5199</v>
      </c>
      <c r="R2924" s="84"/>
      <c r="S2924" s="84"/>
      <c r="T2924" s="84"/>
      <c r="U2924" s="86">
        <v>42751.995891203704</v>
      </c>
      <c r="V2924" s="87" t="s">
        <v>9286</v>
      </c>
      <c r="W2924" s="84"/>
      <c r="X2924" s="84"/>
      <c r="Y2924" s="90" t="s">
        <v>12311</v>
      </c>
      <c r="Z2924" s="84"/>
      <c r="AA2924" s="84" t="b">
        <v>0</v>
      </c>
      <c r="AB2924" s="84">
        <v>1</v>
      </c>
      <c r="AC2924" s="90" t="s">
        <v>13180</v>
      </c>
      <c r="AD2924" s="84" t="b">
        <v>0</v>
      </c>
      <c r="AE2924" s="84" t="s">
        <v>13611</v>
      </c>
      <c r="AF2924" s="84"/>
      <c r="AG2924" s="90" t="s">
        <v>13180</v>
      </c>
      <c r="AH2924" s="84" t="b">
        <v>0</v>
      </c>
      <c r="AI2924" s="84">
        <v>0</v>
      </c>
      <c r="AJ2924" s="90" t="s">
        <v>13180</v>
      </c>
      <c r="AK2924" s="84" t="s">
        <v>13707</v>
      </c>
      <c r="AL2924" s="84" t="b">
        <v>0</v>
      </c>
      <c r="AM2924" s="90" t="s">
        <v>12311</v>
      </c>
      <c r="AN2924" s="84">
        <v>0</v>
      </c>
      <c r="AO2924" s="84">
        <v>0</v>
      </c>
      <c r="AP2924" s="84"/>
      <c r="AQ2924" s="84"/>
      <c r="AR2924" s="84"/>
      <c r="AS2924" s="84"/>
      <c r="AT2924" s="84"/>
      <c r="AU2924" s="84"/>
      <c r="AV2924" s="84"/>
      <c r="AW2924" s="84"/>
    </row>
    <row r="2925" spans="1:49" x14ac:dyDescent="0.25">
      <c r="A2925" s="69" t="s">
        <v>2545</v>
      </c>
      <c r="B2925" s="69" t="s">
        <v>2545</v>
      </c>
      <c r="C2925" s="70"/>
      <c r="D2925" s="71"/>
      <c r="E2925" s="72"/>
      <c r="F2925" s="73"/>
      <c r="G2925" s="70"/>
      <c r="H2925" s="74"/>
      <c r="I2925" s="75"/>
      <c r="J2925" s="75"/>
      <c r="K2925" s="36"/>
      <c r="L2925" s="82"/>
      <c r="M2925" s="82"/>
      <c r="N2925" s="77"/>
      <c r="O2925" s="84" t="s">
        <v>179</v>
      </c>
      <c r="P2925" s="86">
        <v>42746.756678240738</v>
      </c>
      <c r="Q2925" s="84" t="s">
        <v>5200</v>
      </c>
      <c r="R2925" s="84"/>
      <c r="S2925" s="84"/>
      <c r="T2925" s="84"/>
      <c r="U2925" s="86">
        <v>42746.756678240738</v>
      </c>
      <c r="V2925" s="87" t="s">
        <v>9287</v>
      </c>
      <c r="W2925" s="84"/>
      <c r="X2925" s="84"/>
      <c r="Y2925" s="90" t="s">
        <v>12312</v>
      </c>
      <c r="Z2925" s="84"/>
      <c r="AA2925" s="84" t="b">
        <v>0</v>
      </c>
      <c r="AB2925" s="84">
        <v>35</v>
      </c>
      <c r="AC2925" s="90" t="s">
        <v>13180</v>
      </c>
      <c r="AD2925" s="84" t="b">
        <v>0</v>
      </c>
      <c r="AE2925" s="84" t="s">
        <v>13611</v>
      </c>
      <c r="AF2925" s="84"/>
      <c r="AG2925" s="90" t="s">
        <v>13180</v>
      </c>
      <c r="AH2925" s="84" t="b">
        <v>0</v>
      </c>
      <c r="AI2925" s="84">
        <v>15</v>
      </c>
      <c r="AJ2925" s="90" t="s">
        <v>13180</v>
      </c>
      <c r="AK2925" s="84" t="s">
        <v>13706</v>
      </c>
      <c r="AL2925" s="84" t="b">
        <v>0</v>
      </c>
      <c r="AM2925" s="90" t="s">
        <v>12312</v>
      </c>
      <c r="AN2925" s="84">
        <v>0</v>
      </c>
      <c r="AO2925" s="84">
        <v>0</v>
      </c>
      <c r="AP2925" s="84"/>
      <c r="AQ2925" s="84"/>
      <c r="AR2925" s="84"/>
      <c r="AS2925" s="84"/>
      <c r="AT2925" s="84"/>
      <c r="AU2925" s="84"/>
      <c r="AV2925" s="84"/>
      <c r="AW2925" s="84"/>
    </row>
    <row r="2926" spans="1:49" x14ac:dyDescent="0.25">
      <c r="A2926" s="69" t="s">
        <v>2546</v>
      </c>
      <c r="B2926" s="69" t="s">
        <v>2545</v>
      </c>
      <c r="C2926" s="70"/>
      <c r="D2926" s="71"/>
      <c r="E2926" s="72"/>
      <c r="F2926" s="73"/>
      <c r="G2926" s="70"/>
      <c r="H2926" s="74"/>
      <c r="I2926" s="75"/>
      <c r="J2926" s="75"/>
      <c r="K2926" s="36"/>
      <c r="L2926" s="82"/>
      <c r="M2926" s="82"/>
      <c r="N2926" s="77"/>
      <c r="O2926" s="84" t="s">
        <v>3348</v>
      </c>
      <c r="P2926" s="86">
        <v>42752.002696759257</v>
      </c>
      <c r="Q2926" s="84" t="s">
        <v>3858</v>
      </c>
      <c r="R2926" s="84"/>
      <c r="S2926" s="84"/>
      <c r="T2926" s="84"/>
      <c r="U2926" s="86">
        <v>42752.002696759257</v>
      </c>
      <c r="V2926" s="87" t="s">
        <v>9288</v>
      </c>
      <c r="W2926" s="84"/>
      <c r="X2926" s="84"/>
      <c r="Y2926" s="90" t="s">
        <v>12313</v>
      </c>
      <c r="Z2926" s="84"/>
      <c r="AA2926" s="84" t="b">
        <v>0</v>
      </c>
      <c r="AB2926" s="84">
        <v>0</v>
      </c>
      <c r="AC2926" s="90" t="s">
        <v>13180</v>
      </c>
      <c r="AD2926" s="84" t="b">
        <v>0</v>
      </c>
      <c r="AE2926" s="84" t="s">
        <v>13611</v>
      </c>
      <c r="AF2926" s="84"/>
      <c r="AG2926" s="90" t="s">
        <v>13180</v>
      </c>
      <c r="AH2926" s="84" t="b">
        <v>0</v>
      </c>
      <c r="AI2926" s="84">
        <v>15</v>
      </c>
      <c r="AJ2926" s="90" t="s">
        <v>12312</v>
      </c>
      <c r="AK2926" s="84" t="s">
        <v>13711</v>
      </c>
      <c r="AL2926" s="84" t="b">
        <v>0</v>
      </c>
      <c r="AM2926" s="90" t="s">
        <v>12312</v>
      </c>
      <c r="AN2926" s="84">
        <v>0</v>
      </c>
      <c r="AO2926" s="84">
        <v>0</v>
      </c>
      <c r="AP2926" s="84"/>
      <c r="AQ2926" s="84"/>
      <c r="AR2926" s="84"/>
      <c r="AS2926" s="84"/>
      <c r="AT2926" s="84"/>
      <c r="AU2926" s="84"/>
      <c r="AV2926" s="84"/>
      <c r="AW2926" s="84"/>
    </row>
    <row r="2927" spans="1:49" x14ac:dyDescent="0.25">
      <c r="A2927" s="69" t="s">
        <v>2547</v>
      </c>
      <c r="B2927" s="69" t="s">
        <v>2547</v>
      </c>
      <c r="C2927" s="70"/>
      <c r="D2927" s="71"/>
      <c r="E2927" s="72"/>
      <c r="F2927" s="73"/>
      <c r="G2927" s="70"/>
      <c r="H2927" s="74"/>
      <c r="I2927" s="75"/>
      <c r="J2927" s="75"/>
      <c r="K2927" s="36"/>
      <c r="L2927" s="82"/>
      <c r="M2927" s="82"/>
      <c r="N2927" s="77"/>
      <c r="O2927" s="84" t="s">
        <v>179</v>
      </c>
      <c r="P2927" s="86">
        <v>42752.003692129627</v>
      </c>
      <c r="Q2927" s="84" t="s">
        <v>5201</v>
      </c>
      <c r="R2927" s="84"/>
      <c r="S2927" s="84"/>
      <c r="T2927" s="84"/>
      <c r="U2927" s="86">
        <v>42752.003692129627</v>
      </c>
      <c r="V2927" s="87" t="s">
        <v>9289</v>
      </c>
      <c r="W2927" s="84"/>
      <c r="X2927" s="84"/>
      <c r="Y2927" s="90" t="s">
        <v>12314</v>
      </c>
      <c r="Z2927" s="84"/>
      <c r="AA2927" s="84" t="b">
        <v>0</v>
      </c>
      <c r="AB2927" s="84">
        <v>1</v>
      </c>
      <c r="AC2927" s="90" t="s">
        <v>13180</v>
      </c>
      <c r="AD2927" s="84" t="b">
        <v>0</v>
      </c>
      <c r="AE2927" s="84" t="s">
        <v>13611</v>
      </c>
      <c r="AF2927" s="84"/>
      <c r="AG2927" s="90" t="s">
        <v>13180</v>
      </c>
      <c r="AH2927" s="84" t="b">
        <v>0</v>
      </c>
      <c r="AI2927" s="84">
        <v>0</v>
      </c>
      <c r="AJ2927" s="90" t="s">
        <v>13180</v>
      </c>
      <c r="AK2927" s="84" t="s">
        <v>13707</v>
      </c>
      <c r="AL2927" s="84" t="b">
        <v>0</v>
      </c>
      <c r="AM2927" s="90" t="s">
        <v>12314</v>
      </c>
      <c r="AN2927" s="84">
        <v>0</v>
      </c>
      <c r="AO2927" s="84">
        <v>0</v>
      </c>
      <c r="AP2927" s="84"/>
      <c r="AQ2927" s="84"/>
      <c r="AR2927" s="84"/>
      <c r="AS2927" s="84"/>
      <c r="AT2927" s="84"/>
      <c r="AU2927" s="84"/>
      <c r="AV2927" s="84"/>
      <c r="AW2927" s="84"/>
    </row>
    <row r="2928" spans="1:49" x14ac:dyDescent="0.25">
      <c r="A2928" s="69" t="s">
        <v>2548</v>
      </c>
      <c r="B2928" s="69" t="s">
        <v>2548</v>
      </c>
      <c r="C2928" s="70"/>
      <c r="D2928" s="71"/>
      <c r="E2928" s="72"/>
      <c r="F2928" s="73"/>
      <c r="G2928" s="70"/>
      <c r="H2928" s="74"/>
      <c r="I2928" s="75"/>
      <c r="J2928" s="75"/>
      <c r="K2928" s="36"/>
      <c r="L2928" s="82"/>
      <c r="M2928" s="82"/>
      <c r="N2928" s="77"/>
      <c r="O2928" s="84" t="s">
        <v>179</v>
      </c>
      <c r="P2928" s="86">
        <v>42752.005347222221</v>
      </c>
      <c r="Q2928" s="84" t="s">
        <v>5202</v>
      </c>
      <c r="R2928" s="84"/>
      <c r="S2928" s="84"/>
      <c r="T2928" s="84"/>
      <c r="U2928" s="86">
        <v>42752.005347222221</v>
      </c>
      <c r="V2928" s="87" t="s">
        <v>9290</v>
      </c>
      <c r="W2928" s="84"/>
      <c r="X2928" s="84"/>
      <c r="Y2928" s="90" t="s">
        <v>12315</v>
      </c>
      <c r="Z2928" s="84"/>
      <c r="AA2928" s="84" t="b">
        <v>0</v>
      </c>
      <c r="AB2928" s="84">
        <v>0</v>
      </c>
      <c r="AC2928" s="90" t="s">
        <v>13180</v>
      </c>
      <c r="AD2928" s="84" t="b">
        <v>0</v>
      </c>
      <c r="AE2928" s="84" t="s">
        <v>13613</v>
      </c>
      <c r="AF2928" s="84"/>
      <c r="AG2928" s="90" t="s">
        <v>13180</v>
      </c>
      <c r="AH2928" s="84" t="b">
        <v>0</v>
      </c>
      <c r="AI2928" s="84">
        <v>0</v>
      </c>
      <c r="AJ2928" s="90" t="s">
        <v>13180</v>
      </c>
      <c r="AK2928" s="84" t="s">
        <v>13707</v>
      </c>
      <c r="AL2928" s="84" t="b">
        <v>0</v>
      </c>
      <c r="AM2928" s="90" t="s">
        <v>12315</v>
      </c>
      <c r="AN2928" s="84">
        <v>0</v>
      </c>
      <c r="AO2928" s="84">
        <v>0</v>
      </c>
      <c r="AP2928" s="84"/>
      <c r="AQ2928" s="84"/>
      <c r="AR2928" s="84"/>
      <c r="AS2928" s="84"/>
      <c r="AT2928" s="84"/>
      <c r="AU2928" s="84"/>
      <c r="AV2928" s="84"/>
      <c r="AW2928" s="84"/>
    </row>
    <row r="2929" spans="1:49" x14ac:dyDescent="0.25">
      <c r="A2929" s="69" t="s">
        <v>2549</v>
      </c>
      <c r="B2929" s="69" t="s">
        <v>3274</v>
      </c>
      <c r="C2929" s="70"/>
      <c r="D2929" s="71"/>
      <c r="E2929" s="72"/>
      <c r="F2929" s="73"/>
      <c r="G2929" s="70"/>
      <c r="H2929" s="74"/>
      <c r="I2929" s="75"/>
      <c r="J2929" s="75"/>
      <c r="K2929" s="36"/>
      <c r="L2929" s="82"/>
      <c r="M2929" s="82"/>
      <c r="N2929" s="77"/>
      <c r="O2929" s="84" t="s">
        <v>3349</v>
      </c>
      <c r="P2929" s="86">
        <v>42752.01153935185</v>
      </c>
      <c r="Q2929" s="84" t="s">
        <v>5203</v>
      </c>
      <c r="R2929" s="84"/>
      <c r="S2929" s="84"/>
      <c r="T2929" s="84"/>
      <c r="U2929" s="86">
        <v>42752.01153935185</v>
      </c>
      <c r="V2929" s="87" t="s">
        <v>9291</v>
      </c>
      <c r="W2929" s="84"/>
      <c r="X2929" s="84"/>
      <c r="Y2929" s="90" t="s">
        <v>12316</v>
      </c>
      <c r="Z2929" s="90" t="s">
        <v>13122</v>
      </c>
      <c r="AA2929" s="84" t="b">
        <v>0</v>
      </c>
      <c r="AB2929" s="84">
        <v>1</v>
      </c>
      <c r="AC2929" s="90" t="s">
        <v>13545</v>
      </c>
      <c r="AD2929" s="84" t="b">
        <v>0</v>
      </c>
      <c r="AE2929" s="84" t="s">
        <v>13611</v>
      </c>
      <c r="AF2929" s="84"/>
      <c r="AG2929" s="90" t="s">
        <v>13180</v>
      </c>
      <c r="AH2929" s="84" t="b">
        <v>0</v>
      </c>
      <c r="AI2929" s="84">
        <v>0</v>
      </c>
      <c r="AJ2929" s="90" t="s">
        <v>13180</v>
      </c>
      <c r="AK2929" s="84" t="s">
        <v>13707</v>
      </c>
      <c r="AL2929" s="84" t="b">
        <v>0</v>
      </c>
      <c r="AM2929" s="90" t="s">
        <v>13122</v>
      </c>
      <c r="AN2929" s="84">
        <v>0</v>
      </c>
      <c r="AO2929" s="84">
        <v>0</v>
      </c>
      <c r="AP2929" s="84"/>
      <c r="AQ2929" s="84"/>
      <c r="AR2929" s="84"/>
      <c r="AS2929" s="84"/>
      <c r="AT2929" s="84"/>
      <c r="AU2929" s="84"/>
      <c r="AV2929" s="84"/>
      <c r="AW2929" s="84"/>
    </row>
    <row r="2930" spans="1:49" x14ac:dyDescent="0.25">
      <c r="A2930" s="69" t="s">
        <v>2550</v>
      </c>
      <c r="B2930" s="69" t="s">
        <v>2550</v>
      </c>
      <c r="C2930" s="70"/>
      <c r="D2930" s="71"/>
      <c r="E2930" s="72"/>
      <c r="F2930" s="73"/>
      <c r="G2930" s="70"/>
      <c r="H2930" s="74"/>
      <c r="I2930" s="75"/>
      <c r="J2930" s="75"/>
      <c r="K2930" s="36"/>
      <c r="L2930" s="82"/>
      <c r="M2930" s="82"/>
      <c r="N2930" s="77"/>
      <c r="O2930" s="84" t="s">
        <v>179</v>
      </c>
      <c r="P2930" s="86">
        <v>42752.014374999999</v>
      </c>
      <c r="Q2930" s="84" t="s">
        <v>5204</v>
      </c>
      <c r="R2930" s="84"/>
      <c r="S2930" s="84"/>
      <c r="T2930" s="84"/>
      <c r="U2930" s="86">
        <v>42752.014374999999</v>
      </c>
      <c r="V2930" s="87" t="s">
        <v>9292</v>
      </c>
      <c r="W2930" s="84"/>
      <c r="X2930" s="84"/>
      <c r="Y2930" s="90" t="s">
        <v>12317</v>
      </c>
      <c r="Z2930" s="84"/>
      <c r="AA2930" s="84" t="b">
        <v>0</v>
      </c>
      <c r="AB2930" s="84">
        <v>7</v>
      </c>
      <c r="AC2930" s="90" t="s">
        <v>13180</v>
      </c>
      <c r="AD2930" s="84" t="b">
        <v>0</v>
      </c>
      <c r="AE2930" s="84" t="s">
        <v>13611</v>
      </c>
      <c r="AF2930" s="84"/>
      <c r="AG2930" s="90" t="s">
        <v>13180</v>
      </c>
      <c r="AH2930" s="84" t="b">
        <v>0</v>
      </c>
      <c r="AI2930" s="84">
        <v>0</v>
      </c>
      <c r="AJ2930" s="90" t="s">
        <v>13180</v>
      </c>
      <c r="AK2930" s="84" t="s">
        <v>13707</v>
      </c>
      <c r="AL2930" s="84" t="b">
        <v>0</v>
      </c>
      <c r="AM2930" s="90" t="s">
        <v>12317</v>
      </c>
      <c r="AN2930" s="84">
        <v>0</v>
      </c>
      <c r="AO2930" s="84">
        <v>0</v>
      </c>
      <c r="AP2930" s="84"/>
      <c r="AQ2930" s="84"/>
      <c r="AR2930" s="84"/>
      <c r="AS2930" s="84"/>
      <c r="AT2930" s="84"/>
      <c r="AU2930" s="84"/>
      <c r="AV2930" s="84"/>
      <c r="AW2930" s="84"/>
    </row>
    <row r="2931" spans="1:49" x14ac:dyDescent="0.25">
      <c r="A2931" s="69" t="s">
        <v>2551</v>
      </c>
      <c r="B2931" s="69" t="s">
        <v>2551</v>
      </c>
      <c r="C2931" s="70"/>
      <c r="D2931" s="71"/>
      <c r="E2931" s="72"/>
      <c r="F2931" s="73"/>
      <c r="G2931" s="70"/>
      <c r="H2931" s="74"/>
      <c r="I2931" s="75"/>
      <c r="J2931" s="75"/>
      <c r="K2931" s="36"/>
      <c r="L2931" s="82"/>
      <c r="M2931" s="82"/>
      <c r="N2931" s="77"/>
      <c r="O2931" s="84" t="s">
        <v>179</v>
      </c>
      <c r="P2931" s="86">
        <v>42752.023611111108</v>
      </c>
      <c r="Q2931" s="84" t="s">
        <v>5205</v>
      </c>
      <c r="R2931" s="84"/>
      <c r="S2931" s="84"/>
      <c r="T2931" s="84"/>
      <c r="U2931" s="86">
        <v>42752.023611111108</v>
      </c>
      <c r="V2931" s="87" t="s">
        <v>9293</v>
      </c>
      <c r="W2931" s="84"/>
      <c r="X2931" s="84"/>
      <c r="Y2931" s="90" t="s">
        <v>12318</v>
      </c>
      <c r="Z2931" s="84"/>
      <c r="AA2931" s="84" t="b">
        <v>0</v>
      </c>
      <c r="AB2931" s="84">
        <v>0</v>
      </c>
      <c r="AC2931" s="90" t="s">
        <v>13180</v>
      </c>
      <c r="AD2931" s="84" t="b">
        <v>0</v>
      </c>
      <c r="AE2931" s="84" t="s">
        <v>13611</v>
      </c>
      <c r="AF2931" s="84"/>
      <c r="AG2931" s="90" t="s">
        <v>13180</v>
      </c>
      <c r="AH2931" s="84" t="b">
        <v>0</v>
      </c>
      <c r="AI2931" s="84">
        <v>0</v>
      </c>
      <c r="AJ2931" s="90" t="s">
        <v>13180</v>
      </c>
      <c r="AK2931" s="84" t="s">
        <v>13707</v>
      </c>
      <c r="AL2931" s="84" t="b">
        <v>0</v>
      </c>
      <c r="AM2931" s="90" t="s">
        <v>12318</v>
      </c>
      <c r="AN2931" s="84">
        <v>0</v>
      </c>
      <c r="AO2931" s="84">
        <v>0</v>
      </c>
      <c r="AP2931" s="84"/>
      <c r="AQ2931" s="84"/>
      <c r="AR2931" s="84"/>
      <c r="AS2931" s="84"/>
      <c r="AT2931" s="84"/>
      <c r="AU2931" s="84"/>
      <c r="AV2931" s="84"/>
      <c r="AW2931" s="84"/>
    </row>
    <row r="2932" spans="1:49" x14ac:dyDescent="0.25">
      <c r="A2932" s="69" t="s">
        <v>2552</v>
      </c>
      <c r="B2932" s="69" t="s">
        <v>3275</v>
      </c>
      <c r="C2932" s="70"/>
      <c r="D2932" s="71"/>
      <c r="E2932" s="72"/>
      <c r="F2932" s="73"/>
      <c r="G2932" s="70"/>
      <c r="H2932" s="74"/>
      <c r="I2932" s="75"/>
      <c r="J2932" s="75"/>
      <c r="K2932" s="36"/>
      <c r="L2932" s="82"/>
      <c r="M2932" s="82"/>
      <c r="N2932" s="77"/>
      <c r="O2932" s="84" t="s">
        <v>3349</v>
      </c>
      <c r="P2932" s="86">
        <v>42752.023993055554</v>
      </c>
      <c r="Q2932" s="84" t="s">
        <v>5206</v>
      </c>
      <c r="R2932" s="84"/>
      <c r="S2932" s="84"/>
      <c r="T2932" s="84"/>
      <c r="U2932" s="86">
        <v>42752.023993055554</v>
      </c>
      <c r="V2932" s="87" t="s">
        <v>9294</v>
      </c>
      <c r="W2932" s="84"/>
      <c r="X2932" s="84"/>
      <c r="Y2932" s="90" t="s">
        <v>12319</v>
      </c>
      <c r="Z2932" s="90" t="s">
        <v>13123</v>
      </c>
      <c r="AA2932" s="84" t="b">
        <v>0</v>
      </c>
      <c r="AB2932" s="84">
        <v>1</v>
      </c>
      <c r="AC2932" s="90" t="s">
        <v>13546</v>
      </c>
      <c r="AD2932" s="84" t="b">
        <v>0</v>
      </c>
      <c r="AE2932" s="84" t="s">
        <v>13611</v>
      </c>
      <c r="AF2932" s="84"/>
      <c r="AG2932" s="90" t="s">
        <v>13180</v>
      </c>
      <c r="AH2932" s="84" t="b">
        <v>0</v>
      </c>
      <c r="AI2932" s="84">
        <v>0</v>
      </c>
      <c r="AJ2932" s="90" t="s">
        <v>13180</v>
      </c>
      <c r="AK2932" s="84" t="s">
        <v>13707</v>
      </c>
      <c r="AL2932" s="84" t="b">
        <v>0</v>
      </c>
      <c r="AM2932" s="90" t="s">
        <v>13123</v>
      </c>
      <c r="AN2932" s="84">
        <v>0</v>
      </c>
      <c r="AO2932" s="84">
        <v>0</v>
      </c>
      <c r="AP2932" s="84"/>
      <c r="AQ2932" s="84"/>
      <c r="AR2932" s="84"/>
      <c r="AS2932" s="84"/>
      <c r="AT2932" s="84"/>
      <c r="AU2932" s="84"/>
      <c r="AV2932" s="84"/>
      <c r="AW2932" s="84"/>
    </row>
    <row r="2933" spans="1:49" x14ac:dyDescent="0.25">
      <c r="A2933" s="69" t="s">
        <v>2553</v>
      </c>
      <c r="B2933" s="69" t="s">
        <v>2553</v>
      </c>
      <c r="C2933" s="70"/>
      <c r="D2933" s="71"/>
      <c r="E2933" s="72"/>
      <c r="F2933" s="73"/>
      <c r="G2933" s="70"/>
      <c r="H2933" s="74"/>
      <c r="I2933" s="75"/>
      <c r="J2933" s="75"/>
      <c r="K2933" s="36"/>
      <c r="L2933" s="82"/>
      <c r="M2933" s="82"/>
      <c r="N2933" s="77"/>
      <c r="O2933" s="84" t="s">
        <v>179</v>
      </c>
      <c r="P2933" s="86">
        <v>42752.027511574073</v>
      </c>
      <c r="Q2933" s="84" t="s">
        <v>5207</v>
      </c>
      <c r="R2933" s="84"/>
      <c r="S2933" s="84"/>
      <c r="T2933" s="84" t="s">
        <v>6615</v>
      </c>
      <c r="U2933" s="86">
        <v>42752.027511574073</v>
      </c>
      <c r="V2933" s="87" t="s">
        <v>9295</v>
      </c>
      <c r="W2933" s="84"/>
      <c r="X2933" s="84"/>
      <c r="Y2933" s="90" t="s">
        <v>12320</v>
      </c>
      <c r="Z2933" s="84"/>
      <c r="AA2933" s="84" t="b">
        <v>0</v>
      </c>
      <c r="AB2933" s="84">
        <v>4</v>
      </c>
      <c r="AC2933" s="90" t="s">
        <v>13180</v>
      </c>
      <c r="AD2933" s="84" t="b">
        <v>0</v>
      </c>
      <c r="AE2933" s="84" t="s">
        <v>13611</v>
      </c>
      <c r="AF2933" s="84"/>
      <c r="AG2933" s="90" t="s">
        <v>13180</v>
      </c>
      <c r="AH2933" s="84" t="b">
        <v>0</v>
      </c>
      <c r="AI2933" s="84">
        <v>0</v>
      </c>
      <c r="AJ2933" s="90" t="s">
        <v>13180</v>
      </c>
      <c r="AK2933" s="84" t="s">
        <v>13707</v>
      </c>
      <c r="AL2933" s="84" t="b">
        <v>0</v>
      </c>
      <c r="AM2933" s="90" t="s">
        <v>12320</v>
      </c>
      <c r="AN2933" s="84">
        <v>0</v>
      </c>
      <c r="AO2933" s="84">
        <v>0</v>
      </c>
      <c r="AP2933" s="84"/>
      <c r="AQ2933" s="84"/>
      <c r="AR2933" s="84"/>
      <c r="AS2933" s="84"/>
      <c r="AT2933" s="84"/>
      <c r="AU2933" s="84"/>
      <c r="AV2933" s="84"/>
      <c r="AW2933" s="84"/>
    </row>
    <row r="2934" spans="1:49" x14ac:dyDescent="0.25">
      <c r="A2934" s="69" t="s">
        <v>2554</v>
      </c>
      <c r="B2934" s="69" t="s">
        <v>2614</v>
      </c>
      <c r="C2934" s="70"/>
      <c r="D2934" s="71"/>
      <c r="E2934" s="72"/>
      <c r="F2934" s="73"/>
      <c r="G2934" s="70"/>
      <c r="H2934" s="74"/>
      <c r="I2934" s="75"/>
      <c r="J2934" s="75"/>
      <c r="K2934" s="36"/>
      <c r="L2934" s="82"/>
      <c r="M2934" s="82"/>
      <c r="N2934" s="77"/>
      <c r="O2934" s="84" t="s">
        <v>3348</v>
      </c>
      <c r="P2934" s="86">
        <v>42752.028796296298</v>
      </c>
      <c r="Q2934" s="84" t="s">
        <v>5208</v>
      </c>
      <c r="R2934" s="84"/>
      <c r="S2934" s="84"/>
      <c r="T2934" s="84"/>
      <c r="U2934" s="86">
        <v>42752.028796296298</v>
      </c>
      <c r="V2934" s="87" t="s">
        <v>9296</v>
      </c>
      <c r="W2934" s="84"/>
      <c r="X2934" s="84"/>
      <c r="Y2934" s="90" t="s">
        <v>12321</v>
      </c>
      <c r="Z2934" s="84"/>
      <c r="AA2934" s="84" t="b">
        <v>0</v>
      </c>
      <c r="AB2934" s="84">
        <v>0</v>
      </c>
      <c r="AC2934" s="90" t="s">
        <v>13180</v>
      </c>
      <c r="AD2934" s="84" t="b">
        <v>0</v>
      </c>
      <c r="AE2934" s="84" t="s">
        <v>13611</v>
      </c>
      <c r="AF2934" s="84"/>
      <c r="AG2934" s="90" t="s">
        <v>13180</v>
      </c>
      <c r="AH2934" s="84" t="b">
        <v>0</v>
      </c>
      <c r="AI2934" s="84">
        <v>2</v>
      </c>
      <c r="AJ2934" s="90" t="s">
        <v>12388</v>
      </c>
      <c r="AK2934" s="84" t="s">
        <v>13707</v>
      </c>
      <c r="AL2934" s="84" t="b">
        <v>0</v>
      </c>
      <c r="AM2934" s="90" t="s">
        <v>12388</v>
      </c>
      <c r="AN2934" s="84">
        <v>0</v>
      </c>
      <c r="AO2934" s="84">
        <v>0</v>
      </c>
      <c r="AP2934" s="84"/>
      <c r="AQ2934" s="84"/>
      <c r="AR2934" s="84"/>
      <c r="AS2934" s="84"/>
      <c r="AT2934" s="84"/>
      <c r="AU2934" s="84"/>
      <c r="AV2934" s="84"/>
      <c r="AW2934" s="84"/>
    </row>
    <row r="2935" spans="1:49" x14ac:dyDescent="0.25">
      <c r="A2935" s="69" t="s">
        <v>2555</v>
      </c>
      <c r="B2935" s="69" t="s">
        <v>2555</v>
      </c>
      <c r="C2935" s="70"/>
      <c r="D2935" s="71"/>
      <c r="E2935" s="72"/>
      <c r="F2935" s="73"/>
      <c r="G2935" s="70"/>
      <c r="H2935" s="74"/>
      <c r="I2935" s="75"/>
      <c r="J2935" s="75"/>
      <c r="K2935" s="36"/>
      <c r="L2935" s="82"/>
      <c r="M2935" s="82"/>
      <c r="N2935" s="77"/>
      <c r="O2935" s="84" t="s">
        <v>179</v>
      </c>
      <c r="P2935" s="86">
        <v>42752.030543981484</v>
      </c>
      <c r="Q2935" s="84" t="s">
        <v>5209</v>
      </c>
      <c r="R2935" s="84"/>
      <c r="S2935" s="84"/>
      <c r="T2935" s="84"/>
      <c r="U2935" s="86">
        <v>42752.030543981484</v>
      </c>
      <c r="V2935" s="87" t="s">
        <v>9297</v>
      </c>
      <c r="W2935" s="84"/>
      <c r="X2935" s="84"/>
      <c r="Y2935" s="90" t="s">
        <v>12322</v>
      </c>
      <c r="Z2935" s="84"/>
      <c r="AA2935" s="84" t="b">
        <v>0</v>
      </c>
      <c r="AB2935" s="84">
        <v>0</v>
      </c>
      <c r="AC2935" s="90" t="s">
        <v>13180</v>
      </c>
      <c r="AD2935" s="84" t="b">
        <v>0</v>
      </c>
      <c r="AE2935" s="84" t="s">
        <v>13611</v>
      </c>
      <c r="AF2935" s="84"/>
      <c r="AG2935" s="90" t="s">
        <v>13180</v>
      </c>
      <c r="AH2935" s="84" t="b">
        <v>0</v>
      </c>
      <c r="AI2935" s="84">
        <v>0</v>
      </c>
      <c r="AJ2935" s="90" t="s">
        <v>13180</v>
      </c>
      <c r="AK2935" s="84" t="s">
        <v>13707</v>
      </c>
      <c r="AL2935" s="84" t="b">
        <v>0</v>
      </c>
      <c r="AM2935" s="90" t="s">
        <v>12322</v>
      </c>
      <c r="AN2935" s="84">
        <v>0</v>
      </c>
      <c r="AO2935" s="84">
        <v>0</v>
      </c>
      <c r="AP2935" s="84"/>
      <c r="AQ2935" s="84"/>
      <c r="AR2935" s="84"/>
      <c r="AS2935" s="84"/>
      <c r="AT2935" s="84"/>
      <c r="AU2935" s="84"/>
      <c r="AV2935" s="84"/>
      <c r="AW2935" s="84"/>
    </row>
    <row r="2936" spans="1:49" x14ac:dyDescent="0.25">
      <c r="A2936" s="69" t="s">
        <v>2556</v>
      </c>
      <c r="B2936" s="69" t="s">
        <v>2556</v>
      </c>
      <c r="C2936" s="70"/>
      <c r="D2936" s="71"/>
      <c r="E2936" s="72"/>
      <c r="F2936" s="73"/>
      <c r="G2936" s="70"/>
      <c r="H2936" s="74"/>
      <c r="I2936" s="75"/>
      <c r="J2936" s="75"/>
      <c r="K2936" s="36"/>
      <c r="L2936" s="82"/>
      <c r="M2936" s="82"/>
      <c r="N2936" s="77"/>
      <c r="O2936" s="84" t="s">
        <v>179</v>
      </c>
      <c r="P2936" s="86">
        <v>42752.031273148146</v>
      </c>
      <c r="Q2936" s="84" t="s">
        <v>5210</v>
      </c>
      <c r="R2936" s="84"/>
      <c r="S2936" s="84"/>
      <c r="T2936" s="84"/>
      <c r="U2936" s="86">
        <v>42752.031273148146</v>
      </c>
      <c r="V2936" s="87" t="s">
        <v>9298</v>
      </c>
      <c r="W2936" s="84"/>
      <c r="X2936" s="84"/>
      <c r="Y2936" s="90" t="s">
        <v>12323</v>
      </c>
      <c r="Z2936" s="84"/>
      <c r="AA2936" s="84" t="b">
        <v>0</v>
      </c>
      <c r="AB2936" s="84">
        <v>8</v>
      </c>
      <c r="AC2936" s="90" t="s">
        <v>13180</v>
      </c>
      <c r="AD2936" s="84" t="b">
        <v>0</v>
      </c>
      <c r="AE2936" s="84" t="s">
        <v>13611</v>
      </c>
      <c r="AF2936" s="84"/>
      <c r="AG2936" s="90" t="s">
        <v>13180</v>
      </c>
      <c r="AH2936" s="84" t="b">
        <v>0</v>
      </c>
      <c r="AI2936" s="84">
        <v>0</v>
      </c>
      <c r="AJ2936" s="90" t="s">
        <v>13180</v>
      </c>
      <c r="AK2936" s="84" t="s">
        <v>13707</v>
      </c>
      <c r="AL2936" s="84" t="b">
        <v>0</v>
      </c>
      <c r="AM2936" s="90" t="s">
        <v>12323</v>
      </c>
      <c r="AN2936" s="84">
        <v>0</v>
      </c>
      <c r="AO2936" s="84">
        <v>0</v>
      </c>
      <c r="AP2936" s="84"/>
      <c r="AQ2936" s="84"/>
      <c r="AR2936" s="84"/>
      <c r="AS2936" s="84"/>
      <c r="AT2936" s="84"/>
      <c r="AU2936" s="84"/>
      <c r="AV2936" s="84"/>
      <c r="AW2936" s="84"/>
    </row>
    <row r="2937" spans="1:49" x14ac:dyDescent="0.25">
      <c r="A2937" s="69" t="s">
        <v>2557</v>
      </c>
      <c r="B2937" s="69" t="s">
        <v>2557</v>
      </c>
      <c r="C2937" s="70"/>
      <c r="D2937" s="71"/>
      <c r="E2937" s="72"/>
      <c r="F2937" s="73"/>
      <c r="G2937" s="70"/>
      <c r="H2937" s="74"/>
      <c r="I2937" s="75"/>
      <c r="J2937" s="75"/>
      <c r="K2937" s="36"/>
      <c r="L2937" s="82"/>
      <c r="M2937" s="82"/>
      <c r="N2937" s="77"/>
      <c r="O2937" s="84" t="s">
        <v>179</v>
      </c>
      <c r="P2937" s="86">
        <v>42752.020370370374</v>
      </c>
      <c r="Q2937" s="84" t="s">
        <v>5211</v>
      </c>
      <c r="R2937" s="84"/>
      <c r="S2937" s="84"/>
      <c r="T2937" s="84"/>
      <c r="U2937" s="86">
        <v>42752.020370370374</v>
      </c>
      <c r="V2937" s="87" t="s">
        <v>9299</v>
      </c>
      <c r="W2937" s="84"/>
      <c r="X2937" s="84"/>
      <c r="Y2937" s="90" t="s">
        <v>12324</v>
      </c>
      <c r="Z2937" s="84"/>
      <c r="AA2937" s="84" t="b">
        <v>0</v>
      </c>
      <c r="AB2937" s="84">
        <v>1</v>
      </c>
      <c r="AC2937" s="90" t="s">
        <v>13180</v>
      </c>
      <c r="AD2937" s="84" t="b">
        <v>0</v>
      </c>
      <c r="AE2937" s="84" t="s">
        <v>13611</v>
      </c>
      <c r="AF2937" s="84"/>
      <c r="AG2937" s="90" t="s">
        <v>13180</v>
      </c>
      <c r="AH2937" s="84" t="b">
        <v>0</v>
      </c>
      <c r="AI2937" s="84">
        <v>0</v>
      </c>
      <c r="AJ2937" s="90" t="s">
        <v>13180</v>
      </c>
      <c r="AK2937" s="84" t="s">
        <v>13707</v>
      </c>
      <c r="AL2937" s="84" t="b">
        <v>0</v>
      </c>
      <c r="AM2937" s="90" t="s">
        <v>12324</v>
      </c>
      <c r="AN2937" s="84">
        <v>0</v>
      </c>
      <c r="AO2937" s="84">
        <v>0</v>
      </c>
      <c r="AP2937" s="84"/>
      <c r="AQ2937" s="84"/>
      <c r="AR2937" s="84"/>
      <c r="AS2937" s="84"/>
      <c r="AT2937" s="84"/>
      <c r="AU2937" s="84"/>
      <c r="AV2937" s="84"/>
      <c r="AW2937" s="84"/>
    </row>
    <row r="2938" spans="1:49" x14ac:dyDescent="0.25">
      <c r="A2938" s="69" t="s">
        <v>2558</v>
      </c>
      <c r="B2938" s="69" t="s">
        <v>2557</v>
      </c>
      <c r="C2938" s="70"/>
      <c r="D2938" s="71"/>
      <c r="E2938" s="72"/>
      <c r="F2938" s="73"/>
      <c r="G2938" s="70"/>
      <c r="H2938" s="74"/>
      <c r="I2938" s="75"/>
      <c r="J2938" s="75"/>
      <c r="K2938" s="36"/>
      <c r="L2938" s="82"/>
      <c r="M2938" s="82"/>
      <c r="N2938" s="77"/>
      <c r="O2938" s="84" t="s">
        <v>3349</v>
      </c>
      <c r="P2938" s="86">
        <v>42752.037638888891</v>
      </c>
      <c r="Q2938" s="84" t="s">
        <v>5212</v>
      </c>
      <c r="R2938" s="84"/>
      <c r="S2938" s="84"/>
      <c r="T2938" s="84"/>
      <c r="U2938" s="86">
        <v>42752.037638888891</v>
      </c>
      <c r="V2938" s="87" t="s">
        <v>9300</v>
      </c>
      <c r="W2938" s="84"/>
      <c r="X2938" s="84"/>
      <c r="Y2938" s="90" t="s">
        <v>12325</v>
      </c>
      <c r="Z2938" s="90" t="s">
        <v>12324</v>
      </c>
      <c r="AA2938" s="84" t="b">
        <v>0</v>
      </c>
      <c r="AB2938" s="84">
        <v>0</v>
      </c>
      <c r="AC2938" s="90" t="s">
        <v>13547</v>
      </c>
      <c r="AD2938" s="84" t="b">
        <v>0</v>
      </c>
      <c r="AE2938" s="84" t="s">
        <v>13611</v>
      </c>
      <c r="AF2938" s="84"/>
      <c r="AG2938" s="90" t="s">
        <v>13180</v>
      </c>
      <c r="AH2938" s="84" t="b">
        <v>0</v>
      </c>
      <c r="AI2938" s="84">
        <v>0</v>
      </c>
      <c r="AJ2938" s="90" t="s">
        <v>13180</v>
      </c>
      <c r="AK2938" s="84" t="s">
        <v>13707</v>
      </c>
      <c r="AL2938" s="84" t="b">
        <v>0</v>
      </c>
      <c r="AM2938" s="90" t="s">
        <v>12324</v>
      </c>
      <c r="AN2938" s="84">
        <v>0</v>
      </c>
      <c r="AO2938" s="84">
        <v>0</v>
      </c>
      <c r="AP2938" s="84"/>
      <c r="AQ2938" s="84"/>
      <c r="AR2938" s="84"/>
      <c r="AS2938" s="84"/>
      <c r="AT2938" s="84"/>
      <c r="AU2938" s="84"/>
      <c r="AV2938" s="84"/>
      <c r="AW2938" s="84"/>
    </row>
    <row r="2939" spans="1:49" x14ac:dyDescent="0.25">
      <c r="A2939" s="69" t="s">
        <v>2559</v>
      </c>
      <c r="B2939" s="69" t="s">
        <v>2559</v>
      </c>
      <c r="C2939" s="70"/>
      <c r="D2939" s="71"/>
      <c r="E2939" s="72"/>
      <c r="F2939" s="73"/>
      <c r="G2939" s="70"/>
      <c r="H2939" s="74"/>
      <c r="I2939" s="75"/>
      <c r="J2939" s="75"/>
      <c r="K2939" s="36"/>
      <c r="L2939" s="82"/>
      <c r="M2939" s="82"/>
      <c r="N2939" s="77"/>
      <c r="O2939" s="84" t="s">
        <v>179</v>
      </c>
      <c r="P2939" s="86">
        <v>42752.04346064815</v>
      </c>
      <c r="Q2939" s="84" t="s">
        <v>5213</v>
      </c>
      <c r="R2939" s="87" t="s">
        <v>6064</v>
      </c>
      <c r="S2939" s="84" t="s">
        <v>6294</v>
      </c>
      <c r="T2939" s="84"/>
      <c r="U2939" s="86">
        <v>42752.04346064815</v>
      </c>
      <c r="V2939" s="87" t="s">
        <v>9301</v>
      </c>
      <c r="W2939" s="84"/>
      <c r="X2939" s="84"/>
      <c r="Y2939" s="90" t="s">
        <v>12326</v>
      </c>
      <c r="Z2939" s="84"/>
      <c r="AA2939" s="84" t="b">
        <v>0</v>
      </c>
      <c r="AB2939" s="84">
        <v>0</v>
      </c>
      <c r="AC2939" s="90" t="s">
        <v>13180</v>
      </c>
      <c r="AD2939" s="84" t="b">
        <v>0</v>
      </c>
      <c r="AE2939" s="84" t="s">
        <v>13611</v>
      </c>
      <c r="AF2939" s="84"/>
      <c r="AG2939" s="90" t="s">
        <v>13180</v>
      </c>
      <c r="AH2939" s="84" t="b">
        <v>0</v>
      </c>
      <c r="AI2939" s="84">
        <v>0</v>
      </c>
      <c r="AJ2939" s="90" t="s">
        <v>13180</v>
      </c>
      <c r="AK2939" s="84" t="s">
        <v>13709</v>
      </c>
      <c r="AL2939" s="84" t="b">
        <v>0</v>
      </c>
      <c r="AM2939" s="90" t="s">
        <v>12326</v>
      </c>
      <c r="AN2939" s="84">
        <v>0</v>
      </c>
      <c r="AO2939" s="84">
        <v>0</v>
      </c>
      <c r="AP2939" s="84"/>
      <c r="AQ2939" s="84"/>
      <c r="AR2939" s="84"/>
      <c r="AS2939" s="84"/>
      <c r="AT2939" s="84"/>
      <c r="AU2939" s="84"/>
      <c r="AV2939" s="84"/>
      <c r="AW2939" s="84"/>
    </row>
    <row r="2940" spans="1:49" x14ac:dyDescent="0.25">
      <c r="A2940" s="69" t="s">
        <v>2559</v>
      </c>
      <c r="B2940" s="69" t="s">
        <v>2559</v>
      </c>
      <c r="C2940" s="70"/>
      <c r="D2940" s="71"/>
      <c r="E2940" s="72"/>
      <c r="F2940" s="73"/>
      <c r="G2940" s="70"/>
      <c r="H2940" s="74"/>
      <c r="I2940" s="75"/>
      <c r="J2940" s="75"/>
      <c r="K2940" s="36"/>
      <c r="L2940" s="82"/>
      <c r="M2940" s="82"/>
      <c r="N2940" s="77"/>
      <c r="O2940" s="84" t="s">
        <v>179</v>
      </c>
      <c r="P2940" s="86">
        <v>42752.045983796299</v>
      </c>
      <c r="Q2940" s="84" t="s">
        <v>5214</v>
      </c>
      <c r="R2940" s="87" t="s">
        <v>6065</v>
      </c>
      <c r="S2940" s="84" t="s">
        <v>6294</v>
      </c>
      <c r="T2940" s="84" t="s">
        <v>6616</v>
      </c>
      <c r="U2940" s="86">
        <v>42752.045983796299</v>
      </c>
      <c r="V2940" s="87" t="s">
        <v>9302</v>
      </c>
      <c r="W2940" s="84"/>
      <c r="X2940" s="84"/>
      <c r="Y2940" s="90" t="s">
        <v>12327</v>
      </c>
      <c r="Z2940" s="84"/>
      <c r="AA2940" s="84" t="b">
        <v>0</v>
      </c>
      <c r="AB2940" s="84">
        <v>0</v>
      </c>
      <c r="AC2940" s="90" t="s">
        <v>13180</v>
      </c>
      <c r="AD2940" s="84" t="b">
        <v>0</v>
      </c>
      <c r="AE2940" s="84" t="s">
        <v>13611</v>
      </c>
      <c r="AF2940" s="84"/>
      <c r="AG2940" s="90" t="s">
        <v>13180</v>
      </c>
      <c r="AH2940" s="84" t="b">
        <v>0</v>
      </c>
      <c r="AI2940" s="84">
        <v>0</v>
      </c>
      <c r="AJ2940" s="90" t="s">
        <v>13180</v>
      </c>
      <c r="AK2940" s="84" t="s">
        <v>13709</v>
      </c>
      <c r="AL2940" s="84" t="b">
        <v>0</v>
      </c>
      <c r="AM2940" s="90" t="s">
        <v>12327</v>
      </c>
      <c r="AN2940" s="84">
        <v>0</v>
      </c>
      <c r="AO2940" s="84">
        <v>0</v>
      </c>
      <c r="AP2940" s="84"/>
      <c r="AQ2940" s="84"/>
      <c r="AR2940" s="84"/>
      <c r="AS2940" s="84"/>
      <c r="AT2940" s="84"/>
      <c r="AU2940" s="84"/>
      <c r="AV2940" s="84"/>
      <c r="AW2940" s="84"/>
    </row>
    <row r="2941" spans="1:49" x14ac:dyDescent="0.25">
      <c r="A2941" s="69" t="s">
        <v>2560</v>
      </c>
      <c r="B2941" s="69" t="s">
        <v>2560</v>
      </c>
      <c r="C2941" s="70"/>
      <c r="D2941" s="71"/>
      <c r="E2941" s="72"/>
      <c r="F2941" s="73"/>
      <c r="G2941" s="70"/>
      <c r="H2941" s="74"/>
      <c r="I2941" s="75"/>
      <c r="J2941" s="75"/>
      <c r="K2941" s="36"/>
      <c r="L2941" s="82"/>
      <c r="M2941" s="82"/>
      <c r="N2941" s="77"/>
      <c r="O2941" s="84" t="s">
        <v>179</v>
      </c>
      <c r="P2941" s="86">
        <v>42752.046932870369</v>
      </c>
      <c r="Q2941" s="84" t="s">
        <v>5215</v>
      </c>
      <c r="R2941" s="84"/>
      <c r="S2941" s="84"/>
      <c r="T2941" s="84"/>
      <c r="U2941" s="86">
        <v>42752.046932870369</v>
      </c>
      <c r="V2941" s="87" t="s">
        <v>9303</v>
      </c>
      <c r="W2941" s="84"/>
      <c r="X2941" s="84"/>
      <c r="Y2941" s="90" t="s">
        <v>12328</v>
      </c>
      <c r="Z2941" s="84"/>
      <c r="AA2941" s="84" t="b">
        <v>0</v>
      </c>
      <c r="AB2941" s="84">
        <v>0</v>
      </c>
      <c r="AC2941" s="90" t="s">
        <v>13180</v>
      </c>
      <c r="AD2941" s="84" t="b">
        <v>0</v>
      </c>
      <c r="AE2941" s="84" t="s">
        <v>13611</v>
      </c>
      <c r="AF2941" s="84"/>
      <c r="AG2941" s="90" t="s">
        <v>13180</v>
      </c>
      <c r="AH2941" s="84" t="b">
        <v>0</v>
      </c>
      <c r="AI2941" s="84">
        <v>0</v>
      </c>
      <c r="AJ2941" s="90" t="s">
        <v>13180</v>
      </c>
      <c r="AK2941" s="84" t="s">
        <v>13707</v>
      </c>
      <c r="AL2941" s="84" t="b">
        <v>0</v>
      </c>
      <c r="AM2941" s="90" t="s">
        <v>12328</v>
      </c>
      <c r="AN2941" s="84">
        <v>0</v>
      </c>
      <c r="AO2941" s="84">
        <v>0</v>
      </c>
      <c r="AP2941" s="84"/>
      <c r="AQ2941" s="84"/>
      <c r="AR2941" s="84"/>
      <c r="AS2941" s="84"/>
      <c r="AT2941" s="84"/>
      <c r="AU2941" s="84"/>
      <c r="AV2941" s="84"/>
      <c r="AW2941" s="84"/>
    </row>
    <row r="2942" spans="1:49" x14ac:dyDescent="0.25">
      <c r="A2942" s="69" t="s">
        <v>2561</v>
      </c>
      <c r="B2942" s="69" t="s">
        <v>2561</v>
      </c>
      <c r="C2942" s="70"/>
      <c r="D2942" s="71"/>
      <c r="E2942" s="72"/>
      <c r="F2942" s="73"/>
      <c r="G2942" s="70"/>
      <c r="H2942" s="74"/>
      <c r="I2942" s="75"/>
      <c r="J2942" s="75"/>
      <c r="K2942" s="36"/>
      <c r="L2942" s="82"/>
      <c r="M2942" s="82"/>
      <c r="N2942" s="77"/>
      <c r="O2942" s="84" t="s">
        <v>179</v>
      </c>
      <c r="P2942" s="86">
        <v>42752.050115740742</v>
      </c>
      <c r="Q2942" s="84" t="s">
        <v>5216</v>
      </c>
      <c r="R2942" s="84"/>
      <c r="S2942" s="84"/>
      <c r="T2942" s="84"/>
      <c r="U2942" s="86">
        <v>42752.050115740742</v>
      </c>
      <c r="V2942" s="87" t="s">
        <v>9304</v>
      </c>
      <c r="W2942" s="84"/>
      <c r="X2942" s="84"/>
      <c r="Y2942" s="90" t="s">
        <v>12329</v>
      </c>
      <c r="Z2942" s="90" t="s">
        <v>13124</v>
      </c>
      <c r="AA2942" s="84" t="b">
        <v>0</v>
      </c>
      <c r="AB2942" s="84">
        <v>0</v>
      </c>
      <c r="AC2942" s="90" t="s">
        <v>13548</v>
      </c>
      <c r="AD2942" s="84" t="b">
        <v>0</v>
      </c>
      <c r="AE2942" s="84" t="s">
        <v>13611</v>
      </c>
      <c r="AF2942" s="84"/>
      <c r="AG2942" s="90" t="s">
        <v>13180</v>
      </c>
      <c r="AH2942" s="84" t="b">
        <v>0</v>
      </c>
      <c r="AI2942" s="84">
        <v>0</v>
      </c>
      <c r="AJ2942" s="90" t="s">
        <v>13180</v>
      </c>
      <c r="AK2942" s="84" t="s">
        <v>13707</v>
      </c>
      <c r="AL2942" s="84" t="b">
        <v>0</v>
      </c>
      <c r="AM2942" s="90" t="s">
        <v>13124</v>
      </c>
      <c r="AN2942" s="84">
        <v>0</v>
      </c>
      <c r="AO2942" s="84">
        <v>0</v>
      </c>
      <c r="AP2942" s="84"/>
      <c r="AQ2942" s="84"/>
      <c r="AR2942" s="84"/>
      <c r="AS2942" s="84"/>
      <c r="AT2942" s="84"/>
      <c r="AU2942" s="84"/>
      <c r="AV2942" s="84"/>
      <c r="AW2942" s="84"/>
    </row>
    <row r="2943" spans="1:49" x14ac:dyDescent="0.25">
      <c r="A2943" s="69" t="s">
        <v>2562</v>
      </c>
      <c r="B2943" s="69" t="s">
        <v>3276</v>
      </c>
      <c r="C2943" s="70"/>
      <c r="D2943" s="71"/>
      <c r="E2943" s="72"/>
      <c r="F2943" s="73"/>
      <c r="G2943" s="70"/>
      <c r="H2943" s="74"/>
      <c r="I2943" s="75"/>
      <c r="J2943" s="75"/>
      <c r="K2943" s="36"/>
      <c r="L2943" s="82"/>
      <c r="M2943" s="82"/>
      <c r="N2943" s="77"/>
      <c r="O2943" s="84" t="s">
        <v>3348</v>
      </c>
      <c r="P2943" s="86">
        <v>42752.055150462962</v>
      </c>
      <c r="Q2943" s="84" t="s">
        <v>5217</v>
      </c>
      <c r="R2943" s="84"/>
      <c r="S2943" s="84"/>
      <c r="T2943" s="84"/>
      <c r="U2943" s="86">
        <v>42752.055150462962</v>
      </c>
      <c r="V2943" s="87" t="s">
        <v>9305</v>
      </c>
      <c r="W2943" s="84"/>
      <c r="X2943" s="84"/>
      <c r="Y2943" s="90" t="s">
        <v>12330</v>
      </c>
      <c r="Z2943" s="90" t="s">
        <v>13125</v>
      </c>
      <c r="AA2943" s="84" t="b">
        <v>0</v>
      </c>
      <c r="AB2943" s="84">
        <v>4</v>
      </c>
      <c r="AC2943" s="90" t="s">
        <v>13549</v>
      </c>
      <c r="AD2943" s="84" t="b">
        <v>0</v>
      </c>
      <c r="AE2943" s="84" t="s">
        <v>13611</v>
      </c>
      <c r="AF2943" s="84"/>
      <c r="AG2943" s="90" t="s">
        <v>13180</v>
      </c>
      <c r="AH2943" s="84" t="b">
        <v>0</v>
      </c>
      <c r="AI2943" s="84">
        <v>0</v>
      </c>
      <c r="AJ2943" s="90" t="s">
        <v>13180</v>
      </c>
      <c r="AK2943" s="84" t="s">
        <v>13707</v>
      </c>
      <c r="AL2943" s="84" t="b">
        <v>0</v>
      </c>
      <c r="AM2943" s="90" t="s">
        <v>13125</v>
      </c>
      <c r="AN2943" s="84">
        <v>0</v>
      </c>
      <c r="AO2943" s="84">
        <v>0</v>
      </c>
      <c r="AP2943" s="84"/>
      <c r="AQ2943" s="84"/>
      <c r="AR2943" s="84"/>
      <c r="AS2943" s="84"/>
      <c r="AT2943" s="84"/>
      <c r="AU2943" s="84"/>
      <c r="AV2943" s="84"/>
      <c r="AW2943" s="84"/>
    </row>
    <row r="2944" spans="1:49" x14ac:dyDescent="0.25">
      <c r="A2944" s="69" t="s">
        <v>2562</v>
      </c>
      <c r="B2944" s="69" t="s">
        <v>3277</v>
      </c>
      <c r="C2944" s="70"/>
      <c r="D2944" s="71"/>
      <c r="E2944" s="72"/>
      <c r="F2944" s="73"/>
      <c r="G2944" s="70"/>
      <c r="H2944" s="74"/>
      <c r="I2944" s="75"/>
      <c r="J2944" s="75"/>
      <c r="K2944" s="36"/>
      <c r="L2944" s="82"/>
      <c r="M2944" s="82"/>
      <c r="N2944" s="77"/>
      <c r="O2944" s="84" t="s">
        <v>3348</v>
      </c>
      <c r="P2944" s="86">
        <v>42752.055150462962</v>
      </c>
      <c r="Q2944" s="84" t="s">
        <v>5217</v>
      </c>
      <c r="R2944" s="84"/>
      <c r="S2944" s="84"/>
      <c r="T2944" s="84"/>
      <c r="U2944" s="86">
        <v>42752.055150462962</v>
      </c>
      <c r="V2944" s="87" t="s">
        <v>9305</v>
      </c>
      <c r="W2944" s="84"/>
      <c r="X2944" s="84"/>
      <c r="Y2944" s="90" t="s">
        <v>12330</v>
      </c>
      <c r="Z2944" s="90" t="s">
        <v>13125</v>
      </c>
      <c r="AA2944" s="84" t="b">
        <v>0</v>
      </c>
      <c r="AB2944" s="84">
        <v>4</v>
      </c>
      <c r="AC2944" s="90" t="s">
        <v>13549</v>
      </c>
      <c r="AD2944" s="84" t="b">
        <v>0</v>
      </c>
      <c r="AE2944" s="84" t="s">
        <v>13611</v>
      </c>
      <c r="AF2944" s="84"/>
      <c r="AG2944" s="90" t="s">
        <v>13180</v>
      </c>
      <c r="AH2944" s="84" t="b">
        <v>0</v>
      </c>
      <c r="AI2944" s="84">
        <v>0</v>
      </c>
      <c r="AJ2944" s="90" t="s">
        <v>13180</v>
      </c>
      <c r="AK2944" s="84" t="s">
        <v>13707</v>
      </c>
      <c r="AL2944" s="84" t="b">
        <v>0</v>
      </c>
      <c r="AM2944" s="90" t="s">
        <v>13125</v>
      </c>
      <c r="AN2944" s="84">
        <v>0</v>
      </c>
      <c r="AO2944" s="84">
        <v>0</v>
      </c>
      <c r="AP2944" s="84"/>
      <c r="AQ2944" s="84"/>
      <c r="AR2944" s="84"/>
      <c r="AS2944" s="84"/>
      <c r="AT2944" s="84"/>
      <c r="AU2944" s="84"/>
      <c r="AV2944" s="84"/>
      <c r="AW2944" s="84"/>
    </row>
    <row r="2945" spans="1:49" x14ac:dyDescent="0.25">
      <c r="A2945" s="69" t="s">
        <v>2563</v>
      </c>
      <c r="B2945" s="69" t="s">
        <v>2563</v>
      </c>
      <c r="C2945" s="70"/>
      <c r="D2945" s="71"/>
      <c r="E2945" s="72"/>
      <c r="F2945" s="73"/>
      <c r="G2945" s="70"/>
      <c r="H2945" s="74"/>
      <c r="I2945" s="75"/>
      <c r="J2945" s="75"/>
      <c r="K2945" s="36"/>
      <c r="L2945" s="82"/>
      <c r="M2945" s="82"/>
      <c r="N2945" s="77"/>
      <c r="O2945" s="84" t="s">
        <v>179</v>
      </c>
      <c r="P2945" s="86">
        <v>42752.063761574071</v>
      </c>
      <c r="Q2945" s="84" t="s">
        <v>5218</v>
      </c>
      <c r="R2945" s="84"/>
      <c r="S2945" s="84"/>
      <c r="T2945" s="84"/>
      <c r="U2945" s="86">
        <v>42752.063761574071</v>
      </c>
      <c r="V2945" s="87" t="s">
        <v>9306</v>
      </c>
      <c r="W2945" s="84"/>
      <c r="X2945" s="84"/>
      <c r="Y2945" s="90" t="s">
        <v>12331</v>
      </c>
      <c r="Z2945" s="84"/>
      <c r="AA2945" s="84" t="b">
        <v>0</v>
      </c>
      <c r="AB2945" s="84">
        <v>1</v>
      </c>
      <c r="AC2945" s="90" t="s">
        <v>13180</v>
      </c>
      <c r="AD2945" s="84" t="b">
        <v>0</v>
      </c>
      <c r="AE2945" s="84" t="s">
        <v>13611</v>
      </c>
      <c r="AF2945" s="84"/>
      <c r="AG2945" s="90" t="s">
        <v>13180</v>
      </c>
      <c r="AH2945" s="84" t="b">
        <v>0</v>
      </c>
      <c r="AI2945" s="84">
        <v>0</v>
      </c>
      <c r="AJ2945" s="90" t="s">
        <v>13180</v>
      </c>
      <c r="AK2945" s="84" t="s">
        <v>13707</v>
      </c>
      <c r="AL2945" s="84" t="b">
        <v>0</v>
      </c>
      <c r="AM2945" s="90" t="s">
        <v>12331</v>
      </c>
      <c r="AN2945" s="84">
        <v>0</v>
      </c>
      <c r="AO2945" s="84">
        <v>0</v>
      </c>
      <c r="AP2945" s="84"/>
      <c r="AQ2945" s="84"/>
      <c r="AR2945" s="84"/>
      <c r="AS2945" s="84"/>
      <c r="AT2945" s="84"/>
      <c r="AU2945" s="84"/>
      <c r="AV2945" s="84"/>
      <c r="AW2945" s="84"/>
    </row>
    <row r="2946" spans="1:49" x14ac:dyDescent="0.25">
      <c r="A2946" s="69" t="s">
        <v>2564</v>
      </c>
      <c r="B2946" s="69" t="s">
        <v>2564</v>
      </c>
      <c r="C2946" s="70"/>
      <c r="D2946" s="71"/>
      <c r="E2946" s="72"/>
      <c r="F2946" s="73"/>
      <c r="G2946" s="70"/>
      <c r="H2946" s="74"/>
      <c r="I2946" s="75"/>
      <c r="J2946" s="75"/>
      <c r="K2946" s="36"/>
      <c r="L2946" s="82"/>
      <c r="M2946" s="82"/>
      <c r="N2946" s="77"/>
      <c r="O2946" s="84" t="s">
        <v>179</v>
      </c>
      <c r="P2946" s="86">
        <v>42748.973738425928</v>
      </c>
      <c r="Q2946" s="84" t="s">
        <v>5219</v>
      </c>
      <c r="R2946" s="87" t="s">
        <v>6066</v>
      </c>
      <c r="S2946" s="84" t="s">
        <v>6325</v>
      </c>
      <c r="T2946" s="84" t="s">
        <v>6617</v>
      </c>
      <c r="U2946" s="86">
        <v>42748.973738425928</v>
      </c>
      <c r="V2946" s="87" t="s">
        <v>9307</v>
      </c>
      <c r="W2946" s="84">
        <v>37.526670099999997</v>
      </c>
      <c r="X2946" s="84">
        <v>-120.8853678</v>
      </c>
      <c r="Y2946" s="90" t="s">
        <v>12332</v>
      </c>
      <c r="Z2946" s="84"/>
      <c r="AA2946" s="84" t="b">
        <v>0</v>
      </c>
      <c r="AB2946" s="84">
        <v>0</v>
      </c>
      <c r="AC2946" s="90" t="s">
        <v>13180</v>
      </c>
      <c r="AD2946" s="84" t="b">
        <v>0</v>
      </c>
      <c r="AE2946" s="84" t="s">
        <v>13611</v>
      </c>
      <c r="AF2946" s="84"/>
      <c r="AG2946" s="90" t="s">
        <v>13180</v>
      </c>
      <c r="AH2946" s="84" t="b">
        <v>0</v>
      </c>
      <c r="AI2946" s="84">
        <v>0</v>
      </c>
      <c r="AJ2946" s="90" t="s">
        <v>13180</v>
      </c>
      <c r="AK2946" s="84" t="s">
        <v>13739</v>
      </c>
      <c r="AL2946" s="84" t="b">
        <v>0</v>
      </c>
      <c r="AM2946" s="90" t="s">
        <v>12332</v>
      </c>
      <c r="AN2946" s="84">
        <v>0</v>
      </c>
      <c r="AO2946" s="84">
        <v>0</v>
      </c>
      <c r="AP2946" s="84" t="s">
        <v>13960</v>
      </c>
      <c r="AQ2946" s="84" t="s">
        <v>13984</v>
      </c>
      <c r="AR2946" s="84" t="s">
        <v>13986</v>
      </c>
      <c r="AS2946" s="84" t="s">
        <v>14152</v>
      </c>
      <c r="AT2946" s="84" t="s">
        <v>14341</v>
      </c>
      <c r="AU2946" s="84" t="s">
        <v>14525</v>
      </c>
      <c r="AV2946" s="84" t="s">
        <v>14550</v>
      </c>
      <c r="AW2946" s="87" t="s">
        <v>14717</v>
      </c>
    </row>
    <row r="2947" spans="1:49" x14ac:dyDescent="0.25">
      <c r="A2947" s="69" t="s">
        <v>2564</v>
      </c>
      <c r="B2947" s="69" t="s">
        <v>2564</v>
      </c>
      <c r="C2947" s="70"/>
      <c r="D2947" s="71"/>
      <c r="E2947" s="72"/>
      <c r="F2947" s="73"/>
      <c r="G2947" s="70"/>
      <c r="H2947" s="74"/>
      <c r="I2947" s="75"/>
      <c r="J2947" s="75"/>
      <c r="K2947" s="36"/>
      <c r="L2947" s="82"/>
      <c r="M2947" s="82"/>
      <c r="N2947" s="77"/>
      <c r="O2947" s="84" t="s">
        <v>179</v>
      </c>
      <c r="P2947" s="86">
        <v>42751.702997685185</v>
      </c>
      <c r="Q2947" s="84" t="s">
        <v>5220</v>
      </c>
      <c r="R2947" s="87" t="s">
        <v>6067</v>
      </c>
      <c r="S2947" s="84" t="s">
        <v>6325</v>
      </c>
      <c r="T2947" s="84" t="s">
        <v>6618</v>
      </c>
      <c r="U2947" s="86">
        <v>42751.702997685185</v>
      </c>
      <c r="V2947" s="87" t="s">
        <v>9308</v>
      </c>
      <c r="W2947" s="84">
        <v>37.054402000000003</v>
      </c>
      <c r="X2947" s="84">
        <v>-120.87320699999999</v>
      </c>
      <c r="Y2947" s="90" t="s">
        <v>12333</v>
      </c>
      <c r="Z2947" s="84"/>
      <c r="AA2947" s="84" t="b">
        <v>0</v>
      </c>
      <c r="AB2947" s="84">
        <v>0</v>
      </c>
      <c r="AC2947" s="90" t="s">
        <v>13180</v>
      </c>
      <c r="AD2947" s="84" t="b">
        <v>0</v>
      </c>
      <c r="AE2947" s="84" t="s">
        <v>13611</v>
      </c>
      <c r="AF2947" s="84"/>
      <c r="AG2947" s="90" t="s">
        <v>13180</v>
      </c>
      <c r="AH2947" s="84" t="b">
        <v>0</v>
      </c>
      <c r="AI2947" s="84">
        <v>0</v>
      </c>
      <c r="AJ2947" s="90" t="s">
        <v>13180</v>
      </c>
      <c r="AK2947" s="84" t="s">
        <v>13739</v>
      </c>
      <c r="AL2947" s="84" t="b">
        <v>0</v>
      </c>
      <c r="AM2947" s="90" t="s">
        <v>12333</v>
      </c>
      <c r="AN2947" s="84">
        <v>0</v>
      </c>
      <c r="AO2947" s="84">
        <v>0</v>
      </c>
      <c r="AP2947" s="84" t="s">
        <v>13892</v>
      </c>
      <c r="AQ2947" s="84" t="s">
        <v>13984</v>
      </c>
      <c r="AR2947" s="84" t="s">
        <v>13986</v>
      </c>
      <c r="AS2947" s="84" t="s">
        <v>14085</v>
      </c>
      <c r="AT2947" s="84" t="s">
        <v>14273</v>
      </c>
      <c r="AU2947" s="84" t="s">
        <v>14460</v>
      </c>
      <c r="AV2947" s="84" t="s">
        <v>14549</v>
      </c>
      <c r="AW2947" s="87" t="s">
        <v>14649</v>
      </c>
    </row>
    <row r="2948" spans="1:49" x14ac:dyDescent="0.25">
      <c r="A2948" s="69" t="s">
        <v>2564</v>
      </c>
      <c r="B2948" s="69" t="s">
        <v>2564</v>
      </c>
      <c r="C2948" s="70"/>
      <c r="D2948" s="71"/>
      <c r="E2948" s="72"/>
      <c r="F2948" s="73"/>
      <c r="G2948" s="70"/>
      <c r="H2948" s="74"/>
      <c r="I2948" s="75"/>
      <c r="J2948" s="75"/>
      <c r="K2948" s="36"/>
      <c r="L2948" s="82"/>
      <c r="M2948" s="82"/>
      <c r="N2948" s="77"/>
      <c r="O2948" s="84" t="s">
        <v>179</v>
      </c>
      <c r="P2948" s="86">
        <v>42752.066562499997</v>
      </c>
      <c r="Q2948" s="84" t="s">
        <v>5221</v>
      </c>
      <c r="R2948" s="87" t="s">
        <v>6068</v>
      </c>
      <c r="S2948" s="84" t="s">
        <v>6325</v>
      </c>
      <c r="T2948" s="84" t="s">
        <v>6619</v>
      </c>
      <c r="U2948" s="86">
        <v>42752.066562499997</v>
      </c>
      <c r="V2948" s="87" t="s">
        <v>9309</v>
      </c>
      <c r="W2948" s="84"/>
      <c r="X2948" s="84"/>
      <c r="Y2948" s="90" t="s">
        <v>12334</v>
      </c>
      <c r="Z2948" s="84"/>
      <c r="AA2948" s="84" t="b">
        <v>0</v>
      </c>
      <c r="AB2948" s="84">
        <v>0</v>
      </c>
      <c r="AC2948" s="90" t="s">
        <v>13180</v>
      </c>
      <c r="AD2948" s="84" t="b">
        <v>0</v>
      </c>
      <c r="AE2948" s="84" t="s">
        <v>13611</v>
      </c>
      <c r="AF2948" s="84"/>
      <c r="AG2948" s="90" t="s">
        <v>13180</v>
      </c>
      <c r="AH2948" s="84" t="b">
        <v>0</v>
      </c>
      <c r="AI2948" s="84">
        <v>0</v>
      </c>
      <c r="AJ2948" s="90" t="s">
        <v>13180</v>
      </c>
      <c r="AK2948" s="84" t="s">
        <v>13739</v>
      </c>
      <c r="AL2948" s="84" t="b">
        <v>0</v>
      </c>
      <c r="AM2948" s="90" t="s">
        <v>12334</v>
      </c>
      <c r="AN2948" s="84">
        <v>0</v>
      </c>
      <c r="AO2948" s="84">
        <v>0</v>
      </c>
      <c r="AP2948" s="84"/>
      <c r="AQ2948" s="84"/>
      <c r="AR2948" s="84"/>
      <c r="AS2948" s="84"/>
      <c r="AT2948" s="84"/>
      <c r="AU2948" s="84"/>
      <c r="AV2948" s="84"/>
      <c r="AW2948" s="84"/>
    </row>
    <row r="2949" spans="1:49" x14ac:dyDescent="0.25">
      <c r="A2949" s="69" t="s">
        <v>2565</v>
      </c>
      <c r="B2949" s="69" t="s">
        <v>2565</v>
      </c>
      <c r="C2949" s="70"/>
      <c r="D2949" s="71"/>
      <c r="E2949" s="72"/>
      <c r="F2949" s="73"/>
      <c r="G2949" s="70"/>
      <c r="H2949" s="74"/>
      <c r="I2949" s="75"/>
      <c r="J2949" s="75"/>
      <c r="K2949" s="36"/>
      <c r="L2949" s="82"/>
      <c r="M2949" s="82"/>
      <c r="N2949" s="77"/>
      <c r="O2949" s="84" t="s">
        <v>179</v>
      </c>
      <c r="P2949" s="86">
        <v>42752.074652777781</v>
      </c>
      <c r="Q2949" s="84" t="s">
        <v>5222</v>
      </c>
      <c r="R2949" s="84"/>
      <c r="S2949" s="84"/>
      <c r="T2949" s="84"/>
      <c r="U2949" s="86">
        <v>42752.074652777781</v>
      </c>
      <c r="V2949" s="87" t="s">
        <v>9310</v>
      </c>
      <c r="W2949" s="84"/>
      <c r="X2949" s="84"/>
      <c r="Y2949" s="90" t="s">
        <v>12335</v>
      </c>
      <c r="Z2949" s="84"/>
      <c r="AA2949" s="84" t="b">
        <v>0</v>
      </c>
      <c r="AB2949" s="84">
        <v>0</v>
      </c>
      <c r="AC2949" s="90" t="s">
        <v>13180</v>
      </c>
      <c r="AD2949" s="84" t="b">
        <v>0</v>
      </c>
      <c r="AE2949" s="84" t="s">
        <v>13611</v>
      </c>
      <c r="AF2949" s="84"/>
      <c r="AG2949" s="90" t="s">
        <v>13180</v>
      </c>
      <c r="AH2949" s="84" t="b">
        <v>0</v>
      </c>
      <c r="AI2949" s="84">
        <v>0</v>
      </c>
      <c r="AJ2949" s="90" t="s">
        <v>13180</v>
      </c>
      <c r="AK2949" s="84" t="s">
        <v>13707</v>
      </c>
      <c r="AL2949" s="84" t="b">
        <v>0</v>
      </c>
      <c r="AM2949" s="90" t="s">
        <v>12335</v>
      </c>
      <c r="AN2949" s="84">
        <v>0</v>
      </c>
      <c r="AO2949" s="84">
        <v>0</v>
      </c>
      <c r="AP2949" s="84"/>
      <c r="AQ2949" s="84"/>
      <c r="AR2949" s="84"/>
      <c r="AS2949" s="84"/>
      <c r="AT2949" s="84"/>
      <c r="AU2949" s="84"/>
      <c r="AV2949" s="84"/>
      <c r="AW2949" s="84"/>
    </row>
    <row r="2950" spans="1:49" x14ac:dyDescent="0.25">
      <c r="A2950" s="69" t="s">
        <v>2566</v>
      </c>
      <c r="B2950" s="69" t="s">
        <v>2566</v>
      </c>
      <c r="C2950" s="70"/>
      <c r="D2950" s="71"/>
      <c r="E2950" s="72"/>
      <c r="F2950" s="73"/>
      <c r="G2950" s="70"/>
      <c r="H2950" s="74"/>
      <c r="I2950" s="75"/>
      <c r="J2950" s="75"/>
      <c r="K2950" s="36"/>
      <c r="L2950" s="82"/>
      <c r="M2950" s="82"/>
      <c r="N2950" s="77"/>
      <c r="O2950" s="84" t="s">
        <v>179</v>
      </c>
      <c r="P2950" s="86">
        <v>42752.083113425928</v>
      </c>
      <c r="Q2950" s="84" t="s">
        <v>5223</v>
      </c>
      <c r="R2950" s="84"/>
      <c r="S2950" s="84"/>
      <c r="T2950" s="84"/>
      <c r="U2950" s="86">
        <v>42752.083113425928</v>
      </c>
      <c r="V2950" s="87" t="s">
        <v>9311</v>
      </c>
      <c r="W2950" s="84"/>
      <c r="X2950" s="84"/>
      <c r="Y2950" s="90" t="s">
        <v>12336</v>
      </c>
      <c r="Z2950" s="84"/>
      <c r="AA2950" s="84" t="b">
        <v>0</v>
      </c>
      <c r="AB2950" s="84">
        <v>0</v>
      </c>
      <c r="AC2950" s="90" t="s">
        <v>13180</v>
      </c>
      <c r="AD2950" s="84" t="b">
        <v>0</v>
      </c>
      <c r="AE2950" s="84" t="s">
        <v>13611</v>
      </c>
      <c r="AF2950" s="84"/>
      <c r="AG2950" s="90" t="s">
        <v>13180</v>
      </c>
      <c r="AH2950" s="84" t="b">
        <v>0</v>
      </c>
      <c r="AI2950" s="84">
        <v>0</v>
      </c>
      <c r="AJ2950" s="90" t="s">
        <v>13180</v>
      </c>
      <c r="AK2950" s="84" t="s">
        <v>13711</v>
      </c>
      <c r="AL2950" s="84" t="b">
        <v>0</v>
      </c>
      <c r="AM2950" s="90" t="s">
        <v>12336</v>
      </c>
      <c r="AN2950" s="84">
        <v>0</v>
      </c>
      <c r="AO2950" s="84">
        <v>0</v>
      </c>
      <c r="AP2950" s="84"/>
      <c r="AQ2950" s="84"/>
      <c r="AR2950" s="84"/>
      <c r="AS2950" s="84"/>
      <c r="AT2950" s="84"/>
      <c r="AU2950" s="84"/>
      <c r="AV2950" s="84"/>
      <c r="AW2950" s="84"/>
    </row>
    <row r="2951" spans="1:49" x14ac:dyDescent="0.25">
      <c r="A2951" s="69" t="s">
        <v>2567</v>
      </c>
      <c r="B2951" s="69" t="s">
        <v>2567</v>
      </c>
      <c r="C2951" s="70"/>
      <c r="D2951" s="71"/>
      <c r="E2951" s="72"/>
      <c r="F2951" s="73"/>
      <c r="G2951" s="70"/>
      <c r="H2951" s="74"/>
      <c r="I2951" s="75"/>
      <c r="J2951" s="75"/>
      <c r="K2951" s="36"/>
      <c r="L2951" s="82"/>
      <c r="M2951" s="82"/>
      <c r="N2951" s="77"/>
      <c r="O2951" s="84" t="s">
        <v>179</v>
      </c>
      <c r="P2951" s="86">
        <v>42752.083321759259</v>
      </c>
      <c r="Q2951" s="84" t="s">
        <v>5224</v>
      </c>
      <c r="R2951" s="84"/>
      <c r="S2951" s="84"/>
      <c r="T2951" s="84"/>
      <c r="U2951" s="86">
        <v>42752.083321759259</v>
      </c>
      <c r="V2951" s="87" t="s">
        <v>9312</v>
      </c>
      <c r="W2951" s="84"/>
      <c r="X2951" s="84"/>
      <c r="Y2951" s="90" t="s">
        <v>12337</v>
      </c>
      <c r="Z2951" s="84"/>
      <c r="AA2951" s="84" t="b">
        <v>0</v>
      </c>
      <c r="AB2951" s="84">
        <v>0</v>
      </c>
      <c r="AC2951" s="90" t="s">
        <v>13180</v>
      </c>
      <c r="AD2951" s="84" t="b">
        <v>0</v>
      </c>
      <c r="AE2951" s="84" t="s">
        <v>13611</v>
      </c>
      <c r="AF2951" s="84"/>
      <c r="AG2951" s="90" t="s">
        <v>13180</v>
      </c>
      <c r="AH2951" s="84" t="b">
        <v>0</v>
      </c>
      <c r="AI2951" s="84">
        <v>0</v>
      </c>
      <c r="AJ2951" s="90" t="s">
        <v>13180</v>
      </c>
      <c r="AK2951" s="84" t="s">
        <v>13707</v>
      </c>
      <c r="AL2951" s="84" t="b">
        <v>0</v>
      </c>
      <c r="AM2951" s="90" t="s">
        <v>12337</v>
      </c>
      <c r="AN2951" s="84">
        <v>0</v>
      </c>
      <c r="AO2951" s="84">
        <v>0</v>
      </c>
      <c r="AP2951" s="84" t="s">
        <v>13961</v>
      </c>
      <c r="AQ2951" s="84" t="s">
        <v>13984</v>
      </c>
      <c r="AR2951" s="84" t="s">
        <v>13986</v>
      </c>
      <c r="AS2951" s="84" t="s">
        <v>14153</v>
      </c>
      <c r="AT2951" s="84" t="s">
        <v>14342</v>
      </c>
      <c r="AU2951" s="84" t="s">
        <v>14526</v>
      </c>
      <c r="AV2951" s="84" t="s">
        <v>14550</v>
      </c>
      <c r="AW2951" s="87" t="s">
        <v>14718</v>
      </c>
    </row>
    <row r="2952" spans="1:49" x14ac:dyDescent="0.25">
      <c r="A2952" s="69" t="s">
        <v>2568</v>
      </c>
      <c r="B2952" s="69" t="s">
        <v>2568</v>
      </c>
      <c r="C2952" s="70"/>
      <c r="D2952" s="71"/>
      <c r="E2952" s="72"/>
      <c r="F2952" s="73"/>
      <c r="G2952" s="70"/>
      <c r="H2952" s="74"/>
      <c r="I2952" s="75"/>
      <c r="J2952" s="75"/>
      <c r="K2952" s="36"/>
      <c r="L2952" s="82"/>
      <c r="M2952" s="82"/>
      <c r="N2952" s="77"/>
      <c r="O2952" s="84" t="s">
        <v>179</v>
      </c>
      <c r="P2952" s="86">
        <v>42752.084016203706</v>
      </c>
      <c r="Q2952" s="84" t="s">
        <v>5225</v>
      </c>
      <c r="R2952" s="84"/>
      <c r="S2952" s="84"/>
      <c r="T2952" s="84"/>
      <c r="U2952" s="86">
        <v>42752.084016203706</v>
      </c>
      <c r="V2952" s="87" t="s">
        <v>9313</v>
      </c>
      <c r="W2952" s="84"/>
      <c r="X2952" s="84"/>
      <c r="Y2952" s="90" t="s">
        <v>12338</v>
      </c>
      <c r="Z2952" s="84"/>
      <c r="AA2952" s="84" t="b">
        <v>0</v>
      </c>
      <c r="AB2952" s="84">
        <v>8</v>
      </c>
      <c r="AC2952" s="90" t="s">
        <v>13180</v>
      </c>
      <c r="AD2952" s="84" t="b">
        <v>0</v>
      </c>
      <c r="AE2952" s="84" t="s">
        <v>13611</v>
      </c>
      <c r="AF2952" s="84"/>
      <c r="AG2952" s="90" t="s">
        <v>13180</v>
      </c>
      <c r="AH2952" s="84" t="b">
        <v>0</v>
      </c>
      <c r="AI2952" s="84">
        <v>0</v>
      </c>
      <c r="AJ2952" s="90" t="s">
        <v>13180</v>
      </c>
      <c r="AK2952" s="84" t="s">
        <v>13707</v>
      </c>
      <c r="AL2952" s="84" t="b">
        <v>0</v>
      </c>
      <c r="AM2952" s="90" t="s">
        <v>12338</v>
      </c>
      <c r="AN2952" s="84">
        <v>0</v>
      </c>
      <c r="AO2952" s="84">
        <v>0</v>
      </c>
      <c r="AP2952" s="84" t="s">
        <v>13962</v>
      </c>
      <c r="AQ2952" s="84" t="s">
        <v>13984</v>
      </c>
      <c r="AR2952" s="84" t="s">
        <v>13986</v>
      </c>
      <c r="AS2952" s="84" t="s">
        <v>14154</v>
      </c>
      <c r="AT2952" s="84" t="s">
        <v>14343</v>
      </c>
      <c r="AU2952" s="84" t="s">
        <v>14527</v>
      </c>
      <c r="AV2952" s="84" t="s">
        <v>14549</v>
      </c>
      <c r="AW2952" s="87" t="s">
        <v>14719</v>
      </c>
    </row>
    <row r="2953" spans="1:49" x14ac:dyDescent="0.25">
      <c r="A2953" s="69" t="s">
        <v>2569</v>
      </c>
      <c r="B2953" s="69" t="s">
        <v>2569</v>
      </c>
      <c r="C2953" s="70"/>
      <c r="D2953" s="71"/>
      <c r="E2953" s="72"/>
      <c r="F2953" s="73"/>
      <c r="G2953" s="70"/>
      <c r="H2953" s="74"/>
      <c r="I2953" s="75"/>
      <c r="J2953" s="75"/>
      <c r="K2953" s="36"/>
      <c r="L2953" s="82"/>
      <c r="M2953" s="82"/>
      <c r="N2953" s="77"/>
      <c r="O2953" s="84" t="s">
        <v>179</v>
      </c>
      <c r="P2953" s="86">
        <v>42752.085057870368</v>
      </c>
      <c r="Q2953" s="84" t="s">
        <v>5226</v>
      </c>
      <c r="R2953" s="84"/>
      <c r="S2953" s="84"/>
      <c r="T2953" s="84"/>
      <c r="U2953" s="86">
        <v>42752.085057870368</v>
      </c>
      <c r="V2953" s="87" t="s">
        <v>9314</v>
      </c>
      <c r="W2953" s="84"/>
      <c r="X2953" s="84"/>
      <c r="Y2953" s="90" t="s">
        <v>12339</v>
      </c>
      <c r="Z2953" s="84"/>
      <c r="AA2953" s="84" t="b">
        <v>0</v>
      </c>
      <c r="AB2953" s="84">
        <v>2</v>
      </c>
      <c r="AC2953" s="90" t="s">
        <v>13180</v>
      </c>
      <c r="AD2953" s="84" t="b">
        <v>0</v>
      </c>
      <c r="AE2953" s="84" t="s">
        <v>13611</v>
      </c>
      <c r="AF2953" s="84"/>
      <c r="AG2953" s="90" t="s">
        <v>13180</v>
      </c>
      <c r="AH2953" s="84" t="b">
        <v>0</v>
      </c>
      <c r="AI2953" s="84">
        <v>0</v>
      </c>
      <c r="AJ2953" s="90" t="s">
        <v>13180</v>
      </c>
      <c r="AK2953" s="84" t="s">
        <v>13707</v>
      </c>
      <c r="AL2953" s="84" t="b">
        <v>0</v>
      </c>
      <c r="AM2953" s="90" t="s">
        <v>12339</v>
      </c>
      <c r="AN2953" s="84">
        <v>0</v>
      </c>
      <c r="AO2953" s="84">
        <v>0</v>
      </c>
      <c r="AP2953" s="84"/>
      <c r="AQ2953" s="84"/>
      <c r="AR2953" s="84"/>
      <c r="AS2953" s="84"/>
      <c r="AT2953" s="84"/>
      <c r="AU2953" s="84"/>
      <c r="AV2953" s="84"/>
      <c r="AW2953" s="84"/>
    </row>
    <row r="2954" spans="1:49" x14ac:dyDescent="0.25">
      <c r="A2954" s="69" t="s">
        <v>2570</v>
      </c>
      <c r="B2954" s="69" t="s">
        <v>2570</v>
      </c>
      <c r="C2954" s="70"/>
      <c r="D2954" s="71"/>
      <c r="E2954" s="72"/>
      <c r="F2954" s="73"/>
      <c r="G2954" s="70"/>
      <c r="H2954" s="74"/>
      <c r="I2954" s="75"/>
      <c r="J2954" s="75"/>
      <c r="K2954" s="36"/>
      <c r="L2954" s="82"/>
      <c r="M2954" s="82"/>
      <c r="N2954" s="77"/>
      <c r="O2954" s="84" t="s">
        <v>179</v>
      </c>
      <c r="P2954" s="86">
        <v>42752.087291666663</v>
      </c>
      <c r="Q2954" s="84" t="s">
        <v>5227</v>
      </c>
      <c r="R2954" s="84"/>
      <c r="S2954" s="84"/>
      <c r="T2954" s="84"/>
      <c r="U2954" s="86">
        <v>42752.087291666663</v>
      </c>
      <c r="V2954" s="87" t="s">
        <v>9315</v>
      </c>
      <c r="W2954" s="84"/>
      <c r="X2954" s="84"/>
      <c r="Y2954" s="90" t="s">
        <v>12340</v>
      </c>
      <c r="Z2954" s="84"/>
      <c r="AA2954" s="84" t="b">
        <v>0</v>
      </c>
      <c r="AB2954" s="84">
        <v>0</v>
      </c>
      <c r="AC2954" s="90" t="s">
        <v>13180</v>
      </c>
      <c r="AD2954" s="84" t="b">
        <v>0</v>
      </c>
      <c r="AE2954" s="84" t="s">
        <v>13611</v>
      </c>
      <c r="AF2954" s="84"/>
      <c r="AG2954" s="90" t="s">
        <v>13180</v>
      </c>
      <c r="AH2954" s="84" t="b">
        <v>0</v>
      </c>
      <c r="AI2954" s="84">
        <v>0</v>
      </c>
      <c r="AJ2954" s="90" t="s">
        <v>13180</v>
      </c>
      <c r="AK2954" s="84" t="s">
        <v>13711</v>
      </c>
      <c r="AL2954" s="84" t="b">
        <v>0</v>
      </c>
      <c r="AM2954" s="90" t="s">
        <v>12340</v>
      </c>
      <c r="AN2954" s="84">
        <v>0</v>
      </c>
      <c r="AO2954" s="84">
        <v>0</v>
      </c>
      <c r="AP2954" s="84"/>
      <c r="AQ2954" s="84"/>
      <c r="AR2954" s="84"/>
      <c r="AS2954" s="84"/>
      <c r="AT2954" s="84"/>
      <c r="AU2954" s="84"/>
      <c r="AV2954" s="84"/>
      <c r="AW2954" s="84"/>
    </row>
    <row r="2955" spans="1:49" x14ac:dyDescent="0.25">
      <c r="A2955" s="69" t="s">
        <v>2571</v>
      </c>
      <c r="B2955" s="69" t="s">
        <v>2571</v>
      </c>
      <c r="C2955" s="70"/>
      <c r="D2955" s="71"/>
      <c r="E2955" s="72"/>
      <c r="F2955" s="73"/>
      <c r="G2955" s="70"/>
      <c r="H2955" s="74"/>
      <c r="I2955" s="75"/>
      <c r="J2955" s="75"/>
      <c r="K2955" s="36"/>
      <c r="L2955" s="82"/>
      <c r="M2955" s="82"/>
      <c r="N2955" s="77"/>
      <c r="O2955" s="84" t="s">
        <v>179</v>
      </c>
      <c r="P2955" s="86">
        <v>42752.087766203702</v>
      </c>
      <c r="Q2955" s="84" t="s">
        <v>5228</v>
      </c>
      <c r="R2955" s="84"/>
      <c r="S2955" s="84"/>
      <c r="T2955" s="84" t="s">
        <v>6620</v>
      </c>
      <c r="U2955" s="86">
        <v>42752.087766203702</v>
      </c>
      <c r="V2955" s="87" t="s">
        <v>9316</v>
      </c>
      <c r="W2955" s="84"/>
      <c r="X2955" s="84"/>
      <c r="Y2955" s="90" t="s">
        <v>12341</v>
      </c>
      <c r="Z2955" s="84"/>
      <c r="AA2955" s="84" t="b">
        <v>0</v>
      </c>
      <c r="AB2955" s="84">
        <v>1</v>
      </c>
      <c r="AC2955" s="90" t="s">
        <v>13180</v>
      </c>
      <c r="AD2955" s="84" t="b">
        <v>0</v>
      </c>
      <c r="AE2955" s="84" t="s">
        <v>13611</v>
      </c>
      <c r="AF2955" s="84"/>
      <c r="AG2955" s="90" t="s">
        <v>13180</v>
      </c>
      <c r="AH2955" s="84" t="b">
        <v>0</v>
      </c>
      <c r="AI2955" s="84">
        <v>1</v>
      </c>
      <c r="AJ2955" s="90" t="s">
        <v>13180</v>
      </c>
      <c r="AK2955" s="84" t="s">
        <v>13759</v>
      </c>
      <c r="AL2955" s="84" t="b">
        <v>0</v>
      </c>
      <c r="AM2955" s="90" t="s">
        <v>12341</v>
      </c>
      <c r="AN2955" s="84">
        <v>0</v>
      </c>
      <c r="AO2955" s="84">
        <v>0</v>
      </c>
      <c r="AP2955" s="84"/>
      <c r="AQ2955" s="84"/>
      <c r="AR2955" s="84"/>
      <c r="AS2955" s="84"/>
      <c r="AT2955" s="84"/>
      <c r="AU2955" s="84"/>
      <c r="AV2955" s="84"/>
      <c r="AW2955" s="84"/>
    </row>
    <row r="2956" spans="1:49" x14ac:dyDescent="0.25">
      <c r="A2956" s="69" t="s">
        <v>2572</v>
      </c>
      <c r="B2956" s="69" t="s">
        <v>2571</v>
      </c>
      <c r="C2956" s="70"/>
      <c r="D2956" s="71"/>
      <c r="E2956" s="72"/>
      <c r="F2956" s="73"/>
      <c r="G2956" s="70"/>
      <c r="H2956" s="74"/>
      <c r="I2956" s="75"/>
      <c r="J2956" s="75"/>
      <c r="K2956" s="36"/>
      <c r="L2956" s="82"/>
      <c r="M2956" s="82"/>
      <c r="N2956" s="77"/>
      <c r="O2956" s="84" t="s">
        <v>3348</v>
      </c>
      <c r="P2956" s="86">
        <v>42752.087951388887</v>
      </c>
      <c r="Q2956" s="84" t="s">
        <v>5229</v>
      </c>
      <c r="R2956" s="84"/>
      <c r="S2956" s="84"/>
      <c r="T2956" s="84" t="s">
        <v>6621</v>
      </c>
      <c r="U2956" s="86">
        <v>42752.087951388887</v>
      </c>
      <c r="V2956" s="87" t="s">
        <v>9317</v>
      </c>
      <c r="W2956" s="84"/>
      <c r="X2956" s="84"/>
      <c r="Y2956" s="90" t="s">
        <v>12342</v>
      </c>
      <c r="Z2956" s="84"/>
      <c r="AA2956" s="84" t="b">
        <v>0</v>
      </c>
      <c r="AB2956" s="84">
        <v>0</v>
      </c>
      <c r="AC2956" s="90" t="s">
        <v>13180</v>
      </c>
      <c r="AD2956" s="84" t="b">
        <v>0</v>
      </c>
      <c r="AE2956" s="84" t="s">
        <v>13611</v>
      </c>
      <c r="AF2956" s="84"/>
      <c r="AG2956" s="90" t="s">
        <v>13180</v>
      </c>
      <c r="AH2956" s="84" t="b">
        <v>0</v>
      </c>
      <c r="AI2956" s="84">
        <v>1</v>
      </c>
      <c r="AJ2956" s="90" t="s">
        <v>12341</v>
      </c>
      <c r="AK2956" s="84" t="s">
        <v>13706</v>
      </c>
      <c r="AL2956" s="84" t="b">
        <v>0</v>
      </c>
      <c r="AM2956" s="90" t="s">
        <v>12341</v>
      </c>
      <c r="AN2956" s="84">
        <v>0</v>
      </c>
      <c r="AO2956" s="84">
        <v>0</v>
      </c>
      <c r="AP2956" s="84"/>
      <c r="AQ2956" s="84"/>
      <c r="AR2956" s="84"/>
      <c r="AS2956" s="84"/>
      <c r="AT2956" s="84"/>
      <c r="AU2956" s="84"/>
      <c r="AV2956" s="84"/>
      <c r="AW2956" s="84"/>
    </row>
    <row r="2957" spans="1:49" x14ac:dyDescent="0.25">
      <c r="A2957" s="69" t="s">
        <v>2573</v>
      </c>
      <c r="B2957" s="69" t="s">
        <v>2573</v>
      </c>
      <c r="C2957" s="70"/>
      <c r="D2957" s="71"/>
      <c r="E2957" s="72"/>
      <c r="F2957" s="73"/>
      <c r="G2957" s="70"/>
      <c r="H2957" s="74"/>
      <c r="I2957" s="75"/>
      <c r="J2957" s="75"/>
      <c r="K2957" s="36"/>
      <c r="L2957" s="82"/>
      <c r="M2957" s="82"/>
      <c r="N2957" s="77"/>
      <c r="O2957" s="84" t="s">
        <v>179</v>
      </c>
      <c r="P2957" s="86">
        <v>42752.091238425928</v>
      </c>
      <c r="Q2957" s="84" t="s">
        <v>5230</v>
      </c>
      <c r="R2957" s="84"/>
      <c r="S2957" s="84"/>
      <c r="T2957" s="84"/>
      <c r="U2957" s="86">
        <v>42752.091238425928</v>
      </c>
      <c r="V2957" s="87" t="s">
        <v>9318</v>
      </c>
      <c r="W2957" s="84"/>
      <c r="X2957" s="84"/>
      <c r="Y2957" s="90" t="s">
        <v>12343</v>
      </c>
      <c r="Z2957" s="84"/>
      <c r="AA2957" s="84" t="b">
        <v>0</v>
      </c>
      <c r="AB2957" s="84">
        <v>2</v>
      </c>
      <c r="AC2957" s="90" t="s">
        <v>13180</v>
      </c>
      <c r="AD2957" s="84" t="b">
        <v>0</v>
      </c>
      <c r="AE2957" s="84" t="s">
        <v>13611</v>
      </c>
      <c r="AF2957" s="84"/>
      <c r="AG2957" s="90" t="s">
        <v>13180</v>
      </c>
      <c r="AH2957" s="84" t="b">
        <v>0</v>
      </c>
      <c r="AI2957" s="84">
        <v>0</v>
      </c>
      <c r="AJ2957" s="90" t="s">
        <v>13180</v>
      </c>
      <c r="AK2957" s="84" t="s">
        <v>13707</v>
      </c>
      <c r="AL2957" s="84" t="b">
        <v>0</v>
      </c>
      <c r="AM2957" s="90" t="s">
        <v>12343</v>
      </c>
      <c r="AN2957" s="84">
        <v>0</v>
      </c>
      <c r="AO2957" s="84">
        <v>0</v>
      </c>
      <c r="AP2957" s="84"/>
      <c r="AQ2957" s="84"/>
      <c r="AR2957" s="84"/>
      <c r="AS2957" s="84"/>
      <c r="AT2957" s="84"/>
      <c r="AU2957" s="84"/>
      <c r="AV2957" s="84"/>
      <c r="AW2957" s="84"/>
    </row>
    <row r="2958" spans="1:49" x14ac:dyDescent="0.25">
      <c r="A2958" s="69" t="s">
        <v>2574</v>
      </c>
      <c r="B2958" s="69" t="s">
        <v>2574</v>
      </c>
      <c r="C2958" s="70"/>
      <c r="D2958" s="71"/>
      <c r="E2958" s="72"/>
      <c r="F2958" s="73"/>
      <c r="G2958" s="70"/>
      <c r="H2958" s="74"/>
      <c r="I2958" s="75"/>
      <c r="J2958" s="75"/>
      <c r="K2958" s="36"/>
      <c r="L2958" s="82"/>
      <c r="M2958" s="82"/>
      <c r="N2958" s="77"/>
      <c r="O2958" s="84" t="s">
        <v>179</v>
      </c>
      <c r="P2958" s="86">
        <v>42752.093078703707</v>
      </c>
      <c r="Q2958" s="84" t="s">
        <v>5231</v>
      </c>
      <c r="R2958" s="84"/>
      <c r="S2958" s="84"/>
      <c r="T2958" s="84"/>
      <c r="U2958" s="86">
        <v>42752.093078703707</v>
      </c>
      <c r="V2958" s="87" t="s">
        <v>9319</v>
      </c>
      <c r="W2958" s="84"/>
      <c r="X2958" s="84"/>
      <c r="Y2958" s="90" t="s">
        <v>12344</v>
      </c>
      <c r="Z2958" s="84"/>
      <c r="AA2958" s="84" t="b">
        <v>0</v>
      </c>
      <c r="AB2958" s="84">
        <v>0</v>
      </c>
      <c r="AC2958" s="90" t="s">
        <v>13180</v>
      </c>
      <c r="AD2958" s="84" t="b">
        <v>0</v>
      </c>
      <c r="AE2958" s="84" t="s">
        <v>13611</v>
      </c>
      <c r="AF2958" s="84"/>
      <c r="AG2958" s="90" t="s">
        <v>13180</v>
      </c>
      <c r="AH2958" s="84" t="b">
        <v>0</v>
      </c>
      <c r="AI2958" s="84">
        <v>0</v>
      </c>
      <c r="AJ2958" s="90" t="s">
        <v>13180</v>
      </c>
      <c r="AK2958" s="84" t="s">
        <v>13707</v>
      </c>
      <c r="AL2958" s="84" t="b">
        <v>0</v>
      </c>
      <c r="AM2958" s="90" t="s">
        <v>12344</v>
      </c>
      <c r="AN2958" s="84">
        <v>0</v>
      </c>
      <c r="AO2958" s="84">
        <v>0</v>
      </c>
      <c r="AP2958" s="84"/>
      <c r="AQ2958" s="84"/>
      <c r="AR2958" s="84"/>
      <c r="AS2958" s="84"/>
      <c r="AT2958" s="84"/>
      <c r="AU2958" s="84"/>
      <c r="AV2958" s="84"/>
      <c r="AW2958" s="84"/>
    </row>
    <row r="2959" spans="1:49" x14ac:dyDescent="0.25">
      <c r="A2959" s="69" t="s">
        <v>2575</v>
      </c>
      <c r="B2959" s="69" t="s">
        <v>2635</v>
      </c>
      <c r="C2959" s="70"/>
      <c r="D2959" s="71"/>
      <c r="E2959" s="72"/>
      <c r="F2959" s="73"/>
      <c r="G2959" s="70"/>
      <c r="H2959" s="74"/>
      <c r="I2959" s="75"/>
      <c r="J2959" s="75"/>
      <c r="K2959" s="36"/>
      <c r="L2959" s="82"/>
      <c r="M2959" s="82"/>
      <c r="N2959" s="77"/>
      <c r="O2959" s="84" t="s">
        <v>3348</v>
      </c>
      <c r="P2959" s="86">
        <v>42752.096747685187</v>
      </c>
      <c r="Q2959" s="84" t="s">
        <v>5232</v>
      </c>
      <c r="R2959" s="84"/>
      <c r="S2959" s="84"/>
      <c r="T2959" s="84"/>
      <c r="U2959" s="86">
        <v>42752.096747685187</v>
      </c>
      <c r="V2959" s="87" t="s">
        <v>9320</v>
      </c>
      <c r="W2959" s="84"/>
      <c r="X2959" s="84"/>
      <c r="Y2959" s="90" t="s">
        <v>12345</v>
      </c>
      <c r="Z2959" s="84"/>
      <c r="AA2959" s="84" t="b">
        <v>0</v>
      </c>
      <c r="AB2959" s="84">
        <v>0</v>
      </c>
      <c r="AC2959" s="90" t="s">
        <v>13180</v>
      </c>
      <c r="AD2959" s="84" t="b">
        <v>0</v>
      </c>
      <c r="AE2959" s="84" t="s">
        <v>13611</v>
      </c>
      <c r="AF2959" s="84"/>
      <c r="AG2959" s="90" t="s">
        <v>13180</v>
      </c>
      <c r="AH2959" s="84" t="b">
        <v>0</v>
      </c>
      <c r="AI2959" s="84">
        <v>2</v>
      </c>
      <c r="AJ2959" s="90" t="s">
        <v>12413</v>
      </c>
      <c r="AK2959" s="84" t="s">
        <v>13707</v>
      </c>
      <c r="AL2959" s="84" t="b">
        <v>0</v>
      </c>
      <c r="AM2959" s="90" t="s">
        <v>12413</v>
      </c>
      <c r="AN2959" s="84">
        <v>0</v>
      </c>
      <c r="AO2959" s="84">
        <v>0</v>
      </c>
      <c r="AP2959" s="84"/>
      <c r="AQ2959" s="84"/>
      <c r="AR2959" s="84"/>
      <c r="AS2959" s="84"/>
      <c r="AT2959" s="84"/>
      <c r="AU2959" s="84"/>
      <c r="AV2959" s="84"/>
      <c r="AW2959" s="84"/>
    </row>
    <row r="2960" spans="1:49" x14ac:dyDescent="0.25">
      <c r="A2960" s="69" t="s">
        <v>2576</v>
      </c>
      <c r="B2960" s="69" t="s">
        <v>2576</v>
      </c>
      <c r="C2960" s="70"/>
      <c r="D2960" s="71"/>
      <c r="E2960" s="72"/>
      <c r="F2960" s="73"/>
      <c r="G2960" s="70"/>
      <c r="H2960" s="74"/>
      <c r="I2960" s="75"/>
      <c r="J2960" s="75"/>
      <c r="K2960" s="36"/>
      <c r="L2960" s="82"/>
      <c r="M2960" s="82"/>
      <c r="N2960" s="77"/>
      <c r="O2960" s="84" t="s">
        <v>179</v>
      </c>
      <c r="P2960" s="86">
        <v>42752.090648148151</v>
      </c>
      <c r="Q2960" s="84" t="s">
        <v>5233</v>
      </c>
      <c r="R2960" s="87" t="s">
        <v>6069</v>
      </c>
      <c r="S2960" s="84" t="s">
        <v>6297</v>
      </c>
      <c r="T2960" s="84"/>
      <c r="U2960" s="86">
        <v>42752.090648148151</v>
      </c>
      <c r="V2960" s="87" t="s">
        <v>9321</v>
      </c>
      <c r="W2960" s="84"/>
      <c r="X2960" s="84"/>
      <c r="Y2960" s="90" t="s">
        <v>12346</v>
      </c>
      <c r="Z2960" s="84"/>
      <c r="AA2960" s="84" t="b">
        <v>0</v>
      </c>
      <c r="AB2960" s="84">
        <v>2</v>
      </c>
      <c r="AC2960" s="90" t="s">
        <v>13180</v>
      </c>
      <c r="AD2960" s="84" t="b">
        <v>1</v>
      </c>
      <c r="AE2960" s="84" t="s">
        <v>13611</v>
      </c>
      <c r="AF2960" s="84"/>
      <c r="AG2960" s="90" t="s">
        <v>13663</v>
      </c>
      <c r="AH2960" s="84" t="b">
        <v>0</v>
      </c>
      <c r="AI2960" s="84">
        <v>1</v>
      </c>
      <c r="AJ2960" s="90" t="s">
        <v>13180</v>
      </c>
      <c r="AK2960" s="84" t="s">
        <v>13707</v>
      </c>
      <c r="AL2960" s="84" t="b">
        <v>0</v>
      </c>
      <c r="AM2960" s="90" t="s">
        <v>12346</v>
      </c>
      <c r="AN2960" s="84">
        <v>0</v>
      </c>
      <c r="AO2960" s="84">
        <v>0</v>
      </c>
      <c r="AP2960" s="84"/>
      <c r="AQ2960" s="84"/>
      <c r="AR2960" s="84"/>
      <c r="AS2960" s="84"/>
      <c r="AT2960" s="84"/>
      <c r="AU2960" s="84"/>
      <c r="AV2960" s="84"/>
      <c r="AW2960" s="84"/>
    </row>
    <row r="2961" spans="1:49" x14ac:dyDescent="0.25">
      <c r="A2961" s="69" t="s">
        <v>2577</v>
      </c>
      <c r="B2961" s="69" t="s">
        <v>2576</v>
      </c>
      <c r="C2961" s="70"/>
      <c r="D2961" s="71"/>
      <c r="E2961" s="72"/>
      <c r="F2961" s="73"/>
      <c r="G2961" s="70"/>
      <c r="H2961" s="74"/>
      <c r="I2961" s="75"/>
      <c r="J2961" s="75"/>
      <c r="K2961" s="36"/>
      <c r="L2961" s="82"/>
      <c r="M2961" s="82"/>
      <c r="N2961" s="77"/>
      <c r="O2961" s="84" t="s">
        <v>3348</v>
      </c>
      <c r="P2961" s="86">
        <v>42752.096979166665</v>
      </c>
      <c r="Q2961" s="84" t="s">
        <v>5234</v>
      </c>
      <c r="R2961" s="87" t="s">
        <v>6069</v>
      </c>
      <c r="S2961" s="84" t="s">
        <v>6297</v>
      </c>
      <c r="T2961" s="84"/>
      <c r="U2961" s="86">
        <v>42752.096979166665</v>
      </c>
      <c r="V2961" s="87" t="s">
        <v>9322</v>
      </c>
      <c r="W2961" s="84"/>
      <c r="X2961" s="84"/>
      <c r="Y2961" s="90" t="s">
        <v>12347</v>
      </c>
      <c r="Z2961" s="84"/>
      <c r="AA2961" s="84" t="b">
        <v>0</v>
      </c>
      <c r="AB2961" s="84">
        <v>0</v>
      </c>
      <c r="AC2961" s="90" t="s">
        <v>13180</v>
      </c>
      <c r="AD2961" s="84" t="b">
        <v>1</v>
      </c>
      <c r="AE2961" s="84" t="s">
        <v>13611</v>
      </c>
      <c r="AF2961" s="84"/>
      <c r="AG2961" s="90" t="s">
        <v>13663</v>
      </c>
      <c r="AH2961" s="84" t="b">
        <v>0</v>
      </c>
      <c r="AI2961" s="84">
        <v>1</v>
      </c>
      <c r="AJ2961" s="90" t="s">
        <v>12346</v>
      </c>
      <c r="AK2961" s="84" t="s">
        <v>13707</v>
      </c>
      <c r="AL2961" s="84" t="b">
        <v>0</v>
      </c>
      <c r="AM2961" s="90" t="s">
        <v>12346</v>
      </c>
      <c r="AN2961" s="84">
        <v>0</v>
      </c>
      <c r="AO2961" s="84">
        <v>0</v>
      </c>
      <c r="AP2961" s="84"/>
      <c r="AQ2961" s="84"/>
      <c r="AR2961" s="84"/>
      <c r="AS2961" s="84"/>
      <c r="AT2961" s="84"/>
      <c r="AU2961" s="84"/>
      <c r="AV2961" s="84"/>
      <c r="AW2961" s="84"/>
    </row>
    <row r="2962" spans="1:49" x14ac:dyDescent="0.25">
      <c r="A2962" s="69" t="s">
        <v>2578</v>
      </c>
      <c r="B2962" s="69" t="s">
        <v>2578</v>
      </c>
      <c r="C2962" s="70"/>
      <c r="D2962" s="71"/>
      <c r="E2962" s="72"/>
      <c r="F2962" s="73"/>
      <c r="G2962" s="70"/>
      <c r="H2962" s="74"/>
      <c r="I2962" s="75"/>
      <c r="J2962" s="75"/>
      <c r="K2962" s="36"/>
      <c r="L2962" s="82"/>
      <c r="M2962" s="82"/>
      <c r="N2962" s="77"/>
      <c r="O2962" s="84" t="s">
        <v>179</v>
      </c>
      <c r="P2962" s="86">
        <v>42752.104583333334</v>
      </c>
      <c r="Q2962" s="84" t="s">
        <v>5235</v>
      </c>
      <c r="R2962" s="84"/>
      <c r="S2962" s="84"/>
      <c r="T2962" s="84"/>
      <c r="U2962" s="86">
        <v>42752.104583333334</v>
      </c>
      <c r="V2962" s="87" t="s">
        <v>9323</v>
      </c>
      <c r="W2962" s="84"/>
      <c r="X2962" s="84"/>
      <c r="Y2962" s="90" t="s">
        <v>12348</v>
      </c>
      <c r="Z2962" s="84"/>
      <c r="AA2962" s="84" t="b">
        <v>0</v>
      </c>
      <c r="AB2962" s="84">
        <v>0</v>
      </c>
      <c r="AC2962" s="90" t="s">
        <v>13180</v>
      </c>
      <c r="AD2962" s="84" t="b">
        <v>0</v>
      </c>
      <c r="AE2962" s="84" t="s">
        <v>13611</v>
      </c>
      <c r="AF2962" s="84"/>
      <c r="AG2962" s="90" t="s">
        <v>13180</v>
      </c>
      <c r="AH2962" s="84" t="b">
        <v>0</v>
      </c>
      <c r="AI2962" s="84">
        <v>0</v>
      </c>
      <c r="AJ2962" s="90" t="s">
        <v>13180</v>
      </c>
      <c r="AK2962" s="84" t="s">
        <v>13707</v>
      </c>
      <c r="AL2962" s="84" t="b">
        <v>0</v>
      </c>
      <c r="AM2962" s="90" t="s">
        <v>12348</v>
      </c>
      <c r="AN2962" s="84">
        <v>0</v>
      </c>
      <c r="AO2962" s="84">
        <v>0</v>
      </c>
      <c r="AP2962" s="84"/>
      <c r="AQ2962" s="84"/>
      <c r="AR2962" s="84"/>
      <c r="AS2962" s="84"/>
      <c r="AT2962" s="84"/>
      <c r="AU2962" s="84"/>
      <c r="AV2962" s="84"/>
      <c r="AW2962" s="84"/>
    </row>
    <row r="2963" spans="1:49" x14ac:dyDescent="0.25">
      <c r="A2963" s="69" t="s">
        <v>2579</v>
      </c>
      <c r="B2963" s="69" t="s">
        <v>2579</v>
      </c>
      <c r="C2963" s="70"/>
      <c r="D2963" s="71"/>
      <c r="E2963" s="72"/>
      <c r="F2963" s="73"/>
      <c r="G2963" s="70"/>
      <c r="H2963" s="74"/>
      <c r="I2963" s="75"/>
      <c r="J2963" s="75"/>
      <c r="K2963" s="36"/>
      <c r="L2963" s="82"/>
      <c r="M2963" s="82"/>
      <c r="N2963" s="77"/>
      <c r="O2963" s="84" t="s">
        <v>179</v>
      </c>
      <c r="P2963" s="86">
        <v>42752.112974537034</v>
      </c>
      <c r="Q2963" s="84" t="s">
        <v>5236</v>
      </c>
      <c r="R2963" s="84"/>
      <c r="S2963" s="84"/>
      <c r="T2963" s="84"/>
      <c r="U2963" s="86">
        <v>42752.112974537034</v>
      </c>
      <c r="V2963" s="87" t="s">
        <v>9324</v>
      </c>
      <c r="W2963" s="84"/>
      <c r="X2963" s="84"/>
      <c r="Y2963" s="90" t="s">
        <v>12349</v>
      </c>
      <c r="Z2963" s="84"/>
      <c r="AA2963" s="84" t="b">
        <v>0</v>
      </c>
      <c r="AB2963" s="84">
        <v>2</v>
      </c>
      <c r="AC2963" s="90" t="s">
        <v>13180</v>
      </c>
      <c r="AD2963" s="84" t="b">
        <v>0</v>
      </c>
      <c r="AE2963" s="84" t="s">
        <v>13611</v>
      </c>
      <c r="AF2963" s="84"/>
      <c r="AG2963" s="90" t="s">
        <v>13180</v>
      </c>
      <c r="AH2963" s="84" t="b">
        <v>0</v>
      </c>
      <c r="AI2963" s="84">
        <v>0</v>
      </c>
      <c r="AJ2963" s="90" t="s">
        <v>13180</v>
      </c>
      <c r="AK2963" s="84" t="s">
        <v>13707</v>
      </c>
      <c r="AL2963" s="84" t="b">
        <v>0</v>
      </c>
      <c r="AM2963" s="90" t="s">
        <v>12349</v>
      </c>
      <c r="AN2963" s="84">
        <v>0</v>
      </c>
      <c r="AO2963" s="84">
        <v>0</v>
      </c>
      <c r="AP2963" s="84"/>
      <c r="AQ2963" s="84"/>
      <c r="AR2963" s="84"/>
      <c r="AS2963" s="84"/>
      <c r="AT2963" s="84"/>
      <c r="AU2963" s="84"/>
      <c r="AV2963" s="84"/>
      <c r="AW2963" s="84"/>
    </row>
    <row r="2964" spans="1:49" x14ac:dyDescent="0.25">
      <c r="A2964" s="69" t="s">
        <v>2580</v>
      </c>
      <c r="B2964" s="69" t="s">
        <v>3278</v>
      </c>
      <c r="C2964" s="70"/>
      <c r="D2964" s="71"/>
      <c r="E2964" s="72"/>
      <c r="F2964" s="73"/>
      <c r="G2964" s="70"/>
      <c r="H2964" s="74"/>
      <c r="I2964" s="75"/>
      <c r="J2964" s="75"/>
      <c r="K2964" s="36"/>
      <c r="L2964" s="82"/>
      <c r="M2964" s="82"/>
      <c r="N2964" s="77"/>
      <c r="O2964" s="84" t="s">
        <v>3349</v>
      </c>
      <c r="P2964" s="86">
        <v>42752.113946759258</v>
      </c>
      <c r="Q2964" s="84" t="s">
        <v>5237</v>
      </c>
      <c r="R2964" s="84"/>
      <c r="S2964" s="84"/>
      <c r="T2964" s="84"/>
      <c r="U2964" s="86">
        <v>42752.113946759258</v>
      </c>
      <c r="V2964" s="87" t="s">
        <v>9325</v>
      </c>
      <c r="W2964" s="84"/>
      <c r="X2964" s="84"/>
      <c r="Y2964" s="90" t="s">
        <v>12350</v>
      </c>
      <c r="Z2964" s="90" t="s">
        <v>13126</v>
      </c>
      <c r="AA2964" s="84" t="b">
        <v>0</v>
      </c>
      <c r="AB2964" s="84">
        <v>0</v>
      </c>
      <c r="AC2964" s="90" t="s">
        <v>13550</v>
      </c>
      <c r="AD2964" s="84" t="b">
        <v>0</v>
      </c>
      <c r="AE2964" s="84" t="s">
        <v>13611</v>
      </c>
      <c r="AF2964" s="84"/>
      <c r="AG2964" s="90" t="s">
        <v>13180</v>
      </c>
      <c r="AH2964" s="84" t="b">
        <v>0</v>
      </c>
      <c r="AI2964" s="84">
        <v>0</v>
      </c>
      <c r="AJ2964" s="90" t="s">
        <v>13180</v>
      </c>
      <c r="AK2964" s="84" t="s">
        <v>13707</v>
      </c>
      <c r="AL2964" s="84" t="b">
        <v>0</v>
      </c>
      <c r="AM2964" s="90" t="s">
        <v>13126</v>
      </c>
      <c r="AN2964" s="84">
        <v>0</v>
      </c>
      <c r="AO2964" s="84">
        <v>0</v>
      </c>
      <c r="AP2964" s="84"/>
      <c r="AQ2964" s="84"/>
      <c r="AR2964" s="84"/>
      <c r="AS2964" s="84"/>
      <c r="AT2964" s="84"/>
      <c r="AU2964" s="84"/>
      <c r="AV2964" s="84"/>
      <c r="AW2964" s="84"/>
    </row>
    <row r="2965" spans="1:49" x14ac:dyDescent="0.25">
      <c r="A2965" s="69" t="s">
        <v>2581</v>
      </c>
      <c r="B2965" s="69" t="s">
        <v>2581</v>
      </c>
      <c r="C2965" s="70"/>
      <c r="D2965" s="71"/>
      <c r="E2965" s="72"/>
      <c r="F2965" s="73"/>
      <c r="G2965" s="70"/>
      <c r="H2965" s="74"/>
      <c r="I2965" s="75"/>
      <c r="J2965" s="75"/>
      <c r="K2965" s="36"/>
      <c r="L2965" s="82"/>
      <c r="M2965" s="82"/>
      <c r="N2965" s="77"/>
      <c r="O2965" s="84" t="s">
        <v>179</v>
      </c>
      <c r="P2965" s="86">
        <v>42752.121678240743</v>
      </c>
      <c r="Q2965" s="84" t="s">
        <v>5238</v>
      </c>
      <c r="R2965" s="87" t="s">
        <v>6070</v>
      </c>
      <c r="S2965" s="84" t="s">
        <v>6297</v>
      </c>
      <c r="T2965" s="84"/>
      <c r="U2965" s="86">
        <v>42752.121678240743</v>
      </c>
      <c r="V2965" s="87" t="s">
        <v>9326</v>
      </c>
      <c r="W2965" s="84"/>
      <c r="X2965" s="84"/>
      <c r="Y2965" s="90" t="s">
        <v>12351</v>
      </c>
      <c r="Z2965" s="84"/>
      <c r="AA2965" s="84" t="b">
        <v>0</v>
      </c>
      <c r="AB2965" s="84">
        <v>1</v>
      </c>
      <c r="AC2965" s="90" t="s">
        <v>13180</v>
      </c>
      <c r="AD2965" s="84" t="b">
        <v>1</v>
      </c>
      <c r="AE2965" s="84" t="s">
        <v>13611</v>
      </c>
      <c r="AF2965" s="84"/>
      <c r="AG2965" s="90" t="s">
        <v>13664</v>
      </c>
      <c r="AH2965" s="84" t="b">
        <v>0</v>
      </c>
      <c r="AI2965" s="84">
        <v>0</v>
      </c>
      <c r="AJ2965" s="90" t="s">
        <v>13180</v>
      </c>
      <c r="AK2965" s="84" t="s">
        <v>13711</v>
      </c>
      <c r="AL2965" s="84" t="b">
        <v>0</v>
      </c>
      <c r="AM2965" s="90" t="s">
        <v>12351</v>
      </c>
      <c r="AN2965" s="84">
        <v>0</v>
      </c>
      <c r="AO2965" s="84">
        <v>0</v>
      </c>
      <c r="AP2965" s="84"/>
      <c r="AQ2965" s="84"/>
      <c r="AR2965" s="84"/>
      <c r="AS2965" s="84"/>
      <c r="AT2965" s="84"/>
      <c r="AU2965" s="84"/>
      <c r="AV2965" s="84"/>
      <c r="AW2965" s="84"/>
    </row>
    <row r="2966" spans="1:49" x14ac:dyDescent="0.25">
      <c r="A2966" s="69" t="s">
        <v>2582</v>
      </c>
      <c r="B2966" s="69" t="s">
        <v>2582</v>
      </c>
      <c r="C2966" s="70"/>
      <c r="D2966" s="71"/>
      <c r="E2966" s="72"/>
      <c r="F2966" s="73"/>
      <c r="G2966" s="70"/>
      <c r="H2966" s="74"/>
      <c r="I2966" s="75"/>
      <c r="J2966" s="75"/>
      <c r="K2966" s="36"/>
      <c r="L2966" s="82"/>
      <c r="M2966" s="82"/>
      <c r="N2966" s="77"/>
      <c r="O2966" s="84" t="s">
        <v>179</v>
      </c>
      <c r="P2966" s="86">
        <v>42752.132476851853</v>
      </c>
      <c r="Q2966" s="84" t="s">
        <v>5239</v>
      </c>
      <c r="R2966" s="84"/>
      <c r="S2966" s="84"/>
      <c r="T2966" s="84" t="s">
        <v>6622</v>
      </c>
      <c r="U2966" s="86">
        <v>42752.132476851853</v>
      </c>
      <c r="V2966" s="87" t="s">
        <v>9327</v>
      </c>
      <c r="W2966" s="84"/>
      <c r="X2966" s="84"/>
      <c r="Y2966" s="90" t="s">
        <v>12352</v>
      </c>
      <c r="Z2966" s="84"/>
      <c r="AA2966" s="84" t="b">
        <v>0</v>
      </c>
      <c r="AB2966" s="84">
        <v>1</v>
      </c>
      <c r="AC2966" s="90" t="s">
        <v>13180</v>
      </c>
      <c r="AD2966" s="84" t="b">
        <v>0</v>
      </c>
      <c r="AE2966" s="84" t="s">
        <v>13611</v>
      </c>
      <c r="AF2966" s="84"/>
      <c r="AG2966" s="90" t="s">
        <v>13180</v>
      </c>
      <c r="AH2966" s="84" t="b">
        <v>0</v>
      </c>
      <c r="AI2966" s="84">
        <v>0</v>
      </c>
      <c r="AJ2966" s="90" t="s">
        <v>13180</v>
      </c>
      <c r="AK2966" s="84" t="s">
        <v>13707</v>
      </c>
      <c r="AL2966" s="84" t="b">
        <v>0</v>
      </c>
      <c r="AM2966" s="90" t="s">
        <v>12352</v>
      </c>
      <c r="AN2966" s="84">
        <v>0</v>
      </c>
      <c r="AO2966" s="84">
        <v>0</v>
      </c>
      <c r="AP2966" s="84"/>
      <c r="AQ2966" s="84"/>
      <c r="AR2966" s="84"/>
      <c r="AS2966" s="84"/>
      <c r="AT2966" s="84"/>
      <c r="AU2966" s="84"/>
      <c r="AV2966" s="84"/>
      <c r="AW2966" s="84"/>
    </row>
    <row r="2967" spans="1:49" x14ac:dyDescent="0.25">
      <c r="A2967" s="69" t="s">
        <v>2583</v>
      </c>
      <c r="B2967" s="69" t="s">
        <v>2583</v>
      </c>
      <c r="C2967" s="70"/>
      <c r="D2967" s="71"/>
      <c r="E2967" s="72"/>
      <c r="F2967" s="73"/>
      <c r="G2967" s="70"/>
      <c r="H2967" s="74"/>
      <c r="I2967" s="75"/>
      <c r="J2967" s="75"/>
      <c r="K2967" s="36"/>
      <c r="L2967" s="82"/>
      <c r="M2967" s="82"/>
      <c r="N2967" s="77"/>
      <c r="O2967" s="84" t="s">
        <v>179</v>
      </c>
      <c r="P2967" s="86">
        <v>42751.971585648149</v>
      </c>
      <c r="Q2967" s="84" t="s">
        <v>5240</v>
      </c>
      <c r="R2967" s="84"/>
      <c r="S2967" s="84"/>
      <c r="T2967" s="84"/>
      <c r="U2967" s="86">
        <v>42751.971585648149</v>
      </c>
      <c r="V2967" s="87" t="s">
        <v>9328</v>
      </c>
      <c r="W2967" s="84"/>
      <c r="X2967" s="84"/>
      <c r="Y2967" s="90" t="s">
        <v>12353</v>
      </c>
      <c r="Z2967" s="84"/>
      <c r="AA2967" s="84" t="b">
        <v>0</v>
      </c>
      <c r="AB2967" s="84">
        <v>4</v>
      </c>
      <c r="AC2967" s="90" t="s">
        <v>13180</v>
      </c>
      <c r="AD2967" s="84" t="b">
        <v>0</v>
      </c>
      <c r="AE2967" s="84" t="s">
        <v>13611</v>
      </c>
      <c r="AF2967" s="84"/>
      <c r="AG2967" s="90" t="s">
        <v>13180</v>
      </c>
      <c r="AH2967" s="84" t="b">
        <v>0</v>
      </c>
      <c r="AI2967" s="84">
        <v>1</v>
      </c>
      <c r="AJ2967" s="90" t="s">
        <v>13180</v>
      </c>
      <c r="AK2967" s="84" t="s">
        <v>13707</v>
      </c>
      <c r="AL2967" s="84" t="b">
        <v>0</v>
      </c>
      <c r="AM2967" s="90" t="s">
        <v>12353</v>
      </c>
      <c r="AN2967" s="84">
        <v>0</v>
      </c>
      <c r="AO2967" s="84">
        <v>0</v>
      </c>
      <c r="AP2967" s="84"/>
      <c r="AQ2967" s="84"/>
      <c r="AR2967" s="84"/>
      <c r="AS2967" s="84"/>
      <c r="AT2967" s="84"/>
      <c r="AU2967" s="84"/>
      <c r="AV2967" s="84"/>
      <c r="AW2967" s="84"/>
    </row>
    <row r="2968" spans="1:49" x14ac:dyDescent="0.25">
      <c r="A2968" s="69" t="s">
        <v>2584</v>
      </c>
      <c r="B2968" s="69" t="s">
        <v>2583</v>
      </c>
      <c r="C2968" s="70"/>
      <c r="D2968" s="71"/>
      <c r="E2968" s="72"/>
      <c r="F2968" s="73"/>
      <c r="G2968" s="70"/>
      <c r="H2968" s="74"/>
      <c r="I2968" s="75"/>
      <c r="J2968" s="75"/>
      <c r="K2968" s="36"/>
      <c r="L2968" s="82"/>
      <c r="M2968" s="82"/>
      <c r="N2968" s="77"/>
      <c r="O2968" s="84" t="s">
        <v>3348</v>
      </c>
      <c r="P2968" s="86">
        <v>42752.132592592592</v>
      </c>
      <c r="Q2968" s="84" t="s">
        <v>5241</v>
      </c>
      <c r="R2968" s="84"/>
      <c r="S2968" s="84"/>
      <c r="T2968" s="84"/>
      <c r="U2968" s="86">
        <v>42752.132592592592</v>
      </c>
      <c r="V2968" s="87" t="s">
        <v>9329</v>
      </c>
      <c r="W2968" s="84"/>
      <c r="X2968" s="84"/>
      <c r="Y2968" s="90" t="s">
        <v>12354</v>
      </c>
      <c r="Z2968" s="84"/>
      <c r="AA2968" s="84" t="b">
        <v>0</v>
      </c>
      <c r="AB2968" s="84">
        <v>0</v>
      </c>
      <c r="AC2968" s="90" t="s">
        <v>13180</v>
      </c>
      <c r="AD2968" s="84" t="b">
        <v>0</v>
      </c>
      <c r="AE2968" s="84" t="s">
        <v>13611</v>
      </c>
      <c r="AF2968" s="84"/>
      <c r="AG2968" s="90" t="s">
        <v>13180</v>
      </c>
      <c r="AH2968" s="84" t="b">
        <v>0</v>
      </c>
      <c r="AI2968" s="84">
        <v>1</v>
      </c>
      <c r="AJ2968" s="90" t="s">
        <v>12353</v>
      </c>
      <c r="AK2968" s="84" t="s">
        <v>13707</v>
      </c>
      <c r="AL2968" s="84" t="b">
        <v>0</v>
      </c>
      <c r="AM2968" s="90" t="s">
        <v>12353</v>
      </c>
      <c r="AN2968" s="84">
        <v>0</v>
      </c>
      <c r="AO2968" s="84">
        <v>0</v>
      </c>
      <c r="AP2968" s="84"/>
      <c r="AQ2968" s="84"/>
      <c r="AR2968" s="84"/>
      <c r="AS2968" s="84"/>
      <c r="AT2968" s="84"/>
      <c r="AU2968" s="84"/>
      <c r="AV2968" s="84"/>
      <c r="AW2968" s="84"/>
    </row>
    <row r="2969" spans="1:49" x14ac:dyDescent="0.25">
      <c r="A2969" s="69" t="s">
        <v>2585</v>
      </c>
      <c r="B2969" s="69" t="s">
        <v>2585</v>
      </c>
      <c r="C2969" s="70"/>
      <c r="D2969" s="71"/>
      <c r="E2969" s="72"/>
      <c r="F2969" s="73"/>
      <c r="G2969" s="70"/>
      <c r="H2969" s="74"/>
      <c r="I2969" s="75"/>
      <c r="J2969" s="75"/>
      <c r="K2969" s="36"/>
      <c r="L2969" s="82"/>
      <c r="M2969" s="82"/>
      <c r="N2969" s="77"/>
      <c r="O2969" s="84" t="s">
        <v>179</v>
      </c>
      <c r="P2969" s="86">
        <v>42752.134074074071</v>
      </c>
      <c r="Q2969" s="84" t="s">
        <v>5242</v>
      </c>
      <c r="R2969" s="84"/>
      <c r="S2969" s="84"/>
      <c r="T2969" s="84"/>
      <c r="U2969" s="86">
        <v>42752.134074074071</v>
      </c>
      <c r="V2969" s="87" t="s">
        <v>9330</v>
      </c>
      <c r="W2969" s="84"/>
      <c r="X2969" s="84"/>
      <c r="Y2969" s="90" t="s">
        <v>12355</v>
      </c>
      <c r="Z2969" s="84"/>
      <c r="AA2969" s="84" t="b">
        <v>0</v>
      </c>
      <c r="AB2969" s="84">
        <v>4</v>
      </c>
      <c r="AC2969" s="90" t="s">
        <v>13180</v>
      </c>
      <c r="AD2969" s="84" t="b">
        <v>0</v>
      </c>
      <c r="AE2969" s="84" t="s">
        <v>13611</v>
      </c>
      <c r="AF2969" s="84"/>
      <c r="AG2969" s="90" t="s">
        <v>13180</v>
      </c>
      <c r="AH2969" s="84" t="b">
        <v>0</v>
      </c>
      <c r="AI2969" s="84">
        <v>0</v>
      </c>
      <c r="AJ2969" s="90" t="s">
        <v>13180</v>
      </c>
      <c r="AK2969" s="84" t="s">
        <v>13707</v>
      </c>
      <c r="AL2969" s="84" t="b">
        <v>0</v>
      </c>
      <c r="AM2969" s="90" t="s">
        <v>12355</v>
      </c>
      <c r="AN2969" s="84">
        <v>0</v>
      </c>
      <c r="AO2969" s="84">
        <v>0</v>
      </c>
      <c r="AP2969" s="84"/>
      <c r="AQ2969" s="84"/>
      <c r="AR2969" s="84"/>
      <c r="AS2969" s="84"/>
      <c r="AT2969" s="84"/>
      <c r="AU2969" s="84"/>
      <c r="AV2969" s="84"/>
      <c r="AW2969" s="84"/>
    </row>
    <row r="2970" spans="1:49" x14ac:dyDescent="0.25">
      <c r="A2970" s="69" t="s">
        <v>2586</v>
      </c>
      <c r="B2970" s="69" t="s">
        <v>2586</v>
      </c>
      <c r="C2970" s="70"/>
      <c r="D2970" s="71"/>
      <c r="E2970" s="72"/>
      <c r="F2970" s="73"/>
      <c r="G2970" s="70"/>
      <c r="H2970" s="74"/>
      <c r="I2970" s="75"/>
      <c r="J2970" s="75"/>
      <c r="K2970" s="36"/>
      <c r="L2970" s="82"/>
      <c r="M2970" s="82"/>
      <c r="N2970" s="77"/>
      <c r="O2970" s="84" t="s">
        <v>179</v>
      </c>
      <c r="P2970" s="86">
        <v>42752.107118055559</v>
      </c>
      <c r="Q2970" s="84" t="s">
        <v>5243</v>
      </c>
      <c r="R2970" s="84"/>
      <c r="S2970" s="84"/>
      <c r="T2970" s="84"/>
      <c r="U2970" s="86">
        <v>42752.107118055559</v>
      </c>
      <c r="V2970" s="87" t="s">
        <v>9331</v>
      </c>
      <c r="W2970" s="84"/>
      <c r="X2970" s="84"/>
      <c r="Y2970" s="90" t="s">
        <v>12356</v>
      </c>
      <c r="Z2970" s="84"/>
      <c r="AA2970" s="84" t="b">
        <v>0</v>
      </c>
      <c r="AB2970" s="84">
        <v>0</v>
      </c>
      <c r="AC2970" s="90" t="s">
        <v>13180</v>
      </c>
      <c r="AD2970" s="84" t="b">
        <v>0</v>
      </c>
      <c r="AE2970" s="84" t="s">
        <v>13611</v>
      </c>
      <c r="AF2970" s="84"/>
      <c r="AG2970" s="90" t="s">
        <v>13180</v>
      </c>
      <c r="AH2970" s="84" t="b">
        <v>0</v>
      </c>
      <c r="AI2970" s="84">
        <v>1</v>
      </c>
      <c r="AJ2970" s="90" t="s">
        <v>13180</v>
      </c>
      <c r="AK2970" s="84" t="s">
        <v>13707</v>
      </c>
      <c r="AL2970" s="84" t="b">
        <v>0</v>
      </c>
      <c r="AM2970" s="90" t="s">
        <v>12356</v>
      </c>
      <c r="AN2970" s="84">
        <v>0</v>
      </c>
      <c r="AO2970" s="84">
        <v>0</v>
      </c>
      <c r="AP2970" s="84"/>
      <c r="AQ2970" s="84"/>
      <c r="AR2970" s="84"/>
      <c r="AS2970" s="84"/>
      <c r="AT2970" s="84"/>
      <c r="AU2970" s="84"/>
      <c r="AV2970" s="84"/>
      <c r="AW2970" s="84"/>
    </row>
    <row r="2971" spans="1:49" x14ac:dyDescent="0.25">
      <c r="A2971" s="69" t="s">
        <v>2587</v>
      </c>
      <c r="B2971" s="69" t="s">
        <v>2586</v>
      </c>
      <c r="C2971" s="70"/>
      <c r="D2971" s="71"/>
      <c r="E2971" s="72"/>
      <c r="F2971" s="73"/>
      <c r="G2971" s="70"/>
      <c r="H2971" s="74"/>
      <c r="I2971" s="75"/>
      <c r="J2971" s="75"/>
      <c r="K2971" s="36"/>
      <c r="L2971" s="82"/>
      <c r="M2971" s="82"/>
      <c r="N2971" s="77"/>
      <c r="O2971" s="84" t="s">
        <v>3348</v>
      </c>
      <c r="P2971" s="86">
        <v>42752.13790509259</v>
      </c>
      <c r="Q2971" s="84" t="s">
        <v>5244</v>
      </c>
      <c r="R2971" s="84"/>
      <c r="S2971" s="84"/>
      <c r="T2971" s="84"/>
      <c r="U2971" s="86">
        <v>42752.13790509259</v>
      </c>
      <c r="V2971" s="87" t="s">
        <v>9332</v>
      </c>
      <c r="W2971" s="84"/>
      <c r="X2971" s="84"/>
      <c r="Y2971" s="90" t="s">
        <v>12357</v>
      </c>
      <c r="Z2971" s="84"/>
      <c r="AA2971" s="84" t="b">
        <v>0</v>
      </c>
      <c r="AB2971" s="84">
        <v>0</v>
      </c>
      <c r="AC2971" s="90" t="s">
        <v>13180</v>
      </c>
      <c r="AD2971" s="84" t="b">
        <v>0</v>
      </c>
      <c r="AE2971" s="84" t="s">
        <v>13611</v>
      </c>
      <c r="AF2971" s="84"/>
      <c r="AG2971" s="90" t="s">
        <v>13180</v>
      </c>
      <c r="AH2971" s="84" t="b">
        <v>0</v>
      </c>
      <c r="AI2971" s="84">
        <v>1</v>
      </c>
      <c r="AJ2971" s="90" t="s">
        <v>12356</v>
      </c>
      <c r="AK2971" s="84" t="s">
        <v>13707</v>
      </c>
      <c r="AL2971" s="84" t="b">
        <v>0</v>
      </c>
      <c r="AM2971" s="90" t="s">
        <v>12356</v>
      </c>
      <c r="AN2971" s="84">
        <v>0</v>
      </c>
      <c r="AO2971" s="84">
        <v>0</v>
      </c>
      <c r="AP2971" s="84"/>
      <c r="AQ2971" s="84"/>
      <c r="AR2971" s="84"/>
      <c r="AS2971" s="84"/>
      <c r="AT2971" s="84"/>
      <c r="AU2971" s="84"/>
      <c r="AV2971" s="84"/>
      <c r="AW2971" s="84"/>
    </row>
    <row r="2972" spans="1:49" x14ac:dyDescent="0.25">
      <c r="A2972" s="69" t="s">
        <v>2588</v>
      </c>
      <c r="B2972" s="69" t="s">
        <v>3279</v>
      </c>
      <c r="C2972" s="70"/>
      <c r="D2972" s="71"/>
      <c r="E2972" s="72"/>
      <c r="F2972" s="73"/>
      <c r="G2972" s="70"/>
      <c r="H2972" s="74"/>
      <c r="I2972" s="75"/>
      <c r="J2972" s="75"/>
      <c r="K2972" s="36"/>
      <c r="L2972" s="82"/>
      <c r="M2972" s="82"/>
      <c r="N2972" s="77"/>
      <c r="O2972" s="84" t="s">
        <v>3349</v>
      </c>
      <c r="P2972" s="86">
        <v>42752.148206018515</v>
      </c>
      <c r="Q2972" s="84" t="s">
        <v>5245</v>
      </c>
      <c r="R2972" s="84"/>
      <c r="S2972" s="84"/>
      <c r="T2972" s="84"/>
      <c r="U2972" s="86">
        <v>42752.148206018515</v>
      </c>
      <c r="V2972" s="87" t="s">
        <v>9333</v>
      </c>
      <c r="W2972" s="84"/>
      <c r="X2972" s="84"/>
      <c r="Y2972" s="90" t="s">
        <v>12358</v>
      </c>
      <c r="Z2972" s="90" t="s">
        <v>13127</v>
      </c>
      <c r="AA2972" s="84" t="b">
        <v>0</v>
      </c>
      <c r="AB2972" s="84">
        <v>0</v>
      </c>
      <c r="AC2972" s="90" t="s">
        <v>13551</v>
      </c>
      <c r="AD2972" s="84" t="b">
        <v>0</v>
      </c>
      <c r="AE2972" s="84" t="s">
        <v>13611</v>
      </c>
      <c r="AF2972" s="84"/>
      <c r="AG2972" s="90" t="s">
        <v>13180</v>
      </c>
      <c r="AH2972" s="84" t="b">
        <v>0</v>
      </c>
      <c r="AI2972" s="84">
        <v>0</v>
      </c>
      <c r="AJ2972" s="90" t="s">
        <v>13180</v>
      </c>
      <c r="AK2972" s="84" t="s">
        <v>13707</v>
      </c>
      <c r="AL2972" s="84" t="b">
        <v>0</v>
      </c>
      <c r="AM2972" s="90" t="s">
        <v>13127</v>
      </c>
      <c r="AN2972" s="84">
        <v>0</v>
      </c>
      <c r="AO2972" s="84">
        <v>0</v>
      </c>
      <c r="AP2972" s="84"/>
      <c r="AQ2972" s="84"/>
      <c r="AR2972" s="84"/>
      <c r="AS2972" s="84"/>
      <c r="AT2972" s="84"/>
      <c r="AU2972" s="84"/>
      <c r="AV2972" s="84"/>
      <c r="AW2972" s="84"/>
    </row>
    <row r="2973" spans="1:49" x14ac:dyDescent="0.25">
      <c r="A2973" s="69" t="s">
        <v>2589</v>
      </c>
      <c r="B2973" s="69" t="s">
        <v>3280</v>
      </c>
      <c r="C2973" s="70"/>
      <c r="D2973" s="71"/>
      <c r="E2973" s="72"/>
      <c r="F2973" s="73"/>
      <c r="G2973" s="70"/>
      <c r="H2973" s="74"/>
      <c r="I2973" s="75"/>
      <c r="J2973" s="75"/>
      <c r="K2973" s="36"/>
      <c r="L2973" s="82"/>
      <c r="M2973" s="82"/>
      <c r="N2973" s="77"/>
      <c r="O2973" s="84" t="s">
        <v>3349</v>
      </c>
      <c r="P2973" s="86">
        <v>42752.148784722223</v>
      </c>
      <c r="Q2973" s="84" t="s">
        <v>5246</v>
      </c>
      <c r="R2973" s="84"/>
      <c r="S2973" s="84"/>
      <c r="T2973" s="84"/>
      <c r="U2973" s="86">
        <v>42752.148784722223</v>
      </c>
      <c r="V2973" s="87" t="s">
        <v>9334</v>
      </c>
      <c r="W2973" s="84"/>
      <c r="X2973" s="84"/>
      <c r="Y2973" s="90" t="s">
        <v>12359</v>
      </c>
      <c r="Z2973" s="90" t="s">
        <v>13128</v>
      </c>
      <c r="AA2973" s="84" t="b">
        <v>0</v>
      </c>
      <c r="AB2973" s="84">
        <v>1</v>
      </c>
      <c r="AC2973" s="90" t="s">
        <v>13552</v>
      </c>
      <c r="AD2973" s="84" t="b">
        <v>0</v>
      </c>
      <c r="AE2973" s="84" t="s">
        <v>13611</v>
      </c>
      <c r="AF2973" s="84"/>
      <c r="AG2973" s="90" t="s">
        <v>13180</v>
      </c>
      <c r="AH2973" s="84" t="b">
        <v>0</v>
      </c>
      <c r="AI2973" s="84">
        <v>0</v>
      </c>
      <c r="AJ2973" s="90" t="s">
        <v>13180</v>
      </c>
      <c r="AK2973" s="84" t="s">
        <v>13707</v>
      </c>
      <c r="AL2973" s="84" t="b">
        <v>0</v>
      </c>
      <c r="AM2973" s="90" t="s">
        <v>13128</v>
      </c>
      <c r="AN2973" s="84">
        <v>0</v>
      </c>
      <c r="AO2973" s="84">
        <v>0</v>
      </c>
      <c r="AP2973" s="84"/>
      <c r="AQ2973" s="84"/>
      <c r="AR2973" s="84"/>
      <c r="AS2973" s="84"/>
      <c r="AT2973" s="84"/>
      <c r="AU2973" s="84"/>
      <c r="AV2973" s="84"/>
      <c r="AW2973" s="84"/>
    </row>
    <row r="2974" spans="1:49" x14ac:dyDescent="0.25">
      <c r="A2974" s="69" t="s">
        <v>2590</v>
      </c>
      <c r="B2974" s="69" t="s">
        <v>2590</v>
      </c>
      <c r="C2974" s="70"/>
      <c r="D2974" s="71"/>
      <c r="E2974" s="72"/>
      <c r="F2974" s="73"/>
      <c r="G2974" s="70"/>
      <c r="H2974" s="74"/>
      <c r="I2974" s="75"/>
      <c r="J2974" s="75"/>
      <c r="K2974" s="36"/>
      <c r="L2974" s="82"/>
      <c r="M2974" s="82"/>
      <c r="N2974" s="77"/>
      <c r="O2974" s="84" t="s">
        <v>179</v>
      </c>
      <c r="P2974" s="86">
        <v>42752.161215277774</v>
      </c>
      <c r="Q2974" s="84" t="s">
        <v>5247</v>
      </c>
      <c r="R2974" s="84"/>
      <c r="S2974" s="84"/>
      <c r="T2974" s="84"/>
      <c r="U2974" s="86">
        <v>42752.161215277774</v>
      </c>
      <c r="V2974" s="87" t="s">
        <v>9335</v>
      </c>
      <c r="W2974" s="84"/>
      <c r="X2974" s="84"/>
      <c r="Y2974" s="90" t="s">
        <v>12360</v>
      </c>
      <c r="Z2974" s="84"/>
      <c r="AA2974" s="84" t="b">
        <v>0</v>
      </c>
      <c r="AB2974" s="84">
        <v>0</v>
      </c>
      <c r="AC2974" s="90" t="s">
        <v>13180</v>
      </c>
      <c r="AD2974" s="84" t="b">
        <v>0</v>
      </c>
      <c r="AE2974" s="84" t="s">
        <v>13611</v>
      </c>
      <c r="AF2974" s="84"/>
      <c r="AG2974" s="90" t="s">
        <v>13180</v>
      </c>
      <c r="AH2974" s="84" t="b">
        <v>0</v>
      </c>
      <c r="AI2974" s="84">
        <v>0</v>
      </c>
      <c r="AJ2974" s="90" t="s">
        <v>13180</v>
      </c>
      <c r="AK2974" s="84" t="s">
        <v>13789</v>
      </c>
      <c r="AL2974" s="84" t="b">
        <v>0</v>
      </c>
      <c r="AM2974" s="90" t="s">
        <v>12360</v>
      </c>
      <c r="AN2974" s="84">
        <v>0</v>
      </c>
      <c r="AO2974" s="84">
        <v>0</v>
      </c>
      <c r="AP2974" s="84"/>
      <c r="AQ2974" s="84"/>
      <c r="AR2974" s="84"/>
      <c r="AS2974" s="84"/>
      <c r="AT2974" s="84"/>
      <c r="AU2974" s="84"/>
      <c r="AV2974" s="84"/>
      <c r="AW2974" s="84"/>
    </row>
    <row r="2975" spans="1:49" x14ac:dyDescent="0.25">
      <c r="A2975" s="69" t="s">
        <v>2591</v>
      </c>
      <c r="B2975" s="69" t="s">
        <v>3281</v>
      </c>
      <c r="C2975" s="70"/>
      <c r="D2975" s="71"/>
      <c r="E2975" s="72"/>
      <c r="F2975" s="73"/>
      <c r="G2975" s="70"/>
      <c r="H2975" s="74"/>
      <c r="I2975" s="75"/>
      <c r="J2975" s="75"/>
      <c r="K2975" s="36"/>
      <c r="L2975" s="82"/>
      <c r="M2975" s="82"/>
      <c r="N2975" s="77"/>
      <c r="O2975" s="84" t="s">
        <v>3349</v>
      </c>
      <c r="P2975" s="86">
        <v>42752.164363425924</v>
      </c>
      <c r="Q2975" s="84" t="s">
        <v>5248</v>
      </c>
      <c r="R2975" s="84"/>
      <c r="S2975" s="84"/>
      <c r="T2975" s="84"/>
      <c r="U2975" s="86">
        <v>42752.164363425924</v>
      </c>
      <c r="V2975" s="87" t="s">
        <v>9336</v>
      </c>
      <c r="W2975" s="84"/>
      <c r="X2975" s="84"/>
      <c r="Y2975" s="90" t="s">
        <v>12361</v>
      </c>
      <c r="Z2975" s="90" t="s">
        <v>13129</v>
      </c>
      <c r="AA2975" s="84" t="b">
        <v>0</v>
      </c>
      <c r="AB2975" s="84">
        <v>1</v>
      </c>
      <c r="AC2975" s="90" t="s">
        <v>13553</v>
      </c>
      <c r="AD2975" s="84" t="b">
        <v>0</v>
      </c>
      <c r="AE2975" s="84" t="s">
        <v>13611</v>
      </c>
      <c r="AF2975" s="84"/>
      <c r="AG2975" s="90" t="s">
        <v>13180</v>
      </c>
      <c r="AH2975" s="84" t="b">
        <v>0</v>
      </c>
      <c r="AI2975" s="84">
        <v>0</v>
      </c>
      <c r="AJ2975" s="90" t="s">
        <v>13180</v>
      </c>
      <c r="AK2975" s="84" t="s">
        <v>13711</v>
      </c>
      <c r="AL2975" s="84" t="b">
        <v>0</v>
      </c>
      <c r="AM2975" s="90" t="s">
        <v>13129</v>
      </c>
      <c r="AN2975" s="84">
        <v>0</v>
      </c>
      <c r="AO2975" s="84">
        <v>0</v>
      </c>
      <c r="AP2975" s="84"/>
      <c r="AQ2975" s="84"/>
      <c r="AR2975" s="84"/>
      <c r="AS2975" s="84"/>
      <c r="AT2975" s="84"/>
      <c r="AU2975" s="84"/>
      <c r="AV2975" s="84"/>
      <c r="AW2975" s="84"/>
    </row>
    <row r="2976" spans="1:49" x14ac:dyDescent="0.25">
      <c r="A2976" s="69" t="s">
        <v>2591</v>
      </c>
      <c r="B2976" s="69" t="s">
        <v>2591</v>
      </c>
      <c r="C2976" s="70"/>
      <c r="D2976" s="71"/>
      <c r="E2976" s="72"/>
      <c r="F2976" s="73"/>
      <c r="G2976" s="70"/>
      <c r="H2976" s="74"/>
      <c r="I2976" s="75"/>
      <c r="J2976" s="75"/>
      <c r="K2976" s="36"/>
      <c r="L2976" s="82"/>
      <c r="M2976" s="82"/>
      <c r="N2976" s="77"/>
      <c r="O2976" s="84" t="s">
        <v>179</v>
      </c>
      <c r="P2976" s="86">
        <v>42751.027662037035</v>
      </c>
      <c r="Q2976" s="84" t="s">
        <v>5249</v>
      </c>
      <c r="R2976" s="84"/>
      <c r="S2976" s="84"/>
      <c r="T2976" s="84"/>
      <c r="U2976" s="86">
        <v>42751.027662037035</v>
      </c>
      <c r="V2976" s="87" t="s">
        <v>9337</v>
      </c>
      <c r="W2976" s="84"/>
      <c r="X2976" s="84"/>
      <c r="Y2976" s="90" t="s">
        <v>12362</v>
      </c>
      <c r="Z2976" s="84"/>
      <c r="AA2976" s="84" t="b">
        <v>0</v>
      </c>
      <c r="AB2976" s="84">
        <v>0</v>
      </c>
      <c r="AC2976" s="90" t="s">
        <v>13180</v>
      </c>
      <c r="AD2976" s="84" t="b">
        <v>0</v>
      </c>
      <c r="AE2976" s="84" t="s">
        <v>13611</v>
      </c>
      <c r="AF2976" s="84"/>
      <c r="AG2976" s="90" t="s">
        <v>13180</v>
      </c>
      <c r="AH2976" s="84" t="b">
        <v>0</v>
      </c>
      <c r="AI2976" s="84">
        <v>0</v>
      </c>
      <c r="AJ2976" s="90" t="s">
        <v>13180</v>
      </c>
      <c r="AK2976" s="84" t="s">
        <v>13711</v>
      </c>
      <c r="AL2976" s="84" t="b">
        <v>0</v>
      </c>
      <c r="AM2976" s="90" t="s">
        <v>12362</v>
      </c>
      <c r="AN2976" s="84">
        <v>0</v>
      </c>
      <c r="AO2976" s="84">
        <v>0</v>
      </c>
      <c r="AP2976" s="84"/>
      <c r="AQ2976" s="84"/>
      <c r="AR2976" s="84"/>
      <c r="AS2976" s="84"/>
      <c r="AT2976" s="84"/>
      <c r="AU2976" s="84"/>
      <c r="AV2976" s="84"/>
      <c r="AW2976" s="84"/>
    </row>
    <row r="2977" spans="1:49" x14ac:dyDescent="0.25">
      <c r="A2977" s="69" t="s">
        <v>2591</v>
      </c>
      <c r="B2977" s="69" t="s">
        <v>2591</v>
      </c>
      <c r="C2977" s="70"/>
      <c r="D2977" s="71"/>
      <c r="E2977" s="72"/>
      <c r="F2977" s="73"/>
      <c r="G2977" s="70"/>
      <c r="H2977" s="74"/>
      <c r="I2977" s="75"/>
      <c r="J2977" s="75"/>
      <c r="K2977" s="36"/>
      <c r="L2977" s="82"/>
      <c r="M2977" s="82"/>
      <c r="N2977" s="77"/>
      <c r="O2977" s="84" t="s">
        <v>179</v>
      </c>
      <c r="P2977" s="86">
        <v>42752.140648148146</v>
      </c>
      <c r="Q2977" s="84" t="s">
        <v>5250</v>
      </c>
      <c r="R2977" s="84"/>
      <c r="S2977" s="84"/>
      <c r="T2977" s="84"/>
      <c r="U2977" s="86">
        <v>42752.140648148146</v>
      </c>
      <c r="V2977" s="87" t="s">
        <v>9338</v>
      </c>
      <c r="W2977" s="84"/>
      <c r="X2977" s="84"/>
      <c r="Y2977" s="90" t="s">
        <v>12363</v>
      </c>
      <c r="Z2977" s="84"/>
      <c r="AA2977" s="84" t="b">
        <v>0</v>
      </c>
      <c r="AB2977" s="84">
        <v>0</v>
      </c>
      <c r="AC2977" s="90" t="s">
        <v>13180</v>
      </c>
      <c r="AD2977" s="84" t="b">
        <v>0</v>
      </c>
      <c r="AE2977" s="84" t="s">
        <v>13611</v>
      </c>
      <c r="AF2977" s="84"/>
      <c r="AG2977" s="90" t="s">
        <v>13180</v>
      </c>
      <c r="AH2977" s="84" t="b">
        <v>0</v>
      </c>
      <c r="AI2977" s="84">
        <v>0</v>
      </c>
      <c r="AJ2977" s="90" t="s">
        <v>13180</v>
      </c>
      <c r="AK2977" s="84" t="s">
        <v>13711</v>
      </c>
      <c r="AL2977" s="84" t="b">
        <v>0</v>
      </c>
      <c r="AM2977" s="90" t="s">
        <v>12363</v>
      </c>
      <c r="AN2977" s="84">
        <v>0</v>
      </c>
      <c r="AO2977" s="84">
        <v>0</v>
      </c>
      <c r="AP2977" s="84"/>
      <c r="AQ2977" s="84"/>
      <c r="AR2977" s="84"/>
      <c r="AS2977" s="84"/>
      <c r="AT2977" s="84"/>
      <c r="AU2977" s="84"/>
      <c r="AV2977" s="84"/>
      <c r="AW2977" s="84"/>
    </row>
    <row r="2978" spans="1:49" x14ac:dyDescent="0.25">
      <c r="A2978" s="69" t="s">
        <v>2592</v>
      </c>
      <c r="B2978" s="69" t="s">
        <v>3282</v>
      </c>
      <c r="C2978" s="70"/>
      <c r="D2978" s="71"/>
      <c r="E2978" s="72"/>
      <c r="F2978" s="73"/>
      <c r="G2978" s="70"/>
      <c r="H2978" s="74"/>
      <c r="I2978" s="75"/>
      <c r="J2978" s="75"/>
      <c r="K2978" s="36"/>
      <c r="L2978" s="82"/>
      <c r="M2978" s="82"/>
      <c r="N2978" s="77"/>
      <c r="O2978" s="84" t="s">
        <v>3348</v>
      </c>
      <c r="P2978" s="86">
        <v>42752.168761574074</v>
      </c>
      <c r="Q2978" s="84" t="s">
        <v>5251</v>
      </c>
      <c r="R2978" s="84"/>
      <c r="S2978" s="84"/>
      <c r="T2978" s="84"/>
      <c r="U2978" s="86">
        <v>42752.168761574074</v>
      </c>
      <c r="V2978" s="87" t="s">
        <v>9339</v>
      </c>
      <c r="W2978" s="84"/>
      <c r="X2978" s="84"/>
      <c r="Y2978" s="90" t="s">
        <v>12364</v>
      </c>
      <c r="Z2978" s="90" t="s">
        <v>13130</v>
      </c>
      <c r="AA2978" s="84" t="b">
        <v>0</v>
      </c>
      <c r="AB2978" s="84">
        <v>1</v>
      </c>
      <c r="AC2978" s="90" t="s">
        <v>13554</v>
      </c>
      <c r="AD2978" s="84" t="b">
        <v>0</v>
      </c>
      <c r="AE2978" s="84" t="s">
        <v>13611</v>
      </c>
      <c r="AF2978" s="84"/>
      <c r="AG2978" s="90" t="s">
        <v>13180</v>
      </c>
      <c r="AH2978" s="84" t="b">
        <v>0</v>
      </c>
      <c r="AI2978" s="84">
        <v>0</v>
      </c>
      <c r="AJ2978" s="90" t="s">
        <v>13180</v>
      </c>
      <c r="AK2978" s="84" t="s">
        <v>13707</v>
      </c>
      <c r="AL2978" s="84" t="b">
        <v>0</v>
      </c>
      <c r="AM2978" s="90" t="s">
        <v>13130</v>
      </c>
      <c r="AN2978" s="84">
        <v>0</v>
      </c>
      <c r="AO2978" s="84">
        <v>0</v>
      </c>
      <c r="AP2978" s="84"/>
      <c r="AQ2978" s="84"/>
      <c r="AR2978" s="84"/>
      <c r="AS2978" s="84"/>
      <c r="AT2978" s="84"/>
      <c r="AU2978" s="84"/>
      <c r="AV2978" s="84"/>
      <c r="AW2978" s="84"/>
    </row>
    <row r="2979" spans="1:49" x14ac:dyDescent="0.25">
      <c r="A2979" s="69" t="s">
        <v>2592</v>
      </c>
      <c r="B2979" s="69" t="s">
        <v>3283</v>
      </c>
      <c r="C2979" s="70"/>
      <c r="D2979" s="71"/>
      <c r="E2979" s="72"/>
      <c r="F2979" s="73"/>
      <c r="G2979" s="70"/>
      <c r="H2979" s="74"/>
      <c r="I2979" s="75"/>
      <c r="J2979" s="75"/>
      <c r="K2979" s="36"/>
      <c r="L2979" s="82"/>
      <c r="M2979" s="82"/>
      <c r="N2979" s="77"/>
      <c r="O2979" s="84" t="s">
        <v>3349</v>
      </c>
      <c r="P2979" s="86">
        <v>42752.168761574074</v>
      </c>
      <c r="Q2979" s="84" t="s">
        <v>5251</v>
      </c>
      <c r="R2979" s="84"/>
      <c r="S2979" s="84"/>
      <c r="T2979" s="84"/>
      <c r="U2979" s="86">
        <v>42752.168761574074</v>
      </c>
      <c r="V2979" s="87" t="s">
        <v>9339</v>
      </c>
      <c r="W2979" s="84"/>
      <c r="X2979" s="84"/>
      <c r="Y2979" s="90" t="s">
        <v>12364</v>
      </c>
      <c r="Z2979" s="90" t="s">
        <v>13130</v>
      </c>
      <c r="AA2979" s="84" t="b">
        <v>0</v>
      </c>
      <c r="AB2979" s="84">
        <v>1</v>
      </c>
      <c r="AC2979" s="90" t="s">
        <v>13554</v>
      </c>
      <c r="AD2979" s="84" t="b">
        <v>0</v>
      </c>
      <c r="AE2979" s="84" t="s">
        <v>13611</v>
      </c>
      <c r="AF2979" s="84"/>
      <c r="AG2979" s="90" t="s">
        <v>13180</v>
      </c>
      <c r="AH2979" s="84" t="b">
        <v>0</v>
      </c>
      <c r="AI2979" s="84">
        <v>0</v>
      </c>
      <c r="AJ2979" s="90" t="s">
        <v>13180</v>
      </c>
      <c r="AK2979" s="84" t="s">
        <v>13707</v>
      </c>
      <c r="AL2979" s="84" t="b">
        <v>0</v>
      </c>
      <c r="AM2979" s="90" t="s">
        <v>13130</v>
      </c>
      <c r="AN2979" s="84">
        <v>0</v>
      </c>
      <c r="AO2979" s="84">
        <v>0</v>
      </c>
      <c r="AP2979" s="84"/>
      <c r="AQ2979" s="84"/>
      <c r="AR2979" s="84"/>
      <c r="AS2979" s="84"/>
      <c r="AT2979" s="84"/>
      <c r="AU2979" s="84"/>
      <c r="AV2979" s="84"/>
      <c r="AW2979" s="84"/>
    </row>
    <row r="2980" spans="1:49" x14ac:dyDescent="0.25">
      <c r="A2980" s="69" t="s">
        <v>2593</v>
      </c>
      <c r="B2980" s="69" t="s">
        <v>3284</v>
      </c>
      <c r="C2980" s="70"/>
      <c r="D2980" s="71"/>
      <c r="E2980" s="72"/>
      <c r="F2980" s="73"/>
      <c r="G2980" s="70"/>
      <c r="H2980" s="74"/>
      <c r="I2980" s="75"/>
      <c r="J2980" s="75"/>
      <c r="K2980" s="36"/>
      <c r="L2980" s="82"/>
      <c r="M2980" s="82"/>
      <c r="N2980" s="77"/>
      <c r="O2980" s="84" t="s">
        <v>3349</v>
      </c>
      <c r="P2980" s="86">
        <v>42752.177048611113</v>
      </c>
      <c r="Q2980" s="84" t="s">
        <v>5252</v>
      </c>
      <c r="R2980" s="84"/>
      <c r="S2980" s="84"/>
      <c r="T2980" s="84"/>
      <c r="U2980" s="86">
        <v>42752.177048611113</v>
      </c>
      <c r="V2980" s="87" t="s">
        <v>9340</v>
      </c>
      <c r="W2980" s="84"/>
      <c r="X2980" s="84"/>
      <c r="Y2980" s="90" t="s">
        <v>12365</v>
      </c>
      <c r="Z2980" s="90" t="s">
        <v>13131</v>
      </c>
      <c r="AA2980" s="84" t="b">
        <v>0</v>
      </c>
      <c r="AB2980" s="84">
        <v>0</v>
      </c>
      <c r="AC2980" s="90" t="s">
        <v>13555</v>
      </c>
      <c r="AD2980" s="84" t="b">
        <v>0</v>
      </c>
      <c r="AE2980" s="84" t="s">
        <v>13611</v>
      </c>
      <c r="AF2980" s="84"/>
      <c r="AG2980" s="90" t="s">
        <v>13180</v>
      </c>
      <c r="AH2980" s="84" t="b">
        <v>0</v>
      </c>
      <c r="AI2980" s="84">
        <v>0</v>
      </c>
      <c r="AJ2980" s="90" t="s">
        <v>13180</v>
      </c>
      <c r="AK2980" s="84" t="s">
        <v>13711</v>
      </c>
      <c r="AL2980" s="84" t="b">
        <v>0</v>
      </c>
      <c r="AM2980" s="90" t="s">
        <v>13131</v>
      </c>
      <c r="AN2980" s="84">
        <v>0</v>
      </c>
      <c r="AO2980" s="84">
        <v>0</v>
      </c>
      <c r="AP2980" s="84"/>
      <c r="AQ2980" s="84"/>
      <c r="AR2980" s="84"/>
      <c r="AS2980" s="84"/>
      <c r="AT2980" s="84"/>
      <c r="AU2980" s="84"/>
      <c r="AV2980" s="84"/>
      <c r="AW2980" s="84"/>
    </row>
    <row r="2981" spans="1:49" x14ac:dyDescent="0.25">
      <c r="A2981" s="69" t="s">
        <v>2594</v>
      </c>
      <c r="B2981" s="69" t="s">
        <v>3285</v>
      </c>
      <c r="C2981" s="70"/>
      <c r="D2981" s="71"/>
      <c r="E2981" s="72"/>
      <c r="F2981" s="73"/>
      <c r="G2981" s="70"/>
      <c r="H2981" s="74"/>
      <c r="I2981" s="75"/>
      <c r="J2981" s="75"/>
      <c r="K2981" s="36"/>
      <c r="L2981" s="82"/>
      <c r="M2981" s="82"/>
      <c r="N2981" s="77"/>
      <c r="O2981" s="84" t="s">
        <v>3349</v>
      </c>
      <c r="P2981" s="86">
        <v>42752.180879629632</v>
      </c>
      <c r="Q2981" s="84" t="s">
        <v>5253</v>
      </c>
      <c r="R2981" s="84"/>
      <c r="S2981" s="84"/>
      <c r="T2981" s="84"/>
      <c r="U2981" s="86">
        <v>42752.180879629632</v>
      </c>
      <c r="V2981" s="87" t="s">
        <v>9341</v>
      </c>
      <c r="W2981" s="84"/>
      <c r="X2981" s="84"/>
      <c r="Y2981" s="90" t="s">
        <v>12366</v>
      </c>
      <c r="Z2981" s="90" t="s">
        <v>13132</v>
      </c>
      <c r="AA2981" s="84" t="b">
        <v>0</v>
      </c>
      <c r="AB2981" s="84">
        <v>0</v>
      </c>
      <c r="AC2981" s="90" t="s">
        <v>13556</v>
      </c>
      <c r="AD2981" s="84" t="b">
        <v>0</v>
      </c>
      <c r="AE2981" s="84" t="s">
        <v>13611</v>
      </c>
      <c r="AF2981" s="84"/>
      <c r="AG2981" s="90" t="s">
        <v>13180</v>
      </c>
      <c r="AH2981" s="84" t="b">
        <v>0</v>
      </c>
      <c r="AI2981" s="84">
        <v>0</v>
      </c>
      <c r="AJ2981" s="90" t="s">
        <v>13180</v>
      </c>
      <c r="AK2981" s="84" t="s">
        <v>13707</v>
      </c>
      <c r="AL2981" s="84" t="b">
        <v>0</v>
      </c>
      <c r="AM2981" s="90" t="s">
        <v>13132</v>
      </c>
      <c r="AN2981" s="84">
        <v>0</v>
      </c>
      <c r="AO2981" s="84">
        <v>0</v>
      </c>
      <c r="AP2981" s="84"/>
      <c r="AQ2981" s="84"/>
      <c r="AR2981" s="84"/>
      <c r="AS2981" s="84"/>
      <c r="AT2981" s="84"/>
      <c r="AU2981" s="84"/>
      <c r="AV2981" s="84"/>
      <c r="AW2981" s="84"/>
    </row>
    <row r="2982" spans="1:49" x14ac:dyDescent="0.25">
      <c r="A2982" s="69" t="s">
        <v>2595</v>
      </c>
      <c r="B2982" s="69" t="s">
        <v>3107</v>
      </c>
      <c r="C2982" s="70"/>
      <c r="D2982" s="71"/>
      <c r="E2982" s="72"/>
      <c r="F2982" s="73"/>
      <c r="G2982" s="70"/>
      <c r="H2982" s="74"/>
      <c r="I2982" s="75"/>
      <c r="J2982" s="75"/>
      <c r="K2982" s="36"/>
      <c r="L2982" s="82"/>
      <c r="M2982" s="82"/>
      <c r="N2982" s="77"/>
      <c r="O2982" s="84" t="s">
        <v>3348</v>
      </c>
      <c r="P2982" s="86">
        <v>42752.185173611113</v>
      </c>
      <c r="Q2982" s="84" t="s">
        <v>5254</v>
      </c>
      <c r="R2982" s="84"/>
      <c r="S2982" s="84"/>
      <c r="T2982" s="84"/>
      <c r="U2982" s="86">
        <v>42752.185173611113</v>
      </c>
      <c r="V2982" s="87" t="s">
        <v>9342</v>
      </c>
      <c r="W2982" s="84"/>
      <c r="X2982" s="84"/>
      <c r="Y2982" s="90" t="s">
        <v>12367</v>
      </c>
      <c r="Z2982" s="90" t="s">
        <v>13133</v>
      </c>
      <c r="AA2982" s="84" t="b">
        <v>0</v>
      </c>
      <c r="AB2982" s="84">
        <v>0</v>
      </c>
      <c r="AC2982" s="90" t="s">
        <v>13557</v>
      </c>
      <c r="AD2982" s="84" t="b">
        <v>0</v>
      </c>
      <c r="AE2982" s="84" t="s">
        <v>13611</v>
      </c>
      <c r="AF2982" s="84"/>
      <c r="AG2982" s="90" t="s">
        <v>13180</v>
      </c>
      <c r="AH2982" s="84" t="b">
        <v>0</v>
      </c>
      <c r="AI2982" s="84">
        <v>0</v>
      </c>
      <c r="AJ2982" s="90" t="s">
        <v>13180</v>
      </c>
      <c r="AK2982" s="84" t="s">
        <v>13707</v>
      </c>
      <c r="AL2982" s="84" t="b">
        <v>0</v>
      </c>
      <c r="AM2982" s="90" t="s">
        <v>13133</v>
      </c>
      <c r="AN2982" s="84">
        <v>0</v>
      </c>
      <c r="AO2982" s="84">
        <v>0</v>
      </c>
      <c r="AP2982" s="84" t="s">
        <v>13963</v>
      </c>
      <c r="AQ2982" s="84" t="s">
        <v>13984</v>
      </c>
      <c r="AR2982" s="84" t="s">
        <v>13986</v>
      </c>
      <c r="AS2982" s="84" t="s">
        <v>14155</v>
      </c>
      <c r="AT2982" s="84" t="s">
        <v>14344</v>
      </c>
      <c r="AU2982" s="84" t="s">
        <v>14528</v>
      </c>
      <c r="AV2982" s="84" t="s">
        <v>14550</v>
      </c>
      <c r="AW2982" s="87" t="s">
        <v>14720</v>
      </c>
    </row>
    <row r="2983" spans="1:49" x14ac:dyDescent="0.25">
      <c r="A2983" s="69" t="s">
        <v>2595</v>
      </c>
      <c r="B2983" s="69" t="s">
        <v>3286</v>
      </c>
      <c r="C2983" s="70"/>
      <c r="D2983" s="71"/>
      <c r="E2983" s="72"/>
      <c r="F2983" s="73"/>
      <c r="G2983" s="70"/>
      <c r="H2983" s="74"/>
      <c r="I2983" s="75"/>
      <c r="J2983" s="75"/>
      <c r="K2983" s="36"/>
      <c r="L2983" s="82"/>
      <c r="M2983" s="82"/>
      <c r="N2983" s="77"/>
      <c r="O2983" s="84" t="s">
        <v>3349</v>
      </c>
      <c r="P2983" s="86">
        <v>42752.185173611113</v>
      </c>
      <c r="Q2983" s="84" t="s">
        <v>5254</v>
      </c>
      <c r="R2983" s="84"/>
      <c r="S2983" s="84"/>
      <c r="T2983" s="84"/>
      <c r="U2983" s="86">
        <v>42752.185173611113</v>
      </c>
      <c r="V2983" s="87" t="s">
        <v>9342</v>
      </c>
      <c r="W2983" s="84"/>
      <c r="X2983" s="84"/>
      <c r="Y2983" s="90" t="s">
        <v>12367</v>
      </c>
      <c r="Z2983" s="90" t="s">
        <v>13133</v>
      </c>
      <c r="AA2983" s="84" t="b">
        <v>0</v>
      </c>
      <c r="AB2983" s="84">
        <v>0</v>
      </c>
      <c r="AC2983" s="90" t="s">
        <v>13557</v>
      </c>
      <c r="AD2983" s="84" t="b">
        <v>0</v>
      </c>
      <c r="AE2983" s="84" t="s">
        <v>13611</v>
      </c>
      <c r="AF2983" s="84"/>
      <c r="AG2983" s="90" t="s">
        <v>13180</v>
      </c>
      <c r="AH2983" s="84" t="b">
        <v>0</v>
      </c>
      <c r="AI2983" s="84">
        <v>0</v>
      </c>
      <c r="AJ2983" s="90" t="s">
        <v>13180</v>
      </c>
      <c r="AK2983" s="84" t="s">
        <v>13707</v>
      </c>
      <c r="AL2983" s="84" t="b">
        <v>0</v>
      </c>
      <c r="AM2983" s="90" t="s">
        <v>13133</v>
      </c>
      <c r="AN2983" s="84">
        <v>0</v>
      </c>
      <c r="AO2983" s="84">
        <v>0</v>
      </c>
      <c r="AP2983" s="84" t="s">
        <v>13963</v>
      </c>
      <c r="AQ2983" s="84" t="s">
        <v>13984</v>
      </c>
      <c r="AR2983" s="84" t="s">
        <v>13986</v>
      </c>
      <c r="AS2983" s="84" t="s">
        <v>14155</v>
      </c>
      <c r="AT2983" s="84" t="s">
        <v>14344</v>
      </c>
      <c r="AU2983" s="84" t="s">
        <v>14528</v>
      </c>
      <c r="AV2983" s="84" t="s">
        <v>14550</v>
      </c>
      <c r="AW2983" s="87" t="s">
        <v>14720</v>
      </c>
    </row>
    <row r="2984" spans="1:49" x14ac:dyDescent="0.25">
      <c r="A2984" s="69" t="s">
        <v>2596</v>
      </c>
      <c r="B2984" s="69" t="s">
        <v>2596</v>
      </c>
      <c r="C2984" s="70"/>
      <c r="D2984" s="71"/>
      <c r="E2984" s="72"/>
      <c r="F2984" s="73"/>
      <c r="G2984" s="70"/>
      <c r="H2984" s="74"/>
      <c r="I2984" s="75"/>
      <c r="J2984" s="75"/>
      <c r="K2984" s="36"/>
      <c r="L2984" s="82"/>
      <c r="M2984" s="82"/>
      <c r="N2984" s="77"/>
      <c r="O2984" s="84" t="s">
        <v>179</v>
      </c>
      <c r="P2984" s="86">
        <v>42752.098541666666</v>
      </c>
      <c r="Q2984" s="84" t="s">
        <v>5255</v>
      </c>
      <c r="R2984" s="84"/>
      <c r="S2984" s="84"/>
      <c r="T2984" s="84" t="s">
        <v>6623</v>
      </c>
      <c r="U2984" s="86">
        <v>42752.098541666666</v>
      </c>
      <c r="V2984" s="87" t="s">
        <v>9343</v>
      </c>
      <c r="W2984" s="84"/>
      <c r="X2984" s="84"/>
      <c r="Y2984" s="90" t="s">
        <v>12368</v>
      </c>
      <c r="Z2984" s="84"/>
      <c r="AA2984" s="84" t="b">
        <v>0</v>
      </c>
      <c r="AB2984" s="84">
        <v>2</v>
      </c>
      <c r="AC2984" s="90" t="s">
        <v>13180</v>
      </c>
      <c r="AD2984" s="84" t="b">
        <v>0</v>
      </c>
      <c r="AE2984" s="84" t="s">
        <v>13611</v>
      </c>
      <c r="AF2984" s="84"/>
      <c r="AG2984" s="90" t="s">
        <v>13180</v>
      </c>
      <c r="AH2984" s="84" t="b">
        <v>0</v>
      </c>
      <c r="AI2984" s="84">
        <v>1</v>
      </c>
      <c r="AJ2984" s="90" t="s">
        <v>13180</v>
      </c>
      <c r="AK2984" s="84" t="s">
        <v>13707</v>
      </c>
      <c r="AL2984" s="84" t="b">
        <v>0</v>
      </c>
      <c r="AM2984" s="90" t="s">
        <v>12368</v>
      </c>
      <c r="AN2984" s="84">
        <v>0</v>
      </c>
      <c r="AO2984" s="84">
        <v>0</v>
      </c>
      <c r="AP2984" s="84"/>
      <c r="AQ2984" s="84"/>
      <c r="AR2984" s="84"/>
      <c r="AS2984" s="84"/>
      <c r="AT2984" s="84"/>
      <c r="AU2984" s="84"/>
      <c r="AV2984" s="84"/>
      <c r="AW2984" s="84"/>
    </row>
    <row r="2985" spans="1:49" x14ac:dyDescent="0.25">
      <c r="A2985" s="69" t="s">
        <v>2597</v>
      </c>
      <c r="B2985" s="69" t="s">
        <v>2596</v>
      </c>
      <c r="C2985" s="70"/>
      <c r="D2985" s="71"/>
      <c r="E2985" s="72"/>
      <c r="F2985" s="73"/>
      <c r="G2985" s="70"/>
      <c r="H2985" s="74"/>
      <c r="I2985" s="75"/>
      <c r="J2985" s="75"/>
      <c r="K2985" s="36"/>
      <c r="L2985" s="82"/>
      <c r="M2985" s="82"/>
      <c r="N2985" s="77"/>
      <c r="O2985" s="84" t="s">
        <v>3348</v>
      </c>
      <c r="P2985" s="86">
        <v>42752.19290509259</v>
      </c>
      <c r="Q2985" s="84" t="s">
        <v>5256</v>
      </c>
      <c r="R2985" s="84"/>
      <c r="S2985" s="84"/>
      <c r="T2985" s="84" t="s">
        <v>6623</v>
      </c>
      <c r="U2985" s="86">
        <v>42752.19290509259</v>
      </c>
      <c r="V2985" s="87" t="s">
        <v>9344</v>
      </c>
      <c r="W2985" s="84"/>
      <c r="X2985" s="84"/>
      <c r="Y2985" s="90" t="s">
        <v>12369</v>
      </c>
      <c r="Z2985" s="84"/>
      <c r="AA2985" s="84" t="b">
        <v>0</v>
      </c>
      <c r="AB2985" s="84">
        <v>0</v>
      </c>
      <c r="AC2985" s="90" t="s">
        <v>13180</v>
      </c>
      <c r="AD2985" s="84" t="b">
        <v>0</v>
      </c>
      <c r="AE2985" s="84" t="s">
        <v>13611</v>
      </c>
      <c r="AF2985" s="84"/>
      <c r="AG2985" s="90" t="s">
        <v>13180</v>
      </c>
      <c r="AH2985" s="84" t="b">
        <v>0</v>
      </c>
      <c r="AI2985" s="84">
        <v>1</v>
      </c>
      <c r="AJ2985" s="90" t="s">
        <v>12368</v>
      </c>
      <c r="AK2985" s="84" t="s">
        <v>13713</v>
      </c>
      <c r="AL2985" s="84" t="b">
        <v>0</v>
      </c>
      <c r="AM2985" s="90" t="s">
        <v>12368</v>
      </c>
      <c r="AN2985" s="84">
        <v>0</v>
      </c>
      <c r="AO2985" s="84">
        <v>0</v>
      </c>
      <c r="AP2985" s="84"/>
      <c r="AQ2985" s="84"/>
      <c r="AR2985" s="84"/>
      <c r="AS2985" s="84"/>
      <c r="AT2985" s="84"/>
      <c r="AU2985" s="84"/>
      <c r="AV2985" s="84"/>
      <c r="AW2985" s="84"/>
    </row>
    <row r="2986" spans="1:49" x14ac:dyDescent="0.25">
      <c r="A2986" s="69" t="s">
        <v>2598</v>
      </c>
      <c r="B2986" s="69" t="s">
        <v>3287</v>
      </c>
      <c r="C2986" s="70"/>
      <c r="D2986" s="71"/>
      <c r="E2986" s="72"/>
      <c r="F2986" s="73"/>
      <c r="G2986" s="70"/>
      <c r="H2986" s="74"/>
      <c r="I2986" s="75"/>
      <c r="J2986" s="75"/>
      <c r="K2986" s="36"/>
      <c r="L2986" s="82"/>
      <c r="M2986" s="82"/>
      <c r="N2986" s="77"/>
      <c r="O2986" s="84" t="s">
        <v>3349</v>
      </c>
      <c r="P2986" s="86">
        <v>42752.197106481479</v>
      </c>
      <c r="Q2986" s="84" t="s">
        <v>5257</v>
      </c>
      <c r="R2986" s="84"/>
      <c r="S2986" s="84"/>
      <c r="T2986" s="84"/>
      <c r="U2986" s="86">
        <v>42752.197106481479</v>
      </c>
      <c r="V2986" s="87" t="s">
        <v>9345</v>
      </c>
      <c r="W2986" s="84"/>
      <c r="X2986" s="84"/>
      <c r="Y2986" s="90" t="s">
        <v>12370</v>
      </c>
      <c r="Z2986" s="84"/>
      <c r="AA2986" s="84" t="b">
        <v>0</v>
      </c>
      <c r="AB2986" s="84">
        <v>1</v>
      </c>
      <c r="AC2986" s="90" t="s">
        <v>13558</v>
      </c>
      <c r="AD2986" s="84" t="b">
        <v>0</v>
      </c>
      <c r="AE2986" s="84" t="s">
        <v>13611</v>
      </c>
      <c r="AF2986" s="84"/>
      <c r="AG2986" s="90" t="s">
        <v>13180</v>
      </c>
      <c r="AH2986" s="84" t="b">
        <v>0</v>
      </c>
      <c r="AI2986" s="84">
        <v>0</v>
      </c>
      <c r="AJ2986" s="90" t="s">
        <v>13180</v>
      </c>
      <c r="AK2986" s="84" t="s">
        <v>13707</v>
      </c>
      <c r="AL2986" s="84" t="b">
        <v>0</v>
      </c>
      <c r="AM2986" s="90" t="s">
        <v>12370</v>
      </c>
      <c r="AN2986" s="84">
        <v>0</v>
      </c>
      <c r="AO2986" s="84">
        <v>0</v>
      </c>
      <c r="AP2986" s="84"/>
      <c r="AQ2986" s="84"/>
      <c r="AR2986" s="84"/>
      <c r="AS2986" s="84"/>
      <c r="AT2986" s="84"/>
      <c r="AU2986" s="84"/>
      <c r="AV2986" s="84"/>
      <c r="AW2986" s="84"/>
    </row>
    <row r="2987" spans="1:49" x14ac:dyDescent="0.25">
      <c r="A2987" s="69" t="s">
        <v>2599</v>
      </c>
      <c r="B2987" s="69" t="s">
        <v>3288</v>
      </c>
      <c r="C2987" s="70"/>
      <c r="D2987" s="71"/>
      <c r="E2987" s="72"/>
      <c r="F2987" s="73"/>
      <c r="G2987" s="70"/>
      <c r="H2987" s="74"/>
      <c r="I2987" s="75"/>
      <c r="J2987" s="75"/>
      <c r="K2987" s="36"/>
      <c r="L2987" s="82"/>
      <c r="M2987" s="82"/>
      <c r="N2987" s="77"/>
      <c r="O2987" s="84" t="s">
        <v>3349</v>
      </c>
      <c r="P2987" s="86">
        <v>42752.198263888888</v>
      </c>
      <c r="Q2987" s="84" t="s">
        <v>5258</v>
      </c>
      <c r="R2987" s="84"/>
      <c r="S2987" s="84"/>
      <c r="T2987" s="84"/>
      <c r="U2987" s="86">
        <v>42752.198263888888</v>
      </c>
      <c r="V2987" s="87" t="s">
        <v>9346</v>
      </c>
      <c r="W2987" s="84"/>
      <c r="X2987" s="84"/>
      <c r="Y2987" s="90" t="s">
        <v>12371</v>
      </c>
      <c r="Z2987" s="90" t="s">
        <v>13134</v>
      </c>
      <c r="AA2987" s="84" t="b">
        <v>0</v>
      </c>
      <c r="AB2987" s="84">
        <v>0</v>
      </c>
      <c r="AC2987" s="90" t="s">
        <v>13559</v>
      </c>
      <c r="AD2987" s="84" t="b">
        <v>0</v>
      </c>
      <c r="AE2987" s="84" t="s">
        <v>13611</v>
      </c>
      <c r="AF2987" s="84"/>
      <c r="AG2987" s="90" t="s">
        <v>13180</v>
      </c>
      <c r="AH2987" s="84" t="b">
        <v>0</v>
      </c>
      <c r="AI2987" s="84">
        <v>0</v>
      </c>
      <c r="AJ2987" s="90" t="s">
        <v>13180</v>
      </c>
      <c r="AK2987" s="84" t="s">
        <v>13707</v>
      </c>
      <c r="AL2987" s="84" t="b">
        <v>0</v>
      </c>
      <c r="AM2987" s="90" t="s">
        <v>13134</v>
      </c>
      <c r="AN2987" s="84">
        <v>0</v>
      </c>
      <c r="AO2987" s="84">
        <v>0</v>
      </c>
      <c r="AP2987" s="84"/>
      <c r="AQ2987" s="84"/>
      <c r="AR2987" s="84"/>
      <c r="AS2987" s="84"/>
      <c r="AT2987" s="84"/>
      <c r="AU2987" s="84"/>
      <c r="AV2987" s="84"/>
      <c r="AW2987" s="84"/>
    </row>
    <row r="2988" spans="1:49" x14ac:dyDescent="0.25">
      <c r="A2988" s="69" t="s">
        <v>2600</v>
      </c>
      <c r="B2988" s="69" t="s">
        <v>2600</v>
      </c>
      <c r="C2988" s="70"/>
      <c r="D2988" s="71"/>
      <c r="E2988" s="72"/>
      <c r="F2988" s="73"/>
      <c r="G2988" s="70"/>
      <c r="H2988" s="74"/>
      <c r="I2988" s="75"/>
      <c r="J2988" s="75"/>
      <c r="K2988" s="36"/>
      <c r="L2988" s="82"/>
      <c r="M2988" s="82"/>
      <c r="N2988" s="77"/>
      <c r="O2988" s="84" t="s">
        <v>179</v>
      </c>
      <c r="P2988" s="86">
        <v>42752.199641203704</v>
      </c>
      <c r="Q2988" s="84" t="s">
        <v>5259</v>
      </c>
      <c r="R2988" s="84"/>
      <c r="S2988" s="84"/>
      <c r="T2988" s="84"/>
      <c r="U2988" s="86">
        <v>42752.199641203704</v>
      </c>
      <c r="V2988" s="87" t="s">
        <v>9347</v>
      </c>
      <c r="W2988" s="84"/>
      <c r="X2988" s="84"/>
      <c r="Y2988" s="90" t="s">
        <v>12372</v>
      </c>
      <c r="Z2988" s="84"/>
      <c r="AA2988" s="84" t="b">
        <v>0</v>
      </c>
      <c r="AB2988" s="84">
        <v>22</v>
      </c>
      <c r="AC2988" s="90" t="s">
        <v>13180</v>
      </c>
      <c r="AD2988" s="84" t="b">
        <v>0</v>
      </c>
      <c r="AE2988" s="84" t="s">
        <v>13611</v>
      </c>
      <c r="AF2988" s="84"/>
      <c r="AG2988" s="90" t="s">
        <v>13180</v>
      </c>
      <c r="AH2988" s="84" t="b">
        <v>0</v>
      </c>
      <c r="AI2988" s="84">
        <v>0</v>
      </c>
      <c r="AJ2988" s="90" t="s">
        <v>13180</v>
      </c>
      <c r="AK2988" s="84" t="s">
        <v>13707</v>
      </c>
      <c r="AL2988" s="84" t="b">
        <v>0</v>
      </c>
      <c r="AM2988" s="90" t="s">
        <v>12372</v>
      </c>
      <c r="AN2988" s="84">
        <v>0</v>
      </c>
      <c r="AO2988" s="84">
        <v>0</v>
      </c>
      <c r="AP2988" s="84"/>
      <c r="AQ2988" s="84"/>
      <c r="AR2988" s="84"/>
      <c r="AS2988" s="84"/>
      <c r="AT2988" s="84"/>
      <c r="AU2988" s="84"/>
      <c r="AV2988" s="84"/>
      <c r="AW2988" s="84"/>
    </row>
    <row r="2989" spans="1:49" x14ac:dyDescent="0.25">
      <c r="A2989" s="69" t="s">
        <v>2601</v>
      </c>
      <c r="B2989" s="69" t="s">
        <v>2943</v>
      </c>
      <c r="C2989" s="70"/>
      <c r="D2989" s="71"/>
      <c r="E2989" s="72"/>
      <c r="F2989" s="73"/>
      <c r="G2989" s="70"/>
      <c r="H2989" s="74"/>
      <c r="I2989" s="75"/>
      <c r="J2989" s="75"/>
      <c r="K2989" s="36"/>
      <c r="L2989" s="82"/>
      <c r="M2989" s="82"/>
      <c r="N2989" s="77"/>
      <c r="O2989" s="84" t="s">
        <v>3348</v>
      </c>
      <c r="P2989" s="86">
        <v>42752.203564814816</v>
      </c>
      <c r="Q2989" s="84" t="s">
        <v>3703</v>
      </c>
      <c r="R2989" s="84"/>
      <c r="S2989" s="84"/>
      <c r="T2989" s="84"/>
      <c r="U2989" s="86">
        <v>42752.203564814816</v>
      </c>
      <c r="V2989" s="87" t="s">
        <v>9348</v>
      </c>
      <c r="W2989" s="84"/>
      <c r="X2989" s="84"/>
      <c r="Y2989" s="90" t="s">
        <v>12373</v>
      </c>
      <c r="Z2989" s="84"/>
      <c r="AA2989" s="84" t="b">
        <v>0</v>
      </c>
      <c r="AB2989" s="84">
        <v>0</v>
      </c>
      <c r="AC2989" s="90" t="s">
        <v>13180</v>
      </c>
      <c r="AD2989" s="84" t="b">
        <v>0</v>
      </c>
      <c r="AE2989" s="84" t="s">
        <v>13611</v>
      </c>
      <c r="AF2989" s="84"/>
      <c r="AG2989" s="90" t="s">
        <v>13180</v>
      </c>
      <c r="AH2989" s="84" t="b">
        <v>0</v>
      </c>
      <c r="AI2989" s="84">
        <v>85</v>
      </c>
      <c r="AJ2989" s="90" t="s">
        <v>13681</v>
      </c>
      <c r="AK2989" s="84" t="s">
        <v>13711</v>
      </c>
      <c r="AL2989" s="84" t="b">
        <v>0</v>
      </c>
      <c r="AM2989" s="90" t="s">
        <v>13681</v>
      </c>
      <c r="AN2989" s="84">
        <v>0</v>
      </c>
      <c r="AO2989" s="84">
        <v>0</v>
      </c>
      <c r="AP2989" s="84"/>
      <c r="AQ2989" s="84"/>
      <c r="AR2989" s="84"/>
      <c r="AS2989" s="84"/>
      <c r="AT2989" s="84"/>
      <c r="AU2989" s="84"/>
      <c r="AV2989" s="84"/>
      <c r="AW2989" s="84"/>
    </row>
    <row r="2990" spans="1:49" x14ac:dyDescent="0.25">
      <c r="A2990" s="69" t="s">
        <v>2602</v>
      </c>
      <c r="B2990" s="69" t="s">
        <v>2602</v>
      </c>
      <c r="C2990" s="70"/>
      <c r="D2990" s="71"/>
      <c r="E2990" s="72"/>
      <c r="F2990" s="73"/>
      <c r="G2990" s="70"/>
      <c r="H2990" s="74"/>
      <c r="I2990" s="75"/>
      <c r="J2990" s="75"/>
      <c r="K2990" s="36"/>
      <c r="L2990" s="82"/>
      <c r="M2990" s="82"/>
      <c r="N2990" s="77"/>
      <c r="O2990" s="84" t="s">
        <v>179</v>
      </c>
      <c r="P2990" s="86">
        <v>42752.209814814814</v>
      </c>
      <c r="Q2990" s="84" t="s">
        <v>5260</v>
      </c>
      <c r="R2990" s="84"/>
      <c r="S2990" s="84"/>
      <c r="T2990" s="84"/>
      <c r="U2990" s="86">
        <v>42752.209814814814</v>
      </c>
      <c r="V2990" s="87" t="s">
        <v>9349</v>
      </c>
      <c r="W2990" s="84"/>
      <c r="X2990" s="84"/>
      <c r="Y2990" s="90" t="s">
        <v>12374</v>
      </c>
      <c r="Z2990" s="84"/>
      <c r="AA2990" s="84" t="b">
        <v>0</v>
      </c>
      <c r="AB2990" s="84">
        <v>3</v>
      </c>
      <c r="AC2990" s="90" t="s">
        <v>13180</v>
      </c>
      <c r="AD2990" s="84" t="b">
        <v>0</v>
      </c>
      <c r="AE2990" s="84" t="s">
        <v>13611</v>
      </c>
      <c r="AF2990" s="84"/>
      <c r="AG2990" s="90" t="s">
        <v>13180</v>
      </c>
      <c r="AH2990" s="84" t="b">
        <v>0</v>
      </c>
      <c r="AI2990" s="84">
        <v>0</v>
      </c>
      <c r="AJ2990" s="90" t="s">
        <v>13180</v>
      </c>
      <c r="AK2990" s="84" t="s">
        <v>13707</v>
      </c>
      <c r="AL2990" s="84" t="b">
        <v>0</v>
      </c>
      <c r="AM2990" s="90" t="s">
        <v>12374</v>
      </c>
      <c r="AN2990" s="84">
        <v>0</v>
      </c>
      <c r="AO2990" s="84">
        <v>0</v>
      </c>
      <c r="AP2990" s="84"/>
      <c r="AQ2990" s="84"/>
      <c r="AR2990" s="84"/>
      <c r="AS2990" s="84"/>
      <c r="AT2990" s="84"/>
      <c r="AU2990" s="84"/>
      <c r="AV2990" s="84"/>
      <c r="AW2990" s="84"/>
    </row>
    <row r="2991" spans="1:49" x14ac:dyDescent="0.25">
      <c r="A2991" s="69" t="s">
        <v>2603</v>
      </c>
      <c r="B2991" s="69" t="s">
        <v>2603</v>
      </c>
      <c r="C2991" s="70"/>
      <c r="D2991" s="71"/>
      <c r="E2991" s="72"/>
      <c r="F2991" s="73"/>
      <c r="G2991" s="70"/>
      <c r="H2991" s="74"/>
      <c r="I2991" s="75"/>
      <c r="J2991" s="75"/>
      <c r="K2991" s="36"/>
      <c r="L2991" s="82"/>
      <c r="M2991" s="82"/>
      <c r="N2991" s="77"/>
      <c r="O2991" s="84" t="s">
        <v>179</v>
      </c>
      <c r="P2991" s="86">
        <v>42752.210648148146</v>
      </c>
      <c r="Q2991" s="84" t="s">
        <v>5261</v>
      </c>
      <c r="R2991" s="84"/>
      <c r="S2991" s="84"/>
      <c r="T2991" s="84"/>
      <c r="U2991" s="86">
        <v>42752.210648148146</v>
      </c>
      <c r="V2991" s="87" t="s">
        <v>9350</v>
      </c>
      <c r="W2991" s="84"/>
      <c r="X2991" s="84"/>
      <c r="Y2991" s="90" t="s">
        <v>12375</v>
      </c>
      <c r="Z2991" s="84"/>
      <c r="AA2991" s="84" t="b">
        <v>0</v>
      </c>
      <c r="AB2991" s="84">
        <v>1</v>
      </c>
      <c r="AC2991" s="90" t="s">
        <v>13180</v>
      </c>
      <c r="AD2991" s="84" t="b">
        <v>0</v>
      </c>
      <c r="AE2991" s="84" t="s">
        <v>13611</v>
      </c>
      <c r="AF2991" s="84"/>
      <c r="AG2991" s="90" t="s">
        <v>13180</v>
      </c>
      <c r="AH2991" s="84" t="b">
        <v>0</v>
      </c>
      <c r="AI2991" s="84">
        <v>0</v>
      </c>
      <c r="AJ2991" s="90" t="s">
        <v>13180</v>
      </c>
      <c r="AK2991" s="84" t="s">
        <v>13707</v>
      </c>
      <c r="AL2991" s="84" t="b">
        <v>0</v>
      </c>
      <c r="AM2991" s="90" t="s">
        <v>12375</v>
      </c>
      <c r="AN2991" s="84">
        <v>0</v>
      </c>
      <c r="AO2991" s="84">
        <v>0</v>
      </c>
      <c r="AP2991" s="84"/>
      <c r="AQ2991" s="84"/>
      <c r="AR2991" s="84"/>
      <c r="AS2991" s="84"/>
      <c r="AT2991" s="84"/>
      <c r="AU2991" s="84"/>
      <c r="AV2991" s="84"/>
      <c r="AW2991" s="84"/>
    </row>
    <row r="2992" spans="1:49" x14ac:dyDescent="0.25">
      <c r="A2992" s="69" t="s">
        <v>2604</v>
      </c>
      <c r="B2992" s="69" t="s">
        <v>3289</v>
      </c>
      <c r="C2992" s="70"/>
      <c r="D2992" s="71"/>
      <c r="E2992" s="72"/>
      <c r="F2992" s="73"/>
      <c r="G2992" s="70"/>
      <c r="H2992" s="74"/>
      <c r="I2992" s="75"/>
      <c r="J2992" s="75"/>
      <c r="K2992" s="36"/>
      <c r="L2992" s="82"/>
      <c r="M2992" s="82"/>
      <c r="N2992" s="77"/>
      <c r="O2992" s="84" t="s">
        <v>3349</v>
      </c>
      <c r="P2992" s="86">
        <v>42752.21125</v>
      </c>
      <c r="Q2992" s="84" t="s">
        <v>5262</v>
      </c>
      <c r="R2992" s="84"/>
      <c r="S2992" s="84"/>
      <c r="T2992" s="84"/>
      <c r="U2992" s="86">
        <v>42752.21125</v>
      </c>
      <c r="V2992" s="87" t="s">
        <v>9351</v>
      </c>
      <c r="W2992" s="84"/>
      <c r="X2992" s="84"/>
      <c r="Y2992" s="90" t="s">
        <v>12376</v>
      </c>
      <c r="Z2992" s="90" t="s">
        <v>13135</v>
      </c>
      <c r="AA2992" s="84" t="b">
        <v>0</v>
      </c>
      <c r="AB2992" s="84">
        <v>1</v>
      </c>
      <c r="AC2992" s="90" t="s">
        <v>13560</v>
      </c>
      <c r="AD2992" s="84" t="b">
        <v>0</v>
      </c>
      <c r="AE2992" s="84" t="s">
        <v>13611</v>
      </c>
      <c r="AF2992" s="84"/>
      <c r="AG2992" s="90" t="s">
        <v>13180</v>
      </c>
      <c r="AH2992" s="84" t="b">
        <v>0</v>
      </c>
      <c r="AI2992" s="84">
        <v>0</v>
      </c>
      <c r="AJ2992" s="90" t="s">
        <v>13180</v>
      </c>
      <c r="AK2992" s="84" t="s">
        <v>13757</v>
      </c>
      <c r="AL2992" s="84" t="b">
        <v>0</v>
      </c>
      <c r="AM2992" s="90" t="s">
        <v>13135</v>
      </c>
      <c r="AN2992" s="84">
        <v>0</v>
      </c>
      <c r="AO2992" s="84">
        <v>0</v>
      </c>
      <c r="AP2992" s="84"/>
      <c r="AQ2992" s="84"/>
      <c r="AR2992" s="84"/>
      <c r="AS2992" s="84"/>
      <c r="AT2992" s="84"/>
      <c r="AU2992" s="84"/>
      <c r="AV2992" s="84"/>
      <c r="AW2992" s="84"/>
    </row>
    <row r="2993" spans="1:49" x14ac:dyDescent="0.25">
      <c r="A2993" s="69" t="s">
        <v>2605</v>
      </c>
      <c r="B2993" s="69" t="s">
        <v>2943</v>
      </c>
      <c r="C2993" s="70"/>
      <c r="D2993" s="71"/>
      <c r="E2993" s="72"/>
      <c r="F2993" s="73"/>
      <c r="G2993" s="70"/>
      <c r="H2993" s="74"/>
      <c r="I2993" s="75"/>
      <c r="J2993" s="75"/>
      <c r="K2993" s="36"/>
      <c r="L2993" s="82"/>
      <c r="M2993" s="82"/>
      <c r="N2993" s="77"/>
      <c r="O2993" s="84" t="s">
        <v>3348</v>
      </c>
      <c r="P2993" s="86">
        <v>42752.21634259259</v>
      </c>
      <c r="Q2993" s="84" t="s">
        <v>3703</v>
      </c>
      <c r="R2993" s="84"/>
      <c r="S2993" s="84"/>
      <c r="T2993" s="84"/>
      <c r="U2993" s="86">
        <v>42752.21634259259</v>
      </c>
      <c r="V2993" s="87" t="s">
        <v>9352</v>
      </c>
      <c r="W2993" s="84"/>
      <c r="X2993" s="84"/>
      <c r="Y2993" s="90" t="s">
        <v>12377</v>
      </c>
      <c r="Z2993" s="84"/>
      <c r="AA2993" s="84" t="b">
        <v>0</v>
      </c>
      <c r="AB2993" s="84">
        <v>0</v>
      </c>
      <c r="AC2993" s="90" t="s">
        <v>13180</v>
      </c>
      <c r="AD2993" s="84" t="b">
        <v>0</v>
      </c>
      <c r="AE2993" s="84" t="s">
        <v>13611</v>
      </c>
      <c r="AF2993" s="84"/>
      <c r="AG2993" s="90" t="s">
        <v>13180</v>
      </c>
      <c r="AH2993" s="84" t="b">
        <v>0</v>
      </c>
      <c r="AI2993" s="84">
        <v>85</v>
      </c>
      <c r="AJ2993" s="90" t="s">
        <v>13681</v>
      </c>
      <c r="AK2993" s="84" t="s">
        <v>13707</v>
      </c>
      <c r="AL2993" s="84" t="b">
        <v>0</v>
      </c>
      <c r="AM2993" s="90" t="s">
        <v>13681</v>
      </c>
      <c r="AN2993" s="84">
        <v>0</v>
      </c>
      <c r="AO2993" s="84">
        <v>0</v>
      </c>
      <c r="AP2993" s="84"/>
      <c r="AQ2993" s="84"/>
      <c r="AR2993" s="84"/>
      <c r="AS2993" s="84"/>
      <c r="AT2993" s="84"/>
      <c r="AU2993" s="84"/>
      <c r="AV2993" s="84"/>
      <c r="AW2993" s="84"/>
    </row>
    <row r="2994" spans="1:49" x14ac:dyDescent="0.25">
      <c r="A2994" s="69" t="s">
        <v>2606</v>
      </c>
      <c r="B2994" s="69" t="s">
        <v>2606</v>
      </c>
      <c r="C2994" s="70"/>
      <c r="D2994" s="71"/>
      <c r="E2994" s="72"/>
      <c r="F2994" s="73"/>
      <c r="G2994" s="70"/>
      <c r="H2994" s="74"/>
      <c r="I2994" s="75"/>
      <c r="J2994" s="75"/>
      <c r="K2994" s="36"/>
      <c r="L2994" s="82"/>
      <c r="M2994" s="82"/>
      <c r="N2994" s="77"/>
      <c r="O2994" s="84" t="s">
        <v>179</v>
      </c>
      <c r="P2994" s="86">
        <v>42752.219004629631</v>
      </c>
      <c r="Q2994" s="84" t="s">
        <v>5263</v>
      </c>
      <c r="R2994" s="84"/>
      <c r="S2994" s="84"/>
      <c r="T2994" s="84"/>
      <c r="U2994" s="86">
        <v>42752.219004629631</v>
      </c>
      <c r="V2994" s="87" t="s">
        <v>9353</v>
      </c>
      <c r="W2994" s="84"/>
      <c r="X2994" s="84"/>
      <c r="Y2994" s="90" t="s">
        <v>12378</v>
      </c>
      <c r="Z2994" s="90" t="s">
        <v>13136</v>
      </c>
      <c r="AA2994" s="84" t="b">
        <v>0</v>
      </c>
      <c r="AB2994" s="84">
        <v>1</v>
      </c>
      <c r="AC2994" s="90" t="s">
        <v>13561</v>
      </c>
      <c r="AD2994" s="84" t="b">
        <v>0</v>
      </c>
      <c r="AE2994" s="84" t="s">
        <v>13611</v>
      </c>
      <c r="AF2994" s="84"/>
      <c r="AG2994" s="90" t="s">
        <v>13180</v>
      </c>
      <c r="AH2994" s="84" t="b">
        <v>0</v>
      </c>
      <c r="AI2994" s="84">
        <v>0</v>
      </c>
      <c r="AJ2994" s="90" t="s">
        <v>13180</v>
      </c>
      <c r="AK2994" s="84" t="s">
        <v>13707</v>
      </c>
      <c r="AL2994" s="84" t="b">
        <v>0</v>
      </c>
      <c r="AM2994" s="90" t="s">
        <v>13136</v>
      </c>
      <c r="AN2994" s="84">
        <v>0</v>
      </c>
      <c r="AO2994" s="84">
        <v>0</v>
      </c>
      <c r="AP2994" s="84"/>
      <c r="AQ2994" s="84"/>
      <c r="AR2994" s="84"/>
      <c r="AS2994" s="84"/>
      <c r="AT2994" s="84"/>
      <c r="AU2994" s="84"/>
      <c r="AV2994" s="84"/>
      <c r="AW2994" s="84"/>
    </row>
    <row r="2995" spans="1:49" x14ac:dyDescent="0.25">
      <c r="A2995" s="69" t="s">
        <v>2607</v>
      </c>
      <c r="B2995" s="69" t="s">
        <v>2607</v>
      </c>
      <c r="C2995" s="70"/>
      <c r="D2995" s="71"/>
      <c r="E2995" s="72"/>
      <c r="F2995" s="73"/>
      <c r="G2995" s="70"/>
      <c r="H2995" s="74"/>
      <c r="I2995" s="75"/>
      <c r="J2995" s="75"/>
      <c r="K2995" s="36"/>
      <c r="L2995" s="82"/>
      <c r="M2995" s="82"/>
      <c r="N2995" s="77"/>
      <c r="O2995" s="84" t="s">
        <v>179</v>
      </c>
      <c r="P2995" s="86">
        <v>42749.720057870371</v>
      </c>
      <c r="Q2995" s="84" t="s">
        <v>5264</v>
      </c>
      <c r="R2995" s="84"/>
      <c r="S2995" s="84"/>
      <c r="T2995" s="84"/>
      <c r="U2995" s="86">
        <v>42749.720057870371</v>
      </c>
      <c r="V2995" s="87" t="s">
        <v>9354</v>
      </c>
      <c r="W2995" s="84"/>
      <c r="X2995" s="84"/>
      <c r="Y2995" s="90" t="s">
        <v>12379</v>
      </c>
      <c r="Z2995" s="84"/>
      <c r="AA2995" s="84" t="b">
        <v>0</v>
      </c>
      <c r="AB2995" s="84">
        <v>2</v>
      </c>
      <c r="AC2995" s="90" t="s">
        <v>13180</v>
      </c>
      <c r="AD2995" s="84" t="b">
        <v>0</v>
      </c>
      <c r="AE2995" s="84" t="s">
        <v>13611</v>
      </c>
      <c r="AF2995" s="84"/>
      <c r="AG2995" s="90" t="s">
        <v>13180</v>
      </c>
      <c r="AH2995" s="84" t="b">
        <v>0</v>
      </c>
      <c r="AI2995" s="84">
        <v>0</v>
      </c>
      <c r="AJ2995" s="90" t="s">
        <v>13180</v>
      </c>
      <c r="AK2995" s="84" t="s">
        <v>13790</v>
      </c>
      <c r="AL2995" s="84" t="b">
        <v>0</v>
      </c>
      <c r="AM2995" s="90" t="s">
        <v>12379</v>
      </c>
      <c r="AN2995" s="84">
        <v>0</v>
      </c>
      <c r="AO2995" s="84">
        <v>0</v>
      </c>
      <c r="AP2995" s="84"/>
      <c r="AQ2995" s="84"/>
      <c r="AR2995" s="84"/>
      <c r="AS2995" s="84"/>
      <c r="AT2995" s="84"/>
      <c r="AU2995" s="84"/>
      <c r="AV2995" s="84"/>
      <c r="AW2995" s="84"/>
    </row>
    <row r="2996" spans="1:49" x14ac:dyDescent="0.25">
      <c r="A2996" s="69" t="s">
        <v>2607</v>
      </c>
      <c r="B2996" s="69" t="s">
        <v>2607</v>
      </c>
      <c r="C2996" s="70"/>
      <c r="D2996" s="71"/>
      <c r="E2996" s="72"/>
      <c r="F2996" s="73"/>
      <c r="G2996" s="70"/>
      <c r="H2996" s="74"/>
      <c r="I2996" s="75"/>
      <c r="J2996" s="75"/>
      <c r="K2996" s="36"/>
      <c r="L2996" s="82"/>
      <c r="M2996" s="82"/>
      <c r="N2996" s="77"/>
      <c r="O2996" s="84" t="s">
        <v>179</v>
      </c>
      <c r="P2996" s="86">
        <v>42750.678391203706</v>
      </c>
      <c r="Q2996" s="84" t="s">
        <v>5265</v>
      </c>
      <c r="R2996" s="84"/>
      <c r="S2996" s="84"/>
      <c r="T2996" s="84"/>
      <c r="U2996" s="86">
        <v>42750.678391203706</v>
      </c>
      <c r="V2996" s="87" t="s">
        <v>9355</v>
      </c>
      <c r="W2996" s="84"/>
      <c r="X2996" s="84"/>
      <c r="Y2996" s="90" t="s">
        <v>12380</v>
      </c>
      <c r="Z2996" s="84"/>
      <c r="AA2996" s="84" t="b">
        <v>0</v>
      </c>
      <c r="AB2996" s="84">
        <v>0</v>
      </c>
      <c r="AC2996" s="90" t="s">
        <v>13180</v>
      </c>
      <c r="AD2996" s="84" t="b">
        <v>0</v>
      </c>
      <c r="AE2996" s="84" t="s">
        <v>13611</v>
      </c>
      <c r="AF2996" s="84"/>
      <c r="AG2996" s="90" t="s">
        <v>13180</v>
      </c>
      <c r="AH2996" s="84" t="b">
        <v>0</v>
      </c>
      <c r="AI2996" s="84">
        <v>0</v>
      </c>
      <c r="AJ2996" s="90" t="s">
        <v>13180</v>
      </c>
      <c r="AK2996" s="84" t="s">
        <v>13790</v>
      </c>
      <c r="AL2996" s="84" t="b">
        <v>0</v>
      </c>
      <c r="AM2996" s="90" t="s">
        <v>12380</v>
      </c>
      <c r="AN2996" s="84">
        <v>0</v>
      </c>
      <c r="AO2996" s="84">
        <v>0</v>
      </c>
      <c r="AP2996" s="84"/>
      <c r="AQ2996" s="84"/>
      <c r="AR2996" s="84"/>
      <c r="AS2996" s="84"/>
      <c r="AT2996" s="84"/>
      <c r="AU2996" s="84"/>
      <c r="AV2996" s="84"/>
      <c r="AW2996" s="84"/>
    </row>
    <row r="2997" spans="1:49" x14ac:dyDescent="0.25">
      <c r="A2997" s="69" t="s">
        <v>2607</v>
      </c>
      <c r="B2997" s="69" t="s">
        <v>2607</v>
      </c>
      <c r="C2997" s="70"/>
      <c r="D2997" s="71"/>
      <c r="E2997" s="72"/>
      <c r="F2997" s="73"/>
      <c r="G2997" s="70"/>
      <c r="H2997" s="74"/>
      <c r="I2997" s="75"/>
      <c r="J2997" s="75"/>
      <c r="K2997" s="36"/>
      <c r="L2997" s="82"/>
      <c r="M2997" s="82"/>
      <c r="N2997" s="77"/>
      <c r="O2997" s="84" t="s">
        <v>179</v>
      </c>
      <c r="P2997" s="86">
        <v>42752.220057870371</v>
      </c>
      <c r="Q2997" s="84" t="s">
        <v>5266</v>
      </c>
      <c r="R2997" s="84"/>
      <c r="S2997" s="84"/>
      <c r="T2997" s="84"/>
      <c r="U2997" s="86">
        <v>42752.220057870371</v>
      </c>
      <c r="V2997" s="87" t="s">
        <v>9356</v>
      </c>
      <c r="W2997" s="84"/>
      <c r="X2997" s="84"/>
      <c r="Y2997" s="90" t="s">
        <v>12381</v>
      </c>
      <c r="Z2997" s="84"/>
      <c r="AA2997" s="84" t="b">
        <v>0</v>
      </c>
      <c r="AB2997" s="84">
        <v>0</v>
      </c>
      <c r="AC2997" s="90" t="s">
        <v>13180</v>
      </c>
      <c r="AD2997" s="84" t="b">
        <v>0</v>
      </c>
      <c r="AE2997" s="84" t="s">
        <v>13611</v>
      </c>
      <c r="AF2997" s="84"/>
      <c r="AG2997" s="90" t="s">
        <v>13180</v>
      </c>
      <c r="AH2997" s="84" t="b">
        <v>0</v>
      </c>
      <c r="AI2997" s="84">
        <v>0</v>
      </c>
      <c r="AJ2997" s="90" t="s">
        <v>13180</v>
      </c>
      <c r="AK2997" s="84" t="s">
        <v>13790</v>
      </c>
      <c r="AL2997" s="84" t="b">
        <v>0</v>
      </c>
      <c r="AM2997" s="90" t="s">
        <v>12381</v>
      </c>
      <c r="AN2997" s="84">
        <v>0</v>
      </c>
      <c r="AO2997" s="84">
        <v>0</v>
      </c>
      <c r="AP2997" s="84"/>
      <c r="AQ2997" s="84"/>
      <c r="AR2997" s="84"/>
      <c r="AS2997" s="84"/>
      <c r="AT2997" s="84"/>
      <c r="AU2997" s="84"/>
      <c r="AV2997" s="84"/>
      <c r="AW2997" s="84"/>
    </row>
    <row r="2998" spans="1:49" x14ac:dyDescent="0.25">
      <c r="A2998" s="69" t="s">
        <v>2608</v>
      </c>
      <c r="B2998" s="69" t="s">
        <v>2608</v>
      </c>
      <c r="C2998" s="70"/>
      <c r="D2998" s="71"/>
      <c r="E2998" s="72"/>
      <c r="F2998" s="73"/>
      <c r="G2998" s="70"/>
      <c r="H2998" s="74"/>
      <c r="I2998" s="75"/>
      <c r="J2998" s="75"/>
      <c r="K2998" s="36"/>
      <c r="L2998" s="82"/>
      <c r="M2998" s="82"/>
      <c r="N2998" s="77"/>
      <c r="O2998" s="84" t="s">
        <v>179</v>
      </c>
      <c r="P2998" s="86">
        <v>42751.946215277778</v>
      </c>
      <c r="Q2998" s="84" t="s">
        <v>5267</v>
      </c>
      <c r="R2998" s="84"/>
      <c r="S2998" s="84"/>
      <c r="T2998" s="84" t="s">
        <v>6614</v>
      </c>
      <c r="U2998" s="86">
        <v>42751.946215277778</v>
      </c>
      <c r="V2998" s="87" t="s">
        <v>9357</v>
      </c>
      <c r="W2998" s="84"/>
      <c r="X2998" s="84"/>
      <c r="Y2998" s="90" t="s">
        <v>12382</v>
      </c>
      <c r="Z2998" s="84"/>
      <c r="AA2998" s="84" t="b">
        <v>0</v>
      </c>
      <c r="AB2998" s="84">
        <v>0</v>
      </c>
      <c r="AC2998" s="90" t="s">
        <v>13180</v>
      </c>
      <c r="AD2998" s="84" t="b">
        <v>0</v>
      </c>
      <c r="AE2998" s="84" t="s">
        <v>13611</v>
      </c>
      <c r="AF2998" s="84"/>
      <c r="AG2998" s="90" t="s">
        <v>13180</v>
      </c>
      <c r="AH2998" s="84" t="b">
        <v>0</v>
      </c>
      <c r="AI2998" s="84">
        <v>3</v>
      </c>
      <c r="AJ2998" s="90" t="s">
        <v>13180</v>
      </c>
      <c r="AK2998" s="84" t="s">
        <v>13707</v>
      </c>
      <c r="AL2998" s="84" t="b">
        <v>0</v>
      </c>
      <c r="AM2998" s="90" t="s">
        <v>12382</v>
      </c>
      <c r="AN2998" s="84">
        <v>0</v>
      </c>
      <c r="AO2998" s="84">
        <v>0</v>
      </c>
      <c r="AP2998" s="84"/>
      <c r="AQ2998" s="84"/>
      <c r="AR2998" s="84"/>
      <c r="AS2998" s="84"/>
      <c r="AT2998" s="84"/>
      <c r="AU2998" s="84"/>
      <c r="AV2998" s="84"/>
      <c r="AW2998" s="84"/>
    </row>
    <row r="2999" spans="1:49" x14ac:dyDescent="0.25">
      <c r="A2999" s="69" t="s">
        <v>2609</v>
      </c>
      <c r="B2999" s="69" t="s">
        <v>2608</v>
      </c>
      <c r="C2999" s="70"/>
      <c r="D2999" s="71"/>
      <c r="E2999" s="72"/>
      <c r="F2999" s="73"/>
      <c r="G2999" s="70"/>
      <c r="H2999" s="74"/>
      <c r="I2999" s="75"/>
      <c r="J2999" s="75"/>
      <c r="K2999" s="36"/>
      <c r="L2999" s="82"/>
      <c r="M2999" s="82"/>
      <c r="N2999" s="77"/>
      <c r="O2999" s="84" t="s">
        <v>3348</v>
      </c>
      <c r="P2999" s="86">
        <v>42752.223738425928</v>
      </c>
      <c r="Q2999" s="84" t="s">
        <v>5192</v>
      </c>
      <c r="R2999" s="84"/>
      <c r="S2999" s="84"/>
      <c r="T2999" s="84" t="s">
        <v>6614</v>
      </c>
      <c r="U2999" s="86">
        <v>42752.223738425928</v>
      </c>
      <c r="V2999" s="87" t="s">
        <v>9358</v>
      </c>
      <c r="W2999" s="84"/>
      <c r="X2999" s="84"/>
      <c r="Y2999" s="90" t="s">
        <v>12383</v>
      </c>
      <c r="Z2999" s="84"/>
      <c r="AA2999" s="84" t="b">
        <v>0</v>
      </c>
      <c r="AB2999" s="84">
        <v>0</v>
      </c>
      <c r="AC2999" s="90" t="s">
        <v>13180</v>
      </c>
      <c r="AD2999" s="84" t="b">
        <v>0</v>
      </c>
      <c r="AE2999" s="84" t="s">
        <v>13611</v>
      </c>
      <c r="AF2999" s="84"/>
      <c r="AG2999" s="90" t="s">
        <v>13180</v>
      </c>
      <c r="AH2999" s="84" t="b">
        <v>0</v>
      </c>
      <c r="AI2999" s="84">
        <v>3</v>
      </c>
      <c r="AJ2999" s="90" t="s">
        <v>12382</v>
      </c>
      <c r="AK2999" s="84" t="s">
        <v>13707</v>
      </c>
      <c r="AL2999" s="84" t="b">
        <v>0</v>
      </c>
      <c r="AM2999" s="90" t="s">
        <v>12382</v>
      </c>
      <c r="AN2999" s="84">
        <v>0</v>
      </c>
      <c r="AO2999" s="84">
        <v>0</v>
      </c>
      <c r="AP2999" s="84"/>
      <c r="AQ2999" s="84"/>
      <c r="AR2999" s="84"/>
      <c r="AS2999" s="84"/>
      <c r="AT2999" s="84"/>
      <c r="AU2999" s="84"/>
      <c r="AV2999" s="84"/>
      <c r="AW2999" s="84"/>
    </row>
    <row r="3000" spans="1:49" x14ac:dyDescent="0.25">
      <c r="A3000" s="69" t="s">
        <v>2610</v>
      </c>
      <c r="B3000" s="69" t="s">
        <v>2610</v>
      </c>
      <c r="C3000" s="70"/>
      <c r="D3000" s="71"/>
      <c r="E3000" s="72"/>
      <c r="F3000" s="73"/>
      <c r="G3000" s="70"/>
      <c r="H3000" s="74"/>
      <c r="I3000" s="75"/>
      <c r="J3000" s="75"/>
      <c r="K3000" s="36"/>
      <c r="L3000" s="82"/>
      <c r="M3000" s="82"/>
      <c r="N3000" s="77"/>
      <c r="O3000" s="84" t="s">
        <v>179</v>
      </c>
      <c r="P3000" s="86">
        <v>42752.22457175926</v>
      </c>
      <c r="Q3000" s="84" t="s">
        <v>5268</v>
      </c>
      <c r="R3000" s="87" t="s">
        <v>6071</v>
      </c>
      <c r="S3000" s="84" t="s">
        <v>6297</v>
      </c>
      <c r="T3000" s="84"/>
      <c r="U3000" s="86">
        <v>42752.22457175926</v>
      </c>
      <c r="V3000" s="87" t="s">
        <v>9359</v>
      </c>
      <c r="W3000" s="84"/>
      <c r="X3000" s="84"/>
      <c r="Y3000" s="90" t="s">
        <v>12384</v>
      </c>
      <c r="Z3000" s="84"/>
      <c r="AA3000" s="84" t="b">
        <v>0</v>
      </c>
      <c r="AB3000" s="84">
        <v>3</v>
      </c>
      <c r="AC3000" s="90" t="s">
        <v>13180</v>
      </c>
      <c r="AD3000" s="84" t="b">
        <v>1</v>
      </c>
      <c r="AE3000" s="84" t="s">
        <v>13611</v>
      </c>
      <c r="AF3000" s="84"/>
      <c r="AG3000" s="90" t="s">
        <v>13665</v>
      </c>
      <c r="AH3000" s="84" t="b">
        <v>0</v>
      </c>
      <c r="AI3000" s="84">
        <v>0</v>
      </c>
      <c r="AJ3000" s="90" t="s">
        <v>13180</v>
      </c>
      <c r="AK3000" s="84" t="s">
        <v>13707</v>
      </c>
      <c r="AL3000" s="84" t="b">
        <v>0</v>
      </c>
      <c r="AM3000" s="90" t="s">
        <v>12384</v>
      </c>
      <c r="AN3000" s="84">
        <v>0</v>
      </c>
      <c r="AO3000" s="84">
        <v>0</v>
      </c>
      <c r="AP3000" s="84"/>
      <c r="AQ3000" s="84"/>
      <c r="AR3000" s="84"/>
      <c r="AS3000" s="84"/>
      <c r="AT3000" s="84"/>
      <c r="AU3000" s="84"/>
      <c r="AV3000" s="84"/>
      <c r="AW3000" s="84"/>
    </row>
    <row r="3001" spans="1:49" x14ac:dyDescent="0.25">
      <c r="A3001" s="69" t="s">
        <v>2611</v>
      </c>
      <c r="B3001" s="69" t="s">
        <v>3290</v>
      </c>
      <c r="C3001" s="70"/>
      <c r="D3001" s="71"/>
      <c r="E3001" s="72"/>
      <c r="F3001" s="73"/>
      <c r="G3001" s="70"/>
      <c r="H3001" s="74"/>
      <c r="I3001" s="75"/>
      <c r="J3001" s="75"/>
      <c r="K3001" s="36"/>
      <c r="L3001" s="82"/>
      <c r="M3001" s="82"/>
      <c r="N3001" s="77"/>
      <c r="O3001" s="84" t="s">
        <v>3349</v>
      </c>
      <c r="P3001" s="86">
        <v>42752.225787037038</v>
      </c>
      <c r="Q3001" s="84" t="s">
        <v>5269</v>
      </c>
      <c r="R3001" s="84"/>
      <c r="S3001" s="84"/>
      <c r="T3001" s="84"/>
      <c r="U3001" s="86">
        <v>42752.225787037038</v>
      </c>
      <c r="V3001" s="87" t="s">
        <v>9360</v>
      </c>
      <c r="W3001" s="84"/>
      <c r="X3001" s="84"/>
      <c r="Y3001" s="90" t="s">
        <v>12385</v>
      </c>
      <c r="Z3001" s="90" t="s">
        <v>13137</v>
      </c>
      <c r="AA3001" s="84" t="b">
        <v>0</v>
      </c>
      <c r="AB3001" s="84">
        <v>1</v>
      </c>
      <c r="AC3001" s="90" t="s">
        <v>13562</v>
      </c>
      <c r="AD3001" s="84" t="b">
        <v>0</v>
      </c>
      <c r="AE3001" s="84" t="s">
        <v>13612</v>
      </c>
      <c r="AF3001" s="84"/>
      <c r="AG3001" s="90" t="s">
        <v>13180</v>
      </c>
      <c r="AH3001" s="84" t="b">
        <v>0</v>
      </c>
      <c r="AI3001" s="84">
        <v>0</v>
      </c>
      <c r="AJ3001" s="90" t="s">
        <v>13180</v>
      </c>
      <c r="AK3001" s="84" t="s">
        <v>13707</v>
      </c>
      <c r="AL3001" s="84" t="b">
        <v>0</v>
      </c>
      <c r="AM3001" s="90" t="s">
        <v>13137</v>
      </c>
      <c r="AN3001" s="84">
        <v>0</v>
      </c>
      <c r="AO3001" s="84">
        <v>0</v>
      </c>
      <c r="AP3001" s="84"/>
      <c r="AQ3001" s="84"/>
      <c r="AR3001" s="84"/>
      <c r="AS3001" s="84"/>
      <c r="AT3001" s="84"/>
      <c r="AU3001" s="84"/>
      <c r="AV3001" s="84"/>
      <c r="AW3001" s="84"/>
    </row>
    <row r="3002" spans="1:49" x14ac:dyDescent="0.25">
      <c r="A3002" s="69" t="s">
        <v>2612</v>
      </c>
      <c r="B3002" s="69" t="s">
        <v>3291</v>
      </c>
      <c r="C3002" s="70"/>
      <c r="D3002" s="71"/>
      <c r="E3002" s="72"/>
      <c r="F3002" s="73"/>
      <c r="G3002" s="70"/>
      <c r="H3002" s="74"/>
      <c r="I3002" s="75"/>
      <c r="J3002" s="75"/>
      <c r="K3002" s="36"/>
      <c r="L3002" s="82"/>
      <c r="M3002" s="82"/>
      <c r="N3002" s="77"/>
      <c r="O3002" s="84" t="s">
        <v>3348</v>
      </c>
      <c r="P3002" s="86">
        <v>42752.250706018516</v>
      </c>
      <c r="Q3002" s="84" t="s">
        <v>5270</v>
      </c>
      <c r="R3002" s="84"/>
      <c r="S3002" s="84"/>
      <c r="T3002" s="84"/>
      <c r="U3002" s="86">
        <v>42752.250706018516</v>
      </c>
      <c r="V3002" s="87" t="s">
        <v>9361</v>
      </c>
      <c r="W3002" s="84"/>
      <c r="X3002" s="84"/>
      <c r="Y3002" s="90" t="s">
        <v>12386</v>
      </c>
      <c r="Z3002" s="90" t="s">
        <v>13138</v>
      </c>
      <c r="AA3002" s="84" t="b">
        <v>0</v>
      </c>
      <c r="AB3002" s="84">
        <v>4</v>
      </c>
      <c r="AC3002" s="90" t="s">
        <v>13563</v>
      </c>
      <c r="AD3002" s="84" t="b">
        <v>0</v>
      </c>
      <c r="AE3002" s="84" t="s">
        <v>13611</v>
      </c>
      <c r="AF3002" s="84"/>
      <c r="AG3002" s="90" t="s">
        <v>13180</v>
      </c>
      <c r="AH3002" s="84" t="b">
        <v>0</v>
      </c>
      <c r="AI3002" s="84">
        <v>0</v>
      </c>
      <c r="AJ3002" s="90" t="s">
        <v>13180</v>
      </c>
      <c r="AK3002" s="84" t="s">
        <v>13707</v>
      </c>
      <c r="AL3002" s="84" t="b">
        <v>0</v>
      </c>
      <c r="AM3002" s="90" t="s">
        <v>13138</v>
      </c>
      <c r="AN3002" s="84">
        <v>0</v>
      </c>
      <c r="AO3002" s="84">
        <v>0</v>
      </c>
      <c r="AP3002" s="84"/>
      <c r="AQ3002" s="84"/>
      <c r="AR3002" s="84"/>
      <c r="AS3002" s="84"/>
      <c r="AT3002" s="84"/>
      <c r="AU3002" s="84"/>
      <c r="AV3002" s="84"/>
      <c r="AW3002" s="84"/>
    </row>
    <row r="3003" spans="1:49" x14ac:dyDescent="0.25">
      <c r="A3003" s="69" t="s">
        <v>2612</v>
      </c>
      <c r="B3003" s="69" t="s">
        <v>3292</v>
      </c>
      <c r="C3003" s="70"/>
      <c r="D3003" s="71"/>
      <c r="E3003" s="72"/>
      <c r="F3003" s="73"/>
      <c r="G3003" s="70"/>
      <c r="H3003" s="74"/>
      <c r="I3003" s="75"/>
      <c r="J3003" s="75"/>
      <c r="K3003" s="36"/>
      <c r="L3003" s="82"/>
      <c r="M3003" s="82"/>
      <c r="N3003" s="77"/>
      <c r="O3003" s="84" t="s">
        <v>3348</v>
      </c>
      <c r="P3003" s="86">
        <v>42752.250706018516</v>
      </c>
      <c r="Q3003" s="84" t="s">
        <v>5270</v>
      </c>
      <c r="R3003" s="84"/>
      <c r="S3003" s="84"/>
      <c r="T3003" s="84"/>
      <c r="U3003" s="86">
        <v>42752.250706018516</v>
      </c>
      <c r="V3003" s="87" t="s">
        <v>9361</v>
      </c>
      <c r="W3003" s="84"/>
      <c r="X3003" s="84"/>
      <c r="Y3003" s="90" t="s">
        <v>12386</v>
      </c>
      <c r="Z3003" s="90" t="s">
        <v>13138</v>
      </c>
      <c r="AA3003" s="84" t="b">
        <v>0</v>
      </c>
      <c r="AB3003" s="84">
        <v>4</v>
      </c>
      <c r="AC3003" s="90" t="s">
        <v>13563</v>
      </c>
      <c r="AD3003" s="84" t="b">
        <v>0</v>
      </c>
      <c r="AE3003" s="84" t="s">
        <v>13611</v>
      </c>
      <c r="AF3003" s="84"/>
      <c r="AG3003" s="90" t="s">
        <v>13180</v>
      </c>
      <c r="AH3003" s="84" t="b">
        <v>0</v>
      </c>
      <c r="AI3003" s="84">
        <v>0</v>
      </c>
      <c r="AJ3003" s="90" t="s">
        <v>13180</v>
      </c>
      <c r="AK3003" s="84" t="s">
        <v>13707</v>
      </c>
      <c r="AL3003" s="84" t="b">
        <v>0</v>
      </c>
      <c r="AM3003" s="90" t="s">
        <v>13138</v>
      </c>
      <c r="AN3003" s="84">
        <v>0</v>
      </c>
      <c r="AO3003" s="84">
        <v>0</v>
      </c>
      <c r="AP3003" s="84"/>
      <c r="AQ3003" s="84"/>
      <c r="AR3003" s="84"/>
      <c r="AS3003" s="84"/>
      <c r="AT3003" s="84"/>
      <c r="AU3003" s="84"/>
      <c r="AV3003" s="84"/>
      <c r="AW3003" s="84"/>
    </row>
    <row r="3004" spans="1:49" x14ac:dyDescent="0.25">
      <c r="A3004" s="69" t="s">
        <v>2612</v>
      </c>
      <c r="B3004" s="69" t="s">
        <v>3293</v>
      </c>
      <c r="C3004" s="70"/>
      <c r="D3004" s="71"/>
      <c r="E3004" s="72"/>
      <c r="F3004" s="73"/>
      <c r="G3004" s="70"/>
      <c r="H3004" s="74"/>
      <c r="I3004" s="75"/>
      <c r="J3004" s="75"/>
      <c r="K3004" s="36"/>
      <c r="L3004" s="82"/>
      <c r="M3004" s="82"/>
      <c r="N3004" s="77"/>
      <c r="O3004" s="84" t="s">
        <v>3349</v>
      </c>
      <c r="P3004" s="86">
        <v>42752.250706018516</v>
      </c>
      <c r="Q3004" s="84" t="s">
        <v>5270</v>
      </c>
      <c r="R3004" s="84"/>
      <c r="S3004" s="84"/>
      <c r="T3004" s="84"/>
      <c r="U3004" s="86">
        <v>42752.250706018516</v>
      </c>
      <c r="V3004" s="87" t="s">
        <v>9361</v>
      </c>
      <c r="W3004" s="84"/>
      <c r="X3004" s="84"/>
      <c r="Y3004" s="90" t="s">
        <v>12386</v>
      </c>
      <c r="Z3004" s="90" t="s">
        <v>13138</v>
      </c>
      <c r="AA3004" s="84" t="b">
        <v>0</v>
      </c>
      <c r="AB3004" s="84">
        <v>4</v>
      </c>
      <c r="AC3004" s="90" t="s">
        <v>13563</v>
      </c>
      <c r="AD3004" s="84" t="b">
        <v>0</v>
      </c>
      <c r="AE3004" s="84" t="s">
        <v>13611</v>
      </c>
      <c r="AF3004" s="84"/>
      <c r="AG3004" s="90" t="s">
        <v>13180</v>
      </c>
      <c r="AH3004" s="84" t="b">
        <v>0</v>
      </c>
      <c r="AI3004" s="84">
        <v>0</v>
      </c>
      <c r="AJ3004" s="90" t="s">
        <v>13180</v>
      </c>
      <c r="AK3004" s="84" t="s">
        <v>13707</v>
      </c>
      <c r="AL3004" s="84" t="b">
        <v>0</v>
      </c>
      <c r="AM3004" s="90" t="s">
        <v>13138</v>
      </c>
      <c r="AN3004" s="84">
        <v>0</v>
      </c>
      <c r="AO3004" s="84">
        <v>0</v>
      </c>
      <c r="AP3004" s="84"/>
      <c r="AQ3004" s="84"/>
      <c r="AR3004" s="84"/>
      <c r="AS3004" s="84"/>
      <c r="AT3004" s="84"/>
      <c r="AU3004" s="84"/>
      <c r="AV3004" s="84"/>
      <c r="AW3004" s="84"/>
    </row>
    <row r="3005" spans="1:49" x14ac:dyDescent="0.25">
      <c r="A3005" s="69" t="s">
        <v>2613</v>
      </c>
      <c r="B3005" s="69" t="s">
        <v>2613</v>
      </c>
      <c r="C3005" s="70"/>
      <c r="D3005" s="71"/>
      <c r="E3005" s="72"/>
      <c r="F3005" s="73"/>
      <c r="G3005" s="70"/>
      <c r="H3005" s="74"/>
      <c r="I3005" s="75"/>
      <c r="J3005" s="75"/>
      <c r="K3005" s="36"/>
      <c r="L3005" s="82"/>
      <c r="M3005" s="82"/>
      <c r="N3005" s="77"/>
      <c r="O3005" s="84" t="s">
        <v>179</v>
      </c>
      <c r="P3005" s="86">
        <v>42752.268252314818</v>
      </c>
      <c r="Q3005" s="84" t="s">
        <v>5271</v>
      </c>
      <c r="R3005" s="87" t="s">
        <v>6072</v>
      </c>
      <c r="S3005" s="84" t="s">
        <v>6294</v>
      </c>
      <c r="T3005" s="84" t="s">
        <v>6624</v>
      </c>
      <c r="U3005" s="86">
        <v>42752.268252314818</v>
      </c>
      <c r="V3005" s="87" t="s">
        <v>9362</v>
      </c>
      <c r="W3005" s="84">
        <v>33.639003000000002</v>
      </c>
      <c r="X3005" s="84">
        <v>-112.062584</v>
      </c>
      <c r="Y3005" s="90" t="s">
        <v>12387</v>
      </c>
      <c r="Z3005" s="84"/>
      <c r="AA3005" s="84" t="b">
        <v>0</v>
      </c>
      <c r="AB3005" s="84">
        <v>0</v>
      </c>
      <c r="AC3005" s="90" t="s">
        <v>13180</v>
      </c>
      <c r="AD3005" s="84" t="b">
        <v>0</v>
      </c>
      <c r="AE3005" s="84" t="s">
        <v>13611</v>
      </c>
      <c r="AF3005" s="84"/>
      <c r="AG3005" s="90" t="s">
        <v>13180</v>
      </c>
      <c r="AH3005" s="84" t="b">
        <v>0</v>
      </c>
      <c r="AI3005" s="84">
        <v>0</v>
      </c>
      <c r="AJ3005" s="90" t="s">
        <v>13180</v>
      </c>
      <c r="AK3005" s="84" t="s">
        <v>13709</v>
      </c>
      <c r="AL3005" s="84" t="b">
        <v>0</v>
      </c>
      <c r="AM3005" s="90" t="s">
        <v>12387</v>
      </c>
      <c r="AN3005" s="84">
        <v>0</v>
      </c>
      <c r="AO3005" s="84">
        <v>0</v>
      </c>
      <c r="AP3005" s="84" t="s">
        <v>13813</v>
      </c>
      <c r="AQ3005" s="84" t="s">
        <v>13984</v>
      </c>
      <c r="AR3005" s="84" t="s">
        <v>13986</v>
      </c>
      <c r="AS3005" s="84" t="s">
        <v>14006</v>
      </c>
      <c r="AT3005" s="84" t="s">
        <v>14194</v>
      </c>
      <c r="AU3005" s="84" t="s">
        <v>14383</v>
      </c>
      <c r="AV3005" s="84" t="s">
        <v>14550</v>
      </c>
      <c r="AW3005" s="87" t="s">
        <v>14570</v>
      </c>
    </row>
    <row r="3006" spans="1:49" x14ac:dyDescent="0.25">
      <c r="A3006" s="69" t="s">
        <v>2614</v>
      </c>
      <c r="B3006" s="69" t="s">
        <v>2614</v>
      </c>
      <c r="C3006" s="70"/>
      <c r="D3006" s="71"/>
      <c r="E3006" s="72"/>
      <c r="F3006" s="73"/>
      <c r="G3006" s="70"/>
      <c r="H3006" s="74"/>
      <c r="I3006" s="75"/>
      <c r="J3006" s="75"/>
      <c r="K3006" s="36"/>
      <c r="L3006" s="82"/>
      <c r="M3006" s="82"/>
      <c r="N3006" s="77"/>
      <c r="O3006" s="84" t="s">
        <v>179</v>
      </c>
      <c r="P3006" s="86">
        <v>42751.980694444443</v>
      </c>
      <c r="Q3006" s="84" t="s">
        <v>5272</v>
      </c>
      <c r="R3006" s="84"/>
      <c r="S3006" s="84"/>
      <c r="T3006" s="84"/>
      <c r="U3006" s="86">
        <v>42751.980694444443</v>
      </c>
      <c r="V3006" s="87" t="s">
        <v>9363</v>
      </c>
      <c r="W3006" s="84"/>
      <c r="X3006" s="84"/>
      <c r="Y3006" s="90" t="s">
        <v>12388</v>
      </c>
      <c r="Z3006" s="84"/>
      <c r="AA3006" s="84" t="b">
        <v>0</v>
      </c>
      <c r="AB3006" s="84">
        <v>16</v>
      </c>
      <c r="AC3006" s="90" t="s">
        <v>13180</v>
      </c>
      <c r="AD3006" s="84" t="b">
        <v>0</v>
      </c>
      <c r="AE3006" s="84" t="s">
        <v>13611</v>
      </c>
      <c r="AF3006" s="84"/>
      <c r="AG3006" s="90" t="s">
        <v>13180</v>
      </c>
      <c r="AH3006" s="84" t="b">
        <v>0</v>
      </c>
      <c r="AI3006" s="84">
        <v>2</v>
      </c>
      <c r="AJ3006" s="90" t="s">
        <v>13180</v>
      </c>
      <c r="AK3006" s="84" t="s">
        <v>13707</v>
      </c>
      <c r="AL3006" s="84" t="b">
        <v>0</v>
      </c>
      <c r="AM3006" s="90" t="s">
        <v>12388</v>
      </c>
      <c r="AN3006" s="84">
        <v>0</v>
      </c>
      <c r="AO3006" s="84">
        <v>0</v>
      </c>
      <c r="AP3006" s="84"/>
      <c r="AQ3006" s="84"/>
      <c r="AR3006" s="84"/>
      <c r="AS3006" s="84"/>
      <c r="AT3006" s="84"/>
      <c r="AU3006" s="84"/>
      <c r="AV3006" s="84"/>
      <c r="AW3006" s="84"/>
    </row>
    <row r="3007" spans="1:49" x14ac:dyDescent="0.25">
      <c r="A3007" s="69" t="s">
        <v>2615</v>
      </c>
      <c r="B3007" s="69" t="s">
        <v>2614</v>
      </c>
      <c r="C3007" s="70"/>
      <c r="D3007" s="71"/>
      <c r="E3007" s="72"/>
      <c r="F3007" s="73"/>
      <c r="G3007" s="70"/>
      <c r="H3007" s="74"/>
      <c r="I3007" s="75"/>
      <c r="J3007" s="75"/>
      <c r="K3007" s="36"/>
      <c r="L3007" s="82"/>
      <c r="M3007" s="82"/>
      <c r="N3007" s="77"/>
      <c r="O3007" s="84" t="s">
        <v>3348</v>
      </c>
      <c r="P3007" s="86">
        <v>42752.269050925926</v>
      </c>
      <c r="Q3007" s="84" t="s">
        <v>5208</v>
      </c>
      <c r="R3007" s="84"/>
      <c r="S3007" s="84"/>
      <c r="T3007" s="84"/>
      <c r="U3007" s="86">
        <v>42752.269050925926</v>
      </c>
      <c r="V3007" s="87" t="s">
        <v>9364</v>
      </c>
      <c r="W3007" s="84"/>
      <c r="X3007" s="84"/>
      <c r="Y3007" s="90" t="s">
        <v>12389</v>
      </c>
      <c r="Z3007" s="84"/>
      <c r="AA3007" s="84" t="b">
        <v>0</v>
      </c>
      <c r="AB3007" s="84">
        <v>0</v>
      </c>
      <c r="AC3007" s="90" t="s">
        <v>13180</v>
      </c>
      <c r="AD3007" s="84" t="b">
        <v>0</v>
      </c>
      <c r="AE3007" s="84" t="s">
        <v>13611</v>
      </c>
      <c r="AF3007" s="84"/>
      <c r="AG3007" s="90" t="s">
        <v>13180</v>
      </c>
      <c r="AH3007" s="84" t="b">
        <v>0</v>
      </c>
      <c r="AI3007" s="84">
        <v>2</v>
      </c>
      <c r="AJ3007" s="90" t="s">
        <v>12388</v>
      </c>
      <c r="AK3007" s="84" t="s">
        <v>13707</v>
      </c>
      <c r="AL3007" s="84" t="b">
        <v>0</v>
      </c>
      <c r="AM3007" s="90" t="s">
        <v>12388</v>
      </c>
      <c r="AN3007" s="84">
        <v>0</v>
      </c>
      <c r="AO3007" s="84">
        <v>0</v>
      </c>
      <c r="AP3007" s="84"/>
      <c r="AQ3007" s="84"/>
      <c r="AR3007" s="84"/>
      <c r="AS3007" s="84"/>
      <c r="AT3007" s="84"/>
      <c r="AU3007" s="84"/>
      <c r="AV3007" s="84"/>
      <c r="AW3007" s="84"/>
    </row>
    <row r="3008" spans="1:49" x14ac:dyDescent="0.25">
      <c r="A3008" s="69" t="s">
        <v>2616</v>
      </c>
      <c r="B3008" s="69" t="s">
        <v>3294</v>
      </c>
      <c r="C3008" s="70"/>
      <c r="D3008" s="71"/>
      <c r="E3008" s="72"/>
      <c r="F3008" s="73"/>
      <c r="G3008" s="70"/>
      <c r="H3008" s="74"/>
      <c r="I3008" s="75"/>
      <c r="J3008" s="75"/>
      <c r="K3008" s="36"/>
      <c r="L3008" s="82"/>
      <c r="M3008" s="82"/>
      <c r="N3008" s="77"/>
      <c r="O3008" s="84" t="s">
        <v>3349</v>
      </c>
      <c r="P3008" s="86">
        <v>42752.278668981482</v>
      </c>
      <c r="Q3008" s="84" t="s">
        <v>5273</v>
      </c>
      <c r="R3008" s="84"/>
      <c r="S3008" s="84"/>
      <c r="T3008" s="84"/>
      <c r="U3008" s="86">
        <v>42752.278668981482</v>
      </c>
      <c r="V3008" s="87" t="s">
        <v>9365</v>
      </c>
      <c r="W3008" s="84"/>
      <c r="X3008" s="84"/>
      <c r="Y3008" s="90" t="s">
        <v>12390</v>
      </c>
      <c r="Z3008" s="90" t="s">
        <v>13139</v>
      </c>
      <c r="AA3008" s="84" t="b">
        <v>0</v>
      </c>
      <c r="AB3008" s="84">
        <v>0</v>
      </c>
      <c r="AC3008" s="90" t="s">
        <v>13564</v>
      </c>
      <c r="AD3008" s="84" t="b">
        <v>0</v>
      </c>
      <c r="AE3008" s="84" t="s">
        <v>13611</v>
      </c>
      <c r="AF3008" s="84"/>
      <c r="AG3008" s="90" t="s">
        <v>13180</v>
      </c>
      <c r="AH3008" s="84" t="b">
        <v>0</v>
      </c>
      <c r="AI3008" s="84">
        <v>0</v>
      </c>
      <c r="AJ3008" s="90" t="s">
        <v>13180</v>
      </c>
      <c r="AK3008" s="84" t="s">
        <v>13721</v>
      </c>
      <c r="AL3008" s="84" t="b">
        <v>0</v>
      </c>
      <c r="AM3008" s="90" t="s">
        <v>13139</v>
      </c>
      <c r="AN3008" s="84">
        <v>0</v>
      </c>
      <c r="AO3008" s="84">
        <v>0</v>
      </c>
      <c r="AP3008" s="84"/>
      <c r="AQ3008" s="84"/>
      <c r="AR3008" s="84"/>
      <c r="AS3008" s="84"/>
      <c r="AT3008" s="84"/>
      <c r="AU3008" s="84"/>
      <c r="AV3008" s="84"/>
      <c r="AW3008" s="84"/>
    </row>
    <row r="3009" spans="1:49" x14ac:dyDescent="0.25">
      <c r="A3009" s="69" t="s">
        <v>2617</v>
      </c>
      <c r="B3009" s="69" t="s">
        <v>2852</v>
      </c>
      <c r="C3009" s="70"/>
      <c r="D3009" s="71"/>
      <c r="E3009" s="72"/>
      <c r="F3009" s="73"/>
      <c r="G3009" s="70"/>
      <c r="H3009" s="74"/>
      <c r="I3009" s="75"/>
      <c r="J3009" s="75"/>
      <c r="K3009" s="36"/>
      <c r="L3009" s="82"/>
      <c r="M3009" s="82"/>
      <c r="N3009" s="77"/>
      <c r="O3009" s="84" t="s">
        <v>3348</v>
      </c>
      <c r="P3009" s="86">
        <v>42752.289907407408</v>
      </c>
      <c r="Q3009" s="84" t="s">
        <v>5274</v>
      </c>
      <c r="R3009" s="87" t="s">
        <v>6073</v>
      </c>
      <c r="S3009" s="84" t="s">
        <v>6300</v>
      </c>
      <c r="T3009" s="84"/>
      <c r="U3009" s="86">
        <v>42752.289907407408</v>
      </c>
      <c r="V3009" s="87" t="s">
        <v>9366</v>
      </c>
      <c r="W3009" s="84"/>
      <c r="X3009" s="84"/>
      <c r="Y3009" s="90" t="s">
        <v>12391</v>
      </c>
      <c r="Z3009" s="84"/>
      <c r="AA3009" s="84" t="b">
        <v>0</v>
      </c>
      <c r="AB3009" s="84">
        <v>0</v>
      </c>
      <c r="AC3009" s="90" t="s">
        <v>13180</v>
      </c>
      <c r="AD3009" s="84" t="b">
        <v>0</v>
      </c>
      <c r="AE3009" s="84" t="s">
        <v>13611</v>
      </c>
      <c r="AF3009" s="84"/>
      <c r="AG3009" s="90" t="s">
        <v>13180</v>
      </c>
      <c r="AH3009" s="84" t="b">
        <v>0</v>
      </c>
      <c r="AI3009" s="84">
        <v>0</v>
      </c>
      <c r="AJ3009" s="90" t="s">
        <v>13180</v>
      </c>
      <c r="AK3009" s="84" t="s">
        <v>13718</v>
      </c>
      <c r="AL3009" s="84" t="b">
        <v>0</v>
      </c>
      <c r="AM3009" s="90" t="s">
        <v>12391</v>
      </c>
      <c r="AN3009" s="84">
        <v>0</v>
      </c>
      <c r="AO3009" s="84">
        <v>0</v>
      </c>
      <c r="AP3009" s="84"/>
      <c r="AQ3009" s="84"/>
      <c r="AR3009" s="84"/>
      <c r="AS3009" s="84"/>
      <c r="AT3009" s="84"/>
      <c r="AU3009" s="84"/>
      <c r="AV3009" s="84"/>
      <c r="AW3009" s="84"/>
    </row>
    <row r="3010" spans="1:49" x14ac:dyDescent="0.25">
      <c r="A3010" s="69" t="s">
        <v>2618</v>
      </c>
      <c r="B3010" s="69" t="s">
        <v>2618</v>
      </c>
      <c r="C3010" s="70"/>
      <c r="D3010" s="71"/>
      <c r="E3010" s="72"/>
      <c r="F3010" s="73"/>
      <c r="G3010" s="70"/>
      <c r="H3010" s="74"/>
      <c r="I3010" s="75"/>
      <c r="J3010" s="75"/>
      <c r="K3010" s="36"/>
      <c r="L3010" s="82"/>
      <c r="M3010" s="82"/>
      <c r="N3010" s="77"/>
      <c r="O3010" s="84" t="s">
        <v>179</v>
      </c>
      <c r="P3010" s="86">
        <v>42752.297256944446</v>
      </c>
      <c r="Q3010" s="84" t="s">
        <v>5275</v>
      </c>
      <c r="R3010" s="84"/>
      <c r="S3010" s="84"/>
      <c r="T3010" s="84"/>
      <c r="U3010" s="86">
        <v>42752.297256944446</v>
      </c>
      <c r="V3010" s="87" t="s">
        <v>9367</v>
      </c>
      <c r="W3010" s="84"/>
      <c r="X3010" s="84"/>
      <c r="Y3010" s="90" t="s">
        <v>12392</v>
      </c>
      <c r="Z3010" s="84"/>
      <c r="AA3010" s="84" t="b">
        <v>0</v>
      </c>
      <c r="AB3010" s="84">
        <v>2</v>
      </c>
      <c r="AC3010" s="90" t="s">
        <v>13180</v>
      </c>
      <c r="AD3010" s="84" t="b">
        <v>0</v>
      </c>
      <c r="AE3010" s="84" t="s">
        <v>13611</v>
      </c>
      <c r="AF3010" s="84"/>
      <c r="AG3010" s="90" t="s">
        <v>13180</v>
      </c>
      <c r="AH3010" s="84" t="b">
        <v>0</v>
      </c>
      <c r="AI3010" s="84">
        <v>0</v>
      </c>
      <c r="AJ3010" s="90" t="s">
        <v>13180</v>
      </c>
      <c r="AK3010" s="84" t="s">
        <v>13707</v>
      </c>
      <c r="AL3010" s="84" t="b">
        <v>0</v>
      </c>
      <c r="AM3010" s="90" t="s">
        <v>12392</v>
      </c>
      <c r="AN3010" s="84">
        <v>0</v>
      </c>
      <c r="AO3010" s="84">
        <v>0</v>
      </c>
      <c r="AP3010" s="84"/>
      <c r="AQ3010" s="84"/>
      <c r="AR3010" s="84"/>
      <c r="AS3010" s="84"/>
      <c r="AT3010" s="84"/>
      <c r="AU3010" s="84"/>
      <c r="AV3010" s="84"/>
      <c r="AW3010" s="84"/>
    </row>
    <row r="3011" spans="1:49" x14ac:dyDescent="0.25">
      <c r="A3011" s="69" t="s">
        <v>2619</v>
      </c>
      <c r="B3011" s="69" t="s">
        <v>2619</v>
      </c>
      <c r="C3011" s="70"/>
      <c r="D3011" s="71"/>
      <c r="E3011" s="72"/>
      <c r="F3011" s="73"/>
      <c r="G3011" s="70"/>
      <c r="H3011" s="74"/>
      <c r="I3011" s="75"/>
      <c r="J3011" s="75"/>
      <c r="K3011" s="36"/>
      <c r="L3011" s="82"/>
      <c r="M3011" s="82"/>
      <c r="N3011" s="77"/>
      <c r="O3011" s="84" t="s">
        <v>179</v>
      </c>
      <c r="P3011" s="86">
        <v>42752.356863425928</v>
      </c>
      <c r="Q3011" s="84" t="s">
        <v>5276</v>
      </c>
      <c r="R3011" s="84"/>
      <c r="S3011" s="84"/>
      <c r="T3011" s="84"/>
      <c r="U3011" s="86">
        <v>42752.356863425928</v>
      </c>
      <c r="V3011" s="87" t="s">
        <v>9368</v>
      </c>
      <c r="W3011" s="84"/>
      <c r="X3011" s="84"/>
      <c r="Y3011" s="90" t="s">
        <v>12393</v>
      </c>
      <c r="Z3011" s="84"/>
      <c r="AA3011" s="84" t="b">
        <v>0</v>
      </c>
      <c r="AB3011" s="84">
        <v>3</v>
      </c>
      <c r="AC3011" s="90" t="s">
        <v>13180</v>
      </c>
      <c r="AD3011" s="84" t="b">
        <v>0</v>
      </c>
      <c r="AE3011" s="84" t="s">
        <v>13611</v>
      </c>
      <c r="AF3011" s="84"/>
      <c r="AG3011" s="90" t="s">
        <v>13180</v>
      </c>
      <c r="AH3011" s="84" t="b">
        <v>0</v>
      </c>
      <c r="AI3011" s="84">
        <v>1</v>
      </c>
      <c r="AJ3011" s="90" t="s">
        <v>13180</v>
      </c>
      <c r="AK3011" s="84" t="s">
        <v>13711</v>
      </c>
      <c r="AL3011" s="84" t="b">
        <v>0</v>
      </c>
      <c r="AM3011" s="90" t="s">
        <v>12393</v>
      </c>
      <c r="AN3011" s="84">
        <v>0</v>
      </c>
      <c r="AO3011" s="84">
        <v>0</v>
      </c>
      <c r="AP3011" s="84"/>
      <c r="AQ3011" s="84"/>
      <c r="AR3011" s="84"/>
      <c r="AS3011" s="84"/>
      <c r="AT3011" s="84"/>
      <c r="AU3011" s="84"/>
      <c r="AV3011" s="84"/>
      <c r="AW3011" s="84"/>
    </row>
    <row r="3012" spans="1:49" x14ac:dyDescent="0.25">
      <c r="A3012" s="69" t="s">
        <v>2620</v>
      </c>
      <c r="B3012" s="69" t="s">
        <v>2619</v>
      </c>
      <c r="C3012" s="70"/>
      <c r="D3012" s="71"/>
      <c r="E3012" s="72"/>
      <c r="F3012" s="73"/>
      <c r="G3012" s="70"/>
      <c r="H3012" s="74"/>
      <c r="I3012" s="75"/>
      <c r="J3012" s="75"/>
      <c r="K3012" s="36"/>
      <c r="L3012" s="82"/>
      <c r="M3012" s="82"/>
      <c r="N3012" s="77"/>
      <c r="O3012" s="84" t="s">
        <v>3348</v>
      </c>
      <c r="P3012" s="86">
        <v>42752.402743055558</v>
      </c>
      <c r="Q3012" s="84" t="s">
        <v>5277</v>
      </c>
      <c r="R3012" s="84"/>
      <c r="S3012" s="84"/>
      <c r="T3012" s="84"/>
      <c r="U3012" s="86">
        <v>42752.402743055558</v>
      </c>
      <c r="V3012" s="87" t="s">
        <v>9369</v>
      </c>
      <c r="W3012" s="84"/>
      <c r="X3012" s="84"/>
      <c r="Y3012" s="90" t="s">
        <v>12394</v>
      </c>
      <c r="Z3012" s="84"/>
      <c r="AA3012" s="84" t="b">
        <v>0</v>
      </c>
      <c r="AB3012" s="84">
        <v>0</v>
      </c>
      <c r="AC3012" s="90" t="s">
        <v>13180</v>
      </c>
      <c r="AD3012" s="84" t="b">
        <v>0</v>
      </c>
      <c r="AE3012" s="84" t="s">
        <v>13611</v>
      </c>
      <c r="AF3012" s="84"/>
      <c r="AG3012" s="90" t="s">
        <v>13180</v>
      </c>
      <c r="AH3012" s="84" t="b">
        <v>0</v>
      </c>
      <c r="AI3012" s="84">
        <v>1</v>
      </c>
      <c r="AJ3012" s="90" t="s">
        <v>12393</v>
      </c>
      <c r="AK3012" s="84" t="s">
        <v>13707</v>
      </c>
      <c r="AL3012" s="84" t="b">
        <v>0</v>
      </c>
      <c r="AM3012" s="90" t="s">
        <v>12393</v>
      </c>
      <c r="AN3012" s="84">
        <v>0</v>
      </c>
      <c r="AO3012" s="84">
        <v>0</v>
      </c>
      <c r="AP3012" s="84"/>
      <c r="AQ3012" s="84"/>
      <c r="AR3012" s="84"/>
      <c r="AS3012" s="84"/>
      <c r="AT3012" s="84"/>
      <c r="AU3012" s="84"/>
      <c r="AV3012" s="84"/>
      <c r="AW3012" s="84"/>
    </row>
    <row r="3013" spans="1:49" x14ac:dyDescent="0.25">
      <c r="A3013" s="69" t="s">
        <v>2621</v>
      </c>
      <c r="B3013" s="69" t="s">
        <v>2621</v>
      </c>
      <c r="C3013" s="70"/>
      <c r="D3013" s="71"/>
      <c r="E3013" s="72"/>
      <c r="F3013" s="73"/>
      <c r="G3013" s="70"/>
      <c r="H3013" s="74"/>
      <c r="I3013" s="75"/>
      <c r="J3013" s="75"/>
      <c r="K3013" s="36"/>
      <c r="L3013" s="82"/>
      <c r="M3013" s="82"/>
      <c r="N3013" s="77"/>
      <c r="O3013" s="84" t="s">
        <v>179</v>
      </c>
      <c r="P3013" s="86">
        <v>42751.904918981483</v>
      </c>
      <c r="Q3013" s="84" t="s">
        <v>5278</v>
      </c>
      <c r="R3013" s="84"/>
      <c r="S3013" s="84"/>
      <c r="T3013" s="84" t="s">
        <v>6625</v>
      </c>
      <c r="U3013" s="86">
        <v>42751.904918981483</v>
      </c>
      <c r="V3013" s="87" t="s">
        <v>9370</v>
      </c>
      <c r="W3013" s="84"/>
      <c r="X3013" s="84"/>
      <c r="Y3013" s="90" t="s">
        <v>12395</v>
      </c>
      <c r="Z3013" s="84"/>
      <c r="AA3013" s="84" t="b">
        <v>0</v>
      </c>
      <c r="AB3013" s="84">
        <v>1</v>
      </c>
      <c r="AC3013" s="90" t="s">
        <v>13180</v>
      </c>
      <c r="AD3013" s="84" t="b">
        <v>0</v>
      </c>
      <c r="AE3013" s="84" t="s">
        <v>13611</v>
      </c>
      <c r="AF3013" s="84"/>
      <c r="AG3013" s="90" t="s">
        <v>13180</v>
      </c>
      <c r="AH3013" s="84" t="b">
        <v>0</v>
      </c>
      <c r="AI3013" s="84">
        <v>1</v>
      </c>
      <c r="AJ3013" s="90" t="s">
        <v>13180</v>
      </c>
      <c r="AK3013" s="84" t="s">
        <v>13719</v>
      </c>
      <c r="AL3013" s="84" t="b">
        <v>0</v>
      </c>
      <c r="AM3013" s="90" t="s">
        <v>12395</v>
      </c>
      <c r="AN3013" s="84">
        <v>0</v>
      </c>
      <c r="AO3013" s="84">
        <v>0</v>
      </c>
      <c r="AP3013" s="84"/>
      <c r="AQ3013" s="84"/>
      <c r="AR3013" s="84"/>
      <c r="AS3013" s="84"/>
      <c r="AT3013" s="84"/>
      <c r="AU3013" s="84"/>
      <c r="AV3013" s="84"/>
      <c r="AW3013" s="84"/>
    </row>
    <row r="3014" spans="1:49" x14ac:dyDescent="0.25">
      <c r="A3014" s="69" t="s">
        <v>2622</v>
      </c>
      <c r="B3014" s="69" t="s">
        <v>2621</v>
      </c>
      <c r="C3014" s="70"/>
      <c r="D3014" s="71"/>
      <c r="E3014" s="72"/>
      <c r="F3014" s="73"/>
      <c r="G3014" s="70"/>
      <c r="H3014" s="74"/>
      <c r="I3014" s="75"/>
      <c r="J3014" s="75"/>
      <c r="K3014" s="36"/>
      <c r="L3014" s="82"/>
      <c r="M3014" s="82"/>
      <c r="N3014" s="77"/>
      <c r="O3014" s="84" t="s">
        <v>3348</v>
      </c>
      <c r="P3014" s="86">
        <v>42752.42864583333</v>
      </c>
      <c r="Q3014" s="84" t="s">
        <v>5279</v>
      </c>
      <c r="R3014" s="84"/>
      <c r="S3014" s="84"/>
      <c r="T3014" s="84" t="s">
        <v>6625</v>
      </c>
      <c r="U3014" s="86">
        <v>42752.42864583333</v>
      </c>
      <c r="V3014" s="87" t="s">
        <v>9371</v>
      </c>
      <c r="W3014" s="84"/>
      <c r="X3014" s="84"/>
      <c r="Y3014" s="90" t="s">
        <v>12396</v>
      </c>
      <c r="Z3014" s="84"/>
      <c r="AA3014" s="84" t="b">
        <v>0</v>
      </c>
      <c r="AB3014" s="84">
        <v>0</v>
      </c>
      <c r="AC3014" s="90" t="s">
        <v>13180</v>
      </c>
      <c r="AD3014" s="84" t="b">
        <v>0</v>
      </c>
      <c r="AE3014" s="84" t="s">
        <v>13611</v>
      </c>
      <c r="AF3014" s="84"/>
      <c r="AG3014" s="90" t="s">
        <v>13180</v>
      </c>
      <c r="AH3014" s="84" t="b">
        <v>0</v>
      </c>
      <c r="AI3014" s="84">
        <v>1</v>
      </c>
      <c r="AJ3014" s="90" t="s">
        <v>12395</v>
      </c>
      <c r="AK3014" s="84" t="s">
        <v>13711</v>
      </c>
      <c r="AL3014" s="84" t="b">
        <v>0</v>
      </c>
      <c r="AM3014" s="90" t="s">
        <v>12395</v>
      </c>
      <c r="AN3014" s="84">
        <v>0</v>
      </c>
      <c r="AO3014" s="84">
        <v>0</v>
      </c>
      <c r="AP3014" s="84"/>
      <c r="AQ3014" s="84"/>
      <c r="AR3014" s="84"/>
      <c r="AS3014" s="84"/>
      <c r="AT3014" s="84"/>
      <c r="AU3014" s="84"/>
      <c r="AV3014" s="84"/>
      <c r="AW3014" s="84"/>
    </row>
    <row r="3015" spans="1:49" x14ac:dyDescent="0.25">
      <c r="A3015" s="69" t="s">
        <v>2623</v>
      </c>
      <c r="B3015" s="69" t="s">
        <v>2623</v>
      </c>
      <c r="C3015" s="70"/>
      <c r="D3015" s="71"/>
      <c r="E3015" s="72"/>
      <c r="F3015" s="73"/>
      <c r="G3015" s="70"/>
      <c r="H3015" s="74"/>
      <c r="I3015" s="75"/>
      <c r="J3015" s="75"/>
      <c r="K3015" s="36"/>
      <c r="L3015" s="82"/>
      <c r="M3015" s="82"/>
      <c r="N3015" s="77"/>
      <c r="O3015" s="84" t="s">
        <v>179</v>
      </c>
      <c r="P3015" s="86">
        <v>42752.448460648149</v>
      </c>
      <c r="Q3015" s="84" t="s">
        <v>5280</v>
      </c>
      <c r="R3015" s="87" t="s">
        <v>5663</v>
      </c>
      <c r="S3015" s="84" t="s">
        <v>6293</v>
      </c>
      <c r="T3015" s="84" t="s">
        <v>6392</v>
      </c>
      <c r="U3015" s="86">
        <v>42752.448460648149</v>
      </c>
      <c r="V3015" s="87" t="s">
        <v>9372</v>
      </c>
      <c r="W3015" s="84"/>
      <c r="X3015" s="84"/>
      <c r="Y3015" s="90" t="s">
        <v>12397</v>
      </c>
      <c r="Z3015" s="84"/>
      <c r="AA3015" s="84" t="b">
        <v>0</v>
      </c>
      <c r="AB3015" s="84">
        <v>0</v>
      </c>
      <c r="AC3015" s="90" t="s">
        <v>13180</v>
      </c>
      <c r="AD3015" s="84" t="b">
        <v>0</v>
      </c>
      <c r="AE3015" s="84" t="s">
        <v>13611</v>
      </c>
      <c r="AF3015" s="84"/>
      <c r="AG3015" s="90" t="s">
        <v>13180</v>
      </c>
      <c r="AH3015" s="84" t="b">
        <v>0</v>
      </c>
      <c r="AI3015" s="84">
        <v>0</v>
      </c>
      <c r="AJ3015" s="90" t="s">
        <v>13180</v>
      </c>
      <c r="AK3015" s="84" t="s">
        <v>13708</v>
      </c>
      <c r="AL3015" s="84" t="b">
        <v>0</v>
      </c>
      <c r="AM3015" s="90" t="s">
        <v>12397</v>
      </c>
      <c r="AN3015" s="84">
        <v>0</v>
      </c>
      <c r="AO3015" s="84">
        <v>0</v>
      </c>
      <c r="AP3015" s="84"/>
      <c r="AQ3015" s="84"/>
      <c r="AR3015" s="84"/>
      <c r="AS3015" s="84"/>
      <c r="AT3015" s="84"/>
      <c r="AU3015" s="84"/>
      <c r="AV3015" s="84"/>
      <c r="AW3015" s="84"/>
    </row>
    <row r="3016" spans="1:49" x14ac:dyDescent="0.25">
      <c r="A3016" s="69" t="s">
        <v>2624</v>
      </c>
      <c r="B3016" s="69" t="s">
        <v>2624</v>
      </c>
      <c r="C3016" s="70"/>
      <c r="D3016" s="71"/>
      <c r="E3016" s="72"/>
      <c r="F3016" s="73"/>
      <c r="G3016" s="70"/>
      <c r="H3016" s="74"/>
      <c r="I3016" s="75"/>
      <c r="J3016" s="75"/>
      <c r="K3016" s="36"/>
      <c r="L3016" s="82"/>
      <c r="M3016" s="82"/>
      <c r="N3016" s="77"/>
      <c r="O3016" s="84" t="s">
        <v>179</v>
      </c>
      <c r="P3016" s="86">
        <v>42752.454664351855</v>
      </c>
      <c r="Q3016" s="84" t="s">
        <v>5281</v>
      </c>
      <c r="R3016" s="84"/>
      <c r="S3016" s="84"/>
      <c r="T3016" s="84" t="s">
        <v>6626</v>
      </c>
      <c r="U3016" s="86">
        <v>42752.454664351855</v>
      </c>
      <c r="V3016" s="87" t="s">
        <v>9373</v>
      </c>
      <c r="W3016" s="84"/>
      <c r="X3016" s="84"/>
      <c r="Y3016" s="90" t="s">
        <v>12398</v>
      </c>
      <c r="Z3016" s="84"/>
      <c r="AA3016" s="84" t="b">
        <v>0</v>
      </c>
      <c r="AB3016" s="84">
        <v>0</v>
      </c>
      <c r="AC3016" s="90" t="s">
        <v>13180</v>
      </c>
      <c r="AD3016" s="84" t="b">
        <v>0</v>
      </c>
      <c r="AE3016" s="84" t="s">
        <v>13611</v>
      </c>
      <c r="AF3016" s="84"/>
      <c r="AG3016" s="90" t="s">
        <v>13180</v>
      </c>
      <c r="AH3016" s="84" t="b">
        <v>0</v>
      </c>
      <c r="AI3016" s="84">
        <v>0</v>
      </c>
      <c r="AJ3016" s="90" t="s">
        <v>13180</v>
      </c>
      <c r="AK3016" s="84" t="s">
        <v>13707</v>
      </c>
      <c r="AL3016" s="84" t="b">
        <v>0</v>
      </c>
      <c r="AM3016" s="90" t="s">
        <v>12398</v>
      </c>
      <c r="AN3016" s="84">
        <v>0</v>
      </c>
      <c r="AO3016" s="84">
        <v>0</v>
      </c>
      <c r="AP3016" s="84"/>
      <c r="AQ3016" s="84"/>
      <c r="AR3016" s="84"/>
      <c r="AS3016" s="84"/>
      <c r="AT3016" s="84"/>
      <c r="AU3016" s="84"/>
      <c r="AV3016" s="84"/>
      <c r="AW3016" s="84"/>
    </row>
    <row r="3017" spans="1:49" x14ac:dyDescent="0.25">
      <c r="A3017" s="69" t="s">
        <v>2625</v>
      </c>
      <c r="B3017" s="69" t="s">
        <v>2625</v>
      </c>
      <c r="C3017" s="70"/>
      <c r="D3017" s="71"/>
      <c r="E3017" s="72"/>
      <c r="F3017" s="73"/>
      <c r="G3017" s="70"/>
      <c r="H3017" s="74"/>
      <c r="I3017" s="75"/>
      <c r="J3017" s="75"/>
      <c r="K3017" s="36"/>
      <c r="L3017" s="82"/>
      <c r="M3017" s="82"/>
      <c r="N3017" s="77"/>
      <c r="O3017" s="84" t="s">
        <v>179</v>
      </c>
      <c r="P3017" s="86">
        <v>42752.478738425925</v>
      </c>
      <c r="Q3017" s="84" t="s">
        <v>5282</v>
      </c>
      <c r="R3017" s="84"/>
      <c r="S3017" s="84"/>
      <c r="T3017" s="84"/>
      <c r="U3017" s="86">
        <v>42752.478738425925</v>
      </c>
      <c r="V3017" s="87" t="s">
        <v>9374</v>
      </c>
      <c r="W3017" s="84"/>
      <c r="X3017" s="84"/>
      <c r="Y3017" s="90" t="s">
        <v>12399</v>
      </c>
      <c r="Z3017" s="84"/>
      <c r="AA3017" s="84" t="b">
        <v>0</v>
      </c>
      <c r="AB3017" s="84">
        <v>0</v>
      </c>
      <c r="AC3017" s="90" t="s">
        <v>13180</v>
      </c>
      <c r="AD3017" s="84" t="b">
        <v>0</v>
      </c>
      <c r="AE3017" s="84" t="s">
        <v>13611</v>
      </c>
      <c r="AF3017" s="84"/>
      <c r="AG3017" s="90" t="s">
        <v>13180</v>
      </c>
      <c r="AH3017" s="84" t="b">
        <v>0</v>
      </c>
      <c r="AI3017" s="84">
        <v>0</v>
      </c>
      <c r="AJ3017" s="90" t="s">
        <v>13180</v>
      </c>
      <c r="AK3017" s="84" t="s">
        <v>13714</v>
      </c>
      <c r="AL3017" s="84" t="b">
        <v>0</v>
      </c>
      <c r="AM3017" s="90" t="s">
        <v>12399</v>
      </c>
      <c r="AN3017" s="84">
        <v>0</v>
      </c>
      <c r="AO3017" s="84">
        <v>0</v>
      </c>
      <c r="AP3017" s="84"/>
      <c r="AQ3017" s="84"/>
      <c r="AR3017" s="84"/>
      <c r="AS3017" s="84"/>
      <c r="AT3017" s="84"/>
      <c r="AU3017" s="84"/>
      <c r="AV3017" s="84"/>
      <c r="AW3017" s="84"/>
    </row>
    <row r="3018" spans="1:49" x14ac:dyDescent="0.25">
      <c r="A3018" s="69" t="s">
        <v>2626</v>
      </c>
      <c r="B3018" s="69" t="s">
        <v>2626</v>
      </c>
      <c r="C3018" s="70"/>
      <c r="D3018" s="71"/>
      <c r="E3018" s="72"/>
      <c r="F3018" s="73"/>
      <c r="G3018" s="70"/>
      <c r="H3018" s="74"/>
      <c r="I3018" s="75"/>
      <c r="J3018" s="75"/>
      <c r="K3018" s="36"/>
      <c r="L3018" s="82"/>
      <c r="M3018" s="82"/>
      <c r="N3018" s="77"/>
      <c r="O3018" s="84" t="s">
        <v>179</v>
      </c>
      <c r="P3018" s="86">
        <v>42752.278229166666</v>
      </c>
      <c r="Q3018" s="84" t="s">
        <v>5283</v>
      </c>
      <c r="R3018" s="87" t="s">
        <v>6074</v>
      </c>
      <c r="S3018" s="84" t="s">
        <v>6297</v>
      </c>
      <c r="T3018" s="84"/>
      <c r="U3018" s="86">
        <v>42752.278229166666</v>
      </c>
      <c r="V3018" s="87" t="s">
        <v>9375</v>
      </c>
      <c r="W3018" s="84"/>
      <c r="X3018" s="84"/>
      <c r="Y3018" s="90" t="s">
        <v>12400</v>
      </c>
      <c r="Z3018" s="84"/>
      <c r="AA3018" s="84" t="b">
        <v>0</v>
      </c>
      <c r="AB3018" s="84">
        <v>9</v>
      </c>
      <c r="AC3018" s="90" t="s">
        <v>13180</v>
      </c>
      <c r="AD3018" s="84" t="b">
        <v>0</v>
      </c>
      <c r="AE3018" s="84" t="s">
        <v>13611</v>
      </c>
      <c r="AF3018" s="84"/>
      <c r="AG3018" s="90" t="s">
        <v>13180</v>
      </c>
      <c r="AH3018" s="84" t="b">
        <v>0</v>
      </c>
      <c r="AI3018" s="84">
        <v>1</v>
      </c>
      <c r="AJ3018" s="90" t="s">
        <v>13180</v>
      </c>
      <c r="AK3018" s="84" t="s">
        <v>13707</v>
      </c>
      <c r="AL3018" s="84" t="b">
        <v>1</v>
      </c>
      <c r="AM3018" s="90" t="s">
        <v>12400</v>
      </c>
      <c r="AN3018" s="84">
        <v>0</v>
      </c>
      <c r="AO3018" s="84">
        <v>0</v>
      </c>
      <c r="AP3018" s="84"/>
      <c r="AQ3018" s="84"/>
      <c r="AR3018" s="84"/>
      <c r="AS3018" s="84"/>
      <c r="AT3018" s="84"/>
      <c r="AU3018" s="84"/>
      <c r="AV3018" s="84"/>
      <c r="AW3018" s="84"/>
    </row>
    <row r="3019" spans="1:49" x14ac:dyDescent="0.25">
      <c r="A3019" s="69" t="s">
        <v>2627</v>
      </c>
      <c r="B3019" s="69" t="s">
        <v>2626</v>
      </c>
      <c r="C3019" s="70"/>
      <c r="D3019" s="71"/>
      <c r="E3019" s="72"/>
      <c r="F3019" s="73"/>
      <c r="G3019" s="70"/>
      <c r="H3019" s="74"/>
      <c r="I3019" s="75"/>
      <c r="J3019" s="75"/>
      <c r="K3019" s="36"/>
      <c r="L3019" s="82"/>
      <c r="M3019" s="82"/>
      <c r="N3019" s="77"/>
      <c r="O3019" s="84" t="s">
        <v>3348</v>
      </c>
      <c r="P3019" s="86">
        <v>42752.505844907406</v>
      </c>
      <c r="Q3019" s="84" t="s">
        <v>5284</v>
      </c>
      <c r="R3019" s="84"/>
      <c r="S3019" s="84"/>
      <c r="T3019" s="84"/>
      <c r="U3019" s="86">
        <v>42752.505844907406</v>
      </c>
      <c r="V3019" s="87" t="s">
        <v>9376</v>
      </c>
      <c r="W3019" s="84"/>
      <c r="X3019" s="84"/>
      <c r="Y3019" s="90" t="s">
        <v>12401</v>
      </c>
      <c r="Z3019" s="84"/>
      <c r="AA3019" s="84" t="b">
        <v>0</v>
      </c>
      <c r="AB3019" s="84">
        <v>0</v>
      </c>
      <c r="AC3019" s="90" t="s">
        <v>13180</v>
      </c>
      <c r="AD3019" s="84" t="b">
        <v>0</v>
      </c>
      <c r="AE3019" s="84" t="s">
        <v>13611</v>
      </c>
      <c r="AF3019" s="84"/>
      <c r="AG3019" s="90" t="s">
        <v>13180</v>
      </c>
      <c r="AH3019" s="84" t="b">
        <v>0</v>
      </c>
      <c r="AI3019" s="84">
        <v>1</v>
      </c>
      <c r="AJ3019" s="90" t="s">
        <v>12400</v>
      </c>
      <c r="AK3019" s="84" t="s">
        <v>13707</v>
      </c>
      <c r="AL3019" s="84" t="b">
        <v>0</v>
      </c>
      <c r="AM3019" s="90" t="s">
        <v>12400</v>
      </c>
      <c r="AN3019" s="84">
        <v>0</v>
      </c>
      <c r="AO3019" s="84">
        <v>0</v>
      </c>
      <c r="AP3019" s="84"/>
      <c r="AQ3019" s="84"/>
      <c r="AR3019" s="84"/>
      <c r="AS3019" s="84"/>
      <c r="AT3019" s="84"/>
      <c r="AU3019" s="84"/>
      <c r="AV3019" s="84"/>
      <c r="AW3019" s="84"/>
    </row>
    <row r="3020" spans="1:49" x14ac:dyDescent="0.25">
      <c r="A3020" s="69" t="s">
        <v>2628</v>
      </c>
      <c r="B3020" s="69" t="s">
        <v>2795</v>
      </c>
      <c r="C3020" s="70"/>
      <c r="D3020" s="71"/>
      <c r="E3020" s="72"/>
      <c r="F3020" s="73"/>
      <c r="G3020" s="70"/>
      <c r="H3020" s="74"/>
      <c r="I3020" s="75"/>
      <c r="J3020" s="75"/>
      <c r="K3020" s="36"/>
      <c r="L3020" s="82"/>
      <c r="M3020" s="82"/>
      <c r="N3020" s="77"/>
      <c r="O3020" s="84" t="s">
        <v>3348</v>
      </c>
      <c r="P3020" s="86">
        <v>42752.522118055553</v>
      </c>
      <c r="Q3020" s="84" t="s">
        <v>3565</v>
      </c>
      <c r="R3020" s="84"/>
      <c r="S3020" s="84"/>
      <c r="T3020" s="84"/>
      <c r="U3020" s="86">
        <v>42752.522118055553</v>
      </c>
      <c r="V3020" s="87" t="s">
        <v>9377</v>
      </c>
      <c r="W3020" s="84"/>
      <c r="X3020" s="84"/>
      <c r="Y3020" s="90" t="s">
        <v>12402</v>
      </c>
      <c r="Z3020" s="84"/>
      <c r="AA3020" s="84" t="b">
        <v>0</v>
      </c>
      <c r="AB3020" s="84">
        <v>0</v>
      </c>
      <c r="AC3020" s="90" t="s">
        <v>13180</v>
      </c>
      <c r="AD3020" s="84" t="b">
        <v>0</v>
      </c>
      <c r="AE3020" s="84" t="s">
        <v>13611</v>
      </c>
      <c r="AF3020" s="84"/>
      <c r="AG3020" s="90" t="s">
        <v>13180</v>
      </c>
      <c r="AH3020" s="84" t="b">
        <v>0</v>
      </c>
      <c r="AI3020" s="84">
        <v>24</v>
      </c>
      <c r="AJ3020" s="90" t="s">
        <v>12602</v>
      </c>
      <c r="AK3020" s="84" t="s">
        <v>13707</v>
      </c>
      <c r="AL3020" s="84" t="b">
        <v>0</v>
      </c>
      <c r="AM3020" s="90" t="s">
        <v>12602</v>
      </c>
      <c r="AN3020" s="84">
        <v>0</v>
      </c>
      <c r="AO3020" s="84">
        <v>0</v>
      </c>
      <c r="AP3020" s="84"/>
      <c r="AQ3020" s="84"/>
      <c r="AR3020" s="84"/>
      <c r="AS3020" s="84"/>
      <c r="AT3020" s="84"/>
      <c r="AU3020" s="84"/>
      <c r="AV3020" s="84"/>
      <c r="AW3020" s="84"/>
    </row>
    <row r="3021" spans="1:49" x14ac:dyDescent="0.25">
      <c r="A3021" s="69" t="s">
        <v>2629</v>
      </c>
      <c r="B3021" s="69" t="s">
        <v>2795</v>
      </c>
      <c r="C3021" s="70"/>
      <c r="D3021" s="71"/>
      <c r="E3021" s="72"/>
      <c r="F3021" s="73"/>
      <c r="G3021" s="70"/>
      <c r="H3021" s="74"/>
      <c r="I3021" s="75"/>
      <c r="J3021" s="75"/>
      <c r="K3021" s="36"/>
      <c r="L3021" s="82"/>
      <c r="M3021" s="82"/>
      <c r="N3021" s="77"/>
      <c r="O3021" s="84" t="s">
        <v>3348</v>
      </c>
      <c r="P3021" s="86">
        <v>42752.535590277781</v>
      </c>
      <c r="Q3021" s="84" t="s">
        <v>3565</v>
      </c>
      <c r="R3021" s="84"/>
      <c r="S3021" s="84"/>
      <c r="T3021" s="84"/>
      <c r="U3021" s="86">
        <v>42752.535590277781</v>
      </c>
      <c r="V3021" s="87" t="s">
        <v>9378</v>
      </c>
      <c r="W3021" s="84"/>
      <c r="X3021" s="84"/>
      <c r="Y3021" s="90" t="s">
        <v>12403</v>
      </c>
      <c r="Z3021" s="84"/>
      <c r="AA3021" s="84" t="b">
        <v>0</v>
      </c>
      <c r="AB3021" s="84">
        <v>0</v>
      </c>
      <c r="AC3021" s="90" t="s">
        <v>13180</v>
      </c>
      <c r="AD3021" s="84" t="b">
        <v>0</v>
      </c>
      <c r="AE3021" s="84" t="s">
        <v>13611</v>
      </c>
      <c r="AF3021" s="84"/>
      <c r="AG3021" s="90" t="s">
        <v>13180</v>
      </c>
      <c r="AH3021" s="84" t="b">
        <v>0</v>
      </c>
      <c r="AI3021" s="84">
        <v>24</v>
      </c>
      <c r="AJ3021" s="90" t="s">
        <v>12602</v>
      </c>
      <c r="AK3021" s="84" t="s">
        <v>13707</v>
      </c>
      <c r="AL3021" s="84" t="b">
        <v>0</v>
      </c>
      <c r="AM3021" s="90" t="s">
        <v>12602</v>
      </c>
      <c r="AN3021" s="84">
        <v>0</v>
      </c>
      <c r="AO3021" s="84">
        <v>0</v>
      </c>
      <c r="AP3021" s="84"/>
      <c r="AQ3021" s="84"/>
      <c r="AR3021" s="84"/>
      <c r="AS3021" s="84"/>
      <c r="AT3021" s="84"/>
      <c r="AU3021" s="84"/>
      <c r="AV3021" s="84"/>
      <c r="AW3021" s="84"/>
    </row>
    <row r="3022" spans="1:49" x14ac:dyDescent="0.25">
      <c r="A3022" s="69" t="s">
        <v>2630</v>
      </c>
      <c r="B3022" s="69" t="s">
        <v>3295</v>
      </c>
      <c r="C3022" s="70"/>
      <c r="D3022" s="71"/>
      <c r="E3022" s="72"/>
      <c r="F3022" s="73"/>
      <c r="G3022" s="70"/>
      <c r="H3022" s="74"/>
      <c r="I3022" s="75"/>
      <c r="J3022" s="75"/>
      <c r="K3022" s="36"/>
      <c r="L3022" s="82"/>
      <c r="M3022" s="82"/>
      <c r="N3022" s="77"/>
      <c r="O3022" s="84" t="s">
        <v>3349</v>
      </c>
      <c r="P3022" s="86">
        <v>42752.538460648146</v>
      </c>
      <c r="Q3022" s="84" t="s">
        <v>5285</v>
      </c>
      <c r="R3022" s="84"/>
      <c r="S3022" s="84"/>
      <c r="T3022" s="84"/>
      <c r="U3022" s="86">
        <v>42752.538460648146</v>
      </c>
      <c r="V3022" s="87" t="s">
        <v>9379</v>
      </c>
      <c r="W3022" s="84"/>
      <c r="X3022" s="84"/>
      <c r="Y3022" s="90" t="s">
        <v>12404</v>
      </c>
      <c r="Z3022" s="90" t="s">
        <v>13140</v>
      </c>
      <c r="AA3022" s="84" t="b">
        <v>0</v>
      </c>
      <c r="AB3022" s="84">
        <v>1</v>
      </c>
      <c r="AC3022" s="90" t="s">
        <v>13565</v>
      </c>
      <c r="AD3022" s="84" t="b">
        <v>0</v>
      </c>
      <c r="AE3022" s="84" t="s">
        <v>13611</v>
      </c>
      <c r="AF3022" s="84"/>
      <c r="AG3022" s="90" t="s">
        <v>13180</v>
      </c>
      <c r="AH3022" s="84" t="b">
        <v>0</v>
      </c>
      <c r="AI3022" s="84">
        <v>0</v>
      </c>
      <c r="AJ3022" s="90" t="s">
        <v>13180</v>
      </c>
      <c r="AK3022" s="84" t="s">
        <v>13707</v>
      </c>
      <c r="AL3022" s="84" t="b">
        <v>0</v>
      </c>
      <c r="AM3022" s="90" t="s">
        <v>13140</v>
      </c>
      <c r="AN3022" s="84">
        <v>0</v>
      </c>
      <c r="AO3022" s="84">
        <v>0</v>
      </c>
      <c r="AP3022" s="84"/>
      <c r="AQ3022" s="84"/>
      <c r="AR3022" s="84"/>
      <c r="AS3022" s="84"/>
      <c r="AT3022" s="84"/>
      <c r="AU3022" s="84"/>
      <c r="AV3022" s="84"/>
      <c r="AW3022" s="84"/>
    </row>
    <row r="3023" spans="1:49" x14ac:dyDescent="0.25">
      <c r="A3023" s="69" t="s">
        <v>2631</v>
      </c>
      <c r="B3023" s="69" t="s">
        <v>3296</v>
      </c>
      <c r="C3023" s="70"/>
      <c r="D3023" s="71"/>
      <c r="E3023" s="72"/>
      <c r="F3023" s="73"/>
      <c r="G3023" s="70"/>
      <c r="H3023" s="74"/>
      <c r="I3023" s="75"/>
      <c r="J3023" s="75"/>
      <c r="K3023" s="36"/>
      <c r="L3023" s="82"/>
      <c r="M3023" s="82"/>
      <c r="N3023" s="77"/>
      <c r="O3023" s="84" t="s">
        <v>3349</v>
      </c>
      <c r="P3023" s="86">
        <v>42752.538865740738</v>
      </c>
      <c r="Q3023" s="84" t="s">
        <v>5286</v>
      </c>
      <c r="R3023" s="84"/>
      <c r="S3023" s="84"/>
      <c r="T3023" s="84"/>
      <c r="U3023" s="86">
        <v>42752.538865740738</v>
      </c>
      <c r="V3023" s="87" t="s">
        <v>9380</v>
      </c>
      <c r="W3023" s="84"/>
      <c r="X3023" s="84"/>
      <c r="Y3023" s="90" t="s">
        <v>12405</v>
      </c>
      <c r="Z3023" s="90" t="s">
        <v>13141</v>
      </c>
      <c r="AA3023" s="84" t="b">
        <v>0</v>
      </c>
      <c r="AB3023" s="84">
        <v>1</v>
      </c>
      <c r="AC3023" s="90" t="s">
        <v>13566</v>
      </c>
      <c r="AD3023" s="84" t="b">
        <v>0</v>
      </c>
      <c r="AE3023" s="84" t="s">
        <v>13611</v>
      </c>
      <c r="AF3023" s="84"/>
      <c r="AG3023" s="90" t="s">
        <v>13180</v>
      </c>
      <c r="AH3023" s="84" t="b">
        <v>0</v>
      </c>
      <c r="AI3023" s="84">
        <v>0</v>
      </c>
      <c r="AJ3023" s="90" t="s">
        <v>13180</v>
      </c>
      <c r="AK3023" s="84" t="s">
        <v>13707</v>
      </c>
      <c r="AL3023" s="84" t="b">
        <v>0</v>
      </c>
      <c r="AM3023" s="90" t="s">
        <v>13141</v>
      </c>
      <c r="AN3023" s="84">
        <v>0</v>
      </c>
      <c r="AO3023" s="84">
        <v>0</v>
      </c>
      <c r="AP3023" s="84"/>
      <c r="AQ3023" s="84"/>
      <c r="AR3023" s="84"/>
      <c r="AS3023" s="84"/>
      <c r="AT3023" s="84"/>
      <c r="AU3023" s="84"/>
      <c r="AV3023" s="84"/>
      <c r="AW3023" s="84"/>
    </row>
    <row r="3024" spans="1:49" x14ac:dyDescent="0.25">
      <c r="A3024" s="69" t="s">
        <v>2632</v>
      </c>
      <c r="B3024" s="69" t="s">
        <v>2795</v>
      </c>
      <c r="C3024" s="70"/>
      <c r="D3024" s="71"/>
      <c r="E3024" s="72"/>
      <c r="F3024" s="73"/>
      <c r="G3024" s="70"/>
      <c r="H3024" s="74"/>
      <c r="I3024" s="75"/>
      <c r="J3024" s="75"/>
      <c r="K3024" s="36"/>
      <c r="L3024" s="82"/>
      <c r="M3024" s="82"/>
      <c r="N3024" s="77"/>
      <c r="O3024" s="84" t="s">
        <v>3348</v>
      </c>
      <c r="P3024" s="86">
        <v>42752.539201388892</v>
      </c>
      <c r="Q3024" s="84" t="s">
        <v>3565</v>
      </c>
      <c r="R3024" s="84"/>
      <c r="S3024" s="84"/>
      <c r="T3024" s="84"/>
      <c r="U3024" s="86">
        <v>42752.539201388892</v>
      </c>
      <c r="V3024" s="87" t="s">
        <v>9381</v>
      </c>
      <c r="W3024" s="84"/>
      <c r="X3024" s="84"/>
      <c r="Y3024" s="90" t="s">
        <v>12406</v>
      </c>
      <c r="Z3024" s="84"/>
      <c r="AA3024" s="84" t="b">
        <v>0</v>
      </c>
      <c r="AB3024" s="84">
        <v>0</v>
      </c>
      <c r="AC3024" s="90" t="s">
        <v>13180</v>
      </c>
      <c r="AD3024" s="84" t="b">
        <v>0</v>
      </c>
      <c r="AE3024" s="84" t="s">
        <v>13611</v>
      </c>
      <c r="AF3024" s="84"/>
      <c r="AG3024" s="90" t="s">
        <v>13180</v>
      </c>
      <c r="AH3024" s="84" t="b">
        <v>0</v>
      </c>
      <c r="AI3024" s="84">
        <v>24</v>
      </c>
      <c r="AJ3024" s="90" t="s">
        <v>12602</v>
      </c>
      <c r="AK3024" s="84" t="s">
        <v>13711</v>
      </c>
      <c r="AL3024" s="84" t="b">
        <v>0</v>
      </c>
      <c r="AM3024" s="90" t="s">
        <v>12602</v>
      </c>
      <c r="AN3024" s="84">
        <v>0</v>
      </c>
      <c r="AO3024" s="84">
        <v>0</v>
      </c>
      <c r="AP3024" s="84"/>
      <c r="AQ3024" s="84"/>
      <c r="AR3024" s="84"/>
      <c r="AS3024" s="84"/>
      <c r="AT3024" s="84"/>
      <c r="AU3024" s="84"/>
      <c r="AV3024" s="84"/>
      <c r="AW3024" s="84"/>
    </row>
    <row r="3025" spans="1:49" x14ac:dyDescent="0.25">
      <c r="A3025" s="69" t="s">
        <v>2633</v>
      </c>
      <c r="B3025" s="69" t="s">
        <v>2633</v>
      </c>
      <c r="C3025" s="70"/>
      <c r="D3025" s="71"/>
      <c r="E3025" s="72"/>
      <c r="F3025" s="73"/>
      <c r="G3025" s="70"/>
      <c r="H3025" s="74"/>
      <c r="I3025" s="75"/>
      <c r="J3025" s="75"/>
      <c r="K3025" s="36"/>
      <c r="L3025" s="82"/>
      <c r="M3025" s="82"/>
      <c r="N3025" s="77"/>
      <c r="O3025" s="84" t="s">
        <v>179</v>
      </c>
      <c r="P3025" s="86">
        <v>42752.542083333334</v>
      </c>
      <c r="Q3025" s="84" t="s">
        <v>5287</v>
      </c>
      <c r="R3025" s="87" t="s">
        <v>6075</v>
      </c>
      <c r="S3025" s="84" t="s">
        <v>6381</v>
      </c>
      <c r="T3025" s="84"/>
      <c r="U3025" s="86">
        <v>42752.542083333334</v>
      </c>
      <c r="V3025" s="87" t="s">
        <v>9382</v>
      </c>
      <c r="W3025" s="84"/>
      <c r="X3025" s="84"/>
      <c r="Y3025" s="90" t="s">
        <v>12407</v>
      </c>
      <c r="Z3025" s="84"/>
      <c r="AA3025" s="84" t="b">
        <v>0</v>
      </c>
      <c r="AB3025" s="84">
        <v>0</v>
      </c>
      <c r="AC3025" s="90" t="s">
        <v>13180</v>
      </c>
      <c r="AD3025" s="84" t="b">
        <v>0</v>
      </c>
      <c r="AE3025" s="84" t="s">
        <v>13611</v>
      </c>
      <c r="AF3025" s="84"/>
      <c r="AG3025" s="90" t="s">
        <v>13180</v>
      </c>
      <c r="AH3025" s="84" t="b">
        <v>0</v>
      </c>
      <c r="AI3025" s="84">
        <v>0</v>
      </c>
      <c r="AJ3025" s="90" t="s">
        <v>13180</v>
      </c>
      <c r="AK3025" s="84" t="s">
        <v>13719</v>
      </c>
      <c r="AL3025" s="84" t="b">
        <v>0</v>
      </c>
      <c r="AM3025" s="90" t="s">
        <v>12407</v>
      </c>
      <c r="AN3025" s="84">
        <v>0</v>
      </c>
      <c r="AO3025" s="84">
        <v>0</v>
      </c>
      <c r="AP3025" s="84"/>
      <c r="AQ3025" s="84"/>
      <c r="AR3025" s="84"/>
      <c r="AS3025" s="84"/>
      <c r="AT3025" s="84"/>
      <c r="AU3025" s="84"/>
      <c r="AV3025" s="84"/>
      <c r="AW3025" s="84"/>
    </row>
    <row r="3026" spans="1:49" x14ac:dyDescent="0.25">
      <c r="A3026" s="69" t="s">
        <v>2634</v>
      </c>
      <c r="B3026" s="69" t="s">
        <v>2634</v>
      </c>
      <c r="C3026" s="70"/>
      <c r="D3026" s="71"/>
      <c r="E3026" s="72"/>
      <c r="F3026" s="73"/>
      <c r="G3026" s="70"/>
      <c r="H3026" s="74"/>
      <c r="I3026" s="75"/>
      <c r="J3026" s="75"/>
      <c r="K3026" s="36"/>
      <c r="L3026" s="82"/>
      <c r="M3026" s="82"/>
      <c r="N3026" s="77"/>
      <c r="O3026" s="84" t="s">
        <v>179</v>
      </c>
      <c r="P3026" s="86">
        <v>42745.608055555553</v>
      </c>
      <c r="Q3026" s="84" t="s">
        <v>5288</v>
      </c>
      <c r="R3026" s="87" t="s">
        <v>6076</v>
      </c>
      <c r="S3026" s="84" t="s">
        <v>6304</v>
      </c>
      <c r="T3026" s="84"/>
      <c r="U3026" s="86">
        <v>42745.608055555553</v>
      </c>
      <c r="V3026" s="87" t="s">
        <v>9383</v>
      </c>
      <c r="W3026" s="84"/>
      <c r="X3026" s="84"/>
      <c r="Y3026" s="90" t="s">
        <v>12408</v>
      </c>
      <c r="Z3026" s="84"/>
      <c r="AA3026" s="84" t="b">
        <v>0</v>
      </c>
      <c r="AB3026" s="84">
        <v>0</v>
      </c>
      <c r="AC3026" s="90" t="s">
        <v>13180</v>
      </c>
      <c r="AD3026" s="84" t="b">
        <v>0</v>
      </c>
      <c r="AE3026" s="84" t="s">
        <v>13611</v>
      </c>
      <c r="AF3026" s="84"/>
      <c r="AG3026" s="90" t="s">
        <v>13180</v>
      </c>
      <c r="AH3026" s="84" t="b">
        <v>0</v>
      </c>
      <c r="AI3026" s="84">
        <v>0</v>
      </c>
      <c r="AJ3026" s="90" t="s">
        <v>13180</v>
      </c>
      <c r="AK3026" s="84" t="s">
        <v>13714</v>
      </c>
      <c r="AL3026" s="84" t="b">
        <v>0</v>
      </c>
      <c r="AM3026" s="90" t="s">
        <v>12408</v>
      </c>
      <c r="AN3026" s="84">
        <v>0</v>
      </c>
      <c r="AO3026" s="84">
        <v>0</v>
      </c>
      <c r="AP3026" s="84"/>
      <c r="AQ3026" s="84"/>
      <c r="AR3026" s="84"/>
      <c r="AS3026" s="84"/>
      <c r="AT3026" s="84"/>
      <c r="AU3026" s="84"/>
      <c r="AV3026" s="84"/>
      <c r="AW3026" s="84"/>
    </row>
    <row r="3027" spans="1:49" x14ac:dyDescent="0.25">
      <c r="A3027" s="69" t="s">
        <v>2634</v>
      </c>
      <c r="B3027" s="69" t="s">
        <v>2634</v>
      </c>
      <c r="C3027" s="70"/>
      <c r="D3027" s="71"/>
      <c r="E3027" s="72"/>
      <c r="F3027" s="73"/>
      <c r="G3027" s="70"/>
      <c r="H3027" s="74"/>
      <c r="I3027" s="75"/>
      <c r="J3027" s="75"/>
      <c r="K3027" s="36"/>
      <c r="L3027" s="82"/>
      <c r="M3027" s="82"/>
      <c r="N3027" s="77"/>
      <c r="O3027" s="84" t="s">
        <v>179</v>
      </c>
      <c r="P3027" s="86">
        <v>42746.916041666664</v>
      </c>
      <c r="Q3027" s="84" t="s">
        <v>5289</v>
      </c>
      <c r="R3027" s="87" t="s">
        <v>6077</v>
      </c>
      <c r="S3027" s="84" t="s">
        <v>6304</v>
      </c>
      <c r="T3027" s="84"/>
      <c r="U3027" s="86">
        <v>42746.916041666664</v>
      </c>
      <c r="V3027" s="87" t="s">
        <v>9384</v>
      </c>
      <c r="W3027" s="84"/>
      <c r="X3027" s="84"/>
      <c r="Y3027" s="90" t="s">
        <v>12409</v>
      </c>
      <c r="Z3027" s="84"/>
      <c r="AA3027" s="84" t="b">
        <v>0</v>
      </c>
      <c r="AB3027" s="84">
        <v>0</v>
      </c>
      <c r="AC3027" s="90" t="s">
        <v>13180</v>
      </c>
      <c r="AD3027" s="84" t="b">
        <v>0</v>
      </c>
      <c r="AE3027" s="84" t="s">
        <v>13611</v>
      </c>
      <c r="AF3027" s="84"/>
      <c r="AG3027" s="90" t="s">
        <v>13180</v>
      </c>
      <c r="AH3027" s="84" t="b">
        <v>0</v>
      </c>
      <c r="AI3027" s="84">
        <v>0</v>
      </c>
      <c r="AJ3027" s="90" t="s">
        <v>13180</v>
      </c>
      <c r="AK3027" s="84" t="s">
        <v>13714</v>
      </c>
      <c r="AL3027" s="84" t="b">
        <v>0</v>
      </c>
      <c r="AM3027" s="90" t="s">
        <v>12409</v>
      </c>
      <c r="AN3027" s="84">
        <v>0</v>
      </c>
      <c r="AO3027" s="84">
        <v>0</v>
      </c>
      <c r="AP3027" s="84"/>
      <c r="AQ3027" s="84"/>
      <c r="AR3027" s="84"/>
      <c r="AS3027" s="84"/>
      <c r="AT3027" s="84"/>
      <c r="AU3027" s="84"/>
      <c r="AV3027" s="84"/>
      <c r="AW3027" s="84"/>
    </row>
    <row r="3028" spans="1:49" x14ac:dyDescent="0.25">
      <c r="A3028" s="69" t="s">
        <v>2634</v>
      </c>
      <c r="B3028" s="69" t="s">
        <v>2634</v>
      </c>
      <c r="C3028" s="70"/>
      <c r="D3028" s="71"/>
      <c r="E3028" s="72"/>
      <c r="F3028" s="73"/>
      <c r="G3028" s="70"/>
      <c r="H3028" s="74"/>
      <c r="I3028" s="75"/>
      <c r="J3028" s="75"/>
      <c r="K3028" s="36"/>
      <c r="L3028" s="82"/>
      <c r="M3028" s="82"/>
      <c r="N3028" s="77"/>
      <c r="O3028" s="84" t="s">
        <v>179</v>
      </c>
      <c r="P3028" s="86">
        <v>42747.561689814815</v>
      </c>
      <c r="Q3028" s="84" t="s">
        <v>5290</v>
      </c>
      <c r="R3028" s="87" t="s">
        <v>6078</v>
      </c>
      <c r="S3028" s="84" t="s">
        <v>6304</v>
      </c>
      <c r="T3028" s="84"/>
      <c r="U3028" s="86">
        <v>42747.561689814815</v>
      </c>
      <c r="V3028" s="87" t="s">
        <v>9385</v>
      </c>
      <c r="W3028" s="84"/>
      <c r="X3028" s="84"/>
      <c r="Y3028" s="90" t="s">
        <v>12410</v>
      </c>
      <c r="Z3028" s="84"/>
      <c r="AA3028" s="84" t="b">
        <v>0</v>
      </c>
      <c r="AB3028" s="84">
        <v>0</v>
      </c>
      <c r="AC3028" s="90" t="s">
        <v>13180</v>
      </c>
      <c r="AD3028" s="84" t="b">
        <v>0</v>
      </c>
      <c r="AE3028" s="84" t="s">
        <v>13611</v>
      </c>
      <c r="AF3028" s="84"/>
      <c r="AG3028" s="90" t="s">
        <v>13180</v>
      </c>
      <c r="AH3028" s="84" t="b">
        <v>0</v>
      </c>
      <c r="AI3028" s="84">
        <v>0</v>
      </c>
      <c r="AJ3028" s="90" t="s">
        <v>13180</v>
      </c>
      <c r="AK3028" s="84" t="s">
        <v>13714</v>
      </c>
      <c r="AL3028" s="84" t="b">
        <v>0</v>
      </c>
      <c r="AM3028" s="90" t="s">
        <v>12410</v>
      </c>
      <c r="AN3028" s="84">
        <v>0</v>
      </c>
      <c r="AO3028" s="84">
        <v>0</v>
      </c>
      <c r="AP3028" s="84"/>
      <c r="AQ3028" s="84"/>
      <c r="AR3028" s="84"/>
      <c r="AS3028" s="84"/>
      <c r="AT3028" s="84"/>
      <c r="AU3028" s="84"/>
      <c r="AV3028" s="84"/>
      <c r="AW3028" s="84"/>
    </row>
    <row r="3029" spans="1:49" x14ac:dyDescent="0.25">
      <c r="A3029" s="69" t="s">
        <v>2634</v>
      </c>
      <c r="B3029" s="69" t="s">
        <v>2634</v>
      </c>
      <c r="C3029" s="70"/>
      <c r="D3029" s="71"/>
      <c r="E3029" s="72"/>
      <c r="F3029" s="73"/>
      <c r="G3029" s="70"/>
      <c r="H3029" s="74"/>
      <c r="I3029" s="75"/>
      <c r="J3029" s="75"/>
      <c r="K3029" s="36"/>
      <c r="L3029" s="82"/>
      <c r="M3029" s="82"/>
      <c r="N3029" s="77"/>
      <c r="O3029" s="84" t="s">
        <v>179</v>
      </c>
      <c r="P3029" s="86">
        <v>42750.728912037041</v>
      </c>
      <c r="Q3029" s="84" t="s">
        <v>5291</v>
      </c>
      <c r="R3029" s="87" t="s">
        <v>6079</v>
      </c>
      <c r="S3029" s="84" t="s">
        <v>6304</v>
      </c>
      <c r="T3029" s="84"/>
      <c r="U3029" s="86">
        <v>42750.728912037041</v>
      </c>
      <c r="V3029" s="87" t="s">
        <v>9386</v>
      </c>
      <c r="W3029" s="84"/>
      <c r="X3029" s="84"/>
      <c r="Y3029" s="90" t="s">
        <v>12411</v>
      </c>
      <c r="Z3029" s="84"/>
      <c r="AA3029" s="84" t="b">
        <v>0</v>
      </c>
      <c r="AB3029" s="84">
        <v>0</v>
      </c>
      <c r="AC3029" s="90" t="s">
        <v>13180</v>
      </c>
      <c r="AD3029" s="84" t="b">
        <v>0</v>
      </c>
      <c r="AE3029" s="84" t="s">
        <v>13611</v>
      </c>
      <c r="AF3029" s="84"/>
      <c r="AG3029" s="90" t="s">
        <v>13180</v>
      </c>
      <c r="AH3029" s="84" t="b">
        <v>0</v>
      </c>
      <c r="AI3029" s="84">
        <v>0</v>
      </c>
      <c r="AJ3029" s="90" t="s">
        <v>13180</v>
      </c>
      <c r="AK3029" s="84" t="s">
        <v>13714</v>
      </c>
      <c r="AL3029" s="84" t="b">
        <v>0</v>
      </c>
      <c r="AM3029" s="90" t="s">
        <v>12411</v>
      </c>
      <c r="AN3029" s="84">
        <v>0</v>
      </c>
      <c r="AO3029" s="84">
        <v>0</v>
      </c>
      <c r="AP3029" s="84"/>
      <c r="AQ3029" s="84"/>
      <c r="AR3029" s="84"/>
      <c r="AS3029" s="84"/>
      <c r="AT3029" s="84"/>
      <c r="AU3029" s="84"/>
      <c r="AV3029" s="84"/>
      <c r="AW3029" s="84"/>
    </row>
    <row r="3030" spans="1:49" x14ac:dyDescent="0.25">
      <c r="A3030" s="69" t="s">
        <v>2634</v>
      </c>
      <c r="B3030" s="69" t="s">
        <v>2634</v>
      </c>
      <c r="C3030" s="70"/>
      <c r="D3030" s="71"/>
      <c r="E3030" s="72"/>
      <c r="F3030" s="73"/>
      <c r="G3030" s="70"/>
      <c r="H3030" s="74"/>
      <c r="I3030" s="75"/>
      <c r="J3030" s="75"/>
      <c r="K3030" s="36"/>
      <c r="L3030" s="82"/>
      <c r="M3030" s="82"/>
      <c r="N3030" s="77"/>
      <c r="O3030" s="84" t="s">
        <v>179</v>
      </c>
      <c r="P3030" s="86">
        <v>42752.550520833334</v>
      </c>
      <c r="Q3030" s="84" t="s">
        <v>5292</v>
      </c>
      <c r="R3030" s="87" t="s">
        <v>6080</v>
      </c>
      <c r="S3030" s="84" t="s">
        <v>6304</v>
      </c>
      <c r="T3030" s="84"/>
      <c r="U3030" s="86">
        <v>42752.550520833334</v>
      </c>
      <c r="V3030" s="87" t="s">
        <v>9387</v>
      </c>
      <c r="W3030" s="84"/>
      <c r="X3030" s="84"/>
      <c r="Y3030" s="90" t="s">
        <v>12412</v>
      </c>
      <c r="Z3030" s="84"/>
      <c r="AA3030" s="84" t="b">
        <v>0</v>
      </c>
      <c r="AB3030" s="84">
        <v>0</v>
      </c>
      <c r="AC3030" s="90" t="s">
        <v>13180</v>
      </c>
      <c r="AD3030" s="84" t="b">
        <v>0</v>
      </c>
      <c r="AE3030" s="84" t="s">
        <v>13611</v>
      </c>
      <c r="AF3030" s="84"/>
      <c r="AG3030" s="90" t="s">
        <v>13180</v>
      </c>
      <c r="AH3030" s="84" t="b">
        <v>0</v>
      </c>
      <c r="AI3030" s="84">
        <v>0</v>
      </c>
      <c r="AJ3030" s="90" t="s">
        <v>13180</v>
      </c>
      <c r="AK3030" s="84" t="s">
        <v>13714</v>
      </c>
      <c r="AL3030" s="84" t="b">
        <v>0</v>
      </c>
      <c r="AM3030" s="90" t="s">
        <v>12412</v>
      </c>
      <c r="AN3030" s="84">
        <v>0</v>
      </c>
      <c r="AO3030" s="84">
        <v>0</v>
      </c>
      <c r="AP3030" s="84"/>
      <c r="AQ3030" s="84"/>
      <c r="AR3030" s="84"/>
      <c r="AS3030" s="84"/>
      <c r="AT3030" s="84"/>
      <c r="AU3030" s="84"/>
      <c r="AV3030" s="84"/>
      <c r="AW3030" s="84"/>
    </row>
    <row r="3031" spans="1:49" x14ac:dyDescent="0.25">
      <c r="A3031" s="69" t="s">
        <v>2635</v>
      </c>
      <c r="B3031" s="69" t="s">
        <v>2635</v>
      </c>
      <c r="C3031" s="70"/>
      <c r="D3031" s="71"/>
      <c r="E3031" s="72"/>
      <c r="F3031" s="73"/>
      <c r="G3031" s="70"/>
      <c r="H3031" s="74"/>
      <c r="I3031" s="75"/>
      <c r="J3031" s="75"/>
      <c r="K3031" s="36"/>
      <c r="L3031" s="82"/>
      <c r="M3031" s="82"/>
      <c r="N3031" s="77"/>
      <c r="O3031" s="84" t="s">
        <v>179</v>
      </c>
      <c r="P3031" s="86">
        <v>42751.970266203702</v>
      </c>
      <c r="Q3031" s="84" t="s">
        <v>5293</v>
      </c>
      <c r="R3031" s="84"/>
      <c r="S3031" s="84"/>
      <c r="T3031" s="84"/>
      <c r="U3031" s="86">
        <v>42751.970266203702</v>
      </c>
      <c r="V3031" s="87" t="s">
        <v>9388</v>
      </c>
      <c r="W3031" s="84"/>
      <c r="X3031" s="84"/>
      <c r="Y3031" s="90" t="s">
        <v>12413</v>
      </c>
      <c r="Z3031" s="84"/>
      <c r="AA3031" s="84" t="b">
        <v>0</v>
      </c>
      <c r="AB3031" s="84">
        <v>14</v>
      </c>
      <c r="AC3031" s="90" t="s">
        <v>13180</v>
      </c>
      <c r="AD3031" s="84" t="b">
        <v>0</v>
      </c>
      <c r="AE3031" s="84" t="s">
        <v>13611</v>
      </c>
      <c r="AF3031" s="84"/>
      <c r="AG3031" s="90" t="s">
        <v>13180</v>
      </c>
      <c r="AH3031" s="84" t="b">
        <v>0</v>
      </c>
      <c r="AI3031" s="84">
        <v>2</v>
      </c>
      <c r="AJ3031" s="90" t="s">
        <v>13180</v>
      </c>
      <c r="AK3031" s="84" t="s">
        <v>13707</v>
      </c>
      <c r="AL3031" s="84" t="b">
        <v>0</v>
      </c>
      <c r="AM3031" s="90" t="s">
        <v>12413</v>
      </c>
      <c r="AN3031" s="84">
        <v>0</v>
      </c>
      <c r="AO3031" s="84">
        <v>0</v>
      </c>
      <c r="AP3031" s="84"/>
      <c r="AQ3031" s="84"/>
      <c r="AR3031" s="84"/>
      <c r="AS3031" s="84"/>
      <c r="AT3031" s="84"/>
      <c r="AU3031" s="84"/>
      <c r="AV3031" s="84"/>
      <c r="AW3031" s="84"/>
    </row>
    <row r="3032" spans="1:49" x14ac:dyDescent="0.25">
      <c r="A3032" s="69" t="s">
        <v>2636</v>
      </c>
      <c r="B3032" s="69" t="s">
        <v>2635</v>
      </c>
      <c r="C3032" s="70"/>
      <c r="D3032" s="71"/>
      <c r="E3032" s="72"/>
      <c r="F3032" s="73"/>
      <c r="G3032" s="70"/>
      <c r="H3032" s="74"/>
      <c r="I3032" s="75"/>
      <c r="J3032" s="75"/>
      <c r="K3032" s="36"/>
      <c r="L3032" s="82"/>
      <c r="M3032" s="82"/>
      <c r="N3032" s="77"/>
      <c r="O3032" s="84" t="s">
        <v>3348</v>
      </c>
      <c r="P3032" s="86">
        <v>42752.560289351852</v>
      </c>
      <c r="Q3032" s="84" t="s">
        <v>5232</v>
      </c>
      <c r="R3032" s="84"/>
      <c r="S3032" s="84"/>
      <c r="T3032" s="84"/>
      <c r="U3032" s="86">
        <v>42752.560289351852</v>
      </c>
      <c r="V3032" s="87" t="s">
        <v>9389</v>
      </c>
      <c r="W3032" s="84"/>
      <c r="X3032" s="84"/>
      <c r="Y3032" s="90" t="s">
        <v>12414</v>
      </c>
      <c r="Z3032" s="84"/>
      <c r="AA3032" s="84" t="b">
        <v>0</v>
      </c>
      <c r="AB3032" s="84">
        <v>0</v>
      </c>
      <c r="AC3032" s="90" t="s">
        <v>13180</v>
      </c>
      <c r="AD3032" s="84" t="b">
        <v>0</v>
      </c>
      <c r="AE3032" s="84" t="s">
        <v>13611</v>
      </c>
      <c r="AF3032" s="84"/>
      <c r="AG3032" s="90" t="s">
        <v>13180</v>
      </c>
      <c r="AH3032" s="84" t="b">
        <v>0</v>
      </c>
      <c r="AI3032" s="84">
        <v>2</v>
      </c>
      <c r="AJ3032" s="90" t="s">
        <v>12413</v>
      </c>
      <c r="AK3032" s="84" t="s">
        <v>13711</v>
      </c>
      <c r="AL3032" s="84" t="b">
        <v>0</v>
      </c>
      <c r="AM3032" s="90" t="s">
        <v>12413</v>
      </c>
      <c r="AN3032" s="84">
        <v>0</v>
      </c>
      <c r="AO3032" s="84">
        <v>0</v>
      </c>
      <c r="AP3032" s="84"/>
      <c r="AQ3032" s="84"/>
      <c r="AR3032" s="84"/>
      <c r="AS3032" s="84"/>
      <c r="AT3032" s="84"/>
      <c r="AU3032" s="84"/>
      <c r="AV3032" s="84"/>
      <c r="AW3032" s="84"/>
    </row>
    <row r="3033" spans="1:49" x14ac:dyDescent="0.25">
      <c r="A3033" s="69" t="s">
        <v>2637</v>
      </c>
      <c r="B3033" s="69" t="s">
        <v>3297</v>
      </c>
      <c r="C3033" s="70"/>
      <c r="D3033" s="71"/>
      <c r="E3033" s="72"/>
      <c r="F3033" s="73"/>
      <c r="G3033" s="70"/>
      <c r="H3033" s="74"/>
      <c r="I3033" s="75"/>
      <c r="J3033" s="75"/>
      <c r="K3033" s="36"/>
      <c r="L3033" s="82"/>
      <c r="M3033" s="82"/>
      <c r="N3033" s="77"/>
      <c r="O3033" s="84" t="s">
        <v>3349</v>
      </c>
      <c r="P3033" s="86">
        <v>42752.562118055554</v>
      </c>
      <c r="Q3033" s="84" t="s">
        <v>5294</v>
      </c>
      <c r="R3033" s="84"/>
      <c r="S3033" s="84"/>
      <c r="T3033" s="84"/>
      <c r="U3033" s="86">
        <v>42752.562118055554</v>
      </c>
      <c r="V3033" s="87" t="s">
        <v>9390</v>
      </c>
      <c r="W3033" s="84"/>
      <c r="X3033" s="84"/>
      <c r="Y3033" s="90" t="s">
        <v>12415</v>
      </c>
      <c r="Z3033" s="90" t="s">
        <v>13142</v>
      </c>
      <c r="AA3033" s="84" t="b">
        <v>0</v>
      </c>
      <c r="AB3033" s="84">
        <v>0</v>
      </c>
      <c r="AC3033" s="90" t="s">
        <v>13567</v>
      </c>
      <c r="AD3033" s="84" t="b">
        <v>0</v>
      </c>
      <c r="AE3033" s="84" t="s">
        <v>13611</v>
      </c>
      <c r="AF3033" s="84"/>
      <c r="AG3033" s="90" t="s">
        <v>13180</v>
      </c>
      <c r="AH3033" s="84" t="b">
        <v>0</v>
      </c>
      <c r="AI3033" s="84">
        <v>0</v>
      </c>
      <c r="AJ3033" s="90" t="s">
        <v>13180</v>
      </c>
      <c r="AK3033" s="84" t="s">
        <v>13707</v>
      </c>
      <c r="AL3033" s="84" t="b">
        <v>0</v>
      </c>
      <c r="AM3033" s="90" t="s">
        <v>13142</v>
      </c>
      <c r="AN3033" s="84">
        <v>0</v>
      </c>
      <c r="AO3033" s="84">
        <v>0</v>
      </c>
      <c r="AP3033" s="84"/>
      <c r="AQ3033" s="84"/>
      <c r="AR3033" s="84"/>
      <c r="AS3033" s="84"/>
      <c r="AT3033" s="84"/>
      <c r="AU3033" s="84"/>
      <c r="AV3033" s="84"/>
      <c r="AW3033" s="84"/>
    </row>
    <row r="3034" spans="1:49" x14ac:dyDescent="0.25">
      <c r="A3034" s="69" t="s">
        <v>2638</v>
      </c>
      <c r="B3034" s="69" t="s">
        <v>2638</v>
      </c>
      <c r="C3034" s="70"/>
      <c r="D3034" s="71"/>
      <c r="E3034" s="72"/>
      <c r="F3034" s="73"/>
      <c r="G3034" s="70"/>
      <c r="H3034" s="74"/>
      <c r="I3034" s="75"/>
      <c r="J3034" s="75"/>
      <c r="K3034" s="36"/>
      <c r="L3034" s="82"/>
      <c r="M3034" s="82"/>
      <c r="N3034" s="77"/>
      <c r="O3034" s="84" t="s">
        <v>179</v>
      </c>
      <c r="P3034" s="86">
        <v>42744.809317129628</v>
      </c>
      <c r="Q3034" s="84" t="s">
        <v>5295</v>
      </c>
      <c r="R3034" s="87" t="s">
        <v>5663</v>
      </c>
      <c r="S3034" s="84" t="s">
        <v>6293</v>
      </c>
      <c r="T3034" s="84" t="s">
        <v>6392</v>
      </c>
      <c r="U3034" s="86">
        <v>42744.809317129628</v>
      </c>
      <c r="V3034" s="87" t="s">
        <v>9391</v>
      </c>
      <c r="W3034" s="84"/>
      <c r="X3034" s="84"/>
      <c r="Y3034" s="90" t="s">
        <v>12416</v>
      </c>
      <c r="Z3034" s="84"/>
      <c r="AA3034" s="84" t="b">
        <v>0</v>
      </c>
      <c r="AB3034" s="84">
        <v>0</v>
      </c>
      <c r="AC3034" s="90" t="s">
        <v>13180</v>
      </c>
      <c r="AD3034" s="84" t="b">
        <v>0</v>
      </c>
      <c r="AE3034" s="84" t="s">
        <v>13611</v>
      </c>
      <c r="AF3034" s="84"/>
      <c r="AG3034" s="90" t="s">
        <v>13180</v>
      </c>
      <c r="AH3034" s="84" t="b">
        <v>0</v>
      </c>
      <c r="AI3034" s="84">
        <v>0</v>
      </c>
      <c r="AJ3034" s="90" t="s">
        <v>13180</v>
      </c>
      <c r="AK3034" s="84" t="s">
        <v>13708</v>
      </c>
      <c r="AL3034" s="84" t="b">
        <v>0</v>
      </c>
      <c r="AM3034" s="90" t="s">
        <v>12416</v>
      </c>
      <c r="AN3034" s="84">
        <v>0</v>
      </c>
      <c r="AO3034" s="84">
        <v>0</v>
      </c>
      <c r="AP3034" s="84"/>
      <c r="AQ3034" s="84"/>
      <c r="AR3034" s="84"/>
      <c r="AS3034" s="84"/>
      <c r="AT3034" s="84"/>
      <c r="AU3034" s="84"/>
      <c r="AV3034" s="84"/>
      <c r="AW3034" s="84"/>
    </row>
    <row r="3035" spans="1:49" x14ac:dyDescent="0.25">
      <c r="A3035" s="69" t="s">
        <v>2638</v>
      </c>
      <c r="B3035" s="69" t="s">
        <v>2638</v>
      </c>
      <c r="C3035" s="70"/>
      <c r="D3035" s="71"/>
      <c r="E3035" s="72"/>
      <c r="F3035" s="73"/>
      <c r="G3035" s="70"/>
      <c r="H3035" s="74"/>
      <c r="I3035" s="75"/>
      <c r="J3035" s="75"/>
      <c r="K3035" s="36"/>
      <c r="L3035" s="82"/>
      <c r="M3035" s="82"/>
      <c r="N3035" s="77"/>
      <c r="O3035" s="84" t="s">
        <v>179</v>
      </c>
      <c r="P3035" s="86">
        <v>42752.582615740743</v>
      </c>
      <c r="Q3035" s="84" t="s">
        <v>5295</v>
      </c>
      <c r="R3035" s="87" t="s">
        <v>5663</v>
      </c>
      <c r="S3035" s="84" t="s">
        <v>6293</v>
      </c>
      <c r="T3035" s="84" t="s">
        <v>6392</v>
      </c>
      <c r="U3035" s="86">
        <v>42752.582615740743</v>
      </c>
      <c r="V3035" s="87" t="s">
        <v>9392</v>
      </c>
      <c r="W3035" s="84"/>
      <c r="X3035" s="84"/>
      <c r="Y3035" s="90" t="s">
        <v>12417</v>
      </c>
      <c r="Z3035" s="84"/>
      <c r="AA3035" s="84" t="b">
        <v>0</v>
      </c>
      <c r="AB3035" s="84">
        <v>0</v>
      </c>
      <c r="AC3035" s="90" t="s">
        <v>13180</v>
      </c>
      <c r="AD3035" s="84" t="b">
        <v>0</v>
      </c>
      <c r="AE3035" s="84" t="s">
        <v>13611</v>
      </c>
      <c r="AF3035" s="84"/>
      <c r="AG3035" s="90" t="s">
        <v>13180</v>
      </c>
      <c r="AH3035" s="84" t="b">
        <v>0</v>
      </c>
      <c r="AI3035" s="84">
        <v>0</v>
      </c>
      <c r="AJ3035" s="90" t="s">
        <v>13180</v>
      </c>
      <c r="AK3035" s="84" t="s">
        <v>13708</v>
      </c>
      <c r="AL3035" s="84" t="b">
        <v>0</v>
      </c>
      <c r="AM3035" s="90" t="s">
        <v>12417</v>
      </c>
      <c r="AN3035" s="84">
        <v>0</v>
      </c>
      <c r="AO3035" s="84">
        <v>0</v>
      </c>
      <c r="AP3035" s="84"/>
      <c r="AQ3035" s="84"/>
      <c r="AR3035" s="84"/>
      <c r="AS3035" s="84"/>
      <c r="AT3035" s="84"/>
      <c r="AU3035" s="84"/>
      <c r="AV3035" s="84"/>
      <c r="AW3035" s="84"/>
    </row>
    <row r="3036" spans="1:49" x14ac:dyDescent="0.25">
      <c r="A3036" s="69" t="s">
        <v>2639</v>
      </c>
      <c r="B3036" s="69" t="s">
        <v>2639</v>
      </c>
      <c r="C3036" s="70"/>
      <c r="D3036" s="71"/>
      <c r="E3036" s="72"/>
      <c r="F3036" s="73"/>
      <c r="G3036" s="70"/>
      <c r="H3036" s="74"/>
      <c r="I3036" s="75"/>
      <c r="J3036" s="75"/>
      <c r="K3036" s="36"/>
      <c r="L3036" s="82"/>
      <c r="M3036" s="82"/>
      <c r="N3036" s="77"/>
      <c r="O3036" s="84" t="s">
        <v>179</v>
      </c>
      <c r="P3036" s="86">
        <v>42752.584467592591</v>
      </c>
      <c r="Q3036" s="84" t="s">
        <v>5296</v>
      </c>
      <c r="R3036" s="87" t="s">
        <v>6081</v>
      </c>
      <c r="S3036" s="84" t="s">
        <v>6382</v>
      </c>
      <c r="T3036" s="84"/>
      <c r="U3036" s="86">
        <v>42752.584467592591</v>
      </c>
      <c r="V3036" s="87" t="s">
        <v>9393</v>
      </c>
      <c r="W3036" s="84"/>
      <c r="X3036" s="84"/>
      <c r="Y3036" s="90" t="s">
        <v>12418</v>
      </c>
      <c r="Z3036" s="84"/>
      <c r="AA3036" s="84" t="b">
        <v>0</v>
      </c>
      <c r="AB3036" s="84">
        <v>0</v>
      </c>
      <c r="AC3036" s="90" t="s">
        <v>13180</v>
      </c>
      <c r="AD3036" s="84" t="b">
        <v>0</v>
      </c>
      <c r="AE3036" s="84" t="s">
        <v>13611</v>
      </c>
      <c r="AF3036" s="84"/>
      <c r="AG3036" s="90" t="s">
        <v>13180</v>
      </c>
      <c r="AH3036" s="84" t="b">
        <v>0</v>
      </c>
      <c r="AI3036" s="84">
        <v>0</v>
      </c>
      <c r="AJ3036" s="90" t="s">
        <v>13180</v>
      </c>
      <c r="AK3036" s="84" t="s">
        <v>13706</v>
      </c>
      <c r="AL3036" s="84" t="b">
        <v>0</v>
      </c>
      <c r="AM3036" s="90" t="s">
        <v>12418</v>
      </c>
      <c r="AN3036" s="84">
        <v>0</v>
      </c>
      <c r="AO3036" s="84">
        <v>0</v>
      </c>
      <c r="AP3036" s="84"/>
      <c r="AQ3036" s="84"/>
      <c r="AR3036" s="84"/>
      <c r="AS3036" s="84"/>
      <c r="AT3036" s="84"/>
      <c r="AU3036" s="84"/>
      <c r="AV3036" s="84"/>
      <c r="AW3036" s="84"/>
    </row>
    <row r="3037" spans="1:49" x14ac:dyDescent="0.25">
      <c r="A3037" s="69" t="s">
        <v>2640</v>
      </c>
      <c r="B3037" s="69" t="s">
        <v>2640</v>
      </c>
      <c r="C3037" s="70"/>
      <c r="D3037" s="71"/>
      <c r="E3037" s="72"/>
      <c r="F3037" s="73"/>
      <c r="G3037" s="70"/>
      <c r="H3037" s="74"/>
      <c r="I3037" s="75"/>
      <c r="J3037" s="75"/>
      <c r="K3037" s="36"/>
      <c r="L3037" s="82"/>
      <c r="M3037" s="82"/>
      <c r="N3037" s="77"/>
      <c r="O3037" s="84" t="s">
        <v>179</v>
      </c>
      <c r="P3037" s="86">
        <v>42752.587881944448</v>
      </c>
      <c r="Q3037" s="84" t="s">
        <v>5297</v>
      </c>
      <c r="R3037" s="87" t="s">
        <v>6082</v>
      </c>
      <c r="S3037" s="84" t="s">
        <v>6314</v>
      </c>
      <c r="T3037" s="84"/>
      <c r="U3037" s="86">
        <v>42752.587881944448</v>
      </c>
      <c r="V3037" s="87" t="s">
        <v>9394</v>
      </c>
      <c r="W3037" s="84"/>
      <c r="X3037" s="84"/>
      <c r="Y3037" s="90" t="s">
        <v>12419</v>
      </c>
      <c r="Z3037" s="84"/>
      <c r="AA3037" s="84" t="b">
        <v>0</v>
      </c>
      <c r="AB3037" s="84">
        <v>0</v>
      </c>
      <c r="AC3037" s="90" t="s">
        <v>13180</v>
      </c>
      <c r="AD3037" s="84" t="b">
        <v>0</v>
      </c>
      <c r="AE3037" s="84" t="s">
        <v>13611</v>
      </c>
      <c r="AF3037" s="84"/>
      <c r="AG3037" s="90" t="s">
        <v>13180</v>
      </c>
      <c r="AH3037" s="84" t="b">
        <v>0</v>
      </c>
      <c r="AI3037" s="84">
        <v>0</v>
      </c>
      <c r="AJ3037" s="90" t="s">
        <v>13180</v>
      </c>
      <c r="AK3037" s="84" t="s">
        <v>13728</v>
      </c>
      <c r="AL3037" s="84" t="b">
        <v>0</v>
      </c>
      <c r="AM3037" s="90" t="s">
        <v>12419</v>
      </c>
      <c r="AN3037" s="84">
        <v>0</v>
      </c>
      <c r="AO3037" s="84">
        <v>0</v>
      </c>
      <c r="AP3037" s="84"/>
      <c r="AQ3037" s="84"/>
      <c r="AR3037" s="84"/>
      <c r="AS3037" s="84"/>
      <c r="AT3037" s="84"/>
      <c r="AU3037" s="84"/>
      <c r="AV3037" s="84"/>
      <c r="AW3037" s="84"/>
    </row>
    <row r="3038" spans="1:49" x14ac:dyDescent="0.25">
      <c r="A3038" s="69" t="s">
        <v>2641</v>
      </c>
      <c r="B3038" s="69" t="s">
        <v>2641</v>
      </c>
      <c r="C3038" s="70"/>
      <c r="D3038" s="71"/>
      <c r="E3038" s="72"/>
      <c r="F3038" s="73"/>
      <c r="G3038" s="70"/>
      <c r="H3038" s="74"/>
      <c r="I3038" s="75"/>
      <c r="J3038" s="75"/>
      <c r="K3038" s="36"/>
      <c r="L3038" s="82"/>
      <c r="M3038" s="82"/>
      <c r="N3038" s="77"/>
      <c r="O3038" s="84" t="s">
        <v>179</v>
      </c>
      <c r="P3038" s="86">
        <v>42752.58934027778</v>
      </c>
      <c r="Q3038" s="84" t="s">
        <v>5298</v>
      </c>
      <c r="R3038" s="84"/>
      <c r="S3038" s="84"/>
      <c r="T3038" s="84" t="s">
        <v>6627</v>
      </c>
      <c r="U3038" s="86">
        <v>42752.58934027778</v>
      </c>
      <c r="V3038" s="87" t="s">
        <v>9395</v>
      </c>
      <c r="W3038" s="84"/>
      <c r="X3038" s="84"/>
      <c r="Y3038" s="90" t="s">
        <v>12420</v>
      </c>
      <c r="Z3038" s="84"/>
      <c r="AA3038" s="84" t="b">
        <v>0</v>
      </c>
      <c r="AB3038" s="84">
        <v>0</v>
      </c>
      <c r="AC3038" s="90" t="s">
        <v>13180</v>
      </c>
      <c r="AD3038" s="84" t="b">
        <v>0</v>
      </c>
      <c r="AE3038" s="84" t="s">
        <v>13611</v>
      </c>
      <c r="AF3038" s="84"/>
      <c r="AG3038" s="90" t="s">
        <v>13180</v>
      </c>
      <c r="AH3038" s="84" t="b">
        <v>0</v>
      </c>
      <c r="AI3038" s="84">
        <v>0</v>
      </c>
      <c r="AJ3038" s="90" t="s">
        <v>13180</v>
      </c>
      <c r="AK3038" s="84" t="s">
        <v>13706</v>
      </c>
      <c r="AL3038" s="84" t="b">
        <v>0</v>
      </c>
      <c r="AM3038" s="90" t="s">
        <v>12420</v>
      </c>
      <c r="AN3038" s="84">
        <v>0</v>
      </c>
      <c r="AO3038" s="84">
        <v>0</v>
      </c>
      <c r="AP3038" s="84"/>
      <c r="AQ3038" s="84"/>
      <c r="AR3038" s="84"/>
      <c r="AS3038" s="84"/>
      <c r="AT3038" s="84"/>
      <c r="AU3038" s="84"/>
      <c r="AV3038" s="84"/>
      <c r="AW3038" s="84"/>
    </row>
    <row r="3039" spans="1:49" x14ac:dyDescent="0.25">
      <c r="A3039" s="69" t="s">
        <v>2642</v>
      </c>
      <c r="B3039" s="69" t="s">
        <v>3298</v>
      </c>
      <c r="C3039" s="70"/>
      <c r="D3039" s="71"/>
      <c r="E3039" s="72"/>
      <c r="F3039" s="73"/>
      <c r="G3039" s="70"/>
      <c r="H3039" s="74"/>
      <c r="I3039" s="75"/>
      <c r="J3039" s="75"/>
      <c r="K3039" s="36"/>
      <c r="L3039" s="82"/>
      <c r="M3039" s="82"/>
      <c r="N3039" s="77"/>
      <c r="O3039" s="84" t="s">
        <v>3349</v>
      </c>
      <c r="P3039" s="86">
        <v>42752.595937500002</v>
      </c>
      <c r="Q3039" s="84" t="s">
        <v>5299</v>
      </c>
      <c r="R3039" s="84"/>
      <c r="S3039" s="84"/>
      <c r="T3039" s="84"/>
      <c r="U3039" s="86">
        <v>42752.595937500002</v>
      </c>
      <c r="V3039" s="87" t="s">
        <v>9396</v>
      </c>
      <c r="W3039" s="84"/>
      <c r="X3039" s="84"/>
      <c r="Y3039" s="90" t="s">
        <v>12421</v>
      </c>
      <c r="Z3039" s="84"/>
      <c r="AA3039" s="84" t="b">
        <v>0</v>
      </c>
      <c r="AB3039" s="84">
        <v>1</v>
      </c>
      <c r="AC3039" s="90" t="s">
        <v>13568</v>
      </c>
      <c r="AD3039" s="84" t="b">
        <v>0</v>
      </c>
      <c r="AE3039" s="84" t="s">
        <v>13611</v>
      </c>
      <c r="AF3039" s="84"/>
      <c r="AG3039" s="90" t="s">
        <v>13180</v>
      </c>
      <c r="AH3039" s="84" t="b">
        <v>0</v>
      </c>
      <c r="AI3039" s="84">
        <v>0</v>
      </c>
      <c r="AJ3039" s="90" t="s">
        <v>13180</v>
      </c>
      <c r="AK3039" s="84" t="s">
        <v>13707</v>
      </c>
      <c r="AL3039" s="84" t="b">
        <v>0</v>
      </c>
      <c r="AM3039" s="90" t="s">
        <v>12421</v>
      </c>
      <c r="AN3039" s="84">
        <v>0</v>
      </c>
      <c r="AO3039" s="84">
        <v>0</v>
      </c>
      <c r="AP3039" s="84"/>
      <c r="AQ3039" s="84"/>
      <c r="AR3039" s="84"/>
      <c r="AS3039" s="84"/>
      <c r="AT3039" s="84"/>
      <c r="AU3039" s="84"/>
      <c r="AV3039" s="84"/>
      <c r="AW3039" s="84"/>
    </row>
    <row r="3040" spans="1:49" x14ac:dyDescent="0.25">
      <c r="A3040" s="69" t="s">
        <v>2643</v>
      </c>
      <c r="B3040" s="69" t="s">
        <v>2643</v>
      </c>
      <c r="C3040" s="70"/>
      <c r="D3040" s="71"/>
      <c r="E3040" s="72"/>
      <c r="F3040" s="73"/>
      <c r="G3040" s="70"/>
      <c r="H3040" s="74"/>
      <c r="I3040" s="75"/>
      <c r="J3040" s="75"/>
      <c r="K3040" s="36"/>
      <c r="L3040" s="82"/>
      <c r="M3040" s="82"/>
      <c r="N3040" s="77"/>
      <c r="O3040" s="84" t="s">
        <v>179</v>
      </c>
      <c r="P3040" s="86">
        <v>42749.895578703705</v>
      </c>
      <c r="Q3040" s="84" t="s">
        <v>5300</v>
      </c>
      <c r="R3040" s="87" t="s">
        <v>6083</v>
      </c>
      <c r="S3040" s="84" t="s">
        <v>6325</v>
      </c>
      <c r="T3040" s="84" t="s">
        <v>6628</v>
      </c>
      <c r="U3040" s="86">
        <v>42749.895578703705</v>
      </c>
      <c r="V3040" s="87" t="s">
        <v>9397</v>
      </c>
      <c r="W3040" s="84">
        <v>32.428638999999997</v>
      </c>
      <c r="X3040" s="84">
        <v>-81.759156099999998</v>
      </c>
      <c r="Y3040" s="90" t="s">
        <v>12422</v>
      </c>
      <c r="Z3040" s="84"/>
      <c r="AA3040" s="84" t="b">
        <v>0</v>
      </c>
      <c r="AB3040" s="84">
        <v>0</v>
      </c>
      <c r="AC3040" s="90" t="s">
        <v>13180</v>
      </c>
      <c r="AD3040" s="84" t="b">
        <v>0</v>
      </c>
      <c r="AE3040" s="84" t="s">
        <v>13611</v>
      </c>
      <c r="AF3040" s="84"/>
      <c r="AG3040" s="90" t="s">
        <v>13180</v>
      </c>
      <c r="AH3040" s="84" t="b">
        <v>0</v>
      </c>
      <c r="AI3040" s="84">
        <v>0</v>
      </c>
      <c r="AJ3040" s="90" t="s">
        <v>13180</v>
      </c>
      <c r="AK3040" s="84" t="s">
        <v>13739</v>
      </c>
      <c r="AL3040" s="84" t="b">
        <v>0</v>
      </c>
      <c r="AM3040" s="90" t="s">
        <v>12422</v>
      </c>
      <c r="AN3040" s="84">
        <v>0</v>
      </c>
      <c r="AO3040" s="84">
        <v>0</v>
      </c>
      <c r="AP3040" s="84" t="s">
        <v>13872</v>
      </c>
      <c r="AQ3040" s="84" t="s">
        <v>13984</v>
      </c>
      <c r="AR3040" s="84" t="s">
        <v>13986</v>
      </c>
      <c r="AS3040" s="84" t="s">
        <v>14065</v>
      </c>
      <c r="AT3040" s="84" t="s">
        <v>14253</v>
      </c>
      <c r="AU3040" s="84" t="s">
        <v>14441</v>
      </c>
      <c r="AV3040" s="84" t="s">
        <v>14550</v>
      </c>
      <c r="AW3040" s="87" t="s">
        <v>14629</v>
      </c>
    </row>
    <row r="3041" spans="1:49" x14ac:dyDescent="0.25">
      <c r="A3041" s="69" t="s">
        <v>2643</v>
      </c>
      <c r="B3041" s="69" t="s">
        <v>2643</v>
      </c>
      <c r="C3041" s="70"/>
      <c r="D3041" s="71"/>
      <c r="E3041" s="72"/>
      <c r="F3041" s="73"/>
      <c r="G3041" s="70"/>
      <c r="H3041" s="74"/>
      <c r="I3041" s="75"/>
      <c r="J3041" s="75"/>
      <c r="K3041" s="36"/>
      <c r="L3041" s="82"/>
      <c r="M3041" s="82"/>
      <c r="N3041" s="77"/>
      <c r="O3041" s="84" t="s">
        <v>179</v>
      </c>
      <c r="P3041" s="86">
        <v>42751.746967592589</v>
      </c>
      <c r="Q3041" s="84" t="s">
        <v>5301</v>
      </c>
      <c r="R3041" s="87" t="s">
        <v>6084</v>
      </c>
      <c r="S3041" s="84" t="s">
        <v>6325</v>
      </c>
      <c r="T3041" s="84" t="s">
        <v>6629</v>
      </c>
      <c r="U3041" s="86">
        <v>42751.746967592589</v>
      </c>
      <c r="V3041" s="87" t="s">
        <v>9398</v>
      </c>
      <c r="W3041" s="84">
        <v>31.820557900000001</v>
      </c>
      <c r="X3041" s="84">
        <v>-81.600082999999998</v>
      </c>
      <c r="Y3041" s="90" t="s">
        <v>12423</v>
      </c>
      <c r="Z3041" s="84"/>
      <c r="AA3041" s="84" t="b">
        <v>0</v>
      </c>
      <c r="AB3041" s="84">
        <v>0</v>
      </c>
      <c r="AC3041" s="90" t="s">
        <v>13180</v>
      </c>
      <c r="AD3041" s="84" t="b">
        <v>0</v>
      </c>
      <c r="AE3041" s="84" t="s">
        <v>13611</v>
      </c>
      <c r="AF3041" s="84"/>
      <c r="AG3041" s="90" t="s">
        <v>13180</v>
      </c>
      <c r="AH3041" s="84" t="b">
        <v>0</v>
      </c>
      <c r="AI3041" s="84">
        <v>0</v>
      </c>
      <c r="AJ3041" s="90" t="s">
        <v>13180</v>
      </c>
      <c r="AK3041" s="84" t="s">
        <v>13739</v>
      </c>
      <c r="AL3041" s="84" t="b">
        <v>0</v>
      </c>
      <c r="AM3041" s="90" t="s">
        <v>12423</v>
      </c>
      <c r="AN3041" s="84">
        <v>0</v>
      </c>
      <c r="AO3041" s="84">
        <v>0</v>
      </c>
      <c r="AP3041" s="84" t="s">
        <v>13964</v>
      </c>
      <c r="AQ3041" s="84" t="s">
        <v>13984</v>
      </c>
      <c r="AR3041" s="84" t="s">
        <v>13986</v>
      </c>
      <c r="AS3041" s="84" t="s">
        <v>14156</v>
      </c>
      <c r="AT3041" s="84" t="s">
        <v>14345</v>
      </c>
      <c r="AU3041" s="84" t="s">
        <v>14529</v>
      </c>
      <c r="AV3041" s="84" t="s">
        <v>14550</v>
      </c>
      <c r="AW3041" s="87" t="s">
        <v>14721</v>
      </c>
    </row>
    <row r="3042" spans="1:49" x14ac:dyDescent="0.25">
      <c r="A3042" s="69" t="s">
        <v>2643</v>
      </c>
      <c r="B3042" s="69" t="s">
        <v>2643</v>
      </c>
      <c r="C3042" s="70"/>
      <c r="D3042" s="71"/>
      <c r="E3042" s="72"/>
      <c r="F3042" s="73"/>
      <c r="G3042" s="70"/>
      <c r="H3042" s="74"/>
      <c r="I3042" s="75"/>
      <c r="J3042" s="75"/>
      <c r="K3042" s="36"/>
      <c r="L3042" s="82"/>
      <c r="M3042" s="82"/>
      <c r="N3042" s="77"/>
      <c r="O3042" s="84" t="s">
        <v>179</v>
      </c>
      <c r="P3042" s="86">
        <v>42752.541701388887</v>
      </c>
      <c r="Q3042" s="84" t="s">
        <v>5302</v>
      </c>
      <c r="R3042" s="87" t="s">
        <v>6085</v>
      </c>
      <c r="S3042" s="84" t="s">
        <v>6325</v>
      </c>
      <c r="T3042" s="84" t="s">
        <v>6630</v>
      </c>
      <c r="U3042" s="86">
        <v>42752.541701388887</v>
      </c>
      <c r="V3042" s="87" t="s">
        <v>9399</v>
      </c>
      <c r="W3042" s="84">
        <v>31.982095099999999</v>
      </c>
      <c r="X3042" s="84">
        <v>-81.142320100000006</v>
      </c>
      <c r="Y3042" s="90" t="s">
        <v>12424</v>
      </c>
      <c r="Z3042" s="84"/>
      <c r="AA3042" s="84" t="b">
        <v>0</v>
      </c>
      <c r="AB3042" s="84">
        <v>0</v>
      </c>
      <c r="AC3042" s="90" t="s">
        <v>13180</v>
      </c>
      <c r="AD3042" s="84" t="b">
        <v>0</v>
      </c>
      <c r="AE3042" s="84" t="s">
        <v>13611</v>
      </c>
      <c r="AF3042" s="84"/>
      <c r="AG3042" s="90" t="s">
        <v>13180</v>
      </c>
      <c r="AH3042" s="84" t="b">
        <v>0</v>
      </c>
      <c r="AI3042" s="84">
        <v>0</v>
      </c>
      <c r="AJ3042" s="90" t="s">
        <v>13180</v>
      </c>
      <c r="AK3042" s="84" t="s">
        <v>13739</v>
      </c>
      <c r="AL3042" s="84" t="b">
        <v>0</v>
      </c>
      <c r="AM3042" s="90" t="s">
        <v>12424</v>
      </c>
      <c r="AN3042" s="84">
        <v>0</v>
      </c>
      <c r="AO3042" s="84">
        <v>0</v>
      </c>
      <c r="AP3042" s="84" t="s">
        <v>13965</v>
      </c>
      <c r="AQ3042" s="84" t="s">
        <v>13984</v>
      </c>
      <c r="AR3042" s="84" t="s">
        <v>13986</v>
      </c>
      <c r="AS3042" s="84" t="s">
        <v>14157</v>
      </c>
      <c r="AT3042" s="91" t="s">
        <v>14346</v>
      </c>
      <c r="AU3042" s="84" t="s">
        <v>14530</v>
      </c>
      <c r="AV3042" s="84" t="s">
        <v>14550</v>
      </c>
      <c r="AW3042" s="87" t="s">
        <v>14722</v>
      </c>
    </row>
    <row r="3043" spans="1:49" x14ac:dyDescent="0.25">
      <c r="A3043" s="69" t="s">
        <v>2643</v>
      </c>
      <c r="B3043" s="69" t="s">
        <v>2643</v>
      </c>
      <c r="C3043" s="70"/>
      <c r="D3043" s="71"/>
      <c r="E3043" s="72"/>
      <c r="F3043" s="73"/>
      <c r="G3043" s="70"/>
      <c r="H3043" s="74"/>
      <c r="I3043" s="75"/>
      <c r="J3043" s="75"/>
      <c r="K3043" s="36"/>
      <c r="L3043" s="82"/>
      <c r="M3043" s="82"/>
      <c r="N3043" s="77"/>
      <c r="O3043" s="84" t="s">
        <v>179</v>
      </c>
      <c r="P3043" s="86">
        <v>42752.611921296295</v>
      </c>
      <c r="Q3043" s="84" t="s">
        <v>5303</v>
      </c>
      <c r="R3043" s="87" t="s">
        <v>6086</v>
      </c>
      <c r="S3043" s="84" t="s">
        <v>6325</v>
      </c>
      <c r="T3043" s="84" t="s">
        <v>6631</v>
      </c>
      <c r="U3043" s="86">
        <v>42752.611921296295</v>
      </c>
      <c r="V3043" s="87" t="s">
        <v>9400</v>
      </c>
      <c r="W3043" s="84">
        <v>32.230792899999997</v>
      </c>
      <c r="X3043" s="84">
        <v>-80.857907100000006</v>
      </c>
      <c r="Y3043" s="90" t="s">
        <v>12425</v>
      </c>
      <c r="Z3043" s="84"/>
      <c r="AA3043" s="84" t="b">
        <v>0</v>
      </c>
      <c r="AB3043" s="84">
        <v>0</v>
      </c>
      <c r="AC3043" s="90" t="s">
        <v>13180</v>
      </c>
      <c r="AD3043" s="84" t="b">
        <v>0</v>
      </c>
      <c r="AE3043" s="84" t="s">
        <v>13611</v>
      </c>
      <c r="AF3043" s="84"/>
      <c r="AG3043" s="90" t="s">
        <v>13180</v>
      </c>
      <c r="AH3043" s="84" t="b">
        <v>0</v>
      </c>
      <c r="AI3043" s="84">
        <v>0</v>
      </c>
      <c r="AJ3043" s="90" t="s">
        <v>13180</v>
      </c>
      <c r="AK3043" s="84" t="s">
        <v>13739</v>
      </c>
      <c r="AL3043" s="84" t="b">
        <v>0</v>
      </c>
      <c r="AM3043" s="90" t="s">
        <v>12425</v>
      </c>
      <c r="AN3043" s="84">
        <v>0</v>
      </c>
      <c r="AO3043" s="84">
        <v>0</v>
      </c>
      <c r="AP3043" s="84" t="s">
        <v>13966</v>
      </c>
      <c r="AQ3043" s="84" t="s">
        <v>13984</v>
      </c>
      <c r="AR3043" s="84" t="s">
        <v>13986</v>
      </c>
      <c r="AS3043" s="84" t="s">
        <v>14158</v>
      </c>
      <c r="AT3043" s="84" t="s">
        <v>14347</v>
      </c>
      <c r="AU3043" s="84" t="s">
        <v>14531</v>
      </c>
      <c r="AV3043" s="84" t="s">
        <v>14550</v>
      </c>
      <c r="AW3043" s="87" t="s">
        <v>14723</v>
      </c>
    </row>
    <row r="3044" spans="1:49" x14ac:dyDescent="0.25">
      <c r="A3044" s="69" t="s">
        <v>2644</v>
      </c>
      <c r="B3044" s="69" t="s">
        <v>3299</v>
      </c>
      <c r="C3044" s="70"/>
      <c r="D3044" s="71"/>
      <c r="E3044" s="72"/>
      <c r="F3044" s="73"/>
      <c r="G3044" s="70"/>
      <c r="H3044" s="74"/>
      <c r="I3044" s="75"/>
      <c r="J3044" s="75"/>
      <c r="K3044" s="36"/>
      <c r="L3044" s="82"/>
      <c r="M3044" s="82"/>
      <c r="N3044" s="77"/>
      <c r="O3044" s="84" t="s">
        <v>3349</v>
      </c>
      <c r="P3044" s="86">
        <v>42752.61409722222</v>
      </c>
      <c r="Q3044" s="84" t="s">
        <v>5304</v>
      </c>
      <c r="R3044" s="84"/>
      <c r="S3044" s="84"/>
      <c r="T3044" s="84"/>
      <c r="U3044" s="86">
        <v>42752.61409722222</v>
      </c>
      <c r="V3044" s="87" t="s">
        <v>9401</v>
      </c>
      <c r="W3044" s="84"/>
      <c r="X3044" s="84"/>
      <c r="Y3044" s="90" t="s">
        <v>12426</v>
      </c>
      <c r="Z3044" s="90" t="s">
        <v>13143</v>
      </c>
      <c r="AA3044" s="84" t="b">
        <v>0</v>
      </c>
      <c r="AB3044" s="84">
        <v>1</v>
      </c>
      <c r="AC3044" s="90" t="s">
        <v>13569</v>
      </c>
      <c r="AD3044" s="84" t="b">
        <v>0</v>
      </c>
      <c r="AE3044" s="84" t="s">
        <v>13611</v>
      </c>
      <c r="AF3044" s="84"/>
      <c r="AG3044" s="90" t="s">
        <v>13180</v>
      </c>
      <c r="AH3044" s="84" t="b">
        <v>0</v>
      </c>
      <c r="AI3044" s="84">
        <v>0</v>
      </c>
      <c r="AJ3044" s="90" t="s">
        <v>13180</v>
      </c>
      <c r="AK3044" s="84" t="s">
        <v>13706</v>
      </c>
      <c r="AL3044" s="84" t="b">
        <v>0</v>
      </c>
      <c r="AM3044" s="90" t="s">
        <v>13143</v>
      </c>
      <c r="AN3044" s="84">
        <v>0</v>
      </c>
      <c r="AO3044" s="84">
        <v>0</v>
      </c>
      <c r="AP3044" s="84"/>
      <c r="AQ3044" s="84"/>
      <c r="AR3044" s="84"/>
      <c r="AS3044" s="84"/>
      <c r="AT3044" s="84"/>
      <c r="AU3044" s="84"/>
      <c r="AV3044" s="84"/>
      <c r="AW3044" s="84"/>
    </row>
    <row r="3045" spans="1:49" x14ac:dyDescent="0.25">
      <c r="A3045" s="69" t="s">
        <v>2645</v>
      </c>
      <c r="B3045" s="69" t="s">
        <v>2645</v>
      </c>
      <c r="C3045" s="70"/>
      <c r="D3045" s="71"/>
      <c r="E3045" s="72"/>
      <c r="F3045" s="73"/>
      <c r="G3045" s="70"/>
      <c r="H3045" s="74"/>
      <c r="I3045" s="75"/>
      <c r="J3045" s="75"/>
      <c r="K3045" s="36"/>
      <c r="L3045" s="82"/>
      <c r="M3045" s="82"/>
      <c r="N3045" s="77"/>
      <c r="O3045" s="84" t="s">
        <v>179</v>
      </c>
      <c r="P3045" s="86">
        <v>42751.712118055555</v>
      </c>
      <c r="Q3045" s="84" t="s">
        <v>5305</v>
      </c>
      <c r="R3045" s="84"/>
      <c r="S3045" s="84"/>
      <c r="T3045" s="84"/>
      <c r="U3045" s="86">
        <v>42751.712118055555</v>
      </c>
      <c r="V3045" s="87" t="s">
        <v>9402</v>
      </c>
      <c r="W3045" s="84"/>
      <c r="X3045" s="84"/>
      <c r="Y3045" s="90" t="s">
        <v>12427</v>
      </c>
      <c r="Z3045" s="84"/>
      <c r="AA3045" s="84" t="b">
        <v>0</v>
      </c>
      <c r="AB3045" s="84">
        <v>14</v>
      </c>
      <c r="AC3045" s="90" t="s">
        <v>13180</v>
      </c>
      <c r="AD3045" s="84" t="b">
        <v>0</v>
      </c>
      <c r="AE3045" s="84" t="s">
        <v>13611</v>
      </c>
      <c r="AF3045" s="84"/>
      <c r="AG3045" s="90" t="s">
        <v>13180</v>
      </c>
      <c r="AH3045" s="84" t="b">
        <v>0</v>
      </c>
      <c r="AI3045" s="84">
        <v>1</v>
      </c>
      <c r="AJ3045" s="90" t="s">
        <v>13180</v>
      </c>
      <c r="AK3045" s="84" t="s">
        <v>13707</v>
      </c>
      <c r="AL3045" s="84" t="b">
        <v>0</v>
      </c>
      <c r="AM3045" s="90" t="s">
        <v>12427</v>
      </c>
      <c r="AN3045" s="84">
        <v>0</v>
      </c>
      <c r="AO3045" s="84">
        <v>0</v>
      </c>
      <c r="AP3045" s="84"/>
      <c r="AQ3045" s="84"/>
      <c r="AR3045" s="84"/>
      <c r="AS3045" s="84"/>
      <c r="AT3045" s="84"/>
      <c r="AU3045" s="84"/>
      <c r="AV3045" s="84"/>
      <c r="AW3045" s="84"/>
    </row>
    <row r="3046" spans="1:49" x14ac:dyDescent="0.25">
      <c r="A3046" s="69" t="s">
        <v>2646</v>
      </c>
      <c r="B3046" s="69" t="s">
        <v>2645</v>
      </c>
      <c r="C3046" s="70"/>
      <c r="D3046" s="71"/>
      <c r="E3046" s="72"/>
      <c r="F3046" s="73"/>
      <c r="G3046" s="70"/>
      <c r="H3046" s="74"/>
      <c r="I3046" s="75"/>
      <c r="J3046" s="75"/>
      <c r="K3046" s="36"/>
      <c r="L3046" s="82"/>
      <c r="M3046" s="82"/>
      <c r="N3046" s="77"/>
      <c r="O3046" s="84" t="s">
        <v>3348</v>
      </c>
      <c r="P3046" s="86">
        <v>42752.615648148145</v>
      </c>
      <c r="Q3046" s="84" t="s">
        <v>5306</v>
      </c>
      <c r="R3046" s="84"/>
      <c r="S3046" s="84"/>
      <c r="T3046" s="84"/>
      <c r="U3046" s="86">
        <v>42752.615648148145</v>
      </c>
      <c r="V3046" s="87" t="s">
        <v>9403</v>
      </c>
      <c r="W3046" s="84"/>
      <c r="X3046" s="84"/>
      <c r="Y3046" s="90" t="s">
        <v>12428</v>
      </c>
      <c r="Z3046" s="84"/>
      <c r="AA3046" s="84" t="b">
        <v>0</v>
      </c>
      <c r="AB3046" s="84">
        <v>0</v>
      </c>
      <c r="AC3046" s="90" t="s">
        <v>13180</v>
      </c>
      <c r="AD3046" s="84" t="b">
        <v>0</v>
      </c>
      <c r="AE3046" s="84" t="s">
        <v>13611</v>
      </c>
      <c r="AF3046" s="84"/>
      <c r="AG3046" s="90" t="s">
        <v>13180</v>
      </c>
      <c r="AH3046" s="84" t="b">
        <v>0</v>
      </c>
      <c r="AI3046" s="84">
        <v>1</v>
      </c>
      <c r="AJ3046" s="90" t="s">
        <v>12427</v>
      </c>
      <c r="AK3046" s="84" t="s">
        <v>13707</v>
      </c>
      <c r="AL3046" s="84" t="b">
        <v>0</v>
      </c>
      <c r="AM3046" s="90" t="s">
        <v>12427</v>
      </c>
      <c r="AN3046" s="84">
        <v>0</v>
      </c>
      <c r="AO3046" s="84">
        <v>0</v>
      </c>
      <c r="AP3046" s="84"/>
      <c r="AQ3046" s="84"/>
      <c r="AR3046" s="84"/>
      <c r="AS3046" s="84"/>
      <c r="AT3046" s="84"/>
      <c r="AU3046" s="84"/>
      <c r="AV3046" s="84"/>
      <c r="AW3046" s="84"/>
    </row>
    <row r="3047" spans="1:49" x14ac:dyDescent="0.25">
      <c r="A3047" s="69" t="s">
        <v>2647</v>
      </c>
      <c r="B3047" s="69" t="s">
        <v>2647</v>
      </c>
      <c r="C3047" s="70"/>
      <c r="D3047" s="71"/>
      <c r="E3047" s="72"/>
      <c r="F3047" s="73"/>
      <c r="G3047" s="70"/>
      <c r="H3047" s="74"/>
      <c r="I3047" s="75"/>
      <c r="J3047" s="75"/>
      <c r="K3047" s="36"/>
      <c r="L3047" s="82"/>
      <c r="M3047" s="82"/>
      <c r="N3047" s="77"/>
      <c r="O3047" s="84" t="s">
        <v>179</v>
      </c>
      <c r="P3047" s="86">
        <v>42752.619745370372</v>
      </c>
      <c r="Q3047" s="84" t="s">
        <v>5307</v>
      </c>
      <c r="R3047" s="84"/>
      <c r="S3047" s="84"/>
      <c r="T3047" s="84"/>
      <c r="U3047" s="86">
        <v>42752.619745370372</v>
      </c>
      <c r="V3047" s="87" t="s">
        <v>9404</v>
      </c>
      <c r="W3047" s="84"/>
      <c r="X3047" s="84"/>
      <c r="Y3047" s="90" t="s">
        <v>12429</v>
      </c>
      <c r="Z3047" s="84"/>
      <c r="AA3047" s="84" t="b">
        <v>0</v>
      </c>
      <c r="AB3047" s="84">
        <v>0</v>
      </c>
      <c r="AC3047" s="90" t="s">
        <v>13180</v>
      </c>
      <c r="AD3047" s="84" t="b">
        <v>0</v>
      </c>
      <c r="AE3047" s="84" t="s">
        <v>13611</v>
      </c>
      <c r="AF3047" s="84"/>
      <c r="AG3047" s="90" t="s">
        <v>13180</v>
      </c>
      <c r="AH3047" s="84" t="b">
        <v>0</v>
      </c>
      <c r="AI3047" s="84">
        <v>0</v>
      </c>
      <c r="AJ3047" s="90" t="s">
        <v>13180</v>
      </c>
      <c r="AK3047" s="84" t="s">
        <v>13707</v>
      </c>
      <c r="AL3047" s="84" t="b">
        <v>0</v>
      </c>
      <c r="AM3047" s="90" t="s">
        <v>12429</v>
      </c>
      <c r="AN3047" s="84">
        <v>0</v>
      </c>
      <c r="AO3047" s="84">
        <v>0</v>
      </c>
      <c r="AP3047" s="84"/>
      <c r="AQ3047" s="84"/>
      <c r="AR3047" s="84"/>
      <c r="AS3047" s="84"/>
      <c r="AT3047" s="84"/>
      <c r="AU3047" s="84"/>
      <c r="AV3047" s="84"/>
      <c r="AW3047" s="84"/>
    </row>
    <row r="3048" spans="1:49" x14ac:dyDescent="0.25">
      <c r="A3048" s="69" t="s">
        <v>2648</v>
      </c>
      <c r="B3048" s="69" t="s">
        <v>3300</v>
      </c>
      <c r="C3048" s="70"/>
      <c r="D3048" s="71"/>
      <c r="E3048" s="72"/>
      <c r="F3048" s="73"/>
      <c r="G3048" s="70"/>
      <c r="H3048" s="74"/>
      <c r="I3048" s="75"/>
      <c r="J3048" s="75"/>
      <c r="K3048" s="36"/>
      <c r="L3048" s="82"/>
      <c r="M3048" s="82"/>
      <c r="N3048" s="77"/>
      <c r="O3048" s="84" t="s">
        <v>3349</v>
      </c>
      <c r="P3048" s="86">
        <v>42752.62</v>
      </c>
      <c r="Q3048" s="84" t="s">
        <v>5308</v>
      </c>
      <c r="R3048" s="87" t="s">
        <v>6087</v>
      </c>
      <c r="S3048" s="84" t="s">
        <v>6383</v>
      </c>
      <c r="T3048" s="84"/>
      <c r="U3048" s="86">
        <v>42752.62</v>
      </c>
      <c r="V3048" s="87" t="s">
        <v>9405</v>
      </c>
      <c r="W3048" s="84"/>
      <c r="X3048" s="84"/>
      <c r="Y3048" s="90" t="s">
        <v>12430</v>
      </c>
      <c r="Z3048" s="90" t="s">
        <v>13144</v>
      </c>
      <c r="AA3048" s="84" t="b">
        <v>0</v>
      </c>
      <c r="AB3048" s="84">
        <v>0</v>
      </c>
      <c r="AC3048" s="90" t="s">
        <v>13570</v>
      </c>
      <c r="AD3048" s="84" t="b">
        <v>0</v>
      </c>
      <c r="AE3048" s="84" t="s">
        <v>13611</v>
      </c>
      <c r="AF3048" s="84"/>
      <c r="AG3048" s="90" t="s">
        <v>13180</v>
      </c>
      <c r="AH3048" s="84" t="b">
        <v>0</v>
      </c>
      <c r="AI3048" s="84">
        <v>0</v>
      </c>
      <c r="AJ3048" s="90" t="s">
        <v>13180</v>
      </c>
      <c r="AK3048" s="84" t="s">
        <v>13706</v>
      </c>
      <c r="AL3048" s="84" t="b">
        <v>0</v>
      </c>
      <c r="AM3048" s="90" t="s">
        <v>13144</v>
      </c>
      <c r="AN3048" s="84">
        <v>0</v>
      </c>
      <c r="AO3048" s="84">
        <v>0</v>
      </c>
      <c r="AP3048" s="84"/>
      <c r="AQ3048" s="84"/>
      <c r="AR3048" s="84"/>
      <c r="AS3048" s="84"/>
      <c r="AT3048" s="84"/>
      <c r="AU3048" s="84"/>
      <c r="AV3048" s="84"/>
      <c r="AW3048" s="84"/>
    </row>
    <row r="3049" spans="1:49" x14ac:dyDescent="0.25">
      <c r="A3049" s="69" t="s">
        <v>2649</v>
      </c>
      <c r="B3049" s="69" t="s">
        <v>2649</v>
      </c>
      <c r="C3049" s="70"/>
      <c r="D3049" s="71"/>
      <c r="E3049" s="72"/>
      <c r="F3049" s="73"/>
      <c r="G3049" s="70"/>
      <c r="H3049" s="74"/>
      <c r="I3049" s="75"/>
      <c r="J3049" s="75"/>
      <c r="K3049" s="36"/>
      <c r="L3049" s="82"/>
      <c r="M3049" s="82"/>
      <c r="N3049" s="77"/>
      <c r="O3049" s="84" t="s">
        <v>179</v>
      </c>
      <c r="P3049" s="86">
        <v>42752.620925925927</v>
      </c>
      <c r="Q3049" s="84" t="s">
        <v>5309</v>
      </c>
      <c r="R3049" s="87" t="s">
        <v>6088</v>
      </c>
      <c r="S3049" s="84" t="s">
        <v>6325</v>
      </c>
      <c r="T3049" s="84" t="s">
        <v>6632</v>
      </c>
      <c r="U3049" s="86">
        <v>42752.620925925927</v>
      </c>
      <c r="V3049" s="87" t="s">
        <v>9406</v>
      </c>
      <c r="W3049" s="84">
        <v>46.613270999999997</v>
      </c>
      <c r="X3049" s="84">
        <v>-112.00913559999999</v>
      </c>
      <c r="Y3049" s="90" t="s">
        <v>12431</v>
      </c>
      <c r="Z3049" s="84"/>
      <c r="AA3049" s="84" t="b">
        <v>0</v>
      </c>
      <c r="AB3049" s="84">
        <v>0</v>
      </c>
      <c r="AC3049" s="90" t="s">
        <v>13180</v>
      </c>
      <c r="AD3049" s="84" t="b">
        <v>0</v>
      </c>
      <c r="AE3049" s="84" t="s">
        <v>13611</v>
      </c>
      <c r="AF3049" s="84"/>
      <c r="AG3049" s="90" t="s">
        <v>13180</v>
      </c>
      <c r="AH3049" s="84" t="b">
        <v>0</v>
      </c>
      <c r="AI3049" s="84">
        <v>0</v>
      </c>
      <c r="AJ3049" s="90" t="s">
        <v>13180</v>
      </c>
      <c r="AK3049" s="84" t="s">
        <v>13739</v>
      </c>
      <c r="AL3049" s="84" t="b">
        <v>0</v>
      </c>
      <c r="AM3049" s="90" t="s">
        <v>12431</v>
      </c>
      <c r="AN3049" s="84">
        <v>0</v>
      </c>
      <c r="AO3049" s="84">
        <v>0</v>
      </c>
      <c r="AP3049" s="84" t="s">
        <v>13967</v>
      </c>
      <c r="AQ3049" s="84" t="s">
        <v>13984</v>
      </c>
      <c r="AR3049" s="84" t="s">
        <v>13986</v>
      </c>
      <c r="AS3049" s="84" t="s">
        <v>14159</v>
      </c>
      <c r="AT3049" s="84" t="s">
        <v>14348</v>
      </c>
      <c r="AU3049" s="84" t="s">
        <v>14532</v>
      </c>
      <c r="AV3049" s="84" t="s">
        <v>14550</v>
      </c>
      <c r="AW3049" s="87" t="s">
        <v>14724</v>
      </c>
    </row>
    <row r="3050" spans="1:49" x14ac:dyDescent="0.25">
      <c r="A3050" s="69" t="s">
        <v>2650</v>
      </c>
      <c r="B3050" s="69" t="s">
        <v>2650</v>
      </c>
      <c r="C3050" s="70"/>
      <c r="D3050" s="71"/>
      <c r="E3050" s="72"/>
      <c r="F3050" s="73"/>
      <c r="G3050" s="70"/>
      <c r="H3050" s="74"/>
      <c r="I3050" s="75"/>
      <c r="J3050" s="75"/>
      <c r="K3050" s="36"/>
      <c r="L3050" s="82"/>
      <c r="M3050" s="82"/>
      <c r="N3050" s="77"/>
      <c r="O3050" s="84" t="s">
        <v>179</v>
      </c>
      <c r="P3050" s="86">
        <v>42752.621469907404</v>
      </c>
      <c r="Q3050" s="84" t="s">
        <v>5310</v>
      </c>
      <c r="R3050" s="84"/>
      <c r="S3050" s="84"/>
      <c r="T3050" s="84"/>
      <c r="U3050" s="86">
        <v>42752.621469907404</v>
      </c>
      <c r="V3050" s="87" t="s">
        <v>9407</v>
      </c>
      <c r="W3050" s="84"/>
      <c r="X3050" s="84"/>
      <c r="Y3050" s="90" t="s">
        <v>12432</v>
      </c>
      <c r="Z3050" s="84"/>
      <c r="AA3050" s="84" t="b">
        <v>0</v>
      </c>
      <c r="AB3050" s="84">
        <v>3</v>
      </c>
      <c r="AC3050" s="90" t="s">
        <v>13180</v>
      </c>
      <c r="AD3050" s="84" t="b">
        <v>0</v>
      </c>
      <c r="AE3050" s="84" t="s">
        <v>13611</v>
      </c>
      <c r="AF3050" s="84"/>
      <c r="AG3050" s="90" t="s">
        <v>13180</v>
      </c>
      <c r="AH3050" s="84" t="b">
        <v>0</v>
      </c>
      <c r="AI3050" s="84">
        <v>0</v>
      </c>
      <c r="AJ3050" s="90" t="s">
        <v>13180</v>
      </c>
      <c r="AK3050" s="84" t="s">
        <v>13707</v>
      </c>
      <c r="AL3050" s="84" t="b">
        <v>0</v>
      </c>
      <c r="AM3050" s="90" t="s">
        <v>12432</v>
      </c>
      <c r="AN3050" s="84">
        <v>0</v>
      </c>
      <c r="AO3050" s="84">
        <v>0</v>
      </c>
      <c r="AP3050" s="84"/>
      <c r="AQ3050" s="84"/>
      <c r="AR3050" s="84"/>
      <c r="AS3050" s="84"/>
      <c r="AT3050" s="84"/>
      <c r="AU3050" s="84"/>
      <c r="AV3050" s="84"/>
      <c r="AW3050" s="84"/>
    </row>
    <row r="3051" spans="1:49" x14ac:dyDescent="0.25">
      <c r="A3051" s="69" t="s">
        <v>2651</v>
      </c>
      <c r="B3051" s="69" t="s">
        <v>3301</v>
      </c>
      <c r="C3051" s="70"/>
      <c r="D3051" s="71"/>
      <c r="E3051" s="72"/>
      <c r="F3051" s="73"/>
      <c r="G3051" s="70"/>
      <c r="H3051" s="74"/>
      <c r="I3051" s="75"/>
      <c r="J3051" s="75"/>
      <c r="K3051" s="36"/>
      <c r="L3051" s="82"/>
      <c r="M3051" s="82"/>
      <c r="N3051" s="77"/>
      <c r="O3051" s="84" t="s">
        <v>3349</v>
      </c>
      <c r="P3051" s="86">
        <v>42752.622916666667</v>
      </c>
      <c r="Q3051" s="84" t="s">
        <v>5311</v>
      </c>
      <c r="R3051" s="84"/>
      <c r="S3051" s="84"/>
      <c r="T3051" s="84"/>
      <c r="U3051" s="86">
        <v>42752.622916666667</v>
      </c>
      <c r="V3051" s="87" t="s">
        <v>9408</v>
      </c>
      <c r="W3051" s="84"/>
      <c r="X3051" s="84"/>
      <c r="Y3051" s="90" t="s">
        <v>12433</v>
      </c>
      <c r="Z3051" s="90" t="s">
        <v>13145</v>
      </c>
      <c r="AA3051" s="84" t="b">
        <v>0</v>
      </c>
      <c r="AB3051" s="84">
        <v>1</v>
      </c>
      <c r="AC3051" s="90" t="s">
        <v>13571</v>
      </c>
      <c r="AD3051" s="84" t="b">
        <v>0</v>
      </c>
      <c r="AE3051" s="84" t="s">
        <v>13611</v>
      </c>
      <c r="AF3051" s="84"/>
      <c r="AG3051" s="90" t="s">
        <v>13180</v>
      </c>
      <c r="AH3051" s="84" t="b">
        <v>0</v>
      </c>
      <c r="AI3051" s="84">
        <v>0</v>
      </c>
      <c r="AJ3051" s="90" t="s">
        <v>13180</v>
      </c>
      <c r="AK3051" s="84" t="s">
        <v>13707</v>
      </c>
      <c r="AL3051" s="84" t="b">
        <v>0</v>
      </c>
      <c r="AM3051" s="90" t="s">
        <v>13145</v>
      </c>
      <c r="AN3051" s="84">
        <v>0</v>
      </c>
      <c r="AO3051" s="84">
        <v>0</v>
      </c>
      <c r="AP3051" s="84"/>
      <c r="AQ3051" s="84"/>
      <c r="AR3051" s="84"/>
      <c r="AS3051" s="84"/>
      <c r="AT3051" s="84"/>
      <c r="AU3051" s="84"/>
      <c r="AV3051" s="84"/>
      <c r="AW3051" s="84"/>
    </row>
    <row r="3052" spans="1:49" x14ac:dyDescent="0.25">
      <c r="A3052" s="69" t="s">
        <v>2651</v>
      </c>
      <c r="B3052" s="69" t="s">
        <v>3301</v>
      </c>
      <c r="C3052" s="70"/>
      <c r="D3052" s="71"/>
      <c r="E3052" s="72"/>
      <c r="F3052" s="73"/>
      <c r="G3052" s="70"/>
      <c r="H3052" s="74"/>
      <c r="I3052" s="75"/>
      <c r="J3052" s="75"/>
      <c r="K3052" s="36"/>
      <c r="L3052" s="82"/>
      <c r="M3052" s="82"/>
      <c r="N3052" s="77"/>
      <c r="O3052" s="84" t="s">
        <v>3349</v>
      </c>
      <c r="P3052" s="86">
        <v>42752.625150462962</v>
      </c>
      <c r="Q3052" s="84" t="s">
        <v>5312</v>
      </c>
      <c r="R3052" s="84"/>
      <c r="S3052" s="84"/>
      <c r="T3052" s="84"/>
      <c r="U3052" s="86">
        <v>42752.625150462962</v>
      </c>
      <c r="V3052" s="87" t="s">
        <v>9409</v>
      </c>
      <c r="W3052" s="84"/>
      <c r="X3052" s="84"/>
      <c r="Y3052" s="90" t="s">
        <v>12434</v>
      </c>
      <c r="Z3052" s="90" t="s">
        <v>13146</v>
      </c>
      <c r="AA3052" s="84" t="b">
        <v>0</v>
      </c>
      <c r="AB3052" s="84">
        <v>2</v>
      </c>
      <c r="AC3052" s="90" t="s">
        <v>13571</v>
      </c>
      <c r="AD3052" s="84" t="b">
        <v>0</v>
      </c>
      <c r="AE3052" s="84" t="s">
        <v>13611</v>
      </c>
      <c r="AF3052" s="84"/>
      <c r="AG3052" s="90" t="s">
        <v>13180</v>
      </c>
      <c r="AH3052" s="84" t="b">
        <v>0</v>
      </c>
      <c r="AI3052" s="84">
        <v>0</v>
      </c>
      <c r="AJ3052" s="90" t="s">
        <v>13180</v>
      </c>
      <c r="AK3052" s="84" t="s">
        <v>13707</v>
      </c>
      <c r="AL3052" s="84" t="b">
        <v>0</v>
      </c>
      <c r="AM3052" s="90" t="s">
        <v>13146</v>
      </c>
      <c r="AN3052" s="84">
        <v>0</v>
      </c>
      <c r="AO3052" s="84">
        <v>0</v>
      </c>
      <c r="AP3052" s="84"/>
      <c r="AQ3052" s="84"/>
      <c r="AR3052" s="84"/>
      <c r="AS3052" s="84"/>
      <c r="AT3052" s="84"/>
      <c r="AU3052" s="84"/>
      <c r="AV3052" s="84"/>
      <c r="AW3052" s="84"/>
    </row>
    <row r="3053" spans="1:49" x14ac:dyDescent="0.25">
      <c r="A3053" s="69" t="s">
        <v>2652</v>
      </c>
      <c r="B3053" s="69" t="s">
        <v>2652</v>
      </c>
      <c r="C3053" s="70"/>
      <c r="D3053" s="71"/>
      <c r="E3053" s="72"/>
      <c r="F3053" s="73"/>
      <c r="G3053" s="70"/>
      <c r="H3053" s="74"/>
      <c r="I3053" s="75"/>
      <c r="J3053" s="75"/>
      <c r="K3053" s="36"/>
      <c r="L3053" s="82"/>
      <c r="M3053" s="82"/>
      <c r="N3053" s="77"/>
      <c r="O3053" s="84" t="s">
        <v>179</v>
      </c>
      <c r="P3053" s="86">
        <v>42752.634062500001</v>
      </c>
      <c r="Q3053" s="84" t="s">
        <v>5313</v>
      </c>
      <c r="R3053" s="84" t="s">
        <v>6089</v>
      </c>
      <c r="S3053" s="84" t="s">
        <v>6384</v>
      </c>
      <c r="T3053" s="84" t="s">
        <v>6633</v>
      </c>
      <c r="U3053" s="86">
        <v>42752.634062500001</v>
      </c>
      <c r="V3053" s="87" t="s">
        <v>9410</v>
      </c>
      <c r="W3053" s="84"/>
      <c r="X3053" s="84"/>
      <c r="Y3053" s="90" t="s">
        <v>12435</v>
      </c>
      <c r="Z3053" s="84"/>
      <c r="AA3053" s="84" t="b">
        <v>0</v>
      </c>
      <c r="AB3053" s="84">
        <v>0</v>
      </c>
      <c r="AC3053" s="90" t="s">
        <v>13180</v>
      </c>
      <c r="AD3053" s="84" t="b">
        <v>0</v>
      </c>
      <c r="AE3053" s="84" t="s">
        <v>13611</v>
      </c>
      <c r="AF3053" s="84"/>
      <c r="AG3053" s="90" t="s">
        <v>13180</v>
      </c>
      <c r="AH3053" s="84" t="b">
        <v>0</v>
      </c>
      <c r="AI3053" s="84">
        <v>0</v>
      </c>
      <c r="AJ3053" s="90" t="s">
        <v>13180</v>
      </c>
      <c r="AK3053" s="84" t="s">
        <v>13725</v>
      </c>
      <c r="AL3053" s="84" t="b">
        <v>0</v>
      </c>
      <c r="AM3053" s="90" t="s">
        <v>12435</v>
      </c>
      <c r="AN3053" s="84">
        <v>0</v>
      </c>
      <c r="AO3053" s="84">
        <v>0</v>
      </c>
      <c r="AP3053" s="84"/>
      <c r="AQ3053" s="84"/>
      <c r="AR3053" s="84"/>
      <c r="AS3053" s="84"/>
      <c r="AT3053" s="84"/>
      <c r="AU3053" s="84"/>
      <c r="AV3053" s="84"/>
      <c r="AW3053" s="84"/>
    </row>
    <row r="3054" spans="1:49" x14ac:dyDescent="0.25">
      <c r="A3054" s="69" t="s">
        <v>2653</v>
      </c>
      <c r="B3054" s="69" t="s">
        <v>2653</v>
      </c>
      <c r="C3054" s="70"/>
      <c r="D3054" s="71"/>
      <c r="E3054" s="72"/>
      <c r="F3054" s="73"/>
      <c r="G3054" s="70"/>
      <c r="H3054" s="74"/>
      <c r="I3054" s="75"/>
      <c r="J3054" s="75"/>
      <c r="K3054" s="36"/>
      <c r="L3054" s="82"/>
      <c r="M3054" s="82"/>
      <c r="N3054" s="77"/>
      <c r="O3054" s="84" t="s">
        <v>179</v>
      </c>
      <c r="P3054" s="86">
        <v>42752.641087962962</v>
      </c>
      <c r="Q3054" s="84" t="s">
        <v>5314</v>
      </c>
      <c r="R3054" s="87" t="s">
        <v>6090</v>
      </c>
      <c r="S3054" s="84" t="s">
        <v>6385</v>
      </c>
      <c r="T3054" s="84"/>
      <c r="U3054" s="86">
        <v>42752.641087962962</v>
      </c>
      <c r="V3054" s="87" t="s">
        <v>9411</v>
      </c>
      <c r="W3054" s="84"/>
      <c r="X3054" s="84"/>
      <c r="Y3054" s="90" t="s">
        <v>12436</v>
      </c>
      <c r="Z3054" s="84"/>
      <c r="AA3054" s="84" t="b">
        <v>0</v>
      </c>
      <c r="AB3054" s="84">
        <v>0</v>
      </c>
      <c r="AC3054" s="90" t="s">
        <v>13180</v>
      </c>
      <c r="AD3054" s="84" t="b">
        <v>0</v>
      </c>
      <c r="AE3054" s="84" t="s">
        <v>13611</v>
      </c>
      <c r="AF3054" s="84"/>
      <c r="AG3054" s="90" t="s">
        <v>13180</v>
      </c>
      <c r="AH3054" s="84" t="b">
        <v>0</v>
      </c>
      <c r="AI3054" s="84">
        <v>0</v>
      </c>
      <c r="AJ3054" s="90" t="s">
        <v>13180</v>
      </c>
      <c r="AK3054" s="84" t="s">
        <v>13719</v>
      </c>
      <c r="AL3054" s="84" t="b">
        <v>0</v>
      </c>
      <c r="AM3054" s="90" t="s">
        <v>12436</v>
      </c>
      <c r="AN3054" s="84">
        <v>0</v>
      </c>
      <c r="AO3054" s="84">
        <v>0</v>
      </c>
      <c r="AP3054" s="84"/>
      <c r="AQ3054" s="84"/>
      <c r="AR3054" s="84"/>
      <c r="AS3054" s="84"/>
      <c r="AT3054" s="84"/>
      <c r="AU3054" s="84"/>
      <c r="AV3054" s="84"/>
      <c r="AW3054" s="84"/>
    </row>
    <row r="3055" spans="1:49" x14ac:dyDescent="0.25">
      <c r="A3055" s="69" t="s">
        <v>2653</v>
      </c>
      <c r="B3055" s="69" t="s">
        <v>2653</v>
      </c>
      <c r="C3055" s="70"/>
      <c r="D3055" s="71"/>
      <c r="E3055" s="72"/>
      <c r="F3055" s="73"/>
      <c r="G3055" s="70"/>
      <c r="H3055" s="74"/>
      <c r="I3055" s="75"/>
      <c r="J3055" s="75"/>
      <c r="K3055" s="36"/>
      <c r="L3055" s="82"/>
      <c r="M3055" s="82"/>
      <c r="N3055" s="77"/>
      <c r="O3055" s="84" t="s">
        <v>179</v>
      </c>
      <c r="P3055" s="86">
        <v>42752.641099537039</v>
      </c>
      <c r="Q3055" s="84" t="s">
        <v>5315</v>
      </c>
      <c r="R3055" s="87" t="s">
        <v>6090</v>
      </c>
      <c r="S3055" s="84" t="s">
        <v>6385</v>
      </c>
      <c r="T3055" s="84"/>
      <c r="U3055" s="86">
        <v>42752.641099537039</v>
      </c>
      <c r="V3055" s="87" t="s">
        <v>9412</v>
      </c>
      <c r="W3055" s="84"/>
      <c r="X3055" s="84"/>
      <c r="Y3055" s="90" t="s">
        <v>12437</v>
      </c>
      <c r="Z3055" s="84"/>
      <c r="AA3055" s="84" t="b">
        <v>0</v>
      </c>
      <c r="AB3055" s="84">
        <v>0</v>
      </c>
      <c r="AC3055" s="90" t="s">
        <v>13180</v>
      </c>
      <c r="AD3055" s="84" t="b">
        <v>0</v>
      </c>
      <c r="AE3055" s="84" t="s">
        <v>13611</v>
      </c>
      <c r="AF3055" s="84"/>
      <c r="AG3055" s="90" t="s">
        <v>13180</v>
      </c>
      <c r="AH3055" s="84" t="b">
        <v>0</v>
      </c>
      <c r="AI3055" s="84">
        <v>0</v>
      </c>
      <c r="AJ3055" s="90" t="s">
        <v>13180</v>
      </c>
      <c r="AK3055" s="84" t="s">
        <v>13719</v>
      </c>
      <c r="AL3055" s="84" t="b">
        <v>0</v>
      </c>
      <c r="AM3055" s="90" t="s">
        <v>12437</v>
      </c>
      <c r="AN3055" s="84">
        <v>0</v>
      </c>
      <c r="AO3055" s="84">
        <v>0</v>
      </c>
      <c r="AP3055" s="84"/>
      <c r="AQ3055" s="84"/>
      <c r="AR3055" s="84"/>
      <c r="AS3055" s="84"/>
      <c r="AT3055" s="84"/>
      <c r="AU3055" s="84"/>
      <c r="AV3055" s="84"/>
      <c r="AW3055" s="84"/>
    </row>
    <row r="3056" spans="1:49" x14ac:dyDescent="0.25">
      <c r="A3056" s="69" t="s">
        <v>2654</v>
      </c>
      <c r="B3056" s="69" t="s">
        <v>2654</v>
      </c>
      <c r="C3056" s="70"/>
      <c r="D3056" s="71"/>
      <c r="E3056" s="72"/>
      <c r="F3056" s="73"/>
      <c r="G3056" s="70"/>
      <c r="H3056" s="74"/>
      <c r="I3056" s="75"/>
      <c r="J3056" s="75"/>
      <c r="K3056" s="36"/>
      <c r="L3056" s="82"/>
      <c r="M3056" s="82"/>
      <c r="N3056" s="77"/>
      <c r="O3056" s="84" t="s">
        <v>179</v>
      </c>
      <c r="P3056" s="86">
        <v>42752.647962962961</v>
      </c>
      <c r="Q3056" s="84" t="s">
        <v>5316</v>
      </c>
      <c r="R3056" s="87" t="s">
        <v>6091</v>
      </c>
      <c r="S3056" s="84" t="s">
        <v>6327</v>
      </c>
      <c r="T3056" s="84" t="s">
        <v>6634</v>
      </c>
      <c r="U3056" s="86">
        <v>42752.647962962961</v>
      </c>
      <c r="V3056" s="87" t="s">
        <v>9413</v>
      </c>
      <c r="W3056" s="84"/>
      <c r="X3056" s="84"/>
      <c r="Y3056" s="90" t="s">
        <v>12438</v>
      </c>
      <c r="Z3056" s="84"/>
      <c r="AA3056" s="84" t="b">
        <v>0</v>
      </c>
      <c r="AB3056" s="84">
        <v>0</v>
      </c>
      <c r="AC3056" s="90" t="s">
        <v>13180</v>
      </c>
      <c r="AD3056" s="84" t="b">
        <v>0</v>
      </c>
      <c r="AE3056" s="84" t="s">
        <v>13611</v>
      </c>
      <c r="AF3056" s="84"/>
      <c r="AG3056" s="90" t="s">
        <v>13180</v>
      </c>
      <c r="AH3056" s="84" t="b">
        <v>0</v>
      </c>
      <c r="AI3056" s="84">
        <v>0</v>
      </c>
      <c r="AJ3056" s="90" t="s">
        <v>13180</v>
      </c>
      <c r="AK3056" s="84" t="s">
        <v>13725</v>
      </c>
      <c r="AL3056" s="84" t="b">
        <v>0</v>
      </c>
      <c r="AM3056" s="90" t="s">
        <v>12438</v>
      </c>
      <c r="AN3056" s="84">
        <v>0</v>
      </c>
      <c r="AO3056" s="84">
        <v>0</v>
      </c>
      <c r="AP3056" s="84"/>
      <c r="AQ3056" s="84"/>
      <c r="AR3056" s="84"/>
      <c r="AS3056" s="84"/>
      <c r="AT3056" s="84"/>
      <c r="AU3056" s="84"/>
      <c r="AV3056" s="84"/>
      <c r="AW3056" s="84"/>
    </row>
    <row r="3057" spans="1:49" x14ac:dyDescent="0.25">
      <c r="A3057" s="69" t="s">
        <v>2655</v>
      </c>
      <c r="B3057" s="69" t="s">
        <v>2655</v>
      </c>
      <c r="C3057" s="70"/>
      <c r="D3057" s="71"/>
      <c r="E3057" s="72"/>
      <c r="F3057" s="73"/>
      <c r="G3057" s="70"/>
      <c r="H3057" s="74"/>
      <c r="I3057" s="75"/>
      <c r="J3057" s="75"/>
      <c r="K3057" s="36"/>
      <c r="L3057" s="82"/>
      <c r="M3057" s="82"/>
      <c r="N3057" s="77"/>
      <c r="O3057" s="84" t="s">
        <v>179</v>
      </c>
      <c r="P3057" s="86">
        <v>42752.654317129629</v>
      </c>
      <c r="Q3057" s="84" t="s">
        <v>5317</v>
      </c>
      <c r="R3057" s="87" t="s">
        <v>6092</v>
      </c>
      <c r="S3057" s="84" t="s">
        <v>6335</v>
      </c>
      <c r="T3057" s="84"/>
      <c r="U3057" s="86">
        <v>42752.654317129629</v>
      </c>
      <c r="V3057" s="87" t="s">
        <v>9414</v>
      </c>
      <c r="W3057" s="84"/>
      <c r="X3057" s="84"/>
      <c r="Y3057" s="90" t="s">
        <v>12439</v>
      </c>
      <c r="Z3057" s="84"/>
      <c r="AA3057" s="84" t="b">
        <v>0</v>
      </c>
      <c r="AB3057" s="84">
        <v>0</v>
      </c>
      <c r="AC3057" s="90" t="s">
        <v>13180</v>
      </c>
      <c r="AD3057" s="84" t="b">
        <v>0</v>
      </c>
      <c r="AE3057" s="84" t="s">
        <v>13611</v>
      </c>
      <c r="AF3057" s="84"/>
      <c r="AG3057" s="90" t="s">
        <v>13180</v>
      </c>
      <c r="AH3057" s="84" t="b">
        <v>0</v>
      </c>
      <c r="AI3057" s="84">
        <v>0</v>
      </c>
      <c r="AJ3057" s="90" t="s">
        <v>13180</v>
      </c>
      <c r="AK3057" s="84" t="s">
        <v>13718</v>
      </c>
      <c r="AL3057" s="84" t="b">
        <v>0</v>
      </c>
      <c r="AM3057" s="90" t="s">
        <v>12439</v>
      </c>
      <c r="AN3057" s="84">
        <v>0</v>
      </c>
      <c r="AO3057" s="84">
        <v>0</v>
      </c>
      <c r="AP3057" s="84"/>
      <c r="AQ3057" s="84"/>
      <c r="AR3057" s="84"/>
      <c r="AS3057" s="84"/>
      <c r="AT3057" s="84"/>
      <c r="AU3057" s="84"/>
      <c r="AV3057" s="84"/>
      <c r="AW3057" s="84"/>
    </row>
    <row r="3058" spans="1:49" x14ac:dyDescent="0.25">
      <c r="A3058" s="69" t="s">
        <v>2656</v>
      </c>
      <c r="B3058" s="69" t="s">
        <v>2656</v>
      </c>
      <c r="C3058" s="70"/>
      <c r="D3058" s="71"/>
      <c r="E3058" s="72"/>
      <c r="F3058" s="73"/>
      <c r="G3058" s="70"/>
      <c r="H3058" s="74"/>
      <c r="I3058" s="75"/>
      <c r="J3058" s="75"/>
      <c r="K3058" s="36"/>
      <c r="L3058" s="82"/>
      <c r="M3058" s="82"/>
      <c r="N3058" s="77"/>
      <c r="O3058" s="84" t="s">
        <v>179</v>
      </c>
      <c r="P3058" s="86">
        <v>42752.658368055556</v>
      </c>
      <c r="Q3058" s="84" t="s">
        <v>5318</v>
      </c>
      <c r="R3058" s="87" t="s">
        <v>6093</v>
      </c>
      <c r="S3058" s="84" t="s">
        <v>6327</v>
      </c>
      <c r="T3058" s="84"/>
      <c r="U3058" s="86">
        <v>42752.658368055556</v>
      </c>
      <c r="V3058" s="87" t="s">
        <v>9415</v>
      </c>
      <c r="W3058" s="84"/>
      <c r="X3058" s="84"/>
      <c r="Y3058" s="90" t="s">
        <v>12440</v>
      </c>
      <c r="Z3058" s="84"/>
      <c r="AA3058" s="84" t="b">
        <v>0</v>
      </c>
      <c r="AB3058" s="84">
        <v>0</v>
      </c>
      <c r="AC3058" s="90" t="s">
        <v>13180</v>
      </c>
      <c r="AD3058" s="84" t="b">
        <v>0</v>
      </c>
      <c r="AE3058" s="84" t="s">
        <v>13611</v>
      </c>
      <c r="AF3058" s="84"/>
      <c r="AG3058" s="90" t="s">
        <v>13180</v>
      </c>
      <c r="AH3058" s="84" t="b">
        <v>0</v>
      </c>
      <c r="AI3058" s="84">
        <v>0</v>
      </c>
      <c r="AJ3058" s="90" t="s">
        <v>13180</v>
      </c>
      <c r="AK3058" s="84" t="s">
        <v>13725</v>
      </c>
      <c r="AL3058" s="84" t="b">
        <v>0</v>
      </c>
      <c r="AM3058" s="90" t="s">
        <v>12440</v>
      </c>
      <c r="AN3058" s="84">
        <v>0</v>
      </c>
      <c r="AO3058" s="84">
        <v>0</v>
      </c>
      <c r="AP3058" s="84"/>
      <c r="AQ3058" s="84"/>
      <c r="AR3058" s="84"/>
      <c r="AS3058" s="84"/>
      <c r="AT3058" s="84"/>
      <c r="AU3058" s="84"/>
      <c r="AV3058" s="84"/>
      <c r="AW3058" s="84"/>
    </row>
    <row r="3059" spans="1:49" x14ac:dyDescent="0.25">
      <c r="A3059" s="69" t="s">
        <v>2656</v>
      </c>
      <c r="B3059" s="69" t="s">
        <v>2656</v>
      </c>
      <c r="C3059" s="70"/>
      <c r="D3059" s="71"/>
      <c r="E3059" s="72"/>
      <c r="F3059" s="73"/>
      <c r="G3059" s="70"/>
      <c r="H3059" s="74"/>
      <c r="I3059" s="75"/>
      <c r="J3059" s="75"/>
      <c r="K3059" s="36"/>
      <c r="L3059" s="82"/>
      <c r="M3059" s="82"/>
      <c r="N3059" s="77"/>
      <c r="O3059" s="84" t="s">
        <v>179</v>
      </c>
      <c r="P3059" s="86">
        <v>42752.658379629633</v>
      </c>
      <c r="Q3059" s="84" t="s">
        <v>5319</v>
      </c>
      <c r="R3059" s="87" t="s">
        <v>6094</v>
      </c>
      <c r="S3059" s="84" t="s">
        <v>6327</v>
      </c>
      <c r="T3059" s="84"/>
      <c r="U3059" s="86">
        <v>42752.658379629633</v>
      </c>
      <c r="V3059" s="87" t="s">
        <v>9416</v>
      </c>
      <c r="W3059" s="84"/>
      <c r="X3059" s="84"/>
      <c r="Y3059" s="90" t="s">
        <v>12441</v>
      </c>
      <c r="Z3059" s="84"/>
      <c r="AA3059" s="84" t="b">
        <v>0</v>
      </c>
      <c r="AB3059" s="84">
        <v>0</v>
      </c>
      <c r="AC3059" s="90" t="s">
        <v>13180</v>
      </c>
      <c r="AD3059" s="84" t="b">
        <v>0</v>
      </c>
      <c r="AE3059" s="84" t="s">
        <v>13611</v>
      </c>
      <c r="AF3059" s="84"/>
      <c r="AG3059" s="90" t="s">
        <v>13180</v>
      </c>
      <c r="AH3059" s="84" t="b">
        <v>0</v>
      </c>
      <c r="AI3059" s="84">
        <v>0</v>
      </c>
      <c r="AJ3059" s="90" t="s">
        <v>13180</v>
      </c>
      <c r="AK3059" s="84" t="s">
        <v>13725</v>
      </c>
      <c r="AL3059" s="84" t="b">
        <v>0</v>
      </c>
      <c r="AM3059" s="90" t="s">
        <v>12441</v>
      </c>
      <c r="AN3059" s="84">
        <v>0</v>
      </c>
      <c r="AO3059" s="84">
        <v>0</v>
      </c>
      <c r="AP3059" s="84"/>
      <c r="AQ3059" s="84"/>
      <c r="AR3059" s="84"/>
      <c r="AS3059" s="84"/>
      <c r="AT3059" s="84"/>
      <c r="AU3059" s="84"/>
      <c r="AV3059" s="84"/>
      <c r="AW3059" s="84"/>
    </row>
    <row r="3060" spans="1:49" x14ac:dyDescent="0.25">
      <c r="A3060" s="69" t="s">
        <v>2657</v>
      </c>
      <c r="B3060" s="69" t="s">
        <v>2657</v>
      </c>
      <c r="C3060" s="70"/>
      <c r="D3060" s="71"/>
      <c r="E3060" s="72"/>
      <c r="F3060" s="73"/>
      <c r="G3060" s="70"/>
      <c r="H3060" s="74"/>
      <c r="I3060" s="75"/>
      <c r="J3060" s="75"/>
      <c r="K3060" s="36"/>
      <c r="L3060" s="82"/>
      <c r="M3060" s="82"/>
      <c r="N3060" s="77"/>
      <c r="O3060" s="84" t="s">
        <v>179</v>
      </c>
      <c r="P3060" s="86">
        <v>42751.796377314815</v>
      </c>
      <c r="Q3060" s="84" t="s">
        <v>5320</v>
      </c>
      <c r="R3060" s="84"/>
      <c r="S3060" s="84"/>
      <c r="T3060" s="84"/>
      <c r="U3060" s="86">
        <v>42751.796377314815</v>
      </c>
      <c r="V3060" s="87" t="s">
        <v>9417</v>
      </c>
      <c r="W3060" s="84"/>
      <c r="X3060" s="84"/>
      <c r="Y3060" s="90" t="s">
        <v>12442</v>
      </c>
      <c r="Z3060" s="84"/>
      <c r="AA3060" s="84" t="b">
        <v>0</v>
      </c>
      <c r="AB3060" s="84">
        <v>15</v>
      </c>
      <c r="AC3060" s="90" t="s">
        <v>13180</v>
      </c>
      <c r="AD3060" s="84" t="b">
        <v>0</v>
      </c>
      <c r="AE3060" s="84" t="s">
        <v>13611</v>
      </c>
      <c r="AF3060" s="84"/>
      <c r="AG3060" s="90" t="s">
        <v>13180</v>
      </c>
      <c r="AH3060" s="84" t="b">
        <v>0</v>
      </c>
      <c r="AI3060" s="84">
        <v>1</v>
      </c>
      <c r="AJ3060" s="90" t="s">
        <v>13180</v>
      </c>
      <c r="AK3060" s="84" t="s">
        <v>13707</v>
      </c>
      <c r="AL3060" s="84" t="b">
        <v>0</v>
      </c>
      <c r="AM3060" s="90" t="s">
        <v>12442</v>
      </c>
      <c r="AN3060" s="84">
        <v>0</v>
      </c>
      <c r="AO3060" s="84">
        <v>0</v>
      </c>
      <c r="AP3060" s="84"/>
      <c r="AQ3060" s="84"/>
      <c r="AR3060" s="84"/>
      <c r="AS3060" s="84"/>
      <c r="AT3060" s="84"/>
      <c r="AU3060" s="84"/>
      <c r="AV3060" s="84"/>
      <c r="AW3060" s="84"/>
    </row>
    <row r="3061" spans="1:49" x14ac:dyDescent="0.25">
      <c r="A3061" s="69" t="s">
        <v>2658</v>
      </c>
      <c r="B3061" s="69" t="s">
        <v>2657</v>
      </c>
      <c r="C3061" s="70"/>
      <c r="D3061" s="71"/>
      <c r="E3061" s="72"/>
      <c r="F3061" s="73"/>
      <c r="G3061" s="70"/>
      <c r="H3061" s="74"/>
      <c r="I3061" s="75"/>
      <c r="J3061" s="75"/>
      <c r="K3061" s="36"/>
      <c r="L3061" s="82"/>
      <c r="M3061" s="82"/>
      <c r="N3061" s="77"/>
      <c r="O3061" s="84" t="s">
        <v>3348</v>
      </c>
      <c r="P3061" s="86">
        <v>42752.659120370372</v>
      </c>
      <c r="Q3061" s="84" t="s">
        <v>5321</v>
      </c>
      <c r="R3061" s="84"/>
      <c r="S3061" s="84"/>
      <c r="T3061" s="84"/>
      <c r="U3061" s="86">
        <v>42752.659120370372</v>
      </c>
      <c r="V3061" s="87" t="s">
        <v>9418</v>
      </c>
      <c r="W3061" s="84"/>
      <c r="X3061" s="84"/>
      <c r="Y3061" s="90" t="s">
        <v>12443</v>
      </c>
      <c r="Z3061" s="84"/>
      <c r="AA3061" s="84" t="b">
        <v>0</v>
      </c>
      <c r="AB3061" s="84">
        <v>0</v>
      </c>
      <c r="AC3061" s="90" t="s">
        <v>13180</v>
      </c>
      <c r="AD3061" s="84" t="b">
        <v>0</v>
      </c>
      <c r="AE3061" s="84" t="s">
        <v>13611</v>
      </c>
      <c r="AF3061" s="84"/>
      <c r="AG3061" s="90" t="s">
        <v>13180</v>
      </c>
      <c r="AH3061" s="84" t="b">
        <v>0</v>
      </c>
      <c r="AI3061" s="84">
        <v>1</v>
      </c>
      <c r="AJ3061" s="90" t="s">
        <v>12442</v>
      </c>
      <c r="AK3061" s="84" t="s">
        <v>13707</v>
      </c>
      <c r="AL3061" s="84" t="b">
        <v>0</v>
      </c>
      <c r="AM3061" s="90" t="s">
        <v>12442</v>
      </c>
      <c r="AN3061" s="84">
        <v>0</v>
      </c>
      <c r="AO3061" s="84">
        <v>0</v>
      </c>
      <c r="AP3061" s="84"/>
      <c r="AQ3061" s="84"/>
      <c r="AR3061" s="84"/>
      <c r="AS3061" s="84"/>
      <c r="AT3061" s="84"/>
      <c r="AU3061" s="84"/>
      <c r="AV3061" s="84"/>
      <c r="AW3061" s="84"/>
    </row>
    <row r="3062" spans="1:49" x14ac:dyDescent="0.25">
      <c r="A3062" s="69" t="s">
        <v>2659</v>
      </c>
      <c r="B3062" s="69" t="s">
        <v>2659</v>
      </c>
      <c r="C3062" s="70"/>
      <c r="D3062" s="71"/>
      <c r="E3062" s="72"/>
      <c r="F3062" s="73"/>
      <c r="G3062" s="70"/>
      <c r="H3062" s="74"/>
      <c r="I3062" s="75"/>
      <c r="J3062" s="75"/>
      <c r="K3062" s="36"/>
      <c r="L3062" s="82"/>
      <c r="M3062" s="82"/>
      <c r="N3062" s="77"/>
      <c r="O3062" s="84" t="s">
        <v>179</v>
      </c>
      <c r="P3062" s="86">
        <v>42752.663773148146</v>
      </c>
      <c r="Q3062" s="84" t="s">
        <v>5322</v>
      </c>
      <c r="R3062" s="84"/>
      <c r="S3062" s="84"/>
      <c r="T3062" s="84"/>
      <c r="U3062" s="86">
        <v>42752.663773148146</v>
      </c>
      <c r="V3062" s="87" t="s">
        <v>9419</v>
      </c>
      <c r="W3062" s="84"/>
      <c r="X3062" s="84"/>
      <c r="Y3062" s="90" t="s">
        <v>12444</v>
      </c>
      <c r="Z3062" s="84"/>
      <c r="AA3062" s="84" t="b">
        <v>0</v>
      </c>
      <c r="AB3062" s="84">
        <v>0</v>
      </c>
      <c r="AC3062" s="90" t="s">
        <v>13180</v>
      </c>
      <c r="AD3062" s="84" t="b">
        <v>0</v>
      </c>
      <c r="AE3062" s="84" t="s">
        <v>13611</v>
      </c>
      <c r="AF3062" s="84"/>
      <c r="AG3062" s="90" t="s">
        <v>13180</v>
      </c>
      <c r="AH3062" s="84" t="b">
        <v>0</v>
      </c>
      <c r="AI3062" s="84">
        <v>0</v>
      </c>
      <c r="AJ3062" s="90" t="s">
        <v>13180</v>
      </c>
      <c r="AK3062" s="84" t="s">
        <v>13706</v>
      </c>
      <c r="AL3062" s="84" t="b">
        <v>0</v>
      </c>
      <c r="AM3062" s="90" t="s">
        <v>12444</v>
      </c>
      <c r="AN3062" s="84">
        <v>0</v>
      </c>
      <c r="AO3062" s="84">
        <v>0</v>
      </c>
      <c r="AP3062" s="84"/>
      <c r="AQ3062" s="84"/>
      <c r="AR3062" s="84"/>
      <c r="AS3062" s="84"/>
      <c r="AT3062" s="84"/>
      <c r="AU3062" s="84"/>
      <c r="AV3062" s="84"/>
      <c r="AW3062" s="84"/>
    </row>
    <row r="3063" spans="1:49" x14ac:dyDescent="0.25">
      <c r="A3063" s="69" t="s">
        <v>2659</v>
      </c>
      <c r="B3063" s="69" t="s">
        <v>2659</v>
      </c>
      <c r="C3063" s="70"/>
      <c r="D3063" s="71"/>
      <c r="E3063" s="72"/>
      <c r="F3063" s="73"/>
      <c r="G3063" s="70"/>
      <c r="H3063" s="74"/>
      <c r="I3063" s="75"/>
      <c r="J3063" s="75"/>
      <c r="K3063" s="36"/>
      <c r="L3063" s="82"/>
      <c r="M3063" s="82"/>
      <c r="N3063" s="77"/>
      <c r="O3063" s="84" t="s">
        <v>179</v>
      </c>
      <c r="P3063" s="86">
        <v>42752.664386574077</v>
      </c>
      <c r="Q3063" s="84" t="s">
        <v>5323</v>
      </c>
      <c r="R3063" s="84"/>
      <c r="S3063" s="84"/>
      <c r="T3063" s="84"/>
      <c r="U3063" s="86">
        <v>42752.664386574077</v>
      </c>
      <c r="V3063" s="87" t="s">
        <v>9420</v>
      </c>
      <c r="W3063" s="84"/>
      <c r="X3063" s="84"/>
      <c r="Y3063" s="90" t="s">
        <v>12445</v>
      </c>
      <c r="Z3063" s="84"/>
      <c r="AA3063" s="84" t="b">
        <v>0</v>
      </c>
      <c r="AB3063" s="84">
        <v>0</v>
      </c>
      <c r="AC3063" s="90" t="s">
        <v>13180</v>
      </c>
      <c r="AD3063" s="84" t="b">
        <v>0</v>
      </c>
      <c r="AE3063" s="84" t="s">
        <v>13611</v>
      </c>
      <c r="AF3063" s="84"/>
      <c r="AG3063" s="90" t="s">
        <v>13180</v>
      </c>
      <c r="AH3063" s="84" t="b">
        <v>0</v>
      </c>
      <c r="AI3063" s="84">
        <v>0</v>
      </c>
      <c r="AJ3063" s="90" t="s">
        <v>13180</v>
      </c>
      <c r="AK3063" s="84" t="s">
        <v>13706</v>
      </c>
      <c r="AL3063" s="84" t="b">
        <v>0</v>
      </c>
      <c r="AM3063" s="90" t="s">
        <v>12445</v>
      </c>
      <c r="AN3063" s="84">
        <v>0</v>
      </c>
      <c r="AO3063" s="84">
        <v>0</v>
      </c>
      <c r="AP3063" s="84"/>
      <c r="AQ3063" s="84"/>
      <c r="AR3063" s="84"/>
      <c r="AS3063" s="84"/>
      <c r="AT3063" s="84"/>
      <c r="AU3063" s="84"/>
      <c r="AV3063" s="84"/>
      <c r="AW3063" s="84"/>
    </row>
    <row r="3064" spans="1:49" x14ac:dyDescent="0.25">
      <c r="A3064" s="69" t="s">
        <v>2660</v>
      </c>
      <c r="B3064" s="69" t="s">
        <v>2660</v>
      </c>
      <c r="C3064" s="70"/>
      <c r="D3064" s="71"/>
      <c r="E3064" s="72"/>
      <c r="F3064" s="73"/>
      <c r="G3064" s="70"/>
      <c r="H3064" s="74"/>
      <c r="I3064" s="75"/>
      <c r="J3064" s="75"/>
      <c r="K3064" s="36"/>
      <c r="L3064" s="82"/>
      <c r="M3064" s="82"/>
      <c r="N3064" s="77"/>
      <c r="O3064" s="84" t="s">
        <v>179</v>
      </c>
      <c r="P3064" s="86">
        <v>42752.667233796295</v>
      </c>
      <c r="Q3064" s="84" t="s">
        <v>5324</v>
      </c>
      <c r="R3064" s="87" t="s">
        <v>6095</v>
      </c>
      <c r="S3064" s="84" t="s">
        <v>6325</v>
      </c>
      <c r="T3064" s="84" t="s">
        <v>6635</v>
      </c>
      <c r="U3064" s="86">
        <v>42752.667233796295</v>
      </c>
      <c r="V3064" s="87" t="s">
        <v>9421</v>
      </c>
      <c r="W3064" s="84">
        <v>38.243841000000003</v>
      </c>
      <c r="X3064" s="84">
        <v>-85.507026699999997</v>
      </c>
      <c r="Y3064" s="90" t="s">
        <v>12446</v>
      </c>
      <c r="Z3064" s="84"/>
      <c r="AA3064" s="84" t="b">
        <v>0</v>
      </c>
      <c r="AB3064" s="84">
        <v>0</v>
      </c>
      <c r="AC3064" s="90" t="s">
        <v>13180</v>
      </c>
      <c r="AD3064" s="84" t="b">
        <v>0</v>
      </c>
      <c r="AE3064" s="84" t="s">
        <v>13611</v>
      </c>
      <c r="AF3064" s="84"/>
      <c r="AG3064" s="90" t="s">
        <v>13180</v>
      </c>
      <c r="AH3064" s="84" t="b">
        <v>0</v>
      </c>
      <c r="AI3064" s="84">
        <v>0</v>
      </c>
      <c r="AJ3064" s="90" t="s">
        <v>13180</v>
      </c>
      <c r="AK3064" s="84" t="s">
        <v>13739</v>
      </c>
      <c r="AL3064" s="84" t="b">
        <v>0</v>
      </c>
      <c r="AM3064" s="90" t="s">
        <v>12446</v>
      </c>
      <c r="AN3064" s="84">
        <v>0</v>
      </c>
      <c r="AO3064" s="84">
        <v>0</v>
      </c>
      <c r="AP3064" s="84" t="s">
        <v>13851</v>
      </c>
      <c r="AQ3064" s="84" t="s">
        <v>13984</v>
      </c>
      <c r="AR3064" s="84" t="s">
        <v>13986</v>
      </c>
      <c r="AS3064" s="84" t="s">
        <v>14044</v>
      </c>
      <c r="AT3064" s="84" t="s">
        <v>14232</v>
      </c>
      <c r="AU3064" s="84" t="s">
        <v>14420</v>
      </c>
      <c r="AV3064" s="84" t="s">
        <v>14550</v>
      </c>
      <c r="AW3064" s="87" t="s">
        <v>14608</v>
      </c>
    </row>
    <row r="3065" spans="1:49" x14ac:dyDescent="0.25">
      <c r="A3065" s="69" t="s">
        <v>2661</v>
      </c>
      <c r="B3065" s="69" t="s">
        <v>2661</v>
      </c>
      <c r="C3065" s="70"/>
      <c r="D3065" s="71"/>
      <c r="E3065" s="72"/>
      <c r="F3065" s="73"/>
      <c r="G3065" s="70"/>
      <c r="H3065" s="74"/>
      <c r="I3065" s="75"/>
      <c r="J3065" s="75"/>
      <c r="K3065" s="36"/>
      <c r="L3065" s="82"/>
      <c r="M3065" s="82"/>
      <c r="N3065" s="77"/>
      <c r="O3065" s="84" t="s">
        <v>179</v>
      </c>
      <c r="P3065" s="86">
        <v>42752.668136574073</v>
      </c>
      <c r="Q3065" s="84" t="s">
        <v>5325</v>
      </c>
      <c r="R3065" s="87" t="s">
        <v>6096</v>
      </c>
      <c r="S3065" s="84" t="s">
        <v>6386</v>
      </c>
      <c r="T3065" s="84"/>
      <c r="U3065" s="86">
        <v>42752.668136574073</v>
      </c>
      <c r="V3065" s="87" t="s">
        <v>9422</v>
      </c>
      <c r="W3065" s="84"/>
      <c r="X3065" s="84"/>
      <c r="Y3065" s="90" t="s">
        <v>12447</v>
      </c>
      <c r="Z3065" s="84"/>
      <c r="AA3065" s="84" t="b">
        <v>0</v>
      </c>
      <c r="AB3065" s="84">
        <v>0</v>
      </c>
      <c r="AC3065" s="90" t="s">
        <v>13180</v>
      </c>
      <c r="AD3065" s="84" t="b">
        <v>0</v>
      </c>
      <c r="AE3065" s="84" t="s">
        <v>13611</v>
      </c>
      <c r="AF3065" s="84"/>
      <c r="AG3065" s="90" t="s">
        <v>13180</v>
      </c>
      <c r="AH3065" s="84" t="b">
        <v>0</v>
      </c>
      <c r="AI3065" s="84">
        <v>0</v>
      </c>
      <c r="AJ3065" s="90" t="s">
        <v>13180</v>
      </c>
      <c r="AK3065" s="84" t="s">
        <v>13706</v>
      </c>
      <c r="AL3065" s="84" t="b">
        <v>0</v>
      </c>
      <c r="AM3065" s="90" t="s">
        <v>12447</v>
      </c>
      <c r="AN3065" s="84">
        <v>0</v>
      </c>
      <c r="AO3065" s="84">
        <v>0</v>
      </c>
      <c r="AP3065" s="84"/>
      <c r="AQ3065" s="84"/>
      <c r="AR3065" s="84"/>
      <c r="AS3065" s="84"/>
      <c r="AT3065" s="84"/>
      <c r="AU3065" s="84"/>
      <c r="AV3065" s="84"/>
      <c r="AW3065" s="84"/>
    </row>
    <row r="3066" spans="1:49" x14ac:dyDescent="0.25">
      <c r="A3066" s="69" t="s">
        <v>2662</v>
      </c>
      <c r="B3066" s="69" t="s">
        <v>3302</v>
      </c>
      <c r="C3066" s="70"/>
      <c r="D3066" s="71"/>
      <c r="E3066" s="72"/>
      <c r="F3066" s="73"/>
      <c r="G3066" s="70"/>
      <c r="H3066" s="74"/>
      <c r="I3066" s="75"/>
      <c r="J3066" s="75"/>
      <c r="K3066" s="36"/>
      <c r="L3066" s="82"/>
      <c r="M3066" s="82"/>
      <c r="N3066" s="77"/>
      <c r="O3066" s="84" t="s">
        <v>3349</v>
      </c>
      <c r="P3066" s="86">
        <v>42752.66846064815</v>
      </c>
      <c r="Q3066" s="84" t="s">
        <v>5326</v>
      </c>
      <c r="R3066" s="84"/>
      <c r="S3066" s="84"/>
      <c r="T3066" s="84"/>
      <c r="U3066" s="86">
        <v>42752.66846064815</v>
      </c>
      <c r="V3066" s="87" t="s">
        <v>9423</v>
      </c>
      <c r="W3066" s="84"/>
      <c r="X3066" s="84"/>
      <c r="Y3066" s="90" t="s">
        <v>12448</v>
      </c>
      <c r="Z3066" s="90" t="s">
        <v>13147</v>
      </c>
      <c r="AA3066" s="84" t="b">
        <v>0</v>
      </c>
      <c r="AB3066" s="84">
        <v>0</v>
      </c>
      <c r="AC3066" s="90" t="s">
        <v>13572</v>
      </c>
      <c r="AD3066" s="84" t="b">
        <v>0</v>
      </c>
      <c r="AE3066" s="84" t="s">
        <v>13611</v>
      </c>
      <c r="AF3066" s="84"/>
      <c r="AG3066" s="90" t="s">
        <v>13180</v>
      </c>
      <c r="AH3066" s="84" t="b">
        <v>0</v>
      </c>
      <c r="AI3066" s="84">
        <v>0</v>
      </c>
      <c r="AJ3066" s="90" t="s">
        <v>13180</v>
      </c>
      <c r="AK3066" s="84" t="s">
        <v>13707</v>
      </c>
      <c r="AL3066" s="84" t="b">
        <v>0</v>
      </c>
      <c r="AM3066" s="90" t="s">
        <v>13147</v>
      </c>
      <c r="AN3066" s="84">
        <v>0</v>
      </c>
      <c r="AO3066" s="84">
        <v>0</v>
      </c>
      <c r="AP3066" s="84"/>
      <c r="AQ3066" s="84"/>
      <c r="AR3066" s="84"/>
      <c r="AS3066" s="84"/>
      <c r="AT3066" s="84"/>
      <c r="AU3066" s="84"/>
      <c r="AV3066" s="84"/>
      <c r="AW3066" s="84"/>
    </row>
    <row r="3067" spans="1:49" x14ac:dyDescent="0.25">
      <c r="A3067" s="69" t="s">
        <v>2663</v>
      </c>
      <c r="B3067" s="69" t="s">
        <v>2663</v>
      </c>
      <c r="C3067" s="70"/>
      <c r="D3067" s="71"/>
      <c r="E3067" s="72"/>
      <c r="F3067" s="73"/>
      <c r="G3067" s="70"/>
      <c r="H3067" s="74"/>
      <c r="I3067" s="75"/>
      <c r="J3067" s="75"/>
      <c r="K3067" s="36"/>
      <c r="L3067" s="82"/>
      <c r="M3067" s="82"/>
      <c r="N3067" s="77"/>
      <c r="O3067" s="84" t="s">
        <v>179</v>
      </c>
      <c r="P3067" s="86">
        <v>42752.669317129628</v>
      </c>
      <c r="Q3067" s="84" t="s">
        <v>5327</v>
      </c>
      <c r="R3067" s="84"/>
      <c r="S3067" s="84"/>
      <c r="T3067" s="84"/>
      <c r="U3067" s="86">
        <v>42752.669317129628</v>
      </c>
      <c r="V3067" s="87" t="s">
        <v>9424</v>
      </c>
      <c r="W3067" s="84"/>
      <c r="X3067" s="84"/>
      <c r="Y3067" s="90" t="s">
        <v>12449</v>
      </c>
      <c r="Z3067" s="84"/>
      <c r="AA3067" s="84" t="b">
        <v>0</v>
      </c>
      <c r="AB3067" s="84">
        <v>0</v>
      </c>
      <c r="AC3067" s="90" t="s">
        <v>13180</v>
      </c>
      <c r="AD3067" s="84" t="b">
        <v>0</v>
      </c>
      <c r="AE3067" s="84" t="s">
        <v>13611</v>
      </c>
      <c r="AF3067" s="84"/>
      <c r="AG3067" s="90" t="s">
        <v>13180</v>
      </c>
      <c r="AH3067" s="84" t="b">
        <v>0</v>
      </c>
      <c r="AI3067" s="84">
        <v>0</v>
      </c>
      <c r="AJ3067" s="90" t="s">
        <v>13180</v>
      </c>
      <c r="AK3067" s="84" t="s">
        <v>13707</v>
      </c>
      <c r="AL3067" s="84" t="b">
        <v>0</v>
      </c>
      <c r="AM3067" s="90" t="s">
        <v>12449</v>
      </c>
      <c r="AN3067" s="84">
        <v>0</v>
      </c>
      <c r="AO3067" s="84">
        <v>0</v>
      </c>
      <c r="AP3067" s="84"/>
      <c r="AQ3067" s="84"/>
      <c r="AR3067" s="84"/>
      <c r="AS3067" s="84"/>
      <c r="AT3067" s="84"/>
      <c r="AU3067" s="84"/>
      <c r="AV3067" s="84"/>
      <c r="AW3067" s="84"/>
    </row>
    <row r="3068" spans="1:49" x14ac:dyDescent="0.25">
      <c r="A3068" s="69" t="s">
        <v>2664</v>
      </c>
      <c r="B3068" s="69" t="s">
        <v>2664</v>
      </c>
      <c r="C3068" s="70"/>
      <c r="D3068" s="71"/>
      <c r="E3068" s="72"/>
      <c r="F3068" s="73"/>
      <c r="G3068" s="70"/>
      <c r="H3068" s="74"/>
      <c r="I3068" s="75"/>
      <c r="J3068" s="75"/>
      <c r="K3068" s="36"/>
      <c r="L3068" s="82"/>
      <c r="M3068" s="82"/>
      <c r="N3068" s="77"/>
      <c r="O3068" s="84" t="s">
        <v>179</v>
      </c>
      <c r="P3068" s="86">
        <v>42752.670717592591</v>
      </c>
      <c r="Q3068" s="84" t="s">
        <v>5328</v>
      </c>
      <c r="R3068" s="87" t="s">
        <v>6097</v>
      </c>
      <c r="S3068" s="84" t="s">
        <v>6325</v>
      </c>
      <c r="T3068" s="84" t="s">
        <v>6636</v>
      </c>
      <c r="U3068" s="86">
        <v>42752.670717592591</v>
      </c>
      <c r="V3068" s="87" t="s">
        <v>9425</v>
      </c>
      <c r="W3068" s="84">
        <v>39.162889399999997</v>
      </c>
      <c r="X3068" s="84">
        <v>-78.169361100000003</v>
      </c>
      <c r="Y3068" s="90" t="s">
        <v>12450</v>
      </c>
      <c r="Z3068" s="84"/>
      <c r="AA3068" s="84" t="b">
        <v>0</v>
      </c>
      <c r="AB3068" s="84">
        <v>0</v>
      </c>
      <c r="AC3068" s="90" t="s">
        <v>13180</v>
      </c>
      <c r="AD3068" s="84" t="b">
        <v>0</v>
      </c>
      <c r="AE3068" s="84" t="s">
        <v>13611</v>
      </c>
      <c r="AF3068" s="84"/>
      <c r="AG3068" s="90" t="s">
        <v>13180</v>
      </c>
      <c r="AH3068" s="84" t="b">
        <v>0</v>
      </c>
      <c r="AI3068" s="84">
        <v>0</v>
      </c>
      <c r="AJ3068" s="90" t="s">
        <v>13180</v>
      </c>
      <c r="AK3068" s="84" t="s">
        <v>13739</v>
      </c>
      <c r="AL3068" s="84" t="b">
        <v>0</v>
      </c>
      <c r="AM3068" s="90" t="s">
        <v>12450</v>
      </c>
      <c r="AN3068" s="84">
        <v>0</v>
      </c>
      <c r="AO3068" s="84">
        <v>0</v>
      </c>
      <c r="AP3068" s="84" t="s">
        <v>13968</v>
      </c>
      <c r="AQ3068" s="84" t="s">
        <v>13984</v>
      </c>
      <c r="AR3068" s="84" t="s">
        <v>13986</v>
      </c>
      <c r="AS3068" s="84" t="s">
        <v>14160</v>
      </c>
      <c r="AT3068" s="84" t="s">
        <v>14349</v>
      </c>
      <c r="AU3068" s="84" t="s">
        <v>14533</v>
      </c>
      <c r="AV3068" s="84" t="s">
        <v>14550</v>
      </c>
      <c r="AW3068" s="87" t="s">
        <v>14725</v>
      </c>
    </row>
    <row r="3069" spans="1:49" x14ac:dyDescent="0.25">
      <c r="A3069" s="69" t="s">
        <v>2665</v>
      </c>
      <c r="B3069" s="69" t="s">
        <v>2665</v>
      </c>
      <c r="C3069" s="70"/>
      <c r="D3069" s="71"/>
      <c r="E3069" s="72"/>
      <c r="F3069" s="73"/>
      <c r="G3069" s="70"/>
      <c r="H3069" s="74"/>
      <c r="I3069" s="75"/>
      <c r="J3069" s="75"/>
      <c r="K3069" s="36"/>
      <c r="L3069" s="82"/>
      <c r="M3069" s="82"/>
      <c r="N3069" s="77"/>
      <c r="O3069" s="84" t="s">
        <v>179</v>
      </c>
      <c r="P3069" s="86">
        <v>42752.659490740742</v>
      </c>
      <c r="Q3069" s="84" t="s">
        <v>5329</v>
      </c>
      <c r="R3069" s="87" t="s">
        <v>6098</v>
      </c>
      <c r="S3069" s="84" t="s">
        <v>6387</v>
      </c>
      <c r="T3069" s="84"/>
      <c r="U3069" s="86">
        <v>42752.659490740742</v>
      </c>
      <c r="V3069" s="87" t="s">
        <v>9426</v>
      </c>
      <c r="W3069" s="84"/>
      <c r="X3069" s="84"/>
      <c r="Y3069" s="90" t="s">
        <v>12451</v>
      </c>
      <c r="Z3069" s="84"/>
      <c r="AA3069" s="84" t="b">
        <v>0</v>
      </c>
      <c r="AB3069" s="84">
        <v>0</v>
      </c>
      <c r="AC3069" s="90" t="s">
        <v>13180</v>
      </c>
      <c r="AD3069" s="84" t="b">
        <v>0</v>
      </c>
      <c r="AE3069" s="84" t="s">
        <v>13611</v>
      </c>
      <c r="AF3069" s="84"/>
      <c r="AG3069" s="90" t="s">
        <v>13180</v>
      </c>
      <c r="AH3069" s="84" t="b">
        <v>0</v>
      </c>
      <c r="AI3069" s="84">
        <v>0</v>
      </c>
      <c r="AJ3069" s="90" t="s">
        <v>13180</v>
      </c>
      <c r="AK3069" s="84" t="s">
        <v>13791</v>
      </c>
      <c r="AL3069" s="84" t="b">
        <v>0</v>
      </c>
      <c r="AM3069" s="90" t="s">
        <v>12451</v>
      </c>
      <c r="AN3069" s="84">
        <v>0</v>
      </c>
      <c r="AO3069" s="84">
        <v>0</v>
      </c>
      <c r="AP3069" s="84"/>
      <c r="AQ3069" s="84"/>
      <c r="AR3069" s="84"/>
      <c r="AS3069" s="84"/>
      <c r="AT3069" s="84"/>
      <c r="AU3069" s="84"/>
      <c r="AV3069" s="84"/>
      <c r="AW3069" s="84"/>
    </row>
    <row r="3070" spans="1:49" x14ac:dyDescent="0.25">
      <c r="A3070" s="69" t="s">
        <v>2665</v>
      </c>
      <c r="B3070" s="69" t="s">
        <v>2665</v>
      </c>
      <c r="C3070" s="70"/>
      <c r="D3070" s="71"/>
      <c r="E3070" s="72"/>
      <c r="F3070" s="73"/>
      <c r="G3070" s="70"/>
      <c r="H3070" s="74"/>
      <c r="I3070" s="75"/>
      <c r="J3070" s="75"/>
      <c r="K3070" s="36"/>
      <c r="L3070" s="82"/>
      <c r="M3070" s="82"/>
      <c r="N3070" s="77"/>
      <c r="O3070" s="84" t="s">
        <v>179</v>
      </c>
      <c r="P3070" s="86">
        <v>42752.671157407407</v>
      </c>
      <c r="Q3070" s="84" t="s">
        <v>5330</v>
      </c>
      <c r="R3070" s="87" t="s">
        <v>6099</v>
      </c>
      <c r="S3070" s="84" t="s">
        <v>6387</v>
      </c>
      <c r="T3070" s="84"/>
      <c r="U3070" s="86">
        <v>42752.671157407407</v>
      </c>
      <c r="V3070" s="87" t="s">
        <v>9427</v>
      </c>
      <c r="W3070" s="84"/>
      <c r="X3070" s="84"/>
      <c r="Y3070" s="90" t="s">
        <v>12452</v>
      </c>
      <c r="Z3070" s="84"/>
      <c r="AA3070" s="84" t="b">
        <v>0</v>
      </c>
      <c r="AB3070" s="84">
        <v>0</v>
      </c>
      <c r="AC3070" s="90" t="s">
        <v>13180</v>
      </c>
      <c r="AD3070" s="84" t="b">
        <v>0</v>
      </c>
      <c r="AE3070" s="84" t="s">
        <v>13611</v>
      </c>
      <c r="AF3070" s="84"/>
      <c r="AG3070" s="90" t="s">
        <v>13180</v>
      </c>
      <c r="AH3070" s="84" t="b">
        <v>0</v>
      </c>
      <c r="AI3070" s="84">
        <v>0</v>
      </c>
      <c r="AJ3070" s="90" t="s">
        <v>13180</v>
      </c>
      <c r="AK3070" s="84" t="s">
        <v>13791</v>
      </c>
      <c r="AL3070" s="84" t="b">
        <v>0</v>
      </c>
      <c r="AM3070" s="90" t="s">
        <v>12452</v>
      </c>
      <c r="AN3070" s="84">
        <v>0</v>
      </c>
      <c r="AO3070" s="84">
        <v>0</v>
      </c>
      <c r="AP3070" s="84"/>
      <c r="AQ3070" s="84"/>
      <c r="AR3070" s="84"/>
      <c r="AS3070" s="84"/>
      <c r="AT3070" s="84"/>
      <c r="AU3070" s="84"/>
      <c r="AV3070" s="84"/>
      <c r="AW3070" s="84"/>
    </row>
    <row r="3071" spans="1:49" x14ac:dyDescent="0.25">
      <c r="A3071" s="69" t="s">
        <v>2666</v>
      </c>
      <c r="B3071" s="69" t="s">
        <v>3184</v>
      </c>
      <c r="C3071" s="70"/>
      <c r="D3071" s="71"/>
      <c r="E3071" s="72"/>
      <c r="F3071" s="73"/>
      <c r="G3071" s="70"/>
      <c r="H3071" s="74"/>
      <c r="I3071" s="75"/>
      <c r="J3071" s="75"/>
      <c r="K3071" s="36"/>
      <c r="L3071" s="82"/>
      <c r="M3071" s="82"/>
      <c r="N3071" s="77"/>
      <c r="O3071" s="84" t="s">
        <v>3348</v>
      </c>
      <c r="P3071" s="86">
        <v>42752.671898148146</v>
      </c>
      <c r="Q3071" s="84" t="s">
        <v>4633</v>
      </c>
      <c r="R3071" s="84"/>
      <c r="S3071" s="84"/>
      <c r="T3071" s="84"/>
      <c r="U3071" s="86">
        <v>42752.671898148146</v>
      </c>
      <c r="V3071" s="87" t="s">
        <v>9428</v>
      </c>
      <c r="W3071" s="84"/>
      <c r="X3071" s="84"/>
      <c r="Y3071" s="90" t="s">
        <v>12453</v>
      </c>
      <c r="Z3071" s="84"/>
      <c r="AA3071" s="84" t="b">
        <v>0</v>
      </c>
      <c r="AB3071" s="84">
        <v>0</v>
      </c>
      <c r="AC3071" s="90" t="s">
        <v>13180</v>
      </c>
      <c r="AD3071" s="84" t="b">
        <v>0</v>
      </c>
      <c r="AE3071" s="84" t="s">
        <v>13611</v>
      </c>
      <c r="AF3071" s="84"/>
      <c r="AG3071" s="90" t="s">
        <v>13180</v>
      </c>
      <c r="AH3071" s="84" t="b">
        <v>0</v>
      </c>
      <c r="AI3071" s="84">
        <v>817</v>
      </c>
      <c r="AJ3071" s="90" t="s">
        <v>13695</v>
      </c>
      <c r="AK3071" s="84" t="s">
        <v>13707</v>
      </c>
      <c r="AL3071" s="84" t="b">
        <v>0</v>
      </c>
      <c r="AM3071" s="90" t="s">
        <v>13695</v>
      </c>
      <c r="AN3071" s="84">
        <v>0</v>
      </c>
      <c r="AO3071" s="84">
        <v>0</v>
      </c>
      <c r="AP3071" s="84"/>
      <c r="AQ3071" s="84"/>
      <c r="AR3071" s="84"/>
      <c r="AS3071" s="84"/>
      <c r="AT3071" s="84"/>
      <c r="AU3071" s="84"/>
      <c r="AV3071" s="84"/>
      <c r="AW3071" s="84"/>
    </row>
    <row r="3072" spans="1:49" x14ac:dyDescent="0.25">
      <c r="A3072" s="69" t="s">
        <v>2667</v>
      </c>
      <c r="B3072" s="69" t="s">
        <v>3184</v>
      </c>
      <c r="C3072" s="70"/>
      <c r="D3072" s="71"/>
      <c r="E3072" s="72"/>
      <c r="F3072" s="73"/>
      <c r="G3072" s="70"/>
      <c r="H3072" s="74"/>
      <c r="I3072" s="75"/>
      <c r="J3072" s="75"/>
      <c r="K3072" s="36"/>
      <c r="L3072" s="82"/>
      <c r="M3072" s="82"/>
      <c r="N3072" s="77"/>
      <c r="O3072" s="84" t="s">
        <v>3348</v>
      </c>
      <c r="P3072" s="86">
        <v>42752.672546296293</v>
      </c>
      <c r="Q3072" s="84" t="s">
        <v>4633</v>
      </c>
      <c r="R3072" s="84"/>
      <c r="S3072" s="84"/>
      <c r="T3072" s="84"/>
      <c r="U3072" s="86">
        <v>42752.672546296293</v>
      </c>
      <c r="V3072" s="87" t="s">
        <v>9429</v>
      </c>
      <c r="W3072" s="84"/>
      <c r="X3072" s="84"/>
      <c r="Y3072" s="90" t="s">
        <v>12454</v>
      </c>
      <c r="Z3072" s="84"/>
      <c r="AA3072" s="84" t="b">
        <v>0</v>
      </c>
      <c r="AB3072" s="84">
        <v>0</v>
      </c>
      <c r="AC3072" s="90" t="s">
        <v>13180</v>
      </c>
      <c r="AD3072" s="84" t="b">
        <v>0</v>
      </c>
      <c r="AE3072" s="84" t="s">
        <v>13611</v>
      </c>
      <c r="AF3072" s="84"/>
      <c r="AG3072" s="90" t="s">
        <v>13180</v>
      </c>
      <c r="AH3072" s="84" t="b">
        <v>0</v>
      </c>
      <c r="AI3072" s="84">
        <v>817</v>
      </c>
      <c r="AJ3072" s="90" t="s">
        <v>13695</v>
      </c>
      <c r="AK3072" s="84" t="s">
        <v>13707</v>
      </c>
      <c r="AL3072" s="84" t="b">
        <v>0</v>
      </c>
      <c r="AM3072" s="90" t="s">
        <v>13695</v>
      </c>
      <c r="AN3072" s="84">
        <v>0</v>
      </c>
      <c r="AO3072" s="84">
        <v>0</v>
      </c>
      <c r="AP3072" s="84"/>
      <c r="AQ3072" s="84"/>
      <c r="AR3072" s="84"/>
      <c r="AS3072" s="84"/>
      <c r="AT3072" s="84"/>
      <c r="AU3072" s="84"/>
      <c r="AV3072" s="84"/>
      <c r="AW3072" s="84"/>
    </row>
    <row r="3073" spans="1:49" x14ac:dyDescent="0.25">
      <c r="A3073" s="69" t="s">
        <v>2668</v>
      </c>
      <c r="B3073" s="69" t="s">
        <v>2668</v>
      </c>
      <c r="C3073" s="70"/>
      <c r="D3073" s="71"/>
      <c r="E3073" s="72"/>
      <c r="F3073" s="73"/>
      <c r="G3073" s="70"/>
      <c r="H3073" s="74"/>
      <c r="I3073" s="75"/>
      <c r="J3073" s="75"/>
      <c r="K3073" s="36"/>
      <c r="L3073" s="82"/>
      <c r="M3073" s="82"/>
      <c r="N3073" s="77"/>
      <c r="O3073" s="84" t="s">
        <v>179</v>
      </c>
      <c r="P3073" s="86">
        <v>42750.851481481484</v>
      </c>
      <c r="Q3073" s="84" t="s">
        <v>5331</v>
      </c>
      <c r="R3073" s="87" t="s">
        <v>6100</v>
      </c>
      <c r="S3073" s="84" t="s">
        <v>6325</v>
      </c>
      <c r="T3073" s="84" t="s">
        <v>6637</v>
      </c>
      <c r="U3073" s="86">
        <v>42750.851481481484</v>
      </c>
      <c r="V3073" s="87" t="s">
        <v>9430</v>
      </c>
      <c r="W3073" s="84">
        <v>30.5293402</v>
      </c>
      <c r="X3073" s="84">
        <v>-97.8081739</v>
      </c>
      <c r="Y3073" s="90" t="s">
        <v>12455</v>
      </c>
      <c r="Z3073" s="84"/>
      <c r="AA3073" s="84" t="b">
        <v>0</v>
      </c>
      <c r="AB3073" s="84">
        <v>0</v>
      </c>
      <c r="AC3073" s="90" t="s">
        <v>13180</v>
      </c>
      <c r="AD3073" s="84" t="b">
        <v>0</v>
      </c>
      <c r="AE3073" s="84" t="s">
        <v>13611</v>
      </c>
      <c r="AF3073" s="84"/>
      <c r="AG3073" s="90" t="s">
        <v>13180</v>
      </c>
      <c r="AH3073" s="84" t="b">
        <v>0</v>
      </c>
      <c r="AI3073" s="84">
        <v>0</v>
      </c>
      <c r="AJ3073" s="90" t="s">
        <v>13180</v>
      </c>
      <c r="AK3073" s="84" t="s">
        <v>13739</v>
      </c>
      <c r="AL3073" s="84" t="b">
        <v>0</v>
      </c>
      <c r="AM3073" s="90" t="s">
        <v>12455</v>
      </c>
      <c r="AN3073" s="84">
        <v>0</v>
      </c>
      <c r="AO3073" s="84">
        <v>0</v>
      </c>
      <c r="AP3073" s="84" t="s">
        <v>13810</v>
      </c>
      <c r="AQ3073" s="84" t="s">
        <v>13984</v>
      </c>
      <c r="AR3073" s="84" t="s">
        <v>13986</v>
      </c>
      <c r="AS3073" s="84" t="s">
        <v>14003</v>
      </c>
      <c r="AT3073" s="84" t="s">
        <v>14191</v>
      </c>
      <c r="AU3073" s="84" t="s">
        <v>14380</v>
      </c>
      <c r="AV3073" s="84" t="s">
        <v>14549</v>
      </c>
      <c r="AW3073" s="87" t="s">
        <v>14567</v>
      </c>
    </row>
    <row r="3074" spans="1:49" x14ac:dyDescent="0.25">
      <c r="A3074" s="69" t="s">
        <v>2668</v>
      </c>
      <c r="B3074" s="69" t="s">
        <v>2668</v>
      </c>
      <c r="C3074" s="70"/>
      <c r="D3074" s="71"/>
      <c r="E3074" s="72"/>
      <c r="F3074" s="73"/>
      <c r="G3074" s="70"/>
      <c r="H3074" s="74"/>
      <c r="I3074" s="75"/>
      <c r="J3074" s="75"/>
      <c r="K3074" s="36"/>
      <c r="L3074" s="82"/>
      <c r="M3074" s="82"/>
      <c r="N3074" s="77"/>
      <c r="O3074" s="84" t="s">
        <v>179</v>
      </c>
      <c r="P3074" s="86">
        <v>42750.89880787037</v>
      </c>
      <c r="Q3074" s="84" t="s">
        <v>5332</v>
      </c>
      <c r="R3074" s="87" t="s">
        <v>6101</v>
      </c>
      <c r="S3074" s="84" t="s">
        <v>6325</v>
      </c>
      <c r="T3074" s="84" t="s">
        <v>6637</v>
      </c>
      <c r="U3074" s="86">
        <v>42750.89880787037</v>
      </c>
      <c r="V3074" s="87" t="s">
        <v>9431</v>
      </c>
      <c r="W3074" s="84">
        <v>30.5293402</v>
      </c>
      <c r="X3074" s="84">
        <v>-97.8081739</v>
      </c>
      <c r="Y3074" s="90" t="s">
        <v>12456</v>
      </c>
      <c r="Z3074" s="84"/>
      <c r="AA3074" s="84" t="b">
        <v>0</v>
      </c>
      <c r="AB3074" s="84">
        <v>0</v>
      </c>
      <c r="AC3074" s="90" t="s">
        <v>13180</v>
      </c>
      <c r="AD3074" s="84" t="b">
        <v>0</v>
      </c>
      <c r="AE3074" s="84" t="s">
        <v>13611</v>
      </c>
      <c r="AF3074" s="84"/>
      <c r="AG3074" s="90" t="s">
        <v>13180</v>
      </c>
      <c r="AH3074" s="84" t="b">
        <v>0</v>
      </c>
      <c r="AI3074" s="84">
        <v>0</v>
      </c>
      <c r="AJ3074" s="90" t="s">
        <v>13180</v>
      </c>
      <c r="AK3074" s="84" t="s">
        <v>13739</v>
      </c>
      <c r="AL3074" s="84" t="b">
        <v>0</v>
      </c>
      <c r="AM3074" s="90" t="s">
        <v>12456</v>
      </c>
      <c r="AN3074" s="84">
        <v>0</v>
      </c>
      <c r="AO3074" s="84">
        <v>0</v>
      </c>
      <c r="AP3074" s="84" t="s">
        <v>13810</v>
      </c>
      <c r="AQ3074" s="84" t="s">
        <v>13984</v>
      </c>
      <c r="AR3074" s="84" t="s">
        <v>13986</v>
      </c>
      <c r="AS3074" s="84" t="s">
        <v>14003</v>
      </c>
      <c r="AT3074" s="84" t="s">
        <v>14191</v>
      </c>
      <c r="AU3074" s="84" t="s">
        <v>14380</v>
      </c>
      <c r="AV3074" s="84" t="s">
        <v>14549</v>
      </c>
      <c r="AW3074" s="87" t="s">
        <v>14567</v>
      </c>
    </row>
    <row r="3075" spans="1:49" x14ac:dyDescent="0.25">
      <c r="A3075" s="69" t="s">
        <v>2668</v>
      </c>
      <c r="B3075" s="69" t="s">
        <v>2668</v>
      </c>
      <c r="C3075" s="70"/>
      <c r="D3075" s="71"/>
      <c r="E3075" s="72"/>
      <c r="F3075" s="73"/>
      <c r="G3075" s="70"/>
      <c r="H3075" s="74"/>
      <c r="I3075" s="75"/>
      <c r="J3075" s="75"/>
      <c r="K3075" s="36"/>
      <c r="L3075" s="82"/>
      <c r="M3075" s="82"/>
      <c r="N3075" s="77"/>
      <c r="O3075" s="84" t="s">
        <v>179</v>
      </c>
      <c r="P3075" s="86">
        <v>42752.680428240739</v>
      </c>
      <c r="Q3075" s="84" t="s">
        <v>5333</v>
      </c>
      <c r="R3075" s="87" t="s">
        <v>6102</v>
      </c>
      <c r="S3075" s="84" t="s">
        <v>6325</v>
      </c>
      <c r="T3075" s="84" t="s">
        <v>6638</v>
      </c>
      <c r="U3075" s="86">
        <v>42752.680428240739</v>
      </c>
      <c r="V3075" s="87" t="s">
        <v>9432</v>
      </c>
      <c r="W3075" s="84">
        <v>30.460298099999999</v>
      </c>
      <c r="X3075" s="84">
        <v>-97.791391300000001</v>
      </c>
      <c r="Y3075" s="90" t="s">
        <v>12457</v>
      </c>
      <c r="Z3075" s="84"/>
      <c r="AA3075" s="84" t="b">
        <v>0</v>
      </c>
      <c r="AB3075" s="84">
        <v>0</v>
      </c>
      <c r="AC3075" s="90" t="s">
        <v>13180</v>
      </c>
      <c r="AD3075" s="84" t="b">
        <v>0</v>
      </c>
      <c r="AE3075" s="84" t="s">
        <v>13611</v>
      </c>
      <c r="AF3075" s="84"/>
      <c r="AG3075" s="90" t="s">
        <v>13180</v>
      </c>
      <c r="AH3075" s="84" t="b">
        <v>0</v>
      </c>
      <c r="AI3075" s="84">
        <v>0</v>
      </c>
      <c r="AJ3075" s="90" t="s">
        <v>13180</v>
      </c>
      <c r="AK3075" s="84" t="s">
        <v>13739</v>
      </c>
      <c r="AL3075" s="84" t="b">
        <v>0</v>
      </c>
      <c r="AM3075" s="90" t="s">
        <v>12457</v>
      </c>
      <c r="AN3075" s="84">
        <v>0</v>
      </c>
      <c r="AO3075" s="84">
        <v>0</v>
      </c>
      <c r="AP3075" s="84" t="s">
        <v>13838</v>
      </c>
      <c r="AQ3075" s="84" t="s">
        <v>13984</v>
      </c>
      <c r="AR3075" s="84" t="s">
        <v>13986</v>
      </c>
      <c r="AS3075" s="84" t="s">
        <v>14031</v>
      </c>
      <c r="AT3075" s="84" t="s">
        <v>14219</v>
      </c>
      <c r="AU3075" s="84" t="s">
        <v>14408</v>
      </c>
      <c r="AV3075" s="84" t="s">
        <v>14550</v>
      </c>
      <c r="AW3075" s="87" t="s">
        <v>14595</v>
      </c>
    </row>
    <row r="3076" spans="1:49" x14ac:dyDescent="0.25">
      <c r="A3076" s="69" t="s">
        <v>2669</v>
      </c>
      <c r="B3076" s="69" t="s">
        <v>3303</v>
      </c>
      <c r="C3076" s="70"/>
      <c r="D3076" s="71"/>
      <c r="E3076" s="72"/>
      <c r="F3076" s="73"/>
      <c r="G3076" s="70"/>
      <c r="H3076" s="74"/>
      <c r="I3076" s="75"/>
      <c r="J3076" s="75"/>
      <c r="K3076" s="36"/>
      <c r="L3076" s="82"/>
      <c r="M3076" s="82"/>
      <c r="N3076" s="77"/>
      <c r="O3076" s="84" t="s">
        <v>3349</v>
      </c>
      <c r="P3076" s="86">
        <v>42752.683125000003</v>
      </c>
      <c r="Q3076" s="84" t="s">
        <v>5334</v>
      </c>
      <c r="R3076" s="84"/>
      <c r="S3076" s="84"/>
      <c r="T3076" s="84"/>
      <c r="U3076" s="86">
        <v>42752.683125000003</v>
      </c>
      <c r="V3076" s="87" t="s">
        <v>9433</v>
      </c>
      <c r="W3076" s="84"/>
      <c r="X3076" s="84"/>
      <c r="Y3076" s="90" t="s">
        <v>12458</v>
      </c>
      <c r="Z3076" s="90" t="s">
        <v>13148</v>
      </c>
      <c r="AA3076" s="84" t="b">
        <v>0</v>
      </c>
      <c r="AB3076" s="84">
        <v>3</v>
      </c>
      <c r="AC3076" s="90" t="s">
        <v>13573</v>
      </c>
      <c r="AD3076" s="84" t="b">
        <v>0</v>
      </c>
      <c r="AE3076" s="84" t="s">
        <v>13611</v>
      </c>
      <c r="AF3076" s="84"/>
      <c r="AG3076" s="90" t="s">
        <v>13180</v>
      </c>
      <c r="AH3076" s="84" t="b">
        <v>0</v>
      </c>
      <c r="AI3076" s="84">
        <v>0</v>
      </c>
      <c r="AJ3076" s="90" t="s">
        <v>13180</v>
      </c>
      <c r="AK3076" s="84" t="s">
        <v>13707</v>
      </c>
      <c r="AL3076" s="84" t="b">
        <v>0</v>
      </c>
      <c r="AM3076" s="90" t="s">
        <v>13148</v>
      </c>
      <c r="AN3076" s="84">
        <v>0</v>
      </c>
      <c r="AO3076" s="84">
        <v>0</v>
      </c>
      <c r="AP3076" s="84" t="s">
        <v>13969</v>
      </c>
      <c r="AQ3076" s="84" t="s">
        <v>13985</v>
      </c>
      <c r="AR3076" s="84" t="s">
        <v>13987</v>
      </c>
      <c r="AS3076" s="84" t="s">
        <v>14161</v>
      </c>
      <c r="AT3076" s="84" t="s">
        <v>14350</v>
      </c>
      <c r="AU3076" s="84" t="s">
        <v>14534</v>
      </c>
      <c r="AV3076" s="84" t="s">
        <v>14550</v>
      </c>
      <c r="AW3076" s="87" t="s">
        <v>14726</v>
      </c>
    </row>
    <row r="3077" spans="1:49" x14ac:dyDescent="0.25">
      <c r="A3077" s="69" t="s">
        <v>2670</v>
      </c>
      <c r="B3077" s="69" t="s">
        <v>2670</v>
      </c>
      <c r="C3077" s="70"/>
      <c r="D3077" s="71"/>
      <c r="E3077" s="72"/>
      <c r="F3077" s="73"/>
      <c r="G3077" s="70"/>
      <c r="H3077" s="74"/>
      <c r="I3077" s="75"/>
      <c r="J3077" s="75"/>
      <c r="K3077" s="36"/>
      <c r="L3077" s="82"/>
      <c r="M3077" s="82"/>
      <c r="N3077" s="77"/>
      <c r="O3077" s="84" t="s">
        <v>179</v>
      </c>
      <c r="P3077" s="86">
        <v>42749.968206018515</v>
      </c>
      <c r="Q3077" s="84" t="s">
        <v>5335</v>
      </c>
      <c r="R3077" s="87" t="s">
        <v>6103</v>
      </c>
      <c r="S3077" s="84" t="s">
        <v>6325</v>
      </c>
      <c r="T3077" s="84" t="s">
        <v>6639</v>
      </c>
      <c r="U3077" s="86">
        <v>42749.968206018515</v>
      </c>
      <c r="V3077" s="87" t="s">
        <v>9434</v>
      </c>
      <c r="W3077" s="84">
        <v>33.597642100000002</v>
      </c>
      <c r="X3077" s="84">
        <v>-111.9828617</v>
      </c>
      <c r="Y3077" s="90" t="s">
        <v>12459</v>
      </c>
      <c r="Z3077" s="84"/>
      <c r="AA3077" s="84" t="b">
        <v>0</v>
      </c>
      <c r="AB3077" s="84">
        <v>0</v>
      </c>
      <c r="AC3077" s="90" t="s">
        <v>13180</v>
      </c>
      <c r="AD3077" s="84" t="b">
        <v>0</v>
      </c>
      <c r="AE3077" s="84" t="s">
        <v>13611</v>
      </c>
      <c r="AF3077" s="84"/>
      <c r="AG3077" s="90" t="s">
        <v>13180</v>
      </c>
      <c r="AH3077" s="84" t="b">
        <v>0</v>
      </c>
      <c r="AI3077" s="84">
        <v>0</v>
      </c>
      <c r="AJ3077" s="90" t="s">
        <v>13180</v>
      </c>
      <c r="AK3077" s="84" t="s">
        <v>13739</v>
      </c>
      <c r="AL3077" s="84" t="b">
        <v>0</v>
      </c>
      <c r="AM3077" s="90" t="s">
        <v>12459</v>
      </c>
      <c r="AN3077" s="84">
        <v>0</v>
      </c>
      <c r="AO3077" s="84">
        <v>0</v>
      </c>
      <c r="AP3077" s="84" t="s">
        <v>13813</v>
      </c>
      <c r="AQ3077" s="84" t="s">
        <v>13984</v>
      </c>
      <c r="AR3077" s="84" t="s">
        <v>13986</v>
      </c>
      <c r="AS3077" s="84" t="s">
        <v>14006</v>
      </c>
      <c r="AT3077" s="84" t="s">
        <v>14194</v>
      </c>
      <c r="AU3077" s="84" t="s">
        <v>14383</v>
      </c>
      <c r="AV3077" s="84" t="s">
        <v>14550</v>
      </c>
      <c r="AW3077" s="87" t="s">
        <v>14570</v>
      </c>
    </row>
    <row r="3078" spans="1:49" x14ac:dyDescent="0.25">
      <c r="A3078" s="69" t="s">
        <v>2670</v>
      </c>
      <c r="B3078" s="69" t="s">
        <v>2670</v>
      </c>
      <c r="C3078" s="70"/>
      <c r="D3078" s="71"/>
      <c r="E3078" s="72"/>
      <c r="F3078" s="73"/>
      <c r="G3078" s="70"/>
      <c r="H3078" s="74"/>
      <c r="I3078" s="75"/>
      <c r="J3078" s="75"/>
      <c r="K3078" s="36"/>
      <c r="L3078" s="82"/>
      <c r="M3078" s="82"/>
      <c r="N3078" s="77"/>
      <c r="O3078" s="84" t="s">
        <v>179</v>
      </c>
      <c r="P3078" s="86">
        <v>42752.693425925929</v>
      </c>
      <c r="Q3078" s="84" t="s">
        <v>5336</v>
      </c>
      <c r="R3078" s="87" t="s">
        <v>6104</v>
      </c>
      <c r="S3078" s="84" t="s">
        <v>6325</v>
      </c>
      <c r="T3078" s="84" t="s">
        <v>6640</v>
      </c>
      <c r="U3078" s="86">
        <v>42752.693425925929</v>
      </c>
      <c r="V3078" s="87" t="s">
        <v>9435</v>
      </c>
      <c r="W3078" s="84">
        <v>33.381397399999997</v>
      </c>
      <c r="X3078" s="84">
        <v>-111.7367763</v>
      </c>
      <c r="Y3078" s="90" t="s">
        <v>12460</v>
      </c>
      <c r="Z3078" s="84"/>
      <c r="AA3078" s="84" t="b">
        <v>0</v>
      </c>
      <c r="AB3078" s="84">
        <v>0</v>
      </c>
      <c r="AC3078" s="90" t="s">
        <v>13180</v>
      </c>
      <c r="AD3078" s="84" t="b">
        <v>0</v>
      </c>
      <c r="AE3078" s="84" t="s">
        <v>13611</v>
      </c>
      <c r="AF3078" s="84"/>
      <c r="AG3078" s="90" t="s">
        <v>13180</v>
      </c>
      <c r="AH3078" s="84" t="b">
        <v>0</v>
      </c>
      <c r="AI3078" s="84">
        <v>0</v>
      </c>
      <c r="AJ3078" s="90" t="s">
        <v>13180</v>
      </c>
      <c r="AK3078" s="84" t="s">
        <v>13739</v>
      </c>
      <c r="AL3078" s="84" t="b">
        <v>0</v>
      </c>
      <c r="AM3078" s="90" t="s">
        <v>12460</v>
      </c>
      <c r="AN3078" s="84">
        <v>0</v>
      </c>
      <c r="AO3078" s="84">
        <v>0</v>
      </c>
      <c r="AP3078" s="84" t="s">
        <v>13970</v>
      </c>
      <c r="AQ3078" s="84" t="s">
        <v>13984</v>
      </c>
      <c r="AR3078" s="84" t="s">
        <v>13986</v>
      </c>
      <c r="AS3078" s="84" t="s">
        <v>14162</v>
      </c>
      <c r="AT3078" s="84" t="s">
        <v>14351</v>
      </c>
      <c r="AU3078" s="84" t="s">
        <v>14535</v>
      </c>
      <c r="AV3078" s="84" t="s">
        <v>14550</v>
      </c>
      <c r="AW3078" s="87" t="s">
        <v>14727</v>
      </c>
    </row>
    <row r="3079" spans="1:49" x14ac:dyDescent="0.25">
      <c r="A3079" s="69" t="s">
        <v>2671</v>
      </c>
      <c r="B3079" s="69" t="s">
        <v>2671</v>
      </c>
      <c r="C3079" s="70"/>
      <c r="D3079" s="71"/>
      <c r="E3079" s="72"/>
      <c r="F3079" s="73"/>
      <c r="G3079" s="70"/>
      <c r="H3079" s="74"/>
      <c r="I3079" s="75"/>
      <c r="J3079" s="75"/>
      <c r="K3079" s="36"/>
      <c r="L3079" s="82"/>
      <c r="M3079" s="82"/>
      <c r="N3079" s="77"/>
      <c r="O3079" s="84" t="s">
        <v>179</v>
      </c>
      <c r="P3079" s="86">
        <v>42752.694675925923</v>
      </c>
      <c r="Q3079" s="84" t="s">
        <v>5337</v>
      </c>
      <c r="R3079" s="87" t="s">
        <v>6105</v>
      </c>
      <c r="S3079" s="84" t="s">
        <v>6325</v>
      </c>
      <c r="T3079" s="84" t="s">
        <v>6552</v>
      </c>
      <c r="U3079" s="86">
        <v>42752.694675925923</v>
      </c>
      <c r="V3079" s="87" t="s">
        <v>9436</v>
      </c>
      <c r="W3079" s="84"/>
      <c r="X3079" s="84"/>
      <c r="Y3079" s="90" t="s">
        <v>12461</v>
      </c>
      <c r="Z3079" s="84"/>
      <c r="AA3079" s="84" t="b">
        <v>0</v>
      </c>
      <c r="AB3079" s="84">
        <v>0</v>
      </c>
      <c r="AC3079" s="90" t="s">
        <v>13180</v>
      </c>
      <c r="AD3079" s="84" t="b">
        <v>0</v>
      </c>
      <c r="AE3079" s="84" t="s">
        <v>13611</v>
      </c>
      <c r="AF3079" s="84"/>
      <c r="AG3079" s="90" t="s">
        <v>13180</v>
      </c>
      <c r="AH3079" s="84" t="b">
        <v>0</v>
      </c>
      <c r="AI3079" s="84">
        <v>0</v>
      </c>
      <c r="AJ3079" s="90" t="s">
        <v>13180</v>
      </c>
      <c r="AK3079" s="84" t="s">
        <v>13739</v>
      </c>
      <c r="AL3079" s="84" t="b">
        <v>0</v>
      </c>
      <c r="AM3079" s="90" t="s">
        <v>12461</v>
      </c>
      <c r="AN3079" s="84">
        <v>0</v>
      </c>
      <c r="AO3079" s="84">
        <v>0</v>
      </c>
      <c r="AP3079" s="84"/>
      <c r="AQ3079" s="84"/>
      <c r="AR3079" s="84"/>
      <c r="AS3079" s="84"/>
      <c r="AT3079" s="84"/>
      <c r="AU3079" s="84"/>
      <c r="AV3079" s="84"/>
      <c r="AW3079" s="84"/>
    </row>
    <row r="3080" spans="1:49" x14ac:dyDescent="0.25">
      <c r="A3080" s="69" t="s">
        <v>2672</v>
      </c>
      <c r="B3080" s="69" t="s">
        <v>2672</v>
      </c>
      <c r="C3080" s="70"/>
      <c r="D3080" s="71"/>
      <c r="E3080" s="72"/>
      <c r="F3080" s="73"/>
      <c r="G3080" s="70"/>
      <c r="H3080" s="74"/>
      <c r="I3080" s="75"/>
      <c r="J3080" s="75"/>
      <c r="K3080" s="36"/>
      <c r="L3080" s="82"/>
      <c r="M3080" s="82"/>
      <c r="N3080" s="77"/>
      <c r="O3080" s="84" t="s">
        <v>179</v>
      </c>
      <c r="P3080" s="86">
        <v>42752.706319444442</v>
      </c>
      <c r="Q3080" s="84" t="s">
        <v>5338</v>
      </c>
      <c r="R3080" s="87" t="s">
        <v>6106</v>
      </c>
      <c r="S3080" s="84" t="s">
        <v>6388</v>
      </c>
      <c r="T3080" s="84"/>
      <c r="U3080" s="86">
        <v>42752.706319444442</v>
      </c>
      <c r="V3080" s="87" t="s">
        <v>9437</v>
      </c>
      <c r="W3080" s="84"/>
      <c r="X3080" s="84"/>
      <c r="Y3080" s="90" t="s">
        <v>12462</v>
      </c>
      <c r="Z3080" s="84"/>
      <c r="AA3080" s="84" t="b">
        <v>0</v>
      </c>
      <c r="AB3080" s="84">
        <v>0</v>
      </c>
      <c r="AC3080" s="90" t="s">
        <v>13180</v>
      </c>
      <c r="AD3080" s="84" t="b">
        <v>0</v>
      </c>
      <c r="AE3080" s="84" t="s">
        <v>13611</v>
      </c>
      <c r="AF3080" s="84"/>
      <c r="AG3080" s="90" t="s">
        <v>13180</v>
      </c>
      <c r="AH3080" s="84" t="b">
        <v>0</v>
      </c>
      <c r="AI3080" s="84">
        <v>0</v>
      </c>
      <c r="AJ3080" s="90" t="s">
        <v>13180</v>
      </c>
      <c r="AK3080" s="84" t="s">
        <v>13714</v>
      </c>
      <c r="AL3080" s="84" t="b">
        <v>0</v>
      </c>
      <c r="AM3080" s="90" t="s">
        <v>12462</v>
      </c>
      <c r="AN3080" s="84">
        <v>0</v>
      </c>
      <c r="AO3080" s="84">
        <v>0</v>
      </c>
      <c r="AP3080" s="84"/>
      <c r="AQ3080" s="84"/>
      <c r="AR3080" s="84"/>
      <c r="AS3080" s="84"/>
      <c r="AT3080" s="84"/>
      <c r="AU3080" s="84"/>
      <c r="AV3080" s="84"/>
      <c r="AW3080" s="84"/>
    </row>
    <row r="3081" spans="1:49" x14ac:dyDescent="0.25">
      <c r="A3081" s="69" t="s">
        <v>2673</v>
      </c>
      <c r="B3081" s="69" t="s">
        <v>2673</v>
      </c>
      <c r="C3081" s="70"/>
      <c r="D3081" s="71"/>
      <c r="E3081" s="72"/>
      <c r="F3081" s="73"/>
      <c r="G3081" s="70"/>
      <c r="H3081" s="74"/>
      <c r="I3081" s="75"/>
      <c r="J3081" s="75"/>
      <c r="K3081" s="36"/>
      <c r="L3081" s="82"/>
      <c r="M3081" s="82"/>
      <c r="N3081" s="77"/>
      <c r="O3081" s="84" t="s">
        <v>179</v>
      </c>
      <c r="P3081" s="86">
        <v>42752.707916666666</v>
      </c>
      <c r="Q3081" s="84" t="s">
        <v>5339</v>
      </c>
      <c r="R3081" s="84"/>
      <c r="S3081" s="84"/>
      <c r="T3081" s="84"/>
      <c r="U3081" s="86">
        <v>42752.707916666666</v>
      </c>
      <c r="V3081" s="87" t="s">
        <v>9438</v>
      </c>
      <c r="W3081" s="84"/>
      <c r="X3081" s="84"/>
      <c r="Y3081" s="90" t="s">
        <v>12463</v>
      </c>
      <c r="Z3081" s="84"/>
      <c r="AA3081" s="84" t="b">
        <v>0</v>
      </c>
      <c r="AB3081" s="84">
        <v>1</v>
      </c>
      <c r="AC3081" s="90" t="s">
        <v>13180</v>
      </c>
      <c r="AD3081" s="84" t="b">
        <v>0</v>
      </c>
      <c r="AE3081" s="84" t="s">
        <v>13611</v>
      </c>
      <c r="AF3081" s="84"/>
      <c r="AG3081" s="90" t="s">
        <v>13180</v>
      </c>
      <c r="AH3081" s="84" t="b">
        <v>0</v>
      </c>
      <c r="AI3081" s="84">
        <v>0</v>
      </c>
      <c r="AJ3081" s="90" t="s">
        <v>13180</v>
      </c>
      <c r="AK3081" s="84" t="s">
        <v>13707</v>
      </c>
      <c r="AL3081" s="84" t="b">
        <v>0</v>
      </c>
      <c r="AM3081" s="90" t="s">
        <v>12463</v>
      </c>
      <c r="AN3081" s="84">
        <v>0</v>
      </c>
      <c r="AO3081" s="84">
        <v>0</v>
      </c>
      <c r="AP3081" s="84"/>
      <c r="AQ3081" s="84"/>
      <c r="AR3081" s="84"/>
      <c r="AS3081" s="84"/>
      <c r="AT3081" s="84"/>
      <c r="AU3081" s="84"/>
      <c r="AV3081" s="84"/>
      <c r="AW3081" s="84"/>
    </row>
    <row r="3082" spans="1:49" x14ac:dyDescent="0.25">
      <c r="A3082" s="69" t="s">
        <v>2674</v>
      </c>
      <c r="B3082" s="69" t="s">
        <v>2674</v>
      </c>
      <c r="C3082" s="70"/>
      <c r="D3082" s="71"/>
      <c r="E3082" s="72"/>
      <c r="F3082" s="73"/>
      <c r="G3082" s="70"/>
      <c r="H3082" s="74"/>
      <c r="I3082" s="75"/>
      <c r="J3082" s="75"/>
      <c r="K3082" s="36"/>
      <c r="L3082" s="82"/>
      <c r="M3082" s="82"/>
      <c r="N3082" s="77"/>
      <c r="O3082" s="84" t="s">
        <v>179</v>
      </c>
      <c r="P3082" s="86">
        <v>42752.71292824074</v>
      </c>
      <c r="Q3082" s="84" t="s">
        <v>5340</v>
      </c>
      <c r="R3082" s="84"/>
      <c r="S3082" s="84"/>
      <c r="T3082" s="84"/>
      <c r="U3082" s="86">
        <v>42752.71292824074</v>
      </c>
      <c r="V3082" s="87" t="s">
        <v>9439</v>
      </c>
      <c r="W3082" s="84"/>
      <c r="X3082" s="84"/>
      <c r="Y3082" s="90" t="s">
        <v>12464</v>
      </c>
      <c r="Z3082" s="84"/>
      <c r="AA3082" s="84" t="b">
        <v>0</v>
      </c>
      <c r="AB3082" s="84">
        <v>1</v>
      </c>
      <c r="AC3082" s="90" t="s">
        <v>13180</v>
      </c>
      <c r="AD3082" s="84" t="b">
        <v>0</v>
      </c>
      <c r="AE3082" s="84" t="s">
        <v>13611</v>
      </c>
      <c r="AF3082" s="84"/>
      <c r="AG3082" s="90" t="s">
        <v>13180</v>
      </c>
      <c r="AH3082" s="84" t="b">
        <v>0</v>
      </c>
      <c r="AI3082" s="84">
        <v>0</v>
      </c>
      <c r="AJ3082" s="90" t="s">
        <v>13180</v>
      </c>
      <c r="AK3082" s="84" t="s">
        <v>13707</v>
      </c>
      <c r="AL3082" s="84" t="b">
        <v>0</v>
      </c>
      <c r="AM3082" s="90" t="s">
        <v>12464</v>
      </c>
      <c r="AN3082" s="84">
        <v>0</v>
      </c>
      <c r="AO3082" s="84">
        <v>0</v>
      </c>
      <c r="AP3082" s="84"/>
      <c r="AQ3082" s="84"/>
      <c r="AR3082" s="84"/>
      <c r="AS3082" s="84"/>
      <c r="AT3082" s="84"/>
      <c r="AU3082" s="84"/>
      <c r="AV3082" s="84"/>
      <c r="AW3082" s="84"/>
    </row>
    <row r="3083" spans="1:49" x14ac:dyDescent="0.25">
      <c r="A3083" s="69" t="s">
        <v>2675</v>
      </c>
      <c r="B3083" s="69" t="s">
        <v>2675</v>
      </c>
      <c r="C3083" s="70"/>
      <c r="D3083" s="71"/>
      <c r="E3083" s="72"/>
      <c r="F3083" s="73"/>
      <c r="G3083" s="70"/>
      <c r="H3083" s="74"/>
      <c r="I3083" s="75"/>
      <c r="J3083" s="75"/>
      <c r="K3083" s="36"/>
      <c r="L3083" s="82"/>
      <c r="M3083" s="82"/>
      <c r="N3083" s="77"/>
      <c r="O3083" s="84" t="s">
        <v>179</v>
      </c>
      <c r="P3083" s="86">
        <v>42752.714953703704</v>
      </c>
      <c r="Q3083" s="84" t="s">
        <v>5341</v>
      </c>
      <c r="R3083" s="87" t="s">
        <v>6107</v>
      </c>
      <c r="S3083" s="84" t="s">
        <v>6304</v>
      </c>
      <c r="T3083" s="84"/>
      <c r="U3083" s="86">
        <v>42752.714953703704</v>
      </c>
      <c r="V3083" s="87" t="s">
        <v>9440</v>
      </c>
      <c r="W3083" s="84"/>
      <c r="X3083" s="84"/>
      <c r="Y3083" s="90" t="s">
        <v>12465</v>
      </c>
      <c r="Z3083" s="84"/>
      <c r="AA3083" s="84" t="b">
        <v>0</v>
      </c>
      <c r="AB3083" s="84">
        <v>0</v>
      </c>
      <c r="AC3083" s="90" t="s">
        <v>13180</v>
      </c>
      <c r="AD3083" s="84" t="b">
        <v>0</v>
      </c>
      <c r="AE3083" s="84" t="s">
        <v>13611</v>
      </c>
      <c r="AF3083" s="84"/>
      <c r="AG3083" s="90" t="s">
        <v>13180</v>
      </c>
      <c r="AH3083" s="84" t="b">
        <v>0</v>
      </c>
      <c r="AI3083" s="84">
        <v>0</v>
      </c>
      <c r="AJ3083" s="90" t="s">
        <v>13180</v>
      </c>
      <c r="AK3083" s="84" t="s">
        <v>13714</v>
      </c>
      <c r="AL3083" s="84" t="b">
        <v>0</v>
      </c>
      <c r="AM3083" s="90" t="s">
        <v>12465</v>
      </c>
      <c r="AN3083" s="84">
        <v>0</v>
      </c>
      <c r="AO3083" s="84">
        <v>0</v>
      </c>
      <c r="AP3083" s="84"/>
      <c r="AQ3083" s="84"/>
      <c r="AR3083" s="84"/>
      <c r="AS3083" s="84"/>
      <c r="AT3083" s="84"/>
      <c r="AU3083" s="84"/>
      <c r="AV3083" s="84"/>
      <c r="AW3083" s="84"/>
    </row>
    <row r="3084" spans="1:49" x14ac:dyDescent="0.25">
      <c r="A3084" s="69" t="s">
        <v>2676</v>
      </c>
      <c r="B3084" s="69" t="s">
        <v>2676</v>
      </c>
      <c r="C3084" s="70"/>
      <c r="D3084" s="71"/>
      <c r="E3084" s="72"/>
      <c r="F3084" s="73"/>
      <c r="G3084" s="70"/>
      <c r="H3084" s="74"/>
      <c r="I3084" s="75"/>
      <c r="J3084" s="75"/>
      <c r="K3084" s="36"/>
      <c r="L3084" s="82"/>
      <c r="M3084" s="82"/>
      <c r="N3084" s="77"/>
      <c r="O3084" s="84" t="s">
        <v>179</v>
      </c>
      <c r="P3084" s="86">
        <v>42752.71597222222</v>
      </c>
      <c r="Q3084" s="84" t="s">
        <v>5342</v>
      </c>
      <c r="R3084" s="87" t="s">
        <v>6108</v>
      </c>
      <c r="S3084" s="84" t="s">
        <v>6335</v>
      </c>
      <c r="T3084" s="84"/>
      <c r="U3084" s="86">
        <v>42752.71597222222</v>
      </c>
      <c r="V3084" s="87" t="s">
        <v>9441</v>
      </c>
      <c r="W3084" s="84"/>
      <c r="X3084" s="84"/>
      <c r="Y3084" s="90" t="s">
        <v>12466</v>
      </c>
      <c r="Z3084" s="84"/>
      <c r="AA3084" s="84" t="b">
        <v>0</v>
      </c>
      <c r="AB3084" s="84">
        <v>0</v>
      </c>
      <c r="AC3084" s="90" t="s">
        <v>13180</v>
      </c>
      <c r="AD3084" s="84" t="b">
        <v>0</v>
      </c>
      <c r="AE3084" s="84" t="s">
        <v>13611</v>
      </c>
      <c r="AF3084" s="84"/>
      <c r="AG3084" s="90" t="s">
        <v>13180</v>
      </c>
      <c r="AH3084" s="84" t="b">
        <v>0</v>
      </c>
      <c r="AI3084" s="84">
        <v>0</v>
      </c>
      <c r="AJ3084" s="90" t="s">
        <v>13180</v>
      </c>
      <c r="AK3084" s="84" t="s">
        <v>13718</v>
      </c>
      <c r="AL3084" s="84" t="b">
        <v>0</v>
      </c>
      <c r="AM3084" s="90" t="s">
        <v>12466</v>
      </c>
      <c r="AN3084" s="84">
        <v>0</v>
      </c>
      <c r="AO3084" s="84">
        <v>0</v>
      </c>
      <c r="AP3084" s="84"/>
      <c r="AQ3084" s="84"/>
      <c r="AR3084" s="84"/>
      <c r="AS3084" s="84"/>
      <c r="AT3084" s="84"/>
      <c r="AU3084" s="84"/>
      <c r="AV3084" s="84"/>
      <c r="AW3084" s="84"/>
    </row>
    <row r="3085" spans="1:49" x14ac:dyDescent="0.25">
      <c r="A3085" s="69" t="s">
        <v>2676</v>
      </c>
      <c r="B3085" s="69" t="s">
        <v>2676</v>
      </c>
      <c r="C3085" s="70"/>
      <c r="D3085" s="71"/>
      <c r="E3085" s="72"/>
      <c r="F3085" s="73"/>
      <c r="G3085" s="70"/>
      <c r="H3085" s="74"/>
      <c r="I3085" s="75"/>
      <c r="J3085" s="75"/>
      <c r="K3085" s="36"/>
      <c r="L3085" s="82"/>
      <c r="M3085" s="82"/>
      <c r="N3085" s="77"/>
      <c r="O3085" s="84" t="s">
        <v>179</v>
      </c>
      <c r="P3085" s="86">
        <v>42752.715995370374</v>
      </c>
      <c r="Q3085" s="84" t="s">
        <v>5343</v>
      </c>
      <c r="R3085" s="87" t="s">
        <v>6109</v>
      </c>
      <c r="S3085" s="84" t="s">
        <v>6335</v>
      </c>
      <c r="T3085" s="84"/>
      <c r="U3085" s="86">
        <v>42752.715995370374</v>
      </c>
      <c r="V3085" s="87" t="s">
        <v>9442</v>
      </c>
      <c r="W3085" s="84"/>
      <c r="X3085" s="84"/>
      <c r="Y3085" s="90" t="s">
        <v>12467</v>
      </c>
      <c r="Z3085" s="84"/>
      <c r="AA3085" s="84" t="b">
        <v>0</v>
      </c>
      <c r="AB3085" s="84">
        <v>0</v>
      </c>
      <c r="AC3085" s="90" t="s">
        <v>13180</v>
      </c>
      <c r="AD3085" s="84" t="b">
        <v>0</v>
      </c>
      <c r="AE3085" s="84" t="s">
        <v>13611</v>
      </c>
      <c r="AF3085" s="84"/>
      <c r="AG3085" s="90" t="s">
        <v>13180</v>
      </c>
      <c r="AH3085" s="84" t="b">
        <v>0</v>
      </c>
      <c r="AI3085" s="84">
        <v>0</v>
      </c>
      <c r="AJ3085" s="90" t="s">
        <v>13180</v>
      </c>
      <c r="AK3085" s="84" t="s">
        <v>13718</v>
      </c>
      <c r="AL3085" s="84" t="b">
        <v>0</v>
      </c>
      <c r="AM3085" s="90" t="s">
        <v>12467</v>
      </c>
      <c r="AN3085" s="84">
        <v>0</v>
      </c>
      <c r="AO3085" s="84">
        <v>0</v>
      </c>
      <c r="AP3085" s="84"/>
      <c r="AQ3085" s="84"/>
      <c r="AR3085" s="84"/>
      <c r="AS3085" s="84"/>
      <c r="AT3085" s="84"/>
      <c r="AU3085" s="84"/>
      <c r="AV3085" s="84"/>
      <c r="AW3085" s="84"/>
    </row>
    <row r="3086" spans="1:49" x14ac:dyDescent="0.25">
      <c r="A3086" s="69" t="s">
        <v>2677</v>
      </c>
      <c r="B3086" s="69" t="s">
        <v>2677</v>
      </c>
      <c r="C3086" s="70"/>
      <c r="D3086" s="71"/>
      <c r="E3086" s="72"/>
      <c r="F3086" s="73"/>
      <c r="G3086" s="70"/>
      <c r="H3086" s="74"/>
      <c r="I3086" s="75"/>
      <c r="J3086" s="75"/>
      <c r="K3086" s="36"/>
      <c r="L3086" s="82"/>
      <c r="M3086" s="82"/>
      <c r="N3086" s="77"/>
      <c r="O3086" s="84" t="s">
        <v>179</v>
      </c>
      <c r="P3086" s="86">
        <v>42752.716967592591</v>
      </c>
      <c r="Q3086" s="84" t="s">
        <v>5344</v>
      </c>
      <c r="R3086" s="87" t="s">
        <v>5663</v>
      </c>
      <c r="S3086" s="84" t="s">
        <v>6293</v>
      </c>
      <c r="T3086" s="84" t="s">
        <v>6392</v>
      </c>
      <c r="U3086" s="86">
        <v>42752.716967592591</v>
      </c>
      <c r="V3086" s="87" t="s">
        <v>9443</v>
      </c>
      <c r="W3086" s="84"/>
      <c r="X3086" s="84"/>
      <c r="Y3086" s="90" t="s">
        <v>12468</v>
      </c>
      <c r="Z3086" s="84"/>
      <c r="AA3086" s="84" t="b">
        <v>0</v>
      </c>
      <c r="AB3086" s="84">
        <v>0</v>
      </c>
      <c r="AC3086" s="90" t="s">
        <v>13180</v>
      </c>
      <c r="AD3086" s="84" t="b">
        <v>0</v>
      </c>
      <c r="AE3086" s="84" t="s">
        <v>13611</v>
      </c>
      <c r="AF3086" s="84"/>
      <c r="AG3086" s="90" t="s">
        <v>13180</v>
      </c>
      <c r="AH3086" s="84" t="b">
        <v>0</v>
      </c>
      <c r="AI3086" s="84">
        <v>0</v>
      </c>
      <c r="AJ3086" s="90" t="s">
        <v>13180</v>
      </c>
      <c r="AK3086" s="84" t="s">
        <v>13708</v>
      </c>
      <c r="AL3086" s="84" t="b">
        <v>0</v>
      </c>
      <c r="AM3086" s="90" t="s">
        <v>12468</v>
      </c>
      <c r="AN3086" s="84">
        <v>0</v>
      </c>
      <c r="AO3086" s="84">
        <v>0</v>
      </c>
      <c r="AP3086" s="84"/>
      <c r="AQ3086" s="84"/>
      <c r="AR3086" s="84"/>
      <c r="AS3086" s="84"/>
      <c r="AT3086" s="84"/>
      <c r="AU3086" s="84"/>
      <c r="AV3086" s="84"/>
      <c r="AW3086" s="84"/>
    </row>
    <row r="3087" spans="1:49" x14ac:dyDescent="0.25">
      <c r="A3087" s="69" t="s">
        <v>2678</v>
      </c>
      <c r="B3087" s="69" t="s">
        <v>2678</v>
      </c>
      <c r="C3087" s="70"/>
      <c r="D3087" s="71"/>
      <c r="E3087" s="72"/>
      <c r="F3087" s="73"/>
      <c r="G3087" s="70"/>
      <c r="H3087" s="74"/>
      <c r="I3087" s="75"/>
      <c r="J3087" s="75"/>
      <c r="K3087" s="36"/>
      <c r="L3087" s="82"/>
      <c r="M3087" s="82"/>
      <c r="N3087" s="77"/>
      <c r="O3087" s="84" t="s">
        <v>179</v>
      </c>
      <c r="P3087" s="86">
        <v>42752.721805555557</v>
      </c>
      <c r="Q3087" s="84" t="s">
        <v>5345</v>
      </c>
      <c r="R3087" s="84"/>
      <c r="S3087" s="84"/>
      <c r="T3087" s="84"/>
      <c r="U3087" s="86">
        <v>42752.721805555557</v>
      </c>
      <c r="V3087" s="87" t="s">
        <v>9444</v>
      </c>
      <c r="W3087" s="84"/>
      <c r="X3087" s="84"/>
      <c r="Y3087" s="90" t="s">
        <v>12469</v>
      </c>
      <c r="Z3087" s="90" t="s">
        <v>13149</v>
      </c>
      <c r="AA3087" s="84" t="b">
        <v>0</v>
      </c>
      <c r="AB3087" s="84">
        <v>0</v>
      </c>
      <c r="AC3087" s="90" t="s">
        <v>13574</v>
      </c>
      <c r="AD3087" s="84" t="b">
        <v>0</v>
      </c>
      <c r="AE3087" s="84" t="s">
        <v>13611</v>
      </c>
      <c r="AF3087" s="84"/>
      <c r="AG3087" s="90" t="s">
        <v>13180</v>
      </c>
      <c r="AH3087" s="84" t="b">
        <v>0</v>
      </c>
      <c r="AI3087" s="84">
        <v>0</v>
      </c>
      <c r="AJ3087" s="90" t="s">
        <v>13180</v>
      </c>
      <c r="AK3087" s="84" t="s">
        <v>13707</v>
      </c>
      <c r="AL3087" s="84" t="b">
        <v>0</v>
      </c>
      <c r="AM3087" s="90" t="s">
        <v>13149</v>
      </c>
      <c r="AN3087" s="84">
        <v>0</v>
      </c>
      <c r="AO3087" s="84">
        <v>0</v>
      </c>
      <c r="AP3087" s="84"/>
      <c r="AQ3087" s="84"/>
      <c r="AR3087" s="84"/>
      <c r="AS3087" s="84"/>
      <c r="AT3087" s="84"/>
      <c r="AU3087" s="84"/>
      <c r="AV3087" s="84"/>
      <c r="AW3087" s="84"/>
    </row>
    <row r="3088" spans="1:49" x14ac:dyDescent="0.25">
      <c r="A3088" s="69" t="s">
        <v>2679</v>
      </c>
      <c r="B3088" s="69" t="s">
        <v>3304</v>
      </c>
      <c r="C3088" s="70"/>
      <c r="D3088" s="71"/>
      <c r="E3088" s="72"/>
      <c r="F3088" s="73"/>
      <c r="G3088" s="70"/>
      <c r="H3088" s="74"/>
      <c r="I3088" s="75"/>
      <c r="J3088" s="75"/>
      <c r="K3088" s="36"/>
      <c r="L3088" s="82"/>
      <c r="M3088" s="82"/>
      <c r="N3088" s="77"/>
      <c r="O3088" s="84" t="s">
        <v>3348</v>
      </c>
      <c r="P3088" s="86">
        <v>42752.643634259257</v>
      </c>
      <c r="Q3088" s="84" t="s">
        <v>5346</v>
      </c>
      <c r="R3088" s="84"/>
      <c r="S3088" s="84"/>
      <c r="T3088" s="84"/>
      <c r="U3088" s="86">
        <v>42752.643634259257</v>
      </c>
      <c r="V3088" s="87" t="s">
        <v>9445</v>
      </c>
      <c r="W3088" s="84"/>
      <c r="X3088" s="84"/>
      <c r="Y3088" s="90" t="s">
        <v>12470</v>
      </c>
      <c r="Z3088" s="90" t="s">
        <v>13150</v>
      </c>
      <c r="AA3088" s="84" t="b">
        <v>0</v>
      </c>
      <c r="AB3088" s="84">
        <v>1</v>
      </c>
      <c r="AC3088" s="90" t="s">
        <v>13575</v>
      </c>
      <c r="AD3088" s="84" t="b">
        <v>0</v>
      </c>
      <c r="AE3088" s="84" t="s">
        <v>13611</v>
      </c>
      <c r="AF3088" s="84"/>
      <c r="AG3088" s="90" t="s">
        <v>13180</v>
      </c>
      <c r="AH3088" s="84" t="b">
        <v>0</v>
      </c>
      <c r="AI3088" s="84">
        <v>0</v>
      </c>
      <c r="AJ3088" s="90" t="s">
        <v>13180</v>
      </c>
      <c r="AK3088" s="84" t="s">
        <v>13706</v>
      </c>
      <c r="AL3088" s="84" t="b">
        <v>0</v>
      </c>
      <c r="AM3088" s="90" t="s">
        <v>13150</v>
      </c>
      <c r="AN3088" s="84">
        <v>0</v>
      </c>
      <c r="AO3088" s="84">
        <v>0</v>
      </c>
      <c r="AP3088" s="84"/>
      <c r="AQ3088" s="84"/>
      <c r="AR3088" s="84"/>
      <c r="AS3088" s="84"/>
      <c r="AT3088" s="84"/>
      <c r="AU3088" s="84"/>
      <c r="AV3088" s="84"/>
      <c r="AW3088" s="84"/>
    </row>
    <row r="3089" spans="1:49" x14ac:dyDescent="0.25">
      <c r="A3089" s="69" t="s">
        <v>2680</v>
      </c>
      <c r="B3089" s="69" t="s">
        <v>3304</v>
      </c>
      <c r="C3089" s="70"/>
      <c r="D3089" s="71"/>
      <c r="E3089" s="72"/>
      <c r="F3089" s="73"/>
      <c r="G3089" s="70"/>
      <c r="H3089" s="74"/>
      <c r="I3089" s="75"/>
      <c r="J3089" s="75"/>
      <c r="K3089" s="36"/>
      <c r="L3089" s="82"/>
      <c r="M3089" s="82"/>
      <c r="N3089" s="77"/>
      <c r="O3089" s="84" t="s">
        <v>3348</v>
      </c>
      <c r="P3089" s="86">
        <v>42752.677476851852</v>
      </c>
      <c r="Q3089" s="84" t="s">
        <v>5347</v>
      </c>
      <c r="R3089" s="84"/>
      <c r="S3089" s="84"/>
      <c r="T3089" s="84"/>
      <c r="U3089" s="86">
        <v>42752.677476851852</v>
      </c>
      <c r="V3089" s="87" t="s">
        <v>9446</v>
      </c>
      <c r="W3089" s="84"/>
      <c r="X3089" s="84"/>
      <c r="Y3089" s="90" t="s">
        <v>12471</v>
      </c>
      <c r="Z3089" s="90" t="s">
        <v>12470</v>
      </c>
      <c r="AA3089" s="84" t="b">
        <v>0</v>
      </c>
      <c r="AB3089" s="84">
        <v>0</v>
      </c>
      <c r="AC3089" s="90" t="s">
        <v>13576</v>
      </c>
      <c r="AD3089" s="84" t="b">
        <v>0</v>
      </c>
      <c r="AE3089" s="84" t="s">
        <v>13611</v>
      </c>
      <c r="AF3089" s="84"/>
      <c r="AG3089" s="90" t="s">
        <v>13180</v>
      </c>
      <c r="AH3089" s="84" t="b">
        <v>0</v>
      </c>
      <c r="AI3089" s="84">
        <v>0</v>
      </c>
      <c r="AJ3089" s="90" t="s">
        <v>13180</v>
      </c>
      <c r="AK3089" s="84" t="s">
        <v>13715</v>
      </c>
      <c r="AL3089" s="84" t="b">
        <v>0</v>
      </c>
      <c r="AM3089" s="90" t="s">
        <v>12470</v>
      </c>
      <c r="AN3089" s="84">
        <v>0</v>
      </c>
      <c r="AO3089" s="84">
        <v>0</v>
      </c>
      <c r="AP3089" s="84"/>
      <c r="AQ3089" s="84"/>
      <c r="AR3089" s="84"/>
      <c r="AS3089" s="84"/>
      <c r="AT3089" s="84"/>
      <c r="AU3089" s="84"/>
      <c r="AV3089" s="84"/>
      <c r="AW3089" s="84"/>
    </row>
    <row r="3090" spans="1:49" x14ac:dyDescent="0.25">
      <c r="A3090" s="69" t="s">
        <v>2681</v>
      </c>
      <c r="B3090" s="69" t="s">
        <v>3304</v>
      </c>
      <c r="C3090" s="70"/>
      <c r="D3090" s="71"/>
      <c r="E3090" s="72"/>
      <c r="F3090" s="73"/>
      <c r="G3090" s="70"/>
      <c r="H3090" s="74"/>
      <c r="I3090" s="75"/>
      <c r="J3090" s="75"/>
      <c r="K3090" s="36"/>
      <c r="L3090" s="82"/>
      <c r="M3090" s="82"/>
      <c r="N3090" s="77"/>
      <c r="O3090" s="84" t="s">
        <v>3348</v>
      </c>
      <c r="P3090" s="86">
        <v>42752.722361111111</v>
      </c>
      <c r="Q3090" s="84" t="s">
        <v>5348</v>
      </c>
      <c r="R3090" s="84"/>
      <c r="S3090" s="84"/>
      <c r="T3090" s="84"/>
      <c r="U3090" s="86">
        <v>42752.722361111111</v>
      </c>
      <c r="V3090" s="87" t="s">
        <v>9447</v>
      </c>
      <c r="W3090" s="84"/>
      <c r="X3090" s="84"/>
      <c r="Y3090" s="90" t="s">
        <v>12472</v>
      </c>
      <c r="Z3090" s="90" t="s">
        <v>12471</v>
      </c>
      <c r="AA3090" s="84" t="b">
        <v>0</v>
      </c>
      <c r="AB3090" s="84">
        <v>1</v>
      </c>
      <c r="AC3090" s="90" t="s">
        <v>13575</v>
      </c>
      <c r="AD3090" s="84" t="b">
        <v>0</v>
      </c>
      <c r="AE3090" s="84" t="s">
        <v>13611</v>
      </c>
      <c r="AF3090" s="84"/>
      <c r="AG3090" s="90" t="s">
        <v>13180</v>
      </c>
      <c r="AH3090" s="84" t="b">
        <v>0</v>
      </c>
      <c r="AI3090" s="84">
        <v>0</v>
      </c>
      <c r="AJ3090" s="90" t="s">
        <v>13180</v>
      </c>
      <c r="AK3090" s="84" t="s">
        <v>13715</v>
      </c>
      <c r="AL3090" s="84" t="b">
        <v>0</v>
      </c>
      <c r="AM3090" s="90" t="s">
        <v>12471</v>
      </c>
      <c r="AN3090" s="84">
        <v>0</v>
      </c>
      <c r="AO3090" s="84">
        <v>0</v>
      </c>
      <c r="AP3090" s="84"/>
      <c r="AQ3090" s="84"/>
      <c r="AR3090" s="84"/>
      <c r="AS3090" s="84"/>
      <c r="AT3090" s="84"/>
      <c r="AU3090" s="84"/>
      <c r="AV3090" s="84"/>
      <c r="AW3090" s="84"/>
    </row>
    <row r="3091" spans="1:49" x14ac:dyDescent="0.25">
      <c r="A3091" s="69" t="s">
        <v>2679</v>
      </c>
      <c r="B3091" s="69" t="s">
        <v>2680</v>
      </c>
      <c r="C3091" s="70"/>
      <c r="D3091" s="71"/>
      <c r="E3091" s="72"/>
      <c r="F3091" s="73"/>
      <c r="G3091" s="70"/>
      <c r="H3091" s="74"/>
      <c r="I3091" s="75"/>
      <c r="J3091" s="75"/>
      <c r="K3091" s="36"/>
      <c r="L3091" s="82"/>
      <c r="M3091" s="82"/>
      <c r="N3091" s="77"/>
      <c r="O3091" s="84" t="s">
        <v>3349</v>
      </c>
      <c r="P3091" s="86">
        <v>42752.643634259257</v>
      </c>
      <c r="Q3091" s="84" t="s">
        <v>5346</v>
      </c>
      <c r="R3091" s="84"/>
      <c r="S3091" s="84"/>
      <c r="T3091" s="84"/>
      <c r="U3091" s="86">
        <v>42752.643634259257</v>
      </c>
      <c r="V3091" s="87" t="s">
        <v>9445</v>
      </c>
      <c r="W3091" s="84"/>
      <c r="X3091" s="84"/>
      <c r="Y3091" s="90" t="s">
        <v>12470</v>
      </c>
      <c r="Z3091" s="90" t="s">
        <v>13150</v>
      </c>
      <c r="AA3091" s="84" t="b">
        <v>0</v>
      </c>
      <c r="AB3091" s="84">
        <v>1</v>
      </c>
      <c r="AC3091" s="90" t="s">
        <v>13575</v>
      </c>
      <c r="AD3091" s="84" t="b">
        <v>0</v>
      </c>
      <c r="AE3091" s="84" t="s">
        <v>13611</v>
      </c>
      <c r="AF3091" s="84"/>
      <c r="AG3091" s="90" t="s">
        <v>13180</v>
      </c>
      <c r="AH3091" s="84" t="b">
        <v>0</v>
      </c>
      <c r="AI3091" s="84">
        <v>0</v>
      </c>
      <c r="AJ3091" s="90" t="s">
        <v>13180</v>
      </c>
      <c r="AK3091" s="84" t="s">
        <v>13706</v>
      </c>
      <c r="AL3091" s="84" t="b">
        <v>0</v>
      </c>
      <c r="AM3091" s="90" t="s">
        <v>13150</v>
      </c>
      <c r="AN3091" s="84">
        <v>0</v>
      </c>
      <c r="AO3091" s="84">
        <v>0</v>
      </c>
      <c r="AP3091" s="84"/>
      <c r="AQ3091" s="84"/>
      <c r="AR3091" s="84"/>
      <c r="AS3091" s="84"/>
      <c r="AT3091" s="84"/>
      <c r="AU3091" s="84"/>
      <c r="AV3091" s="84"/>
      <c r="AW3091" s="84"/>
    </row>
    <row r="3092" spans="1:49" x14ac:dyDescent="0.25">
      <c r="A3092" s="69" t="s">
        <v>2680</v>
      </c>
      <c r="B3092" s="69" t="s">
        <v>2679</v>
      </c>
      <c r="C3092" s="70"/>
      <c r="D3092" s="71"/>
      <c r="E3092" s="72"/>
      <c r="F3092" s="73"/>
      <c r="G3092" s="70"/>
      <c r="H3092" s="74"/>
      <c r="I3092" s="75"/>
      <c r="J3092" s="75"/>
      <c r="K3092" s="36"/>
      <c r="L3092" s="82"/>
      <c r="M3092" s="82"/>
      <c r="N3092" s="77"/>
      <c r="O3092" s="84" t="s">
        <v>3349</v>
      </c>
      <c r="P3092" s="86">
        <v>42752.677476851852</v>
      </c>
      <c r="Q3092" s="84" t="s">
        <v>5347</v>
      </c>
      <c r="R3092" s="84"/>
      <c r="S3092" s="84"/>
      <c r="T3092" s="84"/>
      <c r="U3092" s="86">
        <v>42752.677476851852</v>
      </c>
      <c r="V3092" s="87" t="s">
        <v>9446</v>
      </c>
      <c r="W3092" s="84"/>
      <c r="X3092" s="84"/>
      <c r="Y3092" s="90" t="s">
        <v>12471</v>
      </c>
      <c r="Z3092" s="90" t="s">
        <v>12470</v>
      </c>
      <c r="AA3092" s="84" t="b">
        <v>0</v>
      </c>
      <c r="AB3092" s="84">
        <v>0</v>
      </c>
      <c r="AC3092" s="90" t="s">
        <v>13576</v>
      </c>
      <c r="AD3092" s="84" t="b">
        <v>0</v>
      </c>
      <c r="AE3092" s="84" t="s">
        <v>13611</v>
      </c>
      <c r="AF3092" s="84"/>
      <c r="AG3092" s="90" t="s">
        <v>13180</v>
      </c>
      <c r="AH3092" s="84" t="b">
        <v>0</v>
      </c>
      <c r="AI3092" s="84">
        <v>0</v>
      </c>
      <c r="AJ3092" s="90" t="s">
        <v>13180</v>
      </c>
      <c r="AK3092" s="84" t="s">
        <v>13715</v>
      </c>
      <c r="AL3092" s="84" t="b">
        <v>0</v>
      </c>
      <c r="AM3092" s="90" t="s">
        <v>12470</v>
      </c>
      <c r="AN3092" s="84">
        <v>0</v>
      </c>
      <c r="AO3092" s="84">
        <v>0</v>
      </c>
      <c r="AP3092" s="84"/>
      <c r="AQ3092" s="84"/>
      <c r="AR3092" s="84"/>
      <c r="AS3092" s="84"/>
      <c r="AT3092" s="84"/>
      <c r="AU3092" s="84"/>
      <c r="AV3092" s="84"/>
      <c r="AW3092" s="84"/>
    </row>
    <row r="3093" spans="1:49" x14ac:dyDescent="0.25">
      <c r="A3093" s="69" t="s">
        <v>2681</v>
      </c>
      <c r="B3093" s="69" t="s">
        <v>2679</v>
      </c>
      <c r="C3093" s="70"/>
      <c r="D3093" s="71"/>
      <c r="E3093" s="72"/>
      <c r="F3093" s="73"/>
      <c r="G3093" s="70"/>
      <c r="H3093" s="74"/>
      <c r="I3093" s="75"/>
      <c r="J3093" s="75"/>
      <c r="K3093" s="36"/>
      <c r="L3093" s="82"/>
      <c r="M3093" s="82"/>
      <c r="N3093" s="77"/>
      <c r="O3093" s="84" t="s">
        <v>3348</v>
      </c>
      <c r="P3093" s="86">
        <v>42752.722361111111</v>
      </c>
      <c r="Q3093" s="84" t="s">
        <v>5348</v>
      </c>
      <c r="R3093" s="84"/>
      <c r="S3093" s="84"/>
      <c r="T3093" s="84"/>
      <c r="U3093" s="86">
        <v>42752.722361111111</v>
      </c>
      <c r="V3093" s="87" t="s">
        <v>9447</v>
      </c>
      <c r="W3093" s="84"/>
      <c r="X3093" s="84"/>
      <c r="Y3093" s="90" t="s">
        <v>12472</v>
      </c>
      <c r="Z3093" s="90" t="s">
        <v>12471</v>
      </c>
      <c r="AA3093" s="84" t="b">
        <v>0</v>
      </c>
      <c r="AB3093" s="84">
        <v>1</v>
      </c>
      <c r="AC3093" s="90" t="s">
        <v>13575</v>
      </c>
      <c r="AD3093" s="84" t="b">
        <v>0</v>
      </c>
      <c r="AE3093" s="84" t="s">
        <v>13611</v>
      </c>
      <c r="AF3093" s="84"/>
      <c r="AG3093" s="90" t="s">
        <v>13180</v>
      </c>
      <c r="AH3093" s="84" t="b">
        <v>0</v>
      </c>
      <c r="AI3093" s="84">
        <v>0</v>
      </c>
      <c r="AJ3093" s="90" t="s">
        <v>13180</v>
      </c>
      <c r="AK3093" s="84" t="s">
        <v>13715</v>
      </c>
      <c r="AL3093" s="84" t="b">
        <v>0</v>
      </c>
      <c r="AM3093" s="90" t="s">
        <v>12471</v>
      </c>
      <c r="AN3093" s="84">
        <v>0</v>
      </c>
      <c r="AO3093" s="84">
        <v>0</v>
      </c>
      <c r="AP3093" s="84"/>
      <c r="AQ3093" s="84"/>
      <c r="AR3093" s="84"/>
      <c r="AS3093" s="84"/>
      <c r="AT3093" s="84"/>
      <c r="AU3093" s="84"/>
      <c r="AV3093" s="84"/>
      <c r="AW3093" s="84"/>
    </row>
    <row r="3094" spans="1:49" x14ac:dyDescent="0.25">
      <c r="A3094" s="69" t="s">
        <v>2681</v>
      </c>
      <c r="B3094" s="69" t="s">
        <v>2680</v>
      </c>
      <c r="C3094" s="70"/>
      <c r="D3094" s="71"/>
      <c r="E3094" s="72"/>
      <c r="F3094" s="73"/>
      <c r="G3094" s="70"/>
      <c r="H3094" s="74"/>
      <c r="I3094" s="75"/>
      <c r="J3094" s="75"/>
      <c r="K3094" s="36"/>
      <c r="L3094" s="82"/>
      <c r="M3094" s="82"/>
      <c r="N3094" s="77"/>
      <c r="O3094" s="84" t="s">
        <v>3349</v>
      </c>
      <c r="P3094" s="86">
        <v>42752.722361111111</v>
      </c>
      <c r="Q3094" s="84" t="s">
        <v>5348</v>
      </c>
      <c r="R3094" s="84"/>
      <c r="S3094" s="84"/>
      <c r="T3094" s="84"/>
      <c r="U3094" s="86">
        <v>42752.722361111111</v>
      </c>
      <c r="V3094" s="87" t="s">
        <v>9447</v>
      </c>
      <c r="W3094" s="84"/>
      <c r="X3094" s="84"/>
      <c r="Y3094" s="90" t="s">
        <v>12472</v>
      </c>
      <c r="Z3094" s="90" t="s">
        <v>12471</v>
      </c>
      <c r="AA3094" s="84" t="b">
        <v>0</v>
      </c>
      <c r="AB3094" s="84">
        <v>1</v>
      </c>
      <c r="AC3094" s="90" t="s">
        <v>13575</v>
      </c>
      <c r="AD3094" s="84" t="b">
        <v>0</v>
      </c>
      <c r="AE3094" s="84" t="s">
        <v>13611</v>
      </c>
      <c r="AF3094" s="84"/>
      <c r="AG3094" s="90" t="s">
        <v>13180</v>
      </c>
      <c r="AH3094" s="84" t="b">
        <v>0</v>
      </c>
      <c r="AI3094" s="84">
        <v>0</v>
      </c>
      <c r="AJ3094" s="90" t="s">
        <v>13180</v>
      </c>
      <c r="AK3094" s="84" t="s">
        <v>13715</v>
      </c>
      <c r="AL3094" s="84" t="b">
        <v>0</v>
      </c>
      <c r="AM3094" s="90" t="s">
        <v>12471</v>
      </c>
      <c r="AN3094" s="84">
        <v>0</v>
      </c>
      <c r="AO3094" s="84">
        <v>0</v>
      </c>
      <c r="AP3094" s="84"/>
      <c r="AQ3094" s="84"/>
      <c r="AR3094" s="84"/>
      <c r="AS3094" s="84"/>
      <c r="AT3094" s="84"/>
      <c r="AU3094" s="84"/>
      <c r="AV3094" s="84"/>
      <c r="AW3094" s="84"/>
    </row>
    <row r="3095" spans="1:49" x14ac:dyDescent="0.25">
      <c r="A3095" s="69" t="s">
        <v>2682</v>
      </c>
      <c r="B3095" s="69" t="s">
        <v>2682</v>
      </c>
      <c r="C3095" s="70"/>
      <c r="D3095" s="71"/>
      <c r="E3095" s="72"/>
      <c r="F3095" s="73"/>
      <c r="G3095" s="70"/>
      <c r="H3095" s="74"/>
      <c r="I3095" s="75"/>
      <c r="J3095" s="75"/>
      <c r="K3095" s="36"/>
      <c r="L3095" s="82"/>
      <c r="M3095" s="82"/>
      <c r="N3095" s="77"/>
      <c r="O3095" s="84" t="s">
        <v>179</v>
      </c>
      <c r="P3095" s="86">
        <v>42752.726099537038</v>
      </c>
      <c r="Q3095" s="84" t="s">
        <v>5349</v>
      </c>
      <c r="R3095" s="87" t="s">
        <v>6110</v>
      </c>
      <c r="S3095" s="84" t="s">
        <v>6325</v>
      </c>
      <c r="T3095" s="84"/>
      <c r="U3095" s="86">
        <v>42752.726099537038</v>
      </c>
      <c r="V3095" s="87" t="s">
        <v>9448</v>
      </c>
      <c r="W3095" s="84"/>
      <c r="X3095" s="84"/>
      <c r="Y3095" s="90" t="s">
        <v>12473</v>
      </c>
      <c r="Z3095" s="84"/>
      <c r="AA3095" s="84" t="b">
        <v>0</v>
      </c>
      <c r="AB3095" s="84">
        <v>0</v>
      </c>
      <c r="AC3095" s="90" t="s">
        <v>13180</v>
      </c>
      <c r="AD3095" s="84" t="b">
        <v>0</v>
      </c>
      <c r="AE3095" s="84" t="s">
        <v>13611</v>
      </c>
      <c r="AF3095" s="84"/>
      <c r="AG3095" s="90" t="s">
        <v>13180</v>
      </c>
      <c r="AH3095" s="84" t="b">
        <v>0</v>
      </c>
      <c r="AI3095" s="84">
        <v>0</v>
      </c>
      <c r="AJ3095" s="90" t="s">
        <v>13180</v>
      </c>
      <c r="AK3095" s="84" t="s">
        <v>13717</v>
      </c>
      <c r="AL3095" s="84" t="b">
        <v>0</v>
      </c>
      <c r="AM3095" s="90" t="s">
        <v>12473</v>
      </c>
      <c r="AN3095" s="84">
        <v>0</v>
      </c>
      <c r="AO3095" s="84">
        <v>0</v>
      </c>
      <c r="AP3095" s="84"/>
      <c r="AQ3095" s="84"/>
      <c r="AR3095" s="84"/>
      <c r="AS3095" s="84"/>
      <c r="AT3095" s="84"/>
      <c r="AU3095" s="84"/>
      <c r="AV3095" s="84"/>
      <c r="AW3095" s="84"/>
    </row>
    <row r="3096" spans="1:49" x14ac:dyDescent="0.25">
      <c r="A3096" s="69" t="s">
        <v>2683</v>
      </c>
      <c r="B3096" s="69" t="s">
        <v>2683</v>
      </c>
      <c r="C3096" s="70"/>
      <c r="D3096" s="71"/>
      <c r="E3096" s="72"/>
      <c r="F3096" s="73"/>
      <c r="G3096" s="70"/>
      <c r="H3096" s="74"/>
      <c r="I3096" s="75"/>
      <c r="J3096" s="75"/>
      <c r="K3096" s="36"/>
      <c r="L3096" s="82"/>
      <c r="M3096" s="82"/>
      <c r="N3096" s="77"/>
      <c r="O3096" s="84" t="s">
        <v>179</v>
      </c>
      <c r="P3096" s="86">
        <v>42750.924120370371</v>
      </c>
      <c r="Q3096" s="84" t="s">
        <v>5350</v>
      </c>
      <c r="R3096" s="84"/>
      <c r="S3096" s="84"/>
      <c r="T3096" s="84"/>
      <c r="U3096" s="86">
        <v>42750.924120370371</v>
      </c>
      <c r="V3096" s="87" t="s">
        <v>9449</v>
      </c>
      <c r="W3096" s="84"/>
      <c r="X3096" s="84"/>
      <c r="Y3096" s="90" t="s">
        <v>12474</v>
      </c>
      <c r="Z3096" s="84"/>
      <c r="AA3096" s="84" t="b">
        <v>0</v>
      </c>
      <c r="AB3096" s="84">
        <v>29</v>
      </c>
      <c r="AC3096" s="90" t="s">
        <v>13180</v>
      </c>
      <c r="AD3096" s="84" t="b">
        <v>0</v>
      </c>
      <c r="AE3096" s="84" t="s">
        <v>13611</v>
      </c>
      <c r="AF3096" s="84"/>
      <c r="AG3096" s="90" t="s">
        <v>13180</v>
      </c>
      <c r="AH3096" s="84" t="b">
        <v>0</v>
      </c>
      <c r="AI3096" s="84">
        <v>6</v>
      </c>
      <c r="AJ3096" s="90" t="s">
        <v>13180</v>
      </c>
      <c r="AK3096" s="84" t="s">
        <v>13707</v>
      </c>
      <c r="AL3096" s="84" t="b">
        <v>0</v>
      </c>
      <c r="AM3096" s="90" t="s">
        <v>12474</v>
      </c>
      <c r="AN3096" s="84">
        <v>0</v>
      </c>
      <c r="AO3096" s="84">
        <v>0</v>
      </c>
      <c r="AP3096" s="84"/>
      <c r="AQ3096" s="84"/>
      <c r="AR3096" s="84"/>
      <c r="AS3096" s="84"/>
      <c r="AT3096" s="84"/>
      <c r="AU3096" s="84"/>
      <c r="AV3096" s="84"/>
      <c r="AW3096" s="84"/>
    </row>
    <row r="3097" spans="1:49" x14ac:dyDescent="0.25">
      <c r="A3097" s="69" t="s">
        <v>2684</v>
      </c>
      <c r="B3097" s="69" t="s">
        <v>2683</v>
      </c>
      <c r="C3097" s="70"/>
      <c r="D3097" s="71"/>
      <c r="E3097" s="72"/>
      <c r="F3097" s="73"/>
      <c r="G3097" s="70"/>
      <c r="H3097" s="74"/>
      <c r="I3097" s="75"/>
      <c r="J3097" s="75"/>
      <c r="K3097" s="36"/>
      <c r="L3097" s="82"/>
      <c r="M3097" s="82"/>
      <c r="N3097" s="77"/>
      <c r="O3097" s="84" t="s">
        <v>3348</v>
      </c>
      <c r="P3097" s="86">
        <v>42752.729039351849</v>
      </c>
      <c r="Q3097" s="84" t="s">
        <v>4916</v>
      </c>
      <c r="R3097" s="84"/>
      <c r="S3097" s="84"/>
      <c r="T3097" s="84"/>
      <c r="U3097" s="86">
        <v>42752.729039351849</v>
      </c>
      <c r="V3097" s="87" t="s">
        <v>9450</v>
      </c>
      <c r="W3097" s="84"/>
      <c r="X3097" s="84"/>
      <c r="Y3097" s="90" t="s">
        <v>12475</v>
      </c>
      <c r="Z3097" s="84"/>
      <c r="AA3097" s="84" t="b">
        <v>0</v>
      </c>
      <c r="AB3097" s="84">
        <v>0</v>
      </c>
      <c r="AC3097" s="90" t="s">
        <v>13180</v>
      </c>
      <c r="AD3097" s="84" t="b">
        <v>0</v>
      </c>
      <c r="AE3097" s="84" t="s">
        <v>13611</v>
      </c>
      <c r="AF3097" s="84"/>
      <c r="AG3097" s="90" t="s">
        <v>13180</v>
      </c>
      <c r="AH3097" s="84" t="b">
        <v>0</v>
      </c>
      <c r="AI3097" s="84">
        <v>6</v>
      </c>
      <c r="AJ3097" s="90" t="s">
        <v>12474</v>
      </c>
      <c r="AK3097" s="84" t="s">
        <v>13707</v>
      </c>
      <c r="AL3097" s="84" t="b">
        <v>0</v>
      </c>
      <c r="AM3097" s="90" t="s">
        <v>12474</v>
      </c>
      <c r="AN3097" s="84">
        <v>0</v>
      </c>
      <c r="AO3097" s="84">
        <v>0</v>
      </c>
      <c r="AP3097" s="84"/>
      <c r="AQ3097" s="84"/>
      <c r="AR3097" s="84"/>
      <c r="AS3097" s="84"/>
      <c r="AT3097" s="84"/>
      <c r="AU3097" s="84"/>
      <c r="AV3097" s="84"/>
      <c r="AW3097" s="84"/>
    </row>
    <row r="3098" spans="1:49" x14ac:dyDescent="0.25">
      <c r="A3098" s="69" t="s">
        <v>2685</v>
      </c>
      <c r="B3098" s="69" t="s">
        <v>3305</v>
      </c>
      <c r="C3098" s="70"/>
      <c r="D3098" s="71"/>
      <c r="E3098" s="72"/>
      <c r="F3098" s="73"/>
      <c r="G3098" s="70"/>
      <c r="H3098" s="74"/>
      <c r="I3098" s="75"/>
      <c r="J3098" s="75"/>
      <c r="K3098" s="36"/>
      <c r="L3098" s="82"/>
      <c r="M3098" s="82"/>
      <c r="N3098" s="77"/>
      <c r="O3098" s="84" t="s">
        <v>3348</v>
      </c>
      <c r="P3098" s="86">
        <v>42752.73159722222</v>
      </c>
      <c r="Q3098" s="84" t="s">
        <v>5351</v>
      </c>
      <c r="R3098" s="84"/>
      <c r="S3098" s="84"/>
      <c r="T3098" s="84"/>
      <c r="U3098" s="86">
        <v>42752.73159722222</v>
      </c>
      <c r="V3098" s="87" t="s">
        <v>9451</v>
      </c>
      <c r="W3098" s="84"/>
      <c r="X3098" s="84"/>
      <c r="Y3098" s="90" t="s">
        <v>12476</v>
      </c>
      <c r="Z3098" s="90" t="s">
        <v>13151</v>
      </c>
      <c r="AA3098" s="84" t="b">
        <v>0</v>
      </c>
      <c r="AB3098" s="84">
        <v>1</v>
      </c>
      <c r="AC3098" s="90" t="s">
        <v>13577</v>
      </c>
      <c r="AD3098" s="84" t="b">
        <v>0</v>
      </c>
      <c r="AE3098" s="84" t="s">
        <v>13611</v>
      </c>
      <c r="AF3098" s="84"/>
      <c r="AG3098" s="90" t="s">
        <v>13180</v>
      </c>
      <c r="AH3098" s="84" t="b">
        <v>0</v>
      </c>
      <c r="AI3098" s="84">
        <v>0</v>
      </c>
      <c r="AJ3098" s="90" t="s">
        <v>13180</v>
      </c>
      <c r="AK3098" s="84" t="s">
        <v>13707</v>
      </c>
      <c r="AL3098" s="84" t="b">
        <v>0</v>
      </c>
      <c r="AM3098" s="90" t="s">
        <v>13151</v>
      </c>
      <c r="AN3098" s="84">
        <v>0</v>
      </c>
      <c r="AO3098" s="84">
        <v>0</v>
      </c>
      <c r="AP3098" s="84"/>
      <c r="AQ3098" s="84"/>
      <c r="AR3098" s="84"/>
      <c r="AS3098" s="84"/>
      <c r="AT3098" s="84"/>
      <c r="AU3098" s="84"/>
      <c r="AV3098" s="84"/>
      <c r="AW3098" s="84"/>
    </row>
    <row r="3099" spans="1:49" x14ac:dyDescent="0.25">
      <c r="A3099" s="69" t="s">
        <v>2685</v>
      </c>
      <c r="B3099" s="69" t="s">
        <v>3306</v>
      </c>
      <c r="C3099" s="70"/>
      <c r="D3099" s="71"/>
      <c r="E3099" s="72"/>
      <c r="F3099" s="73"/>
      <c r="G3099" s="70"/>
      <c r="H3099" s="74"/>
      <c r="I3099" s="75"/>
      <c r="J3099" s="75"/>
      <c r="K3099" s="36"/>
      <c r="L3099" s="82"/>
      <c r="M3099" s="82"/>
      <c r="N3099" s="77"/>
      <c r="O3099" s="84" t="s">
        <v>3349</v>
      </c>
      <c r="P3099" s="86">
        <v>42752.73159722222</v>
      </c>
      <c r="Q3099" s="84" t="s">
        <v>5351</v>
      </c>
      <c r="R3099" s="84"/>
      <c r="S3099" s="84"/>
      <c r="T3099" s="84"/>
      <c r="U3099" s="86">
        <v>42752.73159722222</v>
      </c>
      <c r="V3099" s="87" t="s">
        <v>9451</v>
      </c>
      <c r="W3099" s="84"/>
      <c r="X3099" s="84"/>
      <c r="Y3099" s="90" t="s">
        <v>12476</v>
      </c>
      <c r="Z3099" s="90" t="s">
        <v>13151</v>
      </c>
      <c r="AA3099" s="84" t="b">
        <v>0</v>
      </c>
      <c r="AB3099" s="84">
        <v>1</v>
      </c>
      <c r="AC3099" s="90" t="s">
        <v>13577</v>
      </c>
      <c r="AD3099" s="84" t="b">
        <v>0</v>
      </c>
      <c r="AE3099" s="84" t="s">
        <v>13611</v>
      </c>
      <c r="AF3099" s="84"/>
      <c r="AG3099" s="90" t="s">
        <v>13180</v>
      </c>
      <c r="AH3099" s="84" t="b">
        <v>0</v>
      </c>
      <c r="AI3099" s="84">
        <v>0</v>
      </c>
      <c r="AJ3099" s="90" t="s">
        <v>13180</v>
      </c>
      <c r="AK3099" s="84" t="s">
        <v>13707</v>
      </c>
      <c r="AL3099" s="84" t="b">
        <v>0</v>
      </c>
      <c r="AM3099" s="90" t="s">
        <v>13151</v>
      </c>
      <c r="AN3099" s="84">
        <v>0</v>
      </c>
      <c r="AO3099" s="84">
        <v>0</v>
      </c>
      <c r="AP3099" s="84"/>
      <c r="AQ3099" s="84"/>
      <c r="AR3099" s="84"/>
      <c r="AS3099" s="84"/>
      <c r="AT3099" s="84"/>
      <c r="AU3099" s="84"/>
      <c r="AV3099" s="84"/>
      <c r="AW3099" s="84"/>
    </row>
    <row r="3100" spans="1:49" x14ac:dyDescent="0.25">
      <c r="A3100" s="69" t="s">
        <v>2686</v>
      </c>
      <c r="B3100" s="69" t="s">
        <v>2686</v>
      </c>
      <c r="C3100" s="70"/>
      <c r="D3100" s="71"/>
      <c r="E3100" s="72"/>
      <c r="F3100" s="73"/>
      <c r="G3100" s="70"/>
      <c r="H3100" s="74"/>
      <c r="I3100" s="75"/>
      <c r="J3100" s="75"/>
      <c r="K3100" s="36"/>
      <c r="L3100" s="82"/>
      <c r="M3100" s="82"/>
      <c r="N3100" s="77"/>
      <c r="O3100" s="84" t="s">
        <v>179</v>
      </c>
      <c r="P3100" s="86">
        <v>42752.735011574077</v>
      </c>
      <c r="Q3100" s="84" t="s">
        <v>5352</v>
      </c>
      <c r="R3100" s="84"/>
      <c r="S3100" s="84"/>
      <c r="T3100" s="84"/>
      <c r="U3100" s="86">
        <v>42752.735011574077</v>
      </c>
      <c r="V3100" s="87" t="s">
        <v>9452</v>
      </c>
      <c r="W3100" s="84"/>
      <c r="X3100" s="84"/>
      <c r="Y3100" s="90" t="s">
        <v>12477</v>
      </c>
      <c r="Z3100" s="84"/>
      <c r="AA3100" s="84" t="b">
        <v>0</v>
      </c>
      <c r="AB3100" s="84">
        <v>2</v>
      </c>
      <c r="AC3100" s="90" t="s">
        <v>13180</v>
      </c>
      <c r="AD3100" s="84" t="b">
        <v>0</v>
      </c>
      <c r="AE3100" s="84" t="s">
        <v>13611</v>
      </c>
      <c r="AF3100" s="84"/>
      <c r="AG3100" s="90" t="s">
        <v>13180</v>
      </c>
      <c r="AH3100" s="84" t="b">
        <v>0</v>
      </c>
      <c r="AI3100" s="84">
        <v>0</v>
      </c>
      <c r="AJ3100" s="90" t="s">
        <v>13180</v>
      </c>
      <c r="AK3100" s="84" t="s">
        <v>13707</v>
      </c>
      <c r="AL3100" s="84" t="b">
        <v>0</v>
      </c>
      <c r="AM3100" s="90" t="s">
        <v>12477</v>
      </c>
      <c r="AN3100" s="84">
        <v>0</v>
      </c>
      <c r="AO3100" s="84">
        <v>0</v>
      </c>
      <c r="AP3100" s="84"/>
      <c r="AQ3100" s="84"/>
      <c r="AR3100" s="84"/>
      <c r="AS3100" s="84"/>
      <c r="AT3100" s="84"/>
      <c r="AU3100" s="84"/>
      <c r="AV3100" s="84"/>
      <c r="AW3100" s="84"/>
    </row>
    <row r="3101" spans="1:49" x14ac:dyDescent="0.25">
      <c r="A3101" s="69" t="s">
        <v>2687</v>
      </c>
      <c r="B3101" s="69" t="s">
        <v>2687</v>
      </c>
      <c r="C3101" s="70"/>
      <c r="D3101" s="71"/>
      <c r="E3101" s="72"/>
      <c r="F3101" s="73"/>
      <c r="G3101" s="70"/>
      <c r="H3101" s="74"/>
      <c r="I3101" s="75"/>
      <c r="J3101" s="75"/>
      <c r="K3101" s="36"/>
      <c r="L3101" s="82"/>
      <c r="M3101" s="82"/>
      <c r="N3101" s="77"/>
      <c r="O3101" s="84" t="s">
        <v>179</v>
      </c>
      <c r="P3101" s="86">
        <v>42752.738321759258</v>
      </c>
      <c r="Q3101" s="84" t="s">
        <v>5353</v>
      </c>
      <c r="R3101" s="84"/>
      <c r="S3101" s="84"/>
      <c r="T3101" s="84" t="s">
        <v>6641</v>
      </c>
      <c r="U3101" s="86">
        <v>42752.738321759258</v>
      </c>
      <c r="V3101" s="87" t="s">
        <v>9453</v>
      </c>
      <c r="W3101" s="84"/>
      <c r="X3101" s="84"/>
      <c r="Y3101" s="90" t="s">
        <v>12478</v>
      </c>
      <c r="Z3101" s="84"/>
      <c r="AA3101" s="84" t="b">
        <v>0</v>
      </c>
      <c r="AB3101" s="84">
        <v>1</v>
      </c>
      <c r="AC3101" s="90" t="s">
        <v>13180</v>
      </c>
      <c r="AD3101" s="84" t="b">
        <v>0</v>
      </c>
      <c r="AE3101" s="84" t="s">
        <v>13611</v>
      </c>
      <c r="AF3101" s="84"/>
      <c r="AG3101" s="90" t="s">
        <v>13180</v>
      </c>
      <c r="AH3101" s="84" t="b">
        <v>0</v>
      </c>
      <c r="AI3101" s="84">
        <v>0</v>
      </c>
      <c r="AJ3101" s="90" t="s">
        <v>13180</v>
      </c>
      <c r="AK3101" s="84" t="s">
        <v>13706</v>
      </c>
      <c r="AL3101" s="84" t="b">
        <v>0</v>
      </c>
      <c r="AM3101" s="90" t="s">
        <v>12478</v>
      </c>
      <c r="AN3101" s="84">
        <v>0</v>
      </c>
      <c r="AO3101" s="84">
        <v>0</v>
      </c>
      <c r="AP3101" s="84"/>
      <c r="AQ3101" s="84"/>
      <c r="AR3101" s="84"/>
      <c r="AS3101" s="84"/>
      <c r="AT3101" s="84"/>
      <c r="AU3101" s="84"/>
      <c r="AV3101" s="84"/>
      <c r="AW3101" s="84"/>
    </row>
    <row r="3102" spans="1:49" x14ac:dyDescent="0.25">
      <c r="A3102" s="69" t="s">
        <v>2688</v>
      </c>
      <c r="B3102" s="69" t="s">
        <v>2688</v>
      </c>
      <c r="C3102" s="70"/>
      <c r="D3102" s="71"/>
      <c r="E3102" s="72"/>
      <c r="F3102" s="73"/>
      <c r="G3102" s="70"/>
      <c r="H3102" s="74"/>
      <c r="I3102" s="75"/>
      <c r="J3102" s="75"/>
      <c r="K3102" s="36"/>
      <c r="L3102" s="82"/>
      <c r="M3102" s="82"/>
      <c r="N3102" s="77"/>
      <c r="O3102" s="84" t="s">
        <v>179</v>
      </c>
      <c r="P3102" s="86">
        <v>42752.742847222224</v>
      </c>
      <c r="Q3102" s="84" t="s">
        <v>5354</v>
      </c>
      <c r="R3102" s="84"/>
      <c r="S3102" s="84"/>
      <c r="T3102" s="84"/>
      <c r="U3102" s="86">
        <v>42752.742847222224</v>
      </c>
      <c r="V3102" s="87" t="s">
        <v>9454</v>
      </c>
      <c r="W3102" s="84"/>
      <c r="X3102" s="84"/>
      <c r="Y3102" s="90" t="s">
        <v>12479</v>
      </c>
      <c r="Z3102" s="84"/>
      <c r="AA3102" s="84" t="b">
        <v>0</v>
      </c>
      <c r="AB3102" s="84">
        <v>1</v>
      </c>
      <c r="AC3102" s="90" t="s">
        <v>13180</v>
      </c>
      <c r="AD3102" s="84" t="b">
        <v>0</v>
      </c>
      <c r="AE3102" s="84" t="s">
        <v>13611</v>
      </c>
      <c r="AF3102" s="84"/>
      <c r="AG3102" s="90" t="s">
        <v>13180</v>
      </c>
      <c r="AH3102" s="84" t="b">
        <v>0</v>
      </c>
      <c r="AI3102" s="84">
        <v>0</v>
      </c>
      <c r="AJ3102" s="90" t="s">
        <v>13180</v>
      </c>
      <c r="AK3102" s="84" t="s">
        <v>13707</v>
      </c>
      <c r="AL3102" s="84" t="b">
        <v>0</v>
      </c>
      <c r="AM3102" s="90" t="s">
        <v>12479</v>
      </c>
      <c r="AN3102" s="84">
        <v>0</v>
      </c>
      <c r="AO3102" s="84">
        <v>0</v>
      </c>
      <c r="AP3102" s="84"/>
      <c r="AQ3102" s="84"/>
      <c r="AR3102" s="84"/>
      <c r="AS3102" s="84"/>
      <c r="AT3102" s="84"/>
      <c r="AU3102" s="84"/>
      <c r="AV3102" s="84"/>
      <c r="AW3102" s="84"/>
    </row>
    <row r="3103" spans="1:49" x14ac:dyDescent="0.25">
      <c r="A3103" s="69" t="s">
        <v>2689</v>
      </c>
      <c r="B3103" s="69" t="s">
        <v>2852</v>
      </c>
      <c r="C3103" s="70"/>
      <c r="D3103" s="71"/>
      <c r="E3103" s="72"/>
      <c r="F3103" s="73"/>
      <c r="G3103" s="70"/>
      <c r="H3103" s="74"/>
      <c r="I3103" s="75"/>
      <c r="J3103" s="75"/>
      <c r="K3103" s="36"/>
      <c r="L3103" s="82"/>
      <c r="M3103" s="82"/>
      <c r="N3103" s="77"/>
      <c r="O3103" s="84" t="s">
        <v>3348</v>
      </c>
      <c r="P3103" s="86">
        <v>42752.750162037039</v>
      </c>
      <c r="Q3103" s="84" t="s">
        <v>5355</v>
      </c>
      <c r="R3103" s="87" t="s">
        <v>6111</v>
      </c>
      <c r="S3103" s="84" t="s">
        <v>6300</v>
      </c>
      <c r="T3103" s="84"/>
      <c r="U3103" s="86">
        <v>42752.750162037039</v>
      </c>
      <c r="V3103" s="87" t="s">
        <v>9455</v>
      </c>
      <c r="W3103" s="84"/>
      <c r="X3103" s="84"/>
      <c r="Y3103" s="90" t="s">
        <v>12480</v>
      </c>
      <c r="Z3103" s="84"/>
      <c r="AA3103" s="84" t="b">
        <v>0</v>
      </c>
      <c r="AB3103" s="84">
        <v>0</v>
      </c>
      <c r="AC3103" s="90" t="s">
        <v>13180</v>
      </c>
      <c r="AD3103" s="84" t="b">
        <v>0</v>
      </c>
      <c r="AE3103" s="84" t="s">
        <v>13611</v>
      </c>
      <c r="AF3103" s="84"/>
      <c r="AG3103" s="90" t="s">
        <v>13180</v>
      </c>
      <c r="AH3103" s="84" t="b">
        <v>0</v>
      </c>
      <c r="AI3103" s="84">
        <v>0</v>
      </c>
      <c r="AJ3103" s="90" t="s">
        <v>13180</v>
      </c>
      <c r="AK3103" s="84" t="s">
        <v>13718</v>
      </c>
      <c r="AL3103" s="84" t="b">
        <v>0</v>
      </c>
      <c r="AM3103" s="90" t="s">
        <v>12480</v>
      </c>
      <c r="AN3103" s="84">
        <v>0</v>
      </c>
      <c r="AO3103" s="84">
        <v>0</v>
      </c>
      <c r="AP3103" s="84"/>
      <c r="AQ3103" s="84"/>
      <c r="AR3103" s="84"/>
      <c r="AS3103" s="84"/>
      <c r="AT3103" s="84"/>
      <c r="AU3103" s="84"/>
      <c r="AV3103" s="84"/>
      <c r="AW3103" s="84"/>
    </row>
    <row r="3104" spans="1:49" x14ac:dyDescent="0.25">
      <c r="A3104" s="69" t="s">
        <v>2690</v>
      </c>
      <c r="B3104" s="69" t="s">
        <v>3307</v>
      </c>
      <c r="C3104" s="70"/>
      <c r="D3104" s="71"/>
      <c r="E3104" s="72"/>
      <c r="F3104" s="73"/>
      <c r="G3104" s="70"/>
      <c r="H3104" s="74"/>
      <c r="I3104" s="75"/>
      <c r="J3104" s="75"/>
      <c r="K3104" s="36"/>
      <c r="L3104" s="82"/>
      <c r="M3104" s="82"/>
      <c r="N3104" s="77"/>
      <c r="O3104" s="84" t="s">
        <v>3349</v>
      </c>
      <c r="P3104" s="86">
        <v>42752.754548611112</v>
      </c>
      <c r="Q3104" s="84" t="s">
        <v>5356</v>
      </c>
      <c r="R3104" s="84"/>
      <c r="S3104" s="84"/>
      <c r="T3104" s="84"/>
      <c r="U3104" s="86">
        <v>42752.754548611112</v>
      </c>
      <c r="V3104" s="87" t="s">
        <v>9456</v>
      </c>
      <c r="W3104" s="84"/>
      <c r="X3104" s="84"/>
      <c r="Y3104" s="90" t="s">
        <v>12481</v>
      </c>
      <c r="Z3104" s="90" t="s">
        <v>13152</v>
      </c>
      <c r="AA3104" s="84" t="b">
        <v>0</v>
      </c>
      <c r="AB3104" s="84">
        <v>0</v>
      </c>
      <c r="AC3104" s="90" t="s">
        <v>13578</v>
      </c>
      <c r="AD3104" s="84" t="b">
        <v>0</v>
      </c>
      <c r="AE3104" s="84" t="s">
        <v>13611</v>
      </c>
      <c r="AF3104" s="84"/>
      <c r="AG3104" s="90" t="s">
        <v>13180</v>
      </c>
      <c r="AH3104" s="84" t="b">
        <v>0</v>
      </c>
      <c r="AI3104" s="84">
        <v>0</v>
      </c>
      <c r="AJ3104" s="90" t="s">
        <v>13180</v>
      </c>
      <c r="AK3104" s="84" t="s">
        <v>13707</v>
      </c>
      <c r="AL3104" s="84" t="b">
        <v>0</v>
      </c>
      <c r="AM3104" s="90" t="s">
        <v>13152</v>
      </c>
      <c r="AN3104" s="84">
        <v>0</v>
      </c>
      <c r="AO3104" s="84">
        <v>0</v>
      </c>
      <c r="AP3104" s="84"/>
      <c r="AQ3104" s="84"/>
      <c r="AR3104" s="84"/>
      <c r="AS3104" s="84"/>
      <c r="AT3104" s="84"/>
      <c r="AU3104" s="84"/>
      <c r="AV3104" s="84"/>
      <c r="AW3104" s="84"/>
    </row>
    <row r="3105" spans="1:49" x14ac:dyDescent="0.25">
      <c r="A3105" s="69" t="s">
        <v>2690</v>
      </c>
      <c r="B3105" s="69" t="s">
        <v>2690</v>
      </c>
      <c r="C3105" s="70"/>
      <c r="D3105" s="71"/>
      <c r="E3105" s="72"/>
      <c r="F3105" s="73"/>
      <c r="G3105" s="70"/>
      <c r="H3105" s="74"/>
      <c r="I3105" s="75"/>
      <c r="J3105" s="75"/>
      <c r="K3105" s="36"/>
      <c r="L3105" s="82"/>
      <c r="M3105" s="82"/>
      <c r="N3105" s="77"/>
      <c r="O3105" s="84" t="s">
        <v>179</v>
      </c>
      <c r="P3105" s="86">
        <v>42749.757118055553</v>
      </c>
      <c r="Q3105" s="84" t="s">
        <v>5357</v>
      </c>
      <c r="R3105" s="84"/>
      <c r="S3105" s="84"/>
      <c r="T3105" s="84"/>
      <c r="U3105" s="86">
        <v>42749.757118055553</v>
      </c>
      <c r="V3105" s="87" t="s">
        <v>9457</v>
      </c>
      <c r="W3105" s="84"/>
      <c r="X3105" s="84"/>
      <c r="Y3105" s="90" t="s">
        <v>12482</v>
      </c>
      <c r="Z3105" s="84"/>
      <c r="AA3105" s="84" t="b">
        <v>0</v>
      </c>
      <c r="AB3105" s="84">
        <v>4</v>
      </c>
      <c r="AC3105" s="90" t="s">
        <v>13180</v>
      </c>
      <c r="AD3105" s="84" t="b">
        <v>0</v>
      </c>
      <c r="AE3105" s="84" t="s">
        <v>13611</v>
      </c>
      <c r="AF3105" s="84"/>
      <c r="AG3105" s="90" t="s">
        <v>13180</v>
      </c>
      <c r="AH3105" s="84" t="b">
        <v>0</v>
      </c>
      <c r="AI3105" s="84">
        <v>0</v>
      </c>
      <c r="AJ3105" s="90" t="s">
        <v>13180</v>
      </c>
      <c r="AK3105" s="84" t="s">
        <v>13707</v>
      </c>
      <c r="AL3105" s="84" t="b">
        <v>0</v>
      </c>
      <c r="AM3105" s="90" t="s">
        <v>12482</v>
      </c>
      <c r="AN3105" s="84">
        <v>0</v>
      </c>
      <c r="AO3105" s="84">
        <v>0</v>
      </c>
      <c r="AP3105" s="84"/>
      <c r="AQ3105" s="84"/>
      <c r="AR3105" s="84"/>
      <c r="AS3105" s="84"/>
      <c r="AT3105" s="84"/>
      <c r="AU3105" s="84"/>
      <c r="AV3105" s="84"/>
      <c r="AW3105" s="84"/>
    </row>
    <row r="3106" spans="1:49" x14ac:dyDescent="0.25">
      <c r="A3106" s="69" t="s">
        <v>2691</v>
      </c>
      <c r="B3106" s="69" t="s">
        <v>2691</v>
      </c>
      <c r="C3106" s="70"/>
      <c r="D3106" s="71"/>
      <c r="E3106" s="72"/>
      <c r="F3106" s="73"/>
      <c r="G3106" s="70"/>
      <c r="H3106" s="74"/>
      <c r="I3106" s="75"/>
      <c r="J3106" s="75"/>
      <c r="K3106" s="36"/>
      <c r="L3106" s="82"/>
      <c r="M3106" s="82"/>
      <c r="N3106" s="77"/>
      <c r="O3106" s="84" t="s">
        <v>179</v>
      </c>
      <c r="P3106" s="86">
        <v>42752.760949074072</v>
      </c>
      <c r="Q3106" s="84" t="s">
        <v>5358</v>
      </c>
      <c r="R3106" s="84"/>
      <c r="S3106" s="84"/>
      <c r="T3106" s="84"/>
      <c r="U3106" s="86">
        <v>42752.760949074072</v>
      </c>
      <c r="V3106" s="87" t="s">
        <v>9458</v>
      </c>
      <c r="W3106" s="84"/>
      <c r="X3106" s="84"/>
      <c r="Y3106" s="90" t="s">
        <v>12483</v>
      </c>
      <c r="Z3106" s="84"/>
      <c r="AA3106" s="84" t="b">
        <v>0</v>
      </c>
      <c r="AB3106" s="84">
        <v>0</v>
      </c>
      <c r="AC3106" s="90" t="s">
        <v>13180</v>
      </c>
      <c r="AD3106" s="84" t="b">
        <v>0</v>
      </c>
      <c r="AE3106" s="84" t="s">
        <v>13611</v>
      </c>
      <c r="AF3106" s="84"/>
      <c r="AG3106" s="90" t="s">
        <v>13180</v>
      </c>
      <c r="AH3106" s="84" t="b">
        <v>0</v>
      </c>
      <c r="AI3106" s="84">
        <v>0</v>
      </c>
      <c r="AJ3106" s="90" t="s">
        <v>13180</v>
      </c>
      <c r="AK3106" s="84" t="s">
        <v>13711</v>
      </c>
      <c r="AL3106" s="84" t="b">
        <v>0</v>
      </c>
      <c r="AM3106" s="90" t="s">
        <v>12483</v>
      </c>
      <c r="AN3106" s="84">
        <v>0</v>
      </c>
      <c r="AO3106" s="84">
        <v>0</v>
      </c>
      <c r="AP3106" s="84"/>
      <c r="AQ3106" s="84"/>
      <c r="AR3106" s="84"/>
      <c r="AS3106" s="84"/>
      <c r="AT3106" s="84"/>
      <c r="AU3106" s="84"/>
      <c r="AV3106" s="84"/>
      <c r="AW3106" s="84"/>
    </row>
    <row r="3107" spans="1:49" x14ac:dyDescent="0.25">
      <c r="A3107" s="69" t="s">
        <v>2692</v>
      </c>
      <c r="B3107" s="69" t="s">
        <v>2692</v>
      </c>
      <c r="C3107" s="70"/>
      <c r="D3107" s="71"/>
      <c r="E3107" s="72"/>
      <c r="F3107" s="73"/>
      <c r="G3107" s="70"/>
      <c r="H3107" s="74"/>
      <c r="I3107" s="75"/>
      <c r="J3107" s="75"/>
      <c r="K3107" s="36"/>
      <c r="L3107" s="82"/>
      <c r="M3107" s="82"/>
      <c r="N3107" s="77"/>
      <c r="O3107" s="84" t="s">
        <v>179</v>
      </c>
      <c r="P3107" s="86">
        <v>42750.840740740743</v>
      </c>
      <c r="Q3107" s="84" t="s">
        <v>5359</v>
      </c>
      <c r="R3107" s="84"/>
      <c r="S3107" s="84"/>
      <c r="T3107" s="84"/>
      <c r="U3107" s="86">
        <v>42750.840740740743</v>
      </c>
      <c r="V3107" s="87" t="s">
        <v>9459</v>
      </c>
      <c r="W3107" s="84"/>
      <c r="X3107" s="84"/>
      <c r="Y3107" s="90" t="s">
        <v>12484</v>
      </c>
      <c r="Z3107" s="90" t="s">
        <v>13153</v>
      </c>
      <c r="AA3107" s="84" t="b">
        <v>0</v>
      </c>
      <c r="AB3107" s="84">
        <v>1</v>
      </c>
      <c r="AC3107" s="90" t="s">
        <v>13579</v>
      </c>
      <c r="AD3107" s="84" t="b">
        <v>0</v>
      </c>
      <c r="AE3107" s="84" t="s">
        <v>13611</v>
      </c>
      <c r="AF3107" s="84"/>
      <c r="AG3107" s="90" t="s">
        <v>13180</v>
      </c>
      <c r="AH3107" s="84" t="b">
        <v>0</v>
      </c>
      <c r="AI3107" s="84">
        <v>0</v>
      </c>
      <c r="AJ3107" s="90" t="s">
        <v>13180</v>
      </c>
      <c r="AK3107" s="84" t="s">
        <v>13707</v>
      </c>
      <c r="AL3107" s="84" t="b">
        <v>0</v>
      </c>
      <c r="AM3107" s="90" t="s">
        <v>13153</v>
      </c>
      <c r="AN3107" s="84">
        <v>0</v>
      </c>
      <c r="AO3107" s="84">
        <v>0</v>
      </c>
      <c r="AP3107" s="84"/>
      <c r="AQ3107" s="84"/>
      <c r="AR3107" s="84"/>
      <c r="AS3107" s="84"/>
      <c r="AT3107" s="84"/>
      <c r="AU3107" s="84"/>
      <c r="AV3107" s="84"/>
      <c r="AW3107" s="84"/>
    </row>
    <row r="3108" spans="1:49" x14ac:dyDescent="0.25">
      <c r="A3108" s="69" t="s">
        <v>2692</v>
      </c>
      <c r="B3108" s="69" t="s">
        <v>2692</v>
      </c>
      <c r="C3108" s="70"/>
      <c r="D3108" s="71"/>
      <c r="E3108" s="72"/>
      <c r="F3108" s="73"/>
      <c r="G3108" s="70"/>
      <c r="H3108" s="74"/>
      <c r="I3108" s="75"/>
      <c r="J3108" s="75"/>
      <c r="K3108" s="36"/>
      <c r="L3108" s="82"/>
      <c r="M3108" s="82"/>
      <c r="N3108" s="77"/>
      <c r="O3108" s="84" t="s">
        <v>179</v>
      </c>
      <c r="P3108" s="86">
        <v>42752.767708333333</v>
      </c>
      <c r="Q3108" s="84" t="s">
        <v>5360</v>
      </c>
      <c r="R3108" s="84"/>
      <c r="S3108" s="84"/>
      <c r="T3108" s="84"/>
      <c r="U3108" s="86">
        <v>42752.767708333333</v>
      </c>
      <c r="V3108" s="87" t="s">
        <v>9460</v>
      </c>
      <c r="W3108" s="84"/>
      <c r="X3108" s="84"/>
      <c r="Y3108" s="90" t="s">
        <v>12485</v>
      </c>
      <c r="Z3108" s="84"/>
      <c r="AA3108" s="84" t="b">
        <v>0</v>
      </c>
      <c r="AB3108" s="84">
        <v>4</v>
      </c>
      <c r="AC3108" s="90" t="s">
        <v>13180</v>
      </c>
      <c r="AD3108" s="84" t="b">
        <v>0</v>
      </c>
      <c r="AE3108" s="84" t="s">
        <v>13611</v>
      </c>
      <c r="AF3108" s="84"/>
      <c r="AG3108" s="90" t="s">
        <v>13180</v>
      </c>
      <c r="AH3108" s="84" t="b">
        <v>0</v>
      </c>
      <c r="AI3108" s="84">
        <v>0</v>
      </c>
      <c r="AJ3108" s="90" t="s">
        <v>13180</v>
      </c>
      <c r="AK3108" s="84" t="s">
        <v>13707</v>
      </c>
      <c r="AL3108" s="84" t="b">
        <v>0</v>
      </c>
      <c r="AM3108" s="90" t="s">
        <v>12485</v>
      </c>
      <c r="AN3108" s="84">
        <v>0</v>
      </c>
      <c r="AO3108" s="84">
        <v>0</v>
      </c>
      <c r="AP3108" s="84"/>
      <c r="AQ3108" s="84"/>
      <c r="AR3108" s="84"/>
      <c r="AS3108" s="84"/>
      <c r="AT3108" s="84"/>
      <c r="AU3108" s="84"/>
      <c r="AV3108" s="84"/>
      <c r="AW3108" s="84"/>
    </row>
    <row r="3109" spans="1:49" x14ac:dyDescent="0.25">
      <c r="A3109" s="69" t="s">
        <v>2693</v>
      </c>
      <c r="B3109" s="69" t="s">
        <v>2693</v>
      </c>
      <c r="C3109" s="70"/>
      <c r="D3109" s="71"/>
      <c r="E3109" s="72"/>
      <c r="F3109" s="73"/>
      <c r="G3109" s="70"/>
      <c r="H3109" s="74"/>
      <c r="I3109" s="75"/>
      <c r="J3109" s="75"/>
      <c r="K3109" s="36"/>
      <c r="L3109" s="82"/>
      <c r="M3109" s="82"/>
      <c r="N3109" s="77"/>
      <c r="O3109" s="84" t="s">
        <v>179</v>
      </c>
      <c r="P3109" s="86">
        <v>42752.77175925926</v>
      </c>
      <c r="Q3109" s="84" t="s">
        <v>5361</v>
      </c>
      <c r="R3109" s="84"/>
      <c r="S3109" s="84"/>
      <c r="T3109" s="84"/>
      <c r="U3109" s="86">
        <v>42752.77175925926</v>
      </c>
      <c r="V3109" s="87" t="s">
        <v>9461</v>
      </c>
      <c r="W3109" s="84"/>
      <c r="X3109" s="84"/>
      <c r="Y3109" s="90" t="s">
        <v>12486</v>
      </c>
      <c r="Z3109" s="84"/>
      <c r="AA3109" s="84" t="b">
        <v>0</v>
      </c>
      <c r="AB3109" s="84">
        <v>8</v>
      </c>
      <c r="AC3109" s="90" t="s">
        <v>13180</v>
      </c>
      <c r="AD3109" s="84" t="b">
        <v>0</v>
      </c>
      <c r="AE3109" s="84" t="s">
        <v>13611</v>
      </c>
      <c r="AF3109" s="84"/>
      <c r="AG3109" s="90" t="s">
        <v>13180</v>
      </c>
      <c r="AH3109" s="84" t="b">
        <v>0</v>
      </c>
      <c r="AI3109" s="84">
        <v>0</v>
      </c>
      <c r="AJ3109" s="90" t="s">
        <v>13180</v>
      </c>
      <c r="AK3109" s="84" t="s">
        <v>13707</v>
      </c>
      <c r="AL3109" s="84" t="b">
        <v>0</v>
      </c>
      <c r="AM3109" s="90" t="s">
        <v>12486</v>
      </c>
      <c r="AN3109" s="84">
        <v>0</v>
      </c>
      <c r="AO3109" s="84">
        <v>0</v>
      </c>
      <c r="AP3109" s="84" t="s">
        <v>13894</v>
      </c>
      <c r="AQ3109" s="84" t="s">
        <v>13984</v>
      </c>
      <c r="AR3109" s="84" t="s">
        <v>13986</v>
      </c>
      <c r="AS3109" s="84" t="s">
        <v>14087</v>
      </c>
      <c r="AT3109" s="84" t="s">
        <v>14275</v>
      </c>
      <c r="AU3109" s="84" t="s">
        <v>14462</v>
      </c>
      <c r="AV3109" s="84" t="s">
        <v>14549</v>
      </c>
      <c r="AW3109" s="87" t="s">
        <v>14651</v>
      </c>
    </row>
    <row r="3110" spans="1:49" x14ac:dyDescent="0.25">
      <c r="A3110" s="69" t="s">
        <v>2694</v>
      </c>
      <c r="B3110" s="69" t="s">
        <v>3308</v>
      </c>
      <c r="C3110" s="70"/>
      <c r="D3110" s="71"/>
      <c r="E3110" s="72"/>
      <c r="F3110" s="73"/>
      <c r="G3110" s="70"/>
      <c r="H3110" s="74"/>
      <c r="I3110" s="75"/>
      <c r="J3110" s="75"/>
      <c r="K3110" s="36"/>
      <c r="L3110" s="82"/>
      <c r="M3110" s="82"/>
      <c r="N3110" s="77"/>
      <c r="O3110" s="84" t="s">
        <v>3349</v>
      </c>
      <c r="P3110" s="86">
        <v>42752.771840277775</v>
      </c>
      <c r="Q3110" s="84" t="s">
        <v>5362</v>
      </c>
      <c r="R3110" s="84"/>
      <c r="S3110" s="84"/>
      <c r="T3110" s="84"/>
      <c r="U3110" s="86">
        <v>42752.771840277775</v>
      </c>
      <c r="V3110" s="87" t="s">
        <v>9462</v>
      </c>
      <c r="W3110" s="84"/>
      <c r="X3110" s="84"/>
      <c r="Y3110" s="90" t="s">
        <v>12487</v>
      </c>
      <c r="Z3110" s="90" t="s">
        <v>13154</v>
      </c>
      <c r="AA3110" s="84" t="b">
        <v>0</v>
      </c>
      <c r="AB3110" s="84">
        <v>0</v>
      </c>
      <c r="AC3110" s="90" t="s">
        <v>13580</v>
      </c>
      <c r="AD3110" s="84" t="b">
        <v>0</v>
      </c>
      <c r="AE3110" s="84" t="s">
        <v>13611</v>
      </c>
      <c r="AF3110" s="84"/>
      <c r="AG3110" s="90" t="s">
        <v>13180</v>
      </c>
      <c r="AH3110" s="84" t="b">
        <v>0</v>
      </c>
      <c r="AI3110" s="84">
        <v>0</v>
      </c>
      <c r="AJ3110" s="90" t="s">
        <v>13180</v>
      </c>
      <c r="AK3110" s="84" t="s">
        <v>13748</v>
      </c>
      <c r="AL3110" s="84" t="b">
        <v>0</v>
      </c>
      <c r="AM3110" s="90" t="s">
        <v>13154</v>
      </c>
      <c r="AN3110" s="84">
        <v>0</v>
      </c>
      <c r="AO3110" s="84">
        <v>0</v>
      </c>
      <c r="AP3110" s="84" t="s">
        <v>13971</v>
      </c>
      <c r="AQ3110" s="84" t="s">
        <v>13984</v>
      </c>
      <c r="AR3110" s="84" t="s">
        <v>13986</v>
      </c>
      <c r="AS3110" s="84" t="s">
        <v>14163</v>
      </c>
      <c r="AT3110" s="84" t="s">
        <v>14352</v>
      </c>
      <c r="AU3110" s="84" t="s">
        <v>14536</v>
      </c>
      <c r="AV3110" s="84" t="s">
        <v>14550</v>
      </c>
      <c r="AW3110" s="87" t="s">
        <v>14728</v>
      </c>
    </row>
    <row r="3111" spans="1:49" x14ac:dyDescent="0.25">
      <c r="A3111" s="69" t="s">
        <v>2695</v>
      </c>
      <c r="B3111" s="69" t="s">
        <v>2695</v>
      </c>
      <c r="C3111" s="70"/>
      <c r="D3111" s="71"/>
      <c r="E3111" s="72"/>
      <c r="F3111" s="73"/>
      <c r="G3111" s="70"/>
      <c r="H3111" s="74"/>
      <c r="I3111" s="75"/>
      <c r="J3111" s="75"/>
      <c r="K3111" s="36"/>
      <c r="L3111" s="82"/>
      <c r="M3111" s="82"/>
      <c r="N3111" s="77"/>
      <c r="O3111" s="84" t="s">
        <v>179</v>
      </c>
      <c r="P3111" s="86">
        <v>42752.773055555554</v>
      </c>
      <c r="Q3111" s="84" t="s">
        <v>5363</v>
      </c>
      <c r="R3111" s="84"/>
      <c r="S3111" s="84"/>
      <c r="T3111" s="84"/>
      <c r="U3111" s="86">
        <v>42752.773055555554</v>
      </c>
      <c r="V3111" s="87" t="s">
        <v>9463</v>
      </c>
      <c r="W3111" s="84"/>
      <c r="X3111" s="84"/>
      <c r="Y3111" s="90" t="s">
        <v>12488</v>
      </c>
      <c r="Z3111" s="84"/>
      <c r="AA3111" s="84" t="b">
        <v>0</v>
      </c>
      <c r="AB3111" s="84">
        <v>0</v>
      </c>
      <c r="AC3111" s="90" t="s">
        <v>13180</v>
      </c>
      <c r="AD3111" s="84" t="b">
        <v>0</v>
      </c>
      <c r="AE3111" s="84" t="s">
        <v>13611</v>
      </c>
      <c r="AF3111" s="84"/>
      <c r="AG3111" s="90" t="s">
        <v>13180</v>
      </c>
      <c r="AH3111" s="84" t="b">
        <v>0</v>
      </c>
      <c r="AI3111" s="84">
        <v>0</v>
      </c>
      <c r="AJ3111" s="90" t="s">
        <v>13180</v>
      </c>
      <c r="AK3111" s="84" t="s">
        <v>13707</v>
      </c>
      <c r="AL3111" s="84" t="b">
        <v>0</v>
      </c>
      <c r="AM3111" s="90" t="s">
        <v>12488</v>
      </c>
      <c r="AN3111" s="84">
        <v>0</v>
      </c>
      <c r="AO3111" s="84">
        <v>0</v>
      </c>
      <c r="AP3111" s="84"/>
      <c r="AQ3111" s="84"/>
      <c r="AR3111" s="84"/>
      <c r="AS3111" s="84"/>
      <c r="AT3111" s="84"/>
      <c r="AU3111" s="84"/>
      <c r="AV3111" s="84"/>
      <c r="AW3111" s="84"/>
    </row>
    <row r="3112" spans="1:49" x14ac:dyDescent="0.25">
      <c r="A3112" s="69" t="s">
        <v>2696</v>
      </c>
      <c r="B3112" s="69" t="s">
        <v>2696</v>
      </c>
      <c r="C3112" s="70"/>
      <c r="D3112" s="71"/>
      <c r="E3112" s="72"/>
      <c r="F3112" s="73"/>
      <c r="G3112" s="70"/>
      <c r="H3112" s="74"/>
      <c r="I3112" s="75"/>
      <c r="J3112" s="75"/>
      <c r="K3112" s="36"/>
      <c r="L3112" s="82"/>
      <c r="M3112" s="82"/>
      <c r="N3112" s="77"/>
      <c r="O3112" s="84" t="s">
        <v>179</v>
      </c>
      <c r="P3112" s="86">
        <v>42744.772685185184</v>
      </c>
      <c r="Q3112" s="84" t="s">
        <v>5364</v>
      </c>
      <c r="R3112" s="87" t="s">
        <v>5663</v>
      </c>
      <c r="S3112" s="84" t="s">
        <v>6293</v>
      </c>
      <c r="T3112" s="84" t="s">
        <v>6392</v>
      </c>
      <c r="U3112" s="86">
        <v>42744.772685185184</v>
      </c>
      <c r="V3112" s="87" t="s">
        <v>9464</v>
      </c>
      <c r="W3112" s="84"/>
      <c r="X3112" s="84"/>
      <c r="Y3112" s="90" t="s">
        <v>12489</v>
      </c>
      <c r="Z3112" s="84"/>
      <c r="AA3112" s="84" t="b">
        <v>0</v>
      </c>
      <c r="AB3112" s="84">
        <v>0</v>
      </c>
      <c r="AC3112" s="90" t="s">
        <v>13180</v>
      </c>
      <c r="AD3112" s="84" t="b">
        <v>0</v>
      </c>
      <c r="AE3112" s="84" t="s">
        <v>13611</v>
      </c>
      <c r="AF3112" s="84"/>
      <c r="AG3112" s="90" t="s">
        <v>13180</v>
      </c>
      <c r="AH3112" s="84" t="b">
        <v>0</v>
      </c>
      <c r="AI3112" s="84">
        <v>0</v>
      </c>
      <c r="AJ3112" s="90" t="s">
        <v>13180</v>
      </c>
      <c r="AK3112" s="84" t="s">
        <v>13708</v>
      </c>
      <c r="AL3112" s="84" t="b">
        <v>0</v>
      </c>
      <c r="AM3112" s="90" t="s">
        <v>12489</v>
      </c>
      <c r="AN3112" s="84">
        <v>0</v>
      </c>
      <c r="AO3112" s="84">
        <v>0</v>
      </c>
      <c r="AP3112" s="84"/>
      <c r="AQ3112" s="84"/>
      <c r="AR3112" s="84"/>
      <c r="AS3112" s="84"/>
      <c r="AT3112" s="84"/>
      <c r="AU3112" s="84"/>
      <c r="AV3112" s="84"/>
      <c r="AW3112" s="84"/>
    </row>
    <row r="3113" spans="1:49" x14ac:dyDescent="0.25">
      <c r="A3113" s="69" t="s">
        <v>2696</v>
      </c>
      <c r="B3113" s="69" t="s">
        <v>2696</v>
      </c>
      <c r="C3113" s="70"/>
      <c r="D3113" s="71"/>
      <c r="E3113" s="72"/>
      <c r="F3113" s="73"/>
      <c r="G3113" s="70"/>
      <c r="H3113" s="74"/>
      <c r="I3113" s="75"/>
      <c r="J3113" s="75"/>
      <c r="K3113" s="36"/>
      <c r="L3113" s="82"/>
      <c r="M3113" s="82"/>
      <c r="N3113" s="77"/>
      <c r="O3113" s="84" t="s">
        <v>179</v>
      </c>
      <c r="P3113" s="86">
        <v>42745.782766203702</v>
      </c>
      <c r="Q3113" s="84" t="s">
        <v>5364</v>
      </c>
      <c r="R3113" s="87" t="s">
        <v>5663</v>
      </c>
      <c r="S3113" s="84" t="s">
        <v>6293</v>
      </c>
      <c r="T3113" s="84" t="s">
        <v>6392</v>
      </c>
      <c r="U3113" s="86">
        <v>42745.782766203702</v>
      </c>
      <c r="V3113" s="87" t="s">
        <v>9465</v>
      </c>
      <c r="W3113" s="84"/>
      <c r="X3113" s="84"/>
      <c r="Y3113" s="90" t="s">
        <v>12490</v>
      </c>
      <c r="Z3113" s="84"/>
      <c r="AA3113" s="84" t="b">
        <v>0</v>
      </c>
      <c r="AB3113" s="84">
        <v>0</v>
      </c>
      <c r="AC3113" s="90" t="s">
        <v>13180</v>
      </c>
      <c r="AD3113" s="84" t="b">
        <v>0</v>
      </c>
      <c r="AE3113" s="84" t="s">
        <v>13611</v>
      </c>
      <c r="AF3113" s="84"/>
      <c r="AG3113" s="90" t="s">
        <v>13180</v>
      </c>
      <c r="AH3113" s="84" t="b">
        <v>0</v>
      </c>
      <c r="AI3113" s="84">
        <v>0</v>
      </c>
      <c r="AJ3113" s="90" t="s">
        <v>13180</v>
      </c>
      <c r="AK3113" s="84" t="s">
        <v>13708</v>
      </c>
      <c r="AL3113" s="84" t="b">
        <v>0</v>
      </c>
      <c r="AM3113" s="90" t="s">
        <v>12490</v>
      </c>
      <c r="AN3113" s="84">
        <v>0</v>
      </c>
      <c r="AO3113" s="84">
        <v>0</v>
      </c>
      <c r="AP3113" s="84"/>
      <c r="AQ3113" s="84"/>
      <c r="AR3113" s="84"/>
      <c r="AS3113" s="84"/>
      <c r="AT3113" s="84"/>
      <c r="AU3113" s="84"/>
      <c r="AV3113" s="84"/>
      <c r="AW3113" s="84"/>
    </row>
    <row r="3114" spans="1:49" x14ac:dyDescent="0.25">
      <c r="A3114" s="69" t="s">
        <v>2696</v>
      </c>
      <c r="B3114" s="69" t="s">
        <v>2696</v>
      </c>
      <c r="C3114" s="70"/>
      <c r="D3114" s="71"/>
      <c r="E3114" s="72"/>
      <c r="F3114" s="73"/>
      <c r="G3114" s="70"/>
      <c r="H3114" s="74"/>
      <c r="I3114" s="75"/>
      <c r="J3114" s="75"/>
      <c r="K3114" s="36"/>
      <c r="L3114" s="82"/>
      <c r="M3114" s="82"/>
      <c r="N3114" s="77"/>
      <c r="O3114" s="84" t="s">
        <v>179</v>
      </c>
      <c r="P3114" s="86">
        <v>42746.7653125</v>
      </c>
      <c r="Q3114" s="84" t="s">
        <v>5364</v>
      </c>
      <c r="R3114" s="87" t="s">
        <v>5663</v>
      </c>
      <c r="S3114" s="84" t="s">
        <v>6293</v>
      </c>
      <c r="T3114" s="84" t="s">
        <v>6392</v>
      </c>
      <c r="U3114" s="86">
        <v>42746.7653125</v>
      </c>
      <c r="V3114" s="87" t="s">
        <v>9466</v>
      </c>
      <c r="W3114" s="84"/>
      <c r="X3114" s="84"/>
      <c r="Y3114" s="90" t="s">
        <v>12491</v>
      </c>
      <c r="Z3114" s="84"/>
      <c r="AA3114" s="84" t="b">
        <v>0</v>
      </c>
      <c r="AB3114" s="84">
        <v>0</v>
      </c>
      <c r="AC3114" s="90" t="s">
        <v>13180</v>
      </c>
      <c r="AD3114" s="84" t="b">
        <v>0</v>
      </c>
      <c r="AE3114" s="84" t="s">
        <v>13611</v>
      </c>
      <c r="AF3114" s="84"/>
      <c r="AG3114" s="90" t="s">
        <v>13180</v>
      </c>
      <c r="AH3114" s="84" t="b">
        <v>0</v>
      </c>
      <c r="AI3114" s="84">
        <v>0</v>
      </c>
      <c r="AJ3114" s="90" t="s">
        <v>13180</v>
      </c>
      <c r="AK3114" s="84" t="s">
        <v>13708</v>
      </c>
      <c r="AL3114" s="84" t="b">
        <v>0</v>
      </c>
      <c r="AM3114" s="90" t="s">
        <v>12491</v>
      </c>
      <c r="AN3114" s="84">
        <v>0</v>
      </c>
      <c r="AO3114" s="84">
        <v>0</v>
      </c>
      <c r="AP3114" s="84"/>
      <c r="AQ3114" s="84"/>
      <c r="AR3114" s="84"/>
      <c r="AS3114" s="84"/>
      <c r="AT3114" s="84"/>
      <c r="AU3114" s="84"/>
      <c r="AV3114" s="84"/>
      <c r="AW3114" s="84"/>
    </row>
    <row r="3115" spans="1:49" x14ac:dyDescent="0.25">
      <c r="A3115" s="69" t="s">
        <v>2696</v>
      </c>
      <c r="B3115" s="69" t="s">
        <v>2696</v>
      </c>
      <c r="C3115" s="70"/>
      <c r="D3115" s="71"/>
      <c r="E3115" s="72"/>
      <c r="F3115" s="73"/>
      <c r="G3115" s="70"/>
      <c r="H3115" s="74"/>
      <c r="I3115" s="75"/>
      <c r="J3115" s="75"/>
      <c r="K3115" s="36"/>
      <c r="L3115" s="82"/>
      <c r="M3115" s="82"/>
      <c r="N3115" s="77"/>
      <c r="O3115" s="84" t="s">
        <v>179</v>
      </c>
      <c r="P3115" s="86">
        <v>42751.770138888889</v>
      </c>
      <c r="Q3115" s="84" t="s">
        <v>5364</v>
      </c>
      <c r="R3115" s="87" t="s">
        <v>5663</v>
      </c>
      <c r="S3115" s="84" t="s">
        <v>6293</v>
      </c>
      <c r="T3115" s="84" t="s">
        <v>6392</v>
      </c>
      <c r="U3115" s="86">
        <v>42751.770138888889</v>
      </c>
      <c r="V3115" s="87" t="s">
        <v>9467</v>
      </c>
      <c r="W3115" s="84"/>
      <c r="X3115" s="84"/>
      <c r="Y3115" s="90" t="s">
        <v>12492</v>
      </c>
      <c r="Z3115" s="84"/>
      <c r="AA3115" s="84" t="b">
        <v>0</v>
      </c>
      <c r="AB3115" s="84">
        <v>0</v>
      </c>
      <c r="AC3115" s="90" t="s">
        <v>13180</v>
      </c>
      <c r="AD3115" s="84" t="b">
        <v>0</v>
      </c>
      <c r="AE3115" s="84" t="s">
        <v>13611</v>
      </c>
      <c r="AF3115" s="84"/>
      <c r="AG3115" s="90" t="s">
        <v>13180</v>
      </c>
      <c r="AH3115" s="84" t="b">
        <v>0</v>
      </c>
      <c r="AI3115" s="84">
        <v>0</v>
      </c>
      <c r="AJ3115" s="90" t="s">
        <v>13180</v>
      </c>
      <c r="AK3115" s="84" t="s">
        <v>13708</v>
      </c>
      <c r="AL3115" s="84" t="b">
        <v>0</v>
      </c>
      <c r="AM3115" s="90" t="s">
        <v>12492</v>
      </c>
      <c r="AN3115" s="84">
        <v>0</v>
      </c>
      <c r="AO3115" s="84">
        <v>0</v>
      </c>
      <c r="AP3115" s="84"/>
      <c r="AQ3115" s="84"/>
      <c r="AR3115" s="84"/>
      <c r="AS3115" s="84"/>
      <c r="AT3115" s="84"/>
      <c r="AU3115" s="84"/>
      <c r="AV3115" s="84"/>
      <c r="AW3115" s="84"/>
    </row>
    <row r="3116" spans="1:49" x14ac:dyDescent="0.25">
      <c r="A3116" s="69" t="s">
        <v>2696</v>
      </c>
      <c r="B3116" s="69" t="s">
        <v>2696</v>
      </c>
      <c r="C3116" s="70"/>
      <c r="D3116" s="71"/>
      <c r="E3116" s="72"/>
      <c r="F3116" s="73"/>
      <c r="G3116" s="70"/>
      <c r="H3116" s="74"/>
      <c r="I3116" s="75"/>
      <c r="J3116" s="75"/>
      <c r="K3116" s="36"/>
      <c r="L3116" s="82"/>
      <c r="M3116" s="82"/>
      <c r="N3116" s="77"/>
      <c r="O3116" s="84" t="s">
        <v>179</v>
      </c>
      <c r="P3116" s="86">
        <v>42752.773344907408</v>
      </c>
      <c r="Q3116" s="84" t="s">
        <v>5364</v>
      </c>
      <c r="R3116" s="87" t="s">
        <v>5663</v>
      </c>
      <c r="S3116" s="84" t="s">
        <v>6293</v>
      </c>
      <c r="T3116" s="84" t="s">
        <v>6392</v>
      </c>
      <c r="U3116" s="86">
        <v>42752.773344907408</v>
      </c>
      <c r="V3116" s="87" t="s">
        <v>9468</v>
      </c>
      <c r="W3116" s="84"/>
      <c r="X3116" s="84"/>
      <c r="Y3116" s="90" t="s">
        <v>12493</v>
      </c>
      <c r="Z3116" s="84"/>
      <c r="AA3116" s="84" t="b">
        <v>0</v>
      </c>
      <c r="AB3116" s="84">
        <v>0</v>
      </c>
      <c r="AC3116" s="90" t="s">
        <v>13180</v>
      </c>
      <c r="AD3116" s="84" t="b">
        <v>0</v>
      </c>
      <c r="AE3116" s="84" t="s">
        <v>13611</v>
      </c>
      <c r="AF3116" s="84"/>
      <c r="AG3116" s="90" t="s">
        <v>13180</v>
      </c>
      <c r="AH3116" s="84" t="b">
        <v>0</v>
      </c>
      <c r="AI3116" s="84">
        <v>0</v>
      </c>
      <c r="AJ3116" s="90" t="s">
        <v>13180</v>
      </c>
      <c r="AK3116" s="84" t="s">
        <v>13708</v>
      </c>
      <c r="AL3116" s="84" t="b">
        <v>0</v>
      </c>
      <c r="AM3116" s="90" t="s">
        <v>12493</v>
      </c>
      <c r="AN3116" s="84">
        <v>0</v>
      </c>
      <c r="AO3116" s="84">
        <v>0</v>
      </c>
      <c r="AP3116" s="84"/>
      <c r="AQ3116" s="84"/>
      <c r="AR3116" s="84"/>
      <c r="AS3116" s="84"/>
      <c r="AT3116" s="84"/>
      <c r="AU3116" s="84"/>
      <c r="AV3116" s="84"/>
      <c r="AW3116" s="84"/>
    </row>
    <row r="3117" spans="1:49" x14ac:dyDescent="0.25">
      <c r="A3117" s="69" t="s">
        <v>2697</v>
      </c>
      <c r="B3117" s="69" t="s">
        <v>2697</v>
      </c>
      <c r="C3117" s="70"/>
      <c r="D3117" s="71"/>
      <c r="E3117" s="72"/>
      <c r="F3117" s="73"/>
      <c r="G3117" s="70"/>
      <c r="H3117" s="74"/>
      <c r="I3117" s="75"/>
      <c r="J3117" s="75"/>
      <c r="K3117" s="36"/>
      <c r="L3117" s="82"/>
      <c r="M3117" s="82"/>
      <c r="N3117" s="77"/>
      <c r="O3117" s="84" t="s">
        <v>179</v>
      </c>
      <c r="P3117" s="86">
        <v>42752.784942129627</v>
      </c>
      <c r="Q3117" s="84" t="s">
        <v>5365</v>
      </c>
      <c r="R3117" s="84"/>
      <c r="S3117" s="84"/>
      <c r="T3117" s="84"/>
      <c r="U3117" s="86">
        <v>42752.784942129627</v>
      </c>
      <c r="V3117" s="87" t="s">
        <v>9469</v>
      </c>
      <c r="W3117" s="84"/>
      <c r="X3117" s="84"/>
      <c r="Y3117" s="90" t="s">
        <v>12494</v>
      </c>
      <c r="Z3117" s="84"/>
      <c r="AA3117" s="84" t="b">
        <v>0</v>
      </c>
      <c r="AB3117" s="84">
        <v>0</v>
      </c>
      <c r="AC3117" s="90" t="s">
        <v>13180</v>
      </c>
      <c r="AD3117" s="84" t="b">
        <v>0</v>
      </c>
      <c r="AE3117" s="84" t="s">
        <v>13611</v>
      </c>
      <c r="AF3117" s="84"/>
      <c r="AG3117" s="90" t="s">
        <v>13180</v>
      </c>
      <c r="AH3117" s="84" t="b">
        <v>0</v>
      </c>
      <c r="AI3117" s="84">
        <v>0</v>
      </c>
      <c r="AJ3117" s="90" t="s">
        <v>13180</v>
      </c>
      <c r="AK3117" s="84" t="s">
        <v>13707</v>
      </c>
      <c r="AL3117" s="84" t="b">
        <v>0</v>
      </c>
      <c r="AM3117" s="90" t="s">
        <v>12494</v>
      </c>
      <c r="AN3117" s="84">
        <v>0</v>
      </c>
      <c r="AO3117" s="84">
        <v>0</v>
      </c>
      <c r="AP3117" s="84"/>
      <c r="AQ3117" s="84"/>
      <c r="AR3117" s="84"/>
      <c r="AS3117" s="84"/>
      <c r="AT3117" s="84"/>
      <c r="AU3117" s="84"/>
      <c r="AV3117" s="84"/>
      <c r="AW3117" s="84"/>
    </row>
    <row r="3118" spans="1:49" x14ac:dyDescent="0.25">
      <c r="A3118" s="69" t="s">
        <v>2698</v>
      </c>
      <c r="B3118" s="69" t="s">
        <v>2698</v>
      </c>
      <c r="C3118" s="70"/>
      <c r="D3118" s="71"/>
      <c r="E3118" s="72"/>
      <c r="F3118" s="73"/>
      <c r="G3118" s="70"/>
      <c r="H3118" s="74"/>
      <c r="I3118" s="75"/>
      <c r="J3118" s="75"/>
      <c r="K3118" s="36"/>
      <c r="L3118" s="82"/>
      <c r="M3118" s="82"/>
      <c r="N3118" s="77"/>
      <c r="O3118" s="84" t="s">
        <v>179</v>
      </c>
      <c r="P3118" s="86">
        <v>42752.790729166663</v>
      </c>
      <c r="Q3118" s="84" t="s">
        <v>5366</v>
      </c>
      <c r="R3118" s="84"/>
      <c r="S3118" s="84"/>
      <c r="T3118" s="84"/>
      <c r="U3118" s="86">
        <v>42752.790729166663</v>
      </c>
      <c r="V3118" s="87" t="s">
        <v>9470</v>
      </c>
      <c r="W3118" s="84"/>
      <c r="X3118" s="84"/>
      <c r="Y3118" s="90" t="s">
        <v>12495</v>
      </c>
      <c r="Z3118" s="84"/>
      <c r="AA3118" s="84" t="b">
        <v>0</v>
      </c>
      <c r="AB3118" s="84">
        <v>0</v>
      </c>
      <c r="AC3118" s="90" t="s">
        <v>13180</v>
      </c>
      <c r="AD3118" s="84" t="b">
        <v>0</v>
      </c>
      <c r="AE3118" s="84" t="s">
        <v>13611</v>
      </c>
      <c r="AF3118" s="84"/>
      <c r="AG3118" s="90" t="s">
        <v>13180</v>
      </c>
      <c r="AH3118" s="84" t="b">
        <v>0</v>
      </c>
      <c r="AI3118" s="84">
        <v>0</v>
      </c>
      <c r="AJ3118" s="90" t="s">
        <v>13180</v>
      </c>
      <c r="AK3118" s="84" t="s">
        <v>13707</v>
      </c>
      <c r="AL3118" s="84" t="b">
        <v>0</v>
      </c>
      <c r="AM3118" s="90" t="s">
        <v>12495</v>
      </c>
      <c r="AN3118" s="84">
        <v>0</v>
      </c>
      <c r="AO3118" s="84">
        <v>0</v>
      </c>
      <c r="AP3118" s="84"/>
      <c r="AQ3118" s="84"/>
      <c r="AR3118" s="84"/>
      <c r="AS3118" s="84"/>
      <c r="AT3118" s="84"/>
      <c r="AU3118" s="84"/>
      <c r="AV3118" s="84"/>
      <c r="AW3118" s="84"/>
    </row>
    <row r="3119" spans="1:49" x14ac:dyDescent="0.25">
      <c r="A3119" s="69" t="s">
        <v>2699</v>
      </c>
      <c r="B3119" s="69" t="s">
        <v>2699</v>
      </c>
      <c r="C3119" s="70"/>
      <c r="D3119" s="71"/>
      <c r="E3119" s="72"/>
      <c r="F3119" s="73"/>
      <c r="G3119" s="70"/>
      <c r="H3119" s="74"/>
      <c r="I3119" s="75"/>
      <c r="J3119" s="75"/>
      <c r="K3119" s="36"/>
      <c r="L3119" s="82"/>
      <c r="M3119" s="82"/>
      <c r="N3119" s="77"/>
      <c r="O3119" s="84" t="s">
        <v>179</v>
      </c>
      <c r="P3119" s="86">
        <v>42752.80395833333</v>
      </c>
      <c r="Q3119" s="84" t="s">
        <v>5367</v>
      </c>
      <c r="R3119" s="84"/>
      <c r="S3119" s="84"/>
      <c r="T3119" s="84"/>
      <c r="U3119" s="86">
        <v>42752.80395833333</v>
      </c>
      <c r="V3119" s="87" t="s">
        <v>9471</v>
      </c>
      <c r="W3119" s="84"/>
      <c r="X3119" s="84"/>
      <c r="Y3119" s="90" t="s">
        <v>12496</v>
      </c>
      <c r="Z3119" s="84"/>
      <c r="AA3119" s="84" t="b">
        <v>0</v>
      </c>
      <c r="AB3119" s="84">
        <v>0</v>
      </c>
      <c r="AC3119" s="90" t="s">
        <v>13180</v>
      </c>
      <c r="AD3119" s="84" t="b">
        <v>0</v>
      </c>
      <c r="AE3119" s="84" t="s">
        <v>13611</v>
      </c>
      <c r="AF3119" s="84"/>
      <c r="AG3119" s="90" t="s">
        <v>13180</v>
      </c>
      <c r="AH3119" s="84" t="b">
        <v>0</v>
      </c>
      <c r="AI3119" s="84">
        <v>0</v>
      </c>
      <c r="AJ3119" s="90" t="s">
        <v>13180</v>
      </c>
      <c r="AK3119" s="84" t="s">
        <v>13738</v>
      </c>
      <c r="AL3119" s="84" t="b">
        <v>0</v>
      </c>
      <c r="AM3119" s="90" t="s">
        <v>12496</v>
      </c>
      <c r="AN3119" s="84">
        <v>0</v>
      </c>
      <c r="AO3119" s="84">
        <v>0</v>
      </c>
      <c r="AP3119" s="84"/>
      <c r="AQ3119" s="84"/>
      <c r="AR3119" s="84"/>
      <c r="AS3119" s="84"/>
      <c r="AT3119" s="84"/>
      <c r="AU3119" s="84"/>
      <c r="AV3119" s="84"/>
      <c r="AW3119" s="84"/>
    </row>
    <row r="3120" spans="1:49" x14ac:dyDescent="0.25">
      <c r="A3120" s="69" t="s">
        <v>2700</v>
      </c>
      <c r="B3120" s="69" t="s">
        <v>2754</v>
      </c>
      <c r="C3120" s="70"/>
      <c r="D3120" s="71"/>
      <c r="E3120" s="72"/>
      <c r="F3120" s="73"/>
      <c r="G3120" s="70"/>
      <c r="H3120" s="74"/>
      <c r="I3120" s="75"/>
      <c r="J3120" s="75"/>
      <c r="K3120" s="36"/>
      <c r="L3120" s="82"/>
      <c r="M3120" s="82"/>
      <c r="N3120" s="77"/>
      <c r="O3120" s="84" t="s">
        <v>3348</v>
      </c>
      <c r="P3120" s="86">
        <v>42752.806597222225</v>
      </c>
      <c r="Q3120" s="84" t="s">
        <v>5368</v>
      </c>
      <c r="R3120" s="84"/>
      <c r="S3120" s="84"/>
      <c r="T3120" s="84"/>
      <c r="U3120" s="86">
        <v>42752.806597222225</v>
      </c>
      <c r="V3120" s="87" t="s">
        <v>9472</v>
      </c>
      <c r="W3120" s="84"/>
      <c r="X3120" s="84"/>
      <c r="Y3120" s="90" t="s">
        <v>12497</v>
      </c>
      <c r="Z3120" s="84"/>
      <c r="AA3120" s="84" t="b">
        <v>0</v>
      </c>
      <c r="AB3120" s="84">
        <v>0</v>
      </c>
      <c r="AC3120" s="90" t="s">
        <v>13180</v>
      </c>
      <c r="AD3120" s="84" t="b">
        <v>0</v>
      </c>
      <c r="AE3120" s="84" t="s">
        <v>13611</v>
      </c>
      <c r="AF3120" s="84"/>
      <c r="AG3120" s="90" t="s">
        <v>13180</v>
      </c>
      <c r="AH3120" s="84" t="b">
        <v>0</v>
      </c>
      <c r="AI3120" s="84">
        <v>3</v>
      </c>
      <c r="AJ3120" s="90" t="s">
        <v>12560</v>
      </c>
      <c r="AK3120" s="84" t="s">
        <v>13707</v>
      </c>
      <c r="AL3120" s="84" t="b">
        <v>0</v>
      </c>
      <c r="AM3120" s="90" t="s">
        <v>12560</v>
      </c>
      <c r="AN3120" s="84">
        <v>0</v>
      </c>
      <c r="AO3120" s="84">
        <v>0</v>
      </c>
      <c r="AP3120" s="84"/>
      <c r="AQ3120" s="84"/>
      <c r="AR3120" s="84"/>
      <c r="AS3120" s="84"/>
      <c r="AT3120" s="84"/>
      <c r="AU3120" s="84"/>
      <c r="AV3120" s="84"/>
      <c r="AW3120" s="84"/>
    </row>
    <row r="3121" spans="1:49" x14ac:dyDescent="0.25">
      <c r="A3121" s="69" t="s">
        <v>2701</v>
      </c>
      <c r="B3121" s="69" t="s">
        <v>2701</v>
      </c>
      <c r="C3121" s="70"/>
      <c r="D3121" s="71"/>
      <c r="E3121" s="72"/>
      <c r="F3121" s="73"/>
      <c r="G3121" s="70"/>
      <c r="H3121" s="74"/>
      <c r="I3121" s="75"/>
      <c r="J3121" s="75"/>
      <c r="K3121" s="36"/>
      <c r="L3121" s="82"/>
      <c r="M3121" s="82"/>
      <c r="N3121" s="77"/>
      <c r="O3121" s="84" t="s">
        <v>179</v>
      </c>
      <c r="P3121" s="86">
        <v>42752.806793981479</v>
      </c>
      <c r="Q3121" s="84" t="s">
        <v>5369</v>
      </c>
      <c r="R3121" s="87" t="s">
        <v>6112</v>
      </c>
      <c r="S3121" s="84" t="s">
        <v>6294</v>
      </c>
      <c r="T3121" s="84" t="s">
        <v>6642</v>
      </c>
      <c r="U3121" s="86">
        <v>42752.806793981479</v>
      </c>
      <c r="V3121" s="87" t="s">
        <v>9473</v>
      </c>
      <c r="W3121" s="84"/>
      <c r="X3121" s="84"/>
      <c r="Y3121" s="90" t="s">
        <v>12498</v>
      </c>
      <c r="Z3121" s="84"/>
      <c r="AA3121" s="84" t="b">
        <v>0</v>
      </c>
      <c r="AB3121" s="84">
        <v>1</v>
      </c>
      <c r="AC3121" s="90" t="s">
        <v>13180</v>
      </c>
      <c r="AD3121" s="84" t="b">
        <v>0</v>
      </c>
      <c r="AE3121" s="84" t="s">
        <v>13611</v>
      </c>
      <c r="AF3121" s="84"/>
      <c r="AG3121" s="90" t="s">
        <v>13180</v>
      </c>
      <c r="AH3121" s="84" t="b">
        <v>0</v>
      </c>
      <c r="AI3121" s="84">
        <v>0</v>
      </c>
      <c r="AJ3121" s="90" t="s">
        <v>13180</v>
      </c>
      <c r="AK3121" s="84" t="s">
        <v>13709</v>
      </c>
      <c r="AL3121" s="84" t="b">
        <v>0</v>
      </c>
      <c r="AM3121" s="90" t="s">
        <v>12498</v>
      </c>
      <c r="AN3121" s="84">
        <v>0</v>
      </c>
      <c r="AO3121" s="84">
        <v>0</v>
      </c>
      <c r="AP3121" s="84"/>
      <c r="AQ3121" s="84"/>
      <c r="AR3121" s="84"/>
      <c r="AS3121" s="84"/>
      <c r="AT3121" s="84"/>
      <c r="AU3121" s="84"/>
      <c r="AV3121" s="84"/>
      <c r="AW3121" s="84"/>
    </row>
    <row r="3122" spans="1:49" x14ac:dyDescent="0.25">
      <c r="A3122" s="69" t="s">
        <v>2702</v>
      </c>
      <c r="B3122" s="69" t="s">
        <v>2754</v>
      </c>
      <c r="C3122" s="70"/>
      <c r="D3122" s="71"/>
      <c r="E3122" s="72"/>
      <c r="F3122" s="73"/>
      <c r="G3122" s="70"/>
      <c r="H3122" s="74"/>
      <c r="I3122" s="75"/>
      <c r="J3122" s="75"/>
      <c r="K3122" s="36"/>
      <c r="L3122" s="82"/>
      <c r="M3122" s="82"/>
      <c r="N3122" s="77"/>
      <c r="O3122" s="84" t="s">
        <v>3348</v>
      </c>
      <c r="P3122" s="86">
        <v>42752.809976851851</v>
      </c>
      <c r="Q3122" s="84" t="s">
        <v>5368</v>
      </c>
      <c r="R3122" s="84"/>
      <c r="S3122" s="84"/>
      <c r="T3122" s="84"/>
      <c r="U3122" s="86">
        <v>42752.809976851851</v>
      </c>
      <c r="V3122" s="87" t="s">
        <v>9474</v>
      </c>
      <c r="W3122" s="84"/>
      <c r="X3122" s="84"/>
      <c r="Y3122" s="90" t="s">
        <v>12499</v>
      </c>
      <c r="Z3122" s="84"/>
      <c r="AA3122" s="84" t="b">
        <v>0</v>
      </c>
      <c r="AB3122" s="84">
        <v>0</v>
      </c>
      <c r="AC3122" s="90" t="s">
        <v>13180</v>
      </c>
      <c r="AD3122" s="84" t="b">
        <v>0</v>
      </c>
      <c r="AE3122" s="84" t="s">
        <v>13611</v>
      </c>
      <c r="AF3122" s="84"/>
      <c r="AG3122" s="90" t="s">
        <v>13180</v>
      </c>
      <c r="AH3122" s="84" t="b">
        <v>0</v>
      </c>
      <c r="AI3122" s="84">
        <v>3</v>
      </c>
      <c r="AJ3122" s="90" t="s">
        <v>12560</v>
      </c>
      <c r="AK3122" s="84" t="s">
        <v>13707</v>
      </c>
      <c r="AL3122" s="84" t="b">
        <v>0</v>
      </c>
      <c r="AM3122" s="90" t="s">
        <v>12560</v>
      </c>
      <c r="AN3122" s="84">
        <v>0</v>
      </c>
      <c r="AO3122" s="84">
        <v>0</v>
      </c>
      <c r="AP3122" s="84"/>
      <c r="AQ3122" s="84"/>
      <c r="AR3122" s="84"/>
      <c r="AS3122" s="84"/>
      <c r="AT3122" s="84"/>
      <c r="AU3122" s="84"/>
      <c r="AV3122" s="84"/>
      <c r="AW3122" s="84"/>
    </row>
    <row r="3123" spans="1:49" x14ac:dyDescent="0.25">
      <c r="A3123" s="69" t="s">
        <v>2703</v>
      </c>
      <c r="B3123" s="69" t="s">
        <v>2703</v>
      </c>
      <c r="C3123" s="70"/>
      <c r="D3123" s="71"/>
      <c r="E3123" s="72"/>
      <c r="F3123" s="73"/>
      <c r="G3123" s="70"/>
      <c r="H3123" s="74"/>
      <c r="I3123" s="75"/>
      <c r="J3123" s="75"/>
      <c r="K3123" s="36"/>
      <c r="L3123" s="82"/>
      <c r="M3123" s="82"/>
      <c r="N3123" s="77"/>
      <c r="O3123" s="84" t="s">
        <v>179</v>
      </c>
      <c r="P3123" s="86">
        <v>42752.811006944445</v>
      </c>
      <c r="Q3123" s="84" t="s">
        <v>5370</v>
      </c>
      <c r="R3123" s="84"/>
      <c r="S3123" s="84"/>
      <c r="T3123" s="84"/>
      <c r="U3123" s="86">
        <v>42752.811006944445</v>
      </c>
      <c r="V3123" s="87" t="s">
        <v>9475</v>
      </c>
      <c r="W3123" s="84"/>
      <c r="X3123" s="84"/>
      <c r="Y3123" s="90" t="s">
        <v>12500</v>
      </c>
      <c r="Z3123" s="84"/>
      <c r="AA3123" s="84" t="b">
        <v>0</v>
      </c>
      <c r="AB3123" s="84">
        <v>0</v>
      </c>
      <c r="AC3123" s="90" t="s">
        <v>13180</v>
      </c>
      <c r="AD3123" s="84" t="b">
        <v>0</v>
      </c>
      <c r="AE3123" s="84" t="s">
        <v>13611</v>
      </c>
      <c r="AF3123" s="84"/>
      <c r="AG3123" s="90" t="s">
        <v>13180</v>
      </c>
      <c r="AH3123" s="84" t="b">
        <v>0</v>
      </c>
      <c r="AI3123" s="84">
        <v>0</v>
      </c>
      <c r="AJ3123" s="90" t="s">
        <v>13180</v>
      </c>
      <c r="AK3123" s="84" t="s">
        <v>13711</v>
      </c>
      <c r="AL3123" s="84" t="b">
        <v>0</v>
      </c>
      <c r="AM3123" s="90" t="s">
        <v>12500</v>
      </c>
      <c r="AN3123" s="84">
        <v>0</v>
      </c>
      <c r="AO3123" s="84">
        <v>0</v>
      </c>
      <c r="AP3123" s="84"/>
      <c r="AQ3123" s="84"/>
      <c r="AR3123" s="84"/>
      <c r="AS3123" s="84"/>
      <c r="AT3123" s="84"/>
      <c r="AU3123" s="84"/>
      <c r="AV3123" s="84"/>
      <c r="AW3123" s="84"/>
    </row>
    <row r="3124" spans="1:49" x14ac:dyDescent="0.25">
      <c r="A3124" s="69" t="s">
        <v>2704</v>
      </c>
      <c r="B3124" s="69" t="s">
        <v>2704</v>
      </c>
      <c r="C3124" s="70"/>
      <c r="D3124" s="71"/>
      <c r="E3124" s="72"/>
      <c r="F3124" s="73"/>
      <c r="G3124" s="70"/>
      <c r="H3124" s="74"/>
      <c r="I3124" s="75"/>
      <c r="J3124" s="75"/>
      <c r="K3124" s="36"/>
      <c r="L3124" s="82"/>
      <c r="M3124" s="82"/>
      <c r="N3124" s="77"/>
      <c r="O3124" s="84" t="s">
        <v>179</v>
      </c>
      <c r="P3124" s="86">
        <v>42752.812291666669</v>
      </c>
      <c r="Q3124" s="84" t="s">
        <v>5371</v>
      </c>
      <c r="R3124" s="87" t="s">
        <v>6113</v>
      </c>
      <c r="S3124" s="84" t="s">
        <v>6325</v>
      </c>
      <c r="T3124" s="84" t="s">
        <v>6643</v>
      </c>
      <c r="U3124" s="86">
        <v>42752.812291666669</v>
      </c>
      <c r="V3124" s="87" t="s">
        <v>9476</v>
      </c>
      <c r="W3124" s="84">
        <v>41.617268000000003</v>
      </c>
      <c r="X3124" s="84">
        <v>-73.917614900000004</v>
      </c>
      <c r="Y3124" s="90" t="s">
        <v>12501</v>
      </c>
      <c r="Z3124" s="84"/>
      <c r="AA3124" s="84" t="b">
        <v>0</v>
      </c>
      <c r="AB3124" s="84">
        <v>0</v>
      </c>
      <c r="AC3124" s="90" t="s">
        <v>13180</v>
      </c>
      <c r="AD3124" s="84" t="b">
        <v>0</v>
      </c>
      <c r="AE3124" s="84" t="s">
        <v>13611</v>
      </c>
      <c r="AF3124" s="84"/>
      <c r="AG3124" s="90" t="s">
        <v>13180</v>
      </c>
      <c r="AH3124" s="84" t="b">
        <v>0</v>
      </c>
      <c r="AI3124" s="84">
        <v>0</v>
      </c>
      <c r="AJ3124" s="90" t="s">
        <v>13180</v>
      </c>
      <c r="AK3124" s="84" t="s">
        <v>13739</v>
      </c>
      <c r="AL3124" s="84" t="b">
        <v>0</v>
      </c>
      <c r="AM3124" s="90" t="s">
        <v>12501</v>
      </c>
      <c r="AN3124" s="84">
        <v>0</v>
      </c>
      <c r="AO3124" s="84">
        <v>0</v>
      </c>
      <c r="AP3124" s="84" t="s">
        <v>13972</v>
      </c>
      <c r="AQ3124" s="84" t="s">
        <v>13984</v>
      </c>
      <c r="AR3124" s="84" t="s">
        <v>13986</v>
      </c>
      <c r="AS3124" s="84" t="s">
        <v>14164</v>
      </c>
      <c r="AT3124" s="84" t="s">
        <v>14353</v>
      </c>
      <c r="AU3124" s="84" t="s">
        <v>14537</v>
      </c>
      <c r="AV3124" s="84" t="s">
        <v>14550</v>
      </c>
      <c r="AW3124" s="87" t="s">
        <v>14729</v>
      </c>
    </row>
    <row r="3125" spans="1:49" x14ac:dyDescent="0.25">
      <c r="A3125" s="69" t="s">
        <v>2705</v>
      </c>
      <c r="B3125" s="69" t="s">
        <v>2705</v>
      </c>
      <c r="C3125" s="70"/>
      <c r="D3125" s="71"/>
      <c r="E3125" s="72"/>
      <c r="F3125" s="73"/>
      <c r="G3125" s="70"/>
      <c r="H3125" s="74"/>
      <c r="I3125" s="75"/>
      <c r="J3125" s="75"/>
      <c r="K3125" s="36"/>
      <c r="L3125" s="82"/>
      <c r="M3125" s="82"/>
      <c r="N3125" s="77"/>
      <c r="O3125" s="84" t="s">
        <v>179</v>
      </c>
      <c r="P3125" s="86">
        <v>42752.814965277779</v>
      </c>
      <c r="Q3125" s="84" t="s">
        <v>5372</v>
      </c>
      <c r="R3125" s="87" t="s">
        <v>6093</v>
      </c>
      <c r="S3125" s="84" t="s">
        <v>6327</v>
      </c>
      <c r="T3125" s="84" t="s">
        <v>6644</v>
      </c>
      <c r="U3125" s="86">
        <v>42752.814965277779</v>
      </c>
      <c r="V3125" s="87" t="s">
        <v>9477</v>
      </c>
      <c r="W3125" s="84"/>
      <c r="X3125" s="84"/>
      <c r="Y3125" s="90" t="s">
        <v>12502</v>
      </c>
      <c r="Z3125" s="84"/>
      <c r="AA3125" s="84" t="b">
        <v>0</v>
      </c>
      <c r="AB3125" s="84">
        <v>0</v>
      </c>
      <c r="AC3125" s="90" t="s">
        <v>13180</v>
      </c>
      <c r="AD3125" s="84" t="b">
        <v>0</v>
      </c>
      <c r="AE3125" s="84" t="s">
        <v>13611</v>
      </c>
      <c r="AF3125" s="84"/>
      <c r="AG3125" s="90" t="s">
        <v>13180</v>
      </c>
      <c r="AH3125" s="84" t="b">
        <v>0</v>
      </c>
      <c r="AI3125" s="84">
        <v>0</v>
      </c>
      <c r="AJ3125" s="90" t="s">
        <v>13180</v>
      </c>
      <c r="AK3125" s="84" t="s">
        <v>13725</v>
      </c>
      <c r="AL3125" s="84" t="b">
        <v>0</v>
      </c>
      <c r="AM3125" s="90" t="s">
        <v>12502</v>
      </c>
      <c r="AN3125" s="84">
        <v>0</v>
      </c>
      <c r="AO3125" s="84">
        <v>0</v>
      </c>
      <c r="AP3125" s="84"/>
      <c r="AQ3125" s="84"/>
      <c r="AR3125" s="84"/>
      <c r="AS3125" s="84"/>
      <c r="AT3125" s="84"/>
      <c r="AU3125" s="84"/>
      <c r="AV3125" s="84"/>
      <c r="AW3125" s="84"/>
    </row>
    <row r="3126" spans="1:49" x14ac:dyDescent="0.25">
      <c r="A3126" s="69" t="s">
        <v>2706</v>
      </c>
      <c r="B3126" s="69" t="s">
        <v>2813</v>
      </c>
      <c r="C3126" s="70"/>
      <c r="D3126" s="71"/>
      <c r="E3126" s="72"/>
      <c r="F3126" s="73"/>
      <c r="G3126" s="70"/>
      <c r="H3126" s="74"/>
      <c r="I3126" s="75"/>
      <c r="J3126" s="75"/>
      <c r="K3126" s="36"/>
      <c r="L3126" s="82"/>
      <c r="M3126" s="82"/>
      <c r="N3126" s="77"/>
      <c r="O3126" s="84" t="s">
        <v>3348</v>
      </c>
      <c r="P3126" s="86">
        <v>42752.816666666666</v>
      </c>
      <c r="Q3126" s="84" t="s">
        <v>5373</v>
      </c>
      <c r="R3126" s="84"/>
      <c r="S3126" s="84"/>
      <c r="T3126" s="84"/>
      <c r="U3126" s="86">
        <v>42752.816666666666</v>
      </c>
      <c r="V3126" s="87" t="s">
        <v>9478</v>
      </c>
      <c r="W3126" s="84"/>
      <c r="X3126" s="84"/>
      <c r="Y3126" s="90" t="s">
        <v>12503</v>
      </c>
      <c r="Z3126" s="84"/>
      <c r="AA3126" s="84" t="b">
        <v>0</v>
      </c>
      <c r="AB3126" s="84">
        <v>0</v>
      </c>
      <c r="AC3126" s="90" t="s">
        <v>13180</v>
      </c>
      <c r="AD3126" s="84" t="b">
        <v>0</v>
      </c>
      <c r="AE3126" s="84" t="s">
        <v>13611</v>
      </c>
      <c r="AF3126" s="84"/>
      <c r="AG3126" s="90" t="s">
        <v>13180</v>
      </c>
      <c r="AH3126" s="84" t="b">
        <v>0</v>
      </c>
      <c r="AI3126" s="84">
        <v>2</v>
      </c>
      <c r="AJ3126" s="90" t="s">
        <v>12620</v>
      </c>
      <c r="AK3126" s="84" t="s">
        <v>13711</v>
      </c>
      <c r="AL3126" s="84" t="b">
        <v>0</v>
      </c>
      <c r="AM3126" s="90" t="s">
        <v>12620</v>
      </c>
      <c r="AN3126" s="84">
        <v>0</v>
      </c>
      <c r="AO3126" s="84">
        <v>0</v>
      </c>
      <c r="AP3126" s="84"/>
      <c r="AQ3126" s="84"/>
      <c r="AR3126" s="84"/>
      <c r="AS3126" s="84"/>
      <c r="AT3126" s="84"/>
      <c r="AU3126" s="84"/>
      <c r="AV3126" s="84"/>
      <c r="AW3126" s="84"/>
    </row>
    <row r="3127" spans="1:49" x14ac:dyDescent="0.25">
      <c r="A3127" s="69" t="s">
        <v>2707</v>
      </c>
      <c r="B3127" s="69" t="s">
        <v>2707</v>
      </c>
      <c r="C3127" s="70"/>
      <c r="D3127" s="71"/>
      <c r="E3127" s="72"/>
      <c r="F3127" s="73"/>
      <c r="G3127" s="70"/>
      <c r="H3127" s="74"/>
      <c r="I3127" s="75"/>
      <c r="J3127" s="75"/>
      <c r="K3127" s="36"/>
      <c r="L3127" s="82"/>
      <c r="M3127" s="82"/>
      <c r="N3127" s="77"/>
      <c r="O3127" s="84" t="s">
        <v>179</v>
      </c>
      <c r="P3127" s="86">
        <v>42752.819201388891</v>
      </c>
      <c r="Q3127" s="84" t="s">
        <v>5374</v>
      </c>
      <c r="R3127" s="84"/>
      <c r="S3127" s="84"/>
      <c r="T3127" s="84"/>
      <c r="U3127" s="86">
        <v>42752.819201388891</v>
      </c>
      <c r="V3127" s="87" t="s">
        <v>9479</v>
      </c>
      <c r="W3127" s="84"/>
      <c r="X3127" s="84"/>
      <c r="Y3127" s="90" t="s">
        <v>12504</v>
      </c>
      <c r="Z3127" s="84"/>
      <c r="AA3127" s="84" t="b">
        <v>0</v>
      </c>
      <c r="AB3127" s="84">
        <v>0</v>
      </c>
      <c r="AC3127" s="90" t="s">
        <v>13180</v>
      </c>
      <c r="AD3127" s="84" t="b">
        <v>0</v>
      </c>
      <c r="AE3127" s="84" t="s">
        <v>13611</v>
      </c>
      <c r="AF3127" s="84"/>
      <c r="AG3127" s="90" t="s">
        <v>13180</v>
      </c>
      <c r="AH3127" s="84" t="b">
        <v>0</v>
      </c>
      <c r="AI3127" s="84">
        <v>0</v>
      </c>
      <c r="AJ3127" s="90" t="s">
        <v>13180</v>
      </c>
      <c r="AK3127" s="84" t="s">
        <v>13721</v>
      </c>
      <c r="AL3127" s="84" t="b">
        <v>0</v>
      </c>
      <c r="AM3127" s="90" t="s">
        <v>12504</v>
      </c>
      <c r="AN3127" s="84">
        <v>0</v>
      </c>
      <c r="AO3127" s="84">
        <v>0</v>
      </c>
      <c r="AP3127" s="84"/>
      <c r="AQ3127" s="84"/>
      <c r="AR3127" s="84"/>
      <c r="AS3127" s="84"/>
      <c r="AT3127" s="84"/>
      <c r="AU3127" s="84"/>
      <c r="AV3127" s="84"/>
      <c r="AW3127" s="84"/>
    </row>
    <row r="3128" spans="1:49" x14ac:dyDescent="0.25">
      <c r="A3128" s="69" t="s">
        <v>2708</v>
      </c>
      <c r="B3128" s="69" t="s">
        <v>2708</v>
      </c>
      <c r="C3128" s="70"/>
      <c r="D3128" s="71"/>
      <c r="E3128" s="72"/>
      <c r="F3128" s="73"/>
      <c r="G3128" s="70"/>
      <c r="H3128" s="74"/>
      <c r="I3128" s="75"/>
      <c r="J3128" s="75"/>
      <c r="K3128" s="36"/>
      <c r="L3128" s="82"/>
      <c r="M3128" s="82"/>
      <c r="N3128" s="77"/>
      <c r="O3128" s="84" t="s">
        <v>179</v>
      </c>
      <c r="P3128" s="86">
        <v>42752.822337962964</v>
      </c>
      <c r="Q3128" s="84" t="s">
        <v>5375</v>
      </c>
      <c r="R3128" s="87" t="s">
        <v>6114</v>
      </c>
      <c r="S3128" s="84" t="s">
        <v>6294</v>
      </c>
      <c r="T3128" s="84" t="s">
        <v>6645</v>
      </c>
      <c r="U3128" s="86">
        <v>42752.822337962964</v>
      </c>
      <c r="V3128" s="87" t="s">
        <v>9480</v>
      </c>
      <c r="W3128" s="84"/>
      <c r="X3128" s="84"/>
      <c r="Y3128" s="90" t="s">
        <v>12505</v>
      </c>
      <c r="Z3128" s="84"/>
      <c r="AA3128" s="84" t="b">
        <v>0</v>
      </c>
      <c r="AB3128" s="84">
        <v>0</v>
      </c>
      <c r="AC3128" s="90" t="s">
        <v>13180</v>
      </c>
      <c r="AD3128" s="84" t="b">
        <v>0</v>
      </c>
      <c r="AE3128" s="84" t="s">
        <v>13611</v>
      </c>
      <c r="AF3128" s="84"/>
      <c r="AG3128" s="90" t="s">
        <v>13180</v>
      </c>
      <c r="AH3128" s="84" t="b">
        <v>0</v>
      </c>
      <c r="AI3128" s="84">
        <v>0</v>
      </c>
      <c r="AJ3128" s="90" t="s">
        <v>13180</v>
      </c>
      <c r="AK3128" s="84" t="s">
        <v>13709</v>
      </c>
      <c r="AL3128" s="84" t="b">
        <v>0</v>
      </c>
      <c r="AM3128" s="90" t="s">
        <v>12505</v>
      </c>
      <c r="AN3128" s="84">
        <v>0</v>
      </c>
      <c r="AO3128" s="84">
        <v>0</v>
      </c>
      <c r="AP3128" s="84"/>
      <c r="AQ3128" s="84"/>
      <c r="AR3128" s="84"/>
      <c r="AS3128" s="84"/>
      <c r="AT3128" s="84"/>
      <c r="AU3128" s="84"/>
      <c r="AV3128" s="84"/>
      <c r="AW3128" s="84"/>
    </row>
    <row r="3129" spans="1:49" x14ac:dyDescent="0.25">
      <c r="A3129" s="69" t="s">
        <v>2709</v>
      </c>
      <c r="B3129" s="69" t="s">
        <v>2709</v>
      </c>
      <c r="C3129" s="70"/>
      <c r="D3129" s="71"/>
      <c r="E3129" s="72"/>
      <c r="F3129" s="73"/>
      <c r="G3129" s="70"/>
      <c r="H3129" s="74"/>
      <c r="I3129" s="75"/>
      <c r="J3129" s="75"/>
      <c r="K3129" s="36"/>
      <c r="L3129" s="82"/>
      <c r="M3129" s="82"/>
      <c r="N3129" s="77"/>
      <c r="O3129" s="84" t="s">
        <v>179</v>
      </c>
      <c r="P3129" s="86">
        <v>42752.826423611114</v>
      </c>
      <c r="Q3129" s="84" t="s">
        <v>5376</v>
      </c>
      <c r="R3129" s="84"/>
      <c r="S3129" s="84"/>
      <c r="T3129" s="84"/>
      <c r="U3129" s="86">
        <v>42752.826423611114</v>
      </c>
      <c r="V3129" s="87" t="s">
        <v>9481</v>
      </c>
      <c r="W3129" s="84"/>
      <c r="X3129" s="84"/>
      <c r="Y3129" s="90" t="s">
        <v>12506</v>
      </c>
      <c r="Z3129" s="84"/>
      <c r="AA3129" s="84" t="b">
        <v>0</v>
      </c>
      <c r="AB3129" s="84">
        <v>0</v>
      </c>
      <c r="AC3129" s="90" t="s">
        <v>13180</v>
      </c>
      <c r="AD3129" s="84" t="b">
        <v>0</v>
      </c>
      <c r="AE3129" s="84" t="s">
        <v>13611</v>
      </c>
      <c r="AF3129" s="84"/>
      <c r="AG3129" s="90" t="s">
        <v>13180</v>
      </c>
      <c r="AH3129" s="84" t="b">
        <v>0</v>
      </c>
      <c r="AI3129" s="84">
        <v>0</v>
      </c>
      <c r="AJ3129" s="90" t="s">
        <v>13180</v>
      </c>
      <c r="AK3129" s="84" t="s">
        <v>13707</v>
      </c>
      <c r="AL3129" s="84" t="b">
        <v>0</v>
      </c>
      <c r="AM3129" s="90" t="s">
        <v>12506</v>
      </c>
      <c r="AN3129" s="84">
        <v>0</v>
      </c>
      <c r="AO3129" s="84">
        <v>0</v>
      </c>
      <c r="AP3129" s="84"/>
      <c r="AQ3129" s="84"/>
      <c r="AR3129" s="84"/>
      <c r="AS3129" s="84"/>
      <c r="AT3129" s="84"/>
      <c r="AU3129" s="84"/>
      <c r="AV3129" s="84"/>
      <c r="AW3129" s="84"/>
    </row>
    <row r="3130" spans="1:49" x14ac:dyDescent="0.25">
      <c r="A3130" s="69" t="s">
        <v>2710</v>
      </c>
      <c r="B3130" s="69" t="s">
        <v>2710</v>
      </c>
      <c r="C3130" s="70"/>
      <c r="D3130" s="71"/>
      <c r="E3130" s="72"/>
      <c r="F3130" s="73"/>
      <c r="G3130" s="70"/>
      <c r="H3130" s="74"/>
      <c r="I3130" s="75"/>
      <c r="J3130" s="75"/>
      <c r="K3130" s="36"/>
      <c r="L3130" s="82"/>
      <c r="M3130" s="82"/>
      <c r="N3130" s="77"/>
      <c r="O3130" s="84" t="s">
        <v>179</v>
      </c>
      <c r="P3130" s="86">
        <v>42752.826724537037</v>
      </c>
      <c r="Q3130" s="84" t="s">
        <v>5377</v>
      </c>
      <c r="R3130" s="84"/>
      <c r="S3130" s="84"/>
      <c r="T3130" s="84"/>
      <c r="U3130" s="86">
        <v>42752.826724537037</v>
      </c>
      <c r="V3130" s="87" t="s">
        <v>9482</v>
      </c>
      <c r="W3130" s="84"/>
      <c r="X3130" s="84"/>
      <c r="Y3130" s="90" t="s">
        <v>12507</v>
      </c>
      <c r="Z3130" s="84"/>
      <c r="AA3130" s="84" t="b">
        <v>0</v>
      </c>
      <c r="AB3130" s="84">
        <v>7</v>
      </c>
      <c r="AC3130" s="90" t="s">
        <v>13180</v>
      </c>
      <c r="AD3130" s="84" t="b">
        <v>0</v>
      </c>
      <c r="AE3130" s="84" t="s">
        <v>13611</v>
      </c>
      <c r="AF3130" s="84"/>
      <c r="AG3130" s="90" t="s">
        <v>13180</v>
      </c>
      <c r="AH3130" s="84" t="b">
        <v>0</v>
      </c>
      <c r="AI3130" s="84">
        <v>0</v>
      </c>
      <c r="AJ3130" s="90" t="s">
        <v>13180</v>
      </c>
      <c r="AK3130" s="84" t="s">
        <v>13707</v>
      </c>
      <c r="AL3130" s="84" t="b">
        <v>0</v>
      </c>
      <c r="AM3130" s="90" t="s">
        <v>12507</v>
      </c>
      <c r="AN3130" s="84">
        <v>0</v>
      </c>
      <c r="AO3130" s="84">
        <v>0</v>
      </c>
      <c r="AP3130" s="84" t="s">
        <v>13954</v>
      </c>
      <c r="AQ3130" s="84" t="s">
        <v>13984</v>
      </c>
      <c r="AR3130" s="84" t="s">
        <v>13986</v>
      </c>
      <c r="AS3130" s="84" t="s">
        <v>14146</v>
      </c>
      <c r="AT3130" s="84" t="s">
        <v>14335</v>
      </c>
      <c r="AU3130" s="84" t="s">
        <v>14519</v>
      </c>
      <c r="AV3130" s="84" t="s">
        <v>14550</v>
      </c>
      <c r="AW3130" s="87" t="s">
        <v>14711</v>
      </c>
    </row>
    <row r="3131" spans="1:49" x14ac:dyDescent="0.25">
      <c r="A3131" s="69" t="s">
        <v>2711</v>
      </c>
      <c r="B3131" s="69" t="s">
        <v>2711</v>
      </c>
      <c r="C3131" s="70"/>
      <c r="D3131" s="71"/>
      <c r="E3131" s="72"/>
      <c r="F3131" s="73"/>
      <c r="G3131" s="70"/>
      <c r="H3131" s="74"/>
      <c r="I3131" s="75"/>
      <c r="J3131" s="75"/>
      <c r="K3131" s="36"/>
      <c r="L3131" s="82"/>
      <c r="M3131" s="82"/>
      <c r="N3131" s="77"/>
      <c r="O3131" s="84" t="s">
        <v>179</v>
      </c>
      <c r="P3131" s="86">
        <v>42752.827164351853</v>
      </c>
      <c r="Q3131" s="84" t="s">
        <v>5378</v>
      </c>
      <c r="R3131" s="84"/>
      <c r="S3131" s="84"/>
      <c r="T3131" s="84"/>
      <c r="U3131" s="86">
        <v>42752.827164351853</v>
      </c>
      <c r="V3131" s="87" t="s">
        <v>9483</v>
      </c>
      <c r="W3131" s="84"/>
      <c r="X3131" s="84"/>
      <c r="Y3131" s="90" t="s">
        <v>12508</v>
      </c>
      <c r="Z3131" s="84"/>
      <c r="AA3131" s="84" t="b">
        <v>0</v>
      </c>
      <c r="AB3131" s="84">
        <v>2</v>
      </c>
      <c r="AC3131" s="90" t="s">
        <v>13180</v>
      </c>
      <c r="AD3131" s="84" t="b">
        <v>0</v>
      </c>
      <c r="AE3131" s="84" t="s">
        <v>13611</v>
      </c>
      <c r="AF3131" s="84"/>
      <c r="AG3131" s="90" t="s">
        <v>13180</v>
      </c>
      <c r="AH3131" s="84" t="b">
        <v>0</v>
      </c>
      <c r="AI3131" s="84">
        <v>0</v>
      </c>
      <c r="AJ3131" s="90" t="s">
        <v>13180</v>
      </c>
      <c r="AK3131" s="84" t="s">
        <v>13707</v>
      </c>
      <c r="AL3131" s="84" t="b">
        <v>0</v>
      </c>
      <c r="AM3131" s="90" t="s">
        <v>12508</v>
      </c>
      <c r="AN3131" s="84">
        <v>0</v>
      </c>
      <c r="AO3131" s="84">
        <v>0</v>
      </c>
      <c r="AP3131" s="84"/>
      <c r="AQ3131" s="84"/>
      <c r="AR3131" s="84"/>
      <c r="AS3131" s="84"/>
      <c r="AT3131" s="84"/>
      <c r="AU3131" s="84"/>
      <c r="AV3131" s="84"/>
      <c r="AW3131" s="84"/>
    </row>
    <row r="3132" spans="1:49" x14ac:dyDescent="0.25">
      <c r="A3132" s="69" t="s">
        <v>2712</v>
      </c>
      <c r="B3132" s="69" t="s">
        <v>2712</v>
      </c>
      <c r="C3132" s="70"/>
      <c r="D3132" s="71"/>
      <c r="E3132" s="72"/>
      <c r="F3132" s="73"/>
      <c r="G3132" s="70"/>
      <c r="H3132" s="74"/>
      <c r="I3132" s="75"/>
      <c r="J3132" s="75"/>
      <c r="K3132" s="36"/>
      <c r="L3132" s="82"/>
      <c r="M3132" s="82"/>
      <c r="N3132" s="77"/>
      <c r="O3132" s="84" t="s">
        <v>179</v>
      </c>
      <c r="P3132" s="86">
        <v>42752.828541666669</v>
      </c>
      <c r="Q3132" s="84" t="s">
        <v>5379</v>
      </c>
      <c r="R3132" s="84"/>
      <c r="S3132" s="84"/>
      <c r="T3132" s="84"/>
      <c r="U3132" s="86">
        <v>42752.828541666669</v>
      </c>
      <c r="V3132" s="87" t="s">
        <v>9484</v>
      </c>
      <c r="W3132" s="84"/>
      <c r="X3132" s="84"/>
      <c r="Y3132" s="90" t="s">
        <v>12509</v>
      </c>
      <c r="Z3132" s="84"/>
      <c r="AA3132" s="84" t="b">
        <v>0</v>
      </c>
      <c r="AB3132" s="84">
        <v>0</v>
      </c>
      <c r="AC3132" s="90" t="s">
        <v>13180</v>
      </c>
      <c r="AD3132" s="84" t="b">
        <v>0</v>
      </c>
      <c r="AE3132" s="84" t="s">
        <v>13611</v>
      </c>
      <c r="AF3132" s="84"/>
      <c r="AG3132" s="90" t="s">
        <v>13180</v>
      </c>
      <c r="AH3132" s="84" t="b">
        <v>0</v>
      </c>
      <c r="AI3132" s="84">
        <v>0</v>
      </c>
      <c r="AJ3132" s="90" t="s">
        <v>13180</v>
      </c>
      <c r="AK3132" s="84" t="s">
        <v>13707</v>
      </c>
      <c r="AL3132" s="84" t="b">
        <v>0</v>
      </c>
      <c r="AM3132" s="90" t="s">
        <v>12509</v>
      </c>
      <c r="AN3132" s="84">
        <v>0</v>
      </c>
      <c r="AO3132" s="84">
        <v>0</v>
      </c>
      <c r="AP3132" s="84"/>
      <c r="AQ3132" s="84"/>
      <c r="AR3132" s="84"/>
      <c r="AS3132" s="84"/>
      <c r="AT3132" s="84"/>
      <c r="AU3132" s="84"/>
      <c r="AV3132" s="84"/>
      <c r="AW3132" s="84"/>
    </row>
    <row r="3133" spans="1:49" x14ac:dyDescent="0.25">
      <c r="A3133" s="69" t="s">
        <v>2713</v>
      </c>
      <c r="B3133" s="69" t="s">
        <v>2713</v>
      </c>
      <c r="C3133" s="70"/>
      <c r="D3133" s="71"/>
      <c r="E3133" s="72"/>
      <c r="F3133" s="73"/>
      <c r="G3133" s="70"/>
      <c r="H3133" s="74"/>
      <c r="I3133" s="75"/>
      <c r="J3133" s="75"/>
      <c r="K3133" s="36"/>
      <c r="L3133" s="82"/>
      <c r="M3133" s="82"/>
      <c r="N3133" s="77"/>
      <c r="O3133" s="84" t="s">
        <v>179</v>
      </c>
      <c r="P3133" s="86">
        <v>42752.828981481478</v>
      </c>
      <c r="Q3133" s="84" t="s">
        <v>5380</v>
      </c>
      <c r="R3133" s="84"/>
      <c r="S3133" s="84"/>
      <c r="T3133" s="84"/>
      <c r="U3133" s="86">
        <v>42752.828981481478</v>
      </c>
      <c r="V3133" s="87" t="s">
        <v>9485</v>
      </c>
      <c r="W3133" s="84"/>
      <c r="X3133" s="84"/>
      <c r="Y3133" s="90" t="s">
        <v>12510</v>
      </c>
      <c r="Z3133" s="84"/>
      <c r="AA3133" s="84" t="b">
        <v>0</v>
      </c>
      <c r="AB3133" s="84">
        <v>4</v>
      </c>
      <c r="AC3133" s="90" t="s">
        <v>13180</v>
      </c>
      <c r="AD3133" s="84" t="b">
        <v>0</v>
      </c>
      <c r="AE3133" s="84" t="s">
        <v>13611</v>
      </c>
      <c r="AF3133" s="84"/>
      <c r="AG3133" s="90" t="s">
        <v>13180</v>
      </c>
      <c r="AH3133" s="84" t="b">
        <v>0</v>
      </c>
      <c r="AI3133" s="84">
        <v>0</v>
      </c>
      <c r="AJ3133" s="90" t="s">
        <v>13180</v>
      </c>
      <c r="AK3133" s="84" t="s">
        <v>13707</v>
      </c>
      <c r="AL3133" s="84" t="b">
        <v>0</v>
      </c>
      <c r="AM3133" s="90" t="s">
        <v>12510</v>
      </c>
      <c r="AN3133" s="84">
        <v>0</v>
      </c>
      <c r="AO3133" s="84">
        <v>0</v>
      </c>
      <c r="AP3133" s="84"/>
      <c r="AQ3133" s="84"/>
      <c r="AR3133" s="84"/>
      <c r="AS3133" s="84"/>
      <c r="AT3133" s="84"/>
      <c r="AU3133" s="84"/>
      <c r="AV3133" s="84"/>
      <c r="AW3133" s="84"/>
    </row>
    <row r="3134" spans="1:49" x14ac:dyDescent="0.25">
      <c r="A3134" s="69" t="s">
        <v>2714</v>
      </c>
      <c r="B3134" s="69" t="s">
        <v>3309</v>
      </c>
      <c r="C3134" s="70"/>
      <c r="D3134" s="71"/>
      <c r="E3134" s="72"/>
      <c r="F3134" s="73"/>
      <c r="G3134" s="70"/>
      <c r="H3134" s="74"/>
      <c r="I3134" s="75"/>
      <c r="J3134" s="75"/>
      <c r="K3134" s="36"/>
      <c r="L3134" s="82"/>
      <c r="M3134" s="82"/>
      <c r="N3134" s="77"/>
      <c r="O3134" s="84" t="s">
        <v>3349</v>
      </c>
      <c r="P3134" s="86">
        <v>42752.847511574073</v>
      </c>
      <c r="Q3134" s="84" t="s">
        <v>5381</v>
      </c>
      <c r="R3134" s="84"/>
      <c r="S3134" s="84"/>
      <c r="T3134" s="84"/>
      <c r="U3134" s="86">
        <v>42752.847511574073</v>
      </c>
      <c r="V3134" s="87" t="s">
        <v>9486</v>
      </c>
      <c r="W3134" s="84"/>
      <c r="X3134" s="84"/>
      <c r="Y3134" s="90" t="s">
        <v>12511</v>
      </c>
      <c r="Z3134" s="90" t="s">
        <v>13155</v>
      </c>
      <c r="AA3134" s="84" t="b">
        <v>0</v>
      </c>
      <c r="AB3134" s="84">
        <v>1</v>
      </c>
      <c r="AC3134" s="90" t="s">
        <v>13581</v>
      </c>
      <c r="AD3134" s="84" t="b">
        <v>0</v>
      </c>
      <c r="AE3134" s="84" t="s">
        <v>13611</v>
      </c>
      <c r="AF3134" s="84"/>
      <c r="AG3134" s="90" t="s">
        <v>13180</v>
      </c>
      <c r="AH3134" s="84" t="b">
        <v>0</v>
      </c>
      <c r="AI3134" s="84">
        <v>0</v>
      </c>
      <c r="AJ3134" s="90" t="s">
        <v>13180</v>
      </c>
      <c r="AK3134" s="84" t="s">
        <v>13707</v>
      </c>
      <c r="AL3134" s="84" t="b">
        <v>0</v>
      </c>
      <c r="AM3134" s="90" t="s">
        <v>13155</v>
      </c>
      <c r="AN3134" s="84">
        <v>0</v>
      </c>
      <c r="AO3134" s="84">
        <v>0</v>
      </c>
      <c r="AP3134" s="84"/>
      <c r="AQ3134" s="84"/>
      <c r="AR3134" s="84"/>
      <c r="AS3134" s="84"/>
      <c r="AT3134" s="84"/>
      <c r="AU3134" s="84"/>
      <c r="AV3134" s="84"/>
      <c r="AW3134" s="84"/>
    </row>
    <row r="3135" spans="1:49" x14ac:dyDescent="0.25">
      <c r="A3135" s="69" t="s">
        <v>2715</v>
      </c>
      <c r="B3135" s="69" t="s">
        <v>2715</v>
      </c>
      <c r="C3135" s="70"/>
      <c r="D3135" s="71"/>
      <c r="E3135" s="72"/>
      <c r="F3135" s="73"/>
      <c r="G3135" s="70"/>
      <c r="H3135" s="74"/>
      <c r="I3135" s="75"/>
      <c r="J3135" s="75"/>
      <c r="K3135" s="36"/>
      <c r="L3135" s="82"/>
      <c r="M3135" s="82"/>
      <c r="N3135" s="77"/>
      <c r="O3135" s="84" t="s">
        <v>179</v>
      </c>
      <c r="P3135" s="86">
        <v>42752.856712962966</v>
      </c>
      <c r="Q3135" s="84" t="s">
        <v>5382</v>
      </c>
      <c r="R3135" s="84"/>
      <c r="S3135" s="84"/>
      <c r="T3135" s="84"/>
      <c r="U3135" s="86">
        <v>42752.856712962966</v>
      </c>
      <c r="V3135" s="87" t="s">
        <v>9487</v>
      </c>
      <c r="W3135" s="84"/>
      <c r="X3135" s="84"/>
      <c r="Y3135" s="90" t="s">
        <v>12512</v>
      </c>
      <c r="Z3135" s="84"/>
      <c r="AA3135" s="84" t="b">
        <v>0</v>
      </c>
      <c r="AB3135" s="84">
        <v>1</v>
      </c>
      <c r="AC3135" s="90" t="s">
        <v>13180</v>
      </c>
      <c r="AD3135" s="84" t="b">
        <v>0</v>
      </c>
      <c r="AE3135" s="84" t="s">
        <v>13611</v>
      </c>
      <c r="AF3135" s="84"/>
      <c r="AG3135" s="90" t="s">
        <v>13180</v>
      </c>
      <c r="AH3135" s="84" t="b">
        <v>0</v>
      </c>
      <c r="AI3135" s="84">
        <v>0</v>
      </c>
      <c r="AJ3135" s="90" t="s">
        <v>13180</v>
      </c>
      <c r="AK3135" s="84" t="s">
        <v>13707</v>
      </c>
      <c r="AL3135" s="84" t="b">
        <v>0</v>
      </c>
      <c r="AM3135" s="90" t="s">
        <v>12512</v>
      </c>
      <c r="AN3135" s="84">
        <v>0</v>
      </c>
      <c r="AO3135" s="84">
        <v>0</v>
      </c>
      <c r="AP3135" s="84"/>
      <c r="AQ3135" s="84"/>
      <c r="AR3135" s="84"/>
      <c r="AS3135" s="84"/>
      <c r="AT3135" s="84"/>
      <c r="AU3135" s="84"/>
      <c r="AV3135" s="84"/>
      <c r="AW3135" s="84"/>
    </row>
    <row r="3136" spans="1:49" x14ac:dyDescent="0.25">
      <c r="A3136" s="69" t="s">
        <v>2716</v>
      </c>
      <c r="B3136" s="69" t="s">
        <v>2716</v>
      </c>
      <c r="C3136" s="70"/>
      <c r="D3136" s="71"/>
      <c r="E3136" s="72"/>
      <c r="F3136" s="73"/>
      <c r="G3136" s="70"/>
      <c r="H3136" s="74"/>
      <c r="I3136" s="75"/>
      <c r="J3136" s="75"/>
      <c r="K3136" s="36"/>
      <c r="L3136" s="82"/>
      <c r="M3136" s="82"/>
      <c r="N3136" s="77"/>
      <c r="O3136" s="84" t="s">
        <v>179</v>
      </c>
      <c r="P3136" s="86">
        <v>42752.861493055556</v>
      </c>
      <c r="Q3136" s="84" t="s">
        <v>5383</v>
      </c>
      <c r="R3136" s="87" t="s">
        <v>6115</v>
      </c>
      <c r="S3136" s="84" t="s">
        <v>6389</v>
      </c>
      <c r="T3136" s="84"/>
      <c r="U3136" s="86">
        <v>42752.861493055556</v>
      </c>
      <c r="V3136" s="87" t="s">
        <v>9488</v>
      </c>
      <c r="W3136" s="84"/>
      <c r="X3136" s="84"/>
      <c r="Y3136" s="90" t="s">
        <v>12513</v>
      </c>
      <c r="Z3136" s="84"/>
      <c r="AA3136" s="84" t="b">
        <v>0</v>
      </c>
      <c r="AB3136" s="84">
        <v>0</v>
      </c>
      <c r="AC3136" s="90" t="s">
        <v>13180</v>
      </c>
      <c r="AD3136" s="84" t="b">
        <v>0</v>
      </c>
      <c r="AE3136" s="84" t="s">
        <v>13611</v>
      </c>
      <c r="AF3136" s="84"/>
      <c r="AG3136" s="90" t="s">
        <v>13180</v>
      </c>
      <c r="AH3136" s="84" t="b">
        <v>0</v>
      </c>
      <c r="AI3136" s="84">
        <v>0</v>
      </c>
      <c r="AJ3136" s="90" t="s">
        <v>13180</v>
      </c>
      <c r="AK3136" s="84" t="s">
        <v>2716</v>
      </c>
      <c r="AL3136" s="84" t="b">
        <v>0</v>
      </c>
      <c r="AM3136" s="90" t="s">
        <v>12513</v>
      </c>
      <c r="AN3136" s="84">
        <v>0</v>
      </c>
      <c r="AO3136" s="84">
        <v>0</v>
      </c>
      <c r="AP3136" s="84"/>
      <c r="AQ3136" s="84"/>
      <c r="AR3136" s="84"/>
      <c r="AS3136" s="84"/>
      <c r="AT3136" s="84"/>
      <c r="AU3136" s="84"/>
      <c r="AV3136" s="84"/>
      <c r="AW3136" s="84"/>
    </row>
    <row r="3137" spans="1:49" x14ac:dyDescent="0.25">
      <c r="A3137" s="69" t="s">
        <v>2717</v>
      </c>
      <c r="B3137" s="69" t="s">
        <v>2717</v>
      </c>
      <c r="C3137" s="70"/>
      <c r="D3137" s="71"/>
      <c r="E3137" s="72"/>
      <c r="F3137" s="73"/>
      <c r="G3137" s="70"/>
      <c r="H3137" s="74"/>
      <c r="I3137" s="75"/>
      <c r="J3137" s="75"/>
      <c r="K3137" s="36"/>
      <c r="L3137" s="82"/>
      <c r="M3137" s="82"/>
      <c r="N3137" s="77"/>
      <c r="O3137" s="84" t="s">
        <v>179</v>
      </c>
      <c r="P3137" s="86">
        <v>42751.919641203705</v>
      </c>
      <c r="Q3137" s="84" t="s">
        <v>5384</v>
      </c>
      <c r="R3137" s="84"/>
      <c r="S3137" s="84"/>
      <c r="T3137" s="84"/>
      <c r="U3137" s="86">
        <v>42751.919641203705</v>
      </c>
      <c r="V3137" s="87" t="s">
        <v>9489</v>
      </c>
      <c r="W3137" s="84"/>
      <c r="X3137" s="84"/>
      <c r="Y3137" s="90" t="s">
        <v>12514</v>
      </c>
      <c r="Z3137" s="84"/>
      <c r="AA3137" s="84" t="b">
        <v>0</v>
      </c>
      <c r="AB3137" s="84">
        <v>0</v>
      </c>
      <c r="AC3137" s="90" t="s">
        <v>13180</v>
      </c>
      <c r="AD3137" s="84" t="b">
        <v>0</v>
      </c>
      <c r="AE3137" s="84" t="s">
        <v>13611</v>
      </c>
      <c r="AF3137" s="84"/>
      <c r="AG3137" s="90" t="s">
        <v>13180</v>
      </c>
      <c r="AH3137" s="84" t="b">
        <v>0</v>
      </c>
      <c r="AI3137" s="84">
        <v>0</v>
      </c>
      <c r="AJ3137" s="90" t="s">
        <v>13180</v>
      </c>
      <c r="AK3137" s="84" t="s">
        <v>13707</v>
      </c>
      <c r="AL3137" s="84" t="b">
        <v>0</v>
      </c>
      <c r="AM3137" s="90" t="s">
        <v>12514</v>
      </c>
      <c r="AN3137" s="84">
        <v>0</v>
      </c>
      <c r="AO3137" s="84">
        <v>0</v>
      </c>
      <c r="AP3137" s="84"/>
      <c r="AQ3137" s="84"/>
      <c r="AR3137" s="84"/>
      <c r="AS3137" s="84"/>
      <c r="AT3137" s="84"/>
      <c r="AU3137" s="84"/>
      <c r="AV3137" s="84"/>
      <c r="AW3137" s="84"/>
    </row>
    <row r="3138" spans="1:49" x14ac:dyDescent="0.25">
      <c r="A3138" s="69" t="s">
        <v>2717</v>
      </c>
      <c r="B3138" s="69" t="s">
        <v>2717</v>
      </c>
      <c r="C3138" s="70"/>
      <c r="D3138" s="71"/>
      <c r="E3138" s="72"/>
      <c r="F3138" s="73"/>
      <c r="G3138" s="70"/>
      <c r="H3138" s="74"/>
      <c r="I3138" s="75"/>
      <c r="J3138" s="75"/>
      <c r="K3138" s="36"/>
      <c r="L3138" s="82"/>
      <c r="M3138" s="82"/>
      <c r="N3138" s="77"/>
      <c r="O3138" s="84" t="s">
        <v>179</v>
      </c>
      <c r="P3138" s="86">
        <v>42752.864398148151</v>
      </c>
      <c r="Q3138" s="84" t="s">
        <v>5385</v>
      </c>
      <c r="R3138" s="84"/>
      <c r="S3138" s="84"/>
      <c r="T3138" s="84"/>
      <c r="U3138" s="86">
        <v>42752.864398148151</v>
      </c>
      <c r="V3138" s="87" t="s">
        <v>9490</v>
      </c>
      <c r="W3138" s="84"/>
      <c r="X3138" s="84"/>
      <c r="Y3138" s="90" t="s">
        <v>12515</v>
      </c>
      <c r="Z3138" s="84"/>
      <c r="AA3138" s="84" t="b">
        <v>0</v>
      </c>
      <c r="AB3138" s="84">
        <v>0</v>
      </c>
      <c r="AC3138" s="90" t="s">
        <v>13180</v>
      </c>
      <c r="AD3138" s="84" t="b">
        <v>0</v>
      </c>
      <c r="AE3138" s="84" t="s">
        <v>13611</v>
      </c>
      <c r="AF3138" s="84"/>
      <c r="AG3138" s="90" t="s">
        <v>13180</v>
      </c>
      <c r="AH3138" s="84" t="b">
        <v>0</v>
      </c>
      <c r="AI3138" s="84">
        <v>0</v>
      </c>
      <c r="AJ3138" s="90" t="s">
        <v>13180</v>
      </c>
      <c r="AK3138" s="84" t="s">
        <v>13707</v>
      </c>
      <c r="AL3138" s="84" t="b">
        <v>0</v>
      </c>
      <c r="AM3138" s="90" t="s">
        <v>12515</v>
      </c>
      <c r="AN3138" s="84">
        <v>0</v>
      </c>
      <c r="AO3138" s="84">
        <v>0</v>
      </c>
      <c r="AP3138" s="84"/>
      <c r="AQ3138" s="84"/>
      <c r="AR3138" s="84"/>
      <c r="AS3138" s="84"/>
      <c r="AT3138" s="84"/>
      <c r="AU3138" s="84"/>
      <c r="AV3138" s="84"/>
      <c r="AW3138" s="84"/>
    </row>
    <row r="3139" spans="1:49" x14ac:dyDescent="0.25">
      <c r="A3139" s="69" t="s">
        <v>2718</v>
      </c>
      <c r="B3139" s="69" t="s">
        <v>3310</v>
      </c>
      <c r="C3139" s="70"/>
      <c r="D3139" s="71"/>
      <c r="E3139" s="72"/>
      <c r="F3139" s="73"/>
      <c r="G3139" s="70"/>
      <c r="H3139" s="74"/>
      <c r="I3139" s="75"/>
      <c r="J3139" s="75"/>
      <c r="K3139" s="36"/>
      <c r="L3139" s="82"/>
      <c r="M3139" s="82"/>
      <c r="N3139" s="77"/>
      <c r="O3139" s="84" t="s">
        <v>3349</v>
      </c>
      <c r="P3139" s="86">
        <v>42752.870300925926</v>
      </c>
      <c r="Q3139" s="84" t="s">
        <v>5386</v>
      </c>
      <c r="R3139" s="84"/>
      <c r="S3139" s="84"/>
      <c r="T3139" s="84"/>
      <c r="U3139" s="86">
        <v>42752.870300925926</v>
      </c>
      <c r="V3139" s="87" t="s">
        <v>9491</v>
      </c>
      <c r="W3139" s="84"/>
      <c r="X3139" s="84"/>
      <c r="Y3139" s="90" t="s">
        <v>12516</v>
      </c>
      <c r="Z3139" s="90" t="s">
        <v>13156</v>
      </c>
      <c r="AA3139" s="84" t="b">
        <v>0</v>
      </c>
      <c r="AB3139" s="84">
        <v>0</v>
      </c>
      <c r="AC3139" s="90" t="s">
        <v>13582</v>
      </c>
      <c r="AD3139" s="84" t="b">
        <v>0</v>
      </c>
      <c r="AE3139" s="84" t="s">
        <v>13611</v>
      </c>
      <c r="AF3139" s="84"/>
      <c r="AG3139" s="90" t="s">
        <v>13180</v>
      </c>
      <c r="AH3139" s="84" t="b">
        <v>0</v>
      </c>
      <c r="AI3139" s="84">
        <v>0</v>
      </c>
      <c r="AJ3139" s="90" t="s">
        <v>13180</v>
      </c>
      <c r="AK3139" s="84" t="s">
        <v>13706</v>
      </c>
      <c r="AL3139" s="84" t="b">
        <v>0</v>
      </c>
      <c r="AM3139" s="90" t="s">
        <v>13156</v>
      </c>
      <c r="AN3139" s="84">
        <v>0</v>
      </c>
      <c r="AO3139" s="84">
        <v>0</v>
      </c>
      <c r="AP3139" s="84"/>
      <c r="AQ3139" s="84"/>
      <c r="AR3139" s="84"/>
      <c r="AS3139" s="84"/>
      <c r="AT3139" s="84"/>
      <c r="AU3139" s="84"/>
      <c r="AV3139" s="84"/>
      <c r="AW3139" s="84"/>
    </row>
    <row r="3140" spans="1:49" x14ac:dyDescent="0.25">
      <c r="A3140" s="69" t="s">
        <v>2719</v>
      </c>
      <c r="B3140" s="69" t="s">
        <v>3311</v>
      </c>
      <c r="C3140" s="70"/>
      <c r="D3140" s="71"/>
      <c r="E3140" s="72"/>
      <c r="F3140" s="73"/>
      <c r="G3140" s="70"/>
      <c r="H3140" s="74"/>
      <c r="I3140" s="75"/>
      <c r="J3140" s="75"/>
      <c r="K3140" s="36"/>
      <c r="L3140" s="82"/>
      <c r="M3140" s="82"/>
      <c r="N3140" s="77"/>
      <c r="O3140" s="84" t="s">
        <v>3349</v>
      </c>
      <c r="P3140" s="86">
        <v>42752.870335648149</v>
      </c>
      <c r="Q3140" s="84" t="s">
        <v>5387</v>
      </c>
      <c r="R3140" s="84"/>
      <c r="S3140" s="84"/>
      <c r="T3140" s="84"/>
      <c r="U3140" s="86">
        <v>42752.870335648149</v>
      </c>
      <c r="V3140" s="87" t="s">
        <v>9492</v>
      </c>
      <c r="W3140" s="84"/>
      <c r="X3140" s="84"/>
      <c r="Y3140" s="90" t="s">
        <v>12517</v>
      </c>
      <c r="Z3140" s="84"/>
      <c r="AA3140" s="84" t="b">
        <v>0</v>
      </c>
      <c r="AB3140" s="84">
        <v>1</v>
      </c>
      <c r="AC3140" s="90" t="s">
        <v>13583</v>
      </c>
      <c r="AD3140" s="84" t="b">
        <v>0</v>
      </c>
      <c r="AE3140" s="84" t="s">
        <v>13611</v>
      </c>
      <c r="AF3140" s="84"/>
      <c r="AG3140" s="90" t="s">
        <v>13180</v>
      </c>
      <c r="AH3140" s="84" t="b">
        <v>0</v>
      </c>
      <c r="AI3140" s="84">
        <v>0</v>
      </c>
      <c r="AJ3140" s="90" t="s">
        <v>13180</v>
      </c>
      <c r="AK3140" s="84" t="s">
        <v>13707</v>
      </c>
      <c r="AL3140" s="84" t="b">
        <v>0</v>
      </c>
      <c r="AM3140" s="90" t="s">
        <v>12517</v>
      </c>
      <c r="AN3140" s="84">
        <v>0</v>
      </c>
      <c r="AO3140" s="84">
        <v>0</v>
      </c>
      <c r="AP3140" s="84"/>
      <c r="AQ3140" s="84"/>
      <c r="AR3140" s="84"/>
      <c r="AS3140" s="84"/>
      <c r="AT3140" s="84"/>
      <c r="AU3140" s="84"/>
      <c r="AV3140" s="84"/>
      <c r="AW3140" s="84"/>
    </row>
    <row r="3141" spans="1:49" x14ac:dyDescent="0.25">
      <c r="A3141" s="69" t="s">
        <v>2720</v>
      </c>
      <c r="B3141" s="69" t="s">
        <v>3021</v>
      </c>
      <c r="C3141" s="70"/>
      <c r="D3141" s="71"/>
      <c r="E3141" s="72"/>
      <c r="F3141" s="73"/>
      <c r="G3141" s="70"/>
      <c r="H3141" s="74"/>
      <c r="I3141" s="75"/>
      <c r="J3141" s="75"/>
      <c r="K3141" s="36"/>
      <c r="L3141" s="82"/>
      <c r="M3141" s="82"/>
      <c r="N3141" s="77"/>
      <c r="O3141" s="84" t="s">
        <v>3348</v>
      </c>
      <c r="P3141" s="86">
        <v>42746.706620370373</v>
      </c>
      <c r="Q3141" s="84" t="s">
        <v>5388</v>
      </c>
      <c r="R3141" s="87" t="s">
        <v>5778</v>
      </c>
      <c r="S3141" s="84" t="s">
        <v>6300</v>
      </c>
      <c r="T3141" s="84"/>
      <c r="U3141" s="86">
        <v>42746.706620370373</v>
      </c>
      <c r="V3141" s="87" t="s">
        <v>9493</v>
      </c>
      <c r="W3141" s="84"/>
      <c r="X3141" s="84"/>
      <c r="Y3141" s="90" t="s">
        <v>12518</v>
      </c>
      <c r="Z3141" s="84"/>
      <c r="AA3141" s="84" t="b">
        <v>0</v>
      </c>
      <c r="AB3141" s="84">
        <v>1</v>
      </c>
      <c r="AC3141" s="90" t="s">
        <v>13180</v>
      </c>
      <c r="AD3141" s="84" t="b">
        <v>0</v>
      </c>
      <c r="AE3141" s="84" t="s">
        <v>13611</v>
      </c>
      <c r="AF3141" s="84"/>
      <c r="AG3141" s="90" t="s">
        <v>13180</v>
      </c>
      <c r="AH3141" s="84" t="b">
        <v>0</v>
      </c>
      <c r="AI3141" s="84">
        <v>0</v>
      </c>
      <c r="AJ3141" s="90" t="s">
        <v>13180</v>
      </c>
      <c r="AK3141" s="84" t="s">
        <v>13718</v>
      </c>
      <c r="AL3141" s="84" t="b">
        <v>0</v>
      </c>
      <c r="AM3141" s="90" t="s">
        <v>12518</v>
      </c>
      <c r="AN3141" s="84">
        <v>0</v>
      </c>
      <c r="AO3141" s="84">
        <v>0</v>
      </c>
      <c r="AP3141" s="84"/>
      <c r="AQ3141" s="84"/>
      <c r="AR3141" s="84"/>
      <c r="AS3141" s="84"/>
      <c r="AT3141" s="84"/>
      <c r="AU3141" s="84"/>
      <c r="AV3141" s="84"/>
      <c r="AW3141" s="84"/>
    </row>
    <row r="3142" spans="1:49" x14ac:dyDescent="0.25">
      <c r="A3142" s="69" t="s">
        <v>2720</v>
      </c>
      <c r="B3142" s="69" t="s">
        <v>2852</v>
      </c>
      <c r="C3142" s="70"/>
      <c r="D3142" s="71"/>
      <c r="E3142" s="72"/>
      <c r="F3142" s="73"/>
      <c r="G3142" s="70"/>
      <c r="H3142" s="74"/>
      <c r="I3142" s="75"/>
      <c r="J3142" s="75"/>
      <c r="K3142" s="36"/>
      <c r="L3142" s="82"/>
      <c r="M3142" s="82"/>
      <c r="N3142" s="77"/>
      <c r="O3142" s="84" t="s">
        <v>3348</v>
      </c>
      <c r="P3142" s="86">
        <v>42746.706620370373</v>
      </c>
      <c r="Q3142" s="84" t="s">
        <v>5388</v>
      </c>
      <c r="R3142" s="87" t="s">
        <v>5778</v>
      </c>
      <c r="S3142" s="84" t="s">
        <v>6300</v>
      </c>
      <c r="T3142" s="84"/>
      <c r="U3142" s="86">
        <v>42746.706620370373</v>
      </c>
      <c r="V3142" s="87" t="s">
        <v>9493</v>
      </c>
      <c r="W3142" s="84"/>
      <c r="X3142" s="84"/>
      <c r="Y3142" s="90" t="s">
        <v>12518</v>
      </c>
      <c r="Z3142" s="84"/>
      <c r="AA3142" s="84" t="b">
        <v>0</v>
      </c>
      <c r="AB3142" s="84">
        <v>1</v>
      </c>
      <c r="AC3142" s="90" t="s">
        <v>13180</v>
      </c>
      <c r="AD3142" s="84" t="b">
        <v>0</v>
      </c>
      <c r="AE3142" s="84" t="s">
        <v>13611</v>
      </c>
      <c r="AF3142" s="84"/>
      <c r="AG3142" s="90" t="s">
        <v>13180</v>
      </c>
      <c r="AH3142" s="84" t="b">
        <v>0</v>
      </c>
      <c r="AI3142" s="84">
        <v>0</v>
      </c>
      <c r="AJ3142" s="90" t="s">
        <v>13180</v>
      </c>
      <c r="AK3142" s="84" t="s">
        <v>13718</v>
      </c>
      <c r="AL3142" s="84" t="b">
        <v>0</v>
      </c>
      <c r="AM3142" s="90" t="s">
        <v>12518</v>
      </c>
      <c r="AN3142" s="84">
        <v>0</v>
      </c>
      <c r="AO3142" s="84">
        <v>0</v>
      </c>
      <c r="AP3142" s="84"/>
      <c r="AQ3142" s="84"/>
      <c r="AR3142" s="84"/>
      <c r="AS3142" s="84"/>
      <c r="AT3142" s="84"/>
      <c r="AU3142" s="84"/>
      <c r="AV3142" s="84"/>
      <c r="AW3142" s="84"/>
    </row>
    <row r="3143" spans="1:49" x14ac:dyDescent="0.25">
      <c r="A3143" s="69" t="s">
        <v>2720</v>
      </c>
      <c r="B3143" s="69" t="s">
        <v>2852</v>
      </c>
      <c r="C3143" s="70"/>
      <c r="D3143" s="71"/>
      <c r="E3143" s="72"/>
      <c r="F3143" s="73"/>
      <c r="G3143" s="70"/>
      <c r="H3143" s="74"/>
      <c r="I3143" s="75"/>
      <c r="J3143" s="75"/>
      <c r="K3143" s="36"/>
      <c r="L3143" s="82"/>
      <c r="M3143" s="82"/>
      <c r="N3143" s="77"/>
      <c r="O3143" s="84" t="s">
        <v>3348</v>
      </c>
      <c r="P3143" s="86">
        <v>42752.87226851852</v>
      </c>
      <c r="Q3143" s="84" t="s">
        <v>5389</v>
      </c>
      <c r="R3143" s="87" t="s">
        <v>6116</v>
      </c>
      <c r="S3143" s="84" t="s">
        <v>6300</v>
      </c>
      <c r="T3143" s="84"/>
      <c r="U3143" s="86">
        <v>42752.87226851852</v>
      </c>
      <c r="V3143" s="87" t="s">
        <v>9494</v>
      </c>
      <c r="W3143" s="84"/>
      <c r="X3143" s="84"/>
      <c r="Y3143" s="90" t="s">
        <v>12519</v>
      </c>
      <c r="Z3143" s="84"/>
      <c r="AA3143" s="84" t="b">
        <v>0</v>
      </c>
      <c r="AB3143" s="84">
        <v>0</v>
      </c>
      <c r="AC3143" s="90" t="s">
        <v>13180</v>
      </c>
      <c r="AD3143" s="84" t="b">
        <v>0</v>
      </c>
      <c r="AE3143" s="84" t="s">
        <v>13611</v>
      </c>
      <c r="AF3143" s="84"/>
      <c r="AG3143" s="90" t="s">
        <v>13180</v>
      </c>
      <c r="AH3143" s="84" t="b">
        <v>0</v>
      </c>
      <c r="AI3143" s="84">
        <v>0</v>
      </c>
      <c r="AJ3143" s="90" t="s">
        <v>13180</v>
      </c>
      <c r="AK3143" s="84" t="s">
        <v>13718</v>
      </c>
      <c r="AL3143" s="84" t="b">
        <v>0</v>
      </c>
      <c r="AM3143" s="90" t="s">
        <v>12519</v>
      </c>
      <c r="AN3143" s="84">
        <v>0</v>
      </c>
      <c r="AO3143" s="84">
        <v>0</v>
      </c>
      <c r="AP3143" s="84"/>
      <c r="AQ3143" s="84"/>
      <c r="AR3143" s="84"/>
      <c r="AS3143" s="84"/>
      <c r="AT3143" s="84"/>
      <c r="AU3143" s="84"/>
      <c r="AV3143" s="84"/>
      <c r="AW3143" s="84"/>
    </row>
    <row r="3144" spans="1:49" x14ac:dyDescent="0.25">
      <c r="A3144" s="69" t="s">
        <v>2721</v>
      </c>
      <c r="B3144" s="69" t="s">
        <v>2721</v>
      </c>
      <c r="C3144" s="70"/>
      <c r="D3144" s="71"/>
      <c r="E3144" s="72"/>
      <c r="F3144" s="73"/>
      <c r="G3144" s="70"/>
      <c r="H3144" s="74"/>
      <c r="I3144" s="75"/>
      <c r="J3144" s="75"/>
      <c r="K3144" s="36"/>
      <c r="L3144" s="82"/>
      <c r="M3144" s="82"/>
      <c r="N3144" s="77"/>
      <c r="O3144" s="84" t="s">
        <v>179</v>
      </c>
      <c r="P3144" s="86">
        <v>42747.68440972222</v>
      </c>
      <c r="Q3144" s="84" t="s">
        <v>5390</v>
      </c>
      <c r="R3144" s="87" t="s">
        <v>6117</v>
      </c>
      <c r="S3144" s="84" t="s">
        <v>6325</v>
      </c>
      <c r="T3144" s="84" t="s">
        <v>6646</v>
      </c>
      <c r="U3144" s="86">
        <v>42747.68440972222</v>
      </c>
      <c r="V3144" s="87" t="s">
        <v>9495</v>
      </c>
      <c r="W3144" s="84">
        <v>37.788561899999998</v>
      </c>
      <c r="X3144" s="84">
        <v>-90.444894300000001</v>
      </c>
      <c r="Y3144" s="90" t="s">
        <v>12520</v>
      </c>
      <c r="Z3144" s="84"/>
      <c r="AA3144" s="84" t="b">
        <v>0</v>
      </c>
      <c r="AB3144" s="84">
        <v>0</v>
      </c>
      <c r="AC3144" s="90" t="s">
        <v>13180</v>
      </c>
      <c r="AD3144" s="84" t="b">
        <v>0</v>
      </c>
      <c r="AE3144" s="84" t="s">
        <v>13611</v>
      </c>
      <c r="AF3144" s="84"/>
      <c r="AG3144" s="90" t="s">
        <v>13180</v>
      </c>
      <c r="AH3144" s="84" t="b">
        <v>0</v>
      </c>
      <c r="AI3144" s="84">
        <v>0</v>
      </c>
      <c r="AJ3144" s="90" t="s">
        <v>13180</v>
      </c>
      <c r="AK3144" s="84" t="s">
        <v>13739</v>
      </c>
      <c r="AL3144" s="84" t="b">
        <v>0</v>
      </c>
      <c r="AM3144" s="90" t="s">
        <v>12520</v>
      </c>
      <c r="AN3144" s="84">
        <v>0</v>
      </c>
      <c r="AO3144" s="84">
        <v>0</v>
      </c>
      <c r="AP3144" s="84" t="s">
        <v>13973</v>
      </c>
      <c r="AQ3144" s="84" t="s">
        <v>13984</v>
      </c>
      <c r="AR3144" s="84" t="s">
        <v>13986</v>
      </c>
      <c r="AS3144" s="84" t="s">
        <v>14165</v>
      </c>
      <c r="AT3144" s="84" t="s">
        <v>14354</v>
      </c>
      <c r="AU3144" s="84" t="s">
        <v>14538</v>
      </c>
      <c r="AV3144" s="84" t="s">
        <v>14550</v>
      </c>
      <c r="AW3144" s="87" t="s">
        <v>14730</v>
      </c>
    </row>
    <row r="3145" spans="1:49" x14ac:dyDescent="0.25">
      <c r="A3145" s="69" t="s">
        <v>2721</v>
      </c>
      <c r="B3145" s="69" t="s">
        <v>2721</v>
      </c>
      <c r="C3145" s="70"/>
      <c r="D3145" s="71"/>
      <c r="E3145" s="72"/>
      <c r="F3145" s="73"/>
      <c r="G3145" s="70"/>
      <c r="H3145" s="74"/>
      <c r="I3145" s="75"/>
      <c r="J3145" s="75"/>
      <c r="K3145" s="36"/>
      <c r="L3145" s="82"/>
      <c r="M3145" s="82"/>
      <c r="N3145" s="77"/>
      <c r="O3145" s="84" t="s">
        <v>179</v>
      </c>
      <c r="P3145" s="86">
        <v>42751.846678240741</v>
      </c>
      <c r="Q3145" s="84" t="s">
        <v>5391</v>
      </c>
      <c r="R3145" s="87" t="s">
        <v>6118</v>
      </c>
      <c r="S3145" s="84" t="s">
        <v>6325</v>
      </c>
      <c r="T3145" s="84" t="s">
        <v>6647</v>
      </c>
      <c r="U3145" s="86">
        <v>42751.846678240741</v>
      </c>
      <c r="V3145" s="87" t="s">
        <v>9496</v>
      </c>
      <c r="W3145" s="84">
        <v>38.580059300000002</v>
      </c>
      <c r="X3145" s="84">
        <v>-92.210948500000001</v>
      </c>
      <c r="Y3145" s="90" t="s">
        <v>12521</v>
      </c>
      <c r="Z3145" s="84"/>
      <c r="AA3145" s="84" t="b">
        <v>0</v>
      </c>
      <c r="AB3145" s="84">
        <v>0</v>
      </c>
      <c r="AC3145" s="90" t="s">
        <v>13180</v>
      </c>
      <c r="AD3145" s="84" t="b">
        <v>0</v>
      </c>
      <c r="AE3145" s="84" t="s">
        <v>13611</v>
      </c>
      <c r="AF3145" s="84"/>
      <c r="AG3145" s="90" t="s">
        <v>13180</v>
      </c>
      <c r="AH3145" s="84" t="b">
        <v>0</v>
      </c>
      <c r="AI3145" s="84">
        <v>0</v>
      </c>
      <c r="AJ3145" s="90" t="s">
        <v>13180</v>
      </c>
      <c r="AK3145" s="84" t="s">
        <v>13739</v>
      </c>
      <c r="AL3145" s="84" t="b">
        <v>0</v>
      </c>
      <c r="AM3145" s="90" t="s">
        <v>12521</v>
      </c>
      <c r="AN3145" s="84">
        <v>0</v>
      </c>
      <c r="AO3145" s="84">
        <v>0</v>
      </c>
      <c r="AP3145" s="84" t="s">
        <v>13953</v>
      </c>
      <c r="AQ3145" s="84" t="s">
        <v>13984</v>
      </c>
      <c r="AR3145" s="84" t="s">
        <v>13986</v>
      </c>
      <c r="AS3145" s="84" t="s">
        <v>14145</v>
      </c>
      <c r="AT3145" s="84" t="s">
        <v>14334</v>
      </c>
      <c r="AU3145" s="84" t="s">
        <v>14518</v>
      </c>
      <c r="AV3145" s="84" t="s">
        <v>14550</v>
      </c>
      <c r="AW3145" s="87" t="s">
        <v>14710</v>
      </c>
    </row>
    <row r="3146" spans="1:49" x14ac:dyDescent="0.25">
      <c r="A3146" s="69" t="s">
        <v>2721</v>
      </c>
      <c r="B3146" s="69" t="s">
        <v>2721</v>
      </c>
      <c r="C3146" s="70"/>
      <c r="D3146" s="71"/>
      <c r="E3146" s="72"/>
      <c r="F3146" s="73"/>
      <c r="G3146" s="70"/>
      <c r="H3146" s="74"/>
      <c r="I3146" s="75"/>
      <c r="J3146" s="75"/>
      <c r="K3146" s="36"/>
      <c r="L3146" s="82"/>
      <c r="M3146" s="82"/>
      <c r="N3146" s="77"/>
      <c r="O3146" s="84" t="s">
        <v>179</v>
      </c>
      <c r="P3146" s="86">
        <v>42752.874178240738</v>
      </c>
      <c r="Q3146" s="84" t="s">
        <v>5392</v>
      </c>
      <c r="R3146" s="87" t="s">
        <v>6119</v>
      </c>
      <c r="S3146" s="84" t="s">
        <v>6325</v>
      </c>
      <c r="T3146" s="84" t="s">
        <v>6648</v>
      </c>
      <c r="U3146" s="86">
        <v>42752.874178240738</v>
      </c>
      <c r="V3146" s="87" t="s">
        <v>9497</v>
      </c>
      <c r="W3146" s="84">
        <v>37.302391299999996</v>
      </c>
      <c r="X3146" s="84">
        <v>-89.554399799999999</v>
      </c>
      <c r="Y3146" s="90" t="s">
        <v>12522</v>
      </c>
      <c r="Z3146" s="84"/>
      <c r="AA3146" s="84" t="b">
        <v>0</v>
      </c>
      <c r="AB3146" s="84">
        <v>0</v>
      </c>
      <c r="AC3146" s="90" t="s">
        <v>13180</v>
      </c>
      <c r="AD3146" s="84" t="b">
        <v>0</v>
      </c>
      <c r="AE3146" s="84" t="s">
        <v>13611</v>
      </c>
      <c r="AF3146" s="84"/>
      <c r="AG3146" s="90" t="s">
        <v>13180</v>
      </c>
      <c r="AH3146" s="84" t="b">
        <v>0</v>
      </c>
      <c r="AI3146" s="84">
        <v>0</v>
      </c>
      <c r="AJ3146" s="90" t="s">
        <v>13180</v>
      </c>
      <c r="AK3146" s="84" t="s">
        <v>13739</v>
      </c>
      <c r="AL3146" s="84" t="b">
        <v>0</v>
      </c>
      <c r="AM3146" s="90" t="s">
        <v>12522</v>
      </c>
      <c r="AN3146" s="84">
        <v>0</v>
      </c>
      <c r="AO3146" s="84">
        <v>0</v>
      </c>
      <c r="AP3146" s="84" t="s">
        <v>13974</v>
      </c>
      <c r="AQ3146" s="84" t="s">
        <v>13984</v>
      </c>
      <c r="AR3146" s="84" t="s">
        <v>13986</v>
      </c>
      <c r="AS3146" s="84" t="s">
        <v>14166</v>
      </c>
      <c r="AT3146" s="84" t="s">
        <v>14355</v>
      </c>
      <c r="AU3146" s="84" t="s">
        <v>14539</v>
      </c>
      <c r="AV3146" s="84" t="s">
        <v>14550</v>
      </c>
      <c r="AW3146" s="87" t="s">
        <v>14731</v>
      </c>
    </row>
    <row r="3147" spans="1:49" x14ac:dyDescent="0.25">
      <c r="A3147" s="69" t="s">
        <v>2722</v>
      </c>
      <c r="B3147" s="69" t="s">
        <v>2722</v>
      </c>
      <c r="C3147" s="70"/>
      <c r="D3147" s="71"/>
      <c r="E3147" s="72"/>
      <c r="F3147" s="73"/>
      <c r="G3147" s="70"/>
      <c r="H3147" s="74"/>
      <c r="I3147" s="75"/>
      <c r="J3147" s="75"/>
      <c r="K3147" s="36"/>
      <c r="L3147" s="82"/>
      <c r="M3147" s="82"/>
      <c r="N3147" s="77"/>
      <c r="O3147" s="84" t="s">
        <v>179</v>
      </c>
      <c r="P3147" s="86">
        <v>42752.879212962966</v>
      </c>
      <c r="Q3147" s="84" t="s">
        <v>5393</v>
      </c>
      <c r="R3147" s="84"/>
      <c r="S3147" s="84"/>
      <c r="T3147" s="84"/>
      <c r="U3147" s="86">
        <v>42752.879212962966</v>
      </c>
      <c r="V3147" s="87" t="s">
        <v>9498</v>
      </c>
      <c r="W3147" s="84"/>
      <c r="X3147" s="84"/>
      <c r="Y3147" s="90" t="s">
        <v>12523</v>
      </c>
      <c r="Z3147" s="84"/>
      <c r="AA3147" s="84" t="b">
        <v>0</v>
      </c>
      <c r="AB3147" s="84">
        <v>0</v>
      </c>
      <c r="AC3147" s="90" t="s">
        <v>13180</v>
      </c>
      <c r="AD3147" s="84" t="b">
        <v>0</v>
      </c>
      <c r="AE3147" s="84" t="s">
        <v>13611</v>
      </c>
      <c r="AF3147" s="84"/>
      <c r="AG3147" s="90" t="s">
        <v>13180</v>
      </c>
      <c r="AH3147" s="84" t="b">
        <v>0</v>
      </c>
      <c r="AI3147" s="84">
        <v>0</v>
      </c>
      <c r="AJ3147" s="90" t="s">
        <v>13180</v>
      </c>
      <c r="AK3147" s="84" t="s">
        <v>13707</v>
      </c>
      <c r="AL3147" s="84" t="b">
        <v>0</v>
      </c>
      <c r="AM3147" s="90" t="s">
        <v>12523</v>
      </c>
      <c r="AN3147" s="84">
        <v>0</v>
      </c>
      <c r="AO3147" s="84">
        <v>0</v>
      </c>
      <c r="AP3147" s="84"/>
      <c r="AQ3147" s="84"/>
      <c r="AR3147" s="84"/>
      <c r="AS3147" s="84"/>
      <c r="AT3147" s="84"/>
      <c r="AU3147" s="84"/>
      <c r="AV3147" s="84"/>
      <c r="AW3147" s="84"/>
    </row>
    <row r="3148" spans="1:49" x14ac:dyDescent="0.25">
      <c r="A3148" s="69" t="s">
        <v>2723</v>
      </c>
      <c r="B3148" s="69" t="s">
        <v>3312</v>
      </c>
      <c r="C3148" s="70"/>
      <c r="D3148" s="71"/>
      <c r="E3148" s="72"/>
      <c r="F3148" s="73"/>
      <c r="G3148" s="70"/>
      <c r="H3148" s="74"/>
      <c r="I3148" s="75"/>
      <c r="J3148" s="75"/>
      <c r="K3148" s="36"/>
      <c r="L3148" s="82"/>
      <c r="M3148" s="82"/>
      <c r="N3148" s="77"/>
      <c r="O3148" s="84" t="s">
        <v>3348</v>
      </c>
      <c r="P3148" s="86">
        <v>42752.88721064815</v>
      </c>
      <c r="Q3148" s="84" t="s">
        <v>5394</v>
      </c>
      <c r="R3148" s="84"/>
      <c r="S3148" s="84"/>
      <c r="T3148" s="84"/>
      <c r="U3148" s="86">
        <v>42752.88721064815</v>
      </c>
      <c r="V3148" s="87" t="s">
        <v>9499</v>
      </c>
      <c r="W3148" s="84"/>
      <c r="X3148" s="84"/>
      <c r="Y3148" s="90" t="s">
        <v>12524</v>
      </c>
      <c r="Z3148" s="84"/>
      <c r="AA3148" s="84" t="b">
        <v>0</v>
      </c>
      <c r="AB3148" s="84">
        <v>0</v>
      </c>
      <c r="AC3148" s="90" t="s">
        <v>13180</v>
      </c>
      <c r="AD3148" s="84" t="b">
        <v>0</v>
      </c>
      <c r="AE3148" s="84" t="s">
        <v>13611</v>
      </c>
      <c r="AF3148" s="84"/>
      <c r="AG3148" s="90" t="s">
        <v>13180</v>
      </c>
      <c r="AH3148" s="84" t="b">
        <v>0</v>
      </c>
      <c r="AI3148" s="84">
        <v>1</v>
      </c>
      <c r="AJ3148" s="90" t="s">
        <v>13703</v>
      </c>
      <c r="AK3148" s="84" t="s">
        <v>13707</v>
      </c>
      <c r="AL3148" s="84" t="b">
        <v>0</v>
      </c>
      <c r="AM3148" s="90" t="s">
        <v>13703</v>
      </c>
      <c r="AN3148" s="84">
        <v>0</v>
      </c>
      <c r="AO3148" s="84">
        <v>0</v>
      </c>
      <c r="AP3148" s="84"/>
      <c r="AQ3148" s="84"/>
      <c r="AR3148" s="84"/>
      <c r="AS3148" s="84"/>
      <c r="AT3148" s="84"/>
      <c r="AU3148" s="84"/>
      <c r="AV3148" s="84"/>
      <c r="AW3148" s="84"/>
    </row>
    <row r="3149" spans="1:49" x14ac:dyDescent="0.25">
      <c r="A3149" s="69" t="s">
        <v>2724</v>
      </c>
      <c r="B3149" s="69" t="s">
        <v>2724</v>
      </c>
      <c r="C3149" s="70"/>
      <c r="D3149" s="71"/>
      <c r="E3149" s="72"/>
      <c r="F3149" s="73"/>
      <c r="G3149" s="70"/>
      <c r="H3149" s="74"/>
      <c r="I3149" s="75"/>
      <c r="J3149" s="75"/>
      <c r="K3149" s="36"/>
      <c r="L3149" s="82"/>
      <c r="M3149" s="82"/>
      <c r="N3149" s="77"/>
      <c r="O3149" s="84" t="s">
        <v>179</v>
      </c>
      <c r="P3149" s="86">
        <v>42752.895532407405</v>
      </c>
      <c r="Q3149" s="84" t="s">
        <v>5395</v>
      </c>
      <c r="R3149" s="87" t="s">
        <v>5663</v>
      </c>
      <c r="S3149" s="84" t="s">
        <v>6293</v>
      </c>
      <c r="T3149" s="84" t="s">
        <v>6392</v>
      </c>
      <c r="U3149" s="86">
        <v>42752.895532407405</v>
      </c>
      <c r="V3149" s="87" t="s">
        <v>9500</v>
      </c>
      <c r="W3149" s="84"/>
      <c r="X3149" s="84"/>
      <c r="Y3149" s="90" t="s">
        <v>12525</v>
      </c>
      <c r="Z3149" s="84"/>
      <c r="AA3149" s="84" t="b">
        <v>0</v>
      </c>
      <c r="AB3149" s="84">
        <v>0</v>
      </c>
      <c r="AC3149" s="90" t="s">
        <v>13180</v>
      </c>
      <c r="AD3149" s="84" t="b">
        <v>0</v>
      </c>
      <c r="AE3149" s="84" t="s">
        <v>13611</v>
      </c>
      <c r="AF3149" s="84"/>
      <c r="AG3149" s="90" t="s">
        <v>13180</v>
      </c>
      <c r="AH3149" s="84" t="b">
        <v>0</v>
      </c>
      <c r="AI3149" s="84">
        <v>0</v>
      </c>
      <c r="AJ3149" s="90" t="s">
        <v>13180</v>
      </c>
      <c r="AK3149" s="84" t="s">
        <v>13708</v>
      </c>
      <c r="AL3149" s="84" t="b">
        <v>0</v>
      </c>
      <c r="AM3149" s="90" t="s">
        <v>12525</v>
      </c>
      <c r="AN3149" s="84">
        <v>0</v>
      </c>
      <c r="AO3149" s="84">
        <v>0</v>
      </c>
      <c r="AP3149" s="84"/>
      <c r="AQ3149" s="84"/>
      <c r="AR3149" s="84"/>
      <c r="AS3149" s="84"/>
      <c r="AT3149" s="84"/>
      <c r="AU3149" s="84"/>
      <c r="AV3149" s="84"/>
      <c r="AW3149" s="84"/>
    </row>
    <row r="3150" spans="1:49" x14ac:dyDescent="0.25">
      <c r="A3150" s="69" t="s">
        <v>2725</v>
      </c>
      <c r="B3150" s="69" t="s">
        <v>2725</v>
      </c>
      <c r="C3150" s="70"/>
      <c r="D3150" s="71"/>
      <c r="E3150" s="72"/>
      <c r="F3150" s="73"/>
      <c r="G3150" s="70"/>
      <c r="H3150" s="74"/>
      <c r="I3150" s="75"/>
      <c r="J3150" s="75"/>
      <c r="K3150" s="36"/>
      <c r="L3150" s="82"/>
      <c r="M3150" s="82"/>
      <c r="N3150" s="77"/>
      <c r="O3150" s="84" t="s">
        <v>179</v>
      </c>
      <c r="P3150" s="86">
        <v>42752.896435185183</v>
      </c>
      <c r="Q3150" s="84" t="s">
        <v>5396</v>
      </c>
      <c r="R3150" s="87" t="s">
        <v>6120</v>
      </c>
      <c r="S3150" s="84" t="s">
        <v>6297</v>
      </c>
      <c r="T3150" s="84"/>
      <c r="U3150" s="86">
        <v>42752.896435185183</v>
      </c>
      <c r="V3150" s="87" t="s">
        <v>9501</v>
      </c>
      <c r="W3150" s="84"/>
      <c r="X3150" s="84"/>
      <c r="Y3150" s="90" t="s">
        <v>12526</v>
      </c>
      <c r="Z3150" s="84"/>
      <c r="AA3150" s="84" t="b">
        <v>0</v>
      </c>
      <c r="AB3150" s="84">
        <v>5</v>
      </c>
      <c r="AC3150" s="90" t="s">
        <v>13180</v>
      </c>
      <c r="AD3150" s="84" t="b">
        <v>1</v>
      </c>
      <c r="AE3150" s="84" t="s">
        <v>13611</v>
      </c>
      <c r="AF3150" s="84"/>
      <c r="AG3150" s="90" t="s">
        <v>13666</v>
      </c>
      <c r="AH3150" s="84" t="b">
        <v>0</v>
      </c>
      <c r="AI3150" s="84">
        <v>0</v>
      </c>
      <c r="AJ3150" s="90" t="s">
        <v>13180</v>
      </c>
      <c r="AK3150" s="84" t="s">
        <v>13707</v>
      </c>
      <c r="AL3150" s="84" t="b">
        <v>0</v>
      </c>
      <c r="AM3150" s="90" t="s">
        <v>12526</v>
      </c>
      <c r="AN3150" s="84">
        <v>0</v>
      </c>
      <c r="AO3150" s="84">
        <v>0</v>
      </c>
      <c r="AP3150" s="84"/>
      <c r="AQ3150" s="84"/>
      <c r="AR3150" s="84"/>
      <c r="AS3150" s="84"/>
      <c r="AT3150" s="84"/>
      <c r="AU3150" s="84"/>
      <c r="AV3150" s="84"/>
      <c r="AW3150" s="84"/>
    </row>
    <row r="3151" spans="1:49" x14ac:dyDescent="0.25">
      <c r="A3151" s="69" t="s">
        <v>2726</v>
      </c>
      <c r="B3151" s="69" t="s">
        <v>2726</v>
      </c>
      <c r="C3151" s="70"/>
      <c r="D3151" s="71"/>
      <c r="E3151" s="72"/>
      <c r="F3151" s="73"/>
      <c r="G3151" s="70"/>
      <c r="H3151" s="74"/>
      <c r="I3151" s="75"/>
      <c r="J3151" s="75"/>
      <c r="K3151" s="36"/>
      <c r="L3151" s="82"/>
      <c r="M3151" s="82"/>
      <c r="N3151" s="77"/>
      <c r="O3151" s="84" t="s">
        <v>179</v>
      </c>
      <c r="P3151" s="86">
        <v>42752.898935185185</v>
      </c>
      <c r="Q3151" s="84" t="s">
        <v>5397</v>
      </c>
      <c r="R3151" s="84"/>
      <c r="S3151" s="84"/>
      <c r="T3151" s="84"/>
      <c r="U3151" s="86">
        <v>42752.898935185185</v>
      </c>
      <c r="V3151" s="87" t="s">
        <v>9502</v>
      </c>
      <c r="W3151" s="84"/>
      <c r="X3151" s="84"/>
      <c r="Y3151" s="90" t="s">
        <v>12527</v>
      </c>
      <c r="Z3151" s="90" t="s">
        <v>13157</v>
      </c>
      <c r="AA3151" s="84" t="b">
        <v>0</v>
      </c>
      <c r="AB3151" s="84">
        <v>1</v>
      </c>
      <c r="AC3151" s="90" t="s">
        <v>13584</v>
      </c>
      <c r="AD3151" s="84" t="b">
        <v>0</v>
      </c>
      <c r="AE3151" s="84" t="s">
        <v>13611</v>
      </c>
      <c r="AF3151" s="84"/>
      <c r="AG3151" s="90" t="s">
        <v>13180</v>
      </c>
      <c r="AH3151" s="84" t="b">
        <v>0</v>
      </c>
      <c r="AI3151" s="84">
        <v>0</v>
      </c>
      <c r="AJ3151" s="90" t="s">
        <v>13180</v>
      </c>
      <c r="AK3151" s="84" t="s">
        <v>13711</v>
      </c>
      <c r="AL3151" s="84" t="b">
        <v>0</v>
      </c>
      <c r="AM3151" s="90" t="s">
        <v>13157</v>
      </c>
      <c r="AN3151" s="84">
        <v>0</v>
      </c>
      <c r="AO3151" s="84">
        <v>0</v>
      </c>
      <c r="AP3151" s="84"/>
      <c r="AQ3151" s="84"/>
      <c r="AR3151" s="84"/>
      <c r="AS3151" s="84"/>
      <c r="AT3151" s="84"/>
      <c r="AU3151" s="84"/>
      <c r="AV3151" s="84"/>
      <c r="AW3151" s="84"/>
    </row>
    <row r="3152" spans="1:49" x14ac:dyDescent="0.25">
      <c r="A3152" s="69" t="s">
        <v>2727</v>
      </c>
      <c r="B3152" s="69" t="s">
        <v>2727</v>
      </c>
      <c r="C3152" s="70"/>
      <c r="D3152" s="71"/>
      <c r="E3152" s="72"/>
      <c r="F3152" s="73"/>
      <c r="G3152" s="70"/>
      <c r="H3152" s="74"/>
      <c r="I3152" s="75"/>
      <c r="J3152" s="75"/>
      <c r="K3152" s="36"/>
      <c r="L3152" s="82"/>
      <c r="M3152" s="82"/>
      <c r="N3152" s="77"/>
      <c r="O3152" s="84" t="s">
        <v>179</v>
      </c>
      <c r="P3152" s="86">
        <v>42752.901018518518</v>
      </c>
      <c r="Q3152" s="84" t="s">
        <v>5398</v>
      </c>
      <c r="R3152" s="84"/>
      <c r="S3152" s="84"/>
      <c r="T3152" s="84"/>
      <c r="U3152" s="86">
        <v>42752.901018518518</v>
      </c>
      <c r="V3152" s="87" t="s">
        <v>9503</v>
      </c>
      <c r="W3152" s="84"/>
      <c r="X3152" s="84"/>
      <c r="Y3152" s="90" t="s">
        <v>12528</v>
      </c>
      <c r="Z3152" s="84"/>
      <c r="AA3152" s="84" t="b">
        <v>0</v>
      </c>
      <c r="AB3152" s="84">
        <v>8</v>
      </c>
      <c r="AC3152" s="90" t="s">
        <v>13180</v>
      </c>
      <c r="AD3152" s="84" t="b">
        <v>0</v>
      </c>
      <c r="AE3152" s="84" t="s">
        <v>13611</v>
      </c>
      <c r="AF3152" s="84"/>
      <c r="AG3152" s="90" t="s">
        <v>13180</v>
      </c>
      <c r="AH3152" s="84" t="b">
        <v>0</v>
      </c>
      <c r="AI3152" s="84">
        <v>0</v>
      </c>
      <c r="AJ3152" s="90" t="s">
        <v>13180</v>
      </c>
      <c r="AK3152" s="84" t="s">
        <v>13707</v>
      </c>
      <c r="AL3152" s="84" t="b">
        <v>0</v>
      </c>
      <c r="AM3152" s="90" t="s">
        <v>12528</v>
      </c>
      <c r="AN3152" s="84">
        <v>0</v>
      </c>
      <c r="AO3152" s="84">
        <v>0</v>
      </c>
      <c r="AP3152" s="84"/>
      <c r="AQ3152" s="84"/>
      <c r="AR3152" s="84"/>
      <c r="AS3152" s="84"/>
      <c r="AT3152" s="84"/>
      <c r="AU3152" s="84"/>
      <c r="AV3152" s="84"/>
      <c r="AW3152" s="84"/>
    </row>
    <row r="3153" spans="1:49" x14ac:dyDescent="0.25">
      <c r="A3153" s="69" t="s">
        <v>2728</v>
      </c>
      <c r="B3153" s="69" t="s">
        <v>3313</v>
      </c>
      <c r="C3153" s="70"/>
      <c r="D3153" s="71"/>
      <c r="E3153" s="72"/>
      <c r="F3153" s="73"/>
      <c r="G3153" s="70"/>
      <c r="H3153" s="74"/>
      <c r="I3153" s="75"/>
      <c r="J3153" s="75"/>
      <c r="K3153" s="36"/>
      <c r="L3153" s="82"/>
      <c r="M3153" s="82"/>
      <c r="N3153" s="77"/>
      <c r="O3153" s="84" t="s">
        <v>3349</v>
      </c>
      <c r="P3153" s="86">
        <v>42752.902581018519</v>
      </c>
      <c r="Q3153" s="84" t="s">
        <v>5399</v>
      </c>
      <c r="R3153" s="84"/>
      <c r="S3153" s="84"/>
      <c r="T3153" s="84"/>
      <c r="U3153" s="86">
        <v>42752.902581018519</v>
      </c>
      <c r="V3153" s="87" t="s">
        <v>9504</v>
      </c>
      <c r="W3153" s="84"/>
      <c r="X3153" s="84"/>
      <c r="Y3153" s="90" t="s">
        <v>12529</v>
      </c>
      <c r="Z3153" s="90" t="s">
        <v>13158</v>
      </c>
      <c r="AA3153" s="84" t="b">
        <v>0</v>
      </c>
      <c r="AB3153" s="84">
        <v>0</v>
      </c>
      <c r="AC3153" s="90" t="s">
        <v>13585</v>
      </c>
      <c r="AD3153" s="84" t="b">
        <v>0</v>
      </c>
      <c r="AE3153" s="84" t="s">
        <v>13611</v>
      </c>
      <c r="AF3153" s="84"/>
      <c r="AG3153" s="90" t="s">
        <v>13180</v>
      </c>
      <c r="AH3153" s="84" t="b">
        <v>0</v>
      </c>
      <c r="AI3153" s="84">
        <v>0</v>
      </c>
      <c r="AJ3153" s="90" t="s">
        <v>13180</v>
      </c>
      <c r="AK3153" s="84" t="s">
        <v>13711</v>
      </c>
      <c r="AL3153" s="84" t="b">
        <v>0</v>
      </c>
      <c r="AM3153" s="90" t="s">
        <v>13158</v>
      </c>
      <c r="AN3153" s="84">
        <v>0</v>
      </c>
      <c r="AO3153" s="84">
        <v>0</v>
      </c>
      <c r="AP3153" s="84"/>
      <c r="AQ3153" s="84"/>
      <c r="AR3153" s="84"/>
      <c r="AS3153" s="84"/>
      <c r="AT3153" s="84"/>
      <c r="AU3153" s="84"/>
      <c r="AV3153" s="84"/>
      <c r="AW3153" s="84"/>
    </row>
    <row r="3154" spans="1:49" x14ac:dyDescent="0.25">
      <c r="A3154" s="69" t="s">
        <v>2729</v>
      </c>
      <c r="B3154" s="69" t="s">
        <v>2729</v>
      </c>
      <c r="C3154" s="70"/>
      <c r="D3154" s="71"/>
      <c r="E3154" s="72"/>
      <c r="F3154" s="73"/>
      <c r="G3154" s="70"/>
      <c r="H3154" s="74"/>
      <c r="I3154" s="75"/>
      <c r="J3154" s="75"/>
      <c r="K3154" s="36"/>
      <c r="L3154" s="82"/>
      <c r="M3154" s="82"/>
      <c r="N3154" s="77"/>
      <c r="O3154" s="84" t="s">
        <v>179</v>
      </c>
      <c r="P3154" s="86">
        <v>42752.903425925928</v>
      </c>
      <c r="Q3154" s="84" t="s">
        <v>5400</v>
      </c>
      <c r="R3154" s="84"/>
      <c r="S3154" s="84"/>
      <c r="T3154" s="84"/>
      <c r="U3154" s="86">
        <v>42752.903425925928</v>
      </c>
      <c r="V3154" s="87" t="s">
        <v>9505</v>
      </c>
      <c r="W3154" s="84"/>
      <c r="X3154" s="84"/>
      <c r="Y3154" s="90" t="s">
        <v>12530</v>
      </c>
      <c r="Z3154" s="84"/>
      <c r="AA3154" s="84" t="b">
        <v>0</v>
      </c>
      <c r="AB3154" s="84">
        <v>1</v>
      </c>
      <c r="AC3154" s="90" t="s">
        <v>13180</v>
      </c>
      <c r="AD3154" s="84" t="b">
        <v>0</v>
      </c>
      <c r="AE3154" s="84" t="s">
        <v>13611</v>
      </c>
      <c r="AF3154" s="84"/>
      <c r="AG3154" s="90" t="s">
        <v>13180</v>
      </c>
      <c r="AH3154" s="84" t="b">
        <v>0</v>
      </c>
      <c r="AI3154" s="84">
        <v>0</v>
      </c>
      <c r="AJ3154" s="90" t="s">
        <v>13180</v>
      </c>
      <c r="AK3154" s="84" t="s">
        <v>13711</v>
      </c>
      <c r="AL3154" s="84" t="b">
        <v>0</v>
      </c>
      <c r="AM3154" s="90" t="s">
        <v>12530</v>
      </c>
      <c r="AN3154" s="84">
        <v>0</v>
      </c>
      <c r="AO3154" s="84">
        <v>0</v>
      </c>
      <c r="AP3154" s="84"/>
      <c r="AQ3154" s="84"/>
      <c r="AR3154" s="84"/>
      <c r="AS3154" s="84"/>
      <c r="AT3154" s="84"/>
      <c r="AU3154" s="84"/>
      <c r="AV3154" s="84"/>
      <c r="AW3154" s="84"/>
    </row>
    <row r="3155" spans="1:49" x14ac:dyDescent="0.25">
      <c r="A3155" s="69" t="s">
        <v>2730</v>
      </c>
      <c r="B3155" s="69" t="s">
        <v>2730</v>
      </c>
      <c r="C3155" s="70"/>
      <c r="D3155" s="71"/>
      <c r="E3155" s="72"/>
      <c r="F3155" s="73"/>
      <c r="G3155" s="70"/>
      <c r="H3155" s="74"/>
      <c r="I3155" s="75"/>
      <c r="J3155" s="75"/>
      <c r="K3155" s="36"/>
      <c r="L3155" s="82"/>
      <c r="M3155" s="82"/>
      <c r="N3155" s="77"/>
      <c r="O3155" s="84" t="s">
        <v>179</v>
      </c>
      <c r="P3155" s="86">
        <v>42752.911874999998</v>
      </c>
      <c r="Q3155" s="84" t="s">
        <v>5401</v>
      </c>
      <c r="R3155" s="84"/>
      <c r="S3155" s="84"/>
      <c r="T3155" s="84"/>
      <c r="U3155" s="86">
        <v>42752.911874999998</v>
      </c>
      <c r="V3155" s="87" t="s">
        <v>9506</v>
      </c>
      <c r="W3155" s="84"/>
      <c r="X3155" s="84"/>
      <c r="Y3155" s="90" t="s">
        <v>12531</v>
      </c>
      <c r="Z3155" s="84"/>
      <c r="AA3155" s="84" t="b">
        <v>0</v>
      </c>
      <c r="AB3155" s="84">
        <v>2</v>
      </c>
      <c r="AC3155" s="90" t="s">
        <v>13180</v>
      </c>
      <c r="AD3155" s="84" t="b">
        <v>0</v>
      </c>
      <c r="AE3155" s="84" t="s">
        <v>13611</v>
      </c>
      <c r="AF3155" s="84"/>
      <c r="AG3155" s="90" t="s">
        <v>13180</v>
      </c>
      <c r="AH3155" s="84" t="b">
        <v>0</v>
      </c>
      <c r="AI3155" s="84">
        <v>0</v>
      </c>
      <c r="AJ3155" s="90" t="s">
        <v>13180</v>
      </c>
      <c r="AK3155" s="84" t="s">
        <v>13707</v>
      </c>
      <c r="AL3155" s="84" t="b">
        <v>0</v>
      </c>
      <c r="AM3155" s="90" t="s">
        <v>12531</v>
      </c>
      <c r="AN3155" s="84">
        <v>0</v>
      </c>
      <c r="AO3155" s="84">
        <v>0</v>
      </c>
      <c r="AP3155" s="84" t="s">
        <v>13975</v>
      </c>
      <c r="AQ3155" s="84" t="s">
        <v>13984</v>
      </c>
      <c r="AR3155" s="84" t="s">
        <v>13986</v>
      </c>
      <c r="AS3155" s="84" t="s">
        <v>14167</v>
      </c>
      <c r="AT3155" s="84" t="s">
        <v>14356</v>
      </c>
      <c r="AU3155" s="84" t="s">
        <v>14540</v>
      </c>
      <c r="AV3155" s="84" t="s">
        <v>14550</v>
      </c>
      <c r="AW3155" s="87" t="s">
        <v>14732</v>
      </c>
    </row>
    <row r="3156" spans="1:49" x14ac:dyDescent="0.25">
      <c r="A3156" s="69" t="s">
        <v>2731</v>
      </c>
      <c r="B3156" s="69" t="s">
        <v>2731</v>
      </c>
      <c r="C3156" s="70"/>
      <c r="D3156" s="71"/>
      <c r="E3156" s="72"/>
      <c r="F3156" s="73"/>
      <c r="G3156" s="70"/>
      <c r="H3156" s="74"/>
      <c r="I3156" s="75"/>
      <c r="J3156" s="75"/>
      <c r="K3156" s="36"/>
      <c r="L3156" s="82"/>
      <c r="M3156" s="82"/>
      <c r="N3156" s="77"/>
      <c r="O3156" s="84" t="s">
        <v>179</v>
      </c>
      <c r="P3156" s="86">
        <v>42752.912314814814</v>
      </c>
      <c r="Q3156" s="84" t="s">
        <v>5402</v>
      </c>
      <c r="R3156" s="84"/>
      <c r="S3156" s="84"/>
      <c r="T3156" s="84"/>
      <c r="U3156" s="86">
        <v>42752.912314814814</v>
      </c>
      <c r="V3156" s="87" t="s">
        <v>9507</v>
      </c>
      <c r="W3156" s="84"/>
      <c r="X3156" s="84"/>
      <c r="Y3156" s="90" t="s">
        <v>12532</v>
      </c>
      <c r="Z3156" s="84"/>
      <c r="AA3156" s="84" t="b">
        <v>0</v>
      </c>
      <c r="AB3156" s="84">
        <v>0</v>
      </c>
      <c r="AC3156" s="90" t="s">
        <v>13180</v>
      </c>
      <c r="AD3156" s="84" t="b">
        <v>0</v>
      </c>
      <c r="AE3156" s="84" t="s">
        <v>13611</v>
      </c>
      <c r="AF3156" s="84"/>
      <c r="AG3156" s="90" t="s">
        <v>13180</v>
      </c>
      <c r="AH3156" s="84" t="b">
        <v>0</v>
      </c>
      <c r="AI3156" s="84">
        <v>0</v>
      </c>
      <c r="AJ3156" s="90" t="s">
        <v>13180</v>
      </c>
      <c r="AK3156" s="84" t="s">
        <v>13711</v>
      </c>
      <c r="AL3156" s="84" t="b">
        <v>0</v>
      </c>
      <c r="AM3156" s="90" t="s">
        <v>12532</v>
      </c>
      <c r="AN3156" s="84">
        <v>0</v>
      </c>
      <c r="AO3156" s="84">
        <v>0</v>
      </c>
      <c r="AP3156" s="84"/>
      <c r="AQ3156" s="84"/>
      <c r="AR3156" s="84"/>
      <c r="AS3156" s="84"/>
      <c r="AT3156" s="84"/>
      <c r="AU3156" s="84"/>
      <c r="AV3156" s="84"/>
      <c r="AW3156" s="84"/>
    </row>
    <row r="3157" spans="1:49" x14ac:dyDescent="0.25">
      <c r="A3157" s="69" t="s">
        <v>2732</v>
      </c>
      <c r="B3157" s="69" t="s">
        <v>2733</v>
      </c>
      <c r="C3157" s="70"/>
      <c r="D3157" s="71"/>
      <c r="E3157" s="72"/>
      <c r="F3157" s="73"/>
      <c r="G3157" s="70"/>
      <c r="H3157" s="74"/>
      <c r="I3157" s="75"/>
      <c r="J3157" s="75"/>
      <c r="K3157" s="36"/>
      <c r="L3157" s="82"/>
      <c r="M3157" s="82"/>
      <c r="N3157" s="77"/>
      <c r="O3157" s="84" t="s">
        <v>3349</v>
      </c>
      <c r="P3157" s="86">
        <v>42752.911770833336</v>
      </c>
      <c r="Q3157" s="84" t="s">
        <v>5403</v>
      </c>
      <c r="R3157" s="84"/>
      <c r="S3157" s="84"/>
      <c r="T3157" s="84"/>
      <c r="U3157" s="86">
        <v>42752.911770833336</v>
      </c>
      <c r="V3157" s="87" t="s">
        <v>9508</v>
      </c>
      <c r="W3157" s="84"/>
      <c r="X3157" s="84"/>
      <c r="Y3157" s="90" t="s">
        <v>12533</v>
      </c>
      <c r="Z3157" s="90" t="s">
        <v>13159</v>
      </c>
      <c r="AA3157" s="84" t="b">
        <v>0</v>
      </c>
      <c r="AB3157" s="84">
        <v>0</v>
      </c>
      <c r="AC3157" s="90" t="s">
        <v>13586</v>
      </c>
      <c r="AD3157" s="84" t="b">
        <v>0</v>
      </c>
      <c r="AE3157" s="84" t="s">
        <v>13611</v>
      </c>
      <c r="AF3157" s="84"/>
      <c r="AG3157" s="90" t="s">
        <v>13180</v>
      </c>
      <c r="AH3157" s="84" t="b">
        <v>0</v>
      </c>
      <c r="AI3157" s="84">
        <v>0</v>
      </c>
      <c r="AJ3157" s="90" t="s">
        <v>13180</v>
      </c>
      <c r="AK3157" s="84" t="s">
        <v>13707</v>
      </c>
      <c r="AL3157" s="84" t="b">
        <v>0</v>
      </c>
      <c r="AM3157" s="90" t="s">
        <v>13159</v>
      </c>
      <c r="AN3157" s="84">
        <v>0</v>
      </c>
      <c r="AO3157" s="84">
        <v>0</v>
      </c>
      <c r="AP3157" s="84"/>
      <c r="AQ3157" s="84"/>
      <c r="AR3157" s="84"/>
      <c r="AS3157" s="84"/>
      <c r="AT3157" s="84"/>
      <c r="AU3157" s="84"/>
      <c r="AV3157" s="84"/>
      <c r="AW3157" s="84"/>
    </row>
    <row r="3158" spans="1:49" x14ac:dyDescent="0.25">
      <c r="A3158" s="69" t="s">
        <v>2733</v>
      </c>
      <c r="B3158" s="69" t="s">
        <v>2732</v>
      </c>
      <c r="C3158" s="70"/>
      <c r="D3158" s="71"/>
      <c r="E3158" s="72"/>
      <c r="F3158" s="73"/>
      <c r="G3158" s="70"/>
      <c r="H3158" s="74"/>
      <c r="I3158" s="75"/>
      <c r="J3158" s="75"/>
      <c r="K3158" s="36"/>
      <c r="L3158" s="82"/>
      <c r="M3158" s="82"/>
      <c r="N3158" s="77"/>
      <c r="O3158" s="84" t="s">
        <v>3349</v>
      </c>
      <c r="P3158" s="86">
        <v>42752.912870370368</v>
      </c>
      <c r="Q3158" s="84" t="s">
        <v>5404</v>
      </c>
      <c r="R3158" s="84"/>
      <c r="S3158" s="84"/>
      <c r="T3158" s="84"/>
      <c r="U3158" s="86">
        <v>42752.912870370368</v>
      </c>
      <c r="V3158" s="87" t="s">
        <v>9509</v>
      </c>
      <c r="W3158" s="84"/>
      <c r="X3158" s="84"/>
      <c r="Y3158" s="90" t="s">
        <v>12534</v>
      </c>
      <c r="Z3158" s="90" t="s">
        <v>12533</v>
      </c>
      <c r="AA3158" s="84" t="b">
        <v>0</v>
      </c>
      <c r="AB3158" s="84">
        <v>1</v>
      </c>
      <c r="AC3158" s="90" t="s">
        <v>13587</v>
      </c>
      <c r="AD3158" s="84" t="b">
        <v>0</v>
      </c>
      <c r="AE3158" s="84" t="s">
        <v>13611</v>
      </c>
      <c r="AF3158" s="84"/>
      <c r="AG3158" s="90" t="s">
        <v>13180</v>
      </c>
      <c r="AH3158" s="84" t="b">
        <v>0</v>
      </c>
      <c r="AI3158" s="84">
        <v>0</v>
      </c>
      <c r="AJ3158" s="90" t="s">
        <v>13180</v>
      </c>
      <c r="AK3158" s="84" t="s">
        <v>13707</v>
      </c>
      <c r="AL3158" s="84" t="b">
        <v>0</v>
      </c>
      <c r="AM3158" s="90" t="s">
        <v>12533</v>
      </c>
      <c r="AN3158" s="84">
        <v>0</v>
      </c>
      <c r="AO3158" s="84">
        <v>0</v>
      </c>
      <c r="AP3158" s="84"/>
      <c r="AQ3158" s="84"/>
      <c r="AR3158" s="84"/>
      <c r="AS3158" s="84"/>
      <c r="AT3158" s="84"/>
      <c r="AU3158" s="84"/>
      <c r="AV3158" s="84"/>
      <c r="AW3158" s="84"/>
    </row>
    <row r="3159" spans="1:49" x14ac:dyDescent="0.25">
      <c r="A3159" s="69" t="s">
        <v>2734</v>
      </c>
      <c r="B3159" s="69" t="s">
        <v>2734</v>
      </c>
      <c r="C3159" s="70"/>
      <c r="D3159" s="71"/>
      <c r="E3159" s="72"/>
      <c r="F3159" s="73"/>
      <c r="G3159" s="70"/>
      <c r="H3159" s="74"/>
      <c r="I3159" s="75"/>
      <c r="J3159" s="75"/>
      <c r="K3159" s="36"/>
      <c r="L3159" s="82"/>
      <c r="M3159" s="82"/>
      <c r="N3159" s="77"/>
      <c r="O3159" s="84" t="s">
        <v>179</v>
      </c>
      <c r="P3159" s="86">
        <v>42752.915694444448</v>
      </c>
      <c r="Q3159" s="84" t="s">
        <v>5405</v>
      </c>
      <c r="R3159" s="84"/>
      <c r="S3159" s="84"/>
      <c r="T3159" s="84"/>
      <c r="U3159" s="86">
        <v>42752.915694444448</v>
      </c>
      <c r="V3159" s="87" t="s">
        <v>9510</v>
      </c>
      <c r="W3159" s="84"/>
      <c r="X3159" s="84"/>
      <c r="Y3159" s="90" t="s">
        <v>12535</v>
      </c>
      <c r="Z3159" s="84"/>
      <c r="AA3159" s="84" t="b">
        <v>0</v>
      </c>
      <c r="AB3159" s="84">
        <v>0</v>
      </c>
      <c r="AC3159" s="90" t="s">
        <v>13180</v>
      </c>
      <c r="AD3159" s="84" t="b">
        <v>0</v>
      </c>
      <c r="AE3159" s="84" t="s">
        <v>13611</v>
      </c>
      <c r="AF3159" s="84"/>
      <c r="AG3159" s="90" t="s">
        <v>13180</v>
      </c>
      <c r="AH3159" s="84" t="b">
        <v>0</v>
      </c>
      <c r="AI3159" s="84">
        <v>1</v>
      </c>
      <c r="AJ3159" s="90" t="s">
        <v>13180</v>
      </c>
      <c r="AK3159" s="84" t="s">
        <v>13707</v>
      </c>
      <c r="AL3159" s="84" t="b">
        <v>0</v>
      </c>
      <c r="AM3159" s="90" t="s">
        <v>12535</v>
      </c>
      <c r="AN3159" s="84">
        <v>0</v>
      </c>
      <c r="AO3159" s="84">
        <v>0</v>
      </c>
      <c r="AP3159" s="84"/>
      <c r="AQ3159" s="84"/>
      <c r="AR3159" s="84"/>
      <c r="AS3159" s="84"/>
      <c r="AT3159" s="84"/>
      <c r="AU3159" s="84"/>
      <c r="AV3159" s="84"/>
      <c r="AW3159" s="84"/>
    </row>
    <row r="3160" spans="1:49" x14ac:dyDescent="0.25">
      <c r="A3160" s="69" t="s">
        <v>2735</v>
      </c>
      <c r="B3160" s="69" t="s">
        <v>2734</v>
      </c>
      <c r="C3160" s="70"/>
      <c r="D3160" s="71"/>
      <c r="E3160" s="72"/>
      <c r="F3160" s="73"/>
      <c r="G3160" s="70"/>
      <c r="H3160" s="74"/>
      <c r="I3160" s="75"/>
      <c r="J3160" s="75"/>
      <c r="K3160" s="36"/>
      <c r="L3160" s="82"/>
      <c r="M3160" s="82"/>
      <c r="N3160" s="77"/>
      <c r="O3160" s="84" t="s">
        <v>3348</v>
      </c>
      <c r="P3160" s="86">
        <v>42752.916446759256</v>
      </c>
      <c r="Q3160" s="84" t="s">
        <v>5406</v>
      </c>
      <c r="R3160" s="84"/>
      <c r="S3160" s="84"/>
      <c r="T3160" s="84"/>
      <c r="U3160" s="86">
        <v>42752.916446759256</v>
      </c>
      <c r="V3160" s="87" t="s">
        <v>9511</v>
      </c>
      <c r="W3160" s="84"/>
      <c r="X3160" s="84"/>
      <c r="Y3160" s="90" t="s">
        <v>12536</v>
      </c>
      <c r="Z3160" s="84"/>
      <c r="AA3160" s="84" t="b">
        <v>0</v>
      </c>
      <c r="AB3160" s="84">
        <v>0</v>
      </c>
      <c r="AC3160" s="90" t="s">
        <v>13180</v>
      </c>
      <c r="AD3160" s="84" t="b">
        <v>0</v>
      </c>
      <c r="AE3160" s="84" t="s">
        <v>13611</v>
      </c>
      <c r="AF3160" s="84"/>
      <c r="AG3160" s="90" t="s">
        <v>13180</v>
      </c>
      <c r="AH3160" s="84" t="b">
        <v>0</v>
      </c>
      <c r="AI3160" s="84">
        <v>1</v>
      </c>
      <c r="AJ3160" s="90" t="s">
        <v>12535</v>
      </c>
      <c r="AK3160" s="84" t="s">
        <v>13707</v>
      </c>
      <c r="AL3160" s="84" t="b">
        <v>0</v>
      </c>
      <c r="AM3160" s="90" t="s">
        <v>12535</v>
      </c>
      <c r="AN3160" s="84">
        <v>0</v>
      </c>
      <c r="AO3160" s="84">
        <v>0</v>
      </c>
      <c r="AP3160" s="84"/>
      <c r="AQ3160" s="84"/>
      <c r="AR3160" s="84"/>
      <c r="AS3160" s="84"/>
      <c r="AT3160" s="84"/>
      <c r="AU3160" s="84"/>
      <c r="AV3160" s="84"/>
      <c r="AW3160" s="84"/>
    </row>
    <row r="3161" spans="1:49" x14ac:dyDescent="0.25">
      <c r="A3161" s="69" t="s">
        <v>2736</v>
      </c>
      <c r="B3161" s="69" t="s">
        <v>2736</v>
      </c>
      <c r="C3161" s="70"/>
      <c r="D3161" s="71"/>
      <c r="E3161" s="72"/>
      <c r="F3161" s="73"/>
      <c r="G3161" s="70"/>
      <c r="H3161" s="74"/>
      <c r="I3161" s="75"/>
      <c r="J3161" s="75"/>
      <c r="K3161" s="36"/>
      <c r="L3161" s="82"/>
      <c r="M3161" s="82"/>
      <c r="N3161" s="77"/>
      <c r="O3161" s="84" t="s">
        <v>179</v>
      </c>
      <c r="P3161" s="86">
        <v>42752.917384259257</v>
      </c>
      <c r="Q3161" s="84" t="s">
        <v>5407</v>
      </c>
      <c r="R3161" s="87" t="s">
        <v>6121</v>
      </c>
      <c r="S3161" s="84" t="s">
        <v>6297</v>
      </c>
      <c r="T3161" s="84" t="s">
        <v>6649</v>
      </c>
      <c r="U3161" s="86">
        <v>42752.917384259257</v>
      </c>
      <c r="V3161" s="87" t="s">
        <v>9512</v>
      </c>
      <c r="W3161" s="84"/>
      <c r="X3161" s="84"/>
      <c r="Y3161" s="90" t="s">
        <v>12537</v>
      </c>
      <c r="Z3161" s="84"/>
      <c r="AA3161" s="84" t="b">
        <v>0</v>
      </c>
      <c r="AB3161" s="84">
        <v>3</v>
      </c>
      <c r="AC3161" s="90" t="s">
        <v>13180</v>
      </c>
      <c r="AD3161" s="84" t="b">
        <v>1</v>
      </c>
      <c r="AE3161" s="84" t="s">
        <v>13611</v>
      </c>
      <c r="AF3161" s="84"/>
      <c r="AG3161" s="90" t="s">
        <v>13667</v>
      </c>
      <c r="AH3161" s="84" t="b">
        <v>0</v>
      </c>
      <c r="AI3161" s="84">
        <v>0</v>
      </c>
      <c r="AJ3161" s="90" t="s">
        <v>13180</v>
      </c>
      <c r="AK3161" s="84" t="s">
        <v>13707</v>
      </c>
      <c r="AL3161" s="84" t="b">
        <v>0</v>
      </c>
      <c r="AM3161" s="90" t="s">
        <v>12537</v>
      </c>
      <c r="AN3161" s="84">
        <v>0</v>
      </c>
      <c r="AO3161" s="84">
        <v>0</v>
      </c>
      <c r="AP3161" s="84" t="s">
        <v>13976</v>
      </c>
      <c r="AQ3161" s="84" t="s">
        <v>13984</v>
      </c>
      <c r="AR3161" s="84" t="s">
        <v>13986</v>
      </c>
      <c r="AS3161" s="84" t="s">
        <v>14168</v>
      </c>
      <c r="AT3161" s="84" t="s">
        <v>14357</v>
      </c>
      <c r="AU3161" s="84" t="s">
        <v>14541</v>
      </c>
      <c r="AV3161" s="84" t="s">
        <v>14550</v>
      </c>
      <c r="AW3161" s="87" t="s">
        <v>14733</v>
      </c>
    </row>
    <row r="3162" spans="1:49" x14ac:dyDescent="0.25">
      <c r="A3162" s="69" t="s">
        <v>2737</v>
      </c>
      <c r="B3162" s="69" t="s">
        <v>2737</v>
      </c>
      <c r="C3162" s="70"/>
      <c r="D3162" s="71"/>
      <c r="E3162" s="72"/>
      <c r="F3162" s="73"/>
      <c r="G3162" s="70"/>
      <c r="H3162" s="74"/>
      <c r="I3162" s="75"/>
      <c r="J3162" s="75"/>
      <c r="K3162" s="36"/>
      <c r="L3162" s="82"/>
      <c r="M3162" s="82"/>
      <c r="N3162" s="77"/>
      <c r="O3162" s="84" t="s">
        <v>179</v>
      </c>
      <c r="P3162" s="86">
        <v>42752.920555555553</v>
      </c>
      <c r="Q3162" s="84" t="s">
        <v>5408</v>
      </c>
      <c r="R3162" s="84"/>
      <c r="S3162" s="84"/>
      <c r="T3162" s="84"/>
      <c r="U3162" s="86">
        <v>42752.920555555553</v>
      </c>
      <c r="V3162" s="87" t="s">
        <v>9513</v>
      </c>
      <c r="W3162" s="84"/>
      <c r="X3162" s="84"/>
      <c r="Y3162" s="90" t="s">
        <v>12538</v>
      </c>
      <c r="Z3162" s="84"/>
      <c r="AA3162" s="84" t="b">
        <v>0</v>
      </c>
      <c r="AB3162" s="84">
        <v>8</v>
      </c>
      <c r="AC3162" s="90" t="s">
        <v>13180</v>
      </c>
      <c r="AD3162" s="84" t="b">
        <v>0</v>
      </c>
      <c r="AE3162" s="84" t="s">
        <v>13611</v>
      </c>
      <c r="AF3162" s="84"/>
      <c r="AG3162" s="90" t="s">
        <v>13180</v>
      </c>
      <c r="AH3162" s="84" t="b">
        <v>0</v>
      </c>
      <c r="AI3162" s="84">
        <v>0</v>
      </c>
      <c r="AJ3162" s="90" t="s">
        <v>13180</v>
      </c>
      <c r="AK3162" s="84" t="s">
        <v>13707</v>
      </c>
      <c r="AL3162" s="84" t="b">
        <v>0</v>
      </c>
      <c r="AM3162" s="90" t="s">
        <v>12538</v>
      </c>
      <c r="AN3162" s="84">
        <v>0</v>
      </c>
      <c r="AO3162" s="84">
        <v>0</v>
      </c>
      <c r="AP3162" s="84" t="s">
        <v>13977</v>
      </c>
      <c r="AQ3162" s="84" t="s">
        <v>13984</v>
      </c>
      <c r="AR3162" s="84" t="s">
        <v>13986</v>
      </c>
      <c r="AS3162" s="84" t="s">
        <v>14169</v>
      </c>
      <c r="AT3162" s="84" t="s">
        <v>14358</v>
      </c>
      <c r="AU3162" s="84" t="s">
        <v>14542</v>
      </c>
      <c r="AV3162" s="84" t="s">
        <v>14550</v>
      </c>
      <c r="AW3162" s="87" t="s">
        <v>14734</v>
      </c>
    </row>
    <row r="3163" spans="1:49" x14ac:dyDescent="0.25">
      <c r="A3163" s="69" t="s">
        <v>2738</v>
      </c>
      <c r="B3163" s="69" t="s">
        <v>2738</v>
      </c>
      <c r="C3163" s="70"/>
      <c r="D3163" s="71"/>
      <c r="E3163" s="72"/>
      <c r="F3163" s="73"/>
      <c r="G3163" s="70"/>
      <c r="H3163" s="74"/>
      <c r="I3163" s="75"/>
      <c r="J3163" s="75"/>
      <c r="K3163" s="36"/>
      <c r="L3163" s="82"/>
      <c r="M3163" s="82"/>
      <c r="N3163" s="77"/>
      <c r="O3163" s="84" t="s">
        <v>179</v>
      </c>
      <c r="P3163" s="86">
        <v>42752.922638888886</v>
      </c>
      <c r="Q3163" s="84" t="s">
        <v>5409</v>
      </c>
      <c r="R3163" s="84"/>
      <c r="S3163" s="84"/>
      <c r="T3163" s="84"/>
      <c r="U3163" s="86">
        <v>42752.922638888886</v>
      </c>
      <c r="V3163" s="87" t="s">
        <v>9514</v>
      </c>
      <c r="W3163" s="84"/>
      <c r="X3163" s="84"/>
      <c r="Y3163" s="90" t="s">
        <v>12539</v>
      </c>
      <c r="Z3163" s="84"/>
      <c r="AA3163" s="84" t="b">
        <v>0</v>
      </c>
      <c r="AB3163" s="84">
        <v>1</v>
      </c>
      <c r="AC3163" s="90" t="s">
        <v>13180</v>
      </c>
      <c r="AD3163" s="84" t="b">
        <v>0</v>
      </c>
      <c r="AE3163" s="84" t="s">
        <v>13611</v>
      </c>
      <c r="AF3163" s="84"/>
      <c r="AG3163" s="90" t="s">
        <v>13180</v>
      </c>
      <c r="AH3163" s="84" t="b">
        <v>0</v>
      </c>
      <c r="AI3163" s="84">
        <v>0</v>
      </c>
      <c r="AJ3163" s="90" t="s">
        <v>13180</v>
      </c>
      <c r="AK3163" s="84" t="s">
        <v>13713</v>
      </c>
      <c r="AL3163" s="84" t="b">
        <v>0</v>
      </c>
      <c r="AM3163" s="90" t="s">
        <v>12539</v>
      </c>
      <c r="AN3163" s="84">
        <v>0</v>
      </c>
      <c r="AO3163" s="84">
        <v>0</v>
      </c>
      <c r="AP3163" s="84"/>
      <c r="AQ3163" s="84"/>
      <c r="AR3163" s="84"/>
      <c r="AS3163" s="84"/>
      <c r="AT3163" s="84"/>
      <c r="AU3163" s="84"/>
      <c r="AV3163" s="84"/>
      <c r="AW3163" s="84"/>
    </row>
    <row r="3164" spans="1:49" x14ac:dyDescent="0.25">
      <c r="A3164" s="69" t="s">
        <v>2739</v>
      </c>
      <c r="B3164" s="69" t="s">
        <v>2739</v>
      </c>
      <c r="C3164" s="70"/>
      <c r="D3164" s="71"/>
      <c r="E3164" s="72"/>
      <c r="F3164" s="73"/>
      <c r="G3164" s="70"/>
      <c r="H3164" s="74"/>
      <c r="I3164" s="75"/>
      <c r="J3164" s="75"/>
      <c r="K3164" s="36"/>
      <c r="L3164" s="82"/>
      <c r="M3164" s="82"/>
      <c r="N3164" s="77"/>
      <c r="O3164" s="84" t="s">
        <v>179</v>
      </c>
      <c r="P3164" s="86">
        <v>42752.925682870373</v>
      </c>
      <c r="Q3164" s="84" t="s">
        <v>5410</v>
      </c>
      <c r="R3164" s="84"/>
      <c r="S3164" s="84"/>
      <c r="T3164" s="84"/>
      <c r="U3164" s="86">
        <v>42752.925682870373</v>
      </c>
      <c r="V3164" s="87" t="s">
        <v>9515</v>
      </c>
      <c r="W3164" s="84"/>
      <c r="X3164" s="84"/>
      <c r="Y3164" s="90" t="s">
        <v>12540</v>
      </c>
      <c r="Z3164" s="84"/>
      <c r="AA3164" s="84" t="b">
        <v>0</v>
      </c>
      <c r="AB3164" s="84">
        <v>1</v>
      </c>
      <c r="AC3164" s="90" t="s">
        <v>13180</v>
      </c>
      <c r="AD3164" s="84" t="b">
        <v>0</v>
      </c>
      <c r="AE3164" s="84" t="s">
        <v>13611</v>
      </c>
      <c r="AF3164" s="84"/>
      <c r="AG3164" s="90" t="s">
        <v>13180</v>
      </c>
      <c r="AH3164" s="84" t="b">
        <v>0</v>
      </c>
      <c r="AI3164" s="84">
        <v>0</v>
      </c>
      <c r="AJ3164" s="90" t="s">
        <v>13180</v>
      </c>
      <c r="AK3164" s="84" t="s">
        <v>13706</v>
      </c>
      <c r="AL3164" s="84" t="b">
        <v>0</v>
      </c>
      <c r="AM3164" s="90" t="s">
        <v>12540</v>
      </c>
      <c r="AN3164" s="84">
        <v>0</v>
      </c>
      <c r="AO3164" s="84">
        <v>0</v>
      </c>
      <c r="AP3164" s="84"/>
      <c r="AQ3164" s="84"/>
      <c r="AR3164" s="84"/>
      <c r="AS3164" s="84"/>
      <c r="AT3164" s="84"/>
      <c r="AU3164" s="84"/>
      <c r="AV3164" s="84"/>
      <c r="AW3164" s="84"/>
    </row>
    <row r="3165" spans="1:49" x14ac:dyDescent="0.25">
      <c r="A3165" s="69" t="s">
        <v>2740</v>
      </c>
      <c r="B3165" s="69" t="s">
        <v>2740</v>
      </c>
      <c r="C3165" s="70"/>
      <c r="D3165" s="71"/>
      <c r="E3165" s="72"/>
      <c r="F3165" s="73"/>
      <c r="G3165" s="70"/>
      <c r="H3165" s="74"/>
      <c r="I3165" s="75"/>
      <c r="J3165" s="75"/>
      <c r="K3165" s="36"/>
      <c r="L3165" s="82"/>
      <c r="M3165" s="82"/>
      <c r="N3165" s="77"/>
      <c r="O3165" s="84" t="s">
        <v>179</v>
      </c>
      <c r="P3165" s="86">
        <v>42752.927581018521</v>
      </c>
      <c r="Q3165" s="84" t="s">
        <v>5411</v>
      </c>
      <c r="R3165" s="84"/>
      <c r="S3165" s="84"/>
      <c r="T3165" s="84"/>
      <c r="U3165" s="86">
        <v>42752.927581018521</v>
      </c>
      <c r="V3165" s="87" t="s">
        <v>9516</v>
      </c>
      <c r="W3165" s="84"/>
      <c r="X3165" s="84"/>
      <c r="Y3165" s="90" t="s">
        <v>12541</v>
      </c>
      <c r="Z3165" s="84"/>
      <c r="AA3165" s="84" t="b">
        <v>0</v>
      </c>
      <c r="AB3165" s="84">
        <v>0</v>
      </c>
      <c r="AC3165" s="90" t="s">
        <v>13180</v>
      </c>
      <c r="AD3165" s="84" t="b">
        <v>0</v>
      </c>
      <c r="AE3165" s="84" t="s">
        <v>13611</v>
      </c>
      <c r="AF3165" s="84"/>
      <c r="AG3165" s="90" t="s">
        <v>13180</v>
      </c>
      <c r="AH3165" s="84" t="b">
        <v>0</v>
      </c>
      <c r="AI3165" s="84">
        <v>0</v>
      </c>
      <c r="AJ3165" s="90" t="s">
        <v>13180</v>
      </c>
      <c r="AK3165" s="84" t="s">
        <v>13707</v>
      </c>
      <c r="AL3165" s="84" t="b">
        <v>0</v>
      </c>
      <c r="AM3165" s="90" t="s">
        <v>12541</v>
      </c>
      <c r="AN3165" s="84">
        <v>0</v>
      </c>
      <c r="AO3165" s="84">
        <v>0</v>
      </c>
      <c r="AP3165" s="84"/>
      <c r="AQ3165" s="84"/>
      <c r="AR3165" s="84"/>
      <c r="AS3165" s="84"/>
      <c r="AT3165" s="84"/>
      <c r="AU3165" s="84"/>
      <c r="AV3165" s="84"/>
      <c r="AW3165" s="84"/>
    </row>
    <row r="3166" spans="1:49" x14ac:dyDescent="0.25">
      <c r="A3166" s="69" t="s">
        <v>2741</v>
      </c>
      <c r="B3166" s="69" t="s">
        <v>3314</v>
      </c>
      <c r="C3166" s="70"/>
      <c r="D3166" s="71"/>
      <c r="E3166" s="72"/>
      <c r="F3166" s="73"/>
      <c r="G3166" s="70"/>
      <c r="H3166" s="74"/>
      <c r="I3166" s="75"/>
      <c r="J3166" s="75"/>
      <c r="K3166" s="36"/>
      <c r="L3166" s="82"/>
      <c r="M3166" s="82"/>
      <c r="N3166" s="77"/>
      <c r="O3166" s="84" t="s">
        <v>3348</v>
      </c>
      <c r="P3166" s="86">
        <v>42752.927777777775</v>
      </c>
      <c r="Q3166" s="84" t="s">
        <v>5412</v>
      </c>
      <c r="R3166" s="84"/>
      <c r="S3166" s="84"/>
      <c r="T3166" s="84"/>
      <c r="U3166" s="86">
        <v>42752.927777777775</v>
      </c>
      <c r="V3166" s="87" t="s">
        <v>9517</v>
      </c>
      <c r="W3166" s="84"/>
      <c r="X3166" s="84"/>
      <c r="Y3166" s="90" t="s">
        <v>12542</v>
      </c>
      <c r="Z3166" s="90" t="s">
        <v>13160</v>
      </c>
      <c r="AA3166" s="84" t="b">
        <v>0</v>
      </c>
      <c r="AB3166" s="84">
        <v>2</v>
      </c>
      <c r="AC3166" s="90" t="s">
        <v>13588</v>
      </c>
      <c r="AD3166" s="84" t="b">
        <v>0</v>
      </c>
      <c r="AE3166" s="84" t="s">
        <v>13611</v>
      </c>
      <c r="AF3166" s="84"/>
      <c r="AG3166" s="90" t="s">
        <v>13180</v>
      </c>
      <c r="AH3166" s="84" t="b">
        <v>0</v>
      </c>
      <c r="AI3166" s="84">
        <v>0</v>
      </c>
      <c r="AJ3166" s="90" t="s">
        <v>13180</v>
      </c>
      <c r="AK3166" s="84" t="s">
        <v>13707</v>
      </c>
      <c r="AL3166" s="84" t="b">
        <v>0</v>
      </c>
      <c r="AM3166" s="90" t="s">
        <v>13160</v>
      </c>
      <c r="AN3166" s="84">
        <v>0</v>
      </c>
      <c r="AO3166" s="84">
        <v>0</v>
      </c>
      <c r="AP3166" s="84"/>
      <c r="AQ3166" s="84"/>
      <c r="AR3166" s="84"/>
      <c r="AS3166" s="84"/>
      <c r="AT3166" s="84"/>
      <c r="AU3166" s="84"/>
      <c r="AV3166" s="84"/>
      <c r="AW3166" s="84"/>
    </row>
    <row r="3167" spans="1:49" x14ac:dyDescent="0.25">
      <c r="A3167" s="69" t="s">
        <v>2741</v>
      </c>
      <c r="B3167" s="69" t="s">
        <v>3315</v>
      </c>
      <c r="C3167" s="70"/>
      <c r="D3167" s="71"/>
      <c r="E3167" s="72"/>
      <c r="F3167" s="73"/>
      <c r="G3167" s="70"/>
      <c r="H3167" s="74"/>
      <c r="I3167" s="75"/>
      <c r="J3167" s="75"/>
      <c r="K3167" s="36"/>
      <c r="L3167" s="82"/>
      <c r="M3167" s="82"/>
      <c r="N3167" s="77"/>
      <c r="O3167" s="84" t="s">
        <v>3348</v>
      </c>
      <c r="P3167" s="86">
        <v>42752.927777777775</v>
      </c>
      <c r="Q3167" s="84" t="s">
        <v>5412</v>
      </c>
      <c r="R3167" s="84"/>
      <c r="S3167" s="84"/>
      <c r="T3167" s="84"/>
      <c r="U3167" s="86">
        <v>42752.927777777775</v>
      </c>
      <c r="V3167" s="87" t="s">
        <v>9517</v>
      </c>
      <c r="W3167" s="84"/>
      <c r="X3167" s="84"/>
      <c r="Y3167" s="90" t="s">
        <v>12542</v>
      </c>
      <c r="Z3167" s="90" t="s">
        <v>13160</v>
      </c>
      <c r="AA3167" s="84" t="b">
        <v>0</v>
      </c>
      <c r="AB3167" s="84">
        <v>2</v>
      </c>
      <c r="AC3167" s="90" t="s">
        <v>13588</v>
      </c>
      <c r="AD3167" s="84" t="b">
        <v>0</v>
      </c>
      <c r="AE3167" s="84" t="s">
        <v>13611</v>
      </c>
      <c r="AF3167" s="84"/>
      <c r="AG3167" s="90" t="s">
        <v>13180</v>
      </c>
      <c r="AH3167" s="84" t="b">
        <v>0</v>
      </c>
      <c r="AI3167" s="84">
        <v>0</v>
      </c>
      <c r="AJ3167" s="90" t="s">
        <v>13180</v>
      </c>
      <c r="AK3167" s="84" t="s">
        <v>13707</v>
      </c>
      <c r="AL3167" s="84" t="b">
        <v>0</v>
      </c>
      <c r="AM3167" s="90" t="s">
        <v>13160</v>
      </c>
      <c r="AN3167" s="84">
        <v>0</v>
      </c>
      <c r="AO3167" s="84">
        <v>0</v>
      </c>
      <c r="AP3167" s="84"/>
      <c r="AQ3167" s="84"/>
      <c r="AR3167" s="84"/>
      <c r="AS3167" s="84"/>
      <c r="AT3167" s="84"/>
      <c r="AU3167" s="84"/>
      <c r="AV3167" s="84"/>
      <c r="AW3167" s="84"/>
    </row>
    <row r="3168" spans="1:49" x14ac:dyDescent="0.25">
      <c r="A3168" s="69" t="s">
        <v>2741</v>
      </c>
      <c r="B3168" s="69" t="s">
        <v>3316</v>
      </c>
      <c r="C3168" s="70"/>
      <c r="D3168" s="71"/>
      <c r="E3168" s="72"/>
      <c r="F3168" s="73"/>
      <c r="G3168" s="70"/>
      <c r="H3168" s="74"/>
      <c r="I3168" s="75"/>
      <c r="J3168" s="75"/>
      <c r="K3168" s="36"/>
      <c r="L3168" s="82"/>
      <c r="M3168" s="82"/>
      <c r="N3168" s="77"/>
      <c r="O3168" s="84" t="s">
        <v>3349</v>
      </c>
      <c r="P3168" s="86">
        <v>42752.927777777775</v>
      </c>
      <c r="Q3168" s="84" t="s">
        <v>5412</v>
      </c>
      <c r="R3168" s="84"/>
      <c r="S3168" s="84"/>
      <c r="T3168" s="84"/>
      <c r="U3168" s="86">
        <v>42752.927777777775</v>
      </c>
      <c r="V3168" s="87" t="s">
        <v>9517</v>
      </c>
      <c r="W3168" s="84"/>
      <c r="X3168" s="84"/>
      <c r="Y3168" s="90" t="s">
        <v>12542</v>
      </c>
      <c r="Z3168" s="90" t="s">
        <v>13160</v>
      </c>
      <c r="AA3168" s="84" t="b">
        <v>0</v>
      </c>
      <c r="AB3168" s="84">
        <v>2</v>
      </c>
      <c r="AC3168" s="90" t="s">
        <v>13588</v>
      </c>
      <c r="AD3168" s="84" t="b">
        <v>0</v>
      </c>
      <c r="AE3168" s="84" t="s">
        <v>13611</v>
      </c>
      <c r="AF3168" s="84"/>
      <c r="AG3168" s="90" t="s">
        <v>13180</v>
      </c>
      <c r="AH3168" s="84" t="b">
        <v>0</v>
      </c>
      <c r="AI3168" s="84">
        <v>0</v>
      </c>
      <c r="AJ3168" s="90" t="s">
        <v>13180</v>
      </c>
      <c r="AK3168" s="84" t="s">
        <v>13707</v>
      </c>
      <c r="AL3168" s="84" t="b">
        <v>0</v>
      </c>
      <c r="AM3168" s="90" t="s">
        <v>13160</v>
      </c>
      <c r="AN3168" s="84">
        <v>0</v>
      </c>
      <c r="AO3168" s="84">
        <v>0</v>
      </c>
      <c r="AP3168" s="84"/>
      <c r="AQ3168" s="84"/>
      <c r="AR3168" s="84"/>
      <c r="AS3168" s="84"/>
      <c r="AT3168" s="84"/>
      <c r="AU3168" s="84"/>
      <c r="AV3168" s="84"/>
      <c r="AW3168" s="84"/>
    </row>
    <row r="3169" spans="1:49" x14ac:dyDescent="0.25">
      <c r="A3169" s="69" t="s">
        <v>2742</v>
      </c>
      <c r="B3169" s="69" t="s">
        <v>3317</v>
      </c>
      <c r="C3169" s="70"/>
      <c r="D3169" s="71"/>
      <c r="E3169" s="72"/>
      <c r="F3169" s="73"/>
      <c r="G3169" s="70"/>
      <c r="H3169" s="74"/>
      <c r="I3169" s="75"/>
      <c r="J3169" s="75"/>
      <c r="K3169" s="36"/>
      <c r="L3169" s="82"/>
      <c r="M3169" s="82"/>
      <c r="N3169" s="77"/>
      <c r="O3169" s="84" t="s">
        <v>3348</v>
      </c>
      <c r="P3169" s="86">
        <v>42752.932974537034</v>
      </c>
      <c r="Q3169" s="84" t="s">
        <v>5413</v>
      </c>
      <c r="R3169" s="87" t="s">
        <v>6122</v>
      </c>
      <c r="S3169" s="84" t="s">
        <v>6294</v>
      </c>
      <c r="T3169" s="84"/>
      <c r="U3169" s="86">
        <v>42752.932974537034</v>
      </c>
      <c r="V3169" s="87" t="s">
        <v>9518</v>
      </c>
      <c r="W3169" s="84"/>
      <c r="X3169" s="84"/>
      <c r="Y3169" s="90" t="s">
        <v>12543</v>
      </c>
      <c r="Z3169" s="84"/>
      <c r="AA3169" s="84" t="b">
        <v>0</v>
      </c>
      <c r="AB3169" s="84">
        <v>0</v>
      </c>
      <c r="AC3169" s="90" t="s">
        <v>13180</v>
      </c>
      <c r="AD3169" s="84" t="b">
        <v>0</v>
      </c>
      <c r="AE3169" s="84" t="s">
        <v>13611</v>
      </c>
      <c r="AF3169" s="84"/>
      <c r="AG3169" s="90" t="s">
        <v>13180</v>
      </c>
      <c r="AH3169" s="84" t="b">
        <v>0</v>
      </c>
      <c r="AI3169" s="84">
        <v>0</v>
      </c>
      <c r="AJ3169" s="90" t="s">
        <v>13180</v>
      </c>
      <c r="AK3169" s="84" t="s">
        <v>13709</v>
      </c>
      <c r="AL3169" s="84" t="b">
        <v>0</v>
      </c>
      <c r="AM3169" s="90" t="s">
        <v>12543</v>
      </c>
      <c r="AN3169" s="84">
        <v>0</v>
      </c>
      <c r="AO3169" s="84">
        <v>0</v>
      </c>
      <c r="AP3169" s="84"/>
      <c r="AQ3169" s="84"/>
      <c r="AR3169" s="84"/>
      <c r="AS3169" s="84"/>
      <c r="AT3169" s="84"/>
      <c r="AU3169" s="84"/>
      <c r="AV3169" s="84"/>
      <c r="AW3169" s="84"/>
    </row>
    <row r="3170" spans="1:49" x14ac:dyDescent="0.25">
      <c r="A3170" s="69" t="s">
        <v>2743</v>
      </c>
      <c r="B3170" s="69" t="s">
        <v>2743</v>
      </c>
      <c r="C3170" s="70"/>
      <c r="D3170" s="71"/>
      <c r="E3170" s="72"/>
      <c r="F3170" s="73"/>
      <c r="G3170" s="70"/>
      <c r="H3170" s="74"/>
      <c r="I3170" s="75"/>
      <c r="J3170" s="75"/>
      <c r="K3170" s="36"/>
      <c r="L3170" s="82"/>
      <c r="M3170" s="82"/>
      <c r="N3170" s="77"/>
      <c r="O3170" s="84" t="s">
        <v>179</v>
      </c>
      <c r="P3170" s="86">
        <v>42747.87394675926</v>
      </c>
      <c r="Q3170" s="84" t="s">
        <v>5414</v>
      </c>
      <c r="R3170" s="87" t="s">
        <v>6123</v>
      </c>
      <c r="S3170" s="84" t="s">
        <v>6325</v>
      </c>
      <c r="T3170" s="84" t="s">
        <v>6650</v>
      </c>
      <c r="U3170" s="86">
        <v>42747.87394675926</v>
      </c>
      <c r="V3170" s="87" t="s">
        <v>9519</v>
      </c>
      <c r="W3170" s="84">
        <v>35.422366400000001</v>
      </c>
      <c r="X3170" s="84">
        <v>-97.649475499999994</v>
      </c>
      <c r="Y3170" s="90" t="s">
        <v>12544</v>
      </c>
      <c r="Z3170" s="84"/>
      <c r="AA3170" s="84" t="b">
        <v>0</v>
      </c>
      <c r="AB3170" s="84">
        <v>0</v>
      </c>
      <c r="AC3170" s="90" t="s">
        <v>13180</v>
      </c>
      <c r="AD3170" s="84" t="b">
        <v>0</v>
      </c>
      <c r="AE3170" s="84" t="s">
        <v>13611</v>
      </c>
      <c r="AF3170" s="84"/>
      <c r="AG3170" s="90" t="s">
        <v>13180</v>
      </c>
      <c r="AH3170" s="84" t="b">
        <v>0</v>
      </c>
      <c r="AI3170" s="84">
        <v>0</v>
      </c>
      <c r="AJ3170" s="90" t="s">
        <v>13180</v>
      </c>
      <c r="AK3170" s="84" t="s">
        <v>13739</v>
      </c>
      <c r="AL3170" s="84" t="b">
        <v>0</v>
      </c>
      <c r="AM3170" s="90" t="s">
        <v>12544</v>
      </c>
      <c r="AN3170" s="84">
        <v>0</v>
      </c>
      <c r="AO3170" s="84">
        <v>0</v>
      </c>
      <c r="AP3170" s="84" t="s">
        <v>13848</v>
      </c>
      <c r="AQ3170" s="84" t="s">
        <v>13984</v>
      </c>
      <c r="AR3170" s="84" t="s">
        <v>13986</v>
      </c>
      <c r="AS3170" s="84" t="s">
        <v>14041</v>
      </c>
      <c r="AT3170" s="84" t="s">
        <v>14229</v>
      </c>
      <c r="AU3170" s="84" t="s">
        <v>14417</v>
      </c>
      <c r="AV3170" s="84" t="s">
        <v>14550</v>
      </c>
      <c r="AW3170" s="87" t="s">
        <v>14605</v>
      </c>
    </row>
    <row r="3171" spans="1:49" x14ac:dyDescent="0.25">
      <c r="A3171" s="69" t="s">
        <v>2743</v>
      </c>
      <c r="B3171" s="69" t="s">
        <v>2743</v>
      </c>
      <c r="C3171" s="70"/>
      <c r="D3171" s="71"/>
      <c r="E3171" s="72"/>
      <c r="F3171" s="73"/>
      <c r="G3171" s="70"/>
      <c r="H3171" s="74"/>
      <c r="I3171" s="75"/>
      <c r="J3171" s="75"/>
      <c r="K3171" s="36"/>
      <c r="L3171" s="82"/>
      <c r="M3171" s="82"/>
      <c r="N3171" s="77"/>
      <c r="O3171" s="84" t="s">
        <v>179</v>
      </c>
      <c r="P3171" s="86">
        <v>42747.908391203702</v>
      </c>
      <c r="Q3171" s="84" t="s">
        <v>5415</v>
      </c>
      <c r="R3171" s="87" t="s">
        <v>6124</v>
      </c>
      <c r="S3171" s="84" t="s">
        <v>6325</v>
      </c>
      <c r="T3171" s="84" t="s">
        <v>6651</v>
      </c>
      <c r="U3171" s="86">
        <v>42747.908391203702</v>
      </c>
      <c r="V3171" s="87" t="s">
        <v>9520</v>
      </c>
      <c r="W3171" s="84">
        <v>35.219681999999999</v>
      </c>
      <c r="X3171" s="84">
        <v>-97.477856000000003</v>
      </c>
      <c r="Y3171" s="90" t="s">
        <v>12545</v>
      </c>
      <c r="Z3171" s="84"/>
      <c r="AA3171" s="84" t="b">
        <v>0</v>
      </c>
      <c r="AB3171" s="84">
        <v>0</v>
      </c>
      <c r="AC3171" s="90" t="s">
        <v>13180</v>
      </c>
      <c r="AD3171" s="84" t="b">
        <v>0</v>
      </c>
      <c r="AE3171" s="84" t="s">
        <v>13611</v>
      </c>
      <c r="AF3171" s="84"/>
      <c r="AG3171" s="90" t="s">
        <v>13180</v>
      </c>
      <c r="AH3171" s="84" t="b">
        <v>0</v>
      </c>
      <c r="AI3171" s="84">
        <v>0</v>
      </c>
      <c r="AJ3171" s="90" t="s">
        <v>13180</v>
      </c>
      <c r="AK3171" s="84" t="s">
        <v>13739</v>
      </c>
      <c r="AL3171" s="84" t="b">
        <v>0</v>
      </c>
      <c r="AM3171" s="90" t="s">
        <v>12545</v>
      </c>
      <c r="AN3171" s="84">
        <v>0</v>
      </c>
      <c r="AO3171" s="84">
        <v>0</v>
      </c>
      <c r="AP3171" s="84" t="s">
        <v>13978</v>
      </c>
      <c r="AQ3171" s="84" t="s">
        <v>13984</v>
      </c>
      <c r="AR3171" s="84" t="s">
        <v>13986</v>
      </c>
      <c r="AS3171" s="84" t="s">
        <v>14170</v>
      </c>
      <c r="AT3171" s="84" t="s">
        <v>14359</v>
      </c>
      <c r="AU3171" s="84" t="s">
        <v>14543</v>
      </c>
      <c r="AV3171" s="84" t="s">
        <v>14550</v>
      </c>
      <c r="AW3171" s="87" t="s">
        <v>14735</v>
      </c>
    </row>
    <row r="3172" spans="1:49" x14ac:dyDescent="0.25">
      <c r="A3172" s="69" t="s">
        <v>2743</v>
      </c>
      <c r="B3172" s="69" t="s">
        <v>2743</v>
      </c>
      <c r="C3172" s="70"/>
      <c r="D3172" s="71"/>
      <c r="E3172" s="72"/>
      <c r="F3172" s="73"/>
      <c r="G3172" s="70"/>
      <c r="H3172" s="74"/>
      <c r="I3172" s="75"/>
      <c r="J3172" s="75"/>
      <c r="K3172" s="36"/>
      <c r="L3172" s="82"/>
      <c r="M3172" s="82"/>
      <c r="N3172" s="77"/>
      <c r="O3172" s="84" t="s">
        <v>179</v>
      </c>
      <c r="P3172" s="86">
        <v>42750.807384259257</v>
      </c>
      <c r="Q3172" s="84" t="s">
        <v>5416</v>
      </c>
      <c r="R3172" s="87" t="s">
        <v>6125</v>
      </c>
      <c r="S3172" s="84" t="s">
        <v>6325</v>
      </c>
      <c r="T3172" s="84" t="s">
        <v>6652</v>
      </c>
      <c r="U3172" s="86">
        <v>42750.807384259257</v>
      </c>
      <c r="V3172" s="87" t="s">
        <v>9521</v>
      </c>
      <c r="W3172" s="84">
        <v>35.422366400000001</v>
      </c>
      <c r="X3172" s="84">
        <v>-97.649475499999994</v>
      </c>
      <c r="Y3172" s="90" t="s">
        <v>12546</v>
      </c>
      <c r="Z3172" s="84"/>
      <c r="AA3172" s="84" t="b">
        <v>0</v>
      </c>
      <c r="AB3172" s="84">
        <v>1</v>
      </c>
      <c r="AC3172" s="90" t="s">
        <v>13180</v>
      </c>
      <c r="AD3172" s="84" t="b">
        <v>0</v>
      </c>
      <c r="AE3172" s="84" t="s">
        <v>13611</v>
      </c>
      <c r="AF3172" s="84"/>
      <c r="AG3172" s="90" t="s">
        <v>13180</v>
      </c>
      <c r="AH3172" s="84" t="b">
        <v>0</v>
      </c>
      <c r="AI3172" s="84">
        <v>0</v>
      </c>
      <c r="AJ3172" s="90" t="s">
        <v>13180</v>
      </c>
      <c r="AK3172" s="84" t="s">
        <v>13739</v>
      </c>
      <c r="AL3172" s="84" t="b">
        <v>0</v>
      </c>
      <c r="AM3172" s="90" t="s">
        <v>12546</v>
      </c>
      <c r="AN3172" s="84">
        <v>0</v>
      </c>
      <c r="AO3172" s="84">
        <v>0</v>
      </c>
      <c r="AP3172" s="84" t="s">
        <v>13848</v>
      </c>
      <c r="AQ3172" s="84" t="s">
        <v>13984</v>
      </c>
      <c r="AR3172" s="84" t="s">
        <v>13986</v>
      </c>
      <c r="AS3172" s="84" t="s">
        <v>14041</v>
      </c>
      <c r="AT3172" s="84" t="s">
        <v>14229</v>
      </c>
      <c r="AU3172" s="84" t="s">
        <v>14417</v>
      </c>
      <c r="AV3172" s="84" t="s">
        <v>14550</v>
      </c>
      <c r="AW3172" s="87" t="s">
        <v>14605</v>
      </c>
    </row>
    <row r="3173" spans="1:49" x14ac:dyDescent="0.25">
      <c r="A3173" s="69" t="s">
        <v>2743</v>
      </c>
      <c r="B3173" s="69" t="s">
        <v>2743</v>
      </c>
      <c r="C3173" s="70"/>
      <c r="D3173" s="71"/>
      <c r="E3173" s="72"/>
      <c r="F3173" s="73"/>
      <c r="G3173" s="70"/>
      <c r="H3173" s="74"/>
      <c r="I3173" s="75"/>
      <c r="J3173" s="75"/>
      <c r="K3173" s="36"/>
      <c r="L3173" s="82"/>
      <c r="M3173" s="82"/>
      <c r="N3173" s="77"/>
      <c r="O3173" s="84" t="s">
        <v>179</v>
      </c>
      <c r="P3173" s="86">
        <v>42750.912581018521</v>
      </c>
      <c r="Q3173" s="84" t="s">
        <v>5417</v>
      </c>
      <c r="R3173" s="87" t="s">
        <v>6126</v>
      </c>
      <c r="S3173" s="84" t="s">
        <v>6325</v>
      </c>
      <c r="T3173" s="84" t="s">
        <v>6653</v>
      </c>
      <c r="U3173" s="86">
        <v>42750.912581018521</v>
      </c>
      <c r="V3173" s="87" t="s">
        <v>9522</v>
      </c>
      <c r="W3173" s="84">
        <v>35.422366400000001</v>
      </c>
      <c r="X3173" s="84">
        <v>-97.649475499999994</v>
      </c>
      <c r="Y3173" s="90" t="s">
        <v>12547</v>
      </c>
      <c r="Z3173" s="84"/>
      <c r="AA3173" s="84" t="b">
        <v>0</v>
      </c>
      <c r="AB3173" s="84">
        <v>0</v>
      </c>
      <c r="AC3173" s="90" t="s">
        <v>13180</v>
      </c>
      <c r="AD3173" s="84" t="b">
        <v>0</v>
      </c>
      <c r="AE3173" s="84" t="s">
        <v>13611</v>
      </c>
      <c r="AF3173" s="84"/>
      <c r="AG3173" s="90" t="s">
        <v>13180</v>
      </c>
      <c r="AH3173" s="84" t="b">
        <v>0</v>
      </c>
      <c r="AI3173" s="84">
        <v>0</v>
      </c>
      <c r="AJ3173" s="90" t="s">
        <v>13180</v>
      </c>
      <c r="AK3173" s="84" t="s">
        <v>13739</v>
      </c>
      <c r="AL3173" s="84" t="b">
        <v>0</v>
      </c>
      <c r="AM3173" s="90" t="s">
        <v>12547</v>
      </c>
      <c r="AN3173" s="84">
        <v>0</v>
      </c>
      <c r="AO3173" s="84">
        <v>0</v>
      </c>
      <c r="AP3173" s="84" t="s">
        <v>13848</v>
      </c>
      <c r="AQ3173" s="84" t="s">
        <v>13984</v>
      </c>
      <c r="AR3173" s="84" t="s">
        <v>13986</v>
      </c>
      <c r="AS3173" s="84" t="s">
        <v>14041</v>
      </c>
      <c r="AT3173" s="84" t="s">
        <v>14229</v>
      </c>
      <c r="AU3173" s="84" t="s">
        <v>14417</v>
      </c>
      <c r="AV3173" s="84" t="s">
        <v>14550</v>
      </c>
      <c r="AW3173" s="87" t="s">
        <v>14605</v>
      </c>
    </row>
    <row r="3174" spans="1:49" x14ac:dyDescent="0.25">
      <c r="A3174" s="69" t="s">
        <v>2743</v>
      </c>
      <c r="B3174" s="69" t="s">
        <v>2743</v>
      </c>
      <c r="C3174" s="70"/>
      <c r="D3174" s="71"/>
      <c r="E3174" s="72"/>
      <c r="F3174" s="73"/>
      <c r="G3174" s="70"/>
      <c r="H3174" s="74"/>
      <c r="I3174" s="75"/>
      <c r="J3174" s="75"/>
      <c r="K3174" s="36"/>
      <c r="L3174" s="82"/>
      <c r="M3174" s="82"/>
      <c r="N3174" s="77"/>
      <c r="O3174" s="84" t="s">
        <v>179</v>
      </c>
      <c r="P3174" s="86">
        <v>42752.789571759262</v>
      </c>
      <c r="Q3174" s="84" t="s">
        <v>5418</v>
      </c>
      <c r="R3174" s="87" t="s">
        <v>6127</v>
      </c>
      <c r="S3174" s="84" t="s">
        <v>6325</v>
      </c>
      <c r="T3174" s="84" t="s">
        <v>6654</v>
      </c>
      <c r="U3174" s="86">
        <v>42752.789571759262</v>
      </c>
      <c r="V3174" s="87" t="s">
        <v>9523</v>
      </c>
      <c r="W3174" s="84">
        <v>35.422366400000001</v>
      </c>
      <c r="X3174" s="84">
        <v>-97.649475499999994</v>
      </c>
      <c r="Y3174" s="90" t="s">
        <v>12548</v>
      </c>
      <c r="Z3174" s="84"/>
      <c r="AA3174" s="84" t="b">
        <v>0</v>
      </c>
      <c r="AB3174" s="84">
        <v>0</v>
      </c>
      <c r="AC3174" s="90" t="s">
        <v>13180</v>
      </c>
      <c r="AD3174" s="84" t="b">
        <v>0</v>
      </c>
      <c r="AE3174" s="84" t="s">
        <v>13611</v>
      </c>
      <c r="AF3174" s="84"/>
      <c r="AG3174" s="90" t="s">
        <v>13180</v>
      </c>
      <c r="AH3174" s="84" t="b">
        <v>0</v>
      </c>
      <c r="AI3174" s="84">
        <v>0</v>
      </c>
      <c r="AJ3174" s="90" t="s">
        <v>13180</v>
      </c>
      <c r="AK3174" s="84" t="s">
        <v>13739</v>
      </c>
      <c r="AL3174" s="84" t="b">
        <v>0</v>
      </c>
      <c r="AM3174" s="90" t="s">
        <v>12548</v>
      </c>
      <c r="AN3174" s="84">
        <v>0</v>
      </c>
      <c r="AO3174" s="84">
        <v>0</v>
      </c>
      <c r="AP3174" s="84" t="s">
        <v>13848</v>
      </c>
      <c r="AQ3174" s="84" t="s">
        <v>13984</v>
      </c>
      <c r="AR3174" s="84" t="s">
        <v>13986</v>
      </c>
      <c r="AS3174" s="84" t="s">
        <v>14041</v>
      </c>
      <c r="AT3174" s="84" t="s">
        <v>14229</v>
      </c>
      <c r="AU3174" s="84" t="s">
        <v>14417</v>
      </c>
      <c r="AV3174" s="84" t="s">
        <v>14550</v>
      </c>
      <c r="AW3174" s="87" t="s">
        <v>14605</v>
      </c>
    </row>
    <row r="3175" spans="1:49" x14ac:dyDescent="0.25">
      <c r="A3175" s="69" t="s">
        <v>2743</v>
      </c>
      <c r="B3175" s="69" t="s">
        <v>2743</v>
      </c>
      <c r="C3175" s="70"/>
      <c r="D3175" s="71"/>
      <c r="E3175" s="72"/>
      <c r="F3175" s="73"/>
      <c r="G3175" s="70"/>
      <c r="H3175" s="74"/>
      <c r="I3175" s="75"/>
      <c r="J3175" s="75"/>
      <c r="K3175" s="36"/>
      <c r="L3175" s="82"/>
      <c r="M3175" s="82"/>
      <c r="N3175" s="77"/>
      <c r="O3175" s="84" t="s">
        <v>179</v>
      </c>
      <c r="P3175" s="86">
        <v>42752.935763888891</v>
      </c>
      <c r="Q3175" s="84" t="s">
        <v>5419</v>
      </c>
      <c r="R3175" s="87" t="s">
        <v>6128</v>
      </c>
      <c r="S3175" s="84" t="s">
        <v>6325</v>
      </c>
      <c r="T3175" s="84" t="s">
        <v>6655</v>
      </c>
      <c r="U3175" s="86">
        <v>42752.935763888891</v>
      </c>
      <c r="V3175" s="87" t="s">
        <v>9524</v>
      </c>
      <c r="W3175" s="84">
        <v>35.422366400000001</v>
      </c>
      <c r="X3175" s="84">
        <v>-97.649475499999994</v>
      </c>
      <c r="Y3175" s="90" t="s">
        <v>12549</v>
      </c>
      <c r="Z3175" s="84"/>
      <c r="AA3175" s="84" t="b">
        <v>0</v>
      </c>
      <c r="AB3175" s="84">
        <v>0</v>
      </c>
      <c r="AC3175" s="90" t="s">
        <v>13180</v>
      </c>
      <c r="AD3175" s="84" t="b">
        <v>0</v>
      </c>
      <c r="AE3175" s="84" t="s">
        <v>13611</v>
      </c>
      <c r="AF3175" s="84"/>
      <c r="AG3175" s="90" t="s">
        <v>13180</v>
      </c>
      <c r="AH3175" s="84" t="b">
        <v>0</v>
      </c>
      <c r="AI3175" s="84">
        <v>0</v>
      </c>
      <c r="AJ3175" s="90" t="s">
        <v>13180</v>
      </c>
      <c r="AK3175" s="84" t="s">
        <v>13739</v>
      </c>
      <c r="AL3175" s="84" t="b">
        <v>0</v>
      </c>
      <c r="AM3175" s="90" t="s">
        <v>12549</v>
      </c>
      <c r="AN3175" s="84">
        <v>0</v>
      </c>
      <c r="AO3175" s="84">
        <v>0</v>
      </c>
      <c r="AP3175" s="84" t="s">
        <v>13848</v>
      </c>
      <c r="AQ3175" s="84" t="s">
        <v>13984</v>
      </c>
      <c r="AR3175" s="84" t="s">
        <v>13986</v>
      </c>
      <c r="AS3175" s="84" t="s">
        <v>14041</v>
      </c>
      <c r="AT3175" s="84" t="s">
        <v>14229</v>
      </c>
      <c r="AU3175" s="84" t="s">
        <v>14417</v>
      </c>
      <c r="AV3175" s="84" t="s">
        <v>14550</v>
      </c>
      <c r="AW3175" s="87" t="s">
        <v>14605</v>
      </c>
    </row>
    <row r="3176" spans="1:49" x14ac:dyDescent="0.25">
      <c r="A3176" s="69" t="s">
        <v>2744</v>
      </c>
      <c r="B3176" s="69" t="s">
        <v>2744</v>
      </c>
      <c r="C3176" s="70"/>
      <c r="D3176" s="71"/>
      <c r="E3176" s="72"/>
      <c r="F3176" s="73"/>
      <c r="G3176" s="70"/>
      <c r="H3176" s="74"/>
      <c r="I3176" s="75"/>
      <c r="J3176" s="75"/>
      <c r="K3176" s="36"/>
      <c r="L3176" s="82"/>
      <c r="M3176" s="82"/>
      <c r="N3176" s="77"/>
      <c r="O3176" s="84" t="s">
        <v>179</v>
      </c>
      <c r="P3176" s="86">
        <v>42752.936620370368</v>
      </c>
      <c r="Q3176" s="84" t="s">
        <v>5420</v>
      </c>
      <c r="R3176" s="84"/>
      <c r="S3176" s="84"/>
      <c r="T3176" s="84"/>
      <c r="U3176" s="86">
        <v>42752.936620370368</v>
      </c>
      <c r="V3176" s="87" t="s">
        <v>9525</v>
      </c>
      <c r="W3176" s="84"/>
      <c r="X3176" s="84"/>
      <c r="Y3176" s="90" t="s">
        <v>12550</v>
      </c>
      <c r="Z3176" s="84"/>
      <c r="AA3176" s="84" t="b">
        <v>0</v>
      </c>
      <c r="AB3176" s="84">
        <v>1</v>
      </c>
      <c r="AC3176" s="90" t="s">
        <v>13180</v>
      </c>
      <c r="AD3176" s="84" t="b">
        <v>0</v>
      </c>
      <c r="AE3176" s="84" t="s">
        <v>13611</v>
      </c>
      <c r="AF3176" s="84"/>
      <c r="AG3176" s="90" t="s">
        <v>13180</v>
      </c>
      <c r="AH3176" s="84" t="b">
        <v>0</v>
      </c>
      <c r="AI3176" s="84">
        <v>0</v>
      </c>
      <c r="AJ3176" s="90" t="s">
        <v>13180</v>
      </c>
      <c r="AK3176" s="84" t="s">
        <v>13707</v>
      </c>
      <c r="AL3176" s="84" t="b">
        <v>0</v>
      </c>
      <c r="AM3176" s="90" t="s">
        <v>12550</v>
      </c>
      <c r="AN3176" s="84">
        <v>0</v>
      </c>
      <c r="AO3176" s="84">
        <v>0</v>
      </c>
      <c r="AP3176" s="84"/>
      <c r="AQ3176" s="84"/>
      <c r="AR3176" s="84"/>
      <c r="AS3176" s="84"/>
      <c r="AT3176" s="84"/>
      <c r="AU3176" s="84"/>
      <c r="AV3176" s="84"/>
      <c r="AW3176" s="84"/>
    </row>
    <row r="3177" spans="1:49" x14ac:dyDescent="0.25">
      <c r="A3177" s="69" t="s">
        <v>2745</v>
      </c>
      <c r="B3177" s="69" t="s">
        <v>2745</v>
      </c>
      <c r="C3177" s="70"/>
      <c r="D3177" s="71"/>
      <c r="E3177" s="72"/>
      <c r="F3177" s="73"/>
      <c r="G3177" s="70"/>
      <c r="H3177" s="74"/>
      <c r="I3177" s="75"/>
      <c r="J3177" s="75"/>
      <c r="K3177" s="36"/>
      <c r="L3177" s="82"/>
      <c r="M3177" s="82"/>
      <c r="N3177" s="77"/>
      <c r="O3177" s="84" t="s">
        <v>179</v>
      </c>
      <c r="P3177" s="86">
        <v>42752.937719907408</v>
      </c>
      <c r="Q3177" s="84" t="s">
        <v>5421</v>
      </c>
      <c r="R3177" s="87" t="s">
        <v>6129</v>
      </c>
      <c r="S3177" s="84" t="s">
        <v>6325</v>
      </c>
      <c r="T3177" s="84" t="s">
        <v>6656</v>
      </c>
      <c r="U3177" s="86">
        <v>42752.937719907408</v>
      </c>
      <c r="V3177" s="87" t="s">
        <v>9526</v>
      </c>
      <c r="W3177" s="84">
        <v>45.1977428</v>
      </c>
      <c r="X3177" s="84">
        <v>-93.387175799999994</v>
      </c>
      <c r="Y3177" s="90" t="s">
        <v>12551</v>
      </c>
      <c r="Z3177" s="84"/>
      <c r="AA3177" s="84" t="b">
        <v>0</v>
      </c>
      <c r="AB3177" s="84">
        <v>0</v>
      </c>
      <c r="AC3177" s="90" t="s">
        <v>13180</v>
      </c>
      <c r="AD3177" s="84" t="b">
        <v>0</v>
      </c>
      <c r="AE3177" s="84" t="s">
        <v>13611</v>
      </c>
      <c r="AF3177" s="84"/>
      <c r="AG3177" s="90" t="s">
        <v>13180</v>
      </c>
      <c r="AH3177" s="84" t="b">
        <v>0</v>
      </c>
      <c r="AI3177" s="84">
        <v>0</v>
      </c>
      <c r="AJ3177" s="90" t="s">
        <v>13180</v>
      </c>
      <c r="AK3177" s="84" t="s">
        <v>13792</v>
      </c>
      <c r="AL3177" s="84" t="b">
        <v>0</v>
      </c>
      <c r="AM3177" s="90" t="s">
        <v>12551</v>
      </c>
      <c r="AN3177" s="84">
        <v>0</v>
      </c>
      <c r="AO3177" s="84">
        <v>0</v>
      </c>
      <c r="AP3177" s="84" t="s">
        <v>13864</v>
      </c>
      <c r="AQ3177" s="84" t="s">
        <v>13984</v>
      </c>
      <c r="AR3177" s="84" t="s">
        <v>13986</v>
      </c>
      <c r="AS3177" s="84" t="s">
        <v>14057</v>
      </c>
      <c r="AT3177" s="84" t="s">
        <v>14245</v>
      </c>
      <c r="AU3177" s="84" t="s">
        <v>14433</v>
      </c>
      <c r="AV3177" s="84" t="s">
        <v>14550</v>
      </c>
      <c r="AW3177" s="87" t="s">
        <v>14621</v>
      </c>
    </row>
    <row r="3178" spans="1:49" x14ac:dyDescent="0.25">
      <c r="A3178" s="69" t="s">
        <v>2746</v>
      </c>
      <c r="B3178" s="69" t="s">
        <v>2746</v>
      </c>
      <c r="C3178" s="70"/>
      <c r="D3178" s="71"/>
      <c r="E3178" s="72"/>
      <c r="F3178" s="73"/>
      <c r="G3178" s="70"/>
      <c r="H3178" s="74"/>
      <c r="I3178" s="75"/>
      <c r="J3178" s="75"/>
      <c r="K3178" s="36"/>
      <c r="L3178" s="82"/>
      <c r="M3178" s="82"/>
      <c r="N3178" s="77"/>
      <c r="O3178" s="84" t="s">
        <v>179</v>
      </c>
      <c r="P3178" s="86">
        <v>42752.937754629631</v>
      </c>
      <c r="Q3178" s="84" t="s">
        <v>5422</v>
      </c>
      <c r="R3178" s="84"/>
      <c r="S3178" s="84"/>
      <c r="T3178" s="84"/>
      <c r="U3178" s="86">
        <v>42752.937754629631</v>
      </c>
      <c r="V3178" s="87" t="s">
        <v>9527</v>
      </c>
      <c r="W3178" s="84"/>
      <c r="X3178" s="84"/>
      <c r="Y3178" s="90" t="s">
        <v>12552</v>
      </c>
      <c r="Z3178" s="84"/>
      <c r="AA3178" s="84" t="b">
        <v>0</v>
      </c>
      <c r="AB3178" s="84">
        <v>1</v>
      </c>
      <c r="AC3178" s="90" t="s">
        <v>13180</v>
      </c>
      <c r="AD3178" s="84" t="b">
        <v>0</v>
      </c>
      <c r="AE3178" s="84" t="s">
        <v>13611</v>
      </c>
      <c r="AF3178" s="84"/>
      <c r="AG3178" s="90" t="s">
        <v>13180</v>
      </c>
      <c r="AH3178" s="84" t="b">
        <v>0</v>
      </c>
      <c r="AI3178" s="84">
        <v>0</v>
      </c>
      <c r="AJ3178" s="90" t="s">
        <v>13180</v>
      </c>
      <c r="AK3178" s="84" t="s">
        <v>13707</v>
      </c>
      <c r="AL3178" s="84" t="b">
        <v>0</v>
      </c>
      <c r="AM3178" s="90" t="s">
        <v>12552</v>
      </c>
      <c r="AN3178" s="84">
        <v>0</v>
      </c>
      <c r="AO3178" s="84">
        <v>0</v>
      </c>
      <c r="AP3178" s="84"/>
      <c r="AQ3178" s="84"/>
      <c r="AR3178" s="84"/>
      <c r="AS3178" s="84"/>
      <c r="AT3178" s="84"/>
      <c r="AU3178" s="84"/>
      <c r="AV3178" s="84"/>
      <c r="AW3178" s="84"/>
    </row>
    <row r="3179" spans="1:49" x14ac:dyDescent="0.25">
      <c r="A3179" s="69" t="s">
        <v>2747</v>
      </c>
      <c r="B3179" s="69" t="s">
        <v>2747</v>
      </c>
      <c r="C3179" s="70"/>
      <c r="D3179" s="71"/>
      <c r="E3179" s="72"/>
      <c r="F3179" s="73"/>
      <c r="G3179" s="70"/>
      <c r="H3179" s="74"/>
      <c r="I3179" s="75"/>
      <c r="J3179" s="75"/>
      <c r="K3179" s="36"/>
      <c r="L3179" s="82"/>
      <c r="M3179" s="82"/>
      <c r="N3179" s="77"/>
      <c r="O3179" s="84" t="s">
        <v>179</v>
      </c>
      <c r="P3179" s="86">
        <v>42752.940509259257</v>
      </c>
      <c r="Q3179" s="84" t="s">
        <v>5423</v>
      </c>
      <c r="R3179" s="84"/>
      <c r="S3179" s="84"/>
      <c r="T3179" s="84"/>
      <c r="U3179" s="86">
        <v>42752.940509259257</v>
      </c>
      <c r="V3179" s="87" t="s">
        <v>9528</v>
      </c>
      <c r="W3179" s="84"/>
      <c r="X3179" s="84"/>
      <c r="Y3179" s="90" t="s">
        <v>12553</v>
      </c>
      <c r="Z3179" s="84"/>
      <c r="AA3179" s="84" t="b">
        <v>0</v>
      </c>
      <c r="AB3179" s="84">
        <v>0</v>
      </c>
      <c r="AC3179" s="90" t="s">
        <v>13180</v>
      </c>
      <c r="AD3179" s="84" t="b">
        <v>0</v>
      </c>
      <c r="AE3179" s="84" t="s">
        <v>13611</v>
      </c>
      <c r="AF3179" s="84"/>
      <c r="AG3179" s="90" t="s">
        <v>13180</v>
      </c>
      <c r="AH3179" s="84" t="b">
        <v>0</v>
      </c>
      <c r="AI3179" s="84">
        <v>0</v>
      </c>
      <c r="AJ3179" s="90" t="s">
        <v>13180</v>
      </c>
      <c r="AK3179" s="84" t="s">
        <v>13707</v>
      </c>
      <c r="AL3179" s="84" t="b">
        <v>0</v>
      </c>
      <c r="AM3179" s="90" t="s">
        <v>12553</v>
      </c>
      <c r="AN3179" s="84">
        <v>0</v>
      </c>
      <c r="AO3179" s="84">
        <v>0</v>
      </c>
      <c r="AP3179" s="84"/>
      <c r="AQ3179" s="84"/>
      <c r="AR3179" s="84"/>
      <c r="AS3179" s="84"/>
      <c r="AT3179" s="84"/>
      <c r="AU3179" s="84"/>
      <c r="AV3179" s="84"/>
      <c r="AW3179" s="84"/>
    </row>
    <row r="3180" spans="1:49" x14ac:dyDescent="0.25">
      <c r="A3180" s="69" t="s">
        <v>2748</v>
      </c>
      <c r="B3180" s="69" t="s">
        <v>3318</v>
      </c>
      <c r="C3180" s="70"/>
      <c r="D3180" s="71"/>
      <c r="E3180" s="72"/>
      <c r="F3180" s="73"/>
      <c r="G3180" s="70"/>
      <c r="H3180" s="74"/>
      <c r="I3180" s="75"/>
      <c r="J3180" s="75"/>
      <c r="K3180" s="36"/>
      <c r="L3180" s="82"/>
      <c r="M3180" s="82"/>
      <c r="N3180" s="77"/>
      <c r="O3180" s="84" t="s">
        <v>3348</v>
      </c>
      <c r="P3180" s="86">
        <v>42752.943668981483</v>
      </c>
      <c r="Q3180" s="84" t="s">
        <v>5424</v>
      </c>
      <c r="R3180" s="84"/>
      <c r="S3180" s="84"/>
      <c r="T3180" s="84"/>
      <c r="U3180" s="86">
        <v>42752.943668981483</v>
      </c>
      <c r="V3180" s="87" t="s">
        <v>9529</v>
      </c>
      <c r="W3180" s="84"/>
      <c r="X3180" s="84"/>
      <c r="Y3180" s="90" t="s">
        <v>12554</v>
      </c>
      <c r="Z3180" s="84"/>
      <c r="AA3180" s="84" t="b">
        <v>0</v>
      </c>
      <c r="AB3180" s="84">
        <v>1</v>
      </c>
      <c r="AC3180" s="90" t="s">
        <v>13180</v>
      </c>
      <c r="AD3180" s="84" t="b">
        <v>0</v>
      </c>
      <c r="AE3180" s="84" t="s">
        <v>13611</v>
      </c>
      <c r="AF3180" s="84"/>
      <c r="AG3180" s="90" t="s">
        <v>13180</v>
      </c>
      <c r="AH3180" s="84" t="b">
        <v>0</v>
      </c>
      <c r="AI3180" s="84">
        <v>0</v>
      </c>
      <c r="AJ3180" s="90" t="s">
        <v>13180</v>
      </c>
      <c r="AK3180" s="84" t="s">
        <v>13760</v>
      </c>
      <c r="AL3180" s="84" t="b">
        <v>0</v>
      </c>
      <c r="AM3180" s="90" t="s">
        <v>12554</v>
      </c>
      <c r="AN3180" s="84">
        <v>0</v>
      </c>
      <c r="AO3180" s="84">
        <v>0</v>
      </c>
      <c r="AP3180" s="84"/>
      <c r="AQ3180" s="84"/>
      <c r="AR3180" s="84"/>
      <c r="AS3180" s="84"/>
      <c r="AT3180" s="84"/>
      <c r="AU3180" s="84"/>
      <c r="AV3180" s="84"/>
      <c r="AW3180" s="84"/>
    </row>
    <row r="3181" spans="1:49" x14ac:dyDescent="0.25">
      <c r="A3181" s="69" t="s">
        <v>2749</v>
      </c>
      <c r="B3181" s="69" t="s">
        <v>2749</v>
      </c>
      <c r="C3181" s="70"/>
      <c r="D3181" s="71"/>
      <c r="E3181" s="72"/>
      <c r="F3181" s="73"/>
      <c r="G3181" s="70"/>
      <c r="H3181" s="74"/>
      <c r="I3181" s="75"/>
      <c r="J3181" s="75"/>
      <c r="K3181" s="36"/>
      <c r="L3181" s="82"/>
      <c r="M3181" s="82"/>
      <c r="N3181" s="77"/>
      <c r="O3181" s="84" t="s">
        <v>179</v>
      </c>
      <c r="P3181" s="86">
        <v>42752.945856481485</v>
      </c>
      <c r="Q3181" s="84" t="s">
        <v>5425</v>
      </c>
      <c r="R3181" s="84"/>
      <c r="S3181" s="84"/>
      <c r="T3181" s="84"/>
      <c r="U3181" s="86">
        <v>42752.945856481485</v>
      </c>
      <c r="V3181" s="87" t="s">
        <v>9530</v>
      </c>
      <c r="W3181" s="84"/>
      <c r="X3181" s="84"/>
      <c r="Y3181" s="90" t="s">
        <v>12555</v>
      </c>
      <c r="Z3181" s="84"/>
      <c r="AA3181" s="84" t="b">
        <v>0</v>
      </c>
      <c r="AB3181" s="84">
        <v>1</v>
      </c>
      <c r="AC3181" s="90" t="s">
        <v>13180</v>
      </c>
      <c r="AD3181" s="84" t="b">
        <v>0</v>
      </c>
      <c r="AE3181" s="84" t="s">
        <v>13611</v>
      </c>
      <c r="AF3181" s="84"/>
      <c r="AG3181" s="90" t="s">
        <v>13180</v>
      </c>
      <c r="AH3181" s="84" t="b">
        <v>0</v>
      </c>
      <c r="AI3181" s="84">
        <v>0</v>
      </c>
      <c r="AJ3181" s="90" t="s">
        <v>13180</v>
      </c>
      <c r="AK3181" s="84" t="s">
        <v>13707</v>
      </c>
      <c r="AL3181" s="84" t="b">
        <v>0</v>
      </c>
      <c r="AM3181" s="90" t="s">
        <v>12555</v>
      </c>
      <c r="AN3181" s="84">
        <v>0</v>
      </c>
      <c r="AO3181" s="84">
        <v>0</v>
      </c>
      <c r="AP3181" s="84"/>
      <c r="AQ3181" s="84"/>
      <c r="AR3181" s="84"/>
      <c r="AS3181" s="84"/>
      <c r="AT3181" s="84"/>
      <c r="AU3181" s="84"/>
      <c r="AV3181" s="84"/>
      <c r="AW3181" s="84"/>
    </row>
    <row r="3182" spans="1:49" x14ac:dyDescent="0.25">
      <c r="A3182" s="69" t="s">
        <v>2750</v>
      </c>
      <c r="B3182" s="69" t="s">
        <v>2750</v>
      </c>
      <c r="C3182" s="70"/>
      <c r="D3182" s="71"/>
      <c r="E3182" s="72"/>
      <c r="F3182" s="73"/>
      <c r="G3182" s="70"/>
      <c r="H3182" s="74"/>
      <c r="I3182" s="75"/>
      <c r="J3182" s="75"/>
      <c r="K3182" s="36"/>
      <c r="L3182" s="82"/>
      <c r="M3182" s="82"/>
      <c r="N3182" s="77"/>
      <c r="O3182" s="84" t="s">
        <v>179</v>
      </c>
      <c r="P3182" s="86">
        <v>42752.94672453704</v>
      </c>
      <c r="Q3182" s="84" t="s">
        <v>5426</v>
      </c>
      <c r="R3182" s="84"/>
      <c r="S3182" s="84"/>
      <c r="T3182" s="84" t="s">
        <v>6657</v>
      </c>
      <c r="U3182" s="86">
        <v>42752.94672453704</v>
      </c>
      <c r="V3182" s="87" t="s">
        <v>9531</v>
      </c>
      <c r="W3182" s="84"/>
      <c r="X3182" s="84"/>
      <c r="Y3182" s="90" t="s">
        <v>12556</v>
      </c>
      <c r="Z3182" s="84"/>
      <c r="AA3182" s="84" t="b">
        <v>0</v>
      </c>
      <c r="AB3182" s="84">
        <v>2</v>
      </c>
      <c r="AC3182" s="90" t="s">
        <v>13180</v>
      </c>
      <c r="AD3182" s="84" t="b">
        <v>0</v>
      </c>
      <c r="AE3182" s="84" t="s">
        <v>13611</v>
      </c>
      <c r="AF3182" s="84"/>
      <c r="AG3182" s="90" t="s">
        <v>13180</v>
      </c>
      <c r="AH3182" s="84" t="b">
        <v>0</v>
      </c>
      <c r="AI3182" s="84">
        <v>0</v>
      </c>
      <c r="AJ3182" s="90" t="s">
        <v>13180</v>
      </c>
      <c r="AK3182" s="84" t="s">
        <v>13707</v>
      </c>
      <c r="AL3182" s="84" t="b">
        <v>0</v>
      </c>
      <c r="AM3182" s="90" t="s">
        <v>12556</v>
      </c>
      <c r="AN3182" s="84">
        <v>0</v>
      </c>
      <c r="AO3182" s="84">
        <v>0</v>
      </c>
      <c r="AP3182" s="84"/>
      <c r="AQ3182" s="84"/>
      <c r="AR3182" s="84"/>
      <c r="AS3182" s="84"/>
      <c r="AT3182" s="84"/>
      <c r="AU3182" s="84"/>
      <c r="AV3182" s="84"/>
      <c r="AW3182" s="84"/>
    </row>
    <row r="3183" spans="1:49" x14ac:dyDescent="0.25">
      <c r="A3183" s="69" t="s">
        <v>2751</v>
      </c>
      <c r="B3183" s="69" t="s">
        <v>2751</v>
      </c>
      <c r="C3183" s="70"/>
      <c r="D3183" s="71"/>
      <c r="E3183" s="72"/>
      <c r="F3183" s="73"/>
      <c r="G3183" s="70"/>
      <c r="H3183" s="74"/>
      <c r="I3183" s="75"/>
      <c r="J3183" s="75"/>
      <c r="K3183" s="36"/>
      <c r="L3183" s="82"/>
      <c r="M3183" s="82"/>
      <c r="N3183" s="77"/>
      <c r="O3183" s="84" t="s">
        <v>179</v>
      </c>
      <c r="P3183" s="86">
        <v>42752.947939814818</v>
      </c>
      <c r="Q3183" s="84" t="s">
        <v>5427</v>
      </c>
      <c r="R3183" s="84"/>
      <c r="S3183" s="84"/>
      <c r="T3183" s="84"/>
      <c r="U3183" s="86">
        <v>42752.947939814818</v>
      </c>
      <c r="V3183" s="87" t="s">
        <v>9532</v>
      </c>
      <c r="W3183" s="84"/>
      <c r="X3183" s="84"/>
      <c r="Y3183" s="90" t="s">
        <v>12557</v>
      </c>
      <c r="Z3183" s="90" t="s">
        <v>13161</v>
      </c>
      <c r="AA3183" s="84" t="b">
        <v>0</v>
      </c>
      <c r="AB3183" s="84">
        <v>2</v>
      </c>
      <c r="AC3183" s="90" t="s">
        <v>13589</v>
      </c>
      <c r="AD3183" s="84" t="b">
        <v>0</v>
      </c>
      <c r="AE3183" s="84" t="s">
        <v>13611</v>
      </c>
      <c r="AF3183" s="84"/>
      <c r="AG3183" s="90" t="s">
        <v>13180</v>
      </c>
      <c r="AH3183" s="84" t="b">
        <v>0</v>
      </c>
      <c r="AI3183" s="84">
        <v>0</v>
      </c>
      <c r="AJ3183" s="90" t="s">
        <v>13180</v>
      </c>
      <c r="AK3183" s="84" t="s">
        <v>13707</v>
      </c>
      <c r="AL3183" s="84" t="b">
        <v>0</v>
      </c>
      <c r="AM3183" s="90" t="s">
        <v>13161</v>
      </c>
      <c r="AN3183" s="84">
        <v>0</v>
      </c>
      <c r="AO3183" s="84">
        <v>0</v>
      </c>
      <c r="AP3183" s="84"/>
      <c r="AQ3183" s="84"/>
      <c r="AR3183" s="84"/>
      <c r="AS3183" s="84"/>
      <c r="AT3183" s="84"/>
      <c r="AU3183" s="84"/>
      <c r="AV3183" s="84"/>
      <c r="AW3183" s="84"/>
    </row>
    <row r="3184" spans="1:49" x14ac:dyDescent="0.25">
      <c r="A3184" s="69" t="s">
        <v>2752</v>
      </c>
      <c r="B3184" s="69" t="s">
        <v>2752</v>
      </c>
      <c r="C3184" s="70"/>
      <c r="D3184" s="71"/>
      <c r="E3184" s="72"/>
      <c r="F3184" s="73"/>
      <c r="G3184" s="70"/>
      <c r="H3184" s="74"/>
      <c r="I3184" s="75"/>
      <c r="J3184" s="75"/>
      <c r="K3184" s="36"/>
      <c r="L3184" s="82"/>
      <c r="M3184" s="82"/>
      <c r="N3184" s="77"/>
      <c r="O3184" s="84" t="s">
        <v>179</v>
      </c>
      <c r="P3184" s="86">
        <v>42752.964988425927</v>
      </c>
      <c r="Q3184" s="84" t="s">
        <v>5428</v>
      </c>
      <c r="R3184" s="84"/>
      <c r="S3184" s="84"/>
      <c r="T3184" s="84"/>
      <c r="U3184" s="86">
        <v>42752.964988425927</v>
      </c>
      <c r="V3184" s="87" t="s">
        <v>9533</v>
      </c>
      <c r="W3184" s="84"/>
      <c r="X3184" s="84"/>
      <c r="Y3184" s="90" t="s">
        <v>12558</v>
      </c>
      <c r="Z3184" s="84"/>
      <c r="AA3184" s="84" t="b">
        <v>0</v>
      </c>
      <c r="AB3184" s="84">
        <v>2</v>
      </c>
      <c r="AC3184" s="90" t="s">
        <v>13180</v>
      </c>
      <c r="AD3184" s="84" t="b">
        <v>0</v>
      </c>
      <c r="AE3184" s="84" t="s">
        <v>13611</v>
      </c>
      <c r="AF3184" s="84"/>
      <c r="AG3184" s="90" t="s">
        <v>13180</v>
      </c>
      <c r="AH3184" s="84" t="b">
        <v>0</v>
      </c>
      <c r="AI3184" s="84">
        <v>0</v>
      </c>
      <c r="AJ3184" s="90" t="s">
        <v>13180</v>
      </c>
      <c r="AK3184" s="84" t="s">
        <v>13707</v>
      </c>
      <c r="AL3184" s="84" t="b">
        <v>0</v>
      </c>
      <c r="AM3184" s="90" t="s">
        <v>12558</v>
      </c>
      <c r="AN3184" s="84">
        <v>0</v>
      </c>
      <c r="AO3184" s="84">
        <v>0</v>
      </c>
      <c r="AP3184" s="84"/>
      <c r="AQ3184" s="84"/>
      <c r="AR3184" s="84"/>
      <c r="AS3184" s="84"/>
      <c r="AT3184" s="84"/>
      <c r="AU3184" s="84"/>
      <c r="AV3184" s="84"/>
      <c r="AW3184" s="84"/>
    </row>
    <row r="3185" spans="1:49" x14ac:dyDescent="0.25">
      <c r="A3185" s="69" t="s">
        <v>2753</v>
      </c>
      <c r="B3185" s="69" t="s">
        <v>2753</v>
      </c>
      <c r="C3185" s="70"/>
      <c r="D3185" s="71"/>
      <c r="E3185" s="72"/>
      <c r="F3185" s="73"/>
      <c r="G3185" s="70"/>
      <c r="H3185" s="74"/>
      <c r="I3185" s="75"/>
      <c r="J3185" s="75"/>
      <c r="K3185" s="36"/>
      <c r="L3185" s="82"/>
      <c r="M3185" s="82"/>
      <c r="N3185" s="77"/>
      <c r="O3185" s="84" t="s">
        <v>179</v>
      </c>
      <c r="P3185" s="86">
        <v>42752.967592592591</v>
      </c>
      <c r="Q3185" s="84" t="s">
        <v>5429</v>
      </c>
      <c r="R3185" s="84"/>
      <c r="S3185" s="84"/>
      <c r="T3185" s="84"/>
      <c r="U3185" s="86">
        <v>42752.967592592591</v>
      </c>
      <c r="V3185" s="87" t="s">
        <v>9534</v>
      </c>
      <c r="W3185" s="84"/>
      <c r="X3185" s="84"/>
      <c r="Y3185" s="90" t="s">
        <v>12559</v>
      </c>
      <c r="Z3185" s="84"/>
      <c r="AA3185" s="84" t="b">
        <v>0</v>
      </c>
      <c r="AB3185" s="84">
        <v>0</v>
      </c>
      <c r="AC3185" s="90" t="s">
        <v>13180</v>
      </c>
      <c r="AD3185" s="84" t="b">
        <v>0</v>
      </c>
      <c r="AE3185" s="84" t="s">
        <v>13611</v>
      </c>
      <c r="AF3185" s="84"/>
      <c r="AG3185" s="90" t="s">
        <v>13180</v>
      </c>
      <c r="AH3185" s="84" t="b">
        <v>0</v>
      </c>
      <c r="AI3185" s="84">
        <v>0</v>
      </c>
      <c r="AJ3185" s="90" t="s">
        <v>13180</v>
      </c>
      <c r="AK3185" s="84" t="s">
        <v>13711</v>
      </c>
      <c r="AL3185" s="84" t="b">
        <v>0</v>
      </c>
      <c r="AM3185" s="90" t="s">
        <v>12559</v>
      </c>
      <c r="AN3185" s="84">
        <v>0</v>
      </c>
      <c r="AO3185" s="84">
        <v>0</v>
      </c>
      <c r="AP3185" s="84"/>
      <c r="AQ3185" s="84"/>
      <c r="AR3185" s="84"/>
      <c r="AS3185" s="84"/>
      <c r="AT3185" s="84"/>
      <c r="AU3185" s="84"/>
      <c r="AV3185" s="84"/>
      <c r="AW3185" s="84"/>
    </row>
    <row r="3186" spans="1:49" x14ac:dyDescent="0.25">
      <c r="A3186" s="69" t="s">
        <v>2754</v>
      </c>
      <c r="B3186" s="69" t="s">
        <v>2754</v>
      </c>
      <c r="C3186" s="70"/>
      <c r="D3186" s="71"/>
      <c r="E3186" s="72"/>
      <c r="F3186" s="73"/>
      <c r="G3186" s="70"/>
      <c r="H3186" s="74"/>
      <c r="I3186" s="75"/>
      <c r="J3186" s="75"/>
      <c r="K3186" s="36"/>
      <c r="L3186" s="82"/>
      <c r="M3186" s="82"/>
      <c r="N3186" s="77"/>
      <c r="O3186" s="84" t="s">
        <v>179</v>
      </c>
      <c r="P3186" s="86">
        <v>42752.805613425924</v>
      </c>
      <c r="Q3186" s="84" t="s">
        <v>5430</v>
      </c>
      <c r="R3186" s="84"/>
      <c r="S3186" s="84"/>
      <c r="T3186" s="84"/>
      <c r="U3186" s="86">
        <v>42752.805613425924</v>
      </c>
      <c r="V3186" s="87" t="s">
        <v>9535</v>
      </c>
      <c r="W3186" s="84"/>
      <c r="X3186" s="84"/>
      <c r="Y3186" s="90" t="s">
        <v>12560</v>
      </c>
      <c r="Z3186" s="84"/>
      <c r="AA3186" s="84" t="b">
        <v>0</v>
      </c>
      <c r="AB3186" s="84">
        <v>8</v>
      </c>
      <c r="AC3186" s="90" t="s">
        <v>13180</v>
      </c>
      <c r="AD3186" s="84" t="b">
        <v>0</v>
      </c>
      <c r="AE3186" s="84" t="s">
        <v>13611</v>
      </c>
      <c r="AF3186" s="84"/>
      <c r="AG3186" s="90" t="s">
        <v>13180</v>
      </c>
      <c r="AH3186" s="84" t="b">
        <v>0</v>
      </c>
      <c r="AI3186" s="84">
        <v>3</v>
      </c>
      <c r="AJ3186" s="90" t="s">
        <v>13180</v>
      </c>
      <c r="AK3186" s="84" t="s">
        <v>13707</v>
      </c>
      <c r="AL3186" s="84" t="b">
        <v>0</v>
      </c>
      <c r="AM3186" s="90" t="s">
        <v>12560</v>
      </c>
      <c r="AN3186" s="84">
        <v>0</v>
      </c>
      <c r="AO3186" s="84">
        <v>0</v>
      </c>
      <c r="AP3186" s="84"/>
      <c r="AQ3186" s="84"/>
      <c r="AR3186" s="84"/>
      <c r="AS3186" s="84"/>
      <c r="AT3186" s="84"/>
      <c r="AU3186" s="84"/>
      <c r="AV3186" s="84"/>
      <c r="AW3186" s="84"/>
    </row>
    <row r="3187" spans="1:49" x14ac:dyDescent="0.25">
      <c r="A3187" s="69" t="s">
        <v>2755</v>
      </c>
      <c r="B3187" s="69" t="s">
        <v>2754</v>
      </c>
      <c r="C3187" s="70"/>
      <c r="D3187" s="71"/>
      <c r="E3187" s="72"/>
      <c r="F3187" s="73"/>
      <c r="G3187" s="70"/>
      <c r="H3187" s="74"/>
      <c r="I3187" s="75"/>
      <c r="J3187" s="75"/>
      <c r="K3187" s="36"/>
      <c r="L3187" s="82"/>
      <c r="M3187" s="82"/>
      <c r="N3187" s="77"/>
      <c r="O3187" s="84" t="s">
        <v>3348</v>
      </c>
      <c r="P3187" s="86">
        <v>42752.969247685185</v>
      </c>
      <c r="Q3187" s="84" t="s">
        <v>5368</v>
      </c>
      <c r="R3187" s="84"/>
      <c r="S3187" s="84"/>
      <c r="T3187" s="84"/>
      <c r="U3187" s="86">
        <v>42752.969247685185</v>
      </c>
      <c r="V3187" s="87" t="s">
        <v>9536</v>
      </c>
      <c r="W3187" s="84"/>
      <c r="X3187" s="84"/>
      <c r="Y3187" s="90" t="s">
        <v>12561</v>
      </c>
      <c r="Z3187" s="84"/>
      <c r="AA3187" s="84" t="b">
        <v>0</v>
      </c>
      <c r="AB3187" s="84">
        <v>0</v>
      </c>
      <c r="AC3187" s="90" t="s">
        <v>13180</v>
      </c>
      <c r="AD3187" s="84" t="b">
        <v>0</v>
      </c>
      <c r="AE3187" s="84" t="s">
        <v>13611</v>
      </c>
      <c r="AF3187" s="84"/>
      <c r="AG3187" s="90" t="s">
        <v>13180</v>
      </c>
      <c r="AH3187" s="84" t="b">
        <v>0</v>
      </c>
      <c r="AI3187" s="84">
        <v>3</v>
      </c>
      <c r="AJ3187" s="90" t="s">
        <v>12560</v>
      </c>
      <c r="AK3187" s="84" t="s">
        <v>13707</v>
      </c>
      <c r="AL3187" s="84" t="b">
        <v>0</v>
      </c>
      <c r="AM3187" s="90" t="s">
        <v>12560</v>
      </c>
      <c r="AN3187" s="84">
        <v>0</v>
      </c>
      <c r="AO3187" s="84">
        <v>0</v>
      </c>
      <c r="AP3187" s="84"/>
      <c r="AQ3187" s="84"/>
      <c r="AR3187" s="84"/>
      <c r="AS3187" s="84"/>
      <c r="AT3187" s="84"/>
      <c r="AU3187" s="84"/>
      <c r="AV3187" s="84"/>
      <c r="AW3187" s="84"/>
    </row>
    <row r="3188" spans="1:49" x14ac:dyDescent="0.25">
      <c r="A3188" s="69" t="s">
        <v>2756</v>
      </c>
      <c r="B3188" s="69" t="s">
        <v>2756</v>
      </c>
      <c r="C3188" s="70"/>
      <c r="D3188" s="71"/>
      <c r="E3188" s="72"/>
      <c r="F3188" s="73"/>
      <c r="G3188" s="70"/>
      <c r="H3188" s="74"/>
      <c r="I3188" s="75"/>
      <c r="J3188" s="75"/>
      <c r="K3188" s="36"/>
      <c r="L3188" s="82"/>
      <c r="M3188" s="82"/>
      <c r="N3188" s="77"/>
      <c r="O3188" s="84" t="s">
        <v>179</v>
      </c>
      <c r="P3188" s="86">
        <v>42752.973912037036</v>
      </c>
      <c r="Q3188" s="84" t="s">
        <v>5431</v>
      </c>
      <c r="R3188" s="84"/>
      <c r="S3188" s="84"/>
      <c r="T3188" s="84"/>
      <c r="U3188" s="86">
        <v>42752.973912037036</v>
      </c>
      <c r="V3188" s="87" t="s">
        <v>9537</v>
      </c>
      <c r="W3188" s="84"/>
      <c r="X3188" s="84"/>
      <c r="Y3188" s="90" t="s">
        <v>12562</v>
      </c>
      <c r="Z3188" s="84"/>
      <c r="AA3188" s="84" t="b">
        <v>0</v>
      </c>
      <c r="AB3188" s="84">
        <v>5</v>
      </c>
      <c r="AC3188" s="90" t="s">
        <v>13180</v>
      </c>
      <c r="AD3188" s="84" t="b">
        <v>0</v>
      </c>
      <c r="AE3188" s="84" t="s">
        <v>13611</v>
      </c>
      <c r="AF3188" s="84"/>
      <c r="AG3188" s="90" t="s">
        <v>13180</v>
      </c>
      <c r="AH3188" s="84" t="b">
        <v>0</v>
      </c>
      <c r="AI3188" s="84">
        <v>0</v>
      </c>
      <c r="AJ3188" s="90" t="s">
        <v>13180</v>
      </c>
      <c r="AK3188" s="84" t="s">
        <v>13707</v>
      </c>
      <c r="AL3188" s="84" t="b">
        <v>0</v>
      </c>
      <c r="AM3188" s="90" t="s">
        <v>12562</v>
      </c>
      <c r="AN3188" s="84">
        <v>0</v>
      </c>
      <c r="AO3188" s="84">
        <v>0</v>
      </c>
      <c r="AP3188" s="84"/>
      <c r="AQ3188" s="84"/>
      <c r="AR3188" s="84"/>
      <c r="AS3188" s="84"/>
      <c r="AT3188" s="84"/>
      <c r="AU3188" s="84"/>
      <c r="AV3188" s="84"/>
      <c r="AW3188" s="84"/>
    </row>
    <row r="3189" spans="1:49" x14ac:dyDescent="0.25">
      <c r="A3189" s="69" t="s">
        <v>2757</v>
      </c>
      <c r="B3189" s="69" t="s">
        <v>3319</v>
      </c>
      <c r="C3189" s="70"/>
      <c r="D3189" s="71"/>
      <c r="E3189" s="72"/>
      <c r="F3189" s="73"/>
      <c r="G3189" s="70"/>
      <c r="H3189" s="74"/>
      <c r="I3189" s="75"/>
      <c r="J3189" s="75"/>
      <c r="K3189" s="36"/>
      <c r="L3189" s="82"/>
      <c r="M3189" s="82"/>
      <c r="N3189" s="77"/>
      <c r="O3189" s="84" t="s">
        <v>3348</v>
      </c>
      <c r="P3189" s="86">
        <v>42752.975324074076</v>
      </c>
      <c r="Q3189" s="84" t="s">
        <v>5432</v>
      </c>
      <c r="R3189" s="84"/>
      <c r="S3189" s="84"/>
      <c r="T3189" s="84"/>
      <c r="U3189" s="86">
        <v>42752.975324074076</v>
      </c>
      <c r="V3189" s="87" t="s">
        <v>9538</v>
      </c>
      <c r="W3189" s="84"/>
      <c r="X3189" s="84"/>
      <c r="Y3189" s="90" t="s">
        <v>12563</v>
      </c>
      <c r="Z3189" s="90" t="s">
        <v>13162</v>
      </c>
      <c r="AA3189" s="84" t="b">
        <v>0</v>
      </c>
      <c r="AB3189" s="84">
        <v>0</v>
      </c>
      <c r="AC3189" s="90" t="s">
        <v>13590</v>
      </c>
      <c r="AD3189" s="84" t="b">
        <v>0</v>
      </c>
      <c r="AE3189" s="84" t="s">
        <v>13611</v>
      </c>
      <c r="AF3189" s="84"/>
      <c r="AG3189" s="90" t="s">
        <v>13180</v>
      </c>
      <c r="AH3189" s="84" t="b">
        <v>0</v>
      </c>
      <c r="AI3189" s="84">
        <v>0</v>
      </c>
      <c r="AJ3189" s="90" t="s">
        <v>13180</v>
      </c>
      <c r="AK3189" s="84" t="s">
        <v>13707</v>
      </c>
      <c r="AL3189" s="84" t="b">
        <v>0</v>
      </c>
      <c r="AM3189" s="90" t="s">
        <v>13162</v>
      </c>
      <c r="AN3189" s="84">
        <v>0</v>
      </c>
      <c r="AO3189" s="84">
        <v>0</v>
      </c>
      <c r="AP3189" s="84"/>
      <c r="AQ3189" s="84"/>
      <c r="AR3189" s="84"/>
      <c r="AS3189" s="84"/>
      <c r="AT3189" s="84"/>
      <c r="AU3189" s="84"/>
      <c r="AV3189" s="84"/>
      <c r="AW3189" s="84"/>
    </row>
    <row r="3190" spans="1:49" x14ac:dyDescent="0.25">
      <c r="A3190" s="69" t="s">
        <v>2757</v>
      </c>
      <c r="B3190" s="69" t="s">
        <v>3320</v>
      </c>
      <c r="C3190" s="70"/>
      <c r="D3190" s="71"/>
      <c r="E3190" s="72"/>
      <c r="F3190" s="73"/>
      <c r="G3190" s="70"/>
      <c r="H3190" s="74"/>
      <c r="I3190" s="75"/>
      <c r="J3190" s="75"/>
      <c r="K3190" s="36"/>
      <c r="L3190" s="82"/>
      <c r="M3190" s="82"/>
      <c r="N3190" s="77"/>
      <c r="O3190" s="84" t="s">
        <v>3349</v>
      </c>
      <c r="P3190" s="86">
        <v>42752.975324074076</v>
      </c>
      <c r="Q3190" s="84" t="s">
        <v>5432</v>
      </c>
      <c r="R3190" s="84"/>
      <c r="S3190" s="84"/>
      <c r="T3190" s="84"/>
      <c r="U3190" s="86">
        <v>42752.975324074076</v>
      </c>
      <c r="V3190" s="87" t="s">
        <v>9538</v>
      </c>
      <c r="W3190" s="84"/>
      <c r="X3190" s="84"/>
      <c r="Y3190" s="90" t="s">
        <v>12563</v>
      </c>
      <c r="Z3190" s="90" t="s">
        <v>13162</v>
      </c>
      <c r="AA3190" s="84" t="b">
        <v>0</v>
      </c>
      <c r="AB3190" s="84">
        <v>0</v>
      </c>
      <c r="AC3190" s="90" t="s">
        <v>13590</v>
      </c>
      <c r="AD3190" s="84" t="b">
        <v>0</v>
      </c>
      <c r="AE3190" s="84" t="s">
        <v>13611</v>
      </c>
      <c r="AF3190" s="84"/>
      <c r="AG3190" s="90" t="s">
        <v>13180</v>
      </c>
      <c r="AH3190" s="84" t="b">
        <v>0</v>
      </c>
      <c r="AI3190" s="84">
        <v>0</v>
      </c>
      <c r="AJ3190" s="90" t="s">
        <v>13180</v>
      </c>
      <c r="AK3190" s="84" t="s">
        <v>13707</v>
      </c>
      <c r="AL3190" s="84" t="b">
        <v>0</v>
      </c>
      <c r="AM3190" s="90" t="s">
        <v>13162</v>
      </c>
      <c r="AN3190" s="84">
        <v>0</v>
      </c>
      <c r="AO3190" s="84">
        <v>0</v>
      </c>
      <c r="AP3190" s="84"/>
      <c r="AQ3190" s="84"/>
      <c r="AR3190" s="84"/>
      <c r="AS3190" s="84"/>
      <c r="AT3190" s="84"/>
      <c r="AU3190" s="84"/>
      <c r="AV3190" s="84"/>
      <c r="AW3190" s="84"/>
    </row>
    <row r="3191" spans="1:49" x14ac:dyDescent="0.25">
      <c r="A3191" s="69" t="s">
        <v>2758</v>
      </c>
      <c r="B3191" s="69" t="s">
        <v>2758</v>
      </c>
      <c r="C3191" s="70"/>
      <c r="D3191" s="71"/>
      <c r="E3191" s="72"/>
      <c r="F3191" s="73"/>
      <c r="G3191" s="70"/>
      <c r="H3191" s="74"/>
      <c r="I3191" s="75"/>
      <c r="J3191" s="75"/>
      <c r="K3191" s="36"/>
      <c r="L3191" s="82"/>
      <c r="M3191" s="82"/>
      <c r="N3191" s="77"/>
      <c r="O3191" s="84" t="s">
        <v>179</v>
      </c>
      <c r="P3191" s="86">
        <v>42752.962141203701</v>
      </c>
      <c r="Q3191" s="84" t="s">
        <v>5433</v>
      </c>
      <c r="R3191" s="84"/>
      <c r="S3191" s="84"/>
      <c r="T3191" s="84"/>
      <c r="U3191" s="86">
        <v>42752.962141203701</v>
      </c>
      <c r="V3191" s="87" t="s">
        <v>9539</v>
      </c>
      <c r="W3191" s="84"/>
      <c r="X3191" s="84"/>
      <c r="Y3191" s="90" t="s">
        <v>12564</v>
      </c>
      <c r="Z3191" s="84"/>
      <c r="AA3191" s="84" t="b">
        <v>0</v>
      </c>
      <c r="AB3191" s="84">
        <v>2</v>
      </c>
      <c r="AC3191" s="90" t="s">
        <v>13180</v>
      </c>
      <c r="AD3191" s="84" t="b">
        <v>0</v>
      </c>
      <c r="AE3191" s="84" t="s">
        <v>13611</v>
      </c>
      <c r="AF3191" s="84"/>
      <c r="AG3191" s="90" t="s">
        <v>13180</v>
      </c>
      <c r="AH3191" s="84" t="b">
        <v>0</v>
      </c>
      <c r="AI3191" s="84">
        <v>0</v>
      </c>
      <c r="AJ3191" s="90" t="s">
        <v>13180</v>
      </c>
      <c r="AK3191" s="84" t="s">
        <v>13707</v>
      </c>
      <c r="AL3191" s="84" t="b">
        <v>0</v>
      </c>
      <c r="AM3191" s="90" t="s">
        <v>12564</v>
      </c>
      <c r="AN3191" s="84">
        <v>0</v>
      </c>
      <c r="AO3191" s="84">
        <v>0</v>
      </c>
      <c r="AP3191" s="84"/>
      <c r="AQ3191" s="84"/>
      <c r="AR3191" s="84"/>
      <c r="AS3191" s="84"/>
      <c r="AT3191" s="84"/>
      <c r="AU3191" s="84"/>
      <c r="AV3191" s="84"/>
      <c r="AW3191" s="84"/>
    </row>
    <row r="3192" spans="1:49" x14ac:dyDescent="0.25">
      <c r="A3192" s="69" t="s">
        <v>2759</v>
      </c>
      <c r="B3192" s="69" t="s">
        <v>2758</v>
      </c>
      <c r="C3192" s="70"/>
      <c r="D3192" s="71"/>
      <c r="E3192" s="72"/>
      <c r="F3192" s="73"/>
      <c r="G3192" s="70"/>
      <c r="H3192" s="74"/>
      <c r="I3192" s="75"/>
      <c r="J3192" s="75"/>
      <c r="K3192" s="36"/>
      <c r="L3192" s="82"/>
      <c r="M3192" s="82"/>
      <c r="N3192" s="77"/>
      <c r="O3192" s="84" t="s">
        <v>3349</v>
      </c>
      <c r="P3192" s="86">
        <v>42752.981493055559</v>
      </c>
      <c r="Q3192" s="84" t="s">
        <v>5434</v>
      </c>
      <c r="R3192" s="84"/>
      <c r="S3192" s="84"/>
      <c r="T3192" s="84"/>
      <c r="U3192" s="86">
        <v>42752.981493055559</v>
      </c>
      <c r="V3192" s="87" t="s">
        <v>9540</v>
      </c>
      <c r="W3192" s="84"/>
      <c r="X3192" s="84"/>
      <c r="Y3192" s="90" t="s">
        <v>12565</v>
      </c>
      <c r="Z3192" s="90" t="s">
        <v>13163</v>
      </c>
      <c r="AA3192" s="84" t="b">
        <v>0</v>
      </c>
      <c r="AB3192" s="84">
        <v>0</v>
      </c>
      <c r="AC3192" s="90" t="s">
        <v>13591</v>
      </c>
      <c r="AD3192" s="84" t="b">
        <v>0</v>
      </c>
      <c r="AE3192" s="84" t="s">
        <v>13611</v>
      </c>
      <c r="AF3192" s="84"/>
      <c r="AG3192" s="90" t="s">
        <v>13180</v>
      </c>
      <c r="AH3192" s="84" t="b">
        <v>0</v>
      </c>
      <c r="AI3192" s="84">
        <v>0</v>
      </c>
      <c r="AJ3192" s="90" t="s">
        <v>13180</v>
      </c>
      <c r="AK3192" s="84" t="s">
        <v>13707</v>
      </c>
      <c r="AL3192" s="84" t="b">
        <v>0</v>
      </c>
      <c r="AM3192" s="90" t="s">
        <v>13163</v>
      </c>
      <c r="AN3192" s="84">
        <v>0</v>
      </c>
      <c r="AO3192" s="84">
        <v>0</v>
      </c>
      <c r="AP3192" s="84"/>
      <c r="AQ3192" s="84"/>
      <c r="AR3192" s="84"/>
      <c r="AS3192" s="84"/>
      <c r="AT3192" s="84"/>
      <c r="AU3192" s="84"/>
      <c r="AV3192" s="84"/>
      <c r="AW3192" s="84"/>
    </row>
    <row r="3193" spans="1:49" x14ac:dyDescent="0.25">
      <c r="A3193" s="69" t="s">
        <v>2760</v>
      </c>
      <c r="B3193" s="69" t="s">
        <v>2760</v>
      </c>
      <c r="C3193" s="70"/>
      <c r="D3193" s="71"/>
      <c r="E3193" s="72"/>
      <c r="F3193" s="73"/>
      <c r="G3193" s="70"/>
      <c r="H3193" s="74"/>
      <c r="I3193" s="75"/>
      <c r="J3193" s="75"/>
      <c r="K3193" s="36"/>
      <c r="L3193" s="82"/>
      <c r="M3193" s="82"/>
      <c r="N3193" s="77"/>
      <c r="O3193" s="84" t="s">
        <v>179</v>
      </c>
      <c r="P3193" s="86">
        <v>42752.982951388891</v>
      </c>
      <c r="Q3193" s="84" t="s">
        <v>5435</v>
      </c>
      <c r="R3193" s="87" t="s">
        <v>6130</v>
      </c>
      <c r="S3193" s="84" t="s">
        <v>6381</v>
      </c>
      <c r="T3193" s="84"/>
      <c r="U3193" s="86">
        <v>42752.982951388891</v>
      </c>
      <c r="V3193" s="87" t="s">
        <v>9541</v>
      </c>
      <c r="W3193" s="84"/>
      <c r="X3193" s="84"/>
      <c r="Y3193" s="90" t="s">
        <v>12566</v>
      </c>
      <c r="Z3193" s="84"/>
      <c r="AA3193" s="84" t="b">
        <v>0</v>
      </c>
      <c r="AB3193" s="84">
        <v>0</v>
      </c>
      <c r="AC3193" s="90" t="s">
        <v>13180</v>
      </c>
      <c r="AD3193" s="84" t="b">
        <v>0</v>
      </c>
      <c r="AE3193" s="84" t="s">
        <v>13611</v>
      </c>
      <c r="AF3193" s="84"/>
      <c r="AG3193" s="90" t="s">
        <v>13180</v>
      </c>
      <c r="AH3193" s="84" t="b">
        <v>0</v>
      </c>
      <c r="AI3193" s="84">
        <v>0</v>
      </c>
      <c r="AJ3193" s="90" t="s">
        <v>13180</v>
      </c>
      <c r="AK3193" s="84" t="s">
        <v>13714</v>
      </c>
      <c r="AL3193" s="84" t="b">
        <v>0</v>
      </c>
      <c r="AM3193" s="90" t="s">
        <v>12566</v>
      </c>
      <c r="AN3193" s="84">
        <v>0</v>
      </c>
      <c r="AO3193" s="84">
        <v>0</v>
      </c>
      <c r="AP3193" s="84"/>
      <c r="AQ3193" s="84"/>
      <c r="AR3193" s="84"/>
      <c r="AS3193" s="84"/>
      <c r="AT3193" s="84"/>
      <c r="AU3193" s="84"/>
      <c r="AV3193" s="84"/>
      <c r="AW3193" s="84"/>
    </row>
    <row r="3194" spans="1:49" x14ac:dyDescent="0.25">
      <c r="A3194" s="69" t="s">
        <v>2761</v>
      </c>
      <c r="B3194" s="69" t="s">
        <v>2761</v>
      </c>
      <c r="C3194" s="70"/>
      <c r="D3194" s="71"/>
      <c r="E3194" s="72"/>
      <c r="F3194" s="73"/>
      <c r="G3194" s="70"/>
      <c r="H3194" s="74"/>
      <c r="I3194" s="75"/>
      <c r="J3194" s="75"/>
      <c r="K3194" s="36"/>
      <c r="L3194" s="82"/>
      <c r="M3194" s="82"/>
      <c r="N3194" s="77"/>
      <c r="O3194" s="84" t="s">
        <v>179</v>
      </c>
      <c r="P3194" s="86">
        <v>42752.985844907409</v>
      </c>
      <c r="Q3194" s="84" t="s">
        <v>5436</v>
      </c>
      <c r="R3194" s="87" t="s">
        <v>6131</v>
      </c>
      <c r="S3194" s="84" t="s">
        <v>6325</v>
      </c>
      <c r="T3194" s="84" t="s">
        <v>6521</v>
      </c>
      <c r="U3194" s="86">
        <v>42752.985844907409</v>
      </c>
      <c r="V3194" s="87" t="s">
        <v>9542</v>
      </c>
      <c r="W3194" s="84">
        <v>35.467560200000001</v>
      </c>
      <c r="X3194" s="84">
        <v>-97.5164276</v>
      </c>
      <c r="Y3194" s="90" t="s">
        <v>12567</v>
      </c>
      <c r="Z3194" s="84"/>
      <c r="AA3194" s="84" t="b">
        <v>0</v>
      </c>
      <c r="AB3194" s="84">
        <v>0</v>
      </c>
      <c r="AC3194" s="90" t="s">
        <v>13180</v>
      </c>
      <c r="AD3194" s="84" t="b">
        <v>0</v>
      </c>
      <c r="AE3194" s="84" t="s">
        <v>13611</v>
      </c>
      <c r="AF3194" s="84"/>
      <c r="AG3194" s="90" t="s">
        <v>13180</v>
      </c>
      <c r="AH3194" s="84" t="b">
        <v>0</v>
      </c>
      <c r="AI3194" s="84">
        <v>0</v>
      </c>
      <c r="AJ3194" s="90" t="s">
        <v>13180</v>
      </c>
      <c r="AK3194" s="84" t="s">
        <v>13739</v>
      </c>
      <c r="AL3194" s="84" t="b">
        <v>0</v>
      </c>
      <c r="AM3194" s="90" t="s">
        <v>12567</v>
      </c>
      <c r="AN3194" s="84">
        <v>0</v>
      </c>
      <c r="AO3194" s="84">
        <v>0</v>
      </c>
      <c r="AP3194" s="84" t="s">
        <v>13848</v>
      </c>
      <c r="AQ3194" s="84" t="s">
        <v>13984</v>
      </c>
      <c r="AR3194" s="84" t="s">
        <v>13986</v>
      </c>
      <c r="AS3194" s="84" t="s">
        <v>14041</v>
      </c>
      <c r="AT3194" s="84" t="s">
        <v>14229</v>
      </c>
      <c r="AU3194" s="84" t="s">
        <v>14417</v>
      </c>
      <c r="AV3194" s="84" t="s">
        <v>14550</v>
      </c>
      <c r="AW3194" s="87" t="s">
        <v>14605</v>
      </c>
    </row>
    <row r="3195" spans="1:49" x14ac:dyDescent="0.25">
      <c r="A3195" s="69" t="s">
        <v>2762</v>
      </c>
      <c r="B3195" s="69" t="s">
        <v>3321</v>
      </c>
      <c r="C3195" s="70"/>
      <c r="D3195" s="71"/>
      <c r="E3195" s="72"/>
      <c r="F3195" s="73"/>
      <c r="G3195" s="70"/>
      <c r="H3195" s="74"/>
      <c r="I3195" s="75"/>
      <c r="J3195" s="75"/>
      <c r="K3195" s="36"/>
      <c r="L3195" s="82"/>
      <c r="M3195" s="82"/>
      <c r="N3195" s="77"/>
      <c r="O3195" s="84" t="s">
        <v>3348</v>
      </c>
      <c r="P3195" s="86">
        <v>42752.987071759257</v>
      </c>
      <c r="Q3195" s="84" t="s">
        <v>5437</v>
      </c>
      <c r="R3195" s="84"/>
      <c r="S3195" s="84"/>
      <c r="T3195" s="84"/>
      <c r="U3195" s="86">
        <v>42752.987071759257</v>
      </c>
      <c r="V3195" s="87" t="s">
        <v>9543</v>
      </c>
      <c r="W3195" s="84"/>
      <c r="X3195" s="84"/>
      <c r="Y3195" s="90" t="s">
        <v>12568</v>
      </c>
      <c r="Z3195" s="90" t="s">
        <v>13164</v>
      </c>
      <c r="AA3195" s="84" t="b">
        <v>0</v>
      </c>
      <c r="AB3195" s="84">
        <v>2</v>
      </c>
      <c r="AC3195" s="90" t="s">
        <v>13592</v>
      </c>
      <c r="AD3195" s="84" t="b">
        <v>0</v>
      </c>
      <c r="AE3195" s="84" t="s">
        <v>13611</v>
      </c>
      <c r="AF3195" s="84"/>
      <c r="AG3195" s="90" t="s">
        <v>13180</v>
      </c>
      <c r="AH3195" s="84" t="b">
        <v>0</v>
      </c>
      <c r="AI3195" s="84">
        <v>0</v>
      </c>
      <c r="AJ3195" s="90" t="s">
        <v>13180</v>
      </c>
      <c r="AK3195" s="84" t="s">
        <v>13707</v>
      </c>
      <c r="AL3195" s="84" t="b">
        <v>0</v>
      </c>
      <c r="AM3195" s="90" t="s">
        <v>13164</v>
      </c>
      <c r="AN3195" s="84">
        <v>0</v>
      </c>
      <c r="AO3195" s="84">
        <v>0</v>
      </c>
      <c r="AP3195" s="84"/>
      <c r="AQ3195" s="84"/>
      <c r="AR3195" s="84"/>
      <c r="AS3195" s="84"/>
      <c r="AT3195" s="84"/>
      <c r="AU3195" s="84"/>
      <c r="AV3195" s="84"/>
      <c r="AW3195" s="84"/>
    </row>
    <row r="3196" spans="1:49" x14ac:dyDescent="0.25">
      <c r="A3196" s="69" t="s">
        <v>2762</v>
      </c>
      <c r="B3196" s="69" t="s">
        <v>3322</v>
      </c>
      <c r="C3196" s="70"/>
      <c r="D3196" s="71"/>
      <c r="E3196" s="72"/>
      <c r="F3196" s="73"/>
      <c r="G3196" s="70"/>
      <c r="H3196" s="74"/>
      <c r="I3196" s="75"/>
      <c r="J3196" s="75"/>
      <c r="K3196" s="36"/>
      <c r="L3196" s="82"/>
      <c r="M3196" s="82"/>
      <c r="N3196" s="77"/>
      <c r="O3196" s="84" t="s">
        <v>3349</v>
      </c>
      <c r="P3196" s="86">
        <v>42752.987071759257</v>
      </c>
      <c r="Q3196" s="84" t="s">
        <v>5437</v>
      </c>
      <c r="R3196" s="84"/>
      <c r="S3196" s="84"/>
      <c r="T3196" s="84"/>
      <c r="U3196" s="86">
        <v>42752.987071759257</v>
      </c>
      <c r="V3196" s="87" t="s">
        <v>9543</v>
      </c>
      <c r="W3196" s="84"/>
      <c r="X3196" s="84"/>
      <c r="Y3196" s="90" t="s">
        <v>12568</v>
      </c>
      <c r="Z3196" s="90" t="s">
        <v>13164</v>
      </c>
      <c r="AA3196" s="84" t="b">
        <v>0</v>
      </c>
      <c r="AB3196" s="84">
        <v>2</v>
      </c>
      <c r="AC3196" s="90" t="s">
        <v>13592</v>
      </c>
      <c r="AD3196" s="84" t="b">
        <v>0</v>
      </c>
      <c r="AE3196" s="84" t="s">
        <v>13611</v>
      </c>
      <c r="AF3196" s="84"/>
      <c r="AG3196" s="90" t="s">
        <v>13180</v>
      </c>
      <c r="AH3196" s="84" t="b">
        <v>0</v>
      </c>
      <c r="AI3196" s="84">
        <v>0</v>
      </c>
      <c r="AJ3196" s="90" t="s">
        <v>13180</v>
      </c>
      <c r="AK3196" s="84" t="s">
        <v>13707</v>
      </c>
      <c r="AL3196" s="84" t="b">
        <v>0</v>
      </c>
      <c r="AM3196" s="90" t="s">
        <v>13164</v>
      </c>
      <c r="AN3196" s="84">
        <v>0</v>
      </c>
      <c r="AO3196" s="84">
        <v>0</v>
      </c>
      <c r="AP3196" s="84"/>
      <c r="AQ3196" s="84"/>
      <c r="AR3196" s="84"/>
      <c r="AS3196" s="84"/>
      <c r="AT3196" s="84"/>
      <c r="AU3196" s="84"/>
      <c r="AV3196" s="84"/>
      <c r="AW3196" s="84"/>
    </row>
    <row r="3197" spans="1:49" x14ac:dyDescent="0.25">
      <c r="A3197" s="69" t="s">
        <v>2763</v>
      </c>
      <c r="B3197" s="69" t="s">
        <v>2936</v>
      </c>
      <c r="C3197" s="70"/>
      <c r="D3197" s="71"/>
      <c r="E3197" s="72"/>
      <c r="F3197" s="73"/>
      <c r="G3197" s="70"/>
      <c r="H3197" s="74"/>
      <c r="I3197" s="75"/>
      <c r="J3197" s="75"/>
      <c r="K3197" s="36"/>
      <c r="L3197" s="82"/>
      <c r="M3197" s="82"/>
      <c r="N3197" s="77"/>
      <c r="O3197" s="84" t="s">
        <v>3348</v>
      </c>
      <c r="P3197" s="86">
        <v>42752.993148148147</v>
      </c>
      <c r="Q3197" s="84" t="s">
        <v>5438</v>
      </c>
      <c r="R3197" s="84"/>
      <c r="S3197" s="84"/>
      <c r="T3197" s="84" t="s">
        <v>6658</v>
      </c>
      <c r="U3197" s="86">
        <v>42752.993148148147</v>
      </c>
      <c r="V3197" s="87" t="s">
        <v>9544</v>
      </c>
      <c r="W3197" s="84"/>
      <c r="X3197" s="84"/>
      <c r="Y3197" s="90" t="s">
        <v>12569</v>
      </c>
      <c r="Z3197" s="84"/>
      <c r="AA3197" s="84" t="b">
        <v>0</v>
      </c>
      <c r="AB3197" s="84">
        <v>0</v>
      </c>
      <c r="AC3197" s="90" t="s">
        <v>13180</v>
      </c>
      <c r="AD3197" s="84" t="b">
        <v>0</v>
      </c>
      <c r="AE3197" s="84" t="s">
        <v>13611</v>
      </c>
      <c r="AF3197" s="84"/>
      <c r="AG3197" s="90" t="s">
        <v>13180</v>
      </c>
      <c r="AH3197" s="84" t="b">
        <v>0</v>
      </c>
      <c r="AI3197" s="84">
        <v>0</v>
      </c>
      <c r="AJ3197" s="90" t="s">
        <v>13180</v>
      </c>
      <c r="AK3197" s="84" t="s">
        <v>13707</v>
      </c>
      <c r="AL3197" s="84" t="b">
        <v>0</v>
      </c>
      <c r="AM3197" s="90" t="s">
        <v>12569</v>
      </c>
      <c r="AN3197" s="84">
        <v>0</v>
      </c>
      <c r="AO3197" s="84">
        <v>0</v>
      </c>
      <c r="AP3197" s="84"/>
      <c r="AQ3197" s="84"/>
      <c r="AR3197" s="84"/>
      <c r="AS3197" s="84"/>
      <c r="AT3197" s="84"/>
      <c r="AU3197" s="84"/>
      <c r="AV3197" s="84"/>
      <c r="AW3197" s="84"/>
    </row>
    <row r="3198" spans="1:49" x14ac:dyDescent="0.25">
      <c r="A3198" s="69" t="s">
        <v>2764</v>
      </c>
      <c r="B3198" s="69" t="s">
        <v>2764</v>
      </c>
      <c r="C3198" s="70"/>
      <c r="D3198" s="71"/>
      <c r="E3198" s="72"/>
      <c r="F3198" s="73"/>
      <c r="G3198" s="70"/>
      <c r="H3198" s="74"/>
      <c r="I3198" s="75"/>
      <c r="J3198" s="75"/>
      <c r="K3198" s="36"/>
      <c r="L3198" s="82"/>
      <c r="M3198" s="82"/>
      <c r="N3198" s="77"/>
      <c r="O3198" s="84" t="s">
        <v>179</v>
      </c>
      <c r="P3198" s="86">
        <v>42752.994652777779</v>
      </c>
      <c r="Q3198" s="84" t="s">
        <v>5439</v>
      </c>
      <c r="R3198" s="84"/>
      <c r="S3198" s="84"/>
      <c r="T3198" s="84"/>
      <c r="U3198" s="86">
        <v>42752.994652777779</v>
      </c>
      <c r="V3198" s="87" t="s">
        <v>9545</v>
      </c>
      <c r="W3198" s="84"/>
      <c r="X3198" s="84"/>
      <c r="Y3198" s="90" t="s">
        <v>12570</v>
      </c>
      <c r="Z3198" s="84"/>
      <c r="AA3198" s="84" t="b">
        <v>0</v>
      </c>
      <c r="AB3198" s="84">
        <v>5</v>
      </c>
      <c r="AC3198" s="90" t="s">
        <v>13180</v>
      </c>
      <c r="AD3198" s="84" t="b">
        <v>0</v>
      </c>
      <c r="AE3198" s="84" t="s">
        <v>13611</v>
      </c>
      <c r="AF3198" s="84"/>
      <c r="AG3198" s="90" t="s">
        <v>13180</v>
      </c>
      <c r="AH3198" s="84" t="b">
        <v>0</v>
      </c>
      <c r="AI3198" s="84">
        <v>0</v>
      </c>
      <c r="AJ3198" s="90" t="s">
        <v>13180</v>
      </c>
      <c r="AK3198" s="84" t="s">
        <v>13707</v>
      </c>
      <c r="AL3198" s="84" t="b">
        <v>0</v>
      </c>
      <c r="AM3198" s="90" t="s">
        <v>12570</v>
      </c>
      <c r="AN3198" s="84">
        <v>0</v>
      </c>
      <c r="AO3198" s="84">
        <v>0</v>
      </c>
      <c r="AP3198" s="84"/>
      <c r="AQ3198" s="84"/>
      <c r="AR3198" s="84"/>
      <c r="AS3198" s="84"/>
      <c r="AT3198" s="84"/>
      <c r="AU3198" s="84"/>
      <c r="AV3198" s="84"/>
      <c r="AW3198" s="84"/>
    </row>
    <row r="3199" spans="1:49" x14ac:dyDescent="0.25">
      <c r="A3199" s="69" t="s">
        <v>2765</v>
      </c>
      <c r="B3199" s="69" t="s">
        <v>2765</v>
      </c>
      <c r="C3199" s="70"/>
      <c r="D3199" s="71"/>
      <c r="E3199" s="72"/>
      <c r="F3199" s="73"/>
      <c r="G3199" s="70"/>
      <c r="H3199" s="74"/>
      <c r="I3199" s="75"/>
      <c r="J3199" s="75"/>
      <c r="K3199" s="36"/>
      <c r="L3199" s="82"/>
      <c r="M3199" s="82"/>
      <c r="N3199" s="77"/>
      <c r="O3199" s="84" t="s">
        <v>179</v>
      </c>
      <c r="P3199" s="86">
        <v>42753.000925925924</v>
      </c>
      <c r="Q3199" s="84" t="s">
        <v>5440</v>
      </c>
      <c r="R3199" s="84"/>
      <c r="S3199" s="84"/>
      <c r="T3199" s="84"/>
      <c r="U3199" s="86">
        <v>42753.000925925924</v>
      </c>
      <c r="V3199" s="87" t="s">
        <v>9546</v>
      </c>
      <c r="W3199" s="84"/>
      <c r="X3199" s="84"/>
      <c r="Y3199" s="90" t="s">
        <v>12571</v>
      </c>
      <c r="Z3199" s="84"/>
      <c r="AA3199" s="84" t="b">
        <v>0</v>
      </c>
      <c r="AB3199" s="84">
        <v>1</v>
      </c>
      <c r="AC3199" s="90" t="s">
        <v>13180</v>
      </c>
      <c r="AD3199" s="84" t="b">
        <v>0</v>
      </c>
      <c r="AE3199" s="84" t="s">
        <v>13611</v>
      </c>
      <c r="AF3199" s="84"/>
      <c r="AG3199" s="90" t="s">
        <v>13180</v>
      </c>
      <c r="AH3199" s="84" t="b">
        <v>0</v>
      </c>
      <c r="AI3199" s="84">
        <v>0</v>
      </c>
      <c r="AJ3199" s="90" t="s">
        <v>13180</v>
      </c>
      <c r="AK3199" s="84" t="s">
        <v>13711</v>
      </c>
      <c r="AL3199" s="84" t="b">
        <v>0</v>
      </c>
      <c r="AM3199" s="90" t="s">
        <v>12571</v>
      </c>
      <c r="AN3199" s="84">
        <v>0</v>
      </c>
      <c r="AO3199" s="84">
        <v>0</v>
      </c>
      <c r="AP3199" s="84"/>
      <c r="AQ3199" s="84"/>
      <c r="AR3199" s="84"/>
      <c r="AS3199" s="84"/>
      <c r="AT3199" s="84"/>
      <c r="AU3199" s="84"/>
      <c r="AV3199" s="84"/>
      <c r="AW3199" s="84"/>
    </row>
    <row r="3200" spans="1:49" x14ac:dyDescent="0.25">
      <c r="A3200" s="69" t="s">
        <v>2766</v>
      </c>
      <c r="B3200" s="69" t="s">
        <v>2766</v>
      </c>
      <c r="C3200" s="70"/>
      <c r="D3200" s="71"/>
      <c r="E3200" s="72"/>
      <c r="F3200" s="73"/>
      <c r="G3200" s="70"/>
      <c r="H3200" s="74"/>
      <c r="I3200" s="75"/>
      <c r="J3200" s="75"/>
      <c r="K3200" s="36"/>
      <c r="L3200" s="82"/>
      <c r="M3200" s="82"/>
      <c r="N3200" s="77"/>
      <c r="O3200" s="84" t="s">
        <v>179</v>
      </c>
      <c r="P3200" s="86">
        <v>42753.006840277776</v>
      </c>
      <c r="Q3200" s="84" t="s">
        <v>5441</v>
      </c>
      <c r="R3200" s="84"/>
      <c r="S3200" s="84"/>
      <c r="T3200" s="84"/>
      <c r="U3200" s="86">
        <v>42753.006840277776</v>
      </c>
      <c r="V3200" s="87" t="s">
        <v>9547</v>
      </c>
      <c r="W3200" s="84"/>
      <c r="X3200" s="84"/>
      <c r="Y3200" s="90" t="s">
        <v>12572</v>
      </c>
      <c r="Z3200" s="84"/>
      <c r="AA3200" s="84" t="b">
        <v>0</v>
      </c>
      <c r="AB3200" s="84">
        <v>1</v>
      </c>
      <c r="AC3200" s="90" t="s">
        <v>13180</v>
      </c>
      <c r="AD3200" s="84" t="b">
        <v>0</v>
      </c>
      <c r="AE3200" s="84" t="s">
        <v>13611</v>
      </c>
      <c r="AF3200" s="84"/>
      <c r="AG3200" s="90" t="s">
        <v>13180</v>
      </c>
      <c r="AH3200" s="84" t="b">
        <v>0</v>
      </c>
      <c r="AI3200" s="84">
        <v>0</v>
      </c>
      <c r="AJ3200" s="90" t="s">
        <v>13180</v>
      </c>
      <c r="AK3200" s="84" t="s">
        <v>13711</v>
      </c>
      <c r="AL3200" s="84" t="b">
        <v>0</v>
      </c>
      <c r="AM3200" s="90" t="s">
        <v>12572</v>
      </c>
      <c r="AN3200" s="84">
        <v>0</v>
      </c>
      <c r="AO3200" s="84">
        <v>0</v>
      </c>
      <c r="AP3200" s="84"/>
      <c r="AQ3200" s="84"/>
      <c r="AR3200" s="84"/>
      <c r="AS3200" s="84"/>
      <c r="AT3200" s="84"/>
      <c r="AU3200" s="84"/>
      <c r="AV3200" s="84"/>
      <c r="AW3200" s="84"/>
    </row>
    <row r="3201" spans="1:49" x14ac:dyDescent="0.25">
      <c r="A3201" s="69" t="s">
        <v>2767</v>
      </c>
      <c r="B3201" s="69" t="s">
        <v>2767</v>
      </c>
      <c r="C3201" s="70"/>
      <c r="D3201" s="71"/>
      <c r="E3201" s="72"/>
      <c r="F3201" s="73"/>
      <c r="G3201" s="70"/>
      <c r="H3201" s="74"/>
      <c r="I3201" s="75"/>
      <c r="J3201" s="75"/>
      <c r="K3201" s="36"/>
      <c r="L3201" s="82"/>
      <c r="M3201" s="82"/>
      <c r="N3201" s="77"/>
      <c r="O3201" s="84" t="s">
        <v>179</v>
      </c>
      <c r="P3201" s="86">
        <v>42753.014432870368</v>
      </c>
      <c r="Q3201" s="84" t="s">
        <v>5442</v>
      </c>
      <c r="R3201" s="84"/>
      <c r="S3201" s="84"/>
      <c r="T3201" s="84"/>
      <c r="U3201" s="86">
        <v>42753.014432870368</v>
      </c>
      <c r="V3201" s="87" t="s">
        <v>9548</v>
      </c>
      <c r="W3201" s="84"/>
      <c r="X3201" s="84"/>
      <c r="Y3201" s="90" t="s">
        <v>12573</v>
      </c>
      <c r="Z3201" s="84"/>
      <c r="AA3201" s="84" t="b">
        <v>0</v>
      </c>
      <c r="AB3201" s="84">
        <v>0</v>
      </c>
      <c r="AC3201" s="90" t="s">
        <v>13180</v>
      </c>
      <c r="AD3201" s="84" t="b">
        <v>0</v>
      </c>
      <c r="AE3201" s="84" t="s">
        <v>13611</v>
      </c>
      <c r="AF3201" s="84"/>
      <c r="AG3201" s="90" t="s">
        <v>13180</v>
      </c>
      <c r="AH3201" s="84" t="b">
        <v>0</v>
      </c>
      <c r="AI3201" s="84">
        <v>0</v>
      </c>
      <c r="AJ3201" s="90" t="s">
        <v>13180</v>
      </c>
      <c r="AK3201" s="84" t="s">
        <v>13707</v>
      </c>
      <c r="AL3201" s="84" t="b">
        <v>0</v>
      </c>
      <c r="AM3201" s="90" t="s">
        <v>12573</v>
      </c>
      <c r="AN3201" s="84">
        <v>0</v>
      </c>
      <c r="AO3201" s="84">
        <v>0</v>
      </c>
      <c r="AP3201" s="84"/>
      <c r="AQ3201" s="84"/>
      <c r="AR3201" s="84"/>
      <c r="AS3201" s="84"/>
      <c r="AT3201" s="84"/>
      <c r="AU3201" s="84"/>
      <c r="AV3201" s="84"/>
      <c r="AW3201" s="84"/>
    </row>
    <row r="3202" spans="1:49" x14ac:dyDescent="0.25">
      <c r="A3202" s="69" t="s">
        <v>2768</v>
      </c>
      <c r="B3202" s="69" t="s">
        <v>3323</v>
      </c>
      <c r="C3202" s="70"/>
      <c r="D3202" s="71"/>
      <c r="E3202" s="72"/>
      <c r="F3202" s="73"/>
      <c r="G3202" s="70"/>
      <c r="H3202" s="74"/>
      <c r="I3202" s="75"/>
      <c r="J3202" s="75"/>
      <c r="K3202" s="36"/>
      <c r="L3202" s="82"/>
      <c r="M3202" s="82"/>
      <c r="N3202" s="77"/>
      <c r="O3202" s="84" t="s">
        <v>3348</v>
      </c>
      <c r="P3202" s="86">
        <v>42753.016099537039</v>
      </c>
      <c r="Q3202" s="84" t="s">
        <v>5443</v>
      </c>
      <c r="R3202" s="84"/>
      <c r="S3202" s="84"/>
      <c r="T3202" s="84"/>
      <c r="U3202" s="86">
        <v>42753.016099537039</v>
      </c>
      <c r="V3202" s="87" t="s">
        <v>9549</v>
      </c>
      <c r="W3202" s="84"/>
      <c r="X3202" s="84"/>
      <c r="Y3202" s="90" t="s">
        <v>12574</v>
      </c>
      <c r="Z3202" s="90" t="s">
        <v>12575</v>
      </c>
      <c r="AA3202" s="84" t="b">
        <v>0</v>
      </c>
      <c r="AB3202" s="84">
        <v>0</v>
      </c>
      <c r="AC3202" s="90" t="s">
        <v>13593</v>
      </c>
      <c r="AD3202" s="84" t="b">
        <v>0</v>
      </c>
      <c r="AE3202" s="84" t="s">
        <v>13611</v>
      </c>
      <c r="AF3202" s="84"/>
      <c r="AG3202" s="90" t="s">
        <v>13180</v>
      </c>
      <c r="AH3202" s="84" t="b">
        <v>0</v>
      </c>
      <c r="AI3202" s="84">
        <v>0</v>
      </c>
      <c r="AJ3202" s="90" t="s">
        <v>13180</v>
      </c>
      <c r="AK3202" s="84" t="s">
        <v>13711</v>
      </c>
      <c r="AL3202" s="84" t="b">
        <v>0</v>
      </c>
      <c r="AM3202" s="90" t="s">
        <v>12575</v>
      </c>
      <c r="AN3202" s="84">
        <v>0</v>
      </c>
      <c r="AO3202" s="84">
        <v>0</v>
      </c>
      <c r="AP3202" s="84"/>
      <c r="AQ3202" s="84"/>
      <c r="AR3202" s="84"/>
      <c r="AS3202" s="84"/>
      <c r="AT3202" s="84"/>
      <c r="AU3202" s="84"/>
      <c r="AV3202" s="84"/>
      <c r="AW3202" s="84"/>
    </row>
    <row r="3203" spans="1:49" x14ac:dyDescent="0.25">
      <c r="A3203" s="69" t="s">
        <v>2769</v>
      </c>
      <c r="B3203" s="69" t="s">
        <v>3323</v>
      </c>
      <c r="C3203" s="70"/>
      <c r="D3203" s="71"/>
      <c r="E3203" s="72"/>
      <c r="F3203" s="73"/>
      <c r="G3203" s="70"/>
      <c r="H3203" s="74"/>
      <c r="I3203" s="75"/>
      <c r="J3203" s="75"/>
      <c r="K3203" s="36"/>
      <c r="L3203" s="82"/>
      <c r="M3203" s="82"/>
      <c r="N3203" s="77"/>
      <c r="O3203" s="84" t="s">
        <v>3348</v>
      </c>
      <c r="P3203" s="86">
        <v>42753.000057870369</v>
      </c>
      <c r="Q3203" s="84" t="s">
        <v>5444</v>
      </c>
      <c r="R3203" s="84"/>
      <c r="S3203" s="84"/>
      <c r="T3203" s="84"/>
      <c r="U3203" s="86">
        <v>42753.000057870369</v>
      </c>
      <c r="V3203" s="87" t="s">
        <v>9550</v>
      </c>
      <c r="W3203" s="84"/>
      <c r="X3203" s="84"/>
      <c r="Y3203" s="90" t="s">
        <v>12575</v>
      </c>
      <c r="Z3203" s="90" t="s">
        <v>13165</v>
      </c>
      <c r="AA3203" s="84" t="b">
        <v>0</v>
      </c>
      <c r="AB3203" s="84">
        <v>1</v>
      </c>
      <c r="AC3203" s="90" t="s">
        <v>13593</v>
      </c>
      <c r="AD3203" s="84" t="b">
        <v>0</v>
      </c>
      <c r="AE3203" s="84" t="s">
        <v>13611</v>
      </c>
      <c r="AF3203" s="84"/>
      <c r="AG3203" s="90" t="s">
        <v>13180</v>
      </c>
      <c r="AH3203" s="84" t="b">
        <v>0</v>
      </c>
      <c r="AI3203" s="84">
        <v>0</v>
      </c>
      <c r="AJ3203" s="90" t="s">
        <v>13180</v>
      </c>
      <c r="AK3203" s="84" t="s">
        <v>13711</v>
      </c>
      <c r="AL3203" s="84" t="b">
        <v>0</v>
      </c>
      <c r="AM3203" s="90" t="s">
        <v>13165</v>
      </c>
      <c r="AN3203" s="84">
        <v>0</v>
      </c>
      <c r="AO3203" s="84">
        <v>0</v>
      </c>
      <c r="AP3203" s="84"/>
      <c r="AQ3203" s="84"/>
      <c r="AR3203" s="84"/>
      <c r="AS3203" s="84"/>
      <c r="AT3203" s="84"/>
      <c r="AU3203" s="84"/>
      <c r="AV3203" s="84"/>
      <c r="AW3203" s="84"/>
    </row>
    <row r="3204" spans="1:49" x14ac:dyDescent="0.25">
      <c r="A3204" s="69" t="s">
        <v>2769</v>
      </c>
      <c r="B3204" s="69" t="s">
        <v>3323</v>
      </c>
      <c r="C3204" s="70"/>
      <c r="D3204" s="71"/>
      <c r="E3204" s="72"/>
      <c r="F3204" s="73"/>
      <c r="G3204" s="70"/>
      <c r="H3204" s="74"/>
      <c r="I3204" s="75"/>
      <c r="J3204" s="75"/>
      <c r="K3204" s="36"/>
      <c r="L3204" s="82"/>
      <c r="M3204" s="82"/>
      <c r="N3204" s="77"/>
      <c r="O3204" s="84" t="s">
        <v>3348</v>
      </c>
      <c r="P3204" s="86">
        <v>42753.018043981479</v>
      </c>
      <c r="Q3204" s="84" t="s">
        <v>5445</v>
      </c>
      <c r="R3204" s="84"/>
      <c r="S3204" s="84"/>
      <c r="T3204" s="84"/>
      <c r="U3204" s="86">
        <v>42753.018043981479</v>
      </c>
      <c r="V3204" s="87" t="s">
        <v>9551</v>
      </c>
      <c r="W3204" s="84"/>
      <c r="X3204" s="84"/>
      <c r="Y3204" s="90" t="s">
        <v>12576</v>
      </c>
      <c r="Z3204" s="90" t="s">
        <v>12574</v>
      </c>
      <c r="AA3204" s="84" t="b">
        <v>0</v>
      </c>
      <c r="AB3204" s="84">
        <v>1</v>
      </c>
      <c r="AC3204" s="90" t="s">
        <v>13594</v>
      </c>
      <c r="AD3204" s="84" t="b">
        <v>0</v>
      </c>
      <c r="AE3204" s="84" t="s">
        <v>13611</v>
      </c>
      <c r="AF3204" s="84"/>
      <c r="AG3204" s="90" t="s">
        <v>13180</v>
      </c>
      <c r="AH3204" s="84" t="b">
        <v>0</v>
      </c>
      <c r="AI3204" s="84">
        <v>0</v>
      </c>
      <c r="AJ3204" s="90" t="s">
        <v>13180</v>
      </c>
      <c r="AK3204" s="84" t="s">
        <v>13711</v>
      </c>
      <c r="AL3204" s="84" t="b">
        <v>0</v>
      </c>
      <c r="AM3204" s="90" t="s">
        <v>12574</v>
      </c>
      <c r="AN3204" s="84">
        <v>0</v>
      </c>
      <c r="AO3204" s="84">
        <v>0</v>
      </c>
      <c r="AP3204" s="84"/>
      <c r="AQ3204" s="84"/>
      <c r="AR3204" s="84"/>
      <c r="AS3204" s="84"/>
      <c r="AT3204" s="84"/>
      <c r="AU3204" s="84"/>
      <c r="AV3204" s="84"/>
      <c r="AW3204" s="84"/>
    </row>
    <row r="3205" spans="1:49" x14ac:dyDescent="0.25">
      <c r="A3205" s="69" t="s">
        <v>2768</v>
      </c>
      <c r="B3205" s="69" t="s">
        <v>2769</v>
      </c>
      <c r="C3205" s="70"/>
      <c r="D3205" s="71"/>
      <c r="E3205" s="72"/>
      <c r="F3205" s="73"/>
      <c r="G3205" s="70"/>
      <c r="H3205" s="74"/>
      <c r="I3205" s="75"/>
      <c r="J3205" s="75"/>
      <c r="K3205" s="36"/>
      <c r="L3205" s="82"/>
      <c r="M3205" s="82"/>
      <c r="N3205" s="77"/>
      <c r="O3205" s="84" t="s">
        <v>3349</v>
      </c>
      <c r="P3205" s="86">
        <v>42753.016099537039</v>
      </c>
      <c r="Q3205" s="84" t="s">
        <v>5443</v>
      </c>
      <c r="R3205" s="84"/>
      <c r="S3205" s="84"/>
      <c r="T3205" s="84"/>
      <c r="U3205" s="86">
        <v>42753.016099537039</v>
      </c>
      <c r="V3205" s="87" t="s">
        <v>9549</v>
      </c>
      <c r="W3205" s="84"/>
      <c r="X3205" s="84"/>
      <c r="Y3205" s="90" t="s">
        <v>12574</v>
      </c>
      <c r="Z3205" s="90" t="s">
        <v>12575</v>
      </c>
      <c r="AA3205" s="84" t="b">
        <v>0</v>
      </c>
      <c r="AB3205" s="84">
        <v>0</v>
      </c>
      <c r="AC3205" s="90" t="s">
        <v>13593</v>
      </c>
      <c r="AD3205" s="84" t="b">
        <v>0</v>
      </c>
      <c r="AE3205" s="84" t="s">
        <v>13611</v>
      </c>
      <c r="AF3205" s="84"/>
      <c r="AG3205" s="90" t="s">
        <v>13180</v>
      </c>
      <c r="AH3205" s="84" t="b">
        <v>0</v>
      </c>
      <c r="AI3205" s="84">
        <v>0</v>
      </c>
      <c r="AJ3205" s="90" t="s">
        <v>13180</v>
      </c>
      <c r="AK3205" s="84" t="s">
        <v>13711</v>
      </c>
      <c r="AL3205" s="84" t="b">
        <v>0</v>
      </c>
      <c r="AM3205" s="90" t="s">
        <v>12575</v>
      </c>
      <c r="AN3205" s="84">
        <v>0</v>
      </c>
      <c r="AO3205" s="84">
        <v>0</v>
      </c>
      <c r="AP3205" s="84"/>
      <c r="AQ3205" s="84"/>
      <c r="AR3205" s="84"/>
      <c r="AS3205" s="84"/>
      <c r="AT3205" s="84"/>
      <c r="AU3205" s="84"/>
      <c r="AV3205" s="84"/>
      <c r="AW3205" s="84"/>
    </row>
    <row r="3206" spans="1:49" x14ac:dyDescent="0.25">
      <c r="A3206" s="69" t="s">
        <v>2769</v>
      </c>
      <c r="B3206" s="69" t="s">
        <v>2768</v>
      </c>
      <c r="C3206" s="70"/>
      <c r="D3206" s="71"/>
      <c r="E3206" s="72"/>
      <c r="F3206" s="73"/>
      <c r="G3206" s="70"/>
      <c r="H3206" s="74"/>
      <c r="I3206" s="75"/>
      <c r="J3206" s="75"/>
      <c r="K3206" s="36"/>
      <c r="L3206" s="82"/>
      <c r="M3206" s="82"/>
      <c r="N3206" s="77"/>
      <c r="O3206" s="84" t="s">
        <v>3349</v>
      </c>
      <c r="P3206" s="86">
        <v>42753.000057870369</v>
      </c>
      <c r="Q3206" s="84" t="s">
        <v>5444</v>
      </c>
      <c r="R3206" s="84"/>
      <c r="S3206" s="84"/>
      <c r="T3206" s="84"/>
      <c r="U3206" s="86">
        <v>42753.000057870369</v>
      </c>
      <c r="V3206" s="87" t="s">
        <v>9550</v>
      </c>
      <c r="W3206" s="84"/>
      <c r="X3206" s="84"/>
      <c r="Y3206" s="90" t="s">
        <v>12575</v>
      </c>
      <c r="Z3206" s="90" t="s">
        <v>13165</v>
      </c>
      <c r="AA3206" s="84" t="b">
        <v>0</v>
      </c>
      <c r="AB3206" s="84">
        <v>1</v>
      </c>
      <c r="AC3206" s="90" t="s">
        <v>13593</v>
      </c>
      <c r="AD3206" s="84" t="b">
        <v>0</v>
      </c>
      <c r="AE3206" s="84" t="s">
        <v>13611</v>
      </c>
      <c r="AF3206" s="84"/>
      <c r="AG3206" s="90" t="s">
        <v>13180</v>
      </c>
      <c r="AH3206" s="84" t="b">
        <v>0</v>
      </c>
      <c r="AI3206" s="84">
        <v>0</v>
      </c>
      <c r="AJ3206" s="90" t="s">
        <v>13180</v>
      </c>
      <c r="AK3206" s="84" t="s">
        <v>13711</v>
      </c>
      <c r="AL3206" s="84" t="b">
        <v>0</v>
      </c>
      <c r="AM3206" s="90" t="s">
        <v>13165</v>
      </c>
      <c r="AN3206" s="84">
        <v>0</v>
      </c>
      <c r="AO3206" s="84">
        <v>0</v>
      </c>
      <c r="AP3206" s="84"/>
      <c r="AQ3206" s="84"/>
      <c r="AR3206" s="84"/>
      <c r="AS3206" s="84"/>
      <c r="AT3206" s="84"/>
      <c r="AU3206" s="84"/>
      <c r="AV3206" s="84"/>
      <c r="AW3206" s="84"/>
    </row>
    <row r="3207" spans="1:49" x14ac:dyDescent="0.25">
      <c r="A3207" s="69" t="s">
        <v>2769</v>
      </c>
      <c r="B3207" s="69" t="s">
        <v>2768</v>
      </c>
      <c r="C3207" s="70"/>
      <c r="D3207" s="71"/>
      <c r="E3207" s="72"/>
      <c r="F3207" s="73"/>
      <c r="G3207" s="70"/>
      <c r="H3207" s="74"/>
      <c r="I3207" s="75"/>
      <c r="J3207" s="75"/>
      <c r="K3207" s="36"/>
      <c r="L3207" s="82"/>
      <c r="M3207" s="82"/>
      <c r="N3207" s="77"/>
      <c r="O3207" s="84" t="s">
        <v>3349</v>
      </c>
      <c r="P3207" s="86">
        <v>42753.018043981479</v>
      </c>
      <c r="Q3207" s="84" t="s">
        <v>5445</v>
      </c>
      <c r="R3207" s="84"/>
      <c r="S3207" s="84"/>
      <c r="T3207" s="84"/>
      <c r="U3207" s="86">
        <v>42753.018043981479</v>
      </c>
      <c r="V3207" s="87" t="s">
        <v>9551</v>
      </c>
      <c r="W3207" s="84"/>
      <c r="X3207" s="84"/>
      <c r="Y3207" s="90" t="s">
        <v>12576</v>
      </c>
      <c r="Z3207" s="90" t="s">
        <v>12574</v>
      </c>
      <c r="AA3207" s="84" t="b">
        <v>0</v>
      </c>
      <c r="AB3207" s="84">
        <v>1</v>
      </c>
      <c r="AC3207" s="90" t="s">
        <v>13594</v>
      </c>
      <c r="AD3207" s="84" t="b">
        <v>0</v>
      </c>
      <c r="AE3207" s="84" t="s">
        <v>13611</v>
      </c>
      <c r="AF3207" s="84"/>
      <c r="AG3207" s="90" t="s">
        <v>13180</v>
      </c>
      <c r="AH3207" s="84" t="b">
        <v>0</v>
      </c>
      <c r="AI3207" s="84">
        <v>0</v>
      </c>
      <c r="AJ3207" s="90" t="s">
        <v>13180</v>
      </c>
      <c r="AK3207" s="84" t="s">
        <v>13711</v>
      </c>
      <c r="AL3207" s="84" t="b">
        <v>0</v>
      </c>
      <c r="AM3207" s="90" t="s">
        <v>12574</v>
      </c>
      <c r="AN3207" s="84">
        <v>0</v>
      </c>
      <c r="AO3207" s="84">
        <v>0</v>
      </c>
      <c r="AP3207" s="84"/>
      <c r="AQ3207" s="84"/>
      <c r="AR3207" s="84"/>
      <c r="AS3207" s="84"/>
      <c r="AT3207" s="84"/>
      <c r="AU3207" s="84"/>
      <c r="AV3207" s="84"/>
      <c r="AW3207" s="84"/>
    </row>
    <row r="3208" spans="1:49" x14ac:dyDescent="0.25">
      <c r="A3208" s="69" t="s">
        <v>2770</v>
      </c>
      <c r="B3208" s="69" t="s">
        <v>2770</v>
      </c>
      <c r="C3208" s="70"/>
      <c r="D3208" s="71"/>
      <c r="E3208" s="72"/>
      <c r="F3208" s="73"/>
      <c r="G3208" s="70"/>
      <c r="H3208" s="74"/>
      <c r="I3208" s="75"/>
      <c r="J3208" s="75"/>
      <c r="K3208" s="36"/>
      <c r="L3208" s="82"/>
      <c r="M3208" s="82"/>
      <c r="N3208" s="77"/>
      <c r="O3208" s="84" t="s">
        <v>179</v>
      </c>
      <c r="P3208" s="86">
        <v>42753.02103009259</v>
      </c>
      <c r="Q3208" s="84" t="s">
        <v>5446</v>
      </c>
      <c r="R3208" s="84"/>
      <c r="S3208" s="84"/>
      <c r="T3208" s="84" t="s">
        <v>6659</v>
      </c>
      <c r="U3208" s="86">
        <v>42753.02103009259</v>
      </c>
      <c r="V3208" s="87" t="s">
        <v>9552</v>
      </c>
      <c r="W3208" s="84"/>
      <c r="X3208" s="84"/>
      <c r="Y3208" s="90" t="s">
        <v>12577</v>
      </c>
      <c r="Z3208" s="84"/>
      <c r="AA3208" s="84" t="b">
        <v>0</v>
      </c>
      <c r="AB3208" s="84">
        <v>2</v>
      </c>
      <c r="AC3208" s="90" t="s">
        <v>13180</v>
      </c>
      <c r="AD3208" s="84" t="b">
        <v>0</v>
      </c>
      <c r="AE3208" s="84" t="s">
        <v>13611</v>
      </c>
      <c r="AF3208" s="84"/>
      <c r="AG3208" s="90" t="s">
        <v>13180</v>
      </c>
      <c r="AH3208" s="84" t="b">
        <v>0</v>
      </c>
      <c r="AI3208" s="84">
        <v>0</v>
      </c>
      <c r="AJ3208" s="90" t="s">
        <v>13180</v>
      </c>
      <c r="AK3208" s="84" t="s">
        <v>13707</v>
      </c>
      <c r="AL3208" s="84" t="b">
        <v>0</v>
      </c>
      <c r="AM3208" s="90" t="s">
        <v>12577</v>
      </c>
      <c r="AN3208" s="84">
        <v>0</v>
      </c>
      <c r="AO3208" s="84">
        <v>0</v>
      </c>
      <c r="AP3208" s="84"/>
      <c r="AQ3208" s="84"/>
      <c r="AR3208" s="84"/>
      <c r="AS3208" s="84"/>
      <c r="AT3208" s="84"/>
      <c r="AU3208" s="84"/>
      <c r="AV3208" s="84"/>
      <c r="AW3208" s="84"/>
    </row>
    <row r="3209" spans="1:49" x14ac:dyDescent="0.25">
      <c r="A3209" s="69" t="s">
        <v>2771</v>
      </c>
      <c r="B3209" s="69" t="s">
        <v>2771</v>
      </c>
      <c r="C3209" s="70"/>
      <c r="D3209" s="71"/>
      <c r="E3209" s="72"/>
      <c r="F3209" s="73"/>
      <c r="G3209" s="70"/>
      <c r="H3209" s="74"/>
      <c r="I3209" s="75"/>
      <c r="J3209" s="75"/>
      <c r="K3209" s="36"/>
      <c r="L3209" s="82"/>
      <c r="M3209" s="82"/>
      <c r="N3209" s="77"/>
      <c r="O3209" s="84" t="s">
        <v>179</v>
      </c>
      <c r="P3209" s="86">
        <v>42753.036446759259</v>
      </c>
      <c r="Q3209" s="84" t="s">
        <v>5447</v>
      </c>
      <c r="R3209" s="87" t="s">
        <v>6132</v>
      </c>
      <c r="S3209" s="84" t="s">
        <v>6294</v>
      </c>
      <c r="T3209" s="84"/>
      <c r="U3209" s="86">
        <v>42753.036446759259</v>
      </c>
      <c r="V3209" s="87" t="s">
        <v>9553</v>
      </c>
      <c r="W3209" s="84">
        <v>30.614858999999999</v>
      </c>
      <c r="X3209" s="84">
        <v>-96.316481999999993</v>
      </c>
      <c r="Y3209" s="90" t="s">
        <v>12578</v>
      </c>
      <c r="Z3209" s="84"/>
      <c r="AA3209" s="84" t="b">
        <v>0</v>
      </c>
      <c r="AB3209" s="84">
        <v>0</v>
      </c>
      <c r="AC3209" s="90" t="s">
        <v>13180</v>
      </c>
      <c r="AD3209" s="84" t="b">
        <v>0</v>
      </c>
      <c r="AE3209" s="84" t="s">
        <v>13611</v>
      </c>
      <c r="AF3209" s="84"/>
      <c r="AG3209" s="90" t="s">
        <v>13180</v>
      </c>
      <c r="AH3209" s="84" t="b">
        <v>0</v>
      </c>
      <c r="AI3209" s="84">
        <v>0</v>
      </c>
      <c r="AJ3209" s="90" t="s">
        <v>13180</v>
      </c>
      <c r="AK3209" s="84" t="s">
        <v>13709</v>
      </c>
      <c r="AL3209" s="84" t="b">
        <v>0</v>
      </c>
      <c r="AM3209" s="90" t="s">
        <v>12578</v>
      </c>
      <c r="AN3209" s="84">
        <v>0</v>
      </c>
      <c r="AO3209" s="84">
        <v>0</v>
      </c>
      <c r="AP3209" s="84" t="s">
        <v>13830</v>
      </c>
      <c r="AQ3209" s="84" t="s">
        <v>13984</v>
      </c>
      <c r="AR3209" s="84" t="s">
        <v>13986</v>
      </c>
      <c r="AS3209" s="84" t="s">
        <v>14023</v>
      </c>
      <c r="AT3209" s="84" t="s">
        <v>14211</v>
      </c>
      <c r="AU3209" s="84" t="s">
        <v>14400</v>
      </c>
      <c r="AV3209" s="84" t="s">
        <v>14550</v>
      </c>
      <c r="AW3209" s="87" t="s">
        <v>14587</v>
      </c>
    </row>
    <row r="3210" spans="1:49" x14ac:dyDescent="0.25">
      <c r="A3210" s="69" t="s">
        <v>2772</v>
      </c>
      <c r="B3210" s="69" t="s">
        <v>2772</v>
      </c>
      <c r="C3210" s="70"/>
      <c r="D3210" s="71"/>
      <c r="E3210" s="72"/>
      <c r="F3210" s="73"/>
      <c r="G3210" s="70"/>
      <c r="H3210" s="74"/>
      <c r="I3210" s="75"/>
      <c r="J3210" s="75"/>
      <c r="K3210" s="36"/>
      <c r="L3210" s="82"/>
      <c r="M3210" s="82"/>
      <c r="N3210" s="77"/>
      <c r="O3210" s="84" t="s">
        <v>179</v>
      </c>
      <c r="P3210" s="86">
        <v>42753.037812499999</v>
      </c>
      <c r="Q3210" s="84" t="s">
        <v>5448</v>
      </c>
      <c r="R3210" s="84"/>
      <c r="S3210" s="84"/>
      <c r="T3210" s="84"/>
      <c r="U3210" s="86">
        <v>42753.037812499999</v>
      </c>
      <c r="V3210" s="87" t="s">
        <v>9554</v>
      </c>
      <c r="W3210" s="84"/>
      <c r="X3210" s="84"/>
      <c r="Y3210" s="90" t="s">
        <v>12579</v>
      </c>
      <c r="Z3210" s="84"/>
      <c r="AA3210" s="84" t="b">
        <v>0</v>
      </c>
      <c r="AB3210" s="84">
        <v>27</v>
      </c>
      <c r="AC3210" s="90" t="s">
        <v>13180</v>
      </c>
      <c r="AD3210" s="84" t="b">
        <v>0</v>
      </c>
      <c r="AE3210" s="84" t="s">
        <v>13611</v>
      </c>
      <c r="AF3210" s="84"/>
      <c r="AG3210" s="90" t="s">
        <v>13180</v>
      </c>
      <c r="AH3210" s="84" t="b">
        <v>0</v>
      </c>
      <c r="AI3210" s="84">
        <v>0</v>
      </c>
      <c r="AJ3210" s="90" t="s">
        <v>13180</v>
      </c>
      <c r="AK3210" s="84" t="s">
        <v>13707</v>
      </c>
      <c r="AL3210" s="84" t="b">
        <v>0</v>
      </c>
      <c r="AM3210" s="90" t="s">
        <v>12579</v>
      </c>
      <c r="AN3210" s="84">
        <v>0</v>
      </c>
      <c r="AO3210" s="84">
        <v>0</v>
      </c>
      <c r="AP3210" s="84" t="s">
        <v>13979</v>
      </c>
      <c r="AQ3210" s="84" t="s">
        <v>13984</v>
      </c>
      <c r="AR3210" s="84" t="s">
        <v>13986</v>
      </c>
      <c r="AS3210" s="84" t="s">
        <v>14171</v>
      </c>
      <c r="AT3210" s="84" t="s">
        <v>14360</v>
      </c>
      <c r="AU3210" s="84" t="s">
        <v>14544</v>
      </c>
      <c r="AV3210" s="84" t="s">
        <v>14550</v>
      </c>
      <c r="AW3210" s="87" t="s">
        <v>14736</v>
      </c>
    </row>
    <row r="3211" spans="1:49" x14ac:dyDescent="0.25">
      <c r="A3211" s="69" t="s">
        <v>2773</v>
      </c>
      <c r="B3211" s="69" t="s">
        <v>2773</v>
      </c>
      <c r="C3211" s="70"/>
      <c r="D3211" s="71"/>
      <c r="E3211" s="72"/>
      <c r="F3211" s="73"/>
      <c r="G3211" s="70"/>
      <c r="H3211" s="74"/>
      <c r="I3211" s="75"/>
      <c r="J3211" s="75"/>
      <c r="K3211" s="36"/>
      <c r="L3211" s="82"/>
      <c r="M3211" s="82"/>
      <c r="N3211" s="77"/>
      <c r="O3211" s="84" t="s">
        <v>179</v>
      </c>
      <c r="P3211" s="86">
        <v>42753.046423611115</v>
      </c>
      <c r="Q3211" s="84" t="s">
        <v>5449</v>
      </c>
      <c r="R3211" s="84"/>
      <c r="S3211" s="84"/>
      <c r="T3211" s="84"/>
      <c r="U3211" s="86">
        <v>42753.046423611115</v>
      </c>
      <c r="V3211" s="87" t="s">
        <v>9555</v>
      </c>
      <c r="W3211" s="84"/>
      <c r="X3211" s="84"/>
      <c r="Y3211" s="90" t="s">
        <v>12580</v>
      </c>
      <c r="Z3211" s="84"/>
      <c r="AA3211" s="84" t="b">
        <v>0</v>
      </c>
      <c r="AB3211" s="84">
        <v>2</v>
      </c>
      <c r="AC3211" s="90" t="s">
        <v>13180</v>
      </c>
      <c r="AD3211" s="84" t="b">
        <v>0</v>
      </c>
      <c r="AE3211" s="84" t="s">
        <v>13611</v>
      </c>
      <c r="AF3211" s="84"/>
      <c r="AG3211" s="90" t="s">
        <v>13180</v>
      </c>
      <c r="AH3211" s="84" t="b">
        <v>0</v>
      </c>
      <c r="AI3211" s="84">
        <v>0</v>
      </c>
      <c r="AJ3211" s="90" t="s">
        <v>13180</v>
      </c>
      <c r="AK3211" s="84" t="s">
        <v>13707</v>
      </c>
      <c r="AL3211" s="84" t="b">
        <v>0</v>
      </c>
      <c r="AM3211" s="90" t="s">
        <v>12580</v>
      </c>
      <c r="AN3211" s="84">
        <v>0</v>
      </c>
      <c r="AO3211" s="84">
        <v>0</v>
      </c>
      <c r="AP3211" s="84"/>
      <c r="AQ3211" s="84"/>
      <c r="AR3211" s="84"/>
      <c r="AS3211" s="84"/>
      <c r="AT3211" s="84"/>
      <c r="AU3211" s="84"/>
      <c r="AV3211" s="84"/>
      <c r="AW3211" s="84"/>
    </row>
    <row r="3212" spans="1:49" x14ac:dyDescent="0.25">
      <c r="A3212" s="69" t="s">
        <v>2774</v>
      </c>
      <c r="B3212" s="69" t="s">
        <v>3324</v>
      </c>
      <c r="C3212" s="70"/>
      <c r="D3212" s="71"/>
      <c r="E3212" s="72"/>
      <c r="F3212" s="73"/>
      <c r="G3212" s="70"/>
      <c r="H3212" s="74"/>
      <c r="I3212" s="75"/>
      <c r="J3212" s="75"/>
      <c r="K3212" s="36"/>
      <c r="L3212" s="82"/>
      <c r="M3212" s="82"/>
      <c r="N3212" s="77"/>
      <c r="O3212" s="84" t="s">
        <v>3349</v>
      </c>
      <c r="P3212" s="86">
        <v>42753.051122685189</v>
      </c>
      <c r="Q3212" s="84" t="s">
        <v>5450</v>
      </c>
      <c r="R3212" s="84"/>
      <c r="S3212" s="84"/>
      <c r="T3212" s="84"/>
      <c r="U3212" s="86">
        <v>42753.051122685189</v>
      </c>
      <c r="V3212" s="87" t="s">
        <v>9556</v>
      </c>
      <c r="W3212" s="84"/>
      <c r="X3212" s="84"/>
      <c r="Y3212" s="90" t="s">
        <v>12581</v>
      </c>
      <c r="Z3212" s="90" t="s">
        <v>13166</v>
      </c>
      <c r="AA3212" s="84" t="b">
        <v>0</v>
      </c>
      <c r="AB3212" s="84">
        <v>1</v>
      </c>
      <c r="AC3212" s="90" t="s">
        <v>13595</v>
      </c>
      <c r="AD3212" s="84" t="b">
        <v>0</v>
      </c>
      <c r="AE3212" s="84" t="s">
        <v>13611</v>
      </c>
      <c r="AF3212" s="84"/>
      <c r="AG3212" s="90" t="s">
        <v>13180</v>
      </c>
      <c r="AH3212" s="84" t="b">
        <v>0</v>
      </c>
      <c r="AI3212" s="84">
        <v>0</v>
      </c>
      <c r="AJ3212" s="90" t="s">
        <v>13180</v>
      </c>
      <c r="AK3212" s="84" t="s">
        <v>13707</v>
      </c>
      <c r="AL3212" s="84" t="b">
        <v>0</v>
      </c>
      <c r="AM3212" s="90" t="s">
        <v>13166</v>
      </c>
      <c r="AN3212" s="84">
        <v>0</v>
      </c>
      <c r="AO3212" s="84">
        <v>0</v>
      </c>
      <c r="AP3212" s="84"/>
      <c r="AQ3212" s="84"/>
      <c r="AR3212" s="84"/>
      <c r="AS3212" s="84"/>
      <c r="AT3212" s="84"/>
      <c r="AU3212" s="84"/>
      <c r="AV3212" s="84"/>
      <c r="AW3212" s="84"/>
    </row>
    <row r="3213" spans="1:49" x14ac:dyDescent="0.25">
      <c r="A3213" s="69" t="s">
        <v>2775</v>
      </c>
      <c r="B3213" s="69" t="s">
        <v>2775</v>
      </c>
      <c r="C3213" s="70"/>
      <c r="D3213" s="71"/>
      <c r="E3213" s="72"/>
      <c r="F3213" s="73"/>
      <c r="G3213" s="70"/>
      <c r="H3213" s="74"/>
      <c r="I3213" s="75"/>
      <c r="J3213" s="75"/>
      <c r="K3213" s="36"/>
      <c r="L3213" s="82"/>
      <c r="M3213" s="82"/>
      <c r="N3213" s="77"/>
      <c r="O3213" s="84" t="s">
        <v>179</v>
      </c>
      <c r="P3213" s="86">
        <v>42753.051990740743</v>
      </c>
      <c r="Q3213" s="84" t="s">
        <v>5451</v>
      </c>
      <c r="R3213" s="84"/>
      <c r="S3213" s="84"/>
      <c r="T3213" s="84"/>
      <c r="U3213" s="86">
        <v>42753.051990740743</v>
      </c>
      <c r="V3213" s="87" t="s">
        <v>9557</v>
      </c>
      <c r="W3213" s="84"/>
      <c r="X3213" s="84"/>
      <c r="Y3213" s="90" t="s">
        <v>12582</v>
      </c>
      <c r="Z3213" s="84"/>
      <c r="AA3213" s="84" t="b">
        <v>0</v>
      </c>
      <c r="AB3213" s="84">
        <v>3</v>
      </c>
      <c r="AC3213" s="90" t="s">
        <v>13180</v>
      </c>
      <c r="AD3213" s="84" t="b">
        <v>0</v>
      </c>
      <c r="AE3213" s="84" t="s">
        <v>13611</v>
      </c>
      <c r="AF3213" s="84"/>
      <c r="AG3213" s="90" t="s">
        <v>13180</v>
      </c>
      <c r="AH3213" s="84" t="b">
        <v>0</v>
      </c>
      <c r="AI3213" s="84">
        <v>0</v>
      </c>
      <c r="AJ3213" s="90" t="s">
        <v>13180</v>
      </c>
      <c r="AK3213" s="84" t="s">
        <v>13707</v>
      </c>
      <c r="AL3213" s="84" t="b">
        <v>0</v>
      </c>
      <c r="AM3213" s="90" t="s">
        <v>12582</v>
      </c>
      <c r="AN3213" s="84">
        <v>0</v>
      </c>
      <c r="AO3213" s="84">
        <v>0</v>
      </c>
      <c r="AP3213" s="84"/>
      <c r="AQ3213" s="84"/>
      <c r="AR3213" s="84"/>
      <c r="AS3213" s="84"/>
      <c r="AT3213" s="84"/>
      <c r="AU3213" s="84"/>
      <c r="AV3213" s="84"/>
      <c r="AW3213" s="84"/>
    </row>
    <row r="3214" spans="1:49" x14ac:dyDescent="0.25">
      <c r="A3214" s="69" t="s">
        <v>2776</v>
      </c>
      <c r="B3214" s="69" t="s">
        <v>2776</v>
      </c>
      <c r="C3214" s="70"/>
      <c r="D3214" s="71"/>
      <c r="E3214" s="72"/>
      <c r="F3214" s="73"/>
      <c r="G3214" s="70"/>
      <c r="H3214" s="74"/>
      <c r="I3214" s="75"/>
      <c r="J3214" s="75"/>
      <c r="K3214" s="36"/>
      <c r="L3214" s="82"/>
      <c r="M3214" s="82"/>
      <c r="N3214" s="77"/>
      <c r="O3214" s="84" t="s">
        <v>179</v>
      </c>
      <c r="P3214" s="86">
        <v>42753.055243055554</v>
      </c>
      <c r="Q3214" s="84" t="s">
        <v>5452</v>
      </c>
      <c r="R3214" s="84"/>
      <c r="S3214" s="84"/>
      <c r="T3214" s="84"/>
      <c r="U3214" s="86">
        <v>42753.055243055554</v>
      </c>
      <c r="V3214" s="87" t="s">
        <v>9558</v>
      </c>
      <c r="W3214" s="84"/>
      <c r="X3214" s="84"/>
      <c r="Y3214" s="90" t="s">
        <v>12583</v>
      </c>
      <c r="Z3214" s="84"/>
      <c r="AA3214" s="84" t="b">
        <v>0</v>
      </c>
      <c r="AB3214" s="84">
        <v>0</v>
      </c>
      <c r="AC3214" s="90" t="s">
        <v>13180</v>
      </c>
      <c r="AD3214" s="84" t="b">
        <v>0</v>
      </c>
      <c r="AE3214" s="84" t="s">
        <v>13611</v>
      </c>
      <c r="AF3214" s="84"/>
      <c r="AG3214" s="90" t="s">
        <v>13180</v>
      </c>
      <c r="AH3214" s="84" t="b">
        <v>0</v>
      </c>
      <c r="AI3214" s="84">
        <v>0</v>
      </c>
      <c r="AJ3214" s="90" t="s">
        <v>13180</v>
      </c>
      <c r="AK3214" s="84" t="s">
        <v>13707</v>
      </c>
      <c r="AL3214" s="84" t="b">
        <v>0</v>
      </c>
      <c r="AM3214" s="90" t="s">
        <v>12583</v>
      </c>
      <c r="AN3214" s="84">
        <v>0</v>
      </c>
      <c r="AO3214" s="84">
        <v>0</v>
      </c>
      <c r="AP3214" s="84"/>
      <c r="AQ3214" s="84"/>
      <c r="AR3214" s="84"/>
      <c r="AS3214" s="84"/>
      <c r="AT3214" s="84"/>
      <c r="AU3214" s="84"/>
      <c r="AV3214" s="84"/>
      <c r="AW3214" s="84"/>
    </row>
    <row r="3215" spans="1:49" x14ac:dyDescent="0.25">
      <c r="A3215" s="69" t="s">
        <v>2777</v>
      </c>
      <c r="B3215" s="69" t="s">
        <v>3325</v>
      </c>
      <c r="C3215" s="70"/>
      <c r="D3215" s="71"/>
      <c r="E3215" s="72"/>
      <c r="F3215" s="73"/>
      <c r="G3215" s="70"/>
      <c r="H3215" s="74"/>
      <c r="I3215" s="75"/>
      <c r="J3215" s="75"/>
      <c r="K3215" s="36"/>
      <c r="L3215" s="82"/>
      <c r="M3215" s="82"/>
      <c r="N3215" s="77"/>
      <c r="O3215" s="84" t="s">
        <v>3349</v>
      </c>
      <c r="P3215" s="86">
        <v>42753.066828703704</v>
      </c>
      <c r="Q3215" s="84" t="s">
        <v>5453</v>
      </c>
      <c r="R3215" s="84"/>
      <c r="S3215" s="84"/>
      <c r="T3215" s="84"/>
      <c r="U3215" s="86">
        <v>42753.066828703704</v>
      </c>
      <c r="V3215" s="87" t="s">
        <v>9559</v>
      </c>
      <c r="W3215" s="84"/>
      <c r="X3215" s="84"/>
      <c r="Y3215" s="90" t="s">
        <v>12584</v>
      </c>
      <c r="Z3215" s="90" t="s">
        <v>13167</v>
      </c>
      <c r="AA3215" s="84" t="b">
        <v>0</v>
      </c>
      <c r="AB3215" s="84">
        <v>1</v>
      </c>
      <c r="AC3215" s="90" t="s">
        <v>13596</v>
      </c>
      <c r="AD3215" s="84" t="b">
        <v>0</v>
      </c>
      <c r="AE3215" s="84" t="s">
        <v>13611</v>
      </c>
      <c r="AF3215" s="84"/>
      <c r="AG3215" s="90" t="s">
        <v>13180</v>
      </c>
      <c r="AH3215" s="84" t="b">
        <v>0</v>
      </c>
      <c r="AI3215" s="84">
        <v>0</v>
      </c>
      <c r="AJ3215" s="90" t="s">
        <v>13180</v>
      </c>
      <c r="AK3215" s="84" t="s">
        <v>13707</v>
      </c>
      <c r="AL3215" s="84" t="b">
        <v>0</v>
      </c>
      <c r="AM3215" s="90" t="s">
        <v>13167</v>
      </c>
      <c r="AN3215" s="84">
        <v>0</v>
      </c>
      <c r="AO3215" s="84">
        <v>0</v>
      </c>
      <c r="AP3215" s="84"/>
      <c r="AQ3215" s="84"/>
      <c r="AR3215" s="84"/>
      <c r="AS3215" s="84"/>
      <c r="AT3215" s="84"/>
      <c r="AU3215" s="84"/>
      <c r="AV3215" s="84"/>
      <c r="AW3215" s="84"/>
    </row>
    <row r="3216" spans="1:49" x14ac:dyDescent="0.25">
      <c r="A3216" s="69" t="s">
        <v>2778</v>
      </c>
      <c r="B3216" s="69" t="s">
        <v>2778</v>
      </c>
      <c r="C3216" s="70"/>
      <c r="D3216" s="71"/>
      <c r="E3216" s="72"/>
      <c r="F3216" s="73"/>
      <c r="G3216" s="70"/>
      <c r="H3216" s="74"/>
      <c r="I3216" s="75"/>
      <c r="J3216" s="75"/>
      <c r="K3216" s="36"/>
      <c r="L3216" s="82"/>
      <c r="M3216" s="82"/>
      <c r="N3216" s="77"/>
      <c r="O3216" s="84" t="s">
        <v>179</v>
      </c>
      <c r="P3216" s="86">
        <v>42753.012002314812</v>
      </c>
      <c r="Q3216" s="84" t="s">
        <v>5454</v>
      </c>
      <c r="R3216" s="84"/>
      <c r="S3216" s="84"/>
      <c r="T3216" s="84"/>
      <c r="U3216" s="86">
        <v>42753.012002314812</v>
      </c>
      <c r="V3216" s="87" t="s">
        <v>9560</v>
      </c>
      <c r="W3216" s="84"/>
      <c r="X3216" s="84"/>
      <c r="Y3216" s="90" t="s">
        <v>12585</v>
      </c>
      <c r="Z3216" s="84"/>
      <c r="AA3216" s="84" t="b">
        <v>0</v>
      </c>
      <c r="AB3216" s="84">
        <v>3</v>
      </c>
      <c r="AC3216" s="90" t="s">
        <v>13180</v>
      </c>
      <c r="AD3216" s="84" t="b">
        <v>0</v>
      </c>
      <c r="AE3216" s="84" t="s">
        <v>13611</v>
      </c>
      <c r="AF3216" s="84"/>
      <c r="AG3216" s="90" t="s">
        <v>13180</v>
      </c>
      <c r="AH3216" s="84" t="b">
        <v>0</v>
      </c>
      <c r="AI3216" s="84">
        <v>1</v>
      </c>
      <c r="AJ3216" s="90" t="s">
        <v>13180</v>
      </c>
      <c r="AK3216" s="84" t="s">
        <v>13707</v>
      </c>
      <c r="AL3216" s="84" t="b">
        <v>0</v>
      </c>
      <c r="AM3216" s="90" t="s">
        <v>12585</v>
      </c>
      <c r="AN3216" s="84">
        <v>0</v>
      </c>
      <c r="AO3216" s="84">
        <v>0</v>
      </c>
      <c r="AP3216" s="84"/>
      <c r="AQ3216" s="84"/>
      <c r="AR3216" s="84"/>
      <c r="AS3216" s="84"/>
      <c r="AT3216" s="84"/>
      <c r="AU3216" s="84"/>
      <c r="AV3216" s="84"/>
      <c r="AW3216" s="84"/>
    </row>
    <row r="3217" spans="1:49" x14ac:dyDescent="0.25">
      <c r="A3217" s="69" t="s">
        <v>2779</v>
      </c>
      <c r="B3217" s="69" t="s">
        <v>2778</v>
      </c>
      <c r="C3217" s="70"/>
      <c r="D3217" s="71"/>
      <c r="E3217" s="72"/>
      <c r="F3217" s="73"/>
      <c r="G3217" s="70"/>
      <c r="H3217" s="74"/>
      <c r="I3217" s="75"/>
      <c r="J3217" s="75"/>
      <c r="K3217" s="36"/>
      <c r="L3217" s="82"/>
      <c r="M3217" s="82"/>
      <c r="N3217" s="77"/>
      <c r="O3217" s="84" t="s">
        <v>3348</v>
      </c>
      <c r="P3217" s="86">
        <v>42753.069745370369</v>
      </c>
      <c r="Q3217" s="84" t="s">
        <v>5455</v>
      </c>
      <c r="R3217" s="84"/>
      <c r="S3217" s="84"/>
      <c r="T3217" s="84"/>
      <c r="U3217" s="86">
        <v>42753.069745370369</v>
      </c>
      <c r="V3217" s="87" t="s">
        <v>9561</v>
      </c>
      <c r="W3217" s="84"/>
      <c r="X3217" s="84"/>
      <c r="Y3217" s="90" t="s">
        <v>12586</v>
      </c>
      <c r="Z3217" s="84"/>
      <c r="AA3217" s="84" t="b">
        <v>0</v>
      </c>
      <c r="AB3217" s="84">
        <v>0</v>
      </c>
      <c r="AC3217" s="90" t="s">
        <v>13180</v>
      </c>
      <c r="AD3217" s="84" t="b">
        <v>0</v>
      </c>
      <c r="AE3217" s="84" t="s">
        <v>13611</v>
      </c>
      <c r="AF3217" s="84"/>
      <c r="AG3217" s="90" t="s">
        <v>13180</v>
      </c>
      <c r="AH3217" s="84" t="b">
        <v>0</v>
      </c>
      <c r="AI3217" s="84">
        <v>1</v>
      </c>
      <c r="AJ3217" s="90" t="s">
        <v>12585</v>
      </c>
      <c r="AK3217" s="84" t="s">
        <v>13707</v>
      </c>
      <c r="AL3217" s="84" t="b">
        <v>0</v>
      </c>
      <c r="AM3217" s="90" t="s">
        <v>12585</v>
      </c>
      <c r="AN3217" s="84">
        <v>0</v>
      </c>
      <c r="AO3217" s="84">
        <v>0</v>
      </c>
      <c r="AP3217" s="84"/>
      <c r="AQ3217" s="84"/>
      <c r="AR3217" s="84"/>
      <c r="AS3217" s="84"/>
      <c r="AT3217" s="84"/>
      <c r="AU3217" s="84"/>
      <c r="AV3217" s="84"/>
      <c r="AW3217" s="84"/>
    </row>
    <row r="3218" spans="1:49" x14ac:dyDescent="0.25">
      <c r="A3218" s="69" t="s">
        <v>2780</v>
      </c>
      <c r="B3218" s="69" t="s">
        <v>3326</v>
      </c>
      <c r="C3218" s="70"/>
      <c r="D3218" s="71"/>
      <c r="E3218" s="72"/>
      <c r="F3218" s="73"/>
      <c r="G3218" s="70"/>
      <c r="H3218" s="74"/>
      <c r="I3218" s="75"/>
      <c r="J3218" s="75"/>
      <c r="K3218" s="36"/>
      <c r="L3218" s="82"/>
      <c r="M3218" s="82"/>
      <c r="N3218" s="77"/>
      <c r="O3218" s="84" t="s">
        <v>3348</v>
      </c>
      <c r="P3218" s="86">
        <v>42753.071099537039</v>
      </c>
      <c r="Q3218" s="84" t="s">
        <v>5456</v>
      </c>
      <c r="R3218" s="87" t="s">
        <v>6133</v>
      </c>
      <c r="S3218" s="84" t="s">
        <v>6297</v>
      </c>
      <c r="T3218" s="84"/>
      <c r="U3218" s="86">
        <v>42753.071099537039</v>
      </c>
      <c r="V3218" s="87" t="s">
        <v>9562</v>
      </c>
      <c r="W3218" s="84"/>
      <c r="X3218" s="84"/>
      <c r="Y3218" s="90" t="s">
        <v>12587</v>
      </c>
      <c r="Z3218" s="84"/>
      <c r="AA3218" s="84" t="b">
        <v>0</v>
      </c>
      <c r="AB3218" s="84">
        <v>0</v>
      </c>
      <c r="AC3218" s="90" t="s">
        <v>13180</v>
      </c>
      <c r="AD3218" s="84" t="b">
        <v>0</v>
      </c>
      <c r="AE3218" s="84" t="s">
        <v>13611</v>
      </c>
      <c r="AF3218" s="84"/>
      <c r="AG3218" s="90" t="s">
        <v>13180</v>
      </c>
      <c r="AH3218" s="84" t="b">
        <v>0</v>
      </c>
      <c r="AI3218" s="84">
        <v>0</v>
      </c>
      <c r="AJ3218" s="90" t="s">
        <v>13180</v>
      </c>
      <c r="AK3218" s="84" t="s">
        <v>13707</v>
      </c>
      <c r="AL3218" s="84" t="b">
        <v>1</v>
      </c>
      <c r="AM3218" s="90" t="s">
        <v>12587</v>
      </c>
      <c r="AN3218" s="84">
        <v>0</v>
      </c>
      <c r="AO3218" s="84">
        <v>0</v>
      </c>
      <c r="AP3218" s="84"/>
      <c r="AQ3218" s="84"/>
      <c r="AR3218" s="84"/>
      <c r="AS3218" s="84"/>
      <c r="AT3218" s="84"/>
      <c r="AU3218" s="84"/>
      <c r="AV3218" s="84"/>
      <c r="AW3218" s="84"/>
    </row>
    <row r="3219" spans="1:49" x14ac:dyDescent="0.25">
      <c r="A3219" s="69" t="s">
        <v>2780</v>
      </c>
      <c r="B3219" s="69" t="s">
        <v>3327</v>
      </c>
      <c r="C3219" s="70"/>
      <c r="D3219" s="71"/>
      <c r="E3219" s="72"/>
      <c r="F3219" s="73"/>
      <c r="G3219" s="70"/>
      <c r="H3219" s="74"/>
      <c r="I3219" s="75"/>
      <c r="J3219" s="75"/>
      <c r="K3219" s="36"/>
      <c r="L3219" s="82"/>
      <c r="M3219" s="82"/>
      <c r="N3219" s="77"/>
      <c r="O3219" s="84" t="s">
        <v>3348</v>
      </c>
      <c r="P3219" s="86">
        <v>42753.071099537039</v>
      </c>
      <c r="Q3219" s="84" t="s">
        <v>5456</v>
      </c>
      <c r="R3219" s="87" t="s">
        <v>6133</v>
      </c>
      <c r="S3219" s="84" t="s">
        <v>6297</v>
      </c>
      <c r="T3219" s="84"/>
      <c r="U3219" s="86">
        <v>42753.071099537039</v>
      </c>
      <c r="V3219" s="87" t="s">
        <v>9562</v>
      </c>
      <c r="W3219" s="84"/>
      <c r="X3219" s="84"/>
      <c r="Y3219" s="90" t="s">
        <v>12587</v>
      </c>
      <c r="Z3219" s="84"/>
      <c r="AA3219" s="84" t="b">
        <v>0</v>
      </c>
      <c r="AB3219" s="84">
        <v>0</v>
      </c>
      <c r="AC3219" s="90" t="s">
        <v>13180</v>
      </c>
      <c r="AD3219" s="84" t="b">
        <v>0</v>
      </c>
      <c r="AE3219" s="84" t="s">
        <v>13611</v>
      </c>
      <c r="AF3219" s="84"/>
      <c r="AG3219" s="90" t="s">
        <v>13180</v>
      </c>
      <c r="AH3219" s="84" t="b">
        <v>0</v>
      </c>
      <c r="AI3219" s="84">
        <v>0</v>
      </c>
      <c r="AJ3219" s="90" t="s">
        <v>13180</v>
      </c>
      <c r="AK3219" s="84" t="s">
        <v>13707</v>
      </c>
      <c r="AL3219" s="84" t="b">
        <v>1</v>
      </c>
      <c r="AM3219" s="90" t="s">
        <v>12587</v>
      </c>
      <c r="AN3219" s="84">
        <v>0</v>
      </c>
      <c r="AO3219" s="84">
        <v>0</v>
      </c>
      <c r="AP3219" s="84"/>
      <c r="AQ3219" s="84"/>
      <c r="AR3219" s="84"/>
      <c r="AS3219" s="84"/>
      <c r="AT3219" s="84"/>
      <c r="AU3219" s="84"/>
      <c r="AV3219" s="84"/>
      <c r="AW3219" s="84"/>
    </row>
    <row r="3220" spans="1:49" x14ac:dyDescent="0.25">
      <c r="A3220" s="69" t="s">
        <v>2781</v>
      </c>
      <c r="B3220" s="69" t="s">
        <v>2781</v>
      </c>
      <c r="C3220" s="70"/>
      <c r="D3220" s="71"/>
      <c r="E3220" s="72"/>
      <c r="F3220" s="73"/>
      <c r="G3220" s="70"/>
      <c r="H3220" s="74"/>
      <c r="I3220" s="75"/>
      <c r="J3220" s="75"/>
      <c r="K3220" s="36"/>
      <c r="L3220" s="82"/>
      <c r="M3220" s="82"/>
      <c r="N3220" s="77"/>
      <c r="O3220" s="84" t="s">
        <v>179</v>
      </c>
      <c r="P3220" s="86">
        <v>42753.071331018517</v>
      </c>
      <c r="Q3220" s="84" t="s">
        <v>5457</v>
      </c>
      <c r="R3220" s="84"/>
      <c r="S3220" s="84"/>
      <c r="T3220" s="84"/>
      <c r="U3220" s="86">
        <v>42753.071331018517</v>
      </c>
      <c r="V3220" s="87" t="s">
        <v>9563</v>
      </c>
      <c r="W3220" s="84"/>
      <c r="X3220" s="84"/>
      <c r="Y3220" s="90" t="s">
        <v>12588</v>
      </c>
      <c r="Z3220" s="84"/>
      <c r="AA3220" s="84" t="b">
        <v>0</v>
      </c>
      <c r="AB3220" s="84">
        <v>2</v>
      </c>
      <c r="AC3220" s="90" t="s">
        <v>13180</v>
      </c>
      <c r="AD3220" s="84" t="b">
        <v>0</v>
      </c>
      <c r="AE3220" s="84" t="s">
        <v>13611</v>
      </c>
      <c r="AF3220" s="84"/>
      <c r="AG3220" s="90" t="s">
        <v>13180</v>
      </c>
      <c r="AH3220" s="84" t="b">
        <v>0</v>
      </c>
      <c r="AI3220" s="84">
        <v>0</v>
      </c>
      <c r="AJ3220" s="90" t="s">
        <v>13180</v>
      </c>
      <c r="AK3220" s="84" t="s">
        <v>13707</v>
      </c>
      <c r="AL3220" s="84" t="b">
        <v>0</v>
      </c>
      <c r="AM3220" s="90" t="s">
        <v>12588</v>
      </c>
      <c r="AN3220" s="84">
        <v>0</v>
      </c>
      <c r="AO3220" s="84">
        <v>0</v>
      </c>
      <c r="AP3220" s="84"/>
      <c r="AQ3220" s="84"/>
      <c r="AR3220" s="84"/>
      <c r="AS3220" s="84"/>
      <c r="AT3220" s="84"/>
      <c r="AU3220" s="84"/>
      <c r="AV3220" s="84"/>
      <c r="AW3220" s="84"/>
    </row>
    <row r="3221" spans="1:49" x14ac:dyDescent="0.25">
      <c r="A3221" s="69" t="s">
        <v>2782</v>
      </c>
      <c r="B3221" s="69" t="s">
        <v>3328</v>
      </c>
      <c r="C3221" s="70"/>
      <c r="D3221" s="71"/>
      <c r="E3221" s="72"/>
      <c r="F3221" s="73"/>
      <c r="G3221" s="70"/>
      <c r="H3221" s="74"/>
      <c r="I3221" s="75"/>
      <c r="J3221" s="75"/>
      <c r="K3221" s="36"/>
      <c r="L3221" s="82"/>
      <c r="M3221" s="82"/>
      <c r="N3221" s="77"/>
      <c r="O3221" s="84" t="s">
        <v>3348</v>
      </c>
      <c r="P3221" s="86">
        <v>42753.06695601852</v>
      </c>
      <c r="Q3221" s="84" t="s">
        <v>5458</v>
      </c>
      <c r="R3221" s="84"/>
      <c r="S3221" s="84"/>
      <c r="T3221" s="84"/>
      <c r="U3221" s="86">
        <v>42753.06695601852</v>
      </c>
      <c r="V3221" s="87" t="s">
        <v>9564</v>
      </c>
      <c r="W3221" s="84"/>
      <c r="X3221" s="84"/>
      <c r="Y3221" s="90" t="s">
        <v>12589</v>
      </c>
      <c r="Z3221" s="90" t="s">
        <v>13168</v>
      </c>
      <c r="AA3221" s="84" t="b">
        <v>0</v>
      </c>
      <c r="AB3221" s="84">
        <v>2</v>
      </c>
      <c r="AC3221" s="90" t="s">
        <v>13597</v>
      </c>
      <c r="AD3221" s="84" t="b">
        <v>0</v>
      </c>
      <c r="AE3221" s="84" t="s">
        <v>13611</v>
      </c>
      <c r="AF3221" s="84"/>
      <c r="AG3221" s="90" t="s">
        <v>13180</v>
      </c>
      <c r="AH3221" s="84" t="b">
        <v>0</v>
      </c>
      <c r="AI3221" s="84">
        <v>0</v>
      </c>
      <c r="AJ3221" s="90" t="s">
        <v>13180</v>
      </c>
      <c r="AK3221" s="84" t="s">
        <v>13710</v>
      </c>
      <c r="AL3221" s="84" t="b">
        <v>0</v>
      </c>
      <c r="AM3221" s="90" t="s">
        <v>13168</v>
      </c>
      <c r="AN3221" s="84">
        <v>0</v>
      </c>
      <c r="AO3221" s="84">
        <v>0</v>
      </c>
      <c r="AP3221" s="84"/>
      <c r="AQ3221" s="84"/>
      <c r="AR3221" s="84"/>
      <c r="AS3221" s="84"/>
      <c r="AT3221" s="84"/>
      <c r="AU3221" s="84"/>
      <c r="AV3221" s="84"/>
      <c r="AW3221" s="84"/>
    </row>
    <row r="3222" spans="1:49" x14ac:dyDescent="0.25">
      <c r="A3222" s="69" t="s">
        <v>2783</v>
      </c>
      <c r="B3222" s="69" t="s">
        <v>3328</v>
      </c>
      <c r="C3222" s="70"/>
      <c r="D3222" s="71"/>
      <c r="E3222" s="72"/>
      <c r="F3222" s="73"/>
      <c r="G3222" s="70"/>
      <c r="H3222" s="74"/>
      <c r="I3222" s="75"/>
      <c r="J3222" s="75"/>
      <c r="K3222" s="36"/>
      <c r="L3222" s="82"/>
      <c r="M3222" s="82"/>
      <c r="N3222" s="77"/>
      <c r="O3222" s="84" t="s">
        <v>3348</v>
      </c>
      <c r="P3222" s="86">
        <v>42753.076782407406</v>
      </c>
      <c r="Q3222" s="84" t="s">
        <v>5459</v>
      </c>
      <c r="R3222" s="84"/>
      <c r="S3222" s="84"/>
      <c r="T3222" s="84"/>
      <c r="U3222" s="86">
        <v>42753.076782407406</v>
      </c>
      <c r="V3222" s="87" t="s">
        <v>9565</v>
      </c>
      <c r="W3222" s="84"/>
      <c r="X3222" s="84"/>
      <c r="Y3222" s="90" t="s">
        <v>12590</v>
      </c>
      <c r="Z3222" s="90" t="s">
        <v>12589</v>
      </c>
      <c r="AA3222" s="84" t="b">
        <v>0</v>
      </c>
      <c r="AB3222" s="84">
        <v>2</v>
      </c>
      <c r="AC3222" s="90" t="s">
        <v>13598</v>
      </c>
      <c r="AD3222" s="84" t="b">
        <v>0</v>
      </c>
      <c r="AE3222" s="84" t="s">
        <v>13611</v>
      </c>
      <c r="AF3222" s="84"/>
      <c r="AG3222" s="90" t="s">
        <v>13180</v>
      </c>
      <c r="AH3222" s="84" t="b">
        <v>0</v>
      </c>
      <c r="AI3222" s="84">
        <v>0</v>
      </c>
      <c r="AJ3222" s="90" t="s">
        <v>13180</v>
      </c>
      <c r="AK3222" s="84" t="s">
        <v>13707</v>
      </c>
      <c r="AL3222" s="84" t="b">
        <v>0</v>
      </c>
      <c r="AM3222" s="90" t="s">
        <v>12589</v>
      </c>
      <c r="AN3222" s="84">
        <v>0</v>
      </c>
      <c r="AO3222" s="84">
        <v>0</v>
      </c>
      <c r="AP3222" s="84"/>
      <c r="AQ3222" s="84"/>
      <c r="AR3222" s="84"/>
      <c r="AS3222" s="84"/>
      <c r="AT3222" s="84"/>
      <c r="AU3222" s="84"/>
      <c r="AV3222" s="84"/>
      <c r="AW3222" s="84"/>
    </row>
    <row r="3223" spans="1:49" x14ac:dyDescent="0.25">
      <c r="A3223" s="69" t="s">
        <v>2782</v>
      </c>
      <c r="B3223" s="69" t="s">
        <v>3329</v>
      </c>
      <c r="C3223" s="70"/>
      <c r="D3223" s="71"/>
      <c r="E3223" s="72"/>
      <c r="F3223" s="73"/>
      <c r="G3223" s="70"/>
      <c r="H3223" s="74"/>
      <c r="I3223" s="75"/>
      <c r="J3223" s="75"/>
      <c r="K3223" s="36"/>
      <c r="L3223" s="82"/>
      <c r="M3223" s="82"/>
      <c r="N3223" s="77"/>
      <c r="O3223" s="84" t="s">
        <v>3349</v>
      </c>
      <c r="P3223" s="86">
        <v>42753.06695601852</v>
      </c>
      <c r="Q3223" s="84" t="s">
        <v>5458</v>
      </c>
      <c r="R3223" s="84"/>
      <c r="S3223" s="84"/>
      <c r="T3223" s="84"/>
      <c r="U3223" s="86">
        <v>42753.06695601852</v>
      </c>
      <c r="V3223" s="87" t="s">
        <v>9564</v>
      </c>
      <c r="W3223" s="84"/>
      <c r="X3223" s="84"/>
      <c r="Y3223" s="90" t="s">
        <v>12589</v>
      </c>
      <c r="Z3223" s="90" t="s">
        <v>13168</v>
      </c>
      <c r="AA3223" s="84" t="b">
        <v>0</v>
      </c>
      <c r="AB3223" s="84">
        <v>2</v>
      </c>
      <c r="AC3223" s="90" t="s">
        <v>13597</v>
      </c>
      <c r="AD3223" s="84" t="b">
        <v>0</v>
      </c>
      <c r="AE3223" s="84" t="s">
        <v>13611</v>
      </c>
      <c r="AF3223" s="84"/>
      <c r="AG3223" s="90" t="s">
        <v>13180</v>
      </c>
      <c r="AH3223" s="84" t="b">
        <v>0</v>
      </c>
      <c r="AI3223" s="84">
        <v>0</v>
      </c>
      <c r="AJ3223" s="90" t="s">
        <v>13180</v>
      </c>
      <c r="AK3223" s="84" t="s">
        <v>13710</v>
      </c>
      <c r="AL3223" s="84" t="b">
        <v>0</v>
      </c>
      <c r="AM3223" s="90" t="s">
        <v>13168</v>
      </c>
      <c r="AN3223" s="84">
        <v>0</v>
      </c>
      <c r="AO3223" s="84">
        <v>0</v>
      </c>
      <c r="AP3223" s="84"/>
      <c r="AQ3223" s="84"/>
      <c r="AR3223" s="84"/>
      <c r="AS3223" s="84"/>
      <c r="AT3223" s="84"/>
      <c r="AU3223" s="84"/>
      <c r="AV3223" s="84"/>
      <c r="AW3223" s="84"/>
    </row>
    <row r="3224" spans="1:49" x14ac:dyDescent="0.25">
      <c r="A3224" s="69" t="s">
        <v>2783</v>
      </c>
      <c r="B3224" s="69" t="s">
        <v>3329</v>
      </c>
      <c r="C3224" s="70"/>
      <c r="D3224" s="71"/>
      <c r="E3224" s="72"/>
      <c r="F3224" s="73"/>
      <c r="G3224" s="70"/>
      <c r="H3224" s="74"/>
      <c r="I3224" s="75"/>
      <c r="J3224" s="75"/>
      <c r="K3224" s="36"/>
      <c r="L3224" s="82"/>
      <c r="M3224" s="82"/>
      <c r="N3224" s="77"/>
      <c r="O3224" s="84" t="s">
        <v>3348</v>
      </c>
      <c r="P3224" s="86">
        <v>42753.076782407406</v>
      </c>
      <c r="Q3224" s="84" t="s">
        <v>5459</v>
      </c>
      <c r="R3224" s="84"/>
      <c r="S3224" s="84"/>
      <c r="T3224" s="84"/>
      <c r="U3224" s="86">
        <v>42753.076782407406</v>
      </c>
      <c r="V3224" s="87" t="s">
        <v>9565</v>
      </c>
      <c r="W3224" s="84"/>
      <c r="X3224" s="84"/>
      <c r="Y3224" s="90" t="s">
        <v>12590</v>
      </c>
      <c r="Z3224" s="90" t="s">
        <v>12589</v>
      </c>
      <c r="AA3224" s="84" t="b">
        <v>0</v>
      </c>
      <c r="AB3224" s="84">
        <v>2</v>
      </c>
      <c r="AC3224" s="90" t="s">
        <v>13598</v>
      </c>
      <c r="AD3224" s="84" t="b">
        <v>0</v>
      </c>
      <c r="AE3224" s="84" t="s">
        <v>13611</v>
      </c>
      <c r="AF3224" s="84"/>
      <c r="AG3224" s="90" t="s">
        <v>13180</v>
      </c>
      <c r="AH3224" s="84" t="b">
        <v>0</v>
      </c>
      <c r="AI3224" s="84">
        <v>0</v>
      </c>
      <c r="AJ3224" s="90" t="s">
        <v>13180</v>
      </c>
      <c r="AK3224" s="84" t="s">
        <v>13707</v>
      </c>
      <c r="AL3224" s="84" t="b">
        <v>0</v>
      </c>
      <c r="AM3224" s="90" t="s">
        <v>12589</v>
      </c>
      <c r="AN3224" s="84">
        <v>0</v>
      </c>
      <c r="AO3224" s="84">
        <v>0</v>
      </c>
      <c r="AP3224" s="84"/>
      <c r="AQ3224" s="84"/>
      <c r="AR3224" s="84"/>
      <c r="AS3224" s="84"/>
      <c r="AT3224" s="84"/>
      <c r="AU3224" s="84"/>
      <c r="AV3224" s="84"/>
      <c r="AW3224" s="84"/>
    </row>
    <row r="3225" spans="1:49" x14ac:dyDescent="0.25">
      <c r="A3225" s="69" t="s">
        <v>2782</v>
      </c>
      <c r="B3225" s="69" t="s">
        <v>2783</v>
      </c>
      <c r="C3225" s="70"/>
      <c r="D3225" s="71"/>
      <c r="E3225" s="72"/>
      <c r="F3225" s="73"/>
      <c r="G3225" s="70"/>
      <c r="H3225" s="74"/>
      <c r="I3225" s="75"/>
      <c r="J3225" s="75"/>
      <c r="K3225" s="36"/>
      <c r="L3225" s="82"/>
      <c r="M3225" s="82"/>
      <c r="N3225" s="77"/>
      <c r="O3225" s="84" t="s">
        <v>3348</v>
      </c>
      <c r="P3225" s="86">
        <v>42753.06695601852</v>
      </c>
      <c r="Q3225" s="84" t="s">
        <v>5458</v>
      </c>
      <c r="R3225" s="84"/>
      <c r="S3225" s="84"/>
      <c r="T3225" s="84"/>
      <c r="U3225" s="86">
        <v>42753.06695601852</v>
      </c>
      <c r="V3225" s="87" t="s">
        <v>9564</v>
      </c>
      <c r="W3225" s="84"/>
      <c r="X3225" s="84"/>
      <c r="Y3225" s="90" t="s">
        <v>12589</v>
      </c>
      <c r="Z3225" s="90" t="s">
        <v>13168</v>
      </c>
      <c r="AA3225" s="84" t="b">
        <v>0</v>
      </c>
      <c r="AB3225" s="84">
        <v>2</v>
      </c>
      <c r="AC3225" s="90" t="s">
        <v>13597</v>
      </c>
      <c r="AD3225" s="84" t="b">
        <v>0</v>
      </c>
      <c r="AE3225" s="84" t="s">
        <v>13611</v>
      </c>
      <c r="AF3225" s="84"/>
      <c r="AG3225" s="90" t="s">
        <v>13180</v>
      </c>
      <c r="AH3225" s="84" t="b">
        <v>0</v>
      </c>
      <c r="AI3225" s="84">
        <v>0</v>
      </c>
      <c r="AJ3225" s="90" t="s">
        <v>13180</v>
      </c>
      <c r="AK3225" s="84" t="s">
        <v>13710</v>
      </c>
      <c r="AL3225" s="84" t="b">
        <v>0</v>
      </c>
      <c r="AM3225" s="90" t="s">
        <v>13168</v>
      </c>
      <c r="AN3225" s="84">
        <v>0</v>
      </c>
      <c r="AO3225" s="84">
        <v>0</v>
      </c>
      <c r="AP3225" s="84"/>
      <c r="AQ3225" s="84"/>
      <c r="AR3225" s="84"/>
      <c r="AS3225" s="84"/>
      <c r="AT3225" s="84"/>
      <c r="AU3225" s="84"/>
      <c r="AV3225" s="84"/>
      <c r="AW3225" s="84"/>
    </row>
    <row r="3226" spans="1:49" x14ac:dyDescent="0.25">
      <c r="A3226" s="69" t="s">
        <v>2783</v>
      </c>
      <c r="B3226" s="69" t="s">
        <v>2782</v>
      </c>
      <c r="C3226" s="70"/>
      <c r="D3226" s="71"/>
      <c r="E3226" s="72"/>
      <c r="F3226" s="73"/>
      <c r="G3226" s="70"/>
      <c r="H3226" s="74"/>
      <c r="I3226" s="75"/>
      <c r="J3226" s="75"/>
      <c r="K3226" s="36"/>
      <c r="L3226" s="82"/>
      <c r="M3226" s="82"/>
      <c r="N3226" s="77"/>
      <c r="O3226" s="84" t="s">
        <v>3349</v>
      </c>
      <c r="P3226" s="86">
        <v>42753.076782407406</v>
      </c>
      <c r="Q3226" s="84" t="s">
        <v>5459</v>
      </c>
      <c r="R3226" s="84"/>
      <c r="S3226" s="84"/>
      <c r="T3226" s="84"/>
      <c r="U3226" s="86">
        <v>42753.076782407406</v>
      </c>
      <c r="V3226" s="87" t="s">
        <v>9565</v>
      </c>
      <c r="W3226" s="84"/>
      <c r="X3226" s="84"/>
      <c r="Y3226" s="90" t="s">
        <v>12590</v>
      </c>
      <c r="Z3226" s="90" t="s">
        <v>12589</v>
      </c>
      <c r="AA3226" s="84" t="b">
        <v>0</v>
      </c>
      <c r="AB3226" s="84">
        <v>2</v>
      </c>
      <c r="AC3226" s="90" t="s">
        <v>13598</v>
      </c>
      <c r="AD3226" s="84" t="b">
        <v>0</v>
      </c>
      <c r="AE3226" s="84" t="s">
        <v>13611</v>
      </c>
      <c r="AF3226" s="84"/>
      <c r="AG3226" s="90" t="s">
        <v>13180</v>
      </c>
      <c r="AH3226" s="84" t="b">
        <v>0</v>
      </c>
      <c r="AI3226" s="84">
        <v>0</v>
      </c>
      <c r="AJ3226" s="90" t="s">
        <v>13180</v>
      </c>
      <c r="AK3226" s="84" t="s">
        <v>13707</v>
      </c>
      <c r="AL3226" s="84" t="b">
        <v>0</v>
      </c>
      <c r="AM3226" s="90" t="s">
        <v>12589</v>
      </c>
      <c r="AN3226" s="84">
        <v>0</v>
      </c>
      <c r="AO3226" s="84">
        <v>0</v>
      </c>
      <c r="AP3226" s="84"/>
      <c r="AQ3226" s="84"/>
      <c r="AR3226" s="84"/>
      <c r="AS3226" s="84"/>
      <c r="AT3226" s="84"/>
      <c r="AU3226" s="84"/>
      <c r="AV3226" s="84"/>
      <c r="AW3226" s="84"/>
    </row>
    <row r="3227" spans="1:49" x14ac:dyDescent="0.25">
      <c r="A3227" s="69" t="s">
        <v>2784</v>
      </c>
      <c r="B3227" s="69" t="s">
        <v>2784</v>
      </c>
      <c r="C3227" s="70"/>
      <c r="D3227" s="71"/>
      <c r="E3227" s="72"/>
      <c r="F3227" s="73"/>
      <c r="G3227" s="70"/>
      <c r="H3227" s="74"/>
      <c r="I3227" s="75"/>
      <c r="J3227" s="75"/>
      <c r="K3227" s="36"/>
      <c r="L3227" s="82"/>
      <c r="M3227" s="82"/>
      <c r="N3227" s="77"/>
      <c r="O3227" s="84" t="s">
        <v>179</v>
      </c>
      <c r="P3227" s="86">
        <v>42753.076956018522</v>
      </c>
      <c r="Q3227" s="84" t="s">
        <v>5460</v>
      </c>
      <c r="R3227" s="87" t="s">
        <v>6134</v>
      </c>
      <c r="S3227" s="84" t="s">
        <v>6390</v>
      </c>
      <c r="T3227" s="84"/>
      <c r="U3227" s="86">
        <v>42753.076956018522</v>
      </c>
      <c r="V3227" s="87" t="s">
        <v>9566</v>
      </c>
      <c r="W3227" s="84"/>
      <c r="X3227" s="84"/>
      <c r="Y3227" s="90" t="s">
        <v>12591</v>
      </c>
      <c r="Z3227" s="84"/>
      <c r="AA3227" s="84" t="b">
        <v>0</v>
      </c>
      <c r="AB3227" s="84">
        <v>0</v>
      </c>
      <c r="AC3227" s="90" t="s">
        <v>13180</v>
      </c>
      <c r="AD3227" s="84" t="b">
        <v>0</v>
      </c>
      <c r="AE3227" s="84" t="s">
        <v>13611</v>
      </c>
      <c r="AF3227" s="84"/>
      <c r="AG3227" s="90" t="s">
        <v>13180</v>
      </c>
      <c r="AH3227" s="84" t="b">
        <v>0</v>
      </c>
      <c r="AI3227" s="84">
        <v>0</v>
      </c>
      <c r="AJ3227" s="90" t="s">
        <v>13180</v>
      </c>
      <c r="AK3227" s="84" t="s">
        <v>13744</v>
      </c>
      <c r="AL3227" s="84" t="b">
        <v>0</v>
      </c>
      <c r="AM3227" s="90" t="s">
        <v>12591</v>
      </c>
      <c r="AN3227" s="84">
        <v>0</v>
      </c>
      <c r="AO3227" s="84">
        <v>0</v>
      </c>
      <c r="AP3227" s="84"/>
      <c r="AQ3227" s="84"/>
      <c r="AR3227" s="84"/>
      <c r="AS3227" s="84"/>
      <c r="AT3227" s="84"/>
      <c r="AU3227" s="84"/>
      <c r="AV3227" s="84"/>
      <c r="AW3227" s="84"/>
    </row>
    <row r="3228" spans="1:49" x14ac:dyDescent="0.25">
      <c r="A3228" s="69" t="s">
        <v>2785</v>
      </c>
      <c r="B3228" s="69" t="s">
        <v>2785</v>
      </c>
      <c r="C3228" s="70"/>
      <c r="D3228" s="71"/>
      <c r="E3228" s="72"/>
      <c r="F3228" s="73"/>
      <c r="G3228" s="70"/>
      <c r="H3228" s="74"/>
      <c r="I3228" s="75"/>
      <c r="J3228" s="75"/>
      <c r="K3228" s="36"/>
      <c r="L3228" s="82"/>
      <c r="M3228" s="82"/>
      <c r="N3228" s="77"/>
      <c r="O3228" s="84" t="s">
        <v>179</v>
      </c>
      <c r="P3228" s="86">
        <v>42752.606215277781</v>
      </c>
      <c r="Q3228" s="84" t="s">
        <v>5461</v>
      </c>
      <c r="R3228" s="87" t="s">
        <v>6135</v>
      </c>
      <c r="S3228" s="84" t="s">
        <v>6297</v>
      </c>
      <c r="T3228" s="84"/>
      <c r="U3228" s="86">
        <v>42752.606215277781</v>
      </c>
      <c r="V3228" s="87" t="s">
        <v>9567</v>
      </c>
      <c r="W3228" s="84"/>
      <c r="X3228" s="84"/>
      <c r="Y3228" s="90" t="s">
        <v>12592</v>
      </c>
      <c r="Z3228" s="84"/>
      <c r="AA3228" s="84" t="b">
        <v>0</v>
      </c>
      <c r="AB3228" s="84">
        <v>1</v>
      </c>
      <c r="AC3228" s="90" t="s">
        <v>13180</v>
      </c>
      <c r="AD3228" s="84" t="b">
        <v>1</v>
      </c>
      <c r="AE3228" s="84" t="s">
        <v>13611</v>
      </c>
      <c r="AF3228" s="84"/>
      <c r="AG3228" s="90" t="s">
        <v>13668</v>
      </c>
      <c r="AH3228" s="84" t="b">
        <v>0</v>
      </c>
      <c r="AI3228" s="84">
        <v>1</v>
      </c>
      <c r="AJ3228" s="90" t="s">
        <v>13180</v>
      </c>
      <c r="AK3228" s="84" t="s">
        <v>13706</v>
      </c>
      <c r="AL3228" s="84" t="b">
        <v>1</v>
      </c>
      <c r="AM3228" s="90" t="s">
        <v>12592</v>
      </c>
      <c r="AN3228" s="84">
        <v>0</v>
      </c>
      <c r="AO3228" s="84">
        <v>0</v>
      </c>
      <c r="AP3228" s="84"/>
      <c r="AQ3228" s="84"/>
      <c r="AR3228" s="84"/>
      <c r="AS3228" s="84"/>
      <c r="AT3228" s="84"/>
      <c r="AU3228" s="84"/>
      <c r="AV3228" s="84"/>
      <c r="AW3228" s="84"/>
    </row>
    <row r="3229" spans="1:49" x14ac:dyDescent="0.25">
      <c r="A3229" s="69" t="s">
        <v>2786</v>
      </c>
      <c r="B3229" s="69" t="s">
        <v>2785</v>
      </c>
      <c r="C3229" s="70"/>
      <c r="D3229" s="71"/>
      <c r="E3229" s="72"/>
      <c r="F3229" s="73"/>
      <c r="G3229" s="70"/>
      <c r="H3229" s="74"/>
      <c r="I3229" s="75"/>
      <c r="J3229" s="75"/>
      <c r="K3229" s="36"/>
      <c r="L3229" s="82"/>
      <c r="M3229" s="82"/>
      <c r="N3229" s="77"/>
      <c r="O3229" s="84" t="s">
        <v>3348</v>
      </c>
      <c r="P3229" s="86">
        <v>42753.082013888888</v>
      </c>
      <c r="Q3229" s="84" t="s">
        <v>5462</v>
      </c>
      <c r="R3229" s="84"/>
      <c r="S3229" s="84"/>
      <c r="T3229" s="84"/>
      <c r="U3229" s="86">
        <v>42753.082013888888</v>
      </c>
      <c r="V3229" s="87" t="s">
        <v>9568</v>
      </c>
      <c r="W3229" s="84"/>
      <c r="X3229" s="84"/>
      <c r="Y3229" s="90" t="s">
        <v>12593</v>
      </c>
      <c r="Z3229" s="84"/>
      <c r="AA3229" s="84" t="b">
        <v>0</v>
      </c>
      <c r="AB3229" s="84">
        <v>0</v>
      </c>
      <c r="AC3229" s="90" t="s">
        <v>13180</v>
      </c>
      <c r="AD3229" s="84" t="b">
        <v>1</v>
      </c>
      <c r="AE3229" s="84" t="s">
        <v>13611</v>
      </c>
      <c r="AF3229" s="84"/>
      <c r="AG3229" s="90" t="s">
        <v>13668</v>
      </c>
      <c r="AH3229" s="84" t="b">
        <v>0</v>
      </c>
      <c r="AI3229" s="84">
        <v>1</v>
      </c>
      <c r="AJ3229" s="90" t="s">
        <v>12592</v>
      </c>
      <c r="AK3229" s="84" t="s">
        <v>13721</v>
      </c>
      <c r="AL3229" s="84" t="b">
        <v>0</v>
      </c>
      <c r="AM3229" s="90" t="s">
        <v>12592</v>
      </c>
      <c r="AN3229" s="84">
        <v>0</v>
      </c>
      <c r="AO3229" s="84">
        <v>0</v>
      </c>
      <c r="AP3229" s="84"/>
      <c r="AQ3229" s="84"/>
      <c r="AR3229" s="84"/>
      <c r="AS3229" s="84"/>
      <c r="AT3229" s="84"/>
      <c r="AU3229" s="84"/>
      <c r="AV3229" s="84"/>
      <c r="AW3229" s="84"/>
    </row>
    <row r="3230" spans="1:49" x14ac:dyDescent="0.25">
      <c r="A3230" s="69" t="s">
        <v>2787</v>
      </c>
      <c r="B3230" s="69" t="s">
        <v>2787</v>
      </c>
      <c r="C3230" s="70"/>
      <c r="D3230" s="71"/>
      <c r="E3230" s="72"/>
      <c r="F3230" s="73"/>
      <c r="G3230" s="70"/>
      <c r="H3230" s="74"/>
      <c r="I3230" s="75"/>
      <c r="J3230" s="75"/>
      <c r="K3230" s="36"/>
      <c r="L3230" s="82"/>
      <c r="M3230" s="82"/>
      <c r="N3230" s="77"/>
      <c r="O3230" s="84" t="s">
        <v>179</v>
      </c>
      <c r="P3230" s="86">
        <v>42753.087037037039</v>
      </c>
      <c r="Q3230" s="84" t="s">
        <v>5463</v>
      </c>
      <c r="R3230" s="84"/>
      <c r="S3230" s="84"/>
      <c r="T3230" s="84"/>
      <c r="U3230" s="86">
        <v>42753.087037037039</v>
      </c>
      <c r="V3230" s="87" t="s">
        <v>9569</v>
      </c>
      <c r="W3230" s="84"/>
      <c r="X3230" s="84"/>
      <c r="Y3230" s="90" t="s">
        <v>12594</v>
      </c>
      <c r="Z3230" s="84"/>
      <c r="AA3230" s="84" t="b">
        <v>0</v>
      </c>
      <c r="AB3230" s="84">
        <v>0</v>
      </c>
      <c r="AC3230" s="90" t="s">
        <v>13180</v>
      </c>
      <c r="AD3230" s="84" t="b">
        <v>0</v>
      </c>
      <c r="AE3230" s="84" t="s">
        <v>13611</v>
      </c>
      <c r="AF3230" s="84"/>
      <c r="AG3230" s="90" t="s">
        <v>13180</v>
      </c>
      <c r="AH3230" s="84" t="b">
        <v>0</v>
      </c>
      <c r="AI3230" s="84">
        <v>0</v>
      </c>
      <c r="AJ3230" s="90" t="s">
        <v>13180</v>
      </c>
      <c r="AK3230" s="84" t="s">
        <v>13715</v>
      </c>
      <c r="AL3230" s="84" t="b">
        <v>0</v>
      </c>
      <c r="AM3230" s="90" t="s">
        <v>12594</v>
      </c>
      <c r="AN3230" s="84">
        <v>0</v>
      </c>
      <c r="AO3230" s="84">
        <v>0</v>
      </c>
      <c r="AP3230" s="84"/>
      <c r="AQ3230" s="84"/>
      <c r="AR3230" s="84"/>
      <c r="AS3230" s="84"/>
      <c r="AT3230" s="84"/>
      <c r="AU3230" s="84"/>
      <c r="AV3230" s="84"/>
      <c r="AW3230" s="84"/>
    </row>
    <row r="3231" spans="1:49" x14ac:dyDescent="0.25">
      <c r="A3231" s="69" t="s">
        <v>2788</v>
      </c>
      <c r="B3231" s="69" t="s">
        <v>3330</v>
      </c>
      <c r="C3231" s="70"/>
      <c r="D3231" s="71"/>
      <c r="E3231" s="72"/>
      <c r="F3231" s="73"/>
      <c r="G3231" s="70"/>
      <c r="H3231" s="74"/>
      <c r="I3231" s="75"/>
      <c r="J3231" s="75"/>
      <c r="K3231" s="36"/>
      <c r="L3231" s="82"/>
      <c r="M3231" s="82"/>
      <c r="N3231" s="77"/>
      <c r="O3231" s="84" t="s">
        <v>3349</v>
      </c>
      <c r="P3231" s="86">
        <v>42753.087685185186</v>
      </c>
      <c r="Q3231" s="84" t="s">
        <v>5464</v>
      </c>
      <c r="R3231" s="87" t="s">
        <v>6136</v>
      </c>
      <c r="S3231" s="84" t="s">
        <v>6297</v>
      </c>
      <c r="T3231" s="84"/>
      <c r="U3231" s="86">
        <v>42753.087685185186</v>
      </c>
      <c r="V3231" s="87" t="s">
        <v>9570</v>
      </c>
      <c r="W3231" s="84"/>
      <c r="X3231" s="84"/>
      <c r="Y3231" s="90" t="s">
        <v>12595</v>
      </c>
      <c r="Z3231" s="90" t="s">
        <v>13169</v>
      </c>
      <c r="AA3231" s="84" t="b">
        <v>0</v>
      </c>
      <c r="AB3231" s="84">
        <v>1</v>
      </c>
      <c r="AC3231" s="90" t="s">
        <v>13599</v>
      </c>
      <c r="AD3231" s="84" t="b">
        <v>0</v>
      </c>
      <c r="AE3231" s="84" t="s">
        <v>13611</v>
      </c>
      <c r="AF3231" s="84"/>
      <c r="AG3231" s="90" t="s">
        <v>13180</v>
      </c>
      <c r="AH3231" s="84" t="b">
        <v>0</v>
      </c>
      <c r="AI3231" s="84">
        <v>0</v>
      </c>
      <c r="AJ3231" s="90" t="s">
        <v>13180</v>
      </c>
      <c r="AK3231" s="84" t="s">
        <v>13706</v>
      </c>
      <c r="AL3231" s="84" t="b">
        <v>1</v>
      </c>
      <c r="AM3231" s="90" t="s">
        <v>13169</v>
      </c>
      <c r="AN3231" s="84">
        <v>0</v>
      </c>
      <c r="AO3231" s="84">
        <v>0</v>
      </c>
      <c r="AP3231" s="84"/>
      <c r="AQ3231" s="84"/>
      <c r="AR3231" s="84"/>
      <c r="AS3231" s="84"/>
      <c r="AT3231" s="84"/>
      <c r="AU3231" s="84"/>
      <c r="AV3231" s="84"/>
      <c r="AW3231" s="84"/>
    </row>
    <row r="3232" spans="1:49" x14ac:dyDescent="0.25">
      <c r="A3232" s="69" t="s">
        <v>2789</v>
      </c>
      <c r="B3232" s="69" t="s">
        <v>3331</v>
      </c>
      <c r="C3232" s="70"/>
      <c r="D3232" s="71"/>
      <c r="E3232" s="72"/>
      <c r="F3232" s="73"/>
      <c r="G3232" s="70"/>
      <c r="H3232" s="74"/>
      <c r="I3232" s="75"/>
      <c r="J3232" s="75"/>
      <c r="K3232" s="36"/>
      <c r="L3232" s="82"/>
      <c r="M3232" s="82"/>
      <c r="N3232" s="77"/>
      <c r="O3232" s="84" t="s">
        <v>3349</v>
      </c>
      <c r="P3232" s="86">
        <v>42753.091666666667</v>
      </c>
      <c r="Q3232" s="84" t="s">
        <v>5465</v>
      </c>
      <c r="R3232" s="84"/>
      <c r="S3232" s="84"/>
      <c r="T3232" s="84"/>
      <c r="U3232" s="86">
        <v>42753.091666666667</v>
      </c>
      <c r="V3232" s="87" t="s">
        <v>9571</v>
      </c>
      <c r="W3232" s="84"/>
      <c r="X3232" s="84"/>
      <c r="Y3232" s="90" t="s">
        <v>12596</v>
      </c>
      <c r="Z3232" s="90" t="s">
        <v>13170</v>
      </c>
      <c r="AA3232" s="84" t="b">
        <v>0</v>
      </c>
      <c r="AB3232" s="84">
        <v>1</v>
      </c>
      <c r="AC3232" s="90" t="s">
        <v>13600</v>
      </c>
      <c r="AD3232" s="84" t="b">
        <v>0</v>
      </c>
      <c r="AE3232" s="84" t="s">
        <v>13611</v>
      </c>
      <c r="AF3232" s="84"/>
      <c r="AG3232" s="90" t="s">
        <v>13180</v>
      </c>
      <c r="AH3232" s="84" t="b">
        <v>0</v>
      </c>
      <c r="AI3232" s="84">
        <v>0</v>
      </c>
      <c r="AJ3232" s="90" t="s">
        <v>13180</v>
      </c>
      <c r="AK3232" s="84" t="s">
        <v>13707</v>
      </c>
      <c r="AL3232" s="84" t="b">
        <v>0</v>
      </c>
      <c r="AM3232" s="90" t="s">
        <v>13170</v>
      </c>
      <c r="AN3232" s="84">
        <v>0</v>
      </c>
      <c r="AO3232" s="84">
        <v>0</v>
      </c>
      <c r="AP3232" s="84"/>
      <c r="AQ3232" s="84"/>
      <c r="AR3232" s="84"/>
      <c r="AS3232" s="84"/>
      <c r="AT3232" s="84"/>
      <c r="AU3232" s="84"/>
      <c r="AV3232" s="84"/>
      <c r="AW3232" s="84"/>
    </row>
    <row r="3233" spans="1:49" x14ac:dyDescent="0.25">
      <c r="A3233" s="69" t="s">
        <v>2790</v>
      </c>
      <c r="B3233" s="69" t="s">
        <v>2790</v>
      </c>
      <c r="C3233" s="70"/>
      <c r="D3233" s="71"/>
      <c r="E3233" s="72"/>
      <c r="F3233" s="73"/>
      <c r="G3233" s="70"/>
      <c r="H3233" s="74"/>
      <c r="I3233" s="75"/>
      <c r="J3233" s="75"/>
      <c r="K3233" s="36"/>
      <c r="L3233" s="82"/>
      <c r="M3233" s="82"/>
      <c r="N3233" s="77"/>
      <c r="O3233" s="84" t="s">
        <v>179</v>
      </c>
      <c r="P3233" s="86">
        <v>42753.093182870369</v>
      </c>
      <c r="Q3233" s="84" t="s">
        <v>5466</v>
      </c>
      <c r="R3233" s="84"/>
      <c r="S3233" s="84"/>
      <c r="T3233" s="84"/>
      <c r="U3233" s="86">
        <v>42753.093182870369</v>
      </c>
      <c r="V3233" s="87" t="s">
        <v>9572</v>
      </c>
      <c r="W3233" s="84"/>
      <c r="X3233" s="84"/>
      <c r="Y3233" s="90" t="s">
        <v>12597</v>
      </c>
      <c r="Z3233" s="84"/>
      <c r="AA3233" s="84" t="b">
        <v>0</v>
      </c>
      <c r="AB3233" s="84">
        <v>2</v>
      </c>
      <c r="AC3233" s="90" t="s">
        <v>13180</v>
      </c>
      <c r="AD3233" s="84" t="b">
        <v>0</v>
      </c>
      <c r="AE3233" s="84" t="s">
        <v>13611</v>
      </c>
      <c r="AF3233" s="84"/>
      <c r="AG3233" s="90" t="s">
        <v>13180</v>
      </c>
      <c r="AH3233" s="84" t="b">
        <v>0</v>
      </c>
      <c r="AI3233" s="84">
        <v>0</v>
      </c>
      <c r="AJ3233" s="90" t="s">
        <v>13180</v>
      </c>
      <c r="AK3233" s="84" t="s">
        <v>13707</v>
      </c>
      <c r="AL3233" s="84" t="b">
        <v>0</v>
      </c>
      <c r="AM3233" s="90" t="s">
        <v>12597</v>
      </c>
      <c r="AN3233" s="84">
        <v>0</v>
      </c>
      <c r="AO3233" s="84">
        <v>0</v>
      </c>
      <c r="AP3233" s="84" t="s">
        <v>13980</v>
      </c>
      <c r="AQ3233" s="84" t="s">
        <v>13984</v>
      </c>
      <c r="AR3233" s="84" t="s">
        <v>13986</v>
      </c>
      <c r="AS3233" s="84" t="s">
        <v>14172</v>
      </c>
      <c r="AT3233" s="84" t="s">
        <v>14361</v>
      </c>
      <c r="AU3233" s="84" t="s">
        <v>14545</v>
      </c>
      <c r="AV3233" s="84" t="s">
        <v>14550</v>
      </c>
      <c r="AW3233" s="87" t="s">
        <v>14737</v>
      </c>
    </row>
    <row r="3234" spans="1:49" x14ac:dyDescent="0.25">
      <c r="A3234" s="69" t="s">
        <v>2791</v>
      </c>
      <c r="B3234" s="69" t="s">
        <v>2823</v>
      </c>
      <c r="C3234" s="70"/>
      <c r="D3234" s="71"/>
      <c r="E3234" s="72"/>
      <c r="F3234" s="73"/>
      <c r="G3234" s="70"/>
      <c r="H3234" s="74"/>
      <c r="I3234" s="75"/>
      <c r="J3234" s="75"/>
      <c r="K3234" s="36"/>
      <c r="L3234" s="82"/>
      <c r="M3234" s="82"/>
      <c r="N3234" s="77"/>
      <c r="O3234" s="84" t="s">
        <v>3348</v>
      </c>
      <c r="P3234" s="86">
        <v>42753.113506944443</v>
      </c>
      <c r="Q3234" s="84" t="s">
        <v>5467</v>
      </c>
      <c r="R3234" s="84"/>
      <c r="S3234" s="84"/>
      <c r="T3234" s="84"/>
      <c r="U3234" s="86">
        <v>42753.113506944443</v>
      </c>
      <c r="V3234" s="87" t="s">
        <v>9573</v>
      </c>
      <c r="W3234" s="84"/>
      <c r="X3234" s="84"/>
      <c r="Y3234" s="90" t="s">
        <v>12598</v>
      </c>
      <c r="Z3234" s="84"/>
      <c r="AA3234" s="84" t="b">
        <v>0</v>
      </c>
      <c r="AB3234" s="84">
        <v>0</v>
      </c>
      <c r="AC3234" s="90" t="s">
        <v>13180</v>
      </c>
      <c r="AD3234" s="84" t="b">
        <v>0</v>
      </c>
      <c r="AE3234" s="84" t="s">
        <v>13611</v>
      </c>
      <c r="AF3234" s="84"/>
      <c r="AG3234" s="90" t="s">
        <v>13180</v>
      </c>
      <c r="AH3234" s="84" t="b">
        <v>0</v>
      </c>
      <c r="AI3234" s="84">
        <v>4</v>
      </c>
      <c r="AJ3234" s="90" t="s">
        <v>12631</v>
      </c>
      <c r="AK3234" s="84" t="s">
        <v>13707</v>
      </c>
      <c r="AL3234" s="84" t="b">
        <v>0</v>
      </c>
      <c r="AM3234" s="90" t="s">
        <v>12631</v>
      </c>
      <c r="AN3234" s="84">
        <v>0</v>
      </c>
      <c r="AO3234" s="84">
        <v>0</v>
      </c>
      <c r="AP3234" s="84"/>
      <c r="AQ3234" s="84"/>
      <c r="AR3234" s="84"/>
      <c r="AS3234" s="84"/>
      <c r="AT3234" s="84"/>
      <c r="AU3234" s="84"/>
      <c r="AV3234" s="84"/>
      <c r="AW3234" s="84"/>
    </row>
    <row r="3235" spans="1:49" x14ac:dyDescent="0.25">
      <c r="A3235" s="69" t="s">
        <v>2792</v>
      </c>
      <c r="B3235" s="69" t="s">
        <v>2792</v>
      </c>
      <c r="C3235" s="70"/>
      <c r="D3235" s="71"/>
      <c r="E3235" s="72"/>
      <c r="F3235" s="73"/>
      <c r="G3235" s="70"/>
      <c r="H3235" s="74"/>
      <c r="I3235" s="75"/>
      <c r="J3235" s="75"/>
      <c r="K3235" s="36"/>
      <c r="L3235" s="82"/>
      <c r="M3235" s="82"/>
      <c r="N3235" s="77"/>
      <c r="O3235" s="84" t="s">
        <v>179</v>
      </c>
      <c r="P3235" s="86">
        <v>42751.775960648149</v>
      </c>
      <c r="Q3235" s="84" t="s">
        <v>5468</v>
      </c>
      <c r="R3235" s="84"/>
      <c r="S3235" s="84"/>
      <c r="T3235" s="84"/>
      <c r="U3235" s="86">
        <v>42751.775960648149</v>
      </c>
      <c r="V3235" s="87" t="s">
        <v>9574</v>
      </c>
      <c r="W3235" s="84"/>
      <c r="X3235" s="84"/>
      <c r="Y3235" s="90" t="s">
        <v>12599</v>
      </c>
      <c r="Z3235" s="84"/>
      <c r="AA3235" s="84" t="b">
        <v>0</v>
      </c>
      <c r="AB3235" s="84">
        <v>4</v>
      </c>
      <c r="AC3235" s="90" t="s">
        <v>13180</v>
      </c>
      <c r="AD3235" s="84" t="b">
        <v>0</v>
      </c>
      <c r="AE3235" s="84" t="s">
        <v>13611</v>
      </c>
      <c r="AF3235" s="84"/>
      <c r="AG3235" s="90" t="s">
        <v>13180</v>
      </c>
      <c r="AH3235" s="84" t="b">
        <v>0</v>
      </c>
      <c r="AI3235" s="84">
        <v>1</v>
      </c>
      <c r="AJ3235" s="90" t="s">
        <v>13180</v>
      </c>
      <c r="AK3235" s="84" t="s">
        <v>13707</v>
      </c>
      <c r="AL3235" s="84" t="b">
        <v>0</v>
      </c>
      <c r="AM3235" s="90" t="s">
        <v>12599</v>
      </c>
      <c r="AN3235" s="84">
        <v>0</v>
      </c>
      <c r="AO3235" s="84">
        <v>0</v>
      </c>
      <c r="AP3235" s="84"/>
      <c r="AQ3235" s="84"/>
      <c r="AR3235" s="84"/>
      <c r="AS3235" s="84"/>
      <c r="AT3235" s="84"/>
      <c r="AU3235" s="84"/>
      <c r="AV3235" s="84"/>
      <c r="AW3235" s="84"/>
    </row>
    <row r="3236" spans="1:49" x14ac:dyDescent="0.25">
      <c r="A3236" s="69" t="s">
        <v>2793</v>
      </c>
      <c r="B3236" s="69" t="s">
        <v>2792</v>
      </c>
      <c r="C3236" s="70"/>
      <c r="D3236" s="71"/>
      <c r="E3236" s="72"/>
      <c r="F3236" s="73"/>
      <c r="G3236" s="70"/>
      <c r="H3236" s="74"/>
      <c r="I3236" s="75"/>
      <c r="J3236" s="75"/>
      <c r="K3236" s="36"/>
      <c r="L3236" s="82"/>
      <c r="M3236" s="82"/>
      <c r="N3236" s="77"/>
      <c r="O3236" s="84" t="s">
        <v>3348</v>
      </c>
      <c r="P3236" s="86">
        <v>42753.118946759256</v>
      </c>
      <c r="Q3236" s="84" t="s">
        <v>5469</v>
      </c>
      <c r="R3236" s="84"/>
      <c r="S3236" s="84"/>
      <c r="T3236" s="84"/>
      <c r="U3236" s="86">
        <v>42753.118946759256</v>
      </c>
      <c r="V3236" s="87" t="s">
        <v>9575</v>
      </c>
      <c r="W3236" s="84"/>
      <c r="X3236" s="84"/>
      <c r="Y3236" s="90" t="s">
        <v>12600</v>
      </c>
      <c r="Z3236" s="84"/>
      <c r="AA3236" s="84" t="b">
        <v>0</v>
      </c>
      <c r="AB3236" s="84">
        <v>0</v>
      </c>
      <c r="AC3236" s="90" t="s">
        <v>13180</v>
      </c>
      <c r="AD3236" s="84" t="b">
        <v>0</v>
      </c>
      <c r="AE3236" s="84" t="s">
        <v>13611</v>
      </c>
      <c r="AF3236" s="84"/>
      <c r="AG3236" s="90" t="s">
        <v>13180</v>
      </c>
      <c r="AH3236" s="84" t="b">
        <v>0</v>
      </c>
      <c r="AI3236" s="84">
        <v>1</v>
      </c>
      <c r="AJ3236" s="90" t="s">
        <v>12599</v>
      </c>
      <c r="AK3236" s="84" t="s">
        <v>13707</v>
      </c>
      <c r="AL3236" s="84" t="b">
        <v>0</v>
      </c>
      <c r="AM3236" s="90" t="s">
        <v>12599</v>
      </c>
      <c r="AN3236" s="84">
        <v>0</v>
      </c>
      <c r="AO3236" s="84">
        <v>0</v>
      </c>
      <c r="AP3236" s="84"/>
      <c r="AQ3236" s="84"/>
      <c r="AR3236" s="84"/>
      <c r="AS3236" s="84"/>
      <c r="AT3236" s="84"/>
      <c r="AU3236" s="84"/>
      <c r="AV3236" s="84"/>
      <c r="AW3236" s="84"/>
    </row>
    <row r="3237" spans="1:49" x14ac:dyDescent="0.25">
      <c r="A3237" s="69" t="s">
        <v>2794</v>
      </c>
      <c r="B3237" s="69" t="s">
        <v>2794</v>
      </c>
      <c r="C3237" s="70"/>
      <c r="D3237" s="71"/>
      <c r="E3237" s="72"/>
      <c r="F3237" s="73"/>
      <c r="G3237" s="70"/>
      <c r="H3237" s="74"/>
      <c r="I3237" s="75"/>
      <c r="J3237" s="75"/>
      <c r="K3237" s="36"/>
      <c r="L3237" s="82"/>
      <c r="M3237" s="82"/>
      <c r="N3237" s="77"/>
      <c r="O3237" s="84" t="s">
        <v>179</v>
      </c>
      <c r="P3237" s="86">
        <v>42753.125868055555</v>
      </c>
      <c r="Q3237" s="84" t="s">
        <v>5470</v>
      </c>
      <c r="R3237" s="84"/>
      <c r="S3237" s="84"/>
      <c r="T3237" s="84"/>
      <c r="U3237" s="86">
        <v>42753.125868055555</v>
      </c>
      <c r="V3237" s="87" t="s">
        <v>9576</v>
      </c>
      <c r="W3237" s="84"/>
      <c r="X3237" s="84"/>
      <c r="Y3237" s="90" t="s">
        <v>12601</v>
      </c>
      <c r="Z3237" s="84"/>
      <c r="AA3237" s="84" t="b">
        <v>0</v>
      </c>
      <c r="AB3237" s="84">
        <v>0</v>
      </c>
      <c r="AC3237" s="90" t="s">
        <v>13180</v>
      </c>
      <c r="AD3237" s="84" t="b">
        <v>0</v>
      </c>
      <c r="AE3237" s="84" t="s">
        <v>13611</v>
      </c>
      <c r="AF3237" s="84"/>
      <c r="AG3237" s="90" t="s">
        <v>13180</v>
      </c>
      <c r="AH3237" s="84" t="b">
        <v>0</v>
      </c>
      <c r="AI3237" s="84">
        <v>0</v>
      </c>
      <c r="AJ3237" s="90" t="s">
        <v>13180</v>
      </c>
      <c r="AK3237" s="84" t="s">
        <v>13707</v>
      </c>
      <c r="AL3237" s="84" t="b">
        <v>0</v>
      </c>
      <c r="AM3237" s="90" t="s">
        <v>12601</v>
      </c>
      <c r="AN3237" s="84">
        <v>0</v>
      </c>
      <c r="AO3237" s="84">
        <v>0</v>
      </c>
      <c r="AP3237" s="84"/>
      <c r="AQ3237" s="84"/>
      <c r="AR3237" s="84"/>
      <c r="AS3237" s="84"/>
      <c r="AT3237" s="84"/>
      <c r="AU3237" s="84"/>
      <c r="AV3237" s="84"/>
      <c r="AW3237" s="84"/>
    </row>
    <row r="3238" spans="1:49" x14ac:dyDescent="0.25">
      <c r="A3238" s="69" t="s">
        <v>2795</v>
      </c>
      <c r="B3238" s="69" t="s">
        <v>2795</v>
      </c>
      <c r="C3238" s="70"/>
      <c r="D3238" s="71"/>
      <c r="E3238" s="72"/>
      <c r="F3238" s="73"/>
      <c r="G3238" s="70"/>
      <c r="H3238" s="74"/>
      <c r="I3238" s="75"/>
      <c r="J3238" s="75"/>
      <c r="K3238" s="36"/>
      <c r="L3238" s="82"/>
      <c r="M3238" s="82"/>
      <c r="N3238" s="77"/>
      <c r="O3238" s="84" t="s">
        <v>179</v>
      </c>
      <c r="P3238" s="86">
        <v>42745.047268518516</v>
      </c>
      <c r="Q3238" s="84" t="s">
        <v>5471</v>
      </c>
      <c r="R3238" s="84"/>
      <c r="S3238" s="84"/>
      <c r="T3238" s="84"/>
      <c r="U3238" s="86">
        <v>42745.047268518516</v>
      </c>
      <c r="V3238" s="87" t="s">
        <v>9577</v>
      </c>
      <c r="W3238" s="84"/>
      <c r="X3238" s="84"/>
      <c r="Y3238" s="90" t="s">
        <v>12602</v>
      </c>
      <c r="Z3238" s="84"/>
      <c r="AA3238" s="84" t="b">
        <v>0</v>
      </c>
      <c r="AB3238" s="84">
        <v>67</v>
      </c>
      <c r="AC3238" s="90" t="s">
        <v>13180</v>
      </c>
      <c r="AD3238" s="84" t="b">
        <v>0</v>
      </c>
      <c r="AE3238" s="84" t="s">
        <v>13611</v>
      </c>
      <c r="AF3238" s="84"/>
      <c r="AG3238" s="90" t="s">
        <v>13180</v>
      </c>
      <c r="AH3238" s="84" t="b">
        <v>0</v>
      </c>
      <c r="AI3238" s="84">
        <v>24</v>
      </c>
      <c r="AJ3238" s="90" t="s">
        <v>13180</v>
      </c>
      <c r="AK3238" s="84" t="s">
        <v>13713</v>
      </c>
      <c r="AL3238" s="84" t="b">
        <v>0</v>
      </c>
      <c r="AM3238" s="90" t="s">
        <v>12602</v>
      </c>
      <c r="AN3238" s="84">
        <v>0</v>
      </c>
      <c r="AO3238" s="84">
        <v>0</v>
      </c>
      <c r="AP3238" s="84"/>
      <c r="AQ3238" s="84"/>
      <c r="AR3238" s="84"/>
      <c r="AS3238" s="84"/>
      <c r="AT3238" s="84"/>
      <c r="AU3238" s="84"/>
      <c r="AV3238" s="84"/>
      <c r="AW3238" s="84"/>
    </row>
    <row r="3239" spans="1:49" x14ac:dyDescent="0.25">
      <c r="A3239" s="69" t="s">
        <v>2796</v>
      </c>
      <c r="B3239" s="69" t="s">
        <v>2795</v>
      </c>
      <c r="C3239" s="70"/>
      <c r="D3239" s="71"/>
      <c r="E3239" s="72"/>
      <c r="F3239" s="73"/>
      <c r="G3239" s="70"/>
      <c r="H3239" s="74"/>
      <c r="I3239" s="75"/>
      <c r="J3239" s="75"/>
      <c r="K3239" s="36"/>
      <c r="L3239" s="82"/>
      <c r="M3239" s="82"/>
      <c r="N3239" s="77"/>
      <c r="O3239" s="84" t="s">
        <v>3348</v>
      </c>
      <c r="P3239" s="86">
        <v>42753.129502314812</v>
      </c>
      <c r="Q3239" s="84" t="s">
        <v>3565</v>
      </c>
      <c r="R3239" s="84"/>
      <c r="S3239" s="84"/>
      <c r="T3239" s="84"/>
      <c r="U3239" s="86">
        <v>42753.129502314812</v>
      </c>
      <c r="V3239" s="87" t="s">
        <v>9578</v>
      </c>
      <c r="W3239" s="84"/>
      <c r="X3239" s="84"/>
      <c r="Y3239" s="90" t="s">
        <v>12603</v>
      </c>
      <c r="Z3239" s="84"/>
      <c r="AA3239" s="84" t="b">
        <v>0</v>
      </c>
      <c r="AB3239" s="84">
        <v>0</v>
      </c>
      <c r="AC3239" s="90" t="s">
        <v>13180</v>
      </c>
      <c r="AD3239" s="84" t="b">
        <v>0</v>
      </c>
      <c r="AE3239" s="84" t="s">
        <v>13611</v>
      </c>
      <c r="AF3239" s="84"/>
      <c r="AG3239" s="90" t="s">
        <v>13180</v>
      </c>
      <c r="AH3239" s="84" t="b">
        <v>0</v>
      </c>
      <c r="AI3239" s="84">
        <v>24</v>
      </c>
      <c r="AJ3239" s="90" t="s">
        <v>12602</v>
      </c>
      <c r="AK3239" s="84" t="s">
        <v>13793</v>
      </c>
      <c r="AL3239" s="84" t="b">
        <v>0</v>
      </c>
      <c r="AM3239" s="90" t="s">
        <v>12602</v>
      </c>
      <c r="AN3239" s="84">
        <v>0</v>
      </c>
      <c r="AO3239" s="84">
        <v>0</v>
      </c>
      <c r="AP3239" s="84"/>
      <c r="AQ3239" s="84"/>
      <c r="AR3239" s="84"/>
      <c r="AS3239" s="84"/>
      <c r="AT3239" s="84"/>
      <c r="AU3239" s="84"/>
      <c r="AV3239" s="84"/>
      <c r="AW3239" s="84"/>
    </row>
    <row r="3240" spans="1:49" x14ac:dyDescent="0.25">
      <c r="A3240" s="69" t="s">
        <v>2797</v>
      </c>
      <c r="B3240" s="69" t="s">
        <v>2797</v>
      </c>
      <c r="C3240" s="70"/>
      <c r="D3240" s="71"/>
      <c r="E3240" s="72"/>
      <c r="F3240" s="73"/>
      <c r="G3240" s="70"/>
      <c r="H3240" s="74"/>
      <c r="I3240" s="75"/>
      <c r="J3240" s="75"/>
      <c r="K3240" s="36"/>
      <c r="L3240" s="82"/>
      <c r="M3240" s="82"/>
      <c r="N3240" s="77"/>
      <c r="O3240" s="84" t="s">
        <v>179</v>
      </c>
      <c r="P3240" s="86">
        <v>42753.135937500003</v>
      </c>
      <c r="Q3240" s="84" t="s">
        <v>5472</v>
      </c>
      <c r="R3240" s="84"/>
      <c r="S3240" s="84"/>
      <c r="T3240" s="84"/>
      <c r="U3240" s="86">
        <v>42753.135937500003</v>
      </c>
      <c r="V3240" s="87" t="s">
        <v>9579</v>
      </c>
      <c r="W3240" s="84"/>
      <c r="X3240" s="84"/>
      <c r="Y3240" s="90" t="s">
        <v>12604</v>
      </c>
      <c r="Z3240" s="84"/>
      <c r="AA3240" s="84" t="b">
        <v>0</v>
      </c>
      <c r="AB3240" s="84">
        <v>3</v>
      </c>
      <c r="AC3240" s="90" t="s">
        <v>13180</v>
      </c>
      <c r="AD3240" s="84" t="b">
        <v>0</v>
      </c>
      <c r="AE3240" s="84" t="s">
        <v>13611</v>
      </c>
      <c r="AF3240" s="84"/>
      <c r="AG3240" s="90" t="s">
        <v>13180</v>
      </c>
      <c r="AH3240" s="84" t="b">
        <v>0</v>
      </c>
      <c r="AI3240" s="84">
        <v>0</v>
      </c>
      <c r="AJ3240" s="90" t="s">
        <v>13180</v>
      </c>
      <c r="AK3240" s="84" t="s">
        <v>13707</v>
      </c>
      <c r="AL3240" s="84" t="b">
        <v>0</v>
      </c>
      <c r="AM3240" s="90" t="s">
        <v>12604</v>
      </c>
      <c r="AN3240" s="84">
        <v>0</v>
      </c>
      <c r="AO3240" s="84">
        <v>0</v>
      </c>
      <c r="AP3240" s="84"/>
      <c r="AQ3240" s="84"/>
      <c r="AR3240" s="84"/>
      <c r="AS3240" s="84"/>
      <c r="AT3240" s="84"/>
      <c r="AU3240" s="84"/>
      <c r="AV3240" s="84"/>
      <c r="AW3240" s="84"/>
    </row>
    <row r="3241" spans="1:49" x14ac:dyDescent="0.25">
      <c r="A3241" s="69" t="s">
        <v>2798</v>
      </c>
      <c r="B3241" s="69" t="s">
        <v>2798</v>
      </c>
      <c r="C3241" s="70"/>
      <c r="D3241" s="71"/>
      <c r="E3241" s="72"/>
      <c r="F3241" s="73"/>
      <c r="G3241" s="70"/>
      <c r="H3241" s="74"/>
      <c r="I3241" s="75"/>
      <c r="J3241" s="75"/>
      <c r="K3241" s="36"/>
      <c r="L3241" s="82"/>
      <c r="M3241" s="82"/>
      <c r="N3241" s="77"/>
      <c r="O3241" s="84" t="s">
        <v>179</v>
      </c>
      <c r="P3241" s="86">
        <v>42753.136805555558</v>
      </c>
      <c r="Q3241" s="84" t="s">
        <v>5473</v>
      </c>
      <c r="R3241" s="87" t="s">
        <v>6137</v>
      </c>
      <c r="S3241" s="84" t="s">
        <v>6294</v>
      </c>
      <c r="T3241" s="84"/>
      <c r="U3241" s="86">
        <v>42753.136805555558</v>
      </c>
      <c r="V3241" s="87" t="s">
        <v>9580</v>
      </c>
      <c r="W3241" s="84"/>
      <c r="X3241" s="84"/>
      <c r="Y3241" s="90" t="s">
        <v>12605</v>
      </c>
      <c r="Z3241" s="84"/>
      <c r="AA3241" s="84" t="b">
        <v>0</v>
      </c>
      <c r="AB3241" s="84">
        <v>0</v>
      </c>
      <c r="AC3241" s="90" t="s">
        <v>13180</v>
      </c>
      <c r="AD3241" s="84" t="b">
        <v>0</v>
      </c>
      <c r="AE3241" s="84" t="s">
        <v>13611</v>
      </c>
      <c r="AF3241" s="84"/>
      <c r="AG3241" s="90" t="s">
        <v>13180</v>
      </c>
      <c r="AH3241" s="84" t="b">
        <v>0</v>
      </c>
      <c r="AI3241" s="84">
        <v>0</v>
      </c>
      <c r="AJ3241" s="90" t="s">
        <v>13180</v>
      </c>
      <c r="AK3241" s="84" t="s">
        <v>13709</v>
      </c>
      <c r="AL3241" s="84" t="b">
        <v>0</v>
      </c>
      <c r="AM3241" s="90" t="s">
        <v>12605</v>
      </c>
      <c r="AN3241" s="84">
        <v>0</v>
      </c>
      <c r="AO3241" s="84">
        <v>0</v>
      </c>
      <c r="AP3241" s="84"/>
      <c r="AQ3241" s="84"/>
      <c r="AR3241" s="84"/>
      <c r="AS3241" s="84"/>
      <c r="AT3241" s="84"/>
      <c r="AU3241" s="84"/>
      <c r="AV3241" s="84"/>
      <c r="AW3241" s="84"/>
    </row>
    <row r="3242" spans="1:49" x14ac:dyDescent="0.25">
      <c r="A3242" s="69" t="s">
        <v>2799</v>
      </c>
      <c r="B3242" s="69" t="s">
        <v>2799</v>
      </c>
      <c r="C3242" s="70"/>
      <c r="D3242" s="71"/>
      <c r="E3242" s="72"/>
      <c r="F3242" s="73"/>
      <c r="G3242" s="70"/>
      <c r="H3242" s="74"/>
      <c r="I3242" s="75"/>
      <c r="J3242" s="75"/>
      <c r="K3242" s="36"/>
      <c r="L3242" s="82"/>
      <c r="M3242" s="82"/>
      <c r="N3242" s="77"/>
      <c r="O3242" s="84" t="s">
        <v>179</v>
      </c>
      <c r="P3242" s="86">
        <v>42753.14508101852</v>
      </c>
      <c r="Q3242" s="84" t="s">
        <v>5474</v>
      </c>
      <c r="R3242" s="84"/>
      <c r="S3242" s="84"/>
      <c r="T3242" s="84"/>
      <c r="U3242" s="86">
        <v>42753.14508101852</v>
      </c>
      <c r="V3242" s="87" t="s">
        <v>9581</v>
      </c>
      <c r="W3242" s="84"/>
      <c r="X3242" s="84"/>
      <c r="Y3242" s="90" t="s">
        <v>12606</v>
      </c>
      <c r="Z3242" s="84"/>
      <c r="AA3242" s="84" t="b">
        <v>0</v>
      </c>
      <c r="AB3242" s="84">
        <v>2</v>
      </c>
      <c r="AC3242" s="90" t="s">
        <v>13180</v>
      </c>
      <c r="AD3242" s="84" t="b">
        <v>0</v>
      </c>
      <c r="AE3242" s="84" t="s">
        <v>13611</v>
      </c>
      <c r="AF3242" s="84"/>
      <c r="AG3242" s="90" t="s">
        <v>13180</v>
      </c>
      <c r="AH3242" s="84" t="b">
        <v>0</v>
      </c>
      <c r="AI3242" s="84">
        <v>0</v>
      </c>
      <c r="AJ3242" s="90" t="s">
        <v>13180</v>
      </c>
      <c r="AK3242" s="84" t="s">
        <v>13707</v>
      </c>
      <c r="AL3242" s="84" t="b">
        <v>0</v>
      </c>
      <c r="AM3242" s="90" t="s">
        <v>12606</v>
      </c>
      <c r="AN3242" s="84">
        <v>0</v>
      </c>
      <c r="AO3242" s="84">
        <v>0</v>
      </c>
      <c r="AP3242" s="84"/>
      <c r="AQ3242" s="84"/>
      <c r="AR3242" s="84"/>
      <c r="AS3242" s="84"/>
      <c r="AT3242" s="84"/>
      <c r="AU3242" s="84"/>
      <c r="AV3242" s="84"/>
      <c r="AW3242" s="84"/>
    </row>
    <row r="3243" spans="1:49" x14ac:dyDescent="0.25">
      <c r="A3243" s="69" t="s">
        <v>2800</v>
      </c>
      <c r="B3243" s="69" t="s">
        <v>2800</v>
      </c>
      <c r="C3243" s="70"/>
      <c r="D3243" s="71"/>
      <c r="E3243" s="72"/>
      <c r="F3243" s="73"/>
      <c r="G3243" s="70"/>
      <c r="H3243" s="74"/>
      <c r="I3243" s="75"/>
      <c r="J3243" s="75"/>
      <c r="K3243" s="36"/>
      <c r="L3243" s="82"/>
      <c r="M3243" s="82"/>
      <c r="N3243" s="77"/>
      <c r="O3243" s="84" t="s">
        <v>179</v>
      </c>
      <c r="P3243" s="86">
        <v>42752.710879629631</v>
      </c>
      <c r="Q3243" s="84" t="s">
        <v>5475</v>
      </c>
      <c r="R3243" s="84"/>
      <c r="S3243" s="84"/>
      <c r="T3243" s="84"/>
      <c r="U3243" s="86">
        <v>42752.710879629631</v>
      </c>
      <c r="V3243" s="87" t="s">
        <v>9582</v>
      </c>
      <c r="W3243" s="84"/>
      <c r="X3243" s="84"/>
      <c r="Y3243" s="90" t="s">
        <v>12607</v>
      </c>
      <c r="Z3243" s="84"/>
      <c r="AA3243" s="84" t="b">
        <v>0</v>
      </c>
      <c r="AB3243" s="84">
        <v>1</v>
      </c>
      <c r="AC3243" s="90" t="s">
        <v>13180</v>
      </c>
      <c r="AD3243" s="84" t="b">
        <v>0</v>
      </c>
      <c r="AE3243" s="84" t="s">
        <v>13611</v>
      </c>
      <c r="AF3243" s="84"/>
      <c r="AG3243" s="90" t="s">
        <v>13180</v>
      </c>
      <c r="AH3243" s="84" t="b">
        <v>0</v>
      </c>
      <c r="AI3243" s="84">
        <v>1</v>
      </c>
      <c r="AJ3243" s="90" t="s">
        <v>13180</v>
      </c>
      <c r="AK3243" s="84" t="s">
        <v>13707</v>
      </c>
      <c r="AL3243" s="84" t="b">
        <v>0</v>
      </c>
      <c r="AM3243" s="90" t="s">
        <v>12607</v>
      </c>
      <c r="AN3243" s="84">
        <v>0</v>
      </c>
      <c r="AO3243" s="84">
        <v>0</v>
      </c>
      <c r="AP3243" s="84"/>
      <c r="AQ3243" s="84"/>
      <c r="AR3243" s="84"/>
      <c r="AS3243" s="84"/>
      <c r="AT3243" s="84"/>
      <c r="AU3243" s="84"/>
      <c r="AV3243" s="84"/>
      <c r="AW3243" s="84"/>
    </row>
    <row r="3244" spans="1:49" x14ac:dyDescent="0.25">
      <c r="A3244" s="69" t="s">
        <v>2801</v>
      </c>
      <c r="B3244" s="69" t="s">
        <v>2800</v>
      </c>
      <c r="C3244" s="70"/>
      <c r="D3244" s="71"/>
      <c r="E3244" s="72"/>
      <c r="F3244" s="73"/>
      <c r="G3244" s="70"/>
      <c r="H3244" s="74"/>
      <c r="I3244" s="75"/>
      <c r="J3244" s="75"/>
      <c r="K3244" s="36"/>
      <c r="L3244" s="82"/>
      <c r="M3244" s="82"/>
      <c r="N3244" s="77"/>
      <c r="O3244" s="84" t="s">
        <v>3348</v>
      </c>
      <c r="P3244" s="86">
        <v>42753.151365740741</v>
      </c>
      <c r="Q3244" s="84" t="s">
        <v>5476</v>
      </c>
      <c r="R3244" s="84"/>
      <c r="S3244" s="84"/>
      <c r="T3244" s="84"/>
      <c r="U3244" s="86">
        <v>42753.151365740741</v>
      </c>
      <c r="V3244" s="87" t="s">
        <v>9583</v>
      </c>
      <c r="W3244" s="84"/>
      <c r="X3244" s="84"/>
      <c r="Y3244" s="90" t="s">
        <v>12608</v>
      </c>
      <c r="Z3244" s="84"/>
      <c r="AA3244" s="84" t="b">
        <v>0</v>
      </c>
      <c r="AB3244" s="84">
        <v>0</v>
      </c>
      <c r="AC3244" s="90" t="s">
        <v>13180</v>
      </c>
      <c r="AD3244" s="84" t="b">
        <v>0</v>
      </c>
      <c r="AE3244" s="84" t="s">
        <v>13611</v>
      </c>
      <c r="AF3244" s="84"/>
      <c r="AG3244" s="90" t="s">
        <v>13180</v>
      </c>
      <c r="AH3244" s="84" t="b">
        <v>0</v>
      </c>
      <c r="AI3244" s="84">
        <v>1</v>
      </c>
      <c r="AJ3244" s="90" t="s">
        <v>12607</v>
      </c>
      <c r="AK3244" s="84" t="s">
        <v>13707</v>
      </c>
      <c r="AL3244" s="84" t="b">
        <v>0</v>
      </c>
      <c r="AM3244" s="90" t="s">
        <v>12607</v>
      </c>
      <c r="AN3244" s="84">
        <v>0</v>
      </c>
      <c r="AO3244" s="84">
        <v>0</v>
      </c>
      <c r="AP3244" s="84"/>
      <c r="AQ3244" s="84"/>
      <c r="AR3244" s="84"/>
      <c r="AS3244" s="84"/>
      <c r="AT3244" s="84"/>
      <c r="AU3244" s="84"/>
      <c r="AV3244" s="84"/>
      <c r="AW3244" s="84"/>
    </row>
    <row r="3245" spans="1:49" x14ac:dyDescent="0.25">
      <c r="A3245" s="69" t="s">
        <v>2802</v>
      </c>
      <c r="B3245" s="69" t="s">
        <v>2802</v>
      </c>
      <c r="C3245" s="70"/>
      <c r="D3245" s="71"/>
      <c r="E3245" s="72"/>
      <c r="F3245" s="73"/>
      <c r="G3245" s="70"/>
      <c r="H3245" s="74"/>
      <c r="I3245" s="75"/>
      <c r="J3245" s="75"/>
      <c r="K3245" s="36"/>
      <c r="L3245" s="82"/>
      <c r="M3245" s="82"/>
      <c r="N3245" s="77"/>
      <c r="O3245" s="84" t="s">
        <v>179</v>
      </c>
      <c r="P3245" s="86">
        <v>42753.155752314815</v>
      </c>
      <c r="Q3245" s="84" t="s">
        <v>5477</v>
      </c>
      <c r="R3245" s="87" t="s">
        <v>6138</v>
      </c>
      <c r="S3245" s="84" t="s">
        <v>6297</v>
      </c>
      <c r="T3245" s="84"/>
      <c r="U3245" s="86">
        <v>42753.155752314815</v>
      </c>
      <c r="V3245" s="87" t="s">
        <v>9584</v>
      </c>
      <c r="W3245" s="84"/>
      <c r="X3245" s="84"/>
      <c r="Y3245" s="90" t="s">
        <v>12609</v>
      </c>
      <c r="Z3245" s="84"/>
      <c r="AA3245" s="84" t="b">
        <v>0</v>
      </c>
      <c r="AB3245" s="84">
        <v>0</v>
      </c>
      <c r="AC3245" s="90" t="s">
        <v>13180</v>
      </c>
      <c r="AD3245" s="84" t="b">
        <v>1</v>
      </c>
      <c r="AE3245" s="84" t="s">
        <v>13611</v>
      </c>
      <c r="AF3245" s="84"/>
      <c r="AG3245" s="90" t="s">
        <v>13669</v>
      </c>
      <c r="AH3245" s="84" t="b">
        <v>0</v>
      </c>
      <c r="AI3245" s="84">
        <v>0</v>
      </c>
      <c r="AJ3245" s="90" t="s">
        <v>13180</v>
      </c>
      <c r="AK3245" s="84" t="s">
        <v>13707</v>
      </c>
      <c r="AL3245" s="84" t="b">
        <v>1</v>
      </c>
      <c r="AM3245" s="90" t="s">
        <v>12609</v>
      </c>
      <c r="AN3245" s="84">
        <v>0</v>
      </c>
      <c r="AO3245" s="84">
        <v>0</v>
      </c>
      <c r="AP3245" s="84"/>
      <c r="AQ3245" s="84"/>
      <c r="AR3245" s="84"/>
      <c r="AS3245" s="84"/>
      <c r="AT3245" s="84"/>
      <c r="AU3245" s="84"/>
      <c r="AV3245" s="84"/>
      <c r="AW3245" s="84"/>
    </row>
    <row r="3246" spans="1:49" x14ac:dyDescent="0.25">
      <c r="A3246" s="69" t="s">
        <v>2803</v>
      </c>
      <c r="B3246" s="69" t="s">
        <v>2803</v>
      </c>
      <c r="C3246" s="70"/>
      <c r="D3246" s="71"/>
      <c r="E3246" s="72"/>
      <c r="F3246" s="73"/>
      <c r="G3246" s="70"/>
      <c r="H3246" s="74"/>
      <c r="I3246" s="75"/>
      <c r="J3246" s="75"/>
      <c r="K3246" s="36"/>
      <c r="L3246" s="82"/>
      <c r="M3246" s="82"/>
      <c r="N3246" s="77"/>
      <c r="O3246" s="84" t="s">
        <v>179</v>
      </c>
      <c r="P3246" s="86">
        <v>42753.157696759263</v>
      </c>
      <c r="Q3246" s="84" t="s">
        <v>5478</v>
      </c>
      <c r="R3246" s="87" t="s">
        <v>6139</v>
      </c>
      <c r="S3246" s="84" t="s">
        <v>6391</v>
      </c>
      <c r="T3246" s="84"/>
      <c r="U3246" s="86">
        <v>42753.157696759263</v>
      </c>
      <c r="V3246" s="87" t="s">
        <v>9585</v>
      </c>
      <c r="W3246" s="84"/>
      <c r="X3246" s="84"/>
      <c r="Y3246" s="90" t="s">
        <v>12610</v>
      </c>
      <c r="Z3246" s="84"/>
      <c r="AA3246" s="84" t="b">
        <v>0</v>
      </c>
      <c r="AB3246" s="84">
        <v>0</v>
      </c>
      <c r="AC3246" s="90" t="s">
        <v>13180</v>
      </c>
      <c r="AD3246" s="84" t="b">
        <v>0</v>
      </c>
      <c r="AE3246" s="84" t="s">
        <v>13611</v>
      </c>
      <c r="AF3246" s="84"/>
      <c r="AG3246" s="90" t="s">
        <v>13180</v>
      </c>
      <c r="AH3246" s="84" t="b">
        <v>0</v>
      </c>
      <c r="AI3246" s="84">
        <v>0</v>
      </c>
      <c r="AJ3246" s="90" t="s">
        <v>13180</v>
      </c>
      <c r="AK3246" s="84" t="s">
        <v>13794</v>
      </c>
      <c r="AL3246" s="84" t="b">
        <v>0</v>
      </c>
      <c r="AM3246" s="90" t="s">
        <v>12610</v>
      </c>
      <c r="AN3246" s="84">
        <v>0</v>
      </c>
      <c r="AO3246" s="84">
        <v>0</v>
      </c>
      <c r="AP3246" s="84"/>
      <c r="AQ3246" s="84"/>
      <c r="AR3246" s="84"/>
      <c r="AS3246" s="84"/>
      <c r="AT3246" s="84"/>
      <c r="AU3246" s="84"/>
      <c r="AV3246" s="84"/>
      <c r="AW3246" s="84"/>
    </row>
    <row r="3247" spans="1:49" x14ac:dyDescent="0.25">
      <c r="A3247" s="69" t="s">
        <v>2804</v>
      </c>
      <c r="B3247" s="69" t="s">
        <v>3332</v>
      </c>
      <c r="C3247" s="70"/>
      <c r="D3247" s="71"/>
      <c r="E3247" s="72"/>
      <c r="F3247" s="73"/>
      <c r="G3247" s="70"/>
      <c r="H3247" s="74"/>
      <c r="I3247" s="75"/>
      <c r="J3247" s="75"/>
      <c r="K3247" s="36"/>
      <c r="L3247" s="82"/>
      <c r="M3247" s="82"/>
      <c r="N3247" s="77"/>
      <c r="O3247" s="84" t="s">
        <v>3348</v>
      </c>
      <c r="P3247" s="86">
        <v>42753.163171296299</v>
      </c>
      <c r="Q3247" s="84" t="s">
        <v>5479</v>
      </c>
      <c r="R3247" s="84"/>
      <c r="S3247" s="84"/>
      <c r="T3247" s="84"/>
      <c r="U3247" s="86">
        <v>42753.163171296299</v>
      </c>
      <c r="V3247" s="87" t="s">
        <v>9586</v>
      </c>
      <c r="W3247" s="84"/>
      <c r="X3247" s="84"/>
      <c r="Y3247" s="90" t="s">
        <v>12611</v>
      </c>
      <c r="Z3247" s="90" t="s">
        <v>13171</v>
      </c>
      <c r="AA3247" s="84" t="b">
        <v>0</v>
      </c>
      <c r="AB3247" s="84">
        <v>0</v>
      </c>
      <c r="AC3247" s="90" t="s">
        <v>13601</v>
      </c>
      <c r="AD3247" s="84" t="b">
        <v>0</v>
      </c>
      <c r="AE3247" s="84" t="s">
        <v>13611</v>
      </c>
      <c r="AF3247" s="84"/>
      <c r="AG3247" s="90" t="s">
        <v>13180</v>
      </c>
      <c r="AH3247" s="84" t="b">
        <v>0</v>
      </c>
      <c r="AI3247" s="84">
        <v>0</v>
      </c>
      <c r="AJ3247" s="90" t="s">
        <v>13180</v>
      </c>
      <c r="AK3247" s="84" t="s">
        <v>13711</v>
      </c>
      <c r="AL3247" s="84" t="b">
        <v>0</v>
      </c>
      <c r="AM3247" s="90" t="s">
        <v>13171</v>
      </c>
      <c r="AN3247" s="84">
        <v>0</v>
      </c>
      <c r="AO3247" s="84">
        <v>0</v>
      </c>
      <c r="AP3247" s="84"/>
      <c r="AQ3247" s="84"/>
      <c r="AR3247" s="84"/>
      <c r="AS3247" s="84"/>
      <c r="AT3247" s="84"/>
      <c r="AU3247" s="84"/>
      <c r="AV3247" s="84"/>
      <c r="AW3247" s="84"/>
    </row>
    <row r="3248" spans="1:49" x14ac:dyDescent="0.25">
      <c r="A3248" s="69" t="s">
        <v>2804</v>
      </c>
      <c r="B3248" s="69" t="s">
        <v>3333</v>
      </c>
      <c r="C3248" s="70"/>
      <c r="D3248" s="71"/>
      <c r="E3248" s="72"/>
      <c r="F3248" s="73"/>
      <c r="G3248" s="70"/>
      <c r="H3248" s="74"/>
      <c r="I3248" s="75"/>
      <c r="J3248" s="75"/>
      <c r="K3248" s="36"/>
      <c r="L3248" s="82"/>
      <c r="M3248" s="82"/>
      <c r="N3248" s="77"/>
      <c r="O3248" s="84" t="s">
        <v>3348</v>
      </c>
      <c r="P3248" s="86">
        <v>42753.163171296299</v>
      </c>
      <c r="Q3248" s="84" t="s">
        <v>5479</v>
      </c>
      <c r="R3248" s="84"/>
      <c r="S3248" s="84"/>
      <c r="T3248" s="84"/>
      <c r="U3248" s="86">
        <v>42753.163171296299</v>
      </c>
      <c r="V3248" s="87" t="s">
        <v>9586</v>
      </c>
      <c r="W3248" s="84"/>
      <c r="X3248" s="84"/>
      <c r="Y3248" s="90" t="s">
        <v>12611</v>
      </c>
      <c r="Z3248" s="90" t="s">
        <v>13171</v>
      </c>
      <c r="AA3248" s="84" t="b">
        <v>0</v>
      </c>
      <c r="AB3248" s="84">
        <v>0</v>
      </c>
      <c r="AC3248" s="90" t="s">
        <v>13601</v>
      </c>
      <c r="AD3248" s="84" t="b">
        <v>0</v>
      </c>
      <c r="AE3248" s="84" t="s">
        <v>13611</v>
      </c>
      <c r="AF3248" s="84"/>
      <c r="AG3248" s="90" t="s">
        <v>13180</v>
      </c>
      <c r="AH3248" s="84" t="b">
        <v>0</v>
      </c>
      <c r="AI3248" s="84">
        <v>0</v>
      </c>
      <c r="AJ3248" s="90" t="s">
        <v>13180</v>
      </c>
      <c r="AK3248" s="84" t="s">
        <v>13711</v>
      </c>
      <c r="AL3248" s="84" t="b">
        <v>0</v>
      </c>
      <c r="AM3248" s="90" t="s">
        <v>13171</v>
      </c>
      <c r="AN3248" s="84">
        <v>0</v>
      </c>
      <c r="AO3248" s="84">
        <v>0</v>
      </c>
      <c r="AP3248" s="84"/>
      <c r="AQ3248" s="84"/>
      <c r="AR3248" s="84"/>
      <c r="AS3248" s="84"/>
      <c r="AT3248" s="84"/>
      <c r="AU3248" s="84"/>
      <c r="AV3248" s="84"/>
      <c r="AW3248" s="84"/>
    </row>
    <row r="3249" spans="1:49" x14ac:dyDescent="0.25">
      <c r="A3249" s="69" t="s">
        <v>2804</v>
      </c>
      <c r="B3249" s="69" t="s">
        <v>3334</v>
      </c>
      <c r="C3249" s="70"/>
      <c r="D3249" s="71"/>
      <c r="E3249" s="72"/>
      <c r="F3249" s="73"/>
      <c r="G3249" s="70"/>
      <c r="H3249" s="74"/>
      <c r="I3249" s="75"/>
      <c r="J3249" s="75"/>
      <c r="K3249" s="36"/>
      <c r="L3249" s="82"/>
      <c r="M3249" s="82"/>
      <c r="N3249" s="77"/>
      <c r="O3249" s="84" t="s">
        <v>3348</v>
      </c>
      <c r="P3249" s="86">
        <v>42753.163171296299</v>
      </c>
      <c r="Q3249" s="84" t="s">
        <v>5479</v>
      </c>
      <c r="R3249" s="84"/>
      <c r="S3249" s="84"/>
      <c r="T3249" s="84"/>
      <c r="U3249" s="86">
        <v>42753.163171296299</v>
      </c>
      <c r="V3249" s="87" t="s">
        <v>9586</v>
      </c>
      <c r="W3249" s="84"/>
      <c r="X3249" s="84"/>
      <c r="Y3249" s="90" t="s">
        <v>12611</v>
      </c>
      <c r="Z3249" s="90" t="s">
        <v>13171</v>
      </c>
      <c r="AA3249" s="84" t="b">
        <v>0</v>
      </c>
      <c r="AB3249" s="84">
        <v>0</v>
      </c>
      <c r="AC3249" s="90" t="s">
        <v>13601</v>
      </c>
      <c r="AD3249" s="84" t="b">
        <v>0</v>
      </c>
      <c r="AE3249" s="84" t="s">
        <v>13611</v>
      </c>
      <c r="AF3249" s="84"/>
      <c r="AG3249" s="90" t="s">
        <v>13180</v>
      </c>
      <c r="AH3249" s="84" t="b">
        <v>0</v>
      </c>
      <c r="AI3249" s="84">
        <v>0</v>
      </c>
      <c r="AJ3249" s="90" t="s">
        <v>13180</v>
      </c>
      <c r="AK3249" s="84" t="s">
        <v>13711</v>
      </c>
      <c r="AL3249" s="84" t="b">
        <v>0</v>
      </c>
      <c r="AM3249" s="90" t="s">
        <v>13171</v>
      </c>
      <c r="AN3249" s="84">
        <v>0</v>
      </c>
      <c r="AO3249" s="84">
        <v>0</v>
      </c>
      <c r="AP3249" s="84"/>
      <c r="AQ3249" s="84"/>
      <c r="AR3249" s="84"/>
      <c r="AS3249" s="84"/>
      <c r="AT3249" s="84"/>
      <c r="AU3249" s="84"/>
      <c r="AV3249" s="84"/>
      <c r="AW3249" s="84"/>
    </row>
    <row r="3250" spans="1:49" x14ac:dyDescent="0.25">
      <c r="A3250" s="69" t="s">
        <v>2804</v>
      </c>
      <c r="B3250" s="69" t="s">
        <v>3335</v>
      </c>
      <c r="C3250" s="70"/>
      <c r="D3250" s="71"/>
      <c r="E3250" s="72"/>
      <c r="F3250" s="73"/>
      <c r="G3250" s="70"/>
      <c r="H3250" s="74"/>
      <c r="I3250" s="75"/>
      <c r="J3250" s="75"/>
      <c r="K3250" s="36"/>
      <c r="L3250" s="82"/>
      <c r="M3250" s="82"/>
      <c r="N3250" s="77"/>
      <c r="O3250" s="84" t="s">
        <v>3349</v>
      </c>
      <c r="P3250" s="86">
        <v>42753.163171296299</v>
      </c>
      <c r="Q3250" s="84" t="s">
        <v>5479</v>
      </c>
      <c r="R3250" s="84"/>
      <c r="S3250" s="84"/>
      <c r="T3250" s="84"/>
      <c r="U3250" s="86">
        <v>42753.163171296299</v>
      </c>
      <c r="V3250" s="87" t="s">
        <v>9586</v>
      </c>
      <c r="W3250" s="84"/>
      <c r="X3250" s="84"/>
      <c r="Y3250" s="90" t="s">
        <v>12611</v>
      </c>
      <c r="Z3250" s="90" t="s">
        <v>13171</v>
      </c>
      <c r="AA3250" s="84" t="b">
        <v>0</v>
      </c>
      <c r="AB3250" s="84">
        <v>0</v>
      </c>
      <c r="AC3250" s="90" t="s">
        <v>13601</v>
      </c>
      <c r="AD3250" s="84" t="b">
        <v>0</v>
      </c>
      <c r="AE3250" s="84" t="s">
        <v>13611</v>
      </c>
      <c r="AF3250" s="84"/>
      <c r="AG3250" s="90" t="s">
        <v>13180</v>
      </c>
      <c r="AH3250" s="84" t="b">
        <v>0</v>
      </c>
      <c r="AI3250" s="84">
        <v>0</v>
      </c>
      <c r="AJ3250" s="90" t="s">
        <v>13180</v>
      </c>
      <c r="AK3250" s="84" t="s">
        <v>13711</v>
      </c>
      <c r="AL3250" s="84" t="b">
        <v>0</v>
      </c>
      <c r="AM3250" s="90" t="s">
        <v>13171</v>
      </c>
      <c r="AN3250" s="84">
        <v>0</v>
      </c>
      <c r="AO3250" s="84">
        <v>0</v>
      </c>
      <c r="AP3250" s="84"/>
      <c r="AQ3250" s="84"/>
      <c r="AR3250" s="84"/>
      <c r="AS3250" s="84"/>
      <c r="AT3250" s="84"/>
      <c r="AU3250" s="84"/>
      <c r="AV3250" s="84"/>
      <c r="AW3250" s="84"/>
    </row>
    <row r="3251" spans="1:49" x14ac:dyDescent="0.25">
      <c r="A3251" s="69" t="s">
        <v>2805</v>
      </c>
      <c r="B3251" s="69" t="s">
        <v>3336</v>
      </c>
      <c r="C3251" s="70"/>
      <c r="D3251" s="71"/>
      <c r="E3251" s="72"/>
      <c r="F3251" s="73"/>
      <c r="G3251" s="70"/>
      <c r="H3251" s="74"/>
      <c r="I3251" s="75"/>
      <c r="J3251" s="75"/>
      <c r="K3251" s="36"/>
      <c r="L3251" s="82"/>
      <c r="M3251" s="82"/>
      <c r="N3251" s="77"/>
      <c r="O3251" s="84" t="s">
        <v>3348</v>
      </c>
      <c r="P3251" s="86">
        <v>42753.1641087963</v>
      </c>
      <c r="Q3251" s="84" t="s">
        <v>5480</v>
      </c>
      <c r="R3251" s="84"/>
      <c r="S3251" s="84"/>
      <c r="T3251" s="84"/>
      <c r="U3251" s="86">
        <v>42753.1641087963</v>
      </c>
      <c r="V3251" s="87" t="s">
        <v>9587</v>
      </c>
      <c r="W3251" s="84"/>
      <c r="X3251" s="84"/>
      <c r="Y3251" s="90" t="s">
        <v>12612</v>
      </c>
      <c r="Z3251" s="90" t="s">
        <v>13172</v>
      </c>
      <c r="AA3251" s="84" t="b">
        <v>0</v>
      </c>
      <c r="AB3251" s="84">
        <v>1</v>
      </c>
      <c r="AC3251" s="90" t="s">
        <v>13602</v>
      </c>
      <c r="AD3251" s="84" t="b">
        <v>0</v>
      </c>
      <c r="AE3251" s="84" t="s">
        <v>13611</v>
      </c>
      <c r="AF3251" s="84"/>
      <c r="AG3251" s="90" t="s">
        <v>13180</v>
      </c>
      <c r="AH3251" s="84" t="b">
        <v>0</v>
      </c>
      <c r="AI3251" s="84">
        <v>0</v>
      </c>
      <c r="AJ3251" s="90" t="s">
        <v>13180</v>
      </c>
      <c r="AK3251" s="84" t="s">
        <v>13707</v>
      </c>
      <c r="AL3251" s="84" t="b">
        <v>0</v>
      </c>
      <c r="AM3251" s="90" t="s">
        <v>13172</v>
      </c>
      <c r="AN3251" s="84">
        <v>0</v>
      </c>
      <c r="AO3251" s="84">
        <v>0</v>
      </c>
      <c r="AP3251" s="84"/>
      <c r="AQ3251" s="84"/>
      <c r="AR3251" s="84"/>
      <c r="AS3251" s="84"/>
      <c r="AT3251" s="84"/>
      <c r="AU3251" s="84"/>
      <c r="AV3251" s="84"/>
      <c r="AW3251" s="84"/>
    </row>
    <row r="3252" spans="1:49" x14ac:dyDescent="0.25">
      <c r="A3252" s="69" t="s">
        <v>2805</v>
      </c>
      <c r="B3252" s="69" t="s">
        <v>3337</v>
      </c>
      <c r="C3252" s="70"/>
      <c r="D3252" s="71"/>
      <c r="E3252" s="72"/>
      <c r="F3252" s="73"/>
      <c r="G3252" s="70"/>
      <c r="H3252" s="74"/>
      <c r="I3252" s="75"/>
      <c r="J3252" s="75"/>
      <c r="K3252" s="36"/>
      <c r="L3252" s="82"/>
      <c r="M3252" s="82"/>
      <c r="N3252" s="77"/>
      <c r="O3252" s="84" t="s">
        <v>3349</v>
      </c>
      <c r="P3252" s="86">
        <v>42753.1641087963</v>
      </c>
      <c r="Q3252" s="84" t="s">
        <v>5480</v>
      </c>
      <c r="R3252" s="84"/>
      <c r="S3252" s="84"/>
      <c r="T3252" s="84"/>
      <c r="U3252" s="86">
        <v>42753.1641087963</v>
      </c>
      <c r="V3252" s="87" t="s">
        <v>9587</v>
      </c>
      <c r="W3252" s="84"/>
      <c r="X3252" s="84"/>
      <c r="Y3252" s="90" t="s">
        <v>12612</v>
      </c>
      <c r="Z3252" s="90" t="s">
        <v>13172</v>
      </c>
      <c r="AA3252" s="84" t="b">
        <v>0</v>
      </c>
      <c r="AB3252" s="84">
        <v>1</v>
      </c>
      <c r="AC3252" s="90" t="s">
        <v>13602</v>
      </c>
      <c r="AD3252" s="84" t="b">
        <v>0</v>
      </c>
      <c r="AE3252" s="84" t="s">
        <v>13611</v>
      </c>
      <c r="AF3252" s="84"/>
      <c r="AG3252" s="90" t="s">
        <v>13180</v>
      </c>
      <c r="AH3252" s="84" t="b">
        <v>0</v>
      </c>
      <c r="AI3252" s="84">
        <v>0</v>
      </c>
      <c r="AJ3252" s="90" t="s">
        <v>13180</v>
      </c>
      <c r="AK3252" s="84" t="s">
        <v>13707</v>
      </c>
      <c r="AL3252" s="84" t="b">
        <v>0</v>
      </c>
      <c r="AM3252" s="90" t="s">
        <v>13172</v>
      </c>
      <c r="AN3252" s="84">
        <v>0</v>
      </c>
      <c r="AO3252" s="84">
        <v>0</v>
      </c>
      <c r="AP3252" s="84"/>
      <c r="AQ3252" s="84"/>
      <c r="AR3252" s="84"/>
      <c r="AS3252" s="84"/>
      <c r="AT3252" s="84"/>
      <c r="AU3252" s="84"/>
      <c r="AV3252" s="84"/>
      <c r="AW3252" s="84"/>
    </row>
    <row r="3253" spans="1:49" x14ac:dyDescent="0.25">
      <c r="A3253" s="69" t="s">
        <v>2806</v>
      </c>
      <c r="B3253" s="69" t="s">
        <v>2823</v>
      </c>
      <c r="C3253" s="70"/>
      <c r="D3253" s="71"/>
      <c r="E3253" s="72"/>
      <c r="F3253" s="73"/>
      <c r="G3253" s="70"/>
      <c r="H3253" s="74"/>
      <c r="I3253" s="75"/>
      <c r="J3253" s="75"/>
      <c r="K3253" s="36"/>
      <c r="L3253" s="82"/>
      <c r="M3253" s="82"/>
      <c r="N3253" s="77"/>
      <c r="O3253" s="84" t="s">
        <v>3348</v>
      </c>
      <c r="P3253" s="86">
        <v>42753.177210648151</v>
      </c>
      <c r="Q3253" s="84" t="s">
        <v>5467</v>
      </c>
      <c r="R3253" s="84"/>
      <c r="S3253" s="84"/>
      <c r="T3253" s="84"/>
      <c r="U3253" s="86">
        <v>42753.177210648151</v>
      </c>
      <c r="V3253" s="87" t="s">
        <v>9588</v>
      </c>
      <c r="W3253" s="84"/>
      <c r="X3253" s="84"/>
      <c r="Y3253" s="90" t="s">
        <v>12613</v>
      </c>
      <c r="Z3253" s="84"/>
      <c r="AA3253" s="84" t="b">
        <v>0</v>
      </c>
      <c r="AB3253" s="84">
        <v>0</v>
      </c>
      <c r="AC3253" s="90" t="s">
        <v>13180</v>
      </c>
      <c r="AD3253" s="84" t="b">
        <v>0</v>
      </c>
      <c r="AE3253" s="84" t="s">
        <v>13611</v>
      </c>
      <c r="AF3253" s="84"/>
      <c r="AG3253" s="90" t="s">
        <v>13180</v>
      </c>
      <c r="AH3253" s="84" t="b">
        <v>0</v>
      </c>
      <c r="AI3253" s="84">
        <v>4</v>
      </c>
      <c r="AJ3253" s="90" t="s">
        <v>12631</v>
      </c>
      <c r="AK3253" s="84" t="s">
        <v>13707</v>
      </c>
      <c r="AL3253" s="84" t="b">
        <v>0</v>
      </c>
      <c r="AM3253" s="90" t="s">
        <v>12631</v>
      </c>
      <c r="AN3253" s="84">
        <v>0</v>
      </c>
      <c r="AO3253" s="84">
        <v>0</v>
      </c>
      <c r="AP3253" s="84"/>
      <c r="AQ3253" s="84"/>
      <c r="AR3253" s="84"/>
      <c r="AS3253" s="84"/>
      <c r="AT3253" s="84"/>
      <c r="AU3253" s="84"/>
      <c r="AV3253" s="84"/>
      <c r="AW3253" s="84"/>
    </row>
    <row r="3254" spans="1:49" x14ac:dyDescent="0.25">
      <c r="A3254" s="69" t="s">
        <v>2807</v>
      </c>
      <c r="B3254" s="69" t="s">
        <v>2807</v>
      </c>
      <c r="C3254" s="70"/>
      <c r="D3254" s="71"/>
      <c r="E3254" s="72"/>
      <c r="F3254" s="73"/>
      <c r="G3254" s="70"/>
      <c r="H3254" s="74"/>
      <c r="I3254" s="75"/>
      <c r="J3254" s="75"/>
      <c r="K3254" s="36"/>
      <c r="L3254" s="82"/>
      <c r="M3254" s="82"/>
      <c r="N3254" s="77"/>
      <c r="O3254" s="84" t="s">
        <v>179</v>
      </c>
      <c r="P3254" s="86">
        <v>42753.077893518515</v>
      </c>
      <c r="Q3254" s="84" t="s">
        <v>5481</v>
      </c>
      <c r="R3254" s="84"/>
      <c r="S3254" s="84"/>
      <c r="T3254" s="84"/>
      <c r="U3254" s="86">
        <v>42753.077893518515</v>
      </c>
      <c r="V3254" s="87" t="s">
        <v>9589</v>
      </c>
      <c r="W3254" s="84"/>
      <c r="X3254" s="84"/>
      <c r="Y3254" s="90" t="s">
        <v>12614</v>
      </c>
      <c r="Z3254" s="84"/>
      <c r="AA3254" s="84" t="b">
        <v>0</v>
      </c>
      <c r="AB3254" s="84">
        <v>5</v>
      </c>
      <c r="AC3254" s="90" t="s">
        <v>13180</v>
      </c>
      <c r="AD3254" s="84" t="b">
        <v>0</v>
      </c>
      <c r="AE3254" s="84" t="s">
        <v>13611</v>
      </c>
      <c r="AF3254" s="84"/>
      <c r="AG3254" s="90" t="s">
        <v>13180</v>
      </c>
      <c r="AH3254" s="84" t="b">
        <v>0</v>
      </c>
      <c r="AI3254" s="84">
        <v>1</v>
      </c>
      <c r="AJ3254" s="90" t="s">
        <v>13180</v>
      </c>
      <c r="AK3254" s="84" t="s">
        <v>13707</v>
      </c>
      <c r="AL3254" s="84" t="b">
        <v>0</v>
      </c>
      <c r="AM3254" s="90" t="s">
        <v>12614</v>
      </c>
      <c r="AN3254" s="84">
        <v>0</v>
      </c>
      <c r="AO3254" s="84">
        <v>0</v>
      </c>
      <c r="AP3254" s="84"/>
      <c r="AQ3254" s="84"/>
      <c r="AR3254" s="84"/>
      <c r="AS3254" s="84"/>
      <c r="AT3254" s="84"/>
      <c r="AU3254" s="84"/>
      <c r="AV3254" s="84"/>
      <c r="AW3254" s="84"/>
    </row>
    <row r="3255" spans="1:49" x14ac:dyDescent="0.25">
      <c r="A3255" s="69" t="s">
        <v>2808</v>
      </c>
      <c r="B3255" s="69" t="s">
        <v>2807</v>
      </c>
      <c r="C3255" s="70"/>
      <c r="D3255" s="71"/>
      <c r="E3255" s="72"/>
      <c r="F3255" s="73"/>
      <c r="G3255" s="70"/>
      <c r="H3255" s="74"/>
      <c r="I3255" s="75"/>
      <c r="J3255" s="75"/>
      <c r="K3255" s="36"/>
      <c r="L3255" s="82"/>
      <c r="M3255" s="82"/>
      <c r="N3255" s="77"/>
      <c r="O3255" s="84" t="s">
        <v>3348</v>
      </c>
      <c r="P3255" s="86">
        <v>42753.179432870369</v>
      </c>
      <c r="Q3255" s="84" t="s">
        <v>5482</v>
      </c>
      <c r="R3255" s="84"/>
      <c r="S3255" s="84"/>
      <c r="T3255" s="84"/>
      <c r="U3255" s="86">
        <v>42753.179432870369</v>
      </c>
      <c r="V3255" s="87" t="s">
        <v>9590</v>
      </c>
      <c r="W3255" s="84"/>
      <c r="X3255" s="84"/>
      <c r="Y3255" s="90" t="s">
        <v>12615</v>
      </c>
      <c r="Z3255" s="84"/>
      <c r="AA3255" s="84" t="b">
        <v>0</v>
      </c>
      <c r="AB3255" s="84">
        <v>0</v>
      </c>
      <c r="AC3255" s="90" t="s">
        <v>13180</v>
      </c>
      <c r="AD3255" s="84" t="b">
        <v>0</v>
      </c>
      <c r="AE3255" s="84" t="s">
        <v>13611</v>
      </c>
      <c r="AF3255" s="84"/>
      <c r="AG3255" s="90" t="s">
        <v>13180</v>
      </c>
      <c r="AH3255" s="84" t="b">
        <v>0</v>
      </c>
      <c r="AI3255" s="84">
        <v>1</v>
      </c>
      <c r="AJ3255" s="90" t="s">
        <v>12614</v>
      </c>
      <c r="AK3255" s="84" t="s">
        <v>13707</v>
      </c>
      <c r="AL3255" s="84" t="b">
        <v>0</v>
      </c>
      <c r="AM3255" s="90" t="s">
        <v>12614</v>
      </c>
      <c r="AN3255" s="84">
        <v>0</v>
      </c>
      <c r="AO3255" s="84">
        <v>0</v>
      </c>
      <c r="AP3255" s="84"/>
      <c r="AQ3255" s="84"/>
      <c r="AR3255" s="84"/>
      <c r="AS3255" s="84"/>
      <c r="AT3255" s="84"/>
      <c r="AU3255" s="84"/>
      <c r="AV3255" s="84"/>
      <c r="AW3255" s="84"/>
    </row>
    <row r="3256" spans="1:49" x14ac:dyDescent="0.25">
      <c r="A3256" s="69" t="s">
        <v>2809</v>
      </c>
      <c r="B3256" s="69" t="s">
        <v>2809</v>
      </c>
      <c r="C3256" s="70"/>
      <c r="D3256" s="71"/>
      <c r="E3256" s="72"/>
      <c r="F3256" s="73"/>
      <c r="G3256" s="70"/>
      <c r="H3256" s="74"/>
      <c r="I3256" s="75"/>
      <c r="J3256" s="75"/>
      <c r="K3256" s="36"/>
      <c r="L3256" s="82"/>
      <c r="M3256" s="82"/>
      <c r="N3256" s="77"/>
      <c r="O3256" s="84" t="s">
        <v>179</v>
      </c>
      <c r="P3256" s="86">
        <v>42753.186574074076</v>
      </c>
      <c r="Q3256" s="84" t="s">
        <v>5483</v>
      </c>
      <c r="R3256" s="84"/>
      <c r="S3256" s="84"/>
      <c r="T3256" s="84"/>
      <c r="U3256" s="86">
        <v>42753.186574074076</v>
      </c>
      <c r="V3256" s="87" t="s">
        <v>9591</v>
      </c>
      <c r="W3256" s="84"/>
      <c r="X3256" s="84"/>
      <c r="Y3256" s="90" t="s">
        <v>12616</v>
      </c>
      <c r="Z3256" s="84"/>
      <c r="AA3256" s="84" t="b">
        <v>0</v>
      </c>
      <c r="AB3256" s="84">
        <v>0</v>
      </c>
      <c r="AC3256" s="90" t="s">
        <v>13180</v>
      </c>
      <c r="AD3256" s="84" t="b">
        <v>0</v>
      </c>
      <c r="AE3256" s="84" t="s">
        <v>13611</v>
      </c>
      <c r="AF3256" s="84"/>
      <c r="AG3256" s="90" t="s">
        <v>13180</v>
      </c>
      <c r="AH3256" s="84" t="b">
        <v>0</v>
      </c>
      <c r="AI3256" s="84">
        <v>0</v>
      </c>
      <c r="AJ3256" s="90" t="s">
        <v>13180</v>
      </c>
      <c r="AK3256" s="84" t="s">
        <v>13707</v>
      </c>
      <c r="AL3256" s="84" t="b">
        <v>0</v>
      </c>
      <c r="AM3256" s="90" t="s">
        <v>12616</v>
      </c>
      <c r="AN3256" s="84">
        <v>0</v>
      </c>
      <c r="AO3256" s="84">
        <v>0</v>
      </c>
      <c r="AP3256" s="84"/>
      <c r="AQ3256" s="84"/>
      <c r="AR3256" s="84"/>
      <c r="AS3256" s="84"/>
      <c r="AT3256" s="84"/>
      <c r="AU3256" s="84"/>
      <c r="AV3256" s="84"/>
      <c r="AW3256" s="84"/>
    </row>
    <row r="3257" spans="1:49" x14ac:dyDescent="0.25">
      <c r="A3257" s="69" t="s">
        <v>2810</v>
      </c>
      <c r="B3257" s="69" t="s">
        <v>2810</v>
      </c>
      <c r="C3257" s="70"/>
      <c r="D3257" s="71"/>
      <c r="E3257" s="72"/>
      <c r="F3257" s="73"/>
      <c r="G3257" s="70"/>
      <c r="H3257" s="74"/>
      <c r="I3257" s="75"/>
      <c r="J3257" s="75"/>
      <c r="K3257" s="36"/>
      <c r="L3257" s="82"/>
      <c r="M3257" s="82"/>
      <c r="N3257" s="77"/>
      <c r="O3257" s="84" t="s">
        <v>179</v>
      </c>
      <c r="P3257" s="86">
        <v>42753.197326388887</v>
      </c>
      <c r="Q3257" s="84" t="s">
        <v>5484</v>
      </c>
      <c r="R3257" s="87" t="s">
        <v>6140</v>
      </c>
      <c r="S3257" s="84" t="s">
        <v>6294</v>
      </c>
      <c r="T3257" s="84" t="s">
        <v>6660</v>
      </c>
      <c r="U3257" s="86">
        <v>42753.197326388887</v>
      </c>
      <c r="V3257" s="87" t="s">
        <v>9592</v>
      </c>
      <c r="W3257" s="84"/>
      <c r="X3257" s="84"/>
      <c r="Y3257" s="90" t="s">
        <v>12617</v>
      </c>
      <c r="Z3257" s="84"/>
      <c r="AA3257" s="84" t="b">
        <v>0</v>
      </c>
      <c r="AB3257" s="84">
        <v>0</v>
      </c>
      <c r="AC3257" s="90" t="s">
        <v>13180</v>
      </c>
      <c r="AD3257" s="84" t="b">
        <v>0</v>
      </c>
      <c r="AE3257" s="84" t="s">
        <v>13611</v>
      </c>
      <c r="AF3257" s="84"/>
      <c r="AG3257" s="90" t="s">
        <v>13180</v>
      </c>
      <c r="AH3257" s="84" t="b">
        <v>0</v>
      </c>
      <c r="AI3257" s="84">
        <v>0</v>
      </c>
      <c r="AJ3257" s="90" t="s">
        <v>13180</v>
      </c>
      <c r="AK3257" s="84" t="s">
        <v>13719</v>
      </c>
      <c r="AL3257" s="84" t="b">
        <v>0</v>
      </c>
      <c r="AM3257" s="90" t="s">
        <v>12617</v>
      </c>
      <c r="AN3257" s="84">
        <v>0</v>
      </c>
      <c r="AO3257" s="84">
        <v>0</v>
      </c>
      <c r="AP3257" s="84"/>
      <c r="AQ3257" s="84"/>
      <c r="AR3257" s="84"/>
      <c r="AS3257" s="84"/>
      <c r="AT3257" s="84"/>
      <c r="AU3257" s="84"/>
      <c r="AV3257" s="84"/>
      <c r="AW3257" s="84"/>
    </row>
    <row r="3258" spans="1:49" x14ac:dyDescent="0.25">
      <c r="A3258" s="69" t="s">
        <v>2811</v>
      </c>
      <c r="B3258" s="69" t="s">
        <v>2811</v>
      </c>
      <c r="C3258" s="70"/>
      <c r="D3258" s="71"/>
      <c r="E3258" s="72"/>
      <c r="F3258" s="73"/>
      <c r="G3258" s="70"/>
      <c r="H3258" s="74"/>
      <c r="I3258" s="75"/>
      <c r="J3258" s="75"/>
      <c r="K3258" s="36"/>
      <c r="L3258" s="82"/>
      <c r="M3258" s="82"/>
      <c r="N3258" s="77"/>
      <c r="O3258" s="84" t="s">
        <v>179</v>
      </c>
      <c r="P3258" s="86">
        <v>42753.200243055559</v>
      </c>
      <c r="Q3258" s="84" t="s">
        <v>5485</v>
      </c>
      <c r="R3258" s="84"/>
      <c r="S3258" s="84"/>
      <c r="T3258" s="84"/>
      <c r="U3258" s="86">
        <v>42753.200243055559</v>
      </c>
      <c r="V3258" s="87" t="s">
        <v>9593</v>
      </c>
      <c r="W3258" s="84"/>
      <c r="X3258" s="84"/>
      <c r="Y3258" s="90" t="s">
        <v>12618</v>
      </c>
      <c r="Z3258" s="84"/>
      <c r="AA3258" s="84" t="b">
        <v>0</v>
      </c>
      <c r="AB3258" s="84">
        <v>1</v>
      </c>
      <c r="AC3258" s="90" t="s">
        <v>13180</v>
      </c>
      <c r="AD3258" s="84" t="b">
        <v>0</v>
      </c>
      <c r="AE3258" s="84" t="s">
        <v>13611</v>
      </c>
      <c r="AF3258" s="84"/>
      <c r="AG3258" s="90" t="s">
        <v>13180</v>
      </c>
      <c r="AH3258" s="84" t="b">
        <v>0</v>
      </c>
      <c r="AI3258" s="84">
        <v>0</v>
      </c>
      <c r="AJ3258" s="90" t="s">
        <v>13180</v>
      </c>
      <c r="AK3258" s="84" t="s">
        <v>13707</v>
      </c>
      <c r="AL3258" s="84" t="b">
        <v>0</v>
      </c>
      <c r="AM3258" s="90" t="s">
        <v>12618</v>
      </c>
      <c r="AN3258" s="84">
        <v>0</v>
      </c>
      <c r="AO3258" s="84">
        <v>0</v>
      </c>
      <c r="AP3258" s="84"/>
      <c r="AQ3258" s="84"/>
      <c r="AR3258" s="84"/>
      <c r="AS3258" s="84"/>
      <c r="AT3258" s="84"/>
      <c r="AU3258" s="84"/>
      <c r="AV3258" s="84"/>
      <c r="AW3258" s="84"/>
    </row>
    <row r="3259" spans="1:49" x14ac:dyDescent="0.25">
      <c r="A3259" s="69" t="s">
        <v>2812</v>
      </c>
      <c r="B3259" s="69" t="s">
        <v>3338</v>
      </c>
      <c r="C3259" s="70"/>
      <c r="D3259" s="71"/>
      <c r="E3259" s="72"/>
      <c r="F3259" s="73"/>
      <c r="G3259" s="70"/>
      <c r="H3259" s="74"/>
      <c r="I3259" s="75"/>
      <c r="J3259" s="75"/>
      <c r="K3259" s="36"/>
      <c r="L3259" s="82"/>
      <c r="M3259" s="82"/>
      <c r="N3259" s="77"/>
      <c r="O3259" s="84" t="s">
        <v>3348</v>
      </c>
      <c r="P3259" s="86">
        <v>42753.210462962961</v>
      </c>
      <c r="Q3259" s="84" t="s">
        <v>5486</v>
      </c>
      <c r="R3259" s="84"/>
      <c r="S3259" s="84"/>
      <c r="T3259" s="84"/>
      <c r="U3259" s="86">
        <v>42753.210462962961</v>
      </c>
      <c r="V3259" s="87" t="s">
        <v>9594</v>
      </c>
      <c r="W3259" s="84"/>
      <c r="X3259" s="84"/>
      <c r="Y3259" s="90" t="s">
        <v>12619</v>
      </c>
      <c r="Z3259" s="90" t="s">
        <v>13173</v>
      </c>
      <c r="AA3259" s="84" t="b">
        <v>0</v>
      </c>
      <c r="AB3259" s="84">
        <v>1</v>
      </c>
      <c r="AC3259" s="90" t="s">
        <v>13603</v>
      </c>
      <c r="AD3259" s="84" t="b">
        <v>0</v>
      </c>
      <c r="AE3259" s="84" t="s">
        <v>13611</v>
      </c>
      <c r="AF3259" s="84"/>
      <c r="AG3259" s="90" t="s">
        <v>13180</v>
      </c>
      <c r="AH3259" s="84" t="b">
        <v>0</v>
      </c>
      <c r="AI3259" s="84">
        <v>0</v>
      </c>
      <c r="AJ3259" s="90" t="s">
        <v>13180</v>
      </c>
      <c r="AK3259" s="84" t="s">
        <v>13707</v>
      </c>
      <c r="AL3259" s="84" t="b">
        <v>0</v>
      </c>
      <c r="AM3259" s="90" t="s">
        <v>13173</v>
      </c>
      <c r="AN3259" s="84">
        <v>0</v>
      </c>
      <c r="AO3259" s="84">
        <v>0</v>
      </c>
      <c r="AP3259" s="84"/>
      <c r="AQ3259" s="84"/>
      <c r="AR3259" s="84"/>
      <c r="AS3259" s="84"/>
      <c r="AT3259" s="84"/>
      <c r="AU3259" s="84"/>
      <c r="AV3259" s="84"/>
      <c r="AW3259" s="84"/>
    </row>
    <row r="3260" spans="1:49" x14ac:dyDescent="0.25">
      <c r="A3260" s="69" t="s">
        <v>2812</v>
      </c>
      <c r="B3260" s="69" t="s">
        <v>3339</v>
      </c>
      <c r="C3260" s="70"/>
      <c r="D3260" s="71"/>
      <c r="E3260" s="72"/>
      <c r="F3260" s="73"/>
      <c r="G3260" s="70"/>
      <c r="H3260" s="74"/>
      <c r="I3260" s="75"/>
      <c r="J3260" s="75"/>
      <c r="K3260" s="36"/>
      <c r="L3260" s="82"/>
      <c r="M3260" s="82"/>
      <c r="N3260" s="77"/>
      <c r="O3260" s="84" t="s">
        <v>3349</v>
      </c>
      <c r="P3260" s="86">
        <v>42753.210462962961</v>
      </c>
      <c r="Q3260" s="84" t="s">
        <v>5486</v>
      </c>
      <c r="R3260" s="84"/>
      <c r="S3260" s="84"/>
      <c r="T3260" s="84"/>
      <c r="U3260" s="86">
        <v>42753.210462962961</v>
      </c>
      <c r="V3260" s="87" t="s">
        <v>9594</v>
      </c>
      <c r="W3260" s="84"/>
      <c r="X3260" s="84"/>
      <c r="Y3260" s="90" t="s">
        <v>12619</v>
      </c>
      <c r="Z3260" s="90" t="s">
        <v>13173</v>
      </c>
      <c r="AA3260" s="84" t="b">
        <v>0</v>
      </c>
      <c r="AB3260" s="84">
        <v>1</v>
      </c>
      <c r="AC3260" s="90" t="s">
        <v>13603</v>
      </c>
      <c r="AD3260" s="84" t="b">
        <v>0</v>
      </c>
      <c r="AE3260" s="84" t="s">
        <v>13611</v>
      </c>
      <c r="AF3260" s="84"/>
      <c r="AG3260" s="90" t="s">
        <v>13180</v>
      </c>
      <c r="AH3260" s="84" t="b">
        <v>0</v>
      </c>
      <c r="AI3260" s="84">
        <v>0</v>
      </c>
      <c r="AJ3260" s="90" t="s">
        <v>13180</v>
      </c>
      <c r="AK3260" s="84" t="s">
        <v>13707</v>
      </c>
      <c r="AL3260" s="84" t="b">
        <v>0</v>
      </c>
      <c r="AM3260" s="90" t="s">
        <v>13173</v>
      </c>
      <c r="AN3260" s="84">
        <v>0</v>
      </c>
      <c r="AO3260" s="84">
        <v>0</v>
      </c>
      <c r="AP3260" s="84"/>
      <c r="AQ3260" s="84"/>
      <c r="AR3260" s="84"/>
      <c r="AS3260" s="84"/>
      <c r="AT3260" s="84"/>
      <c r="AU3260" s="84"/>
      <c r="AV3260" s="84"/>
      <c r="AW3260" s="84"/>
    </row>
    <row r="3261" spans="1:49" x14ac:dyDescent="0.25">
      <c r="A3261" s="69" t="s">
        <v>2813</v>
      </c>
      <c r="B3261" s="69" t="s">
        <v>2813</v>
      </c>
      <c r="C3261" s="70"/>
      <c r="D3261" s="71"/>
      <c r="E3261" s="72"/>
      <c r="F3261" s="73"/>
      <c r="G3261" s="70"/>
      <c r="H3261" s="74"/>
      <c r="I3261" s="75"/>
      <c r="J3261" s="75"/>
      <c r="K3261" s="36"/>
      <c r="L3261" s="82"/>
      <c r="M3261" s="82"/>
      <c r="N3261" s="77"/>
      <c r="O3261" s="84" t="s">
        <v>179</v>
      </c>
      <c r="P3261" s="86">
        <v>42752.633692129632</v>
      </c>
      <c r="Q3261" s="84" t="s">
        <v>5487</v>
      </c>
      <c r="R3261" s="84"/>
      <c r="S3261" s="84"/>
      <c r="T3261" s="84"/>
      <c r="U3261" s="86">
        <v>42752.633692129632</v>
      </c>
      <c r="V3261" s="87" t="s">
        <v>9595</v>
      </c>
      <c r="W3261" s="84"/>
      <c r="X3261" s="84"/>
      <c r="Y3261" s="90" t="s">
        <v>12620</v>
      </c>
      <c r="Z3261" s="84"/>
      <c r="AA3261" s="84" t="b">
        <v>0</v>
      </c>
      <c r="AB3261" s="84">
        <v>18</v>
      </c>
      <c r="AC3261" s="90" t="s">
        <v>13180</v>
      </c>
      <c r="AD3261" s="84" t="b">
        <v>0</v>
      </c>
      <c r="AE3261" s="84" t="s">
        <v>13611</v>
      </c>
      <c r="AF3261" s="84"/>
      <c r="AG3261" s="90" t="s">
        <v>13180</v>
      </c>
      <c r="AH3261" s="84" t="b">
        <v>0</v>
      </c>
      <c r="AI3261" s="84">
        <v>2</v>
      </c>
      <c r="AJ3261" s="90" t="s">
        <v>13180</v>
      </c>
      <c r="AK3261" s="84" t="s">
        <v>13707</v>
      </c>
      <c r="AL3261" s="84" t="b">
        <v>0</v>
      </c>
      <c r="AM3261" s="90" t="s">
        <v>12620</v>
      </c>
      <c r="AN3261" s="84">
        <v>0</v>
      </c>
      <c r="AO3261" s="84">
        <v>0</v>
      </c>
      <c r="AP3261" s="84"/>
      <c r="AQ3261" s="84"/>
      <c r="AR3261" s="84"/>
      <c r="AS3261" s="84"/>
      <c r="AT3261" s="84"/>
      <c r="AU3261" s="84"/>
      <c r="AV3261" s="84"/>
      <c r="AW3261" s="84"/>
    </row>
    <row r="3262" spans="1:49" x14ac:dyDescent="0.25">
      <c r="A3262" s="69" t="s">
        <v>2813</v>
      </c>
      <c r="B3262" s="69" t="s">
        <v>2813</v>
      </c>
      <c r="C3262" s="70"/>
      <c r="D3262" s="71"/>
      <c r="E3262" s="72"/>
      <c r="F3262" s="73"/>
      <c r="G3262" s="70"/>
      <c r="H3262" s="74"/>
      <c r="I3262" s="75"/>
      <c r="J3262" s="75"/>
      <c r="K3262" s="36"/>
      <c r="L3262" s="82"/>
      <c r="M3262" s="82"/>
      <c r="N3262" s="77"/>
      <c r="O3262" s="84" t="s">
        <v>179</v>
      </c>
      <c r="P3262" s="86">
        <v>42753.219513888886</v>
      </c>
      <c r="Q3262" s="84" t="s">
        <v>5373</v>
      </c>
      <c r="R3262" s="84"/>
      <c r="S3262" s="84"/>
      <c r="T3262" s="84"/>
      <c r="U3262" s="86">
        <v>42753.219513888886</v>
      </c>
      <c r="V3262" s="87" t="s">
        <v>9596</v>
      </c>
      <c r="W3262" s="84"/>
      <c r="X3262" s="84"/>
      <c r="Y3262" s="90" t="s">
        <v>12621</v>
      </c>
      <c r="Z3262" s="84"/>
      <c r="AA3262" s="84" t="b">
        <v>0</v>
      </c>
      <c r="AB3262" s="84">
        <v>0</v>
      </c>
      <c r="AC3262" s="90" t="s">
        <v>13180</v>
      </c>
      <c r="AD3262" s="84" t="b">
        <v>0</v>
      </c>
      <c r="AE3262" s="84" t="s">
        <v>13611</v>
      </c>
      <c r="AF3262" s="84"/>
      <c r="AG3262" s="90" t="s">
        <v>13180</v>
      </c>
      <c r="AH3262" s="84" t="b">
        <v>0</v>
      </c>
      <c r="AI3262" s="84">
        <v>2</v>
      </c>
      <c r="AJ3262" s="90" t="s">
        <v>12620</v>
      </c>
      <c r="AK3262" s="84" t="s">
        <v>13707</v>
      </c>
      <c r="AL3262" s="84" t="b">
        <v>0</v>
      </c>
      <c r="AM3262" s="90" t="s">
        <v>12620</v>
      </c>
      <c r="AN3262" s="84">
        <v>0</v>
      </c>
      <c r="AO3262" s="84">
        <v>0</v>
      </c>
      <c r="AP3262" s="84"/>
      <c r="AQ3262" s="84"/>
      <c r="AR3262" s="84"/>
      <c r="AS3262" s="84"/>
      <c r="AT3262" s="84"/>
      <c r="AU3262" s="84"/>
      <c r="AV3262" s="84"/>
      <c r="AW3262" s="84"/>
    </row>
    <row r="3263" spans="1:49" x14ac:dyDescent="0.25">
      <c r="A3263" s="69" t="s">
        <v>2814</v>
      </c>
      <c r="B3263" s="69" t="s">
        <v>2814</v>
      </c>
      <c r="C3263" s="70"/>
      <c r="D3263" s="71"/>
      <c r="E3263" s="72"/>
      <c r="F3263" s="73"/>
      <c r="G3263" s="70"/>
      <c r="H3263" s="74"/>
      <c r="I3263" s="75"/>
      <c r="J3263" s="75"/>
      <c r="K3263" s="36"/>
      <c r="L3263" s="82"/>
      <c r="M3263" s="82"/>
      <c r="N3263" s="77"/>
      <c r="O3263" s="84" t="s">
        <v>179</v>
      </c>
      <c r="P3263" s="86">
        <v>42753.221226851849</v>
      </c>
      <c r="Q3263" s="84" t="s">
        <v>5488</v>
      </c>
      <c r="R3263" s="84"/>
      <c r="S3263" s="84"/>
      <c r="T3263" s="84"/>
      <c r="U3263" s="86">
        <v>42753.221226851849</v>
      </c>
      <c r="V3263" s="87" t="s">
        <v>9597</v>
      </c>
      <c r="W3263" s="84"/>
      <c r="X3263" s="84"/>
      <c r="Y3263" s="90" t="s">
        <v>12622</v>
      </c>
      <c r="Z3263" s="84"/>
      <c r="AA3263" s="84" t="b">
        <v>0</v>
      </c>
      <c r="AB3263" s="84">
        <v>0</v>
      </c>
      <c r="AC3263" s="90" t="s">
        <v>13180</v>
      </c>
      <c r="AD3263" s="84" t="b">
        <v>0</v>
      </c>
      <c r="AE3263" s="84" t="s">
        <v>13611</v>
      </c>
      <c r="AF3263" s="84"/>
      <c r="AG3263" s="90" t="s">
        <v>13180</v>
      </c>
      <c r="AH3263" s="84" t="b">
        <v>0</v>
      </c>
      <c r="AI3263" s="84">
        <v>0</v>
      </c>
      <c r="AJ3263" s="90" t="s">
        <v>13180</v>
      </c>
      <c r="AK3263" s="84" t="s">
        <v>13707</v>
      </c>
      <c r="AL3263" s="84" t="b">
        <v>0</v>
      </c>
      <c r="AM3263" s="90" t="s">
        <v>12622</v>
      </c>
      <c r="AN3263" s="84">
        <v>0</v>
      </c>
      <c r="AO3263" s="84">
        <v>0</v>
      </c>
      <c r="AP3263" s="84"/>
      <c r="AQ3263" s="84"/>
      <c r="AR3263" s="84"/>
      <c r="AS3263" s="84"/>
      <c r="AT3263" s="84"/>
      <c r="AU3263" s="84"/>
      <c r="AV3263" s="84"/>
      <c r="AW3263" s="84"/>
    </row>
    <row r="3264" spans="1:49" x14ac:dyDescent="0.25">
      <c r="A3264" s="69" t="s">
        <v>2815</v>
      </c>
      <c r="B3264" s="69" t="s">
        <v>2815</v>
      </c>
      <c r="C3264" s="70"/>
      <c r="D3264" s="71"/>
      <c r="E3264" s="72"/>
      <c r="F3264" s="73"/>
      <c r="G3264" s="70"/>
      <c r="H3264" s="74"/>
      <c r="I3264" s="75"/>
      <c r="J3264" s="75"/>
      <c r="K3264" s="36"/>
      <c r="L3264" s="82"/>
      <c r="M3264" s="82"/>
      <c r="N3264" s="77"/>
      <c r="O3264" s="84" t="s">
        <v>179</v>
      </c>
      <c r="P3264" s="86">
        <v>42753.232800925929</v>
      </c>
      <c r="Q3264" s="84" t="s">
        <v>5489</v>
      </c>
      <c r="R3264" s="84"/>
      <c r="S3264" s="84"/>
      <c r="T3264" s="84"/>
      <c r="U3264" s="86">
        <v>42753.232800925929</v>
      </c>
      <c r="V3264" s="87" t="s">
        <v>9598</v>
      </c>
      <c r="W3264" s="84"/>
      <c r="X3264" s="84"/>
      <c r="Y3264" s="90" t="s">
        <v>12623</v>
      </c>
      <c r="Z3264" s="84"/>
      <c r="AA3264" s="84" t="b">
        <v>0</v>
      </c>
      <c r="AB3264" s="84">
        <v>0</v>
      </c>
      <c r="AC3264" s="90" t="s">
        <v>13180</v>
      </c>
      <c r="AD3264" s="84" t="b">
        <v>0</v>
      </c>
      <c r="AE3264" s="84" t="s">
        <v>13611</v>
      </c>
      <c r="AF3264" s="84"/>
      <c r="AG3264" s="90" t="s">
        <v>13180</v>
      </c>
      <c r="AH3264" s="84" t="b">
        <v>0</v>
      </c>
      <c r="AI3264" s="84">
        <v>0</v>
      </c>
      <c r="AJ3264" s="90" t="s">
        <v>13180</v>
      </c>
      <c r="AK3264" s="84" t="s">
        <v>13707</v>
      </c>
      <c r="AL3264" s="84" t="b">
        <v>0</v>
      </c>
      <c r="AM3264" s="90" t="s">
        <v>12623</v>
      </c>
      <c r="AN3264" s="84">
        <v>0</v>
      </c>
      <c r="AO3264" s="84">
        <v>0</v>
      </c>
      <c r="AP3264" s="84"/>
      <c r="AQ3264" s="84"/>
      <c r="AR3264" s="84"/>
      <c r="AS3264" s="84"/>
      <c r="AT3264" s="84"/>
      <c r="AU3264" s="84"/>
      <c r="AV3264" s="84"/>
      <c r="AW3264" s="84"/>
    </row>
    <row r="3265" spans="1:49" x14ac:dyDescent="0.25">
      <c r="A3265" s="69" t="s">
        <v>2816</v>
      </c>
      <c r="B3265" s="69" t="s">
        <v>2816</v>
      </c>
      <c r="C3265" s="70"/>
      <c r="D3265" s="71"/>
      <c r="E3265" s="72"/>
      <c r="F3265" s="73"/>
      <c r="G3265" s="70"/>
      <c r="H3265" s="74"/>
      <c r="I3265" s="75"/>
      <c r="J3265" s="75"/>
      <c r="K3265" s="36"/>
      <c r="L3265" s="82"/>
      <c r="M3265" s="82"/>
      <c r="N3265" s="77"/>
      <c r="O3265" s="84" t="s">
        <v>179</v>
      </c>
      <c r="P3265" s="86">
        <v>42753.234548611108</v>
      </c>
      <c r="Q3265" s="84" t="s">
        <v>5490</v>
      </c>
      <c r="R3265" s="84"/>
      <c r="S3265" s="84"/>
      <c r="T3265" s="84"/>
      <c r="U3265" s="86">
        <v>42753.234548611108</v>
      </c>
      <c r="V3265" s="87" t="s">
        <v>9599</v>
      </c>
      <c r="W3265" s="84"/>
      <c r="X3265" s="84"/>
      <c r="Y3265" s="90" t="s">
        <v>12624</v>
      </c>
      <c r="Z3265" s="84"/>
      <c r="AA3265" s="84" t="b">
        <v>0</v>
      </c>
      <c r="AB3265" s="84">
        <v>2</v>
      </c>
      <c r="AC3265" s="90" t="s">
        <v>13180</v>
      </c>
      <c r="AD3265" s="84" t="b">
        <v>0</v>
      </c>
      <c r="AE3265" s="84" t="s">
        <v>13611</v>
      </c>
      <c r="AF3265" s="84"/>
      <c r="AG3265" s="90" t="s">
        <v>13180</v>
      </c>
      <c r="AH3265" s="84" t="b">
        <v>0</v>
      </c>
      <c r="AI3265" s="84">
        <v>0</v>
      </c>
      <c r="AJ3265" s="90" t="s">
        <v>13180</v>
      </c>
      <c r="AK3265" s="84" t="s">
        <v>13707</v>
      </c>
      <c r="AL3265" s="84" t="b">
        <v>0</v>
      </c>
      <c r="AM3265" s="90" t="s">
        <v>12624</v>
      </c>
      <c r="AN3265" s="84">
        <v>0</v>
      </c>
      <c r="AO3265" s="84">
        <v>0</v>
      </c>
      <c r="AP3265" s="84"/>
      <c r="AQ3265" s="84"/>
      <c r="AR3265" s="84"/>
      <c r="AS3265" s="84"/>
      <c r="AT3265" s="84"/>
      <c r="AU3265" s="84"/>
      <c r="AV3265" s="84"/>
      <c r="AW3265" s="84"/>
    </row>
    <row r="3266" spans="1:49" x14ac:dyDescent="0.25">
      <c r="A3266" s="69" t="s">
        <v>2817</v>
      </c>
      <c r="B3266" s="69" t="s">
        <v>3340</v>
      </c>
      <c r="C3266" s="70"/>
      <c r="D3266" s="71"/>
      <c r="E3266" s="72"/>
      <c r="F3266" s="73"/>
      <c r="G3266" s="70"/>
      <c r="H3266" s="74"/>
      <c r="I3266" s="75"/>
      <c r="J3266" s="75"/>
      <c r="K3266" s="36"/>
      <c r="L3266" s="82"/>
      <c r="M3266" s="82"/>
      <c r="N3266" s="77"/>
      <c r="O3266" s="84" t="s">
        <v>3348</v>
      </c>
      <c r="P3266" s="86">
        <v>42753.241354166668</v>
      </c>
      <c r="Q3266" s="84" t="s">
        <v>5491</v>
      </c>
      <c r="R3266" s="84"/>
      <c r="S3266" s="84"/>
      <c r="T3266" s="84"/>
      <c r="U3266" s="86">
        <v>42753.241354166668</v>
      </c>
      <c r="V3266" s="87" t="s">
        <v>9600</v>
      </c>
      <c r="W3266" s="84"/>
      <c r="X3266" s="84"/>
      <c r="Y3266" s="90" t="s">
        <v>12625</v>
      </c>
      <c r="Z3266" s="84"/>
      <c r="AA3266" s="84" t="b">
        <v>0</v>
      </c>
      <c r="AB3266" s="84">
        <v>0</v>
      </c>
      <c r="AC3266" s="90" t="s">
        <v>13180</v>
      </c>
      <c r="AD3266" s="84" t="b">
        <v>0</v>
      </c>
      <c r="AE3266" s="84" t="s">
        <v>13611</v>
      </c>
      <c r="AF3266" s="84"/>
      <c r="AG3266" s="90" t="s">
        <v>13180</v>
      </c>
      <c r="AH3266" s="84" t="b">
        <v>0</v>
      </c>
      <c r="AI3266" s="84">
        <v>1</v>
      </c>
      <c r="AJ3266" s="90" t="s">
        <v>13704</v>
      </c>
      <c r="AK3266" s="84" t="s">
        <v>13707</v>
      </c>
      <c r="AL3266" s="84" t="b">
        <v>0</v>
      </c>
      <c r="AM3266" s="90" t="s">
        <v>13704</v>
      </c>
      <c r="AN3266" s="84">
        <v>0</v>
      </c>
      <c r="AO3266" s="84">
        <v>0</v>
      </c>
      <c r="AP3266" s="84"/>
      <c r="AQ3266" s="84"/>
      <c r="AR3266" s="84"/>
      <c r="AS3266" s="84"/>
      <c r="AT3266" s="84"/>
      <c r="AU3266" s="84"/>
      <c r="AV3266" s="84"/>
      <c r="AW3266" s="84"/>
    </row>
    <row r="3267" spans="1:49" x14ac:dyDescent="0.25">
      <c r="A3267" s="69" t="s">
        <v>2817</v>
      </c>
      <c r="B3267" s="69" t="s">
        <v>3341</v>
      </c>
      <c r="C3267" s="70"/>
      <c r="D3267" s="71"/>
      <c r="E3267" s="72"/>
      <c r="F3267" s="73"/>
      <c r="G3267" s="70"/>
      <c r="H3267" s="74"/>
      <c r="I3267" s="75"/>
      <c r="J3267" s="75"/>
      <c r="K3267" s="36"/>
      <c r="L3267" s="82"/>
      <c r="M3267" s="82"/>
      <c r="N3267" s="77"/>
      <c r="O3267" s="84" t="s">
        <v>3348</v>
      </c>
      <c r="P3267" s="86">
        <v>42753.241354166668</v>
      </c>
      <c r="Q3267" s="84" t="s">
        <v>5491</v>
      </c>
      <c r="R3267" s="84"/>
      <c r="S3267" s="84"/>
      <c r="T3267" s="84"/>
      <c r="U3267" s="86">
        <v>42753.241354166668</v>
      </c>
      <c r="V3267" s="87" t="s">
        <v>9600</v>
      </c>
      <c r="W3267" s="84"/>
      <c r="X3267" s="84"/>
      <c r="Y3267" s="90" t="s">
        <v>12625</v>
      </c>
      <c r="Z3267" s="84"/>
      <c r="AA3267" s="84" t="b">
        <v>0</v>
      </c>
      <c r="AB3267" s="84">
        <v>0</v>
      </c>
      <c r="AC3267" s="90" t="s">
        <v>13180</v>
      </c>
      <c r="AD3267" s="84" t="b">
        <v>0</v>
      </c>
      <c r="AE3267" s="84" t="s">
        <v>13611</v>
      </c>
      <c r="AF3267" s="84"/>
      <c r="AG3267" s="90" t="s">
        <v>13180</v>
      </c>
      <c r="AH3267" s="84" t="b">
        <v>0</v>
      </c>
      <c r="AI3267" s="84">
        <v>1</v>
      </c>
      <c r="AJ3267" s="90" t="s">
        <v>13704</v>
      </c>
      <c r="AK3267" s="84" t="s">
        <v>13707</v>
      </c>
      <c r="AL3267" s="84" t="b">
        <v>0</v>
      </c>
      <c r="AM3267" s="90" t="s">
        <v>13704</v>
      </c>
      <c r="AN3267" s="84">
        <v>0</v>
      </c>
      <c r="AO3267" s="84">
        <v>0</v>
      </c>
      <c r="AP3267" s="84"/>
      <c r="AQ3267" s="84"/>
      <c r="AR3267" s="84"/>
      <c r="AS3267" s="84"/>
      <c r="AT3267" s="84"/>
      <c r="AU3267" s="84"/>
      <c r="AV3267" s="84"/>
      <c r="AW3267" s="84"/>
    </row>
    <row r="3268" spans="1:49" x14ac:dyDescent="0.25">
      <c r="A3268" s="69" t="s">
        <v>2818</v>
      </c>
      <c r="B3268" s="69" t="s">
        <v>2819</v>
      </c>
      <c r="C3268" s="70"/>
      <c r="D3268" s="71"/>
      <c r="E3268" s="72"/>
      <c r="F3268" s="73"/>
      <c r="G3268" s="70"/>
      <c r="H3268" s="74"/>
      <c r="I3268" s="75"/>
      <c r="J3268" s="75"/>
      <c r="K3268" s="36"/>
      <c r="L3268" s="82"/>
      <c r="M3268" s="82"/>
      <c r="N3268" s="77"/>
      <c r="O3268" s="84" t="s">
        <v>3349</v>
      </c>
      <c r="P3268" s="86">
        <v>42753.242476851854</v>
      </c>
      <c r="Q3268" s="84" t="s">
        <v>5492</v>
      </c>
      <c r="R3268" s="84"/>
      <c r="S3268" s="84"/>
      <c r="T3268" s="84"/>
      <c r="U3268" s="86">
        <v>42753.242476851854</v>
      </c>
      <c r="V3268" s="87" t="s">
        <v>9601</v>
      </c>
      <c r="W3268" s="84"/>
      <c r="X3268" s="84"/>
      <c r="Y3268" s="90" t="s">
        <v>12626</v>
      </c>
      <c r="Z3268" s="90" t="s">
        <v>13174</v>
      </c>
      <c r="AA3268" s="84" t="b">
        <v>0</v>
      </c>
      <c r="AB3268" s="84">
        <v>0</v>
      </c>
      <c r="AC3268" s="90" t="s">
        <v>13604</v>
      </c>
      <c r="AD3268" s="84" t="b">
        <v>0</v>
      </c>
      <c r="AE3268" s="84" t="s">
        <v>13611</v>
      </c>
      <c r="AF3268" s="84"/>
      <c r="AG3268" s="90" t="s">
        <v>13180</v>
      </c>
      <c r="AH3268" s="84" t="b">
        <v>0</v>
      </c>
      <c r="AI3268" s="84">
        <v>0</v>
      </c>
      <c r="AJ3268" s="90" t="s">
        <v>13180</v>
      </c>
      <c r="AK3268" s="84" t="s">
        <v>13707</v>
      </c>
      <c r="AL3268" s="84" t="b">
        <v>0</v>
      </c>
      <c r="AM3268" s="90" t="s">
        <v>13174</v>
      </c>
      <c r="AN3268" s="84">
        <v>0</v>
      </c>
      <c r="AO3268" s="84">
        <v>0</v>
      </c>
      <c r="AP3268" s="84"/>
      <c r="AQ3268" s="84"/>
      <c r="AR3268" s="84"/>
      <c r="AS3268" s="84"/>
      <c r="AT3268" s="84"/>
      <c r="AU3268" s="84"/>
      <c r="AV3268" s="84"/>
      <c r="AW3268" s="84"/>
    </row>
    <row r="3269" spans="1:49" x14ac:dyDescent="0.25">
      <c r="A3269" s="69" t="s">
        <v>2819</v>
      </c>
      <c r="B3269" s="69" t="s">
        <v>2818</v>
      </c>
      <c r="C3269" s="70"/>
      <c r="D3269" s="71"/>
      <c r="E3269" s="72"/>
      <c r="F3269" s="73"/>
      <c r="G3269" s="70"/>
      <c r="H3269" s="74"/>
      <c r="I3269" s="75"/>
      <c r="J3269" s="75"/>
      <c r="K3269" s="36"/>
      <c r="L3269" s="82"/>
      <c r="M3269" s="82"/>
      <c r="N3269" s="77"/>
      <c r="O3269" s="84" t="s">
        <v>3349</v>
      </c>
      <c r="P3269" s="86">
        <v>42753.243136574078</v>
      </c>
      <c r="Q3269" s="84" t="s">
        <v>5493</v>
      </c>
      <c r="R3269" s="84"/>
      <c r="S3269" s="84"/>
      <c r="T3269" s="84"/>
      <c r="U3269" s="86">
        <v>42753.243136574078</v>
      </c>
      <c r="V3269" s="87" t="s">
        <v>9602</v>
      </c>
      <c r="W3269" s="84"/>
      <c r="X3269" s="84"/>
      <c r="Y3269" s="90" t="s">
        <v>12627</v>
      </c>
      <c r="Z3269" s="90" t="s">
        <v>12626</v>
      </c>
      <c r="AA3269" s="84" t="b">
        <v>0</v>
      </c>
      <c r="AB3269" s="84">
        <v>0</v>
      </c>
      <c r="AC3269" s="90" t="s">
        <v>13605</v>
      </c>
      <c r="AD3269" s="84" t="b">
        <v>0</v>
      </c>
      <c r="AE3269" s="84" t="s">
        <v>13611</v>
      </c>
      <c r="AF3269" s="84"/>
      <c r="AG3269" s="90" t="s">
        <v>13180</v>
      </c>
      <c r="AH3269" s="84" t="b">
        <v>0</v>
      </c>
      <c r="AI3269" s="84">
        <v>0</v>
      </c>
      <c r="AJ3269" s="90" t="s">
        <v>13180</v>
      </c>
      <c r="AK3269" s="84" t="s">
        <v>13707</v>
      </c>
      <c r="AL3269" s="84" t="b">
        <v>0</v>
      </c>
      <c r="AM3269" s="90" t="s">
        <v>12626</v>
      </c>
      <c r="AN3269" s="84">
        <v>0</v>
      </c>
      <c r="AO3269" s="84">
        <v>0</v>
      </c>
      <c r="AP3269" s="84"/>
      <c r="AQ3269" s="84"/>
      <c r="AR3269" s="84"/>
      <c r="AS3269" s="84"/>
      <c r="AT3269" s="84"/>
      <c r="AU3269" s="84"/>
      <c r="AV3269" s="84"/>
      <c r="AW3269" s="84"/>
    </row>
    <row r="3270" spans="1:49" x14ac:dyDescent="0.25">
      <c r="A3270" s="69" t="s">
        <v>2820</v>
      </c>
      <c r="B3270" s="69" t="s">
        <v>2852</v>
      </c>
      <c r="C3270" s="70"/>
      <c r="D3270" s="71"/>
      <c r="E3270" s="72"/>
      <c r="F3270" s="73"/>
      <c r="G3270" s="70"/>
      <c r="H3270" s="74"/>
      <c r="I3270" s="75"/>
      <c r="J3270" s="75"/>
      <c r="K3270" s="36"/>
      <c r="L3270" s="82"/>
      <c r="M3270" s="82"/>
      <c r="N3270" s="77"/>
      <c r="O3270" s="84" t="s">
        <v>3348</v>
      </c>
      <c r="P3270" s="86">
        <v>42753.243310185186</v>
      </c>
      <c r="Q3270" s="84" t="s">
        <v>5494</v>
      </c>
      <c r="R3270" s="87" t="s">
        <v>6141</v>
      </c>
      <c r="S3270" s="84" t="s">
        <v>6300</v>
      </c>
      <c r="T3270" s="84"/>
      <c r="U3270" s="86">
        <v>42753.243310185186</v>
      </c>
      <c r="V3270" s="87" t="s">
        <v>9603</v>
      </c>
      <c r="W3270" s="84"/>
      <c r="X3270" s="84"/>
      <c r="Y3270" s="90" t="s">
        <v>12628</v>
      </c>
      <c r="Z3270" s="84"/>
      <c r="AA3270" s="84" t="b">
        <v>0</v>
      </c>
      <c r="AB3270" s="84">
        <v>0</v>
      </c>
      <c r="AC3270" s="90" t="s">
        <v>13180</v>
      </c>
      <c r="AD3270" s="84" t="b">
        <v>0</v>
      </c>
      <c r="AE3270" s="84" t="s">
        <v>13611</v>
      </c>
      <c r="AF3270" s="84"/>
      <c r="AG3270" s="90" t="s">
        <v>13180</v>
      </c>
      <c r="AH3270" s="84" t="b">
        <v>0</v>
      </c>
      <c r="AI3270" s="84">
        <v>0</v>
      </c>
      <c r="AJ3270" s="90" t="s">
        <v>13180</v>
      </c>
      <c r="AK3270" s="84" t="s">
        <v>13718</v>
      </c>
      <c r="AL3270" s="84" t="b">
        <v>0</v>
      </c>
      <c r="AM3270" s="90" t="s">
        <v>12628</v>
      </c>
      <c r="AN3270" s="84">
        <v>0</v>
      </c>
      <c r="AO3270" s="84">
        <v>0</v>
      </c>
      <c r="AP3270" s="84"/>
      <c r="AQ3270" s="84"/>
      <c r="AR3270" s="84"/>
      <c r="AS3270" s="84"/>
      <c r="AT3270" s="84"/>
      <c r="AU3270" s="84"/>
      <c r="AV3270" s="84"/>
      <c r="AW3270" s="84"/>
    </row>
    <row r="3271" spans="1:49" x14ac:dyDescent="0.25">
      <c r="A3271" s="69" t="s">
        <v>2821</v>
      </c>
      <c r="B3271" s="69" t="s">
        <v>3342</v>
      </c>
      <c r="C3271" s="70"/>
      <c r="D3271" s="71"/>
      <c r="E3271" s="72"/>
      <c r="F3271" s="73"/>
      <c r="G3271" s="70"/>
      <c r="H3271" s="74"/>
      <c r="I3271" s="75"/>
      <c r="J3271" s="75"/>
      <c r="K3271" s="36"/>
      <c r="L3271" s="82"/>
      <c r="M3271" s="82"/>
      <c r="N3271" s="77"/>
      <c r="O3271" s="84" t="s">
        <v>3348</v>
      </c>
      <c r="P3271" s="86">
        <v>42753.243634259263</v>
      </c>
      <c r="Q3271" s="84" t="s">
        <v>5495</v>
      </c>
      <c r="R3271" s="84"/>
      <c r="S3271" s="84"/>
      <c r="T3271" s="84"/>
      <c r="U3271" s="86">
        <v>42753.243634259263</v>
      </c>
      <c r="V3271" s="87" t="s">
        <v>9604</v>
      </c>
      <c r="W3271" s="84"/>
      <c r="X3271" s="84"/>
      <c r="Y3271" s="90" t="s">
        <v>12629</v>
      </c>
      <c r="Z3271" s="84"/>
      <c r="AA3271" s="84" t="b">
        <v>0</v>
      </c>
      <c r="AB3271" s="84">
        <v>0</v>
      </c>
      <c r="AC3271" s="90" t="s">
        <v>13180</v>
      </c>
      <c r="AD3271" s="84" t="b">
        <v>0</v>
      </c>
      <c r="AE3271" s="84" t="s">
        <v>13611</v>
      </c>
      <c r="AF3271" s="84"/>
      <c r="AG3271" s="90" t="s">
        <v>13180</v>
      </c>
      <c r="AH3271" s="84" t="b">
        <v>0</v>
      </c>
      <c r="AI3271" s="84">
        <v>1</v>
      </c>
      <c r="AJ3271" s="90" t="s">
        <v>13705</v>
      </c>
      <c r="AK3271" s="84" t="s">
        <v>13707</v>
      </c>
      <c r="AL3271" s="84" t="b">
        <v>0</v>
      </c>
      <c r="AM3271" s="90" t="s">
        <v>13705</v>
      </c>
      <c r="AN3271" s="84">
        <v>0</v>
      </c>
      <c r="AO3271" s="84">
        <v>0</v>
      </c>
      <c r="AP3271" s="84"/>
      <c r="AQ3271" s="84"/>
      <c r="AR3271" s="84"/>
      <c r="AS3271" s="84"/>
      <c r="AT3271" s="84"/>
      <c r="AU3271" s="84"/>
      <c r="AV3271" s="84"/>
      <c r="AW3271" s="84"/>
    </row>
    <row r="3272" spans="1:49" x14ac:dyDescent="0.25">
      <c r="A3272" s="69" t="s">
        <v>2822</v>
      </c>
      <c r="B3272" s="69" t="s">
        <v>2822</v>
      </c>
      <c r="C3272" s="70"/>
      <c r="D3272" s="71"/>
      <c r="E3272" s="72"/>
      <c r="F3272" s="73"/>
      <c r="G3272" s="70"/>
      <c r="H3272" s="74"/>
      <c r="I3272" s="75"/>
      <c r="J3272" s="75"/>
      <c r="K3272" s="36"/>
      <c r="L3272" s="82"/>
      <c r="M3272" s="82"/>
      <c r="N3272" s="77"/>
      <c r="O3272" s="84" t="s">
        <v>179</v>
      </c>
      <c r="P3272" s="86">
        <v>42753.254999999997</v>
      </c>
      <c r="Q3272" s="84" t="s">
        <v>5496</v>
      </c>
      <c r="R3272" s="84"/>
      <c r="S3272" s="84"/>
      <c r="T3272" s="84"/>
      <c r="U3272" s="86">
        <v>42753.254999999997</v>
      </c>
      <c r="V3272" s="87" t="s">
        <v>9605</v>
      </c>
      <c r="W3272" s="84"/>
      <c r="X3272" s="84"/>
      <c r="Y3272" s="90" t="s">
        <v>12630</v>
      </c>
      <c r="Z3272" s="84"/>
      <c r="AA3272" s="84" t="b">
        <v>0</v>
      </c>
      <c r="AB3272" s="84">
        <v>1</v>
      </c>
      <c r="AC3272" s="90" t="s">
        <v>13180</v>
      </c>
      <c r="AD3272" s="84" t="b">
        <v>0</v>
      </c>
      <c r="AE3272" s="84" t="s">
        <v>13611</v>
      </c>
      <c r="AF3272" s="84"/>
      <c r="AG3272" s="90" t="s">
        <v>13180</v>
      </c>
      <c r="AH3272" s="84" t="b">
        <v>0</v>
      </c>
      <c r="AI3272" s="84">
        <v>0</v>
      </c>
      <c r="AJ3272" s="90" t="s">
        <v>13180</v>
      </c>
      <c r="AK3272" s="84" t="s">
        <v>13707</v>
      </c>
      <c r="AL3272" s="84" t="b">
        <v>0</v>
      </c>
      <c r="AM3272" s="90" t="s">
        <v>12630</v>
      </c>
      <c r="AN3272" s="84">
        <v>0</v>
      </c>
      <c r="AO3272" s="84">
        <v>0</v>
      </c>
      <c r="AP3272" s="84"/>
      <c r="AQ3272" s="84"/>
      <c r="AR3272" s="84"/>
      <c r="AS3272" s="84"/>
      <c r="AT3272" s="84"/>
      <c r="AU3272" s="84"/>
      <c r="AV3272" s="84"/>
      <c r="AW3272" s="84"/>
    </row>
    <row r="3273" spans="1:49" x14ac:dyDescent="0.25">
      <c r="A3273" s="69" t="s">
        <v>2823</v>
      </c>
      <c r="B3273" s="69" t="s">
        <v>2823</v>
      </c>
      <c r="C3273" s="70"/>
      <c r="D3273" s="71"/>
      <c r="E3273" s="72"/>
      <c r="F3273" s="73"/>
      <c r="G3273" s="70"/>
      <c r="H3273" s="74"/>
      <c r="I3273" s="75"/>
      <c r="J3273" s="75"/>
      <c r="K3273" s="36"/>
      <c r="L3273" s="82"/>
      <c r="M3273" s="82"/>
      <c r="N3273" s="77"/>
      <c r="O3273" s="84" t="s">
        <v>179</v>
      </c>
      <c r="P3273" s="86">
        <v>42752.962754629632</v>
      </c>
      <c r="Q3273" s="84" t="s">
        <v>5497</v>
      </c>
      <c r="R3273" s="84"/>
      <c r="S3273" s="84"/>
      <c r="T3273" s="84"/>
      <c r="U3273" s="86">
        <v>42752.962754629632</v>
      </c>
      <c r="V3273" s="87" t="s">
        <v>9606</v>
      </c>
      <c r="W3273" s="84"/>
      <c r="X3273" s="84"/>
      <c r="Y3273" s="90" t="s">
        <v>12631</v>
      </c>
      <c r="Z3273" s="84"/>
      <c r="AA3273" s="84" t="b">
        <v>0</v>
      </c>
      <c r="AB3273" s="84">
        <v>8</v>
      </c>
      <c r="AC3273" s="90" t="s">
        <v>13180</v>
      </c>
      <c r="AD3273" s="84" t="b">
        <v>0</v>
      </c>
      <c r="AE3273" s="84" t="s">
        <v>13611</v>
      </c>
      <c r="AF3273" s="84"/>
      <c r="AG3273" s="90" t="s">
        <v>13180</v>
      </c>
      <c r="AH3273" s="84" t="b">
        <v>0</v>
      </c>
      <c r="AI3273" s="84">
        <v>4</v>
      </c>
      <c r="AJ3273" s="90" t="s">
        <v>13180</v>
      </c>
      <c r="AK3273" s="84" t="s">
        <v>13707</v>
      </c>
      <c r="AL3273" s="84" t="b">
        <v>0</v>
      </c>
      <c r="AM3273" s="90" t="s">
        <v>12631</v>
      </c>
      <c r="AN3273" s="84">
        <v>0</v>
      </c>
      <c r="AO3273" s="84">
        <v>0</v>
      </c>
      <c r="AP3273" s="84"/>
      <c r="AQ3273" s="84"/>
      <c r="AR3273" s="84"/>
      <c r="AS3273" s="84"/>
      <c r="AT3273" s="84"/>
      <c r="AU3273" s="84"/>
      <c r="AV3273" s="84"/>
      <c r="AW3273" s="84"/>
    </row>
    <row r="3274" spans="1:49" x14ac:dyDescent="0.25">
      <c r="A3274" s="69" t="s">
        <v>2824</v>
      </c>
      <c r="B3274" s="69" t="s">
        <v>2823</v>
      </c>
      <c r="C3274" s="70"/>
      <c r="D3274" s="71"/>
      <c r="E3274" s="72"/>
      <c r="F3274" s="73"/>
      <c r="G3274" s="70"/>
      <c r="H3274" s="74"/>
      <c r="I3274" s="75"/>
      <c r="J3274" s="75"/>
      <c r="K3274" s="36"/>
      <c r="L3274" s="82"/>
      <c r="M3274" s="82"/>
      <c r="N3274" s="77"/>
      <c r="O3274" s="84" t="s">
        <v>3348</v>
      </c>
      <c r="P3274" s="86">
        <v>42753.260555555556</v>
      </c>
      <c r="Q3274" s="84" t="s">
        <v>5467</v>
      </c>
      <c r="R3274" s="84"/>
      <c r="S3274" s="84"/>
      <c r="T3274" s="84"/>
      <c r="U3274" s="86">
        <v>42753.260555555556</v>
      </c>
      <c r="V3274" s="87" t="s">
        <v>9607</v>
      </c>
      <c r="W3274" s="84"/>
      <c r="X3274" s="84"/>
      <c r="Y3274" s="90" t="s">
        <v>12632</v>
      </c>
      <c r="Z3274" s="84"/>
      <c r="AA3274" s="84" t="b">
        <v>0</v>
      </c>
      <c r="AB3274" s="84">
        <v>0</v>
      </c>
      <c r="AC3274" s="90" t="s">
        <v>13180</v>
      </c>
      <c r="AD3274" s="84" t="b">
        <v>0</v>
      </c>
      <c r="AE3274" s="84" t="s">
        <v>13611</v>
      </c>
      <c r="AF3274" s="84"/>
      <c r="AG3274" s="90" t="s">
        <v>13180</v>
      </c>
      <c r="AH3274" s="84" t="b">
        <v>0</v>
      </c>
      <c r="AI3274" s="84">
        <v>4</v>
      </c>
      <c r="AJ3274" s="90" t="s">
        <v>12631</v>
      </c>
      <c r="AK3274" s="84" t="s">
        <v>13707</v>
      </c>
      <c r="AL3274" s="84" t="b">
        <v>0</v>
      </c>
      <c r="AM3274" s="90" t="s">
        <v>12631</v>
      </c>
      <c r="AN3274" s="84">
        <v>0</v>
      </c>
      <c r="AO3274" s="84">
        <v>0</v>
      </c>
      <c r="AP3274" s="84"/>
      <c r="AQ3274" s="84"/>
      <c r="AR3274" s="84"/>
      <c r="AS3274" s="84"/>
      <c r="AT3274" s="84"/>
      <c r="AU3274" s="84"/>
      <c r="AV3274" s="84"/>
      <c r="AW3274" s="84"/>
    </row>
    <row r="3275" spans="1:49" x14ac:dyDescent="0.25">
      <c r="A3275" s="69" t="s">
        <v>2825</v>
      </c>
      <c r="B3275" s="69" t="s">
        <v>3343</v>
      </c>
      <c r="C3275" s="70"/>
      <c r="D3275" s="71"/>
      <c r="E3275" s="72"/>
      <c r="F3275" s="73"/>
      <c r="G3275" s="70"/>
      <c r="H3275" s="74"/>
      <c r="I3275" s="75"/>
      <c r="J3275" s="75"/>
      <c r="K3275" s="36"/>
      <c r="L3275" s="82"/>
      <c r="M3275" s="82"/>
      <c r="N3275" s="77"/>
      <c r="O3275" s="84" t="s">
        <v>3349</v>
      </c>
      <c r="P3275" s="86">
        <v>42753.261932870373</v>
      </c>
      <c r="Q3275" s="84" t="s">
        <v>5498</v>
      </c>
      <c r="R3275" s="84"/>
      <c r="S3275" s="84"/>
      <c r="T3275" s="84"/>
      <c r="U3275" s="86">
        <v>42753.261932870373</v>
      </c>
      <c r="V3275" s="87" t="s">
        <v>9608</v>
      </c>
      <c r="W3275" s="84"/>
      <c r="X3275" s="84"/>
      <c r="Y3275" s="90" t="s">
        <v>12633</v>
      </c>
      <c r="Z3275" s="90" t="s">
        <v>13175</v>
      </c>
      <c r="AA3275" s="84" t="b">
        <v>0</v>
      </c>
      <c r="AB3275" s="84">
        <v>1</v>
      </c>
      <c r="AC3275" s="90" t="s">
        <v>13606</v>
      </c>
      <c r="AD3275" s="84" t="b">
        <v>0</v>
      </c>
      <c r="AE3275" s="84" t="s">
        <v>13611</v>
      </c>
      <c r="AF3275" s="84"/>
      <c r="AG3275" s="90" t="s">
        <v>13180</v>
      </c>
      <c r="AH3275" s="84" t="b">
        <v>0</v>
      </c>
      <c r="AI3275" s="84">
        <v>0</v>
      </c>
      <c r="AJ3275" s="90" t="s">
        <v>13180</v>
      </c>
      <c r="AK3275" s="84" t="s">
        <v>13707</v>
      </c>
      <c r="AL3275" s="84" t="b">
        <v>0</v>
      </c>
      <c r="AM3275" s="90" t="s">
        <v>13175</v>
      </c>
      <c r="AN3275" s="84">
        <v>0</v>
      </c>
      <c r="AO3275" s="84">
        <v>0</v>
      </c>
      <c r="AP3275" s="84"/>
      <c r="AQ3275" s="84"/>
      <c r="AR3275" s="84"/>
      <c r="AS3275" s="84"/>
      <c r="AT3275" s="84"/>
      <c r="AU3275" s="84"/>
      <c r="AV3275" s="84"/>
      <c r="AW3275" s="84"/>
    </row>
    <row r="3276" spans="1:49" x14ac:dyDescent="0.25">
      <c r="A3276" s="69" t="s">
        <v>2826</v>
      </c>
      <c r="B3276" s="69" t="s">
        <v>3344</v>
      </c>
      <c r="C3276" s="70"/>
      <c r="D3276" s="71"/>
      <c r="E3276" s="72"/>
      <c r="F3276" s="73"/>
      <c r="G3276" s="70"/>
      <c r="H3276" s="74"/>
      <c r="I3276" s="75"/>
      <c r="J3276" s="75"/>
      <c r="K3276" s="36"/>
      <c r="L3276" s="82"/>
      <c r="M3276" s="82"/>
      <c r="N3276" s="77"/>
      <c r="O3276" s="84" t="s">
        <v>3349</v>
      </c>
      <c r="P3276" s="86">
        <v>42753.267511574071</v>
      </c>
      <c r="Q3276" s="84" t="s">
        <v>5499</v>
      </c>
      <c r="R3276" s="84"/>
      <c r="S3276" s="84"/>
      <c r="T3276" s="84"/>
      <c r="U3276" s="86">
        <v>42753.267511574071</v>
      </c>
      <c r="V3276" s="87" t="s">
        <v>9609</v>
      </c>
      <c r="W3276" s="84"/>
      <c r="X3276" s="84"/>
      <c r="Y3276" s="90" t="s">
        <v>12634</v>
      </c>
      <c r="Z3276" s="90" t="s">
        <v>13176</v>
      </c>
      <c r="AA3276" s="84" t="b">
        <v>0</v>
      </c>
      <c r="AB3276" s="84">
        <v>0</v>
      </c>
      <c r="AC3276" s="90" t="s">
        <v>13607</v>
      </c>
      <c r="AD3276" s="84" t="b">
        <v>0</v>
      </c>
      <c r="AE3276" s="84" t="s">
        <v>13611</v>
      </c>
      <c r="AF3276" s="84"/>
      <c r="AG3276" s="90" t="s">
        <v>13180</v>
      </c>
      <c r="AH3276" s="84" t="b">
        <v>0</v>
      </c>
      <c r="AI3276" s="84">
        <v>0</v>
      </c>
      <c r="AJ3276" s="90" t="s">
        <v>13180</v>
      </c>
      <c r="AK3276" s="84" t="s">
        <v>13707</v>
      </c>
      <c r="AL3276" s="84" t="b">
        <v>0</v>
      </c>
      <c r="AM3276" s="90" t="s">
        <v>13176</v>
      </c>
      <c r="AN3276" s="84">
        <v>0</v>
      </c>
      <c r="AO3276" s="84">
        <v>0</v>
      </c>
      <c r="AP3276" s="84"/>
      <c r="AQ3276" s="84"/>
      <c r="AR3276" s="84"/>
      <c r="AS3276" s="84"/>
      <c r="AT3276" s="84"/>
      <c r="AU3276" s="84"/>
      <c r="AV3276" s="84"/>
      <c r="AW3276" s="84"/>
    </row>
    <row r="3277" spans="1:49" x14ac:dyDescent="0.25">
      <c r="A3277" s="69" t="s">
        <v>2827</v>
      </c>
      <c r="B3277" s="69" t="s">
        <v>2827</v>
      </c>
      <c r="C3277" s="70"/>
      <c r="D3277" s="71"/>
      <c r="E3277" s="72"/>
      <c r="F3277" s="73"/>
      <c r="G3277" s="70"/>
      <c r="H3277" s="74"/>
      <c r="I3277" s="75"/>
      <c r="J3277" s="75"/>
      <c r="K3277" s="36"/>
      <c r="L3277" s="82"/>
      <c r="M3277" s="82"/>
      <c r="N3277" s="77"/>
      <c r="O3277" s="84" t="s">
        <v>179</v>
      </c>
      <c r="P3277" s="86">
        <v>42753.272060185183</v>
      </c>
      <c r="Q3277" s="84" t="s">
        <v>5500</v>
      </c>
      <c r="R3277" s="84"/>
      <c r="S3277" s="84"/>
      <c r="T3277" s="84" t="s">
        <v>6661</v>
      </c>
      <c r="U3277" s="86">
        <v>42753.272060185183</v>
      </c>
      <c r="V3277" s="87" t="s">
        <v>9610</v>
      </c>
      <c r="W3277" s="84"/>
      <c r="X3277" s="84"/>
      <c r="Y3277" s="90" t="s">
        <v>12635</v>
      </c>
      <c r="Z3277" s="84"/>
      <c r="AA3277" s="84" t="b">
        <v>0</v>
      </c>
      <c r="AB3277" s="84">
        <v>0</v>
      </c>
      <c r="AC3277" s="90" t="s">
        <v>13180</v>
      </c>
      <c r="AD3277" s="84" t="b">
        <v>0</v>
      </c>
      <c r="AE3277" s="84" t="s">
        <v>13611</v>
      </c>
      <c r="AF3277" s="84"/>
      <c r="AG3277" s="90" t="s">
        <v>13180</v>
      </c>
      <c r="AH3277" s="84" t="b">
        <v>0</v>
      </c>
      <c r="AI3277" s="84">
        <v>0</v>
      </c>
      <c r="AJ3277" s="90" t="s">
        <v>13180</v>
      </c>
      <c r="AK3277" s="84" t="s">
        <v>13738</v>
      </c>
      <c r="AL3277" s="84" t="b">
        <v>0</v>
      </c>
      <c r="AM3277" s="90" t="s">
        <v>12635</v>
      </c>
      <c r="AN3277" s="84">
        <v>0</v>
      </c>
      <c r="AO3277" s="84">
        <v>0</v>
      </c>
      <c r="AP3277" s="84"/>
      <c r="AQ3277" s="84"/>
      <c r="AR3277" s="84"/>
      <c r="AS3277" s="84"/>
      <c r="AT3277" s="84"/>
      <c r="AU3277" s="84"/>
      <c r="AV3277" s="84"/>
      <c r="AW3277" s="84"/>
    </row>
    <row r="3278" spans="1:49" x14ac:dyDescent="0.25">
      <c r="A3278" s="69" t="s">
        <v>2828</v>
      </c>
      <c r="B3278" s="69" t="s">
        <v>3345</v>
      </c>
      <c r="C3278" s="70"/>
      <c r="D3278" s="71"/>
      <c r="E3278" s="72"/>
      <c r="F3278" s="73"/>
      <c r="G3278" s="70"/>
      <c r="H3278" s="74"/>
      <c r="I3278" s="75"/>
      <c r="J3278" s="75"/>
      <c r="K3278" s="36"/>
      <c r="L3278" s="82"/>
      <c r="M3278" s="82"/>
      <c r="N3278" s="77"/>
      <c r="O3278" s="84" t="s">
        <v>3349</v>
      </c>
      <c r="P3278" s="86">
        <v>42753.282604166663</v>
      </c>
      <c r="Q3278" s="84" t="s">
        <v>5501</v>
      </c>
      <c r="R3278" s="84"/>
      <c r="S3278" s="84"/>
      <c r="T3278" s="84"/>
      <c r="U3278" s="86">
        <v>42753.282604166663</v>
      </c>
      <c r="V3278" s="87" t="s">
        <v>9611</v>
      </c>
      <c r="W3278" s="84"/>
      <c r="X3278" s="84"/>
      <c r="Y3278" s="90" t="s">
        <v>12636</v>
      </c>
      <c r="Z3278" s="90" t="s">
        <v>13177</v>
      </c>
      <c r="AA3278" s="84" t="b">
        <v>0</v>
      </c>
      <c r="AB3278" s="84">
        <v>0</v>
      </c>
      <c r="AC3278" s="90" t="s">
        <v>13608</v>
      </c>
      <c r="AD3278" s="84" t="b">
        <v>0</v>
      </c>
      <c r="AE3278" s="84" t="s">
        <v>13611</v>
      </c>
      <c r="AF3278" s="84"/>
      <c r="AG3278" s="90" t="s">
        <v>13180</v>
      </c>
      <c r="AH3278" s="84" t="b">
        <v>0</v>
      </c>
      <c r="AI3278" s="84">
        <v>0</v>
      </c>
      <c r="AJ3278" s="90" t="s">
        <v>13180</v>
      </c>
      <c r="AK3278" s="84" t="s">
        <v>13707</v>
      </c>
      <c r="AL3278" s="84" t="b">
        <v>0</v>
      </c>
      <c r="AM3278" s="90" t="s">
        <v>13177</v>
      </c>
      <c r="AN3278" s="84">
        <v>0</v>
      </c>
      <c r="AO3278" s="84">
        <v>0</v>
      </c>
      <c r="AP3278" s="84"/>
      <c r="AQ3278" s="84"/>
      <c r="AR3278" s="84"/>
      <c r="AS3278" s="84"/>
      <c r="AT3278" s="84"/>
      <c r="AU3278" s="84"/>
      <c r="AV3278" s="84"/>
      <c r="AW3278" s="84"/>
    </row>
    <row r="3279" spans="1:49" x14ac:dyDescent="0.25">
      <c r="A3279" s="69" t="s">
        <v>2829</v>
      </c>
      <c r="B3279" s="69" t="s">
        <v>3346</v>
      </c>
      <c r="C3279" s="70"/>
      <c r="D3279" s="71"/>
      <c r="E3279" s="72"/>
      <c r="F3279" s="73"/>
      <c r="G3279" s="70"/>
      <c r="H3279" s="74"/>
      <c r="I3279" s="75"/>
      <c r="J3279" s="75"/>
      <c r="K3279" s="36"/>
      <c r="L3279" s="82"/>
      <c r="M3279" s="82"/>
      <c r="N3279" s="77"/>
      <c r="O3279" s="84" t="s">
        <v>3349</v>
      </c>
      <c r="P3279" s="86">
        <v>42753.287824074076</v>
      </c>
      <c r="Q3279" s="84" t="s">
        <v>5502</v>
      </c>
      <c r="R3279" s="84"/>
      <c r="S3279" s="84"/>
      <c r="T3279" s="84"/>
      <c r="U3279" s="86">
        <v>42753.287824074076</v>
      </c>
      <c r="V3279" s="87" t="s">
        <v>9612</v>
      </c>
      <c r="W3279" s="84"/>
      <c r="X3279" s="84"/>
      <c r="Y3279" s="90" t="s">
        <v>12637</v>
      </c>
      <c r="Z3279" s="90" t="s">
        <v>13178</v>
      </c>
      <c r="AA3279" s="84" t="b">
        <v>0</v>
      </c>
      <c r="AB3279" s="84">
        <v>0</v>
      </c>
      <c r="AC3279" s="90" t="s">
        <v>13609</v>
      </c>
      <c r="AD3279" s="84" t="b">
        <v>0</v>
      </c>
      <c r="AE3279" s="84" t="s">
        <v>13611</v>
      </c>
      <c r="AF3279" s="84"/>
      <c r="AG3279" s="90" t="s">
        <v>13180</v>
      </c>
      <c r="AH3279" s="84" t="b">
        <v>0</v>
      </c>
      <c r="AI3279" s="84">
        <v>0</v>
      </c>
      <c r="AJ3279" s="90" t="s">
        <v>13180</v>
      </c>
      <c r="AK3279" s="84" t="s">
        <v>13707</v>
      </c>
      <c r="AL3279" s="84" t="b">
        <v>0</v>
      </c>
      <c r="AM3279" s="90" t="s">
        <v>13178</v>
      </c>
      <c r="AN3279" s="84">
        <v>0</v>
      </c>
      <c r="AO3279" s="84">
        <v>0</v>
      </c>
      <c r="AP3279" s="84"/>
      <c r="AQ3279" s="84"/>
      <c r="AR3279" s="84"/>
      <c r="AS3279" s="84"/>
      <c r="AT3279" s="84"/>
      <c r="AU3279" s="84"/>
      <c r="AV3279" s="84"/>
      <c r="AW3279" s="84"/>
    </row>
    <row r="3280" spans="1:49" x14ac:dyDescent="0.25">
      <c r="A3280" s="69" t="s">
        <v>2830</v>
      </c>
      <c r="B3280" s="69" t="s">
        <v>2852</v>
      </c>
      <c r="C3280" s="70"/>
      <c r="D3280" s="71"/>
      <c r="E3280" s="72"/>
      <c r="F3280" s="73"/>
      <c r="G3280" s="70"/>
      <c r="H3280" s="74"/>
      <c r="I3280" s="75"/>
      <c r="J3280" s="75"/>
      <c r="K3280" s="36"/>
      <c r="L3280" s="82"/>
      <c r="M3280" s="82"/>
      <c r="N3280" s="77"/>
      <c r="O3280" s="84" t="s">
        <v>3348</v>
      </c>
      <c r="P3280" s="86">
        <v>42753.289895833332</v>
      </c>
      <c r="Q3280" s="84" t="s">
        <v>5503</v>
      </c>
      <c r="R3280" s="84"/>
      <c r="S3280" s="84"/>
      <c r="T3280" s="84"/>
      <c r="U3280" s="86">
        <v>42753.289895833332</v>
      </c>
      <c r="V3280" s="87" t="s">
        <v>9613</v>
      </c>
      <c r="W3280" s="84"/>
      <c r="X3280" s="84"/>
      <c r="Y3280" s="90" t="s">
        <v>12638</v>
      </c>
      <c r="Z3280" s="90" t="s">
        <v>13179</v>
      </c>
      <c r="AA3280" s="84" t="b">
        <v>0</v>
      </c>
      <c r="AB3280" s="84">
        <v>1</v>
      </c>
      <c r="AC3280" s="90" t="s">
        <v>13610</v>
      </c>
      <c r="AD3280" s="84" t="b">
        <v>0</v>
      </c>
      <c r="AE3280" s="84" t="s">
        <v>13611</v>
      </c>
      <c r="AF3280" s="84"/>
      <c r="AG3280" s="90" t="s">
        <v>13180</v>
      </c>
      <c r="AH3280" s="84" t="b">
        <v>0</v>
      </c>
      <c r="AI3280" s="84">
        <v>0</v>
      </c>
      <c r="AJ3280" s="90" t="s">
        <v>13180</v>
      </c>
      <c r="AK3280" s="84" t="s">
        <v>13707</v>
      </c>
      <c r="AL3280" s="84" t="b">
        <v>0</v>
      </c>
      <c r="AM3280" s="90" t="s">
        <v>13179</v>
      </c>
      <c r="AN3280" s="84">
        <v>0</v>
      </c>
      <c r="AO3280" s="84">
        <v>0</v>
      </c>
      <c r="AP3280" s="84" t="s">
        <v>13981</v>
      </c>
      <c r="AQ3280" s="84" t="s">
        <v>13984</v>
      </c>
      <c r="AR3280" s="84" t="s">
        <v>13986</v>
      </c>
      <c r="AS3280" s="84" t="s">
        <v>14173</v>
      </c>
      <c r="AT3280" s="84" t="s">
        <v>14362</v>
      </c>
      <c r="AU3280" s="84" t="s">
        <v>14546</v>
      </c>
      <c r="AV3280" s="84" t="s">
        <v>14550</v>
      </c>
      <c r="AW3280" s="87" t="s">
        <v>14738</v>
      </c>
    </row>
    <row r="3281" spans="1:49" x14ac:dyDescent="0.25">
      <c r="A3281" s="69" t="s">
        <v>2830</v>
      </c>
      <c r="B3281" s="69" t="s">
        <v>3347</v>
      </c>
      <c r="C3281" s="70"/>
      <c r="D3281" s="71"/>
      <c r="E3281" s="72"/>
      <c r="F3281" s="73"/>
      <c r="G3281" s="70"/>
      <c r="H3281" s="74"/>
      <c r="I3281" s="75"/>
      <c r="J3281" s="75"/>
      <c r="K3281" s="36"/>
      <c r="L3281" s="82"/>
      <c r="M3281" s="82"/>
      <c r="N3281" s="77"/>
      <c r="O3281" s="84" t="s">
        <v>3349</v>
      </c>
      <c r="P3281" s="86">
        <v>42753.289895833332</v>
      </c>
      <c r="Q3281" s="84" t="s">
        <v>5503</v>
      </c>
      <c r="R3281" s="84"/>
      <c r="S3281" s="84"/>
      <c r="T3281" s="84"/>
      <c r="U3281" s="86">
        <v>42753.289895833332</v>
      </c>
      <c r="V3281" s="87" t="s">
        <v>9613</v>
      </c>
      <c r="W3281" s="84"/>
      <c r="X3281" s="84"/>
      <c r="Y3281" s="90" t="s">
        <v>12638</v>
      </c>
      <c r="Z3281" s="90" t="s">
        <v>13179</v>
      </c>
      <c r="AA3281" s="84" t="b">
        <v>0</v>
      </c>
      <c r="AB3281" s="84">
        <v>1</v>
      </c>
      <c r="AC3281" s="90" t="s">
        <v>13610</v>
      </c>
      <c r="AD3281" s="84" t="b">
        <v>0</v>
      </c>
      <c r="AE3281" s="84" t="s">
        <v>13611</v>
      </c>
      <c r="AF3281" s="84"/>
      <c r="AG3281" s="90" t="s">
        <v>13180</v>
      </c>
      <c r="AH3281" s="84" t="b">
        <v>0</v>
      </c>
      <c r="AI3281" s="84">
        <v>0</v>
      </c>
      <c r="AJ3281" s="90" t="s">
        <v>13180</v>
      </c>
      <c r="AK3281" s="84" t="s">
        <v>13707</v>
      </c>
      <c r="AL3281" s="84" t="b">
        <v>0</v>
      </c>
      <c r="AM3281" s="90" t="s">
        <v>13179</v>
      </c>
      <c r="AN3281" s="84">
        <v>0</v>
      </c>
      <c r="AO3281" s="84">
        <v>0</v>
      </c>
      <c r="AP3281" s="84" t="s">
        <v>13981</v>
      </c>
      <c r="AQ3281" s="84" t="s">
        <v>13984</v>
      </c>
      <c r="AR3281" s="84" t="s">
        <v>13986</v>
      </c>
      <c r="AS3281" s="84" t="s">
        <v>14173</v>
      </c>
      <c r="AT3281" s="84" t="s">
        <v>14362</v>
      </c>
      <c r="AU3281" s="84" t="s">
        <v>14546</v>
      </c>
      <c r="AV3281" s="84" t="s">
        <v>14550</v>
      </c>
      <c r="AW3281" s="87" t="s">
        <v>14738</v>
      </c>
    </row>
    <row r="3282" spans="1:49" x14ac:dyDescent="0.25">
      <c r="A3282" s="69" t="s">
        <v>2831</v>
      </c>
      <c r="B3282" s="69" t="s">
        <v>2832</v>
      </c>
      <c r="C3282" s="70"/>
      <c r="D3282" s="71"/>
      <c r="E3282" s="72"/>
      <c r="F3282" s="73"/>
      <c r="G3282" s="70"/>
      <c r="H3282" s="74"/>
      <c r="I3282" s="75"/>
      <c r="J3282" s="75"/>
      <c r="K3282" s="36"/>
      <c r="L3282" s="82"/>
      <c r="M3282" s="82"/>
      <c r="N3282" s="77"/>
      <c r="O3282" s="84" t="s">
        <v>3348</v>
      </c>
      <c r="P3282" s="86">
        <v>42753.309374999997</v>
      </c>
      <c r="Q3282" s="84" t="s">
        <v>5504</v>
      </c>
      <c r="R3282" s="87" t="s">
        <v>6142</v>
      </c>
      <c r="S3282" s="84" t="s">
        <v>6297</v>
      </c>
      <c r="T3282" s="84"/>
      <c r="U3282" s="86">
        <v>42753.309374999997</v>
      </c>
      <c r="V3282" s="87" t="s">
        <v>9614</v>
      </c>
      <c r="W3282" s="84"/>
      <c r="X3282" s="84"/>
      <c r="Y3282" s="90" t="s">
        <v>12639</v>
      </c>
      <c r="Z3282" s="84"/>
      <c r="AA3282" s="84" t="b">
        <v>0</v>
      </c>
      <c r="AB3282" s="84">
        <v>0</v>
      </c>
      <c r="AC3282" s="90" t="s">
        <v>13180</v>
      </c>
      <c r="AD3282" s="84" t="b">
        <v>1</v>
      </c>
      <c r="AE3282" s="84" t="s">
        <v>13611</v>
      </c>
      <c r="AF3282" s="84"/>
      <c r="AG3282" s="90" t="s">
        <v>13670</v>
      </c>
      <c r="AH3282" s="84" t="b">
        <v>0</v>
      </c>
      <c r="AI3282" s="84">
        <v>2</v>
      </c>
      <c r="AJ3282" s="90" t="s">
        <v>12640</v>
      </c>
      <c r="AK3282" s="84" t="s">
        <v>13707</v>
      </c>
      <c r="AL3282" s="84" t="b">
        <v>0</v>
      </c>
      <c r="AM3282" s="90" t="s">
        <v>12640</v>
      </c>
      <c r="AN3282" s="84">
        <v>0</v>
      </c>
      <c r="AO3282" s="84">
        <v>0</v>
      </c>
      <c r="AP3282" s="84"/>
      <c r="AQ3282" s="84"/>
      <c r="AR3282" s="84"/>
      <c r="AS3282" s="84"/>
      <c r="AT3282" s="84"/>
      <c r="AU3282" s="84"/>
      <c r="AV3282" s="84"/>
      <c r="AW3282" s="84"/>
    </row>
    <row r="3283" spans="1:49" x14ac:dyDescent="0.25">
      <c r="A3283" s="69" t="s">
        <v>2832</v>
      </c>
      <c r="B3283" s="69" t="s">
        <v>2832</v>
      </c>
      <c r="C3283" s="70"/>
      <c r="D3283" s="71"/>
      <c r="E3283" s="72"/>
      <c r="F3283" s="73"/>
      <c r="G3283" s="70"/>
      <c r="H3283" s="74"/>
      <c r="I3283" s="75"/>
      <c r="J3283" s="75"/>
      <c r="K3283" s="36"/>
      <c r="L3283" s="82"/>
      <c r="M3283" s="82"/>
      <c r="N3283" s="77"/>
      <c r="O3283" s="84" t="s">
        <v>179</v>
      </c>
      <c r="P3283" s="86">
        <v>42753.308391203704</v>
      </c>
      <c r="Q3283" s="84" t="s">
        <v>5505</v>
      </c>
      <c r="R3283" s="87" t="s">
        <v>6142</v>
      </c>
      <c r="S3283" s="84" t="s">
        <v>6297</v>
      </c>
      <c r="T3283" s="84"/>
      <c r="U3283" s="86">
        <v>42753.308391203704</v>
      </c>
      <c r="V3283" s="87" t="s">
        <v>9615</v>
      </c>
      <c r="W3283" s="84"/>
      <c r="X3283" s="84"/>
      <c r="Y3283" s="90" t="s">
        <v>12640</v>
      </c>
      <c r="Z3283" s="84"/>
      <c r="AA3283" s="84" t="b">
        <v>0</v>
      </c>
      <c r="AB3283" s="84">
        <v>0</v>
      </c>
      <c r="AC3283" s="90" t="s">
        <v>13180</v>
      </c>
      <c r="AD3283" s="84" t="b">
        <v>1</v>
      </c>
      <c r="AE3283" s="84" t="s">
        <v>13611</v>
      </c>
      <c r="AF3283" s="84"/>
      <c r="AG3283" s="90" t="s">
        <v>13670</v>
      </c>
      <c r="AH3283" s="84" t="b">
        <v>0</v>
      </c>
      <c r="AI3283" s="84">
        <v>2</v>
      </c>
      <c r="AJ3283" s="90" t="s">
        <v>13180</v>
      </c>
      <c r="AK3283" s="84" t="s">
        <v>13707</v>
      </c>
      <c r="AL3283" s="84" t="b">
        <v>0</v>
      </c>
      <c r="AM3283" s="90" t="s">
        <v>12640</v>
      </c>
      <c r="AN3283" s="84">
        <v>0</v>
      </c>
      <c r="AO3283" s="84">
        <v>0</v>
      </c>
      <c r="AP3283" s="84"/>
      <c r="AQ3283" s="84"/>
      <c r="AR3283" s="84"/>
      <c r="AS3283" s="84"/>
      <c r="AT3283" s="84"/>
      <c r="AU3283" s="84"/>
      <c r="AV3283" s="84"/>
      <c r="AW3283" s="84"/>
    </row>
    <row r="3284" spans="1:49" x14ac:dyDescent="0.25">
      <c r="A3284" s="69" t="s">
        <v>2833</v>
      </c>
      <c r="B3284" s="69" t="s">
        <v>2832</v>
      </c>
      <c r="C3284" s="70"/>
      <c r="D3284" s="71"/>
      <c r="E3284" s="72"/>
      <c r="F3284" s="73"/>
      <c r="G3284" s="70"/>
      <c r="H3284" s="74"/>
      <c r="I3284" s="75"/>
      <c r="J3284" s="75"/>
      <c r="K3284" s="36"/>
      <c r="L3284" s="82"/>
      <c r="M3284" s="82"/>
      <c r="N3284" s="77"/>
      <c r="O3284" s="84" t="s">
        <v>3348</v>
      </c>
      <c r="P3284" s="86">
        <v>42753.31</v>
      </c>
      <c r="Q3284" s="84" t="s">
        <v>5504</v>
      </c>
      <c r="R3284" s="87" t="s">
        <v>6142</v>
      </c>
      <c r="S3284" s="84" t="s">
        <v>6297</v>
      </c>
      <c r="T3284" s="84"/>
      <c r="U3284" s="86">
        <v>42753.31</v>
      </c>
      <c r="V3284" s="87" t="s">
        <v>9616</v>
      </c>
      <c r="W3284" s="84"/>
      <c r="X3284" s="84"/>
      <c r="Y3284" s="90" t="s">
        <v>12641</v>
      </c>
      <c r="Z3284" s="84"/>
      <c r="AA3284" s="84" t="b">
        <v>0</v>
      </c>
      <c r="AB3284" s="84">
        <v>0</v>
      </c>
      <c r="AC3284" s="90" t="s">
        <v>13180</v>
      </c>
      <c r="AD3284" s="84" t="b">
        <v>1</v>
      </c>
      <c r="AE3284" s="84" t="s">
        <v>13611</v>
      </c>
      <c r="AF3284" s="84"/>
      <c r="AG3284" s="90" t="s">
        <v>13670</v>
      </c>
      <c r="AH3284" s="84" t="b">
        <v>0</v>
      </c>
      <c r="AI3284" s="84">
        <v>2</v>
      </c>
      <c r="AJ3284" s="90" t="s">
        <v>12640</v>
      </c>
      <c r="AK3284" s="84" t="s">
        <v>13711</v>
      </c>
      <c r="AL3284" s="84" t="b">
        <v>0</v>
      </c>
      <c r="AM3284" s="90" t="s">
        <v>12640</v>
      </c>
      <c r="AN3284" s="84">
        <v>0</v>
      </c>
      <c r="AO3284" s="84">
        <v>0</v>
      </c>
      <c r="AP3284" s="84"/>
      <c r="AQ3284" s="84"/>
      <c r="AR3284" s="84"/>
      <c r="AS3284" s="84"/>
      <c r="AT3284" s="84"/>
      <c r="AU3284" s="84"/>
      <c r="AV3284" s="84"/>
      <c r="AW3284" s="84"/>
    </row>
    <row r="3285" spans="1:49" x14ac:dyDescent="0.25">
      <c r="A3285" s="69" t="s">
        <v>2834</v>
      </c>
      <c r="B3285" s="69" t="s">
        <v>2834</v>
      </c>
      <c r="C3285" s="70"/>
      <c r="D3285" s="71"/>
      <c r="E3285" s="72"/>
      <c r="F3285" s="73"/>
      <c r="G3285" s="70"/>
      <c r="H3285" s="74"/>
      <c r="I3285" s="75"/>
      <c r="J3285" s="75"/>
      <c r="K3285" s="36"/>
      <c r="L3285" s="82"/>
      <c r="M3285" s="82"/>
      <c r="N3285" s="77"/>
      <c r="O3285" s="84" t="s">
        <v>179</v>
      </c>
      <c r="P3285" s="86">
        <v>42744.625127314815</v>
      </c>
      <c r="Q3285" s="84" t="s">
        <v>5506</v>
      </c>
      <c r="R3285" s="84"/>
      <c r="S3285" s="84"/>
      <c r="T3285" s="84" t="s">
        <v>6396</v>
      </c>
      <c r="U3285" s="86">
        <v>42744.625127314815</v>
      </c>
      <c r="V3285" s="87" t="s">
        <v>9617</v>
      </c>
      <c r="W3285" s="84"/>
      <c r="X3285" s="84"/>
      <c r="Y3285" s="90" t="s">
        <v>12642</v>
      </c>
      <c r="Z3285" s="84"/>
      <c r="AA3285" s="84" t="b">
        <v>0</v>
      </c>
      <c r="AB3285" s="84">
        <v>1</v>
      </c>
      <c r="AC3285" s="90" t="s">
        <v>13180</v>
      </c>
      <c r="AD3285" s="84" t="b">
        <v>0</v>
      </c>
      <c r="AE3285" s="84" t="s">
        <v>13611</v>
      </c>
      <c r="AF3285" s="84"/>
      <c r="AG3285" s="90" t="s">
        <v>13180</v>
      </c>
      <c r="AH3285" s="84" t="b">
        <v>0</v>
      </c>
      <c r="AI3285" s="84">
        <v>1</v>
      </c>
      <c r="AJ3285" s="90" t="s">
        <v>13180</v>
      </c>
      <c r="AK3285" s="84" t="s">
        <v>13792</v>
      </c>
      <c r="AL3285" s="84" t="b">
        <v>0</v>
      </c>
      <c r="AM3285" s="90" t="s">
        <v>12642</v>
      </c>
      <c r="AN3285" s="84">
        <v>0</v>
      </c>
      <c r="AO3285" s="84">
        <v>0</v>
      </c>
      <c r="AP3285" s="84"/>
      <c r="AQ3285" s="84"/>
      <c r="AR3285" s="84"/>
      <c r="AS3285" s="84"/>
      <c r="AT3285" s="84"/>
      <c r="AU3285" s="84"/>
      <c r="AV3285" s="84"/>
      <c r="AW3285" s="84"/>
    </row>
    <row r="3286" spans="1:49" x14ac:dyDescent="0.25">
      <c r="A3286" s="69" t="s">
        <v>2834</v>
      </c>
      <c r="B3286" s="69" t="s">
        <v>2834</v>
      </c>
      <c r="C3286" s="70"/>
      <c r="D3286" s="71"/>
      <c r="E3286" s="72"/>
      <c r="F3286" s="73"/>
      <c r="G3286" s="70"/>
      <c r="H3286" s="74"/>
      <c r="I3286" s="75"/>
      <c r="J3286" s="75"/>
      <c r="K3286" s="36"/>
      <c r="L3286" s="82"/>
      <c r="M3286" s="82"/>
      <c r="N3286" s="77"/>
      <c r="O3286" s="84" t="s">
        <v>179</v>
      </c>
      <c r="P3286" s="86">
        <v>42744.861250000002</v>
      </c>
      <c r="Q3286" s="84" t="s">
        <v>5507</v>
      </c>
      <c r="R3286" s="87" t="s">
        <v>6143</v>
      </c>
      <c r="S3286" s="84" t="s">
        <v>6297</v>
      </c>
      <c r="T3286" s="84" t="s">
        <v>6662</v>
      </c>
      <c r="U3286" s="86">
        <v>42744.861250000002</v>
      </c>
      <c r="V3286" s="87" t="s">
        <v>9618</v>
      </c>
      <c r="W3286" s="84"/>
      <c r="X3286" s="84"/>
      <c r="Y3286" s="90" t="s">
        <v>12643</v>
      </c>
      <c r="Z3286" s="84"/>
      <c r="AA3286" s="84" t="b">
        <v>0</v>
      </c>
      <c r="AB3286" s="84">
        <v>0</v>
      </c>
      <c r="AC3286" s="90" t="s">
        <v>13180</v>
      </c>
      <c r="AD3286" s="84" t="b">
        <v>0</v>
      </c>
      <c r="AE3286" s="84" t="s">
        <v>13611</v>
      </c>
      <c r="AF3286" s="84"/>
      <c r="AG3286" s="90" t="s">
        <v>13180</v>
      </c>
      <c r="AH3286" s="84" t="b">
        <v>0</v>
      </c>
      <c r="AI3286" s="84">
        <v>0</v>
      </c>
      <c r="AJ3286" s="90" t="s">
        <v>13180</v>
      </c>
      <c r="AK3286" s="84" t="s">
        <v>13792</v>
      </c>
      <c r="AL3286" s="84" t="b">
        <v>1</v>
      </c>
      <c r="AM3286" s="90" t="s">
        <v>12643</v>
      </c>
      <c r="AN3286" s="84">
        <v>0</v>
      </c>
      <c r="AO3286" s="84">
        <v>0</v>
      </c>
      <c r="AP3286" s="84"/>
      <c r="AQ3286" s="84"/>
      <c r="AR3286" s="84"/>
      <c r="AS3286" s="84"/>
      <c r="AT3286" s="84"/>
      <c r="AU3286" s="84"/>
      <c r="AV3286" s="84"/>
      <c r="AW3286" s="84"/>
    </row>
    <row r="3287" spans="1:49" x14ac:dyDescent="0.25">
      <c r="A3287" s="69" t="s">
        <v>2834</v>
      </c>
      <c r="B3287" s="69" t="s">
        <v>2834</v>
      </c>
      <c r="C3287" s="70"/>
      <c r="D3287" s="71"/>
      <c r="E3287" s="72"/>
      <c r="F3287" s="73"/>
      <c r="G3287" s="70"/>
      <c r="H3287" s="74"/>
      <c r="I3287" s="75"/>
      <c r="J3287" s="75"/>
      <c r="K3287" s="36"/>
      <c r="L3287" s="82"/>
      <c r="M3287" s="82"/>
      <c r="N3287" s="77"/>
      <c r="O3287" s="84" t="s">
        <v>179</v>
      </c>
      <c r="P3287" s="86">
        <v>42744.954895833333</v>
      </c>
      <c r="Q3287" s="84" t="s">
        <v>5508</v>
      </c>
      <c r="R3287" s="87" t="s">
        <v>6144</v>
      </c>
      <c r="S3287" s="84" t="s">
        <v>6297</v>
      </c>
      <c r="T3287" s="84" t="s">
        <v>6439</v>
      </c>
      <c r="U3287" s="86">
        <v>42744.954895833333</v>
      </c>
      <c r="V3287" s="87" t="s">
        <v>9619</v>
      </c>
      <c r="W3287" s="84"/>
      <c r="X3287" s="84"/>
      <c r="Y3287" s="90" t="s">
        <v>12644</v>
      </c>
      <c r="Z3287" s="84"/>
      <c r="AA3287" s="84" t="b">
        <v>0</v>
      </c>
      <c r="AB3287" s="84">
        <v>0</v>
      </c>
      <c r="AC3287" s="90" t="s">
        <v>13180</v>
      </c>
      <c r="AD3287" s="84" t="b">
        <v>0</v>
      </c>
      <c r="AE3287" s="84" t="s">
        <v>13611</v>
      </c>
      <c r="AF3287" s="84"/>
      <c r="AG3287" s="90" t="s">
        <v>13180</v>
      </c>
      <c r="AH3287" s="84" t="b">
        <v>0</v>
      </c>
      <c r="AI3287" s="84">
        <v>0</v>
      </c>
      <c r="AJ3287" s="90" t="s">
        <v>13180</v>
      </c>
      <c r="AK3287" s="84" t="s">
        <v>13792</v>
      </c>
      <c r="AL3287" s="84" t="b">
        <v>1</v>
      </c>
      <c r="AM3287" s="90" t="s">
        <v>12644</v>
      </c>
      <c r="AN3287" s="84">
        <v>0</v>
      </c>
      <c r="AO3287" s="84">
        <v>0</v>
      </c>
      <c r="AP3287" s="84"/>
      <c r="AQ3287" s="84"/>
      <c r="AR3287" s="84"/>
      <c r="AS3287" s="84"/>
      <c r="AT3287" s="84"/>
      <c r="AU3287" s="84"/>
      <c r="AV3287" s="84"/>
      <c r="AW3287" s="84"/>
    </row>
    <row r="3288" spans="1:49" x14ac:dyDescent="0.25">
      <c r="A3288" s="69" t="s">
        <v>2834</v>
      </c>
      <c r="B3288" s="69" t="s">
        <v>2834</v>
      </c>
      <c r="C3288" s="70"/>
      <c r="D3288" s="71"/>
      <c r="E3288" s="72"/>
      <c r="F3288" s="73"/>
      <c r="G3288" s="70"/>
      <c r="H3288" s="74"/>
      <c r="I3288" s="75"/>
      <c r="J3288" s="75"/>
      <c r="K3288" s="36"/>
      <c r="L3288" s="82"/>
      <c r="M3288" s="82"/>
      <c r="N3288" s="77"/>
      <c r="O3288" s="84" t="s">
        <v>179</v>
      </c>
      <c r="P3288" s="86">
        <v>42745.652812499997</v>
      </c>
      <c r="Q3288" s="84" t="s">
        <v>5509</v>
      </c>
      <c r="R3288" s="87" t="s">
        <v>6145</v>
      </c>
      <c r="S3288" s="84" t="s">
        <v>6297</v>
      </c>
      <c r="T3288" s="84" t="s">
        <v>6662</v>
      </c>
      <c r="U3288" s="86">
        <v>42745.652812499997</v>
      </c>
      <c r="V3288" s="87" t="s">
        <v>9620</v>
      </c>
      <c r="W3288" s="84"/>
      <c r="X3288" s="84"/>
      <c r="Y3288" s="90" t="s">
        <v>12645</v>
      </c>
      <c r="Z3288" s="84"/>
      <c r="AA3288" s="84" t="b">
        <v>0</v>
      </c>
      <c r="AB3288" s="84">
        <v>0</v>
      </c>
      <c r="AC3288" s="90" t="s">
        <v>13180</v>
      </c>
      <c r="AD3288" s="84" t="b">
        <v>0</v>
      </c>
      <c r="AE3288" s="84" t="s">
        <v>13611</v>
      </c>
      <c r="AF3288" s="84"/>
      <c r="AG3288" s="90" t="s">
        <v>13180</v>
      </c>
      <c r="AH3288" s="84" t="b">
        <v>0</v>
      </c>
      <c r="AI3288" s="84">
        <v>0</v>
      </c>
      <c r="AJ3288" s="90" t="s">
        <v>13180</v>
      </c>
      <c r="AK3288" s="84" t="s">
        <v>13792</v>
      </c>
      <c r="AL3288" s="84" t="b">
        <v>1</v>
      </c>
      <c r="AM3288" s="90" t="s">
        <v>12645</v>
      </c>
      <c r="AN3288" s="84">
        <v>0</v>
      </c>
      <c r="AO3288" s="84">
        <v>0</v>
      </c>
      <c r="AP3288" s="84"/>
      <c r="AQ3288" s="84"/>
      <c r="AR3288" s="84"/>
      <c r="AS3288" s="84"/>
      <c r="AT3288" s="84"/>
      <c r="AU3288" s="84"/>
      <c r="AV3288" s="84"/>
      <c r="AW3288" s="84"/>
    </row>
    <row r="3289" spans="1:49" x14ac:dyDescent="0.25">
      <c r="A3289" s="69" t="s">
        <v>2834</v>
      </c>
      <c r="B3289" s="69" t="s">
        <v>2834</v>
      </c>
      <c r="C3289" s="70"/>
      <c r="D3289" s="71"/>
      <c r="E3289" s="72"/>
      <c r="F3289" s="73"/>
      <c r="G3289" s="70"/>
      <c r="H3289" s="74"/>
      <c r="I3289" s="75"/>
      <c r="J3289" s="75"/>
      <c r="K3289" s="36"/>
      <c r="L3289" s="82"/>
      <c r="M3289" s="82"/>
      <c r="N3289" s="77"/>
      <c r="O3289" s="84" t="s">
        <v>179</v>
      </c>
      <c r="P3289" s="86">
        <v>42745.708379629628</v>
      </c>
      <c r="Q3289" s="84" t="s">
        <v>5510</v>
      </c>
      <c r="R3289" s="84"/>
      <c r="S3289" s="84"/>
      <c r="T3289" s="84" t="s">
        <v>6396</v>
      </c>
      <c r="U3289" s="86">
        <v>42745.708379629628</v>
      </c>
      <c r="V3289" s="87" t="s">
        <v>9621</v>
      </c>
      <c r="W3289" s="84"/>
      <c r="X3289" s="84"/>
      <c r="Y3289" s="90" t="s">
        <v>12646</v>
      </c>
      <c r="Z3289" s="84"/>
      <c r="AA3289" s="84" t="b">
        <v>0</v>
      </c>
      <c r="AB3289" s="84">
        <v>0</v>
      </c>
      <c r="AC3289" s="90" t="s">
        <v>13180</v>
      </c>
      <c r="AD3289" s="84" t="b">
        <v>0</v>
      </c>
      <c r="AE3289" s="84" t="s">
        <v>13611</v>
      </c>
      <c r="AF3289" s="84"/>
      <c r="AG3289" s="90" t="s">
        <v>13180</v>
      </c>
      <c r="AH3289" s="84" t="b">
        <v>0</v>
      </c>
      <c r="AI3289" s="84">
        <v>0</v>
      </c>
      <c r="AJ3289" s="90" t="s">
        <v>13180</v>
      </c>
      <c r="AK3289" s="84" t="s">
        <v>13792</v>
      </c>
      <c r="AL3289" s="84" t="b">
        <v>0</v>
      </c>
      <c r="AM3289" s="90" t="s">
        <v>12646</v>
      </c>
      <c r="AN3289" s="84">
        <v>0</v>
      </c>
      <c r="AO3289" s="84">
        <v>0</v>
      </c>
      <c r="AP3289" s="84"/>
      <c r="AQ3289" s="84"/>
      <c r="AR3289" s="84"/>
      <c r="AS3289" s="84"/>
      <c r="AT3289" s="84"/>
      <c r="AU3289" s="84"/>
      <c r="AV3289" s="84"/>
      <c r="AW3289" s="84"/>
    </row>
    <row r="3290" spans="1:49" x14ac:dyDescent="0.25">
      <c r="A3290" s="69" t="s">
        <v>2834</v>
      </c>
      <c r="B3290" s="69" t="s">
        <v>2834</v>
      </c>
      <c r="C3290" s="70"/>
      <c r="D3290" s="71"/>
      <c r="E3290" s="72"/>
      <c r="F3290" s="73"/>
      <c r="G3290" s="70"/>
      <c r="H3290" s="74"/>
      <c r="I3290" s="75"/>
      <c r="J3290" s="75"/>
      <c r="K3290" s="36"/>
      <c r="L3290" s="82"/>
      <c r="M3290" s="82"/>
      <c r="N3290" s="77"/>
      <c r="O3290" s="84" t="s">
        <v>179</v>
      </c>
      <c r="P3290" s="86">
        <v>42745.986145833333</v>
      </c>
      <c r="Q3290" s="84" t="s">
        <v>5511</v>
      </c>
      <c r="R3290" s="87" t="s">
        <v>6146</v>
      </c>
      <c r="S3290" s="84" t="s">
        <v>6297</v>
      </c>
      <c r="T3290" s="84" t="s">
        <v>6663</v>
      </c>
      <c r="U3290" s="86">
        <v>42745.986145833333</v>
      </c>
      <c r="V3290" s="87" t="s">
        <v>9622</v>
      </c>
      <c r="W3290" s="84"/>
      <c r="X3290" s="84"/>
      <c r="Y3290" s="90" t="s">
        <v>12647</v>
      </c>
      <c r="Z3290" s="84"/>
      <c r="AA3290" s="84" t="b">
        <v>0</v>
      </c>
      <c r="AB3290" s="84">
        <v>0</v>
      </c>
      <c r="AC3290" s="90" t="s">
        <v>13180</v>
      </c>
      <c r="AD3290" s="84" t="b">
        <v>0</v>
      </c>
      <c r="AE3290" s="84" t="s">
        <v>13611</v>
      </c>
      <c r="AF3290" s="84"/>
      <c r="AG3290" s="90" t="s">
        <v>13180</v>
      </c>
      <c r="AH3290" s="84" t="b">
        <v>0</v>
      </c>
      <c r="AI3290" s="84">
        <v>0</v>
      </c>
      <c r="AJ3290" s="90" t="s">
        <v>13180</v>
      </c>
      <c r="AK3290" s="84" t="s">
        <v>13792</v>
      </c>
      <c r="AL3290" s="84" t="b">
        <v>1</v>
      </c>
      <c r="AM3290" s="90" t="s">
        <v>12647</v>
      </c>
      <c r="AN3290" s="84">
        <v>0</v>
      </c>
      <c r="AO3290" s="84">
        <v>0</v>
      </c>
      <c r="AP3290" s="84"/>
      <c r="AQ3290" s="84"/>
      <c r="AR3290" s="84"/>
      <c r="AS3290" s="84"/>
      <c r="AT3290" s="84"/>
      <c r="AU3290" s="84"/>
      <c r="AV3290" s="84"/>
      <c r="AW3290" s="84"/>
    </row>
    <row r="3291" spans="1:49" x14ac:dyDescent="0.25">
      <c r="A3291" s="69" t="s">
        <v>2834</v>
      </c>
      <c r="B3291" s="69" t="s">
        <v>2834</v>
      </c>
      <c r="C3291" s="70"/>
      <c r="D3291" s="71"/>
      <c r="E3291" s="72"/>
      <c r="F3291" s="73"/>
      <c r="G3291" s="70"/>
      <c r="H3291" s="74"/>
      <c r="I3291" s="75"/>
      <c r="J3291" s="75"/>
      <c r="K3291" s="36"/>
      <c r="L3291" s="82"/>
      <c r="M3291" s="82"/>
      <c r="N3291" s="77"/>
      <c r="O3291" s="84" t="s">
        <v>179</v>
      </c>
      <c r="P3291" s="86">
        <v>42746.663240740738</v>
      </c>
      <c r="Q3291" s="84" t="s">
        <v>5512</v>
      </c>
      <c r="R3291" s="87" t="s">
        <v>6147</v>
      </c>
      <c r="S3291" s="84" t="s">
        <v>6297</v>
      </c>
      <c r="T3291" s="84" t="s">
        <v>6439</v>
      </c>
      <c r="U3291" s="86">
        <v>42746.663240740738</v>
      </c>
      <c r="V3291" s="87" t="s">
        <v>9623</v>
      </c>
      <c r="W3291" s="84"/>
      <c r="X3291" s="84"/>
      <c r="Y3291" s="90" t="s">
        <v>12648</v>
      </c>
      <c r="Z3291" s="84"/>
      <c r="AA3291" s="84" t="b">
        <v>0</v>
      </c>
      <c r="AB3291" s="84">
        <v>1</v>
      </c>
      <c r="AC3291" s="90" t="s">
        <v>13180</v>
      </c>
      <c r="AD3291" s="84" t="b">
        <v>0</v>
      </c>
      <c r="AE3291" s="84" t="s">
        <v>13611</v>
      </c>
      <c r="AF3291" s="84"/>
      <c r="AG3291" s="90" t="s">
        <v>13180</v>
      </c>
      <c r="AH3291" s="84" t="b">
        <v>0</v>
      </c>
      <c r="AI3291" s="84">
        <v>1</v>
      </c>
      <c r="AJ3291" s="90" t="s">
        <v>13180</v>
      </c>
      <c r="AK3291" s="84" t="s">
        <v>13792</v>
      </c>
      <c r="AL3291" s="84" t="b">
        <v>1</v>
      </c>
      <c r="AM3291" s="90" t="s">
        <v>12648</v>
      </c>
      <c r="AN3291" s="84">
        <v>0</v>
      </c>
      <c r="AO3291" s="84">
        <v>0</v>
      </c>
      <c r="AP3291" s="84"/>
      <c r="AQ3291" s="84"/>
      <c r="AR3291" s="84"/>
      <c r="AS3291" s="84"/>
      <c r="AT3291" s="84"/>
      <c r="AU3291" s="84"/>
      <c r="AV3291" s="84"/>
      <c r="AW3291" s="84"/>
    </row>
    <row r="3292" spans="1:49" x14ac:dyDescent="0.25">
      <c r="A3292" s="69" t="s">
        <v>2834</v>
      </c>
      <c r="B3292" s="69" t="s">
        <v>2834</v>
      </c>
      <c r="C3292" s="70"/>
      <c r="D3292" s="71"/>
      <c r="E3292" s="72"/>
      <c r="F3292" s="73"/>
      <c r="G3292" s="70"/>
      <c r="H3292" s="74"/>
      <c r="I3292" s="75"/>
      <c r="J3292" s="75"/>
      <c r="K3292" s="36"/>
      <c r="L3292" s="82"/>
      <c r="M3292" s="82"/>
      <c r="N3292" s="77"/>
      <c r="O3292" s="84" t="s">
        <v>179</v>
      </c>
      <c r="P3292" s="86">
        <v>42746.812534722223</v>
      </c>
      <c r="Q3292" s="84" t="s">
        <v>5513</v>
      </c>
      <c r="R3292" s="87" t="s">
        <v>6148</v>
      </c>
      <c r="S3292" s="84" t="s">
        <v>6325</v>
      </c>
      <c r="T3292" s="84" t="s">
        <v>6664</v>
      </c>
      <c r="U3292" s="86">
        <v>42746.812534722223</v>
      </c>
      <c r="V3292" s="87" t="s">
        <v>9624</v>
      </c>
      <c r="W3292" s="84"/>
      <c r="X3292" s="84"/>
      <c r="Y3292" s="90" t="s">
        <v>12649</v>
      </c>
      <c r="Z3292" s="84"/>
      <c r="AA3292" s="84" t="b">
        <v>0</v>
      </c>
      <c r="AB3292" s="84">
        <v>1</v>
      </c>
      <c r="AC3292" s="90" t="s">
        <v>13180</v>
      </c>
      <c r="AD3292" s="84" t="b">
        <v>0</v>
      </c>
      <c r="AE3292" s="84" t="s">
        <v>13611</v>
      </c>
      <c r="AF3292" s="84"/>
      <c r="AG3292" s="90" t="s">
        <v>13180</v>
      </c>
      <c r="AH3292" s="84" t="b">
        <v>0</v>
      </c>
      <c r="AI3292" s="84">
        <v>0</v>
      </c>
      <c r="AJ3292" s="90" t="s">
        <v>13180</v>
      </c>
      <c r="AK3292" s="84" t="s">
        <v>13792</v>
      </c>
      <c r="AL3292" s="84" t="b">
        <v>0</v>
      </c>
      <c r="AM3292" s="90" t="s">
        <v>12649</v>
      </c>
      <c r="AN3292" s="84">
        <v>0</v>
      </c>
      <c r="AO3292" s="84">
        <v>0</v>
      </c>
      <c r="AP3292" s="84"/>
      <c r="AQ3292" s="84"/>
      <c r="AR3292" s="84"/>
      <c r="AS3292" s="84"/>
      <c r="AT3292" s="84"/>
      <c r="AU3292" s="84"/>
      <c r="AV3292" s="84"/>
      <c r="AW3292" s="84"/>
    </row>
    <row r="3293" spans="1:49" x14ac:dyDescent="0.25">
      <c r="A3293" s="69" t="s">
        <v>2834</v>
      </c>
      <c r="B3293" s="69" t="s">
        <v>2834</v>
      </c>
      <c r="C3293" s="70"/>
      <c r="D3293" s="71"/>
      <c r="E3293" s="72"/>
      <c r="F3293" s="73"/>
      <c r="G3293" s="70"/>
      <c r="H3293" s="74"/>
      <c r="I3293" s="75"/>
      <c r="J3293" s="75"/>
      <c r="K3293" s="36"/>
      <c r="L3293" s="82"/>
      <c r="M3293" s="82"/>
      <c r="N3293" s="77"/>
      <c r="O3293" s="84" t="s">
        <v>179</v>
      </c>
      <c r="P3293" s="86">
        <v>42746.951539351852</v>
      </c>
      <c r="Q3293" s="84" t="s">
        <v>5514</v>
      </c>
      <c r="R3293" s="84"/>
      <c r="S3293" s="84"/>
      <c r="T3293" s="84" t="s">
        <v>6665</v>
      </c>
      <c r="U3293" s="86">
        <v>42746.951539351852</v>
      </c>
      <c r="V3293" s="87" t="s">
        <v>9625</v>
      </c>
      <c r="W3293" s="84"/>
      <c r="X3293" s="84"/>
      <c r="Y3293" s="90" t="s">
        <v>12650</v>
      </c>
      <c r="Z3293" s="84"/>
      <c r="AA3293" s="84" t="b">
        <v>0</v>
      </c>
      <c r="AB3293" s="84">
        <v>1</v>
      </c>
      <c r="AC3293" s="90" t="s">
        <v>13180</v>
      </c>
      <c r="AD3293" s="84" t="b">
        <v>0</v>
      </c>
      <c r="AE3293" s="84" t="s">
        <v>13611</v>
      </c>
      <c r="AF3293" s="84"/>
      <c r="AG3293" s="90" t="s">
        <v>13180</v>
      </c>
      <c r="AH3293" s="84" t="b">
        <v>0</v>
      </c>
      <c r="AI3293" s="84">
        <v>0</v>
      </c>
      <c r="AJ3293" s="90" t="s">
        <v>13180</v>
      </c>
      <c r="AK3293" s="84" t="s">
        <v>13792</v>
      </c>
      <c r="AL3293" s="84" t="b">
        <v>0</v>
      </c>
      <c r="AM3293" s="90" t="s">
        <v>12650</v>
      </c>
      <c r="AN3293" s="84">
        <v>0</v>
      </c>
      <c r="AO3293" s="84">
        <v>0</v>
      </c>
      <c r="AP3293" s="84"/>
      <c r="AQ3293" s="84"/>
      <c r="AR3293" s="84"/>
      <c r="AS3293" s="84"/>
      <c r="AT3293" s="84"/>
      <c r="AU3293" s="84"/>
      <c r="AV3293" s="84"/>
      <c r="AW3293" s="84"/>
    </row>
    <row r="3294" spans="1:49" x14ac:dyDescent="0.25">
      <c r="A3294" s="69" t="s">
        <v>2834</v>
      </c>
      <c r="B3294" s="69" t="s">
        <v>2834</v>
      </c>
      <c r="C3294" s="70"/>
      <c r="D3294" s="71"/>
      <c r="E3294" s="72"/>
      <c r="F3294" s="73"/>
      <c r="G3294" s="70"/>
      <c r="H3294" s="74"/>
      <c r="I3294" s="75"/>
      <c r="J3294" s="75"/>
      <c r="K3294" s="36"/>
      <c r="L3294" s="82"/>
      <c r="M3294" s="82"/>
      <c r="N3294" s="77"/>
      <c r="O3294" s="84" t="s">
        <v>179</v>
      </c>
      <c r="P3294" s="86">
        <v>42747.736226851855</v>
      </c>
      <c r="Q3294" s="84" t="s">
        <v>5515</v>
      </c>
      <c r="R3294" s="87" t="s">
        <v>6149</v>
      </c>
      <c r="S3294" s="84" t="s">
        <v>6297</v>
      </c>
      <c r="T3294" s="84" t="s">
        <v>6662</v>
      </c>
      <c r="U3294" s="86">
        <v>42747.736226851855</v>
      </c>
      <c r="V3294" s="87" t="s">
        <v>9626</v>
      </c>
      <c r="W3294" s="84"/>
      <c r="X3294" s="84"/>
      <c r="Y3294" s="90" t="s">
        <v>12651</v>
      </c>
      <c r="Z3294" s="84"/>
      <c r="AA3294" s="84" t="b">
        <v>0</v>
      </c>
      <c r="AB3294" s="84">
        <v>0</v>
      </c>
      <c r="AC3294" s="90" t="s">
        <v>13180</v>
      </c>
      <c r="AD3294" s="84" t="b">
        <v>0</v>
      </c>
      <c r="AE3294" s="84" t="s">
        <v>13611</v>
      </c>
      <c r="AF3294" s="84"/>
      <c r="AG3294" s="90" t="s">
        <v>13180</v>
      </c>
      <c r="AH3294" s="84" t="b">
        <v>0</v>
      </c>
      <c r="AI3294" s="84">
        <v>0</v>
      </c>
      <c r="AJ3294" s="90" t="s">
        <v>13180</v>
      </c>
      <c r="AK3294" s="84" t="s">
        <v>13792</v>
      </c>
      <c r="AL3294" s="84" t="b">
        <v>1</v>
      </c>
      <c r="AM3294" s="90" t="s">
        <v>12651</v>
      </c>
      <c r="AN3294" s="84">
        <v>0</v>
      </c>
      <c r="AO3294" s="84">
        <v>0</v>
      </c>
      <c r="AP3294" s="84"/>
      <c r="AQ3294" s="84"/>
      <c r="AR3294" s="84"/>
      <c r="AS3294" s="84"/>
      <c r="AT3294" s="84"/>
      <c r="AU3294" s="84"/>
      <c r="AV3294" s="84"/>
      <c r="AW3294" s="84"/>
    </row>
    <row r="3295" spans="1:49" x14ac:dyDescent="0.25">
      <c r="A3295" s="69" t="s">
        <v>2834</v>
      </c>
      <c r="B3295" s="69" t="s">
        <v>2834</v>
      </c>
      <c r="C3295" s="70"/>
      <c r="D3295" s="71"/>
      <c r="E3295" s="72"/>
      <c r="F3295" s="73"/>
      <c r="G3295" s="70"/>
      <c r="H3295" s="74"/>
      <c r="I3295" s="75"/>
      <c r="J3295" s="75"/>
      <c r="K3295" s="36"/>
      <c r="L3295" s="82"/>
      <c r="M3295" s="82"/>
      <c r="N3295" s="77"/>
      <c r="O3295" s="84" t="s">
        <v>179</v>
      </c>
      <c r="P3295" s="86">
        <v>42747.868159722224</v>
      </c>
      <c r="Q3295" s="84" t="s">
        <v>5516</v>
      </c>
      <c r="R3295" s="84"/>
      <c r="S3295" s="84"/>
      <c r="T3295" s="84" t="s">
        <v>6396</v>
      </c>
      <c r="U3295" s="86">
        <v>42747.868159722224</v>
      </c>
      <c r="V3295" s="87" t="s">
        <v>9627</v>
      </c>
      <c r="W3295" s="84"/>
      <c r="X3295" s="84"/>
      <c r="Y3295" s="90" t="s">
        <v>12652</v>
      </c>
      <c r="Z3295" s="84"/>
      <c r="AA3295" s="84" t="b">
        <v>0</v>
      </c>
      <c r="AB3295" s="84">
        <v>0</v>
      </c>
      <c r="AC3295" s="90" t="s">
        <v>13180</v>
      </c>
      <c r="AD3295" s="84" t="b">
        <v>0</v>
      </c>
      <c r="AE3295" s="84" t="s">
        <v>13611</v>
      </c>
      <c r="AF3295" s="84"/>
      <c r="AG3295" s="90" t="s">
        <v>13180</v>
      </c>
      <c r="AH3295" s="84" t="b">
        <v>0</v>
      </c>
      <c r="AI3295" s="84">
        <v>0</v>
      </c>
      <c r="AJ3295" s="90" t="s">
        <v>13180</v>
      </c>
      <c r="AK3295" s="84" t="s">
        <v>13792</v>
      </c>
      <c r="AL3295" s="84" t="b">
        <v>0</v>
      </c>
      <c r="AM3295" s="90" t="s">
        <v>12652</v>
      </c>
      <c r="AN3295" s="84">
        <v>0</v>
      </c>
      <c r="AO3295" s="84">
        <v>0</v>
      </c>
      <c r="AP3295" s="84"/>
      <c r="AQ3295" s="84"/>
      <c r="AR3295" s="84"/>
      <c r="AS3295" s="84"/>
      <c r="AT3295" s="84"/>
      <c r="AU3295" s="84"/>
      <c r="AV3295" s="84"/>
      <c r="AW3295" s="84"/>
    </row>
    <row r="3296" spans="1:49" x14ac:dyDescent="0.25">
      <c r="A3296" s="69" t="s">
        <v>2834</v>
      </c>
      <c r="B3296" s="69" t="s">
        <v>2834</v>
      </c>
      <c r="C3296" s="70"/>
      <c r="D3296" s="71"/>
      <c r="E3296" s="72"/>
      <c r="F3296" s="73"/>
      <c r="G3296" s="70"/>
      <c r="H3296" s="74"/>
      <c r="I3296" s="75"/>
      <c r="J3296" s="75"/>
      <c r="K3296" s="36"/>
      <c r="L3296" s="82"/>
      <c r="M3296" s="82"/>
      <c r="N3296" s="77"/>
      <c r="O3296" s="84" t="s">
        <v>179</v>
      </c>
      <c r="P3296" s="86">
        <v>42747.982719907406</v>
      </c>
      <c r="Q3296" s="84" t="s">
        <v>5517</v>
      </c>
      <c r="R3296" s="87" t="s">
        <v>6150</v>
      </c>
      <c r="S3296" s="84" t="s">
        <v>6297</v>
      </c>
      <c r="T3296" s="84" t="s">
        <v>6666</v>
      </c>
      <c r="U3296" s="86">
        <v>42747.982719907406</v>
      </c>
      <c r="V3296" s="87" t="s">
        <v>9628</v>
      </c>
      <c r="W3296" s="84"/>
      <c r="X3296" s="84"/>
      <c r="Y3296" s="90" t="s">
        <v>12653</v>
      </c>
      <c r="Z3296" s="84"/>
      <c r="AA3296" s="84" t="b">
        <v>0</v>
      </c>
      <c r="AB3296" s="84">
        <v>0</v>
      </c>
      <c r="AC3296" s="90" t="s">
        <v>13180</v>
      </c>
      <c r="AD3296" s="84" t="b">
        <v>0</v>
      </c>
      <c r="AE3296" s="84" t="s">
        <v>13611</v>
      </c>
      <c r="AF3296" s="84"/>
      <c r="AG3296" s="90" t="s">
        <v>13180</v>
      </c>
      <c r="AH3296" s="84" t="b">
        <v>0</v>
      </c>
      <c r="AI3296" s="84">
        <v>0</v>
      </c>
      <c r="AJ3296" s="90" t="s">
        <v>13180</v>
      </c>
      <c r="AK3296" s="84" t="s">
        <v>13792</v>
      </c>
      <c r="AL3296" s="84" t="b">
        <v>1</v>
      </c>
      <c r="AM3296" s="90" t="s">
        <v>12653</v>
      </c>
      <c r="AN3296" s="84">
        <v>0</v>
      </c>
      <c r="AO3296" s="84">
        <v>0</v>
      </c>
      <c r="AP3296" s="84"/>
      <c r="AQ3296" s="84"/>
      <c r="AR3296" s="84"/>
      <c r="AS3296" s="84"/>
      <c r="AT3296" s="84"/>
      <c r="AU3296" s="84"/>
      <c r="AV3296" s="84"/>
      <c r="AW3296" s="84"/>
    </row>
    <row r="3297" spans="1:49" x14ac:dyDescent="0.25">
      <c r="A3297" s="69" t="s">
        <v>2834</v>
      </c>
      <c r="B3297" s="69" t="s">
        <v>2834</v>
      </c>
      <c r="C3297" s="70"/>
      <c r="D3297" s="71"/>
      <c r="E3297" s="72"/>
      <c r="F3297" s="73"/>
      <c r="G3297" s="70"/>
      <c r="H3297" s="74"/>
      <c r="I3297" s="75"/>
      <c r="J3297" s="75"/>
      <c r="K3297" s="36"/>
      <c r="L3297" s="82"/>
      <c r="M3297" s="82"/>
      <c r="N3297" s="77"/>
      <c r="O3297" s="84" t="s">
        <v>179</v>
      </c>
      <c r="P3297" s="86">
        <v>42748.590405092589</v>
      </c>
      <c r="Q3297" s="84" t="s">
        <v>5518</v>
      </c>
      <c r="R3297" s="87" t="s">
        <v>6151</v>
      </c>
      <c r="S3297" s="84" t="s">
        <v>6297</v>
      </c>
      <c r="T3297" s="84" t="s">
        <v>6663</v>
      </c>
      <c r="U3297" s="86">
        <v>42748.590405092589</v>
      </c>
      <c r="V3297" s="87" t="s">
        <v>9629</v>
      </c>
      <c r="W3297" s="84"/>
      <c r="X3297" s="84"/>
      <c r="Y3297" s="90" t="s">
        <v>12654</v>
      </c>
      <c r="Z3297" s="84"/>
      <c r="AA3297" s="84" t="b">
        <v>0</v>
      </c>
      <c r="AB3297" s="84">
        <v>0</v>
      </c>
      <c r="AC3297" s="90" t="s">
        <v>13180</v>
      </c>
      <c r="AD3297" s="84" t="b">
        <v>0</v>
      </c>
      <c r="AE3297" s="84" t="s">
        <v>13611</v>
      </c>
      <c r="AF3297" s="84"/>
      <c r="AG3297" s="90" t="s">
        <v>13180</v>
      </c>
      <c r="AH3297" s="84" t="b">
        <v>0</v>
      </c>
      <c r="AI3297" s="84">
        <v>0</v>
      </c>
      <c r="AJ3297" s="90" t="s">
        <v>13180</v>
      </c>
      <c r="AK3297" s="84" t="s">
        <v>13792</v>
      </c>
      <c r="AL3297" s="84" t="b">
        <v>1</v>
      </c>
      <c r="AM3297" s="90" t="s">
        <v>12654</v>
      </c>
      <c r="AN3297" s="84">
        <v>0</v>
      </c>
      <c r="AO3297" s="84">
        <v>0</v>
      </c>
      <c r="AP3297" s="84"/>
      <c r="AQ3297" s="84"/>
      <c r="AR3297" s="84"/>
      <c r="AS3297" s="84"/>
      <c r="AT3297" s="84"/>
      <c r="AU3297" s="84"/>
      <c r="AV3297" s="84"/>
      <c r="AW3297" s="84"/>
    </row>
    <row r="3298" spans="1:49" x14ac:dyDescent="0.25">
      <c r="A3298" s="69" t="s">
        <v>2834</v>
      </c>
      <c r="B3298" s="69" t="s">
        <v>2834</v>
      </c>
      <c r="C3298" s="70"/>
      <c r="D3298" s="71"/>
      <c r="E3298" s="72"/>
      <c r="F3298" s="73"/>
      <c r="G3298" s="70"/>
      <c r="H3298" s="74"/>
      <c r="I3298" s="75"/>
      <c r="J3298" s="75"/>
      <c r="K3298" s="36"/>
      <c r="L3298" s="82"/>
      <c r="M3298" s="82"/>
      <c r="N3298" s="77"/>
      <c r="O3298" s="84" t="s">
        <v>179</v>
      </c>
      <c r="P3298" s="86">
        <v>42749.888958333337</v>
      </c>
      <c r="Q3298" s="84" t="s">
        <v>5519</v>
      </c>
      <c r="R3298" s="84"/>
      <c r="S3298" s="84"/>
      <c r="T3298" s="84" t="s">
        <v>6667</v>
      </c>
      <c r="U3298" s="86">
        <v>42749.888958333337</v>
      </c>
      <c r="V3298" s="87" t="s">
        <v>9630</v>
      </c>
      <c r="W3298" s="84"/>
      <c r="X3298" s="84"/>
      <c r="Y3298" s="90" t="s">
        <v>12655</v>
      </c>
      <c r="Z3298" s="84"/>
      <c r="AA3298" s="84" t="b">
        <v>0</v>
      </c>
      <c r="AB3298" s="84">
        <v>0</v>
      </c>
      <c r="AC3298" s="90" t="s">
        <v>13180</v>
      </c>
      <c r="AD3298" s="84" t="b">
        <v>0</v>
      </c>
      <c r="AE3298" s="84" t="s">
        <v>13611</v>
      </c>
      <c r="AF3298" s="84"/>
      <c r="AG3298" s="90" t="s">
        <v>13180</v>
      </c>
      <c r="AH3298" s="84" t="b">
        <v>0</v>
      </c>
      <c r="AI3298" s="84">
        <v>0</v>
      </c>
      <c r="AJ3298" s="90" t="s">
        <v>13180</v>
      </c>
      <c r="AK3298" s="84" t="s">
        <v>13792</v>
      </c>
      <c r="AL3298" s="84" t="b">
        <v>0</v>
      </c>
      <c r="AM3298" s="90" t="s">
        <v>12655</v>
      </c>
      <c r="AN3298" s="84">
        <v>0</v>
      </c>
      <c r="AO3298" s="84">
        <v>0</v>
      </c>
      <c r="AP3298" s="84"/>
      <c r="AQ3298" s="84"/>
      <c r="AR3298" s="84"/>
      <c r="AS3298" s="84"/>
      <c r="AT3298" s="84"/>
      <c r="AU3298" s="84"/>
      <c r="AV3298" s="84"/>
      <c r="AW3298" s="84"/>
    </row>
    <row r="3299" spans="1:49" x14ac:dyDescent="0.25">
      <c r="A3299" s="69" t="s">
        <v>2834</v>
      </c>
      <c r="B3299" s="69" t="s">
        <v>2834</v>
      </c>
      <c r="C3299" s="70"/>
      <c r="D3299" s="71"/>
      <c r="E3299" s="72"/>
      <c r="F3299" s="73"/>
      <c r="G3299" s="70"/>
      <c r="H3299" s="74"/>
      <c r="I3299" s="75"/>
      <c r="J3299" s="75"/>
      <c r="K3299" s="36"/>
      <c r="L3299" s="82"/>
      <c r="M3299" s="82"/>
      <c r="N3299" s="77"/>
      <c r="O3299" s="84" t="s">
        <v>179</v>
      </c>
      <c r="P3299" s="86">
        <v>42750.602372685185</v>
      </c>
      <c r="Q3299" s="84" t="s">
        <v>5520</v>
      </c>
      <c r="R3299" s="84" t="s">
        <v>6152</v>
      </c>
      <c r="S3299" s="84" t="s">
        <v>6337</v>
      </c>
      <c r="T3299" s="84" t="s">
        <v>6668</v>
      </c>
      <c r="U3299" s="86">
        <v>42750.602372685185</v>
      </c>
      <c r="V3299" s="87" t="s">
        <v>9631</v>
      </c>
      <c r="W3299" s="84">
        <v>41.108226799999997</v>
      </c>
      <c r="X3299" s="84">
        <v>-100.7659491</v>
      </c>
      <c r="Y3299" s="90" t="s">
        <v>12656</v>
      </c>
      <c r="Z3299" s="84"/>
      <c r="AA3299" s="84" t="b">
        <v>0</v>
      </c>
      <c r="AB3299" s="84">
        <v>0</v>
      </c>
      <c r="AC3299" s="90" t="s">
        <v>13180</v>
      </c>
      <c r="AD3299" s="84" t="b">
        <v>0</v>
      </c>
      <c r="AE3299" s="84" t="s">
        <v>13611</v>
      </c>
      <c r="AF3299" s="84"/>
      <c r="AG3299" s="90" t="s">
        <v>13180</v>
      </c>
      <c r="AH3299" s="84" t="b">
        <v>0</v>
      </c>
      <c r="AI3299" s="84">
        <v>0</v>
      </c>
      <c r="AJ3299" s="90" t="s">
        <v>13180</v>
      </c>
      <c r="AK3299" s="84" t="s">
        <v>13792</v>
      </c>
      <c r="AL3299" s="84" t="b">
        <v>1</v>
      </c>
      <c r="AM3299" s="90" t="s">
        <v>12656</v>
      </c>
      <c r="AN3299" s="84">
        <v>0</v>
      </c>
      <c r="AO3299" s="84">
        <v>0</v>
      </c>
      <c r="AP3299" s="84" t="s">
        <v>13931</v>
      </c>
      <c r="AQ3299" s="84" t="s">
        <v>13984</v>
      </c>
      <c r="AR3299" s="84" t="s">
        <v>13986</v>
      </c>
      <c r="AS3299" s="84" t="s">
        <v>14124</v>
      </c>
      <c r="AT3299" s="84" t="s">
        <v>14312</v>
      </c>
      <c r="AU3299" s="84" t="s">
        <v>14497</v>
      </c>
      <c r="AV3299" s="84" t="s">
        <v>14550</v>
      </c>
      <c r="AW3299" s="87" t="s">
        <v>14688</v>
      </c>
    </row>
    <row r="3300" spans="1:49" x14ac:dyDescent="0.25">
      <c r="A3300" s="69" t="s">
        <v>2834</v>
      </c>
      <c r="B3300" s="69" t="s">
        <v>2834</v>
      </c>
      <c r="C3300" s="70"/>
      <c r="D3300" s="71"/>
      <c r="E3300" s="72"/>
      <c r="F3300" s="73"/>
      <c r="G3300" s="70"/>
      <c r="H3300" s="74"/>
      <c r="I3300" s="75"/>
      <c r="J3300" s="75"/>
      <c r="K3300" s="36"/>
      <c r="L3300" s="82"/>
      <c r="M3300" s="82"/>
      <c r="N3300" s="77"/>
      <c r="O3300" s="84" t="s">
        <v>179</v>
      </c>
      <c r="P3300" s="86">
        <v>42750.623333333337</v>
      </c>
      <c r="Q3300" s="84" t="s">
        <v>5521</v>
      </c>
      <c r="R3300" s="84" t="s">
        <v>6153</v>
      </c>
      <c r="S3300" s="84" t="s">
        <v>6337</v>
      </c>
      <c r="T3300" s="84" t="s">
        <v>6669</v>
      </c>
      <c r="U3300" s="86">
        <v>42750.623333333337</v>
      </c>
      <c r="V3300" s="87" t="s">
        <v>9632</v>
      </c>
      <c r="W3300" s="84">
        <v>31.764257600000001</v>
      </c>
      <c r="X3300" s="84">
        <v>-106.3618852</v>
      </c>
      <c r="Y3300" s="90" t="s">
        <v>12657</v>
      </c>
      <c r="Z3300" s="84"/>
      <c r="AA3300" s="84" t="b">
        <v>0</v>
      </c>
      <c r="AB3300" s="84">
        <v>0</v>
      </c>
      <c r="AC3300" s="90" t="s">
        <v>13180</v>
      </c>
      <c r="AD3300" s="84" t="b">
        <v>0</v>
      </c>
      <c r="AE3300" s="84" t="s">
        <v>13611</v>
      </c>
      <c r="AF3300" s="84"/>
      <c r="AG3300" s="90" t="s">
        <v>13180</v>
      </c>
      <c r="AH3300" s="84" t="b">
        <v>0</v>
      </c>
      <c r="AI3300" s="84">
        <v>0</v>
      </c>
      <c r="AJ3300" s="90" t="s">
        <v>13180</v>
      </c>
      <c r="AK3300" s="84" t="s">
        <v>13792</v>
      </c>
      <c r="AL3300" s="84" t="b">
        <v>1</v>
      </c>
      <c r="AM3300" s="90" t="s">
        <v>12657</v>
      </c>
      <c r="AN3300" s="84">
        <v>0</v>
      </c>
      <c r="AO3300" s="84">
        <v>0</v>
      </c>
      <c r="AP3300" s="84" t="s">
        <v>13948</v>
      </c>
      <c r="AQ3300" s="84" t="s">
        <v>13984</v>
      </c>
      <c r="AR3300" s="84" t="s">
        <v>13986</v>
      </c>
      <c r="AS3300" s="84" t="s">
        <v>14140</v>
      </c>
      <c r="AT3300" s="84" t="s">
        <v>14329</v>
      </c>
      <c r="AU3300" s="84" t="s">
        <v>14513</v>
      </c>
      <c r="AV3300" s="84" t="s">
        <v>14550</v>
      </c>
      <c r="AW3300" s="87" t="s">
        <v>14705</v>
      </c>
    </row>
    <row r="3301" spans="1:49" x14ac:dyDescent="0.25">
      <c r="A3301" s="69" t="s">
        <v>2834</v>
      </c>
      <c r="B3301" s="69" t="s">
        <v>2834</v>
      </c>
      <c r="C3301" s="70"/>
      <c r="D3301" s="71"/>
      <c r="E3301" s="72"/>
      <c r="F3301" s="73"/>
      <c r="G3301" s="70"/>
      <c r="H3301" s="74"/>
      <c r="I3301" s="75"/>
      <c r="J3301" s="75"/>
      <c r="K3301" s="36"/>
      <c r="L3301" s="82"/>
      <c r="M3301" s="82"/>
      <c r="N3301" s="77"/>
      <c r="O3301" s="84" t="s">
        <v>179</v>
      </c>
      <c r="P3301" s="86">
        <v>42750.644293981481</v>
      </c>
      <c r="Q3301" s="84" t="s">
        <v>5522</v>
      </c>
      <c r="R3301" s="84" t="s">
        <v>6154</v>
      </c>
      <c r="S3301" s="84" t="s">
        <v>6337</v>
      </c>
      <c r="T3301" s="84" t="s">
        <v>6670</v>
      </c>
      <c r="U3301" s="86">
        <v>42750.644293981481</v>
      </c>
      <c r="V3301" s="87" t="s">
        <v>9633</v>
      </c>
      <c r="W3301" s="84">
        <v>41.249768699999997</v>
      </c>
      <c r="X3301" s="84">
        <v>-73.020688100000001</v>
      </c>
      <c r="Y3301" s="90" t="s">
        <v>12658</v>
      </c>
      <c r="Z3301" s="84"/>
      <c r="AA3301" s="84" t="b">
        <v>0</v>
      </c>
      <c r="AB3301" s="84">
        <v>0</v>
      </c>
      <c r="AC3301" s="90" t="s">
        <v>13180</v>
      </c>
      <c r="AD3301" s="84" t="b">
        <v>0</v>
      </c>
      <c r="AE3301" s="84" t="s">
        <v>13611</v>
      </c>
      <c r="AF3301" s="84"/>
      <c r="AG3301" s="90" t="s">
        <v>13180</v>
      </c>
      <c r="AH3301" s="84" t="b">
        <v>0</v>
      </c>
      <c r="AI3301" s="84">
        <v>0</v>
      </c>
      <c r="AJ3301" s="90" t="s">
        <v>13180</v>
      </c>
      <c r="AK3301" s="84" t="s">
        <v>13792</v>
      </c>
      <c r="AL3301" s="84" t="b">
        <v>1</v>
      </c>
      <c r="AM3301" s="90" t="s">
        <v>12658</v>
      </c>
      <c r="AN3301" s="84">
        <v>0</v>
      </c>
      <c r="AO3301" s="84">
        <v>0</v>
      </c>
      <c r="AP3301" s="84" t="s">
        <v>13845</v>
      </c>
      <c r="AQ3301" s="84" t="s">
        <v>13984</v>
      </c>
      <c r="AR3301" s="84" t="s">
        <v>13986</v>
      </c>
      <c r="AS3301" s="84" t="s">
        <v>14038</v>
      </c>
      <c r="AT3301" s="91" t="s">
        <v>14226</v>
      </c>
      <c r="AU3301" s="84" t="s">
        <v>14414</v>
      </c>
      <c r="AV3301" s="84" t="s">
        <v>14550</v>
      </c>
      <c r="AW3301" s="87" t="s">
        <v>14602</v>
      </c>
    </row>
    <row r="3302" spans="1:49" x14ac:dyDescent="0.25">
      <c r="A3302" s="69" t="s">
        <v>2834</v>
      </c>
      <c r="B3302" s="69" t="s">
        <v>2834</v>
      </c>
      <c r="C3302" s="70"/>
      <c r="D3302" s="71"/>
      <c r="E3302" s="72"/>
      <c r="F3302" s="73"/>
      <c r="G3302" s="70"/>
      <c r="H3302" s="74"/>
      <c r="I3302" s="75"/>
      <c r="J3302" s="75"/>
      <c r="K3302" s="36"/>
      <c r="L3302" s="82"/>
      <c r="M3302" s="82"/>
      <c r="N3302" s="77"/>
      <c r="O3302" s="84" t="s">
        <v>179</v>
      </c>
      <c r="P3302" s="86">
        <v>42750.665254629632</v>
      </c>
      <c r="Q3302" s="84" t="s">
        <v>5523</v>
      </c>
      <c r="R3302" s="84" t="s">
        <v>6155</v>
      </c>
      <c r="S3302" s="84" t="s">
        <v>6337</v>
      </c>
      <c r="T3302" s="84" t="s">
        <v>6671</v>
      </c>
      <c r="U3302" s="86">
        <v>42750.665254629632</v>
      </c>
      <c r="V3302" s="87" t="s">
        <v>9634</v>
      </c>
      <c r="W3302" s="84">
        <v>35.422366400000001</v>
      </c>
      <c r="X3302" s="84">
        <v>-97.649475499999994</v>
      </c>
      <c r="Y3302" s="90" t="s">
        <v>12659</v>
      </c>
      <c r="Z3302" s="84"/>
      <c r="AA3302" s="84" t="b">
        <v>0</v>
      </c>
      <c r="AB3302" s="84">
        <v>0</v>
      </c>
      <c r="AC3302" s="90" t="s">
        <v>13180</v>
      </c>
      <c r="AD3302" s="84" t="b">
        <v>0</v>
      </c>
      <c r="AE3302" s="84" t="s">
        <v>13611</v>
      </c>
      <c r="AF3302" s="84"/>
      <c r="AG3302" s="90" t="s">
        <v>13180</v>
      </c>
      <c r="AH3302" s="84" t="b">
        <v>0</v>
      </c>
      <c r="AI3302" s="84">
        <v>0</v>
      </c>
      <c r="AJ3302" s="90" t="s">
        <v>13180</v>
      </c>
      <c r="AK3302" s="84" t="s">
        <v>13792</v>
      </c>
      <c r="AL3302" s="84" t="b">
        <v>1</v>
      </c>
      <c r="AM3302" s="90" t="s">
        <v>12659</v>
      </c>
      <c r="AN3302" s="84">
        <v>0</v>
      </c>
      <c r="AO3302" s="84">
        <v>0</v>
      </c>
      <c r="AP3302" s="84" t="s">
        <v>13848</v>
      </c>
      <c r="AQ3302" s="84" t="s">
        <v>13984</v>
      </c>
      <c r="AR3302" s="84" t="s">
        <v>13986</v>
      </c>
      <c r="AS3302" s="84" t="s">
        <v>14041</v>
      </c>
      <c r="AT3302" s="84" t="s">
        <v>14229</v>
      </c>
      <c r="AU3302" s="84" t="s">
        <v>14417</v>
      </c>
      <c r="AV3302" s="84" t="s">
        <v>14550</v>
      </c>
      <c r="AW3302" s="87" t="s">
        <v>14605</v>
      </c>
    </row>
    <row r="3303" spans="1:49" x14ac:dyDescent="0.25">
      <c r="A3303" s="69" t="s">
        <v>2834</v>
      </c>
      <c r="B3303" s="69" t="s">
        <v>2834</v>
      </c>
      <c r="C3303" s="70"/>
      <c r="D3303" s="71"/>
      <c r="E3303" s="72"/>
      <c r="F3303" s="73"/>
      <c r="G3303" s="70"/>
      <c r="H3303" s="74"/>
      <c r="I3303" s="75"/>
      <c r="J3303" s="75"/>
      <c r="K3303" s="36"/>
      <c r="L3303" s="82"/>
      <c r="M3303" s="82"/>
      <c r="N3303" s="77"/>
      <c r="O3303" s="84" t="s">
        <v>179</v>
      </c>
      <c r="P3303" s="86">
        <v>42750.686168981483</v>
      </c>
      <c r="Q3303" s="84" t="s">
        <v>5524</v>
      </c>
      <c r="R3303" s="87" t="s">
        <v>6156</v>
      </c>
      <c r="S3303" s="84" t="s">
        <v>6325</v>
      </c>
      <c r="T3303" s="84" t="s">
        <v>6672</v>
      </c>
      <c r="U3303" s="86">
        <v>42750.686168981483</v>
      </c>
      <c r="V3303" s="87" t="s">
        <v>9635</v>
      </c>
      <c r="W3303" s="84">
        <v>35.422366400000001</v>
      </c>
      <c r="X3303" s="84">
        <v>-97.649475499999994</v>
      </c>
      <c r="Y3303" s="90" t="s">
        <v>12660</v>
      </c>
      <c r="Z3303" s="84"/>
      <c r="AA3303" s="84" t="b">
        <v>0</v>
      </c>
      <c r="AB3303" s="84">
        <v>0</v>
      </c>
      <c r="AC3303" s="90" t="s">
        <v>13180</v>
      </c>
      <c r="AD3303" s="84" t="b">
        <v>0</v>
      </c>
      <c r="AE3303" s="84" t="s">
        <v>13611</v>
      </c>
      <c r="AF3303" s="84"/>
      <c r="AG3303" s="90" t="s">
        <v>13180</v>
      </c>
      <c r="AH3303" s="84" t="b">
        <v>0</v>
      </c>
      <c r="AI3303" s="84">
        <v>0</v>
      </c>
      <c r="AJ3303" s="90" t="s">
        <v>13180</v>
      </c>
      <c r="AK3303" s="84" t="s">
        <v>13792</v>
      </c>
      <c r="AL3303" s="84" t="b">
        <v>0</v>
      </c>
      <c r="AM3303" s="90" t="s">
        <v>12660</v>
      </c>
      <c r="AN3303" s="84">
        <v>0</v>
      </c>
      <c r="AO3303" s="84">
        <v>0</v>
      </c>
      <c r="AP3303" s="84" t="s">
        <v>13848</v>
      </c>
      <c r="AQ3303" s="84" t="s">
        <v>13984</v>
      </c>
      <c r="AR3303" s="84" t="s">
        <v>13986</v>
      </c>
      <c r="AS3303" s="84" t="s">
        <v>14041</v>
      </c>
      <c r="AT3303" s="84" t="s">
        <v>14229</v>
      </c>
      <c r="AU3303" s="84" t="s">
        <v>14417</v>
      </c>
      <c r="AV3303" s="84" t="s">
        <v>14550</v>
      </c>
      <c r="AW3303" s="87" t="s">
        <v>14605</v>
      </c>
    </row>
    <row r="3304" spans="1:49" x14ac:dyDescent="0.25">
      <c r="A3304" s="69" t="s">
        <v>2834</v>
      </c>
      <c r="B3304" s="69" t="s">
        <v>2834</v>
      </c>
      <c r="C3304" s="70"/>
      <c r="D3304" s="71"/>
      <c r="E3304" s="72"/>
      <c r="F3304" s="73"/>
      <c r="G3304" s="70"/>
      <c r="H3304" s="74"/>
      <c r="I3304" s="75"/>
      <c r="J3304" s="75"/>
      <c r="K3304" s="36"/>
      <c r="L3304" s="82"/>
      <c r="M3304" s="82"/>
      <c r="N3304" s="77"/>
      <c r="O3304" s="84" t="s">
        <v>179</v>
      </c>
      <c r="P3304" s="86">
        <v>42750.707118055558</v>
      </c>
      <c r="Q3304" s="84" t="s">
        <v>5525</v>
      </c>
      <c r="R3304" s="84" t="s">
        <v>6157</v>
      </c>
      <c r="S3304" s="84" t="s">
        <v>6337</v>
      </c>
      <c r="T3304" s="84" t="s">
        <v>6673</v>
      </c>
      <c r="U3304" s="86">
        <v>42750.707118055558</v>
      </c>
      <c r="V3304" s="87" t="s">
        <v>9636</v>
      </c>
      <c r="W3304" s="84">
        <v>34.611170199999997</v>
      </c>
      <c r="X3304" s="84">
        <v>-118.1476498</v>
      </c>
      <c r="Y3304" s="90" t="s">
        <v>12661</v>
      </c>
      <c r="Z3304" s="84"/>
      <c r="AA3304" s="84" t="b">
        <v>0</v>
      </c>
      <c r="AB3304" s="84">
        <v>0</v>
      </c>
      <c r="AC3304" s="90" t="s">
        <v>13180</v>
      </c>
      <c r="AD3304" s="84" t="b">
        <v>0</v>
      </c>
      <c r="AE3304" s="84" t="s">
        <v>13611</v>
      </c>
      <c r="AF3304" s="84"/>
      <c r="AG3304" s="90" t="s">
        <v>13180</v>
      </c>
      <c r="AH3304" s="84" t="b">
        <v>0</v>
      </c>
      <c r="AI3304" s="84">
        <v>0</v>
      </c>
      <c r="AJ3304" s="90" t="s">
        <v>13180</v>
      </c>
      <c r="AK3304" s="84" t="s">
        <v>13792</v>
      </c>
      <c r="AL3304" s="84" t="b">
        <v>1</v>
      </c>
      <c r="AM3304" s="90" t="s">
        <v>12661</v>
      </c>
      <c r="AN3304" s="84">
        <v>0</v>
      </c>
      <c r="AO3304" s="84">
        <v>0</v>
      </c>
      <c r="AP3304" s="84" t="s">
        <v>13833</v>
      </c>
      <c r="AQ3304" s="84" t="s">
        <v>13984</v>
      </c>
      <c r="AR3304" s="84" t="s">
        <v>13986</v>
      </c>
      <c r="AS3304" s="84" t="s">
        <v>14026</v>
      </c>
      <c r="AT3304" s="84" t="s">
        <v>14214</v>
      </c>
      <c r="AU3304" s="84" t="s">
        <v>14403</v>
      </c>
      <c r="AV3304" s="84" t="s">
        <v>14550</v>
      </c>
      <c r="AW3304" s="87" t="s">
        <v>14590</v>
      </c>
    </row>
    <row r="3305" spans="1:49" x14ac:dyDescent="0.25">
      <c r="A3305" s="69" t="s">
        <v>2834</v>
      </c>
      <c r="B3305" s="69" t="s">
        <v>2834</v>
      </c>
      <c r="C3305" s="70"/>
      <c r="D3305" s="71"/>
      <c r="E3305" s="72"/>
      <c r="F3305" s="73"/>
      <c r="G3305" s="70"/>
      <c r="H3305" s="74"/>
      <c r="I3305" s="75"/>
      <c r="J3305" s="75"/>
      <c r="K3305" s="36"/>
      <c r="L3305" s="82"/>
      <c r="M3305" s="82"/>
      <c r="N3305" s="77"/>
      <c r="O3305" s="84" t="s">
        <v>179</v>
      </c>
      <c r="P3305" s="86">
        <v>42750.728113425925</v>
      </c>
      <c r="Q3305" s="84" t="s">
        <v>5526</v>
      </c>
      <c r="R3305" s="84" t="s">
        <v>6158</v>
      </c>
      <c r="S3305" s="84" t="s">
        <v>6337</v>
      </c>
      <c r="T3305" s="84" t="s">
        <v>6674</v>
      </c>
      <c r="U3305" s="86">
        <v>42750.728113425925</v>
      </c>
      <c r="V3305" s="87" t="s">
        <v>9637</v>
      </c>
      <c r="W3305" s="84">
        <v>30.390994500000001</v>
      </c>
      <c r="X3305" s="84">
        <v>-91.065452199999996</v>
      </c>
      <c r="Y3305" s="90" t="s">
        <v>12662</v>
      </c>
      <c r="Z3305" s="84"/>
      <c r="AA3305" s="84" t="b">
        <v>0</v>
      </c>
      <c r="AB3305" s="84">
        <v>0</v>
      </c>
      <c r="AC3305" s="90" t="s">
        <v>13180</v>
      </c>
      <c r="AD3305" s="84" t="b">
        <v>0</v>
      </c>
      <c r="AE3305" s="84" t="s">
        <v>13611</v>
      </c>
      <c r="AF3305" s="84"/>
      <c r="AG3305" s="90" t="s">
        <v>13180</v>
      </c>
      <c r="AH3305" s="84" t="b">
        <v>0</v>
      </c>
      <c r="AI3305" s="84">
        <v>0</v>
      </c>
      <c r="AJ3305" s="90" t="s">
        <v>13180</v>
      </c>
      <c r="AK3305" s="84" t="s">
        <v>13792</v>
      </c>
      <c r="AL3305" s="84" t="b">
        <v>1</v>
      </c>
      <c r="AM3305" s="90" t="s">
        <v>12662</v>
      </c>
      <c r="AN3305" s="84">
        <v>0</v>
      </c>
      <c r="AO3305" s="84">
        <v>0</v>
      </c>
      <c r="AP3305" s="84" t="s">
        <v>13818</v>
      </c>
      <c r="AQ3305" s="84" t="s">
        <v>13984</v>
      </c>
      <c r="AR3305" s="84" t="s">
        <v>13986</v>
      </c>
      <c r="AS3305" s="84" t="s">
        <v>14011</v>
      </c>
      <c r="AT3305" s="84" t="s">
        <v>14199</v>
      </c>
      <c r="AU3305" s="84" t="s">
        <v>14388</v>
      </c>
      <c r="AV3305" s="84" t="s">
        <v>14550</v>
      </c>
      <c r="AW3305" s="87" t="s">
        <v>14575</v>
      </c>
    </row>
    <row r="3306" spans="1:49" x14ac:dyDescent="0.25">
      <c r="A3306" s="69" t="s">
        <v>2834</v>
      </c>
      <c r="B3306" s="69" t="s">
        <v>2834</v>
      </c>
      <c r="C3306" s="70"/>
      <c r="D3306" s="71"/>
      <c r="E3306" s="72"/>
      <c r="F3306" s="73"/>
      <c r="G3306" s="70"/>
      <c r="H3306" s="74"/>
      <c r="I3306" s="75"/>
      <c r="J3306" s="75"/>
      <c r="K3306" s="36"/>
      <c r="L3306" s="82"/>
      <c r="M3306" s="82"/>
      <c r="N3306" s="77"/>
      <c r="O3306" s="84" t="s">
        <v>179</v>
      </c>
      <c r="P3306" s="86">
        <v>42750.749143518522</v>
      </c>
      <c r="Q3306" s="84" t="s">
        <v>5527</v>
      </c>
      <c r="R3306" s="84" t="s">
        <v>6159</v>
      </c>
      <c r="S3306" s="84" t="s">
        <v>6337</v>
      </c>
      <c r="T3306" s="84" t="s">
        <v>6521</v>
      </c>
      <c r="U3306" s="86">
        <v>42750.749143518522</v>
      </c>
      <c r="V3306" s="87" t="s">
        <v>9638</v>
      </c>
      <c r="W3306" s="84">
        <v>38.913025300000001</v>
      </c>
      <c r="X3306" s="84">
        <v>-94.667859500000006</v>
      </c>
      <c r="Y3306" s="90" t="s">
        <v>12663</v>
      </c>
      <c r="Z3306" s="84"/>
      <c r="AA3306" s="84" t="b">
        <v>0</v>
      </c>
      <c r="AB3306" s="84">
        <v>0</v>
      </c>
      <c r="AC3306" s="90" t="s">
        <v>13180</v>
      </c>
      <c r="AD3306" s="84" t="b">
        <v>0</v>
      </c>
      <c r="AE3306" s="84" t="s">
        <v>13611</v>
      </c>
      <c r="AF3306" s="84"/>
      <c r="AG3306" s="90" t="s">
        <v>13180</v>
      </c>
      <c r="AH3306" s="84" t="b">
        <v>0</v>
      </c>
      <c r="AI3306" s="84">
        <v>0</v>
      </c>
      <c r="AJ3306" s="90" t="s">
        <v>13180</v>
      </c>
      <c r="AK3306" s="84" t="s">
        <v>13792</v>
      </c>
      <c r="AL3306" s="84" t="b">
        <v>1</v>
      </c>
      <c r="AM3306" s="90" t="s">
        <v>12663</v>
      </c>
      <c r="AN3306" s="84">
        <v>0</v>
      </c>
      <c r="AO3306" s="84">
        <v>0</v>
      </c>
      <c r="AP3306" s="84" t="s">
        <v>13859</v>
      </c>
      <c r="AQ3306" s="84" t="s">
        <v>13984</v>
      </c>
      <c r="AR3306" s="84" t="s">
        <v>13986</v>
      </c>
      <c r="AS3306" s="84" t="s">
        <v>14052</v>
      </c>
      <c r="AT3306" s="84" t="s">
        <v>14240</v>
      </c>
      <c r="AU3306" s="84" t="s">
        <v>14428</v>
      </c>
      <c r="AV3306" s="84" t="s">
        <v>14550</v>
      </c>
      <c r="AW3306" s="87" t="s">
        <v>14616</v>
      </c>
    </row>
    <row r="3307" spans="1:49" x14ac:dyDescent="0.25">
      <c r="A3307" s="69" t="s">
        <v>2834</v>
      </c>
      <c r="B3307" s="69" t="s">
        <v>2834</v>
      </c>
      <c r="C3307" s="70"/>
      <c r="D3307" s="71"/>
      <c r="E3307" s="72"/>
      <c r="F3307" s="73"/>
      <c r="G3307" s="70"/>
      <c r="H3307" s="74"/>
      <c r="I3307" s="75"/>
      <c r="J3307" s="75"/>
      <c r="K3307" s="36"/>
      <c r="L3307" s="82"/>
      <c r="M3307" s="82"/>
      <c r="N3307" s="77"/>
      <c r="O3307" s="84" t="s">
        <v>179</v>
      </c>
      <c r="P3307" s="86">
        <v>42750.770069444443</v>
      </c>
      <c r="Q3307" s="84" t="s">
        <v>5528</v>
      </c>
      <c r="R3307" s="84" t="s">
        <v>6160</v>
      </c>
      <c r="S3307" s="84" t="s">
        <v>6337</v>
      </c>
      <c r="T3307" s="84" t="s">
        <v>6675</v>
      </c>
      <c r="U3307" s="86">
        <v>42750.770069444443</v>
      </c>
      <c r="V3307" s="87" t="s">
        <v>9639</v>
      </c>
      <c r="W3307" s="84">
        <v>35.074792100000003</v>
      </c>
      <c r="X3307" s="84">
        <v>-78.965440799999996</v>
      </c>
      <c r="Y3307" s="90" t="s">
        <v>12664</v>
      </c>
      <c r="Z3307" s="84"/>
      <c r="AA3307" s="84" t="b">
        <v>0</v>
      </c>
      <c r="AB3307" s="84">
        <v>0</v>
      </c>
      <c r="AC3307" s="90" t="s">
        <v>13180</v>
      </c>
      <c r="AD3307" s="84" t="b">
        <v>0</v>
      </c>
      <c r="AE3307" s="84" t="s">
        <v>13611</v>
      </c>
      <c r="AF3307" s="84"/>
      <c r="AG3307" s="90" t="s">
        <v>13180</v>
      </c>
      <c r="AH3307" s="84" t="b">
        <v>0</v>
      </c>
      <c r="AI3307" s="84">
        <v>0</v>
      </c>
      <c r="AJ3307" s="90" t="s">
        <v>13180</v>
      </c>
      <c r="AK3307" s="84" t="s">
        <v>13792</v>
      </c>
      <c r="AL3307" s="84" t="b">
        <v>1</v>
      </c>
      <c r="AM3307" s="90" t="s">
        <v>12664</v>
      </c>
      <c r="AN3307" s="84">
        <v>0</v>
      </c>
      <c r="AO3307" s="84">
        <v>0</v>
      </c>
      <c r="AP3307" s="84" t="s">
        <v>13860</v>
      </c>
      <c r="AQ3307" s="84" t="s">
        <v>13984</v>
      </c>
      <c r="AR3307" s="84" t="s">
        <v>13986</v>
      </c>
      <c r="AS3307" s="84" t="s">
        <v>14053</v>
      </c>
      <c r="AT3307" s="84" t="s">
        <v>14241</v>
      </c>
      <c r="AU3307" s="84" t="s">
        <v>14429</v>
      </c>
      <c r="AV3307" s="84" t="s">
        <v>14550</v>
      </c>
      <c r="AW3307" s="87" t="s">
        <v>14617</v>
      </c>
    </row>
    <row r="3308" spans="1:49" x14ac:dyDescent="0.25">
      <c r="A3308" s="69" t="s">
        <v>2834</v>
      </c>
      <c r="B3308" s="69" t="s">
        <v>2834</v>
      </c>
      <c r="C3308" s="70"/>
      <c r="D3308" s="71"/>
      <c r="E3308" s="72"/>
      <c r="F3308" s="73"/>
      <c r="G3308" s="70"/>
      <c r="H3308" s="74"/>
      <c r="I3308" s="75"/>
      <c r="J3308" s="75"/>
      <c r="K3308" s="36"/>
      <c r="L3308" s="82"/>
      <c r="M3308" s="82"/>
      <c r="N3308" s="77"/>
      <c r="O3308" s="84" t="s">
        <v>179</v>
      </c>
      <c r="P3308" s="86">
        <v>42750.790983796294</v>
      </c>
      <c r="Q3308" s="84" t="s">
        <v>5529</v>
      </c>
      <c r="R3308" s="84" t="s">
        <v>6161</v>
      </c>
      <c r="S3308" s="84" t="s">
        <v>6337</v>
      </c>
      <c r="T3308" s="84" t="s">
        <v>6676</v>
      </c>
      <c r="U3308" s="86">
        <v>42750.790983796294</v>
      </c>
      <c r="V3308" s="87" t="s">
        <v>9640</v>
      </c>
      <c r="W3308" s="84">
        <v>37.526670099999997</v>
      </c>
      <c r="X3308" s="84">
        <v>-120.8853678</v>
      </c>
      <c r="Y3308" s="90" t="s">
        <v>12665</v>
      </c>
      <c r="Z3308" s="84"/>
      <c r="AA3308" s="84" t="b">
        <v>0</v>
      </c>
      <c r="AB3308" s="84">
        <v>0</v>
      </c>
      <c r="AC3308" s="90" t="s">
        <v>13180</v>
      </c>
      <c r="AD3308" s="84" t="b">
        <v>0</v>
      </c>
      <c r="AE3308" s="84" t="s">
        <v>13611</v>
      </c>
      <c r="AF3308" s="84"/>
      <c r="AG3308" s="90" t="s">
        <v>13180</v>
      </c>
      <c r="AH3308" s="84" t="b">
        <v>0</v>
      </c>
      <c r="AI3308" s="84">
        <v>0</v>
      </c>
      <c r="AJ3308" s="90" t="s">
        <v>13180</v>
      </c>
      <c r="AK3308" s="84" t="s">
        <v>13792</v>
      </c>
      <c r="AL3308" s="84" t="b">
        <v>1</v>
      </c>
      <c r="AM3308" s="90" t="s">
        <v>12665</v>
      </c>
      <c r="AN3308" s="84">
        <v>0</v>
      </c>
      <c r="AO3308" s="84">
        <v>0</v>
      </c>
      <c r="AP3308" s="84" t="s">
        <v>13960</v>
      </c>
      <c r="AQ3308" s="84" t="s">
        <v>13984</v>
      </c>
      <c r="AR3308" s="84" t="s">
        <v>13986</v>
      </c>
      <c r="AS3308" s="84" t="s">
        <v>14152</v>
      </c>
      <c r="AT3308" s="84" t="s">
        <v>14341</v>
      </c>
      <c r="AU3308" s="84" t="s">
        <v>14525</v>
      </c>
      <c r="AV3308" s="84" t="s">
        <v>14550</v>
      </c>
      <c r="AW3308" s="87" t="s">
        <v>14717</v>
      </c>
    </row>
    <row r="3309" spans="1:49" x14ac:dyDescent="0.25">
      <c r="A3309" s="69" t="s">
        <v>2834</v>
      </c>
      <c r="B3309" s="69" t="s">
        <v>2834</v>
      </c>
      <c r="C3309" s="70"/>
      <c r="D3309" s="71"/>
      <c r="E3309" s="72"/>
      <c r="F3309" s="73"/>
      <c r="G3309" s="70"/>
      <c r="H3309" s="74"/>
      <c r="I3309" s="75"/>
      <c r="J3309" s="75"/>
      <c r="K3309" s="36"/>
      <c r="L3309" s="82"/>
      <c r="M3309" s="82"/>
      <c r="N3309" s="77"/>
      <c r="O3309" s="84" t="s">
        <v>179</v>
      </c>
      <c r="P3309" s="86">
        <v>42750.811944444446</v>
      </c>
      <c r="Q3309" s="84" t="s">
        <v>5530</v>
      </c>
      <c r="R3309" s="87" t="s">
        <v>6162</v>
      </c>
      <c r="S3309" s="84" t="s">
        <v>6297</v>
      </c>
      <c r="T3309" s="84" t="s">
        <v>6677</v>
      </c>
      <c r="U3309" s="86">
        <v>42750.811944444446</v>
      </c>
      <c r="V3309" s="87" t="s">
        <v>9641</v>
      </c>
      <c r="W3309" s="84">
        <v>31.820557900000001</v>
      </c>
      <c r="X3309" s="84">
        <v>-81.600082999999998</v>
      </c>
      <c r="Y3309" s="90" t="s">
        <v>12666</v>
      </c>
      <c r="Z3309" s="84"/>
      <c r="AA3309" s="84" t="b">
        <v>0</v>
      </c>
      <c r="AB3309" s="84">
        <v>0</v>
      </c>
      <c r="AC3309" s="90" t="s">
        <v>13180</v>
      </c>
      <c r="AD3309" s="84" t="b">
        <v>0</v>
      </c>
      <c r="AE3309" s="84" t="s">
        <v>13611</v>
      </c>
      <c r="AF3309" s="84"/>
      <c r="AG3309" s="90" t="s">
        <v>13180</v>
      </c>
      <c r="AH3309" s="84" t="b">
        <v>0</v>
      </c>
      <c r="AI3309" s="84">
        <v>0</v>
      </c>
      <c r="AJ3309" s="90" t="s">
        <v>13180</v>
      </c>
      <c r="AK3309" s="84" t="s">
        <v>13792</v>
      </c>
      <c r="AL3309" s="84" t="b">
        <v>1</v>
      </c>
      <c r="AM3309" s="90" t="s">
        <v>12666</v>
      </c>
      <c r="AN3309" s="84">
        <v>0</v>
      </c>
      <c r="AO3309" s="84">
        <v>0</v>
      </c>
      <c r="AP3309" s="84" t="s">
        <v>13964</v>
      </c>
      <c r="AQ3309" s="84" t="s">
        <v>13984</v>
      </c>
      <c r="AR3309" s="84" t="s">
        <v>13986</v>
      </c>
      <c r="AS3309" s="84" t="s">
        <v>14156</v>
      </c>
      <c r="AT3309" s="84" t="s">
        <v>14345</v>
      </c>
      <c r="AU3309" s="84" t="s">
        <v>14529</v>
      </c>
      <c r="AV3309" s="84" t="s">
        <v>14550</v>
      </c>
      <c r="AW3309" s="87" t="s">
        <v>14721</v>
      </c>
    </row>
    <row r="3310" spans="1:49" x14ac:dyDescent="0.25">
      <c r="A3310" s="69" t="s">
        <v>2834</v>
      </c>
      <c r="B3310" s="69" t="s">
        <v>2834</v>
      </c>
      <c r="C3310" s="70"/>
      <c r="D3310" s="71"/>
      <c r="E3310" s="72"/>
      <c r="F3310" s="73"/>
      <c r="G3310" s="70"/>
      <c r="H3310" s="74"/>
      <c r="I3310" s="75"/>
      <c r="J3310" s="75"/>
      <c r="K3310" s="36"/>
      <c r="L3310" s="82"/>
      <c r="M3310" s="82"/>
      <c r="N3310" s="77"/>
      <c r="O3310" s="84" t="s">
        <v>179</v>
      </c>
      <c r="P3310" s="86">
        <v>42750.823009259257</v>
      </c>
      <c r="Q3310" s="84" t="s">
        <v>5531</v>
      </c>
      <c r="R3310" s="87" t="s">
        <v>6163</v>
      </c>
      <c r="S3310" s="84" t="s">
        <v>6325</v>
      </c>
      <c r="T3310" s="84" t="s">
        <v>6678</v>
      </c>
      <c r="U3310" s="86">
        <v>42750.823009259257</v>
      </c>
      <c r="V3310" s="87" t="s">
        <v>9642</v>
      </c>
      <c r="W3310" s="84"/>
      <c r="X3310" s="84"/>
      <c r="Y3310" s="90" t="s">
        <v>12667</v>
      </c>
      <c r="Z3310" s="84"/>
      <c r="AA3310" s="84" t="b">
        <v>0</v>
      </c>
      <c r="AB3310" s="84">
        <v>0</v>
      </c>
      <c r="AC3310" s="90" t="s">
        <v>13180</v>
      </c>
      <c r="AD3310" s="84" t="b">
        <v>0</v>
      </c>
      <c r="AE3310" s="84" t="s">
        <v>13611</v>
      </c>
      <c r="AF3310" s="84"/>
      <c r="AG3310" s="90" t="s">
        <v>13180</v>
      </c>
      <c r="AH3310" s="84" t="b">
        <v>0</v>
      </c>
      <c r="AI3310" s="84">
        <v>0</v>
      </c>
      <c r="AJ3310" s="90" t="s">
        <v>13180</v>
      </c>
      <c r="AK3310" s="84" t="s">
        <v>13792</v>
      </c>
      <c r="AL3310" s="84" t="b">
        <v>0</v>
      </c>
      <c r="AM3310" s="90" t="s">
        <v>12667</v>
      </c>
      <c r="AN3310" s="84">
        <v>0</v>
      </c>
      <c r="AO3310" s="84">
        <v>0</v>
      </c>
      <c r="AP3310" s="84"/>
      <c r="AQ3310" s="84"/>
      <c r="AR3310" s="84"/>
      <c r="AS3310" s="84"/>
      <c r="AT3310" s="84"/>
      <c r="AU3310" s="84"/>
      <c r="AV3310" s="84"/>
      <c r="AW3310" s="84"/>
    </row>
    <row r="3311" spans="1:49" x14ac:dyDescent="0.25">
      <c r="A3311" s="69" t="s">
        <v>2834</v>
      </c>
      <c r="B3311" s="69" t="s">
        <v>2834</v>
      </c>
      <c r="C3311" s="70"/>
      <c r="D3311" s="71"/>
      <c r="E3311" s="72"/>
      <c r="F3311" s="73"/>
      <c r="G3311" s="70"/>
      <c r="H3311" s="74"/>
      <c r="I3311" s="75"/>
      <c r="J3311" s="75"/>
      <c r="K3311" s="36"/>
      <c r="L3311" s="82"/>
      <c r="M3311" s="82"/>
      <c r="N3311" s="77"/>
      <c r="O3311" s="84" t="s">
        <v>179</v>
      </c>
      <c r="P3311" s="86">
        <v>42750.832916666666</v>
      </c>
      <c r="Q3311" s="84" t="s">
        <v>5532</v>
      </c>
      <c r="R3311" s="84" t="s">
        <v>6164</v>
      </c>
      <c r="S3311" s="84" t="s">
        <v>6337</v>
      </c>
      <c r="T3311" s="84" t="s">
        <v>6679</v>
      </c>
      <c r="U3311" s="86">
        <v>42750.832916666666</v>
      </c>
      <c r="V3311" s="87" t="s">
        <v>9643</v>
      </c>
      <c r="W3311" s="84">
        <v>33.613337999999999</v>
      </c>
      <c r="X3311" s="84">
        <v>-86.630644899999993</v>
      </c>
      <c r="Y3311" s="90" t="s">
        <v>12668</v>
      </c>
      <c r="Z3311" s="84"/>
      <c r="AA3311" s="84" t="b">
        <v>0</v>
      </c>
      <c r="AB3311" s="84">
        <v>0</v>
      </c>
      <c r="AC3311" s="90" t="s">
        <v>13180</v>
      </c>
      <c r="AD3311" s="84" t="b">
        <v>0</v>
      </c>
      <c r="AE3311" s="84" t="s">
        <v>13611</v>
      </c>
      <c r="AF3311" s="84"/>
      <c r="AG3311" s="90" t="s">
        <v>13180</v>
      </c>
      <c r="AH3311" s="84" t="b">
        <v>0</v>
      </c>
      <c r="AI3311" s="84">
        <v>0</v>
      </c>
      <c r="AJ3311" s="90" t="s">
        <v>13180</v>
      </c>
      <c r="AK3311" s="84" t="s">
        <v>13792</v>
      </c>
      <c r="AL3311" s="84" t="b">
        <v>1</v>
      </c>
      <c r="AM3311" s="90" t="s">
        <v>12668</v>
      </c>
      <c r="AN3311" s="84">
        <v>0</v>
      </c>
      <c r="AO3311" s="84">
        <v>0</v>
      </c>
      <c r="AP3311" s="84" t="s">
        <v>13905</v>
      </c>
      <c r="AQ3311" s="84" t="s">
        <v>13984</v>
      </c>
      <c r="AR3311" s="84" t="s">
        <v>13986</v>
      </c>
      <c r="AS3311" s="84" t="s">
        <v>14098</v>
      </c>
      <c r="AT3311" s="84" t="s">
        <v>14286</v>
      </c>
      <c r="AU3311" s="84" t="s">
        <v>14473</v>
      </c>
      <c r="AV3311" s="84" t="s">
        <v>14550</v>
      </c>
      <c r="AW3311" s="87" t="s">
        <v>14662</v>
      </c>
    </row>
    <row r="3312" spans="1:49" x14ac:dyDescent="0.25">
      <c r="A3312" s="69" t="s">
        <v>2834</v>
      </c>
      <c r="B3312" s="69" t="s">
        <v>2834</v>
      </c>
      <c r="C3312" s="70"/>
      <c r="D3312" s="71"/>
      <c r="E3312" s="72"/>
      <c r="F3312" s="73"/>
      <c r="G3312" s="70"/>
      <c r="H3312" s="74"/>
      <c r="I3312" s="75"/>
      <c r="J3312" s="75"/>
      <c r="K3312" s="36"/>
      <c r="L3312" s="82"/>
      <c r="M3312" s="82"/>
      <c r="N3312" s="77"/>
      <c r="O3312" s="84" t="s">
        <v>179</v>
      </c>
      <c r="P3312" s="86">
        <v>42750.853831018518</v>
      </c>
      <c r="Q3312" s="84" t="s">
        <v>5533</v>
      </c>
      <c r="R3312" s="84" t="s">
        <v>6165</v>
      </c>
      <c r="S3312" s="84" t="s">
        <v>6337</v>
      </c>
      <c r="T3312" s="84" t="s">
        <v>6680</v>
      </c>
      <c r="U3312" s="86">
        <v>42750.853831018518</v>
      </c>
      <c r="V3312" s="87" t="s">
        <v>9644</v>
      </c>
      <c r="W3312" s="84">
        <v>34.936452299999999</v>
      </c>
      <c r="X3312" s="84">
        <v>-82.280507900000003</v>
      </c>
      <c r="Y3312" s="90" t="s">
        <v>12669</v>
      </c>
      <c r="Z3312" s="84"/>
      <c r="AA3312" s="84" t="b">
        <v>0</v>
      </c>
      <c r="AB3312" s="84">
        <v>1</v>
      </c>
      <c r="AC3312" s="90" t="s">
        <v>13180</v>
      </c>
      <c r="AD3312" s="84" t="b">
        <v>0</v>
      </c>
      <c r="AE3312" s="84" t="s">
        <v>13611</v>
      </c>
      <c r="AF3312" s="84"/>
      <c r="AG3312" s="90" t="s">
        <v>13180</v>
      </c>
      <c r="AH3312" s="84" t="b">
        <v>0</v>
      </c>
      <c r="AI3312" s="84">
        <v>0</v>
      </c>
      <c r="AJ3312" s="90" t="s">
        <v>13180</v>
      </c>
      <c r="AK3312" s="84" t="s">
        <v>13792</v>
      </c>
      <c r="AL3312" s="84" t="b">
        <v>1</v>
      </c>
      <c r="AM3312" s="90" t="s">
        <v>12669</v>
      </c>
      <c r="AN3312" s="84">
        <v>0</v>
      </c>
      <c r="AO3312" s="84">
        <v>0</v>
      </c>
      <c r="AP3312" s="84" t="s">
        <v>13899</v>
      </c>
      <c r="AQ3312" s="84" t="s">
        <v>13984</v>
      </c>
      <c r="AR3312" s="84" t="s">
        <v>13986</v>
      </c>
      <c r="AS3312" s="84" t="s">
        <v>14092</v>
      </c>
      <c r="AT3312" s="84" t="s">
        <v>14280</v>
      </c>
      <c r="AU3312" s="84" t="s">
        <v>14467</v>
      </c>
      <c r="AV3312" s="84" t="s">
        <v>14550</v>
      </c>
      <c r="AW3312" s="87" t="s">
        <v>14656</v>
      </c>
    </row>
    <row r="3313" spans="1:49" x14ac:dyDescent="0.25">
      <c r="A3313" s="69" t="s">
        <v>2834</v>
      </c>
      <c r="B3313" s="69" t="s">
        <v>2834</v>
      </c>
      <c r="C3313" s="70"/>
      <c r="D3313" s="71"/>
      <c r="E3313" s="72"/>
      <c r="F3313" s="73"/>
      <c r="G3313" s="70"/>
      <c r="H3313" s="74"/>
      <c r="I3313" s="75"/>
      <c r="J3313" s="75"/>
      <c r="K3313" s="36"/>
      <c r="L3313" s="82"/>
      <c r="M3313" s="82"/>
      <c r="N3313" s="77"/>
      <c r="O3313" s="84" t="s">
        <v>179</v>
      </c>
      <c r="P3313" s="86">
        <v>42750.8747337963</v>
      </c>
      <c r="Q3313" s="84" t="s">
        <v>5534</v>
      </c>
      <c r="R3313" s="87" t="s">
        <v>6166</v>
      </c>
      <c r="S3313" s="84" t="s">
        <v>6325</v>
      </c>
      <c r="T3313" s="84" t="s">
        <v>6681</v>
      </c>
      <c r="U3313" s="86">
        <v>42750.8747337963</v>
      </c>
      <c r="V3313" s="87" t="s">
        <v>9645</v>
      </c>
      <c r="W3313" s="84">
        <v>35.422366400000001</v>
      </c>
      <c r="X3313" s="84">
        <v>-97.649475499999994</v>
      </c>
      <c r="Y3313" s="90" t="s">
        <v>12670</v>
      </c>
      <c r="Z3313" s="84"/>
      <c r="AA3313" s="84" t="b">
        <v>0</v>
      </c>
      <c r="AB3313" s="84">
        <v>0</v>
      </c>
      <c r="AC3313" s="90" t="s">
        <v>13180</v>
      </c>
      <c r="AD3313" s="84" t="b">
        <v>0</v>
      </c>
      <c r="AE3313" s="84" t="s">
        <v>13611</v>
      </c>
      <c r="AF3313" s="84"/>
      <c r="AG3313" s="90" t="s">
        <v>13180</v>
      </c>
      <c r="AH3313" s="84" t="b">
        <v>0</v>
      </c>
      <c r="AI3313" s="84">
        <v>0</v>
      </c>
      <c r="AJ3313" s="90" t="s">
        <v>13180</v>
      </c>
      <c r="AK3313" s="84" t="s">
        <v>13792</v>
      </c>
      <c r="AL3313" s="84" t="b">
        <v>0</v>
      </c>
      <c r="AM3313" s="90" t="s">
        <v>12670</v>
      </c>
      <c r="AN3313" s="84">
        <v>0</v>
      </c>
      <c r="AO3313" s="84">
        <v>0</v>
      </c>
      <c r="AP3313" s="84" t="s">
        <v>13848</v>
      </c>
      <c r="AQ3313" s="84" t="s">
        <v>13984</v>
      </c>
      <c r="AR3313" s="84" t="s">
        <v>13986</v>
      </c>
      <c r="AS3313" s="84" t="s">
        <v>14041</v>
      </c>
      <c r="AT3313" s="84" t="s">
        <v>14229</v>
      </c>
      <c r="AU3313" s="84" t="s">
        <v>14417</v>
      </c>
      <c r="AV3313" s="84" t="s">
        <v>14550</v>
      </c>
      <c r="AW3313" s="87" t="s">
        <v>14605</v>
      </c>
    </row>
    <row r="3314" spans="1:49" x14ac:dyDescent="0.25">
      <c r="A3314" s="69" t="s">
        <v>2834</v>
      </c>
      <c r="B3314" s="69" t="s">
        <v>2834</v>
      </c>
      <c r="C3314" s="70"/>
      <c r="D3314" s="71"/>
      <c r="E3314" s="72"/>
      <c r="F3314" s="73"/>
      <c r="G3314" s="70"/>
      <c r="H3314" s="74"/>
      <c r="I3314" s="75"/>
      <c r="J3314" s="75"/>
      <c r="K3314" s="36"/>
      <c r="L3314" s="82"/>
      <c r="M3314" s="82"/>
      <c r="N3314" s="77"/>
      <c r="O3314" s="84" t="s">
        <v>179</v>
      </c>
      <c r="P3314" s="86">
        <v>42750.895648148151</v>
      </c>
      <c r="Q3314" s="84" t="s">
        <v>5535</v>
      </c>
      <c r="R3314" s="84" t="s">
        <v>6167</v>
      </c>
      <c r="S3314" s="84" t="s">
        <v>6337</v>
      </c>
      <c r="T3314" s="84" t="s">
        <v>6682</v>
      </c>
      <c r="U3314" s="86">
        <v>42750.895648148151</v>
      </c>
      <c r="V3314" s="87" t="s">
        <v>9646</v>
      </c>
      <c r="W3314" s="84">
        <v>33.007050800000002</v>
      </c>
      <c r="X3314" s="84">
        <v>-96.979211899999996</v>
      </c>
      <c r="Y3314" s="90" t="s">
        <v>12671</v>
      </c>
      <c r="Z3314" s="84"/>
      <c r="AA3314" s="84" t="b">
        <v>0</v>
      </c>
      <c r="AB3314" s="84">
        <v>0</v>
      </c>
      <c r="AC3314" s="90" t="s">
        <v>13180</v>
      </c>
      <c r="AD3314" s="84" t="b">
        <v>0</v>
      </c>
      <c r="AE3314" s="84" t="s">
        <v>13611</v>
      </c>
      <c r="AF3314" s="84"/>
      <c r="AG3314" s="90" t="s">
        <v>13180</v>
      </c>
      <c r="AH3314" s="84" t="b">
        <v>0</v>
      </c>
      <c r="AI3314" s="84">
        <v>0</v>
      </c>
      <c r="AJ3314" s="90" t="s">
        <v>13180</v>
      </c>
      <c r="AK3314" s="84" t="s">
        <v>13792</v>
      </c>
      <c r="AL3314" s="84" t="b">
        <v>1</v>
      </c>
      <c r="AM3314" s="90" t="s">
        <v>12671</v>
      </c>
      <c r="AN3314" s="84">
        <v>0</v>
      </c>
      <c r="AO3314" s="84">
        <v>0</v>
      </c>
      <c r="AP3314" s="84" t="s">
        <v>13890</v>
      </c>
      <c r="AQ3314" s="84" t="s">
        <v>13984</v>
      </c>
      <c r="AR3314" s="84" t="s">
        <v>13986</v>
      </c>
      <c r="AS3314" s="84" t="s">
        <v>14083</v>
      </c>
      <c r="AT3314" s="84" t="s">
        <v>14271</v>
      </c>
      <c r="AU3314" s="84" t="s">
        <v>14458</v>
      </c>
      <c r="AV3314" s="84" t="s">
        <v>14550</v>
      </c>
      <c r="AW3314" s="87" t="s">
        <v>14647</v>
      </c>
    </row>
    <row r="3315" spans="1:49" x14ac:dyDescent="0.25">
      <c r="A3315" s="69" t="s">
        <v>2834</v>
      </c>
      <c r="B3315" s="69" t="s">
        <v>2834</v>
      </c>
      <c r="C3315" s="70"/>
      <c r="D3315" s="71"/>
      <c r="E3315" s="72"/>
      <c r="F3315" s="73"/>
      <c r="G3315" s="70"/>
      <c r="H3315" s="74"/>
      <c r="I3315" s="75"/>
      <c r="J3315" s="75"/>
      <c r="K3315" s="36"/>
      <c r="L3315" s="82"/>
      <c r="M3315" s="82"/>
      <c r="N3315" s="77"/>
      <c r="O3315" s="84" t="s">
        <v>179</v>
      </c>
      <c r="P3315" s="86">
        <v>42750.937511574077</v>
      </c>
      <c r="Q3315" s="84" t="s">
        <v>5536</v>
      </c>
      <c r="R3315" s="84" t="s">
        <v>6168</v>
      </c>
      <c r="S3315" s="84" t="s">
        <v>6337</v>
      </c>
      <c r="T3315" s="84" t="s">
        <v>6521</v>
      </c>
      <c r="U3315" s="86">
        <v>42750.937511574077</v>
      </c>
      <c r="V3315" s="87" t="s">
        <v>9647</v>
      </c>
      <c r="W3315" s="84">
        <v>30.5037232</v>
      </c>
      <c r="X3315" s="84">
        <v>-90.490922699999999</v>
      </c>
      <c r="Y3315" s="90" t="s">
        <v>12672</v>
      </c>
      <c r="Z3315" s="84"/>
      <c r="AA3315" s="84" t="b">
        <v>0</v>
      </c>
      <c r="AB3315" s="84">
        <v>0</v>
      </c>
      <c r="AC3315" s="90" t="s">
        <v>13180</v>
      </c>
      <c r="AD3315" s="84" t="b">
        <v>0</v>
      </c>
      <c r="AE3315" s="84" t="s">
        <v>13611</v>
      </c>
      <c r="AF3315" s="84"/>
      <c r="AG3315" s="90" t="s">
        <v>13180</v>
      </c>
      <c r="AH3315" s="84" t="b">
        <v>0</v>
      </c>
      <c r="AI3315" s="84">
        <v>0</v>
      </c>
      <c r="AJ3315" s="90" t="s">
        <v>13180</v>
      </c>
      <c r="AK3315" s="84" t="s">
        <v>13792</v>
      </c>
      <c r="AL3315" s="84" t="b">
        <v>1</v>
      </c>
      <c r="AM3315" s="90" t="s">
        <v>12672</v>
      </c>
      <c r="AN3315" s="84">
        <v>0</v>
      </c>
      <c r="AO3315" s="84">
        <v>0</v>
      </c>
      <c r="AP3315" s="84" t="s">
        <v>13865</v>
      </c>
      <c r="AQ3315" s="84" t="s">
        <v>13984</v>
      </c>
      <c r="AR3315" s="84" t="s">
        <v>13986</v>
      </c>
      <c r="AS3315" s="84" t="s">
        <v>14058</v>
      </c>
      <c r="AT3315" s="84" t="s">
        <v>14246</v>
      </c>
      <c r="AU3315" s="84" t="s">
        <v>14434</v>
      </c>
      <c r="AV3315" s="84" t="s">
        <v>14550</v>
      </c>
      <c r="AW3315" s="87" t="s">
        <v>14622</v>
      </c>
    </row>
    <row r="3316" spans="1:49" x14ac:dyDescent="0.25">
      <c r="A3316" s="69" t="s">
        <v>2834</v>
      </c>
      <c r="B3316" s="69" t="s">
        <v>2834</v>
      </c>
      <c r="C3316" s="70"/>
      <c r="D3316" s="71"/>
      <c r="E3316" s="72"/>
      <c r="F3316" s="73"/>
      <c r="G3316" s="70"/>
      <c r="H3316" s="74"/>
      <c r="I3316" s="75"/>
      <c r="J3316" s="75"/>
      <c r="K3316" s="36"/>
      <c r="L3316" s="82"/>
      <c r="M3316" s="82"/>
      <c r="N3316" s="77"/>
      <c r="O3316" s="84" t="s">
        <v>179</v>
      </c>
      <c r="P3316" s="86">
        <v>42750.958472222221</v>
      </c>
      <c r="Q3316" s="84" t="s">
        <v>5537</v>
      </c>
      <c r="R3316" s="84" t="s">
        <v>6169</v>
      </c>
      <c r="S3316" s="84" t="s">
        <v>6337</v>
      </c>
      <c r="T3316" s="84" t="s">
        <v>6683</v>
      </c>
      <c r="U3316" s="86">
        <v>42750.958472222221</v>
      </c>
      <c r="V3316" s="87" t="s">
        <v>9648</v>
      </c>
      <c r="W3316" s="84">
        <v>41.180697600000002</v>
      </c>
      <c r="X3316" s="84">
        <v>-111.9936178</v>
      </c>
      <c r="Y3316" s="90" t="s">
        <v>12673</v>
      </c>
      <c r="Z3316" s="84"/>
      <c r="AA3316" s="84" t="b">
        <v>0</v>
      </c>
      <c r="AB3316" s="84">
        <v>0</v>
      </c>
      <c r="AC3316" s="90" t="s">
        <v>13180</v>
      </c>
      <c r="AD3316" s="84" t="b">
        <v>0</v>
      </c>
      <c r="AE3316" s="84" t="s">
        <v>13611</v>
      </c>
      <c r="AF3316" s="84"/>
      <c r="AG3316" s="90" t="s">
        <v>13180</v>
      </c>
      <c r="AH3316" s="84" t="b">
        <v>0</v>
      </c>
      <c r="AI3316" s="84">
        <v>0</v>
      </c>
      <c r="AJ3316" s="90" t="s">
        <v>13180</v>
      </c>
      <c r="AK3316" s="84" t="s">
        <v>13792</v>
      </c>
      <c r="AL3316" s="84" t="b">
        <v>1</v>
      </c>
      <c r="AM3316" s="90" t="s">
        <v>12673</v>
      </c>
      <c r="AN3316" s="84">
        <v>0</v>
      </c>
      <c r="AO3316" s="84">
        <v>0</v>
      </c>
      <c r="AP3316" s="84" t="s">
        <v>13825</v>
      </c>
      <c r="AQ3316" s="84" t="s">
        <v>13984</v>
      </c>
      <c r="AR3316" s="84" t="s">
        <v>13986</v>
      </c>
      <c r="AS3316" s="84" t="s">
        <v>14018</v>
      </c>
      <c r="AT3316" s="84" t="s">
        <v>14206</v>
      </c>
      <c r="AU3316" s="84" t="s">
        <v>14395</v>
      </c>
      <c r="AV3316" s="84" t="s">
        <v>14550</v>
      </c>
      <c r="AW3316" s="87" t="s">
        <v>14582</v>
      </c>
    </row>
    <row r="3317" spans="1:49" x14ac:dyDescent="0.25">
      <c r="A3317" s="69" t="s">
        <v>2834</v>
      </c>
      <c r="B3317" s="69" t="s">
        <v>2834</v>
      </c>
      <c r="C3317" s="70"/>
      <c r="D3317" s="71"/>
      <c r="E3317" s="72"/>
      <c r="F3317" s="73"/>
      <c r="G3317" s="70"/>
      <c r="H3317" s="74"/>
      <c r="I3317" s="75"/>
      <c r="J3317" s="75"/>
      <c r="K3317" s="36"/>
      <c r="L3317" s="82"/>
      <c r="M3317" s="82"/>
      <c r="N3317" s="77"/>
      <c r="O3317" s="84" t="s">
        <v>179</v>
      </c>
      <c r="P3317" s="86">
        <v>42750.965358796297</v>
      </c>
      <c r="Q3317" s="84" t="s">
        <v>5538</v>
      </c>
      <c r="R3317" s="87" t="s">
        <v>6170</v>
      </c>
      <c r="S3317" s="84" t="s">
        <v>6297</v>
      </c>
      <c r="T3317" s="84" t="s">
        <v>6663</v>
      </c>
      <c r="U3317" s="86">
        <v>42750.965358796297</v>
      </c>
      <c r="V3317" s="87" t="s">
        <v>9649</v>
      </c>
      <c r="W3317" s="84"/>
      <c r="X3317" s="84"/>
      <c r="Y3317" s="90" t="s">
        <v>12674</v>
      </c>
      <c r="Z3317" s="84"/>
      <c r="AA3317" s="84" t="b">
        <v>0</v>
      </c>
      <c r="AB3317" s="84">
        <v>0</v>
      </c>
      <c r="AC3317" s="90" t="s">
        <v>13180</v>
      </c>
      <c r="AD3317" s="84" t="b">
        <v>0</v>
      </c>
      <c r="AE3317" s="84" t="s">
        <v>13611</v>
      </c>
      <c r="AF3317" s="84"/>
      <c r="AG3317" s="90" t="s">
        <v>13180</v>
      </c>
      <c r="AH3317" s="84" t="b">
        <v>0</v>
      </c>
      <c r="AI3317" s="84">
        <v>0</v>
      </c>
      <c r="AJ3317" s="90" t="s">
        <v>13180</v>
      </c>
      <c r="AK3317" s="84" t="s">
        <v>13792</v>
      </c>
      <c r="AL3317" s="84" t="b">
        <v>1</v>
      </c>
      <c r="AM3317" s="90" t="s">
        <v>12674</v>
      </c>
      <c r="AN3317" s="84">
        <v>0</v>
      </c>
      <c r="AO3317" s="84">
        <v>0</v>
      </c>
      <c r="AP3317" s="84"/>
      <c r="AQ3317" s="84"/>
      <c r="AR3317" s="84"/>
      <c r="AS3317" s="84"/>
      <c r="AT3317" s="84"/>
      <c r="AU3317" s="84"/>
      <c r="AV3317" s="84"/>
      <c r="AW3317" s="84"/>
    </row>
    <row r="3318" spans="1:49" x14ac:dyDescent="0.25">
      <c r="A3318" s="69" t="s">
        <v>2834</v>
      </c>
      <c r="B3318" s="69" t="s">
        <v>2834</v>
      </c>
      <c r="C3318" s="70"/>
      <c r="D3318" s="71"/>
      <c r="E3318" s="72"/>
      <c r="F3318" s="73"/>
      <c r="G3318" s="70"/>
      <c r="H3318" s="74"/>
      <c r="I3318" s="75"/>
      <c r="J3318" s="75"/>
      <c r="K3318" s="36"/>
      <c r="L3318" s="82"/>
      <c r="M3318" s="82"/>
      <c r="N3318" s="77"/>
      <c r="O3318" s="84" t="s">
        <v>179</v>
      </c>
      <c r="P3318" s="86">
        <v>42750.979421296295</v>
      </c>
      <c r="Q3318" s="84" t="s">
        <v>5539</v>
      </c>
      <c r="R3318" s="84" t="s">
        <v>6171</v>
      </c>
      <c r="S3318" s="84" t="s">
        <v>6337</v>
      </c>
      <c r="T3318" s="84" t="s">
        <v>6671</v>
      </c>
      <c r="U3318" s="86">
        <v>42750.979421296295</v>
      </c>
      <c r="V3318" s="87" t="s">
        <v>9650</v>
      </c>
      <c r="W3318" s="84">
        <v>31.879022299999999</v>
      </c>
      <c r="X3318" s="84">
        <v>-102.3271617</v>
      </c>
      <c r="Y3318" s="90" t="s">
        <v>12675</v>
      </c>
      <c r="Z3318" s="84"/>
      <c r="AA3318" s="84" t="b">
        <v>0</v>
      </c>
      <c r="AB3318" s="84">
        <v>0</v>
      </c>
      <c r="AC3318" s="90" t="s">
        <v>13180</v>
      </c>
      <c r="AD3318" s="84" t="b">
        <v>0</v>
      </c>
      <c r="AE3318" s="84" t="s">
        <v>13611</v>
      </c>
      <c r="AF3318" s="84"/>
      <c r="AG3318" s="90" t="s">
        <v>13180</v>
      </c>
      <c r="AH3318" s="84" t="b">
        <v>0</v>
      </c>
      <c r="AI3318" s="84">
        <v>0</v>
      </c>
      <c r="AJ3318" s="90" t="s">
        <v>13180</v>
      </c>
      <c r="AK3318" s="84" t="s">
        <v>13792</v>
      </c>
      <c r="AL3318" s="84" t="b">
        <v>1</v>
      </c>
      <c r="AM3318" s="90" t="s">
        <v>12675</v>
      </c>
      <c r="AN3318" s="84">
        <v>0</v>
      </c>
      <c r="AO3318" s="84">
        <v>0</v>
      </c>
      <c r="AP3318" s="84" t="s">
        <v>13934</v>
      </c>
      <c r="AQ3318" s="84" t="s">
        <v>13984</v>
      </c>
      <c r="AR3318" s="84" t="s">
        <v>13986</v>
      </c>
      <c r="AS3318" s="84" t="s">
        <v>14127</v>
      </c>
      <c r="AT3318" s="84" t="s">
        <v>14315</v>
      </c>
      <c r="AU3318" s="84" t="s">
        <v>14500</v>
      </c>
      <c r="AV3318" s="84" t="s">
        <v>14550</v>
      </c>
      <c r="AW3318" s="87" t="s">
        <v>14691</v>
      </c>
    </row>
    <row r="3319" spans="1:49" x14ac:dyDescent="0.25">
      <c r="A3319" s="69" t="s">
        <v>2834</v>
      </c>
      <c r="B3319" s="69" t="s">
        <v>2834</v>
      </c>
      <c r="C3319" s="70"/>
      <c r="D3319" s="71"/>
      <c r="E3319" s="72"/>
      <c r="F3319" s="73"/>
      <c r="G3319" s="70"/>
      <c r="H3319" s="74"/>
      <c r="I3319" s="75"/>
      <c r="J3319" s="75"/>
      <c r="K3319" s="36"/>
      <c r="L3319" s="82"/>
      <c r="M3319" s="82"/>
      <c r="N3319" s="77"/>
      <c r="O3319" s="84" t="s">
        <v>179</v>
      </c>
      <c r="P3319" s="86">
        <v>42751.000358796293</v>
      </c>
      <c r="Q3319" s="84" t="s">
        <v>5540</v>
      </c>
      <c r="R3319" s="84" t="s">
        <v>6172</v>
      </c>
      <c r="S3319" s="84" t="s">
        <v>6337</v>
      </c>
      <c r="T3319" s="84" t="s">
        <v>6684</v>
      </c>
      <c r="U3319" s="86">
        <v>42751.000358796293</v>
      </c>
      <c r="V3319" s="87" t="s">
        <v>9651</v>
      </c>
      <c r="W3319" s="84">
        <v>30.460298099999999</v>
      </c>
      <c r="X3319" s="84">
        <v>-97.791391300000001</v>
      </c>
      <c r="Y3319" s="90" t="s">
        <v>12676</v>
      </c>
      <c r="Z3319" s="84"/>
      <c r="AA3319" s="84" t="b">
        <v>0</v>
      </c>
      <c r="AB3319" s="84">
        <v>0</v>
      </c>
      <c r="AC3319" s="90" t="s">
        <v>13180</v>
      </c>
      <c r="AD3319" s="84" t="b">
        <v>0</v>
      </c>
      <c r="AE3319" s="84" t="s">
        <v>13611</v>
      </c>
      <c r="AF3319" s="84"/>
      <c r="AG3319" s="90" t="s">
        <v>13180</v>
      </c>
      <c r="AH3319" s="84" t="b">
        <v>0</v>
      </c>
      <c r="AI3319" s="84">
        <v>0</v>
      </c>
      <c r="AJ3319" s="90" t="s">
        <v>13180</v>
      </c>
      <c r="AK3319" s="84" t="s">
        <v>13792</v>
      </c>
      <c r="AL3319" s="84" t="b">
        <v>1</v>
      </c>
      <c r="AM3319" s="90" t="s">
        <v>12676</v>
      </c>
      <c r="AN3319" s="84">
        <v>0</v>
      </c>
      <c r="AO3319" s="84">
        <v>0</v>
      </c>
      <c r="AP3319" s="84" t="s">
        <v>13838</v>
      </c>
      <c r="AQ3319" s="84" t="s">
        <v>13984</v>
      </c>
      <c r="AR3319" s="84" t="s">
        <v>13986</v>
      </c>
      <c r="AS3319" s="84" t="s">
        <v>14031</v>
      </c>
      <c r="AT3319" s="84" t="s">
        <v>14219</v>
      </c>
      <c r="AU3319" s="84" t="s">
        <v>14408</v>
      </c>
      <c r="AV3319" s="84" t="s">
        <v>14550</v>
      </c>
      <c r="AW3319" s="87" t="s">
        <v>14595</v>
      </c>
    </row>
    <row r="3320" spans="1:49" x14ac:dyDescent="0.25">
      <c r="A3320" s="69" t="s">
        <v>2834</v>
      </c>
      <c r="B3320" s="69" t="s">
        <v>2834</v>
      </c>
      <c r="C3320" s="70"/>
      <c r="D3320" s="71"/>
      <c r="E3320" s="72"/>
      <c r="F3320" s="73"/>
      <c r="G3320" s="70"/>
      <c r="H3320" s="74"/>
      <c r="I3320" s="75"/>
      <c r="J3320" s="75"/>
      <c r="K3320" s="36"/>
      <c r="L3320" s="82"/>
      <c r="M3320" s="82"/>
      <c r="N3320" s="77"/>
      <c r="O3320" s="84" t="s">
        <v>179</v>
      </c>
      <c r="P3320" s="86">
        <v>42751.02134259259</v>
      </c>
      <c r="Q3320" s="84" t="s">
        <v>5541</v>
      </c>
      <c r="R3320" s="84" t="s">
        <v>6173</v>
      </c>
      <c r="S3320" s="84" t="s">
        <v>6337</v>
      </c>
      <c r="T3320" s="84" t="s">
        <v>6685</v>
      </c>
      <c r="U3320" s="86">
        <v>42751.02134259259</v>
      </c>
      <c r="V3320" s="87" t="s">
        <v>9652</v>
      </c>
      <c r="W3320" s="84">
        <v>38.112968199999997</v>
      </c>
      <c r="X3320" s="84">
        <v>-121.3032809</v>
      </c>
      <c r="Y3320" s="90" t="s">
        <v>12677</v>
      </c>
      <c r="Z3320" s="84"/>
      <c r="AA3320" s="84" t="b">
        <v>0</v>
      </c>
      <c r="AB3320" s="84">
        <v>0</v>
      </c>
      <c r="AC3320" s="90" t="s">
        <v>13180</v>
      </c>
      <c r="AD3320" s="84" t="b">
        <v>0</v>
      </c>
      <c r="AE3320" s="84" t="s">
        <v>13611</v>
      </c>
      <c r="AF3320" s="84"/>
      <c r="AG3320" s="90" t="s">
        <v>13180</v>
      </c>
      <c r="AH3320" s="84" t="b">
        <v>0</v>
      </c>
      <c r="AI3320" s="84">
        <v>0</v>
      </c>
      <c r="AJ3320" s="90" t="s">
        <v>13180</v>
      </c>
      <c r="AK3320" s="84" t="s">
        <v>13792</v>
      </c>
      <c r="AL3320" s="84" t="b">
        <v>1</v>
      </c>
      <c r="AM3320" s="90" t="s">
        <v>12677</v>
      </c>
      <c r="AN3320" s="84">
        <v>0</v>
      </c>
      <c r="AO3320" s="84">
        <v>0</v>
      </c>
      <c r="AP3320" s="84" t="s">
        <v>13930</v>
      </c>
      <c r="AQ3320" s="84" t="s">
        <v>13984</v>
      </c>
      <c r="AR3320" s="84" t="s">
        <v>13986</v>
      </c>
      <c r="AS3320" s="84" t="s">
        <v>14123</v>
      </c>
      <c r="AT3320" s="84" t="s">
        <v>14311</v>
      </c>
      <c r="AU3320" s="84" t="s">
        <v>14496</v>
      </c>
      <c r="AV3320" s="84" t="s">
        <v>14550</v>
      </c>
      <c r="AW3320" s="87" t="s">
        <v>14687</v>
      </c>
    </row>
    <row r="3321" spans="1:49" x14ac:dyDescent="0.25">
      <c r="A3321" s="69" t="s">
        <v>2834</v>
      </c>
      <c r="B3321" s="69" t="s">
        <v>2834</v>
      </c>
      <c r="C3321" s="70"/>
      <c r="D3321" s="71"/>
      <c r="E3321" s="72"/>
      <c r="F3321" s="73"/>
      <c r="G3321" s="70"/>
      <c r="H3321" s="74"/>
      <c r="I3321" s="75"/>
      <c r="J3321" s="75"/>
      <c r="K3321" s="36"/>
      <c r="L3321" s="82"/>
      <c r="M3321" s="82"/>
      <c r="N3321" s="77"/>
      <c r="O3321" s="84" t="s">
        <v>179</v>
      </c>
      <c r="P3321" s="86">
        <v>42751.063240740739</v>
      </c>
      <c r="Q3321" s="84" t="s">
        <v>5542</v>
      </c>
      <c r="R3321" s="84" t="s">
        <v>6174</v>
      </c>
      <c r="S3321" s="84" t="s">
        <v>6337</v>
      </c>
      <c r="T3321" s="84" t="s">
        <v>6686</v>
      </c>
      <c r="U3321" s="86">
        <v>42751.063240740739</v>
      </c>
      <c r="V3321" s="87" t="s">
        <v>9653</v>
      </c>
      <c r="W3321" s="84">
        <v>41.617268000000003</v>
      </c>
      <c r="X3321" s="84">
        <v>-73.917614900000004</v>
      </c>
      <c r="Y3321" s="90" t="s">
        <v>12678</v>
      </c>
      <c r="Z3321" s="84"/>
      <c r="AA3321" s="84" t="b">
        <v>0</v>
      </c>
      <c r="AB3321" s="84">
        <v>0</v>
      </c>
      <c r="AC3321" s="90" t="s">
        <v>13180</v>
      </c>
      <c r="AD3321" s="84" t="b">
        <v>0</v>
      </c>
      <c r="AE3321" s="84" t="s">
        <v>13611</v>
      </c>
      <c r="AF3321" s="84"/>
      <c r="AG3321" s="90" t="s">
        <v>13180</v>
      </c>
      <c r="AH3321" s="84" t="b">
        <v>0</v>
      </c>
      <c r="AI3321" s="84">
        <v>0</v>
      </c>
      <c r="AJ3321" s="90" t="s">
        <v>13180</v>
      </c>
      <c r="AK3321" s="84" t="s">
        <v>13792</v>
      </c>
      <c r="AL3321" s="84" t="b">
        <v>1</v>
      </c>
      <c r="AM3321" s="90" t="s">
        <v>12678</v>
      </c>
      <c r="AN3321" s="84">
        <v>0</v>
      </c>
      <c r="AO3321" s="84">
        <v>0</v>
      </c>
      <c r="AP3321" s="84" t="s">
        <v>13972</v>
      </c>
      <c r="AQ3321" s="84" t="s">
        <v>13984</v>
      </c>
      <c r="AR3321" s="84" t="s">
        <v>13986</v>
      </c>
      <c r="AS3321" s="84" t="s">
        <v>14164</v>
      </c>
      <c r="AT3321" s="84" t="s">
        <v>14353</v>
      </c>
      <c r="AU3321" s="84" t="s">
        <v>14537</v>
      </c>
      <c r="AV3321" s="84" t="s">
        <v>14550</v>
      </c>
      <c r="AW3321" s="87" t="s">
        <v>14729</v>
      </c>
    </row>
    <row r="3322" spans="1:49" x14ac:dyDescent="0.25">
      <c r="A3322" s="69" t="s">
        <v>2834</v>
      </c>
      <c r="B3322" s="69" t="s">
        <v>2834</v>
      </c>
      <c r="C3322" s="70"/>
      <c r="D3322" s="71"/>
      <c r="E3322" s="72"/>
      <c r="F3322" s="73"/>
      <c r="G3322" s="70"/>
      <c r="H3322" s="74"/>
      <c r="I3322" s="75"/>
      <c r="J3322" s="75"/>
      <c r="K3322" s="36"/>
      <c r="L3322" s="82"/>
      <c r="M3322" s="82"/>
      <c r="N3322" s="77"/>
      <c r="O3322" s="84" t="s">
        <v>179</v>
      </c>
      <c r="P3322" s="86">
        <v>42751.084178240744</v>
      </c>
      <c r="Q3322" s="84" t="s">
        <v>5543</v>
      </c>
      <c r="R3322" s="84" t="s">
        <v>6175</v>
      </c>
      <c r="S3322" s="84" t="s">
        <v>6337</v>
      </c>
      <c r="T3322" s="84" t="s">
        <v>6687</v>
      </c>
      <c r="U3322" s="86">
        <v>42751.084178240744</v>
      </c>
      <c r="V3322" s="87" t="s">
        <v>9654</v>
      </c>
      <c r="W3322" s="84"/>
      <c r="X3322" s="84"/>
      <c r="Y3322" s="90" t="s">
        <v>12679</v>
      </c>
      <c r="Z3322" s="84"/>
      <c r="AA3322" s="84" t="b">
        <v>0</v>
      </c>
      <c r="AB3322" s="84">
        <v>0</v>
      </c>
      <c r="AC3322" s="90" t="s">
        <v>13180</v>
      </c>
      <c r="AD3322" s="84" t="b">
        <v>0</v>
      </c>
      <c r="AE3322" s="84" t="s">
        <v>13611</v>
      </c>
      <c r="AF3322" s="84"/>
      <c r="AG3322" s="90" t="s">
        <v>13180</v>
      </c>
      <c r="AH3322" s="84" t="b">
        <v>0</v>
      </c>
      <c r="AI3322" s="84">
        <v>0</v>
      </c>
      <c r="AJ3322" s="90" t="s">
        <v>13180</v>
      </c>
      <c r="AK3322" s="84" t="s">
        <v>13792</v>
      </c>
      <c r="AL3322" s="84" t="b">
        <v>1</v>
      </c>
      <c r="AM3322" s="90" t="s">
        <v>12679</v>
      </c>
      <c r="AN3322" s="84">
        <v>0</v>
      </c>
      <c r="AO3322" s="84">
        <v>0</v>
      </c>
      <c r="AP3322" s="84"/>
      <c r="AQ3322" s="84"/>
      <c r="AR3322" s="84"/>
      <c r="AS3322" s="84"/>
      <c r="AT3322" s="84"/>
      <c r="AU3322" s="84"/>
      <c r="AV3322" s="84"/>
      <c r="AW3322" s="84"/>
    </row>
    <row r="3323" spans="1:49" x14ac:dyDescent="0.25">
      <c r="A3323" s="69" t="s">
        <v>2834</v>
      </c>
      <c r="B3323" s="69" t="s">
        <v>2834</v>
      </c>
      <c r="C3323" s="70"/>
      <c r="D3323" s="71"/>
      <c r="E3323" s="72"/>
      <c r="F3323" s="73"/>
      <c r="G3323" s="70"/>
      <c r="H3323" s="74"/>
      <c r="I3323" s="75"/>
      <c r="J3323" s="75"/>
      <c r="K3323" s="36"/>
      <c r="L3323" s="82"/>
      <c r="M3323" s="82"/>
      <c r="N3323" s="77"/>
      <c r="O3323" s="84" t="s">
        <v>179</v>
      </c>
      <c r="P3323" s="86">
        <v>42751.105081018519</v>
      </c>
      <c r="Q3323" s="84" t="s">
        <v>5544</v>
      </c>
      <c r="R3323" s="84" t="s">
        <v>6176</v>
      </c>
      <c r="S3323" s="84" t="s">
        <v>6337</v>
      </c>
      <c r="T3323" s="84" t="s">
        <v>6688</v>
      </c>
      <c r="U3323" s="86">
        <v>42751.105081018519</v>
      </c>
      <c r="V3323" s="87" t="s">
        <v>9655</v>
      </c>
      <c r="W3323" s="84">
        <v>29.876961399999999</v>
      </c>
      <c r="X3323" s="84">
        <v>-90.0517751</v>
      </c>
      <c r="Y3323" s="90" t="s">
        <v>12680</v>
      </c>
      <c r="Z3323" s="84"/>
      <c r="AA3323" s="84" t="b">
        <v>0</v>
      </c>
      <c r="AB3323" s="84">
        <v>1</v>
      </c>
      <c r="AC3323" s="90" t="s">
        <v>13180</v>
      </c>
      <c r="AD3323" s="84" t="b">
        <v>0</v>
      </c>
      <c r="AE3323" s="84" t="s">
        <v>13611</v>
      </c>
      <c r="AF3323" s="84"/>
      <c r="AG3323" s="90" t="s">
        <v>13180</v>
      </c>
      <c r="AH3323" s="84" t="b">
        <v>0</v>
      </c>
      <c r="AI3323" s="84">
        <v>0</v>
      </c>
      <c r="AJ3323" s="90" t="s">
        <v>13180</v>
      </c>
      <c r="AK3323" s="84" t="s">
        <v>13792</v>
      </c>
      <c r="AL3323" s="84" t="b">
        <v>1</v>
      </c>
      <c r="AM3323" s="90" t="s">
        <v>12680</v>
      </c>
      <c r="AN3323" s="84">
        <v>0</v>
      </c>
      <c r="AO3323" s="84">
        <v>0</v>
      </c>
      <c r="AP3323" s="84" t="s">
        <v>13866</v>
      </c>
      <c r="AQ3323" s="84" t="s">
        <v>13984</v>
      </c>
      <c r="AR3323" s="84" t="s">
        <v>13986</v>
      </c>
      <c r="AS3323" s="84" t="s">
        <v>14059</v>
      </c>
      <c r="AT3323" s="84" t="s">
        <v>14247</v>
      </c>
      <c r="AU3323" s="84" t="s">
        <v>14435</v>
      </c>
      <c r="AV3323" s="84" t="s">
        <v>14550</v>
      </c>
      <c r="AW3323" s="87" t="s">
        <v>14623</v>
      </c>
    </row>
    <row r="3324" spans="1:49" x14ac:dyDescent="0.25">
      <c r="A3324" s="69" t="s">
        <v>2834</v>
      </c>
      <c r="B3324" s="69" t="s">
        <v>2834</v>
      </c>
      <c r="C3324" s="70"/>
      <c r="D3324" s="71"/>
      <c r="E3324" s="72"/>
      <c r="F3324" s="73"/>
      <c r="G3324" s="70"/>
      <c r="H3324" s="74"/>
      <c r="I3324" s="75"/>
      <c r="J3324" s="75"/>
      <c r="K3324" s="36"/>
      <c r="L3324" s="82"/>
      <c r="M3324" s="82"/>
      <c r="N3324" s="77"/>
      <c r="O3324" s="84" t="s">
        <v>179</v>
      </c>
      <c r="P3324" s="86">
        <v>42751.125960648147</v>
      </c>
      <c r="Q3324" s="84" t="s">
        <v>5545</v>
      </c>
      <c r="R3324" s="84" t="s">
        <v>6177</v>
      </c>
      <c r="S3324" s="84" t="s">
        <v>6337</v>
      </c>
      <c r="T3324" s="84" t="s">
        <v>6689</v>
      </c>
      <c r="U3324" s="86">
        <v>42751.125960648147</v>
      </c>
      <c r="V3324" s="87" t="s">
        <v>9656</v>
      </c>
      <c r="W3324" s="84">
        <v>35.984744999999997</v>
      </c>
      <c r="X3324" s="84">
        <v>-86.554127500000007</v>
      </c>
      <c r="Y3324" s="90" t="s">
        <v>12681</v>
      </c>
      <c r="Z3324" s="84"/>
      <c r="AA3324" s="84" t="b">
        <v>0</v>
      </c>
      <c r="AB3324" s="84">
        <v>0</v>
      </c>
      <c r="AC3324" s="90" t="s">
        <v>13180</v>
      </c>
      <c r="AD3324" s="84" t="b">
        <v>0</v>
      </c>
      <c r="AE3324" s="84" t="s">
        <v>13611</v>
      </c>
      <c r="AF3324" s="84"/>
      <c r="AG3324" s="90" t="s">
        <v>13180</v>
      </c>
      <c r="AH3324" s="84" t="b">
        <v>0</v>
      </c>
      <c r="AI3324" s="84">
        <v>0</v>
      </c>
      <c r="AJ3324" s="90" t="s">
        <v>13180</v>
      </c>
      <c r="AK3324" s="84" t="s">
        <v>13792</v>
      </c>
      <c r="AL3324" s="84" t="b">
        <v>1</v>
      </c>
      <c r="AM3324" s="90" t="s">
        <v>12681</v>
      </c>
      <c r="AN3324" s="84">
        <v>0</v>
      </c>
      <c r="AO3324" s="84">
        <v>0</v>
      </c>
      <c r="AP3324" s="84" t="s">
        <v>13919</v>
      </c>
      <c r="AQ3324" s="84" t="s">
        <v>13984</v>
      </c>
      <c r="AR3324" s="84" t="s">
        <v>13986</v>
      </c>
      <c r="AS3324" s="84" t="s">
        <v>14112</v>
      </c>
      <c r="AT3324" s="84" t="s">
        <v>14300</v>
      </c>
      <c r="AU3324" s="84" t="s">
        <v>14487</v>
      </c>
      <c r="AV3324" s="84" t="s">
        <v>14550</v>
      </c>
      <c r="AW3324" s="87" t="s">
        <v>14676</v>
      </c>
    </row>
    <row r="3325" spans="1:49" x14ac:dyDescent="0.25">
      <c r="A3325" s="69" t="s">
        <v>2834</v>
      </c>
      <c r="B3325" s="69" t="s">
        <v>2834</v>
      </c>
      <c r="C3325" s="70"/>
      <c r="D3325" s="71"/>
      <c r="E3325" s="72"/>
      <c r="F3325" s="73"/>
      <c r="G3325" s="70"/>
      <c r="H3325" s="74"/>
      <c r="I3325" s="75"/>
      <c r="J3325" s="75"/>
      <c r="K3325" s="36"/>
      <c r="L3325" s="82"/>
      <c r="M3325" s="82"/>
      <c r="N3325" s="77"/>
      <c r="O3325" s="84" t="s">
        <v>179</v>
      </c>
      <c r="P3325" s="86">
        <v>42751.146944444445</v>
      </c>
      <c r="Q3325" s="84" t="s">
        <v>5546</v>
      </c>
      <c r="R3325" s="84" t="s">
        <v>6178</v>
      </c>
      <c r="S3325" s="84" t="s">
        <v>6337</v>
      </c>
      <c r="T3325" s="84" t="s">
        <v>6671</v>
      </c>
      <c r="U3325" s="86">
        <v>42751.146944444445</v>
      </c>
      <c r="V3325" s="87" t="s">
        <v>9657</v>
      </c>
      <c r="W3325" s="84">
        <v>33.8479411</v>
      </c>
      <c r="X3325" s="84">
        <v>-87.266697899999997</v>
      </c>
      <c r="Y3325" s="90" t="s">
        <v>12682</v>
      </c>
      <c r="Z3325" s="84"/>
      <c r="AA3325" s="84" t="b">
        <v>0</v>
      </c>
      <c r="AB3325" s="84">
        <v>0</v>
      </c>
      <c r="AC3325" s="90" t="s">
        <v>13180</v>
      </c>
      <c r="AD3325" s="84" t="b">
        <v>0</v>
      </c>
      <c r="AE3325" s="84" t="s">
        <v>13611</v>
      </c>
      <c r="AF3325" s="84"/>
      <c r="AG3325" s="90" t="s">
        <v>13180</v>
      </c>
      <c r="AH3325" s="84" t="b">
        <v>0</v>
      </c>
      <c r="AI3325" s="84">
        <v>0</v>
      </c>
      <c r="AJ3325" s="90" t="s">
        <v>13180</v>
      </c>
      <c r="AK3325" s="84" t="s">
        <v>13792</v>
      </c>
      <c r="AL3325" s="84" t="b">
        <v>1</v>
      </c>
      <c r="AM3325" s="90" t="s">
        <v>12682</v>
      </c>
      <c r="AN3325" s="84">
        <v>0</v>
      </c>
      <c r="AO3325" s="84">
        <v>0</v>
      </c>
      <c r="AP3325" s="84" t="s">
        <v>13907</v>
      </c>
      <c r="AQ3325" s="84" t="s">
        <v>13984</v>
      </c>
      <c r="AR3325" s="84" t="s">
        <v>13986</v>
      </c>
      <c r="AS3325" s="84" t="s">
        <v>14100</v>
      </c>
      <c r="AT3325" s="84" t="s">
        <v>14288</v>
      </c>
      <c r="AU3325" s="84" t="s">
        <v>14475</v>
      </c>
      <c r="AV3325" s="84" t="s">
        <v>14550</v>
      </c>
      <c r="AW3325" s="87" t="s">
        <v>14664</v>
      </c>
    </row>
    <row r="3326" spans="1:49" x14ac:dyDescent="0.25">
      <c r="A3326" s="69" t="s">
        <v>2834</v>
      </c>
      <c r="B3326" s="69" t="s">
        <v>2834</v>
      </c>
      <c r="C3326" s="70"/>
      <c r="D3326" s="71"/>
      <c r="E3326" s="72"/>
      <c r="F3326" s="73"/>
      <c r="G3326" s="70"/>
      <c r="H3326" s="74"/>
      <c r="I3326" s="75"/>
      <c r="J3326" s="75"/>
      <c r="K3326" s="36"/>
      <c r="L3326" s="82"/>
      <c r="M3326" s="82"/>
      <c r="N3326" s="77"/>
      <c r="O3326" s="84" t="s">
        <v>179</v>
      </c>
      <c r="P3326" s="86">
        <v>42751.167916666665</v>
      </c>
      <c r="Q3326" s="84" t="s">
        <v>5547</v>
      </c>
      <c r="R3326" s="84" t="s">
        <v>6179</v>
      </c>
      <c r="S3326" s="84" t="s">
        <v>6337</v>
      </c>
      <c r="T3326" s="84" t="s">
        <v>6690</v>
      </c>
      <c r="U3326" s="86">
        <v>42751.167916666665</v>
      </c>
      <c r="V3326" s="87" t="s">
        <v>9658</v>
      </c>
      <c r="W3326" s="84">
        <v>34.822202099999998</v>
      </c>
      <c r="X3326" s="84">
        <v>-82.577482099999997</v>
      </c>
      <c r="Y3326" s="90" t="s">
        <v>12683</v>
      </c>
      <c r="Z3326" s="84"/>
      <c r="AA3326" s="84" t="b">
        <v>0</v>
      </c>
      <c r="AB3326" s="84">
        <v>0</v>
      </c>
      <c r="AC3326" s="90" t="s">
        <v>13180</v>
      </c>
      <c r="AD3326" s="84" t="b">
        <v>0</v>
      </c>
      <c r="AE3326" s="84" t="s">
        <v>13611</v>
      </c>
      <c r="AF3326" s="84"/>
      <c r="AG3326" s="90" t="s">
        <v>13180</v>
      </c>
      <c r="AH3326" s="84" t="b">
        <v>0</v>
      </c>
      <c r="AI3326" s="84">
        <v>0</v>
      </c>
      <c r="AJ3326" s="90" t="s">
        <v>13180</v>
      </c>
      <c r="AK3326" s="84" t="s">
        <v>13792</v>
      </c>
      <c r="AL3326" s="84" t="b">
        <v>1</v>
      </c>
      <c r="AM3326" s="90" t="s">
        <v>12683</v>
      </c>
      <c r="AN3326" s="84">
        <v>0</v>
      </c>
      <c r="AO3326" s="84">
        <v>0</v>
      </c>
      <c r="AP3326" s="84" t="s">
        <v>13900</v>
      </c>
      <c r="AQ3326" s="84" t="s">
        <v>13984</v>
      </c>
      <c r="AR3326" s="84" t="s">
        <v>13986</v>
      </c>
      <c r="AS3326" s="84" t="s">
        <v>14093</v>
      </c>
      <c r="AT3326" s="84" t="s">
        <v>14281</v>
      </c>
      <c r="AU3326" s="84" t="s">
        <v>14468</v>
      </c>
      <c r="AV3326" s="84" t="s">
        <v>14550</v>
      </c>
      <c r="AW3326" s="87" t="s">
        <v>14657</v>
      </c>
    </row>
    <row r="3327" spans="1:49" x14ac:dyDescent="0.25">
      <c r="A3327" s="69" t="s">
        <v>2834</v>
      </c>
      <c r="B3327" s="69" t="s">
        <v>2834</v>
      </c>
      <c r="C3327" s="70"/>
      <c r="D3327" s="71"/>
      <c r="E3327" s="72"/>
      <c r="F3327" s="73"/>
      <c r="G3327" s="70"/>
      <c r="H3327" s="74"/>
      <c r="I3327" s="75"/>
      <c r="J3327" s="75"/>
      <c r="K3327" s="36"/>
      <c r="L3327" s="82"/>
      <c r="M3327" s="82"/>
      <c r="N3327" s="77"/>
      <c r="O3327" s="84" t="s">
        <v>179</v>
      </c>
      <c r="P3327" s="86">
        <v>42751.18891203704</v>
      </c>
      <c r="Q3327" s="84" t="s">
        <v>5548</v>
      </c>
      <c r="R3327" s="84" t="s">
        <v>6180</v>
      </c>
      <c r="S3327" s="84" t="s">
        <v>6337</v>
      </c>
      <c r="T3327" s="84" t="s">
        <v>6688</v>
      </c>
      <c r="U3327" s="86">
        <v>42751.18891203704</v>
      </c>
      <c r="V3327" s="87" t="s">
        <v>9659</v>
      </c>
      <c r="W3327" s="84">
        <v>33.129688600000001</v>
      </c>
      <c r="X3327" s="84">
        <v>-96.655105300000002</v>
      </c>
      <c r="Y3327" s="90" t="s">
        <v>12684</v>
      </c>
      <c r="Z3327" s="84"/>
      <c r="AA3327" s="84" t="b">
        <v>0</v>
      </c>
      <c r="AB3327" s="84">
        <v>0</v>
      </c>
      <c r="AC3327" s="90" t="s">
        <v>13180</v>
      </c>
      <c r="AD3327" s="84" t="b">
        <v>0</v>
      </c>
      <c r="AE3327" s="84" t="s">
        <v>13611</v>
      </c>
      <c r="AF3327" s="84"/>
      <c r="AG3327" s="90" t="s">
        <v>13180</v>
      </c>
      <c r="AH3327" s="84" t="b">
        <v>0</v>
      </c>
      <c r="AI3327" s="84">
        <v>0</v>
      </c>
      <c r="AJ3327" s="90" t="s">
        <v>13180</v>
      </c>
      <c r="AK3327" s="84" t="s">
        <v>13792</v>
      </c>
      <c r="AL3327" s="84" t="b">
        <v>1</v>
      </c>
      <c r="AM3327" s="90" t="s">
        <v>12684</v>
      </c>
      <c r="AN3327" s="84">
        <v>0</v>
      </c>
      <c r="AO3327" s="84">
        <v>0</v>
      </c>
      <c r="AP3327" s="84" t="s">
        <v>13888</v>
      </c>
      <c r="AQ3327" s="84" t="s">
        <v>13984</v>
      </c>
      <c r="AR3327" s="84" t="s">
        <v>13986</v>
      </c>
      <c r="AS3327" s="84" t="s">
        <v>14081</v>
      </c>
      <c r="AT3327" s="84" t="s">
        <v>14269</v>
      </c>
      <c r="AU3327" s="84" t="s">
        <v>14457</v>
      </c>
      <c r="AV3327" s="84" t="s">
        <v>14550</v>
      </c>
      <c r="AW3327" s="87" t="s">
        <v>14645</v>
      </c>
    </row>
    <row r="3328" spans="1:49" x14ac:dyDescent="0.25">
      <c r="A3328" s="69" t="s">
        <v>2834</v>
      </c>
      <c r="B3328" s="69" t="s">
        <v>2834</v>
      </c>
      <c r="C3328" s="70"/>
      <c r="D3328" s="71"/>
      <c r="E3328" s="72"/>
      <c r="F3328" s="73"/>
      <c r="G3328" s="70"/>
      <c r="H3328" s="74"/>
      <c r="I3328" s="75"/>
      <c r="J3328" s="75"/>
      <c r="K3328" s="36"/>
      <c r="L3328" s="82"/>
      <c r="M3328" s="82"/>
      <c r="N3328" s="77"/>
      <c r="O3328" s="84" t="s">
        <v>179</v>
      </c>
      <c r="P3328" s="86">
        <v>42751.209849537037</v>
      </c>
      <c r="Q3328" s="84" t="s">
        <v>5549</v>
      </c>
      <c r="R3328" s="84" t="s">
        <v>6181</v>
      </c>
      <c r="S3328" s="84" t="s">
        <v>6337</v>
      </c>
      <c r="T3328" s="84" t="s">
        <v>6691</v>
      </c>
      <c r="U3328" s="86">
        <v>42751.209849537037</v>
      </c>
      <c r="V3328" s="87" t="s">
        <v>9660</v>
      </c>
      <c r="W3328" s="84">
        <v>40.712783700000003</v>
      </c>
      <c r="X3328" s="84">
        <v>-74.005941300000003</v>
      </c>
      <c r="Y3328" s="90" t="s">
        <v>12685</v>
      </c>
      <c r="Z3328" s="84"/>
      <c r="AA3328" s="84" t="b">
        <v>0</v>
      </c>
      <c r="AB3328" s="84">
        <v>1</v>
      </c>
      <c r="AC3328" s="90" t="s">
        <v>13180</v>
      </c>
      <c r="AD3328" s="84" t="b">
        <v>0</v>
      </c>
      <c r="AE3328" s="84" t="s">
        <v>13611</v>
      </c>
      <c r="AF3328" s="84"/>
      <c r="AG3328" s="90" t="s">
        <v>13180</v>
      </c>
      <c r="AH3328" s="84" t="b">
        <v>0</v>
      </c>
      <c r="AI3328" s="84">
        <v>0</v>
      </c>
      <c r="AJ3328" s="90" t="s">
        <v>13180</v>
      </c>
      <c r="AK3328" s="84" t="s">
        <v>13792</v>
      </c>
      <c r="AL3328" s="84" t="b">
        <v>1</v>
      </c>
      <c r="AM3328" s="90" t="s">
        <v>12685</v>
      </c>
      <c r="AN3328" s="84">
        <v>0</v>
      </c>
      <c r="AO3328" s="84">
        <v>0</v>
      </c>
      <c r="AP3328" s="84" t="s">
        <v>13889</v>
      </c>
      <c r="AQ3328" s="84" t="s">
        <v>13984</v>
      </c>
      <c r="AR3328" s="84" t="s">
        <v>13986</v>
      </c>
      <c r="AS3328" s="84" t="s">
        <v>14082</v>
      </c>
      <c r="AT3328" s="84" t="s">
        <v>14270</v>
      </c>
      <c r="AU3328" s="84" t="s">
        <v>14440</v>
      </c>
      <c r="AV3328" s="84" t="s">
        <v>14550</v>
      </c>
      <c r="AW3328" s="87" t="s">
        <v>14646</v>
      </c>
    </row>
    <row r="3329" spans="1:49" x14ac:dyDescent="0.25">
      <c r="A3329" s="69" t="s">
        <v>2834</v>
      </c>
      <c r="B3329" s="69" t="s">
        <v>2834</v>
      </c>
      <c r="C3329" s="70"/>
      <c r="D3329" s="71"/>
      <c r="E3329" s="72"/>
      <c r="F3329" s="73"/>
      <c r="G3329" s="70"/>
      <c r="H3329" s="74"/>
      <c r="I3329" s="75"/>
      <c r="J3329" s="75"/>
      <c r="K3329" s="36"/>
      <c r="L3329" s="82"/>
      <c r="M3329" s="82"/>
      <c r="N3329" s="77"/>
      <c r="O3329" s="84" t="s">
        <v>179</v>
      </c>
      <c r="P3329" s="86">
        <v>42751.251736111109</v>
      </c>
      <c r="Q3329" s="84" t="s">
        <v>5550</v>
      </c>
      <c r="R3329" s="87" t="s">
        <v>6182</v>
      </c>
      <c r="S3329" s="84" t="s">
        <v>6325</v>
      </c>
      <c r="T3329" s="84" t="s">
        <v>6692</v>
      </c>
      <c r="U3329" s="86">
        <v>42751.251736111109</v>
      </c>
      <c r="V3329" s="87" t="s">
        <v>9661</v>
      </c>
      <c r="W3329" s="84">
        <v>35.422366400000001</v>
      </c>
      <c r="X3329" s="84">
        <v>-97.649475499999994</v>
      </c>
      <c r="Y3329" s="90" t="s">
        <v>12686</v>
      </c>
      <c r="Z3329" s="84"/>
      <c r="AA3329" s="84" t="b">
        <v>0</v>
      </c>
      <c r="AB3329" s="84">
        <v>0</v>
      </c>
      <c r="AC3329" s="90" t="s">
        <v>13180</v>
      </c>
      <c r="AD3329" s="84" t="b">
        <v>0</v>
      </c>
      <c r="AE3329" s="84" t="s">
        <v>13611</v>
      </c>
      <c r="AF3329" s="84"/>
      <c r="AG3329" s="90" t="s">
        <v>13180</v>
      </c>
      <c r="AH3329" s="84" t="b">
        <v>0</v>
      </c>
      <c r="AI3329" s="84">
        <v>0</v>
      </c>
      <c r="AJ3329" s="90" t="s">
        <v>13180</v>
      </c>
      <c r="AK3329" s="84" t="s">
        <v>13792</v>
      </c>
      <c r="AL3329" s="84" t="b">
        <v>0</v>
      </c>
      <c r="AM3329" s="90" t="s">
        <v>12686</v>
      </c>
      <c r="AN3329" s="84">
        <v>0</v>
      </c>
      <c r="AO3329" s="84">
        <v>0</v>
      </c>
      <c r="AP3329" s="84" t="s">
        <v>13848</v>
      </c>
      <c r="AQ3329" s="84" t="s">
        <v>13984</v>
      </c>
      <c r="AR3329" s="84" t="s">
        <v>13986</v>
      </c>
      <c r="AS3329" s="84" t="s">
        <v>14041</v>
      </c>
      <c r="AT3329" s="84" t="s">
        <v>14229</v>
      </c>
      <c r="AU3329" s="84" t="s">
        <v>14417</v>
      </c>
      <c r="AV3329" s="84" t="s">
        <v>14550</v>
      </c>
      <c r="AW3329" s="87" t="s">
        <v>14605</v>
      </c>
    </row>
    <row r="3330" spans="1:49" x14ac:dyDescent="0.25">
      <c r="A3330" s="69" t="s">
        <v>2834</v>
      </c>
      <c r="B3330" s="69" t="s">
        <v>2834</v>
      </c>
      <c r="C3330" s="70"/>
      <c r="D3330" s="71"/>
      <c r="E3330" s="72"/>
      <c r="F3330" s="73"/>
      <c r="G3330" s="70"/>
      <c r="H3330" s="74"/>
      <c r="I3330" s="75"/>
      <c r="J3330" s="75"/>
      <c r="K3330" s="36"/>
      <c r="L3330" s="82"/>
      <c r="M3330" s="82"/>
      <c r="N3330" s="77"/>
      <c r="O3330" s="84" t="s">
        <v>179</v>
      </c>
      <c r="P3330" s="86">
        <v>42751.272627314815</v>
      </c>
      <c r="Q3330" s="84" t="s">
        <v>5551</v>
      </c>
      <c r="R3330" s="84" t="s">
        <v>6183</v>
      </c>
      <c r="S3330" s="84" t="s">
        <v>6337</v>
      </c>
      <c r="T3330" s="84" t="s">
        <v>6671</v>
      </c>
      <c r="U3330" s="86">
        <v>42751.272627314815</v>
      </c>
      <c r="V3330" s="87" t="s">
        <v>9662</v>
      </c>
      <c r="W3330" s="84"/>
      <c r="X3330" s="84"/>
      <c r="Y3330" s="90" t="s">
        <v>12687</v>
      </c>
      <c r="Z3330" s="84"/>
      <c r="AA3330" s="84" t="b">
        <v>0</v>
      </c>
      <c r="AB3330" s="84">
        <v>0</v>
      </c>
      <c r="AC3330" s="90" t="s">
        <v>13180</v>
      </c>
      <c r="AD3330" s="84" t="b">
        <v>0</v>
      </c>
      <c r="AE3330" s="84" t="s">
        <v>13611</v>
      </c>
      <c r="AF3330" s="84"/>
      <c r="AG3330" s="90" t="s">
        <v>13180</v>
      </c>
      <c r="AH3330" s="84" t="b">
        <v>0</v>
      </c>
      <c r="AI3330" s="84">
        <v>0</v>
      </c>
      <c r="AJ3330" s="90" t="s">
        <v>13180</v>
      </c>
      <c r="AK3330" s="84" t="s">
        <v>13792</v>
      </c>
      <c r="AL3330" s="84" t="b">
        <v>1</v>
      </c>
      <c r="AM3330" s="90" t="s">
        <v>12687</v>
      </c>
      <c r="AN3330" s="84">
        <v>0</v>
      </c>
      <c r="AO3330" s="84">
        <v>0</v>
      </c>
      <c r="AP3330" s="84"/>
      <c r="AQ3330" s="84"/>
      <c r="AR3330" s="84"/>
      <c r="AS3330" s="84"/>
      <c r="AT3330" s="84"/>
      <c r="AU3330" s="84"/>
      <c r="AV3330" s="84"/>
      <c r="AW3330" s="84"/>
    </row>
    <row r="3331" spans="1:49" x14ac:dyDescent="0.25">
      <c r="A3331" s="69" t="s">
        <v>2834</v>
      </c>
      <c r="B3331" s="69" t="s">
        <v>2834</v>
      </c>
      <c r="C3331" s="70"/>
      <c r="D3331" s="71"/>
      <c r="E3331" s="72"/>
      <c r="F3331" s="73"/>
      <c r="G3331" s="70"/>
      <c r="H3331" s="74"/>
      <c r="I3331" s="75"/>
      <c r="J3331" s="75"/>
      <c r="K3331" s="36"/>
      <c r="L3331" s="82"/>
      <c r="M3331" s="82"/>
      <c r="N3331" s="77"/>
      <c r="O3331" s="84" t="s">
        <v>179</v>
      </c>
      <c r="P3331" s="86">
        <v>42751.293611111112</v>
      </c>
      <c r="Q3331" s="84" t="s">
        <v>5552</v>
      </c>
      <c r="R3331" s="84" t="s">
        <v>6184</v>
      </c>
      <c r="S3331" s="84" t="s">
        <v>6337</v>
      </c>
      <c r="T3331" s="84" t="s">
        <v>6693</v>
      </c>
      <c r="U3331" s="86">
        <v>42751.293611111112</v>
      </c>
      <c r="V3331" s="87" t="s">
        <v>9663</v>
      </c>
      <c r="W3331" s="84">
        <v>34.093584499999999</v>
      </c>
      <c r="X3331" s="84">
        <v>-84.000663500000002</v>
      </c>
      <c r="Y3331" s="90" t="s">
        <v>12688</v>
      </c>
      <c r="Z3331" s="84"/>
      <c r="AA3331" s="84" t="b">
        <v>0</v>
      </c>
      <c r="AB3331" s="84">
        <v>0</v>
      </c>
      <c r="AC3331" s="90" t="s">
        <v>13180</v>
      </c>
      <c r="AD3331" s="84" t="b">
        <v>0</v>
      </c>
      <c r="AE3331" s="84" t="s">
        <v>13611</v>
      </c>
      <c r="AF3331" s="84"/>
      <c r="AG3331" s="90" t="s">
        <v>13180</v>
      </c>
      <c r="AH3331" s="84" t="b">
        <v>0</v>
      </c>
      <c r="AI3331" s="84">
        <v>0</v>
      </c>
      <c r="AJ3331" s="90" t="s">
        <v>13180</v>
      </c>
      <c r="AK3331" s="84" t="s">
        <v>13792</v>
      </c>
      <c r="AL3331" s="84" t="b">
        <v>1</v>
      </c>
      <c r="AM3331" s="90" t="s">
        <v>12688</v>
      </c>
      <c r="AN3331" s="84">
        <v>0</v>
      </c>
      <c r="AO3331" s="84">
        <v>0</v>
      </c>
      <c r="AP3331" s="84" t="s">
        <v>13876</v>
      </c>
      <c r="AQ3331" s="84" t="s">
        <v>13984</v>
      </c>
      <c r="AR3331" s="84" t="s">
        <v>13986</v>
      </c>
      <c r="AS3331" s="84" t="s">
        <v>14069</v>
      </c>
      <c r="AT3331" s="84" t="s">
        <v>14257</v>
      </c>
      <c r="AU3331" s="84" t="s">
        <v>14445</v>
      </c>
      <c r="AV3331" s="84" t="s">
        <v>14550</v>
      </c>
      <c r="AW3331" s="87" t="s">
        <v>14633</v>
      </c>
    </row>
    <row r="3332" spans="1:49" x14ac:dyDescent="0.25">
      <c r="A3332" s="69" t="s">
        <v>2834</v>
      </c>
      <c r="B3332" s="69" t="s">
        <v>2834</v>
      </c>
      <c r="C3332" s="70"/>
      <c r="D3332" s="71"/>
      <c r="E3332" s="72"/>
      <c r="F3332" s="73"/>
      <c r="G3332" s="70"/>
      <c r="H3332" s="74"/>
      <c r="I3332" s="75"/>
      <c r="J3332" s="75"/>
      <c r="K3332" s="36"/>
      <c r="L3332" s="82"/>
      <c r="M3332" s="82"/>
      <c r="N3332" s="77"/>
      <c r="O3332" s="84" t="s">
        <v>179</v>
      </c>
      <c r="P3332" s="86">
        <v>42751.314560185187</v>
      </c>
      <c r="Q3332" s="84" t="s">
        <v>5553</v>
      </c>
      <c r="R3332" s="84" t="s">
        <v>6185</v>
      </c>
      <c r="S3332" s="84" t="s">
        <v>6337</v>
      </c>
      <c r="T3332" s="84" t="s">
        <v>6521</v>
      </c>
      <c r="U3332" s="86">
        <v>42751.314560185187</v>
      </c>
      <c r="V3332" s="87" t="s">
        <v>9664</v>
      </c>
      <c r="W3332" s="84">
        <v>35.422366400000001</v>
      </c>
      <c r="X3332" s="84">
        <v>-97.649475499999994</v>
      </c>
      <c r="Y3332" s="90" t="s">
        <v>12689</v>
      </c>
      <c r="Z3332" s="84"/>
      <c r="AA3332" s="84" t="b">
        <v>0</v>
      </c>
      <c r="AB3332" s="84">
        <v>1</v>
      </c>
      <c r="AC3332" s="90" t="s">
        <v>13180</v>
      </c>
      <c r="AD3332" s="84" t="b">
        <v>0</v>
      </c>
      <c r="AE3332" s="84" t="s">
        <v>13611</v>
      </c>
      <c r="AF3332" s="84"/>
      <c r="AG3332" s="90" t="s">
        <v>13180</v>
      </c>
      <c r="AH3332" s="84" t="b">
        <v>0</v>
      </c>
      <c r="AI3332" s="84">
        <v>0</v>
      </c>
      <c r="AJ3332" s="90" t="s">
        <v>13180</v>
      </c>
      <c r="AK3332" s="84" t="s">
        <v>13792</v>
      </c>
      <c r="AL3332" s="84" t="b">
        <v>1</v>
      </c>
      <c r="AM3332" s="90" t="s">
        <v>12689</v>
      </c>
      <c r="AN3332" s="84">
        <v>0</v>
      </c>
      <c r="AO3332" s="84">
        <v>0</v>
      </c>
      <c r="AP3332" s="84" t="s">
        <v>13848</v>
      </c>
      <c r="AQ3332" s="84" t="s">
        <v>13984</v>
      </c>
      <c r="AR3332" s="84" t="s">
        <v>13986</v>
      </c>
      <c r="AS3332" s="84" t="s">
        <v>14041</v>
      </c>
      <c r="AT3332" s="84" t="s">
        <v>14229</v>
      </c>
      <c r="AU3332" s="84" t="s">
        <v>14417</v>
      </c>
      <c r="AV3332" s="84" t="s">
        <v>14550</v>
      </c>
      <c r="AW3332" s="87" t="s">
        <v>14605</v>
      </c>
    </row>
    <row r="3333" spans="1:49" x14ac:dyDescent="0.25">
      <c r="A3333" s="69" t="s">
        <v>2834</v>
      </c>
      <c r="B3333" s="69" t="s">
        <v>2834</v>
      </c>
      <c r="C3333" s="70"/>
      <c r="D3333" s="71"/>
      <c r="E3333" s="72"/>
      <c r="F3333" s="73"/>
      <c r="G3333" s="70"/>
      <c r="H3333" s="74"/>
      <c r="I3333" s="75"/>
      <c r="J3333" s="75"/>
      <c r="K3333" s="36"/>
      <c r="L3333" s="82"/>
      <c r="M3333" s="82"/>
      <c r="N3333" s="77"/>
      <c r="O3333" s="84" t="s">
        <v>179</v>
      </c>
      <c r="P3333" s="86">
        <v>42751.335497685184</v>
      </c>
      <c r="Q3333" s="84" t="s">
        <v>5554</v>
      </c>
      <c r="R3333" s="84" t="s">
        <v>6186</v>
      </c>
      <c r="S3333" s="84" t="s">
        <v>6337</v>
      </c>
      <c r="T3333" s="84" t="s">
        <v>6694</v>
      </c>
      <c r="U3333" s="86">
        <v>42751.335497685184</v>
      </c>
      <c r="V3333" s="87" t="s">
        <v>9665</v>
      </c>
      <c r="W3333" s="84">
        <v>38.243841000000003</v>
      </c>
      <c r="X3333" s="84">
        <v>-85.507026699999997</v>
      </c>
      <c r="Y3333" s="90" t="s">
        <v>12690</v>
      </c>
      <c r="Z3333" s="84"/>
      <c r="AA3333" s="84" t="b">
        <v>0</v>
      </c>
      <c r="AB3333" s="84">
        <v>0</v>
      </c>
      <c r="AC3333" s="90" t="s">
        <v>13180</v>
      </c>
      <c r="AD3333" s="84" t="b">
        <v>0</v>
      </c>
      <c r="AE3333" s="84" t="s">
        <v>13611</v>
      </c>
      <c r="AF3333" s="84"/>
      <c r="AG3333" s="90" t="s">
        <v>13180</v>
      </c>
      <c r="AH3333" s="84" t="b">
        <v>0</v>
      </c>
      <c r="AI3333" s="84">
        <v>0</v>
      </c>
      <c r="AJ3333" s="90" t="s">
        <v>13180</v>
      </c>
      <c r="AK3333" s="84" t="s">
        <v>13792</v>
      </c>
      <c r="AL3333" s="84" t="b">
        <v>1</v>
      </c>
      <c r="AM3333" s="90" t="s">
        <v>12690</v>
      </c>
      <c r="AN3333" s="84">
        <v>0</v>
      </c>
      <c r="AO3333" s="84">
        <v>0</v>
      </c>
      <c r="AP3333" s="84" t="s">
        <v>13851</v>
      </c>
      <c r="AQ3333" s="84" t="s">
        <v>13984</v>
      </c>
      <c r="AR3333" s="84" t="s">
        <v>13986</v>
      </c>
      <c r="AS3333" s="84" t="s">
        <v>14044</v>
      </c>
      <c r="AT3333" s="84" t="s">
        <v>14232</v>
      </c>
      <c r="AU3333" s="84" t="s">
        <v>14420</v>
      </c>
      <c r="AV3333" s="84" t="s">
        <v>14550</v>
      </c>
      <c r="AW3333" s="87" t="s">
        <v>14608</v>
      </c>
    </row>
    <row r="3334" spans="1:49" x14ac:dyDescent="0.25">
      <c r="A3334" s="69" t="s">
        <v>2834</v>
      </c>
      <c r="B3334" s="69" t="s">
        <v>2834</v>
      </c>
      <c r="C3334" s="70"/>
      <c r="D3334" s="71"/>
      <c r="E3334" s="72"/>
      <c r="F3334" s="73"/>
      <c r="G3334" s="70"/>
      <c r="H3334" s="74"/>
      <c r="I3334" s="75"/>
      <c r="J3334" s="75"/>
      <c r="K3334" s="36"/>
      <c r="L3334" s="82"/>
      <c r="M3334" s="82"/>
      <c r="N3334" s="77"/>
      <c r="O3334" s="84" t="s">
        <v>179</v>
      </c>
      <c r="P3334" s="86">
        <v>42751.356469907405</v>
      </c>
      <c r="Q3334" s="84" t="s">
        <v>5555</v>
      </c>
      <c r="R3334" s="84" t="s">
        <v>6187</v>
      </c>
      <c r="S3334" s="84" t="s">
        <v>6337</v>
      </c>
      <c r="T3334" s="84" t="s">
        <v>6695</v>
      </c>
      <c r="U3334" s="86">
        <v>42751.356469907405</v>
      </c>
      <c r="V3334" s="87" t="s">
        <v>9666</v>
      </c>
      <c r="W3334" s="84">
        <v>34.302871799999998</v>
      </c>
      <c r="X3334" s="84">
        <v>-83.859037999999998</v>
      </c>
      <c r="Y3334" s="90" t="s">
        <v>12691</v>
      </c>
      <c r="Z3334" s="84"/>
      <c r="AA3334" s="84" t="b">
        <v>0</v>
      </c>
      <c r="AB3334" s="84">
        <v>0</v>
      </c>
      <c r="AC3334" s="90" t="s">
        <v>13180</v>
      </c>
      <c r="AD3334" s="84" t="b">
        <v>0</v>
      </c>
      <c r="AE3334" s="84" t="s">
        <v>13611</v>
      </c>
      <c r="AF3334" s="84"/>
      <c r="AG3334" s="90" t="s">
        <v>13180</v>
      </c>
      <c r="AH3334" s="84" t="b">
        <v>0</v>
      </c>
      <c r="AI3334" s="84">
        <v>0</v>
      </c>
      <c r="AJ3334" s="90" t="s">
        <v>13180</v>
      </c>
      <c r="AK3334" s="84" t="s">
        <v>13792</v>
      </c>
      <c r="AL3334" s="84" t="b">
        <v>1</v>
      </c>
      <c r="AM3334" s="90" t="s">
        <v>12691</v>
      </c>
      <c r="AN3334" s="84">
        <v>0</v>
      </c>
      <c r="AO3334" s="84">
        <v>0</v>
      </c>
      <c r="AP3334" s="84" t="s">
        <v>13877</v>
      </c>
      <c r="AQ3334" s="84" t="s">
        <v>13984</v>
      </c>
      <c r="AR3334" s="84" t="s">
        <v>13986</v>
      </c>
      <c r="AS3334" s="84" t="s">
        <v>14070</v>
      </c>
      <c r="AT3334" s="84" t="s">
        <v>14258</v>
      </c>
      <c r="AU3334" s="84" t="s">
        <v>14446</v>
      </c>
      <c r="AV3334" s="84" t="s">
        <v>14550</v>
      </c>
      <c r="AW3334" s="87" t="s">
        <v>14634</v>
      </c>
    </row>
    <row r="3335" spans="1:49" x14ac:dyDescent="0.25">
      <c r="A3335" s="69" t="s">
        <v>2834</v>
      </c>
      <c r="B3335" s="69" t="s">
        <v>2834</v>
      </c>
      <c r="C3335" s="70"/>
      <c r="D3335" s="71"/>
      <c r="E3335" s="72"/>
      <c r="F3335" s="73"/>
      <c r="G3335" s="70"/>
      <c r="H3335" s="74"/>
      <c r="I3335" s="75"/>
      <c r="J3335" s="75"/>
      <c r="K3335" s="36"/>
      <c r="L3335" s="82"/>
      <c r="M3335" s="82"/>
      <c r="N3335" s="77"/>
      <c r="O3335" s="84" t="s">
        <v>179</v>
      </c>
      <c r="P3335" s="86">
        <v>42751.377453703702</v>
      </c>
      <c r="Q3335" s="84" t="s">
        <v>5556</v>
      </c>
      <c r="R3335" s="84" t="s">
        <v>6188</v>
      </c>
      <c r="S3335" s="84" t="s">
        <v>6337</v>
      </c>
      <c r="T3335" s="84" t="s">
        <v>6696</v>
      </c>
      <c r="U3335" s="86">
        <v>42751.377453703702</v>
      </c>
      <c r="V3335" s="87" t="s">
        <v>9667</v>
      </c>
      <c r="W3335" s="84">
        <v>41.600441099999998</v>
      </c>
      <c r="X3335" s="84">
        <v>-87.791202100000007</v>
      </c>
      <c r="Y3335" s="90" t="s">
        <v>12692</v>
      </c>
      <c r="Z3335" s="84"/>
      <c r="AA3335" s="84" t="b">
        <v>0</v>
      </c>
      <c r="AB3335" s="84">
        <v>0</v>
      </c>
      <c r="AC3335" s="90" t="s">
        <v>13180</v>
      </c>
      <c r="AD3335" s="84" t="b">
        <v>0</v>
      </c>
      <c r="AE3335" s="84" t="s">
        <v>13611</v>
      </c>
      <c r="AF3335" s="84"/>
      <c r="AG3335" s="90" t="s">
        <v>13180</v>
      </c>
      <c r="AH3335" s="84" t="b">
        <v>0</v>
      </c>
      <c r="AI3335" s="84">
        <v>0</v>
      </c>
      <c r="AJ3335" s="90" t="s">
        <v>13180</v>
      </c>
      <c r="AK3335" s="84" t="s">
        <v>13792</v>
      </c>
      <c r="AL3335" s="84" t="b">
        <v>1</v>
      </c>
      <c r="AM3335" s="90" t="s">
        <v>12692</v>
      </c>
      <c r="AN3335" s="84">
        <v>0</v>
      </c>
      <c r="AO3335" s="84">
        <v>0</v>
      </c>
      <c r="AP3335" s="84" t="s">
        <v>13844</v>
      </c>
      <c r="AQ3335" s="84" t="s">
        <v>13984</v>
      </c>
      <c r="AR3335" s="84" t="s">
        <v>13986</v>
      </c>
      <c r="AS3335" s="84" t="s">
        <v>14037</v>
      </c>
      <c r="AT3335" s="84" t="s">
        <v>14225</v>
      </c>
      <c r="AU3335" s="84" t="s">
        <v>14413</v>
      </c>
      <c r="AV3335" s="84" t="s">
        <v>14550</v>
      </c>
      <c r="AW3335" s="87" t="s">
        <v>14601</v>
      </c>
    </row>
    <row r="3336" spans="1:49" x14ac:dyDescent="0.25">
      <c r="A3336" s="69" t="s">
        <v>2834</v>
      </c>
      <c r="B3336" s="69" t="s">
        <v>2834</v>
      </c>
      <c r="C3336" s="70"/>
      <c r="D3336" s="71"/>
      <c r="E3336" s="72"/>
      <c r="F3336" s="73"/>
      <c r="G3336" s="70"/>
      <c r="H3336" s="74"/>
      <c r="I3336" s="75"/>
      <c r="J3336" s="75"/>
      <c r="K3336" s="36"/>
      <c r="L3336" s="82"/>
      <c r="M3336" s="82"/>
      <c r="N3336" s="77"/>
      <c r="O3336" s="84" t="s">
        <v>179</v>
      </c>
      <c r="P3336" s="86">
        <v>42751.398402777777</v>
      </c>
      <c r="Q3336" s="84" t="s">
        <v>5557</v>
      </c>
      <c r="R3336" s="84" t="s">
        <v>6189</v>
      </c>
      <c r="S3336" s="84" t="s">
        <v>6337</v>
      </c>
      <c r="T3336" s="84" t="s">
        <v>6521</v>
      </c>
      <c r="U3336" s="86">
        <v>42751.398402777777</v>
      </c>
      <c r="V3336" s="87" t="s">
        <v>9668</v>
      </c>
      <c r="W3336" s="84"/>
      <c r="X3336" s="84"/>
      <c r="Y3336" s="90" t="s">
        <v>12693</v>
      </c>
      <c r="Z3336" s="84"/>
      <c r="AA3336" s="84" t="b">
        <v>0</v>
      </c>
      <c r="AB3336" s="84">
        <v>0</v>
      </c>
      <c r="AC3336" s="90" t="s">
        <v>13180</v>
      </c>
      <c r="AD3336" s="84" t="b">
        <v>0</v>
      </c>
      <c r="AE3336" s="84" t="s">
        <v>13611</v>
      </c>
      <c r="AF3336" s="84"/>
      <c r="AG3336" s="90" t="s">
        <v>13180</v>
      </c>
      <c r="AH3336" s="84" t="b">
        <v>0</v>
      </c>
      <c r="AI3336" s="84">
        <v>0</v>
      </c>
      <c r="AJ3336" s="90" t="s">
        <v>13180</v>
      </c>
      <c r="AK3336" s="84" t="s">
        <v>13792</v>
      </c>
      <c r="AL3336" s="84" t="b">
        <v>1</v>
      </c>
      <c r="AM3336" s="90" t="s">
        <v>12693</v>
      </c>
      <c r="AN3336" s="84">
        <v>0</v>
      </c>
      <c r="AO3336" s="84">
        <v>0</v>
      </c>
      <c r="AP3336" s="84"/>
      <c r="AQ3336" s="84"/>
      <c r="AR3336" s="84"/>
      <c r="AS3336" s="84"/>
      <c r="AT3336" s="84"/>
      <c r="AU3336" s="84"/>
      <c r="AV3336" s="84"/>
      <c r="AW3336" s="84"/>
    </row>
    <row r="3337" spans="1:49" x14ac:dyDescent="0.25">
      <c r="A3337" s="69" t="s">
        <v>2834</v>
      </c>
      <c r="B3337" s="69" t="s">
        <v>2834</v>
      </c>
      <c r="C3337" s="70"/>
      <c r="D3337" s="71"/>
      <c r="E3337" s="72"/>
      <c r="F3337" s="73"/>
      <c r="G3337" s="70"/>
      <c r="H3337" s="74"/>
      <c r="I3337" s="75"/>
      <c r="J3337" s="75"/>
      <c r="K3337" s="36"/>
      <c r="L3337" s="82"/>
      <c r="M3337" s="82"/>
      <c r="N3337" s="77"/>
      <c r="O3337" s="84" t="s">
        <v>179</v>
      </c>
      <c r="P3337" s="86">
        <v>42751.419374999998</v>
      </c>
      <c r="Q3337" s="84" t="s">
        <v>5558</v>
      </c>
      <c r="R3337" s="84" t="s">
        <v>6190</v>
      </c>
      <c r="S3337" s="84" t="s">
        <v>6337</v>
      </c>
      <c r="T3337" s="84" t="s">
        <v>6695</v>
      </c>
      <c r="U3337" s="86">
        <v>42751.419374999998</v>
      </c>
      <c r="V3337" s="87" t="s">
        <v>9669</v>
      </c>
      <c r="W3337" s="84"/>
      <c r="X3337" s="84"/>
      <c r="Y3337" s="90" t="s">
        <v>12694</v>
      </c>
      <c r="Z3337" s="84"/>
      <c r="AA3337" s="84" t="b">
        <v>0</v>
      </c>
      <c r="AB3337" s="84">
        <v>0</v>
      </c>
      <c r="AC3337" s="90" t="s">
        <v>13180</v>
      </c>
      <c r="AD3337" s="84" t="b">
        <v>0</v>
      </c>
      <c r="AE3337" s="84" t="s">
        <v>13611</v>
      </c>
      <c r="AF3337" s="84"/>
      <c r="AG3337" s="90" t="s">
        <v>13180</v>
      </c>
      <c r="AH3337" s="84" t="b">
        <v>0</v>
      </c>
      <c r="AI3337" s="84">
        <v>0</v>
      </c>
      <c r="AJ3337" s="90" t="s">
        <v>13180</v>
      </c>
      <c r="AK3337" s="84" t="s">
        <v>13792</v>
      </c>
      <c r="AL3337" s="84" t="b">
        <v>1</v>
      </c>
      <c r="AM3337" s="90" t="s">
        <v>12694</v>
      </c>
      <c r="AN3337" s="84">
        <v>0</v>
      </c>
      <c r="AO3337" s="84">
        <v>0</v>
      </c>
      <c r="AP3337" s="84"/>
      <c r="AQ3337" s="84"/>
      <c r="AR3337" s="84"/>
      <c r="AS3337" s="84"/>
      <c r="AT3337" s="84"/>
      <c r="AU3337" s="84"/>
      <c r="AV3337" s="84"/>
      <c r="AW3337" s="84"/>
    </row>
    <row r="3338" spans="1:49" x14ac:dyDescent="0.25">
      <c r="A3338" s="69" t="s">
        <v>2834</v>
      </c>
      <c r="B3338" s="69" t="s">
        <v>2834</v>
      </c>
      <c r="C3338" s="70"/>
      <c r="D3338" s="71"/>
      <c r="E3338" s="72"/>
      <c r="F3338" s="73"/>
      <c r="G3338" s="70"/>
      <c r="H3338" s="74"/>
      <c r="I3338" s="75"/>
      <c r="J3338" s="75"/>
      <c r="K3338" s="36"/>
      <c r="L3338" s="82"/>
      <c r="M3338" s="82"/>
      <c r="N3338" s="77"/>
      <c r="O3338" s="84" t="s">
        <v>179</v>
      </c>
      <c r="P3338" s="86">
        <v>42751.440335648149</v>
      </c>
      <c r="Q3338" s="84" t="s">
        <v>5559</v>
      </c>
      <c r="R3338" s="84" t="s">
        <v>6191</v>
      </c>
      <c r="S3338" s="84" t="s">
        <v>6337</v>
      </c>
      <c r="T3338" s="84" t="s">
        <v>6695</v>
      </c>
      <c r="U3338" s="86">
        <v>42751.440335648149</v>
      </c>
      <c r="V3338" s="87" t="s">
        <v>9670</v>
      </c>
      <c r="W3338" s="84"/>
      <c r="X3338" s="84"/>
      <c r="Y3338" s="90" t="s">
        <v>12695</v>
      </c>
      <c r="Z3338" s="84"/>
      <c r="AA3338" s="84" t="b">
        <v>0</v>
      </c>
      <c r="AB3338" s="84">
        <v>0</v>
      </c>
      <c r="AC3338" s="90" t="s">
        <v>13180</v>
      </c>
      <c r="AD3338" s="84" t="b">
        <v>0</v>
      </c>
      <c r="AE3338" s="84" t="s">
        <v>13611</v>
      </c>
      <c r="AF3338" s="84"/>
      <c r="AG3338" s="90" t="s">
        <v>13180</v>
      </c>
      <c r="AH3338" s="84" t="b">
        <v>0</v>
      </c>
      <c r="AI3338" s="84">
        <v>0</v>
      </c>
      <c r="AJ3338" s="90" t="s">
        <v>13180</v>
      </c>
      <c r="AK3338" s="84" t="s">
        <v>13792</v>
      </c>
      <c r="AL3338" s="84" t="b">
        <v>1</v>
      </c>
      <c r="AM3338" s="90" t="s">
        <v>12695</v>
      </c>
      <c r="AN3338" s="84">
        <v>0</v>
      </c>
      <c r="AO3338" s="84">
        <v>0</v>
      </c>
      <c r="AP3338" s="84"/>
      <c r="AQ3338" s="84"/>
      <c r="AR3338" s="84"/>
      <c r="AS3338" s="84"/>
      <c r="AT3338" s="84"/>
      <c r="AU3338" s="84"/>
      <c r="AV3338" s="84"/>
      <c r="AW3338" s="84"/>
    </row>
    <row r="3339" spans="1:49" x14ac:dyDescent="0.25">
      <c r="A3339" s="69" t="s">
        <v>2834</v>
      </c>
      <c r="B3339" s="69" t="s">
        <v>2834</v>
      </c>
      <c r="C3339" s="70"/>
      <c r="D3339" s="71"/>
      <c r="E3339" s="72"/>
      <c r="F3339" s="73"/>
      <c r="G3339" s="70"/>
      <c r="H3339" s="74"/>
      <c r="I3339" s="75"/>
      <c r="J3339" s="75"/>
      <c r="K3339" s="36"/>
      <c r="L3339" s="82"/>
      <c r="M3339" s="82"/>
      <c r="N3339" s="77"/>
      <c r="O3339" s="84" t="s">
        <v>179</v>
      </c>
      <c r="P3339" s="86">
        <v>42751.461215277777</v>
      </c>
      <c r="Q3339" s="84" t="s">
        <v>5560</v>
      </c>
      <c r="R3339" s="87" t="s">
        <v>6192</v>
      </c>
      <c r="S3339" s="84" t="s">
        <v>6325</v>
      </c>
      <c r="T3339" s="84" t="s">
        <v>6697</v>
      </c>
      <c r="U3339" s="86">
        <v>42751.461215277777</v>
      </c>
      <c r="V3339" s="87" t="s">
        <v>9671</v>
      </c>
      <c r="W3339" s="84">
        <v>35.422366400000001</v>
      </c>
      <c r="X3339" s="84">
        <v>-97.649475499999994</v>
      </c>
      <c r="Y3339" s="90" t="s">
        <v>12696</v>
      </c>
      <c r="Z3339" s="84"/>
      <c r="AA3339" s="84" t="b">
        <v>0</v>
      </c>
      <c r="AB3339" s="84">
        <v>0</v>
      </c>
      <c r="AC3339" s="90" t="s">
        <v>13180</v>
      </c>
      <c r="AD3339" s="84" t="b">
        <v>0</v>
      </c>
      <c r="AE3339" s="84" t="s">
        <v>13611</v>
      </c>
      <c r="AF3339" s="84"/>
      <c r="AG3339" s="90" t="s">
        <v>13180</v>
      </c>
      <c r="AH3339" s="84" t="b">
        <v>0</v>
      </c>
      <c r="AI3339" s="84">
        <v>0</v>
      </c>
      <c r="AJ3339" s="90" t="s">
        <v>13180</v>
      </c>
      <c r="AK3339" s="84" t="s">
        <v>13792</v>
      </c>
      <c r="AL3339" s="84" t="b">
        <v>0</v>
      </c>
      <c r="AM3339" s="90" t="s">
        <v>12696</v>
      </c>
      <c r="AN3339" s="84">
        <v>0</v>
      </c>
      <c r="AO3339" s="84">
        <v>0</v>
      </c>
      <c r="AP3339" s="84" t="s">
        <v>13848</v>
      </c>
      <c r="AQ3339" s="84" t="s">
        <v>13984</v>
      </c>
      <c r="AR3339" s="84" t="s">
        <v>13986</v>
      </c>
      <c r="AS3339" s="84" t="s">
        <v>14041</v>
      </c>
      <c r="AT3339" s="84" t="s">
        <v>14229</v>
      </c>
      <c r="AU3339" s="84" t="s">
        <v>14417</v>
      </c>
      <c r="AV3339" s="84" t="s">
        <v>14550</v>
      </c>
      <c r="AW3339" s="87" t="s">
        <v>14605</v>
      </c>
    </row>
    <row r="3340" spans="1:49" x14ac:dyDescent="0.25">
      <c r="A3340" s="69" t="s">
        <v>2834</v>
      </c>
      <c r="B3340" s="69" t="s">
        <v>2834</v>
      </c>
      <c r="C3340" s="70"/>
      <c r="D3340" s="71"/>
      <c r="E3340" s="72"/>
      <c r="F3340" s="73"/>
      <c r="G3340" s="70"/>
      <c r="H3340" s="74"/>
      <c r="I3340" s="75"/>
      <c r="J3340" s="75"/>
      <c r="K3340" s="36"/>
      <c r="L3340" s="82"/>
      <c r="M3340" s="82"/>
      <c r="N3340" s="77"/>
      <c r="O3340" s="84" t="s">
        <v>179</v>
      </c>
      <c r="P3340" s="86">
        <v>42751.482106481482</v>
      </c>
      <c r="Q3340" s="84" t="s">
        <v>5561</v>
      </c>
      <c r="R3340" s="84" t="s">
        <v>6193</v>
      </c>
      <c r="S3340" s="84" t="s">
        <v>6337</v>
      </c>
      <c r="T3340" s="84" t="s">
        <v>6698</v>
      </c>
      <c r="U3340" s="86">
        <v>42751.482106481482</v>
      </c>
      <c r="V3340" s="87" t="s">
        <v>9672</v>
      </c>
      <c r="W3340" s="84">
        <v>43.637144599999999</v>
      </c>
      <c r="X3340" s="84">
        <v>-116.3577694</v>
      </c>
      <c r="Y3340" s="90" t="s">
        <v>12697</v>
      </c>
      <c r="Z3340" s="84"/>
      <c r="AA3340" s="84" t="b">
        <v>0</v>
      </c>
      <c r="AB3340" s="84">
        <v>1</v>
      </c>
      <c r="AC3340" s="90" t="s">
        <v>13180</v>
      </c>
      <c r="AD3340" s="84" t="b">
        <v>0</v>
      </c>
      <c r="AE3340" s="84" t="s">
        <v>13611</v>
      </c>
      <c r="AF3340" s="84"/>
      <c r="AG3340" s="90" t="s">
        <v>13180</v>
      </c>
      <c r="AH3340" s="84" t="b">
        <v>0</v>
      </c>
      <c r="AI3340" s="84">
        <v>0</v>
      </c>
      <c r="AJ3340" s="90" t="s">
        <v>13180</v>
      </c>
      <c r="AK3340" s="84" t="s">
        <v>13792</v>
      </c>
      <c r="AL3340" s="84" t="b">
        <v>1</v>
      </c>
      <c r="AM3340" s="90" t="s">
        <v>12697</v>
      </c>
      <c r="AN3340" s="84">
        <v>0</v>
      </c>
      <c r="AO3340" s="84">
        <v>0</v>
      </c>
      <c r="AP3340" s="84" t="s">
        <v>13867</v>
      </c>
      <c r="AQ3340" s="84" t="s">
        <v>13984</v>
      </c>
      <c r="AR3340" s="84" t="s">
        <v>13986</v>
      </c>
      <c r="AS3340" s="84" t="s">
        <v>14060</v>
      </c>
      <c r="AT3340" s="84" t="s">
        <v>14248</v>
      </c>
      <c r="AU3340" s="84" t="s">
        <v>14436</v>
      </c>
      <c r="AV3340" s="84" t="s">
        <v>14550</v>
      </c>
      <c r="AW3340" s="87" t="s">
        <v>14624</v>
      </c>
    </row>
    <row r="3341" spans="1:49" x14ac:dyDescent="0.25">
      <c r="A3341" s="69" t="s">
        <v>2834</v>
      </c>
      <c r="B3341" s="69" t="s">
        <v>2834</v>
      </c>
      <c r="C3341" s="70"/>
      <c r="D3341" s="71"/>
      <c r="E3341" s="72"/>
      <c r="F3341" s="73"/>
      <c r="G3341" s="70"/>
      <c r="H3341" s="74"/>
      <c r="I3341" s="75"/>
      <c r="J3341" s="75"/>
      <c r="K3341" s="36"/>
      <c r="L3341" s="82"/>
      <c r="M3341" s="82"/>
      <c r="N3341" s="77"/>
      <c r="O3341" s="84" t="s">
        <v>179</v>
      </c>
      <c r="P3341" s="86">
        <v>42751.503101851849</v>
      </c>
      <c r="Q3341" s="84" t="s">
        <v>5562</v>
      </c>
      <c r="R3341" s="84" t="s">
        <v>6194</v>
      </c>
      <c r="S3341" s="84" t="s">
        <v>6337</v>
      </c>
      <c r="T3341" s="84" t="s">
        <v>6669</v>
      </c>
      <c r="U3341" s="86">
        <v>42751.503101851849</v>
      </c>
      <c r="V3341" s="87" t="s">
        <v>9673</v>
      </c>
      <c r="W3341" s="84"/>
      <c r="X3341" s="84"/>
      <c r="Y3341" s="90" t="s">
        <v>12698</v>
      </c>
      <c r="Z3341" s="84"/>
      <c r="AA3341" s="84" t="b">
        <v>0</v>
      </c>
      <c r="AB3341" s="84">
        <v>0</v>
      </c>
      <c r="AC3341" s="90" t="s">
        <v>13180</v>
      </c>
      <c r="AD3341" s="84" t="b">
        <v>0</v>
      </c>
      <c r="AE3341" s="84" t="s">
        <v>13611</v>
      </c>
      <c r="AF3341" s="84"/>
      <c r="AG3341" s="90" t="s">
        <v>13180</v>
      </c>
      <c r="AH3341" s="84" t="b">
        <v>0</v>
      </c>
      <c r="AI3341" s="84">
        <v>0</v>
      </c>
      <c r="AJ3341" s="90" t="s">
        <v>13180</v>
      </c>
      <c r="AK3341" s="84" t="s">
        <v>13792</v>
      </c>
      <c r="AL3341" s="84" t="b">
        <v>1</v>
      </c>
      <c r="AM3341" s="90" t="s">
        <v>12698</v>
      </c>
      <c r="AN3341" s="84">
        <v>0</v>
      </c>
      <c r="AO3341" s="84">
        <v>0</v>
      </c>
      <c r="AP3341" s="84"/>
      <c r="AQ3341" s="84"/>
      <c r="AR3341" s="84"/>
      <c r="AS3341" s="84"/>
      <c r="AT3341" s="84"/>
      <c r="AU3341" s="84"/>
      <c r="AV3341" s="84"/>
      <c r="AW3341" s="84"/>
    </row>
    <row r="3342" spans="1:49" x14ac:dyDescent="0.25">
      <c r="A3342" s="69" t="s">
        <v>2834</v>
      </c>
      <c r="B3342" s="69" t="s">
        <v>2834</v>
      </c>
      <c r="C3342" s="70"/>
      <c r="D3342" s="71"/>
      <c r="E3342" s="72"/>
      <c r="F3342" s="73"/>
      <c r="G3342" s="70"/>
      <c r="H3342" s="74"/>
      <c r="I3342" s="75"/>
      <c r="J3342" s="75"/>
      <c r="K3342" s="36"/>
      <c r="L3342" s="82"/>
      <c r="M3342" s="82"/>
      <c r="N3342" s="77"/>
      <c r="O3342" s="84" t="s">
        <v>179</v>
      </c>
      <c r="P3342" s="86">
        <v>42751.524039351854</v>
      </c>
      <c r="Q3342" s="84" t="s">
        <v>5563</v>
      </c>
      <c r="R3342" s="87" t="s">
        <v>6195</v>
      </c>
      <c r="S3342" s="84" t="s">
        <v>6325</v>
      </c>
      <c r="T3342" s="84" t="s">
        <v>6699</v>
      </c>
      <c r="U3342" s="86">
        <v>42751.524039351854</v>
      </c>
      <c r="V3342" s="87" t="s">
        <v>9674</v>
      </c>
      <c r="W3342" s="84"/>
      <c r="X3342" s="84"/>
      <c r="Y3342" s="90" t="s">
        <v>12699</v>
      </c>
      <c r="Z3342" s="84"/>
      <c r="AA3342" s="84" t="b">
        <v>0</v>
      </c>
      <c r="AB3342" s="84">
        <v>0</v>
      </c>
      <c r="AC3342" s="90" t="s">
        <v>13180</v>
      </c>
      <c r="AD3342" s="84" t="b">
        <v>0</v>
      </c>
      <c r="AE3342" s="84" t="s">
        <v>13611</v>
      </c>
      <c r="AF3342" s="84"/>
      <c r="AG3342" s="90" t="s">
        <v>13180</v>
      </c>
      <c r="AH3342" s="84" t="b">
        <v>0</v>
      </c>
      <c r="AI3342" s="84">
        <v>0</v>
      </c>
      <c r="AJ3342" s="90" t="s">
        <v>13180</v>
      </c>
      <c r="AK3342" s="84" t="s">
        <v>13792</v>
      </c>
      <c r="AL3342" s="84" t="b">
        <v>0</v>
      </c>
      <c r="AM3342" s="90" t="s">
        <v>12699</v>
      </c>
      <c r="AN3342" s="84">
        <v>0</v>
      </c>
      <c r="AO3342" s="84">
        <v>0</v>
      </c>
      <c r="AP3342" s="84"/>
      <c r="AQ3342" s="84"/>
      <c r="AR3342" s="84"/>
      <c r="AS3342" s="84"/>
      <c r="AT3342" s="84"/>
      <c r="AU3342" s="84"/>
      <c r="AV3342" s="84"/>
      <c r="AW3342" s="84"/>
    </row>
    <row r="3343" spans="1:49" x14ac:dyDescent="0.25">
      <c r="A3343" s="69" t="s">
        <v>2834</v>
      </c>
      <c r="B3343" s="69" t="s">
        <v>2834</v>
      </c>
      <c r="C3343" s="70"/>
      <c r="D3343" s="71"/>
      <c r="E3343" s="72"/>
      <c r="F3343" s="73"/>
      <c r="G3343" s="70"/>
      <c r="H3343" s="74"/>
      <c r="I3343" s="75"/>
      <c r="J3343" s="75"/>
      <c r="K3343" s="36"/>
      <c r="L3343" s="82"/>
      <c r="M3343" s="82"/>
      <c r="N3343" s="77"/>
      <c r="O3343" s="84" t="s">
        <v>179</v>
      </c>
      <c r="P3343" s="86">
        <v>42751.544953703706</v>
      </c>
      <c r="Q3343" s="84" t="s">
        <v>5564</v>
      </c>
      <c r="R3343" s="84" t="s">
        <v>6196</v>
      </c>
      <c r="S3343" s="84" t="s">
        <v>6337</v>
      </c>
      <c r="T3343" s="84" t="s">
        <v>6700</v>
      </c>
      <c r="U3343" s="86">
        <v>42751.544953703706</v>
      </c>
      <c r="V3343" s="87" t="s">
        <v>9675</v>
      </c>
      <c r="W3343" s="84">
        <v>34.939093100000001</v>
      </c>
      <c r="X3343" s="84">
        <v>-85.217577500000004</v>
      </c>
      <c r="Y3343" s="90" t="s">
        <v>12700</v>
      </c>
      <c r="Z3343" s="84"/>
      <c r="AA3343" s="84" t="b">
        <v>0</v>
      </c>
      <c r="AB3343" s="84">
        <v>1</v>
      </c>
      <c r="AC3343" s="90" t="s">
        <v>13180</v>
      </c>
      <c r="AD3343" s="84" t="b">
        <v>0</v>
      </c>
      <c r="AE3343" s="84" t="s">
        <v>13611</v>
      </c>
      <c r="AF3343" s="84"/>
      <c r="AG3343" s="90" t="s">
        <v>13180</v>
      </c>
      <c r="AH3343" s="84" t="b">
        <v>0</v>
      </c>
      <c r="AI3343" s="84">
        <v>0</v>
      </c>
      <c r="AJ3343" s="90" t="s">
        <v>13180</v>
      </c>
      <c r="AK3343" s="84" t="s">
        <v>13792</v>
      </c>
      <c r="AL3343" s="84" t="b">
        <v>1</v>
      </c>
      <c r="AM3343" s="90" t="s">
        <v>12700</v>
      </c>
      <c r="AN3343" s="84">
        <v>0</v>
      </c>
      <c r="AO3343" s="84">
        <v>0</v>
      </c>
      <c r="AP3343" s="84" t="s">
        <v>13870</v>
      </c>
      <c r="AQ3343" s="84" t="s">
        <v>13984</v>
      </c>
      <c r="AR3343" s="84" t="s">
        <v>13986</v>
      </c>
      <c r="AS3343" s="84" t="s">
        <v>14063</v>
      </c>
      <c r="AT3343" s="84" t="s">
        <v>14251</v>
      </c>
      <c r="AU3343" s="84" t="s">
        <v>14439</v>
      </c>
      <c r="AV3343" s="84" t="s">
        <v>14550</v>
      </c>
      <c r="AW3343" s="87" t="s">
        <v>14627</v>
      </c>
    </row>
    <row r="3344" spans="1:49" x14ac:dyDescent="0.25">
      <c r="A3344" s="69" t="s">
        <v>2834</v>
      </c>
      <c r="B3344" s="69" t="s">
        <v>2834</v>
      </c>
      <c r="C3344" s="70"/>
      <c r="D3344" s="71"/>
      <c r="E3344" s="72"/>
      <c r="F3344" s="73"/>
      <c r="G3344" s="70"/>
      <c r="H3344" s="74"/>
      <c r="I3344" s="75"/>
      <c r="J3344" s="75"/>
      <c r="K3344" s="36"/>
      <c r="L3344" s="82"/>
      <c r="M3344" s="82"/>
      <c r="N3344" s="77"/>
      <c r="O3344" s="84" t="s">
        <v>179</v>
      </c>
      <c r="P3344" s="86">
        <v>42751.56591435185</v>
      </c>
      <c r="Q3344" s="84" t="s">
        <v>5565</v>
      </c>
      <c r="R3344" s="87" t="s">
        <v>6197</v>
      </c>
      <c r="S3344" s="84" t="s">
        <v>6325</v>
      </c>
      <c r="T3344" s="84" t="s">
        <v>6701</v>
      </c>
      <c r="U3344" s="86">
        <v>42751.56591435185</v>
      </c>
      <c r="V3344" s="87" t="s">
        <v>9676</v>
      </c>
      <c r="W3344" s="84">
        <v>35.422366400000001</v>
      </c>
      <c r="X3344" s="84">
        <v>-97.649475499999994</v>
      </c>
      <c r="Y3344" s="90" t="s">
        <v>12701</v>
      </c>
      <c r="Z3344" s="84"/>
      <c r="AA3344" s="84" t="b">
        <v>0</v>
      </c>
      <c r="AB3344" s="84">
        <v>0</v>
      </c>
      <c r="AC3344" s="90" t="s">
        <v>13180</v>
      </c>
      <c r="AD3344" s="84" t="b">
        <v>0</v>
      </c>
      <c r="AE3344" s="84" t="s">
        <v>13611</v>
      </c>
      <c r="AF3344" s="84"/>
      <c r="AG3344" s="90" t="s">
        <v>13180</v>
      </c>
      <c r="AH3344" s="84" t="b">
        <v>0</v>
      </c>
      <c r="AI3344" s="84">
        <v>0</v>
      </c>
      <c r="AJ3344" s="90" t="s">
        <v>13180</v>
      </c>
      <c r="AK3344" s="84" t="s">
        <v>13792</v>
      </c>
      <c r="AL3344" s="84" t="b">
        <v>0</v>
      </c>
      <c r="AM3344" s="90" t="s">
        <v>12701</v>
      </c>
      <c r="AN3344" s="84">
        <v>0</v>
      </c>
      <c r="AO3344" s="84">
        <v>0</v>
      </c>
      <c r="AP3344" s="84" t="s">
        <v>13848</v>
      </c>
      <c r="AQ3344" s="84" t="s">
        <v>13984</v>
      </c>
      <c r="AR3344" s="84" t="s">
        <v>13986</v>
      </c>
      <c r="AS3344" s="84" t="s">
        <v>14041</v>
      </c>
      <c r="AT3344" s="84" t="s">
        <v>14229</v>
      </c>
      <c r="AU3344" s="84" t="s">
        <v>14417</v>
      </c>
      <c r="AV3344" s="84" t="s">
        <v>14550</v>
      </c>
      <c r="AW3344" s="87" t="s">
        <v>14605</v>
      </c>
    </row>
    <row r="3345" spans="1:49" x14ac:dyDescent="0.25">
      <c r="A3345" s="69" t="s">
        <v>2834</v>
      </c>
      <c r="B3345" s="69" t="s">
        <v>2834</v>
      </c>
      <c r="C3345" s="70"/>
      <c r="D3345" s="71"/>
      <c r="E3345" s="72"/>
      <c r="F3345" s="73"/>
      <c r="G3345" s="70"/>
      <c r="H3345" s="74"/>
      <c r="I3345" s="75"/>
      <c r="J3345" s="75"/>
      <c r="K3345" s="36"/>
      <c r="L3345" s="82"/>
      <c r="M3345" s="82"/>
      <c r="N3345" s="77"/>
      <c r="O3345" s="84" t="s">
        <v>179</v>
      </c>
      <c r="P3345" s="86">
        <v>42751.586921296293</v>
      </c>
      <c r="Q3345" s="84" t="s">
        <v>5566</v>
      </c>
      <c r="R3345" s="84" t="s">
        <v>6198</v>
      </c>
      <c r="S3345" s="84" t="s">
        <v>6337</v>
      </c>
      <c r="T3345" s="84" t="s">
        <v>6521</v>
      </c>
      <c r="U3345" s="86">
        <v>42751.586921296293</v>
      </c>
      <c r="V3345" s="87" t="s">
        <v>9677</v>
      </c>
      <c r="W3345" s="84"/>
      <c r="X3345" s="84"/>
      <c r="Y3345" s="90" t="s">
        <v>12702</v>
      </c>
      <c r="Z3345" s="84"/>
      <c r="AA3345" s="84" t="b">
        <v>0</v>
      </c>
      <c r="AB3345" s="84">
        <v>0</v>
      </c>
      <c r="AC3345" s="90" t="s">
        <v>13180</v>
      </c>
      <c r="AD3345" s="84" t="b">
        <v>0</v>
      </c>
      <c r="AE3345" s="84" t="s">
        <v>13611</v>
      </c>
      <c r="AF3345" s="84"/>
      <c r="AG3345" s="90" t="s">
        <v>13180</v>
      </c>
      <c r="AH3345" s="84" t="b">
        <v>0</v>
      </c>
      <c r="AI3345" s="84">
        <v>0</v>
      </c>
      <c r="AJ3345" s="90" t="s">
        <v>13180</v>
      </c>
      <c r="AK3345" s="84" t="s">
        <v>13792</v>
      </c>
      <c r="AL3345" s="84" t="b">
        <v>1</v>
      </c>
      <c r="AM3345" s="90" t="s">
        <v>12702</v>
      </c>
      <c r="AN3345" s="84">
        <v>0</v>
      </c>
      <c r="AO3345" s="84">
        <v>0</v>
      </c>
      <c r="AP3345" s="84"/>
      <c r="AQ3345" s="84"/>
      <c r="AR3345" s="84"/>
      <c r="AS3345" s="84"/>
      <c r="AT3345" s="84"/>
      <c r="AU3345" s="84"/>
      <c r="AV3345" s="84"/>
      <c r="AW3345" s="84"/>
    </row>
    <row r="3346" spans="1:49" x14ac:dyDescent="0.25">
      <c r="A3346" s="69" t="s">
        <v>2834</v>
      </c>
      <c r="B3346" s="69" t="s">
        <v>2834</v>
      </c>
      <c r="C3346" s="70"/>
      <c r="D3346" s="71"/>
      <c r="E3346" s="72"/>
      <c r="F3346" s="73"/>
      <c r="G3346" s="70"/>
      <c r="H3346" s="74"/>
      <c r="I3346" s="75"/>
      <c r="J3346" s="75"/>
      <c r="K3346" s="36"/>
      <c r="L3346" s="82"/>
      <c r="M3346" s="82"/>
      <c r="N3346" s="77"/>
      <c r="O3346" s="84" t="s">
        <v>179</v>
      </c>
      <c r="P3346" s="86">
        <v>42751.607951388891</v>
      </c>
      <c r="Q3346" s="84" t="s">
        <v>5567</v>
      </c>
      <c r="R3346" s="84" t="s">
        <v>6199</v>
      </c>
      <c r="S3346" s="84" t="s">
        <v>6337</v>
      </c>
      <c r="T3346" s="84" t="s">
        <v>6695</v>
      </c>
      <c r="U3346" s="86">
        <v>42751.607951388891</v>
      </c>
      <c r="V3346" s="87" t="s">
        <v>9678</v>
      </c>
      <c r="W3346" s="84">
        <v>37.693473500000003</v>
      </c>
      <c r="X3346" s="84">
        <v>-97.427361599999998</v>
      </c>
      <c r="Y3346" s="90" t="s">
        <v>12703</v>
      </c>
      <c r="Z3346" s="84"/>
      <c r="AA3346" s="84" t="b">
        <v>0</v>
      </c>
      <c r="AB3346" s="84">
        <v>0</v>
      </c>
      <c r="AC3346" s="90" t="s">
        <v>13180</v>
      </c>
      <c r="AD3346" s="84" t="b">
        <v>0</v>
      </c>
      <c r="AE3346" s="84" t="s">
        <v>13611</v>
      </c>
      <c r="AF3346" s="84"/>
      <c r="AG3346" s="90" t="s">
        <v>13180</v>
      </c>
      <c r="AH3346" s="84" t="b">
        <v>0</v>
      </c>
      <c r="AI3346" s="84">
        <v>0</v>
      </c>
      <c r="AJ3346" s="90" t="s">
        <v>13180</v>
      </c>
      <c r="AK3346" s="84" t="s">
        <v>13792</v>
      </c>
      <c r="AL3346" s="84" t="b">
        <v>1</v>
      </c>
      <c r="AM3346" s="90" t="s">
        <v>12703</v>
      </c>
      <c r="AN3346" s="84">
        <v>0</v>
      </c>
      <c r="AO3346" s="84">
        <v>0</v>
      </c>
      <c r="AP3346" s="84" t="s">
        <v>13901</v>
      </c>
      <c r="AQ3346" s="84" t="s">
        <v>13984</v>
      </c>
      <c r="AR3346" s="84" t="s">
        <v>13986</v>
      </c>
      <c r="AS3346" s="84" t="s">
        <v>14094</v>
      </c>
      <c r="AT3346" s="84" t="s">
        <v>14282</v>
      </c>
      <c r="AU3346" s="84" t="s">
        <v>14469</v>
      </c>
      <c r="AV3346" s="84" t="s">
        <v>14550</v>
      </c>
      <c r="AW3346" s="87" t="s">
        <v>14658</v>
      </c>
    </row>
    <row r="3347" spans="1:49" x14ac:dyDescent="0.25">
      <c r="A3347" s="69" t="s">
        <v>2834</v>
      </c>
      <c r="B3347" s="69" t="s">
        <v>2834</v>
      </c>
      <c r="C3347" s="70"/>
      <c r="D3347" s="71"/>
      <c r="E3347" s="72"/>
      <c r="F3347" s="73"/>
      <c r="G3347" s="70"/>
      <c r="H3347" s="74"/>
      <c r="I3347" s="75"/>
      <c r="J3347" s="75"/>
      <c r="K3347" s="36"/>
      <c r="L3347" s="82"/>
      <c r="M3347" s="82"/>
      <c r="N3347" s="77"/>
      <c r="O3347" s="84" t="s">
        <v>179</v>
      </c>
      <c r="P3347" s="86">
        <v>42751.649895833332</v>
      </c>
      <c r="Q3347" s="84" t="s">
        <v>5568</v>
      </c>
      <c r="R3347" s="84" t="s">
        <v>6200</v>
      </c>
      <c r="S3347" s="84" t="s">
        <v>6337</v>
      </c>
      <c r="T3347" s="84" t="s">
        <v>6521</v>
      </c>
      <c r="U3347" s="86">
        <v>42751.649895833332</v>
      </c>
      <c r="V3347" s="87" t="s">
        <v>9679</v>
      </c>
      <c r="W3347" s="84"/>
      <c r="X3347" s="84"/>
      <c r="Y3347" s="90" t="s">
        <v>12704</v>
      </c>
      <c r="Z3347" s="84"/>
      <c r="AA3347" s="84" t="b">
        <v>0</v>
      </c>
      <c r="AB3347" s="84">
        <v>0</v>
      </c>
      <c r="AC3347" s="90" t="s">
        <v>13180</v>
      </c>
      <c r="AD3347" s="84" t="b">
        <v>0</v>
      </c>
      <c r="AE3347" s="84" t="s">
        <v>13611</v>
      </c>
      <c r="AF3347" s="84"/>
      <c r="AG3347" s="90" t="s">
        <v>13180</v>
      </c>
      <c r="AH3347" s="84" t="b">
        <v>0</v>
      </c>
      <c r="AI3347" s="84">
        <v>0</v>
      </c>
      <c r="AJ3347" s="90" t="s">
        <v>13180</v>
      </c>
      <c r="AK3347" s="84" t="s">
        <v>13792</v>
      </c>
      <c r="AL3347" s="84" t="b">
        <v>1</v>
      </c>
      <c r="AM3347" s="90" t="s">
        <v>12704</v>
      </c>
      <c r="AN3347" s="84">
        <v>0</v>
      </c>
      <c r="AO3347" s="84">
        <v>0</v>
      </c>
      <c r="AP3347" s="84"/>
      <c r="AQ3347" s="84"/>
      <c r="AR3347" s="84"/>
      <c r="AS3347" s="84"/>
      <c r="AT3347" s="84"/>
      <c r="AU3347" s="84"/>
      <c r="AV3347" s="84"/>
      <c r="AW3347" s="84"/>
    </row>
    <row r="3348" spans="1:49" x14ac:dyDescent="0.25">
      <c r="A3348" s="69" t="s">
        <v>2834</v>
      </c>
      <c r="B3348" s="69" t="s">
        <v>2834</v>
      </c>
      <c r="C3348" s="70"/>
      <c r="D3348" s="71"/>
      <c r="E3348" s="72"/>
      <c r="F3348" s="73"/>
      <c r="G3348" s="70"/>
      <c r="H3348" s="74"/>
      <c r="I3348" s="75"/>
      <c r="J3348" s="75"/>
      <c r="K3348" s="36"/>
      <c r="L3348" s="82"/>
      <c r="M3348" s="82"/>
      <c r="N3348" s="77"/>
      <c r="O3348" s="84" t="s">
        <v>179</v>
      </c>
      <c r="P3348" s="86">
        <v>42751.670787037037</v>
      </c>
      <c r="Q3348" s="84" t="s">
        <v>5569</v>
      </c>
      <c r="R3348" s="84" t="s">
        <v>6201</v>
      </c>
      <c r="S3348" s="84" t="s">
        <v>6337</v>
      </c>
      <c r="T3348" s="84" t="s">
        <v>6702</v>
      </c>
      <c r="U3348" s="86">
        <v>42751.670787037037</v>
      </c>
      <c r="V3348" s="87" t="s">
        <v>9680</v>
      </c>
      <c r="W3348" s="84">
        <v>35.219681999999999</v>
      </c>
      <c r="X3348" s="84">
        <v>-97.477856000000003</v>
      </c>
      <c r="Y3348" s="90" t="s">
        <v>12705</v>
      </c>
      <c r="Z3348" s="84"/>
      <c r="AA3348" s="84" t="b">
        <v>0</v>
      </c>
      <c r="AB3348" s="84">
        <v>0</v>
      </c>
      <c r="AC3348" s="90" t="s">
        <v>13180</v>
      </c>
      <c r="AD3348" s="84" t="b">
        <v>0</v>
      </c>
      <c r="AE3348" s="84" t="s">
        <v>13611</v>
      </c>
      <c r="AF3348" s="84"/>
      <c r="AG3348" s="90" t="s">
        <v>13180</v>
      </c>
      <c r="AH3348" s="84" t="b">
        <v>0</v>
      </c>
      <c r="AI3348" s="84">
        <v>0</v>
      </c>
      <c r="AJ3348" s="90" t="s">
        <v>13180</v>
      </c>
      <c r="AK3348" s="84" t="s">
        <v>13792</v>
      </c>
      <c r="AL3348" s="84" t="b">
        <v>1</v>
      </c>
      <c r="AM3348" s="90" t="s">
        <v>12705</v>
      </c>
      <c r="AN3348" s="84">
        <v>0</v>
      </c>
      <c r="AO3348" s="84">
        <v>0</v>
      </c>
      <c r="AP3348" s="84" t="s">
        <v>13978</v>
      </c>
      <c r="AQ3348" s="84" t="s">
        <v>13984</v>
      </c>
      <c r="AR3348" s="84" t="s">
        <v>13986</v>
      </c>
      <c r="AS3348" s="84" t="s">
        <v>14170</v>
      </c>
      <c r="AT3348" s="84" t="s">
        <v>14359</v>
      </c>
      <c r="AU3348" s="84" t="s">
        <v>14543</v>
      </c>
      <c r="AV3348" s="84" t="s">
        <v>14550</v>
      </c>
      <c r="AW3348" s="87" t="s">
        <v>14735</v>
      </c>
    </row>
    <row r="3349" spans="1:49" x14ac:dyDescent="0.25">
      <c r="A3349" s="69" t="s">
        <v>2834</v>
      </c>
      <c r="B3349" s="69" t="s">
        <v>2834</v>
      </c>
      <c r="C3349" s="70"/>
      <c r="D3349" s="71"/>
      <c r="E3349" s="72"/>
      <c r="F3349" s="73"/>
      <c r="G3349" s="70"/>
      <c r="H3349" s="74"/>
      <c r="I3349" s="75"/>
      <c r="J3349" s="75"/>
      <c r="K3349" s="36"/>
      <c r="L3349" s="82"/>
      <c r="M3349" s="82"/>
      <c r="N3349" s="77"/>
      <c r="O3349" s="84" t="s">
        <v>179</v>
      </c>
      <c r="P3349" s="86">
        <v>42751.691701388889</v>
      </c>
      <c r="Q3349" s="84" t="s">
        <v>5570</v>
      </c>
      <c r="R3349" s="84" t="s">
        <v>6202</v>
      </c>
      <c r="S3349" s="84" t="s">
        <v>6337</v>
      </c>
      <c r="T3349" s="84" t="s">
        <v>6687</v>
      </c>
      <c r="U3349" s="86">
        <v>42751.691701388889</v>
      </c>
      <c r="V3349" s="87" t="s">
        <v>9681</v>
      </c>
      <c r="W3349" s="84"/>
      <c r="X3349" s="84"/>
      <c r="Y3349" s="90" t="s">
        <v>12706</v>
      </c>
      <c r="Z3349" s="84"/>
      <c r="AA3349" s="84" t="b">
        <v>0</v>
      </c>
      <c r="AB3349" s="84">
        <v>0</v>
      </c>
      <c r="AC3349" s="90" t="s">
        <v>13180</v>
      </c>
      <c r="AD3349" s="84" t="b">
        <v>0</v>
      </c>
      <c r="AE3349" s="84" t="s">
        <v>13611</v>
      </c>
      <c r="AF3349" s="84"/>
      <c r="AG3349" s="90" t="s">
        <v>13180</v>
      </c>
      <c r="AH3349" s="84" t="b">
        <v>0</v>
      </c>
      <c r="AI3349" s="84">
        <v>0</v>
      </c>
      <c r="AJ3349" s="90" t="s">
        <v>13180</v>
      </c>
      <c r="AK3349" s="84" t="s">
        <v>13792</v>
      </c>
      <c r="AL3349" s="84" t="b">
        <v>1</v>
      </c>
      <c r="AM3349" s="90" t="s">
        <v>12706</v>
      </c>
      <c r="AN3349" s="84">
        <v>0</v>
      </c>
      <c r="AO3349" s="84">
        <v>0</v>
      </c>
      <c r="AP3349" s="84"/>
      <c r="AQ3349" s="84"/>
      <c r="AR3349" s="84"/>
      <c r="AS3349" s="84"/>
      <c r="AT3349" s="84"/>
      <c r="AU3349" s="84"/>
      <c r="AV3349" s="84"/>
      <c r="AW3349" s="84"/>
    </row>
    <row r="3350" spans="1:49" x14ac:dyDescent="0.25">
      <c r="A3350" s="69" t="s">
        <v>2834</v>
      </c>
      <c r="B3350" s="69" t="s">
        <v>2834</v>
      </c>
      <c r="C3350" s="70"/>
      <c r="D3350" s="71"/>
      <c r="E3350" s="72"/>
      <c r="F3350" s="73"/>
      <c r="G3350" s="70"/>
      <c r="H3350" s="74"/>
      <c r="I3350" s="75"/>
      <c r="J3350" s="75"/>
      <c r="K3350" s="36"/>
      <c r="L3350" s="82"/>
      <c r="M3350" s="82"/>
      <c r="N3350" s="77"/>
      <c r="O3350" s="84" t="s">
        <v>179</v>
      </c>
      <c r="P3350" s="86">
        <v>42751.712592592594</v>
      </c>
      <c r="Q3350" s="84" t="s">
        <v>5571</v>
      </c>
      <c r="R3350" s="87" t="s">
        <v>6203</v>
      </c>
      <c r="S3350" s="84" t="s">
        <v>6325</v>
      </c>
      <c r="T3350" s="84" t="s">
        <v>6681</v>
      </c>
      <c r="U3350" s="86">
        <v>42751.712592592594</v>
      </c>
      <c r="V3350" s="87" t="s">
        <v>9682</v>
      </c>
      <c r="W3350" s="84">
        <v>35.422366400000001</v>
      </c>
      <c r="X3350" s="84">
        <v>-97.649475499999994</v>
      </c>
      <c r="Y3350" s="90" t="s">
        <v>12707</v>
      </c>
      <c r="Z3350" s="84"/>
      <c r="AA3350" s="84" t="b">
        <v>0</v>
      </c>
      <c r="AB3350" s="84">
        <v>0</v>
      </c>
      <c r="AC3350" s="90" t="s">
        <v>13180</v>
      </c>
      <c r="AD3350" s="84" t="b">
        <v>0</v>
      </c>
      <c r="AE3350" s="84" t="s">
        <v>13611</v>
      </c>
      <c r="AF3350" s="84"/>
      <c r="AG3350" s="90" t="s">
        <v>13180</v>
      </c>
      <c r="AH3350" s="84" t="b">
        <v>0</v>
      </c>
      <c r="AI3350" s="84">
        <v>0</v>
      </c>
      <c r="AJ3350" s="90" t="s">
        <v>13180</v>
      </c>
      <c r="AK3350" s="84" t="s">
        <v>13792</v>
      </c>
      <c r="AL3350" s="84" t="b">
        <v>0</v>
      </c>
      <c r="AM3350" s="90" t="s">
        <v>12707</v>
      </c>
      <c r="AN3350" s="84">
        <v>0</v>
      </c>
      <c r="AO3350" s="84">
        <v>0</v>
      </c>
      <c r="AP3350" s="84" t="s">
        <v>13848</v>
      </c>
      <c r="AQ3350" s="84" t="s">
        <v>13984</v>
      </c>
      <c r="AR3350" s="84" t="s">
        <v>13986</v>
      </c>
      <c r="AS3350" s="84" t="s">
        <v>14041</v>
      </c>
      <c r="AT3350" s="84" t="s">
        <v>14229</v>
      </c>
      <c r="AU3350" s="84" t="s">
        <v>14417</v>
      </c>
      <c r="AV3350" s="84" t="s">
        <v>14550</v>
      </c>
      <c r="AW3350" s="87" t="s">
        <v>14605</v>
      </c>
    </row>
    <row r="3351" spans="1:49" x14ac:dyDescent="0.25">
      <c r="A3351" s="69" t="s">
        <v>2834</v>
      </c>
      <c r="B3351" s="69" t="s">
        <v>2834</v>
      </c>
      <c r="C3351" s="70"/>
      <c r="D3351" s="71"/>
      <c r="E3351" s="72"/>
      <c r="F3351" s="73"/>
      <c r="G3351" s="70"/>
      <c r="H3351" s="74"/>
      <c r="I3351" s="75"/>
      <c r="J3351" s="75"/>
      <c r="K3351" s="36"/>
      <c r="L3351" s="82"/>
      <c r="M3351" s="82"/>
      <c r="N3351" s="77"/>
      <c r="O3351" s="84" t="s">
        <v>179</v>
      </c>
      <c r="P3351" s="86">
        <v>42751.733495370368</v>
      </c>
      <c r="Q3351" s="84" t="s">
        <v>5572</v>
      </c>
      <c r="R3351" s="84" t="s">
        <v>6204</v>
      </c>
      <c r="S3351" s="84" t="s">
        <v>6337</v>
      </c>
      <c r="T3351" s="84" t="s">
        <v>6671</v>
      </c>
      <c r="U3351" s="86">
        <v>42751.733495370368</v>
      </c>
      <c r="V3351" s="87" t="s">
        <v>9683</v>
      </c>
      <c r="W3351" s="84">
        <v>36.966627699999997</v>
      </c>
      <c r="X3351" s="84">
        <v>-86.434499000000002</v>
      </c>
      <c r="Y3351" s="90" t="s">
        <v>12708</v>
      </c>
      <c r="Z3351" s="84"/>
      <c r="AA3351" s="84" t="b">
        <v>0</v>
      </c>
      <c r="AB3351" s="84">
        <v>0</v>
      </c>
      <c r="AC3351" s="90" t="s">
        <v>13180</v>
      </c>
      <c r="AD3351" s="84" t="b">
        <v>0</v>
      </c>
      <c r="AE3351" s="84" t="s">
        <v>13611</v>
      </c>
      <c r="AF3351" s="84"/>
      <c r="AG3351" s="90" t="s">
        <v>13180</v>
      </c>
      <c r="AH3351" s="84" t="b">
        <v>0</v>
      </c>
      <c r="AI3351" s="84">
        <v>0</v>
      </c>
      <c r="AJ3351" s="90" t="s">
        <v>13180</v>
      </c>
      <c r="AK3351" s="84" t="s">
        <v>13792</v>
      </c>
      <c r="AL3351" s="84" t="b">
        <v>1</v>
      </c>
      <c r="AM3351" s="90" t="s">
        <v>12708</v>
      </c>
      <c r="AN3351" s="84">
        <v>0</v>
      </c>
      <c r="AO3351" s="84">
        <v>0</v>
      </c>
      <c r="AP3351" s="84" t="s">
        <v>13928</v>
      </c>
      <c r="AQ3351" s="84" t="s">
        <v>13984</v>
      </c>
      <c r="AR3351" s="84" t="s">
        <v>13986</v>
      </c>
      <c r="AS3351" s="84" t="s">
        <v>14121</v>
      </c>
      <c r="AT3351" s="84" t="s">
        <v>14309</v>
      </c>
      <c r="AU3351" s="84" t="s">
        <v>14495</v>
      </c>
      <c r="AV3351" s="84" t="s">
        <v>14550</v>
      </c>
      <c r="AW3351" s="87" t="s">
        <v>14685</v>
      </c>
    </row>
    <row r="3352" spans="1:49" x14ac:dyDescent="0.25">
      <c r="A3352" s="69" t="s">
        <v>2834</v>
      </c>
      <c r="B3352" s="69" t="s">
        <v>2834</v>
      </c>
      <c r="C3352" s="70"/>
      <c r="D3352" s="71"/>
      <c r="E3352" s="72"/>
      <c r="F3352" s="73"/>
      <c r="G3352" s="70"/>
      <c r="H3352" s="74"/>
      <c r="I3352" s="75"/>
      <c r="J3352" s="75"/>
      <c r="K3352" s="36"/>
      <c r="L3352" s="82"/>
      <c r="M3352" s="82"/>
      <c r="N3352" s="77"/>
      <c r="O3352" s="84" t="s">
        <v>179</v>
      </c>
      <c r="P3352" s="86">
        <v>42751.739629629628</v>
      </c>
      <c r="Q3352" s="84" t="s">
        <v>5573</v>
      </c>
      <c r="R3352" s="87" t="s">
        <v>6205</v>
      </c>
      <c r="S3352" s="84" t="s">
        <v>6297</v>
      </c>
      <c r="T3352" s="84" t="s">
        <v>6703</v>
      </c>
      <c r="U3352" s="86">
        <v>42751.739629629628</v>
      </c>
      <c r="V3352" s="87" t="s">
        <v>9684</v>
      </c>
      <c r="W3352" s="84"/>
      <c r="X3352" s="84"/>
      <c r="Y3352" s="90" t="s">
        <v>12709</v>
      </c>
      <c r="Z3352" s="84"/>
      <c r="AA3352" s="84" t="b">
        <v>0</v>
      </c>
      <c r="AB3352" s="84">
        <v>0</v>
      </c>
      <c r="AC3352" s="90" t="s">
        <v>13180</v>
      </c>
      <c r="AD3352" s="84" t="b">
        <v>0</v>
      </c>
      <c r="AE3352" s="84" t="s">
        <v>13611</v>
      </c>
      <c r="AF3352" s="84"/>
      <c r="AG3352" s="90" t="s">
        <v>13180</v>
      </c>
      <c r="AH3352" s="84" t="b">
        <v>0</v>
      </c>
      <c r="AI3352" s="84">
        <v>0</v>
      </c>
      <c r="AJ3352" s="90" t="s">
        <v>13180</v>
      </c>
      <c r="AK3352" s="84" t="s">
        <v>13792</v>
      </c>
      <c r="AL3352" s="84" t="b">
        <v>1</v>
      </c>
      <c r="AM3352" s="90" t="s">
        <v>12709</v>
      </c>
      <c r="AN3352" s="84">
        <v>0</v>
      </c>
      <c r="AO3352" s="84">
        <v>0</v>
      </c>
      <c r="AP3352" s="84"/>
      <c r="AQ3352" s="84"/>
      <c r="AR3352" s="84"/>
      <c r="AS3352" s="84"/>
      <c r="AT3352" s="84"/>
      <c r="AU3352" s="84"/>
      <c r="AV3352" s="84"/>
      <c r="AW3352" s="84"/>
    </row>
    <row r="3353" spans="1:49" x14ac:dyDescent="0.25">
      <c r="A3353" s="69" t="s">
        <v>2834</v>
      </c>
      <c r="B3353" s="69" t="s">
        <v>2834</v>
      </c>
      <c r="C3353" s="70"/>
      <c r="D3353" s="71"/>
      <c r="E3353" s="72"/>
      <c r="F3353" s="73"/>
      <c r="G3353" s="70"/>
      <c r="H3353" s="74"/>
      <c r="I3353" s="75"/>
      <c r="J3353" s="75"/>
      <c r="K3353" s="36"/>
      <c r="L3353" s="82"/>
      <c r="M3353" s="82"/>
      <c r="N3353" s="77"/>
      <c r="O3353" s="84" t="s">
        <v>179</v>
      </c>
      <c r="P3353" s="86">
        <v>42751.75445601852</v>
      </c>
      <c r="Q3353" s="84" t="s">
        <v>5574</v>
      </c>
      <c r="R3353" s="84" t="s">
        <v>6206</v>
      </c>
      <c r="S3353" s="84" t="s">
        <v>6337</v>
      </c>
      <c r="T3353" s="84" t="s">
        <v>6704</v>
      </c>
      <c r="U3353" s="86">
        <v>42751.75445601852</v>
      </c>
      <c r="V3353" s="87" t="s">
        <v>9685</v>
      </c>
      <c r="W3353" s="84">
        <v>35.049035099999998</v>
      </c>
      <c r="X3353" s="84">
        <v>-89.692804800000005</v>
      </c>
      <c r="Y3353" s="90" t="s">
        <v>12710</v>
      </c>
      <c r="Z3353" s="84"/>
      <c r="AA3353" s="84" t="b">
        <v>0</v>
      </c>
      <c r="AB3353" s="84">
        <v>0</v>
      </c>
      <c r="AC3353" s="90" t="s">
        <v>13180</v>
      </c>
      <c r="AD3353" s="84" t="b">
        <v>0</v>
      </c>
      <c r="AE3353" s="84" t="s">
        <v>13611</v>
      </c>
      <c r="AF3353" s="84"/>
      <c r="AG3353" s="90" t="s">
        <v>13180</v>
      </c>
      <c r="AH3353" s="84" t="b">
        <v>0</v>
      </c>
      <c r="AI3353" s="84">
        <v>0</v>
      </c>
      <c r="AJ3353" s="90" t="s">
        <v>13180</v>
      </c>
      <c r="AK3353" s="84" t="s">
        <v>13792</v>
      </c>
      <c r="AL3353" s="84" t="b">
        <v>1</v>
      </c>
      <c r="AM3353" s="90" t="s">
        <v>12710</v>
      </c>
      <c r="AN3353" s="84">
        <v>0</v>
      </c>
      <c r="AO3353" s="84">
        <v>0</v>
      </c>
      <c r="AP3353" s="84" t="s">
        <v>13797</v>
      </c>
      <c r="AQ3353" s="84" t="s">
        <v>13984</v>
      </c>
      <c r="AR3353" s="84" t="s">
        <v>13986</v>
      </c>
      <c r="AS3353" s="84" t="s">
        <v>13990</v>
      </c>
      <c r="AT3353" s="84" t="s">
        <v>14178</v>
      </c>
      <c r="AU3353" s="84" t="s">
        <v>14367</v>
      </c>
      <c r="AV3353" s="84" t="s">
        <v>14550</v>
      </c>
      <c r="AW3353" s="87" t="s">
        <v>14554</v>
      </c>
    </row>
    <row r="3354" spans="1:49" x14ac:dyDescent="0.25">
      <c r="A3354" s="69" t="s">
        <v>2834</v>
      </c>
      <c r="B3354" s="69" t="s">
        <v>2834</v>
      </c>
      <c r="C3354" s="70"/>
      <c r="D3354" s="71"/>
      <c r="E3354" s="72"/>
      <c r="F3354" s="73"/>
      <c r="G3354" s="70"/>
      <c r="H3354" s="74"/>
      <c r="I3354" s="75"/>
      <c r="J3354" s="75"/>
      <c r="K3354" s="36"/>
      <c r="L3354" s="82"/>
      <c r="M3354" s="82"/>
      <c r="N3354" s="77"/>
      <c r="O3354" s="84" t="s">
        <v>179</v>
      </c>
      <c r="P3354" s="86">
        <v>42751.77542824074</v>
      </c>
      <c r="Q3354" s="84" t="s">
        <v>5575</v>
      </c>
      <c r="R3354" s="84" t="s">
        <v>6207</v>
      </c>
      <c r="S3354" s="84" t="s">
        <v>6337</v>
      </c>
      <c r="T3354" s="84" t="s">
        <v>6695</v>
      </c>
      <c r="U3354" s="86">
        <v>42751.77542824074</v>
      </c>
      <c r="V3354" s="87" t="s">
        <v>9686</v>
      </c>
      <c r="W3354" s="84">
        <v>37.705939999999998</v>
      </c>
      <c r="X3354" s="84">
        <v>-121.9307067</v>
      </c>
      <c r="Y3354" s="90" t="s">
        <v>12711</v>
      </c>
      <c r="Z3354" s="84"/>
      <c r="AA3354" s="84" t="b">
        <v>0</v>
      </c>
      <c r="AB3354" s="84">
        <v>0</v>
      </c>
      <c r="AC3354" s="90" t="s">
        <v>13180</v>
      </c>
      <c r="AD3354" s="84" t="b">
        <v>0</v>
      </c>
      <c r="AE3354" s="84" t="s">
        <v>13611</v>
      </c>
      <c r="AF3354" s="84"/>
      <c r="AG3354" s="90" t="s">
        <v>13180</v>
      </c>
      <c r="AH3354" s="84" t="b">
        <v>0</v>
      </c>
      <c r="AI3354" s="84">
        <v>0</v>
      </c>
      <c r="AJ3354" s="90" t="s">
        <v>13180</v>
      </c>
      <c r="AK3354" s="84" t="s">
        <v>13792</v>
      </c>
      <c r="AL3354" s="84" t="b">
        <v>1</v>
      </c>
      <c r="AM3354" s="90" t="s">
        <v>12711</v>
      </c>
      <c r="AN3354" s="84">
        <v>0</v>
      </c>
      <c r="AO3354" s="84">
        <v>0</v>
      </c>
      <c r="AP3354" s="84" t="s">
        <v>13832</v>
      </c>
      <c r="AQ3354" s="84" t="s">
        <v>13984</v>
      </c>
      <c r="AR3354" s="84" t="s">
        <v>13986</v>
      </c>
      <c r="AS3354" s="84" t="s">
        <v>14025</v>
      </c>
      <c r="AT3354" s="84" t="s">
        <v>14213</v>
      </c>
      <c r="AU3354" s="84" t="s">
        <v>14402</v>
      </c>
      <c r="AV3354" s="84" t="s">
        <v>14550</v>
      </c>
      <c r="AW3354" s="87" t="s">
        <v>14589</v>
      </c>
    </row>
    <row r="3355" spans="1:49" x14ac:dyDescent="0.25">
      <c r="A3355" s="69" t="s">
        <v>2834</v>
      </c>
      <c r="B3355" s="69" t="s">
        <v>2834</v>
      </c>
      <c r="C3355" s="70"/>
      <c r="D3355" s="71"/>
      <c r="E3355" s="72"/>
      <c r="F3355" s="73"/>
      <c r="G3355" s="70"/>
      <c r="H3355" s="74"/>
      <c r="I3355" s="75"/>
      <c r="J3355" s="75"/>
      <c r="K3355" s="36"/>
      <c r="L3355" s="82"/>
      <c r="M3355" s="82"/>
      <c r="N3355" s="77"/>
      <c r="O3355" s="84" t="s">
        <v>179</v>
      </c>
      <c r="P3355" s="86">
        <v>42751.796423611115</v>
      </c>
      <c r="Q3355" s="84" t="s">
        <v>5576</v>
      </c>
      <c r="R3355" s="84" t="s">
        <v>6208</v>
      </c>
      <c r="S3355" s="84" t="s">
        <v>6337</v>
      </c>
      <c r="T3355" s="84" t="s">
        <v>6705</v>
      </c>
      <c r="U3355" s="86">
        <v>42751.796423611115</v>
      </c>
      <c r="V3355" s="87" t="s">
        <v>9687</v>
      </c>
      <c r="W3355" s="84">
        <v>40.895640999999998</v>
      </c>
      <c r="X3355" s="84">
        <v>-74.234707999999998</v>
      </c>
      <c r="Y3355" s="90" t="s">
        <v>12712</v>
      </c>
      <c r="Z3355" s="84"/>
      <c r="AA3355" s="84" t="b">
        <v>0</v>
      </c>
      <c r="AB3355" s="84">
        <v>0</v>
      </c>
      <c r="AC3355" s="90" t="s">
        <v>13180</v>
      </c>
      <c r="AD3355" s="84" t="b">
        <v>0</v>
      </c>
      <c r="AE3355" s="84" t="s">
        <v>13611</v>
      </c>
      <c r="AF3355" s="84"/>
      <c r="AG3355" s="90" t="s">
        <v>13180</v>
      </c>
      <c r="AH3355" s="84" t="b">
        <v>0</v>
      </c>
      <c r="AI3355" s="84">
        <v>0</v>
      </c>
      <c r="AJ3355" s="90" t="s">
        <v>13180</v>
      </c>
      <c r="AK3355" s="84" t="s">
        <v>13792</v>
      </c>
      <c r="AL3355" s="84" t="b">
        <v>1</v>
      </c>
      <c r="AM3355" s="90" t="s">
        <v>12712</v>
      </c>
      <c r="AN3355" s="84">
        <v>0</v>
      </c>
      <c r="AO3355" s="84">
        <v>0</v>
      </c>
      <c r="AP3355" s="84" t="s">
        <v>13959</v>
      </c>
      <c r="AQ3355" s="84" t="s">
        <v>13984</v>
      </c>
      <c r="AR3355" s="84" t="s">
        <v>13986</v>
      </c>
      <c r="AS3355" s="84" t="s">
        <v>14151</v>
      </c>
      <c r="AT3355" s="84" t="s">
        <v>14340</v>
      </c>
      <c r="AU3355" s="84" t="s">
        <v>14524</v>
      </c>
      <c r="AV3355" s="84" t="s">
        <v>14550</v>
      </c>
      <c r="AW3355" s="87" t="s">
        <v>14716</v>
      </c>
    </row>
    <row r="3356" spans="1:49" x14ac:dyDescent="0.25">
      <c r="A3356" s="69" t="s">
        <v>2834</v>
      </c>
      <c r="B3356" s="69" t="s">
        <v>2834</v>
      </c>
      <c r="C3356" s="70"/>
      <c r="D3356" s="71"/>
      <c r="E3356" s="72"/>
      <c r="F3356" s="73"/>
      <c r="G3356" s="70"/>
      <c r="H3356" s="74"/>
      <c r="I3356" s="75"/>
      <c r="J3356" s="75"/>
      <c r="K3356" s="36"/>
      <c r="L3356" s="82"/>
      <c r="M3356" s="82"/>
      <c r="N3356" s="77"/>
      <c r="O3356" s="84" t="s">
        <v>179</v>
      </c>
      <c r="P3356" s="86">
        <v>42751.817430555559</v>
      </c>
      <c r="Q3356" s="84" t="s">
        <v>5577</v>
      </c>
      <c r="R3356" s="84" t="s">
        <v>6209</v>
      </c>
      <c r="S3356" s="84" t="s">
        <v>6337</v>
      </c>
      <c r="T3356" s="84" t="s">
        <v>6706</v>
      </c>
      <c r="U3356" s="86">
        <v>42751.817430555559</v>
      </c>
      <c r="V3356" s="87" t="s">
        <v>9688</v>
      </c>
      <c r="W3356" s="84">
        <v>30.5293402</v>
      </c>
      <c r="X3356" s="84">
        <v>-97.8081739</v>
      </c>
      <c r="Y3356" s="90" t="s">
        <v>12713</v>
      </c>
      <c r="Z3356" s="84"/>
      <c r="AA3356" s="84" t="b">
        <v>0</v>
      </c>
      <c r="AB3356" s="84">
        <v>0</v>
      </c>
      <c r="AC3356" s="90" t="s">
        <v>13180</v>
      </c>
      <c r="AD3356" s="84" t="b">
        <v>0</v>
      </c>
      <c r="AE3356" s="84" t="s">
        <v>13611</v>
      </c>
      <c r="AF3356" s="84"/>
      <c r="AG3356" s="90" t="s">
        <v>13180</v>
      </c>
      <c r="AH3356" s="84" t="b">
        <v>0</v>
      </c>
      <c r="AI3356" s="84">
        <v>0</v>
      </c>
      <c r="AJ3356" s="90" t="s">
        <v>13180</v>
      </c>
      <c r="AK3356" s="84" t="s">
        <v>13792</v>
      </c>
      <c r="AL3356" s="84" t="b">
        <v>1</v>
      </c>
      <c r="AM3356" s="90" t="s">
        <v>12713</v>
      </c>
      <c r="AN3356" s="84">
        <v>0</v>
      </c>
      <c r="AO3356" s="84">
        <v>0</v>
      </c>
      <c r="AP3356" s="84" t="s">
        <v>13810</v>
      </c>
      <c r="AQ3356" s="84" t="s">
        <v>13984</v>
      </c>
      <c r="AR3356" s="84" t="s">
        <v>13986</v>
      </c>
      <c r="AS3356" s="84" t="s">
        <v>14003</v>
      </c>
      <c r="AT3356" s="84" t="s">
        <v>14191</v>
      </c>
      <c r="AU3356" s="84" t="s">
        <v>14380</v>
      </c>
      <c r="AV3356" s="84" t="s">
        <v>14549</v>
      </c>
      <c r="AW3356" s="87" t="s">
        <v>14567</v>
      </c>
    </row>
    <row r="3357" spans="1:49" x14ac:dyDescent="0.25">
      <c r="A3357" s="69" t="s">
        <v>2834</v>
      </c>
      <c r="B3357" s="69" t="s">
        <v>2834</v>
      </c>
      <c r="C3357" s="70"/>
      <c r="D3357" s="71"/>
      <c r="E3357" s="72"/>
      <c r="F3357" s="73"/>
      <c r="G3357" s="70"/>
      <c r="H3357" s="74"/>
      <c r="I3357" s="75"/>
      <c r="J3357" s="75"/>
      <c r="K3357" s="36"/>
      <c r="L3357" s="82"/>
      <c r="M3357" s="82"/>
      <c r="N3357" s="77"/>
      <c r="O3357" s="84" t="s">
        <v>179</v>
      </c>
      <c r="P3357" s="86">
        <v>42751.819571759261</v>
      </c>
      <c r="Q3357" s="84" t="s">
        <v>5578</v>
      </c>
      <c r="R3357" s="87" t="s">
        <v>6210</v>
      </c>
      <c r="S3357" s="84" t="s">
        <v>6297</v>
      </c>
      <c r="T3357" s="84" t="s">
        <v>6707</v>
      </c>
      <c r="U3357" s="86">
        <v>42751.819571759261</v>
      </c>
      <c r="V3357" s="87" t="s">
        <v>9689</v>
      </c>
      <c r="W3357" s="84"/>
      <c r="X3357" s="84"/>
      <c r="Y3357" s="90" t="s">
        <v>12714</v>
      </c>
      <c r="Z3357" s="84"/>
      <c r="AA3357" s="84" t="b">
        <v>0</v>
      </c>
      <c r="AB3357" s="84">
        <v>0</v>
      </c>
      <c r="AC3357" s="90" t="s">
        <v>13180</v>
      </c>
      <c r="AD3357" s="84" t="b">
        <v>0</v>
      </c>
      <c r="AE3357" s="84" t="s">
        <v>13611</v>
      </c>
      <c r="AF3357" s="84"/>
      <c r="AG3357" s="90" t="s">
        <v>13180</v>
      </c>
      <c r="AH3357" s="84" t="b">
        <v>0</v>
      </c>
      <c r="AI3357" s="84">
        <v>0</v>
      </c>
      <c r="AJ3357" s="90" t="s">
        <v>13180</v>
      </c>
      <c r="AK3357" s="84" t="s">
        <v>13792</v>
      </c>
      <c r="AL3357" s="84" t="b">
        <v>1</v>
      </c>
      <c r="AM3357" s="90" t="s">
        <v>12714</v>
      </c>
      <c r="AN3357" s="84">
        <v>0</v>
      </c>
      <c r="AO3357" s="84">
        <v>0</v>
      </c>
      <c r="AP3357" s="84"/>
      <c r="AQ3357" s="84"/>
      <c r="AR3357" s="84"/>
      <c r="AS3357" s="84"/>
      <c r="AT3357" s="84"/>
      <c r="AU3357" s="84"/>
      <c r="AV3357" s="84"/>
      <c r="AW3357" s="84"/>
    </row>
    <row r="3358" spans="1:49" x14ac:dyDescent="0.25">
      <c r="A3358" s="69" t="s">
        <v>2834</v>
      </c>
      <c r="B3358" s="69" t="s">
        <v>2834</v>
      </c>
      <c r="C3358" s="70"/>
      <c r="D3358" s="71"/>
      <c r="E3358" s="72"/>
      <c r="F3358" s="73"/>
      <c r="G3358" s="70"/>
      <c r="H3358" s="74"/>
      <c r="I3358" s="75"/>
      <c r="J3358" s="75"/>
      <c r="K3358" s="36"/>
      <c r="L3358" s="82"/>
      <c r="M3358" s="82"/>
      <c r="N3358" s="77"/>
      <c r="O3358" s="84" t="s">
        <v>179</v>
      </c>
      <c r="P3358" s="86">
        <v>42751.838368055556</v>
      </c>
      <c r="Q3358" s="84" t="s">
        <v>5579</v>
      </c>
      <c r="R3358" s="84" t="s">
        <v>6211</v>
      </c>
      <c r="S3358" s="84" t="s">
        <v>6337</v>
      </c>
      <c r="T3358" s="84" t="s">
        <v>6695</v>
      </c>
      <c r="U3358" s="86">
        <v>42751.838368055556</v>
      </c>
      <c r="V3358" s="87" t="s">
        <v>9690</v>
      </c>
      <c r="W3358" s="84">
        <v>38.580059300000002</v>
      </c>
      <c r="X3358" s="84">
        <v>-92.210948500000001</v>
      </c>
      <c r="Y3358" s="90" t="s">
        <v>12715</v>
      </c>
      <c r="Z3358" s="84"/>
      <c r="AA3358" s="84" t="b">
        <v>0</v>
      </c>
      <c r="AB3358" s="84">
        <v>0</v>
      </c>
      <c r="AC3358" s="90" t="s">
        <v>13180</v>
      </c>
      <c r="AD3358" s="84" t="b">
        <v>0</v>
      </c>
      <c r="AE3358" s="84" t="s">
        <v>13611</v>
      </c>
      <c r="AF3358" s="84"/>
      <c r="AG3358" s="90" t="s">
        <v>13180</v>
      </c>
      <c r="AH3358" s="84" t="b">
        <v>0</v>
      </c>
      <c r="AI3358" s="84">
        <v>0</v>
      </c>
      <c r="AJ3358" s="90" t="s">
        <v>13180</v>
      </c>
      <c r="AK3358" s="84" t="s">
        <v>13792</v>
      </c>
      <c r="AL3358" s="84" t="b">
        <v>1</v>
      </c>
      <c r="AM3358" s="90" t="s">
        <v>12715</v>
      </c>
      <c r="AN3358" s="84">
        <v>0</v>
      </c>
      <c r="AO3358" s="84">
        <v>0</v>
      </c>
      <c r="AP3358" s="84" t="s">
        <v>13953</v>
      </c>
      <c r="AQ3358" s="84" t="s">
        <v>13984</v>
      </c>
      <c r="AR3358" s="84" t="s">
        <v>13986</v>
      </c>
      <c r="AS3358" s="84" t="s">
        <v>14145</v>
      </c>
      <c r="AT3358" s="84" t="s">
        <v>14334</v>
      </c>
      <c r="AU3358" s="84" t="s">
        <v>14518</v>
      </c>
      <c r="AV3358" s="84" t="s">
        <v>14550</v>
      </c>
      <c r="AW3358" s="87" t="s">
        <v>14710</v>
      </c>
    </row>
    <row r="3359" spans="1:49" x14ac:dyDescent="0.25">
      <c r="A3359" s="69" t="s">
        <v>2834</v>
      </c>
      <c r="B3359" s="69" t="s">
        <v>2834</v>
      </c>
      <c r="C3359" s="70"/>
      <c r="D3359" s="71"/>
      <c r="E3359" s="72"/>
      <c r="F3359" s="73"/>
      <c r="G3359" s="70"/>
      <c r="H3359" s="74"/>
      <c r="I3359" s="75"/>
      <c r="J3359" s="75"/>
      <c r="K3359" s="36"/>
      <c r="L3359" s="82"/>
      <c r="M3359" s="82"/>
      <c r="N3359" s="77"/>
      <c r="O3359" s="84" t="s">
        <v>179</v>
      </c>
      <c r="P3359" s="86">
        <v>42751.859351851854</v>
      </c>
      <c r="Q3359" s="84" t="s">
        <v>5580</v>
      </c>
      <c r="R3359" s="84" t="s">
        <v>6212</v>
      </c>
      <c r="S3359" s="84" t="s">
        <v>6337</v>
      </c>
      <c r="T3359" s="84" t="s">
        <v>6708</v>
      </c>
      <c r="U3359" s="86">
        <v>42751.859351851854</v>
      </c>
      <c r="V3359" s="87" t="s">
        <v>9691</v>
      </c>
      <c r="W3359" s="84">
        <v>40.446198500000001</v>
      </c>
      <c r="X3359" s="84">
        <v>-80.162414600000005</v>
      </c>
      <c r="Y3359" s="90" t="s">
        <v>12716</v>
      </c>
      <c r="Z3359" s="84"/>
      <c r="AA3359" s="84" t="b">
        <v>0</v>
      </c>
      <c r="AB3359" s="84">
        <v>0</v>
      </c>
      <c r="AC3359" s="90" t="s">
        <v>13180</v>
      </c>
      <c r="AD3359" s="84" t="b">
        <v>0</v>
      </c>
      <c r="AE3359" s="84" t="s">
        <v>13611</v>
      </c>
      <c r="AF3359" s="84"/>
      <c r="AG3359" s="90" t="s">
        <v>13180</v>
      </c>
      <c r="AH3359" s="84" t="b">
        <v>0</v>
      </c>
      <c r="AI3359" s="84">
        <v>0</v>
      </c>
      <c r="AJ3359" s="90" t="s">
        <v>13180</v>
      </c>
      <c r="AK3359" s="84" t="s">
        <v>13792</v>
      </c>
      <c r="AL3359" s="84" t="b">
        <v>1</v>
      </c>
      <c r="AM3359" s="90" t="s">
        <v>12716</v>
      </c>
      <c r="AN3359" s="84">
        <v>0</v>
      </c>
      <c r="AO3359" s="84">
        <v>0</v>
      </c>
      <c r="AP3359" s="84" t="s">
        <v>13949</v>
      </c>
      <c r="AQ3359" s="84" t="s">
        <v>13984</v>
      </c>
      <c r="AR3359" s="84" t="s">
        <v>13986</v>
      </c>
      <c r="AS3359" s="84" t="s">
        <v>14141</v>
      </c>
      <c r="AT3359" s="84" t="s">
        <v>14330</v>
      </c>
      <c r="AU3359" s="84" t="s">
        <v>14514</v>
      </c>
      <c r="AV3359" s="84" t="s">
        <v>14550</v>
      </c>
      <c r="AW3359" s="87" t="s">
        <v>14706</v>
      </c>
    </row>
    <row r="3360" spans="1:49" x14ac:dyDescent="0.25">
      <c r="A3360" s="69" t="s">
        <v>2834</v>
      </c>
      <c r="B3360" s="69" t="s">
        <v>2834</v>
      </c>
      <c r="C3360" s="70"/>
      <c r="D3360" s="71"/>
      <c r="E3360" s="72"/>
      <c r="F3360" s="73"/>
      <c r="G3360" s="70"/>
      <c r="H3360" s="74"/>
      <c r="I3360" s="75"/>
      <c r="J3360" s="75"/>
      <c r="K3360" s="36"/>
      <c r="L3360" s="82"/>
      <c r="M3360" s="82"/>
      <c r="N3360" s="77"/>
      <c r="O3360" s="84" t="s">
        <v>179</v>
      </c>
      <c r="P3360" s="86">
        <v>42751.880277777775</v>
      </c>
      <c r="Q3360" s="84" t="s">
        <v>5581</v>
      </c>
      <c r="R3360" s="84" t="s">
        <v>6213</v>
      </c>
      <c r="S3360" s="84" t="s">
        <v>6337</v>
      </c>
      <c r="T3360" s="84" t="s">
        <v>6709</v>
      </c>
      <c r="U3360" s="86">
        <v>42751.880277777775</v>
      </c>
      <c r="V3360" s="87" t="s">
        <v>9692</v>
      </c>
      <c r="W3360" s="84">
        <v>35.447170800000002</v>
      </c>
      <c r="X3360" s="84">
        <v>-82.532365499999997</v>
      </c>
      <c r="Y3360" s="90" t="s">
        <v>12717</v>
      </c>
      <c r="Z3360" s="84"/>
      <c r="AA3360" s="84" t="b">
        <v>0</v>
      </c>
      <c r="AB3360" s="84">
        <v>0</v>
      </c>
      <c r="AC3360" s="90" t="s">
        <v>13180</v>
      </c>
      <c r="AD3360" s="84" t="b">
        <v>0</v>
      </c>
      <c r="AE3360" s="84" t="s">
        <v>13611</v>
      </c>
      <c r="AF3360" s="84"/>
      <c r="AG3360" s="90" t="s">
        <v>13180</v>
      </c>
      <c r="AH3360" s="84" t="b">
        <v>0</v>
      </c>
      <c r="AI3360" s="84">
        <v>0</v>
      </c>
      <c r="AJ3360" s="90" t="s">
        <v>13180</v>
      </c>
      <c r="AK3360" s="84" t="s">
        <v>13792</v>
      </c>
      <c r="AL3360" s="84" t="b">
        <v>1</v>
      </c>
      <c r="AM3360" s="90" t="s">
        <v>12717</v>
      </c>
      <c r="AN3360" s="84">
        <v>0</v>
      </c>
      <c r="AO3360" s="84">
        <v>0</v>
      </c>
      <c r="AP3360" s="84" t="s">
        <v>13950</v>
      </c>
      <c r="AQ3360" s="84" t="s">
        <v>13984</v>
      </c>
      <c r="AR3360" s="84" t="s">
        <v>13986</v>
      </c>
      <c r="AS3360" s="84" t="s">
        <v>14142</v>
      </c>
      <c r="AT3360" s="84" t="s">
        <v>14331</v>
      </c>
      <c r="AU3360" s="84" t="s">
        <v>14515</v>
      </c>
      <c r="AV3360" s="84" t="s">
        <v>14550</v>
      </c>
      <c r="AW3360" s="87" t="s">
        <v>14707</v>
      </c>
    </row>
    <row r="3361" spans="1:49" x14ac:dyDescent="0.25">
      <c r="A3361" s="69" t="s">
        <v>2834</v>
      </c>
      <c r="B3361" s="69" t="s">
        <v>2834</v>
      </c>
      <c r="C3361" s="70"/>
      <c r="D3361" s="71"/>
      <c r="E3361" s="72"/>
      <c r="F3361" s="73"/>
      <c r="G3361" s="70"/>
      <c r="H3361" s="74"/>
      <c r="I3361" s="75"/>
      <c r="J3361" s="75"/>
      <c r="K3361" s="36"/>
      <c r="L3361" s="82"/>
      <c r="M3361" s="82"/>
      <c r="N3361" s="77"/>
      <c r="O3361" s="84" t="s">
        <v>179</v>
      </c>
      <c r="P3361" s="86">
        <v>42751.901250000003</v>
      </c>
      <c r="Q3361" s="84" t="s">
        <v>5582</v>
      </c>
      <c r="R3361" s="87" t="s">
        <v>6214</v>
      </c>
      <c r="S3361" s="84" t="s">
        <v>6325</v>
      </c>
      <c r="T3361" s="84" t="s">
        <v>6710</v>
      </c>
      <c r="U3361" s="86">
        <v>42751.901250000003</v>
      </c>
      <c r="V3361" s="87" t="s">
        <v>9693</v>
      </c>
      <c r="W3361" s="84">
        <v>35.422366400000001</v>
      </c>
      <c r="X3361" s="84">
        <v>-97.649475499999994</v>
      </c>
      <c r="Y3361" s="90" t="s">
        <v>12718</v>
      </c>
      <c r="Z3361" s="84"/>
      <c r="AA3361" s="84" t="b">
        <v>0</v>
      </c>
      <c r="AB3361" s="84">
        <v>0</v>
      </c>
      <c r="AC3361" s="90" t="s">
        <v>13180</v>
      </c>
      <c r="AD3361" s="84" t="b">
        <v>0</v>
      </c>
      <c r="AE3361" s="84" t="s">
        <v>13611</v>
      </c>
      <c r="AF3361" s="84"/>
      <c r="AG3361" s="90" t="s">
        <v>13180</v>
      </c>
      <c r="AH3361" s="84" t="b">
        <v>0</v>
      </c>
      <c r="AI3361" s="84">
        <v>0</v>
      </c>
      <c r="AJ3361" s="90" t="s">
        <v>13180</v>
      </c>
      <c r="AK3361" s="84" t="s">
        <v>13792</v>
      </c>
      <c r="AL3361" s="84" t="b">
        <v>0</v>
      </c>
      <c r="AM3361" s="90" t="s">
        <v>12718</v>
      </c>
      <c r="AN3361" s="84">
        <v>0</v>
      </c>
      <c r="AO3361" s="84">
        <v>0</v>
      </c>
      <c r="AP3361" s="84" t="s">
        <v>13848</v>
      </c>
      <c r="AQ3361" s="84" t="s">
        <v>13984</v>
      </c>
      <c r="AR3361" s="84" t="s">
        <v>13986</v>
      </c>
      <c r="AS3361" s="84" t="s">
        <v>14041</v>
      </c>
      <c r="AT3361" s="84" t="s">
        <v>14229</v>
      </c>
      <c r="AU3361" s="84" t="s">
        <v>14417</v>
      </c>
      <c r="AV3361" s="84" t="s">
        <v>14550</v>
      </c>
      <c r="AW3361" s="87" t="s">
        <v>14605</v>
      </c>
    </row>
    <row r="3362" spans="1:49" x14ac:dyDescent="0.25">
      <c r="A3362" s="69" t="s">
        <v>2834</v>
      </c>
      <c r="B3362" s="69" t="s">
        <v>2834</v>
      </c>
      <c r="C3362" s="70"/>
      <c r="D3362" s="71"/>
      <c r="E3362" s="72"/>
      <c r="F3362" s="73"/>
      <c r="G3362" s="70"/>
      <c r="H3362" s="74"/>
      <c r="I3362" s="75"/>
      <c r="J3362" s="75"/>
      <c r="K3362" s="36"/>
      <c r="L3362" s="82"/>
      <c r="M3362" s="82"/>
      <c r="N3362" s="77"/>
      <c r="O3362" s="84" t="s">
        <v>179</v>
      </c>
      <c r="P3362" s="86">
        <v>42751.909837962965</v>
      </c>
      <c r="Q3362" s="84" t="s">
        <v>5583</v>
      </c>
      <c r="R3362" s="84"/>
      <c r="S3362" s="84"/>
      <c r="T3362" s="84" t="s">
        <v>6667</v>
      </c>
      <c r="U3362" s="86">
        <v>42751.909837962965</v>
      </c>
      <c r="V3362" s="87" t="s">
        <v>9694</v>
      </c>
      <c r="W3362" s="84"/>
      <c r="X3362" s="84"/>
      <c r="Y3362" s="90" t="s">
        <v>12719</v>
      </c>
      <c r="Z3362" s="84"/>
      <c r="AA3362" s="84" t="b">
        <v>0</v>
      </c>
      <c r="AB3362" s="84">
        <v>0</v>
      </c>
      <c r="AC3362" s="90" t="s">
        <v>13180</v>
      </c>
      <c r="AD3362" s="84" t="b">
        <v>0</v>
      </c>
      <c r="AE3362" s="84" t="s">
        <v>13611</v>
      </c>
      <c r="AF3362" s="84"/>
      <c r="AG3362" s="90" t="s">
        <v>13180</v>
      </c>
      <c r="AH3362" s="84" t="b">
        <v>0</v>
      </c>
      <c r="AI3362" s="84">
        <v>0</v>
      </c>
      <c r="AJ3362" s="90" t="s">
        <v>13180</v>
      </c>
      <c r="AK3362" s="84" t="s">
        <v>13792</v>
      </c>
      <c r="AL3362" s="84" t="b">
        <v>0</v>
      </c>
      <c r="AM3362" s="90" t="s">
        <v>12719</v>
      </c>
      <c r="AN3362" s="84">
        <v>0</v>
      </c>
      <c r="AO3362" s="84">
        <v>0</v>
      </c>
      <c r="AP3362" s="84"/>
      <c r="AQ3362" s="84"/>
      <c r="AR3362" s="84"/>
      <c r="AS3362" s="84"/>
      <c r="AT3362" s="84"/>
      <c r="AU3362" s="84"/>
      <c r="AV3362" s="84"/>
      <c r="AW3362" s="84"/>
    </row>
    <row r="3363" spans="1:49" x14ac:dyDescent="0.25">
      <c r="A3363" s="69" t="s">
        <v>2834</v>
      </c>
      <c r="B3363" s="69" t="s">
        <v>2834</v>
      </c>
      <c r="C3363" s="70"/>
      <c r="D3363" s="71"/>
      <c r="E3363" s="72"/>
      <c r="F3363" s="73"/>
      <c r="G3363" s="70"/>
      <c r="H3363" s="74"/>
      <c r="I3363" s="75"/>
      <c r="J3363" s="75"/>
      <c r="K3363" s="36"/>
      <c r="L3363" s="82"/>
      <c r="M3363" s="82"/>
      <c r="N3363" s="77"/>
      <c r="O3363" s="84" t="s">
        <v>179</v>
      </c>
      <c r="P3363" s="86">
        <v>42751.922233796293</v>
      </c>
      <c r="Q3363" s="84" t="s">
        <v>5584</v>
      </c>
      <c r="R3363" s="84" t="s">
        <v>6215</v>
      </c>
      <c r="S3363" s="84" t="s">
        <v>6337</v>
      </c>
      <c r="T3363" s="84" t="s">
        <v>6671</v>
      </c>
      <c r="U3363" s="86">
        <v>42751.922233796293</v>
      </c>
      <c r="V3363" s="87" t="s">
        <v>9695</v>
      </c>
      <c r="W3363" s="84">
        <v>32.428638999999997</v>
      </c>
      <c r="X3363" s="84">
        <v>-81.759156099999998</v>
      </c>
      <c r="Y3363" s="90" t="s">
        <v>12720</v>
      </c>
      <c r="Z3363" s="84"/>
      <c r="AA3363" s="84" t="b">
        <v>0</v>
      </c>
      <c r="AB3363" s="84">
        <v>0</v>
      </c>
      <c r="AC3363" s="90" t="s">
        <v>13180</v>
      </c>
      <c r="AD3363" s="84" t="b">
        <v>0</v>
      </c>
      <c r="AE3363" s="84" t="s">
        <v>13611</v>
      </c>
      <c r="AF3363" s="84"/>
      <c r="AG3363" s="90" t="s">
        <v>13180</v>
      </c>
      <c r="AH3363" s="84" t="b">
        <v>0</v>
      </c>
      <c r="AI3363" s="84">
        <v>0</v>
      </c>
      <c r="AJ3363" s="90" t="s">
        <v>13180</v>
      </c>
      <c r="AK3363" s="84" t="s">
        <v>13792</v>
      </c>
      <c r="AL3363" s="84" t="b">
        <v>1</v>
      </c>
      <c r="AM3363" s="90" t="s">
        <v>12720</v>
      </c>
      <c r="AN3363" s="84">
        <v>0</v>
      </c>
      <c r="AO3363" s="84">
        <v>0</v>
      </c>
      <c r="AP3363" s="84" t="s">
        <v>13872</v>
      </c>
      <c r="AQ3363" s="84" t="s">
        <v>13984</v>
      </c>
      <c r="AR3363" s="84" t="s">
        <v>13986</v>
      </c>
      <c r="AS3363" s="84" t="s">
        <v>14065</v>
      </c>
      <c r="AT3363" s="84" t="s">
        <v>14253</v>
      </c>
      <c r="AU3363" s="84" t="s">
        <v>14441</v>
      </c>
      <c r="AV3363" s="84" t="s">
        <v>14550</v>
      </c>
      <c r="AW3363" s="87" t="s">
        <v>14629</v>
      </c>
    </row>
    <row r="3364" spans="1:49" x14ac:dyDescent="0.25">
      <c r="A3364" s="69" t="s">
        <v>2834</v>
      </c>
      <c r="B3364" s="69" t="s">
        <v>2834</v>
      </c>
      <c r="C3364" s="70"/>
      <c r="D3364" s="71"/>
      <c r="E3364" s="72"/>
      <c r="F3364" s="73"/>
      <c r="G3364" s="70"/>
      <c r="H3364" s="74"/>
      <c r="I3364" s="75"/>
      <c r="J3364" s="75"/>
      <c r="K3364" s="36"/>
      <c r="L3364" s="82"/>
      <c r="M3364" s="82"/>
      <c r="N3364" s="77"/>
      <c r="O3364" s="84" t="s">
        <v>179</v>
      </c>
      <c r="P3364" s="86">
        <v>42751.943171296298</v>
      </c>
      <c r="Q3364" s="84" t="s">
        <v>5585</v>
      </c>
      <c r="R3364" s="84" t="s">
        <v>6216</v>
      </c>
      <c r="S3364" s="84" t="s">
        <v>6337</v>
      </c>
      <c r="T3364" s="84" t="s">
        <v>6704</v>
      </c>
      <c r="U3364" s="86">
        <v>42751.943171296298</v>
      </c>
      <c r="V3364" s="87" t="s">
        <v>9696</v>
      </c>
      <c r="W3364" s="84">
        <v>34.739750200000003</v>
      </c>
      <c r="X3364" s="84">
        <v>-76.812721699999997</v>
      </c>
      <c r="Y3364" s="90" t="s">
        <v>12721</v>
      </c>
      <c r="Z3364" s="84"/>
      <c r="AA3364" s="84" t="b">
        <v>0</v>
      </c>
      <c r="AB3364" s="84">
        <v>0</v>
      </c>
      <c r="AC3364" s="90" t="s">
        <v>13180</v>
      </c>
      <c r="AD3364" s="84" t="b">
        <v>0</v>
      </c>
      <c r="AE3364" s="84" t="s">
        <v>13611</v>
      </c>
      <c r="AF3364" s="84"/>
      <c r="AG3364" s="90" t="s">
        <v>13180</v>
      </c>
      <c r="AH3364" s="84" t="b">
        <v>0</v>
      </c>
      <c r="AI3364" s="84">
        <v>0</v>
      </c>
      <c r="AJ3364" s="90" t="s">
        <v>13180</v>
      </c>
      <c r="AK3364" s="84" t="s">
        <v>13792</v>
      </c>
      <c r="AL3364" s="84" t="b">
        <v>1</v>
      </c>
      <c r="AM3364" s="90" t="s">
        <v>12721</v>
      </c>
      <c r="AN3364" s="84">
        <v>0</v>
      </c>
      <c r="AO3364" s="84">
        <v>0</v>
      </c>
      <c r="AP3364" s="84" t="s">
        <v>13875</v>
      </c>
      <c r="AQ3364" s="84" t="s">
        <v>13984</v>
      </c>
      <c r="AR3364" s="84" t="s">
        <v>13986</v>
      </c>
      <c r="AS3364" s="84" t="s">
        <v>14068</v>
      </c>
      <c r="AT3364" s="84" t="s">
        <v>14256</v>
      </c>
      <c r="AU3364" s="84" t="s">
        <v>14444</v>
      </c>
      <c r="AV3364" s="84" t="s">
        <v>14550</v>
      </c>
      <c r="AW3364" s="87" t="s">
        <v>14632</v>
      </c>
    </row>
    <row r="3365" spans="1:49" x14ac:dyDescent="0.25">
      <c r="A3365" s="69" t="s">
        <v>2834</v>
      </c>
      <c r="B3365" s="69" t="s">
        <v>2834</v>
      </c>
      <c r="C3365" s="70"/>
      <c r="D3365" s="71"/>
      <c r="E3365" s="72"/>
      <c r="F3365" s="73"/>
      <c r="G3365" s="70"/>
      <c r="H3365" s="74"/>
      <c r="I3365" s="75"/>
      <c r="J3365" s="75"/>
      <c r="K3365" s="36"/>
      <c r="L3365" s="82"/>
      <c r="M3365" s="82"/>
      <c r="N3365" s="77"/>
      <c r="O3365" s="84" t="s">
        <v>179</v>
      </c>
      <c r="P3365" s="86">
        <v>42751.958425925928</v>
      </c>
      <c r="Q3365" s="84" t="s">
        <v>5586</v>
      </c>
      <c r="R3365" s="87" t="s">
        <v>6217</v>
      </c>
      <c r="S3365" s="84" t="s">
        <v>6297</v>
      </c>
      <c r="T3365" s="84" t="s">
        <v>6711</v>
      </c>
      <c r="U3365" s="86">
        <v>42751.958425925928</v>
      </c>
      <c r="V3365" s="87" t="s">
        <v>9697</v>
      </c>
      <c r="W3365" s="84"/>
      <c r="X3365" s="84"/>
      <c r="Y3365" s="90" t="s">
        <v>12722</v>
      </c>
      <c r="Z3365" s="84"/>
      <c r="AA3365" s="84" t="b">
        <v>0</v>
      </c>
      <c r="AB3365" s="84">
        <v>0</v>
      </c>
      <c r="AC3365" s="90" t="s">
        <v>13180</v>
      </c>
      <c r="AD3365" s="84" t="b">
        <v>0</v>
      </c>
      <c r="AE3365" s="84" t="s">
        <v>13611</v>
      </c>
      <c r="AF3365" s="84"/>
      <c r="AG3365" s="90" t="s">
        <v>13180</v>
      </c>
      <c r="AH3365" s="84" t="b">
        <v>0</v>
      </c>
      <c r="AI3365" s="84">
        <v>0</v>
      </c>
      <c r="AJ3365" s="90" t="s">
        <v>13180</v>
      </c>
      <c r="AK3365" s="84" t="s">
        <v>13792</v>
      </c>
      <c r="AL3365" s="84" t="b">
        <v>1</v>
      </c>
      <c r="AM3365" s="90" t="s">
        <v>12722</v>
      </c>
      <c r="AN3365" s="84">
        <v>0</v>
      </c>
      <c r="AO3365" s="84">
        <v>0</v>
      </c>
      <c r="AP3365" s="84"/>
      <c r="AQ3365" s="84"/>
      <c r="AR3365" s="84"/>
      <c r="AS3365" s="84"/>
      <c r="AT3365" s="84"/>
      <c r="AU3365" s="84"/>
      <c r="AV3365" s="84"/>
      <c r="AW3365" s="84"/>
    </row>
    <row r="3366" spans="1:49" x14ac:dyDescent="0.25">
      <c r="A3366" s="69" t="s">
        <v>2834</v>
      </c>
      <c r="B3366" s="69" t="s">
        <v>2834</v>
      </c>
      <c r="C3366" s="70"/>
      <c r="D3366" s="71"/>
      <c r="E3366" s="72"/>
      <c r="F3366" s="73"/>
      <c r="G3366" s="70"/>
      <c r="H3366" s="74"/>
      <c r="I3366" s="75"/>
      <c r="J3366" s="75"/>
      <c r="K3366" s="36"/>
      <c r="L3366" s="82"/>
      <c r="M3366" s="82"/>
      <c r="N3366" s="77"/>
      <c r="O3366" s="84" t="s">
        <v>179</v>
      </c>
      <c r="P3366" s="86">
        <v>42751.964097222219</v>
      </c>
      <c r="Q3366" s="84" t="s">
        <v>5587</v>
      </c>
      <c r="R3366" s="84" t="s">
        <v>6218</v>
      </c>
      <c r="S3366" s="84" t="s">
        <v>6337</v>
      </c>
      <c r="T3366" s="84" t="s">
        <v>6712</v>
      </c>
      <c r="U3366" s="86">
        <v>42751.964097222219</v>
      </c>
      <c r="V3366" s="87" t="s">
        <v>9698</v>
      </c>
      <c r="W3366" s="84">
        <v>44.859524899999997</v>
      </c>
      <c r="X3366" s="84">
        <v>-93.311840900000007</v>
      </c>
      <c r="Y3366" s="90" t="s">
        <v>12723</v>
      </c>
      <c r="Z3366" s="84"/>
      <c r="AA3366" s="84" t="b">
        <v>0</v>
      </c>
      <c r="AB3366" s="84">
        <v>0</v>
      </c>
      <c r="AC3366" s="90" t="s">
        <v>13180</v>
      </c>
      <c r="AD3366" s="84" t="b">
        <v>0</v>
      </c>
      <c r="AE3366" s="84" t="s">
        <v>13611</v>
      </c>
      <c r="AF3366" s="84"/>
      <c r="AG3366" s="90" t="s">
        <v>13180</v>
      </c>
      <c r="AH3366" s="84" t="b">
        <v>0</v>
      </c>
      <c r="AI3366" s="84">
        <v>0</v>
      </c>
      <c r="AJ3366" s="90" t="s">
        <v>13180</v>
      </c>
      <c r="AK3366" s="84" t="s">
        <v>13792</v>
      </c>
      <c r="AL3366" s="84" t="b">
        <v>1</v>
      </c>
      <c r="AM3366" s="90" t="s">
        <v>12723</v>
      </c>
      <c r="AN3366" s="84">
        <v>0</v>
      </c>
      <c r="AO3366" s="84">
        <v>0</v>
      </c>
      <c r="AP3366" s="84" t="s">
        <v>13942</v>
      </c>
      <c r="AQ3366" s="84" t="s">
        <v>13984</v>
      </c>
      <c r="AR3366" s="84" t="s">
        <v>13986</v>
      </c>
      <c r="AS3366" s="84" t="s">
        <v>14134</v>
      </c>
      <c r="AT3366" s="84" t="s">
        <v>14323</v>
      </c>
      <c r="AU3366" s="84" t="s">
        <v>14507</v>
      </c>
      <c r="AV3366" s="84" t="s">
        <v>14550</v>
      </c>
      <c r="AW3366" s="87" t="s">
        <v>14699</v>
      </c>
    </row>
    <row r="3367" spans="1:49" x14ac:dyDescent="0.25">
      <c r="A3367" s="69" t="s">
        <v>2834</v>
      </c>
      <c r="B3367" s="69" t="s">
        <v>2834</v>
      </c>
      <c r="C3367" s="70"/>
      <c r="D3367" s="71"/>
      <c r="E3367" s="72"/>
      <c r="F3367" s="73"/>
      <c r="G3367" s="70"/>
      <c r="H3367" s="74"/>
      <c r="I3367" s="75"/>
      <c r="J3367" s="75"/>
      <c r="K3367" s="36"/>
      <c r="L3367" s="82"/>
      <c r="M3367" s="82"/>
      <c r="N3367" s="77"/>
      <c r="O3367" s="84" t="s">
        <v>179</v>
      </c>
      <c r="P3367" s="86">
        <v>42751.985046296293</v>
      </c>
      <c r="Q3367" s="84" t="s">
        <v>5588</v>
      </c>
      <c r="R3367" s="84" t="s">
        <v>6219</v>
      </c>
      <c r="S3367" s="84" t="s">
        <v>6337</v>
      </c>
      <c r="T3367" s="84" t="s">
        <v>6713</v>
      </c>
      <c r="U3367" s="86">
        <v>42751.985046296293</v>
      </c>
      <c r="V3367" s="87" t="s">
        <v>9699</v>
      </c>
      <c r="W3367" s="84">
        <v>39.933468099999999</v>
      </c>
      <c r="X3367" s="84">
        <v>-91.354843799999998</v>
      </c>
      <c r="Y3367" s="90" t="s">
        <v>12724</v>
      </c>
      <c r="Z3367" s="84"/>
      <c r="AA3367" s="84" t="b">
        <v>0</v>
      </c>
      <c r="AB3367" s="84">
        <v>1</v>
      </c>
      <c r="AC3367" s="90" t="s">
        <v>13180</v>
      </c>
      <c r="AD3367" s="84" t="b">
        <v>0</v>
      </c>
      <c r="AE3367" s="84" t="s">
        <v>13611</v>
      </c>
      <c r="AF3367" s="84"/>
      <c r="AG3367" s="90" t="s">
        <v>13180</v>
      </c>
      <c r="AH3367" s="84" t="b">
        <v>0</v>
      </c>
      <c r="AI3367" s="84">
        <v>0</v>
      </c>
      <c r="AJ3367" s="90" t="s">
        <v>13180</v>
      </c>
      <c r="AK3367" s="84" t="s">
        <v>13792</v>
      </c>
      <c r="AL3367" s="84" t="b">
        <v>1</v>
      </c>
      <c r="AM3367" s="90" t="s">
        <v>12724</v>
      </c>
      <c r="AN3367" s="84">
        <v>0</v>
      </c>
      <c r="AO3367" s="84">
        <v>0</v>
      </c>
      <c r="AP3367" s="84" t="s">
        <v>13920</v>
      </c>
      <c r="AQ3367" s="84" t="s">
        <v>13984</v>
      </c>
      <c r="AR3367" s="84" t="s">
        <v>13986</v>
      </c>
      <c r="AS3367" s="84" t="s">
        <v>14113</v>
      </c>
      <c r="AT3367" s="84" t="s">
        <v>14301</v>
      </c>
      <c r="AU3367" s="84" t="s">
        <v>14488</v>
      </c>
      <c r="AV3367" s="84" t="s">
        <v>14550</v>
      </c>
      <c r="AW3367" s="87" t="s">
        <v>14677</v>
      </c>
    </row>
    <row r="3368" spans="1:49" x14ac:dyDescent="0.25">
      <c r="A3368" s="69" t="s">
        <v>2834</v>
      </c>
      <c r="B3368" s="69" t="s">
        <v>2834</v>
      </c>
      <c r="C3368" s="70"/>
      <c r="D3368" s="71"/>
      <c r="E3368" s="72"/>
      <c r="F3368" s="73"/>
      <c r="G3368" s="70"/>
      <c r="H3368" s="74"/>
      <c r="I3368" s="75"/>
      <c r="J3368" s="75"/>
      <c r="K3368" s="36"/>
      <c r="L3368" s="82"/>
      <c r="M3368" s="82"/>
      <c r="N3368" s="77"/>
      <c r="O3368" s="84" t="s">
        <v>179</v>
      </c>
      <c r="P3368" s="86">
        <v>42752.005995370368</v>
      </c>
      <c r="Q3368" s="84" t="s">
        <v>5589</v>
      </c>
      <c r="R3368" s="87" t="s">
        <v>6220</v>
      </c>
      <c r="S3368" s="84" t="s">
        <v>6325</v>
      </c>
      <c r="T3368" s="84" t="s">
        <v>6714</v>
      </c>
      <c r="U3368" s="86">
        <v>42752.005995370368</v>
      </c>
      <c r="V3368" s="87" t="s">
        <v>9700</v>
      </c>
      <c r="W3368" s="84">
        <v>35.422366400000001</v>
      </c>
      <c r="X3368" s="84">
        <v>-97.649475499999994</v>
      </c>
      <c r="Y3368" s="90" t="s">
        <v>12725</v>
      </c>
      <c r="Z3368" s="84"/>
      <c r="AA3368" s="84" t="b">
        <v>0</v>
      </c>
      <c r="AB3368" s="84">
        <v>0</v>
      </c>
      <c r="AC3368" s="90" t="s">
        <v>13180</v>
      </c>
      <c r="AD3368" s="84" t="b">
        <v>0</v>
      </c>
      <c r="AE3368" s="84" t="s">
        <v>13611</v>
      </c>
      <c r="AF3368" s="84"/>
      <c r="AG3368" s="90" t="s">
        <v>13180</v>
      </c>
      <c r="AH3368" s="84" t="b">
        <v>0</v>
      </c>
      <c r="AI3368" s="84">
        <v>0</v>
      </c>
      <c r="AJ3368" s="90" t="s">
        <v>13180</v>
      </c>
      <c r="AK3368" s="84" t="s">
        <v>13792</v>
      </c>
      <c r="AL3368" s="84" t="b">
        <v>0</v>
      </c>
      <c r="AM3368" s="90" t="s">
        <v>12725</v>
      </c>
      <c r="AN3368" s="84">
        <v>0</v>
      </c>
      <c r="AO3368" s="84">
        <v>0</v>
      </c>
      <c r="AP3368" s="84" t="s">
        <v>13848</v>
      </c>
      <c r="AQ3368" s="84" t="s">
        <v>13984</v>
      </c>
      <c r="AR3368" s="84" t="s">
        <v>13986</v>
      </c>
      <c r="AS3368" s="84" t="s">
        <v>14041</v>
      </c>
      <c r="AT3368" s="84" t="s">
        <v>14229</v>
      </c>
      <c r="AU3368" s="84" t="s">
        <v>14417</v>
      </c>
      <c r="AV3368" s="84" t="s">
        <v>14550</v>
      </c>
      <c r="AW3368" s="87" t="s">
        <v>14605</v>
      </c>
    </row>
    <row r="3369" spans="1:49" x14ac:dyDescent="0.25">
      <c r="A3369" s="69" t="s">
        <v>2834</v>
      </c>
      <c r="B3369" s="69" t="s">
        <v>2834</v>
      </c>
      <c r="C3369" s="70"/>
      <c r="D3369" s="71"/>
      <c r="E3369" s="72"/>
      <c r="F3369" s="73"/>
      <c r="G3369" s="70"/>
      <c r="H3369" s="74"/>
      <c r="I3369" s="75"/>
      <c r="J3369" s="75"/>
      <c r="K3369" s="36"/>
      <c r="L3369" s="82"/>
      <c r="M3369" s="82"/>
      <c r="N3369" s="77"/>
      <c r="O3369" s="84" t="s">
        <v>179</v>
      </c>
      <c r="P3369" s="86">
        <v>42752.026944444442</v>
      </c>
      <c r="Q3369" s="84" t="s">
        <v>5590</v>
      </c>
      <c r="R3369" s="84" t="s">
        <v>6221</v>
      </c>
      <c r="S3369" s="84" t="s">
        <v>6337</v>
      </c>
      <c r="T3369" s="84" t="s">
        <v>6715</v>
      </c>
      <c r="U3369" s="86">
        <v>42752.026944444442</v>
      </c>
      <c r="V3369" s="87" t="s">
        <v>9701</v>
      </c>
      <c r="W3369" s="84">
        <v>32.431158000000003</v>
      </c>
      <c r="X3369" s="84">
        <v>-99.783957900000004</v>
      </c>
      <c r="Y3369" s="90" t="s">
        <v>12726</v>
      </c>
      <c r="Z3369" s="84"/>
      <c r="AA3369" s="84" t="b">
        <v>0</v>
      </c>
      <c r="AB3369" s="84">
        <v>0</v>
      </c>
      <c r="AC3369" s="90" t="s">
        <v>13180</v>
      </c>
      <c r="AD3369" s="84" t="b">
        <v>0</v>
      </c>
      <c r="AE3369" s="84" t="s">
        <v>13611</v>
      </c>
      <c r="AF3369" s="84"/>
      <c r="AG3369" s="90" t="s">
        <v>13180</v>
      </c>
      <c r="AH3369" s="84" t="b">
        <v>0</v>
      </c>
      <c r="AI3369" s="84">
        <v>0</v>
      </c>
      <c r="AJ3369" s="90" t="s">
        <v>13180</v>
      </c>
      <c r="AK3369" s="84" t="s">
        <v>13792</v>
      </c>
      <c r="AL3369" s="84" t="b">
        <v>1</v>
      </c>
      <c r="AM3369" s="90" t="s">
        <v>12726</v>
      </c>
      <c r="AN3369" s="84">
        <v>0</v>
      </c>
      <c r="AO3369" s="84">
        <v>0</v>
      </c>
      <c r="AP3369" s="84" t="s">
        <v>13933</v>
      </c>
      <c r="AQ3369" s="84" t="s">
        <v>13984</v>
      </c>
      <c r="AR3369" s="84" t="s">
        <v>13986</v>
      </c>
      <c r="AS3369" s="84" t="s">
        <v>14126</v>
      </c>
      <c r="AT3369" s="84" t="s">
        <v>14314</v>
      </c>
      <c r="AU3369" s="84" t="s">
        <v>14499</v>
      </c>
      <c r="AV3369" s="84" t="s">
        <v>14550</v>
      </c>
      <c r="AW3369" s="87" t="s">
        <v>14690</v>
      </c>
    </row>
    <row r="3370" spans="1:49" x14ac:dyDescent="0.25">
      <c r="A3370" s="69" t="s">
        <v>2834</v>
      </c>
      <c r="B3370" s="69" t="s">
        <v>2834</v>
      </c>
      <c r="C3370" s="70"/>
      <c r="D3370" s="71"/>
      <c r="E3370" s="72"/>
      <c r="F3370" s="73"/>
      <c r="G3370" s="70"/>
      <c r="H3370" s="74"/>
      <c r="I3370" s="75"/>
      <c r="J3370" s="75"/>
      <c r="K3370" s="36"/>
      <c r="L3370" s="82"/>
      <c r="M3370" s="82"/>
      <c r="N3370" s="77"/>
      <c r="O3370" s="84" t="s">
        <v>179</v>
      </c>
      <c r="P3370" s="86">
        <v>42752.047858796293</v>
      </c>
      <c r="Q3370" s="84" t="s">
        <v>5591</v>
      </c>
      <c r="R3370" s="84" t="s">
        <v>6222</v>
      </c>
      <c r="S3370" s="84" t="s">
        <v>6337</v>
      </c>
      <c r="T3370" s="84" t="s">
        <v>6671</v>
      </c>
      <c r="U3370" s="86">
        <v>42752.047858796293</v>
      </c>
      <c r="V3370" s="87" t="s">
        <v>9702</v>
      </c>
      <c r="W3370" s="84">
        <v>35.422366400000001</v>
      </c>
      <c r="X3370" s="84">
        <v>-97.649475499999994</v>
      </c>
      <c r="Y3370" s="90" t="s">
        <v>12727</v>
      </c>
      <c r="Z3370" s="84"/>
      <c r="AA3370" s="84" t="b">
        <v>0</v>
      </c>
      <c r="AB3370" s="84">
        <v>0</v>
      </c>
      <c r="AC3370" s="90" t="s">
        <v>13180</v>
      </c>
      <c r="AD3370" s="84" t="b">
        <v>0</v>
      </c>
      <c r="AE3370" s="84" t="s">
        <v>13611</v>
      </c>
      <c r="AF3370" s="84"/>
      <c r="AG3370" s="90" t="s">
        <v>13180</v>
      </c>
      <c r="AH3370" s="84" t="b">
        <v>0</v>
      </c>
      <c r="AI3370" s="84">
        <v>0</v>
      </c>
      <c r="AJ3370" s="90" t="s">
        <v>13180</v>
      </c>
      <c r="AK3370" s="84" t="s">
        <v>13792</v>
      </c>
      <c r="AL3370" s="84" t="b">
        <v>1</v>
      </c>
      <c r="AM3370" s="90" t="s">
        <v>12727</v>
      </c>
      <c r="AN3370" s="84">
        <v>0</v>
      </c>
      <c r="AO3370" s="84">
        <v>0</v>
      </c>
      <c r="AP3370" s="84" t="s">
        <v>13848</v>
      </c>
      <c r="AQ3370" s="84" t="s">
        <v>13984</v>
      </c>
      <c r="AR3370" s="84" t="s">
        <v>13986</v>
      </c>
      <c r="AS3370" s="84" t="s">
        <v>14041</v>
      </c>
      <c r="AT3370" s="84" t="s">
        <v>14229</v>
      </c>
      <c r="AU3370" s="84" t="s">
        <v>14417</v>
      </c>
      <c r="AV3370" s="84" t="s">
        <v>14550</v>
      </c>
      <c r="AW3370" s="87" t="s">
        <v>14605</v>
      </c>
    </row>
    <row r="3371" spans="1:49" x14ac:dyDescent="0.25">
      <c r="A3371" s="69" t="s">
        <v>2834</v>
      </c>
      <c r="B3371" s="69" t="s">
        <v>2834</v>
      </c>
      <c r="C3371" s="70"/>
      <c r="D3371" s="71"/>
      <c r="E3371" s="72"/>
      <c r="F3371" s="73"/>
      <c r="G3371" s="70"/>
      <c r="H3371" s="74"/>
      <c r="I3371" s="75"/>
      <c r="J3371" s="75"/>
      <c r="K3371" s="36"/>
      <c r="L3371" s="82"/>
      <c r="M3371" s="82"/>
      <c r="N3371" s="77"/>
      <c r="O3371" s="84" t="s">
        <v>179</v>
      </c>
      <c r="P3371" s="86">
        <v>42752.068854166668</v>
      </c>
      <c r="Q3371" s="84" t="s">
        <v>5592</v>
      </c>
      <c r="R3371" s="84" t="s">
        <v>6223</v>
      </c>
      <c r="S3371" s="84" t="s">
        <v>6337</v>
      </c>
      <c r="T3371" s="84" t="s">
        <v>6716</v>
      </c>
      <c r="U3371" s="86">
        <v>42752.068854166668</v>
      </c>
      <c r="V3371" s="87" t="s">
        <v>9703</v>
      </c>
      <c r="W3371" s="84">
        <v>38.503813600000001</v>
      </c>
      <c r="X3371" s="84">
        <v>-82.680498400000005</v>
      </c>
      <c r="Y3371" s="90" t="s">
        <v>12728</v>
      </c>
      <c r="Z3371" s="84"/>
      <c r="AA3371" s="84" t="b">
        <v>0</v>
      </c>
      <c r="AB3371" s="84">
        <v>0</v>
      </c>
      <c r="AC3371" s="90" t="s">
        <v>13180</v>
      </c>
      <c r="AD3371" s="84" t="b">
        <v>0</v>
      </c>
      <c r="AE3371" s="84" t="s">
        <v>13611</v>
      </c>
      <c r="AF3371" s="84"/>
      <c r="AG3371" s="90" t="s">
        <v>13180</v>
      </c>
      <c r="AH3371" s="84" t="b">
        <v>0</v>
      </c>
      <c r="AI3371" s="84">
        <v>0</v>
      </c>
      <c r="AJ3371" s="90" t="s">
        <v>13180</v>
      </c>
      <c r="AK3371" s="84" t="s">
        <v>13792</v>
      </c>
      <c r="AL3371" s="84" t="b">
        <v>1</v>
      </c>
      <c r="AM3371" s="90" t="s">
        <v>12728</v>
      </c>
      <c r="AN3371" s="84">
        <v>0</v>
      </c>
      <c r="AO3371" s="84">
        <v>0</v>
      </c>
      <c r="AP3371" s="84" t="s">
        <v>13927</v>
      </c>
      <c r="AQ3371" s="84" t="s">
        <v>13984</v>
      </c>
      <c r="AR3371" s="84" t="s">
        <v>13986</v>
      </c>
      <c r="AS3371" s="84" t="s">
        <v>14120</v>
      </c>
      <c r="AT3371" s="84" t="s">
        <v>14308</v>
      </c>
      <c r="AU3371" s="84" t="s">
        <v>14494</v>
      </c>
      <c r="AV3371" s="84" t="s">
        <v>14550</v>
      </c>
      <c r="AW3371" s="87" t="s">
        <v>14684</v>
      </c>
    </row>
    <row r="3372" spans="1:49" x14ac:dyDescent="0.25">
      <c r="A3372" s="69" t="s">
        <v>2834</v>
      </c>
      <c r="B3372" s="69" t="s">
        <v>2834</v>
      </c>
      <c r="C3372" s="70"/>
      <c r="D3372" s="71"/>
      <c r="E3372" s="72"/>
      <c r="F3372" s="73"/>
      <c r="G3372" s="70"/>
      <c r="H3372" s="74"/>
      <c r="I3372" s="75"/>
      <c r="J3372" s="75"/>
      <c r="K3372" s="36"/>
      <c r="L3372" s="82"/>
      <c r="M3372" s="82"/>
      <c r="N3372" s="77"/>
      <c r="O3372" s="84" t="s">
        <v>179</v>
      </c>
      <c r="P3372" s="86">
        <v>42752.089803240742</v>
      </c>
      <c r="Q3372" s="84" t="s">
        <v>5593</v>
      </c>
      <c r="R3372" s="87" t="s">
        <v>6224</v>
      </c>
      <c r="S3372" s="84" t="s">
        <v>6325</v>
      </c>
      <c r="T3372" s="84" t="s">
        <v>6717</v>
      </c>
      <c r="U3372" s="86">
        <v>42752.089803240742</v>
      </c>
      <c r="V3372" s="87" t="s">
        <v>9704</v>
      </c>
      <c r="W3372" s="84">
        <v>35.422366400000001</v>
      </c>
      <c r="X3372" s="84">
        <v>-97.649475499999994</v>
      </c>
      <c r="Y3372" s="90" t="s">
        <v>12729</v>
      </c>
      <c r="Z3372" s="84"/>
      <c r="AA3372" s="84" t="b">
        <v>0</v>
      </c>
      <c r="AB3372" s="84">
        <v>0</v>
      </c>
      <c r="AC3372" s="90" t="s">
        <v>13180</v>
      </c>
      <c r="AD3372" s="84" t="b">
        <v>0</v>
      </c>
      <c r="AE3372" s="84" t="s">
        <v>13611</v>
      </c>
      <c r="AF3372" s="84"/>
      <c r="AG3372" s="90" t="s">
        <v>13180</v>
      </c>
      <c r="AH3372" s="84" t="b">
        <v>0</v>
      </c>
      <c r="AI3372" s="84">
        <v>0</v>
      </c>
      <c r="AJ3372" s="90" t="s">
        <v>13180</v>
      </c>
      <c r="AK3372" s="84" t="s">
        <v>13792</v>
      </c>
      <c r="AL3372" s="84" t="b">
        <v>0</v>
      </c>
      <c r="AM3372" s="90" t="s">
        <v>12729</v>
      </c>
      <c r="AN3372" s="84">
        <v>0</v>
      </c>
      <c r="AO3372" s="84">
        <v>0</v>
      </c>
      <c r="AP3372" s="84" t="s">
        <v>13848</v>
      </c>
      <c r="AQ3372" s="84" t="s">
        <v>13984</v>
      </c>
      <c r="AR3372" s="84" t="s">
        <v>13986</v>
      </c>
      <c r="AS3372" s="84" t="s">
        <v>14041</v>
      </c>
      <c r="AT3372" s="84" t="s">
        <v>14229</v>
      </c>
      <c r="AU3372" s="84" t="s">
        <v>14417</v>
      </c>
      <c r="AV3372" s="84" t="s">
        <v>14550</v>
      </c>
      <c r="AW3372" s="87" t="s">
        <v>14605</v>
      </c>
    </row>
    <row r="3373" spans="1:49" x14ac:dyDescent="0.25">
      <c r="A3373" s="69" t="s">
        <v>2834</v>
      </c>
      <c r="B3373" s="69" t="s">
        <v>2834</v>
      </c>
      <c r="C3373" s="70"/>
      <c r="D3373" s="71"/>
      <c r="E3373" s="72"/>
      <c r="F3373" s="73"/>
      <c r="G3373" s="70"/>
      <c r="H3373" s="74"/>
      <c r="I3373" s="75"/>
      <c r="J3373" s="75"/>
      <c r="K3373" s="36"/>
      <c r="L3373" s="82"/>
      <c r="M3373" s="82"/>
      <c r="N3373" s="77"/>
      <c r="O3373" s="84" t="s">
        <v>179</v>
      </c>
      <c r="P3373" s="86">
        <v>42752.110729166663</v>
      </c>
      <c r="Q3373" s="84" t="s">
        <v>5594</v>
      </c>
      <c r="R3373" s="84" t="s">
        <v>6225</v>
      </c>
      <c r="S3373" s="84" t="s">
        <v>6337</v>
      </c>
      <c r="T3373" s="84" t="s">
        <v>6695</v>
      </c>
      <c r="U3373" s="86">
        <v>42752.110729166663</v>
      </c>
      <c r="V3373" s="87" t="s">
        <v>9705</v>
      </c>
      <c r="W3373" s="84"/>
      <c r="X3373" s="84"/>
      <c r="Y3373" s="90" t="s">
        <v>12730</v>
      </c>
      <c r="Z3373" s="84"/>
      <c r="AA3373" s="84" t="b">
        <v>0</v>
      </c>
      <c r="AB3373" s="84">
        <v>0</v>
      </c>
      <c r="AC3373" s="90" t="s">
        <v>13180</v>
      </c>
      <c r="AD3373" s="84" t="b">
        <v>0</v>
      </c>
      <c r="AE3373" s="84" t="s">
        <v>13611</v>
      </c>
      <c r="AF3373" s="84"/>
      <c r="AG3373" s="90" t="s">
        <v>13180</v>
      </c>
      <c r="AH3373" s="84" t="b">
        <v>0</v>
      </c>
      <c r="AI3373" s="84">
        <v>0</v>
      </c>
      <c r="AJ3373" s="90" t="s">
        <v>13180</v>
      </c>
      <c r="AK3373" s="84" t="s">
        <v>13792</v>
      </c>
      <c r="AL3373" s="84" t="b">
        <v>1</v>
      </c>
      <c r="AM3373" s="90" t="s">
        <v>12730</v>
      </c>
      <c r="AN3373" s="84">
        <v>0</v>
      </c>
      <c r="AO3373" s="84">
        <v>0</v>
      </c>
      <c r="AP3373" s="84"/>
      <c r="AQ3373" s="84"/>
      <c r="AR3373" s="84"/>
      <c r="AS3373" s="84"/>
      <c r="AT3373" s="84"/>
      <c r="AU3373" s="84"/>
      <c r="AV3373" s="84"/>
      <c r="AW3373" s="84"/>
    </row>
    <row r="3374" spans="1:49" x14ac:dyDescent="0.25">
      <c r="A3374" s="69" t="s">
        <v>2834</v>
      </c>
      <c r="B3374" s="69" t="s">
        <v>2834</v>
      </c>
      <c r="C3374" s="70"/>
      <c r="D3374" s="71"/>
      <c r="E3374" s="72"/>
      <c r="F3374" s="73"/>
      <c r="G3374" s="70"/>
      <c r="H3374" s="74"/>
      <c r="I3374" s="75"/>
      <c r="J3374" s="75"/>
      <c r="K3374" s="36"/>
      <c r="L3374" s="82"/>
      <c r="M3374" s="82"/>
      <c r="N3374" s="77"/>
      <c r="O3374" s="84" t="s">
        <v>179</v>
      </c>
      <c r="P3374" s="86">
        <v>42752.131620370368</v>
      </c>
      <c r="Q3374" s="84" t="s">
        <v>5595</v>
      </c>
      <c r="R3374" s="84" t="s">
        <v>6226</v>
      </c>
      <c r="S3374" s="84" t="s">
        <v>6337</v>
      </c>
      <c r="T3374" s="84" t="s">
        <v>6669</v>
      </c>
      <c r="U3374" s="86">
        <v>42752.131620370368</v>
      </c>
      <c r="V3374" s="87" t="s">
        <v>9706</v>
      </c>
      <c r="W3374" s="84">
        <v>31.982095099999999</v>
      </c>
      <c r="X3374" s="84">
        <v>-81.142320100000006</v>
      </c>
      <c r="Y3374" s="90" t="s">
        <v>12731</v>
      </c>
      <c r="Z3374" s="84"/>
      <c r="AA3374" s="84" t="b">
        <v>0</v>
      </c>
      <c r="AB3374" s="84">
        <v>0</v>
      </c>
      <c r="AC3374" s="90" t="s">
        <v>13180</v>
      </c>
      <c r="AD3374" s="84" t="b">
        <v>0</v>
      </c>
      <c r="AE3374" s="84" t="s">
        <v>13611</v>
      </c>
      <c r="AF3374" s="84"/>
      <c r="AG3374" s="90" t="s">
        <v>13180</v>
      </c>
      <c r="AH3374" s="84" t="b">
        <v>0</v>
      </c>
      <c r="AI3374" s="84">
        <v>0</v>
      </c>
      <c r="AJ3374" s="90" t="s">
        <v>13180</v>
      </c>
      <c r="AK3374" s="84" t="s">
        <v>13792</v>
      </c>
      <c r="AL3374" s="84" t="b">
        <v>1</v>
      </c>
      <c r="AM3374" s="90" t="s">
        <v>12731</v>
      </c>
      <c r="AN3374" s="84">
        <v>0</v>
      </c>
      <c r="AO3374" s="84">
        <v>0</v>
      </c>
      <c r="AP3374" s="84" t="s">
        <v>13965</v>
      </c>
      <c r="AQ3374" s="84" t="s">
        <v>13984</v>
      </c>
      <c r="AR3374" s="84" t="s">
        <v>13986</v>
      </c>
      <c r="AS3374" s="84" t="s">
        <v>14157</v>
      </c>
      <c r="AT3374" s="91" t="s">
        <v>14346</v>
      </c>
      <c r="AU3374" s="84" t="s">
        <v>14530</v>
      </c>
      <c r="AV3374" s="84" t="s">
        <v>14550</v>
      </c>
      <c r="AW3374" s="87" t="s">
        <v>14722</v>
      </c>
    </row>
    <row r="3375" spans="1:49" x14ac:dyDescent="0.25">
      <c r="A3375" s="69" t="s">
        <v>2834</v>
      </c>
      <c r="B3375" s="69" t="s">
        <v>2834</v>
      </c>
      <c r="C3375" s="70"/>
      <c r="D3375" s="71"/>
      <c r="E3375" s="72"/>
      <c r="F3375" s="73"/>
      <c r="G3375" s="70"/>
      <c r="H3375" s="74"/>
      <c r="I3375" s="75"/>
      <c r="J3375" s="75"/>
      <c r="K3375" s="36"/>
      <c r="L3375" s="82"/>
      <c r="M3375" s="82"/>
      <c r="N3375" s="77"/>
      <c r="O3375" s="84" t="s">
        <v>179</v>
      </c>
      <c r="P3375" s="86">
        <v>42752.152615740742</v>
      </c>
      <c r="Q3375" s="84" t="s">
        <v>5596</v>
      </c>
      <c r="R3375" s="84" t="s">
        <v>6227</v>
      </c>
      <c r="S3375" s="84" t="s">
        <v>6337</v>
      </c>
      <c r="T3375" s="84" t="s">
        <v>6671</v>
      </c>
      <c r="U3375" s="86">
        <v>42752.152615740742</v>
      </c>
      <c r="V3375" s="87" t="s">
        <v>9707</v>
      </c>
      <c r="W3375" s="84">
        <v>46.613270999999997</v>
      </c>
      <c r="X3375" s="84">
        <v>-112.00913559999999</v>
      </c>
      <c r="Y3375" s="90" t="s">
        <v>12732</v>
      </c>
      <c r="Z3375" s="84"/>
      <c r="AA3375" s="84" t="b">
        <v>0</v>
      </c>
      <c r="AB3375" s="84">
        <v>0</v>
      </c>
      <c r="AC3375" s="90" t="s">
        <v>13180</v>
      </c>
      <c r="AD3375" s="84" t="b">
        <v>0</v>
      </c>
      <c r="AE3375" s="84" t="s">
        <v>13611</v>
      </c>
      <c r="AF3375" s="84"/>
      <c r="AG3375" s="90" t="s">
        <v>13180</v>
      </c>
      <c r="AH3375" s="84" t="b">
        <v>0</v>
      </c>
      <c r="AI3375" s="84">
        <v>0</v>
      </c>
      <c r="AJ3375" s="90" t="s">
        <v>13180</v>
      </c>
      <c r="AK3375" s="84" t="s">
        <v>13792</v>
      </c>
      <c r="AL3375" s="84" t="b">
        <v>1</v>
      </c>
      <c r="AM3375" s="90" t="s">
        <v>12732</v>
      </c>
      <c r="AN3375" s="84">
        <v>0</v>
      </c>
      <c r="AO3375" s="84">
        <v>0</v>
      </c>
      <c r="AP3375" s="84" t="s">
        <v>13967</v>
      </c>
      <c r="AQ3375" s="84" t="s">
        <v>13984</v>
      </c>
      <c r="AR3375" s="84" t="s">
        <v>13986</v>
      </c>
      <c r="AS3375" s="84" t="s">
        <v>14159</v>
      </c>
      <c r="AT3375" s="84" t="s">
        <v>14348</v>
      </c>
      <c r="AU3375" s="84" t="s">
        <v>14532</v>
      </c>
      <c r="AV3375" s="84" t="s">
        <v>14550</v>
      </c>
      <c r="AW3375" s="87" t="s">
        <v>14724</v>
      </c>
    </row>
    <row r="3376" spans="1:49" x14ac:dyDescent="0.25">
      <c r="A3376" s="69" t="s">
        <v>2834</v>
      </c>
      <c r="B3376" s="69" t="s">
        <v>2834</v>
      </c>
      <c r="C3376" s="70"/>
      <c r="D3376" s="71"/>
      <c r="E3376" s="72"/>
      <c r="F3376" s="73"/>
      <c r="G3376" s="70"/>
      <c r="H3376" s="74"/>
      <c r="I3376" s="75"/>
      <c r="J3376" s="75"/>
      <c r="K3376" s="36"/>
      <c r="L3376" s="82"/>
      <c r="M3376" s="82"/>
      <c r="N3376" s="77"/>
      <c r="O3376" s="84" t="s">
        <v>179</v>
      </c>
      <c r="P3376" s="86">
        <v>42752.17359953704</v>
      </c>
      <c r="Q3376" s="84" t="s">
        <v>5597</v>
      </c>
      <c r="R3376" s="87" t="s">
        <v>6228</v>
      </c>
      <c r="S3376" s="84" t="s">
        <v>6297</v>
      </c>
      <c r="T3376" s="84" t="s">
        <v>6521</v>
      </c>
      <c r="U3376" s="86">
        <v>42752.17359953704</v>
      </c>
      <c r="V3376" s="87" t="s">
        <v>9708</v>
      </c>
      <c r="W3376" s="84">
        <v>33.941189899999998</v>
      </c>
      <c r="X3376" s="84">
        <v>-117.2831139</v>
      </c>
      <c r="Y3376" s="90" t="s">
        <v>12733</v>
      </c>
      <c r="Z3376" s="84"/>
      <c r="AA3376" s="84" t="b">
        <v>0</v>
      </c>
      <c r="AB3376" s="84">
        <v>0</v>
      </c>
      <c r="AC3376" s="90" t="s">
        <v>13180</v>
      </c>
      <c r="AD3376" s="84" t="b">
        <v>0</v>
      </c>
      <c r="AE3376" s="84" t="s">
        <v>13611</v>
      </c>
      <c r="AF3376" s="84"/>
      <c r="AG3376" s="90" t="s">
        <v>13180</v>
      </c>
      <c r="AH3376" s="84" t="b">
        <v>0</v>
      </c>
      <c r="AI3376" s="84">
        <v>0</v>
      </c>
      <c r="AJ3376" s="90" t="s">
        <v>13180</v>
      </c>
      <c r="AK3376" s="84" t="s">
        <v>13792</v>
      </c>
      <c r="AL3376" s="84" t="b">
        <v>1</v>
      </c>
      <c r="AM3376" s="90" t="s">
        <v>12733</v>
      </c>
      <c r="AN3376" s="84">
        <v>0</v>
      </c>
      <c r="AO3376" s="84">
        <v>0</v>
      </c>
      <c r="AP3376" s="84" t="s">
        <v>13947</v>
      </c>
      <c r="AQ3376" s="84" t="s">
        <v>13984</v>
      </c>
      <c r="AR3376" s="84" t="s">
        <v>13986</v>
      </c>
      <c r="AS3376" s="84" t="s">
        <v>14139</v>
      </c>
      <c r="AT3376" s="84" t="s">
        <v>14328</v>
      </c>
      <c r="AU3376" s="84" t="s">
        <v>14512</v>
      </c>
      <c r="AV3376" s="84" t="s">
        <v>14550</v>
      </c>
      <c r="AW3376" s="87" t="s">
        <v>14704</v>
      </c>
    </row>
    <row r="3377" spans="1:49" x14ac:dyDescent="0.25">
      <c r="A3377" s="69" t="s">
        <v>2834</v>
      </c>
      <c r="B3377" s="69" t="s">
        <v>2834</v>
      </c>
      <c r="C3377" s="70"/>
      <c r="D3377" s="71"/>
      <c r="E3377" s="72"/>
      <c r="F3377" s="73"/>
      <c r="G3377" s="70"/>
      <c r="H3377" s="74"/>
      <c r="I3377" s="75"/>
      <c r="J3377" s="75"/>
      <c r="K3377" s="36"/>
      <c r="L3377" s="82"/>
      <c r="M3377" s="82"/>
      <c r="N3377" s="77"/>
      <c r="O3377" s="84" t="s">
        <v>179</v>
      </c>
      <c r="P3377" s="86">
        <v>42752.194571759261</v>
      </c>
      <c r="Q3377" s="84" t="s">
        <v>5598</v>
      </c>
      <c r="R3377" s="84" t="s">
        <v>6229</v>
      </c>
      <c r="S3377" s="84" t="s">
        <v>6337</v>
      </c>
      <c r="T3377" s="84" t="s">
        <v>6718</v>
      </c>
      <c r="U3377" s="86">
        <v>42752.194571759261</v>
      </c>
      <c r="V3377" s="87" t="s">
        <v>9709</v>
      </c>
      <c r="W3377" s="84">
        <v>35.422366400000001</v>
      </c>
      <c r="X3377" s="84">
        <v>-97.649475499999994</v>
      </c>
      <c r="Y3377" s="90" t="s">
        <v>12734</v>
      </c>
      <c r="Z3377" s="84"/>
      <c r="AA3377" s="84" t="b">
        <v>0</v>
      </c>
      <c r="AB3377" s="84">
        <v>0</v>
      </c>
      <c r="AC3377" s="90" t="s">
        <v>13180</v>
      </c>
      <c r="AD3377" s="84" t="b">
        <v>0</v>
      </c>
      <c r="AE3377" s="84" t="s">
        <v>13611</v>
      </c>
      <c r="AF3377" s="84"/>
      <c r="AG3377" s="90" t="s">
        <v>13180</v>
      </c>
      <c r="AH3377" s="84" t="b">
        <v>0</v>
      </c>
      <c r="AI3377" s="84">
        <v>0</v>
      </c>
      <c r="AJ3377" s="90" t="s">
        <v>13180</v>
      </c>
      <c r="AK3377" s="84" t="s">
        <v>13792</v>
      </c>
      <c r="AL3377" s="84" t="b">
        <v>1</v>
      </c>
      <c r="AM3377" s="90" t="s">
        <v>12734</v>
      </c>
      <c r="AN3377" s="84">
        <v>0</v>
      </c>
      <c r="AO3377" s="84">
        <v>0</v>
      </c>
      <c r="AP3377" s="84" t="s">
        <v>13848</v>
      </c>
      <c r="AQ3377" s="84" t="s">
        <v>13984</v>
      </c>
      <c r="AR3377" s="84" t="s">
        <v>13986</v>
      </c>
      <c r="AS3377" s="84" t="s">
        <v>14041</v>
      </c>
      <c r="AT3377" s="84" t="s">
        <v>14229</v>
      </c>
      <c r="AU3377" s="84" t="s">
        <v>14417</v>
      </c>
      <c r="AV3377" s="84" t="s">
        <v>14550</v>
      </c>
      <c r="AW3377" s="87" t="s">
        <v>14605</v>
      </c>
    </row>
    <row r="3378" spans="1:49" x14ac:dyDescent="0.25">
      <c r="A3378" s="69" t="s">
        <v>2834</v>
      </c>
      <c r="B3378" s="69" t="s">
        <v>2834</v>
      </c>
      <c r="C3378" s="70"/>
      <c r="D3378" s="71"/>
      <c r="E3378" s="72"/>
      <c r="F3378" s="73"/>
      <c r="G3378" s="70"/>
      <c r="H3378" s="74"/>
      <c r="I3378" s="75"/>
      <c r="J3378" s="75"/>
      <c r="K3378" s="36"/>
      <c r="L3378" s="82"/>
      <c r="M3378" s="82"/>
      <c r="N3378" s="77"/>
      <c r="O3378" s="84" t="s">
        <v>179</v>
      </c>
      <c r="P3378" s="86">
        <v>42752.236493055556</v>
      </c>
      <c r="Q3378" s="84" t="s">
        <v>5599</v>
      </c>
      <c r="R3378" s="84" t="s">
        <v>6230</v>
      </c>
      <c r="S3378" s="84" t="s">
        <v>6337</v>
      </c>
      <c r="T3378" s="84" t="s">
        <v>6719</v>
      </c>
      <c r="U3378" s="86">
        <v>42752.236493055556</v>
      </c>
      <c r="V3378" s="87" t="s">
        <v>9710</v>
      </c>
      <c r="W3378" s="84">
        <v>35.422366400000001</v>
      </c>
      <c r="X3378" s="84">
        <v>-97.649475499999994</v>
      </c>
      <c r="Y3378" s="90" t="s">
        <v>12735</v>
      </c>
      <c r="Z3378" s="84"/>
      <c r="AA3378" s="84" t="b">
        <v>0</v>
      </c>
      <c r="AB3378" s="84">
        <v>0</v>
      </c>
      <c r="AC3378" s="90" t="s">
        <v>13180</v>
      </c>
      <c r="AD3378" s="84" t="b">
        <v>0</v>
      </c>
      <c r="AE3378" s="84" t="s">
        <v>13611</v>
      </c>
      <c r="AF3378" s="84"/>
      <c r="AG3378" s="90" t="s">
        <v>13180</v>
      </c>
      <c r="AH3378" s="84" t="b">
        <v>0</v>
      </c>
      <c r="AI3378" s="84">
        <v>0</v>
      </c>
      <c r="AJ3378" s="90" t="s">
        <v>13180</v>
      </c>
      <c r="AK3378" s="84" t="s">
        <v>13792</v>
      </c>
      <c r="AL3378" s="84" t="b">
        <v>1</v>
      </c>
      <c r="AM3378" s="90" t="s">
        <v>12735</v>
      </c>
      <c r="AN3378" s="84">
        <v>0</v>
      </c>
      <c r="AO3378" s="84">
        <v>0</v>
      </c>
      <c r="AP3378" s="84" t="s">
        <v>13848</v>
      </c>
      <c r="AQ3378" s="84" t="s">
        <v>13984</v>
      </c>
      <c r="AR3378" s="84" t="s">
        <v>13986</v>
      </c>
      <c r="AS3378" s="84" t="s">
        <v>14041</v>
      </c>
      <c r="AT3378" s="84" t="s">
        <v>14229</v>
      </c>
      <c r="AU3378" s="84" t="s">
        <v>14417</v>
      </c>
      <c r="AV3378" s="84" t="s">
        <v>14550</v>
      </c>
      <c r="AW3378" s="87" t="s">
        <v>14605</v>
      </c>
    </row>
    <row r="3379" spans="1:49" x14ac:dyDescent="0.25">
      <c r="A3379" s="69" t="s">
        <v>2834</v>
      </c>
      <c r="B3379" s="69" t="s">
        <v>2834</v>
      </c>
      <c r="C3379" s="70"/>
      <c r="D3379" s="71"/>
      <c r="E3379" s="72"/>
      <c r="F3379" s="73"/>
      <c r="G3379" s="70"/>
      <c r="H3379" s="74"/>
      <c r="I3379" s="75"/>
      <c r="J3379" s="75"/>
      <c r="K3379" s="36"/>
      <c r="L3379" s="82"/>
      <c r="M3379" s="82"/>
      <c r="N3379" s="77"/>
      <c r="O3379" s="84" t="s">
        <v>179</v>
      </c>
      <c r="P3379" s="86">
        <v>42752.25744212963</v>
      </c>
      <c r="Q3379" s="84" t="s">
        <v>5600</v>
      </c>
      <c r="R3379" s="84" t="s">
        <v>6231</v>
      </c>
      <c r="S3379" s="84" t="s">
        <v>6337</v>
      </c>
      <c r="T3379" s="84" t="s">
        <v>6521</v>
      </c>
      <c r="U3379" s="86">
        <v>42752.25744212963</v>
      </c>
      <c r="V3379" s="87" t="s">
        <v>9711</v>
      </c>
      <c r="W3379" s="84">
        <v>39.162889399999997</v>
      </c>
      <c r="X3379" s="84">
        <v>-78.169361100000003</v>
      </c>
      <c r="Y3379" s="90" t="s">
        <v>12736</v>
      </c>
      <c r="Z3379" s="84"/>
      <c r="AA3379" s="84" t="b">
        <v>0</v>
      </c>
      <c r="AB3379" s="84">
        <v>0</v>
      </c>
      <c r="AC3379" s="90" t="s">
        <v>13180</v>
      </c>
      <c r="AD3379" s="84" t="b">
        <v>0</v>
      </c>
      <c r="AE3379" s="84" t="s">
        <v>13611</v>
      </c>
      <c r="AF3379" s="84"/>
      <c r="AG3379" s="90" t="s">
        <v>13180</v>
      </c>
      <c r="AH3379" s="84" t="b">
        <v>0</v>
      </c>
      <c r="AI3379" s="84">
        <v>0</v>
      </c>
      <c r="AJ3379" s="90" t="s">
        <v>13180</v>
      </c>
      <c r="AK3379" s="84" t="s">
        <v>13792</v>
      </c>
      <c r="AL3379" s="84" t="b">
        <v>1</v>
      </c>
      <c r="AM3379" s="90" t="s">
        <v>12736</v>
      </c>
      <c r="AN3379" s="84">
        <v>0</v>
      </c>
      <c r="AO3379" s="84">
        <v>0</v>
      </c>
      <c r="AP3379" s="84" t="s">
        <v>13968</v>
      </c>
      <c r="AQ3379" s="84" t="s">
        <v>13984</v>
      </c>
      <c r="AR3379" s="84" t="s">
        <v>13986</v>
      </c>
      <c r="AS3379" s="84" t="s">
        <v>14160</v>
      </c>
      <c r="AT3379" s="84" t="s">
        <v>14349</v>
      </c>
      <c r="AU3379" s="84" t="s">
        <v>14533</v>
      </c>
      <c r="AV3379" s="84" t="s">
        <v>14550</v>
      </c>
      <c r="AW3379" s="87" t="s">
        <v>14725</v>
      </c>
    </row>
    <row r="3380" spans="1:49" x14ac:dyDescent="0.25">
      <c r="A3380" s="69" t="s">
        <v>2834</v>
      </c>
      <c r="B3380" s="69" t="s">
        <v>2834</v>
      </c>
      <c r="C3380" s="70"/>
      <c r="D3380" s="71"/>
      <c r="E3380" s="72"/>
      <c r="F3380" s="73"/>
      <c r="G3380" s="70"/>
      <c r="H3380" s="74"/>
      <c r="I3380" s="75"/>
      <c r="J3380" s="75"/>
      <c r="K3380" s="36"/>
      <c r="L3380" s="82"/>
      <c r="M3380" s="82"/>
      <c r="N3380" s="77"/>
      <c r="O3380" s="84" t="s">
        <v>179</v>
      </c>
      <c r="P3380" s="86">
        <v>42752.278391203705</v>
      </c>
      <c r="Q3380" s="84" t="s">
        <v>5601</v>
      </c>
      <c r="R3380" s="84" t="s">
        <v>6232</v>
      </c>
      <c r="S3380" s="84" t="s">
        <v>6337</v>
      </c>
      <c r="T3380" s="84" t="s">
        <v>6669</v>
      </c>
      <c r="U3380" s="86">
        <v>42752.278391203705</v>
      </c>
      <c r="V3380" s="87" t="s">
        <v>9712</v>
      </c>
      <c r="W3380" s="84">
        <v>29.4712514</v>
      </c>
      <c r="X3380" s="84">
        <v>-95.091591300000005</v>
      </c>
      <c r="Y3380" s="90" t="s">
        <v>12737</v>
      </c>
      <c r="Z3380" s="84"/>
      <c r="AA3380" s="84" t="b">
        <v>0</v>
      </c>
      <c r="AB3380" s="84">
        <v>0</v>
      </c>
      <c r="AC3380" s="90" t="s">
        <v>13180</v>
      </c>
      <c r="AD3380" s="84" t="b">
        <v>0</v>
      </c>
      <c r="AE3380" s="84" t="s">
        <v>13611</v>
      </c>
      <c r="AF3380" s="84"/>
      <c r="AG3380" s="90" t="s">
        <v>13180</v>
      </c>
      <c r="AH3380" s="84" t="b">
        <v>0</v>
      </c>
      <c r="AI3380" s="84">
        <v>0</v>
      </c>
      <c r="AJ3380" s="90" t="s">
        <v>13180</v>
      </c>
      <c r="AK3380" s="84" t="s">
        <v>13792</v>
      </c>
      <c r="AL3380" s="84" t="b">
        <v>1</v>
      </c>
      <c r="AM3380" s="90" t="s">
        <v>12737</v>
      </c>
      <c r="AN3380" s="84">
        <v>0</v>
      </c>
      <c r="AO3380" s="84">
        <v>0</v>
      </c>
      <c r="AP3380" s="84" t="s">
        <v>13911</v>
      </c>
      <c r="AQ3380" s="84" t="s">
        <v>13984</v>
      </c>
      <c r="AR3380" s="84" t="s">
        <v>13986</v>
      </c>
      <c r="AS3380" s="84" t="s">
        <v>14104</v>
      </c>
      <c r="AT3380" s="84" t="s">
        <v>14292</v>
      </c>
      <c r="AU3380" s="84" t="s">
        <v>14479</v>
      </c>
      <c r="AV3380" s="84" t="s">
        <v>14550</v>
      </c>
      <c r="AW3380" s="87" t="s">
        <v>14668</v>
      </c>
    </row>
    <row r="3381" spans="1:49" x14ac:dyDescent="0.25">
      <c r="A3381" s="69" t="s">
        <v>2834</v>
      </c>
      <c r="B3381" s="69" t="s">
        <v>2834</v>
      </c>
      <c r="C3381" s="70"/>
      <c r="D3381" s="71"/>
      <c r="E3381" s="72"/>
      <c r="F3381" s="73"/>
      <c r="G3381" s="70"/>
      <c r="H3381" s="74"/>
      <c r="I3381" s="75"/>
      <c r="J3381" s="75"/>
      <c r="K3381" s="36"/>
      <c r="L3381" s="82"/>
      <c r="M3381" s="82"/>
      <c r="N3381" s="77"/>
      <c r="O3381" s="84" t="s">
        <v>179</v>
      </c>
      <c r="P3381" s="86">
        <v>42752.299363425926</v>
      </c>
      <c r="Q3381" s="84" t="s">
        <v>5602</v>
      </c>
      <c r="R3381" s="84" t="s">
        <v>6233</v>
      </c>
      <c r="S3381" s="84" t="s">
        <v>6337</v>
      </c>
      <c r="T3381" s="84" t="s">
        <v>6720</v>
      </c>
      <c r="U3381" s="86">
        <v>42752.299363425926</v>
      </c>
      <c r="V3381" s="87" t="s">
        <v>9713</v>
      </c>
      <c r="W3381" s="84">
        <v>33.597642100000002</v>
      </c>
      <c r="X3381" s="84">
        <v>-111.9828617</v>
      </c>
      <c r="Y3381" s="90" t="s">
        <v>12738</v>
      </c>
      <c r="Z3381" s="84"/>
      <c r="AA3381" s="84" t="b">
        <v>0</v>
      </c>
      <c r="AB3381" s="84">
        <v>0</v>
      </c>
      <c r="AC3381" s="90" t="s">
        <v>13180</v>
      </c>
      <c r="AD3381" s="84" t="b">
        <v>0</v>
      </c>
      <c r="AE3381" s="84" t="s">
        <v>13611</v>
      </c>
      <c r="AF3381" s="84"/>
      <c r="AG3381" s="90" t="s">
        <v>13180</v>
      </c>
      <c r="AH3381" s="84" t="b">
        <v>0</v>
      </c>
      <c r="AI3381" s="84">
        <v>0</v>
      </c>
      <c r="AJ3381" s="90" t="s">
        <v>13180</v>
      </c>
      <c r="AK3381" s="84" t="s">
        <v>13792</v>
      </c>
      <c r="AL3381" s="84" t="b">
        <v>1</v>
      </c>
      <c r="AM3381" s="90" t="s">
        <v>12738</v>
      </c>
      <c r="AN3381" s="84">
        <v>0</v>
      </c>
      <c r="AO3381" s="84">
        <v>0</v>
      </c>
      <c r="AP3381" s="84" t="s">
        <v>13813</v>
      </c>
      <c r="AQ3381" s="84" t="s">
        <v>13984</v>
      </c>
      <c r="AR3381" s="84" t="s">
        <v>13986</v>
      </c>
      <c r="AS3381" s="84" t="s">
        <v>14006</v>
      </c>
      <c r="AT3381" s="84" t="s">
        <v>14194</v>
      </c>
      <c r="AU3381" s="84" t="s">
        <v>14383</v>
      </c>
      <c r="AV3381" s="84" t="s">
        <v>14550</v>
      </c>
      <c r="AW3381" s="87" t="s">
        <v>14570</v>
      </c>
    </row>
    <row r="3382" spans="1:49" x14ac:dyDescent="0.25">
      <c r="A3382" s="69" t="s">
        <v>2834</v>
      </c>
      <c r="B3382" s="69" t="s">
        <v>2834</v>
      </c>
      <c r="C3382" s="70"/>
      <c r="D3382" s="71"/>
      <c r="E3382" s="72"/>
      <c r="F3382" s="73"/>
      <c r="G3382" s="70"/>
      <c r="H3382" s="74"/>
      <c r="I3382" s="75"/>
      <c r="J3382" s="75"/>
      <c r="K3382" s="36"/>
      <c r="L3382" s="82"/>
      <c r="M3382" s="82"/>
      <c r="N3382" s="77"/>
      <c r="O3382" s="84" t="s">
        <v>179</v>
      </c>
      <c r="P3382" s="86">
        <v>42752.320335648146</v>
      </c>
      <c r="Q3382" s="84" t="s">
        <v>5603</v>
      </c>
      <c r="R3382" s="84" t="s">
        <v>6234</v>
      </c>
      <c r="S3382" s="84" t="s">
        <v>6337</v>
      </c>
      <c r="T3382" s="84" t="s">
        <v>6521</v>
      </c>
      <c r="U3382" s="86">
        <v>42752.320335648146</v>
      </c>
      <c r="V3382" s="87" t="s">
        <v>9714</v>
      </c>
      <c r="W3382" s="84">
        <v>33.651169000000003</v>
      </c>
      <c r="X3382" s="84">
        <v>-84.010737000000006</v>
      </c>
      <c r="Y3382" s="90" t="s">
        <v>12739</v>
      </c>
      <c r="Z3382" s="84"/>
      <c r="AA3382" s="84" t="b">
        <v>0</v>
      </c>
      <c r="AB3382" s="84">
        <v>0</v>
      </c>
      <c r="AC3382" s="90" t="s">
        <v>13180</v>
      </c>
      <c r="AD3382" s="84" t="b">
        <v>0</v>
      </c>
      <c r="AE3382" s="84" t="s">
        <v>13611</v>
      </c>
      <c r="AF3382" s="84"/>
      <c r="AG3382" s="90" t="s">
        <v>13180</v>
      </c>
      <c r="AH3382" s="84" t="b">
        <v>0</v>
      </c>
      <c r="AI3382" s="84">
        <v>0</v>
      </c>
      <c r="AJ3382" s="90" t="s">
        <v>13180</v>
      </c>
      <c r="AK3382" s="84" t="s">
        <v>13792</v>
      </c>
      <c r="AL3382" s="84" t="b">
        <v>1</v>
      </c>
      <c r="AM3382" s="90" t="s">
        <v>12739</v>
      </c>
      <c r="AN3382" s="84">
        <v>0</v>
      </c>
      <c r="AO3382" s="84">
        <v>0</v>
      </c>
      <c r="AP3382" s="84" t="s">
        <v>13878</v>
      </c>
      <c r="AQ3382" s="84" t="s">
        <v>13984</v>
      </c>
      <c r="AR3382" s="84" t="s">
        <v>13986</v>
      </c>
      <c r="AS3382" s="84" t="s">
        <v>14071</v>
      </c>
      <c r="AT3382" s="84" t="s">
        <v>14259</v>
      </c>
      <c r="AU3382" s="84" t="s">
        <v>14447</v>
      </c>
      <c r="AV3382" s="84" t="s">
        <v>14550</v>
      </c>
      <c r="AW3382" s="87" t="s">
        <v>14635</v>
      </c>
    </row>
    <row r="3383" spans="1:49" x14ac:dyDescent="0.25">
      <c r="A3383" s="69" t="s">
        <v>2834</v>
      </c>
      <c r="B3383" s="69" t="s">
        <v>2834</v>
      </c>
      <c r="C3383" s="70"/>
      <c r="D3383" s="71"/>
      <c r="E3383" s="72"/>
      <c r="F3383" s="73"/>
      <c r="G3383" s="70"/>
      <c r="H3383" s="74"/>
      <c r="I3383" s="75"/>
      <c r="J3383" s="75"/>
      <c r="K3383" s="36"/>
      <c r="L3383" s="82"/>
      <c r="M3383" s="82"/>
      <c r="N3383" s="77"/>
      <c r="O3383" s="84" t="s">
        <v>179</v>
      </c>
      <c r="P3383" s="86">
        <v>42752.341284722221</v>
      </c>
      <c r="Q3383" s="84" t="s">
        <v>5604</v>
      </c>
      <c r="R3383" s="84" t="s">
        <v>6235</v>
      </c>
      <c r="S3383" s="84" t="s">
        <v>6337</v>
      </c>
      <c r="T3383" s="84" t="s">
        <v>6721</v>
      </c>
      <c r="U3383" s="86">
        <v>42752.341284722221</v>
      </c>
      <c r="V3383" s="87" t="s">
        <v>9715</v>
      </c>
      <c r="W3383" s="84">
        <v>45.124260100000001</v>
      </c>
      <c r="X3383" s="84">
        <v>-93.488535999999996</v>
      </c>
      <c r="Y3383" s="90" t="s">
        <v>12740</v>
      </c>
      <c r="Z3383" s="84"/>
      <c r="AA3383" s="84" t="b">
        <v>0</v>
      </c>
      <c r="AB3383" s="84">
        <v>0</v>
      </c>
      <c r="AC3383" s="90" t="s">
        <v>13180</v>
      </c>
      <c r="AD3383" s="84" t="b">
        <v>0</v>
      </c>
      <c r="AE3383" s="84" t="s">
        <v>13611</v>
      </c>
      <c r="AF3383" s="84"/>
      <c r="AG3383" s="90" t="s">
        <v>13180</v>
      </c>
      <c r="AH3383" s="84" t="b">
        <v>0</v>
      </c>
      <c r="AI3383" s="84">
        <v>0</v>
      </c>
      <c r="AJ3383" s="90" t="s">
        <v>13180</v>
      </c>
      <c r="AK3383" s="84" t="s">
        <v>13792</v>
      </c>
      <c r="AL3383" s="84" t="b">
        <v>1</v>
      </c>
      <c r="AM3383" s="90" t="s">
        <v>12740</v>
      </c>
      <c r="AN3383" s="84">
        <v>0</v>
      </c>
      <c r="AO3383" s="84">
        <v>0</v>
      </c>
      <c r="AP3383" s="84" t="s">
        <v>13943</v>
      </c>
      <c r="AQ3383" s="84" t="s">
        <v>13984</v>
      </c>
      <c r="AR3383" s="84" t="s">
        <v>13986</v>
      </c>
      <c r="AS3383" s="84" t="s">
        <v>14135</v>
      </c>
      <c r="AT3383" s="84" t="s">
        <v>14324</v>
      </c>
      <c r="AU3383" s="84" t="s">
        <v>14508</v>
      </c>
      <c r="AV3383" s="84" t="s">
        <v>14550</v>
      </c>
      <c r="AW3383" s="87" t="s">
        <v>14700</v>
      </c>
    </row>
    <row r="3384" spans="1:49" x14ac:dyDescent="0.25">
      <c r="A3384" s="69" t="s">
        <v>2834</v>
      </c>
      <c r="B3384" s="69" t="s">
        <v>2834</v>
      </c>
      <c r="C3384" s="70"/>
      <c r="D3384" s="71"/>
      <c r="E3384" s="72"/>
      <c r="F3384" s="73"/>
      <c r="G3384" s="70"/>
      <c r="H3384" s="74"/>
      <c r="I3384" s="75"/>
      <c r="J3384" s="75"/>
      <c r="K3384" s="36"/>
      <c r="L3384" s="82"/>
      <c r="M3384" s="82"/>
      <c r="N3384" s="77"/>
      <c r="O3384" s="84" t="s">
        <v>179</v>
      </c>
      <c r="P3384" s="86">
        <v>42752.362245370372</v>
      </c>
      <c r="Q3384" s="84" t="s">
        <v>5605</v>
      </c>
      <c r="R3384" s="84" t="s">
        <v>6236</v>
      </c>
      <c r="S3384" s="84" t="s">
        <v>6337</v>
      </c>
      <c r="T3384" s="84" t="s">
        <v>6722</v>
      </c>
      <c r="U3384" s="86">
        <v>42752.362245370372</v>
      </c>
      <c r="V3384" s="87" t="s">
        <v>9716</v>
      </c>
      <c r="W3384" s="84">
        <v>39.426804199999999</v>
      </c>
      <c r="X3384" s="84">
        <v>-75.038376600000007</v>
      </c>
      <c r="Y3384" s="90" t="s">
        <v>12741</v>
      </c>
      <c r="Z3384" s="84"/>
      <c r="AA3384" s="84" t="b">
        <v>0</v>
      </c>
      <c r="AB3384" s="84">
        <v>0</v>
      </c>
      <c r="AC3384" s="90" t="s">
        <v>13180</v>
      </c>
      <c r="AD3384" s="84" t="b">
        <v>0</v>
      </c>
      <c r="AE3384" s="84" t="s">
        <v>13611</v>
      </c>
      <c r="AF3384" s="84"/>
      <c r="AG3384" s="90" t="s">
        <v>13180</v>
      </c>
      <c r="AH3384" s="84" t="b">
        <v>0</v>
      </c>
      <c r="AI3384" s="84">
        <v>0</v>
      </c>
      <c r="AJ3384" s="90" t="s">
        <v>13180</v>
      </c>
      <c r="AK3384" s="84" t="s">
        <v>13792</v>
      </c>
      <c r="AL3384" s="84" t="b">
        <v>1</v>
      </c>
      <c r="AM3384" s="90" t="s">
        <v>12741</v>
      </c>
      <c r="AN3384" s="84">
        <v>0</v>
      </c>
      <c r="AO3384" s="84">
        <v>0</v>
      </c>
      <c r="AP3384" s="84" t="s">
        <v>13982</v>
      </c>
      <c r="AQ3384" s="84" t="s">
        <v>13984</v>
      </c>
      <c r="AR3384" s="84" t="s">
        <v>13986</v>
      </c>
      <c r="AS3384" s="84" t="s">
        <v>14174</v>
      </c>
      <c r="AT3384" s="84" t="s">
        <v>14363</v>
      </c>
      <c r="AU3384" s="84" t="s">
        <v>14547</v>
      </c>
      <c r="AV3384" s="84" t="s">
        <v>14550</v>
      </c>
      <c r="AW3384" s="87" t="s">
        <v>14739</v>
      </c>
    </row>
    <row r="3385" spans="1:49" x14ac:dyDescent="0.25">
      <c r="A3385" s="69" t="s">
        <v>2834</v>
      </c>
      <c r="B3385" s="69" t="s">
        <v>2834</v>
      </c>
      <c r="C3385" s="70"/>
      <c r="D3385" s="71"/>
      <c r="E3385" s="72"/>
      <c r="F3385" s="73"/>
      <c r="G3385" s="70"/>
      <c r="H3385" s="74"/>
      <c r="I3385" s="75"/>
      <c r="J3385" s="75"/>
      <c r="K3385" s="36"/>
      <c r="L3385" s="82"/>
      <c r="M3385" s="82"/>
      <c r="N3385" s="77"/>
      <c r="O3385" s="84" t="s">
        <v>179</v>
      </c>
      <c r="P3385" s="86">
        <v>42752.38318287037</v>
      </c>
      <c r="Q3385" s="84" t="s">
        <v>5606</v>
      </c>
      <c r="R3385" s="84" t="s">
        <v>6237</v>
      </c>
      <c r="S3385" s="84" t="s">
        <v>6337</v>
      </c>
      <c r="T3385" s="84" t="s">
        <v>6671</v>
      </c>
      <c r="U3385" s="86">
        <v>42752.38318287037</v>
      </c>
      <c r="V3385" s="87" t="s">
        <v>9717</v>
      </c>
      <c r="W3385" s="84">
        <v>40.350598099999999</v>
      </c>
      <c r="X3385" s="84">
        <v>-74.304432899999995</v>
      </c>
      <c r="Y3385" s="90" t="s">
        <v>12742</v>
      </c>
      <c r="Z3385" s="84"/>
      <c r="AA3385" s="84" t="b">
        <v>0</v>
      </c>
      <c r="AB3385" s="84">
        <v>0</v>
      </c>
      <c r="AC3385" s="90" t="s">
        <v>13180</v>
      </c>
      <c r="AD3385" s="84" t="b">
        <v>0</v>
      </c>
      <c r="AE3385" s="84" t="s">
        <v>13611</v>
      </c>
      <c r="AF3385" s="84"/>
      <c r="AG3385" s="90" t="s">
        <v>13180</v>
      </c>
      <c r="AH3385" s="84" t="b">
        <v>0</v>
      </c>
      <c r="AI3385" s="84">
        <v>0</v>
      </c>
      <c r="AJ3385" s="90" t="s">
        <v>13180</v>
      </c>
      <c r="AK3385" s="84" t="s">
        <v>13792</v>
      </c>
      <c r="AL3385" s="84" t="b">
        <v>1</v>
      </c>
      <c r="AM3385" s="90" t="s">
        <v>12742</v>
      </c>
      <c r="AN3385" s="84">
        <v>0</v>
      </c>
      <c r="AO3385" s="84">
        <v>0</v>
      </c>
      <c r="AP3385" s="84" t="s">
        <v>13958</v>
      </c>
      <c r="AQ3385" s="84" t="s">
        <v>13984</v>
      </c>
      <c r="AR3385" s="84" t="s">
        <v>13986</v>
      </c>
      <c r="AS3385" s="84" t="s">
        <v>14150</v>
      </c>
      <c r="AT3385" s="84" t="s">
        <v>14339</v>
      </c>
      <c r="AU3385" s="84" t="s">
        <v>14523</v>
      </c>
      <c r="AV3385" s="84" t="s">
        <v>14550</v>
      </c>
      <c r="AW3385" s="87" t="s">
        <v>14715</v>
      </c>
    </row>
    <row r="3386" spans="1:49" x14ac:dyDescent="0.25">
      <c r="A3386" s="69" t="s">
        <v>2834</v>
      </c>
      <c r="B3386" s="69" t="s">
        <v>2834</v>
      </c>
      <c r="C3386" s="70"/>
      <c r="D3386" s="71"/>
      <c r="E3386" s="72"/>
      <c r="F3386" s="73"/>
      <c r="G3386" s="70"/>
      <c r="H3386" s="74"/>
      <c r="I3386" s="75"/>
      <c r="J3386" s="75"/>
      <c r="K3386" s="36"/>
      <c r="L3386" s="82"/>
      <c r="M3386" s="82"/>
      <c r="N3386" s="77"/>
      <c r="O3386" s="84" t="s">
        <v>179</v>
      </c>
      <c r="P3386" s="86">
        <v>42752.404131944444</v>
      </c>
      <c r="Q3386" s="84" t="s">
        <v>5607</v>
      </c>
      <c r="R3386" s="84" t="s">
        <v>6238</v>
      </c>
      <c r="S3386" s="84" t="s">
        <v>6337</v>
      </c>
      <c r="T3386" s="84" t="s">
        <v>6669</v>
      </c>
      <c r="U3386" s="86">
        <v>42752.404131944444</v>
      </c>
      <c r="V3386" s="87" t="s">
        <v>9718</v>
      </c>
      <c r="W3386" s="84">
        <v>31.841445799999999</v>
      </c>
      <c r="X3386" s="84">
        <v>-106.57397450000001</v>
      </c>
      <c r="Y3386" s="90" t="s">
        <v>12743</v>
      </c>
      <c r="Z3386" s="84"/>
      <c r="AA3386" s="84" t="b">
        <v>0</v>
      </c>
      <c r="AB3386" s="84">
        <v>0</v>
      </c>
      <c r="AC3386" s="90" t="s">
        <v>13180</v>
      </c>
      <c r="AD3386" s="84" t="b">
        <v>0</v>
      </c>
      <c r="AE3386" s="84" t="s">
        <v>13611</v>
      </c>
      <c r="AF3386" s="84"/>
      <c r="AG3386" s="90" t="s">
        <v>13180</v>
      </c>
      <c r="AH3386" s="84" t="b">
        <v>0</v>
      </c>
      <c r="AI3386" s="84">
        <v>0</v>
      </c>
      <c r="AJ3386" s="90" t="s">
        <v>13180</v>
      </c>
      <c r="AK3386" s="84" t="s">
        <v>13792</v>
      </c>
      <c r="AL3386" s="84" t="b">
        <v>1</v>
      </c>
      <c r="AM3386" s="90" t="s">
        <v>12743</v>
      </c>
      <c r="AN3386" s="84">
        <v>0</v>
      </c>
      <c r="AO3386" s="84">
        <v>0</v>
      </c>
      <c r="AP3386" s="84" t="s">
        <v>13948</v>
      </c>
      <c r="AQ3386" s="84" t="s">
        <v>13984</v>
      </c>
      <c r="AR3386" s="84" t="s">
        <v>13986</v>
      </c>
      <c r="AS3386" s="84" t="s">
        <v>14140</v>
      </c>
      <c r="AT3386" s="84" t="s">
        <v>14329</v>
      </c>
      <c r="AU3386" s="84" t="s">
        <v>14513</v>
      </c>
      <c r="AV3386" s="84" t="s">
        <v>14550</v>
      </c>
      <c r="AW3386" s="87" t="s">
        <v>14705</v>
      </c>
    </row>
    <row r="3387" spans="1:49" x14ac:dyDescent="0.25">
      <c r="A3387" s="69" t="s">
        <v>2834</v>
      </c>
      <c r="B3387" s="69" t="s">
        <v>2834</v>
      </c>
      <c r="C3387" s="70"/>
      <c r="D3387" s="71"/>
      <c r="E3387" s="72"/>
      <c r="F3387" s="73"/>
      <c r="G3387" s="70"/>
      <c r="H3387" s="74"/>
      <c r="I3387" s="75"/>
      <c r="J3387" s="75"/>
      <c r="K3387" s="36"/>
      <c r="L3387" s="82"/>
      <c r="M3387" s="82"/>
      <c r="N3387" s="77"/>
      <c r="O3387" s="84" t="s">
        <v>179</v>
      </c>
      <c r="P3387" s="86">
        <v>42752.425104166665</v>
      </c>
      <c r="Q3387" s="84" t="s">
        <v>5608</v>
      </c>
      <c r="R3387" s="84" t="s">
        <v>6239</v>
      </c>
      <c r="S3387" s="84" t="s">
        <v>6337</v>
      </c>
      <c r="T3387" s="84" t="s">
        <v>6723</v>
      </c>
      <c r="U3387" s="86">
        <v>42752.425104166665</v>
      </c>
      <c r="V3387" s="87" t="s">
        <v>9719</v>
      </c>
      <c r="W3387" s="84">
        <v>29.569543299999999</v>
      </c>
      <c r="X3387" s="84">
        <v>-95.571094500000001</v>
      </c>
      <c r="Y3387" s="90" t="s">
        <v>12744</v>
      </c>
      <c r="Z3387" s="84"/>
      <c r="AA3387" s="84" t="b">
        <v>0</v>
      </c>
      <c r="AB3387" s="84">
        <v>0</v>
      </c>
      <c r="AC3387" s="90" t="s">
        <v>13180</v>
      </c>
      <c r="AD3387" s="84" t="b">
        <v>0</v>
      </c>
      <c r="AE3387" s="84" t="s">
        <v>13611</v>
      </c>
      <c r="AF3387" s="84"/>
      <c r="AG3387" s="90" t="s">
        <v>13180</v>
      </c>
      <c r="AH3387" s="84" t="b">
        <v>0</v>
      </c>
      <c r="AI3387" s="84">
        <v>0</v>
      </c>
      <c r="AJ3387" s="90" t="s">
        <v>13180</v>
      </c>
      <c r="AK3387" s="84" t="s">
        <v>13792</v>
      </c>
      <c r="AL3387" s="84" t="b">
        <v>1</v>
      </c>
      <c r="AM3387" s="90" t="s">
        <v>12744</v>
      </c>
      <c r="AN3387" s="84">
        <v>0</v>
      </c>
      <c r="AO3387" s="84">
        <v>0</v>
      </c>
      <c r="AP3387" s="84" t="s">
        <v>13912</v>
      </c>
      <c r="AQ3387" s="84" t="s">
        <v>13984</v>
      </c>
      <c r="AR3387" s="84" t="s">
        <v>13986</v>
      </c>
      <c r="AS3387" s="84" t="s">
        <v>14105</v>
      </c>
      <c r="AT3387" s="84" t="s">
        <v>14293</v>
      </c>
      <c r="AU3387" s="84" t="s">
        <v>14480</v>
      </c>
      <c r="AV3387" s="84" t="s">
        <v>14550</v>
      </c>
      <c r="AW3387" s="87" t="s">
        <v>14669</v>
      </c>
    </row>
    <row r="3388" spans="1:49" x14ac:dyDescent="0.25">
      <c r="A3388" s="69" t="s">
        <v>2834</v>
      </c>
      <c r="B3388" s="69" t="s">
        <v>2834</v>
      </c>
      <c r="C3388" s="70"/>
      <c r="D3388" s="71"/>
      <c r="E3388" s="72"/>
      <c r="F3388" s="73"/>
      <c r="G3388" s="70"/>
      <c r="H3388" s="74"/>
      <c r="I3388" s="75"/>
      <c r="J3388" s="75"/>
      <c r="K3388" s="36"/>
      <c r="L3388" s="82"/>
      <c r="M3388" s="82"/>
      <c r="N3388" s="77"/>
      <c r="O3388" s="84" t="s">
        <v>179</v>
      </c>
      <c r="P3388" s="86">
        <v>42752.446064814816</v>
      </c>
      <c r="Q3388" s="84" t="s">
        <v>5609</v>
      </c>
      <c r="R3388" s="84" t="s">
        <v>6240</v>
      </c>
      <c r="S3388" s="84" t="s">
        <v>6337</v>
      </c>
      <c r="T3388" s="84" t="s">
        <v>6724</v>
      </c>
      <c r="U3388" s="86">
        <v>42752.446064814816</v>
      </c>
      <c r="V3388" s="87" t="s">
        <v>9720</v>
      </c>
      <c r="W3388" s="84">
        <v>36.348166300000003</v>
      </c>
      <c r="X3388" s="84">
        <v>-92.377892599999996</v>
      </c>
      <c r="Y3388" s="90" t="s">
        <v>12745</v>
      </c>
      <c r="Z3388" s="84"/>
      <c r="AA3388" s="84" t="b">
        <v>0</v>
      </c>
      <c r="AB3388" s="84">
        <v>0</v>
      </c>
      <c r="AC3388" s="90" t="s">
        <v>13180</v>
      </c>
      <c r="AD3388" s="84" t="b">
        <v>0</v>
      </c>
      <c r="AE3388" s="84" t="s">
        <v>13611</v>
      </c>
      <c r="AF3388" s="84"/>
      <c r="AG3388" s="90" t="s">
        <v>13180</v>
      </c>
      <c r="AH3388" s="84" t="b">
        <v>0</v>
      </c>
      <c r="AI3388" s="84">
        <v>0</v>
      </c>
      <c r="AJ3388" s="90" t="s">
        <v>13180</v>
      </c>
      <c r="AK3388" s="84" t="s">
        <v>13792</v>
      </c>
      <c r="AL3388" s="84" t="b">
        <v>1</v>
      </c>
      <c r="AM3388" s="90" t="s">
        <v>12745</v>
      </c>
      <c r="AN3388" s="84">
        <v>0</v>
      </c>
      <c r="AO3388" s="84">
        <v>0</v>
      </c>
      <c r="AP3388" s="84" t="s">
        <v>13923</v>
      </c>
      <c r="AQ3388" s="84" t="s">
        <v>13984</v>
      </c>
      <c r="AR3388" s="84" t="s">
        <v>13986</v>
      </c>
      <c r="AS3388" s="84" t="s">
        <v>14116</v>
      </c>
      <c r="AT3388" s="84" t="s">
        <v>14304</v>
      </c>
      <c r="AU3388" s="84" t="s">
        <v>14491</v>
      </c>
      <c r="AV3388" s="84" t="s">
        <v>14550</v>
      </c>
      <c r="AW3388" s="87" t="s">
        <v>14680</v>
      </c>
    </row>
    <row r="3389" spans="1:49" x14ac:dyDescent="0.25">
      <c r="A3389" s="69" t="s">
        <v>2834</v>
      </c>
      <c r="B3389" s="69" t="s">
        <v>2834</v>
      </c>
      <c r="C3389" s="70"/>
      <c r="D3389" s="71"/>
      <c r="E3389" s="72"/>
      <c r="F3389" s="73"/>
      <c r="G3389" s="70"/>
      <c r="H3389" s="74"/>
      <c r="I3389" s="75"/>
      <c r="J3389" s="75"/>
      <c r="K3389" s="36"/>
      <c r="L3389" s="82"/>
      <c r="M3389" s="82"/>
      <c r="N3389" s="77"/>
      <c r="O3389" s="84" t="s">
        <v>179</v>
      </c>
      <c r="P3389" s="86">
        <v>42752.466967592591</v>
      </c>
      <c r="Q3389" s="84" t="s">
        <v>5610</v>
      </c>
      <c r="R3389" s="84" t="s">
        <v>6241</v>
      </c>
      <c r="S3389" s="84" t="s">
        <v>6337</v>
      </c>
      <c r="T3389" s="84" t="s">
        <v>6725</v>
      </c>
      <c r="U3389" s="86">
        <v>42752.466967592591</v>
      </c>
      <c r="V3389" s="87" t="s">
        <v>9721</v>
      </c>
      <c r="W3389" s="84">
        <v>32.445504999999997</v>
      </c>
      <c r="X3389" s="84">
        <v>-93.713642199999995</v>
      </c>
      <c r="Y3389" s="90" t="s">
        <v>12746</v>
      </c>
      <c r="Z3389" s="84"/>
      <c r="AA3389" s="84" t="b">
        <v>0</v>
      </c>
      <c r="AB3389" s="84">
        <v>0</v>
      </c>
      <c r="AC3389" s="90" t="s">
        <v>13180</v>
      </c>
      <c r="AD3389" s="84" t="b">
        <v>0</v>
      </c>
      <c r="AE3389" s="84" t="s">
        <v>13611</v>
      </c>
      <c r="AF3389" s="84"/>
      <c r="AG3389" s="90" t="s">
        <v>13180</v>
      </c>
      <c r="AH3389" s="84" t="b">
        <v>0</v>
      </c>
      <c r="AI3389" s="84">
        <v>0</v>
      </c>
      <c r="AJ3389" s="90" t="s">
        <v>13180</v>
      </c>
      <c r="AK3389" s="84" t="s">
        <v>13792</v>
      </c>
      <c r="AL3389" s="84" t="b">
        <v>1</v>
      </c>
      <c r="AM3389" s="90" t="s">
        <v>12746</v>
      </c>
      <c r="AN3389" s="84">
        <v>0</v>
      </c>
      <c r="AO3389" s="84">
        <v>0</v>
      </c>
      <c r="AP3389" s="84" t="s">
        <v>13858</v>
      </c>
      <c r="AQ3389" s="84" t="s">
        <v>13984</v>
      </c>
      <c r="AR3389" s="84" t="s">
        <v>13986</v>
      </c>
      <c r="AS3389" s="84" t="s">
        <v>14051</v>
      </c>
      <c r="AT3389" s="84" t="s">
        <v>14239</v>
      </c>
      <c r="AU3389" s="84" t="s">
        <v>14427</v>
      </c>
      <c r="AV3389" s="84" t="s">
        <v>14550</v>
      </c>
      <c r="AW3389" s="87" t="s">
        <v>14615</v>
      </c>
    </row>
    <row r="3390" spans="1:49" x14ac:dyDescent="0.25">
      <c r="A3390" s="69" t="s">
        <v>2834</v>
      </c>
      <c r="B3390" s="69" t="s">
        <v>2834</v>
      </c>
      <c r="C3390" s="70"/>
      <c r="D3390" s="71"/>
      <c r="E3390" s="72"/>
      <c r="F3390" s="73"/>
      <c r="G3390" s="70"/>
      <c r="H3390" s="74"/>
      <c r="I3390" s="75"/>
      <c r="J3390" s="75"/>
      <c r="K3390" s="36"/>
      <c r="L3390" s="82"/>
      <c r="M3390" s="82"/>
      <c r="N3390" s="77"/>
      <c r="O3390" s="84" t="s">
        <v>179</v>
      </c>
      <c r="P3390" s="86">
        <v>42752.487951388888</v>
      </c>
      <c r="Q3390" s="84" t="s">
        <v>5611</v>
      </c>
      <c r="R3390" s="84" t="s">
        <v>6242</v>
      </c>
      <c r="S3390" s="84" t="s">
        <v>6337</v>
      </c>
      <c r="T3390" s="84" t="s">
        <v>6726</v>
      </c>
      <c r="U3390" s="86">
        <v>42752.487951388888</v>
      </c>
      <c r="V3390" s="87" t="s">
        <v>9722</v>
      </c>
      <c r="W3390" s="84">
        <v>43.095812199999997</v>
      </c>
      <c r="X3390" s="84">
        <v>-78.978563800000003</v>
      </c>
      <c r="Y3390" s="90" t="s">
        <v>12747</v>
      </c>
      <c r="Z3390" s="84"/>
      <c r="AA3390" s="84" t="b">
        <v>0</v>
      </c>
      <c r="AB3390" s="84">
        <v>0</v>
      </c>
      <c r="AC3390" s="90" t="s">
        <v>13180</v>
      </c>
      <c r="AD3390" s="84" t="b">
        <v>0</v>
      </c>
      <c r="AE3390" s="84" t="s">
        <v>13611</v>
      </c>
      <c r="AF3390" s="84"/>
      <c r="AG3390" s="90" t="s">
        <v>13180</v>
      </c>
      <c r="AH3390" s="84" t="b">
        <v>0</v>
      </c>
      <c r="AI3390" s="84">
        <v>0</v>
      </c>
      <c r="AJ3390" s="90" t="s">
        <v>13180</v>
      </c>
      <c r="AK3390" s="84" t="s">
        <v>13792</v>
      </c>
      <c r="AL3390" s="84" t="b">
        <v>1</v>
      </c>
      <c r="AM3390" s="90" t="s">
        <v>12747</v>
      </c>
      <c r="AN3390" s="84">
        <v>0</v>
      </c>
      <c r="AO3390" s="84">
        <v>0</v>
      </c>
      <c r="AP3390" s="84" t="s">
        <v>13956</v>
      </c>
      <c r="AQ3390" s="84" t="s">
        <v>13984</v>
      </c>
      <c r="AR3390" s="84" t="s">
        <v>13986</v>
      </c>
      <c r="AS3390" s="84" t="s">
        <v>14148</v>
      </c>
      <c r="AT3390" s="84" t="s">
        <v>14337</v>
      </c>
      <c r="AU3390" s="84" t="s">
        <v>14521</v>
      </c>
      <c r="AV3390" s="84" t="s">
        <v>14550</v>
      </c>
      <c r="AW3390" s="87" t="s">
        <v>14713</v>
      </c>
    </row>
    <row r="3391" spans="1:49" x14ac:dyDescent="0.25">
      <c r="A3391" s="69" t="s">
        <v>2834</v>
      </c>
      <c r="B3391" s="69" t="s">
        <v>2834</v>
      </c>
      <c r="C3391" s="70"/>
      <c r="D3391" s="71"/>
      <c r="E3391" s="72"/>
      <c r="F3391" s="73"/>
      <c r="G3391" s="70"/>
      <c r="H3391" s="74"/>
      <c r="I3391" s="75"/>
      <c r="J3391" s="75"/>
      <c r="K3391" s="36"/>
      <c r="L3391" s="82"/>
      <c r="M3391" s="82"/>
      <c r="N3391" s="77"/>
      <c r="O3391" s="84" t="s">
        <v>179</v>
      </c>
      <c r="P3391" s="86">
        <v>42752.50885416667</v>
      </c>
      <c r="Q3391" s="84" t="s">
        <v>5612</v>
      </c>
      <c r="R3391" s="84" t="s">
        <v>6243</v>
      </c>
      <c r="S3391" s="84" t="s">
        <v>6337</v>
      </c>
      <c r="T3391" s="84" t="s">
        <v>6521</v>
      </c>
      <c r="U3391" s="86">
        <v>42752.50885416667</v>
      </c>
      <c r="V3391" s="87" t="s">
        <v>9723</v>
      </c>
      <c r="W3391" s="84">
        <v>44.8957172</v>
      </c>
      <c r="X3391" s="84">
        <v>-93.078703599999997</v>
      </c>
      <c r="Y3391" s="90" t="s">
        <v>12748</v>
      </c>
      <c r="Z3391" s="84"/>
      <c r="AA3391" s="84" t="b">
        <v>0</v>
      </c>
      <c r="AB3391" s="84">
        <v>0</v>
      </c>
      <c r="AC3391" s="90" t="s">
        <v>13180</v>
      </c>
      <c r="AD3391" s="84" t="b">
        <v>0</v>
      </c>
      <c r="AE3391" s="84" t="s">
        <v>13611</v>
      </c>
      <c r="AF3391" s="84"/>
      <c r="AG3391" s="90" t="s">
        <v>13180</v>
      </c>
      <c r="AH3391" s="84" t="b">
        <v>0</v>
      </c>
      <c r="AI3391" s="84">
        <v>0</v>
      </c>
      <c r="AJ3391" s="90" t="s">
        <v>13180</v>
      </c>
      <c r="AK3391" s="84" t="s">
        <v>13792</v>
      </c>
      <c r="AL3391" s="84" t="b">
        <v>1</v>
      </c>
      <c r="AM3391" s="90" t="s">
        <v>12748</v>
      </c>
      <c r="AN3391" s="84">
        <v>0</v>
      </c>
      <c r="AO3391" s="84">
        <v>0</v>
      </c>
      <c r="AP3391" s="84" t="s">
        <v>13944</v>
      </c>
      <c r="AQ3391" s="84" t="s">
        <v>13984</v>
      </c>
      <c r="AR3391" s="84" t="s">
        <v>13986</v>
      </c>
      <c r="AS3391" s="84" t="s">
        <v>14136</v>
      </c>
      <c r="AT3391" s="84" t="s">
        <v>14325</v>
      </c>
      <c r="AU3391" s="84" t="s">
        <v>14509</v>
      </c>
      <c r="AV3391" s="84" t="s">
        <v>14550</v>
      </c>
      <c r="AW3391" s="87" t="s">
        <v>14701</v>
      </c>
    </row>
    <row r="3392" spans="1:49" x14ac:dyDescent="0.25">
      <c r="A3392" s="69" t="s">
        <v>2834</v>
      </c>
      <c r="B3392" s="69" t="s">
        <v>2834</v>
      </c>
      <c r="C3392" s="70"/>
      <c r="D3392" s="71"/>
      <c r="E3392" s="72"/>
      <c r="F3392" s="73"/>
      <c r="G3392" s="70"/>
      <c r="H3392" s="74"/>
      <c r="I3392" s="75"/>
      <c r="J3392" s="75"/>
      <c r="K3392" s="36"/>
      <c r="L3392" s="82"/>
      <c r="M3392" s="82"/>
      <c r="N3392" s="77"/>
      <c r="O3392" s="84" t="s">
        <v>179</v>
      </c>
      <c r="P3392" s="86">
        <v>42752.529791666668</v>
      </c>
      <c r="Q3392" s="84" t="s">
        <v>5613</v>
      </c>
      <c r="R3392" s="84" t="s">
        <v>6244</v>
      </c>
      <c r="S3392" s="84" t="s">
        <v>6337</v>
      </c>
      <c r="T3392" s="84" t="s">
        <v>6700</v>
      </c>
      <c r="U3392" s="86">
        <v>42752.529791666668</v>
      </c>
      <c r="V3392" s="87" t="s">
        <v>9724</v>
      </c>
      <c r="W3392" s="84">
        <v>38.294948900000001</v>
      </c>
      <c r="X3392" s="84">
        <v>-76.507826699999995</v>
      </c>
      <c r="Y3392" s="90" t="s">
        <v>12749</v>
      </c>
      <c r="Z3392" s="84"/>
      <c r="AA3392" s="84" t="b">
        <v>0</v>
      </c>
      <c r="AB3392" s="84">
        <v>0</v>
      </c>
      <c r="AC3392" s="90" t="s">
        <v>13180</v>
      </c>
      <c r="AD3392" s="84" t="b">
        <v>0</v>
      </c>
      <c r="AE3392" s="84" t="s">
        <v>13611</v>
      </c>
      <c r="AF3392" s="84"/>
      <c r="AG3392" s="90" t="s">
        <v>13180</v>
      </c>
      <c r="AH3392" s="84" t="b">
        <v>0</v>
      </c>
      <c r="AI3392" s="84">
        <v>0</v>
      </c>
      <c r="AJ3392" s="90" t="s">
        <v>13180</v>
      </c>
      <c r="AK3392" s="84" t="s">
        <v>13792</v>
      </c>
      <c r="AL3392" s="84" t="b">
        <v>1</v>
      </c>
      <c r="AM3392" s="90" t="s">
        <v>12749</v>
      </c>
      <c r="AN3392" s="84">
        <v>0</v>
      </c>
      <c r="AO3392" s="84">
        <v>0</v>
      </c>
      <c r="AP3392" s="84" t="s">
        <v>13925</v>
      </c>
      <c r="AQ3392" s="84" t="s">
        <v>13984</v>
      </c>
      <c r="AR3392" s="84" t="s">
        <v>13986</v>
      </c>
      <c r="AS3392" s="84" t="s">
        <v>14118</v>
      </c>
      <c r="AT3392" s="84" t="s">
        <v>14306</v>
      </c>
      <c r="AU3392" s="84" t="s">
        <v>14460</v>
      </c>
      <c r="AV3392" s="84" t="s">
        <v>14550</v>
      </c>
      <c r="AW3392" s="87" t="s">
        <v>14682</v>
      </c>
    </row>
    <row r="3393" spans="1:49" x14ac:dyDescent="0.25">
      <c r="A3393" s="69" t="s">
        <v>2834</v>
      </c>
      <c r="B3393" s="69" t="s">
        <v>2834</v>
      </c>
      <c r="C3393" s="70"/>
      <c r="D3393" s="71"/>
      <c r="E3393" s="72"/>
      <c r="F3393" s="73"/>
      <c r="G3393" s="70"/>
      <c r="H3393" s="74"/>
      <c r="I3393" s="75"/>
      <c r="J3393" s="75"/>
      <c r="K3393" s="36"/>
      <c r="L3393" s="82"/>
      <c r="M3393" s="82"/>
      <c r="N3393" s="77"/>
      <c r="O3393" s="84" t="s">
        <v>179</v>
      </c>
      <c r="P3393" s="86">
        <v>42752.550729166665</v>
      </c>
      <c r="Q3393" s="84" t="s">
        <v>5614</v>
      </c>
      <c r="R3393" s="84" t="s">
        <v>6245</v>
      </c>
      <c r="S3393" s="84" t="s">
        <v>6337</v>
      </c>
      <c r="T3393" s="84" t="s">
        <v>6727</v>
      </c>
      <c r="U3393" s="86">
        <v>42752.550729166665</v>
      </c>
      <c r="V3393" s="87" t="s">
        <v>9725</v>
      </c>
      <c r="W3393" s="84">
        <v>38.796537999999998</v>
      </c>
      <c r="X3393" s="84">
        <v>-97.614627100000007</v>
      </c>
      <c r="Y3393" s="90" t="s">
        <v>12750</v>
      </c>
      <c r="Z3393" s="84"/>
      <c r="AA3393" s="84" t="b">
        <v>0</v>
      </c>
      <c r="AB3393" s="84">
        <v>0</v>
      </c>
      <c r="AC3393" s="90" t="s">
        <v>13180</v>
      </c>
      <c r="AD3393" s="84" t="b">
        <v>0</v>
      </c>
      <c r="AE3393" s="84" t="s">
        <v>13611</v>
      </c>
      <c r="AF3393" s="84"/>
      <c r="AG3393" s="90" t="s">
        <v>13180</v>
      </c>
      <c r="AH3393" s="84" t="b">
        <v>0</v>
      </c>
      <c r="AI3393" s="84">
        <v>0</v>
      </c>
      <c r="AJ3393" s="90" t="s">
        <v>13180</v>
      </c>
      <c r="AK3393" s="84" t="s">
        <v>13792</v>
      </c>
      <c r="AL3393" s="84" t="b">
        <v>1</v>
      </c>
      <c r="AM3393" s="90" t="s">
        <v>12750</v>
      </c>
      <c r="AN3393" s="84">
        <v>0</v>
      </c>
      <c r="AO3393" s="84">
        <v>0</v>
      </c>
      <c r="AP3393" s="84" t="s">
        <v>13828</v>
      </c>
      <c r="AQ3393" s="84" t="s">
        <v>13984</v>
      </c>
      <c r="AR3393" s="84" t="s">
        <v>13986</v>
      </c>
      <c r="AS3393" s="84" t="s">
        <v>14021</v>
      </c>
      <c r="AT3393" s="84" t="s">
        <v>14209</v>
      </c>
      <c r="AU3393" s="84" t="s">
        <v>14398</v>
      </c>
      <c r="AV3393" s="84" t="s">
        <v>14550</v>
      </c>
      <c r="AW3393" s="87" t="s">
        <v>14585</v>
      </c>
    </row>
    <row r="3394" spans="1:49" x14ac:dyDescent="0.25">
      <c r="A3394" s="69" t="s">
        <v>2834</v>
      </c>
      <c r="B3394" s="69" t="s">
        <v>2834</v>
      </c>
      <c r="C3394" s="70"/>
      <c r="D3394" s="71"/>
      <c r="E3394" s="72"/>
      <c r="F3394" s="73"/>
      <c r="G3394" s="70"/>
      <c r="H3394" s="74"/>
      <c r="I3394" s="75"/>
      <c r="J3394" s="75"/>
      <c r="K3394" s="36"/>
      <c r="L3394" s="82"/>
      <c r="M3394" s="82"/>
      <c r="N3394" s="77"/>
      <c r="O3394" s="84" t="s">
        <v>179</v>
      </c>
      <c r="P3394" s="86">
        <v>42752.57167824074</v>
      </c>
      <c r="Q3394" s="84" t="s">
        <v>5615</v>
      </c>
      <c r="R3394" s="87" t="s">
        <v>6246</v>
      </c>
      <c r="S3394" s="84" t="s">
        <v>6325</v>
      </c>
      <c r="T3394" s="84" t="s">
        <v>6728</v>
      </c>
      <c r="U3394" s="86">
        <v>42752.57167824074</v>
      </c>
      <c r="V3394" s="87" t="s">
        <v>9726</v>
      </c>
      <c r="W3394" s="84">
        <v>35.422366400000001</v>
      </c>
      <c r="X3394" s="84">
        <v>-97.649475499999994</v>
      </c>
      <c r="Y3394" s="90" t="s">
        <v>12751</v>
      </c>
      <c r="Z3394" s="84"/>
      <c r="AA3394" s="84" t="b">
        <v>0</v>
      </c>
      <c r="AB3394" s="84">
        <v>0</v>
      </c>
      <c r="AC3394" s="90" t="s">
        <v>13180</v>
      </c>
      <c r="AD3394" s="84" t="b">
        <v>0</v>
      </c>
      <c r="AE3394" s="84" t="s">
        <v>13611</v>
      </c>
      <c r="AF3394" s="84"/>
      <c r="AG3394" s="90" t="s">
        <v>13180</v>
      </c>
      <c r="AH3394" s="84" t="b">
        <v>0</v>
      </c>
      <c r="AI3394" s="84">
        <v>0</v>
      </c>
      <c r="AJ3394" s="90" t="s">
        <v>13180</v>
      </c>
      <c r="AK3394" s="84" t="s">
        <v>13792</v>
      </c>
      <c r="AL3394" s="84" t="b">
        <v>0</v>
      </c>
      <c r="AM3394" s="90" t="s">
        <v>12751</v>
      </c>
      <c r="AN3394" s="84">
        <v>0</v>
      </c>
      <c r="AO3394" s="84">
        <v>0</v>
      </c>
      <c r="AP3394" s="84" t="s">
        <v>13848</v>
      </c>
      <c r="AQ3394" s="84" t="s">
        <v>13984</v>
      </c>
      <c r="AR3394" s="84" t="s">
        <v>13986</v>
      </c>
      <c r="AS3394" s="84" t="s">
        <v>14041</v>
      </c>
      <c r="AT3394" s="84" t="s">
        <v>14229</v>
      </c>
      <c r="AU3394" s="84" t="s">
        <v>14417</v>
      </c>
      <c r="AV3394" s="84" t="s">
        <v>14550</v>
      </c>
      <c r="AW3394" s="87" t="s">
        <v>14605</v>
      </c>
    </row>
    <row r="3395" spans="1:49" x14ac:dyDescent="0.25">
      <c r="A3395" s="69" t="s">
        <v>2834</v>
      </c>
      <c r="B3395" s="69" t="s">
        <v>2834</v>
      </c>
      <c r="C3395" s="70"/>
      <c r="D3395" s="71"/>
      <c r="E3395" s="72"/>
      <c r="F3395" s="73"/>
      <c r="G3395" s="70"/>
      <c r="H3395" s="74"/>
      <c r="I3395" s="75"/>
      <c r="J3395" s="75"/>
      <c r="K3395" s="36"/>
      <c r="L3395" s="82"/>
      <c r="M3395" s="82"/>
      <c r="N3395" s="77"/>
      <c r="O3395" s="84" t="s">
        <v>179</v>
      </c>
      <c r="P3395" s="86">
        <v>42752.592638888891</v>
      </c>
      <c r="Q3395" s="84" t="s">
        <v>5616</v>
      </c>
      <c r="R3395" s="84" t="s">
        <v>6247</v>
      </c>
      <c r="S3395" s="84" t="s">
        <v>6337</v>
      </c>
      <c r="T3395" s="84" t="s">
        <v>6669</v>
      </c>
      <c r="U3395" s="86">
        <v>42752.592638888891</v>
      </c>
      <c r="V3395" s="87" t="s">
        <v>9727</v>
      </c>
      <c r="W3395" s="84">
        <v>36.050469999999997</v>
      </c>
      <c r="X3395" s="84">
        <v>-79.902712800000003</v>
      </c>
      <c r="Y3395" s="90" t="s">
        <v>12752</v>
      </c>
      <c r="Z3395" s="84"/>
      <c r="AA3395" s="84" t="b">
        <v>0</v>
      </c>
      <c r="AB3395" s="84">
        <v>0</v>
      </c>
      <c r="AC3395" s="90" t="s">
        <v>13180</v>
      </c>
      <c r="AD3395" s="84" t="b">
        <v>0</v>
      </c>
      <c r="AE3395" s="84" t="s">
        <v>13611</v>
      </c>
      <c r="AF3395" s="84"/>
      <c r="AG3395" s="90" t="s">
        <v>13180</v>
      </c>
      <c r="AH3395" s="84" t="b">
        <v>0</v>
      </c>
      <c r="AI3395" s="84">
        <v>0</v>
      </c>
      <c r="AJ3395" s="90" t="s">
        <v>13180</v>
      </c>
      <c r="AK3395" s="84" t="s">
        <v>13792</v>
      </c>
      <c r="AL3395" s="84" t="b">
        <v>1</v>
      </c>
      <c r="AM3395" s="90" t="s">
        <v>12752</v>
      </c>
      <c r="AN3395" s="84">
        <v>0</v>
      </c>
      <c r="AO3395" s="84">
        <v>0</v>
      </c>
      <c r="AP3395" s="84" t="s">
        <v>13819</v>
      </c>
      <c r="AQ3395" s="84" t="s">
        <v>13984</v>
      </c>
      <c r="AR3395" s="84" t="s">
        <v>13986</v>
      </c>
      <c r="AS3395" s="84" t="s">
        <v>14012</v>
      </c>
      <c r="AT3395" s="84" t="s">
        <v>14200</v>
      </c>
      <c r="AU3395" s="84" t="s">
        <v>14389</v>
      </c>
      <c r="AV3395" s="84" t="s">
        <v>14550</v>
      </c>
      <c r="AW3395" s="87" t="s">
        <v>14576</v>
      </c>
    </row>
    <row r="3396" spans="1:49" x14ac:dyDescent="0.25">
      <c r="A3396" s="69" t="s">
        <v>2834</v>
      </c>
      <c r="B3396" s="69" t="s">
        <v>2834</v>
      </c>
      <c r="C3396" s="70"/>
      <c r="D3396" s="71"/>
      <c r="E3396" s="72"/>
      <c r="F3396" s="73"/>
      <c r="G3396" s="70"/>
      <c r="H3396" s="74"/>
      <c r="I3396" s="75"/>
      <c r="J3396" s="75"/>
      <c r="K3396" s="36"/>
      <c r="L3396" s="82"/>
      <c r="M3396" s="82"/>
      <c r="N3396" s="77"/>
      <c r="O3396" s="84" t="s">
        <v>179</v>
      </c>
      <c r="P3396" s="86">
        <v>42752.613611111112</v>
      </c>
      <c r="Q3396" s="84" t="s">
        <v>5617</v>
      </c>
      <c r="R3396" s="84" t="s">
        <v>6248</v>
      </c>
      <c r="S3396" s="84" t="s">
        <v>6337</v>
      </c>
      <c r="T3396" s="84" t="s">
        <v>6729</v>
      </c>
      <c r="U3396" s="86">
        <v>42752.613611111112</v>
      </c>
      <c r="V3396" s="87" t="s">
        <v>9728</v>
      </c>
      <c r="W3396" s="84">
        <v>34.121273600000002</v>
      </c>
      <c r="X3396" s="84">
        <v>-80.873367299999998</v>
      </c>
      <c r="Y3396" s="90" t="s">
        <v>12753</v>
      </c>
      <c r="Z3396" s="84"/>
      <c r="AA3396" s="84" t="b">
        <v>0</v>
      </c>
      <c r="AB3396" s="84">
        <v>0</v>
      </c>
      <c r="AC3396" s="90" t="s">
        <v>13180</v>
      </c>
      <c r="AD3396" s="84" t="b">
        <v>0</v>
      </c>
      <c r="AE3396" s="84" t="s">
        <v>13611</v>
      </c>
      <c r="AF3396" s="84"/>
      <c r="AG3396" s="90" t="s">
        <v>13180</v>
      </c>
      <c r="AH3396" s="84" t="b">
        <v>0</v>
      </c>
      <c r="AI3396" s="84">
        <v>0</v>
      </c>
      <c r="AJ3396" s="90" t="s">
        <v>13180</v>
      </c>
      <c r="AK3396" s="84" t="s">
        <v>13792</v>
      </c>
      <c r="AL3396" s="84" t="b">
        <v>1</v>
      </c>
      <c r="AM3396" s="90" t="s">
        <v>12753</v>
      </c>
      <c r="AN3396" s="84">
        <v>0</v>
      </c>
      <c r="AO3396" s="84">
        <v>0</v>
      </c>
      <c r="AP3396" s="84" t="s">
        <v>13795</v>
      </c>
      <c r="AQ3396" s="84" t="s">
        <v>13984</v>
      </c>
      <c r="AR3396" s="84" t="s">
        <v>13986</v>
      </c>
      <c r="AS3396" s="84" t="s">
        <v>13988</v>
      </c>
      <c r="AT3396" s="84" t="s">
        <v>14176</v>
      </c>
      <c r="AU3396" s="84" t="s">
        <v>14365</v>
      </c>
      <c r="AV3396" s="84" t="s">
        <v>14549</v>
      </c>
      <c r="AW3396" s="87" t="s">
        <v>14552</v>
      </c>
    </row>
    <row r="3397" spans="1:49" x14ac:dyDescent="0.25">
      <c r="A3397" s="69" t="s">
        <v>2834</v>
      </c>
      <c r="B3397" s="69" t="s">
        <v>2834</v>
      </c>
      <c r="C3397" s="70"/>
      <c r="D3397" s="71"/>
      <c r="E3397" s="72"/>
      <c r="F3397" s="73"/>
      <c r="G3397" s="70"/>
      <c r="H3397" s="74"/>
      <c r="I3397" s="75"/>
      <c r="J3397" s="75"/>
      <c r="K3397" s="36"/>
      <c r="L3397" s="82"/>
      <c r="M3397" s="82"/>
      <c r="N3397" s="77"/>
      <c r="O3397" s="84" t="s">
        <v>179</v>
      </c>
      <c r="P3397" s="86">
        <v>42752.634571759256</v>
      </c>
      <c r="Q3397" s="84" t="s">
        <v>5618</v>
      </c>
      <c r="R3397" s="84" t="s">
        <v>6249</v>
      </c>
      <c r="S3397" s="84" t="s">
        <v>6337</v>
      </c>
      <c r="T3397" s="84" t="s">
        <v>6671</v>
      </c>
      <c r="U3397" s="86">
        <v>42752.634571759256</v>
      </c>
      <c r="V3397" s="87" t="s">
        <v>9729</v>
      </c>
      <c r="W3397" s="84">
        <v>44.1683199</v>
      </c>
      <c r="X3397" s="84">
        <v>-93.958127700000006</v>
      </c>
      <c r="Y3397" s="90" t="s">
        <v>12754</v>
      </c>
      <c r="Z3397" s="84"/>
      <c r="AA3397" s="84" t="b">
        <v>0</v>
      </c>
      <c r="AB3397" s="84">
        <v>0</v>
      </c>
      <c r="AC3397" s="90" t="s">
        <v>13180</v>
      </c>
      <c r="AD3397" s="84" t="b">
        <v>0</v>
      </c>
      <c r="AE3397" s="84" t="s">
        <v>13611</v>
      </c>
      <c r="AF3397" s="84"/>
      <c r="AG3397" s="90" t="s">
        <v>13180</v>
      </c>
      <c r="AH3397" s="84" t="b">
        <v>0</v>
      </c>
      <c r="AI3397" s="84">
        <v>0</v>
      </c>
      <c r="AJ3397" s="90" t="s">
        <v>13180</v>
      </c>
      <c r="AK3397" s="84" t="s">
        <v>13792</v>
      </c>
      <c r="AL3397" s="84" t="b">
        <v>1</v>
      </c>
      <c r="AM3397" s="90" t="s">
        <v>12754</v>
      </c>
      <c r="AN3397" s="84">
        <v>0</v>
      </c>
      <c r="AO3397" s="84">
        <v>0</v>
      </c>
      <c r="AP3397" s="84" t="s">
        <v>13957</v>
      </c>
      <c r="AQ3397" s="84" t="s">
        <v>13984</v>
      </c>
      <c r="AR3397" s="84" t="s">
        <v>13986</v>
      </c>
      <c r="AS3397" s="84" t="s">
        <v>14149</v>
      </c>
      <c r="AT3397" s="84" t="s">
        <v>14338</v>
      </c>
      <c r="AU3397" s="84" t="s">
        <v>14522</v>
      </c>
      <c r="AV3397" s="84" t="s">
        <v>14550</v>
      </c>
      <c r="AW3397" s="87" t="s">
        <v>14714</v>
      </c>
    </row>
    <row r="3398" spans="1:49" x14ac:dyDescent="0.25">
      <c r="A3398" s="69" t="s">
        <v>2834</v>
      </c>
      <c r="B3398" s="69" t="s">
        <v>2834</v>
      </c>
      <c r="C3398" s="70"/>
      <c r="D3398" s="71"/>
      <c r="E3398" s="72"/>
      <c r="F3398" s="73"/>
      <c r="G3398" s="70"/>
      <c r="H3398" s="74"/>
      <c r="I3398" s="75"/>
      <c r="J3398" s="75"/>
      <c r="K3398" s="36"/>
      <c r="L3398" s="82"/>
      <c r="M3398" s="82"/>
      <c r="N3398" s="77"/>
      <c r="O3398" s="84" t="s">
        <v>179</v>
      </c>
      <c r="P3398" s="86">
        <v>42752.649351851855</v>
      </c>
      <c r="Q3398" s="84" t="s">
        <v>5619</v>
      </c>
      <c r="R3398" s="87" t="s">
        <v>6250</v>
      </c>
      <c r="S3398" s="84" t="s">
        <v>6297</v>
      </c>
      <c r="T3398" s="84" t="s">
        <v>6666</v>
      </c>
      <c r="U3398" s="86">
        <v>42752.649351851855</v>
      </c>
      <c r="V3398" s="87" t="s">
        <v>9730</v>
      </c>
      <c r="W3398" s="84"/>
      <c r="X3398" s="84"/>
      <c r="Y3398" s="90" t="s">
        <v>12755</v>
      </c>
      <c r="Z3398" s="84"/>
      <c r="AA3398" s="84" t="b">
        <v>0</v>
      </c>
      <c r="AB3398" s="84">
        <v>0</v>
      </c>
      <c r="AC3398" s="90" t="s">
        <v>13180</v>
      </c>
      <c r="AD3398" s="84" t="b">
        <v>0</v>
      </c>
      <c r="AE3398" s="84" t="s">
        <v>13611</v>
      </c>
      <c r="AF3398" s="84"/>
      <c r="AG3398" s="90" t="s">
        <v>13180</v>
      </c>
      <c r="AH3398" s="84" t="b">
        <v>0</v>
      </c>
      <c r="AI3398" s="84">
        <v>0</v>
      </c>
      <c r="AJ3398" s="90" t="s">
        <v>13180</v>
      </c>
      <c r="AK3398" s="84" t="s">
        <v>13792</v>
      </c>
      <c r="AL3398" s="84" t="b">
        <v>1</v>
      </c>
      <c r="AM3398" s="90" t="s">
        <v>12755</v>
      </c>
      <c r="AN3398" s="84">
        <v>0</v>
      </c>
      <c r="AO3398" s="84">
        <v>0</v>
      </c>
      <c r="AP3398" s="84"/>
      <c r="AQ3398" s="84"/>
      <c r="AR3398" s="84"/>
      <c r="AS3398" s="84"/>
      <c r="AT3398" s="84"/>
      <c r="AU3398" s="84"/>
      <c r="AV3398" s="84"/>
      <c r="AW3398" s="84"/>
    </row>
    <row r="3399" spans="1:49" x14ac:dyDescent="0.25">
      <c r="A3399" s="69" t="s">
        <v>2834</v>
      </c>
      <c r="B3399" s="69" t="s">
        <v>2834</v>
      </c>
      <c r="C3399" s="70"/>
      <c r="D3399" s="71"/>
      <c r="E3399" s="72"/>
      <c r="F3399" s="73"/>
      <c r="G3399" s="70"/>
      <c r="H3399" s="74"/>
      <c r="I3399" s="75"/>
      <c r="J3399" s="75"/>
      <c r="K3399" s="36"/>
      <c r="L3399" s="82"/>
      <c r="M3399" s="82"/>
      <c r="N3399" s="77"/>
      <c r="O3399" s="84" t="s">
        <v>179</v>
      </c>
      <c r="P3399" s="86">
        <v>42752.65552083333</v>
      </c>
      <c r="Q3399" s="84" t="s">
        <v>5620</v>
      </c>
      <c r="R3399" s="84" t="s">
        <v>6251</v>
      </c>
      <c r="S3399" s="84" t="s">
        <v>6337</v>
      </c>
      <c r="T3399" s="84" t="s">
        <v>6730</v>
      </c>
      <c r="U3399" s="86">
        <v>42752.65552083333</v>
      </c>
      <c r="V3399" s="87" t="s">
        <v>9731</v>
      </c>
      <c r="W3399" s="84">
        <v>32.720286299999998</v>
      </c>
      <c r="X3399" s="84">
        <v>-103.14033879999999</v>
      </c>
      <c r="Y3399" s="90" t="s">
        <v>12756</v>
      </c>
      <c r="Z3399" s="84"/>
      <c r="AA3399" s="84" t="b">
        <v>0</v>
      </c>
      <c r="AB3399" s="84">
        <v>1</v>
      </c>
      <c r="AC3399" s="90" t="s">
        <v>13180</v>
      </c>
      <c r="AD3399" s="84" t="b">
        <v>0</v>
      </c>
      <c r="AE3399" s="84" t="s">
        <v>13611</v>
      </c>
      <c r="AF3399" s="84"/>
      <c r="AG3399" s="90" t="s">
        <v>13180</v>
      </c>
      <c r="AH3399" s="84" t="b">
        <v>0</v>
      </c>
      <c r="AI3399" s="84">
        <v>0</v>
      </c>
      <c r="AJ3399" s="90" t="s">
        <v>13180</v>
      </c>
      <c r="AK3399" s="84" t="s">
        <v>13792</v>
      </c>
      <c r="AL3399" s="84" t="b">
        <v>1</v>
      </c>
      <c r="AM3399" s="90" t="s">
        <v>12756</v>
      </c>
      <c r="AN3399" s="84">
        <v>0</v>
      </c>
      <c r="AO3399" s="84">
        <v>0</v>
      </c>
      <c r="AP3399" s="84" t="s">
        <v>13846</v>
      </c>
      <c r="AQ3399" s="84" t="s">
        <v>13984</v>
      </c>
      <c r="AR3399" s="84" t="s">
        <v>13986</v>
      </c>
      <c r="AS3399" s="84" t="s">
        <v>14039</v>
      </c>
      <c r="AT3399" s="84" t="s">
        <v>14227</v>
      </c>
      <c r="AU3399" s="84" t="s">
        <v>14415</v>
      </c>
      <c r="AV3399" s="84" t="s">
        <v>14550</v>
      </c>
      <c r="AW3399" s="87" t="s">
        <v>14603</v>
      </c>
    </row>
    <row r="3400" spans="1:49" x14ac:dyDescent="0.25">
      <c r="A3400" s="69" t="s">
        <v>2834</v>
      </c>
      <c r="B3400" s="69" t="s">
        <v>2834</v>
      </c>
      <c r="C3400" s="70"/>
      <c r="D3400" s="71"/>
      <c r="E3400" s="72"/>
      <c r="F3400" s="73"/>
      <c r="G3400" s="70"/>
      <c r="H3400" s="74"/>
      <c r="I3400" s="75"/>
      <c r="J3400" s="75"/>
      <c r="K3400" s="36"/>
      <c r="L3400" s="82"/>
      <c r="M3400" s="82"/>
      <c r="N3400" s="77"/>
      <c r="O3400" s="84" t="s">
        <v>179</v>
      </c>
      <c r="P3400" s="86">
        <v>42752.673692129632</v>
      </c>
      <c r="Q3400" s="84" t="s">
        <v>5621</v>
      </c>
      <c r="R3400" s="87" t="s">
        <v>6252</v>
      </c>
      <c r="S3400" s="84" t="s">
        <v>6297</v>
      </c>
      <c r="T3400" s="84" t="s">
        <v>6703</v>
      </c>
      <c r="U3400" s="86">
        <v>42752.673692129632</v>
      </c>
      <c r="V3400" s="87" t="s">
        <v>9732</v>
      </c>
      <c r="W3400" s="84"/>
      <c r="X3400" s="84"/>
      <c r="Y3400" s="90" t="s">
        <v>12757</v>
      </c>
      <c r="Z3400" s="84"/>
      <c r="AA3400" s="84" t="b">
        <v>0</v>
      </c>
      <c r="AB3400" s="84">
        <v>0</v>
      </c>
      <c r="AC3400" s="90" t="s">
        <v>13180</v>
      </c>
      <c r="AD3400" s="84" t="b">
        <v>0</v>
      </c>
      <c r="AE3400" s="84" t="s">
        <v>13611</v>
      </c>
      <c r="AF3400" s="84"/>
      <c r="AG3400" s="90" t="s">
        <v>13180</v>
      </c>
      <c r="AH3400" s="84" t="b">
        <v>0</v>
      </c>
      <c r="AI3400" s="84">
        <v>0</v>
      </c>
      <c r="AJ3400" s="90" t="s">
        <v>13180</v>
      </c>
      <c r="AK3400" s="84" t="s">
        <v>13792</v>
      </c>
      <c r="AL3400" s="84" t="b">
        <v>1</v>
      </c>
      <c r="AM3400" s="90" t="s">
        <v>12757</v>
      </c>
      <c r="AN3400" s="84">
        <v>0</v>
      </c>
      <c r="AO3400" s="84">
        <v>0</v>
      </c>
      <c r="AP3400" s="84"/>
      <c r="AQ3400" s="84"/>
      <c r="AR3400" s="84"/>
      <c r="AS3400" s="84"/>
      <c r="AT3400" s="84"/>
      <c r="AU3400" s="84"/>
      <c r="AV3400" s="84"/>
      <c r="AW3400" s="84"/>
    </row>
    <row r="3401" spans="1:49" x14ac:dyDescent="0.25">
      <c r="A3401" s="69" t="s">
        <v>2834</v>
      </c>
      <c r="B3401" s="69" t="s">
        <v>2834</v>
      </c>
      <c r="C3401" s="70"/>
      <c r="D3401" s="71"/>
      <c r="E3401" s="72"/>
      <c r="F3401" s="73"/>
      <c r="G3401" s="70"/>
      <c r="H3401" s="74"/>
      <c r="I3401" s="75"/>
      <c r="J3401" s="75"/>
      <c r="K3401" s="36"/>
      <c r="L3401" s="82"/>
      <c r="M3401" s="82"/>
      <c r="N3401" s="77"/>
      <c r="O3401" s="84" t="s">
        <v>179</v>
      </c>
      <c r="P3401" s="86">
        <v>42752.676516203705</v>
      </c>
      <c r="Q3401" s="84" t="s">
        <v>5622</v>
      </c>
      <c r="R3401" s="84" t="s">
        <v>6253</v>
      </c>
      <c r="S3401" s="84" t="s">
        <v>6337</v>
      </c>
      <c r="T3401" s="84" t="s">
        <v>6695</v>
      </c>
      <c r="U3401" s="86">
        <v>42752.676516203705</v>
      </c>
      <c r="V3401" s="87" t="s">
        <v>9733</v>
      </c>
      <c r="W3401" s="84"/>
      <c r="X3401" s="84"/>
      <c r="Y3401" s="90" t="s">
        <v>12758</v>
      </c>
      <c r="Z3401" s="84"/>
      <c r="AA3401" s="84" t="b">
        <v>0</v>
      </c>
      <c r="AB3401" s="84">
        <v>0</v>
      </c>
      <c r="AC3401" s="90" t="s">
        <v>13180</v>
      </c>
      <c r="AD3401" s="84" t="b">
        <v>0</v>
      </c>
      <c r="AE3401" s="84" t="s">
        <v>13611</v>
      </c>
      <c r="AF3401" s="84"/>
      <c r="AG3401" s="90" t="s">
        <v>13180</v>
      </c>
      <c r="AH3401" s="84" t="b">
        <v>0</v>
      </c>
      <c r="AI3401" s="84">
        <v>0</v>
      </c>
      <c r="AJ3401" s="90" t="s">
        <v>13180</v>
      </c>
      <c r="AK3401" s="84" t="s">
        <v>13792</v>
      </c>
      <c r="AL3401" s="84" t="b">
        <v>1</v>
      </c>
      <c r="AM3401" s="90" t="s">
        <v>12758</v>
      </c>
      <c r="AN3401" s="84">
        <v>0</v>
      </c>
      <c r="AO3401" s="84">
        <v>0</v>
      </c>
      <c r="AP3401" s="84"/>
      <c r="AQ3401" s="84"/>
      <c r="AR3401" s="84"/>
      <c r="AS3401" s="84"/>
      <c r="AT3401" s="84"/>
      <c r="AU3401" s="84"/>
      <c r="AV3401" s="84"/>
      <c r="AW3401" s="84"/>
    </row>
    <row r="3402" spans="1:49" x14ac:dyDescent="0.25">
      <c r="A3402" s="69" t="s">
        <v>2834</v>
      </c>
      <c r="B3402" s="69" t="s">
        <v>2834</v>
      </c>
      <c r="C3402" s="70"/>
      <c r="D3402" s="71"/>
      <c r="E3402" s="72"/>
      <c r="F3402" s="73"/>
      <c r="G3402" s="70"/>
      <c r="H3402" s="74"/>
      <c r="I3402" s="75"/>
      <c r="J3402" s="75"/>
      <c r="K3402" s="36"/>
      <c r="L3402" s="82"/>
      <c r="M3402" s="82"/>
      <c r="N3402" s="77"/>
      <c r="O3402" s="84" t="s">
        <v>179</v>
      </c>
      <c r="P3402" s="86">
        <v>42752.697476851848</v>
      </c>
      <c r="Q3402" s="84" t="s">
        <v>5623</v>
      </c>
      <c r="R3402" s="84" t="s">
        <v>6254</v>
      </c>
      <c r="S3402" s="84" t="s">
        <v>6337</v>
      </c>
      <c r="T3402" s="84" t="s">
        <v>6731</v>
      </c>
      <c r="U3402" s="86">
        <v>42752.697476851848</v>
      </c>
      <c r="V3402" s="87" t="s">
        <v>9734</v>
      </c>
      <c r="W3402" s="84">
        <v>30.191259200000001</v>
      </c>
      <c r="X3402" s="84">
        <v>-85.673148100000006</v>
      </c>
      <c r="Y3402" s="90" t="s">
        <v>12759</v>
      </c>
      <c r="Z3402" s="84"/>
      <c r="AA3402" s="84" t="b">
        <v>0</v>
      </c>
      <c r="AB3402" s="84">
        <v>0</v>
      </c>
      <c r="AC3402" s="90" t="s">
        <v>13180</v>
      </c>
      <c r="AD3402" s="84" t="b">
        <v>0</v>
      </c>
      <c r="AE3402" s="84" t="s">
        <v>13611</v>
      </c>
      <c r="AF3402" s="84"/>
      <c r="AG3402" s="90" t="s">
        <v>13180</v>
      </c>
      <c r="AH3402" s="84" t="b">
        <v>0</v>
      </c>
      <c r="AI3402" s="84">
        <v>0</v>
      </c>
      <c r="AJ3402" s="90" t="s">
        <v>13180</v>
      </c>
      <c r="AK3402" s="84" t="s">
        <v>13792</v>
      </c>
      <c r="AL3402" s="84" t="b">
        <v>1</v>
      </c>
      <c r="AM3402" s="90" t="s">
        <v>12759</v>
      </c>
      <c r="AN3402" s="84">
        <v>0</v>
      </c>
      <c r="AO3402" s="84">
        <v>0</v>
      </c>
      <c r="AP3402" s="84" t="s">
        <v>13913</v>
      </c>
      <c r="AQ3402" s="84" t="s">
        <v>13984</v>
      </c>
      <c r="AR3402" s="84" t="s">
        <v>13986</v>
      </c>
      <c r="AS3402" s="84" t="s">
        <v>14106</v>
      </c>
      <c r="AT3402" s="84" t="s">
        <v>14294</v>
      </c>
      <c r="AU3402" s="84" t="s">
        <v>14481</v>
      </c>
      <c r="AV3402" s="84" t="s">
        <v>14550</v>
      </c>
      <c r="AW3402" s="87" t="s">
        <v>14670</v>
      </c>
    </row>
    <row r="3403" spans="1:49" x14ac:dyDescent="0.25">
      <c r="A3403" s="69" t="s">
        <v>2834</v>
      </c>
      <c r="B3403" s="69" t="s">
        <v>2834</v>
      </c>
      <c r="C3403" s="70"/>
      <c r="D3403" s="71"/>
      <c r="E3403" s="72"/>
      <c r="F3403" s="73"/>
      <c r="G3403" s="70"/>
      <c r="H3403" s="74"/>
      <c r="I3403" s="75"/>
      <c r="J3403" s="75"/>
      <c r="K3403" s="36"/>
      <c r="L3403" s="82"/>
      <c r="M3403" s="82"/>
      <c r="N3403" s="77"/>
      <c r="O3403" s="84" t="s">
        <v>179</v>
      </c>
      <c r="P3403" s="86">
        <v>42752.71539351852</v>
      </c>
      <c r="Q3403" s="84" t="s">
        <v>5624</v>
      </c>
      <c r="R3403" s="87" t="s">
        <v>6255</v>
      </c>
      <c r="S3403" s="84" t="s">
        <v>6297</v>
      </c>
      <c r="T3403" s="84" t="s">
        <v>6663</v>
      </c>
      <c r="U3403" s="86">
        <v>42752.71539351852</v>
      </c>
      <c r="V3403" s="87" t="s">
        <v>9735</v>
      </c>
      <c r="W3403" s="84"/>
      <c r="X3403" s="84"/>
      <c r="Y3403" s="90" t="s">
        <v>12760</v>
      </c>
      <c r="Z3403" s="84"/>
      <c r="AA3403" s="84" t="b">
        <v>0</v>
      </c>
      <c r="AB3403" s="84">
        <v>0</v>
      </c>
      <c r="AC3403" s="90" t="s">
        <v>13180</v>
      </c>
      <c r="AD3403" s="84" t="b">
        <v>0</v>
      </c>
      <c r="AE3403" s="84" t="s">
        <v>13611</v>
      </c>
      <c r="AF3403" s="84"/>
      <c r="AG3403" s="90" t="s">
        <v>13180</v>
      </c>
      <c r="AH3403" s="84" t="b">
        <v>0</v>
      </c>
      <c r="AI3403" s="84">
        <v>0</v>
      </c>
      <c r="AJ3403" s="90" t="s">
        <v>13180</v>
      </c>
      <c r="AK3403" s="84" t="s">
        <v>13792</v>
      </c>
      <c r="AL3403" s="84" t="b">
        <v>1</v>
      </c>
      <c r="AM3403" s="90" t="s">
        <v>12760</v>
      </c>
      <c r="AN3403" s="84">
        <v>0</v>
      </c>
      <c r="AO3403" s="84">
        <v>0</v>
      </c>
      <c r="AP3403" s="84"/>
      <c r="AQ3403" s="84"/>
      <c r="AR3403" s="84"/>
      <c r="AS3403" s="84"/>
      <c r="AT3403" s="84"/>
      <c r="AU3403" s="84"/>
      <c r="AV3403" s="84"/>
      <c r="AW3403" s="84"/>
    </row>
    <row r="3404" spans="1:49" x14ac:dyDescent="0.25">
      <c r="A3404" s="69" t="s">
        <v>2834</v>
      </c>
      <c r="B3404" s="69" t="s">
        <v>2834</v>
      </c>
      <c r="C3404" s="70"/>
      <c r="D3404" s="71"/>
      <c r="E3404" s="72"/>
      <c r="F3404" s="73"/>
      <c r="G3404" s="70"/>
      <c r="H3404" s="74"/>
      <c r="I3404" s="75"/>
      <c r="J3404" s="75"/>
      <c r="K3404" s="36"/>
      <c r="L3404" s="82"/>
      <c r="M3404" s="82"/>
      <c r="N3404" s="77"/>
      <c r="O3404" s="84" t="s">
        <v>179</v>
      </c>
      <c r="P3404" s="86">
        <v>42752.7184837963</v>
      </c>
      <c r="Q3404" s="84" t="s">
        <v>5625</v>
      </c>
      <c r="R3404" s="87" t="s">
        <v>6256</v>
      </c>
      <c r="S3404" s="84" t="s">
        <v>6325</v>
      </c>
      <c r="T3404" s="84" t="s">
        <v>6732</v>
      </c>
      <c r="U3404" s="86">
        <v>42752.7184837963</v>
      </c>
      <c r="V3404" s="87" t="s">
        <v>9736</v>
      </c>
      <c r="W3404" s="84">
        <v>33.129688600000001</v>
      </c>
      <c r="X3404" s="84">
        <v>-96.655105300000002</v>
      </c>
      <c r="Y3404" s="90" t="s">
        <v>12761</v>
      </c>
      <c r="Z3404" s="84"/>
      <c r="AA3404" s="84" t="b">
        <v>0</v>
      </c>
      <c r="AB3404" s="84">
        <v>0</v>
      </c>
      <c r="AC3404" s="90" t="s">
        <v>13180</v>
      </c>
      <c r="AD3404" s="84" t="b">
        <v>0</v>
      </c>
      <c r="AE3404" s="84" t="s">
        <v>13611</v>
      </c>
      <c r="AF3404" s="84"/>
      <c r="AG3404" s="90" t="s">
        <v>13180</v>
      </c>
      <c r="AH3404" s="84" t="b">
        <v>0</v>
      </c>
      <c r="AI3404" s="84">
        <v>0</v>
      </c>
      <c r="AJ3404" s="90" t="s">
        <v>13180</v>
      </c>
      <c r="AK3404" s="84" t="s">
        <v>13792</v>
      </c>
      <c r="AL3404" s="84" t="b">
        <v>0</v>
      </c>
      <c r="AM3404" s="90" t="s">
        <v>12761</v>
      </c>
      <c r="AN3404" s="84">
        <v>0</v>
      </c>
      <c r="AO3404" s="84">
        <v>0</v>
      </c>
      <c r="AP3404" s="84" t="s">
        <v>13888</v>
      </c>
      <c r="AQ3404" s="84" t="s">
        <v>13984</v>
      </c>
      <c r="AR3404" s="84" t="s">
        <v>13986</v>
      </c>
      <c r="AS3404" s="84" t="s">
        <v>14081</v>
      </c>
      <c r="AT3404" s="84" t="s">
        <v>14269</v>
      </c>
      <c r="AU3404" s="84" t="s">
        <v>14457</v>
      </c>
      <c r="AV3404" s="84" t="s">
        <v>14550</v>
      </c>
      <c r="AW3404" s="87" t="s">
        <v>14645</v>
      </c>
    </row>
    <row r="3405" spans="1:49" x14ac:dyDescent="0.25">
      <c r="A3405" s="69" t="s">
        <v>2834</v>
      </c>
      <c r="B3405" s="69" t="s">
        <v>2834</v>
      </c>
      <c r="C3405" s="70"/>
      <c r="D3405" s="71"/>
      <c r="E3405" s="72"/>
      <c r="F3405" s="73"/>
      <c r="G3405" s="70"/>
      <c r="H3405" s="74"/>
      <c r="I3405" s="75"/>
      <c r="J3405" s="75"/>
      <c r="K3405" s="36"/>
      <c r="L3405" s="82"/>
      <c r="M3405" s="82"/>
      <c r="N3405" s="77"/>
      <c r="O3405" s="84" t="s">
        <v>179</v>
      </c>
      <c r="P3405" s="86">
        <v>42752.739398148151</v>
      </c>
      <c r="Q3405" s="84" t="s">
        <v>5626</v>
      </c>
      <c r="R3405" s="84" t="s">
        <v>6257</v>
      </c>
      <c r="S3405" s="84" t="s">
        <v>6337</v>
      </c>
      <c r="T3405" s="84" t="s">
        <v>6733</v>
      </c>
      <c r="U3405" s="86">
        <v>42752.739398148151</v>
      </c>
      <c r="V3405" s="87" t="s">
        <v>9737</v>
      </c>
      <c r="W3405" s="84">
        <v>42.6239451</v>
      </c>
      <c r="X3405" s="84">
        <v>-82.995500800000002</v>
      </c>
      <c r="Y3405" s="90" t="s">
        <v>12762</v>
      </c>
      <c r="Z3405" s="84"/>
      <c r="AA3405" s="84" t="b">
        <v>0</v>
      </c>
      <c r="AB3405" s="84">
        <v>0</v>
      </c>
      <c r="AC3405" s="90" t="s">
        <v>13180</v>
      </c>
      <c r="AD3405" s="84" t="b">
        <v>0</v>
      </c>
      <c r="AE3405" s="84" t="s">
        <v>13611</v>
      </c>
      <c r="AF3405" s="84"/>
      <c r="AG3405" s="90" t="s">
        <v>13180</v>
      </c>
      <c r="AH3405" s="84" t="b">
        <v>0</v>
      </c>
      <c r="AI3405" s="84">
        <v>0</v>
      </c>
      <c r="AJ3405" s="90" t="s">
        <v>13180</v>
      </c>
      <c r="AK3405" s="84" t="s">
        <v>13792</v>
      </c>
      <c r="AL3405" s="84" t="b">
        <v>1</v>
      </c>
      <c r="AM3405" s="90" t="s">
        <v>12762</v>
      </c>
      <c r="AN3405" s="84">
        <v>0</v>
      </c>
      <c r="AO3405" s="84">
        <v>0</v>
      </c>
      <c r="AP3405" s="84" t="s">
        <v>13850</v>
      </c>
      <c r="AQ3405" s="84" t="s">
        <v>13984</v>
      </c>
      <c r="AR3405" s="84" t="s">
        <v>13986</v>
      </c>
      <c r="AS3405" s="84" t="s">
        <v>14043</v>
      </c>
      <c r="AT3405" s="84" t="s">
        <v>14231</v>
      </c>
      <c r="AU3405" s="84" t="s">
        <v>14419</v>
      </c>
      <c r="AV3405" s="84" t="s">
        <v>14550</v>
      </c>
      <c r="AW3405" s="87" t="s">
        <v>14607</v>
      </c>
    </row>
    <row r="3406" spans="1:49" x14ac:dyDescent="0.25">
      <c r="A3406" s="69" t="s">
        <v>2834</v>
      </c>
      <c r="B3406" s="69" t="s">
        <v>2834</v>
      </c>
      <c r="C3406" s="70"/>
      <c r="D3406" s="71"/>
      <c r="E3406" s="72"/>
      <c r="F3406" s="73"/>
      <c r="G3406" s="70"/>
      <c r="H3406" s="74"/>
      <c r="I3406" s="75"/>
      <c r="J3406" s="75"/>
      <c r="K3406" s="36"/>
      <c r="L3406" s="82"/>
      <c r="M3406" s="82"/>
      <c r="N3406" s="77"/>
      <c r="O3406" s="84" t="s">
        <v>179</v>
      </c>
      <c r="P3406" s="86">
        <v>42752.760335648149</v>
      </c>
      <c r="Q3406" s="84" t="s">
        <v>5627</v>
      </c>
      <c r="R3406" s="84" t="s">
        <v>6258</v>
      </c>
      <c r="S3406" s="84" t="s">
        <v>6337</v>
      </c>
      <c r="T3406" s="84" t="s">
        <v>6734</v>
      </c>
      <c r="U3406" s="86">
        <v>42752.760335648149</v>
      </c>
      <c r="V3406" s="87" t="s">
        <v>9738</v>
      </c>
      <c r="W3406" s="84">
        <v>42.910919</v>
      </c>
      <c r="X3406" s="84">
        <v>-85.562337999999997</v>
      </c>
      <c r="Y3406" s="90" t="s">
        <v>12763</v>
      </c>
      <c r="Z3406" s="84"/>
      <c r="AA3406" s="84" t="b">
        <v>0</v>
      </c>
      <c r="AB3406" s="84">
        <v>0</v>
      </c>
      <c r="AC3406" s="90" t="s">
        <v>13180</v>
      </c>
      <c r="AD3406" s="84" t="b">
        <v>0</v>
      </c>
      <c r="AE3406" s="84" t="s">
        <v>13611</v>
      </c>
      <c r="AF3406" s="84"/>
      <c r="AG3406" s="90" t="s">
        <v>13180</v>
      </c>
      <c r="AH3406" s="84" t="b">
        <v>0</v>
      </c>
      <c r="AI3406" s="84">
        <v>0</v>
      </c>
      <c r="AJ3406" s="90" t="s">
        <v>13180</v>
      </c>
      <c r="AK3406" s="84" t="s">
        <v>13792</v>
      </c>
      <c r="AL3406" s="84" t="b">
        <v>1</v>
      </c>
      <c r="AM3406" s="90" t="s">
        <v>12763</v>
      </c>
      <c r="AN3406" s="84">
        <v>0</v>
      </c>
      <c r="AO3406" s="84">
        <v>0</v>
      </c>
      <c r="AP3406" s="84" t="s">
        <v>13937</v>
      </c>
      <c r="AQ3406" s="84" t="s">
        <v>13984</v>
      </c>
      <c r="AR3406" s="84" t="s">
        <v>13986</v>
      </c>
      <c r="AS3406" s="84" t="s">
        <v>14129</v>
      </c>
      <c r="AT3406" s="84" t="s">
        <v>14318</v>
      </c>
      <c r="AU3406" s="84" t="s">
        <v>14502</v>
      </c>
      <c r="AV3406" s="84" t="s">
        <v>14550</v>
      </c>
      <c r="AW3406" s="87" t="s">
        <v>14694</v>
      </c>
    </row>
    <row r="3407" spans="1:49" x14ac:dyDescent="0.25">
      <c r="A3407" s="69" t="s">
        <v>2834</v>
      </c>
      <c r="B3407" s="69" t="s">
        <v>2834</v>
      </c>
      <c r="C3407" s="70"/>
      <c r="D3407" s="71"/>
      <c r="E3407" s="72"/>
      <c r="F3407" s="73"/>
      <c r="G3407" s="70"/>
      <c r="H3407" s="74"/>
      <c r="I3407" s="75"/>
      <c r="J3407" s="75"/>
      <c r="K3407" s="36"/>
      <c r="L3407" s="82"/>
      <c r="M3407" s="82"/>
      <c r="N3407" s="77"/>
      <c r="O3407" s="84" t="s">
        <v>179</v>
      </c>
      <c r="P3407" s="86">
        <v>42752.7812962963</v>
      </c>
      <c r="Q3407" s="84" t="s">
        <v>5628</v>
      </c>
      <c r="R3407" s="84" t="s">
        <v>6259</v>
      </c>
      <c r="S3407" s="84" t="s">
        <v>6337</v>
      </c>
      <c r="T3407" s="84" t="s">
        <v>6521</v>
      </c>
      <c r="U3407" s="86">
        <v>42752.7812962963</v>
      </c>
      <c r="V3407" s="87" t="s">
        <v>9739</v>
      </c>
      <c r="W3407" s="84">
        <v>34.752932899999998</v>
      </c>
      <c r="X3407" s="84">
        <v>-92.409395000000004</v>
      </c>
      <c r="Y3407" s="90" t="s">
        <v>12764</v>
      </c>
      <c r="Z3407" s="84"/>
      <c r="AA3407" s="84" t="b">
        <v>0</v>
      </c>
      <c r="AB3407" s="84">
        <v>0</v>
      </c>
      <c r="AC3407" s="90" t="s">
        <v>13180</v>
      </c>
      <c r="AD3407" s="84" t="b">
        <v>0</v>
      </c>
      <c r="AE3407" s="84" t="s">
        <v>13611</v>
      </c>
      <c r="AF3407" s="84"/>
      <c r="AG3407" s="90" t="s">
        <v>13180</v>
      </c>
      <c r="AH3407" s="84" t="b">
        <v>0</v>
      </c>
      <c r="AI3407" s="84">
        <v>0</v>
      </c>
      <c r="AJ3407" s="90" t="s">
        <v>13180</v>
      </c>
      <c r="AK3407" s="84" t="s">
        <v>13792</v>
      </c>
      <c r="AL3407" s="84" t="b">
        <v>1</v>
      </c>
      <c r="AM3407" s="90" t="s">
        <v>12764</v>
      </c>
      <c r="AN3407" s="84">
        <v>0</v>
      </c>
      <c r="AO3407" s="84">
        <v>0</v>
      </c>
      <c r="AP3407" s="84" t="s">
        <v>13924</v>
      </c>
      <c r="AQ3407" s="84" t="s">
        <v>13984</v>
      </c>
      <c r="AR3407" s="84" t="s">
        <v>13986</v>
      </c>
      <c r="AS3407" s="84" t="s">
        <v>14117</v>
      </c>
      <c r="AT3407" s="84" t="s">
        <v>14305</v>
      </c>
      <c r="AU3407" s="84" t="s">
        <v>14492</v>
      </c>
      <c r="AV3407" s="84" t="s">
        <v>14550</v>
      </c>
      <c r="AW3407" s="87" t="s">
        <v>14681</v>
      </c>
    </row>
    <row r="3408" spans="1:49" x14ac:dyDescent="0.25">
      <c r="A3408" s="69" t="s">
        <v>2834</v>
      </c>
      <c r="B3408" s="69" t="s">
        <v>2834</v>
      </c>
      <c r="C3408" s="70"/>
      <c r="D3408" s="71"/>
      <c r="E3408" s="72"/>
      <c r="F3408" s="73"/>
      <c r="G3408" s="70"/>
      <c r="H3408" s="74"/>
      <c r="I3408" s="75"/>
      <c r="J3408" s="75"/>
      <c r="K3408" s="36"/>
      <c r="L3408" s="82"/>
      <c r="M3408" s="82"/>
      <c r="N3408" s="77"/>
      <c r="O3408" s="84" t="s">
        <v>179</v>
      </c>
      <c r="P3408" s="86">
        <v>42752.802314814813</v>
      </c>
      <c r="Q3408" s="84" t="s">
        <v>5629</v>
      </c>
      <c r="R3408" s="84" t="s">
        <v>6260</v>
      </c>
      <c r="S3408" s="84" t="s">
        <v>6337</v>
      </c>
      <c r="T3408" s="84" t="s">
        <v>6695</v>
      </c>
      <c r="U3408" s="86">
        <v>42752.802314814813</v>
      </c>
      <c r="V3408" s="87" t="s">
        <v>9740</v>
      </c>
      <c r="W3408" s="84">
        <v>33.368887399999998</v>
      </c>
      <c r="X3408" s="84">
        <v>-86.797131100000001</v>
      </c>
      <c r="Y3408" s="90" t="s">
        <v>12765</v>
      </c>
      <c r="Z3408" s="84"/>
      <c r="AA3408" s="84" t="b">
        <v>0</v>
      </c>
      <c r="AB3408" s="84">
        <v>0</v>
      </c>
      <c r="AC3408" s="90" t="s">
        <v>13180</v>
      </c>
      <c r="AD3408" s="84" t="b">
        <v>0</v>
      </c>
      <c r="AE3408" s="84" t="s">
        <v>13611</v>
      </c>
      <c r="AF3408" s="84"/>
      <c r="AG3408" s="90" t="s">
        <v>13180</v>
      </c>
      <c r="AH3408" s="84" t="b">
        <v>0</v>
      </c>
      <c r="AI3408" s="84">
        <v>0</v>
      </c>
      <c r="AJ3408" s="90" t="s">
        <v>13180</v>
      </c>
      <c r="AK3408" s="84" t="s">
        <v>13792</v>
      </c>
      <c r="AL3408" s="84" t="b">
        <v>1</v>
      </c>
      <c r="AM3408" s="90" t="s">
        <v>12765</v>
      </c>
      <c r="AN3408" s="84">
        <v>0</v>
      </c>
      <c r="AO3408" s="84">
        <v>0</v>
      </c>
      <c r="AP3408" s="84" t="s">
        <v>13906</v>
      </c>
      <c r="AQ3408" s="84" t="s">
        <v>13984</v>
      </c>
      <c r="AR3408" s="84" t="s">
        <v>13986</v>
      </c>
      <c r="AS3408" s="84" t="s">
        <v>14099</v>
      </c>
      <c r="AT3408" s="84" t="s">
        <v>14287</v>
      </c>
      <c r="AU3408" s="84" t="s">
        <v>14474</v>
      </c>
      <c r="AV3408" s="84" t="s">
        <v>14550</v>
      </c>
      <c r="AW3408" s="87" t="s">
        <v>14663</v>
      </c>
    </row>
    <row r="3409" spans="1:49" x14ac:dyDescent="0.25">
      <c r="A3409" s="69" t="s">
        <v>2834</v>
      </c>
      <c r="B3409" s="69" t="s">
        <v>2834</v>
      </c>
      <c r="C3409" s="70"/>
      <c r="D3409" s="71"/>
      <c r="E3409" s="72"/>
      <c r="F3409" s="73"/>
      <c r="G3409" s="70"/>
      <c r="H3409" s="74"/>
      <c r="I3409" s="75"/>
      <c r="J3409" s="75"/>
      <c r="K3409" s="36"/>
      <c r="L3409" s="82"/>
      <c r="M3409" s="82"/>
      <c r="N3409" s="77"/>
      <c r="O3409" s="84" t="s">
        <v>179</v>
      </c>
      <c r="P3409" s="86">
        <v>42752.823240740741</v>
      </c>
      <c r="Q3409" s="84" t="s">
        <v>5630</v>
      </c>
      <c r="R3409" s="84" t="s">
        <v>6261</v>
      </c>
      <c r="S3409" s="84" t="s">
        <v>6337</v>
      </c>
      <c r="T3409" s="84" t="s">
        <v>6735</v>
      </c>
      <c r="U3409" s="86">
        <v>42752.823240740741</v>
      </c>
      <c r="V3409" s="87" t="s">
        <v>9741</v>
      </c>
      <c r="W3409" s="84">
        <v>30.5293402</v>
      </c>
      <c r="X3409" s="84">
        <v>-97.8081739</v>
      </c>
      <c r="Y3409" s="90" t="s">
        <v>12766</v>
      </c>
      <c r="Z3409" s="84"/>
      <c r="AA3409" s="84" t="b">
        <v>0</v>
      </c>
      <c r="AB3409" s="84">
        <v>0</v>
      </c>
      <c r="AC3409" s="90" t="s">
        <v>13180</v>
      </c>
      <c r="AD3409" s="84" t="b">
        <v>0</v>
      </c>
      <c r="AE3409" s="84" t="s">
        <v>13611</v>
      </c>
      <c r="AF3409" s="84"/>
      <c r="AG3409" s="90" t="s">
        <v>13180</v>
      </c>
      <c r="AH3409" s="84" t="b">
        <v>0</v>
      </c>
      <c r="AI3409" s="84">
        <v>0</v>
      </c>
      <c r="AJ3409" s="90" t="s">
        <v>13180</v>
      </c>
      <c r="AK3409" s="84" t="s">
        <v>13792</v>
      </c>
      <c r="AL3409" s="84" t="b">
        <v>1</v>
      </c>
      <c r="AM3409" s="90" t="s">
        <v>12766</v>
      </c>
      <c r="AN3409" s="84">
        <v>0</v>
      </c>
      <c r="AO3409" s="84">
        <v>0</v>
      </c>
      <c r="AP3409" s="84" t="s">
        <v>13810</v>
      </c>
      <c r="AQ3409" s="84" t="s">
        <v>13984</v>
      </c>
      <c r="AR3409" s="84" t="s">
        <v>13986</v>
      </c>
      <c r="AS3409" s="84" t="s">
        <v>14003</v>
      </c>
      <c r="AT3409" s="84" t="s">
        <v>14191</v>
      </c>
      <c r="AU3409" s="84" t="s">
        <v>14380</v>
      </c>
      <c r="AV3409" s="84" t="s">
        <v>14549</v>
      </c>
      <c r="AW3409" s="87" t="s">
        <v>14567</v>
      </c>
    </row>
    <row r="3410" spans="1:49" x14ac:dyDescent="0.25">
      <c r="A3410" s="69" t="s">
        <v>2834</v>
      </c>
      <c r="B3410" s="69" t="s">
        <v>2834</v>
      </c>
      <c r="C3410" s="70"/>
      <c r="D3410" s="71"/>
      <c r="E3410" s="72"/>
      <c r="F3410" s="73"/>
      <c r="G3410" s="70"/>
      <c r="H3410" s="74"/>
      <c r="I3410" s="75"/>
      <c r="J3410" s="75"/>
      <c r="K3410" s="36"/>
      <c r="L3410" s="82"/>
      <c r="M3410" s="82"/>
      <c r="N3410" s="77"/>
      <c r="O3410" s="84" t="s">
        <v>179</v>
      </c>
      <c r="P3410" s="86">
        <v>42752.844236111108</v>
      </c>
      <c r="Q3410" s="84" t="s">
        <v>5631</v>
      </c>
      <c r="R3410" s="84" t="s">
        <v>6262</v>
      </c>
      <c r="S3410" s="84" t="s">
        <v>6337</v>
      </c>
      <c r="T3410" s="84" t="s">
        <v>6736</v>
      </c>
      <c r="U3410" s="86">
        <v>42752.844236111108</v>
      </c>
      <c r="V3410" s="87" t="s">
        <v>9742</v>
      </c>
      <c r="W3410" s="84">
        <v>35.422366400000001</v>
      </c>
      <c r="X3410" s="84">
        <v>-97.649475499999994</v>
      </c>
      <c r="Y3410" s="90" t="s">
        <v>12767</v>
      </c>
      <c r="Z3410" s="84"/>
      <c r="AA3410" s="84" t="b">
        <v>0</v>
      </c>
      <c r="AB3410" s="84">
        <v>0</v>
      </c>
      <c r="AC3410" s="90" t="s">
        <v>13180</v>
      </c>
      <c r="AD3410" s="84" t="b">
        <v>0</v>
      </c>
      <c r="AE3410" s="84" t="s">
        <v>13611</v>
      </c>
      <c r="AF3410" s="84"/>
      <c r="AG3410" s="90" t="s">
        <v>13180</v>
      </c>
      <c r="AH3410" s="84" t="b">
        <v>0</v>
      </c>
      <c r="AI3410" s="84">
        <v>0</v>
      </c>
      <c r="AJ3410" s="90" t="s">
        <v>13180</v>
      </c>
      <c r="AK3410" s="84" t="s">
        <v>13792</v>
      </c>
      <c r="AL3410" s="84" t="b">
        <v>1</v>
      </c>
      <c r="AM3410" s="90" t="s">
        <v>12767</v>
      </c>
      <c r="AN3410" s="84">
        <v>0</v>
      </c>
      <c r="AO3410" s="84">
        <v>0</v>
      </c>
      <c r="AP3410" s="84" t="s">
        <v>13848</v>
      </c>
      <c r="AQ3410" s="84" t="s">
        <v>13984</v>
      </c>
      <c r="AR3410" s="84" t="s">
        <v>13986</v>
      </c>
      <c r="AS3410" s="84" t="s">
        <v>14041</v>
      </c>
      <c r="AT3410" s="84" t="s">
        <v>14229</v>
      </c>
      <c r="AU3410" s="84" t="s">
        <v>14417</v>
      </c>
      <c r="AV3410" s="84" t="s">
        <v>14550</v>
      </c>
      <c r="AW3410" s="87" t="s">
        <v>14605</v>
      </c>
    </row>
    <row r="3411" spans="1:49" x14ac:dyDescent="0.25">
      <c r="A3411" s="69" t="s">
        <v>2834</v>
      </c>
      <c r="B3411" s="69" t="s">
        <v>2834</v>
      </c>
      <c r="C3411" s="70"/>
      <c r="D3411" s="71"/>
      <c r="E3411" s="72"/>
      <c r="F3411" s="73"/>
      <c r="G3411" s="70"/>
      <c r="H3411" s="74"/>
      <c r="I3411" s="75"/>
      <c r="J3411" s="75"/>
      <c r="K3411" s="36"/>
      <c r="L3411" s="82"/>
      <c r="M3411" s="82"/>
      <c r="N3411" s="77"/>
      <c r="O3411" s="84" t="s">
        <v>179</v>
      </c>
      <c r="P3411" s="86">
        <v>42752.886180555557</v>
      </c>
      <c r="Q3411" s="84" t="s">
        <v>5632</v>
      </c>
      <c r="R3411" s="84" t="s">
        <v>6263</v>
      </c>
      <c r="S3411" s="84" t="s">
        <v>6337</v>
      </c>
      <c r="T3411" s="84" t="s">
        <v>6521</v>
      </c>
      <c r="U3411" s="86">
        <v>42752.886180555557</v>
      </c>
      <c r="V3411" s="87" t="s">
        <v>9743</v>
      </c>
      <c r="W3411" s="84">
        <v>32.230792899999997</v>
      </c>
      <c r="X3411" s="84">
        <v>-80.857907100000006</v>
      </c>
      <c r="Y3411" s="90" t="s">
        <v>12768</v>
      </c>
      <c r="Z3411" s="84"/>
      <c r="AA3411" s="84" t="b">
        <v>0</v>
      </c>
      <c r="AB3411" s="84">
        <v>0</v>
      </c>
      <c r="AC3411" s="90" t="s">
        <v>13180</v>
      </c>
      <c r="AD3411" s="84" t="b">
        <v>0</v>
      </c>
      <c r="AE3411" s="84" t="s">
        <v>13611</v>
      </c>
      <c r="AF3411" s="84"/>
      <c r="AG3411" s="90" t="s">
        <v>13180</v>
      </c>
      <c r="AH3411" s="84" t="b">
        <v>0</v>
      </c>
      <c r="AI3411" s="84">
        <v>0</v>
      </c>
      <c r="AJ3411" s="90" t="s">
        <v>13180</v>
      </c>
      <c r="AK3411" s="84" t="s">
        <v>13792</v>
      </c>
      <c r="AL3411" s="84" t="b">
        <v>1</v>
      </c>
      <c r="AM3411" s="90" t="s">
        <v>12768</v>
      </c>
      <c r="AN3411" s="84">
        <v>0</v>
      </c>
      <c r="AO3411" s="84">
        <v>0</v>
      </c>
      <c r="AP3411" s="84" t="s">
        <v>13966</v>
      </c>
      <c r="AQ3411" s="84" t="s">
        <v>13984</v>
      </c>
      <c r="AR3411" s="84" t="s">
        <v>13986</v>
      </c>
      <c r="AS3411" s="84" t="s">
        <v>14158</v>
      </c>
      <c r="AT3411" s="84" t="s">
        <v>14347</v>
      </c>
      <c r="AU3411" s="84" t="s">
        <v>14531</v>
      </c>
      <c r="AV3411" s="84" t="s">
        <v>14550</v>
      </c>
      <c r="AW3411" s="87" t="s">
        <v>14723</v>
      </c>
    </row>
    <row r="3412" spans="1:49" x14ac:dyDescent="0.25">
      <c r="A3412" s="69" t="s">
        <v>2834</v>
      </c>
      <c r="B3412" s="69" t="s">
        <v>2834</v>
      </c>
      <c r="C3412" s="70"/>
      <c r="D3412" s="71"/>
      <c r="E3412" s="72"/>
      <c r="F3412" s="73"/>
      <c r="G3412" s="70"/>
      <c r="H3412" s="74"/>
      <c r="I3412" s="75"/>
      <c r="J3412" s="75"/>
      <c r="K3412" s="36"/>
      <c r="L3412" s="82"/>
      <c r="M3412" s="82"/>
      <c r="N3412" s="77"/>
      <c r="O3412" s="84" t="s">
        <v>179</v>
      </c>
      <c r="P3412" s="86">
        <v>42752.906388888892</v>
      </c>
      <c r="Q3412" s="84" t="s">
        <v>5633</v>
      </c>
      <c r="R3412" s="87" t="s">
        <v>6264</v>
      </c>
      <c r="S3412" s="84" t="s">
        <v>6297</v>
      </c>
      <c r="T3412" s="84" t="s">
        <v>6707</v>
      </c>
      <c r="U3412" s="86">
        <v>42752.906388888892</v>
      </c>
      <c r="V3412" s="87" t="s">
        <v>9744</v>
      </c>
      <c r="W3412" s="84"/>
      <c r="X3412" s="84"/>
      <c r="Y3412" s="90" t="s">
        <v>12769</v>
      </c>
      <c r="Z3412" s="84"/>
      <c r="AA3412" s="84" t="b">
        <v>0</v>
      </c>
      <c r="AB3412" s="84">
        <v>0</v>
      </c>
      <c r="AC3412" s="90" t="s">
        <v>13180</v>
      </c>
      <c r="AD3412" s="84" t="b">
        <v>0</v>
      </c>
      <c r="AE3412" s="84" t="s">
        <v>13611</v>
      </c>
      <c r="AF3412" s="84"/>
      <c r="AG3412" s="90" t="s">
        <v>13180</v>
      </c>
      <c r="AH3412" s="84" t="b">
        <v>0</v>
      </c>
      <c r="AI3412" s="84">
        <v>0</v>
      </c>
      <c r="AJ3412" s="90" t="s">
        <v>13180</v>
      </c>
      <c r="AK3412" s="84" t="s">
        <v>13792</v>
      </c>
      <c r="AL3412" s="84" t="b">
        <v>1</v>
      </c>
      <c r="AM3412" s="90" t="s">
        <v>12769</v>
      </c>
      <c r="AN3412" s="84">
        <v>0</v>
      </c>
      <c r="AO3412" s="84">
        <v>0</v>
      </c>
      <c r="AP3412" s="84"/>
      <c r="AQ3412" s="84"/>
      <c r="AR3412" s="84"/>
      <c r="AS3412" s="84"/>
      <c r="AT3412" s="84"/>
      <c r="AU3412" s="84"/>
      <c r="AV3412" s="84"/>
      <c r="AW3412" s="84"/>
    </row>
    <row r="3413" spans="1:49" x14ac:dyDescent="0.25">
      <c r="A3413" s="69" t="s">
        <v>2834</v>
      </c>
      <c r="B3413" s="69" t="s">
        <v>2834</v>
      </c>
      <c r="C3413" s="70"/>
      <c r="D3413" s="71"/>
      <c r="E3413" s="72"/>
      <c r="F3413" s="73"/>
      <c r="G3413" s="70"/>
      <c r="H3413" s="74"/>
      <c r="I3413" s="75"/>
      <c r="J3413" s="75"/>
      <c r="K3413" s="36"/>
      <c r="L3413" s="82"/>
      <c r="M3413" s="82"/>
      <c r="N3413" s="77"/>
      <c r="O3413" s="84" t="s">
        <v>179</v>
      </c>
      <c r="P3413" s="86">
        <v>42752.907141203701</v>
      </c>
      <c r="Q3413" s="84" t="s">
        <v>5634</v>
      </c>
      <c r="R3413" s="84" t="s">
        <v>6265</v>
      </c>
      <c r="S3413" s="84" t="s">
        <v>6337</v>
      </c>
      <c r="T3413" s="84" t="s">
        <v>6671</v>
      </c>
      <c r="U3413" s="86">
        <v>42752.907141203701</v>
      </c>
      <c r="V3413" s="87" t="s">
        <v>9745</v>
      </c>
      <c r="W3413" s="84">
        <v>32.363690599999998</v>
      </c>
      <c r="X3413" s="84">
        <v>-86.149417099999994</v>
      </c>
      <c r="Y3413" s="90" t="s">
        <v>12770</v>
      </c>
      <c r="Z3413" s="84"/>
      <c r="AA3413" s="84" t="b">
        <v>0</v>
      </c>
      <c r="AB3413" s="84">
        <v>0</v>
      </c>
      <c r="AC3413" s="90" t="s">
        <v>13180</v>
      </c>
      <c r="AD3413" s="84" t="b">
        <v>0</v>
      </c>
      <c r="AE3413" s="84" t="s">
        <v>13611</v>
      </c>
      <c r="AF3413" s="84"/>
      <c r="AG3413" s="90" t="s">
        <v>13180</v>
      </c>
      <c r="AH3413" s="84" t="b">
        <v>0</v>
      </c>
      <c r="AI3413" s="84">
        <v>0</v>
      </c>
      <c r="AJ3413" s="90" t="s">
        <v>13180</v>
      </c>
      <c r="AK3413" s="84" t="s">
        <v>13792</v>
      </c>
      <c r="AL3413" s="84" t="b">
        <v>1</v>
      </c>
      <c r="AM3413" s="90" t="s">
        <v>12770</v>
      </c>
      <c r="AN3413" s="84">
        <v>0</v>
      </c>
      <c r="AO3413" s="84">
        <v>0</v>
      </c>
      <c r="AP3413" s="84" t="s">
        <v>13941</v>
      </c>
      <c r="AQ3413" s="84" t="s">
        <v>13984</v>
      </c>
      <c r="AR3413" s="84" t="s">
        <v>13986</v>
      </c>
      <c r="AS3413" s="84" t="s">
        <v>14133</v>
      </c>
      <c r="AT3413" s="84" t="s">
        <v>14322</v>
      </c>
      <c r="AU3413" s="84" t="s">
        <v>14506</v>
      </c>
      <c r="AV3413" s="84" t="s">
        <v>14550</v>
      </c>
      <c r="AW3413" s="87" t="s">
        <v>14698</v>
      </c>
    </row>
    <row r="3414" spans="1:49" x14ac:dyDescent="0.25">
      <c r="A3414" s="69" t="s">
        <v>2834</v>
      </c>
      <c r="B3414" s="69" t="s">
        <v>2834</v>
      </c>
      <c r="C3414" s="70"/>
      <c r="D3414" s="71"/>
      <c r="E3414" s="72"/>
      <c r="F3414" s="73"/>
      <c r="G3414" s="70"/>
      <c r="H3414" s="74"/>
      <c r="I3414" s="75"/>
      <c r="J3414" s="75"/>
      <c r="K3414" s="36"/>
      <c r="L3414" s="82"/>
      <c r="M3414" s="82"/>
      <c r="N3414" s="77"/>
      <c r="O3414" s="84" t="s">
        <v>179</v>
      </c>
      <c r="P3414" s="86">
        <v>42752.928067129629</v>
      </c>
      <c r="Q3414" s="84" t="s">
        <v>5635</v>
      </c>
      <c r="R3414" s="84" t="s">
        <v>6266</v>
      </c>
      <c r="S3414" s="84" t="s">
        <v>6337</v>
      </c>
      <c r="T3414" s="84" t="s">
        <v>6737</v>
      </c>
      <c r="U3414" s="86">
        <v>42752.928067129629</v>
      </c>
      <c r="V3414" s="87" t="s">
        <v>9746</v>
      </c>
      <c r="W3414" s="84">
        <v>30.5293402</v>
      </c>
      <c r="X3414" s="84">
        <v>-97.8081739</v>
      </c>
      <c r="Y3414" s="90" t="s">
        <v>12771</v>
      </c>
      <c r="Z3414" s="84"/>
      <c r="AA3414" s="84" t="b">
        <v>0</v>
      </c>
      <c r="AB3414" s="84">
        <v>0</v>
      </c>
      <c r="AC3414" s="90" t="s">
        <v>13180</v>
      </c>
      <c r="AD3414" s="84" t="b">
        <v>0</v>
      </c>
      <c r="AE3414" s="84" t="s">
        <v>13611</v>
      </c>
      <c r="AF3414" s="84"/>
      <c r="AG3414" s="90" t="s">
        <v>13180</v>
      </c>
      <c r="AH3414" s="84" t="b">
        <v>0</v>
      </c>
      <c r="AI3414" s="84">
        <v>0</v>
      </c>
      <c r="AJ3414" s="90" t="s">
        <v>13180</v>
      </c>
      <c r="AK3414" s="84" t="s">
        <v>13792</v>
      </c>
      <c r="AL3414" s="84" t="b">
        <v>1</v>
      </c>
      <c r="AM3414" s="90" t="s">
        <v>12771</v>
      </c>
      <c r="AN3414" s="84">
        <v>0</v>
      </c>
      <c r="AO3414" s="84">
        <v>0</v>
      </c>
      <c r="AP3414" s="84" t="s">
        <v>13810</v>
      </c>
      <c r="AQ3414" s="84" t="s">
        <v>13984</v>
      </c>
      <c r="AR3414" s="84" t="s">
        <v>13986</v>
      </c>
      <c r="AS3414" s="84" t="s">
        <v>14003</v>
      </c>
      <c r="AT3414" s="84" t="s">
        <v>14191</v>
      </c>
      <c r="AU3414" s="84" t="s">
        <v>14380</v>
      </c>
      <c r="AV3414" s="84" t="s">
        <v>14549</v>
      </c>
      <c r="AW3414" s="87" t="s">
        <v>14567</v>
      </c>
    </row>
    <row r="3415" spans="1:49" x14ac:dyDescent="0.25">
      <c r="A3415" s="69" t="s">
        <v>2834</v>
      </c>
      <c r="B3415" s="69" t="s">
        <v>2834</v>
      </c>
      <c r="C3415" s="70"/>
      <c r="D3415" s="71"/>
      <c r="E3415" s="72"/>
      <c r="F3415" s="73"/>
      <c r="G3415" s="70"/>
      <c r="H3415" s="74"/>
      <c r="I3415" s="75"/>
      <c r="J3415" s="75"/>
      <c r="K3415" s="36"/>
      <c r="L3415" s="82"/>
      <c r="M3415" s="82"/>
      <c r="N3415" s="77"/>
      <c r="O3415" s="84" t="s">
        <v>179</v>
      </c>
      <c r="P3415" s="86">
        <v>42752.948946759258</v>
      </c>
      <c r="Q3415" s="84" t="s">
        <v>5636</v>
      </c>
      <c r="R3415" s="87" t="s">
        <v>6267</v>
      </c>
      <c r="S3415" s="84" t="s">
        <v>6325</v>
      </c>
      <c r="T3415" s="84" t="s">
        <v>6738</v>
      </c>
      <c r="U3415" s="86">
        <v>42752.948946759258</v>
      </c>
      <c r="V3415" s="87" t="s">
        <v>9747</v>
      </c>
      <c r="W3415" s="84">
        <v>40.712783700000003</v>
      </c>
      <c r="X3415" s="84">
        <v>-74.005941300000003</v>
      </c>
      <c r="Y3415" s="90" t="s">
        <v>12772</v>
      </c>
      <c r="Z3415" s="84"/>
      <c r="AA3415" s="84" t="b">
        <v>0</v>
      </c>
      <c r="AB3415" s="84">
        <v>0</v>
      </c>
      <c r="AC3415" s="90" t="s">
        <v>13180</v>
      </c>
      <c r="AD3415" s="84" t="b">
        <v>0</v>
      </c>
      <c r="AE3415" s="84" t="s">
        <v>13611</v>
      </c>
      <c r="AF3415" s="84"/>
      <c r="AG3415" s="90" t="s">
        <v>13180</v>
      </c>
      <c r="AH3415" s="84" t="b">
        <v>0</v>
      </c>
      <c r="AI3415" s="84">
        <v>0</v>
      </c>
      <c r="AJ3415" s="90" t="s">
        <v>13180</v>
      </c>
      <c r="AK3415" s="84" t="s">
        <v>13792</v>
      </c>
      <c r="AL3415" s="84" t="b">
        <v>0</v>
      </c>
      <c r="AM3415" s="90" t="s">
        <v>12772</v>
      </c>
      <c r="AN3415" s="84">
        <v>0</v>
      </c>
      <c r="AO3415" s="84">
        <v>0</v>
      </c>
      <c r="AP3415" s="84" t="s">
        <v>13889</v>
      </c>
      <c r="AQ3415" s="84" t="s">
        <v>13984</v>
      </c>
      <c r="AR3415" s="84" t="s">
        <v>13986</v>
      </c>
      <c r="AS3415" s="84" t="s">
        <v>14082</v>
      </c>
      <c r="AT3415" s="84" t="s">
        <v>14270</v>
      </c>
      <c r="AU3415" s="84" t="s">
        <v>14440</v>
      </c>
      <c r="AV3415" s="84" t="s">
        <v>14550</v>
      </c>
      <c r="AW3415" s="87" t="s">
        <v>14646</v>
      </c>
    </row>
    <row r="3416" spans="1:49" x14ac:dyDescent="0.25">
      <c r="A3416" s="69" t="s">
        <v>2834</v>
      </c>
      <c r="B3416" s="69" t="s">
        <v>2834</v>
      </c>
      <c r="C3416" s="70"/>
      <c r="D3416" s="71"/>
      <c r="E3416" s="72"/>
      <c r="F3416" s="73"/>
      <c r="G3416" s="70"/>
      <c r="H3416" s="74"/>
      <c r="I3416" s="75"/>
      <c r="J3416" s="75"/>
      <c r="K3416" s="36"/>
      <c r="L3416" s="82"/>
      <c r="M3416" s="82"/>
      <c r="N3416" s="77"/>
      <c r="O3416" s="84" t="s">
        <v>179</v>
      </c>
      <c r="P3416" s="86">
        <v>42752.969942129632</v>
      </c>
      <c r="Q3416" s="84" t="s">
        <v>5637</v>
      </c>
      <c r="R3416" s="84" t="s">
        <v>6268</v>
      </c>
      <c r="S3416" s="84" t="s">
        <v>6337</v>
      </c>
      <c r="T3416" s="84" t="s">
        <v>6739</v>
      </c>
      <c r="U3416" s="86">
        <v>42752.969942129632</v>
      </c>
      <c r="V3416" s="87" t="s">
        <v>9748</v>
      </c>
      <c r="W3416" s="84">
        <v>35.422366400000001</v>
      </c>
      <c r="X3416" s="84">
        <v>-97.649475499999994</v>
      </c>
      <c r="Y3416" s="90" t="s">
        <v>12773</v>
      </c>
      <c r="Z3416" s="84"/>
      <c r="AA3416" s="84" t="b">
        <v>0</v>
      </c>
      <c r="AB3416" s="84">
        <v>0</v>
      </c>
      <c r="AC3416" s="90" t="s">
        <v>13180</v>
      </c>
      <c r="AD3416" s="84" t="b">
        <v>0</v>
      </c>
      <c r="AE3416" s="84" t="s">
        <v>13611</v>
      </c>
      <c r="AF3416" s="84"/>
      <c r="AG3416" s="90" t="s">
        <v>13180</v>
      </c>
      <c r="AH3416" s="84" t="b">
        <v>0</v>
      </c>
      <c r="AI3416" s="84">
        <v>0</v>
      </c>
      <c r="AJ3416" s="90" t="s">
        <v>13180</v>
      </c>
      <c r="AK3416" s="84" t="s">
        <v>13792</v>
      </c>
      <c r="AL3416" s="84" t="b">
        <v>1</v>
      </c>
      <c r="AM3416" s="90" t="s">
        <v>12773</v>
      </c>
      <c r="AN3416" s="84">
        <v>0</v>
      </c>
      <c r="AO3416" s="84">
        <v>0</v>
      </c>
      <c r="AP3416" s="84" t="s">
        <v>13848</v>
      </c>
      <c r="AQ3416" s="84" t="s">
        <v>13984</v>
      </c>
      <c r="AR3416" s="84" t="s">
        <v>13986</v>
      </c>
      <c r="AS3416" s="84" t="s">
        <v>14041</v>
      </c>
      <c r="AT3416" s="84" t="s">
        <v>14229</v>
      </c>
      <c r="AU3416" s="84" t="s">
        <v>14417</v>
      </c>
      <c r="AV3416" s="84" t="s">
        <v>14550</v>
      </c>
      <c r="AW3416" s="87" t="s">
        <v>14605</v>
      </c>
    </row>
    <row r="3417" spans="1:49" x14ac:dyDescent="0.25">
      <c r="A3417" s="69" t="s">
        <v>2834</v>
      </c>
      <c r="B3417" s="69" t="s">
        <v>2834</v>
      </c>
      <c r="C3417" s="70"/>
      <c r="D3417" s="71"/>
      <c r="E3417" s="72"/>
      <c r="F3417" s="73"/>
      <c r="G3417" s="70"/>
      <c r="H3417" s="74"/>
      <c r="I3417" s="75"/>
      <c r="J3417" s="75"/>
      <c r="K3417" s="36"/>
      <c r="L3417" s="82"/>
      <c r="M3417" s="82"/>
      <c r="N3417" s="77"/>
      <c r="O3417" s="84" t="s">
        <v>179</v>
      </c>
      <c r="P3417" s="86">
        <v>42752.990925925929</v>
      </c>
      <c r="Q3417" s="84" t="s">
        <v>5638</v>
      </c>
      <c r="R3417" s="84" t="s">
        <v>6269</v>
      </c>
      <c r="S3417" s="84" t="s">
        <v>6337</v>
      </c>
      <c r="T3417" s="84" t="s">
        <v>6695</v>
      </c>
      <c r="U3417" s="86">
        <v>42752.990925925929</v>
      </c>
      <c r="V3417" s="87" t="s">
        <v>9749</v>
      </c>
      <c r="W3417" s="84">
        <v>34.264371599999997</v>
      </c>
      <c r="X3417" s="84">
        <v>-85.1874021</v>
      </c>
      <c r="Y3417" s="90" t="s">
        <v>12774</v>
      </c>
      <c r="Z3417" s="84"/>
      <c r="AA3417" s="84" t="b">
        <v>0</v>
      </c>
      <c r="AB3417" s="84">
        <v>0</v>
      </c>
      <c r="AC3417" s="90" t="s">
        <v>13180</v>
      </c>
      <c r="AD3417" s="84" t="b">
        <v>0</v>
      </c>
      <c r="AE3417" s="84" t="s">
        <v>13611</v>
      </c>
      <c r="AF3417" s="84"/>
      <c r="AG3417" s="90" t="s">
        <v>13180</v>
      </c>
      <c r="AH3417" s="84" t="b">
        <v>0</v>
      </c>
      <c r="AI3417" s="84">
        <v>0</v>
      </c>
      <c r="AJ3417" s="90" t="s">
        <v>13180</v>
      </c>
      <c r="AK3417" s="84" t="s">
        <v>13792</v>
      </c>
      <c r="AL3417" s="84" t="b">
        <v>1</v>
      </c>
      <c r="AM3417" s="90" t="s">
        <v>12774</v>
      </c>
      <c r="AN3417" s="84">
        <v>0</v>
      </c>
      <c r="AO3417" s="84">
        <v>0</v>
      </c>
      <c r="AP3417" s="84" t="s">
        <v>13918</v>
      </c>
      <c r="AQ3417" s="84" t="s">
        <v>13984</v>
      </c>
      <c r="AR3417" s="84" t="s">
        <v>13986</v>
      </c>
      <c r="AS3417" s="84" t="s">
        <v>14111</v>
      </c>
      <c r="AT3417" s="84" t="s">
        <v>14299</v>
      </c>
      <c r="AU3417" s="84" t="s">
        <v>14486</v>
      </c>
      <c r="AV3417" s="84" t="s">
        <v>14550</v>
      </c>
      <c r="AW3417" s="87" t="s">
        <v>14675</v>
      </c>
    </row>
    <row r="3418" spans="1:49" x14ac:dyDescent="0.25">
      <c r="A3418" s="69" t="s">
        <v>2834</v>
      </c>
      <c r="B3418" s="69" t="s">
        <v>2834</v>
      </c>
      <c r="C3418" s="70"/>
      <c r="D3418" s="71"/>
      <c r="E3418" s="72"/>
      <c r="F3418" s="73"/>
      <c r="G3418" s="70"/>
      <c r="H3418" s="74"/>
      <c r="I3418" s="75"/>
      <c r="J3418" s="75"/>
      <c r="K3418" s="36"/>
      <c r="L3418" s="82"/>
      <c r="M3418" s="82"/>
      <c r="N3418" s="77"/>
      <c r="O3418" s="84" t="s">
        <v>179</v>
      </c>
      <c r="P3418" s="86">
        <v>42753.01185185185</v>
      </c>
      <c r="Q3418" s="84" t="s">
        <v>5639</v>
      </c>
      <c r="R3418" s="84" t="s">
        <v>6270</v>
      </c>
      <c r="S3418" s="84" t="s">
        <v>6337</v>
      </c>
      <c r="T3418" s="84" t="s">
        <v>6740</v>
      </c>
      <c r="U3418" s="86">
        <v>42753.01185185185</v>
      </c>
      <c r="V3418" s="87" t="s">
        <v>9750</v>
      </c>
      <c r="W3418" s="84">
        <v>33.381397399999997</v>
      </c>
      <c r="X3418" s="84">
        <v>-111.7367763</v>
      </c>
      <c r="Y3418" s="90" t="s">
        <v>12775</v>
      </c>
      <c r="Z3418" s="84"/>
      <c r="AA3418" s="84" t="b">
        <v>0</v>
      </c>
      <c r="AB3418" s="84">
        <v>0</v>
      </c>
      <c r="AC3418" s="90" t="s">
        <v>13180</v>
      </c>
      <c r="AD3418" s="84" t="b">
        <v>0</v>
      </c>
      <c r="AE3418" s="84" t="s">
        <v>13611</v>
      </c>
      <c r="AF3418" s="84"/>
      <c r="AG3418" s="90" t="s">
        <v>13180</v>
      </c>
      <c r="AH3418" s="84" t="b">
        <v>0</v>
      </c>
      <c r="AI3418" s="84">
        <v>0</v>
      </c>
      <c r="AJ3418" s="90" t="s">
        <v>13180</v>
      </c>
      <c r="AK3418" s="84" t="s">
        <v>13792</v>
      </c>
      <c r="AL3418" s="84" t="b">
        <v>1</v>
      </c>
      <c r="AM3418" s="90" t="s">
        <v>12775</v>
      </c>
      <c r="AN3418" s="84">
        <v>0</v>
      </c>
      <c r="AO3418" s="84">
        <v>0</v>
      </c>
      <c r="AP3418" s="84" t="s">
        <v>13970</v>
      </c>
      <c r="AQ3418" s="84" t="s">
        <v>13984</v>
      </c>
      <c r="AR3418" s="84" t="s">
        <v>13986</v>
      </c>
      <c r="AS3418" s="84" t="s">
        <v>14162</v>
      </c>
      <c r="AT3418" s="84" t="s">
        <v>14351</v>
      </c>
      <c r="AU3418" s="84" t="s">
        <v>14535</v>
      </c>
      <c r="AV3418" s="84" t="s">
        <v>14550</v>
      </c>
      <c r="AW3418" s="87" t="s">
        <v>14727</v>
      </c>
    </row>
    <row r="3419" spans="1:49" x14ac:dyDescent="0.25">
      <c r="A3419" s="69" t="s">
        <v>2834</v>
      </c>
      <c r="B3419" s="69" t="s">
        <v>2834</v>
      </c>
      <c r="C3419" s="70"/>
      <c r="D3419" s="71"/>
      <c r="E3419" s="72"/>
      <c r="F3419" s="73"/>
      <c r="G3419" s="70"/>
      <c r="H3419" s="74"/>
      <c r="I3419" s="75"/>
      <c r="J3419" s="75"/>
      <c r="K3419" s="36"/>
      <c r="L3419" s="82"/>
      <c r="M3419" s="82"/>
      <c r="N3419" s="77"/>
      <c r="O3419" s="84" t="s">
        <v>179</v>
      </c>
      <c r="P3419" s="86">
        <v>42753.032777777778</v>
      </c>
      <c r="Q3419" s="84" t="s">
        <v>5640</v>
      </c>
      <c r="R3419" s="84" t="s">
        <v>6271</v>
      </c>
      <c r="S3419" s="84" t="s">
        <v>6337</v>
      </c>
      <c r="T3419" s="84" t="s">
        <v>6700</v>
      </c>
      <c r="U3419" s="86">
        <v>42753.032777777778</v>
      </c>
      <c r="V3419" s="87" t="s">
        <v>9751</v>
      </c>
      <c r="W3419" s="84">
        <v>33.844071</v>
      </c>
      <c r="X3419" s="84">
        <v>-78.658042600000002</v>
      </c>
      <c r="Y3419" s="90" t="s">
        <v>12776</v>
      </c>
      <c r="Z3419" s="84"/>
      <c r="AA3419" s="84" t="b">
        <v>0</v>
      </c>
      <c r="AB3419" s="84">
        <v>0</v>
      </c>
      <c r="AC3419" s="90" t="s">
        <v>13180</v>
      </c>
      <c r="AD3419" s="84" t="b">
        <v>0</v>
      </c>
      <c r="AE3419" s="84" t="s">
        <v>13611</v>
      </c>
      <c r="AF3419" s="84"/>
      <c r="AG3419" s="90" t="s">
        <v>13180</v>
      </c>
      <c r="AH3419" s="84" t="b">
        <v>0</v>
      </c>
      <c r="AI3419" s="84">
        <v>0</v>
      </c>
      <c r="AJ3419" s="90" t="s">
        <v>13180</v>
      </c>
      <c r="AK3419" s="84" t="s">
        <v>13792</v>
      </c>
      <c r="AL3419" s="84" t="b">
        <v>1</v>
      </c>
      <c r="AM3419" s="90" t="s">
        <v>12776</v>
      </c>
      <c r="AN3419" s="84">
        <v>0</v>
      </c>
      <c r="AO3419" s="84">
        <v>0</v>
      </c>
      <c r="AP3419" s="84" t="s">
        <v>13863</v>
      </c>
      <c r="AQ3419" s="84" t="s">
        <v>13984</v>
      </c>
      <c r="AR3419" s="84" t="s">
        <v>13986</v>
      </c>
      <c r="AS3419" s="84" t="s">
        <v>14056</v>
      </c>
      <c r="AT3419" s="84" t="s">
        <v>14244</v>
      </c>
      <c r="AU3419" s="84" t="s">
        <v>14432</v>
      </c>
      <c r="AV3419" s="84" t="s">
        <v>14550</v>
      </c>
      <c r="AW3419" s="87" t="s">
        <v>14620</v>
      </c>
    </row>
    <row r="3420" spans="1:49" x14ac:dyDescent="0.25">
      <c r="A3420" s="69" t="s">
        <v>2834</v>
      </c>
      <c r="B3420" s="69" t="s">
        <v>2834</v>
      </c>
      <c r="C3420" s="70"/>
      <c r="D3420" s="71"/>
      <c r="E3420" s="72"/>
      <c r="F3420" s="73"/>
      <c r="G3420" s="70"/>
      <c r="H3420" s="74"/>
      <c r="I3420" s="75"/>
      <c r="J3420" s="75"/>
      <c r="K3420" s="36"/>
      <c r="L3420" s="82"/>
      <c r="M3420" s="82"/>
      <c r="N3420" s="77"/>
      <c r="O3420" s="84" t="s">
        <v>179</v>
      </c>
      <c r="P3420" s="86">
        <v>42753.053749999999</v>
      </c>
      <c r="Q3420" s="84" t="s">
        <v>5641</v>
      </c>
      <c r="R3420" s="84" t="s">
        <v>6272</v>
      </c>
      <c r="S3420" s="84" t="s">
        <v>6337</v>
      </c>
      <c r="T3420" s="84" t="s">
        <v>6521</v>
      </c>
      <c r="U3420" s="86">
        <v>42753.053749999999</v>
      </c>
      <c r="V3420" s="87" t="s">
        <v>9752</v>
      </c>
      <c r="W3420" s="84">
        <v>44.264794700000003</v>
      </c>
      <c r="X3420" s="84">
        <v>-88.475311300000001</v>
      </c>
      <c r="Y3420" s="90" t="s">
        <v>12777</v>
      </c>
      <c r="Z3420" s="84"/>
      <c r="AA3420" s="84" t="b">
        <v>0</v>
      </c>
      <c r="AB3420" s="84">
        <v>0</v>
      </c>
      <c r="AC3420" s="90" t="s">
        <v>13180</v>
      </c>
      <c r="AD3420" s="84" t="b">
        <v>0</v>
      </c>
      <c r="AE3420" s="84" t="s">
        <v>13611</v>
      </c>
      <c r="AF3420" s="84"/>
      <c r="AG3420" s="90" t="s">
        <v>13180</v>
      </c>
      <c r="AH3420" s="84" t="b">
        <v>0</v>
      </c>
      <c r="AI3420" s="84">
        <v>0</v>
      </c>
      <c r="AJ3420" s="90" t="s">
        <v>13180</v>
      </c>
      <c r="AK3420" s="84" t="s">
        <v>13792</v>
      </c>
      <c r="AL3420" s="84" t="b">
        <v>1</v>
      </c>
      <c r="AM3420" s="90" t="s">
        <v>12777</v>
      </c>
      <c r="AN3420" s="84">
        <v>0</v>
      </c>
      <c r="AO3420" s="84">
        <v>0</v>
      </c>
      <c r="AP3420" s="84" t="s">
        <v>13879</v>
      </c>
      <c r="AQ3420" s="84" t="s">
        <v>13984</v>
      </c>
      <c r="AR3420" s="84" t="s">
        <v>13986</v>
      </c>
      <c r="AS3420" s="84" t="s">
        <v>14072</v>
      </c>
      <c r="AT3420" s="84" t="s">
        <v>14260</v>
      </c>
      <c r="AU3420" s="84" t="s">
        <v>14448</v>
      </c>
      <c r="AV3420" s="84" t="s">
        <v>14550</v>
      </c>
      <c r="AW3420" s="87" t="s">
        <v>14636</v>
      </c>
    </row>
    <row r="3421" spans="1:49" x14ac:dyDescent="0.25">
      <c r="A3421" s="69" t="s">
        <v>2834</v>
      </c>
      <c r="B3421" s="69" t="s">
        <v>2834</v>
      </c>
      <c r="C3421" s="70"/>
      <c r="D3421" s="71"/>
      <c r="E3421" s="72"/>
      <c r="F3421" s="73"/>
      <c r="G3421" s="70"/>
      <c r="H3421" s="74"/>
      <c r="I3421" s="75"/>
      <c r="J3421" s="75"/>
      <c r="K3421" s="36"/>
      <c r="L3421" s="82"/>
      <c r="M3421" s="82"/>
      <c r="N3421" s="77"/>
      <c r="O3421" s="84" t="s">
        <v>179</v>
      </c>
      <c r="P3421" s="86">
        <v>42753.074733796297</v>
      </c>
      <c r="Q3421" s="84" t="s">
        <v>5642</v>
      </c>
      <c r="R3421" s="84" t="s">
        <v>6273</v>
      </c>
      <c r="S3421" s="84" t="s">
        <v>6337</v>
      </c>
      <c r="T3421" s="84" t="s">
        <v>6695</v>
      </c>
      <c r="U3421" s="86">
        <v>42753.074733796297</v>
      </c>
      <c r="V3421" s="87" t="s">
        <v>9753</v>
      </c>
      <c r="W3421" s="84">
        <v>41.2612576</v>
      </c>
      <c r="X3421" s="84">
        <v>-96.033205600000002</v>
      </c>
      <c r="Y3421" s="90" t="s">
        <v>12778</v>
      </c>
      <c r="Z3421" s="84"/>
      <c r="AA3421" s="84" t="b">
        <v>0</v>
      </c>
      <c r="AB3421" s="84">
        <v>0</v>
      </c>
      <c r="AC3421" s="90" t="s">
        <v>13180</v>
      </c>
      <c r="AD3421" s="84" t="b">
        <v>0</v>
      </c>
      <c r="AE3421" s="84" t="s">
        <v>13611</v>
      </c>
      <c r="AF3421" s="84"/>
      <c r="AG3421" s="90" t="s">
        <v>13180</v>
      </c>
      <c r="AH3421" s="84" t="b">
        <v>0</v>
      </c>
      <c r="AI3421" s="84">
        <v>0</v>
      </c>
      <c r="AJ3421" s="90" t="s">
        <v>13180</v>
      </c>
      <c r="AK3421" s="84" t="s">
        <v>13792</v>
      </c>
      <c r="AL3421" s="84" t="b">
        <v>1</v>
      </c>
      <c r="AM3421" s="90" t="s">
        <v>12778</v>
      </c>
      <c r="AN3421" s="84">
        <v>0</v>
      </c>
      <c r="AO3421" s="84">
        <v>0</v>
      </c>
      <c r="AP3421" s="84" t="s">
        <v>13952</v>
      </c>
      <c r="AQ3421" s="84" t="s">
        <v>13984</v>
      </c>
      <c r="AR3421" s="84" t="s">
        <v>13986</v>
      </c>
      <c r="AS3421" s="84" t="s">
        <v>14144</v>
      </c>
      <c r="AT3421" s="84" t="s">
        <v>14333</v>
      </c>
      <c r="AU3421" s="84" t="s">
        <v>14517</v>
      </c>
      <c r="AV3421" s="84" t="s">
        <v>14550</v>
      </c>
      <c r="AW3421" s="87" t="s">
        <v>14709</v>
      </c>
    </row>
    <row r="3422" spans="1:49" x14ac:dyDescent="0.25">
      <c r="A3422" s="69" t="s">
        <v>2834</v>
      </c>
      <c r="B3422" s="69" t="s">
        <v>2834</v>
      </c>
      <c r="C3422" s="70"/>
      <c r="D3422" s="71"/>
      <c r="E3422" s="72"/>
      <c r="F3422" s="73"/>
      <c r="G3422" s="70"/>
      <c r="H3422" s="74"/>
      <c r="I3422" s="75"/>
      <c r="J3422" s="75"/>
      <c r="K3422" s="36"/>
      <c r="L3422" s="82"/>
      <c r="M3422" s="82"/>
      <c r="N3422" s="77"/>
      <c r="O3422" s="84" t="s">
        <v>179</v>
      </c>
      <c r="P3422" s="86">
        <v>42753.095694444448</v>
      </c>
      <c r="Q3422" s="84" t="s">
        <v>5643</v>
      </c>
      <c r="R3422" s="84" t="s">
        <v>6274</v>
      </c>
      <c r="S3422" s="84" t="s">
        <v>6337</v>
      </c>
      <c r="T3422" s="84" t="s">
        <v>6671</v>
      </c>
      <c r="U3422" s="86">
        <v>42753.095694444448</v>
      </c>
      <c r="V3422" s="87" t="s">
        <v>9754</v>
      </c>
      <c r="W3422" s="84">
        <v>39.517438300000002</v>
      </c>
      <c r="X3422" s="84">
        <v>-104.7677918</v>
      </c>
      <c r="Y3422" s="90" t="s">
        <v>12779</v>
      </c>
      <c r="Z3422" s="84"/>
      <c r="AA3422" s="84" t="b">
        <v>0</v>
      </c>
      <c r="AB3422" s="84">
        <v>0</v>
      </c>
      <c r="AC3422" s="90" t="s">
        <v>13180</v>
      </c>
      <c r="AD3422" s="84" t="b">
        <v>0</v>
      </c>
      <c r="AE3422" s="84" t="s">
        <v>13611</v>
      </c>
      <c r="AF3422" s="84"/>
      <c r="AG3422" s="90" t="s">
        <v>13180</v>
      </c>
      <c r="AH3422" s="84" t="b">
        <v>0</v>
      </c>
      <c r="AI3422" s="84">
        <v>0</v>
      </c>
      <c r="AJ3422" s="90" t="s">
        <v>13180</v>
      </c>
      <c r="AK3422" s="84" t="s">
        <v>13792</v>
      </c>
      <c r="AL3422" s="84" t="b">
        <v>1</v>
      </c>
      <c r="AM3422" s="90" t="s">
        <v>12779</v>
      </c>
      <c r="AN3422" s="84">
        <v>0</v>
      </c>
      <c r="AO3422" s="84">
        <v>0</v>
      </c>
      <c r="AP3422" s="84" t="s">
        <v>13922</v>
      </c>
      <c r="AQ3422" s="84" t="s">
        <v>13984</v>
      </c>
      <c r="AR3422" s="84" t="s">
        <v>13986</v>
      </c>
      <c r="AS3422" s="84" t="s">
        <v>14115</v>
      </c>
      <c r="AT3422" s="84" t="s">
        <v>14303</v>
      </c>
      <c r="AU3422" s="84" t="s">
        <v>14490</v>
      </c>
      <c r="AV3422" s="84" t="s">
        <v>14550</v>
      </c>
      <c r="AW3422" s="87" t="s">
        <v>14679</v>
      </c>
    </row>
    <row r="3423" spans="1:49" x14ac:dyDescent="0.25">
      <c r="A3423" s="69" t="s">
        <v>2834</v>
      </c>
      <c r="B3423" s="69" t="s">
        <v>2834</v>
      </c>
      <c r="C3423" s="70"/>
      <c r="D3423" s="71"/>
      <c r="E3423" s="72"/>
      <c r="F3423" s="73"/>
      <c r="G3423" s="70"/>
      <c r="H3423" s="74"/>
      <c r="I3423" s="75"/>
      <c r="J3423" s="75"/>
      <c r="K3423" s="36"/>
      <c r="L3423" s="82"/>
      <c r="M3423" s="82"/>
      <c r="N3423" s="77"/>
      <c r="O3423" s="84" t="s">
        <v>179</v>
      </c>
      <c r="P3423" s="86">
        <v>42753.116608796299</v>
      </c>
      <c r="Q3423" s="84" t="s">
        <v>5644</v>
      </c>
      <c r="R3423" s="84" t="s">
        <v>6275</v>
      </c>
      <c r="S3423" s="84" t="s">
        <v>6337</v>
      </c>
      <c r="T3423" s="84" t="s">
        <v>6741</v>
      </c>
      <c r="U3423" s="86">
        <v>42753.116608796299</v>
      </c>
      <c r="V3423" s="87" t="s">
        <v>9755</v>
      </c>
      <c r="W3423" s="84">
        <v>41.642357500000003</v>
      </c>
      <c r="X3423" s="84">
        <v>-85.932211300000006</v>
      </c>
      <c r="Y3423" s="90" t="s">
        <v>12780</v>
      </c>
      <c r="Z3423" s="84"/>
      <c r="AA3423" s="84" t="b">
        <v>0</v>
      </c>
      <c r="AB3423" s="84">
        <v>0</v>
      </c>
      <c r="AC3423" s="90" t="s">
        <v>13180</v>
      </c>
      <c r="AD3423" s="84" t="b">
        <v>0</v>
      </c>
      <c r="AE3423" s="84" t="s">
        <v>13611</v>
      </c>
      <c r="AF3423" s="84"/>
      <c r="AG3423" s="90" t="s">
        <v>13180</v>
      </c>
      <c r="AH3423" s="84" t="b">
        <v>0</v>
      </c>
      <c r="AI3423" s="84">
        <v>0</v>
      </c>
      <c r="AJ3423" s="90" t="s">
        <v>13180</v>
      </c>
      <c r="AK3423" s="84" t="s">
        <v>13792</v>
      </c>
      <c r="AL3423" s="84" t="b">
        <v>1</v>
      </c>
      <c r="AM3423" s="90" t="s">
        <v>12780</v>
      </c>
      <c r="AN3423" s="84">
        <v>0</v>
      </c>
      <c r="AO3423" s="84">
        <v>0</v>
      </c>
      <c r="AP3423" s="84" t="s">
        <v>13938</v>
      </c>
      <c r="AQ3423" s="84" t="s">
        <v>13984</v>
      </c>
      <c r="AR3423" s="84" t="s">
        <v>13986</v>
      </c>
      <c r="AS3423" s="84" t="s">
        <v>14130</v>
      </c>
      <c r="AT3423" s="84" t="s">
        <v>14319</v>
      </c>
      <c r="AU3423" s="84" t="s">
        <v>14503</v>
      </c>
      <c r="AV3423" s="84" t="s">
        <v>14550</v>
      </c>
      <c r="AW3423" s="87" t="s">
        <v>14695</v>
      </c>
    </row>
    <row r="3424" spans="1:49" x14ac:dyDescent="0.25">
      <c r="A3424" s="69" t="s">
        <v>2834</v>
      </c>
      <c r="B3424" s="69" t="s">
        <v>2834</v>
      </c>
      <c r="C3424" s="70"/>
      <c r="D3424" s="71"/>
      <c r="E3424" s="72"/>
      <c r="F3424" s="73"/>
      <c r="G3424" s="70"/>
      <c r="H3424" s="74"/>
      <c r="I3424" s="75"/>
      <c r="J3424" s="75"/>
      <c r="K3424" s="36"/>
      <c r="L3424" s="82"/>
      <c r="M3424" s="82"/>
      <c r="N3424" s="77"/>
      <c r="O3424" s="84" t="s">
        <v>179</v>
      </c>
      <c r="P3424" s="86">
        <v>42753.13753472222</v>
      </c>
      <c r="Q3424" s="84" t="s">
        <v>5645</v>
      </c>
      <c r="R3424" s="84" t="s">
        <v>6276</v>
      </c>
      <c r="S3424" s="84" t="s">
        <v>6337</v>
      </c>
      <c r="T3424" s="84" t="s">
        <v>6742</v>
      </c>
      <c r="U3424" s="86">
        <v>42753.13753472222</v>
      </c>
      <c r="V3424" s="87" t="s">
        <v>9756</v>
      </c>
      <c r="W3424" s="84">
        <v>33.728756799999999</v>
      </c>
      <c r="X3424" s="84">
        <v>-118.0037311</v>
      </c>
      <c r="Y3424" s="90" t="s">
        <v>12781</v>
      </c>
      <c r="Z3424" s="84"/>
      <c r="AA3424" s="84" t="b">
        <v>0</v>
      </c>
      <c r="AB3424" s="84">
        <v>0</v>
      </c>
      <c r="AC3424" s="90" t="s">
        <v>13180</v>
      </c>
      <c r="AD3424" s="84" t="b">
        <v>0</v>
      </c>
      <c r="AE3424" s="84" t="s">
        <v>13611</v>
      </c>
      <c r="AF3424" s="84"/>
      <c r="AG3424" s="90" t="s">
        <v>13180</v>
      </c>
      <c r="AH3424" s="84" t="b">
        <v>0</v>
      </c>
      <c r="AI3424" s="84">
        <v>0</v>
      </c>
      <c r="AJ3424" s="90" t="s">
        <v>13180</v>
      </c>
      <c r="AK3424" s="84" t="s">
        <v>13792</v>
      </c>
      <c r="AL3424" s="84" t="b">
        <v>1</v>
      </c>
      <c r="AM3424" s="90" t="s">
        <v>12781</v>
      </c>
      <c r="AN3424" s="84">
        <v>0</v>
      </c>
      <c r="AO3424" s="84">
        <v>0</v>
      </c>
      <c r="AP3424" s="84" t="s">
        <v>13945</v>
      </c>
      <c r="AQ3424" s="84" t="s">
        <v>13984</v>
      </c>
      <c r="AR3424" s="84" t="s">
        <v>13986</v>
      </c>
      <c r="AS3424" s="84" t="s">
        <v>14137</v>
      </c>
      <c r="AT3424" s="84" t="s">
        <v>14326</v>
      </c>
      <c r="AU3424" s="84" t="s">
        <v>14510</v>
      </c>
      <c r="AV3424" s="84" t="s">
        <v>14550</v>
      </c>
      <c r="AW3424" s="87" t="s">
        <v>14702</v>
      </c>
    </row>
    <row r="3425" spans="1:49" x14ac:dyDescent="0.25">
      <c r="A3425" s="69" t="s">
        <v>2834</v>
      </c>
      <c r="B3425" s="69" t="s">
        <v>2834</v>
      </c>
      <c r="C3425" s="70"/>
      <c r="D3425" s="71"/>
      <c r="E3425" s="72"/>
      <c r="F3425" s="73"/>
      <c r="G3425" s="70"/>
      <c r="H3425" s="74"/>
      <c r="I3425" s="75"/>
      <c r="J3425" s="75"/>
      <c r="K3425" s="36"/>
      <c r="L3425" s="82"/>
      <c r="M3425" s="82"/>
      <c r="N3425" s="77"/>
      <c r="O3425" s="84" t="s">
        <v>179</v>
      </c>
      <c r="P3425" s="86">
        <v>42753.158449074072</v>
      </c>
      <c r="Q3425" s="84" t="s">
        <v>5646</v>
      </c>
      <c r="R3425" s="84" t="s">
        <v>6277</v>
      </c>
      <c r="S3425" s="84" t="s">
        <v>6337</v>
      </c>
      <c r="T3425" s="84" t="s">
        <v>6669</v>
      </c>
      <c r="U3425" s="86">
        <v>42753.158449074072</v>
      </c>
      <c r="V3425" s="87" t="s">
        <v>9757</v>
      </c>
      <c r="W3425" s="84">
        <v>33.122646799999998</v>
      </c>
      <c r="X3425" s="84">
        <v>-96.802753499999994</v>
      </c>
      <c r="Y3425" s="90" t="s">
        <v>12782</v>
      </c>
      <c r="Z3425" s="84"/>
      <c r="AA3425" s="84" t="b">
        <v>0</v>
      </c>
      <c r="AB3425" s="84">
        <v>0</v>
      </c>
      <c r="AC3425" s="90" t="s">
        <v>13180</v>
      </c>
      <c r="AD3425" s="84" t="b">
        <v>0</v>
      </c>
      <c r="AE3425" s="84" t="s">
        <v>13611</v>
      </c>
      <c r="AF3425" s="84"/>
      <c r="AG3425" s="90" t="s">
        <v>13180</v>
      </c>
      <c r="AH3425" s="84" t="b">
        <v>0</v>
      </c>
      <c r="AI3425" s="84">
        <v>0</v>
      </c>
      <c r="AJ3425" s="90" t="s">
        <v>13180</v>
      </c>
      <c r="AK3425" s="84" t="s">
        <v>13792</v>
      </c>
      <c r="AL3425" s="84" t="b">
        <v>1</v>
      </c>
      <c r="AM3425" s="90" t="s">
        <v>12782</v>
      </c>
      <c r="AN3425" s="84">
        <v>0</v>
      </c>
      <c r="AO3425" s="84">
        <v>0</v>
      </c>
      <c r="AP3425" s="84" t="s">
        <v>13891</v>
      </c>
      <c r="AQ3425" s="84" t="s">
        <v>13984</v>
      </c>
      <c r="AR3425" s="84" t="s">
        <v>13986</v>
      </c>
      <c r="AS3425" s="84" t="s">
        <v>14084</v>
      </c>
      <c r="AT3425" s="84" t="s">
        <v>14272</v>
      </c>
      <c r="AU3425" s="84" t="s">
        <v>14459</v>
      </c>
      <c r="AV3425" s="84" t="s">
        <v>14550</v>
      </c>
      <c r="AW3425" s="87" t="s">
        <v>14648</v>
      </c>
    </row>
    <row r="3426" spans="1:49" x14ac:dyDescent="0.25">
      <c r="A3426" s="69" t="s">
        <v>2834</v>
      </c>
      <c r="B3426" s="69" t="s">
        <v>2834</v>
      </c>
      <c r="C3426" s="70"/>
      <c r="D3426" s="71"/>
      <c r="E3426" s="72"/>
      <c r="F3426" s="73"/>
      <c r="G3426" s="70"/>
      <c r="H3426" s="74"/>
      <c r="I3426" s="75"/>
      <c r="J3426" s="75"/>
      <c r="K3426" s="36"/>
      <c r="L3426" s="82"/>
      <c r="M3426" s="82"/>
      <c r="N3426" s="77"/>
      <c r="O3426" s="84" t="s">
        <v>179</v>
      </c>
      <c r="P3426" s="86">
        <v>42753.182835648149</v>
      </c>
      <c r="Q3426" s="84" t="s">
        <v>5647</v>
      </c>
      <c r="R3426" s="84" t="s">
        <v>6278</v>
      </c>
      <c r="S3426" s="84" t="s">
        <v>6337</v>
      </c>
      <c r="T3426" s="84" t="s">
        <v>6695</v>
      </c>
      <c r="U3426" s="86">
        <v>42753.182835648149</v>
      </c>
      <c r="V3426" s="87" t="s">
        <v>9758</v>
      </c>
      <c r="W3426" s="84">
        <v>37.788561899999998</v>
      </c>
      <c r="X3426" s="84">
        <v>-90.444894300000001</v>
      </c>
      <c r="Y3426" s="90" t="s">
        <v>12783</v>
      </c>
      <c r="Z3426" s="84"/>
      <c r="AA3426" s="84" t="b">
        <v>0</v>
      </c>
      <c r="AB3426" s="84">
        <v>0</v>
      </c>
      <c r="AC3426" s="90" t="s">
        <v>13180</v>
      </c>
      <c r="AD3426" s="84" t="b">
        <v>0</v>
      </c>
      <c r="AE3426" s="84" t="s">
        <v>13611</v>
      </c>
      <c r="AF3426" s="84"/>
      <c r="AG3426" s="90" t="s">
        <v>13180</v>
      </c>
      <c r="AH3426" s="84" t="b">
        <v>0</v>
      </c>
      <c r="AI3426" s="84">
        <v>0</v>
      </c>
      <c r="AJ3426" s="90" t="s">
        <v>13180</v>
      </c>
      <c r="AK3426" s="84" t="s">
        <v>13792</v>
      </c>
      <c r="AL3426" s="84" t="b">
        <v>1</v>
      </c>
      <c r="AM3426" s="90" t="s">
        <v>12783</v>
      </c>
      <c r="AN3426" s="84">
        <v>0</v>
      </c>
      <c r="AO3426" s="84">
        <v>0</v>
      </c>
      <c r="AP3426" s="84" t="s">
        <v>13973</v>
      </c>
      <c r="AQ3426" s="84" t="s">
        <v>13984</v>
      </c>
      <c r="AR3426" s="84" t="s">
        <v>13986</v>
      </c>
      <c r="AS3426" s="84" t="s">
        <v>14165</v>
      </c>
      <c r="AT3426" s="84" t="s">
        <v>14354</v>
      </c>
      <c r="AU3426" s="84" t="s">
        <v>14538</v>
      </c>
      <c r="AV3426" s="84" t="s">
        <v>14550</v>
      </c>
      <c r="AW3426" s="87" t="s">
        <v>14730</v>
      </c>
    </row>
    <row r="3427" spans="1:49" x14ac:dyDescent="0.25">
      <c r="A3427" s="69" t="s">
        <v>2834</v>
      </c>
      <c r="B3427" s="69" t="s">
        <v>2834</v>
      </c>
      <c r="C3427" s="70"/>
      <c r="D3427" s="71"/>
      <c r="E3427" s="72"/>
      <c r="F3427" s="73"/>
      <c r="G3427" s="70"/>
      <c r="H3427" s="74"/>
      <c r="I3427" s="75"/>
      <c r="J3427" s="75"/>
      <c r="K3427" s="36"/>
      <c r="L3427" s="82"/>
      <c r="M3427" s="82"/>
      <c r="N3427" s="77"/>
      <c r="O3427" s="84" t="s">
        <v>179</v>
      </c>
      <c r="P3427" s="86">
        <v>42753.203819444447</v>
      </c>
      <c r="Q3427" s="84" t="s">
        <v>5648</v>
      </c>
      <c r="R3427" s="84" t="s">
        <v>6279</v>
      </c>
      <c r="S3427" s="84" t="s">
        <v>6337</v>
      </c>
      <c r="T3427" s="84" t="s">
        <v>6700</v>
      </c>
      <c r="U3427" s="86">
        <v>42753.203819444447</v>
      </c>
      <c r="V3427" s="87" t="s">
        <v>9759</v>
      </c>
      <c r="W3427" s="84">
        <v>39.953011199999999</v>
      </c>
      <c r="X3427" s="84">
        <v>-104.9845072</v>
      </c>
      <c r="Y3427" s="90" t="s">
        <v>12784</v>
      </c>
      <c r="Z3427" s="84"/>
      <c r="AA3427" s="84" t="b">
        <v>0</v>
      </c>
      <c r="AB3427" s="84">
        <v>0</v>
      </c>
      <c r="AC3427" s="90" t="s">
        <v>13180</v>
      </c>
      <c r="AD3427" s="84" t="b">
        <v>0</v>
      </c>
      <c r="AE3427" s="84" t="s">
        <v>13611</v>
      </c>
      <c r="AF3427" s="84"/>
      <c r="AG3427" s="90" t="s">
        <v>13180</v>
      </c>
      <c r="AH3427" s="84" t="b">
        <v>0</v>
      </c>
      <c r="AI3427" s="84">
        <v>0</v>
      </c>
      <c r="AJ3427" s="90" t="s">
        <v>13180</v>
      </c>
      <c r="AK3427" s="84" t="s">
        <v>13792</v>
      </c>
      <c r="AL3427" s="84" t="b">
        <v>1</v>
      </c>
      <c r="AM3427" s="90" t="s">
        <v>12784</v>
      </c>
      <c r="AN3427" s="84">
        <v>0</v>
      </c>
      <c r="AO3427" s="84">
        <v>0</v>
      </c>
      <c r="AP3427" s="84" t="s">
        <v>13921</v>
      </c>
      <c r="AQ3427" s="84" t="s">
        <v>13984</v>
      </c>
      <c r="AR3427" s="84" t="s">
        <v>13986</v>
      </c>
      <c r="AS3427" s="84" t="s">
        <v>14114</v>
      </c>
      <c r="AT3427" s="84" t="s">
        <v>14302</v>
      </c>
      <c r="AU3427" s="84" t="s">
        <v>14489</v>
      </c>
      <c r="AV3427" s="84" t="s">
        <v>14550</v>
      </c>
      <c r="AW3427" s="87" t="s">
        <v>14678</v>
      </c>
    </row>
    <row r="3428" spans="1:49" x14ac:dyDescent="0.25">
      <c r="A3428" s="69" t="s">
        <v>2834</v>
      </c>
      <c r="B3428" s="69" t="s">
        <v>2834</v>
      </c>
      <c r="C3428" s="70"/>
      <c r="D3428" s="71"/>
      <c r="E3428" s="72"/>
      <c r="F3428" s="73"/>
      <c r="G3428" s="70"/>
      <c r="H3428" s="74"/>
      <c r="I3428" s="75"/>
      <c r="J3428" s="75"/>
      <c r="K3428" s="36"/>
      <c r="L3428" s="82"/>
      <c r="M3428" s="82"/>
      <c r="N3428" s="77"/>
      <c r="O3428" s="84" t="s">
        <v>179</v>
      </c>
      <c r="P3428" s="86">
        <v>42753.224756944444</v>
      </c>
      <c r="Q3428" s="84" t="s">
        <v>5649</v>
      </c>
      <c r="R3428" s="87" t="s">
        <v>6280</v>
      </c>
      <c r="S3428" s="84" t="s">
        <v>6325</v>
      </c>
      <c r="T3428" s="84" t="s">
        <v>6743</v>
      </c>
      <c r="U3428" s="86">
        <v>42753.224756944444</v>
      </c>
      <c r="V3428" s="87" t="s">
        <v>9760</v>
      </c>
      <c r="W3428" s="84">
        <v>35.422366400000001</v>
      </c>
      <c r="X3428" s="84">
        <v>-97.649475499999994</v>
      </c>
      <c r="Y3428" s="90" t="s">
        <v>12785</v>
      </c>
      <c r="Z3428" s="84"/>
      <c r="AA3428" s="84" t="b">
        <v>0</v>
      </c>
      <c r="AB3428" s="84">
        <v>0</v>
      </c>
      <c r="AC3428" s="90" t="s">
        <v>13180</v>
      </c>
      <c r="AD3428" s="84" t="b">
        <v>0</v>
      </c>
      <c r="AE3428" s="84" t="s">
        <v>13611</v>
      </c>
      <c r="AF3428" s="84"/>
      <c r="AG3428" s="90" t="s">
        <v>13180</v>
      </c>
      <c r="AH3428" s="84" t="b">
        <v>0</v>
      </c>
      <c r="AI3428" s="84">
        <v>0</v>
      </c>
      <c r="AJ3428" s="90" t="s">
        <v>13180</v>
      </c>
      <c r="AK3428" s="84" t="s">
        <v>13792</v>
      </c>
      <c r="AL3428" s="84" t="b">
        <v>0</v>
      </c>
      <c r="AM3428" s="90" t="s">
        <v>12785</v>
      </c>
      <c r="AN3428" s="84">
        <v>0</v>
      </c>
      <c r="AO3428" s="84">
        <v>0</v>
      </c>
      <c r="AP3428" s="84" t="s">
        <v>13848</v>
      </c>
      <c r="AQ3428" s="84" t="s">
        <v>13984</v>
      </c>
      <c r="AR3428" s="84" t="s">
        <v>13986</v>
      </c>
      <c r="AS3428" s="84" t="s">
        <v>14041</v>
      </c>
      <c r="AT3428" s="84" t="s">
        <v>14229</v>
      </c>
      <c r="AU3428" s="84" t="s">
        <v>14417</v>
      </c>
      <c r="AV3428" s="84" t="s">
        <v>14550</v>
      </c>
      <c r="AW3428" s="87" t="s">
        <v>14605</v>
      </c>
    </row>
    <row r="3429" spans="1:49" x14ac:dyDescent="0.25">
      <c r="A3429" s="69" t="s">
        <v>2834</v>
      </c>
      <c r="B3429" s="69" t="s">
        <v>2834</v>
      </c>
      <c r="C3429" s="70"/>
      <c r="D3429" s="71"/>
      <c r="E3429" s="72"/>
      <c r="F3429" s="73"/>
      <c r="G3429" s="70"/>
      <c r="H3429" s="74"/>
      <c r="I3429" s="75"/>
      <c r="J3429" s="75"/>
      <c r="K3429" s="36"/>
      <c r="L3429" s="82"/>
      <c r="M3429" s="82"/>
      <c r="N3429" s="77"/>
      <c r="O3429" s="84" t="s">
        <v>179</v>
      </c>
      <c r="P3429" s="86">
        <v>42753.245648148149</v>
      </c>
      <c r="Q3429" s="84" t="s">
        <v>5650</v>
      </c>
      <c r="R3429" s="84" t="s">
        <v>6281</v>
      </c>
      <c r="S3429" s="84" t="s">
        <v>6337</v>
      </c>
      <c r="T3429" s="84" t="s">
        <v>6671</v>
      </c>
      <c r="U3429" s="86">
        <v>42753.245648148149</v>
      </c>
      <c r="V3429" s="87" t="s">
        <v>9761</v>
      </c>
      <c r="W3429" s="84">
        <v>31.320924300000001</v>
      </c>
      <c r="X3429" s="84">
        <v>-89.372530100000006</v>
      </c>
      <c r="Y3429" s="90" t="s">
        <v>12786</v>
      </c>
      <c r="Z3429" s="84"/>
      <c r="AA3429" s="84" t="b">
        <v>0</v>
      </c>
      <c r="AB3429" s="84">
        <v>0</v>
      </c>
      <c r="AC3429" s="90" t="s">
        <v>13180</v>
      </c>
      <c r="AD3429" s="84" t="b">
        <v>0</v>
      </c>
      <c r="AE3429" s="84" t="s">
        <v>13611</v>
      </c>
      <c r="AF3429" s="84"/>
      <c r="AG3429" s="90" t="s">
        <v>13180</v>
      </c>
      <c r="AH3429" s="84" t="b">
        <v>0</v>
      </c>
      <c r="AI3429" s="84">
        <v>0</v>
      </c>
      <c r="AJ3429" s="90" t="s">
        <v>13180</v>
      </c>
      <c r="AK3429" s="84" t="s">
        <v>13792</v>
      </c>
      <c r="AL3429" s="84" t="b">
        <v>1</v>
      </c>
      <c r="AM3429" s="90" t="s">
        <v>12786</v>
      </c>
      <c r="AN3429" s="84">
        <v>0</v>
      </c>
      <c r="AO3429" s="84">
        <v>0</v>
      </c>
      <c r="AP3429" s="84" t="s">
        <v>13915</v>
      </c>
      <c r="AQ3429" s="84" t="s">
        <v>13984</v>
      </c>
      <c r="AR3429" s="84" t="s">
        <v>13986</v>
      </c>
      <c r="AS3429" s="84" t="s">
        <v>14108</v>
      </c>
      <c r="AT3429" s="84" t="s">
        <v>14296</v>
      </c>
      <c r="AU3429" s="84" t="s">
        <v>14483</v>
      </c>
      <c r="AV3429" s="84" t="s">
        <v>14550</v>
      </c>
      <c r="AW3429" s="87" t="s">
        <v>14672</v>
      </c>
    </row>
    <row r="3430" spans="1:49" x14ac:dyDescent="0.25">
      <c r="A3430" s="69" t="s">
        <v>2834</v>
      </c>
      <c r="B3430" s="69" t="s">
        <v>2834</v>
      </c>
      <c r="C3430" s="70"/>
      <c r="D3430" s="71"/>
      <c r="E3430" s="72"/>
      <c r="F3430" s="73"/>
      <c r="G3430" s="70"/>
      <c r="H3430" s="74"/>
      <c r="I3430" s="75"/>
      <c r="J3430" s="75"/>
      <c r="K3430" s="36"/>
      <c r="L3430" s="82"/>
      <c r="M3430" s="82"/>
      <c r="N3430" s="77"/>
      <c r="O3430" s="84" t="s">
        <v>179</v>
      </c>
      <c r="P3430" s="86">
        <v>42753.26662037037</v>
      </c>
      <c r="Q3430" s="84" t="s">
        <v>5651</v>
      </c>
      <c r="R3430" s="84" t="s">
        <v>6282</v>
      </c>
      <c r="S3430" s="84" t="s">
        <v>6337</v>
      </c>
      <c r="T3430" s="84" t="s">
        <v>6695</v>
      </c>
      <c r="U3430" s="86">
        <v>42753.26662037037</v>
      </c>
      <c r="V3430" s="87" t="s">
        <v>9762</v>
      </c>
      <c r="W3430" s="84">
        <v>35.422366400000001</v>
      </c>
      <c r="X3430" s="84">
        <v>-97.649475499999994</v>
      </c>
      <c r="Y3430" s="90" t="s">
        <v>12787</v>
      </c>
      <c r="Z3430" s="84"/>
      <c r="AA3430" s="84" t="b">
        <v>0</v>
      </c>
      <c r="AB3430" s="84">
        <v>0</v>
      </c>
      <c r="AC3430" s="90" t="s">
        <v>13180</v>
      </c>
      <c r="AD3430" s="84" t="b">
        <v>0</v>
      </c>
      <c r="AE3430" s="84" t="s">
        <v>13611</v>
      </c>
      <c r="AF3430" s="84"/>
      <c r="AG3430" s="90" t="s">
        <v>13180</v>
      </c>
      <c r="AH3430" s="84" t="b">
        <v>0</v>
      </c>
      <c r="AI3430" s="84">
        <v>0</v>
      </c>
      <c r="AJ3430" s="90" t="s">
        <v>13180</v>
      </c>
      <c r="AK3430" s="84" t="s">
        <v>13792</v>
      </c>
      <c r="AL3430" s="84" t="b">
        <v>1</v>
      </c>
      <c r="AM3430" s="90" t="s">
        <v>12787</v>
      </c>
      <c r="AN3430" s="84">
        <v>0</v>
      </c>
      <c r="AO3430" s="84">
        <v>0</v>
      </c>
      <c r="AP3430" s="84" t="s">
        <v>13848</v>
      </c>
      <c r="AQ3430" s="84" t="s">
        <v>13984</v>
      </c>
      <c r="AR3430" s="84" t="s">
        <v>13986</v>
      </c>
      <c r="AS3430" s="84" t="s">
        <v>14041</v>
      </c>
      <c r="AT3430" s="84" t="s">
        <v>14229</v>
      </c>
      <c r="AU3430" s="84" t="s">
        <v>14417</v>
      </c>
      <c r="AV3430" s="84" t="s">
        <v>14550</v>
      </c>
      <c r="AW3430" s="87" t="s">
        <v>14605</v>
      </c>
    </row>
    <row r="3431" spans="1:49" x14ac:dyDescent="0.25">
      <c r="A3431" s="69" t="s">
        <v>2834</v>
      </c>
      <c r="B3431" s="69" t="s">
        <v>2834</v>
      </c>
      <c r="C3431" s="70"/>
      <c r="D3431" s="71"/>
      <c r="E3431" s="72"/>
      <c r="F3431" s="73"/>
      <c r="G3431" s="70"/>
      <c r="H3431" s="74"/>
      <c r="I3431" s="75"/>
      <c r="J3431" s="75"/>
      <c r="K3431" s="36"/>
      <c r="L3431" s="82"/>
      <c r="M3431" s="82"/>
      <c r="N3431" s="77"/>
      <c r="O3431" s="84" t="s">
        <v>179</v>
      </c>
      <c r="P3431" s="86">
        <v>42753.287511574075</v>
      </c>
      <c r="Q3431" s="84" t="s">
        <v>5652</v>
      </c>
      <c r="R3431" s="87" t="s">
        <v>6283</v>
      </c>
      <c r="S3431" s="84" t="s">
        <v>6325</v>
      </c>
      <c r="T3431" s="84" t="s">
        <v>6744</v>
      </c>
      <c r="U3431" s="86">
        <v>42753.287511574075</v>
      </c>
      <c r="V3431" s="87" t="s">
        <v>9763</v>
      </c>
      <c r="W3431" s="84"/>
      <c r="X3431" s="84"/>
      <c r="Y3431" s="90" t="s">
        <v>12788</v>
      </c>
      <c r="Z3431" s="84"/>
      <c r="AA3431" s="84" t="b">
        <v>0</v>
      </c>
      <c r="AB3431" s="84">
        <v>0</v>
      </c>
      <c r="AC3431" s="90" t="s">
        <v>13180</v>
      </c>
      <c r="AD3431" s="84" t="b">
        <v>0</v>
      </c>
      <c r="AE3431" s="84" t="s">
        <v>13611</v>
      </c>
      <c r="AF3431" s="84"/>
      <c r="AG3431" s="90" t="s">
        <v>13180</v>
      </c>
      <c r="AH3431" s="84" t="b">
        <v>0</v>
      </c>
      <c r="AI3431" s="84">
        <v>0</v>
      </c>
      <c r="AJ3431" s="90" t="s">
        <v>13180</v>
      </c>
      <c r="AK3431" s="84" t="s">
        <v>13792</v>
      </c>
      <c r="AL3431" s="84" t="b">
        <v>0</v>
      </c>
      <c r="AM3431" s="90" t="s">
        <v>12788</v>
      </c>
      <c r="AN3431" s="84">
        <v>0</v>
      </c>
      <c r="AO3431" s="84">
        <v>0</v>
      </c>
      <c r="AP3431" s="84"/>
      <c r="AQ3431" s="84"/>
      <c r="AR3431" s="84"/>
      <c r="AS3431" s="84"/>
      <c r="AT3431" s="84"/>
      <c r="AU3431" s="84"/>
      <c r="AV3431" s="84"/>
      <c r="AW3431" s="84"/>
    </row>
    <row r="3432" spans="1:49" x14ac:dyDescent="0.25">
      <c r="A3432" s="69" t="s">
        <v>2834</v>
      </c>
      <c r="B3432" s="69" t="s">
        <v>2834</v>
      </c>
      <c r="C3432" s="70"/>
      <c r="D3432" s="71"/>
      <c r="E3432" s="72"/>
      <c r="F3432" s="73"/>
      <c r="G3432" s="70"/>
      <c r="H3432" s="74"/>
      <c r="I3432" s="75"/>
      <c r="J3432" s="75"/>
      <c r="K3432" s="36"/>
      <c r="L3432" s="82"/>
      <c r="M3432" s="82"/>
      <c r="N3432" s="77"/>
      <c r="O3432" s="84" t="s">
        <v>179</v>
      </c>
      <c r="P3432" s="86">
        <v>42753.308472222219</v>
      </c>
      <c r="Q3432" s="84" t="s">
        <v>5653</v>
      </c>
      <c r="R3432" s="84" t="s">
        <v>6284</v>
      </c>
      <c r="S3432" s="84" t="s">
        <v>6337</v>
      </c>
      <c r="T3432" s="84" t="s">
        <v>6521</v>
      </c>
      <c r="U3432" s="86">
        <v>42753.308472222219</v>
      </c>
      <c r="V3432" s="87" t="s">
        <v>9764</v>
      </c>
      <c r="W3432" s="84">
        <v>27.7062311</v>
      </c>
      <c r="X3432" s="84">
        <v>-97.372503300000005</v>
      </c>
      <c r="Y3432" s="90" t="s">
        <v>12789</v>
      </c>
      <c r="Z3432" s="84"/>
      <c r="AA3432" s="84" t="b">
        <v>0</v>
      </c>
      <c r="AB3432" s="84">
        <v>0</v>
      </c>
      <c r="AC3432" s="90" t="s">
        <v>13180</v>
      </c>
      <c r="AD3432" s="84" t="b">
        <v>0</v>
      </c>
      <c r="AE3432" s="84" t="s">
        <v>13611</v>
      </c>
      <c r="AF3432" s="84"/>
      <c r="AG3432" s="90" t="s">
        <v>13180</v>
      </c>
      <c r="AH3432" s="84" t="b">
        <v>0</v>
      </c>
      <c r="AI3432" s="84">
        <v>0</v>
      </c>
      <c r="AJ3432" s="90" t="s">
        <v>13180</v>
      </c>
      <c r="AK3432" s="84" t="s">
        <v>13792</v>
      </c>
      <c r="AL3432" s="84" t="b">
        <v>1</v>
      </c>
      <c r="AM3432" s="90" t="s">
        <v>12789</v>
      </c>
      <c r="AN3432" s="84">
        <v>0</v>
      </c>
      <c r="AO3432" s="84">
        <v>0</v>
      </c>
      <c r="AP3432" s="84" t="s">
        <v>13932</v>
      </c>
      <c r="AQ3432" s="84" t="s">
        <v>13984</v>
      </c>
      <c r="AR3432" s="84" t="s">
        <v>13986</v>
      </c>
      <c r="AS3432" s="84" t="s">
        <v>14125</v>
      </c>
      <c r="AT3432" s="84" t="s">
        <v>14313</v>
      </c>
      <c r="AU3432" s="84" t="s">
        <v>14498</v>
      </c>
      <c r="AV3432" s="84" t="s">
        <v>14550</v>
      </c>
      <c r="AW3432" s="87" t="s">
        <v>14689</v>
      </c>
    </row>
    <row r="3433" spans="1:49" x14ac:dyDescent="0.25">
      <c r="A3433" s="69" t="s">
        <v>2834</v>
      </c>
      <c r="B3433" s="69" t="s">
        <v>2834</v>
      </c>
      <c r="C3433" s="70"/>
      <c r="D3433" s="71"/>
      <c r="E3433" s="72"/>
      <c r="F3433" s="73"/>
      <c r="G3433" s="70"/>
      <c r="H3433" s="74"/>
      <c r="I3433" s="75"/>
      <c r="J3433" s="75"/>
      <c r="K3433" s="36"/>
      <c r="L3433" s="82"/>
      <c r="M3433" s="82"/>
      <c r="N3433" s="77"/>
      <c r="O3433" s="84" t="s">
        <v>179</v>
      </c>
      <c r="P3433" s="86">
        <v>42753.33289351852</v>
      </c>
      <c r="Q3433" s="84" t="s">
        <v>5654</v>
      </c>
      <c r="R3433" s="84" t="s">
        <v>6285</v>
      </c>
      <c r="S3433" s="84" t="s">
        <v>6337</v>
      </c>
      <c r="T3433" s="84" t="s">
        <v>6671</v>
      </c>
      <c r="U3433" s="86">
        <v>42753.33289351852</v>
      </c>
      <c r="V3433" s="87" t="s">
        <v>9765</v>
      </c>
      <c r="W3433" s="84">
        <v>31.757672899999999</v>
      </c>
      <c r="X3433" s="84">
        <v>-106.268834</v>
      </c>
      <c r="Y3433" s="90" t="s">
        <v>12790</v>
      </c>
      <c r="Z3433" s="84"/>
      <c r="AA3433" s="84" t="b">
        <v>0</v>
      </c>
      <c r="AB3433" s="84">
        <v>0</v>
      </c>
      <c r="AC3433" s="90" t="s">
        <v>13180</v>
      </c>
      <c r="AD3433" s="84" t="b">
        <v>0</v>
      </c>
      <c r="AE3433" s="84" t="s">
        <v>13611</v>
      </c>
      <c r="AF3433" s="84"/>
      <c r="AG3433" s="90" t="s">
        <v>13180</v>
      </c>
      <c r="AH3433" s="84" t="b">
        <v>0</v>
      </c>
      <c r="AI3433" s="84">
        <v>0</v>
      </c>
      <c r="AJ3433" s="90" t="s">
        <v>13180</v>
      </c>
      <c r="AK3433" s="84" t="s">
        <v>13792</v>
      </c>
      <c r="AL3433" s="84" t="b">
        <v>1</v>
      </c>
      <c r="AM3433" s="90" t="s">
        <v>12790</v>
      </c>
      <c r="AN3433" s="84">
        <v>0</v>
      </c>
      <c r="AO3433" s="84">
        <v>0</v>
      </c>
      <c r="AP3433" s="84" t="s">
        <v>13948</v>
      </c>
      <c r="AQ3433" s="84" t="s">
        <v>13984</v>
      </c>
      <c r="AR3433" s="84" t="s">
        <v>13986</v>
      </c>
      <c r="AS3433" s="84" t="s">
        <v>14140</v>
      </c>
      <c r="AT3433" s="84" t="s">
        <v>14329</v>
      </c>
      <c r="AU3433" s="84" t="s">
        <v>14513</v>
      </c>
      <c r="AV3433" s="84" t="s">
        <v>14550</v>
      </c>
      <c r="AW3433" s="87" t="s">
        <v>14705</v>
      </c>
    </row>
    <row r="3434" spans="1:49" x14ac:dyDescent="0.25">
      <c r="A3434" s="69" t="s">
        <v>2834</v>
      </c>
      <c r="B3434" s="69" t="s">
        <v>2834</v>
      </c>
      <c r="C3434" s="70"/>
      <c r="D3434" s="71"/>
      <c r="E3434" s="72"/>
      <c r="F3434" s="73"/>
      <c r="G3434" s="70"/>
      <c r="H3434" s="74"/>
      <c r="I3434" s="75"/>
      <c r="J3434" s="75"/>
      <c r="K3434" s="36"/>
      <c r="L3434" s="82"/>
      <c r="M3434" s="82"/>
      <c r="N3434" s="77"/>
      <c r="O3434" s="84" t="s">
        <v>179</v>
      </c>
      <c r="P3434" s="86">
        <v>42753.353819444441</v>
      </c>
      <c r="Q3434" s="84" t="s">
        <v>5655</v>
      </c>
      <c r="R3434" s="84" t="s">
        <v>6286</v>
      </c>
      <c r="S3434" s="84" t="s">
        <v>6337</v>
      </c>
      <c r="T3434" s="84" t="s">
        <v>6745</v>
      </c>
      <c r="U3434" s="86">
        <v>42753.353819444441</v>
      </c>
      <c r="V3434" s="87" t="s">
        <v>9766</v>
      </c>
      <c r="W3434" s="84">
        <v>34.312494700000002</v>
      </c>
      <c r="X3434" s="84">
        <v>-88.700772799999996</v>
      </c>
      <c r="Y3434" s="90" t="s">
        <v>12791</v>
      </c>
      <c r="Z3434" s="84"/>
      <c r="AA3434" s="84" t="b">
        <v>0</v>
      </c>
      <c r="AB3434" s="84">
        <v>1</v>
      </c>
      <c r="AC3434" s="90" t="s">
        <v>13180</v>
      </c>
      <c r="AD3434" s="84" t="b">
        <v>0</v>
      </c>
      <c r="AE3434" s="84" t="s">
        <v>13611</v>
      </c>
      <c r="AF3434" s="84"/>
      <c r="AG3434" s="90" t="s">
        <v>13180</v>
      </c>
      <c r="AH3434" s="84" t="b">
        <v>0</v>
      </c>
      <c r="AI3434" s="84">
        <v>0</v>
      </c>
      <c r="AJ3434" s="90" t="s">
        <v>13180</v>
      </c>
      <c r="AK3434" s="84" t="s">
        <v>13792</v>
      </c>
      <c r="AL3434" s="84" t="b">
        <v>1</v>
      </c>
      <c r="AM3434" s="90" t="s">
        <v>12791</v>
      </c>
      <c r="AN3434" s="84">
        <v>0</v>
      </c>
      <c r="AO3434" s="84">
        <v>0</v>
      </c>
      <c r="AP3434" s="84" t="s">
        <v>13914</v>
      </c>
      <c r="AQ3434" s="84" t="s">
        <v>13984</v>
      </c>
      <c r="AR3434" s="84" t="s">
        <v>13986</v>
      </c>
      <c r="AS3434" s="84" t="s">
        <v>14107</v>
      </c>
      <c r="AT3434" s="84" t="s">
        <v>14295</v>
      </c>
      <c r="AU3434" s="84" t="s">
        <v>14482</v>
      </c>
      <c r="AV3434" s="84" t="s">
        <v>14550</v>
      </c>
      <c r="AW3434" s="87" t="s">
        <v>14671</v>
      </c>
    </row>
    <row r="3435" spans="1:49" x14ac:dyDescent="0.25">
      <c r="A3435" s="69" t="s">
        <v>2834</v>
      </c>
      <c r="B3435" s="69" t="s">
        <v>2834</v>
      </c>
      <c r="C3435" s="70"/>
      <c r="D3435" s="71"/>
      <c r="E3435" s="72"/>
      <c r="F3435" s="73"/>
      <c r="G3435" s="70"/>
      <c r="H3435" s="74"/>
      <c r="I3435" s="75"/>
      <c r="J3435" s="75"/>
      <c r="K3435" s="36"/>
      <c r="L3435" s="82"/>
      <c r="M3435" s="82"/>
      <c r="N3435" s="77"/>
      <c r="O3435" s="84" t="s">
        <v>179</v>
      </c>
      <c r="P3435" s="86">
        <v>42753.374791666669</v>
      </c>
      <c r="Q3435" s="84" t="s">
        <v>5656</v>
      </c>
      <c r="R3435" s="84" t="s">
        <v>6287</v>
      </c>
      <c r="S3435" s="84" t="s">
        <v>6337</v>
      </c>
      <c r="T3435" s="84" t="s">
        <v>6700</v>
      </c>
      <c r="U3435" s="86">
        <v>42753.374791666669</v>
      </c>
      <c r="V3435" s="87" t="s">
        <v>9767</v>
      </c>
      <c r="W3435" s="84">
        <v>37.054402000000003</v>
      </c>
      <c r="X3435" s="84">
        <v>-120.87320699999999</v>
      </c>
      <c r="Y3435" s="90" t="s">
        <v>12792</v>
      </c>
      <c r="Z3435" s="84"/>
      <c r="AA3435" s="84" t="b">
        <v>0</v>
      </c>
      <c r="AB3435" s="84">
        <v>0</v>
      </c>
      <c r="AC3435" s="90" t="s">
        <v>13180</v>
      </c>
      <c r="AD3435" s="84" t="b">
        <v>0</v>
      </c>
      <c r="AE3435" s="84" t="s">
        <v>13611</v>
      </c>
      <c r="AF3435" s="84"/>
      <c r="AG3435" s="90" t="s">
        <v>13180</v>
      </c>
      <c r="AH3435" s="84" t="b">
        <v>0</v>
      </c>
      <c r="AI3435" s="84">
        <v>0</v>
      </c>
      <c r="AJ3435" s="90" t="s">
        <v>13180</v>
      </c>
      <c r="AK3435" s="84" t="s">
        <v>13792</v>
      </c>
      <c r="AL3435" s="84" t="b">
        <v>1</v>
      </c>
      <c r="AM3435" s="90" t="s">
        <v>12792</v>
      </c>
      <c r="AN3435" s="84">
        <v>0</v>
      </c>
      <c r="AO3435" s="84">
        <v>0</v>
      </c>
      <c r="AP3435" s="84" t="s">
        <v>13892</v>
      </c>
      <c r="AQ3435" s="84" t="s">
        <v>13984</v>
      </c>
      <c r="AR3435" s="84" t="s">
        <v>13986</v>
      </c>
      <c r="AS3435" s="84" t="s">
        <v>14085</v>
      </c>
      <c r="AT3435" s="84" t="s">
        <v>14273</v>
      </c>
      <c r="AU3435" s="84" t="s">
        <v>14460</v>
      </c>
      <c r="AV3435" s="84" t="s">
        <v>14549</v>
      </c>
      <c r="AW3435" s="87" t="s">
        <v>14649</v>
      </c>
    </row>
    <row r="3436" spans="1:49" x14ac:dyDescent="0.25">
      <c r="A3436" s="69" t="s">
        <v>2834</v>
      </c>
      <c r="B3436" s="69" t="s">
        <v>2834</v>
      </c>
      <c r="C3436" s="70"/>
      <c r="D3436" s="71"/>
      <c r="E3436" s="72"/>
      <c r="F3436" s="73"/>
      <c r="G3436" s="70"/>
      <c r="H3436" s="74"/>
      <c r="I3436" s="75"/>
      <c r="J3436" s="75"/>
      <c r="K3436" s="36"/>
      <c r="L3436" s="82"/>
      <c r="M3436" s="82"/>
      <c r="N3436" s="77"/>
      <c r="O3436" s="84" t="s">
        <v>179</v>
      </c>
      <c r="P3436" s="86">
        <v>42753.395752314813</v>
      </c>
      <c r="Q3436" s="84" t="s">
        <v>5657</v>
      </c>
      <c r="R3436" s="84" t="s">
        <v>6288</v>
      </c>
      <c r="S3436" s="84" t="s">
        <v>6337</v>
      </c>
      <c r="T3436" s="84" t="s">
        <v>6746</v>
      </c>
      <c r="U3436" s="86">
        <v>42753.395752314813</v>
      </c>
      <c r="V3436" s="87" t="s">
        <v>9768</v>
      </c>
      <c r="W3436" s="84">
        <v>40.100770900000001</v>
      </c>
      <c r="X3436" s="84">
        <v>-83.089056499999998</v>
      </c>
      <c r="Y3436" s="90" t="s">
        <v>12793</v>
      </c>
      <c r="Z3436" s="84"/>
      <c r="AA3436" s="84" t="b">
        <v>0</v>
      </c>
      <c r="AB3436" s="84">
        <v>0</v>
      </c>
      <c r="AC3436" s="90" t="s">
        <v>13180</v>
      </c>
      <c r="AD3436" s="84" t="b">
        <v>0</v>
      </c>
      <c r="AE3436" s="84" t="s">
        <v>13611</v>
      </c>
      <c r="AF3436" s="84"/>
      <c r="AG3436" s="90" t="s">
        <v>13180</v>
      </c>
      <c r="AH3436" s="84" t="b">
        <v>0</v>
      </c>
      <c r="AI3436" s="84">
        <v>0</v>
      </c>
      <c r="AJ3436" s="90" t="s">
        <v>13180</v>
      </c>
      <c r="AK3436" s="84" t="s">
        <v>13792</v>
      </c>
      <c r="AL3436" s="84" t="b">
        <v>1</v>
      </c>
      <c r="AM3436" s="90" t="s">
        <v>12793</v>
      </c>
      <c r="AN3436" s="84">
        <v>0</v>
      </c>
      <c r="AO3436" s="84">
        <v>0</v>
      </c>
      <c r="AP3436" s="84" t="s">
        <v>13936</v>
      </c>
      <c r="AQ3436" s="84" t="s">
        <v>13984</v>
      </c>
      <c r="AR3436" s="84" t="s">
        <v>13986</v>
      </c>
      <c r="AS3436" s="84" t="s">
        <v>14128</v>
      </c>
      <c r="AT3436" s="84" t="s">
        <v>14317</v>
      </c>
      <c r="AU3436" s="84" t="s">
        <v>14501</v>
      </c>
      <c r="AV3436" s="84" t="s">
        <v>14550</v>
      </c>
      <c r="AW3436" s="87" t="s">
        <v>14693</v>
      </c>
    </row>
    <row r="3437" spans="1:49" x14ac:dyDescent="0.25">
      <c r="A3437" s="69" t="s">
        <v>2834</v>
      </c>
      <c r="B3437" s="69" t="s">
        <v>2834</v>
      </c>
      <c r="C3437" s="70"/>
      <c r="D3437" s="71"/>
      <c r="E3437" s="72"/>
      <c r="F3437" s="73"/>
      <c r="G3437" s="70"/>
      <c r="H3437" s="74"/>
      <c r="I3437" s="75"/>
      <c r="J3437" s="75"/>
      <c r="K3437" s="36"/>
      <c r="L3437" s="82"/>
      <c r="M3437" s="82"/>
      <c r="N3437" s="77"/>
      <c r="O3437" s="84" t="s">
        <v>179</v>
      </c>
      <c r="P3437" s="86">
        <v>42753.416724537034</v>
      </c>
      <c r="Q3437" s="84" t="s">
        <v>5658</v>
      </c>
      <c r="R3437" s="84" t="s">
        <v>6289</v>
      </c>
      <c r="S3437" s="84" t="s">
        <v>6337</v>
      </c>
      <c r="T3437" s="84" t="s">
        <v>6747</v>
      </c>
      <c r="U3437" s="86">
        <v>42753.416724537034</v>
      </c>
      <c r="V3437" s="87" t="s">
        <v>9769</v>
      </c>
      <c r="W3437" s="84">
        <v>34.108348900000003</v>
      </c>
      <c r="X3437" s="84">
        <v>-117.57259569999999</v>
      </c>
      <c r="Y3437" s="90" t="s">
        <v>12794</v>
      </c>
      <c r="Z3437" s="84"/>
      <c r="AA3437" s="84" t="b">
        <v>0</v>
      </c>
      <c r="AB3437" s="84">
        <v>0</v>
      </c>
      <c r="AC3437" s="90" t="s">
        <v>13180</v>
      </c>
      <c r="AD3437" s="84" t="b">
        <v>0</v>
      </c>
      <c r="AE3437" s="84" t="s">
        <v>13611</v>
      </c>
      <c r="AF3437" s="84"/>
      <c r="AG3437" s="90" t="s">
        <v>13180</v>
      </c>
      <c r="AH3437" s="84" t="b">
        <v>0</v>
      </c>
      <c r="AI3437" s="84">
        <v>0</v>
      </c>
      <c r="AJ3437" s="90" t="s">
        <v>13180</v>
      </c>
      <c r="AK3437" s="84" t="s">
        <v>13792</v>
      </c>
      <c r="AL3437" s="84" t="b">
        <v>1</v>
      </c>
      <c r="AM3437" s="90" t="s">
        <v>12794</v>
      </c>
      <c r="AN3437" s="84">
        <v>0</v>
      </c>
      <c r="AO3437" s="84">
        <v>0</v>
      </c>
      <c r="AP3437" s="84" t="s">
        <v>13946</v>
      </c>
      <c r="AQ3437" s="84" t="s">
        <v>13984</v>
      </c>
      <c r="AR3437" s="84" t="s">
        <v>13986</v>
      </c>
      <c r="AS3437" s="84" t="s">
        <v>14138</v>
      </c>
      <c r="AT3437" s="84" t="s">
        <v>14327</v>
      </c>
      <c r="AU3437" s="84" t="s">
        <v>14511</v>
      </c>
      <c r="AV3437" s="84" t="s">
        <v>14550</v>
      </c>
      <c r="AW3437" s="87" t="s">
        <v>14703</v>
      </c>
    </row>
    <row r="3438" spans="1:49" x14ac:dyDescent="0.25">
      <c r="A3438" s="69" t="s">
        <v>2834</v>
      </c>
      <c r="B3438" s="69" t="s">
        <v>2834</v>
      </c>
      <c r="C3438" s="70"/>
      <c r="D3438" s="71"/>
      <c r="E3438" s="72"/>
      <c r="F3438" s="73"/>
      <c r="G3438" s="70"/>
      <c r="H3438" s="74"/>
      <c r="I3438" s="75"/>
      <c r="J3438" s="75"/>
      <c r="K3438" s="36"/>
      <c r="L3438" s="82"/>
      <c r="M3438" s="82"/>
      <c r="N3438" s="77"/>
      <c r="O3438" s="84" t="s">
        <v>179</v>
      </c>
      <c r="P3438" s="86">
        <v>42753.437719907408</v>
      </c>
      <c r="Q3438" s="84" t="s">
        <v>5659</v>
      </c>
      <c r="R3438" s="84" t="s">
        <v>6290</v>
      </c>
      <c r="S3438" s="84" t="s">
        <v>6337</v>
      </c>
      <c r="T3438" s="84" t="s">
        <v>6748</v>
      </c>
      <c r="U3438" s="86">
        <v>42753.437719907408</v>
      </c>
      <c r="V3438" s="87" t="s">
        <v>9770</v>
      </c>
      <c r="W3438" s="84">
        <v>37.302391299999996</v>
      </c>
      <c r="X3438" s="84">
        <v>-89.554399799999999</v>
      </c>
      <c r="Y3438" s="90" t="s">
        <v>12795</v>
      </c>
      <c r="Z3438" s="84"/>
      <c r="AA3438" s="84" t="b">
        <v>0</v>
      </c>
      <c r="AB3438" s="84">
        <v>1</v>
      </c>
      <c r="AC3438" s="90" t="s">
        <v>13180</v>
      </c>
      <c r="AD3438" s="84" t="b">
        <v>0</v>
      </c>
      <c r="AE3438" s="84" t="s">
        <v>13611</v>
      </c>
      <c r="AF3438" s="84"/>
      <c r="AG3438" s="90" t="s">
        <v>13180</v>
      </c>
      <c r="AH3438" s="84" t="b">
        <v>0</v>
      </c>
      <c r="AI3438" s="84">
        <v>0</v>
      </c>
      <c r="AJ3438" s="90" t="s">
        <v>13180</v>
      </c>
      <c r="AK3438" s="84" t="s">
        <v>13792</v>
      </c>
      <c r="AL3438" s="84" t="b">
        <v>1</v>
      </c>
      <c r="AM3438" s="90" t="s">
        <v>12795</v>
      </c>
      <c r="AN3438" s="84">
        <v>0</v>
      </c>
      <c r="AO3438" s="84">
        <v>0</v>
      </c>
      <c r="AP3438" s="84" t="s">
        <v>13974</v>
      </c>
      <c r="AQ3438" s="84" t="s">
        <v>13984</v>
      </c>
      <c r="AR3438" s="84" t="s">
        <v>13986</v>
      </c>
      <c r="AS3438" s="84" t="s">
        <v>14166</v>
      </c>
      <c r="AT3438" s="84" t="s">
        <v>14355</v>
      </c>
      <c r="AU3438" s="84" t="s">
        <v>14539</v>
      </c>
      <c r="AV3438" s="84" t="s">
        <v>14550</v>
      </c>
      <c r="AW3438" s="87" t="s">
        <v>14731</v>
      </c>
    </row>
    <row r="3439" spans="1:49" x14ac:dyDescent="0.25">
      <c r="A3439" s="69" t="s">
        <v>2834</v>
      </c>
      <c r="B3439" s="69" t="s">
        <v>2834</v>
      </c>
      <c r="C3439" s="70"/>
      <c r="D3439" s="71"/>
      <c r="E3439" s="72"/>
      <c r="F3439" s="73"/>
      <c r="G3439" s="70"/>
      <c r="H3439" s="74"/>
      <c r="I3439" s="75"/>
      <c r="J3439" s="75"/>
      <c r="K3439" s="36"/>
      <c r="L3439" s="82"/>
      <c r="M3439" s="82"/>
      <c r="N3439" s="77"/>
      <c r="O3439" s="84" t="s">
        <v>179</v>
      </c>
      <c r="P3439" s="86">
        <v>42753.458634259259</v>
      </c>
      <c r="Q3439" s="84" t="s">
        <v>5660</v>
      </c>
      <c r="R3439" s="84" t="s">
        <v>6291</v>
      </c>
      <c r="S3439" s="84" t="s">
        <v>6337</v>
      </c>
      <c r="T3439" s="84" t="s">
        <v>6688</v>
      </c>
      <c r="U3439" s="86">
        <v>42753.458634259259</v>
      </c>
      <c r="V3439" s="87" t="s">
        <v>9771</v>
      </c>
      <c r="W3439" s="84">
        <v>41.701568299999998</v>
      </c>
      <c r="X3439" s="84">
        <v>-83.657297900000003</v>
      </c>
      <c r="Y3439" s="90" t="s">
        <v>12796</v>
      </c>
      <c r="Z3439" s="84"/>
      <c r="AA3439" s="84" t="b">
        <v>0</v>
      </c>
      <c r="AB3439" s="84">
        <v>0</v>
      </c>
      <c r="AC3439" s="90" t="s">
        <v>13180</v>
      </c>
      <c r="AD3439" s="84" t="b">
        <v>0</v>
      </c>
      <c r="AE3439" s="84" t="s">
        <v>13611</v>
      </c>
      <c r="AF3439" s="84"/>
      <c r="AG3439" s="90" t="s">
        <v>13180</v>
      </c>
      <c r="AH3439" s="84" t="b">
        <v>0</v>
      </c>
      <c r="AI3439" s="84">
        <v>0</v>
      </c>
      <c r="AJ3439" s="90" t="s">
        <v>13180</v>
      </c>
      <c r="AK3439" s="84" t="s">
        <v>13792</v>
      </c>
      <c r="AL3439" s="84" t="b">
        <v>1</v>
      </c>
      <c r="AM3439" s="90" t="s">
        <v>12796</v>
      </c>
      <c r="AN3439" s="84">
        <v>0</v>
      </c>
      <c r="AO3439" s="84">
        <v>0</v>
      </c>
      <c r="AP3439" s="84" t="s">
        <v>13862</v>
      </c>
      <c r="AQ3439" s="84" t="s">
        <v>13984</v>
      </c>
      <c r="AR3439" s="84" t="s">
        <v>13986</v>
      </c>
      <c r="AS3439" s="84" t="s">
        <v>14055</v>
      </c>
      <c r="AT3439" s="84" t="s">
        <v>14243</v>
      </c>
      <c r="AU3439" s="84" t="s">
        <v>14431</v>
      </c>
      <c r="AV3439" s="84" t="s">
        <v>14550</v>
      </c>
      <c r="AW3439" s="87" t="s">
        <v>14619</v>
      </c>
    </row>
    <row r="3440" spans="1:49" x14ac:dyDescent="0.25">
      <c r="A3440" s="69" t="s">
        <v>2835</v>
      </c>
      <c r="B3440" s="69" t="s">
        <v>2836</v>
      </c>
      <c r="C3440" s="70"/>
      <c r="D3440" s="71"/>
      <c r="E3440" s="72"/>
      <c r="F3440" s="73"/>
      <c r="G3440" s="70"/>
      <c r="H3440" s="74"/>
      <c r="I3440" s="75"/>
      <c r="J3440" s="75"/>
      <c r="K3440" s="36"/>
      <c r="L3440" s="82"/>
      <c r="M3440" s="82"/>
      <c r="N3440" s="77"/>
      <c r="O3440" s="84" t="s">
        <v>3348</v>
      </c>
      <c r="P3440" s="86">
        <v>42753.225624999999</v>
      </c>
      <c r="Q3440" s="84" t="s">
        <v>5661</v>
      </c>
      <c r="R3440" s="87" t="s">
        <v>6292</v>
      </c>
      <c r="S3440" s="84" t="s">
        <v>6297</v>
      </c>
      <c r="T3440" s="84"/>
      <c r="U3440" s="86">
        <v>42753.225624999999</v>
      </c>
      <c r="V3440" s="87" t="s">
        <v>9772</v>
      </c>
      <c r="W3440" s="84"/>
      <c r="X3440" s="84"/>
      <c r="Y3440" s="90" t="s">
        <v>12797</v>
      </c>
      <c r="Z3440" s="84"/>
      <c r="AA3440" s="84" t="b">
        <v>0</v>
      </c>
      <c r="AB3440" s="84">
        <v>2</v>
      </c>
      <c r="AC3440" s="90" t="s">
        <v>13180</v>
      </c>
      <c r="AD3440" s="84" t="b">
        <v>0</v>
      </c>
      <c r="AE3440" s="84" t="s">
        <v>13611</v>
      </c>
      <c r="AF3440" s="84"/>
      <c r="AG3440" s="90" t="s">
        <v>13180</v>
      </c>
      <c r="AH3440" s="84" t="b">
        <v>0</v>
      </c>
      <c r="AI3440" s="84">
        <v>0</v>
      </c>
      <c r="AJ3440" s="90" t="s">
        <v>13180</v>
      </c>
      <c r="AK3440" s="84" t="s">
        <v>13711</v>
      </c>
      <c r="AL3440" s="84" t="b">
        <v>1</v>
      </c>
      <c r="AM3440" s="90" t="s">
        <v>12797</v>
      </c>
      <c r="AN3440" s="84">
        <v>0</v>
      </c>
      <c r="AO3440" s="84">
        <v>0</v>
      </c>
      <c r="AP3440" s="84" t="s">
        <v>13983</v>
      </c>
      <c r="AQ3440" s="84" t="s">
        <v>13984</v>
      </c>
      <c r="AR3440" s="84" t="s">
        <v>13986</v>
      </c>
      <c r="AS3440" s="84" t="s">
        <v>14175</v>
      </c>
      <c r="AT3440" s="84" t="s">
        <v>14364</v>
      </c>
      <c r="AU3440" s="84" t="s">
        <v>14548</v>
      </c>
      <c r="AV3440" s="84" t="s">
        <v>14550</v>
      </c>
      <c r="AW3440" s="87" t="s">
        <v>14740</v>
      </c>
    </row>
    <row r="3441" spans="1:49" x14ac:dyDescent="0.25">
      <c r="A3441" s="69" t="s">
        <v>2836</v>
      </c>
      <c r="B3441" s="69" t="s">
        <v>2835</v>
      </c>
      <c r="C3441" s="70"/>
      <c r="D3441" s="71"/>
      <c r="E3441" s="72"/>
      <c r="F3441" s="73"/>
      <c r="G3441" s="70"/>
      <c r="H3441" s="74"/>
      <c r="I3441" s="75"/>
      <c r="J3441" s="75"/>
      <c r="K3441" s="36"/>
      <c r="L3441" s="82"/>
      <c r="M3441" s="82"/>
      <c r="N3441" s="77"/>
      <c r="O3441" s="84" t="s">
        <v>3348</v>
      </c>
      <c r="P3441" s="86">
        <v>42753.462187500001</v>
      </c>
      <c r="Q3441" s="84" t="s">
        <v>5662</v>
      </c>
      <c r="R3441" s="84"/>
      <c r="S3441" s="84"/>
      <c r="T3441" s="84"/>
      <c r="U3441" s="86">
        <v>42753.462187500001</v>
      </c>
      <c r="V3441" s="87" t="s">
        <v>9773</v>
      </c>
      <c r="W3441" s="84"/>
      <c r="X3441" s="84"/>
      <c r="Y3441" s="90" t="s">
        <v>12798</v>
      </c>
      <c r="Z3441" s="84"/>
      <c r="AA3441" s="84" t="b">
        <v>0</v>
      </c>
      <c r="AB3441" s="84">
        <v>0</v>
      </c>
      <c r="AC3441" s="90" t="s">
        <v>13180</v>
      </c>
      <c r="AD3441" s="84" t="b">
        <v>0</v>
      </c>
      <c r="AE3441" s="84" t="s">
        <v>13611</v>
      </c>
      <c r="AF3441" s="84"/>
      <c r="AG3441" s="90" t="s">
        <v>13180</v>
      </c>
      <c r="AH3441" s="84" t="b">
        <v>0</v>
      </c>
      <c r="AI3441" s="84">
        <v>0</v>
      </c>
      <c r="AJ3441" s="90" t="s">
        <v>12797</v>
      </c>
      <c r="AK3441" s="84" t="s">
        <v>13707</v>
      </c>
      <c r="AL3441" s="84" t="b">
        <v>0</v>
      </c>
      <c r="AM3441" s="90" t="s">
        <v>12797</v>
      </c>
      <c r="AN3441" s="84">
        <v>0</v>
      </c>
      <c r="AO3441" s="84">
        <v>0</v>
      </c>
      <c r="AP3441" s="84"/>
      <c r="AQ3441" s="84"/>
      <c r="AR3441" s="84"/>
      <c r="AS3441" s="84"/>
      <c r="AT3441" s="84"/>
      <c r="AU3441" s="84"/>
      <c r="AV3441" s="84"/>
      <c r="AW3441" s="84"/>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3441"/>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3441"/>
    <dataValidation allowBlank="1" showErrorMessage="1" sqref="N2:N3441"/>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3441"/>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3441"/>
    <dataValidation allowBlank="1" showInputMessage="1" promptTitle="Edge Color" prompt="To select an optional edge color, right-click and select Select Color on the right-click menu." sqref="C3:C3441"/>
    <dataValidation allowBlank="1" showInputMessage="1" errorTitle="Invalid Edge Width" error="The optional edge width must be a whole number between 1 and 10." promptTitle="Edge Width" prompt="Enter an optional edge width between 1 and 10." sqref="D3:D3441"/>
    <dataValidation allowBlank="1" showInputMessage="1" errorTitle="Invalid Edge Opacity" error="The optional edge opacity must be a whole number between 0 and 10." promptTitle="Edge Opacity" prompt="Enter an optional edge opacity between 0 (transparent) and 100 (opaque)." sqref="F3:F3441"/>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3441">
      <formula1>ValidEdgeVisibilities</formula1>
    </dataValidation>
    <dataValidation allowBlank="1" showInputMessage="1" showErrorMessage="1" promptTitle="Vertex 1 Name" prompt="Enter the name of the edge's first vertex." sqref="A3:A3441"/>
    <dataValidation allowBlank="1" showInputMessage="1" showErrorMessage="1" promptTitle="Vertex 2 Name" prompt="Enter the name of the edge's second vertex." sqref="B3:B3441"/>
    <dataValidation allowBlank="1" showInputMessage="1" showErrorMessage="1" errorTitle="Invalid Edge Visibility" error="You have entered an unrecognized edge visibility.  Try selecting from the drop-down list instead." promptTitle="Edge Label" prompt="Enter an optional edge label." sqref="H3:H3441"/>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3441">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3441"/>
  </dataValidations>
  <hyperlinks>
    <hyperlink ref="R6" r:id="rId1"/>
    <hyperlink ref="R11" r:id="rId2"/>
    <hyperlink ref="R16" r:id="rId3"/>
    <hyperlink ref="R22" r:id="rId4"/>
    <hyperlink ref="R26" r:id="rId5"/>
    <hyperlink ref="R27" r:id="rId6"/>
    <hyperlink ref="R39" r:id="rId7"/>
    <hyperlink ref="R46" r:id="rId8"/>
    <hyperlink ref="R52" r:id="rId9"/>
    <hyperlink ref="R55" r:id="rId10"/>
    <hyperlink ref="R56" r:id="rId11"/>
    <hyperlink ref="R60" r:id="rId12"/>
    <hyperlink ref="R65" r:id="rId13"/>
    <hyperlink ref="R67" r:id="rId14"/>
    <hyperlink ref="R68" r:id="rId15"/>
    <hyperlink ref="R70" r:id="rId16"/>
    <hyperlink ref="R71" r:id="rId17"/>
    <hyperlink ref="R92" r:id="rId18"/>
    <hyperlink ref="R93" r:id="rId19"/>
    <hyperlink ref="R96" r:id="rId20"/>
    <hyperlink ref="R97" r:id="rId21"/>
    <hyperlink ref="R101" r:id="rId22"/>
    <hyperlink ref="R102" r:id="rId23"/>
    <hyperlink ref="R103" r:id="rId24"/>
    <hyperlink ref="R107" r:id="rId25"/>
    <hyperlink ref="R109" r:id="rId26"/>
    <hyperlink ref="R163" r:id="rId27"/>
    <hyperlink ref="R173" r:id="rId28"/>
    <hyperlink ref="R195" r:id="rId29"/>
    <hyperlink ref="R196" r:id="rId30"/>
    <hyperlink ref="R200" r:id="rId31"/>
    <hyperlink ref="R201" r:id="rId32"/>
    <hyperlink ref="R217" r:id="rId33"/>
    <hyperlink ref="R218" r:id="rId34"/>
    <hyperlink ref="R219" r:id="rId35"/>
    <hyperlink ref="R220" r:id="rId36"/>
    <hyperlink ref="R225" r:id="rId37"/>
    <hyperlink ref="R227" r:id="rId38"/>
    <hyperlink ref="R236" r:id="rId39"/>
    <hyperlink ref="R237" r:id="rId40"/>
    <hyperlink ref="R251" r:id="rId41"/>
    <hyperlink ref="R260" r:id="rId42"/>
    <hyperlink ref="R264" r:id="rId43"/>
    <hyperlink ref="R265" r:id="rId44"/>
    <hyperlink ref="R266" r:id="rId45"/>
    <hyperlink ref="R268" r:id="rId46"/>
    <hyperlink ref="R278" r:id="rId47"/>
    <hyperlink ref="R310" r:id="rId48"/>
    <hyperlink ref="R311" r:id="rId49"/>
    <hyperlink ref="R312" r:id="rId50"/>
    <hyperlink ref="R313" r:id="rId51"/>
    <hyperlink ref="R314" r:id="rId52"/>
    <hyperlink ref="R315" r:id="rId53"/>
    <hyperlink ref="R316" r:id="rId54"/>
    <hyperlink ref="R317" r:id="rId55"/>
    <hyperlink ref="R319" r:id="rId56"/>
    <hyperlink ref="R320" r:id="rId57"/>
    <hyperlink ref="R322" r:id="rId58"/>
    <hyperlink ref="R323" r:id="rId59"/>
    <hyperlink ref="R327" r:id="rId60"/>
    <hyperlink ref="R328" r:id="rId61"/>
    <hyperlink ref="R331" r:id="rId62"/>
    <hyperlink ref="R333" r:id="rId63"/>
    <hyperlink ref="R334" r:id="rId64"/>
    <hyperlink ref="R339" r:id="rId65"/>
    <hyperlink ref="R345" r:id="rId66"/>
    <hyperlink ref="R346" r:id="rId67"/>
    <hyperlink ref="R348" r:id="rId68"/>
    <hyperlink ref="R352" r:id="rId69"/>
    <hyperlink ref="R353" r:id="rId70"/>
    <hyperlink ref="R354" r:id="rId71"/>
    <hyperlink ref="R356" r:id="rId72"/>
    <hyperlink ref="R357" r:id="rId73"/>
    <hyperlink ref="R358" r:id="rId74"/>
    <hyperlink ref="R359" r:id="rId75"/>
    <hyperlink ref="R360" r:id="rId76"/>
    <hyperlink ref="R361" r:id="rId77"/>
    <hyperlink ref="R362" r:id="rId78"/>
    <hyperlink ref="R364" r:id="rId79"/>
    <hyperlink ref="R365" r:id="rId80"/>
    <hyperlink ref="R367" r:id="rId81"/>
    <hyperlink ref="R368" r:id="rId82"/>
    <hyperlink ref="R369" r:id="rId83"/>
    <hyperlink ref="R371" r:id="rId84"/>
    <hyperlink ref="R372" r:id="rId85"/>
    <hyperlink ref="R373" r:id="rId86"/>
    <hyperlink ref="R374" r:id="rId87"/>
    <hyperlink ref="R376" r:id="rId88"/>
    <hyperlink ref="R382" r:id="rId89"/>
    <hyperlink ref="R383" r:id="rId90"/>
    <hyperlink ref="R384" r:id="rId91"/>
    <hyperlink ref="R385" r:id="rId92"/>
    <hyperlink ref="R387" r:id="rId93"/>
    <hyperlink ref="R388" r:id="rId94"/>
    <hyperlink ref="R393" r:id="rId95"/>
    <hyperlink ref="R394" r:id="rId96"/>
    <hyperlink ref="R395" r:id="rId97"/>
    <hyperlink ref="R398" r:id="rId98"/>
    <hyperlink ref="R399" r:id="rId99"/>
    <hyperlink ref="R406" r:id="rId100"/>
    <hyperlink ref="R407" r:id="rId101"/>
    <hyperlink ref="R412" r:id="rId102"/>
    <hyperlink ref="R413" r:id="rId103"/>
    <hyperlink ref="R414" r:id="rId104"/>
    <hyperlink ref="R415" r:id="rId105"/>
    <hyperlink ref="R416" r:id="rId106"/>
    <hyperlink ref="R418" r:id="rId107"/>
    <hyperlink ref="R419" r:id="rId108"/>
    <hyperlink ref="R421" r:id="rId109"/>
    <hyperlink ref="R422" r:id="rId110"/>
    <hyperlink ref="R423" r:id="rId111"/>
    <hyperlink ref="R424" r:id="rId112"/>
    <hyperlink ref="R425" r:id="rId113"/>
    <hyperlink ref="R430" r:id="rId114"/>
    <hyperlink ref="R432" r:id="rId115"/>
    <hyperlink ref="R434" r:id="rId116"/>
    <hyperlink ref="R437" r:id="rId117"/>
    <hyperlink ref="R438" r:id="rId118"/>
    <hyperlink ref="R440" r:id="rId119"/>
    <hyperlink ref="R441" r:id="rId120"/>
    <hyperlink ref="R442" r:id="rId121"/>
    <hyperlink ref="R445" r:id="rId122"/>
    <hyperlink ref="R446" r:id="rId123"/>
    <hyperlink ref="R448" r:id="rId124"/>
    <hyperlink ref="R451" r:id="rId125"/>
    <hyperlink ref="R455" r:id="rId126"/>
    <hyperlink ref="R456" r:id="rId127"/>
    <hyperlink ref="R457" r:id="rId128"/>
    <hyperlink ref="R459" r:id="rId129"/>
    <hyperlink ref="R460" r:id="rId130"/>
    <hyperlink ref="R461" r:id="rId131"/>
    <hyperlink ref="R462" r:id="rId132"/>
    <hyperlink ref="R472" r:id="rId133"/>
    <hyperlink ref="R479" r:id="rId134"/>
    <hyperlink ref="R480" r:id="rId135"/>
    <hyperlink ref="R481" r:id="rId136"/>
    <hyperlink ref="R482" r:id="rId137"/>
    <hyperlink ref="R483" r:id="rId138"/>
    <hyperlink ref="R491" r:id="rId139"/>
    <hyperlink ref="R492" r:id="rId140"/>
    <hyperlink ref="R496" r:id="rId141"/>
    <hyperlink ref="R497" r:id="rId142"/>
    <hyperlink ref="R505" r:id="rId143"/>
    <hyperlink ref="R506" r:id="rId144"/>
    <hyperlink ref="R512" r:id="rId145"/>
    <hyperlink ref="R514" r:id="rId146"/>
    <hyperlink ref="R515" r:id="rId147"/>
    <hyperlink ref="R516" r:id="rId148"/>
    <hyperlink ref="R518" r:id="rId149"/>
    <hyperlink ref="R523" r:id="rId150"/>
    <hyperlink ref="R526" r:id="rId151"/>
    <hyperlink ref="R534" r:id="rId152"/>
    <hyperlink ref="R535" r:id="rId153"/>
    <hyperlink ref="R538" r:id="rId154"/>
    <hyperlink ref="R539" r:id="rId155"/>
    <hyperlink ref="R542" r:id="rId156"/>
    <hyperlink ref="R543" r:id="rId157"/>
    <hyperlink ref="R544" r:id="rId158"/>
    <hyperlink ref="R545" r:id="rId159"/>
    <hyperlink ref="R546" r:id="rId160"/>
    <hyperlink ref="R547" r:id="rId161"/>
    <hyperlink ref="R574" r:id="rId162"/>
    <hyperlink ref="R575" r:id="rId163"/>
    <hyperlink ref="R576" r:id="rId164"/>
    <hyperlink ref="R577" r:id="rId165"/>
    <hyperlink ref="R579" r:id="rId166"/>
    <hyperlink ref="R580" r:id="rId167"/>
    <hyperlink ref="R621" r:id="rId168"/>
    <hyperlink ref="R622" r:id="rId169"/>
    <hyperlink ref="R623" r:id="rId170"/>
    <hyperlink ref="R624" r:id="rId171"/>
    <hyperlink ref="R626" r:id="rId172"/>
    <hyperlink ref="R627" r:id="rId173"/>
    <hyperlink ref="R628" r:id="rId174"/>
    <hyperlink ref="R629" r:id="rId175"/>
    <hyperlink ref="R631" r:id="rId176"/>
    <hyperlink ref="R632" r:id="rId177"/>
    <hyperlink ref="R633" r:id="rId178"/>
    <hyperlink ref="R637" r:id="rId179"/>
    <hyperlink ref="R654" r:id="rId180"/>
    <hyperlink ref="R655" r:id="rId181"/>
    <hyperlink ref="R663" r:id="rId182"/>
    <hyperlink ref="R669" r:id="rId183"/>
    <hyperlink ref="R670" r:id="rId184"/>
    <hyperlink ref="R671" r:id="rId185"/>
    <hyperlink ref="R686" r:id="rId186"/>
    <hyperlink ref="R689" r:id="rId187"/>
    <hyperlink ref="R690" r:id="rId188"/>
    <hyperlink ref="R691" r:id="rId189"/>
    <hyperlink ref="R692" r:id="rId190"/>
    <hyperlink ref="R693" r:id="rId191"/>
    <hyperlink ref="R694" r:id="rId192"/>
    <hyperlink ref="R699" r:id="rId193"/>
    <hyperlink ref="R700" r:id="rId194"/>
    <hyperlink ref="R701" r:id="rId195"/>
    <hyperlink ref="R702" r:id="rId196"/>
    <hyperlink ref="R703" r:id="rId197"/>
    <hyperlink ref="R704" r:id="rId198"/>
    <hyperlink ref="R705" r:id="rId199"/>
    <hyperlink ref="R706" r:id="rId200"/>
    <hyperlink ref="R707" r:id="rId201"/>
    <hyperlink ref="R708" r:id="rId202"/>
    <hyperlink ref="R709" r:id="rId203"/>
    <hyperlink ref="R710" r:id="rId204"/>
    <hyperlink ref="R711" r:id="rId205"/>
    <hyperlink ref="R712" r:id="rId206"/>
    <hyperlink ref="R713" r:id="rId207"/>
    <hyperlink ref="R714" r:id="rId208"/>
    <hyperlink ref="R715" r:id="rId209"/>
    <hyperlink ref="R716" r:id="rId210"/>
    <hyperlink ref="R718" r:id="rId211"/>
    <hyperlink ref="R719" r:id="rId212"/>
    <hyperlink ref="R720" r:id="rId213"/>
    <hyperlink ref="R721" r:id="rId214"/>
    <hyperlink ref="R722" r:id="rId215"/>
    <hyperlink ref="R723" r:id="rId216"/>
    <hyperlink ref="R724" r:id="rId217"/>
    <hyperlink ref="R725" r:id="rId218"/>
    <hyperlink ref="R726" r:id="rId219"/>
    <hyperlink ref="R729" r:id="rId220"/>
    <hyperlink ref="R730" r:id="rId221"/>
    <hyperlink ref="R731" r:id="rId222"/>
    <hyperlink ref="R733" r:id="rId223"/>
    <hyperlink ref="R734" r:id="rId224"/>
    <hyperlink ref="R735" r:id="rId225"/>
    <hyperlink ref="R748" r:id="rId226"/>
    <hyperlink ref="R749" r:id="rId227"/>
    <hyperlink ref="R750" r:id="rId228"/>
    <hyperlink ref="R751" r:id="rId229"/>
    <hyperlink ref="R752" r:id="rId230"/>
    <hyperlink ref="R753" r:id="rId231"/>
    <hyperlink ref="R754" r:id="rId232"/>
    <hyperlink ref="R755" r:id="rId233"/>
    <hyperlink ref="R756" r:id="rId234"/>
    <hyperlink ref="R759" r:id="rId235"/>
    <hyperlink ref="R767" r:id="rId236"/>
    <hyperlink ref="R769" r:id="rId237"/>
    <hyperlink ref="R772" r:id="rId238"/>
    <hyperlink ref="R773" r:id="rId239"/>
    <hyperlink ref="R774" r:id="rId240"/>
    <hyperlink ref="R775" r:id="rId241"/>
    <hyperlink ref="R779" r:id="rId242"/>
    <hyperlink ref="R780" r:id="rId243"/>
    <hyperlink ref="R791" r:id="rId244"/>
    <hyperlink ref="R794" r:id="rId245"/>
    <hyperlink ref="R803" r:id="rId246"/>
    <hyperlink ref="R807" r:id="rId247"/>
    <hyperlink ref="R814" r:id="rId248"/>
    <hyperlink ref="R826" r:id="rId249"/>
    <hyperlink ref="R829" r:id="rId250"/>
    <hyperlink ref="R832" r:id="rId251"/>
    <hyperlink ref="R833" r:id="rId252"/>
    <hyperlink ref="R837" r:id="rId253"/>
    <hyperlink ref="R838" r:id="rId254"/>
    <hyperlink ref="R839" r:id="rId255"/>
    <hyperlink ref="R840" r:id="rId256"/>
    <hyperlink ref="R843" r:id="rId257"/>
    <hyperlink ref="R844" r:id="rId258"/>
    <hyperlink ref="R845" r:id="rId259"/>
    <hyperlink ref="R868" r:id="rId260"/>
    <hyperlink ref="R869" r:id="rId261"/>
    <hyperlink ref="R879" r:id="rId262"/>
    <hyperlink ref="R880" r:id="rId263"/>
    <hyperlink ref="R882" r:id="rId264"/>
    <hyperlink ref="R883" r:id="rId265"/>
    <hyperlink ref="R892" r:id="rId266"/>
    <hyperlink ref="R916" r:id="rId267"/>
    <hyperlink ref="R918" r:id="rId268"/>
    <hyperlink ref="R927" r:id="rId269"/>
    <hyperlink ref="R931" r:id="rId270"/>
    <hyperlink ref="R934" r:id="rId271"/>
    <hyperlink ref="R946" r:id="rId272"/>
    <hyperlink ref="R947" r:id="rId273"/>
    <hyperlink ref="R948" r:id="rId274"/>
    <hyperlink ref="R949" r:id="rId275"/>
    <hyperlink ref="R950" r:id="rId276"/>
    <hyperlink ref="R951" r:id="rId277"/>
    <hyperlink ref="R953" r:id="rId278"/>
    <hyperlink ref="R954" r:id="rId279"/>
    <hyperlink ref="R956" r:id="rId280"/>
    <hyperlink ref="R964" r:id="rId281"/>
    <hyperlink ref="R969" r:id="rId282"/>
    <hyperlink ref="R973" r:id="rId283"/>
    <hyperlink ref="R980" r:id="rId284"/>
    <hyperlink ref="R993" r:id="rId285"/>
    <hyperlink ref="R1022" r:id="rId286"/>
    <hyperlink ref="R1039" r:id="rId287"/>
    <hyperlink ref="R1050" r:id="rId288"/>
    <hyperlink ref="R1055" r:id="rId289"/>
    <hyperlink ref="R1056" r:id="rId290"/>
    <hyperlink ref="R1057" r:id="rId291"/>
    <hyperlink ref="R1074" r:id="rId292"/>
    <hyperlink ref="R1076" r:id="rId293"/>
    <hyperlink ref="R1077" r:id="rId294"/>
    <hyperlink ref="R1078" r:id="rId295"/>
    <hyperlink ref="R1086" r:id="rId296"/>
    <hyperlink ref="R1087" r:id="rId297"/>
    <hyperlink ref="R1094" r:id="rId298"/>
    <hyperlink ref="R1114" r:id="rId299"/>
    <hyperlink ref="R1115" r:id="rId300"/>
    <hyperlink ref="R1143" r:id="rId301"/>
    <hyperlink ref="R1144" r:id="rId302"/>
    <hyperlink ref="R1145" r:id="rId303"/>
    <hyperlink ref="R1146" r:id="rId304"/>
    <hyperlink ref="R1150" r:id="rId305"/>
    <hyperlink ref="R1153" r:id="rId306"/>
    <hyperlink ref="R1154" r:id="rId307"/>
    <hyperlink ref="R1166" r:id="rId308"/>
    <hyperlink ref="R1167" r:id="rId309"/>
    <hyperlink ref="R1170" r:id="rId310"/>
    <hyperlink ref="R1171" r:id="rId311"/>
    <hyperlink ref="R1175" r:id="rId312"/>
    <hyperlink ref="R1182" r:id="rId313"/>
    <hyperlink ref="R1191" r:id="rId314"/>
    <hyperlink ref="R1196" r:id="rId315"/>
    <hyperlink ref="R1206" r:id="rId316"/>
    <hyperlink ref="R1230" r:id="rId317"/>
    <hyperlink ref="R1243" r:id="rId318"/>
    <hyperlink ref="R1262" r:id="rId319"/>
    <hyperlink ref="R1263" r:id="rId320"/>
    <hyperlink ref="R1274" r:id="rId321"/>
    <hyperlink ref="R1333" r:id="rId322"/>
    <hyperlink ref="R1346" r:id="rId323"/>
    <hyperlink ref="R1347" r:id="rId324"/>
    <hyperlink ref="R1360" r:id="rId325"/>
    <hyperlink ref="R1367" r:id="rId326"/>
    <hyperlink ref="R1376" r:id="rId327"/>
    <hyperlink ref="R1385" r:id="rId328"/>
    <hyperlink ref="R1387" r:id="rId329"/>
    <hyperlink ref="R1393" r:id="rId330"/>
    <hyperlink ref="R1406" r:id="rId331"/>
    <hyperlink ref="R1407" r:id="rId332"/>
    <hyperlink ref="R1412" r:id="rId333"/>
    <hyperlink ref="R1416" r:id="rId334"/>
    <hyperlink ref="R1423" r:id="rId335"/>
    <hyperlink ref="R1438" r:id="rId336"/>
    <hyperlink ref="R1445" r:id="rId337"/>
    <hyperlink ref="R1448" r:id="rId338"/>
    <hyperlink ref="R1457" r:id="rId339"/>
    <hyperlink ref="R1467" r:id="rId340"/>
    <hyperlink ref="R1477" r:id="rId341"/>
    <hyperlink ref="R1496" r:id="rId342"/>
    <hyperlink ref="R1512" r:id="rId343"/>
    <hyperlink ref="R1561" r:id="rId344"/>
    <hyperlink ref="R1564" r:id="rId345"/>
    <hyperlink ref="R1568" r:id="rId346"/>
    <hyperlink ref="R1571" r:id="rId347"/>
    <hyperlink ref="R1586" r:id="rId348"/>
    <hyperlink ref="R1588" r:id="rId349"/>
    <hyperlink ref="R1590" r:id="rId350"/>
    <hyperlink ref="R1639" r:id="rId351"/>
    <hyperlink ref="R1643" r:id="rId352"/>
    <hyperlink ref="R1660" r:id="rId353"/>
    <hyperlink ref="R1661" r:id="rId354"/>
    <hyperlink ref="R1662" r:id="rId355"/>
    <hyperlink ref="R1663" r:id="rId356"/>
    <hyperlink ref="R1667" r:id="rId357"/>
    <hyperlink ref="R1668" r:id="rId358"/>
    <hyperlink ref="R1669" r:id="rId359"/>
    <hyperlink ref="R1670" r:id="rId360"/>
    <hyperlink ref="R1671" r:id="rId361"/>
    <hyperlink ref="R1689" r:id="rId362"/>
    <hyperlink ref="R1694" r:id="rId363"/>
    <hyperlink ref="R1705" r:id="rId364"/>
    <hyperlink ref="R1711" r:id="rId365"/>
    <hyperlink ref="R1712" r:id="rId366"/>
    <hyperlink ref="R1718" r:id="rId367"/>
    <hyperlink ref="R1723" r:id="rId368"/>
    <hyperlink ref="R1724" r:id="rId369"/>
    <hyperlink ref="R1725" r:id="rId370"/>
    <hyperlink ref="R1726" r:id="rId371"/>
    <hyperlink ref="R1727" r:id="rId372"/>
    <hyperlink ref="R1728" r:id="rId373"/>
    <hyperlink ref="R1729" r:id="rId374"/>
    <hyperlink ref="R1730" r:id="rId375"/>
    <hyperlink ref="R1736" r:id="rId376"/>
    <hyperlink ref="R1737" r:id="rId377"/>
    <hyperlink ref="R1740" r:id="rId378"/>
    <hyperlink ref="R1741" r:id="rId379"/>
    <hyperlink ref="R1751" r:id="rId380"/>
    <hyperlink ref="R1752" r:id="rId381"/>
    <hyperlink ref="R1753" r:id="rId382"/>
    <hyperlink ref="R1756" r:id="rId383"/>
    <hyperlink ref="R1765" r:id="rId384"/>
    <hyperlink ref="R1767" r:id="rId385"/>
    <hyperlink ref="R1771" r:id="rId386"/>
    <hyperlink ref="R1772" r:id="rId387"/>
    <hyperlink ref="R1773" r:id="rId388"/>
    <hyperlink ref="R1774" r:id="rId389"/>
    <hyperlink ref="R1781" r:id="rId390"/>
    <hyperlink ref="R1782" r:id="rId391"/>
    <hyperlink ref="R1789" r:id="rId392"/>
    <hyperlink ref="R1792" r:id="rId393"/>
    <hyperlink ref="R1793" r:id="rId394"/>
    <hyperlink ref="R1797" r:id="rId395"/>
    <hyperlink ref="R1804" r:id="rId396"/>
    <hyperlink ref="R1809" r:id="rId397"/>
    <hyperlink ref="R1819" r:id="rId398"/>
    <hyperlink ref="R1820" r:id="rId399"/>
    <hyperlink ref="R1827" r:id="rId400"/>
    <hyperlink ref="R1828" r:id="rId401"/>
    <hyperlink ref="R1831" r:id="rId402"/>
    <hyperlink ref="R1832" r:id="rId403"/>
    <hyperlink ref="R1833" r:id="rId404"/>
    <hyperlink ref="R1838" r:id="rId405"/>
    <hyperlink ref="R1839" r:id="rId406"/>
    <hyperlink ref="R1840" r:id="rId407"/>
    <hyperlink ref="R1844" r:id="rId408"/>
    <hyperlink ref="R1848" r:id="rId409"/>
    <hyperlink ref="R1849" r:id="rId410"/>
    <hyperlink ref="R1851" r:id="rId411"/>
    <hyperlink ref="R1852" r:id="rId412"/>
    <hyperlink ref="R1861" r:id="rId413"/>
    <hyperlink ref="R1865" r:id="rId414"/>
    <hyperlink ref="R1866" r:id="rId415"/>
    <hyperlink ref="R1874" r:id="rId416"/>
    <hyperlink ref="R1875" r:id="rId417"/>
    <hyperlink ref="R1877" r:id="rId418"/>
    <hyperlink ref="R1882" r:id="rId419"/>
    <hyperlink ref="R1883" r:id="rId420"/>
    <hyperlink ref="R1884" r:id="rId421"/>
    <hyperlink ref="R1885" r:id="rId422"/>
    <hyperlink ref="R1886" r:id="rId423"/>
    <hyperlink ref="R1888" r:id="rId424"/>
    <hyperlink ref="R1889" r:id="rId425"/>
    <hyperlink ref="R1893" r:id="rId426"/>
    <hyperlink ref="R1894" r:id="rId427"/>
    <hyperlink ref="R1895" r:id="rId428"/>
    <hyperlink ref="R1896" r:id="rId429"/>
    <hyperlink ref="R1898" r:id="rId430"/>
    <hyperlink ref="R1909" r:id="rId431"/>
    <hyperlink ref="R1921" r:id="rId432"/>
    <hyperlink ref="R1923" r:id="rId433"/>
    <hyperlink ref="R1928" r:id="rId434"/>
    <hyperlink ref="R1932" r:id="rId435"/>
    <hyperlink ref="R1937" r:id="rId436"/>
    <hyperlink ref="R1939" r:id="rId437"/>
    <hyperlink ref="R1942" r:id="rId438"/>
    <hyperlink ref="R1947" r:id="rId439"/>
    <hyperlink ref="R1953" r:id="rId440"/>
    <hyperlink ref="R1965" r:id="rId441"/>
    <hyperlink ref="R1966" r:id="rId442"/>
    <hyperlink ref="R1972" r:id="rId443"/>
    <hyperlink ref="R1985" r:id="rId444"/>
    <hyperlink ref="R1988" r:id="rId445"/>
    <hyperlink ref="R1991" r:id="rId446"/>
    <hyperlink ref="R1994" r:id="rId447"/>
    <hyperlink ref="R2001" r:id="rId448"/>
    <hyperlink ref="R2010" r:id="rId449"/>
    <hyperlink ref="R2011" r:id="rId450"/>
    <hyperlink ref="R2012" r:id="rId451"/>
    <hyperlink ref="R2016" r:id="rId452"/>
    <hyperlink ref="R2017" r:id="rId453"/>
    <hyperlink ref="R2018" r:id="rId454"/>
    <hyperlink ref="R2019" r:id="rId455"/>
    <hyperlink ref="R2024" r:id="rId456"/>
    <hyperlink ref="R2028" r:id="rId457"/>
    <hyperlink ref="R2029" r:id="rId458"/>
    <hyperlink ref="R2030" r:id="rId459"/>
    <hyperlink ref="R2031" r:id="rId460"/>
    <hyperlink ref="R2032" r:id="rId461"/>
    <hyperlink ref="R2033" r:id="rId462"/>
    <hyperlink ref="R2036" r:id="rId463"/>
    <hyperlink ref="R2038" r:id="rId464"/>
    <hyperlink ref="R2041" r:id="rId465"/>
    <hyperlink ref="R2043" r:id="rId466"/>
    <hyperlink ref="R2046" r:id="rId467"/>
    <hyperlink ref="R2047" r:id="rId468"/>
    <hyperlink ref="R2048" r:id="rId469"/>
    <hyperlink ref="R2050" r:id="rId470"/>
    <hyperlink ref="R2053" r:id="rId471"/>
    <hyperlink ref="R2054" r:id="rId472"/>
    <hyperlink ref="R2055" r:id="rId473"/>
    <hyperlink ref="R2056" r:id="rId474"/>
    <hyperlink ref="R2057" r:id="rId475"/>
    <hyperlink ref="R2058" r:id="rId476"/>
    <hyperlink ref="R2059" r:id="rId477"/>
    <hyperlink ref="R2060" r:id="rId478"/>
    <hyperlink ref="R2061" r:id="rId479"/>
    <hyperlink ref="R2069" r:id="rId480"/>
    <hyperlink ref="R2102" r:id="rId481"/>
    <hyperlink ref="R2129" r:id="rId482"/>
    <hyperlink ref="R2130" r:id="rId483"/>
    <hyperlink ref="R2137" r:id="rId484"/>
    <hyperlink ref="R2147" r:id="rId485"/>
    <hyperlink ref="R2152" r:id="rId486"/>
    <hyperlink ref="R2158" r:id="rId487"/>
    <hyperlink ref="R2180" r:id="rId488"/>
    <hyperlink ref="R2183" r:id="rId489"/>
    <hyperlink ref="R2186" r:id="rId490"/>
    <hyperlink ref="R2187" r:id="rId491"/>
    <hyperlink ref="R2206" r:id="rId492"/>
    <hyperlink ref="R2213" r:id="rId493"/>
    <hyperlink ref="R2216" r:id="rId494"/>
    <hyperlink ref="R2243" r:id="rId495"/>
    <hyperlink ref="R2258" r:id="rId496"/>
    <hyperlink ref="R2275" r:id="rId497"/>
    <hyperlink ref="R2276" r:id="rId498"/>
    <hyperlink ref="R2277" r:id="rId499"/>
    <hyperlink ref="R2289" r:id="rId500"/>
    <hyperlink ref="R2305" r:id="rId501"/>
    <hyperlink ref="R2330" r:id="rId502"/>
    <hyperlink ref="R2331" r:id="rId503"/>
    <hyperlink ref="R2332" r:id="rId504"/>
    <hyperlink ref="R2345" r:id="rId505"/>
    <hyperlink ref="R2366" r:id="rId506"/>
    <hyperlink ref="R2368" r:id="rId507"/>
    <hyperlink ref="R2369" r:id="rId508"/>
    <hyperlink ref="R2374" r:id="rId509"/>
    <hyperlink ref="R2389" r:id="rId510"/>
    <hyperlink ref="R2396" r:id="rId511"/>
    <hyperlink ref="R2399" r:id="rId512"/>
    <hyperlink ref="R2402" r:id="rId513"/>
    <hyperlink ref="R2403" r:id="rId514"/>
    <hyperlink ref="R2405" r:id="rId515"/>
    <hyperlink ref="R2410" r:id="rId516"/>
    <hyperlink ref="R2414" r:id="rId517"/>
    <hyperlink ref="R2415" r:id="rId518"/>
    <hyperlink ref="R2416" r:id="rId519"/>
    <hyperlink ref="R2423" r:id="rId520"/>
    <hyperlink ref="R2428" r:id="rId521"/>
    <hyperlink ref="R2429" r:id="rId522"/>
    <hyperlink ref="R2430" r:id="rId523"/>
    <hyperlink ref="R2431" r:id="rId524"/>
    <hyperlink ref="R2436" r:id="rId525"/>
    <hyperlink ref="R2437" r:id="rId526"/>
    <hyperlink ref="R2441" r:id="rId527"/>
    <hyperlink ref="R2442" r:id="rId528"/>
    <hyperlink ref="R2443" r:id="rId529"/>
    <hyperlink ref="R2444" r:id="rId530"/>
    <hyperlink ref="R2445" r:id="rId531"/>
    <hyperlink ref="R2446" r:id="rId532"/>
    <hyperlink ref="R2447" r:id="rId533"/>
    <hyperlink ref="R2448" r:id="rId534"/>
    <hyperlink ref="R2449" r:id="rId535"/>
    <hyperlink ref="R2450" r:id="rId536"/>
    <hyperlink ref="R2452" r:id="rId537"/>
    <hyperlink ref="R2453" r:id="rId538"/>
    <hyperlink ref="R2454" r:id="rId539"/>
    <hyperlink ref="R2455" r:id="rId540"/>
    <hyperlink ref="R2456" r:id="rId541"/>
    <hyperlink ref="R2457" r:id="rId542"/>
    <hyperlink ref="R2458" r:id="rId543"/>
    <hyperlink ref="R2459" r:id="rId544"/>
    <hyperlink ref="R2460" r:id="rId545"/>
    <hyperlink ref="R2461" r:id="rId546"/>
    <hyperlink ref="R2462" r:id="rId547"/>
    <hyperlink ref="R2463" r:id="rId548"/>
    <hyperlink ref="R2476" r:id="rId549"/>
    <hyperlink ref="R2477" r:id="rId550"/>
    <hyperlink ref="R2480" r:id="rId551"/>
    <hyperlink ref="R2482" r:id="rId552"/>
    <hyperlink ref="R2485" r:id="rId553"/>
    <hyperlink ref="R2487" r:id="rId554"/>
    <hyperlink ref="R2488" r:id="rId555"/>
    <hyperlink ref="R2489" r:id="rId556"/>
    <hyperlink ref="R2490" r:id="rId557"/>
    <hyperlink ref="R2491" r:id="rId558"/>
    <hyperlink ref="R2495" r:id="rId559"/>
    <hyperlink ref="R2496" r:id="rId560"/>
    <hyperlink ref="R2497" r:id="rId561"/>
    <hyperlink ref="R2498" r:id="rId562"/>
    <hyperlink ref="R2499" r:id="rId563"/>
    <hyperlink ref="R2500" r:id="rId564"/>
    <hyperlink ref="R2502" r:id="rId565"/>
    <hyperlink ref="R2507" r:id="rId566"/>
    <hyperlink ref="R2508" r:id="rId567"/>
    <hyperlink ref="R2509" r:id="rId568"/>
    <hyperlink ref="R2511" r:id="rId569"/>
    <hyperlink ref="R2512" r:id="rId570"/>
    <hyperlink ref="R2513" r:id="rId571"/>
    <hyperlink ref="R2514" r:id="rId572"/>
    <hyperlink ref="R2519" r:id="rId573"/>
    <hyperlink ref="R2527" r:id="rId574"/>
    <hyperlink ref="R2528" r:id="rId575"/>
    <hyperlink ref="R2531" r:id="rId576"/>
    <hyperlink ref="R2532" r:id="rId577"/>
    <hyperlink ref="R2535" r:id="rId578"/>
    <hyperlink ref="R2536" r:id="rId579"/>
    <hyperlink ref="R2540" r:id="rId580"/>
    <hyperlink ref="R2543" r:id="rId581"/>
    <hyperlink ref="R2547" r:id="rId582"/>
    <hyperlink ref="R2549" r:id="rId583"/>
    <hyperlink ref="R2550" r:id="rId584"/>
    <hyperlink ref="R2552" r:id="rId585"/>
    <hyperlink ref="R2555" r:id="rId586"/>
    <hyperlink ref="R2556" r:id="rId587"/>
    <hyperlink ref="R2565" r:id="rId588"/>
    <hyperlink ref="R2566" r:id="rId589"/>
    <hyperlink ref="R2567" r:id="rId590"/>
    <hyperlink ref="R2568" r:id="rId591"/>
    <hyperlink ref="R2570" r:id="rId592"/>
    <hyperlink ref="R2571" r:id="rId593"/>
    <hyperlink ref="R2572" r:id="rId594"/>
    <hyperlink ref="R2573" r:id="rId595"/>
    <hyperlink ref="R2576" r:id="rId596"/>
    <hyperlink ref="R2588" r:id="rId597"/>
    <hyperlink ref="R2590" r:id="rId598"/>
    <hyperlink ref="R2591" r:id="rId599"/>
    <hyperlink ref="R2592" r:id="rId600"/>
    <hyperlink ref="R2593" r:id="rId601"/>
    <hyperlink ref="R2598" r:id="rId602"/>
    <hyperlink ref="R2601" r:id="rId603"/>
    <hyperlink ref="R2602" r:id="rId604"/>
    <hyperlink ref="R2603" r:id="rId605"/>
    <hyperlink ref="R2625" r:id="rId606"/>
    <hyperlink ref="R2628" r:id="rId607"/>
    <hyperlink ref="R2629" r:id="rId608"/>
    <hyperlink ref="R2630" r:id="rId609"/>
    <hyperlink ref="R2631" r:id="rId610"/>
    <hyperlink ref="R2632" r:id="rId611"/>
    <hyperlink ref="R2633" r:id="rId612"/>
    <hyperlink ref="R2634" r:id="rId613"/>
    <hyperlink ref="R2635" r:id="rId614"/>
    <hyperlink ref="R2636" r:id="rId615"/>
    <hyperlink ref="R2637" r:id="rId616"/>
    <hyperlink ref="R2638" r:id="rId617"/>
    <hyperlink ref="R2639" r:id="rId618"/>
    <hyperlink ref="R2640" r:id="rId619"/>
    <hyperlink ref="R2641" r:id="rId620"/>
    <hyperlink ref="R2642" r:id="rId621"/>
    <hyperlink ref="R2643" r:id="rId622"/>
    <hyperlink ref="R2644" r:id="rId623"/>
    <hyperlink ref="R2645" r:id="rId624"/>
    <hyperlink ref="R2646" r:id="rId625"/>
    <hyperlink ref="R2647" r:id="rId626"/>
    <hyperlink ref="R2648" r:id="rId627"/>
    <hyperlink ref="R2649" r:id="rId628"/>
    <hyperlink ref="R2650" r:id="rId629"/>
    <hyperlink ref="R2651" r:id="rId630"/>
    <hyperlink ref="R2652" r:id="rId631"/>
    <hyperlink ref="R2653" r:id="rId632"/>
    <hyperlink ref="R2654" r:id="rId633"/>
    <hyperlink ref="R2655" r:id="rId634"/>
    <hyperlink ref="R2656" r:id="rId635"/>
    <hyperlink ref="R2657" r:id="rId636"/>
    <hyperlink ref="R2668" r:id="rId637"/>
    <hyperlink ref="R2672" r:id="rId638"/>
    <hyperlink ref="R2675" r:id="rId639"/>
    <hyperlink ref="R2681" r:id="rId640"/>
    <hyperlink ref="R2682" r:id="rId641"/>
    <hyperlink ref="R2683" r:id="rId642"/>
    <hyperlink ref="R2684" r:id="rId643"/>
    <hyperlink ref="R2686" r:id="rId644"/>
    <hyperlink ref="R2688" r:id="rId645"/>
    <hyperlink ref="R2689" r:id="rId646"/>
    <hyperlink ref="R2694" r:id="rId647"/>
    <hyperlink ref="R2695" r:id="rId648" location="post208072"/>
    <hyperlink ref="R2696" r:id="rId649"/>
    <hyperlink ref="R2697" r:id="rId650"/>
    <hyperlink ref="R2698" r:id="rId651"/>
    <hyperlink ref="R2699" r:id="rId652"/>
    <hyperlink ref="R2711" r:id="rId653"/>
    <hyperlink ref="R2717" r:id="rId654"/>
    <hyperlink ref="R2719" r:id="rId655"/>
    <hyperlink ref="R2722" r:id="rId656"/>
    <hyperlink ref="R2724" r:id="rId657"/>
    <hyperlink ref="R2733" r:id="rId658"/>
    <hyperlink ref="R2741" r:id="rId659"/>
    <hyperlink ref="R2742" r:id="rId660"/>
    <hyperlink ref="R2743" r:id="rId661"/>
    <hyperlink ref="R2748" r:id="rId662"/>
    <hyperlink ref="R2750" r:id="rId663"/>
    <hyperlink ref="R2751" r:id="rId664"/>
    <hyperlink ref="R2755" r:id="rId665"/>
    <hyperlink ref="R2761" r:id="rId666"/>
    <hyperlink ref="R2762" r:id="rId667"/>
    <hyperlink ref="R2771" r:id="rId668"/>
    <hyperlink ref="R2772" r:id="rId669"/>
    <hyperlink ref="R2774" r:id="rId670"/>
    <hyperlink ref="R2778" r:id="rId671"/>
    <hyperlink ref="R2779" r:id="rId672"/>
    <hyperlink ref="R2780" r:id="rId673"/>
    <hyperlink ref="R2781" r:id="rId674"/>
    <hyperlink ref="R2791" r:id="rId675"/>
    <hyperlink ref="R2792" r:id="rId676"/>
    <hyperlink ref="R2793" r:id="rId677"/>
    <hyperlink ref="R2795" r:id="rId678"/>
    <hyperlink ref="R2796" r:id="rId679"/>
    <hyperlink ref="R2803" r:id="rId680"/>
    <hyperlink ref="R2804" r:id="rId681"/>
    <hyperlink ref="R2805" r:id="rId682"/>
    <hyperlink ref="R2807" r:id="rId683"/>
    <hyperlink ref="R2808" r:id="rId684"/>
    <hyperlink ref="R2820" r:id="rId685"/>
    <hyperlink ref="R2821" r:id="rId686"/>
    <hyperlink ref="R2839" r:id="rId687"/>
    <hyperlink ref="R2848" r:id="rId688"/>
    <hyperlink ref="R2849" r:id="rId689"/>
    <hyperlink ref="R2852" r:id="rId690"/>
    <hyperlink ref="R2854" r:id="rId691"/>
    <hyperlink ref="R2864" r:id="rId692"/>
    <hyperlink ref="R2865" r:id="rId693"/>
    <hyperlink ref="R2867" r:id="rId694"/>
    <hyperlink ref="R2869" r:id="rId695"/>
    <hyperlink ref="R2870" r:id="rId696"/>
    <hyperlink ref="R2875" r:id="rId697"/>
    <hyperlink ref="R2880" r:id="rId698"/>
    <hyperlink ref="R2894" r:id="rId699"/>
    <hyperlink ref="R2895" r:id="rId700"/>
    <hyperlink ref="R2897" r:id="rId701"/>
    <hyperlink ref="R2898" r:id="rId702"/>
    <hyperlink ref="R2899" r:id="rId703"/>
    <hyperlink ref="R2902" r:id="rId704"/>
    <hyperlink ref="R2911" r:id="rId705"/>
    <hyperlink ref="R2915" r:id="rId706"/>
    <hyperlink ref="R2918" r:id="rId707" display="https://www.dailykos.com/story/2014/12/27/1354381/-The-Christian-Right-Does-Not-Want-You-To-Know-About-This-Day?detail=email&amp;link_id=12&amp;can_id=6eb694d73e368c0b2a5baeeef0fd1201&amp;source=email-trump-finally-lands-an-a-list-celebrity-to-show-up-at-his-inauguration&amp;email_referrer=trump-finally-lands-an-a-list-celebrity-to-show-up-at-his-inauguration&amp;email_subject=trump-finally-lands-an-a-list-celebrity-to-show-up-at-his-inauguration"/>
    <hyperlink ref="R2921" r:id="rId708"/>
    <hyperlink ref="R2939" r:id="rId709"/>
    <hyperlink ref="R2940" r:id="rId710"/>
    <hyperlink ref="R2946" r:id="rId711"/>
    <hyperlink ref="R2947" r:id="rId712"/>
    <hyperlink ref="R2948" r:id="rId713"/>
    <hyperlink ref="R2960" r:id="rId714"/>
    <hyperlink ref="R2961" r:id="rId715"/>
    <hyperlink ref="R2965" r:id="rId716"/>
    <hyperlink ref="R3000" r:id="rId717"/>
    <hyperlink ref="R3005" r:id="rId718"/>
    <hyperlink ref="R3009" r:id="rId719"/>
    <hyperlink ref="R3015" r:id="rId720"/>
    <hyperlink ref="R3018" r:id="rId721"/>
    <hyperlink ref="R3025" r:id="rId722"/>
    <hyperlink ref="R3026" r:id="rId723"/>
    <hyperlink ref="R3027" r:id="rId724"/>
    <hyperlink ref="R3028" r:id="rId725"/>
    <hyperlink ref="R3029" r:id="rId726"/>
    <hyperlink ref="R3030" r:id="rId727"/>
    <hyperlink ref="R3034" r:id="rId728"/>
    <hyperlink ref="R3035" r:id="rId729"/>
    <hyperlink ref="R3036" r:id="rId730"/>
    <hyperlink ref="R3037" r:id="rId731"/>
    <hyperlink ref="R3040" r:id="rId732"/>
    <hyperlink ref="R3041" r:id="rId733"/>
    <hyperlink ref="R3042" r:id="rId734"/>
    <hyperlink ref="R3043" r:id="rId735"/>
    <hyperlink ref="R3048" r:id="rId736"/>
    <hyperlink ref="R3049" r:id="rId737"/>
    <hyperlink ref="R3054" r:id="rId738"/>
    <hyperlink ref="R3055" r:id="rId739"/>
    <hyperlink ref="R3056" r:id="rId740"/>
    <hyperlink ref="R3057" r:id="rId741"/>
    <hyperlink ref="R3058" r:id="rId742"/>
    <hyperlink ref="R3059" r:id="rId743"/>
    <hyperlink ref="R3064" r:id="rId744"/>
    <hyperlink ref="R3065" r:id="rId745" location=".WH4__vHz6Pg.twitter"/>
    <hyperlink ref="R3068" r:id="rId746"/>
    <hyperlink ref="R3069" r:id="rId747"/>
    <hyperlink ref="R3070" r:id="rId748"/>
    <hyperlink ref="R3073" r:id="rId749"/>
    <hyperlink ref="R3074" r:id="rId750"/>
    <hyperlink ref="R3075" r:id="rId751"/>
    <hyperlink ref="R3077" r:id="rId752"/>
    <hyperlink ref="R3078" r:id="rId753"/>
    <hyperlink ref="R3079" r:id="rId754"/>
    <hyperlink ref="R3080" r:id="rId755"/>
    <hyperlink ref="R3083" r:id="rId756"/>
    <hyperlink ref="R3084" r:id="rId757"/>
    <hyperlink ref="R3085" r:id="rId758"/>
    <hyperlink ref="R3086" r:id="rId759"/>
    <hyperlink ref="R3095" r:id="rId760"/>
    <hyperlink ref="R3103" r:id="rId761"/>
    <hyperlink ref="R3112" r:id="rId762"/>
    <hyperlink ref="R3113" r:id="rId763"/>
    <hyperlink ref="R3114" r:id="rId764"/>
    <hyperlink ref="R3115" r:id="rId765"/>
    <hyperlink ref="R3116" r:id="rId766"/>
    <hyperlink ref="R3121" r:id="rId767"/>
    <hyperlink ref="R3124" r:id="rId768"/>
    <hyperlink ref="R3125" r:id="rId769"/>
    <hyperlink ref="R3128" r:id="rId770"/>
    <hyperlink ref="R3136" r:id="rId771"/>
    <hyperlink ref="R3141" r:id="rId772"/>
    <hyperlink ref="R3142" r:id="rId773"/>
    <hyperlink ref="R3143" r:id="rId774"/>
    <hyperlink ref="R3144" r:id="rId775"/>
    <hyperlink ref="R3145" r:id="rId776"/>
    <hyperlink ref="R3146" r:id="rId777"/>
    <hyperlink ref="R3149" r:id="rId778"/>
    <hyperlink ref="R3150" r:id="rId779"/>
    <hyperlink ref="R3161" r:id="rId780"/>
    <hyperlink ref="R3169" r:id="rId781"/>
    <hyperlink ref="R3170" r:id="rId782"/>
    <hyperlink ref="R3171" r:id="rId783"/>
    <hyperlink ref="R3172" r:id="rId784"/>
    <hyperlink ref="R3173" r:id="rId785"/>
    <hyperlink ref="R3174" r:id="rId786"/>
    <hyperlink ref="R3175" r:id="rId787"/>
    <hyperlink ref="R3177" r:id="rId788"/>
    <hyperlink ref="R3193" r:id="rId789"/>
    <hyperlink ref="R3194" r:id="rId790"/>
    <hyperlink ref="R3209" r:id="rId791"/>
    <hyperlink ref="R3218" r:id="rId792"/>
    <hyperlink ref="R3219" r:id="rId793"/>
    <hyperlink ref="R3227" r:id="rId794"/>
    <hyperlink ref="R3228" r:id="rId795"/>
    <hyperlink ref="R3231" r:id="rId796"/>
    <hyperlink ref="R3241" r:id="rId797"/>
    <hyperlink ref="R3245" r:id="rId798"/>
    <hyperlink ref="R3246" r:id="rId799"/>
    <hyperlink ref="R3257" r:id="rId800"/>
    <hyperlink ref="R3270" r:id="rId801"/>
    <hyperlink ref="R3282" r:id="rId802"/>
    <hyperlink ref="R3283" r:id="rId803"/>
    <hyperlink ref="R3284" r:id="rId804"/>
    <hyperlink ref="R3286" r:id="rId805"/>
    <hyperlink ref="R3287" r:id="rId806"/>
    <hyperlink ref="R3288" r:id="rId807"/>
    <hyperlink ref="R3290" r:id="rId808"/>
    <hyperlink ref="R3291" r:id="rId809"/>
    <hyperlink ref="R3292" r:id="rId810"/>
    <hyperlink ref="R3294" r:id="rId811"/>
    <hyperlink ref="R3296" r:id="rId812"/>
    <hyperlink ref="R3297" r:id="rId813"/>
    <hyperlink ref="R3303" r:id="rId814"/>
    <hyperlink ref="R3309" r:id="rId815"/>
    <hyperlink ref="R3310" r:id="rId816"/>
    <hyperlink ref="R3313" r:id="rId817"/>
    <hyperlink ref="R3317" r:id="rId818"/>
    <hyperlink ref="R3329" r:id="rId819"/>
    <hyperlink ref="R3339" r:id="rId820"/>
    <hyperlink ref="R3342" r:id="rId821"/>
    <hyperlink ref="R3344" r:id="rId822"/>
    <hyperlink ref="R3350" r:id="rId823"/>
    <hyperlink ref="R3352" r:id="rId824"/>
    <hyperlink ref="R3357" r:id="rId825"/>
    <hyperlink ref="R3361" r:id="rId826"/>
    <hyperlink ref="R3365" r:id="rId827"/>
    <hyperlink ref="R3368" r:id="rId828"/>
    <hyperlink ref="R3372" r:id="rId829"/>
    <hyperlink ref="R3376" r:id="rId830"/>
    <hyperlink ref="R3394" r:id="rId831"/>
    <hyperlink ref="R3398" r:id="rId832"/>
    <hyperlink ref="R3400" r:id="rId833"/>
    <hyperlink ref="R3403" r:id="rId834"/>
    <hyperlink ref="R3404" r:id="rId835"/>
    <hyperlink ref="R3412" r:id="rId836"/>
    <hyperlink ref="R3415" r:id="rId837"/>
    <hyperlink ref="R3428" r:id="rId838"/>
    <hyperlink ref="R3431" r:id="rId839"/>
    <hyperlink ref="R3440" r:id="rId840"/>
    <hyperlink ref="V3" r:id="rId841" location="!/doetunes/status/818252628056477702"/>
    <hyperlink ref="V4" r:id="rId842" location="!/blakepatraw/status/818252929794646017"/>
    <hyperlink ref="V5" r:id="rId843" location="!/sasssleeey/status/818255671296688128"/>
    <hyperlink ref="V6" r:id="rId844" location="!/williamnguyen89/status/818257642997055488"/>
    <hyperlink ref="V7" r:id="rId845" location="!/slimsook/status/818259313143726080"/>
    <hyperlink ref="V8" r:id="rId846" location="!/maddiewondrasek/status/818262230559027200"/>
    <hyperlink ref="V9" r:id="rId847" location="!/breechau/status/818262899160326145"/>
    <hyperlink ref="V10" r:id="rId848" location="!/makdawnn/status/818265054709686276"/>
    <hyperlink ref="V11" r:id="rId849" location="!/ohmeohmyohemily/status/818275802538213377"/>
    <hyperlink ref="V12" r:id="rId850" location="!/ivegotzooms/status/818276583995625472"/>
    <hyperlink ref="V13" r:id="rId851" location="!/tyoungblooodd/status/818277970267795456"/>
    <hyperlink ref="V14" r:id="rId852" location="!/pro_circumcised/status/818278074345197568"/>
    <hyperlink ref="V15" r:id="rId853" location="!/mxs_chick/status/818282143042437121"/>
    <hyperlink ref="V16" r:id="rId854" location="!/bbonnie123/status/818282961443389440"/>
    <hyperlink ref="V17" r:id="rId855" location="!/bbonnie123/status/818283001498976256"/>
    <hyperlink ref="V18" r:id="rId856" location="!/scooppp_/status/818284445924999168"/>
    <hyperlink ref="V19" r:id="rId857" location="!/_drodriguee/status/818272628544860160"/>
    <hyperlink ref="V20" r:id="rId858" location="!/m_wiltz_/status/818286857016512512"/>
    <hyperlink ref="V21" r:id="rId859" location="!/corinnefaith_/status/818289738906009600"/>
    <hyperlink ref="V22" r:id="rId860" location="!/krisiness_/status/818289950835687424"/>
    <hyperlink ref="V23" r:id="rId861" location="!/dozens/status/818293351770365954"/>
    <hyperlink ref="V24" r:id="rId862" location="!/susieq6shooter/status/818293466333646848"/>
    <hyperlink ref="V25" r:id="rId863" location="!/crystal_paigeee/status/818295890997821445"/>
    <hyperlink ref="V26" r:id="rId864" location="!/crazypompeo/status/818296186184601602"/>
    <hyperlink ref="V27" r:id="rId865" location="!/esthermsmithart/status/818300960737001473"/>
    <hyperlink ref="V28" r:id="rId866" location="!/dwadebsfan/status/818305056013484032"/>
    <hyperlink ref="V29" r:id="rId867" location="!/dwadebsfan/status/818305056013484032"/>
    <hyperlink ref="V30" r:id="rId868" location="!/ruben3hunna/status/818306731268784134"/>
    <hyperlink ref="V31" r:id="rId869" location="!/parkersmurf/status/818307815626272768"/>
    <hyperlink ref="V32" r:id="rId870" location="!/jdforshort/status/818308235937677313"/>
    <hyperlink ref="V33" r:id="rId871" location="!/damnnndes/status/818295096718295041"/>
    <hyperlink ref="V34" r:id="rId872" location="!/xo__cj/status/818308649575649280"/>
    <hyperlink ref="V35" r:id="rId873" location="!/amborin/status/818311478058979328"/>
    <hyperlink ref="V36" r:id="rId874" location="!/bernieorbustla/status/818311769626025984"/>
    <hyperlink ref="V37" r:id="rId875" location="!/eveningstar_nm/status/818311939650682882"/>
    <hyperlink ref="V38" r:id="rId876" location="!/enzerukristin/status/818311943215845376"/>
    <hyperlink ref="V39" r:id="rId877" location="!/jxrdanjames/status/818312157142151168"/>
    <hyperlink ref="V40" r:id="rId878" location="!/waylon_upchurch/status/818312171398557696"/>
    <hyperlink ref="V41" r:id="rId879" location="!/kriscollis/status/818312545941344258"/>
    <hyperlink ref="V42" r:id="rId880" location="!/emflem23/status/818312679265812481"/>
    <hyperlink ref="V43" r:id="rId881" location="!/jjmikemike/status/818312974788071425"/>
    <hyperlink ref="V44" r:id="rId882" location="!/long_archer/status/818313345270972418"/>
    <hyperlink ref="V45" r:id="rId883" location="!/rock_golem/status/818313832288448512"/>
    <hyperlink ref="V46" r:id="rId884" location="!/eggertma/status/818313990929547264"/>
    <hyperlink ref="V47" r:id="rId885" location="!/annieangst/status/818315265561661440"/>
    <hyperlink ref="V48" r:id="rId886" location="!/mellowmanowar/status/818316714769268736"/>
    <hyperlink ref="V49" r:id="rId887" location="!/cook_robert_l/status/818318961074900992"/>
    <hyperlink ref="V50" r:id="rId888" location="!/bcelentano97/status/818319216373809152"/>
    <hyperlink ref="V51" r:id="rId889" location="!/florallemur_/status/818319787335897089"/>
    <hyperlink ref="V52" r:id="rId890" location="!/kelseybottoms17/status/818322606508146688"/>
    <hyperlink ref="V53" r:id="rId891" location="!/tinypackmule/status/818322895411810305"/>
    <hyperlink ref="V54" r:id="rId892" location="!/ohno_its_kamii/status/818326926246940672"/>
    <hyperlink ref="V55" r:id="rId893" location="!/crispyboiledegg/status/818327740004843520"/>
    <hyperlink ref="V56" r:id="rId894" location="!/kaycheetah/status/818335581914664960"/>
    <hyperlink ref="V57" r:id="rId895" location="!/noelleeleainn/status/818345323936366592"/>
    <hyperlink ref="V58" r:id="rId896" location="!/theoutlawartist/status/818351592479059970"/>
    <hyperlink ref="V59" r:id="rId897" location="!/kylierenay/status/818357889005850624"/>
    <hyperlink ref="V60" r:id="rId898" location="!/spain_eu_dubai/status/818363819961425926"/>
    <hyperlink ref="V61" r:id="rId899" location="!/jackyjannice/status/818367866395312129"/>
    <hyperlink ref="V62" r:id="rId900" location="!/lpzmcelee/status/818331346732924931"/>
    <hyperlink ref="V63" r:id="rId901" location="!/tereeee_77/status/818370057839542272"/>
    <hyperlink ref="V64" r:id="rId902" location="!/jamespare/status/818377094677733376"/>
    <hyperlink ref="V65" r:id="rId903" location="!/freebieradar/status/818380871690383360"/>
    <hyperlink ref="V66" r:id="rId904" location="!/shecocainewhite/status/818441630285987840"/>
    <hyperlink ref="V67" r:id="rId905" location="!/sandystark21/status/818442773116452865"/>
    <hyperlink ref="V68" r:id="rId906" location="!/anationofmoms/status/818446443711201281"/>
    <hyperlink ref="V69" r:id="rId907" location="!/gougeizzy/status/818455020043665409"/>
    <hyperlink ref="V70" r:id="rId908" location="!/_tattsonmyarm_/status/818457097688023043"/>
    <hyperlink ref="V71" r:id="rId909" location="!/pacificoreconst/status/818459244030660609"/>
    <hyperlink ref="V72" r:id="rId910" location="!/artsy_dreadhead/status/818461585782046721"/>
    <hyperlink ref="V73" r:id="rId911" location="!/mckinnonbrandy/status/818466330751959042"/>
    <hyperlink ref="V74" r:id="rId912" location="!/dixonshuman/status/818471642049482753"/>
    <hyperlink ref="V75" r:id="rId913" location="!/splinteredvinyl/status/818471988033421312"/>
    <hyperlink ref="V76" r:id="rId914" location="!/fi_first0122/status/818472796237897728"/>
    <hyperlink ref="V77" r:id="rId915" location="!/hackettout/status/818475234487574533"/>
    <hyperlink ref="V78" r:id="rId916" location="!/1cybernaut/status/818476257990049792"/>
    <hyperlink ref="V79" r:id="rId917" location="!/1cybernaut/status/818476257990049792"/>
    <hyperlink ref="V80" r:id="rId918" location="!/prettypuff30/status/818478047267536898"/>
    <hyperlink ref="V81" r:id="rId919" location="!/mamakiki_/status/818479563391062017"/>
    <hyperlink ref="V82" r:id="rId920" location="!/kristen_laurren/status/818479793763217408"/>
    <hyperlink ref="V83" r:id="rId921" location="!/tracyca6367/status/818480618199805952"/>
    <hyperlink ref="V84" r:id="rId922" location="!/morgan_byasee/status/818482277139222529"/>
    <hyperlink ref="V85" r:id="rId923" location="!/hillofkansas/status/818482946793295872"/>
    <hyperlink ref="V86" r:id="rId924" location="!/hillofkansas/status/818482946793295872"/>
    <hyperlink ref="V87" r:id="rId925" location="!/hillofkansas/status/818482946793295872"/>
    <hyperlink ref="V88" r:id="rId926" location="!/hillofkansas/status/818482946793295872"/>
    <hyperlink ref="V89" r:id="rId927" location="!/hillofkansas/status/818482946793295872"/>
    <hyperlink ref="V90" r:id="rId928" location="!/ncseagal/status/818484002524794880"/>
    <hyperlink ref="V91" r:id="rId929" location="!/halfsh3ll3dh3r0/status/818488010689904640"/>
    <hyperlink ref="V92" r:id="rId930" location="!/naomi2williams/status/818488777303879680"/>
    <hyperlink ref="V93" r:id="rId931" location="!/swagbysammy/status/818491279629754369"/>
    <hyperlink ref="V94" r:id="rId932" location="!/scottyhasty/status/818491981655658497"/>
    <hyperlink ref="V95" r:id="rId933" location="!/scottyhasty/status/818491981655658497"/>
    <hyperlink ref="V96" r:id="rId934" location="!/cbreoklahoma/status/818493477923258369"/>
    <hyperlink ref="V97" r:id="rId935" location="!/cbreoklahoma/status/818493477923258369"/>
    <hyperlink ref="V98" r:id="rId936" location="!/richhomiepres/status/818494091222720512"/>
    <hyperlink ref="V99" r:id="rId937" location="!/austinpsmith96/status/818496531863105540"/>
    <hyperlink ref="V100" r:id="rId938" location="!/hailey_cheer252/status/818498661902471168"/>
    <hyperlink ref="V101" r:id="rId939" location="!/vplxifryp/status/818499094129901569"/>
    <hyperlink ref="V102" r:id="rId940" location="!/refreshrestyle/status/818499945095462912"/>
    <hyperlink ref="V103" r:id="rId941" location="!/unexpectedele/status/818501431716093953"/>
    <hyperlink ref="V104" r:id="rId942" location="!/ecumandersss916/status/818502182978863108"/>
    <hyperlink ref="V105" r:id="rId943" location="!/chrisslynn96/status/818503032665239556"/>
    <hyperlink ref="V106" r:id="rId944" location="!/katelyn_m_2013/status/818506250317074432"/>
    <hyperlink ref="V107" r:id="rId945" location="!/karlene1972/status/818507767677878272"/>
    <hyperlink ref="V108" r:id="rId946" location="!/gabsmertes/status/818512022145007616"/>
    <hyperlink ref="V109" r:id="rId947" location="!/beginwithin444/status/818512263195885568"/>
    <hyperlink ref="V110" r:id="rId948" location="!/nikkivojacek/status/818513172294500354"/>
    <hyperlink ref="V111" r:id="rId949" location="!/hannahknowmiley/status/818511981493846016"/>
    <hyperlink ref="V112" r:id="rId950" location="!/haleyrid/status/818513941139689476"/>
    <hyperlink ref="V113" r:id="rId951" location="!/jtothehellno/status/818516144193765376"/>
    <hyperlink ref="V114" r:id="rId952" location="!/jinxland/status/818516447437717504"/>
    <hyperlink ref="V115" r:id="rId953" location="!/iris_may1/status/818516474407124992"/>
    <hyperlink ref="V116" r:id="rId954" location="!/rachelkreidt/status/818519803572973570"/>
    <hyperlink ref="V117" r:id="rId955" location="!/dovely_demeanor/status/818522750734233600"/>
    <hyperlink ref="V118" r:id="rId956" location="!/lauren_davis__/status/818525018992709632"/>
    <hyperlink ref="V119" r:id="rId957" location="!/kiarakearney_/status/818525161720860672"/>
    <hyperlink ref="V120" r:id="rId958" location="!/reanicolee/status/818526255897333764"/>
    <hyperlink ref="V121" r:id="rId959" location="!/alexisjmca/status/818528110253588482"/>
    <hyperlink ref="V122" r:id="rId960" location="!/kaleighwebb/status/818528460805173248"/>
    <hyperlink ref="V123" r:id="rId961" location="!/angelicarrogers/status/818521567068098565"/>
    <hyperlink ref="V124" r:id="rId962" location="!/haven_sipsyy/status/818528486868520963"/>
    <hyperlink ref="V125" r:id="rId963" location="!/haydensunny/status/818528488349016064"/>
    <hyperlink ref="V126" r:id="rId964" location="!/kstapleton359/status/818529655699501060"/>
    <hyperlink ref="V127" r:id="rId965" location="!/taygrigs/status/818530029726482433"/>
    <hyperlink ref="V128" r:id="rId966" location="!/derisamich/status/818530313030799360"/>
    <hyperlink ref="V129" r:id="rId967" location="!/kristen_laurren/status/818479346042228736"/>
    <hyperlink ref="V130" r:id="rId968" location="!/amandalynn_251/status/818530985017020418"/>
    <hyperlink ref="V131" r:id="rId969" location="!/rachel_maupin/status/818531664196419593"/>
    <hyperlink ref="V132" r:id="rId970" location="!/kelsey_climer/status/818532856322551808"/>
    <hyperlink ref="V133" r:id="rId971" location="!/butai_trash/status/818536730513051649"/>
    <hyperlink ref="V134" r:id="rId972" location="!/c0mpl3x1ty1/status/818537403648528387"/>
    <hyperlink ref="V135" r:id="rId973" location="!/spellcrest/status/818537792556777472"/>
    <hyperlink ref="V136" r:id="rId974" location="!/two_thanks/status/818539000155766786"/>
    <hyperlink ref="V137" r:id="rId975" location="!/toastcrust/status/818539185430675456"/>
    <hyperlink ref="V138" r:id="rId976" location="!/washingmachineo/status/818539532094152706"/>
    <hyperlink ref="V139" r:id="rId977" location="!/skywardshield/status/818539592047587331"/>
    <hyperlink ref="V140" r:id="rId978" location="!/amiorigami/status/818539622699565056"/>
    <hyperlink ref="V141" r:id="rId979" location="!/th3p1ch/status/818539772864032768"/>
    <hyperlink ref="V142" r:id="rId980" location="!/wiltejkiel/status/818539802224193536"/>
    <hyperlink ref="V143" r:id="rId981" location="!/mikejonessez/status/818541556823048195"/>
    <hyperlink ref="V144" r:id="rId982" location="!/falsevampyre/status/818541642386767876"/>
    <hyperlink ref="V145" r:id="rId983" location="!/theiceyglaceon/status/818541903700512768"/>
    <hyperlink ref="V146" r:id="rId984" location="!/rsblackrose/status/818542177194274816"/>
    <hyperlink ref="V147" r:id="rId985" location="!/shepfax/status/818542184425279488"/>
    <hyperlink ref="V148" r:id="rId986" location="!/kimmistry7/status/818542196098002945"/>
    <hyperlink ref="V149" r:id="rId987" location="!/top_dallas/status/818542358723776512"/>
    <hyperlink ref="V150" r:id="rId988" location="!/peyt_leighanne/status/818540833226051586"/>
    <hyperlink ref="V151" r:id="rId989" location="!/kaylacoleman7/status/818542397844025344"/>
    <hyperlink ref="V152" r:id="rId990" location="!/sehnng/status/818543379910836228"/>
    <hyperlink ref="V153" r:id="rId991" location="!/kunaldes/status/818543737592692736"/>
    <hyperlink ref="V154" r:id="rId992" location="!/civilscourge/status/818545350302498816"/>
    <hyperlink ref="V155" r:id="rId993" location="!/kidl00t/status/818545352655699970"/>
    <hyperlink ref="V156" r:id="rId994" location="!/ryanriesling/status/818545714057846791"/>
    <hyperlink ref="V157" r:id="rId995" location="!/guidosaur/status/818546022876151809"/>
    <hyperlink ref="V158" r:id="rId996" location="!/keira_luvv/status/818546257710948352"/>
    <hyperlink ref="V159" r:id="rId997" location="!/redthehaze/status/818546565795155969"/>
    <hyperlink ref="V160" r:id="rId998" location="!/novajelly/status/818547507688980480"/>
    <hyperlink ref="V161" r:id="rId999" location="!/toriggleason/status/818539999377375233"/>
    <hyperlink ref="V162" r:id="rId1000" location="!/seelorsak/status/818548534148526080"/>
    <hyperlink ref="V163" r:id="rId1001" location="!/wrblnews3/status/818548810901311488"/>
    <hyperlink ref="V164" r:id="rId1002" location="!/thekatburdick/status/818530144893751297"/>
    <hyperlink ref="V165" r:id="rId1003" location="!/bertsayswoof/status/818549022042497025"/>
    <hyperlink ref="V166" r:id="rId1004" location="!/bertsayswoof/status/818549022042497025"/>
    <hyperlink ref="V167" r:id="rId1005" location="!/madisonsinku/status/818549200002682881"/>
    <hyperlink ref="V168" r:id="rId1006" location="!/timesnewromary/status/818549230843338752"/>
    <hyperlink ref="V169" r:id="rId1007" location="!/timesnewromary/status/818549230843338752"/>
    <hyperlink ref="V170" r:id="rId1008" location="!/bryamber_/status/818495905930350592"/>
    <hyperlink ref="V171" r:id="rId1009" location="!/bryamber_/status/818549591410954241"/>
    <hyperlink ref="V172" r:id="rId1010" location="!/davste0816/status/818551666760945664"/>
    <hyperlink ref="V173" r:id="rId1011" location="!/richcareer/status/818551781886218248"/>
    <hyperlink ref="V174" r:id="rId1012" location="!/bryantrone/status/818552126112550912"/>
    <hyperlink ref="V175" r:id="rId1013" location="!/excaliburnerd/status/818552317746233345"/>
    <hyperlink ref="V176" r:id="rId1014" location="!/meghums/status/818552427980918785"/>
    <hyperlink ref="V177" r:id="rId1015" location="!/vonngoblin/status/818552748320952320"/>
    <hyperlink ref="V178" r:id="rId1016" location="!/srsrazzmatazz/status/818553667909459968"/>
    <hyperlink ref="V179" r:id="rId1017" location="!/someponyelse/status/818554682322878469"/>
    <hyperlink ref="V180" r:id="rId1018" location="!/cadycat/status/818553765200625668"/>
    <hyperlink ref="V181" r:id="rId1019" location="!/hannahrox763/status/818554971994095619"/>
    <hyperlink ref="V182" r:id="rId1020" location="!/cuteasssam/status/818555246171529216"/>
    <hyperlink ref="V183" r:id="rId1021" location="!/lysssd8/status/818553836126302212"/>
    <hyperlink ref="V184" r:id="rId1022" location="!/morganfaris/status/818555265998004224"/>
    <hyperlink ref="V185" r:id="rId1023" location="!/miniimoutotime/status/818555737488166914"/>
    <hyperlink ref="V186" r:id="rId1024" location="!/suchclumsyhands/status/818555933945200640"/>
    <hyperlink ref="V187" r:id="rId1025" location="!/magouirkann/status/818556055349301248"/>
    <hyperlink ref="V188" r:id="rId1026" location="!/yoderofkansas/status/818556959272161280"/>
    <hyperlink ref="V189" r:id="rId1027" location="!/_collyflower/status/818558771815444480"/>
    <hyperlink ref="V190" r:id="rId1028" location="!/irldork/status/818559204030054400"/>
    <hyperlink ref="V191" r:id="rId1029" location="!/terencebrady6/status/818559605760520192"/>
    <hyperlink ref="V192" r:id="rId1030" location="!/terencebrady6/status/818559605760520192"/>
    <hyperlink ref="V193" r:id="rId1031" location="!/futaboshi_twins/status/818559984199815168"/>
    <hyperlink ref="V194" r:id="rId1032" location="!/conniedriggers/status/818560259614769152"/>
    <hyperlink ref="V195" r:id="rId1033" location="!/wxtx54/status/818560482353233920"/>
    <hyperlink ref="V196" r:id="rId1034" location="!/wtvm/status/818560506449510401"/>
    <hyperlink ref="V197" r:id="rId1035" location="!/blackbloom186/status/818560543359434752"/>
    <hyperlink ref="V198" r:id="rId1036" location="!/naturallybrittt/status/818560601114943488"/>
    <hyperlink ref="V199" r:id="rId1037" location="!/joshjablonski15/status/818561113843503104"/>
    <hyperlink ref="V200" r:id="rId1038" location="!/lagrangegagov/status/818561907254841349"/>
    <hyperlink ref="V201" r:id="rId1039" location="!/lagrangegagov/status/818561913877569537"/>
    <hyperlink ref="V202" r:id="rId1040" location="!/revivedsin/status/818562035302559745"/>
    <hyperlink ref="V203" r:id="rId1041" location="!/lithiumacid_/status/818562132916707328"/>
    <hyperlink ref="V204" r:id="rId1042" location="!/avocadoux/status/818562284779880448"/>
    <hyperlink ref="V205" r:id="rId1043" location="!/koushiroizumi/status/818562543547535363"/>
    <hyperlink ref="V206" r:id="rId1044" location="!/blrnerd/status/818562712884088834"/>
    <hyperlink ref="V207" r:id="rId1045" location="!/miss_dreamland_/status/818562721541132288"/>
    <hyperlink ref="V208" r:id="rId1046" location="!/bekahwilliams16/status/818558223850602497"/>
    <hyperlink ref="V209" r:id="rId1047" location="!/ashley_dawn67/status/818558348186554368"/>
    <hyperlink ref="V210" r:id="rId1048" location="!/juliatschuler/status/818562956883558401"/>
    <hyperlink ref="V211" r:id="rId1049" location="!/juliatschuler/status/818562973224603648"/>
    <hyperlink ref="V212" r:id="rId1050" location="!/juliatschuler/status/818562973224603648"/>
    <hyperlink ref="V213" r:id="rId1051" location="!/iyamifucker/status/818563137649643522"/>
    <hyperlink ref="V214" r:id="rId1052" location="!/bitterincense/status/818563283645067266"/>
    <hyperlink ref="V215" r:id="rId1053" location="!/tomikawheeler/status/818563789251629056"/>
    <hyperlink ref="V216" r:id="rId1054" location="!/symphonicblues/status/818564077714898945"/>
    <hyperlink ref="V217" r:id="rId1055" location="!/85soutandabout/status/818564242970267648"/>
    <hyperlink ref="V218" r:id="rId1056" location="!/topcolumbusnow/status/818550195038208000"/>
    <hyperlink ref="V219" r:id="rId1057" location="!/topcolumbusnow/status/818564526517809152"/>
    <hyperlink ref="V220" r:id="rId1058" location="!/karennnix/status/818565577795059712"/>
    <hyperlink ref="V221" r:id="rId1059" location="!/franknfurterrrr/status/818566434498506752"/>
    <hyperlink ref="V222" r:id="rId1060" location="!/confirmedangel/status/818567471892496385"/>
    <hyperlink ref="V223" r:id="rId1061" location="!/shaniashyanne/status/818567494306824192"/>
    <hyperlink ref="V224" r:id="rId1062" location="!/plantdroid/status/818567570748010496"/>
    <hyperlink ref="V225" r:id="rId1063" location="!/troupcogov/status/818567586451320836"/>
    <hyperlink ref="V226" r:id="rId1064" location="!/junhongtwt/status/818568316025470979"/>
    <hyperlink ref="V227" r:id="rId1065" location="!/maxamegalon2000/status/818569759847485443"/>
    <hyperlink ref="V228" r:id="rId1066" location="!/princess_snivy/status/818570419787558912"/>
    <hyperlink ref="V229" r:id="rId1067" location="!/leslie_0823/status/818571933482631173"/>
    <hyperlink ref="V230" r:id="rId1068" location="!/fynralyl/status/818572521163223040"/>
    <hyperlink ref="V231" r:id="rId1069" location="!/fynralyl/status/818572521163223040"/>
    <hyperlink ref="V232" r:id="rId1070" location="!/gaycorgis/status/818573104490364928"/>
    <hyperlink ref="V233" r:id="rId1071" location="!/dmitriev_lukyan/status/818573130432008192"/>
    <hyperlink ref="V234" r:id="rId1072" location="!/nellyvillee/status/818573398691475456"/>
    <hyperlink ref="V235" r:id="rId1073" location="!/manfredfinch/status/818277904190767108"/>
    <hyperlink ref="V236" r:id="rId1074" location="!/manfredfinch/status/818573884286857216"/>
    <hyperlink ref="V237" r:id="rId1075" location="!/manfredfinch/status/818573884286857216"/>
    <hyperlink ref="V238" r:id="rId1076" location="!/bayleestamey/status/818573813621424129"/>
    <hyperlink ref="V239" r:id="rId1077" location="!/arellanovenus/status/818573890666500096"/>
    <hyperlink ref="V240" r:id="rId1078" location="!/bayleestamey/status/818573813621424129"/>
    <hyperlink ref="V241" r:id="rId1079" location="!/arellanovenus/status/818573890666500096"/>
    <hyperlink ref="V242" r:id="rId1080" location="!/emilygracekirby/status/818574170925727748"/>
    <hyperlink ref="V243" r:id="rId1081" location="!/tjmin21/status/818574386508787716"/>
    <hyperlink ref="V244" r:id="rId1082" location="!/karstennelson_/status/818574392942673920"/>
    <hyperlink ref="V245" r:id="rId1083" location="!/ultrarares/status/818574816273960965"/>
    <hyperlink ref="V246" r:id="rId1084" location="!/lizette_esp/status/818577921992523776"/>
    <hyperlink ref="V247" r:id="rId1085" location="!/k000lkayla/status/818578657153318914"/>
    <hyperlink ref="V248" r:id="rId1086" location="!/littlemexii/status/818579252828176384"/>
    <hyperlink ref="V249" r:id="rId1087" location="!/marmolejosteph/status/818579613257498625"/>
    <hyperlink ref="V250" r:id="rId1088" location="!/molindaa_/status/818580132889624576"/>
    <hyperlink ref="V251" r:id="rId1089" location="!/redsmoon/status/818581082480250881"/>
    <hyperlink ref="V252" r:id="rId1090" location="!/_real_liess/status/818581586761236484"/>
    <hyperlink ref="V253" r:id="rId1091" location="!/mshstheatre/status/818581598018752512"/>
    <hyperlink ref="V254" r:id="rId1092" location="!/theatricallyliz/status/818581661696819204"/>
    <hyperlink ref="V255" r:id="rId1093" location="!/todobaku_bot/status/818582342839238656"/>
    <hyperlink ref="V256" r:id="rId1094" location="!/_aboveavgjoe_/status/818584665967693824"/>
    <hyperlink ref="V257" r:id="rId1095" location="!/arcanechampion/status/818585068952240128"/>
    <hyperlink ref="V258" r:id="rId1096" location="!/rangelcoleton/status/818585233108987904"/>
    <hyperlink ref="V259" r:id="rId1097" location="!/sifuentesdes/status/818586423808970752"/>
    <hyperlink ref="V260" r:id="rId1098" location="!/ald4006/status/818586634639777792"/>
    <hyperlink ref="V261" r:id="rId1099" location="!/fairytransfathr/status/818587146886021120"/>
    <hyperlink ref="V262" r:id="rId1100" location="!/mistressnicci/status/818588357458542596"/>
    <hyperlink ref="V263" r:id="rId1101" location="!/88weighted/status/818590549003247616"/>
    <hyperlink ref="V264" r:id="rId1102" location="!/againderman/status/818587065709457409"/>
    <hyperlink ref="V265" r:id="rId1103" location="!/againderman/status/818589610448195584"/>
    <hyperlink ref="V266" r:id="rId1104" location="!/againderman/status/818591367857369089"/>
    <hyperlink ref="V267" r:id="rId1105" location="!/danrichomes/status/818591672716169216"/>
    <hyperlink ref="V268" r:id="rId1106" location="!/aaronwporter/status/818592192105222146"/>
    <hyperlink ref="V269" r:id="rId1107" location="!/lockcade643/status/818592689532837888"/>
    <hyperlink ref="V270" r:id="rId1108" location="!/wasupitsbruno/status/818593273962987520"/>
    <hyperlink ref="V271" r:id="rId1109" location="!/wavelessvgc/status/818595013374476288"/>
    <hyperlink ref="V272" r:id="rId1110" location="!/cryingrivers/status/818595383655956480"/>
    <hyperlink ref="V273" r:id="rId1111" location="!/kwestphal15/status/818596602503983104"/>
    <hyperlink ref="V274" r:id="rId1112" location="!/haileyyybuggg/status/818596801880162305"/>
    <hyperlink ref="V275" r:id="rId1113" location="!/andrewcochell/status/818596992674828289"/>
    <hyperlink ref="V276" r:id="rId1114" location="!/aylenyy/status/818597065903091713"/>
    <hyperlink ref="V277" r:id="rId1115" location="!/rachelbarrick/status/818597389422497792"/>
    <hyperlink ref="V278" r:id="rId1116" location="!/jripleywrbl/status/818599220370403328"/>
    <hyperlink ref="V279" r:id="rId1117" location="!/bengui122/status/818602277325803520"/>
    <hyperlink ref="V280" r:id="rId1118" location="!/miss_lys94/status/818602783645597696"/>
    <hyperlink ref="V281" r:id="rId1119" location="!/drew_mckaig11/status/818603011169783808"/>
    <hyperlink ref="V282" r:id="rId1120" location="!/amazingraelina/status/818603251377508353"/>
    <hyperlink ref="V283" r:id="rId1121" location="!/chessinchocolat/status/818603415462965248"/>
    <hyperlink ref="V284" r:id="rId1122" location="!/hajouen/status/818603512472944643"/>
    <hyperlink ref="V285" r:id="rId1123" location="!/briawkward_/status/818603624951476224"/>
    <hyperlink ref="V286" r:id="rId1124" location="!/micahworleyyy/status/818604200112300036"/>
    <hyperlink ref="V287" r:id="rId1125" location="!/nonokiri/status/818605510412869634"/>
    <hyperlink ref="V288" r:id="rId1126" location="!/tatalapeachez/status/818495976591724554"/>
    <hyperlink ref="V289" r:id="rId1127" location="!/mithritadeshd/status/818606622591373315"/>
    <hyperlink ref="V290" r:id="rId1128" location="!/owennnthomas/status/818606796424314880"/>
    <hyperlink ref="V291" r:id="rId1129" location="!/qrunchy/status/818607356330250240"/>
    <hyperlink ref="V292" r:id="rId1130" location="!/catfrog69/status/818583564262502400"/>
    <hyperlink ref="V293" r:id="rId1131" location="!/ohwowbpowell/status/818607384893472769"/>
    <hyperlink ref="V294" r:id="rId1132" location="!/ferrovore/status/818608934630158336"/>
    <hyperlink ref="V295" r:id="rId1133" location="!/leokumifucker/status/818610765850669057"/>
    <hyperlink ref="V296" r:id="rId1134" location="!/fujin_yumi/status/818611180453371904"/>
    <hyperlink ref="V297" r:id="rId1135" location="!/liza_kaizuka/status/818611463539408897"/>
    <hyperlink ref="V298" r:id="rId1136" location="!/ryunosuketanaka/status/818611854138363908"/>
    <hyperlink ref="V299" r:id="rId1137" location="!/fujin_goomy33/status/818611970215657474"/>
    <hyperlink ref="V300" r:id="rId1138" location="!/psitrainer/status/818612034975760384"/>
    <hyperlink ref="V301" r:id="rId1139" location="!/creepiestpasta/status/818279973027016704"/>
    <hyperlink ref="V302" r:id="rId1140" location="!/devadander_/status/818612414476390405"/>
    <hyperlink ref="V303" r:id="rId1141" location="!/timidspheal/status/818612480737832960"/>
    <hyperlink ref="V304" r:id="rId1142" location="!/dirkgrundy/status/818608730371751936"/>
    <hyperlink ref="V305" r:id="rId1143" location="!/nuclearhologram/status/818612850797191168"/>
    <hyperlink ref="V306" r:id="rId1144" location="!/yasmine_chkarka/status/818612891427409920"/>
    <hyperlink ref="V307" r:id="rId1145" location="!/wallyxsama/status/818613880696016896"/>
    <hyperlink ref="V308" r:id="rId1146" location="!/makemmac/status/818601157434241025"/>
    <hyperlink ref="V309" r:id="rId1147" location="!/colliercheyenne/status/818617094845689856"/>
    <hyperlink ref="V310" r:id="rId1148" location="!/coolandgoth/status/818618942432407553"/>
    <hyperlink ref="V311" r:id="rId1149" location="!/melbeenjuiced/status/818619023990603776"/>
    <hyperlink ref="V312" r:id="rId1150" location="!/boredhoney/status/818619287191556097"/>
    <hyperlink ref="V313" r:id="rId1151" location="!/bbymolio/status/818619447334305794"/>
    <hyperlink ref="V314" r:id="rId1152" location="!/_mackavee/status/818619699219013632"/>
    <hyperlink ref="V315" r:id="rId1153" location="!/perlassion/status/818619772552310785"/>
    <hyperlink ref="V316" r:id="rId1154" location="!/diyoha29/status/818619901262721024"/>
    <hyperlink ref="V317" r:id="rId1155" location="!/carlsjunior_/status/818619988906885120"/>
    <hyperlink ref="V318" r:id="rId1156" location="!/ninareg0499/status/818620092695117829"/>
    <hyperlink ref="V319" r:id="rId1157" location="!/coldpizaz/status/818620098328006656"/>
    <hyperlink ref="V320" r:id="rId1158" location="!/fouryoko/status/818620537740161024"/>
    <hyperlink ref="V321" r:id="rId1159" location="!/fouryoko/status/818620641222033409"/>
    <hyperlink ref="V322" r:id="rId1160" location="!/xx_damica_xx/status/818621140474142720"/>
    <hyperlink ref="V323" r:id="rId1161" location="!/champagnekanye/status/818621667341717508"/>
    <hyperlink ref="V324" r:id="rId1162" location="!/meganduda_/status/818621806198321152"/>
    <hyperlink ref="V325" r:id="rId1163" location="!/losee_tonya/status/818621826704220161"/>
    <hyperlink ref="V326" r:id="rId1164" location="!/rominyaaan/status/818622435209547776"/>
    <hyperlink ref="V327" r:id="rId1165" location="!/marty_og_mcfly/status/818622448736276480"/>
    <hyperlink ref="V328" r:id="rId1166" location="!/yoneysii/status/818622468927717376"/>
    <hyperlink ref="V329" r:id="rId1167" location="!/pasillas_cj/status/818622743591657472"/>
    <hyperlink ref="V330" r:id="rId1168" location="!/the301st/status/818622808561487872"/>
    <hyperlink ref="V331" r:id="rId1169" location="!/pabloesuxx/status/818622921614749696"/>
    <hyperlink ref="V332" r:id="rId1170" location="!/ceraphh/status/818622983593979906"/>
    <hyperlink ref="V333" r:id="rId1171" location="!/trulysardonyx/status/818623066532102147"/>
    <hyperlink ref="V334" r:id="rId1172" location="!/isaacf0wler/status/818623139475312640"/>
    <hyperlink ref="V335" r:id="rId1173" location="!/posindustries/status/818623152238379008"/>
    <hyperlink ref="V336" r:id="rId1174" location="!/dopurun/status/818623154969051138"/>
    <hyperlink ref="V337" r:id="rId1175" location="!/lewd__lerxst/status/818623187122585600"/>
    <hyperlink ref="V338" r:id="rId1176" location="!/flygones/status/818623267560951810"/>
    <hyperlink ref="V339" r:id="rId1177" location="!/sasukesbbymomma/status/818623273873371137"/>
    <hyperlink ref="V340" r:id="rId1178" location="!/misstippytap/status/818623395281539073"/>
    <hyperlink ref="V341" r:id="rId1179" location="!/anastyweeaboo/status/818623450398851074"/>
    <hyperlink ref="V342" r:id="rId1180" location="!/reallifeloli/status/818623515096129536"/>
    <hyperlink ref="V343" r:id="rId1181" location="!/katemetzler711/status/818623721556574208"/>
    <hyperlink ref="V344" r:id="rId1182" location="!/psychxnauts/status/818623830637809665"/>
    <hyperlink ref="V345" r:id="rId1183" location="!/cumbust/status/818623881640640513"/>
    <hyperlink ref="V346" r:id="rId1184" location="!/leahdoire/status/818624085244645377"/>
    <hyperlink ref="V347" r:id="rId1185" location="!/baughyyboo44/status/818624130950037504"/>
    <hyperlink ref="V348" r:id="rId1186" location="!/yung_jdaddy/status/818624288353701888"/>
    <hyperlink ref="V349" r:id="rId1187" location="!/orphnochking/status/818624310050979840"/>
    <hyperlink ref="V350" r:id="rId1188" location="!/scrubbywhiteguy/status/818624380028809220"/>
    <hyperlink ref="V351" r:id="rId1189" location="!/xx_nice_guy_xx/status/818625192666611712"/>
    <hyperlink ref="V352" r:id="rId1190" location="!/holyhelenn/status/818625220219125761"/>
    <hyperlink ref="V353" r:id="rId1191" location="!/kamrynmilan/status/818625382471659520"/>
    <hyperlink ref="V354" r:id="rId1192" location="!/caryalyn/status/818625390805712897"/>
    <hyperlink ref="V355" r:id="rId1193" location="!/sassymcknockers/status/818625828858826753"/>
    <hyperlink ref="V356" r:id="rId1194" location="!/maverick990/status/818625860878159872"/>
    <hyperlink ref="V357" r:id="rId1195" location="!/peezzzys/status/818625928246874112"/>
    <hyperlink ref="V358" r:id="rId1196" location="!/peezzzys/status/818625928246874112"/>
    <hyperlink ref="V359" r:id="rId1197" location="!/nenoiska/status/818626376190214146"/>
    <hyperlink ref="V360" r:id="rId1198" location="!/amberxreni/status/818626603756453888"/>
    <hyperlink ref="V361" r:id="rId1199" location="!/hannah_shapiro/status/818626642008559617"/>
    <hyperlink ref="V362" r:id="rId1200" location="!/heysadha/status/818626931436437505"/>
    <hyperlink ref="V363" r:id="rId1201" location="!/empryrean/status/818627066715222016"/>
    <hyperlink ref="V364" r:id="rId1202" location="!/samiloveboddie/status/818627882897600512"/>
    <hyperlink ref="V365" r:id="rId1203" location="!/maryzoom/status/818627996449992704"/>
    <hyperlink ref="V366" r:id="rId1204" location="!/xo_cthrnlkn/status/818628624320462848"/>
    <hyperlink ref="V367" r:id="rId1205" location="!/braandizzle_/status/818628627998740480"/>
    <hyperlink ref="V368" r:id="rId1206" location="!/naturalshawty_/status/818629321631744000"/>
    <hyperlink ref="V369" r:id="rId1207" location="!/anielnotdaniel/status/818630550323863553"/>
    <hyperlink ref="V370" r:id="rId1208" location="!/veronicoool/status/818630706565890048"/>
    <hyperlink ref="V371" r:id="rId1209" location="!/drtgif/status/818630974749757440"/>
    <hyperlink ref="V372" r:id="rId1210" location="!/aye_fuckdaworld/status/818631114701082625"/>
    <hyperlink ref="V373" r:id="rId1211" location="!/jlutterally/status/818631177502224384"/>
    <hyperlink ref="V374" r:id="rId1212" location="!/ashrae720/status/818632200581246977"/>
    <hyperlink ref="V375" r:id="rId1213" location="!/lgadbery/status/818632235649638400"/>
    <hyperlink ref="V376" r:id="rId1214" location="!/jazzrnarie/status/818632328079638530"/>
    <hyperlink ref="V377" r:id="rId1215" location="!/shoutforlife/status/818632943371288576"/>
    <hyperlink ref="V378" r:id="rId1216" location="!/spacemanthejinn/status/818633171583569920"/>
    <hyperlink ref="V379" r:id="rId1217" location="!/skaexogus/status/818633294665289728"/>
    <hyperlink ref="V380" r:id="rId1218" location="!/deidrevstevens/status/818633203598630912"/>
    <hyperlink ref="V381" r:id="rId1219" location="!/deidrevstevens/status/818633345772978178"/>
    <hyperlink ref="V382" r:id="rId1220" location="!/kalajenkins/status/818633881595150336"/>
    <hyperlink ref="V383" r:id="rId1221" location="!/emiliorenae/status/818634140593651714"/>
    <hyperlink ref="V384" r:id="rId1222" location="!/minsalbooks/status/818634142011244546"/>
    <hyperlink ref="V385" r:id="rId1223" location="!/uniqueworthy/status/818634548980449280"/>
    <hyperlink ref="V386" r:id="rId1224" location="!/lifeofpipe/status/818634673395896320"/>
    <hyperlink ref="V387" r:id="rId1225" location="!/texasnobama/status/818635190973108224"/>
    <hyperlink ref="V388" r:id="rId1226" location="!/cae_lah/status/818636074830266368"/>
    <hyperlink ref="V389" r:id="rId1227" location="!/raljinto/status/818636259471953920"/>
    <hyperlink ref="V390" r:id="rId1228" location="!/cocopinkie/status/818636514032660480"/>
    <hyperlink ref="V391" r:id="rId1229" location="!/starboyfeiix/status/818636685877514241"/>
    <hyperlink ref="V392" r:id="rId1230" location="!/beccaalv/status/818637164636467200"/>
    <hyperlink ref="V393" r:id="rId1231" location="!/jadore__pink/status/818637418282807302"/>
    <hyperlink ref="V394" r:id="rId1232" location="!/onlythepoets/status/818637832034152448"/>
    <hyperlink ref="V395" r:id="rId1233" location="!/mrstumnas/status/818638146514669569"/>
    <hyperlink ref="V396" r:id="rId1234" location="!/profwildgoose/status/818639254138064896"/>
    <hyperlink ref="V397" r:id="rId1235" location="!/stereoworx/status/818639655901896704"/>
    <hyperlink ref="V398" r:id="rId1236" location="!/__blxckg0d/status/818639792346787840"/>
    <hyperlink ref="V399" r:id="rId1237" location="!/pharsyder/status/818639931534934016"/>
    <hyperlink ref="V400" r:id="rId1238" location="!/hellyjelly577/status/818640101504929792"/>
    <hyperlink ref="V401" r:id="rId1239" location="!/realityundone/status/818643201699545093"/>
    <hyperlink ref="V402" r:id="rId1240" location="!/weedgirl24/status/818643936759713792"/>
    <hyperlink ref="V403" r:id="rId1241" location="!/weedgirl24/status/818643936759713792"/>
    <hyperlink ref="V404" r:id="rId1242" location="!/soyboycass/status/818644416416149504"/>
    <hyperlink ref="V405" r:id="rId1243" location="!/leiscrawny/status/818645328580612096"/>
    <hyperlink ref="V406" r:id="rId1244" location="!/_darrahhh/status/818647866336038912"/>
    <hyperlink ref="V407" r:id="rId1245" location="!/__tieanna__/status/818648149539614721"/>
    <hyperlink ref="V408" r:id="rId1246" location="!/mrmikelawson/status/818647969624821760"/>
    <hyperlink ref="V409" r:id="rId1247" location="!/gilbertromeroaz/status/818648593900982273"/>
    <hyperlink ref="V410" r:id="rId1248" location="!/mrmikelawson/status/818647969624821760"/>
    <hyperlink ref="V411" r:id="rId1249" location="!/gilbertromeroaz/status/818648593900982273"/>
    <hyperlink ref="V412" r:id="rId1250" location="!/queensammi_/status/818649160056504322"/>
    <hyperlink ref="V413" r:id="rId1251" location="!/kristinburnss/status/818650682869841920"/>
    <hyperlink ref="V414" r:id="rId1252" location="!/ykiarap/status/818652641525960706"/>
    <hyperlink ref="V415" r:id="rId1253" location="!/sohoneysweet/status/818652821503418368"/>
    <hyperlink ref="V416" r:id="rId1254" location="!/fewwillbechosen/status/818652875555475456"/>
    <hyperlink ref="V417" r:id="rId1255" location="!/jilli212/status/818655332117385216"/>
    <hyperlink ref="V418" r:id="rId1256" location="!/_lauroooo/status/818656339605983234"/>
    <hyperlink ref="V419" r:id="rId1257" location="!/yxngiean/status/818656941786460161"/>
    <hyperlink ref="V420" r:id="rId1258" location="!/cutiefiy/status/818656983876247552"/>
    <hyperlink ref="V421" r:id="rId1259" location="!/givenchyglow/status/818657544243707904"/>
    <hyperlink ref="V422" r:id="rId1260" location="!/nikki_cesa/status/818658040928989188"/>
    <hyperlink ref="V423" r:id="rId1261" location="!/undergroundgato/status/818658444043493376"/>
    <hyperlink ref="V424" r:id="rId1262" location="!/trillernaomi/status/818659023981608960"/>
    <hyperlink ref="V425" r:id="rId1263" location="!/samoansdrop/status/818659073461776384"/>
    <hyperlink ref="V426" r:id="rId1264" location="!/jackiejacobs17/status/818657725731184641"/>
    <hyperlink ref="V427" r:id="rId1265" location="!/jackiejacobs17/status/818658841499934720"/>
    <hyperlink ref="V428" r:id="rId1266" location="!/jackiejacobs17/status/818659256975196160"/>
    <hyperlink ref="V429" r:id="rId1267" location="!/jackiejacobs17/status/818659256975196160"/>
    <hyperlink ref="V430" r:id="rId1268" location="!/demonklng/status/818659346414530560"/>
    <hyperlink ref="V431" r:id="rId1269" location="!/cristaldc5k20/status/818660842782609409"/>
    <hyperlink ref="V432" r:id="rId1270" location="!/khayaosborne/status/818661507927973888"/>
    <hyperlink ref="V433" r:id="rId1271" location="!/totemo_swaggu/status/818662130798891013"/>
    <hyperlink ref="V434" r:id="rId1272" location="!/_skylerjudd/status/818662434428882949"/>
    <hyperlink ref="V435" r:id="rId1273" location="!/princesssurvs/status/818662489311367169"/>
    <hyperlink ref="V436" r:id="rId1274" location="!/_meshun/status/818663334723649537"/>
    <hyperlink ref="V437" r:id="rId1275" location="!/baeg0d_47/status/818663410896424960"/>
    <hyperlink ref="V438" r:id="rId1276" location="!/ogbrooklynxvi/status/818664218832601088"/>
    <hyperlink ref="V439" r:id="rId1277" location="!/aliisonrenee/status/818665134021287936"/>
    <hyperlink ref="V440" r:id="rId1278" location="!/oohbasic/status/818666893926133765"/>
    <hyperlink ref="V441" r:id="rId1279" location="!/fanni216/status/818666945268555780"/>
    <hyperlink ref="V442" r:id="rId1280" location="!/jessiiccaaaaa_/status/818667019348361216"/>
    <hyperlink ref="V443" r:id="rId1281" location="!/_cmarie08/status/818667041666269184"/>
    <hyperlink ref="V444" r:id="rId1282" location="!/smuttwhisperer/status/818667207827853312"/>
    <hyperlink ref="V445" r:id="rId1283" location="!/cyseville/status/818669227200520193"/>
    <hyperlink ref="V446" r:id="rId1284" location="!/reallyfreecams/status/818669922494595072"/>
    <hyperlink ref="V447" r:id="rId1285" location="!/inurian59/status/818669941159292929"/>
    <hyperlink ref="V448" r:id="rId1286" location="!/kyl0rey/status/818671573494136834"/>
    <hyperlink ref="V449" r:id="rId1287" location="!/kaitybgood/status/818665770565693441"/>
    <hyperlink ref="V450" r:id="rId1288" location="!/r_gonz_/status/818672514041835525"/>
    <hyperlink ref="V451" r:id="rId1289" location="!/lyssaleighh/status/818672593247105032"/>
    <hyperlink ref="V452" r:id="rId1290" location="!/gabbulous_/status/818677847963344896"/>
    <hyperlink ref="V453" r:id="rId1291" location="!/brittmgarrison/status/818679894980919296"/>
    <hyperlink ref="V454" r:id="rId1292" location="!/lilliers47/status/818680751331930113"/>
    <hyperlink ref="V455" r:id="rId1293" location="!/jessdailey/status/818682372505923585"/>
    <hyperlink ref="V456" r:id="rId1294" location="!/wtfjasmineeee/status/818684027372650496"/>
    <hyperlink ref="V457" r:id="rId1295" location="!/evanjaquez/status/818684088135589888"/>
    <hyperlink ref="V458" r:id="rId1296" location="!/evanjaquez/status/818684108318588928"/>
    <hyperlink ref="V459" r:id="rId1297" location="!/cuntspiracyp/status/818684448338247681"/>
    <hyperlink ref="V460" r:id="rId1298" location="!/caucasianliving/status/818685660886245376"/>
    <hyperlink ref="V461" r:id="rId1299" location="!/lucassholeee/status/818685855942475777"/>
    <hyperlink ref="V462" r:id="rId1300" location="!/ot4larry/status/818687112908251137"/>
    <hyperlink ref="V463" r:id="rId1301" location="!/hannahmarlow5/status/818676226806153217"/>
    <hyperlink ref="V464" r:id="rId1302" location="!/trecheroushope/status/818687729328357376"/>
    <hyperlink ref="V465" r:id="rId1303" location="!/andrea_floriani/status/818687952276615168"/>
    <hyperlink ref="V466" r:id="rId1304" location="!/cheyannemeguess/status/818688358880866304"/>
    <hyperlink ref="V467" r:id="rId1305" location="!/jesssiboo/status/818688583481643008"/>
    <hyperlink ref="V468" r:id="rId1306" location="!/natasha_isbell/status/818689568656396288"/>
    <hyperlink ref="V469" r:id="rId1307" location="!/abowlofsouplos/status/818690144479903744"/>
    <hyperlink ref="V470" r:id="rId1308" location="!/dmitriyyahfden/status/818691082867343361"/>
    <hyperlink ref="V471" r:id="rId1309" location="!/girl_censored/status/818693058594295808"/>
    <hyperlink ref="V472" r:id="rId1310" location="!/retweeterstein/status/818693446907138049"/>
    <hyperlink ref="V473" r:id="rId1311" location="!/danklumper/status/818623497433911297"/>
    <hyperlink ref="V474" r:id="rId1312" location="!/jennasorsen/status/818693722548424704"/>
    <hyperlink ref="V475" r:id="rId1313" location="!/theamazingmugi/status/818694805446242304"/>
    <hyperlink ref="V476" r:id="rId1314" location="!/pyrategurl77/status/818694013725396992"/>
    <hyperlink ref="V477" r:id="rId1315" location="!/pyrategurl77/status/818696727511306241"/>
    <hyperlink ref="V478" r:id="rId1316" location="!/staci_jojo/status/818697201291497472"/>
    <hyperlink ref="V479" r:id="rId1317" location="!/lacy_williams/status/818697970791153664"/>
    <hyperlink ref="V480" r:id="rId1318" location="!/papermassacred/status/818683713160671235"/>
    <hyperlink ref="V481" r:id="rId1319" location="!/_rubooo_/status/818698352258850817"/>
    <hyperlink ref="V482" r:id="rId1320" location="!/juaancenaa/status/818698718446764033"/>
    <hyperlink ref="V483" r:id="rId1321" location="!/akgnjh/status/818698887045271552"/>
    <hyperlink ref="V484" r:id="rId1322" location="!/getdenked/status/818699745333940224"/>
    <hyperlink ref="V485" r:id="rId1323" location="!/emibois/status/818700699517255680"/>
    <hyperlink ref="V486" r:id="rId1324" location="!/cute_caitie/status/818702321819545600"/>
    <hyperlink ref="V487" r:id="rId1325" location="!/missweberteach/status/818703380323274753"/>
    <hyperlink ref="V488" r:id="rId1326" location="!/massveteran/status/818646960999690240"/>
    <hyperlink ref="V489" r:id="rId1327" location="!/boobookittifukk/status/818704511774519296"/>
    <hyperlink ref="V490" r:id="rId1328" location="!/boobookittifukk/status/818704511774519296"/>
    <hyperlink ref="V491" r:id="rId1329" location="!/thatssopony/status/818707334813929472"/>
    <hyperlink ref="V492" r:id="rId1330" location="!/brigethemidget/status/818712105444642817"/>
    <hyperlink ref="V493" r:id="rId1331" location="!/brianashauntre/status/818712686523453441"/>
    <hyperlink ref="V494" r:id="rId1332" location="!/acciocisco/status/818713147091591168"/>
    <hyperlink ref="V495" r:id="rId1333" location="!/michiruze/status/818715136567361537"/>
    <hyperlink ref="V496" r:id="rId1334" location="!/homerwhite/status/818711413044682753"/>
    <hyperlink ref="V497" r:id="rId1335" location="!/dechertwilliam/status/818716214977503232"/>
    <hyperlink ref="V498" r:id="rId1336" location="!/natalie_cat6/status/818718788652859392"/>
    <hyperlink ref="V499" r:id="rId1337" location="!/panicpip/status/818723864691642368"/>
    <hyperlink ref="V500" r:id="rId1338" location="!/aleemaayaaa_/status/818724194972110848"/>
    <hyperlink ref="V501" r:id="rId1339" location="!/dudeistbelieve/status/818728810505969664"/>
    <hyperlink ref="V502" r:id="rId1340" location="!/mama_to_sophia/status/818752652431368192"/>
    <hyperlink ref="V503" r:id="rId1341" location="!/_xjocelynenr/status/818772420504915972"/>
    <hyperlink ref="V504" r:id="rId1342" location="!/noturbaesic/status/818775421311447040"/>
    <hyperlink ref="V505" r:id="rId1343" location="!/hottest_online/status/818779428956344321"/>
    <hyperlink ref="V506" r:id="rId1344" location="!/sarangbi77/status/818779872956911616"/>
    <hyperlink ref="V507" r:id="rId1345" location="!/lomstar68/status/818780721603104768"/>
    <hyperlink ref="V508" r:id="rId1346" location="!/homogirang/status/818783462572183552"/>
    <hyperlink ref="V509" r:id="rId1347" location="!/dalaneaaams/status/818786231777722368"/>
    <hyperlink ref="V510" r:id="rId1348" location="!/kai_lyoko/status/818786550662254593"/>
    <hyperlink ref="V511" r:id="rId1349" location="!/_ejaaay/status/818794989778063360"/>
    <hyperlink ref="V512" r:id="rId1350" location="!/j3nn1ferabn3r/status/818796550201675777"/>
    <hyperlink ref="V513" r:id="rId1351" location="!/maexj_/status/818797237861892096"/>
    <hyperlink ref="V514" r:id="rId1352" location="!/ivyp114/status/818801387391881216"/>
    <hyperlink ref="V515" r:id="rId1353" location="!/bnow1213/status/818441452204257280"/>
    <hyperlink ref="V516" r:id="rId1354" location="!/bnow1213/status/818804049340407808"/>
    <hyperlink ref="V517" r:id="rId1355" location="!/_xolovelydoll/status/818805726940463106"/>
    <hyperlink ref="V518" r:id="rId1356" location="!/spunkyhotdeals/status/818807396449533953"/>
    <hyperlink ref="V519" r:id="rId1357" location="!/colinsdooley/status/818809078965272576"/>
    <hyperlink ref="V520" r:id="rId1358" location="!/seanjohnson__/status/818809409157599233"/>
    <hyperlink ref="V521" r:id="rId1359" location="!/poogeyy/status/818809490418049025"/>
    <hyperlink ref="V522" r:id="rId1360" location="!/stanislav6hn/status/818812243412389888"/>
    <hyperlink ref="V523" r:id="rId1361" location="!/__engle__/status/818812580626046977"/>
    <hyperlink ref="V524" r:id="rId1362" location="!/ktaylor260/status/818816209303044097"/>
    <hyperlink ref="V525" r:id="rId1363" location="!/alexisvalle_/status/818817363575472128"/>
    <hyperlink ref="V526" r:id="rId1364" location="!/f33bi3_925/status/818819028579926018"/>
    <hyperlink ref="V527" r:id="rId1365" location="!/pitzx2/status/818606278956158977"/>
    <hyperlink ref="V528" r:id="rId1366" location="!/pitzx2/status/818821699252715524"/>
    <hyperlink ref="V529" r:id="rId1367" location="!/pizzabut/status/818824414712201216"/>
    <hyperlink ref="V530" r:id="rId1368" location="!/scottkalyn/status/818832638316314624"/>
    <hyperlink ref="V531" r:id="rId1369" location="!/deauxma/status/818837118990614528"/>
    <hyperlink ref="V532" r:id="rId1370" location="!/jacobwerb/status/818838180157857793"/>
    <hyperlink ref="V533" r:id="rId1371" location="!/eliainabox/status/818838373213282304"/>
    <hyperlink ref="V534" r:id="rId1372" location="!/listingsyoga/status/818839653365256192"/>
    <hyperlink ref="V535" r:id="rId1373" location="!/listingsyoga/status/818839653365256192"/>
    <hyperlink ref="V536" r:id="rId1374" location="!/_ely_o/status/818840380120645633"/>
    <hyperlink ref="V537" r:id="rId1375" location="!/sgtfgt/status/818841483675451393"/>
    <hyperlink ref="V538" r:id="rId1376" location="!/craftylandee/status/818842813362302979"/>
    <hyperlink ref="V539" r:id="rId1377" location="!/craftylandee/status/818842813362302979"/>
    <hyperlink ref="V540" r:id="rId1378" location="!/segaskeleton/status/818622741880324096"/>
    <hyperlink ref="V541" r:id="rId1379" location="!/segaskeleton/status/818843406507986944"/>
    <hyperlink ref="V542" r:id="rId1380" location="!/flchefnicole/status/818831340606869504"/>
    <hyperlink ref="V543" r:id="rId1381" location="!/newfoldermedia/status/818843503895736320"/>
    <hyperlink ref="V544" r:id="rId1382" location="!/newfoldermedia/status/818843503895736320"/>
    <hyperlink ref="V545" r:id="rId1383" location="!/lynnsgr8byz/status/818843525492199426"/>
    <hyperlink ref="V546" r:id="rId1384" location="!/lynnsgr8byz/status/818843525492199426"/>
    <hyperlink ref="V547" r:id="rId1385" location="!/jarvdawg/status/818842797226815488"/>
    <hyperlink ref="V548" r:id="rId1386" location="!/jarvdawg/status/818843989575159809"/>
    <hyperlink ref="V549" r:id="rId1387" location="!/k8sogr88/status/818844179673608197"/>
    <hyperlink ref="V550" r:id="rId1388" location="!/japamahatma/status/818841360832860160"/>
    <hyperlink ref="V551" r:id="rId1389" location="!/japamahatma/status/818841486204739585"/>
    <hyperlink ref="V552" r:id="rId1390" location="!/japamahatma/status/818841552084680704"/>
    <hyperlink ref="V553" r:id="rId1391" location="!/japamahatma/status/818841710927212545"/>
    <hyperlink ref="V554" r:id="rId1392" location="!/japamahatma/status/818841710927212545"/>
    <hyperlink ref="V555" r:id="rId1393" location="!/japamahatma/status/818841752681545729"/>
    <hyperlink ref="V556" r:id="rId1394" location="!/japamahatma/status/818841827239489537"/>
    <hyperlink ref="V557" r:id="rId1395" location="!/japamahatma/status/818841827239489537"/>
    <hyperlink ref="V558" r:id="rId1396" location="!/japamahatma/status/818841930276671488"/>
    <hyperlink ref="V559" r:id="rId1397" location="!/japamahatma/status/818842373652381696"/>
    <hyperlink ref="V560" r:id="rId1398" location="!/japamahatma/status/818842723956432896"/>
    <hyperlink ref="V561" r:id="rId1399" location="!/japamahatma/status/818842723956432896"/>
    <hyperlink ref="V562" r:id="rId1400" location="!/japamahatma/status/818842965019947009"/>
    <hyperlink ref="V563" r:id="rId1401" location="!/japamahatma/status/818843090605789185"/>
    <hyperlink ref="V564" r:id="rId1402" location="!/japamahatma/status/818843090605789185"/>
    <hyperlink ref="V565" r:id="rId1403" location="!/japamahatma/status/818843161246187520"/>
    <hyperlink ref="V566" r:id="rId1404" location="!/japamahatma/status/818843296793579520"/>
    <hyperlink ref="V567" r:id="rId1405" location="!/japamahatma/status/818844620931158016"/>
    <hyperlink ref="V568" r:id="rId1406" location="!/japamahatma/status/818841394496339968"/>
    <hyperlink ref="V569" r:id="rId1407" location="!/japamahatma/status/818841486204739585"/>
    <hyperlink ref="V570" r:id="rId1408" location="!/japamahatma/status/818841752681545729"/>
    <hyperlink ref="V571" r:id="rId1409" location="!/japamahatma/status/818841930276671488"/>
    <hyperlink ref="V572" r:id="rId1410" location="!/japamahatma/status/818842373652381696"/>
    <hyperlink ref="V573" r:id="rId1411" location="!/japamahatma/status/818843296793579520"/>
    <hyperlink ref="V574" r:id="rId1412" location="!/charles_bswans/status/818828169381756929"/>
    <hyperlink ref="V575" r:id="rId1413" location="!/linaolight/status/818836229919752192"/>
    <hyperlink ref="V576" r:id="rId1414" location="!/charles116/status/818845383015153664"/>
    <hyperlink ref="V577" r:id="rId1415" location="!/charles116/status/818845383015153664"/>
    <hyperlink ref="V578" r:id="rId1416" location="!/dchizzo/status/818845878471524352"/>
    <hyperlink ref="V579" r:id="rId1417" location="!/metrocola/status/818846186740269056"/>
    <hyperlink ref="V580" r:id="rId1418" location="!/metrocola/status/818846186740269056"/>
    <hyperlink ref="V581" r:id="rId1419" location="!/anisha_s113/status/818848786063781888"/>
    <hyperlink ref="V582" r:id="rId1420" location="!/anisha_s113/status/818848786063781888"/>
    <hyperlink ref="V583" r:id="rId1421" location="!/anisha_s113/status/818848786063781888"/>
    <hyperlink ref="V584" r:id="rId1422" location="!/whycourtsmatter/status/818848786143395843"/>
    <hyperlink ref="V585" r:id="rId1423" location="!/whycourtsmatter/status/818848786143395843"/>
    <hyperlink ref="V586" r:id="rId1424" location="!/whycourtsmatter/status/818848786143395843"/>
    <hyperlink ref="V587" r:id="rId1425" location="!/havewhatusay/status/818848844813365248"/>
    <hyperlink ref="V588" r:id="rId1426" location="!/havewhatusay/status/818848844813365248"/>
    <hyperlink ref="V589" r:id="rId1427" location="!/havewhatusay/status/818848844813365248"/>
    <hyperlink ref="V590" r:id="rId1428" location="!/jeansanpach/status/818849246669438976"/>
    <hyperlink ref="V591" r:id="rId1429" location="!/jeansanpach/status/818849246669438976"/>
    <hyperlink ref="V592" r:id="rId1430" location="!/jeansanpach/status/818849246669438976"/>
    <hyperlink ref="V593" r:id="rId1431" location="!/natali52475190/status/818849620633722880"/>
    <hyperlink ref="V594" r:id="rId1432" location="!/natali52475190/status/818849620633722880"/>
    <hyperlink ref="V595" r:id="rId1433" location="!/natali52475190/status/818849620633722880"/>
    <hyperlink ref="V596" r:id="rId1434" location="!/peytonie/status/818849650966872064"/>
    <hyperlink ref="V597" r:id="rId1435" location="!/skepticalarrow/status/818849861869019138"/>
    <hyperlink ref="V598" r:id="rId1436" location="!/skepticalarrow/status/818849861869019138"/>
    <hyperlink ref="V599" r:id="rId1437" location="!/skepticalarrow/status/818849861869019138"/>
    <hyperlink ref="V600" r:id="rId1438" location="!/bmlewis2/status/818850273913229313"/>
    <hyperlink ref="V601" r:id="rId1439" location="!/bmlewis2/status/818850273913229313"/>
    <hyperlink ref="V602" r:id="rId1440" location="!/bmlewis2/status/818850273913229313"/>
    <hyperlink ref="V603" r:id="rId1441" location="!/dazemataze/status/818851906839805952"/>
    <hyperlink ref="V604" r:id="rId1442" location="!/meganhswanson/status/818853559840215040"/>
    <hyperlink ref="V605" r:id="rId1443" location="!/meganhswanson/status/818853559840215040"/>
    <hyperlink ref="V606" r:id="rId1444" location="!/meganhswanson/status/818853559840215040"/>
    <hyperlink ref="V607" r:id="rId1445" location="!/mayahdemartino/status/818856189337419776"/>
    <hyperlink ref="V608" r:id="rId1446" location="!/rswirling/status/818856935009218560"/>
    <hyperlink ref="V609" r:id="rId1447" location="!/xomcn/status/818857166102609920"/>
    <hyperlink ref="V610" r:id="rId1448" location="!/kskm3/status/818857416347516928"/>
    <hyperlink ref="V611" r:id="rId1449" location="!/sterlace_fran/status/818858288842358784"/>
    <hyperlink ref="V612" r:id="rId1450" location="!/ikerepublican/status/818858503905353728"/>
    <hyperlink ref="V613" r:id="rId1451" location="!/nanab_2010/status/818861203241857024"/>
    <hyperlink ref="V614" r:id="rId1452" location="!/nanab_2010/status/818861203241857024"/>
    <hyperlink ref="V615" r:id="rId1453" location="!/nanab_2010/status/818861203241857024"/>
    <hyperlink ref="V616" r:id="rId1454" location="!/haldaconnell/status/818863329183666176"/>
    <hyperlink ref="V617" r:id="rId1455" location="!/jaciehawkins/status/818865431712825344"/>
    <hyperlink ref="V618" r:id="rId1456" location="!/hegemommy/status/818856906173411333"/>
    <hyperlink ref="V619" r:id="rId1457" location="!/swoozyqyah/status/818865439489060864"/>
    <hyperlink ref="V620" r:id="rId1458" location="!/carlybrynx3/status/818871146766630912"/>
    <hyperlink ref="V621" r:id="rId1459" location="!/queenofcr8tvty/status/818841929651785729"/>
    <hyperlink ref="V622" r:id="rId1460" location="!/directorycrafts/status/818871406737891328"/>
    <hyperlink ref="V623" r:id="rId1461" location="!/directorycrafts/status/818871406737891328"/>
    <hyperlink ref="V624" r:id="rId1462" location="!/javyelxdpdmk1/status/818871602591002624"/>
    <hyperlink ref="V625" r:id="rId1463" location="!/lindsi_leigh/status/818872658171465732"/>
    <hyperlink ref="V626" r:id="rId1464" location="!/phynix_skye/status/818874139016622082"/>
    <hyperlink ref="V627" r:id="rId1465" location="!/phynix_skye/status/818874139016622082"/>
    <hyperlink ref="V628" r:id="rId1466" location="!/phynix_skye/status/818874139016622082"/>
    <hyperlink ref="V629" r:id="rId1467" location="!/ilsafeschools/status/818875592280047616"/>
    <hyperlink ref="V630" r:id="rId1468" location="!/katethesnake99/status/818876945962332162"/>
    <hyperlink ref="V631" r:id="rId1469" location="!/mklave/status/818878229800849409"/>
    <hyperlink ref="V632" r:id="rId1470" location="!/mklave/status/818878229800849409"/>
    <hyperlink ref="V633" r:id="rId1471" location="!/mklave/status/818878229800849409"/>
    <hyperlink ref="V634" r:id="rId1472" location="!/itshuffman/status/818878426492837888"/>
    <hyperlink ref="V635" r:id="rId1473" location="!/jackfapattack/status/818879215663804417"/>
    <hyperlink ref="V636" r:id="rId1474" location="!/sreeves9/status/818880673637429248"/>
    <hyperlink ref="V637" r:id="rId1475" location="!/mnizzle/status/818880776007716865"/>
    <hyperlink ref="V638" r:id="rId1476" location="!/dianaagarza_/status/818883880656732161"/>
    <hyperlink ref="V639" r:id="rId1477" location="!/spacemanriff/status/818884226435129345"/>
    <hyperlink ref="V640" r:id="rId1478" location="!/ladiearth/status/818884563485204480"/>
    <hyperlink ref="V641" r:id="rId1479" location="!/hannahv131223/status/818884764140797953"/>
    <hyperlink ref="V642" r:id="rId1480" location="!/captainmorggaan/status/818884953786044416"/>
    <hyperlink ref="V643" r:id="rId1481" location="!/krazio/status/818886628743741441"/>
    <hyperlink ref="V644" r:id="rId1482" location="!/krazio/status/818886628743741441"/>
    <hyperlink ref="V645" r:id="rId1483" location="!/krazio/status/818886628743741441"/>
    <hyperlink ref="V646" r:id="rId1484" location="!/mollybicknell/status/818886740404477953"/>
    <hyperlink ref="V647" r:id="rId1485" location="!/kittywaaang/status/818722598548709377"/>
    <hyperlink ref="V648" r:id="rId1486" location="!/deekillla/status/818887083758473216"/>
    <hyperlink ref="V649" r:id="rId1487" location="!/alexxxgallagher/status/818887879858524164"/>
    <hyperlink ref="V650" r:id="rId1488" location="!/imfletcher2/status/818889063293849600"/>
    <hyperlink ref="V651" r:id="rId1489" location="!/imfletcher2/status/818889063293849600"/>
    <hyperlink ref="V652" r:id="rId1490" location="!/imfletcher2/status/818889063293849600"/>
    <hyperlink ref="V653" r:id="rId1491" location="!/valxenia/status/818890717263228930"/>
    <hyperlink ref="V654" r:id="rId1492" location="!/sj_more/status/818565978267254784"/>
    <hyperlink ref="V655" r:id="rId1493" location="!/sj_more/status/818890938890096640"/>
    <hyperlink ref="V656" r:id="rId1494" location="!/sabrinarock16/status/818891540433018881"/>
    <hyperlink ref="V657" r:id="rId1495" location="!/godolphins72/status/818893649975083009"/>
    <hyperlink ref="V658" r:id="rId1496" location="!/reyesbrianna3/status/818894593685147648"/>
    <hyperlink ref="V659" r:id="rId1497" location="!/vanessawcheese/status/818895310244184064"/>
    <hyperlink ref="V660" r:id="rId1498" location="!/surgicaldigital/status/818895622770200576"/>
    <hyperlink ref="V661" r:id="rId1499" location="!/syddiddley22/status/818552571384238081"/>
    <hyperlink ref="V662" r:id="rId1500" location="!/prncsswzrd/status/818898361361330176"/>
    <hyperlink ref="V663" r:id="rId1501" location="!/kizzlethizzle/status/818899048300249088"/>
    <hyperlink ref="V664" r:id="rId1502" location="!/harwellwifey/status/818900439651467265"/>
    <hyperlink ref="V665" r:id="rId1503" location="!/killager/status/818901146408361984"/>
    <hyperlink ref="V666" r:id="rId1504" location="!/2afriendly/status/818903792200642560"/>
    <hyperlink ref="V667" r:id="rId1505" location="!/emmaleeenaa/status/818843800856510464"/>
    <hyperlink ref="V668" r:id="rId1506" location="!/anamaazing/status/818905818372288513"/>
    <hyperlink ref="V669" r:id="rId1507" location="!/nora50moya/status/818905825318227969"/>
    <hyperlink ref="V670" r:id="rId1508" location="!/nora50moya/status/818905825318227969"/>
    <hyperlink ref="V671" r:id="rId1509" location="!/nora50moya/status/818905825318227969"/>
    <hyperlink ref="V672" r:id="rId1510" location="!/mred_evh/status/818907853205471234"/>
    <hyperlink ref="V673" r:id="rId1511" location="!/rpz4ou7rwowsd90/status/818908289727680512"/>
    <hyperlink ref="V674" r:id="rId1512" location="!/la_crystal/status/818909439378026496"/>
    <hyperlink ref="V675" r:id="rId1513" location="!/tlex483/status/818910406810935297"/>
    <hyperlink ref="V676" r:id="rId1514" location="!/okaymandie/status/818910828191764481"/>
    <hyperlink ref="V677" r:id="rId1515" location="!/ideasmc/status/818910699623694336"/>
    <hyperlink ref="V678" r:id="rId1516" location="!/ideasmc/status/818912612725518336"/>
    <hyperlink ref="V679" r:id="rId1517" location="!/ideasmc/status/818910699623694336"/>
    <hyperlink ref="V680" r:id="rId1518" location="!/ideasmc/status/818912612725518336"/>
    <hyperlink ref="V681" r:id="rId1519" location="!/ideasmc/status/818910699623694336"/>
    <hyperlink ref="V682" r:id="rId1520" location="!/ideasmc/status/818912612725518336"/>
    <hyperlink ref="V683" r:id="rId1521" location="!/ideasmc/status/818910699623694336"/>
    <hyperlink ref="V684" r:id="rId1522" location="!/ideasmc/status/818912612725518336"/>
    <hyperlink ref="V685" r:id="rId1523" location="!/riegerrealty/status/818913066352050180"/>
    <hyperlink ref="V686" r:id="rId1524" location="!/alex_espinosa99/status/818913159822135296"/>
    <hyperlink ref="V687" r:id="rId1525" location="!/posibitch/status/818913595459149824"/>
    <hyperlink ref="V688" r:id="rId1526" location="!/mirandalattimor/status/818913774224674816"/>
    <hyperlink ref="V689" r:id="rId1527" location="!/morganab37/status/818917576440844288"/>
    <hyperlink ref="V690" r:id="rId1528" location="!/morganab37/status/818917576440844288"/>
    <hyperlink ref="V691" r:id="rId1529" location="!/morganab37/status/818917576440844288"/>
    <hyperlink ref="V692" r:id="rId1530" location="!/moveon/status/818917459591888896"/>
    <hyperlink ref="V693" r:id="rId1531" location="!/moveon/status/818917459591888896"/>
    <hyperlink ref="V694" r:id="rId1532" location="!/moveon/status/818917459591888896"/>
    <hyperlink ref="V695" r:id="rId1533" location="!/anonymoseslol/status/818917648834633730"/>
    <hyperlink ref="V696" r:id="rId1534" location="!/anonymoseslol/status/818917648834633730"/>
    <hyperlink ref="V697" r:id="rId1535" location="!/anonymoseslol/status/818917648834633730"/>
    <hyperlink ref="V698" r:id="rId1536" location="!/anonymoseslol/status/818917648834633730"/>
    <hyperlink ref="V699" r:id="rId1537" location="!/ebaker1776/status/818917681122275328"/>
    <hyperlink ref="V700" r:id="rId1538" location="!/ebaker1776/status/818917681122275328"/>
    <hyperlink ref="V701" r:id="rId1539" location="!/ebaker1776/status/818917681122275328"/>
    <hyperlink ref="V702" r:id="rId1540" location="!/thisisnotnorma/status/818917744297050114"/>
    <hyperlink ref="V703" r:id="rId1541" location="!/thisisnotnorma/status/818917744297050114"/>
    <hyperlink ref="V704" r:id="rId1542" location="!/thisisnotnorma/status/818917744297050114"/>
    <hyperlink ref="V705" r:id="rId1543" location="!/feminit4equipar/status/818917886102224896"/>
    <hyperlink ref="V706" r:id="rId1544" location="!/feminit4equipar/status/818917886102224896"/>
    <hyperlink ref="V707" r:id="rId1545" location="!/feminit4equipar/status/818917886102224896"/>
    <hyperlink ref="V708" r:id="rId1546" location="!/mavismaven/status/818918135294087168"/>
    <hyperlink ref="V709" r:id="rId1547" location="!/mavismaven/status/818918135294087168"/>
    <hyperlink ref="V710" r:id="rId1548" location="!/mavismaven/status/818918135294087168"/>
    <hyperlink ref="V711" r:id="rId1549" location="!/zekesgirl1959/status/818918142999166976"/>
    <hyperlink ref="V712" r:id="rId1550" location="!/zekesgirl1959/status/818918142999166976"/>
    <hyperlink ref="V713" r:id="rId1551" location="!/zekesgirl1959/status/818918142999166976"/>
    <hyperlink ref="V714" r:id="rId1552" location="!/dearjudge/status/818918385480105984"/>
    <hyperlink ref="V715" r:id="rId1553" location="!/dearjudge/status/818918385480105984"/>
    <hyperlink ref="V716" r:id="rId1554" location="!/dearjudge/status/818918385480105984"/>
    <hyperlink ref="V717" r:id="rId1555" location="!/reigart/status/818919319128117248"/>
    <hyperlink ref="V718" r:id="rId1556" location="!/reevynap/status/818920010592571392"/>
    <hyperlink ref="V719" r:id="rId1557" location="!/reevynap/status/818920010592571392"/>
    <hyperlink ref="V720" r:id="rId1558" location="!/reevynap/status/818920010592571392"/>
    <hyperlink ref="V721" r:id="rId1559" location="!/g8trz4ever/status/818920189337202689"/>
    <hyperlink ref="V722" r:id="rId1560" location="!/g8trz4ever/status/818920189337202689"/>
    <hyperlink ref="V723" r:id="rId1561" location="!/g8trz4ever/status/818920189337202689"/>
    <hyperlink ref="V724" r:id="rId1562" location="!/brendacohorn/status/818920587582210048"/>
    <hyperlink ref="V725" r:id="rId1563" location="!/thieveshours/status/818906253074251777"/>
    <hyperlink ref="V726" r:id="rId1564" location="!/thieveshours/status/818922124962316289"/>
    <hyperlink ref="V727" r:id="rId1565" location="!/shottasham_iam/status/818923286285393921"/>
    <hyperlink ref="V728" r:id="rId1566" location="!/magiashley/status/818923450077216770"/>
    <hyperlink ref="V729" r:id="rId1567" location="!/pantaleo_mary/status/818923549549281284"/>
    <hyperlink ref="V730" r:id="rId1568" location="!/pantaleo_mary/status/818923549549281284"/>
    <hyperlink ref="V731" r:id="rId1569" location="!/pantaleo_mary/status/818923549549281284"/>
    <hyperlink ref="V732" r:id="rId1570" location="!/kira_hibbard/status/818923804550303744"/>
    <hyperlink ref="V733" r:id="rId1571" location="!/meg_kathleend/status/818923976990789633"/>
    <hyperlink ref="V734" r:id="rId1572" location="!/myrudy321/status/818924510229446657"/>
    <hyperlink ref="V735" r:id="rId1573" location="!/myrudy321/status/818924510229446657"/>
    <hyperlink ref="V736" r:id="rId1574" location="!/mdrache/status/818924728236855297"/>
    <hyperlink ref="V737" r:id="rId1575" location="!/mel_lific/status/818924803658612736"/>
    <hyperlink ref="V738" r:id="rId1576" location="!/mdrache/status/818924728236855297"/>
    <hyperlink ref="V739" r:id="rId1577" location="!/mel_lific/status/818924803658612736"/>
    <hyperlink ref="V740" r:id="rId1578" location="!/edwrd666/status/818924356264927232"/>
    <hyperlink ref="V741" r:id="rId1579" location="!/hottiesfortrump/status/818925150490034177"/>
    <hyperlink ref="V742" r:id="rId1580" location="!/hottiesfortrump/status/818926928514207744"/>
    <hyperlink ref="V743" r:id="rId1581" location="!/edwrd666/status/818924356264927232"/>
    <hyperlink ref="V744" r:id="rId1582" location="!/hottiesfortrump/status/818925150490034177"/>
    <hyperlink ref="V745" r:id="rId1583" location="!/hottiesfortrump/status/818926928514207744"/>
    <hyperlink ref="V746" r:id="rId1584" location="!/rosemarywitch/status/818928771793293314"/>
    <hyperlink ref="V747" r:id="rId1585" location="!/gabbyazios/status/818928798972411911"/>
    <hyperlink ref="V748" r:id="rId1586" location="!/tawanda46/status/818929077356630016"/>
    <hyperlink ref="V749" r:id="rId1587" location="!/tawanda46/status/818929077356630016"/>
    <hyperlink ref="V750" r:id="rId1588" location="!/tawanda46/status/818929077356630016"/>
    <hyperlink ref="V751" r:id="rId1589" location="!/djfinch03/status/818931505162547202"/>
    <hyperlink ref="V752" r:id="rId1590" location="!/djfinch03/status/818931505162547202"/>
    <hyperlink ref="V753" r:id="rId1591" location="!/djfinch03/status/818931505162547202"/>
    <hyperlink ref="V754" r:id="rId1592" location="!/emmaevagarcia/status/818931558266667009"/>
    <hyperlink ref="V755" r:id="rId1593" location="!/emmaevagarcia/status/818931558266667009"/>
    <hyperlink ref="V756" r:id="rId1594" location="!/emmaevagarcia/status/818931558266667009"/>
    <hyperlink ref="V757" r:id="rId1595" location="!/erabrand/status/818931926870478854"/>
    <hyperlink ref="V758" r:id="rId1596" location="!/korifields/status/818932841253892097"/>
    <hyperlink ref="V759" r:id="rId1597" location="!/tmj_la_retail/status/818933345887272960"/>
    <hyperlink ref="V760" r:id="rId1598" location="!/shaenarinehart/status/818927051910610946"/>
    <hyperlink ref="V761" r:id="rId1599" location="!/lynee_elliott/status/818933575454195712"/>
    <hyperlink ref="V762" r:id="rId1600" location="!/bflubeauty/status/818934848450654208"/>
    <hyperlink ref="V763" r:id="rId1601" location="!/grandrider/status/818935060258664448"/>
    <hyperlink ref="V764" r:id="rId1602" location="!/kylaritter/status/818935538086449152"/>
    <hyperlink ref="V765" r:id="rId1603" location="!/meg_knudsen/status/818937464056258560"/>
    <hyperlink ref="V766" r:id="rId1604" location="!/jadastinnett/status/818937900662276096"/>
    <hyperlink ref="V767" r:id="rId1605" location="!/hevelyngreene/status/818938841692184577"/>
    <hyperlink ref="V768" r:id="rId1606" location="!/aprildouglass_/status/818939054792253442"/>
    <hyperlink ref="V769" r:id="rId1607" location="!/aprildouglass_/status/818640422683680769"/>
    <hyperlink ref="V770" r:id="rId1608" location="!/delanie_redmond/status/818939209071333377"/>
    <hyperlink ref="V771" r:id="rId1609" location="!/magicwhiskey/status/818939502433628162"/>
    <hyperlink ref="V772" r:id="rId1610" location="!/sitflyr/status/818939743970926594"/>
    <hyperlink ref="V773" r:id="rId1611" location="!/sitflyr/status/818939743970926594"/>
    <hyperlink ref="V774" r:id="rId1612" location="!/sitflyr/status/818939743970926594"/>
    <hyperlink ref="V775" r:id="rId1613" location="!/robbinssparkles/status/818939860425801734"/>
    <hyperlink ref="V776" r:id="rId1614" location="!/jrod_xd/status/818940024519421952"/>
    <hyperlink ref="V777" r:id="rId1615" location="!/sboyd_44/status/818941695333122051"/>
    <hyperlink ref="V778" r:id="rId1616" location="!/terrafan98/status/818942592482209797"/>
    <hyperlink ref="V779" r:id="rId1617" location="!/realfoodandyou/status/818943137108426753"/>
    <hyperlink ref="V780" r:id="rId1618" location="!/miiinum/status/818946237156102144"/>
    <hyperlink ref="V781" r:id="rId1619" location="!/anthonyaveyard/status/818946625724940288"/>
    <hyperlink ref="V782" r:id="rId1620" location="!/raychelol_/status/818947939745701888"/>
    <hyperlink ref="V783" r:id="rId1621" location="!/sealiononpointe/status/818951825546158081"/>
    <hyperlink ref="V784" r:id="rId1622" location="!/stnoskov6z/status/818952814428884992"/>
    <hyperlink ref="V785" r:id="rId1623" location="!/sarah_mk43/status/818953138463981568"/>
    <hyperlink ref="V786" r:id="rId1624" location="!/aericina/status/818948384367198208"/>
    <hyperlink ref="V787" r:id="rId1625" location="!/aericina/status/818954352039694336"/>
    <hyperlink ref="V788" r:id="rId1626" location="!/janicenegronalm/status/818954375221616640"/>
    <hyperlink ref="V789" r:id="rId1627" location="!/pinkyrosin/status/818955133266591745"/>
    <hyperlink ref="V790" r:id="rId1628" location="!/pinkyrosin/status/818955133266591745"/>
    <hyperlink ref="V791" r:id="rId1629" location="!/hollyatw/status/818955826283118593"/>
    <hyperlink ref="V792" r:id="rId1630" location="!/golubevelmar191/status/818958869330325504"/>
    <hyperlink ref="V793" r:id="rId1631" location="!/bulavochka07/status/818961059885117440"/>
    <hyperlink ref="V794" r:id="rId1632" location="!/professor_zoom5/status/818953308656242689"/>
    <hyperlink ref="V795" r:id="rId1633" location="!/notouchjorge/status/818961852386439169"/>
    <hyperlink ref="V796" r:id="rId1634" location="!/roshux/status/818961939812515842"/>
    <hyperlink ref="V797" r:id="rId1635" location="!/roshux/status/818961939812515842"/>
    <hyperlink ref="V798" r:id="rId1636" location="!/roshux/status/818961939812515842"/>
    <hyperlink ref="V799" r:id="rId1637" location="!/roshux/status/818601987486941184"/>
    <hyperlink ref="V800" r:id="rId1638" location="!/sarah_elained/status/818962782121037824"/>
    <hyperlink ref="V801" r:id="rId1639" location="!/dessiestfu/status/818961920879456256"/>
    <hyperlink ref="V802" r:id="rId1640" location="!/xmkxpoisonx/status/818963494259359744"/>
    <hyperlink ref="V803" r:id="rId1641" location="!/schiffrosie/status/818965219389177857"/>
    <hyperlink ref="V804" r:id="rId1642" location="!/jeanettelopezz/status/818966551705464833"/>
    <hyperlink ref="V805" r:id="rId1643" location="!/elisthenecelis1/status/818968704746737666"/>
    <hyperlink ref="V806" r:id="rId1644" location="!/elisthenecelis1/status/818968704746737666"/>
    <hyperlink ref="V807" r:id="rId1645" location="!/rachiee_2016/status/818970506900729857"/>
    <hyperlink ref="V808" r:id="rId1646" location="!/briarie/status/818973120476364800"/>
    <hyperlink ref="V809" r:id="rId1647" location="!/alaskarebel/status/818949476387786753"/>
    <hyperlink ref="V810" r:id="rId1648" location="!/countryskip/status/818975582746804224"/>
    <hyperlink ref="V811" r:id="rId1649" location="!/klefki2urheart/status/818977906114203649"/>
    <hyperlink ref="V812" r:id="rId1650" location="!/clarenunley/status/818977958572474369"/>
    <hyperlink ref="V813" r:id="rId1651" location="!/samwilhoit/status/818978439566856193"/>
    <hyperlink ref="V814" r:id="rId1652" location="!/alyssalakey/status/818979099486093312"/>
    <hyperlink ref="V815" r:id="rId1653" location="!/_desiwinona/status/818979919891791873"/>
    <hyperlink ref="V816" r:id="rId1654" location="!/tamarcor/status/818984788686057472"/>
    <hyperlink ref="V817" r:id="rId1655" location="!/chunkymunki/status/818986032867713024"/>
    <hyperlink ref="V818" r:id="rId1656" location="!/naoqzjqcdeoomth/status/818986673107247105"/>
    <hyperlink ref="V819" r:id="rId1657" location="!/grace_staley/status/818987606587228160"/>
    <hyperlink ref="V820" r:id="rId1658" location="!/bianca_gheller/status/818987864264425473"/>
    <hyperlink ref="V821" r:id="rId1659" location="!/therlysad/status/818987967754760193"/>
    <hyperlink ref="V822" r:id="rId1660" location="!/yserone/status/818989243297124352"/>
    <hyperlink ref="V823" r:id="rId1661" location="!/yserone/status/818989243297124352"/>
    <hyperlink ref="V824" r:id="rId1662" location="!/hylianviolinist/status/818987065446699009"/>
    <hyperlink ref="V825" r:id="rId1663" location="!/hylianviolinist/status/818989561430671360"/>
    <hyperlink ref="V826" r:id="rId1664" location="!/johnnynomad/status/818989867296231424"/>
    <hyperlink ref="V827" r:id="rId1665" location="!/oksanabraunn/status/818990177221824516"/>
    <hyperlink ref="V828" r:id="rId1666" location="!/taylerweder/status/818992722342248449"/>
    <hyperlink ref="V829" r:id="rId1667" location="!/leahbolitho/status/818996421043060736"/>
    <hyperlink ref="V830" r:id="rId1668" location="!/alohalaulena/status/818996917795491840"/>
    <hyperlink ref="V831" r:id="rId1669" location="!/alohalaulena/status/818996917795491840"/>
    <hyperlink ref="V832" r:id="rId1670" location="!/tinamom28/status/818997575990837248"/>
    <hyperlink ref="V833" r:id="rId1671" location="!/tinamom28/status/818997575990837248"/>
    <hyperlink ref="V834" r:id="rId1672" location="!/graceadamsk/status/818997578297655296"/>
    <hyperlink ref="V835" r:id="rId1673" location="!/alyssa_blondee/status/819001220799012865"/>
    <hyperlink ref="V836" r:id="rId1674" location="!/ximenchisgil/status/819002317651312640"/>
    <hyperlink ref="V837" r:id="rId1675" location="!/oklahomajobcity/status/819003923457421312"/>
    <hyperlink ref="V838" r:id="rId1676" location="!/xoxide101/status/819004755930320896"/>
    <hyperlink ref="V839" r:id="rId1677" location="!/xoxide101/status/819004755930320896"/>
    <hyperlink ref="V840" r:id="rId1678" location="!/xoxide101/status/819004755930320896"/>
    <hyperlink ref="V841" r:id="rId1679" location="!/jimdaniels_jd/status/819005769962160129"/>
    <hyperlink ref="V842" r:id="rId1680" location="!/jimdaniels_jd/status/819005769962160129"/>
    <hyperlink ref="V843" r:id="rId1681" location="!/roadrunnertalen/status/819007144116846593"/>
    <hyperlink ref="V844" r:id="rId1682" location="!/roadrunnertalen/status/819007144116846593"/>
    <hyperlink ref="V845" r:id="rId1683" location="!/roadrunnertalen/status/819007144116846593"/>
    <hyperlink ref="V846" r:id="rId1684" location="!/1camionly/status/819009023651549184"/>
    <hyperlink ref="V847" r:id="rId1685" location="!/bikeleptic/status/819015508393689093"/>
    <hyperlink ref="V848" r:id="rId1686" location="!/mariansalinas96/status/819015848908050432"/>
    <hyperlink ref="V849" r:id="rId1687" location="!/letimgil/status/819016944607227904"/>
    <hyperlink ref="V850" r:id="rId1688" location="!/nanamchiak/status/819017151096836096"/>
    <hyperlink ref="V851" r:id="rId1689" location="!/davischip94/status/819017236463685632"/>
    <hyperlink ref="V852" r:id="rId1690" location="!/ohdamn1t/status/819021359967768577"/>
    <hyperlink ref="V853" r:id="rId1691" location="!/ohdamn1t/status/819021359967768577"/>
    <hyperlink ref="V854" r:id="rId1692" location="!/wetkalel/status/819021681817698304"/>
    <hyperlink ref="V855" r:id="rId1693" location="!/hilaryp15360748/status/819022760919724032"/>
    <hyperlink ref="V856" r:id="rId1694" location="!/haleymbarnette/status/819024984140029957"/>
    <hyperlink ref="V857" r:id="rId1695" location="!/afternhung/status/819027429499015169"/>
    <hyperlink ref="V858" r:id="rId1696" location="!/cwilliams0892/status/819029092234366977"/>
    <hyperlink ref="V859" r:id="rId1697" location="!/jessegriess/status/818921023940792320"/>
    <hyperlink ref="V860" r:id="rId1698" location="!/shelbdykebaby/status/819026436820439040"/>
    <hyperlink ref="V861" r:id="rId1699" location="!/shelbdykebaby/status/819030272528252929"/>
    <hyperlink ref="V862" r:id="rId1700" location="!/pbyj8wub4jgc6dh/status/819035476837433345"/>
    <hyperlink ref="V863" r:id="rId1701" location="!/wskqfxfqu3mnbd3/status/819039536978292736"/>
    <hyperlink ref="V864" r:id="rId1702" location="!/icthockeymom/status/819039810878918657"/>
    <hyperlink ref="V865" r:id="rId1703" location="!/snarkyocelot/status/819042962914975744"/>
    <hyperlink ref="V866" r:id="rId1704" location="!/azhorsemom77/status/819046379888590848"/>
    <hyperlink ref="V867" r:id="rId1705" location="!/jeannmj2/status/819048226166861827"/>
    <hyperlink ref="V868" r:id="rId1706" location="!/lnedds/status/819061628377305088"/>
    <hyperlink ref="V869" r:id="rId1707" location="!/diycraftshome/status/819068921315737600"/>
    <hyperlink ref="V870" r:id="rId1708" location="!/kalebxdixon/status/818966278186631170"/>
    <hyperlink ref="V871" r:id="rId1709" location="!/jose_gdk/status/819070923584270336"/>
    <hyperlink ref="V872" r:id="rId1710" location="!/poisondprincess/status/819071656463335428"/>
    <hyperlink ref="V873" r:id="rId1711" location="!/threedailey/status/819034512973828096"/>
    <hyperlink ref="V874" r:id="rId1712" location="!/frottie07/status/819035265209602048"/>
    <hyperlink ref="V875" r:id="rId1713" location="!/zombiewithwine/status/819090822738034689"/>
    <hyperlink ref="V876" r:id="rId1714" location="!/zombiewithwine/status/819090822738034689"/>
    <hyperlink ref="V877" r:id="rId1715" location="!/decentamerican1/status/819097930736902144"/>
    <hyperlink ref="V878" r:id="rId1716" location="!/decentamerican1/status/819097930736902144"/>
    <hyperlink ref="V879" r:id="rId1717" location="!/franklijulie1/status/819101397027319808"/>
    <hyperlink ref="V880" r:id="rId1718" location="!/sexbundlecom/status/819121700621131777"/>
    <hyperlink ref="V881" r:id="rId1719" location="!/thesextrendcom/status/819121706417713153"/>
    <hyperlink ref="V882" r:id="rId1720" location="!/paparazziwife/status/819136867509669889"/>
    <hyperlink ref="V883" r:id="rId1721" location="!/cardbearhelp/status/819160123214073856"/>
    <hyperlink ref="V884" r:id="rId1722" location="!/tarteauxcerise4/status/819161341214752776"/>
    <hyperlink ref="V885" r:id="rId1723" location="!/tarteauxcerise4/status/819161341214752776"/>
    <hyperlink ref="V886" r:id="rId1724" location="!/tarteauxcerise4/status/819161341214752776"/>
    <hyperlink ref="V887" r:id="rId1725" location="!/tarteauxcerise4/status/819161341214752776"/>
    <hyperlink ref="V888" r:id="rId1726" location="!/tarteauxcerise4/status/819161341214752776"/>
    <hyperlink ref="V889" r:id="rId1727" location="!/twice8791/status/819169990897233920"/>
    <hyperlink ref="V890" r:id="rId1728" location="!/twice8791/status/819169990897233920"/>
    <hyperlink ref="V891" r:id="rId1729" location="!/anaklusmos10/status/819171860566806529"/>
    <hyperlink ref="V892" r:id="rId1730" location="!/dawsonnews/status/819174883754131457"/>
    <hyperlink ref="V893" r:id="rId1731" location="!/bigmeatyfist/status/819177706348773377"/>
    <hyperlink ref="V894" r:id="rId1732" location="!/raeof_sunshiine/status/819195605838917632"/>
    <hyperlink ref="V895" r:id="rId1733" location="!/dnnlkp/status/819198850959294464"/>
    <hyperlink ref="V896" r:id="rId1734" location="!/itssummer_time/status/819202918188466180"/>
    <hyperlink ref="V897" r:id="rId1735" location="!/shannonxcollins/status/819208762875473922"/>
    <hyperlink ref="V898" r:id="rId1736" location="!/swatley27/status/819210149705433090"/>
    <hyperlink ref="V899" r:id="rId1737" location="!/bootsctr74/status/819211481489215489"/>
    <hyperlink ref="V900" r:id="rId1738" location="!/kokenisasquatch/status/819211747701592064"/>
    <hyperlink ref="V901" r:id="rId1739" location="!/commonsavant/status/819211984176435200"/>
    <hyperlink ref="V902" r:id="rId1740" location="!/ewerickson/status/819212244999438338"/>
    <hyperlink ref="V903" r:id="rId1741" location="!/kurtgoering/status/819212404349251584"/>
    <hyperlink ref="V904" r:id="rId1742" location="!/noremacam/status/819212846928166916"/>
    <hyperlink ref="V905" r:id="rId1743" location="!/msfoxifurnasty/status/819213111626440704"/>
    <hyperlink ref="V906" r:id="rId1744" location="!/raineyshyann/status/819214206784471040"/>
    <hyperlink ref="V907" r:id="rId1745" location="!/bassackwardsusa/status/819214710180614144"/>
    <hyperlink ref="V908" r:id="rId1746" location="!/rkevinhaynes/status/819216348672905218"/>
    <hyperlink ref="V909" r:id="rId1747" location="!/whitefoxsg/status/819216763124649985"/>
    <hyperlink ref="V910" r:id="rId1748" location="!/intgmatters/status/819219753571065856"/>
    <hyperlink ref="V911" r:id="rId1749" location="!/zoey_1976/status/819221976514342912"/>
    <hyperlink ref="V912" r:id="rId1750" location="!/midnitetease/status/819223133655801856"/>
    <hyperlink ref="V913" r:id="rId1751" location="!/rozannaortiz/status/819225358448869380"/>
    <hyperlink ref="V914" r:id="rId1752" location="!/timmorrison/status/819225359916920832"/>
    <hyperlink ref="V915" r:id="rId1753" location="!/jimmywinfreyrtm/status/819226050848755713"/>
    <hyperlink ref="V916" r:id="rId1754" location="!/profpadfield/status/819225324479246338"/>
    <hyperlink ref="V917" r:id="rId1755" location="!/wholeboarddev/status/819226551187374081"/>
    <hyperlink ref="V918" r:id="rId1756" location="!/dawsonchamber/status/819226921263198208"/>
    <hyperlink ref="V919" r:id="rId1757" location="!/ninacortland1/status/819227614032367616"/>
    <hyperlink ref="V920" r:id="rId1758" location="!/kristinalise92/status/819228663489187840"/>
    <hyperlink ref="V921" r:id="rId1759" location="!/ciedoesitbest/status/819228977264992261"/>
    <hyperlink ref="V922" r:id="rId1760" location="!/eldoradosan/status/819230887258812416"/>
    <hyperlink ref="V923" r:id="rId1761" location="!/travelnron/status/819232039945781248"/>
    <hyperlink ref="V924" r:id="rId1762" location="!/leannamarjorie/status/819235357157949442"/>
    <hyperlink ref="V925" r:id="rId1763" location="!/bluewhitebabe/status/819239568029392897"/>
    <hyperlink ref="V926" r:id="rId1764" location="!/triplec_13/status/819241347815243781"/>
    <hyperlink ref="V927" r:id="rId1765" location="!/dillynn18/status/819242329311739904"/>
    <hyperlink ref="V928" r:id="rId1766" location="!/kellieoakleyy/status/819243065122705408"/>
    <hyperlink ref="V929" r:id="rId1767" location="!/inkedandarmored/status/819242922877059081"/>
    <hyperlink ref="V930" r:id="rId1768" location="!/ofinkandscars/status/819243114506362881"/>
    <hyperlink ref="V931" r:id="rId1769" location="!/dandarling/status/819212021052882944"/>
    <hyperlink ref="V932" r:id="rId1770" location="!/johnlammtx/status/819244469061091335"/>
    <hyperlink ref="V933" r:id="rId1771" location="!/skyllarstephan/status/819246120031420418"/>
    <hyperlink ref="V934" r:id="rId1772" location="!/prncscoop/status/819246899245023233"/>
    <hyperlink ref="V935" r:id="rId1773" location="!/mbender_/status/819247845266046976"/>
    <hyperlink ref="V936" r:id="rId1774" location="!/alyssabarattata/status/819247891743178764"/>
    <hyperlink ref="V937" r:id="rId1775" location="!/its_pamela_h/status/819248213261590529"/>
    <hyperlink ref="V938" r:id="rId1776" location="!/bitchybarrister/status/819248543873564678"/>
    <hyperlink ref="V939" r:id="rId1777" location="!/mrgartrelle/status/819250805723332608"/>
    <hyperlink ref="V940" r:id="rId1778" location="!/katyam27/status/819250816594935815"/>
    <hyperlink ref="V941" r:id="rId1779" location="!/emilydetrickk/status/819251433560117248"/>
    <hyperlink ref="V942" r:id="rId1780" location="!/becka_tyy/status/819252382244671488"/>
    <hyperlink ref="V943" r:id="rId1781" location="!/ashn_wonderland/status/819250389618982926"/>
    <hyperlink ref="V944" r:id="rId1782" location="!/quitespinoza/status/819252957728428034"/>
    <hyperlink ref="V945" r:id="rId1783" location="!/lilchalkee/status/819254381530914816"/>
    <hyperlink ref="V946" r:id="rId1784" location="!/rios_minerva/status/819254822058725376"/>
    <hyperlink ref="V947" r:id="rId1785" location="!/npwf/status/818872805303390209"/>
    <hyperlink ref="V948" r:id="rId1786" location="!/npwf/status/818872805303390209"/>
    <hyperlink ref="V949" r:id="rId1787" location="!/ardendebelle/status/819255147981402112"/>
    <hyperlink ref="V950" r:id="rId1788" location="!/ardendebelle/status/819255147981402112"/>
    <hyperlink ref="V951" r:id="rId1789" location="!/ardendebelle/status/819255147981402112"/>
    <hyperlink ref="V952" r:id="rId1790" location="!/drdrea_/status/819255350507479040"/>
    <hyperlink ref="V953" r:id="rId1791" location="!/defendarmy/status/819255961772703744"/>
    <hyperlink ref="V954" r:id="rId1792" location="!/defendarmy/status/819255961772703744"/>
    <hyperlink ref="V955" r:id="rId1793" location="!/katehrubiak/status/819259809279201283"/>
    <hyperlink ref="V956" r:id="rId1794" location="!/tmj_slc_retail/status/819261403760427008"/>
    <hyperlink ref="V957" r:id="rId1795" location="!/quietriot10/status/819261694664904706"/>
    <hyperlink ref="V958" r:id="rId1796" location="!/jennadayon/status/819261781797404672"/>
    <hyperlink ref="V959" r:id="rId1797" location="!/odd_blondie/status/819263501604704265"/>
    <hyperlink ref="V960" r:id="rId1798" location="!/mydreamisastory/status/819263641405026304"/>
    <hyperlink ref="V961" r:id="rId1799" location="!/caitlinrebis/status/819264243199414272"/>
    <hyperlink ref="V962" r:id="rId1800" location="!/timhahaha/status/819264524477988864"/>
    <hyperlink ref="V963" r:id="rId1801" location="!/kusteredweiner/status/819264691532922880"/>
    <hyperlink ref="V964" r:id="rId1802" location="!/couponsherpa/status/819265391503560708"/>
    <hyperlink ref="V965" r:id="rId1803" location="!/rlhotchkiss/status/819265121255948288"/>
    <hyperlink ref="V966" r:id="rId1804" location="!/rlhotchkiss/status/819265501855526912"/>
    <hyperlink ref="V967" r:id="rId1805" location="!/rlhotchkiss/status/819265121255948288"/>
    <hyperlink ref="V968" r:id="rId1806" location="!/rlhotchkiss/status/819265501855526912"/>
    <hyperlink ref="V969" r:id="rId1807" location="!/lanirobertson/status/819266103574663168"/>
    <hyperlink ref="V970" r:id="rId1808" location="!/totallymegs/status/819266352984838153"/>
    <hyperlink ref="V971" r:id="rId1809" location="!/runwaydan/status/819266485130579968"/>
    <hyperlink ref="V972" r:id="rId1810" location="!/erica_haley/status/819266812932227073"/>
    <hyperlink ref="V973" r:id="rId1811" location="!/aquiltedheart/status/819267739088863232"/>
    <hyperlink ref="V974" r:id="rId1812" location="!/johnny_u_miller/status/819268091355992065"/>
    <hyperlink ref="V975" r:id="rId1813" location="!/caseylaurenn/status/819268393182302211"/>
    <hyperlink ref="V976" r:id="rId1814" location="!/jackiesmith114/status/819268396869185536"/>
    <hyperlink ref="V977" r:id="rId1815" location="!/jameswpeercy/status/819268781948157956"/>
    <hyperlink ref="V978" r:id="rId1816" location="!/tweeteater182/status/819270378040283137"/>
    <hyperlink ref="V979" r:id="rId1817" location="!/macedenn/status/819271147355185152"/>
    <hyperlink ref="V980" r:id="rId1818" location="!/terbeken/status/819273218120962059"/>
    <hyperlink ref="V981" r:id="rId1819" location="!/hanoreilly/status/819273539635335174"/>
    <hyperlink ref="V982" r:id="rId1820" location="!/moriah_carey/status/819273930661908484"/>
    <hyperlink ref="V983" r:id="rId1821" location="!/colelizabethh/status/819275056832544769"/>
    <hyperlink ref="V984" r:id="rId1822" location="!/_itssarahhhh/status/819275119751233538"/>
    <hyperlink ref="V985" r:id="rId1823" location="!/katelynbc27/status/819275957370503168"/>
    <hyperlink ref="V986" r:id="rId1824" location="!/hardytheparty/status/819257037494374400"/>
    <hyperlink ref="V987" r:id="rId1825" location="!/breannakilgore/status/819275996511817738"/>
    <hyperlink ref="V988" r:id="rId1826" location="!/ebooksofhob/status/819278045563547650"/>
    <hyperlink ref="V989" r:id="rId1827" location="!/_addiiiie/status/819279477855240192"/>
    <hyperlink ref="V990" r:id="rId1828" location="!/mo_saige/status/819279674408771584"/>
    <hyperlink ref="V991" r:id="rId1829" location="!/beccapintado5/status/819279764489793536"/>
    <hyperlink ref="V992" r:id="rId1830" location="!/chris_rutt7/status/819282797433094146"/>
    <hyperlink ref="V993" r:id="rId1831" location="!/gregmoss41/status/819283174975041536"/>
    <hyperlink ref="V994" r:id="rId1832" location="!/followmsparker/status/819283280528900101"/>
    <hyperlink ref="V995" r:id="rId1833" location="!/baileybtyler/status/819283513413287936"/>
    <hyperlink ref="V996" r:id="rId1834" location="!/surfsupsofia/status/819283801834684421"/>
    <hyperlink ref="V997" r:id="rId1835" location="!/buranden/status/819285542273568768"/>
    <hyperlink ref="V998" r:id="rId1836" location="!/monay_loveit/status/819285062374064129"/>
    <hyperlink ref="V999" r:id="rId1837" location="!/monay_loveit/status/819285586020286465"/>
    <hyperlink ref="V1000" r:id="rId1838" location="!/alexamerle/status/819285607054573568"/>
    <hyperlink ref="V1001" r:id="rId1839" location="!/gloriaamerson/status/819287564477677590"/>
    <hyperlink ref="V1002" r:id="rId1840" location="!/ashleymegann_/status/819288105744220161"/>
    <hyperlink ref="V1003" r:id="rId1841" location="!/chloetrejo/status/819225829267959809"/>
    <hyperlink ref="V1004" r:id="rId1842" location="!/lauren28_/status/819288314796720134"/>
    <hyperlink ref="V1005" r:id="rId1843" location="!/tatum_king/status/819288428651102217"/>
    <hyperlink ref="V1006" r:id="rId1844" location="!/goro_akechis/status/819289826348466176"/>
    <hyperlink ref="V1007" r:id="rId1845" location="!/goro_akechis/status/819289244057354241"/>
    <hyperlink ref="V1008" r:id="rId1846" location="!/peytonnowenn/status/819292092874768384"/>
    <hyperlink ref="V1009" r:id="rId1847" location="!/tenessakayy/status/819292185363365898"/>
    <hyperlink ref="V1010" r:id="rId1848" location="!/jailene_g14/status/819292734104158210"/>
    <hyperlink ref="V1011" r:id="rId1849" location="!/sleepinonalexis/status/819294680152051713"/>
    <hyperlink ref="V1012" r:id="rId1850" location="!/equivoocantory_/status/819294736603299843"/>
    <hyperlink ref="V1013" r:id="rId1851" location="!/cahanding/status/819295408178368512"/>
    <hyperlink ref="V1014" r:id="rId1852" location="!/magaliriveraa/status/819295781534437376"/>
    <hyperlink ref="V1015" r:id="rId1853" location="!/sillisavannah/status/819297191407796226"/>
    <hyperlink ref="V1016" r:id="rId1854" location="!/memehomieg/status/819297668941967360"/>
    <hyperlink ref="V1017" r:id="rId1855" location="!/memehomieg/status/819297668941967360"/>
    <hyperlink ref="V1018" r:id="rId1856" location="!/memehomieg/status/819297668941967360"/>
    <hyperlink ref="V1019" r:id="rId1857" location="!/memehomieg/status/819297668941967360"/>
    <hyperlink ref="V1020" r:id="rId1858" location="!/tiffanietrevino/status/819297939541606407"/>
    <hyperlink ref="V1021" r:id="rId1859" location="!/shelbymcwidner/status/819298066050248704"/>
    <hyperlink ref="V1022" r:id="rId1860" location="!/tmj_ks_retail/status/819299998751854592"/>
    <hyperlink ref="V1023" r:id="rId1861" location="!/kristynlynn_143/status/819301650942803978"/>
    <hyperlink ref="V1024" r:id="rId1862" location="!/queenhaley_/status/819302658712469505"/>
    <hyperlink ref="V1025" r:id="rId1863" location="!/maloreekmarie/status/819284150595293185"/>
    <hyperlink ref="V1026" r:id="rId1864" location="!/karleerose27/status/819302671463096320"/>
    <hyperlink ref="V1027" r:id="rId1865" location="!/kristian_elaine/status/819303454275354625"/>
    <hyperlink ref="V1028" r:id="rId1866" location="!/mosier_evan/status/819304470240722945"/>
    <hyperlink ref="V1029" r:id="rId1867" location="!/brooklynhicks10/status/819306041712197632"/>
    <hyperlink ref="V1030" r:id="rId1868" location="!/mcnarstle/status/819306368272396288"/>
    <hyperlink ref="V1031" r:id="rId1869" location="!/msisson_/status/819307289127555072"/>
    <hyperlink ref="V1032" r:id="rId1870" location="!/kelceyjo/status/819307778577756161"/>
    <hyperlink ref="V1033" r:id="rId1871" location="!/scottwardadd/status/819308708220039170"/>
    <hyperlink ref="V1034" r:id="rId1872" location="!/annixaaa/status/819308740163862529"/>
    <hyperlink ref="V1035" r:id="rId1873" location="!/gayredpaladin/status/819308818383433728"/>
    <hyperlink ref="V1036" r:id="rId1874" location="!/lordpigbeetle/status/819309271393456129"/>
    <hyperlink ref="V1037" r:id="rId1875" location="!/delph_13/status/819309600994365442"/>
    <hyperlink ref="V1038" r:id="rId1876" location="!/loquerciomlj/status/819310755485024261"/>
    <hyperlink ref="V1039" r:id="rId1877" location="!/lrafanell/status/819311266128887808"/>
    <hyperlink ref="V1040" r:id="rId1878" location="!/shelbylomack/status/819311924982779905"/>
    <hyperlink ref="V1041" r:id="rId1879" location="!/marissaroyals0/status/819287781037981697"/>
    <hyperlink ref="V1042" r:id="rId1880" location="!/__lindzilla/status/819314190636744705"/>
    <hyperlink ref="V1043" r:id="rId1881" location="!/morgsucks/status/819315007800283137"/>
    <hyperlink ref="V1044" r:id="rId1882" location="!/ghostmagic48/status/819319496116604928"/>
    <hyperlink ref="V1045" r:id="rId1883" location="!/malikdhenderson/status/819321666501300225"/>
    <hyperlink ref="V1046" r:id="rId1884" location="!/ahookedhero/status/819322992287039489"/>
    <hyperlink ref="V1047" r:id="rId1885" location="!/jfostaaa/status/819323356423954432"/>
    <hyperlink ref="V1048" r:id="rId1886" location="!/sassyyabby/status/819324420112220162"/>
    <hyperlink ref="V1049" r:id="rId1887" location="!/hallysandy/status/819324447190556672"/>
    <hyperlink ref="V1050" r:id="rId1888" location="!/kyliekern/status/819315591043547136"/>
    <hyperlink ref="V1051" r:id="rId1889" location="!/helen_manuel/status/819324743849545732"/>
    <hyperlink ref="V1052" r:id="rId1890" location="!/j_dragonborn/status/819325853905600514"/>
    <hyperlink ref="V1053" r:id="rId1891" location="!/lesliejam/status/819326163562754048"/>
    <hyperlink ref="V1054" r:id="rId1892" location="!/doublegodbody/status/819329143691247616"/>
    <hyperlink ref="V1055" r:id="rId1893" location="!/mymomenta/status/819329318912479232"/>
    <hyperlink ref="V1056" r:id="rId1894" location="!/paparazzi_drea/status/819329856311848960"/>
    <hyperlink ref="V1057" r:id="rId1895" location="!/tmj_cap_retail/status/819329952579366913"/>
    <hyperlink ref="V1058" r:id="rId1896" location="!/katielynnbostic/status/819330181886279684"/>
    <hyperlink ref="V1059" r:id="rId1897" location="!/bananagrvyrd/status/819336818596474884"/>
    <hyperlink ref="V1060" r:id="rId1898" location="!/_hannahhpuckett/status/819337150282027008"/>
    <hyperlink ref="V1061" r:id="rId1899" location="!/madifontana/status/819338824589393920"/>
    <hyperlink ref="V1062" r:id="rId1900" location="!/lizam229/status/819339013857406977"/>
    <hyperlink ref="V1063" r:id="rId1901" location="!/xmanda_riley/status/819341751743750144"/>
    <hyperlink ref="V1064" r:id="rId1902" location="!/xmanda_riley/status/819341751743750144"/>
    <hyperlink ref="V1065" r:id="rId1903" location="!/poohsavage/status/819341838012162048"/>
    <hyperlink ref="V1066" r:id="rId1904" location="!/xodeadpegasus/status/819341986763309056"/>
    <hyperlink ref="V1067" r:id="rId1905" location="!/tnmnzn/status/819342706946117632"/>
    <hyperlink ref="V1068" r:id="rId1906" location="!/gelicamarie_/status/819343021175144448"/>
    <hyperlink ref="V1069" r:id="rId1907" location="!/meffridus/status/819345032998191105"/>
    <hyperlink ref="V1070" r:id="rId1908" location="!/desirayhilario3/status/819345562399019008"/>
    <hyperlink ref="V1071" r:id="rId1909" location="!/desirayhilario3/status/819341266429345792"/>
    <hyperlink ref="V1072" r:id="rId1910" location="!/desirayhilario3/status/819341517533958145"/>
    <hyperlink ref="V1073" r:id="rId1911" location="!/jesssdaniellee/status/819350714648526848"/>
    <hyperlink ref="V1074" r:id="rId1912" location="!/devotyb/status/819351373821210627"/>
    <hyperlink ref="V1075" r:id="rId1913" location="!/katiescribner/status/819352155836518401"/>
    <hyperlink ref="V1076" r:id="rId1914" location="!/tmj_lax_retail/status/819354297070600192"/>
    <hyperlink ref="V1077" r:id="rId1915" location="!/crisito13_/status/819354808868081664"/>
    <hyperlink ref="V1078" r:id="rId1916" location="!/gracetrujillo_/status/819355140708831232"/>
    <hyperlink ref="V1079" r:id="rId1917" location="!/andicamps_/status/819358020769607681"/>
    <hyperlink ref="V1080" r:id="rId1918" location="!/sayakanemoto/status/819358152239955968"/>
    <hyperlink ref="V1081" r:id="rId1919" location="!/ppploypan/status/819358292572934146"/>
    <hyperlink ref="V1082" r:id="rId1920" location="!/jonhinck/status/819359640412651520"/>
    <hyperlink ref="V1083" r:id="rId1921" location="!/diamonddd___/status/819360660354199552"/>
    <hyperlink ref="V1084" r:id="rId1922" location="!/chellllylashay/status/819360812909424640"/>
    <hyperlink ref="V1085" r:id="rId1923" location="!/mcclellandabbey/status/819363010984681472"/>
    <hyperlink ref="V1086" r:id="rId1924" location="!/civilrightsorg/status/818848731126788097"/>
    <hyperlink ref="V1087" r:id="rId1925" location="!/civilrightsorg/status/818848731126788097"/>
    <hyperlink ref="V1088" r:id="rId1926" location="!/ashleydwire/status/819369842507730945"/>
    <hyperlink ref="V1089" r:id="rId1927" location="!/ashleydwire/status/819369842507730945"/>
    <hyperlink ref="V1090" r:id="rId1928" location="!/ashleydwire/status/819369842507730945"/>
    <hyperlink ref="V1091" r:id="rId1929" location="!/prettyassserica/status/819370022212603904"/>
    <hyperlink ref="V1092" r:id="rId1930" location="!/jayko_rhyen/status/819371164673933312"/>
    <hyperlink ref="V1093" r:id="rId1931" location="!/sophiaalvarez22/status/819371530413109250"/>
    <hyperlink ref="V1094" r:id="rId1932" location="!/cindyevans42/status/819373903474814976"/>
    <hyperlink ref="V1095" r:id="rId1933" location="!/devonnorwood/status/819373984521273344"/>
    <hyperlink ref="V1096" r:id="rId1934" location="!/rachel_honness/status/819374585506316292"/>
    <hyperlink ref="V1097" r:id="rId1935" location="!/boymachinist/status/819375277000323076"/>
    <hyperlink ref="V1098" r:id="rId1936" location="!/viviette/status/819379245982027777"/>
    <hyperlink ref="V1099" r:id="rId1937" location="!/hunterov/status/819379583350808576"/>
    <hyperlink ref="V1100" r:id="rId1938" location="!/sraderosadavis/status/819381452466962432"/>
    <hyperlink ref="V1101" r:id="rId1939" location="!/sraderosadavis/status/819383666963058688"/>
    <hyperlink ref="V1102" r:id="rId1940" location="!/mikayla_ashley/status/819384881407033344"/>
    <hyperlink ref="V1103" r:id="rId1941" location="!/_xyliadnae/status/819384934272028673"/>
    <hyperlink ref="V1104" r:id="rId1942" location="!/archerenemy/status/819385323390193665"/>
    <hyperlink ref="V1105" r:id="rId1943" location="!/chloewillaford/status/819349041972707329"/>
    <hyperlink ref="V1106" r:id="rId1944" location="!/hannahscurlock/status/819387665049067521"/>
    <hyperlink ref="V1107" r:id="rId1945" location="!/nitnat_g/status/819384113513828352"/>
    <hyperlink ref="V1108" r:id="rId1946" location="!/amberrwasham/status/819389421397114880"/>
    <hyperlink ref="V1109" r:id="rId1947" location="!/punditoutpost/status/819389582500167680"/>
    <hyperlink ref="V1110" r:id="rId1948" location="!/kaylaamariah/status/819390654988029953"/>
    <hyperlink ref="V1111" r:id="rId1949" location="!/michhomegarden/status/819392592882319360"/>
    <hyperlink ref="V1112" r:id="rId1950" location="!/pastelseaprince/status/819394403978461185"/>
    <hyperlink ref="V1113" r:id="rId1951" location="!/_beccaraney/status/819395197117353984"/>
    <hyperlink ref="V1114" r:id="rId1952" location="!/emily_hagene/status/819395310296428544"/>
    <hyperlink ref="V1115" r:id="rId1953" location="!/emily_hagene/status/819395310296428544"/>
    <hyperlink ref="V1116" r:id="rId1954" location="!/kaceyione/status/819395348468641792"/>
    <hyperlink ref="V1117" r:id="rId1955" location="!/coolbreeeze_/status/819395194252656645"/>
    <hyperlink ref="V1118" r:id="rId1956" location="!/getskintight/status/819395472708104193"/>
    <hyperlink ref="V1119" r:id="rId1957" location="!/devengus/status/819395982232322048"/>
    <hyperlink ref="V1120" r:id="rId1958" location="!/britttaaannny__/status/819396731200802816"/>
    <hyperlink ref="V1121" r:id="rId1959" location="!/skepacabra/status/819397526403092481"/>
    <hyperlink ref="V1122" r:id="rId1960" location="!/jgomezjr2014/status/819398908472397825"/>
    <hyperlink ref="V1123" r:id="rId1961" location="!/_determan/status/819399365357928448"/>
    <hyperlink ref="V1124" r:id="rId1962" location="!/mn2a4asupporter/status/819403212818153475"/>
    <hyperlink ref="V1125" r:id="rId1963" location="!/mn2a4asupporter/status/819403212818153475"/>
    <hyperlink ref="V1126" r:id="rId1964" location="!/haleymorganne/status/819393828784312321"/>
    <hyperlink ref="V1127" r:id="rId1965" location="!/emmadiggity/status/819403398336446464"/>
    <hyperlink ref="V1128" r:id="rId1966" location="!/kassidyknauth/status/819408958251290625"/>
    <hyperlink ref="V1129" r:id="rId1967" location="!/darinmfritz/status/819409905144602624"/>
    <hyperlink ref="V1130" r:id="rId1968" location="!/kaitlynnkline/status/819411087179259904"/>
    <hyperlink ref="V1131" r:id="rId1969" location="!/smariecastelli/status/819107423021580288"/>
    <hyperlink ref="V1132" r:id="rId1970" location="!/raegantx/status/819411755617124352"/>
    <hyperlink ref="V1133" r:id="rId1971" location="!/vivianna_14/status/819416198731313152"/>
    <hyperlink ref="V1134" r:id="rId1972" location="!/ryliekirby/status/819098985206075392"/>
    <hyperlink ref="V1135" r:id="rId1973" location="!/rebeccaromine2/status/819423796276756480"/>
    <hyperlink ref="V1136" r:id="rId1974" location="!/grimbybeck/status/819426207120826368"/>
    <hyperlink ref="V1137" r:id="rId1975" location="!/lakkidd/status/819429421484535808"/>
    <hyperlink ref="V1138" r:id="rId1976" location="!/jokewriters/status/819430154388717568"/>
    <hyperlink ref="V1139" r:id="rId1977" location="!/indigomission/status/819436146715283457"/>
    <hyperlink ref="V1140" r:id="rId1978" location="!/southwestpine/status/819470420315250689"/>
    <hyperlink ref="V1141" r:id="rId1979" location="!/leenaban/status/819487008187789314"/>
    <hyperlink ref="V1142" r:id="rId1980" location="!/tijohnso/status/819494190623039491"/>
    <hyperlink ref="V1143" r:id="rId1981" location="!/gt_ventura/status/819472752679612416"/>
    <hyperlink ref="V1144" r:id="rId1982" location="!/imagine_sales/status/819503067733204992"/>
    <hyperlink ref="V1145" r:id="rId1983" location="!/sparkledealer/status/819508645608247296"/>
    <hyperlink ref="V1146" r:id="rId1984" location="!/winelyclub/status/819516102682300416"/>
    <hyperlink ref="V1147" r:id="rId1985" location="!/pres_pennington/status/819520399323103233"/>
    <hyperlink ref="V1148" r:id="rId1986" location="!/geezer2cents/status/819522456016842753"/>
    <hyperlink ref="V1149" r:id="rId1987" location="!/theendthebook/status/819524073487220736"/>
    <hyperlink ref="V1150" r:id="rId1988" location="!/cholerajoe/status/819527749186519040"/>
    <hyperlink ref="V1151" r:id="rId1989" location="!/rachp92/status/819546404775464960"/>
    <hyperlink ref="V1152" r:id="rId1990" location="!/alanna_kellogg/status/819549102270795778"/>
    <hyperlink ref="V1153" r:id="rId1991" location="!/stethimbelinah/status/819553393643503616"/>
    <hyperlink ref="V1154" r:id="rId1992" location="!/chrisbrownonair/status/819316017583259649"/>
    <hyperlink ref="V1155" r:id="rId1993" location="!/1stopservicesuk/status/819555781209165824"/>
    <hyperlink ref="V1156" r:id="rId1994" location="!/chandrathan/status/819557209898106880"/>
    <hyperlink ref="V1157" r:id="rId1995" location="!/chandrathan/status/819557209898106880"/>
    <hyperlink ref="V1158" r:id="rId1996" location="!/chandrathan/status/819557209898106880"/>
    <hyperlink ref="V1159" r:id="rId1997" location="!/soonergrunt/status/819558059617857536"/>
    <hyperlink ref="V1160" r:id="rId1998" location="!/soonergrunt/status/819558059617857536"/>
    <hyperlink ref="V1161" r:id="rId1999" location="!/lbwski/status/819558590927224832"/>
    <hyperlink ref="V1162" r:id="rId2000" location="!/hawkeyebrooke/status/819557946426359809"/>
    <hyperlink ref="V1163" r:id="rId2001" location="!/hawkeyebrooke/status/819558741582446593"/>
    <hyperlink ref="V1164" r:id="rId2002" location="!/mkenzren/status/819559509756702720"/>
    <hyperlink ref="V1165" r:id="rId2003" location="!/victoriaaaa01/status/819559821858971648"/>
    <hyperlink ref="V1166" r:id="rId2004" location="!/timeforchoosing/status/819560518855880705"/>
    <hyperlink ref="V1167" r:id="rId2005" location="!/timeforchoosing/status/819560518855880705"/>
    <hyperlink ref="V1168" r:id="rId2006" location="!/snappity/status/819558177268174848"/>
    <hyperlink ref="V1169" r:id="rId2007" location="!/jacobsnyder94/status/819563531276316674"/>
    <hyperlink ref="V1170" r:id="rId2008" location="!/oursouthernhome/status/819563744946769920"/>
    <hyperlink ref="V1171" r:id="rId2009" location="!/tmj_cae_retail/status/819564264847351808"/>
    <hyperlink ref="V1172" r:id="rId2010" location="!/rego_going_gone/status/819564695489249280"/>
    <hyperlink ref="V1173" r:id="rId2011" location="!/vcupav/status/819565919395528705"/>
    <hyperlink ref="V1174" r:id="rId2012" location="!/emily_peterson1/status/819567599419871232"/>
    <hyperlink ref="V1175" r:id="rId2013" location="!/girlinthegarage/status/819569447950254081"/>
    <hyperlink ref="V1176" r:id="rId2014" location="!/rvz7/status/819570927780450305"/>
    <hyperlink ref="V1177" r:id="rId2015" location="!/pinkblonde/status/819570956666621952"/>
    <hyperlink ref="V1178" r:id="rId2016" location="!/hunter_smyth/status/819575170616741888"/>
    <hyperlink ref="V1179" r:id="rId2017" location="!/stop_the_morons/status/819575216154165250"/>
    <hyperlink ref="V1180" r:id="rId2018" location="!/asassybella/status/819575297548767232"/>
    <hyperlink ref="V1181" r:id="rId2019" location="!/pamelajacobson2/status/819575560171089920"/>
    <hyperlink ref="V1182" r:id="rId2020" location="!/wakeangel45440/status/819575849313779713"/>
    <hyperlink ref="V1183" r:id="rId2021" location="!/_kjsmith_/status/819267983285612544"/>
    <hyperlink ref="V1184" r:id="rId2022" location="!/itsmiranduhh/status/819578588638937088"/>
    <hyperlink ref="V1185" r:id="rId2023" location="!/carioneil3/status/819578815449952256"/>
    <hyperlink ref="V1186" r:id="rId2024" location="!/serisothikos/status/819579282758451200"/>
    <hyperlink ref="V1187" r:id="rId2025" location="!/3snowbee3/status/819580586260054016"/>
    <hyperlink ref="V1188" r:id="rId2026" location="!/jayjandk17/status/819581969478647809"/>
    <hyperlink ref="V1189" r:id="rId2027" location="!/vivala_lynds/status/819579200168411140"/>
    <hyperlink ref="V1190" r:id="rId2028" location="!/vivala_lynds/status/819583767690018816"/>
    <hyperlink ref="V1191" r:id="rId2029" location="!/farmhousemade/status/819583842507956224"/>
    <hyperlink ref="V1192" r:id="rId2030" location="!/joan_mediator/status/819584254275362816"/>
    <hyperlink ref="V1193" r:id="rId2031" location="!/bourbon_brawler/status/819584552267956228"/>
    <hyperlink ref="V1194" r:id="rId2032" location="!/bourbon_brawler/status/819584552267956228"/>
    <hyperlink ref="V1195" r:id="rId2033" location="!/goshenblb/status/819586652364505088"/>
    <hyperlink ref="V1196" r:id="rId2034" location="!/plannergrlzrock/status/819587322387845121"/>
    <hyperlink ref="V1197" r:id="rId2035" location="!/mercurial_me_/status/819570664269115392"/>
    <hyperlink ref="V1198" r:id="rId2036" location="!/payzay_/status/819588923965980672"/>
    <hyperlink ref="V1199" r:id="rId2037" location="!/laurenboetje/status/819589451273924612"/>
    <hyperlink ref="V1200" r:id="rId2038" location="!/snizzlefrizzle/status/818321699460489216"/>
    <hyperlink ref="V1201" r:id="rId2039" location="!/snizzlefrizzle/status/818647981129957376"/>
    <hyperlink ref="V1202" r:id="rId2040" location="!/snizzlefrizzle/status/819591293370245121"/>
    <hyperlink ref="V1203" r:id="rId2041" location="!/jimmyj48125/status/819592835670376450"/>
    <hyperlink ref="V1204" r:id="rId2042" location="!/hannaelizz/status/819593111231991808"/>
    <hyperlink ref="V1205" r:id="rId2043" location="!/woogirl62/status/819593228747997184"/>
    <hyperlink ref="V1206" r:id="rId2044" location="!/expertsdeal/status/819593572458647553"/>
    <hyperlink ref="V1207" r:id="rId2045" location="!/urban_tuna/status/819593669934272512"/>
    <hyperlink ref="V1208" r:id="rId2046" location="!/bonecraft9/status/819593848255090688"/>
    <hyperlink ref="V1209" r:id="rId2047" location="!/itsmaddiemoyo/status/819594686679502848"/>
    <hyperlink ref="V1210" r:id="rId2048" location="!/kiera_bryn/status/819595108630822914"/>
    <hyperlink ref="V1211" r:id="rId2049" location="!/jamesgreenbronx/status/819596754387660800"/>
    <hyperlink ref="V1212" r:id="rId2050" location="!/freewebcamporn/status/819596779406626817"/>
    <hyperlink ref="V1213" r:id="rId2051" location="!/chrisphillip_/status/819597047598817282"/>
    <hyperlink ref="V1214" r:id="rId2052" location="!/spivy2000/status/819597129136087040"/>
    <hyperlink ref="V1215" r:id="rId2053" location="!/maryschmid2/status/819597134236450816"/>
    <hyperlink ref="V1216" r:id="rId2054" location="!/maryschmid2/status/819597134236450816"/>
    <hyperlink ref="V1217" r:id="rId2055" location="!/laa6812/status/819597193061527552"/>
    <hyperlink ref="V1218" r:id="rId2056" location="!/laa6812/status/819597193061527552"/>
    <hyperlink ref="V1219" r:id="rId2057" location="!/gallsuejoe/status/819597772764704769"/>
    <hyperlink ref="V1220" r:id="rId2058" location="!/gallsuejoe/status/819597772764704769"/>
    <hyperlink ref="V1221" r:id="rId2059" location="!/awbreesc/status/819597774610108416"/>
    <hyperlink ref="V1222" r:id="rId2060" location="!/awbreesc/status/819597774610108416"/>
    <hyperlink ref="V1223" r:id="rId2061" location="!/awbreesc/status/819597774610108416"/>
    <hyperlink ref="V1224" r:id="rId2062" location="!/shomysho2/status/819597853655863296"/>
    <hyperlink ref="V1225" r:id="rId2063" location="!/shomysho2/status/819597853655863296"/>
    <hyperlink ref="V1226" r:id="rId2064" location="!/kelly_mossyrock/status/819597906613149696"/>
    <hyperlink ref="V1227" r:id="rId2065" location="!/kelly_mossyrock/status/819597906613149696"/>
    <hyperlink ref="V1228" r:id="rId2066" location="!/lauraleewaters1/status/819597910308425728"/>
    <hyperlink ref="V1229" r:id="rId2067" location="!/lauraleewaters1/status/819597910308425728"/>
    <hyperlink ref="V1230" r:id="rId2068" location="!/alljerseystudio/status/819598021784698882"/>
    <hyperlink ref="V1231" r:id="rId2069" location="!/scribbledpages1/status/819598215737737216"/>
    <hyperlink ref="V1232" r:id="rId2070" location="!/scribbledpages1/status/819598215737737216"/>
    <hyperlink ref="V1233" r:id="rId2071" location="!/forevertexas6/status/819598394230505472"/>
    <hyperlink ref="V1234" r:id="rId2072" location="!/forevertexas6/status/819598394230505472"/>
    <hyperlink ref="V1235" r:id="rId2073" location="!/shoshanaruth98/status/819598535532445696"/>
    <hyperlink ref="V1236" r:id="rId2074" location="!/carlisleboy/status/819598592138543104"/>
    <hyperlink ref="V1237" r:id="rId2075" location="!/carlisleboy/status/819598592138543104"/>
    <hyperlink ref="V1238" r:id="rId2076" location="!/brookekaylacox/status/819598611973623808"/>
    <hyperlink ref="V1239" r:id="rId2077" location="!/dretz443/status/819598660518416385"/>
    <hyperlink ref="V1240" r:id="rId2078" location="!/dretz443/status/819598660518416385"/>
    <hyperlink ref="V1241" r:id="rId2079" location="!/w1nord1e/status/819598674841993216"/>
    <hyperlink ref="V1242" r:id="rId2080" location="!/w1nord1e/status/819598674841993216"/>
    <hyperlink ref="V1243" r:id="rId2081" location="!/tmj_chi_retail/status/819598931139010560"/>
    <hyperlink ref="V1244" r:id="rId2082" location="!/ebenbenson/status/819598979583201281"/>
    <hyperlink ref="V1245" r:id="rId2083" location="!/mickeybull7/status/819599380957298688"/>
    <hyperlink ref="V1246" r:id="rId2084" location="!/mickeybull7/status/819599380957298688"/>
    <hyperlink ref="V1247" r:id="rId2085" location="!/brandon83/status/819599397709352960"/>
    <hyperlink ref="V1248" r:id="rId2086" location="!/loxi1229/status/819599542215708672"/>
    <hyperlink ref="V1249" r:id="rId2087" location="!/loxi1229/status/819599542215708672"/>
    <hyperlink ref="V1250" r:id="rId2088" location="!/robinjb73/status/819599809791205376"/>
    <hyperlink ref="V1251" r:id="rId2089" location="!/robinjb73/status/819599809791205376"/>
    <hyperlink ref="V1252" r:id="rId2090" location="!/right_smarts/status/819599819165597696"/>
    <hyperlink ref="V1253" r:id="rId2091" location="!/right_smarts/status/819599819165597696"/>
    <hyperlink ref="V1254" r:id="rId2092" location="!/poochie0428/status/819599973536956416"/>
    <hyperlink ref="V1255" r:id="rId2093" location="!/poochie0428/status/819599973536956416"/>
    <hyperlink ref="V1256" r:id="rId2094" location="!/daviddcarpenter/status/819600027945472000"/>
    <hyperlink ref="V1257" r:id="rId2095" location="!/daviddcarpenter/status/819600027945472000"/>
    <hyperlink ref="V1258" r:id="rId2096" location="!/alibakirdan/status/819600038926094339"/>
    <hyperlink ref="V1259" r:id="rId2097" location="!/alibakirdan/status/819600038926094339"/>
    <hyperlink ref="V1260" r:id="rId2098" location="!/sareed59/status/819600102822133760"/>
    <hyperlink ref="V1261" r:id="rId2099" location="!/sareed59/status/819600102822133760"/>
    <hyperlink ref="V1262" r:id="rId2100" location="!/annetteyreed/status/819600244212191235"/>
    <hyperlink ref="V1263" r:id="rId2101" location="!/annetteyreed/status/819600244212191235"/>
    <hyperlink ref="V1264" r:id="rId2102" location="!/asjw9/status/819600390207307776"/>
    <hyperlink ref="V1265" r:id="rId2103" location="!/asjw9/status/819600390207307776"/>
    <hyperlink ref="V1266" r:id="rId2104" location="!/enlightnup/status/819600696362209281"/>
    <hyperlink ref="V1267" r:id="rId2105" location="!/enlightnup/status/819600696362209281"/>
    <hyperlink ref="V1268" r:id="rId2106" location="!/sonnytfoth/status/819600770819424257"/>
    <hyperlink ref="V1269" r:id="rId2107" location="!/sonnytfoth/status/819600770819424257"/>
    <hyperlink ref="V1270" r:id="rId2108" location="!/pugontheright/status/819600820132057088"/>
    <hyperlink ref="V1271" r:id="rId2109" location="!/pugontheright/status/819600820132057088"/>
    <hyperlink ref="V1272" r:id="rId2110" location="!/jocastiglione/status/819601175037276160"/>
    <hyperlink ref="V1273" r:id="rId2111" location="!/jocastiglione/status/819601175037276160"/>
    <hyperlink ref="V1274" r:id="rId2112" location="!/littlemissellib/status/819601502746583045"/>
    <hyperlink ref="V1275" r:id="rId2113" location="!/rigbee17/status/819601783131619329"/>
    <hyperlink ref="V1276" r:id="rId2114" location="!/rigbee17/status/819601783131619329"/>
    <hyperlink ref="V1277" r:id="rId2115" location="!/annalove1301/status/819601861691015169"/>
    <hyperlink ref="V1278" r:id="rId2116" location="!/maejune_/status/819601977718018048"/>
    <hyperlink ref="V1279" r:id="rId2117" location="!/snappity/status/819558177268174848"/>
    <hyperlink ref="V1280" r:id="rId2118" location="!/ronhall46/status/819602110656512001"/>
    <hyperlink ref="V1281" r:id="rId2119" location="!/jenbrooks727/status/819602435572383744"/>
    <hyperlink ref="V1282" r:id="rId2120" location="!/jenbrooks727/status/819602435572383744"/>
    <hyperlink ref="V1283" r:id="rId2121" location="!/snappity/status/819563340745895936"/>
    <hyperlink ref="V1284" r:id="rId2122" location="!/ganjasmokercb/status/819602702267281408"/>
    <hyperlink ref="V1285" r:id="rId2123" location="!/ladavitt/status/819602792507699200"/>
    <hyperlink ref="V1286" r:id="rId2124" location="!/ladavitt/status/819602792507699200"/>
    <hyperlink ref="V1287" r:id="rId2125" location="!/hesbry/status/819603105583075329"/>
    <hyperlink ref="V1288" r:id="rId2126" location="!/annakfletcher/status/819603185409134592"/>
    <hyperlink ref="V1289" r:id="rId2127" location="!/ohhaley/status/819603484953743361"/>
    <hyperlink ref="V1290" r:id="rId2128" location="!/theses44319/status/819603760716677121"/>
    <hyperlink ref="V1291" r:id="rId2129" location="!/theses44319/status/819603760716677121"/>
    <hyperlink ref="V1292" r:id="rId2130" location="!/07ultrac/status/819604642757836800"/>
    <hyperlink ref="V1293" r:id="rId2131" location="!/07ultrac/status/819604642757836800"/>
    <hyperlink ref="V1294" r:id="rId2132" location="!/meeeedge/status/819604745560137728"/>
    <hyperlink ref="V1295" r:id="rId2133" location="!/meeeedge/status/819604745560137728"/>
    <hyperlink ref="V1296" r:id="rId2134" location="!/liberalsoup/status/819605564279947265"/>
    <hyperlink ref="V1297" r:id="rId2135" location="!/liberalsoup/status/819605564279947265"/>
    <hyperlink ref="V1298" r:id="rId2136" location="!/suntan48/status/819605734455472130"/>
    <hyperlink ref="V1299" r:id="rId2137" location="!/suntan48/status/819605734455472130"/>
    <hyperlink ref="V1300" r:id="rId2138" location="!/gatorgirl4vr/status/819605810091270144"/>
    <hyperlink ref="V1301" r:id="rId2139" location="!/gatorgirl4vr/status/819605810091270144"/>
    <hyperlink ref="V1302" r:id="rId2140" location="!/mistergooseman/status/819606074093404160"/>
    <hyperlink ref="V1303" r:id="rId2141" location="!/denisedr58/status/819606577787392001"/>
    <hyperlink ref="V1304" r:id="rId2142" location="!/denisedr58/status/819606577787392001"/>
    <hyperlink ref="V1305" r:id="rId2143" location="!/bawlaw99/status/819606771408965633"/>
    <hyperlink ref="V1306" r:id="rId2144" location="!/bawlaw99/status/819606771408965633"/>
    <hyperlink ref="V1307" r:id="rId2145" location="!/sunnyjl52/status/819606908239757312"/>
    <hyperlink ref="V1308" r:id="rId2146" location="!/sunnyjl52/status/819606908239757312"/>
    <hyperlink ref="V1309" r:id="rId2147" location="!/kenwsmith99/status/819607035738107904"/>
    <hyperlink ref="V1310" r:id="rId2148" location="!/kenwsmith99/status/819607035738107904"/>
    <hyperlink ref="V1311" r:id="rId2149" location="!/bbyscila/status/819607059666706432"/>
    <hyperlink ref="V1312" r:id="rId2150" location="!/joyceblake/status/819607078172061696"/>
    <hyperlink ref="V1313" r:id="rId2151" location="!/joyceblake/status/819607078172061696"/>
    <hyperlink ref="V1314" r:id="rId2152" location="!/carolinentyler/status/819607343688282112"/>
    <hyperlink ref="V1315" r:id="rId2153" location="!/carolinentyler/status/819607343688282112"/>
    <hyperlink ref="V1316" r:id="rId2154" location="!/citigirl555/status/819607802754777088"/>
    <hyperlink ref="V1317" r:id="rId2155" location="!/citigirl555/status/819607802754777088"/>
    <hyperlink ref="V1318" r:id="rId2156" location="!/docmurdock/status/819608128060682240"/>
    <hyperlink ref="V1319" r:id="rId2157" location="!/docmurdock/status/819608128060682240"/>
    <hyperlink ref="V1320" r:id="rId2158" location="!/mi4boys/status/819608572388581376"/>
    <hyperlink ref="V1321" r:id="rId2159" location="!/mi4boys/status/819608572388581376"/>
    <hyperlink ref="V1322" r:id="rId2160" location="!/jmanrr33/status/819608718912339968"/>
    <hyperlink ref="V1323" r:id="rId2161" location="!/jmanrr33/status/819608718912339968"/>
    <hyperlink ref="V1324" r:id="rId2162" location="!/itzgeralyn/status/819608831206498304"/>
    <hyperlink ref="V1325" r:id="rId2163" location="!/itzgeralyn/status/819608831206498304"/>
    <hyperlink ref="V1326" r:id="rId2164" location="!/dej388/status/819609165089935361"/>
    <hyperlink ref="V1327" r:id="rId2165" location="!/dej388/status/819609165089935361"/>
    <hyperlink ref="V1328" r:id="rId2166" location="!/jackechambers/status/819609387203432448"/>
    <hyperlink ref="V1329" r:id="rId2167" location="!/newsgli/status/819609856038404096"/>
    <hyperlink ref="V1330" r:id="rId2168" location="!/newsgli/status/819609856038404096"/>
    <hyperlink ref="V1331" r:id="rId2169" location="!/ice_md/status/819610014633426944"/>
    <hyperlink ref="V1332" r:id="rId2170" location="!/ice_md/status/819610014633426944"/>
    <hyperlink ref="V1333" r:id="rId2171" location="!/thecraftyways/status/819610047328243712"/>
    <hyperlink ref="V1334" r:id="rId2172" location="!/glenncook16/status/819610257089564675"/>
    <hyperlink ref="V1335" r:id="rId2173" location="!/glenncook16/status/819610257089564675"/>
    <hyperlink ref="V1336" r:id="rId2174" location="!/packardchad/status/819610267688509440"/>
    <hyperlink ref="V1337" r:id="rId2175" location="!/packardchad/status/819610267688509440"/>
    <hyperlink ref="V1338" r:id="rId2176" location="!/herewegokids7/status/819610272998576131"/>
    <hyperlink ref="V1339" r:id="rId2177" location="!/herewegokids7/status/819610272998576131"/>
    <hyperlink ref="V1340" r:id="rId2178" location="!/dukemom6/status/819610285002502145"/>
    <hyperlink ref="V1341" r:id="rId2179" location="!/dukemom6/status/819610285002502145"/>
    <hyperlink ref="V1342" r:id="rId2180" location="!/trumpistheboss3/status/819610385007321088"/>
    <hyperlink ref="V1343" r:id="rId2181" location="!/trumpistheboss3/status/819610385007321088"/>
    <hyperlink ref="V1344" r:id="rId2182" location="!/summer_16_/status/819610422194028544"/>
    <hyperlink ref="V1345" r:id="rId2183" location="!/summer_16_/status/819610422194028544"/>
    <hyperlink ref="V1346" r:id="rId2184" location="!/imc80465/status/819610579962920965"/>
    <hyperlink ref="V1347" r:id="rId2185" location="!/patch1774/status/819570082133078016"/>
    <hyperlink ref="V1348" r:id="rId2186" location="!/andrea_kisiner/status/819611581222895616"/>
    <hyperlink ref="V1349" r:id="rId2187" location="!/mccormicreal/status/819611872743854081"/>
    <hyperlink ref="V1350" r:id="rId2188" location="!/mccormicreal/status/819611872743854081"/>
    <hyperlink ref="V1351" r:id="rId2189" location="!/hugva3/status/819611953110859776"/>
    <hyperlink ref="V1352" r:id="rId2190" location="!/hugva3/status/819611953110859776"/>
    <hyperlink ref="V1353" r:id="rId2191" location="!/karolyna1231/status/819612167641112577"/>
    <hyperlink ref="V1354" r:id="rId2192" location="!/mcr_6789/status/819613891961507840"/>
    <hyperlink ref="V1355" r:id="rId2193" location="!/jazz1294u/status/819614699197231111"/>
    <hyperlink ref="V1356" r:id="rId2194" location="!/jazz1294u/status/819614699197231111"/>
    <hyperlink ref="V1357" r:id="rId2195" location="!/lauren24roberts/status/819615407598243840"/>
    <hyperlink ref="V1358" r:id="rId2196" location="!/psalm2607/status/819615839095848963"/>
    <hyperlink ref="V1359" r:id="rId2197" location="!/psalm2607/status/819615839095848963"/>
    <hyperlink ref="V1360" r:id="rId2198" location="!/tmj_wde_retail/status/819616641096876032"/>
    <hyperlink ref="V1361" r:id="rId2199" location="!/lucky_american/status/819616651213754368"/>
    <hyperlink ref="V1362" r:id="rId2200" location="!/lucky_american/status/819616651213754368"/>
    <hyperlink ref="V1363" r:id="rId2201" location="!/brendabydesign/status/819617168157380608"/>
    <hyperlink ref="V1364" r:id="rId2202" location="!/brendabydesign/status/819617168157380608"/>
    <hyperlink ref="V1365" r:id="rId2203" location="!/brendabydesign/status/819617168157380608"/>
    <hyperlink ref="V1366" r:id="rId2204" location="!/mere_brown_/status/819617248113491969"/>
    <hyperlink ref="V1367" r:id="rId2205" location="!/tmj_ctm_retail/status/819617469992054784"/>
    <hyperlink ref="V1368" r:id="rId2206" location="!/kaylacessna11/status/819617856669253632"/>
    <hyperlink ref="V1369" r:id="rId2207" location="!/maddieburns1013/status/819618829361905664"/>
    <hyperlink ref="V1370" r:id="rId2208" location="!/farrellcob/status/819618896642801665"/>
    <hyperlink ref="V1371" r:id="rId2209" location="!/farrellcob/status/819618896642801665"/>
    <hyperlink ref="V1372" r:id="rId2210" location="!/cherylkay53/status/819619179213025281"/>
    <hyperlink ref="V1373" r:id="rId2211" location="!/cherylkay53/status/819619179213025281"/>
    <hyperlink ref="V1374" r:id="rId2212" location="!/mermaidshayla/status/819619755401285634"/>
    <hyperlink ref="V1375" r:id="rId2213" location="!/captainbananasa/status/819620576759345158"/>
    <hyperlink ref="V1376" r:id="rId2214" location="!/conscores/status/819622847391797249"/>
    <hyperlink ref="V1377" r:id="rId2215" location="!/bywatergal/status/819624756798521344"/>
    <hyperlink ref="V1378" r:id="rId2216" location="!/bywatergal/status/819624756798521344"/>
    <hyperlink ref="V1379" r:id="rId2217" location="!/bywatergal/status/819624756798521344"/>
    <hyperlink ref="V1380" r:id="rId2218" location="!/plr819/status/819625965051584512"/>
    <hyperlink ref="V1381" r:id="rId2219" location="!/plr819/status/819625965051584512"/>
    <hyperlink ref="V1382" r:id="rId2220" location="!/plr819/status/819625965051584512"/>
    <hyperlink ref="V1383" r:id="rId2221" location="!/manda_dt/status/819626475871752193"/>
    <hyperlink ref="V1384" r:id="rId2222" location="!/kelssammons/status/819626724413599744"/>
    <hyperlink ref="V1385" r:id="rId2223" location="!/purrrdycat/status/819626945503760390"/>
    <hyperlink ref="V1386" r:id="rId2224" location="!/linnalovescb/status/819627430751203328"/>
    <hyperlink ref="V1387" r:id="rId2225" location="!/tmj_nm_retail/status/819627549009448960"/>
    <hyperlink ref="V1388" r:id="rId2226" location="!/little_j14/status/819605399984869376"/>
    <hyperlink ref="V1389" r:id="rId2227" location="!/katelynnkokes/status/819627604030484481"/>
    <hyperlink ref="V1390" r:id="rId2228" location="!/sassyysabrina/status/819629813258457088"/>
    <hyperlink ref="V1391" r:id="rId2229" location="!/robertrokdawg/status/819631032731402245"/>
    <hyperlink ref="V1392" r:id="rId2230" location="!/robertrokdawg/status/819631032731402245"/>
    <hyperlink ref="V1393" r:id="rId2231" location="!/carpebrina/status/819631157281165312"/>
    <hyperlink ref="V1394" r:id="rId2232" location="!/ohbabyrich/status/819631208334290945"/>
    <hyperlink ref="V1395" r:id="rId2233" location="!/ginasalcidowu/status/819631248544972800"/>
    <hyperlink ref="V1396" r:id="rId2234" location="!/ginasalcidowu/status/819631248544972800"/>
    <hyperlink ref="V1397" r:id="rId2235" location="!/alyssaelaineee_/status/819632912136110081"/>
    <hyperlink ref="V1398" r:id="rId2236" location="!/galaxybotanist/status/819633240390717440"/>
    <hyperlink ref="V1399" r:id="rId2237" location="!/crash42/status/819634089397395456"/>
    <hyperlink ref="V1400" r:id="rId2238" location="!/crash42/status/819634089397395456"/>
    <hyperlink ref="V1401" r:id="rId2239" location="!/popefusty/status/819634765150175232"/>
    <hyperlink ref="V1402" r:id="rId2240" location="!/popefusty/status/819634765150175232"/>
    <hyperlink ref="V1403" r:id="rId2241" location="!/jadenolandd/status/819635723087310849"/>
    <hyperlink ref="V1404" r:id="rId2242" location="!/tamezcaro/status/819633907985481728"/>
    <hyperlink ref="V1405" r:id="rId2243" location="!/amberpalomo/status/819636462727598080"/>
    <hyperlink ref="V1406" r:id="rId2244" location="!/tmj_ok_facmgmt/status/819307629306519552"/>
    <hyperlink ref="V1407" r:id="rId2245" location="!/tmj_ok_facmgmt/status/819639265608859648"/>
    <hyperlink ref="V1408" r:id="rId2246" location="!/trailduster6bt/status/819639853310734337"/>
    <hyperlink ref="V1409" r:id="rId2247" location="!/trailduster6bt/status/819639853310734337"/>
    <hyperlink ref="V1410" r:id="rId2248" location="!/catiereece/status/819641341915385858"/>
    <hyperlink ref="V1411" r:id="rId2249" location="!/nicolasgold1/status/819641561592037380"/>
    <hyperlink ref="V1412" r:id="rId2250" location="!/chelettesdecor/status/819643075064659968"/>
    <hyperlink ref="V1413" r:id="rId2251" location="!/lr_furguzo/status/819643414392307712"/>
    <hyperlink ref="V1414" r:id="rId2252" location="!/subversivegrl/status/819643886784184320"/>
    <hyperlink ref="V1415" r:id="rId2253" location="!/subversivegrl/status/819643886784184320"/>
    <hyperlink ref="V1416" r:id="rId2254" location="!/danthevalencia/status/819644099062104064"/>
    <hyperlink ref="V1417" r:id="rId2255" location="!/bonnienieski/status/819646314141122560"/>
    <hyperlink ref="V1418" r:id="rId2256" location="!/bonnienieski/status/819646314141122560"/>
    <hyperlink ref="V1419" r:id="rId2257" location="!/brendapresko/status/819647491230482432"/>
    <hyperlink ref="V1420" r:id="rId2258" location="!/c__baileyyy/status/819648209148674049"/>
    <hyperlink ref="V1421" r:id="rId2259" location="!/j_kathlean/status/819648694396092416"/>
    <hyperlink ref="V1422" r:id="rId2260" location="!/kate_dumas/status/819649349198213120"/>
    <hyperlink ref="V1423" r:id="rId2261" location="!/houseogeekiness/status/819650404166340608"/>
    <hyperlink ref="V1424" r:id="rId2262" location="!/htownciara/status/819627549189873665"/>
    <hyperlink ref="V1425" r:id="rId2263" location="!/_msteague/status/819650479454126080"/>
    <hyperlink ref="V1426" r:id="rId2264" location="!/kirstencherise/status/819651297930448896"/>
    <hyperlink ref="V1427" r:id="rId2265" location="!/sue51684/status/819652164985507840"/>
    <hyperlink ref="V1428" r:id="rId2266" location="!/sue51684/status/819652164985507840"/>
    <hyperlink ref="V1429" r:id="rId2267" location="!/parkerdunn1/status/819652454635765760"/>
    <hyperlink ref="V1430" r:id="rId2268" location="!/paiges_502/status/819652580913594368"/>
    <hyperlink ref="V1431" r:id="rId2269" location="!/paiges_502/status/819652580913594368"/>
    <hyperlink ref="V1432" r:id="rId2270" location="!/hopemcgloth/status/819652698203127809"/>
    <hyperlink ref="V1433" r:id="rId2271" location="!/say_spang/status/819653004190216192"/>
    <hyperlink ref="V1434" r:id="rId2272" location="!/catiegus/status/819654822764888064"/>
    <hyperlink ref="V1435" r:id="rId2273" location="!/catiegus/status/819654822764888064"/>
    <hyperlink ref="V1436" r:id="rId2274" location="!/floresmadalyn_/status/819655628503285760"/>
    <hyperlink ref="V1437" r:id="rId2275" location="!/chloeee_lei/status/819655877183631360"/>
    <hyperlink ref="V1438" r:id="rId2276" location="!/offbeatonpurpos/status/819655885760892928"/>
    <hyperlink ref="V1439" r:id="rId2277" location="!/missbriannajaye/status/819656920478912513"/>
    <hyperlink ref="V1440" r:id="rId2278" location="!/alexxoaye/status/819656952619798528"/>
    <hyperlink ref="V1441" r:id="rId2279" location="!/sunnyleaangst/status/819657698383958016"/>
    <hyperlink ref="V1442" r:id="rId2280" location="!/monsegar19/status/819657992157229056"/>
    <hyperlink ref="V1443" r:id="rId2281" location="!/emilykristen/status/819658399344394244"/>
    <hyperlink ref="V1444" r:id="rId2282" location="!/mantha_fonseca/status/819658749086486529"/>
    <hyperlink ref="V1445" r:id="rId2283" location="!/il_valley_times/status/819660541232816129"/>
    <hyperlink ref="V1446" r:id="rId2284" location="!/batfugleekat/status/819660545167134720"/>
    <hyperlink ref="V1447" r:id="rId2285" location="!/batfugleekat/status/819660545167134720"/>
    <hyperlink ref="V1448" r:id="rId2286" location="!/tmj_mit_retail/status/819660661449846784"/>
    <hyperlink ref="V1449" r:id="rId2287" location="!/tystryandy/status/819661283805040641"/>
    <hyperlink ref="V1450" r:id="rId2288" location="!/ayyyedee/status/819662992614838273"/>
    <hyperlink ref="V1451" r:id="rId2289" location="!/jimw_in_nm/status/819663027687432192"/>
    <hyperlink ref="V1452" r:id="rId2290" location="!/kennedyeli_/status/819663063334825984"/>
    <hyperlink ref="V1453" r:id="rId2291" location="!/giveawaymasi/status/818480820025495552"/>
    <hyperlink ref="V1454" r:id="rId2292" location="!/giveawaymasi/status/818980638082662401"/>
    <hyperlink ref="V1455" r:id="rId2293" location="!/giveawaymasi/status/819343039084822530"/>
    <hyperlink ref="V1456" r:id="rId2294" location="!/giveawaymasi/status/819663808469827584"/>
    <hyperlink ref="V1457" r:id="rId2295" location="!/bklies/status/819664503717642240"/>
    <hyperlink ref="V1458" r:id="rId2296" location="!/hannah_foret/status/819665691779493891"/>
    <hyperlink ref="V1459" r:id="rId2297" location="!/idalisalexis/status/819666002468306946"/>
    <hyperlink ref="V1460" r:id="rId2298" location="!/ajinreno/status/819666098115096576"/>
    <hyperlink ref="V1461" r:id="rId2299" location="!/ajinreno/status/819666098115096576"/>
    <hyperlink ref="V1462" r:id="rId2300" location="!/wild_wanderer/status/819666254218874880"/>
    <hyperlink ref="V1463" r:id="rId2301" location="!/chance_second/status/819666457902678020"/>
    <hyperlink ref="V1464" r:id="rId2302" location="!/jshermanwx/status/819669547347283969"/>
    <hyperlink ref="V1465" r:id="rId2303" location="!/jshermanwx/status/819669547347283969"/>
    <hyperlink ref="V1466" r:id="rId2304" location="!/jshermanwx/status/819669547347283969"/>
    <hyperlink ref="V1467" r:id="rId2305" location="!/beeachy/status/819669879129309184"/>
    <hyperlink ref="V1468" r:id="rId2306" location="!/ofdeftmemoirs/status/819670064492331012"/>
    <hyperlink ref="V1469" r:id="rId2307" location="!/quierousa/status/819677315403841537"/>
    <hyperlink ref="V1470" r:id="rId2308" location="!/quierousa/status/819677315403841537"/>
    <hyperlink ref="V1471" r:id="rId2309" location="!/toorinicole/status/819678197650509824"/>
    <hyperlink ref="V1472" r:id="rId2310" location="!/sondrasnapp/status/819678309260857344"/>
    <hyperlink ref="V1473" r:id="rId2311" location="!/keck1157/status/819679984948314112"/>
    <hyperlink ref="V1474" r:id="rId2312" location="!/keck1157/status/819679984948314112"/>
    <hyperlink ref="V1475" r:id="rId2313" location="!/sampleatl/status/819680576118648834"/>
    <hyperlink ref="V1476" r:id="rId2314" location="!/sampleatl/status/819680576118648834"/>
    <hyperlink ref="V1477" r:id="rId2315" location="!/candace_carr/status/819682869052375040"/>
    <hyperlink ref="V1478" r:id="rId2316" location="!/4evernevertrump/status/819683035066925057"/>
    <hyperlink ref="V1479" r:id="rId2317" location="!/_bratch/status/819683520813682689"/>
    <hyperlink ref="V1480" r:id="rId2318" location="!/lane2151/status/819684774461763584"/>
    <hyperlink ref="V1481" r:id="rId2319" location="!/addigracee/status/819685216042229761"/>
    <hyperlink ref="V1482" r:id="rId2320" location="!/panitawilde/status/819685950381031424"/>
    <hyperlink ref="V1483" r:id="rId2321" location="!/pippi1969/status/819688167133548545"/>
    <hyperlink ref="V1484" r:id="rId2322" location="!/pippi1969/status/819688167133548545"/>
    <hyperlink ref="V1485" r:id="rId2323" location="!/brookechance_/status/819688415331553281"/>
    <hyperlink ref="V1486" r:id="rId2324" location="!/katelynjewel28/status/819688863102861312"/>
    <hyperlink ref="V1487" r:id="rId2325" location="!/mak_cantrell/status/819689276984225792"/>
    <hyperlink ref="V1488" r:id="rId2326" location="!/drukulele/status/819689343711322112"/>
    <hyperlink ref="V1489" r:id="rId2327" location="!/novaculus/status/819690414781464576"/>
    <hyperlink ref="V1490" r:id="rId2328" location="!/novaculus/status/819690414781464576"/>
    <hyperlink ref="V1491" r:id="rId2329" location="!/gabbynwalker/status/819690630494482432"/>
    <hyperlink ref="V1492" r:id="rId2330" location="!/cheyspier/status/819690976708919296"/>
    <hyperlink ref="V1493" r:id="rId2331" location="!/jeanaleeee/status/819691402334441472"/>
    <hyperlink ref="V1494" r:id="rId2332" location="!/katetobin1227/status/819692043173851136"/>
    <hyperlink ref="V1495" r:id="rId2333" location="!/teeresitaa__/status/819692681442000897"/>
    <hyperlink ref="V1496" r:id="rId2334" location="!/jjohns313/status/819693486215757824"/>
    <hyperlink ref="V1497" r:id="rId2335" location="!/this1wierdgirl/status/819693561549647872"/>
    <hyperlink ref="V1498" r:id="rId2336" location="!/this1wierdgirl/status/819693561549647872"/>
    <hyperlink ref="V1499" r:id="rId2337" location="!/this1wierdgirl/status/819693561549647872"/>
    <hyperlink ref="V1500" r:id="rId2338" location="!/socalrealtor/status/819690191111622656"/>
    <hyperlink ref="V1501" r:id="rId2339" location="!/geoff_deweaver/status/819695687306575872"/>
    <hyperlink ref="V1502" r:id="rId2340" location="!/geoff_deweaver/status/819695687306575872"/>
    <hyperlink ref="V1503" r:id="rId2341" location="!/geoff_deweaver/status/819695687306575872"/>
    <hyperlink ref="V1504" r:id="rId2342" location="!/amandathaler_/status/819698147257683970"/>
    <hyperlink ref="V1505" r:id="rId2343" location="!/chrometyranno/status/818583323740110848"/>
    <hyperlink ref="V1506" r:id="rId2344" location="!/tyrantlizard45/status/819700547141844992"/>
    <hyperlink ref="V1507" r:id="rId2345" location="!/heyokitsdennis/status/819701014118932484"/>
    <hyperlink ref="V1508" r:id="rId2346" location="!/bri_mariiee/status/819701153877217280"/>
    <hyperlink ref="V1509" r:id="rId2347" location="!/lynnhackett50/status/819701274644017153"/>
    <hyperlink ref="V1510" r:id="rId2348" location="!/lynnhackett50/status/819701274644017153"/>
    <hyperlink ref="V1511" r:id="rId2349" location="!/lynnhackett50/status/819701274644017153"/>
    <hyperlink ref="V1512" r:id="rId2350" location="!/redwingfanatic7/status/819702119578140672"/>
    <hyperlink ref="V1513" r:id="rId2351" location="!/dazz2015/status/819702853249957888"/>
    <hyperlink ref="V1514" r:id="rId2352" location="!/madcook17/status/819702948087402499"/>
    <hyperlink ref="V1515" r:id="rId2353" location="!/taylorraeofsun/status/819654470053171201"/>
    <hyperlink ref="V1516" r:id="rId2354" location="!/jasminndayy/status/819703740609372160"/>
    <hyperlink ref="V1517" r:id="rId2355" location="!/justinbo_/status/819705000100249602"/>
    <hyperlink ref="V1518" r:id="rId2356" location="!/paigejeeyyy/status/819705745633583104"/>
    <hyperlink ref="V1519" r:id="rId2357" location="!/robfrythawfur/status/819705947840884736"/>
    <hyperlink ref="V1520" r:id="rId2358" location="!/erikabenham/status/819705990203527168"/>
    <hyperlink ref="V1521" r:id="rId2359" location="!/tori_attison/status/819706026882727936"/>
    <hyperlink ref="V1522" r:id="rId2360" location="!/realdillyb/status/819706120277262338"/>
    <hyperlink ref="V1523" r:id="rId2361" location="!/realtristya/status/819706961117716480"/>
    <hyperlink ref="V1524" r:id="rId2362" location="!/jerzdevl2000/status/819709724979503105"/>
    <hyperlink ref="V1525" r:id="rId2363" location="!/aydenmommmy/status/819711795443236864"/>
    <hyperlink ref="V1526" r:id="rId2364" location="!/vannamakayla/status/819712017208659970"/>
    <hyperlink ref="V1527" r:id="rId2365" location="!/cctl_/status/819712529324572673"/>
    <hyperlink ref="V1528" r:id="rId2366" location="!/reneekay7991/status/819655384709349376"/>
    <hyperlink ref="V1529" r:id="rId2367" location="!/fany_ughh/status/819713000852647941"/>
    <hyperlink ref="V1530" r:id="rId2368" location="!/nlrobichaux/status/819714713638551552"/>
    <hyperlink ref="V1531" r:id="rId2369" location="!/skyramz/status/819714758014279680"/>
    <hyperlink ref="V1532" r:id="rId2370" location="!/wassupbby/status/819715515279114240"/>
    <hyperlink ref="V1533" r:id="rId2371" location="!/rodhenry9/status/819717953126092803"/>
    <hyperlink ref="V1534" r:id="rId2372" location="!/rodhenry9/status/819717953126092803"/>
    <hyperlink ref="V1535" r:id="rId2373" location="!/rodhenry9/status/819717953126092803"/>
    <hyperlink ref="V1536" r:id="rId2374" location="!/joocceee_/status/819718766300798976"/>
    <hyperlink ref="V1537" r:id="rId2375" location="!/stephmb13/status/819718878112649218"/>
    <hyperlink ref="V1538" r:id="rId2376" location="!/dianedahmer/status/819719536370913280"/>
    <hyperlink ref="V1539" r:id="rId2377" location="!/dianedahmer/status/819719536370913280"/>
    <hyperlink ref="V1540" r:id="rId2378" location="!/dca10992/status/819720664391237634"/>
    <hyperlink ref="V1541" r:id="rId2379" location="!/dca10992/status/819720664391237634"/>
    <hyperlink ref="V1542" r:id="rId2380" location="!/dca10992/status/819720664391237634"/>
    <hyperlink ref="V1543" r:id="rId2381" location="!/dca10992/status/819720664391237634"/>
    <hyperlink ref="V1544" r:id="rId2382" location="!/erika_cash/status/819722653141467137"/>
    <hyperlink ref="V1545" r:id="rId2383" location="!/erika_cash/status/819722653141467137"/>
    <hyperlink ref="V1546" r:id="rId2384" location="!/jdorajr/status/819726598115131392"/>
    <hyperlink ref="V1547" r:id="rId2385" location="!/jdorajr/status/819726598115131392"/>
    <hyperlink ref="V1548" r:id="rId2386" location="!/kaleigh_jack/status/819727836277772288"/>
    <hyperlink ref="V1549" r:id="rId2387" location="!/fionahoang19/status/819729401797640192"/>
    <hyperlink ref="V1550" r:id="rId2388" location="!/parker_coffee/status/819729885895630850"/>
    <hyperlink ref="V1551" r:id="rId2389" location="!/karena_crawford/status/819730394845184000"/>
    <hyperlink ref="V1552" r:id="rId2390" location="!/shoulderstaylor/status/819732092384903169"/>
    <hyperlink ref="V1553" r:id="rId2391" location="!/buhsbaby_baby/status/819732588881477638"/>
    <hyperlink ref="V1554" r:id="rId2392" location="!/fuckabillyrex/status/819732687376224256"/>
    <hyperlink ref="V1555" r:id="rId2393" location="!/warriorfreckled/status/819732755399512065"/>
    <hyperlink ref="V1556" r:id="rId2394" location="!/ipalatsky/status/819733839530622976"/>
    <hyperlink ref="V1557" r:id="rId2395" location="!/carnalartistry/status/819733964332134400"/>
    <hyperlink ref="V1558" r:id="rId2396" location="!/macho_mattness/status/819733965917405184"/>
    <hyperlink ref="V1559" r:id="rId2397" location="!/kevynnferguson/status/819727832909807617"/>
    <hyperlink ref="V1560" r:id="rId2398" location="!/alexajohnston_/status/819734932172009472"/>
    <hyperlink ref="V1561" r:id="rId2399" location="!/la_neutzler/status/819737466529718272"/>
    <hyperlink ref="V1562" r:id="rId2400" location="!/rylieemariee/status/819738120388247552"/>
    <hyperlink ref="V1563" r:id="rId2401" location="!/corbintaylorr/status/819739038089433088"/>
    <hyperlink ref="V1564" r:id="rId2402" location="!/christinahh/status/819739570887655424"/>
    <hyperlink ref="V1565" r:id="rId2403" location="!/_stinaxo/status/819740312348348420"/>
    <hyperlink ref="V1566" r:id="rId2404" location="!/marissa_catluvr/status/819740709087481857"/>
    <hyperlink ref="V1567" r:id="rId2405" location="!/marissa_catluvr/status/819740709087481857"/>
    <hyperlink ref="V1568" r:id="rId2406" location="!/reneepurdie/status/819711825155526656"/>
    <hyperlink ref="V1569" r:id="rId2407" location="!/twannateaches/status/819741147438448640"/>
    <hyperlink ref="V1570" r:id="rId2408" location="!/ladyinchambray/status/819743282855088128"/>
    <hyperlink ref="V1571" r:id="rId2409" location="!/suzannegrimaud/status/819743758786973696"/>
    <hyperlink ref="V1572" r:id="rId2410" location="!/treymorgan/status/819687873578405889"/>
    <hyperlink ref="V1573" r:id="rId2411" location="!/the_superstache/status/819743864227528704"/>
    <hyperlink ref="V1574" r:id="rId2412" location="!/bob_janke/status/819743948851838977"/>
    <hyperlink ref="V1575" r:id="rId2413" location="!/noahgrimes10/status/819744948790685697"/>
    <hyperlink ref="V1576" r:id="rId2414" location="!/noahgrimes10/status/819744948790685697"/>
    <hyperlink ref="V1577" r:id="rId2415" location="!/joekenn21357/status/819745209038893056"/>
    <hyperlink ref="V1578" r:id="rId2416" location="!/ljcuzzort/status/819745343441092610"/>
    <hyperlink ref="V1579" r:id="rId2417" location="!/ljcuzzort/status/819745343441092610"/>
    <hyperlink ref="V1580" r:id="rId2418" location="!/ljcuzzort/status/819745343441092610"/>
    <hyperlink ref="V1581" r:id="rId2419" location="!/destinypatt_12/status/819746476016345088"/>
    <hyperlink ref="V1582" r:id="rId2420" location="!/hannahh_jeannn/status/819747410935250945"/>
    <hyperlink ref="V1583" r:id="rId2421" location="!/mr_kapowski/status/819749031714832388"/>
    <hyperlink ref="V1584" r:id="rId2422" location="!/mark_desser/status/819749781136404480"/>
    <hyperlink ref="V1585" r:id="rId2423" location="!/mark_desser/status/819749781136404480"/>
    <hyperlink ref="V1586" r:id="rId2424" location="!/pestofwurdone/status/819750886356488192"/>
    <hyperlink ref="V1587" r:id="rId2425" location="!/ewokxqueen/status/819753751795875840"/>
    <hyperlink ref="V1588" r:id="rId2426" location="!/redrum_of_crows/status/819754172052426753"/>
    <hyperlink ref="V1589" r:id="rId2427" location="!/ny2018/status/819754273659559937"/>
    <hyperlink ref="V1590" r:id="rId2428" location="!/kylei7449/status/819756894185107456"/>
    <hyperlink ref="V1591" r:id="rId2429" location="!/esme_jimenez98/status/819757022522572800"/>
    <hyperlink ref="V1592" r:id="rId2430" location="!/statsinthewild/status/819757208502206465"/>
    <hyperlink ref="V1593" r:id="rId2431" location="!/statsinthewild/status/819757208502206465"/>
    <hyperlink ref="V1594" r:id="rId2432" location="!/statsinthewild/status/819757208502206465"/>
    <hyperlink ref="V1595" r:id="rId2433" location="!/statsinthewild/status/819757208502206465"/>
    <hyperlink ref="V1596" r:id="rId2434" location="!/shooqlieber/status/819757771578970113"/>
    <hyperlink ref="V1597" r:id="rId2435" location="!/shooqlieber/status/819757771578970113"/>
    <hyperlink ref="V1598" r:id="rId2436" location="!/thatgleamqueen/status/819757773739134976"/>
    <hyperlink ref="V1599" r:id="rId2437" location="!/thatgleamqueen/status/819757773739134976"/>
    <hyperlink ref="V1600" r:id="rId2438" location="!/ashley_reckeweg/status/819757785256697856"/>
    <hyperlink ref="V1601" r:id="rId2439" location="!/ashley_reckeweg/status/819757785256697856"/>
    <hyperlink ref="V1602" r:id="rId2440" location="!/hannah_mae118/status/819757786808614912"/>
    <hyperlink ref="V1603" r:id="rId2441" location="!/hannah_mae118/status/819757786808614912"/>
    <hyperlink ref="V1604" r:id="rId2442" location="!/shellebelle4388/status/819757821818499076"/>
    <hyperlink ref="V1605" r:id="rId2443" location="!/shellebelle4388/status/819757821818499076"/>
    <hyperlink ref="V1606" r:id="rId2444" location="!/thelifeofdrizzy/status/819757914688733184"/>
    <hyperlink ref="V1607" r:id="rId2445" location="!/thelifeofdrizzy/status/819757914688733184"/>
    <hyperlink ref="V1608" r:id="rId2446" location="!/biebspurposebby/status/819757945835503617"/>
    <hyperlink ref="V1609" r:id="rId2447" location="!/biebspurposebby/status/819757945835503617"/>
    <hyperlink ref="V1610" r:id="rId2448" location="!/brads_penguin/status/819758022490628096"/>
    <hyperlink ref="V1611" r:id="rId2449" location="!/brads_penguin/status/819758022490628096"/>
    <hyperlink ref="V1612" r:id="rId2450" location="!/charlylii/status/819758024717959168"/>
    <hyperlink ref="V1613" r:id="rId2451" location="!/charlylii/status/819758024717959168"/>
    <hyperlink ref="V1614" r:id="rId2452" location="!/kenlizzlequeen/status/819758284080975874"/>
    <hyperlink ref="V1615" r:id="rId2453" location="!/kenlizzlequeen/status/819758284080975874"/>
    <hyperlink ref="V1616" r:id="rId2454" location="!/charlieyoungee/status/819758382588432384"/>
    <hyperlink ref="V1617" r:id="rId2455" location="!/charlieyoungee/status/819758382588432384"/>
    <hyperlink ref="V1618" r:id="rId2456" location="!/heyoooitskaty/status/819758455271673857"/>
    <hyperlink ref="V1619" r:id="rId2457" location="!/heyoooitskaty/status/819758455271673857"/>
    <hyperlink ref="V1620" r:id="rId2458" location="!/iuangelxv/status/819758994143248385"/>
    <hyperlink ref="V1621" r:id="rId2459" location="!/iuangelxv/status/819758994143248385"/>
    <hyperlink ref="V1622" r:id="rId2460" location="!/jocelyneris92/status/819759789068652544"/>
    <hyperlink ref="V1623" r:id="rId2461" location="!/blushinbabyy/status/819760002676101121"/>
    <hyperlink ref="V1624" r:id="rId2462" location="!/blushinbabyy/status/819760002676101121"/>
    <hyperlink ref="V1625" r:id="rId2463" location="!/sesorekilder/status/819760438141485057"/>
    <hyperlink ref="V1626" r:id="rId2464" location="!/5sos_girl28/status/819760694631550976"/>
    <hyperlink ref="V1627" r:id="rId2465" location="!/5sos_girl28/status/819760694631550976"/>
    <hyperlink ref="V1628" r:id="rId2466" location="!/bethbrann/status/819760875619962880"/>
    <hyperlink ref="V1629" r:id="rId2467" location="!/emily112345/status/819761923088646144"/>
    <hyperlink ref="V1630" r:id="rId2468" location="!/emily112345/status/819761923088646144"/>
    <hyperlink ref="V1631" r:id="rId2469" location="!/shelbyholmes99/status/819762254837088257"/>
    <hyperlink ref="V1632" r:id="rId2470" location="!/lanezzzzz/status/819762718714433536"/>
    <hyperlink ref="V1633" r:id="rId2471" location="!/lanezzzzz/status/819762718714433536"/>
    <hyperlink ref="V1634" r:id="rId2472" location="!/madilyncook/status/819764952453902337"/>
    <hyperlink ref="V1635" r:id="rId2473" location="!/whatever_lexi/status/819765007890063360"/>
    <hyperlink ref="V1636" r:id="rId2474" location="!/whatever_lexi/status/819765007890063360"/>
    <hyperlink ref="V1637" r:id="rId2475" location="!/danslezak2/status/819765306285551616"/>
    <hyperlink ref="V1638" r:id="rId2476" location="!/danslezak2/status/819765306285551616"/>
    <hyperlink ref="V1639" r:id="rId2477" location="!/adviceishouldha/status/819765569876623360"/>
    <hyperlink ref="V1640" r:id="rId2478" location="!/kimshoecrzy/status/819763054728638465"/>
    <hyperlink ref="V1641" r:id="rId2479" location="!/nightnurse38/status/819765951386284032"/>
    <hyperlink ref="V1642" r:id="rId2480" location="!/makotattsun/status/819766919079174145"/>
    <hyperlink ref="V1643" r:id="rId2481" location="!/hobbylobby11/status/819767623919529985"/>
    <hyperlink ref="V1644" r:id="rId2482" location="!/hezaynma/status/819768040229203968"/>
    <hyperlink ref="V1645" r:id="rId2483" location="!/hezaynma/status/819768040229203968"/>
    <hyperlink ref="V1646" r:id="rId2484" location="!/violetm88/status/819770019512918018"/>
    <hyperlink ref="V1647" r:id="rId2485" location="!/violetm88/status/819770019512918018"/>
    <hyperlink ref="V1648" r:id="rId2486" location="!/stephrowepctdel/status/819771430925529089"/>
    <hyperlink ref="V1649" r:id="rId2487" location="!/stephrowepctdel/status/819771430925529089"/>
    <hyperlink ref="V1650" r:id="rId2488" location="!/stephrowepctdel/status/819771430925529089"/>
    <hyperlink ref="V1651" r:id="rId2489" location="!/imjoeymartin/status/819773159490469888"/>
    <hyperlink ref="V1652" r:id="rId2490" location="!/taylorgreen26/status/819773475787194368"/>
    <hyperlink ref="V1653" r:id="rId2491" location="!/shybeauty12/status/819775805915963393"/>
    <hyperlink ref="V1654" r:id="rId2492" location="!/shybeauty12/status/819775805915963393"/>
    <hyperlink ref="V1655" r:id="rId2493" location="!/carly_weiss16/status/819776462731382785"/>
    <hyperlink ref="V1656" r:id="rId2494" location="!/ckegley20/status/819777557998379008"/>
    <hyperlink ref="V1657" r:id="rId2495" location="!/drariafya/status/819777758674849796"/>
    <hyperlink ref="V1658" r:id="rId2496" location="!/sydddneyyy__/status/819777911234301953"/>
    <hyperlink ref="V1659" r:id="rId2497" location="!/marcus_ismael/status/819778026707652608"/>
    <hyperlink ref="V1660" r:id="rId2498" location="!/dan1017wjsq/status/819778452068777984"/>
    <hyperlink ref="V1661" r:id="rId2499" location="!/kevjayhawk/status/818555809487589378"/>
    <hyperlink ref="V1662" r:id="rId2500" location="!/kevjayhawk/status/818555811014152192"/>
    <hyperlink ref="V1663" r:id="rId2501" location="!/kevjayhawk/status/819779603241672705"/>
    <hyperlink ref="V1664" r:id="rId2502" location="!/morgannbrady/status/819749361768943616"/>
    <hyperlink ref="V1665" r:id="rId2503" location="!/leexxa_desa/status/819781141641072642"/>
    <hyperlink ref="V1666" r:id="rId2504" location="!/charizzyma/status/819781153682898945"/>
    <hyperlink ref="V1667" r:id="rId2505" location="!/stacygerke/status/819781044060573700"/>
    <hyperlink ref="V1668" r:id="rId2506" location="!/stacygerke/status/819781089401061383"/>
    <hyperlink ref="V1669" r:id="rId2507" location="!/stacygerke/status/819781159324295169"/>
    <hyperlink ref="V1670" r:id="rId2508" location="!/stacygerke/status/819781266102841345"/>
    <hyperlink ref="V1671" r:id="rId2509" location="!/stacygerke/status/819781325032824833"/>
    <hyperlink ref="V1672" r:id="rId2510" location="!/aposticmark/status/819780749226188801"/>
    <hyperlink ref="V1673" r:id="rId2511" location="!/borgarewe/status/819782546082795522"/>
    <hyperlink ref="V1674" r:id="rId2512" location="!/aposticmark/status/819780749226188801"/>
    <hyperlink ref="V1675" r:id="rId2513" location="!/borgarewe/status/819782546082795522"/>
    <hyperlink ref="V1676" r:id="rId2514" location="!/aposticmark/status/819780749226188801"/>
    <hyperlink ref="V1677" r:id="rId2515" location="!/borgarewe/status/819782546082795522"/>
    <hyperlink ref="V1678" r:id="rId2516" location="!/evelyn_m98/status/819783884686528513"/>
    <hyperlink ref="V1679" r:id="rId2517" location="!/urbantweetinq/status/819784993014566912"/>
    <hyperlink ref="V1680" r:id="rId2518" location="!/urbantweetinq/status/819784993014566912"/>
    <hyperlink ref="V1681" r:id="rId2519" location="!/hannnaa20/status/819785011796656128"/>
    <hyperlink ref="V1682" r:id="rId2520" location="!/jgxmez/status/819786402204237826"/>
    <hyperlink ref="V1683" r:id="rId2521" location="!/barce56/status/819786751338086401"/>
    <hyperlink ref="V1684" r:id="rId2522" location="!/healthyhuggins/status/819788894447116288"/>
    <hyperlink ref="V1685" r:id="rId2523" location="!/iamjackboot/status/819790190906515459"/>
    <hyperlink ref="V1686" r:id="rId2524" location="!/unclekermit/status/819791718790742016"/>
    <hyperlink ref="V1687" r:id="rId2525" location="!/pizzaroll911/status/819792115978760192"/>
    <hyperlink ref="V1688" r:id="rId2526" location="!/omar_5861/status/819792505038217217"/>
    <hyperlink ref="V1689" r:id="rId2527" location="!/jennisjoint/status/819793542742585345"/>
    <hyperlink ref="V1690" r:id="rId2528" location="!/jadopatato22/status/819794337189896192"/>
    <hyperlink ref="V1691" r:id="rId2529" location="!/sweethazelcage/status/819795874842673153"/>
    <hyperlink ref="V1692" r:id="rId2530" location="!/makeuppstyle/status/819799070843600897"/>
    <hyperlink ref="V1693" r:id="rId2531" location="!/makeuppstyle/status/819799070843600897"/>
    <hyperlink ref="V1694" r:id="rId2532" location="!/sasse39/status/819799707538989060"/>
    <hyperlink ref="V1695" r:id="rId2533" location="!/bhattimicah/status/819799899323572230"/>
    <hyperlink ref="V1696" r:id="rId2534" location="!/bhattimicah/status/819799899323572230"/>
    <hyperlink ref="V1697" r:id="rId2535" location="!/feel_good_today/status/819800587763974145"/>
    <hyperlink ref="V1698" r:id="rId2536" location="!/feel_good_today/status/819800587763974145"/>
    <hyperlink ref="V1699" r:id="rId2537" location="!/nikol_adamidou/status/819808731118473220"/>
    <hyperlink ref="V1700" r:id="rId2538" location="!/nikol_adamidou/status/819808731118473220"/>
    <hyperlink ref="V1701" r:id="rId2539" location="!/mintyhoneyy/status/818529420847628288"/>
    <hyperlink ref="V1702" r:id="rId2540" location="!/daisucci/status/819809449871220736"/>
    <hyperlink ref="V1703" r:id="rId2541" location="!/heartsforsei/status/819818104628789249"/>
    <hyperlink ref="V1704" r:id="rId2542" location="!/heartsforsei/status/819818104628789249"/>
    <hyperlink ref="V1705" r:id="rId2543" location="!/terencemartha1/status/819839553284567040"/>
    <hyperlink ref="V1706" r:id="rId2544" location="!/jazzy_snazz_/status/819842580460421120"/>
    <hyperlink ref="V1707" r:id="rId2545" location="!/xchloeclark24/status/819848283610894336"/>
    <hyperlink ref="V1708" r:id="rId2546" location="!/xchloeclark24/status/819848283610894336"/>
    <hyperlink ref="V1709" r:id="rId2547" location="!/tylerwmcalister/status/819851817601433600"/>
    <hyperlink ref="V1710" r:id="rId2548" location="!/tylerwmcalister/status/819851817601433600"/>
    <hyperlink ref="V1711" r:id="rId2549" location="!/besthomedecor2/status/818745462836625408"/>
    <hyperlink ref="V1712" r:id="rId2550" location="!/besthomedecor2/status/819852570550239232"/>
    <hyperlink ref="V1713" r:id="rId2551" location="!/akalaurenx/status/819853849745821696"/>
    <hyperlink ref="V1714" r:id="rId2552" location="!/stefrodriguesdi/status/819855740324155392"/>
    <hyperlink ref="V1715" r:id="rId2553" location="!/stefrodriguesdi/status/819855740324155392"/>
    <hyperlink ref="V1716" r:id="rId2554" location="!/sandynowa/status/819866048467992576"/>
    <hyperlink ref="V1717" r:id="rId2555" location="!/sandynowa/status/819866048467992576"/>
    <hyperlink ref="V1718" r:id="rId2556" location="!/ecouponsh/status/819874408122630145"/>
    <hyperlink ref="V1719" r:id="rId2557" location="!/skzatopek/status/819884861917892608"/>
    <hyperlink ref="V1720" r:id="rId2558" location="!/jesssiiccaa28/status/819885089588969473"/>
    <hyperlink ref="V1721" r:id="rId2559" location="!/jesssiiccaa28/status/819885089588969473"/>
    <hyperlink ref="V1722" r:id="rId2560" location="!/make_it_rayneee/status/819892000044490752"/>
    <hyperlink ref="V1723" r:id="rId2561" location="!/jenjentrixie/status/819893041842425857"/>
    <hyperlink ref="V1724" r:id="rId2562" location="!/subject2chang/status/819746536259256320"/>
    <hyperlink ref="V1725" r:id="rId2563" location="!/susanicox/status/819898130724515840"/>
    <hyperlink ref="V1726" r:id="rId2564" location="!/galactus_theory/status/818572035072749570"/>
    <hyperlink ref="V1727" r:id="rId2565" location="!/galactus_theory/status/818877102581805060"/>
    <hyperlink ref="V1728" r:id="rId2566" location="!/galactus_theory/status/819303200088014852"/>
    <hyperlink ref="V1729" r:id="rId2567" location="!/galactus_theory/status/819635146760552448"/>
    <hyperlink ref="V1730" r:id="rId2568" location="!/galactus_theory/status/819899154595975168"/>
    <hyperlink ref="V1731" r:id="rId2569" location="!/acspollen/status/819899407156002816"/>
    <hyperlink ref="V1732" r:id="rId2570" location="!/baseballusna/status/819899658738790400"/>
    <hyperlink ref="V1733" r:id="rId2571" location="!/baseballusna/status/819899658738790400"/>
    <hyperlink ref="V1734" r:id="rId2572" location="!/marfaotano/status/819901028174794753"/>
    <hyperlink ref="V1735" r:id="rId2573" location="!/achyanks/status/819902609096118276"/>
    <hyperlink ref="V1736" r:id="rId2574" location="!/tmj_lah_retail/status/819904877648220160"/>
    <hyperlink ref="V1737" r:id="rId2575" location="!/tmj_kan_retail/status/819905114416611328"/>
    <hyperlink ref="V1738" r:id="rId2576" location="!/hydrick1/status/819905420915576832"/>
    <hyperlink ref="V1739" r:id="rId2577" location="!/jimmyjo36802829/status/819906941401124870"/>
    <hyperlink ref="V1740" r:id="rId2578" location="!/tmj_okc_writing/status/819907414828851201"/>
    <hyperlink ref="V1741" r:id="rId2579" location="!/tmj_fay_retail/status/819908674768375809"/>
    <hyperlink ref="V1742" r:id="rId2580" location="!/liltingzephyr/status/819908939164819456"/>
    <hyperlink ref="V1743" r:id="rId2581" location="!/sydney1727/status/819265852193304576"/>
    <hyperlink ref="V1744" r:id="rId2582" location="!/_syd_gardner/status/819911916244074496"/>
    <hyperlink ref="V1745" r:id="rId2583" location="!/aswizzle42/status/819684081659219975"/>
    <hyperlink ref="V1746" r:id="rId2584" location="!/aswizzle42/status/819914569116172289"/>
    <hyperlink ref="V1747" r:id="rId2585" location="!/grierparrott/status/819920932038963200"/>
    <hyperlink ref="V1748" r:id="rId2586" location="!/fucxinglou/status/819920966990131200"/>
    <hyperlink ref="V1749" r:id="rId2587" location="!/fucxinglou/status/819920966990131200"/>
    <hyperlink ref="V1750" r:id="rId2588" location="!/kychilehead/status/819921775916158976"/>
    <hyperlink ref="V1751" r:id="rId2589" location="!/carrielynn80/status/819923531039379458"/>
    <hyperlink ref="V1752" r:id="rId2590" location="!/homeonthecorner/status/819925282970861568"/>
    <hyperlink ref="V1753" r:id="rId2591" location="!/craftscissors/status/819926059277807616"/>
    <hyperlink ref="V1754" r:id="rId2592" location="!/mldean36/status/819927494669332480"/>
    <hyperlink ref="V1755" r:id="rId2593" location="!/mldean36/status/819927494669332480"/>
    <hyperlink ref="V1756" r:id="rId2594" location="!/akbell16/status/819928472957108224"/>
    <hyperlink ref="V1757" r:id="rId2595" location="!/kltewers_karen/status/819928592259743746"/>
    <hyperlink ref="V1758" r:id="rId2596" location="!/kltewers_karen/status/819928592259743746"/>
    <hyperlink ref="V1759" r:id="rId2597" location="!/kltewers_karen/status/819928592259743746"/>
    <hyperlink ref="V1760" r:id="rId2598" location="!/nicci_holmes1/status/819928642063056898"/>
    <hyperlink ref="V1761" r:id="rId2599" location="!/page__me/status/819928305264717824"/>
    <hyperlink ref="V1762" r:id="rId2600" location="!/d_ison92/status/819928708433711113"/>
    <hyperlink ref="V1763" r:id="rId2601" location="!/d_ison92/status/819928708433711113"/>
    <hyperlink ref="V1764" r:id="rId2602" location="!/joshmasterson21/status/819933517308186625"/>
    <hyperlink ref="V1765" r:id="rId2603" location="!/tmj_tol_retail/status/819938845139443712"/>
    <hyperlink ref="V1766" r:id="rId2604" location="!/funkoboy/status/819939160651862017"/>
    <hyperlink ref="V1767" r:id="rId2605" location="!/tmj_scm_retail/status/819939610994147329"/>
    <hyperlink ref="V1768" r:id="rId2606" location="!/callmeejenn/status/819940131830374401"/>
    <hyperlink ref="V1769" r:id="rId2607" location="!/guccigunnarbsm/status/819940205625020416"/>
    <hyperlink ref="V1770" r:id="rId2608" location="!/dwthompson1945/status/819940356875808768"/>
    <hyperlink ref="V1771" r:id="rId2609" location="!/ibolyard/status/819941938434490368"/>
    <hyperlink ref="V1772" r:id="rId2610" location="!/devereauxamelia/status/818629893315563520"/>
    <hyperlink ref="V1773" r:id="rId2611" location="!/devereauxamelia/status/819943214920691712"/>
    <hyperlink ref="V1774" r:id="rId2612" location="!/tmj_msp_sales/status/819943323720826880"/>
    <hyperlink ref="V1775" r:id="rId2613" location="!/summerof_91/status/819943418218553344"/>
    <hyperlink ref="V1776" r:id="rId2614" location="!/_lovenbaseball/status/819940838885228545"/>
    <hyperlink ref="V1777" r:id="rId2615" location="!/bookqueen23/status/819944207070756865"/>
    <hyperlink ref="V1778" r:id="rId2616" location="!/sueroweton/status/819944296870776832"/>
    <hyperlink ref="V1779" r:id="rId2617" location="!/maudiaz007/status/819944406031732737"/>
    <hyperlink ref="V1780" r:id="rId2618" location="!/henry_3k/status/819946144138563585"/>
    <hyperlink ref="V1781" r:id="rId2619" location="!/tmj_lan_retail/status/819920533588353024"/>
    <hyperlink ref="V1782" r:id="rId2620" location="!/tmj_lan_retail/status/819949830084509696"/>
    <hyperlink ref="V1783" r:id="rId2621" location="!/erikajakins/status/819952576695123968"/>
    <hyperlink ref="V1784" r:id="rId2622" location="!/erikajakins/status/819952576695123968"/>
    <hyperlink ref="V1785" r:id="rId2623" location="!/erikajakins/status/819952576695123968"/>
    <hyperlink ref="V1786" r:id="rId2624" location="!/roomtemptamale/status/819648516637212677"/>
    <hyperlink ref="V1787" r:id="rId2625" location="!/shelby_burnett/status/819953696704499713"/>
    <hyperlink ref="V1788" r:id="rId2626" location="!/mwc_noles/status/819954549838508033"/>
    <hyperlink ref="V1789" r:id="rId2627" location="!/cammielulabell/status/819955766203449345"/>
    <hyperlink ref="V1790" r:id="rId2628" location="!/kenzieeeepaige_/status/819958793555558401"/>
    <hyperlink ref="V1791" r:id="rId2629" location="!/tiecarlton/status/819960990754373632"/>
    <hyperlink ref="V1792" r:id="rId2630" location="!/tmj_okc_adm/status/819575591238135808"/>
    <hyperlink ref="V1793" r:id="rId2631" location="!/tmj_okc_adm/status/819961711503360000"/>
    <hyperlink ref="V1794" r:id="rId2632" location="!/alisondank2552/status/819962242280148993"/>
    <hyperlink ref="V1795" r:id="rId2633" location="!/alisondank2552/status/819962242280148993"/>
    <hyperlink ref="V1796" r:id="rId2634" location="!/justnjakeashton/status/819962443241783296"/>
    <hyperlink ref="V1797" r:id="rId2635" location="!/tmj_idb_retail/status/819966960871931904"/>
    <hyperlink ref="V1798" r:id="rId2636" location="!/kayliedoggett/status/819970065349144577"/>
    <hyperlink ref="V1799" r:id="rId2637" location="!/_tianscott/status/819970496582348800"/>
    <hyperlink ref="V1800" r:id="rId2638" location="!/twoydsandacloud/status/819927967929352193"/>
    <hyperlink ref="V1801" r:id="rId2639" location="!/gorebels1213/status/819970772647211008"/>
    <hyperlink ref="V1802" r:id="rId2640" location="!/paigeelezabitch/status/819970863436922880"/>
    <hyperlink ref="V1803" r:id="rId2641" location="!/adonicass/status/819971367172980736"/>
    <hyperlink ref="V1804" r:id="rId2642" location="!/pinkprada/status/819973242991558656"/>
    <hyperlink ref="V1805" r:id="rId2643" location="!/savanna_utley/status/819974186189856768"/>
    <hyperlink ref="V1806" r:id="rId2644" location="!/jacquie_woods/status/819978048988729345"/>
    <hyperlink ref="V1807" r:id="rId2645" location="!/miss_tayloorrr/status/819981546463629312"/>
    <hyperlink ref="V1808" r:id="rId2646" location="!/emmkayyybee/status/819982346795577344"/>
    <hyperlink ref="V1809" r:id="rId2647" location="!/rollingewok/status/819986366385639424"/>
    <hyperlink ref="V1810" r:id="rId2648" location="!/sydneyfife29/status/819987004276387840"/>
    <hyperlink ref="V1811" r:id="rId2649" location="!/s4dshawty/status/819760182595031040"/>
    <hyperlink ref="V1812" r:id="rId2650" location="!/lumpyspvce/status/819759616611483648"/>
    <hyperlink ref="V1813" r:id="rId2651" location="!/gingerpeche/status/819987445659959296"/>
    <hyperlink ref="V1814" r:id="rId2652" location="!/amkauphy/status/819988395703369729"/>
    <hyperlink ref="V1815" r:id="rId2653" location="!/pittdave13/status/819988819319652354"/>
    <hyperlink ref="V1816" r:id="rId2654" location="!/danvon1/status/819989005097979907"/>
    <hyperlink ref="V1817" r:id="rId2655" location="!/bohemianmuses/status/819990415625617409"/>
    <hyperlink ref="V1818" r:id="rId2656" location="!/bohemianmuses/status/819990415625617409"/>
    <hyperlink ref="V1819" r:id="rId2657" location="!/tmj_tn_retail/status/819990617702985730"/>
    <hyperlink ref="V1820" r:id="rId2658" location="!/dana1020r/status/819990908179546114"/>
    <hyperlink ref="V1821" r:id="rId2659" location="!/tiakrabbenhoft/status/819991420832456704"/>
    <hyperlink ref="V1822" r:id="rId2660" location="!/kelseeleighh/status/819992088284721152"/>
    <hyperlink ref="V1823" r:id="rId2661" location="!/sdawn1226/status/819992342384046084"/>
    <hyperlink ref="V1824" r:id="rId2662" location="!/teresapreuss/status/819992530381115397"/>
    <hyperlink ref="V1825" r:id="rId2663" location="!/bjsd93/status/819751156645662721"/>
    <hyperlink ref="V1826" r:id="rId2664" location="!/tecflips/status/819992832119144448"/>
    <hyperlink ref="V1827" r:id="rId2665" location="!/kala_owens/status/819996391623852034"/>
    <hyperlink ref="V1828" r:id="rId2666" location="!/tmj_tnc_retail/status/819996462792572928"/>
    <hyperlink ref="V1829" r:id="rId2667" location="!/jonnieadaniels/status/819998739486089216"/>
    <hyperlink ref="V1830" r:id="rId2668" location="!/buffalover84/status/819998961385799682"/>
    <hyperlink ref="V1831" r:id="rId2669" location="!/missunitedface/status/819976635113992193"/>
    <hyperlink ref="V1832" r:id="rId2670" location="!/missunitedface/status/819998281870823425"/>
    <hyperlink ref="V1833" r:id="rId2671" location="!/missunitedface/status/819999521975496704"/>
    <hyperlink ref="V1834" r:id="rId2672" location="!/katieshafferrr/status/820001563976630273"/>
    <hyperlink ref="V1835" r:id="rId2673" location="!/sydneeyuhas/status/820001742750367744"/>
    <hyperlink ref="V1836" r:id="rId2674" location="!/ipuga36/status/820001859767332865"/>
    <hyperlink ref="V1837" r:id="rId2675" location="!/veryberrybanna/status/820001874728210432"/>
    <hyperlink ref="V1838" r:id="rId2676" location="!/tmj_okc_mgmt/status/819639575714799616"/>
    <hyperlink ref="V1839" r:id="rId2677" location="!/tmj_okc_mgmt/status/819687619885830144"/>
    <hyperlink ref="V1840" r:id="rId2678" location="!/tmj_okc_mgmt/status/820001974179377157"/>
    <hyperlink ref="V1841" r:id="rId2679" location="!/dlance78/status/820005084184641539"/>
    <hyperlink ref="V1842" r:id="rId2680" location="!/ctaylorsteven/status/820006111621353473"/>
    <hyperlink ref="V1843" r:id="rId2681" location="!/ctaylorsteven/status/820006111621353473"/>
    <hyperlink ref="V1844" r:id="rId2682" location="!/billysullivan7/status/820006874712080384"/>
    <hyperlink ref="V1845" r:id="rId2683" location="!/kaylachapaa/status/820007193185583105"/>
    <hyperlink ref="V1846" r:id="rId2684" location="!/sadieldinkel/status/820007486514229249"/>
    <hyperlink ref="V1847" r:id="rId2685" location="!/sadieldinkel/status/820007486514229249"/>
    <hyperlink ref="V1848" r:id="rId2686" location="!/jodisaladino/status/820007675161354241"/>
    <hyperlink ref="V1849" r:id="rId2687" location="!/jodisaladino/status/820007687501004802"/>
    <hyperlink ref="V1850" r:id="rId2688" location="!/it_is_les/status/820008491695804416"/>
    <hyperlink ref="V1851" r:id="rId2689" location="!/kvdailyexpress/status/819725720175972355"/>
    <hyperlink ref="V1852" r:id="rId2690" location="!/kvdailyexpress/status/820008820617445376"/>
    <hyperlink ref="V1853" r:id="rId2691" location="!/matthew_brennan/status/820010173196595200"/>
    <hyperlink ref="V1854" r:id="rId2692" location="!/sunkissedxcocoa/status/819317778775736321"/>
    <hyperlink ref="V1855" r:id="rId2693" location="!/sunkissedxcocoa/status/820010228318162944"/>
    <hyperlink ref="V1856" r:id="rId2694" location="!/kenziej93/status/820010338640769024"/>
    <hyperlink ref="V1857" r:id="rId2695" location="!/giftcardbarn/status/820010706984636417"/>
    <hyperlink ref="V1858" r:id="rId2696" location="!/teague_sara/status/820010815147413505"/>
    <hyperlink ref="V1859" r:id="rId2697" location="!/caitlyn_kleve/status/820011330589618181"/>
    <hyperlink ref="V1860" r:id="rId2698" location="!/thecommonmandy/status/818889488021778433"/>
    <hyperlink ref="V1861" r:id="rId2699" location="!/thecommonmandy/status/820012408991268864"/>
    <hyperlink ref="V1862" r:id="rId2700" location="!/jbartels21/status/820012579196207104"/>
    <hyperlink ref="V1863" r:id="rId2701" location="!/jaz_minne__/status/820013192042647552"/>
    <hyperlink ref="V1864" r:id="rId2702" location="!/hiddledeedee/status/820013720092942338"/>
    <hyperlink ref="V1865" r:id="rId2703" location="!/mediaboxstore/status/820014206951063552"/>
    <hyperlink ref="V1866" r:id="rId2704" location="!/nicolemeyer1122/status/820015658188603393"/>
    <hyperlink ref="V1867" r:id="rId2705" location="!/kerouac741/status/820016011755786240"/>
    <hyperlink ref="V1868" r:id="rId2706" location="!/meowwjulia/status/820017658330370048"/>
    <hyperlink ref="V1869" r:id="rId2707" location="!/xnaeja/status/820017693654941696"/>
    <hyperlink ref="V1870" r:id="rId2708" location="!/definechic/status/820021038926983169"/>
    <hyperlink ref="V1871" r:id="rId2709" location="!/tyasia_redditt/status/820022227253022720"/>
    <hyperlink ref="V1872" r:id="rId2710" location="!/crystaldomm/status/820023222489878528"/>
    <hyperlink ref="V1873" r:id="rId2711" location="!/wester_daniel/status/820024049493508097"/>
    <hyperlink ref="V1874" r:id="rId2712" location="!/mariaelvira2013/status/820024447948177408"/>
    <hyperlink ref="V1875" r:id="rId2713" location="!/tmj_okc_manuf/status/820024543993479168"/>
    <hyperlink ref="V1876" r:id="rId2714" location="!/hernandez1adi/status/820025519085260801"/>
    <hyperlink ref="V1877" r:id="rId2715" location="!/tmj_usa_retail/status/820027354286174208"/>
    <hyperlink ref="V1878" r:id="rId2716" location="!/josiahnelson15/status/820028786418647040"/>
    <hyperlink ref="V1879" r:id="rId2717" location="!/amy4870/status/820029004568756224"/>
    <hyperlink ref="V1880" r:id="rId2718" location="!/scoobygiveaway/status/820031555301240834"/>
    <hyperlink ref="V1881" r:id="rId2719" location="!/scoobygiveaway/status/820031555301240834"/>
    <hyperlink ref="V1882" r:id="rId2720" location="!/tmj_atl_retail/status/819924237007790080"/>
    <hyperlink ref="V1883" r:id="rId2721" location="!/tmj_atl_retail/status/819925991560646656"/>
    <hyperlink ref="V1884" r:id="rId2722" location="!/tmj_atl_retail/status/820031823996538881"/>
    <hyperlink ref="V1885" r:id="rId2723" location="!/jczalbowski/status/820033057726074880"/>
    <hyperlink ref="V1886" r:id="rId2724" location="!/sliwal/status/820033231089188864"/>
    <hyperlink ref="V1887" r:id="rId2725" location="!/dammitpreds/status/820033374245048321"/>
    <hyperlink ref="V1888" r:id="rId2726" location="!/tmj_wi_retail/status/820034391686557696"/>
    <hyperlink ref="V1889" r:id="rId2727" location="!/scotty4more/status/820037247470829570"/>
    <hyperlink ref="V1890" r:id="rId2728" location="!/the_just0r/status/820038661509152773"/>
    <hyperlink ref="V1891" r:id="rId2729" location="!/clericbeastie/status/820039031526305792"/>
    <hyperlink ref="V1892" r:id="rId2730" location="!/matteajo_meland/status/820041625401495552"/>
    <hyperlink ref="V1893" r:id="rId2731" location="!/nicolas12008241/status/820041820415598592"/>
    <hyperlink ref="V1894" r:id="rId2732" location="!/daniel__j/status/820042596944924672"/>
    <hyperlink ref="V1895" r:id="rId2733" location="!/daniel__j/status/820042596944924672"/>
    <hyperlink ref="V1896" r:id="rId2734" location="!/daniel__j/status/820042596944924672"/>
    <hyperlink ref="V1897" r:id="rId2735" location="!/mollyannmcc97/status/820043193689456640"/>
    <hyperlink ref="V1898" r:id="rId2736" location="!/73chelleb/status/820045788495679492"/>
    <hyperlink ref="V1899" r:id="rId2737" location="!/kelsiewalls92/status/820046725184372736"/>
    <hyperlink ref="V1900" r:id="rId2738" location="!/myneejah/status/820047496651165696"/>
    <hyperlink ref="V1901" r:id="rId2739" location="!/jacktully/status/820049372700438528"/>
    <hyperlink ref="V1902" r:id="rId2740" location="!/tamsagotchi/status/820047033532841985"/>
    <hyperlink ref="V1903" r:id="rId2741" location="!/rudyapjr/status/820050157433712645"/>
    <hyperlink ref="V1904" r:id="rId2742" location="!/reeraa22/status/820052793356599296"/>
    <hyperlink ref="V1905" r:id="rId2743" location="!/britneyyyrenay/status/820054771805536256"/>
    <hyperlink ref="V1906" r:id="rId2744" location="!/sarah_marie17/status/820055930792505345"/>
    <hyperlink ref="V1907" r:id="rId2745" location="!/glowmamiii/status/820058831375974401"/>
    <hyperlink ref="V1908" r:id="rId2746" location="!/glowmamiii/status/820058831375974401"/>
    <hyperlink ref="V1909" r:id="rId2747" location="!/jrgreene6/status/820061248821886976"/>
    <hyperlink ref="V1910" r:id="rId2748" location="!/udimjuli/status/820061478367662080"/>
    <hyperlink ref="V1911" r:id="rId2749" location="!/grandesinflnity/status/820061567362433024"/>
    <hyperlink ref="V1912" r:id="rId2750" location="!/ndplassmeyer/status/820061609662054400"/>
    <hyperlink ref="V1913" r:id="rId2751" location="!/1chuckthegirl/status/819809869318369280"/>
    <hyperlink ref="V1914" r:id="rId2752" location="!/1chuckthegirl/status/820004392589991937"/>
    <hyperlink ref="V1915" r:id="rId2753" location="!/jerichocasper/status/820062947556868096"/>
    <hyperlink ref="V1916" r:id="rId2754" location="!/jerichocasper/status/820062997104259072"/>
    <hyperlink ref="V1917" r:id="rId2755" location="!/emilykrock/status/820035925199745024"/>
    <hyperlink ref="V1918" r:id="rId2756" location="!/lennaf0x16/status/820063870488379393"/>
    <hyperlink ref="V1919" r:id="rId2757" location="!/marrissafaust/status/820066163342209024"/>
    <hyperlink ref="V1920" r:id="rId2758" location="!/_teekayb/status/820071747248619521"/>
    <hyperlink ref="V1921" r:id="rId2759" location="!/guitarzan327/status/820071802521219077"/>
    <hyperlink ref="V1922" r:id="rId2760" location="!/carsonsieving/status/820071381891096577"/>
    <hyperlink ref="V1923" r:id="rId2761" location="!/carsonsieving/status/820072361433137153"/>
    <hyperlink ref="V1924" r:id="rId2762" location="!/v_waaaaters/status/820072599887773698"/>
    <hyperlink ref="V1925" r:id="rId2763" location="!/lesvemrslonr/status/820073697738420228"/>
    <hyperlink ref="V1926" r:id="rId2764" location="!/anissaanicole/status/820075227510173696"/>
    <hyperlink ref="V1927" r:id="rId2765" location="!/_kirbinator/status/820076925859299329"/>
    <hyperlink ref="V1928" r:id="rId2766" location="!/_kirbinator/status/820060084264955904"/>
    <hyperlink ref="V1929" r:id="rId2767" location="!/kaekaed/status/820077145183621124"/>
    <hyperlink ref="V1930" r:id="rId2768" location="!/kaekaed/status/820077145183621124"/>
    <hyperlink ref="V1931" r:id="rId2769" location="!/kaekaed/status/820077145183621124"/>
    <hyperlink ref="V1932" r:id="rId2770" location="!/kraz4katz/status/820078060372447236"/>
    <hyperlink ref="V1933" r:id="rId2771" location="!/kristinahaley/status/820078347355045889"/>
    <hyperlink ref="V1934" r:id="rId2772" location="!/mwalters_29/status/820080327037255680"/>
    <hyperlink ref="V1935" r:id="rId2773" location="!/c_ddawn/status/820073156320854016"/>
    <hyperlink ref="V1936" r:id="rId2774" location="!/c_ddawn/status/820080799135518723"/>
    <hyperlink ref="V1937" r:id="rId2775" location="!/debbiepavlowski/status/820081102815633409"/>
    <hyperlink ref="V1938" r:id="rId2776" location="!/jordan_couch/status/820081535323926528"/>
    <hyperlink ref="V1939" r:id="rId2777" location="!/m1ssotaku25/status/820081594140684290"/>
    <hyperlink ref="V1940" r:id="rId2778" location="!/chico_maivia/status/820082184572649474"/>
    <hyperlink ref="V1941" r:id="rId2779" location="!/chico_maivia/status/820082184572649474"/>
    <hyperlink ref="V1942" r:id="rId2780" location="!/sineapies/status/820083908666658819"/>
    <hyperlink ref="V1943" r:id="rId2781" location="!/lex_bo_bex/status/820084332761088000"/>
    <hyperlink ref="V1944" r:id="rId2782" location="!/country_algirl/status/820087225379647488"/>
    <hyperlink ref="V1945" r:id="rId2783" location="!/kirchnerhaily/status/820090154635370496"/>
    <hyperlink ref="V1946" r:id="rId2784" location="!/hefner_goats/status/820092494314618880"/>
    <hyperlink ref="V1947" r:id="rId2785" location="!/irritabis/status/820093196273336320"/>
    <hyperlink ref="V1948" r:id="rId2786" location="!/crybabybiebur/status/820095648900878336"/>
    <hyperlink ref="V1949" r:id="rId2787" location="!/crybabybiebur/status/820095648900878336"/>
    <hyperlink ref="V1950" r:id="rId2788" location="!/arowefilms/status/820097128546582528"/>
    <hyperlink ref="V1951" r:id="rId2789" location="!/kaciiburch/status/820101758223585280"/>
    <hyperlink ref="V1952" r:id="rId2790" location="!/kaciiburch/status/820101758223585280"/>
    <hyperlink ref="V1953" r:id="rId2791" location="!/mcjamie/status/820102134586806272"/>
    <hyperlink ref="V1954" r:id="rId2792" location="!/oneretrocupcake/status/820108042893164544"/>
    <hyperlink ref="V1955" r:id="rId2793" location="!/oneretrocupcake/status/820108042893164544"/>
    <hyperlink ref="V1956" r:id="rId2794" location="!/oneretrocupcake/status/820108042893164544"/>
    <hyperlink ref="V1957" r:id="rId2795" location="!/carmselizabeth/status/820108911797800960"/>
    <hyperlink ref="V1958" r:id="rId2796" location="!/jasminehexx/status/820111088859615234"/>
    <hyperlink ref="V1959" r:id="rId2797" location="!/sassy__cat6/status/820112513350176777"/>
    <hyperlink ref="V1960" r:id="rId2798" location="!/theamreality/status/820113751894437888"/>
    <hyperlink ref="V1961" r:id="rId2799" location="!/theamreality/status/820113751894437888"/>
    <hyperlink ref="V1962" r:id="rId2800" location="!/the_onionhuff/status/820114360555147264"/>
    <hyperlink ref="V1963" r:id="rId2801" location="!/crazyandfunky/status/820070356220346369"/>
    <hyperlink ref="V1964" r:id="rId2802" location="!/crazyandfunky/status/820116822917783552"/>
    <hyperlink ref="V1965" r:id="rId2803" location="!/elflein1/status/820117012152127490"/>
    <hyperlink ref="V1966" r:id="rId2804" location="!/jamesfanning14/status/820117350359777280"/>
    <hyperlink ref="V1967" r:id="rId2805" location="!/nanurbino411/status/820118317419536384"/>
    <hyperlink ref="V1968" r:id="rId2806" location="!/nanurbino411/status/820118317419536384"/>
    <hyperlink ref="V1969" r:id="rId2807" location="!/nanurbino411/status/820118317419536384"/>
    <hyperlink ref="V1970" r:id="rId2808" location="!/gohardjoshy/status/820021521196253184"/>
    <hyperlink ref="V1971" r:id="rId2809" location="!/rsarah129/status/820119126500724736"/>
    <hyperlink ref="V1972" r:id="rId2810" location="!/lordtandees/status/820119344688615424"/>
    <hyperlink ref="V1973" r:id="rId2811" location="!/williamsamberr/status/819727547495809024"/>
    <hyperlink ref="V1974" r:id="rId2812" location="!/broome_taylor/status/820120125990957056"/>
    <hyperlink ref="V1975" r:id="rId2813" location="!/paleonut_/status/820121194250649600"/>
    <hyperlink ref="V1976" r:id="rId2814" location="!/paleonut_/status/820121194250649600"/>
    <hyperlink ref="V1977" r:id="rId2815" location="!/dp3p0/status/820125296275886080"/>
    <hyperlink ref="V1978" r:id="rId2816" location="!/dp3p0/status/820125296275886080"/>
    <hyperlink ref="V1979" r:id="rId2817" location="!/alexandrakiffy/status/820125739156733953"/>
    <hyperlink ref="V1980" r:id="rId2818" location="!/alettetx/status/820125868987138048"/>
    <hyperlink ref="V1981" r:id="rId2819" location="!/alettetx/status/820125868987138048"/>
    <hyperlink ref="V1982" r:id="rId2820" location="!/_mikharrison/status/820125944400769025"/>
    <hyperlink ref="V1983" r:id="rId2821" location="!/kethrook/status/820123361132974081"/>
    <hyperlink ref="V1984" r:id="rId2822" location="!/bexzombie/status/820126046229925888"/>
    <hyperlink ref="V1985" r:id="rId2823" location="!/denisebrendel/status/820129048525410304"/>
    <hyperlink ref="V1986" r:id="rId2824" location="!/erinscafe/status/820136665180057602"/>
    <hyperlink ref="V1987" r:id="rId2825" location="!/amandartubbs/status/820136882084286465"/>
    <hyperlink ref="V1988" r:id="rId2826" location="!/nfperryman/status/820139036618719232"/>
    <hyperlink ref="V1989" r:id="rId2827" location="!/lisamcdaid34/status/820139318576611329"/>
    <hyperlink ref="V1990" r:id="rId2828" location="!/lisamcdaid34/status/820139318576611329"/>
    <hyperlink ref="V1991" r:id="rId2829" location="!/simplyslimmersf/status/820144768139333634"/>
    <hyperlink ref="V1992" r:id="rId2830" location="!/valary_l/status/820145211502379009"/>
    <hyperlink ref="V1993" r:id="rId2831" location="!/yousuck_lol/status/820150070943191040"/>
    <hyperlink ref="V1994" r:id="rId2832" location="!/vguerecaa/status/820150600096739329"/>
    <hyperlink ref="V1995" r:id="rId2833" location="!/abcdefgabby_/status/820151383202693121"/>
    <hyperlink ref="V1996" r:id="rId2834" location="!/jessica_butzen/status/820000043482628096"/>
    <hyperlink ref="V1997" r:id="rId2835" location="!/ronni1771/status/820151621996990464"/>
    <hyperlink ref="V1998" r:id="rId2836" location="!/cassfromthecut/status/820153654829260801"/>
    <hyperlink ref="V1999" r:id="rId2837" location="!/gnc_centric/status/820154417387360256"/>
    <hyperlink ref="V2000" r:id="rId2838" location="!/seecoryplay/status/820159113866919937"/>
    <hyperlink ref="V2001" r:id="rId2839" location="!/hardkorrie/status/820160039684030464"/>
    <hyperlink ref="V2002" r:id="rId2840" location="!/suckmy_chuck93/status/820160474398523392"/>
    <hyperlink ref="V2003" r:id="rId2841" location="!/_chickenist/status/820161798301065216"/>
    <hyperlink ref="V2004" r:id="rId2842" location="!/nerdonic/status/820162780129095681"/>
    <hyperlink ref="V2005" r:id="rId2843" location="!/nicktreyn/status/820177302009024512"/>
    <hyperlink ref="V2006" r:id="rId2844" location="!/xxjamesnm/status/819244721700765696"/>
    <hyperlink ref="V2007" r:id="rId2845" location="!/sassycassssy/status/820184878423691264"/>
    <hyperlink ref="V2008" r:id="rId2846" location="!/udaysahadevan/status/820187888591597568"/>
    <hyperlink ref="V2009" r:id="rId2847" location="!/_tinykat/status/820192525491302401"/>
    <hyperlink ref="V2010" r:id="rId2848" location="!/feliciapenning/status/820211894455795713"/>
    <hyperlink ref="V2011" r:id="rId2849" location="!/feliciapenning/status/820211894455795713"/>
    <hyperlink ref="V2012" r:id="rId2850" location="!/shevegas/status/820239155439484929"/>
    <hyperlink ref="V2013" r:id="rId2851" location="!/glowdoughh/status/820244471040319488"/>
    <hyperlink ref="V2014" r:id="rId2852" location="!/glowdoughh/status/820244471040319488"/>
    <hyperlink ref="V2015" r:id="rId2853" location="!/ebals19/status/820262906361249793"/>
    <hyperlink ref="V2016" r:id="rId2854" location="!/makaylaaaa134/status/820265739395469312"/>
    <hyperlink ref="V2017" r:id="rId2855" location="!/tmj_okc_art/status/819252089477992448"/>
    <hyperlink ref="V2018" r:id="rId2856" location="!/tmj_okc_art/status/820266765783474176"/>
    <hyperlink ref="V2019" r:id="rId2857" location="!/tmj_okc_labor/status/820267246526177280"/>
    <hyperlink ref="V2020" r:id="rId2858" location="!/nena_pj/status/820262314352005120"/>
    <hyperlink ref="V2021" r:id="rId2859" location="!/nena_pj/status/820267436377305096"/>
    <hyperlink ref="V2022" r:id="rId2860" location="!/nena_pj/status/820262314352005120"/>
    <hyperlink ref="V2023" r:id="rId2861" location="!/nena_pj/status/820267436377305096"/>
    <hyperlink ref="V2024" r:id="rId2862" location="!/ea_andrewh/status/820267889316007937"/>
    <hyperlink ref="V2025" r:id="rId2863" location="!/chaselyn_b/status/820269666711011330"/>
    <hyperlink ref="V2026" r:id="rId2864" location="!/kittypauljones/status/820269809887834114"/>
    <hyperlink ref="V2027" r:id="rId2865" location="!/srtamcclain/status/820271037250158593"/>
    <hyperlink ref="V2028" r:id="rId2866" location="!/bleusburger/status/820272624760713216"/>
    <hyperlink ref="V2029" r:id="rId2867" location="!/blairdmckee/status/820272958627348481"/>
    <hyperlink ref="V2030" r:id="rId2868" location="!/smokinbarrelbbq/status/820274794901938176"/>
    <hyperlink ref="V2031" r:id="rId2869" location="!/ukcat88fan/status/820280521112645632"/>
    <hyperlink ref="V2032" r:id="rId2870" location="!/annielumaye/status/820285335842144256"/>
    <hyperlink ref="V2033" r:id="rId2871" location="!/annielumaye/status/820285343526166533"/>
    <hyperlink ref="V2034" r:id="rId2872" location="!/katelyndiaz53/status/820285697370230784"/>
    <hyperlink ref="V2035" r:id="rId2873" location="!/bomboclattttt/status/820285772238438402"/>
    <hyperlink ref="V2036" r:id="rId2874" location="!/tmj_nyc_retail/status/820288092586151940"/>
    <hyperlink ref="V2037" r:id="rId2875" location="!/okokmecheyla/status/820290271376064512"/>
    <hyperlink ref="V2038" r:id="rId2876" location="!/mpgphd/status/820291793455456257"/>
    <hyperlink ref="V2039" r:id="rId2877" location="!/myself_makeup/status/820046425392234496"/>
    <hyperlink ref="V2040" r:id="rId2878" location="!/myself_makeup/status/820293593680125953"/>
    <hyperlink ref="V2041" r:id="rId2879" location="!/joan8904/status/819559398515294209"/>
    <hyperlink ref="V2042" r:id="rId2880" location="!/carriegwaltney/status/820297180615495680"/>
    <hyperlink ref="V2043" r:id="rId2881" location="!/joan8904/status/819559398515294209"/>
    <hyperlink ref="V2044" r:id="rId2882" location="!/carriegwaltney/status/820297180615495680"/>
    <hyperlink ref="V2045" r:id="rId2883" location="!/carriegwaltney/status/820297180615495680"/>
    <hyperlink ref="V2046" r:id="rId2884" location="!/tmj_dfw_retail/status/819568676722458624"/>
    <hyperlink ref="V2047" r:id="rId2885" location="!/tmj_dfw_retail/status/819926817226117120"/>
    <hyperlink ref="V2048" r:id="rId2886" location="!/tmj_dfw_retail/status/820300309507358720"/>
    <hyperlink ref="V2049" r:id="rId2887" location="!/shelbykay1017/status/820300537329577985"/>
    <hyperlink ref="V2050" r:id="rId2888" location="!/tmj_okc_nursing/status/820301423652978688"/>
    <hyperlink ref="V2051" r:id="rId2889" location="!/hannah_mick/status/820250525174288385"/>
    <hyperlink ref="V2052" r:id="rId2890" location="!/thepeyto/status/820301610400251908"/>
    <hyperlink ref="V2053" r:id="rId2891" location="!/outcastarmy_/status/818493267331280897"/>
    <hyperlink ref="V2054" r:id="rId2892" location="!/outcastarmy_/status/818493306279587841"/>
    <hyperlink ref="V2055" r:id="rId2893" location="!/outcastarmy_/status/819217659065552896"/>
    <hyperlink ref="V2056" r:id="rId2894" location="!/outcastarmy_/status/819217696592039936"/>
    <hyperlink ref="V2057" r:id="rId2895" location="!/outcastarmy_/status/819943708061638656"/>
    <hyperlink ref="V2058" r:id="rId2896" location="!/outcastarmy_/status/819943755264339969"/>
    <hyperlink ref="V2059" r:id="rId2897" location="!/outcastarmy_/status/820304230472744963"/>
    <hyperlink ref="V2060" r:id="rId2898" location="!/outcastarmy_/status/820304269047795715"/>
    <hyperlink ref="V2061" r:id="rId2899" location="!/momariffic/status/820309080212443136"/>
    <hyperlink ref="V2062" r:id="rId2900" location="!/mptpart/status/820314069429153794"/>
    <hyperlink ref="V2063" r:id="rId2901" location="!/mptpart/status/820314069429153794"/>
    <hyperlink ref="V2064" r:id="rId2902" location="!/crackajacks/status/820314162400202752"/>
    <hyperlink ref="V2065" r:id="rId2903" location="!/stangwolf/status/820315532536725506"/>
    <hyperlink ref="V2066" r:id="rId2904" location="!/shesagoodin74/status/820318780551262209"/>
    <hyperlink ref="V2067" r:id="rId2905" location="!/1ragingbuddha/status/820319498733424641"/>
    <hyperlink ref="V2068" r:id="rId2906" location="!/t_rieker11/status/820319918440742912"/>
    <hyperlink ref="V2069" r:id="rId2907" location="!/krissybobissy/status/820320330791133184"/>
    <hyperlink ref="V2070" r:id="rId2908" location="!/amberbiancomano/status/820320461108166657"/>
    <hyperlink ref="V2071" r:id="rId2909" location="!/leahkkrull/status/820325155771678720"/>
    <hyperlink ref="V2072" r:id="rId2910" location="!/spartyon1979/status/819595454937698304"/>
    <hyperlink ref="V2073" r:id="rId2911" location="!/dbongino/status/819597005852971014"/>
    <hyperlink ref="V2074" r:id="rId2912" location="!/kangacourt22/status/820325856258248708"/>
    <hyperlink ref="V2075" r:id="rId2913" location="!/kangacourt22/status/820325856258248708"/>
    <hyperlink ref="V2076" r:id="rId2914" location="!/kristinahowe19/status/820326014479978497"/>
    <hyperlink ref="V2077" r:id="rId2915" location="!/aimenicolee/status/820326467867291648"/>
    <hyperlink ref="V2078" r:id="rId2916" location="!/hannicait_/status/820326471944302594"/>
    <hyperlink ref="V2079" r:id="rId2917" location="!/blak3e/status/820326792485597185"/>
    <hyperlink ref="V2080" r:id="rId2918" location="!/rubylizz/status/820327282619383808"/>
    <hyperlink ref="V2081" r:id="rId2919" location="!/67eric67/status/820327322490433536"/>
    <hyperlink ref="V2082" r:id="rId2920" location="!/illiter8too/status/820327865652801536"/>
    <hyperlink ref="V2083" r:id="rId2921" location="!/kingkaylax/status/820329655085465601"/>
    <hyperlink ref="V2084" r:id="rId2922" location="!/semiller2013/status/820330604998729728"/>
    <hyperlink ref="V2085" r:id="rId2923" location="!/kbales127/status/820331196588691456"/>
    <hyperlink ref="V2086" r:id="rId2924" location="!/brecken_reeves/status/820331322430386176"/>
    <hyperlink ref="V2087" r:id="rId2925" location="!/lildodgee/status/820331624936116224"/>
    <hyperlink ref="V2088" r:id="rId2926" location="!/dangersilver/status/820331813574823936"/>
    <hyperlink ref="V2089" r:id="rId2927" location="!/amendalobstein/status/820331889722466305"/>
    <hyperlink ref="V2090" r:id="rId2928" location="!/air_free16/status/820332599143006212"/>
    <hyperlink ref="V2091" r:id="rId2929" location="!/queen_elizabthh/status/820333018745339904"/>
    <hyperlink ref="V2092" r:id="rId2930" location="!/pgmew/status/820333377723269120"/>
    <hyperlink ref="V2093" r:id="rId2931" location="!/ssnatty_/status/820333730309017601"/>
    <hyperlink ref="V2094" r:id="rId2932" location="!/shhmeagol/status/820334784811507712"/>
    <hyperlink ref="V2095" r:id="rId2933" location="!/amandarosemoore/status/820335467975602178"/>
    <hyperlink ref="V2096" r:id="rId2934" location="!/fusrodont/status/820335682874789889"/>
    <hyperlink ref="V2097" r:id="rId2935" location="!/lextacy09/status/820097196595052544"/>
    <hyperlink ref="V2098" r:id="rId2936" location="!/toriiverson/status/820336385601081344"/>
    <hyperlink ref="V2099" r:id="rId2937" location="!/oredigger4life/status/820336800522797057"/>
    <hyperlink ref="V2100" r:id="rId2938" location="!/taypierce12/status/820336927635345409"/>
    <hyperlink ref="V2101" r:id="rId2939" location="!/mrbmw5464/status/820337153377009665"/>
    <hyperlink ref="V2102" r:id="rId2940" location="!/fanxichild/status/820337340258209794"/>
    <hyperlink ref="V2103" r:id="rId2941" location="!/fanxichild/status/820338436569608192"/>
    <hyperlink ref="V2104" r:id="rId2942" location="!/poly_bomb/status/820338526638116864"/>
    <hyperlink ref="V2105" r:id="rId2943" location="!/shutup_autumn/status/820339198037213185"/>
    <hyperlink ref="V2106" r:id="rId2944" location="!/oliviarosetn/status/820339671913918468"/>
    <hyperlink ref="V2107" r:id="rId2945" location="!/hashtagpierce/status/820339879204818945"/>
    <hyperlink ref="V2108" r:id="rId2946" location="!/theanimedreamer/status/820340174202740736"/>
    <hyperlink ref="V2109" r:id="rId2947" location="!/emilymusial/status/820341072647823362"/>
    <hyperlink ref="V2110" r:id="rId2948" location="!/haalleeeey/status/820341551524093952"/>
    <hyperlink ref="V2111" r:id="rId2949" location="!/sydneeyellis/status/820342141700493313"/>
    <hyperlink ref="V2112" r:id="rId2950" location="!/tmb1818tina/status/820341470616055809"/>
    <hyperlink ref="V2113" r:id="rId2951" location="!/jeanebraveaux/status/820342543703478272"/>
    <hyperlink ref="V2114" r:id="rId2952" location="!/morgan4l/status/820342899992915969"/>
    <hyperlink ref="V2115" r:id="rId2953" location="!/yungmy_/status/820344499729760256"/>
    <hyperlink ref="V2116" r:id="rId2954" location="!/wildhearrt/status/820345016144916480"/>
    <hyperlink ref="V2117" r:id="rId2955" location="!/sarapekrul/status/820345450121359360"/>
    <hyperlink ref="V2118" r:id="rId2956" location="!/rlmerrillauthor/status/820347250022883328"/>
    <hyperlink ref="V2119" r:id="rId2957" location="!/k_chanellec/status/820347939948089346"/>
    <hyperlink ref="V2120" r:id="rId2958" location="!/shyyyy5/status/820347992112844801"/>
    <hyperlink ref="V2121" r:id="rId2959" location="!/julirodenburg/status/820348539821666305"/>
    <hyperlink ref="V2122" r:id="rId2960" location="!/julirodenburg/status/820348539821666305"/>
    <hyperlink ref="V2123" r:id="rId2961" location="!/lovelyymonroe_/status/820348924485636098"/>
    <hyperlink ref="V2124" r:id="rId2962" location="!/laceyj17coffelt/status/820349982322688000"/>
    <hyperlink ref="V2125" r:id="rId2963" location="!/coon_sydney/status/820350729491742721"/>
    <hyperlink ref="V2126" r:id="rId2964" location="!/maya_nyari/status/820351259655880704"/>
    <hyperlink ref="V2127" r:id="rId2965" location="!/mattbuxtonttu/status/820351514686455813"/>
    <hyperlink ref="V2128" r:id="rId2966" location="!/rondeplume1/status/820351599369453568"/>
    <hyperlink ref="V2129" r:id="rId2967" location="!/tmj_grn_retail/status/820299419182514176"/>
    <hyperlink ref="V2130" r:id="rId2968" location="!/tmj_grn_retail/status/820352352016220160"/>
    <hyperlink ref="V2131" r:id="rId2969" location="!/seeme_succeed/status/819877967316865026"/>
    <hyperlink ref="V2132" r:id="rId2970" location="!/seeme_succeed/status/820353178604568578"/>
    <hyperlink ref="V2133" r:id="rId2971" location="!/halfamexican/status/820353393768144896"/>
    <hyperlink ref="V2134" r:id="rId2972" location="!/maddie_madds/status/820353998964264966"/>
    <hyperlink ref="V2135" r:id="rId2973" location="!/hockeygirl096/status/820354684460273664"/>
    <hyperlink ref="V2136" r:id="rId2974" location="!/honnneybunnn/status/820354772242866176"/>
    <hyperlink ref="V2137" r:id="rId2975" location="!/hmschling4girls/status/820355410792022016"/>
    <hyperlink ref="V2138" r:id="rId2976" location="!/kerigan_16/status/820356145437114369"/>
    <hyperlink ref="V2139" r:id="rId2977" location="!/ellenbrown87/status/820356267847909378"/>
    <hyperlink ref="V2140" r:id="rId2978" location="!/alamagoozlum/status/820357259377209344"/>
    <hyperlink ref="V2141" r:id="rId2979" location="!/aanaalou/status/820357356718460928"/>
    <hyperlink ref="V2142" r:id="rId2980" location="!/andpeggle/status/820359096402460672"/>
    <hyperlink ref="V2143" r:id="rId2981" location="!/mndotson2014/status/820356857999065088"/>
    <hyperlink ref="V2144" r:id="rId2982" location="!/jelfrink/status/820359583029936128"/>
    <hyperlink ref="V2145" r:id="rId2983" location="!/jmiller21780388/status/820361180132864004"/>
    <hyperlink ref="V2146" r:id="rId2984" location="!/jmiller21780388/status/820361180132864004"/>
    <hyperlink ref="V2147" r:id="rId2985" location="!/fewdewdrops/status/820362307754569728"/>
    <hyperlink ref="V2148" r:id="rId2986" location="!/hunnibprincess/status/820363213866934274"/>
    <hyperlink ref="V2149" r:id="rId2987" location="!/singitbeautiful/status/820337169906749440"/>
    <hyperlink ref="V2150" r:id="rId2988" location="!/abadabsofab/status/820363532277600260"/>
    <hyperlink ref="V2151" r:id="rId2989" location="!/mossbro4444/status/820364958638559232"/>
    <hyperlink ref="V2152" r:id="rId2990" location="!/tmj_ksw_retail/status/820365182006226944"/>
    <hyperlink ref="V2153" r:id="rId2991" location="!/scbamaman/status/820365579890593793"/>
    <hyperlink ref="V2154" r:id="rId2992" location="!/fiowerpaths/status/820365582482755584"/>
    <hyperlink ref="V2155" r:id="rId2993" location="!/emaniiiiiiii/status/820365679962550273"/>
    <hyperlink ref="V2156" r:id="rId2994" location="!/kelbean33/status/820366582601879554"/>
    <hyperlink ref="V2157" r:id="rId2995" location="!/maryclaredavis/status/820367075625619456"/>
    <hyperlink ref="V2158" r:id="rId2996" location="!/_brittanyylynn/status/820367401124560897"/>
    <hyperlink ref="V2159" r:id="rId2997" location="!/bammdds/status/820367464286605313"/>
    <hyperlink ref="V2160" r:id="rId2998" location="!/saudalvxi/status/820367580607184896"/>
    <hyperlink ref="V2161" r:id="rId2999" location="!/randall15hannah/status/820367629009305600"/>
    <hyperlink ref="V2162" r:id="rId3000" location="!/maddiegates2/status/820369135460724736"/>
    <hyperlink ref="V2163" r:id="rId3001" location="!/missbrinanerss/status/820369299479162880"/>
    <hyperlink ref="V2164" r:id="rId3002" location="!/klw_love/status/820372137471045633"/>
    <hyperlink ref="V2165" r:id="rId3003" location="!/isitohbi/status/820372767287705600"/>
    <hyperlink ref="V2166" r:id="rId3004" location="!/isitohbi/status/820372767287705600"/>
    <hyperlink ref="V2167" r:id="rId3005" location="!/nolahottee/status/820373065100042240"/>
    <hyperlink ref="V2168" r:id="rId3006" location="!/ashten_edinger/status/820373088135184384"/>
    <hyperlink ref="V2169" r:id="rId3007" location="!/ohyougirl/status/820308718244007936"/>
    <hyperlink ref="V2170" r:id="rId3008" location="!/bigkstone/status/820373928828956676"/>
    <hyperlink ref="V2171" r:id="rId3009" location="!/joshiur/status/820374203337736193"/>
    <hyperlink ref="V2172" r:id="rId3010" location="!/blairikeler/status/820376041717923845"/>
    <hyperlink ref="V2173" r:id="rId3011" location="!/torii_r/status/820376089893617664"/>
    <hyperlink ref="V2174" r:id="rId3012" location="!/musume_desu/status/820376143601745920"/>
    <hyperlink ref="V2175" r:id="rId3013" location="!/kaitlin_marie3/status/820376985537024001"/>
    <hyperlink ref="V2176" r:id="rId3014" location="!/bobby_sannwald/status/820377340387659777"/>
    <hyperlink ref="V2177" r:id="rId3015" location="!/_eanojj/status/820377713433313280"/>
    <hyperlink ref="V2178" r:id="rId3016" location="!/gi_jose1998/status/820367735033045000"/>
    <hyperlink ref="V2179" r:id="rId3017" location="!/gi_jose1998/status/820378214442868736"/>
    <hyperlink ref="V2180" r:id="rId3018" location="!/tmj_usa_constru/status/820378656866304001"/>
    <hyperlink ref="V2181" r:id="rId3019" location="!/nikkijazz_x/status/820378931014418432"/>
    <hyperlink ref="V2182" r:id="rId3020" location="!/natandrewson/status/820379521715175430"/>
    <hyperlink ref="V2183" r:id="rId3021" location="!/dancinandie/status/820379688400982021"/>
    <hyperlink ref="V2184" r:id="rId3022" location="!/hurleyttu/status/820380155055079428"/>
    <hyperlink ref="V2185" r:id="rId3023" location="!/16ryleem/status/820380391106314240"/>
    <hyperlink ref="V2186" r:id="rId3024" location="!/tmj_nv_retail/status/820380838885879808"/>
    <hyperlink ref="V2187" r:id="rId3025" location="!/ashantitheplug/status/820375072636542977"/>
    <hyperlink ref="V2188" r:id="rId3026" location="!/aqalexander92/status/820381214683045890"/>
    <hyperlink ref="V2189" r:id="rId3027" location="!/unhallowedjit/status/820381909926768640"/>
    <hyperlink ref="V2190" r:id="rId3028" location="!/martin_cody10/status/820382154492379140"/>
    <hyperlink ref="V2191" r:id="rId3029" location="!/mushabear/status/820382465722318848"/>
    <hyperlink ref="V2192" r:id="rId3030" location="!/lovelyweird0/status/820383152636043264"/>
    <hyperlink ref="V2193" r:id="rId3031" location="!/fox29philly/status/820383417015693313"/>
    <hyperlink ref="V2194" r:id="rId3032" location="!/onpointmarcom/status/820384879200391168"/>
    <hyperlink ref="V2195" r:id="rId3033" location="!/bredoxantana/status/820385060130000896"/>
    <hyperlink ref="V2196" r:id="rId3034" location="!/cwebb_5/status/820385355258097664"/>
    <hyperlink ref="V2197" r:id="rId3035" location="!/georgemackey61/status/820385465991856128"/>
    <hyperlink ref="V2198" r:id="rId3036" location="!/charliealexndr/status/820385697584582658"/>
    <hyperlink ref="V2199" r:id="rId3037" location="!/morgansummer_5/status/820386085620555777"/>
    <hyperlink ref="V2200" r:id="rId3038" location="!/joyfuixbox/status/820386486801416192"/>
    <hyperlink ref="V2201" r:id="rId3039" location="!/mashbuttons/status/820386573275504641"/>
    <hyperlink ref="V2202" r:id="rId3040" location="!/lil_edogg/status/820386984128552960"/>
    <hyperlink ref="V2203" r:id="rId3041" location="!/kelseygwathney/status/820387011446140928"/>
    <hyperlink ref="V2204" r:id="rId3042" location="!/beccasternerr/status/820387141599510528"/>
    <hyperlink ref="V2205" r:id="rId3043" location="!/bhflory/status/820387638163177474"/>
    <hyperlink ref="V2206" r:id="rId3044" location="!/twr_princess/status/820387930447429633"/>
    <hyperlink ref="V2207" r:id="rId3045" location="!/kattt_xoxo_/status/820389086095622145"/>
    <hyperlink ref="V2208" r:id="rId3046" location="!/f_rawww10/status/820373254627938304"/>
    <hyperlink ref="V2209" r:id="rId3047" location="!/martinsenmaddy/status/820389624564486144"/>
    <hyperlink ref="V2210" r:id="rId3048" location="!/pizzasslut/status/820390362904662016"/>
    <hyperlink ref="V2211" r:id="rId3049" location="!/maryann1009/status/820390616949522432"/>
    <hyperlink ref="V2212" r:id="rId3050" location="!/rose5661/status/820390890028077056"/>
    <hyperlink ref="V2213" r:id="rId3051" location="!/tmj_dfw_sales/status/820391276524670976"/>
    <hyperlink ref="V2214" r:id="rId3052" location="!/jnowak0617/status/820390669655150592"/>
    <hyperlink ref="V2215" r:id="rId3053" location="!/jnowak0617/status/820391472159686657"/>
    <hyperlink ref="V2216" r:id="rId3054" location="!/bigliljon1989/status/820391837621895168"/>
    <hyperlink ref="V2217" r:id="rId3055" location="!/adoringbiebxr/status/820392593527808000"/>
    <hyperlink ref="V2218" r:id="rId3056" location="!/epatch_/status/820392803280818176"/>
    <hyperlink ref="V2219" r:id="rId3057" location="!/xjessbby/status/820392822175985664"/>
    <hyperlink ref="V2220" r:id="rId3058" location="!/emma_arp/status/820392861417938944"/>
    <hyperlink ref="V2221" r:id="rId3059" location="!/britishhipsta/status/820393035636834308"/>
    <hyperlink ref="V2222" r:id="rId3060" location="!/festner_1/status/820394265050288128"/>
    <hyperlink ref="V2223" r:id="rId3061" location="!/alisalas_/status/820395551837429760"/>
    <hyperlink ref="V2224" r:id="rId3062" location="!/alyssazappier1/status/820396330589847552"/>
    <hyperlink ref="V2225" r:id="rId3063" location="!/briyannaalexis/status/820396555307843584"/>
    <hyperlink ref="V2226" r:id="rId3064" location="!/gnarlytefi/status/820397903365566464"/>
    <hyperlink ref="V2227" r:id="rId3065" location="!/tayluhhhr/status/820398048199278592"/>
    <hyperlink ref="V2228" r:id="rId3066" location="!/thewolfpharaoh/status/820398060870180868"/>
    <hyperlink ref="V2229" r:id="rId3067" location="!/typea_mama/status/820399328787365889"/>
    <hyperlink ref="V2230" r:id="rId3068" location="!/its_just_a_luke/status/820399663035641856"/>
    <hyperlink ref="V2231" r:id="rId3069" location="!/bunnibutt/status/820400168709128192"/>
    <hyperlink ref="V2232" r:id="rId3070" location="!/nataliehiller/status/820400836836659201"/>
    <hyperlink ref="V2233" r:id="rId3071" location="!/brandonkelley_/status/820400884345610240"/>
    <hyperlink ref="V2234" r:id="rId3072" location="!/karlamarin22/status/820382378686316545"/>
    <hyperlink ref="V2235" r:id="rId3073" location="!/ashleyyygraves/status/820401083789012992"/>
    <hyperlink ref="V2236" r:id="rId3074" location="!/iyabrenee/status/820319387785842688"/>
    <hyperlink ref="V2237" r:id="rId3075" location="!/taygabey_/status/820401222230413314"/>
    <hyperlink ref="V2238" r:id="rId3076" location="!/5svqjjdvox10lni/status/820404072364855296"/>
    <hyperlink ref="V2239" r:id="rId3077" location="!/ciaralexus_xoxo/status/820404214652399616"/>
    <hyperlink ref="V2240" r:id="rId3078" location="!/_livieee/status/820404761770020873"/>
    <hyperlink ref="V2241" r:id="rId3079" location="!/trackresponse/status/820404879910899713"/>
    <hyperlink ref="V2242" r:id="rId3080" location="!/trackresponse/status/820404879910899713"/>
    <hyperlink ref="V2243" r:id="rId3081" location="!/manndaraee/status/820403453595893761"/>
    <hyperlink ref="V2244" r:id="rId3082" location="!/kdashpri/status/820406152957718528"/>
    <hyperlink ref="V2245" r:id="rId3083" location="!/kdashpri/status/820406152957718528"/>
    <hyperlink ref="V2246" r:id="rId3084" location="!/lynee_elliott/status/818656286678118400"/>
    <hyperlink ref="V2247" r:id="rId3085" location="!/anniemcginnis17/status/818664594520633345"/>
    <hyperlink ref="V2248" r:id="rId3086" location="!/land1290/status/818665730203910145"/>
    <hyperlink ref="V2249" r:id="rId3087" location="!/anniemcginnis17/status/818665922214952960"/>
    <hyperlink ref="V2250" r:id="rId3088" location="!/anniemcginnis17/status/818665963243634688"/>
    <hyperlink ref="V2251" r:id="rId3089" location="!/anniemcginnis17/status/819246075487854592"/>
    <hyperlink ref="V2252" r:id="rId3090" location="!/anniemcginnis17/status/820406691581849601"/>
    <hyperlink ref="V2253" r:id="rId3091" location="!/yo_debbie/status/820406755196801024"/>
    <hyperlink ref="V2254" r:id="rId3092" location="!/jacob_guerrero/status/820408115371839488"/>
    <hyperlink ref="V2255" r:id="rId3093" location="!/killacam03/status/820409224765247488"/>
    <hyperlink ref="V2256" r:id="rId3094" location="!/_vidale/status/820409237356576769"/>
    <hyperlink ref="V2257" r:id="rId3095" location="!/little_emmma/status/820409557281214464"/>
    <hyperlink ref="V2258" r:id="rId3096" location="!/tallahatchie101/status/820410409240973312"/>
    <hyperlink ref="V2259" r:id="rId3097" location="!/josh_sugi/status/820364883656986625"/>
    <hyperlink ref="V2260" r:id="rId3098" location="!/alishadingman/status/820411019835023361"/>
    <hyperlink ref="V2261" r:id="rId3099" location="!/elinaaa_g/status/820379445961904128"/>
    <hyperlink ref="V2262" r:id="rId3100" location="!/vicky____13/status/820411267462500352"/>
    <hyperlink ref="V2263" r:id="rId3101" location="!/howaboutnojo/status/820410703630639104"/>
    <hyperlink ref="V2264" r:id="rId3102" location="!/radiatingbaby/status/820411407699062784"/>
    <hyperlink ref="V2265" r:id="rId3103" location="!/radiatingbaby/status/820411418541363201"/>
    <hyperlink ref="V2266" r:id="rId3104" location="!/forelsket_xx/status/820411722410393604"/>
    <hyperlink ref="V2267" r:id="rId3105" location="!/maggiiecampbell/status/820412075293937664"/>
    <hyperlink ref="V2268" r:id="rId3106" location="!/itsmemubera/status/820412595685429250"/>
    <hyperlink ref="V2269" r:id="rId3107" location="!/bbybinoo/status/820414023665614848"/>
    <hyperlink ref="V2270" r:id="rId3108" location="!/parkermcrack/status/820414235293446145"/>
    <hyperlink ref="V2271" r:id="rId3109" location="!/erinhoguepetlvr/status/820414285058834432"/>
    <hyperlink ref="V2272" r:id="rId3110" location="!/athenacp/status/820416398933577729"/>
    <hyperlink ref="V2273" r:id="rId3111" location="!/kattttgeee/status/820418792803008513"/>
    <hyperlink ref="V2274" r:id="rId3112" location="!/mrschimpf/status/820418883924459520"/>
    <hyperlink ref="V2275" r:id="rId3113" location="!/tmj_bhm_retail/status/819558590826430464"/>
    <hyperlink ref="V2276" r:id="rId3114" location="!/tmj_bhm_retail/status/819920872483868672"/>
    <hyperlink ref="V2277" r:id="rId3115" location="!/tmj_bhm_retail/status/820419594376466432"/>
    <hyperlink ref="V2278" r:id="rId3116" location="!/rachcornell/status/820419649473040385"/>
    <hyperlink ref="V2279" r:id="rId3117" location="!/megan_johnson14/status/820402661006647297"/>
    <hyperlink ref="V2280" r:id="rId3118" location="!/megan_johnson14/status/820420283685277696"/>
    <hyperlink ref="V2281" r:id="rId3119" location="!/brandygaye/status/820420871332446208"/>
    <hyperlink ref="V2282" r:id="rId3120" location="!/beck_it_ralph/status/820421030875426816"/>
    <hyperlink ref="V2283" r:id="rId3121" location="!/gabriellla_33/status/820421218708889601"/>
    <hyperlink ref="V2284" r:id="rId3122" location="!/fernandojmatias/status/820422008802570241"/>
    <hyperlink ref="V2285" r:id="rId3123" location="!/_bbarnhill/status/820424096542498816"/>
    <hyperlink ref="V2286" r:id="rId3124" location="!/orihime1011/status/820425010749673472"/>
    <hyperlink ref="V2287" r:id="rId3125" location="!/chellyyb/status/820425163904872448"/>
    <hyperlink ref="V2288" r:id="rId3126" location="!/kid_broadway/status/820425933513519104"/>
    <hyperlink ref="V2289" r:id="rId3127" location="!/msschultz1230/status/820426228507127808"/>
    <hyperlink ref="V2290" r:id="rId3128" location="!/daniel_negron55/status/820426265677041664"/>
    <hyperlink ref="V2291" r:id="rId3129" location="!/semixutomxtic/status/820426838551986176"/>
    <hyperlink ref="V2292" r:id="rId3130" location="!/jigglywood/status/820076365684711424"/>
    <hyperlink ref="V2293" r:id="rId3131" location="!/jigglywood/status/820428836030451716"/>
    <hyperlink ref="V2294" r:id="rId3132" location="!/amb0602/status/820428913012834304"/>
    <hyperlink ref="V2295" r:id="rId3133" location="!/kndyk914kandy/status/820430023396048897"/>
    <hyperlink ref="V2296" r:id="rId3134" location="!/shaypedigo/status/820430753423093760"/>
    <hyperlink ref="V2297" r:id="rId3135" location="!/jsophiaa12/status/820433364104740865"/>
    <hyperlink ref="V2298" r:id="rId3136" location="!/kellswenrich/status/820418836704952320"/>
    <hyperlink ref="V2299" r:id="rId3137" location="!/connie_kathleen/status/820434756621963265"/>
    <hyperlink ref="V2300" r:id="rId3138" location="!/staceywhite15/status/820434982439108609"/>
    <hyperlink ref="V2301" r:id="rId3139" location="!/staceywhite15/status/820435140237291520"/>
    <hyperlink ref="V2302" r:id="rId3140" location="!/briellexlee/status/820436379998027777"/>
    <hyperlink ref="V2303" r:id="rId3141" location="!/watie_khite/status/820437806908657664"/>
    <hyperlink ref="V2304" r:id="rId3142" location="!/lamboslice_23/status/820438462125969409"/>
    <hyperlink ref="V2305" r:id="rId3143" location="!/ycccwdb1/status/820438606951157760"/>
    <hyperlink ref="V2306" r:id="rId3144" location="!/jessimcnaughton/status/820410804885483524"/>
    <hyperlink ref="V2307" r:id="rId3145" location="!/boomitsesther/status/820442233048629248"/>
    <hyperlink ref="V2308" r:id="rId3146" location="!/cirrus0209/status/820442933157658624"/>
    <hyperlink ref="V2309" r:id="rId3147" location="!/_dallastexass/status/820398169234124800"/>
    <hyperlink ref="V2310" r:id="rId3148" location="!/xowennndz/status/820442946977808385"/>
    <hyperlink ref="V2311" r:id="rId3149" location="!/juliiasaraa/status/820443988939264001"/>
    <hyperlink ref="V2312" r:id="rId3150" location="!/doritodemons/status/820444842706628610"/>
    <hyperlink ref="V2313" r:id="rId3151" location="!/itsyaboiyardee/status/820444916304121857"/>
    <hyperlink ref="V2314" r:id="rId3152" location="!/clairenoack/status/820445705479262209"/>
    <hyperlink ref="V2315" r:id="rId3153" location="!/rawlsbrooke/status/820446797550194688"/>
    <hyperlink ref="V2316" r:id="rId3154" location="!/alaina_brans256/status/820447584779173889"/>
    <hyperlink ref="V2317" r:id="rId3155" location="!/barreracaleb5/status/820443244878327810"/>
    <hyperlink ref="V2318" r:id="rId3156" location="!/_madisonduque/status/820449269996027904"/>
    <hyperlink ref="V2319" r:id="rId3157" location="!/_mayradays/status/820449696942538757"/>
    <hyperlink ref="V2320" r:id="rId3158" location="!/rarris25/status/820398944320569345"/>
    <hyperlink ref="V2321" r:id="rId3159" location="!/spacebeard/status/820449780656730116"/>
    <hyperlink ref="V2322" r:id="rId3160" location="!/morinah_/status/820449849061638145"/>
    <hyperlink ref="V2323" r:id="rId3161" location="!/katelyn_obregon/status/820451069427752961"/>
    <hyperlink ref="V2324" r:id="rId3162" location="!/nothingssweet13/status/820451445917024256"/>
    <hyperlink ref="V2325" r:id="rId3163" location="!/irvingdesu/status/820428095853314048"/>
    <hyperlink ref="V2326" r:id="rId3164" location="!/batmansslayys05/status/820451719347834880"/>
    <hyperlink ref="V2327" r:id="rId3165" location="!/chelseaalycee/status/820452157736579072"/>
    <hyperlink ref="V2328" r:id="rId3166" location="!/tangerine247/status/820454403467448320"/>
    <hyperlink ref="V2329" r:id="rId3167" location="!/itsanatalie/status/820456540113145856"/>
    <hyperlink ref="V2330" r:id="rId3168" location="!/mikeowensart/status/818669017929895937"/>
    <hyperlink ref="V2331" r:id="rId3169" location="!/mikeowensart/status/819663937381613569"/>
    <hyperlink ref="V2332" r:id="rId3170" location="!/mikeowensart/status/820458286398877697"/>
    <hyperlink ref="V2333" r:id="rId3171" location="!/heynocheatcodes/status/820458768966287360"/>
    <hyperlink ref="V2334" r:id="rId3172" location="!/berkowitzanne/status/820459022134321154"/>
    <hyperlink ref="V2335" r:id="rId3173" location="!/socalrealtor/status/819690191111622656"/>
    <hyperlink ref="V2336" r:id="rId3174" location="!/berkowitzanne/status/820459022134321154"/>
    <hyperlink ref="V2337" r:id="rId3175" location="!/berkowitzanne/status/820459022134321154"/>
    <hyperlink ref="V2338" r:id="rId3176" location="!/ilikeyouguys/status/820460056055607297"/>
    <hyperlink ref="V2339" r:id="rId3177" location="!/kelseystine/status/820460332208586753"/>
    <hyperlink ref="V2340" r:id="rId3178" location="!/baelin69/status/820460454417989632"/>
    <hyperlink ref="V2341" r:id="rId3179" location="!/2steelgirls/status/820385250329133056"/>
    <hyperlink ref="V2342" r:id="rId3180" location="!/keepinitcntry/status/820460662073806849"/>
    <hyperlink ref="V2343" r:id="rId3181" location="!/khortnidionne/status/820464129039368192"/>
    <hyperlink ref="V2344" r:id="rId3182" location="!/freshwifi/status/820464305279815680"/>
    <hyperlink ref="V2345" r:id="rId3183" location="!/jordanccross/status/820464489472593920"/>
    <hyperlink ref="V2346" r:id="rId3184" location="!/ughluci/status/820464592971300864"/>
    <hyperlink ref="V2347" r:id="rId3185" location="!/burpingburgos/status/820465631493558272"/>
    <hyperlink ref="V2348" r:id="rId3186" location="!/burpingburgos/status/820465631493558272"/>
    <hyperlink ref="V2349" r:id="rId3187" location="!/andrewperezx/status/820466042057134080"/>
    <hyperlink ref="V2350" r:id="rId3188" location="!/kingleighla/status/820466372178128897"/>
    <hyperlink ref="V2351" r:id="rId3189" location="!/imdiakari/status/820467728972660736"/>
    <hyperlink ref="V2352" r:id="rId3190" location="!/gabynicolecont1/status/820469386637115392"/>
    <hyperlink ref="V2353" r:id="rId3191" location="!/jpg_adrian/status/820469697527382017"/>
    <hyperlink ref="V2354" r:id="rId3192" location="!/aliyahmnelson/status/820471440759750656"/>
    <hyperlink ref="V2355" r:id="rId3193" location="!/sidalice/status/820474387904086016"/>
    <hyperlink ref="V2356" r:id="rId3194" location="!/ggevirtz/status/820474464366448640"/>
    <hyperlink ref="V2357" r:id="rId3195" location="!/sidalice/status/820474387904086016"/>
    <hyperlink ref="V2358" r:id="rId3196" location="!/ggevirtz/status/820474464366448640"/>
    <hyperlink ref="V2359" r:id="rId3197" location="!/analisnicole/status/820478450876248064"/>
    <hyperlink ref="V2360" r:id="rId3198" location="!/rblchief5/status/820478522930163712"/>
    <hyperlink ref="V2361" r:id="rId3199" location="!/thatbandgirl17/status/820478575992311808"/>
    <hyperlink ref="V2362" r:id="rId3200" location="!/mariom003/status/820479657166442501"/>
    <hyperlink ref="V2363" r:id="rId3201" location="!/alexciadaviss/status/820479689798144000"/>
    <hyperlink ref="V2364" r:id="rId3202" location="!/worshipnerd/status/820480544714752000"/>
    <hyperlink ref="V2365" r:id="rId3203" location="!/laura_cornell/status/820483175134752769"/>
    <hyperlink ref="V2366" r:id="rId3204" location="!/airwulf88/status/820485160277774336"/>
    <hyperlink ref="V2367" r:id="rId3205" location="!/candygthompson/status/820486668016701440"/>
    <hyperlink ref="V2368" r:id="rId3206" location="!/integriscareers/status/820476266339913728"/>
    <hyperlink ref="V2369" r:id="rId3207" location="!/integriscareers/status/820488502336843776"/>
    <hyperlink ref="V2370" r:id="rId3208" location="!/urbandoll/status/819757750926196739"/>
    <hyperlink ref="V2371" r:id="rId3209" location="!/elctrastyles/status/819758173095657472"/>
    <hyperlink ref="V2372" r:id="rId3210" location="!/tbhm00d/status/820490796315111424"/>
    <hyperlink ref="V2373" r:id="rId3211" location="!/tbhm00d/status/820490796315111424"/>
    <hyperlink ref="V2374" r:id="rId3212" location="!/x4ryuusei/status/820491034652241920"/>
    <hyperlink ref="V2375" r:id="rId3213" location="!/dukeofvinings/status/820492622972223504"/>
    <hyperlink ref="V2376" r:id="rId3214" location="!/andy40han/status/820493111780589569"/>
    <hyperlink ref="V2377" r:id="rId3215" location="!/belllossom/status/820500436792868864"/>
    <hyperlink ref="V2378" r:id="rId3216" location="!/carleymae___/status/820501206887972864"/>
    <hyperlink ref="V2379" r:id="rId3217" location="!/kamdyn_bailey/status/820501337720979457"/>
    <hyperlink ref="V2380" r:id="rId3218" location="!/ilikehardd/status/820501809026318336"/>
    <hyperlink ref="V2381" r:id="rId3219" location="!/hoagieskc/status/820503425653833732"/>
    <hyperlink ref="V2382" r:id="rId3220" location="!/madalyn_dobbs/status/820504587924815872"/>
    <hyperlink ref="V2383" r:id="rId3221" location="!/_highthigh/status/820504883958861824"/>
    <hyperlink ref="V2384" r:id="rId3222" location="!/jujuesprincessa/status/820505062724239362"/>
    <hyperlink ref="V2385" r:id="rId3223" location="!/tansil_alexis/status/820505330903871488"/>
    <hyperlink ref="V2386" r:id="rId3224" location="!/subtlebisexual/status/819380931408658432"/>
    <hyperlink ref="V2387" r:id="rId3225" location="!/subtlebisexual/status/820505821251600384"/>
    <hyperlink ref="V2388" r:id="rId3226" location="!/b3n_ifit/status/820506125242015746"/>
    <hyperlink ref="V2389" r:id="rId3227" location="!/baghwanb/status/820506907328778240"/>
    <hyperlink ref="V2390" r:id="rId3228" location="!/fousheezy/status/820507627692183552"/>
    <hyperlink ref="V2391" r:id="rId3229" location="!/combsherhair/status/820509148051742720"/>
    <hyperlink ref="V2392" r:id="rId3230" location="!/combsherhair/status/820509148051742720"/>
    <hyperlink ref="V2393" r:id="rId3231" location="!/ashantischannel/status/820511533591511040"/>
    <hyperlink ref="V2394" r:id="rId3232" location="!/adriannaxmarie/status/820513272571068416"/>
    <hyperlink ref="V2395" r:id="rId3233" location="!/rachelsalazarr/status/820513370000519168"/>
    <hyperlink ref="V2396" r:id="rId3234" location="!/masrahmat13/status/820515644399554560"/>
    <hyperlink ref="V2397" r:id="rId3235" location="!/hollzballz93/status/820516876237164544"/>
    <hyperlink ref="V2398" r:id="rId3236" location="!/airportdistrict/status/820519327749111808"/>
    <hyperlink ref="V2399" r:id="rId3237" location="!/fstcoupons/status/820519976729714688"/>
    <hyperlink ref="V2400" r:id="rId3238" location="!/giveawayfamee/status/820520968019988480"/>
    <hyperlink ref="V2401" r:id="rId3239" location="!/gggrum/status/820521545261051904"/>
    <hyperlink ref="V2402" r:id="rId3240" location="!/photoholicgurli/status/820521911268601856"/>
    <hyperlink ref="V2403" r:id="rId3241" location="!/photoholicgurli/status/820521911268601856"/>
    <hyperlink ref="V2404" r:id="rId3242" location="!/girlblog912/status/820523026500435968"/>
    <hyperlink ref="V2405" r:id="rId3243" location="!/politicsrecycle/status/820523170834825216"/>
    <hyperlink ref="V2406" r:id="rId3244" location="!/rbethge/status/820525036574359552"/>
    <hyperlink ref="V2407" r:id="rId3245" location="!/shinguujis/status/820529594411388928"/>
    <hyperlink ref="V2408" r:id="rId3246" location="!/wordupbitch/status/820539445250179072"/>
    <hyperlink ref="V2409" r:id="rId3247" location="!/sunnflores/status/820545801063567360"/>
    <hyperlink ref="V2410" r:id="rId3248" location="!/jobsomaha1/status/820546079573716992"/>
    <hyperlink ref="V2411" r:id="rId3249" location="!/xbuttmunch/status/820548987119865856"/>
    <hyperlink ref="V2412" r:id="rId3250" location="!/raissaaab_/status/820549849062010880"/>
    <hyperlink ref="V2413" r:id="rId3251" location="!/elfriesen/status/820550120039186433"/>
    <hyperlink ref="V2414" r:id="rId3252" location="!/sport5bear/status/818861368023613441"/>
    <hyperlink ref="V2415" r:id="rId3253" location="!/mommymagic_11/status/820551338882895872"/>
    <hyperlink ref="V2416" r:id="rId3254" location="!/mommymagic_11/status/820551338882895872"/>
    <hyperlink ref="V2417" r:id="rId3255" location="!/jennslyn/status/820376757660479489"/>
    <hyperlink ref="V2418" r:id="rId3256" location="!/mrsfoulmouth/status/820552839697141760"/>
    <hyperlink ref="V2419" r:id="rId3257" location="!/shnwnnnnhh/status/820563269882552320"/>
    <hyperlink ref="V2420" r:id="rId3258" location="!/olop4444/status/820578171867332613"/>
    <hyperlink ref="V2421" r:id="rId3259" location="!/wahrbear/status/820585381858918400"/>
    <hyperlink ref="V2422" r:id="rId3260" location="!/wahrbear/status/820585381858918400"/>
    <hyperlink ref="V2423" r:id="rId3261" location="!/coupondivas/status/820602027822694400"/>
    <hyperlink ref="V2424" r:id="rId3262" location="!/misssallyys/status/820613217240158208"/>
    <hyperlink ref="V2425" r:id="rId3263" location="!/capybaraink/status/820617077723713536"/>
    <hyperlink ref="V2426" r:id="rId3264" location="!/curranar1/status/820617175329345536"/>
    <hyperlink ref="V2427" r:id="rId3265" location="!/curranar1/status/820617175329345536"/>
    <hyperlink ref="V2428" r:id="rId3266" location="!/dturp41/status/820617265364299776"/>
    <hyperlink ref="V2429" r:id="rId3267" location="!/candyce_bush/status/820622252572033025"/>
    <hyperlink ref="V2430" r:id="rId3268" location="!/candyce_bush/status/820622252572033025"/>
    <hyperlink ref="V2431" r:id="rId3269" location="!/candyce_bush/status/820622252572033025"/>
    <hyperlink ref="V2432" r:id="rId3270" location="!/smithcakez351/status/820627493807943685"/>
    <hyperlink ref="V2433" r:id="rId3271" location="!/itsashleydutcha/status/819392061531099141"/>
    <hyperlink ref="V2434" r:id="rId3272" location="!/itsashleydutcha/status/820633879845437440"/>
    <hyperlink ref="V2435" r:id="rId3273" location="!/skrabah/status/820634240681476097"/>
    <hyperlink ref="V2436" r:id="rId3274" location="!/davidwinzelberg/status/820634291084423168"/>
    <hyperlink ref="V2437" r:id="rId3275" location="!/davidwinzelberg/status/820634291084423168"/>
    <hyperlink ref="V2438" r:id="rId3276" location="!/illittlebirds/status/820367335538196480"/>
    <hyperlink ref="V2439" r:id="rId3277" location="!/dylanspretzel/status/820634783789314048"/>
    <hyperlink ref="V2440" r:id="rId3278" location="!/megannewman97/status/820635260148973569"/>
    <hyperlink ref="V2441" r:id="rId3279" location="!/giovannagomez/status/820645713541349376"/>
    <hyperlink ref="V2442" r:id="rId3280" location="!/1912sph/status/820561105248538624"/>
    <hyperlink ref="V2443" r:id="rId3281" location="!/1912sph/status/820561105248538624"/>
    <hyperlink ref="V2444" r:id="rId3282" location="!/samielorraine/status/820630681751433220"/>
    <hyperlink ref="V2445" r:id="rId3283" location="!/scandifreckles/status/820618513601728513"/>
    <hyperlink ref="V2446" r:id="rId3284" location="!/scandifreckles/status/820618513601728513"/>
    <hyperlink ref="V2447" r:id="rId3285" location="!/samielorraine/status/820631720047177730"/>
    <hyperlink ref="V2448" r:id="rId3286" location="!/kdelpercio/status/820620193529524228"/>
    <hyperlink ref="V2449" r:id="rId3287" location="!/kdelpercio/status/820620193529524228"/>
    <hyperlink ref="V2450" r:id="rId3288" location="!/samielorraine/status/820631738179198976"/>
    <hyperlink ref="V2451" r:id="rId3289" location="!/banonimouslyrad/status/820646894649098240"/>
    <hyperlink ref="V2452" r:id="rId3290" location="!/unhapplyahsewif/status/820645461778464769"/>
    <hyperlink ref="V2453" r:id="rId3291" location="!/samielorraine/status/820508615215894529"/>
    <hyperlink ref="V2454" r:id="rId3292" location="!/samielorraine/status/820630681751433220"/>
    <hyperlink ref="V2455" r:id="rId3293" location="!/samielorraine/status/820631499074482177"/>
    <hyperlink ref="V2456" r:id="rId3294" location="!/samielorraine/status/820631720047177730"/>
    <hyperlink ref="V2457" r:id="rId3295" location="!/samielorraine/status/820631738179198976"/>
    <hyperlink ref="V2458" r:id="rId3296" location="!/samielorraine/status/820646772011741185"/>
    <hyperlink ref="V2459" r:id="rId3297" location="!/samielorraine/status/820646772011741185"/>
    <hyperlink ref="V2460" r:id="rId3298" location="!/thejinkslife/status/820649088345669637"/>
    <hyperlink ref="V2461" r:id="rId3299" location="!/unhapplyahsewif/status/820645461778464769"/>
    <hyperlink ref="V2462" r:id="rId3300" location="!/thejinkslife/status/820649088345669637"/>
    <hyperlink ref="V2463" r:id="rId3301" location="!/thejinkslife/status/820649088345669637"/>
    <hyperlink ref="V2464" r:id="rId3302" location="!/catlovertamjo/status/820648630839365632"/>
    <hyperlink ref="V2465" r:id="rId3303" location="!/linlett60/status/820648662829297664"/>
    <hyperlink ref="V2466" r:id="rId3304" location="!/catlovertamjo/status/820647939483766785"/>
    <hyperlink ref="V2467" r:id="rId3305" location="!/catlovertamjo/status/820650480422494208"/>
    <hyperlink ref="V2468" r:id="rId3306" location="!/grebeor/status/820652464500277248"/>
    <hyperlink ref="V2469" r:id="rId3307" location="!/itsmajortom/status/820654493842964480"/>
    <hyperlink ref="V2470" r:id="rId3308" location="!/lumpyspvce/status/819986025216954368"/>
    <hyperlink ref="V2471" r:id="rId3309" location="!/lumpyspvce/status/819987097310396418"/>
    <hyperlink ref="V2472" r:id="rId3310" location="!/camillealeta/status/819974159111483392"/>
    <hyperlink ref="V2473" r:id="rId3311" location="!/camillealeta/status/819974550213562369"/>
    <hyperlink ref="V2474" r:id="rId3312" location="!/camillealeta/status/820656250732023809"/>
    <hyperlink ref="V2475" r:id="rId3313" location="!/krissyprobs/status/820656952153927680"/>
    <hyperlink ref="V2476" r:id="rId3314" location="!/tmj_okc_it/status/820657073671131136"/>
    <hyperlink ref="V2477" r:id="rId3315" location="!/bobkellytraffic/status/820380187720302596"/>
    <hyperlink ref="V2478" r:id="rId3316" location="!/jamesan74166895/status/820660368246771712"/>
    <hyperlink ref="V2479" r:id="rId3317" location="!/djdarrellripley/status/820661963688673280"/>
    <hyperlink ref="V2480" r:id="rId3318" location="!/discreetlatino/status/820490721971109888"/>
    <hyperlink ref="V2481" r:id="rId3319" location="!/dumont_music/status/820662954970513408"/>
    <hyperlink ref="V2482" r:id="rId3320" location="!/hip2save/status/820664593945075712"/>
    <hyperlink ref="V2483" r:id="rId3321" location="!/mccallmehotgirl/status/820520696442978306"/>
    <hyperlink ref="V2484" r:id="rId3322" location="!/mccallmehotgirl/status/820665930921414656"/>
    <hyperlink ref="V2485" r:id="rId3323" location="!/despisesmath/status/820669335610019840"/>
    <hyperlink ref="V2486" r:id="rId3324" location="!/ft_destiny1/status/820669387908579328"/>
    <hyperlink ref="V2487" r:id="rId3325" location="!/tmj_hou_retail/status/820669606725459968"/>
    <hyperlink ref="V2488" r:id="rId3326" location="!/tmj_hou_retail/status/820670977549795328"/>
    <hyperlink ref="V2489" r:id="rId3327" location="!/kayeleesmom/status/820671396292468737"/>
    <hyperlink ref="V2490" r:id="rId3328" location="!/tmj_fl_retail/status/818452638240935936"/>
    <hyperlink ref="V2491" r:id="rId3329" location="!/tmj_fl_retail/status/820673020788281344"/>
    <hyperlink ref="V2492" r:id="rId3330" location="!/caleyforniaa/status/820674288629841920"/>
    <hyperlink ref="V2493" r:id="rId3331" location="!/ladyagnt/status/820674458209792000"/>
    <hyperlink ref="V2494" r:id="rId3332" location="!/okcompp/status/820675422576906242"/>
    <hyperlink ref="V2495" r:id="rId3333" location="!/homerealestate/status/820676013659131910"/>
    <hyperlink ref="V2496" r:id="rId3334" location="!/sraegore/status/820676992408424448"/>
    <hyperlink ref="V2497" r:id="rId3335" location="!/sydneeyy_s/status/820677130438799360"/>
    <hyperlink ref="V2498" r:id="rId3336" location="!/tmj_ms_retail/status/818956841824632832"/>
    <hyperlink ref="V2499" r:id="rId3337" location="!/tmj_ms_retail/status/819598720786272257"/>
    <hyperlink ref="V2500" r:id="rId3338" location="!/tmj_ms_retail/status/820677802470948864"/>
    <hyperlink ref="V2501" r:id="rId3339" location="!/wittlecourt/status/820680017621315591"/>
    <hyperlink ref="V2502" r:id="rId3340" location="!/smithbelll/status/820680376628588545"/>
    <hyperlink ref="V2503" r:id="rId3341" location="!/jennntru/status/820683020550230016"/>
    <hyperlink ref="V2504" r:id="rId3342" location="!/jennntru/status/820683120433303552"/>
    <hyperlink ref="V2505" r:id="rId3343" location="!/timkrajcar/status/820683892042518528"/>
    <hyperlink ref="V2506" r:id="rId3344" location="!/timkrajcar/status/820683892042518528"/>
    <hyperlink ref="V2507" r:id="rId3345" location="!/kelleyscreation/status/820684683553947648"/>
    <hyperlink ref="V2508" r:id="rId3346" location="!/electpeterson/status/819347111980449793"/>
    <hyperlink ref="V2509" r:id="rId3347" location="!/electpeterson/status/819348441407062017"/>
    <hyperlink ref="V2510" r:id="rId3348" location="!/downtownnoblesv/status/820685236736561154"/>
    <hyperlink ref="V2511" r:id="rId3349" location="!/pvp23311/status/820686563780730880"/>
    <hyperlink ref="V2512" r:id="rId3350" location="!/tmj_ga_retail/status/820646546358210563"/>
    <hyperlink ref="V2513" r:id="rId3351" location="!/tmj_ga_retail/status/820687422287540225"/>
    <hyperlink ref="V2514" r:id="rId3352" location="!/tmj_bna_retail/status/820689370374029314"/>
    <hyperlink ref="V2515" r:id="rId3353" location="!/janellemurillo/status/820459963013332993"/>
    <hyperlink ref="V2516" r:id="rId3354" location="!/vontearion/status/820691052973723649"/>
    <hyperlink ref="V2517" r:id="rId3355" location="!/emmabiays/status/820692112337502211"/>
    <hyperlink ref="V2518" r:id="rId3356" location="!/j_garrr/status/820692132889579521"/>
    <hyperlink ref="V2519" r:id="rId3357" location="!/tmj_nct_retail/status/820692429573525505"/>
    <hyperlink ref="V2520" r:id="rId3358" location="!/roddslaterpga/status/820692909452312578"/>
    <hyperlink ref="V2521" r:id="rId3359" location="!/mrsescaleraa___/status/820692926162272256"/>
    <hyperlink ref="V2522" r:id="rId3360" location="!/hachiemachie/status/820694955412914177"/>
    <hyperlink ref="V2523" r:id="rId3361" location="!/tiffstreats0/status/820695234136985602"/>
    <hyperlink ref="V2524" r:id="rId3362" location="!/perenties/status/820697467817775104"/>
    <hyperlink ref="V2525" r:id="rId3363" location="!/bitchimcultured/status/820327394661793792"/>
    <hyperlink ref="V2526" r:id="rId3364" location="!/bitchimcultured/status/820699014958088192"/>
    <hyperlink ref="V2527" r:id="rId3365" location="!/tmj_il_retail/status/819925731358568449"/>
    <hyperlink ref="V2528" r:id="rId3366" location="!/tmj_il_retail/status/820701159010639872"/>
    <hyperlink ref="V2529" r:id="rId3367" location="!/igivedoyou/status/820701432055742464"/>
    <hyperlink ref="V2530" r:id="rId3368" location="!/nursenofilter/status/820705629635575809"/>
    <hyperlink ref="V2531" r:id="rId3369" location="!/tmj_den_retail/status/820655334104535040"/>
    <hyperlink ref="V2532" r:id="rId3370" location="!/tmj_den_retail/status/820707729136177153"/>
    <hyperlink ref="V2533" r:id="rId3371" location="!/nuggetbritt/status/820708156561117188"/>
    <hyperlink ref="V2534" r:id="rId3372" location="!/mccflute/status/820708184406966272"/>
    <hyperlink ref="V2535" r:id="rId3373" location="!/tmj_ar_retail/status/820693760891699200"/>
    <hyperlink ref="V2536" r:id="rId3374" location="!/tmj_ar_retail/status/820708718471847937"/>
    <hyperlink ref="V2537" r:id="rId3375" location="!/duxorcist/status/820708818183077888"/>
    <hyperlink ref="V2538" r:id="rId3376" location="!/duxorcist/status/820708818183077888"/>
    <hyperlink ref="V2539" r:id="rId3377" location="!/russkrause/status/820710080618397696"/>
    <hyperlink ref="V2540" r:id="rId3378" location="!/raqueldog/status/820711480140173315"/>
    <hyperlink ref="V2541" r:id="rId3379" location="!/gacb23/status/820711889600729089"/>
    <hyperlink ref="V2542" r:id="rId3380" location="!/jiverooms/status/820713204833779713"/>
    <hyperlink ref="V2543" r:id="rId3381" location="!/tmj_pa_retail/status/820714061834821633"/>
    <hyperlink ref="V2544" r:id="rId3382" location="!/sylviaphilbia/status/820714883515904001"/>
    <hyperlink ref="V2545" r:id="rId3383" location="!/maria_lara8/status/820717081335394304"/>
    <hyperlink ref="V2546" r:id="rId3384" location="!/whitney_delynn/status/820719146287644672"/>
    <hyperlink ref="V2547" r:id="rId3385" location="!/tmj_val_retail/status/820719590653034496"/>
    <hyperlink ref="V2548" r:id="rId3386" location="!/flolauren/status/820722758262857728"/>
    <hyperlink ref="V2549" r:id="rId3387" location="!/tmj_ky_retail/status/819920050693906432"/>
    <hyperlink ref="V2550" r:id="rId3388" location="!/tmj_ky_retail/status/820722872414912512"/>
    <hyperlink ref="V2551" r:id="rId3389" location="!/deeheater/status/820725225067257857"/>
    <hyperlink ref="V2552" r:id="rId3390" location="!/alyssajoy13r/status/820725459348582400"/>
    <hyperlink ref="V2553" r:id="rId3391" location="!/cindyharnett/status/820727416318529536"/>
    <hyperlink ref="V2554" r:id="rId3392" location="!/classicmp/status/820728945075220481"/>
    <hyperlink ref="V2555" r:id="rId3393" location="!/arpit_chauhan/status/820729011647160321"/>
    <hyperlink ref="V2556" r:id="rId3394" location="!/arpit_chauhan/status/820729011647160321"/>
    <hyperlink ref="V2557" r:id="rId3395" location="!/shtamey/status/820729436165341184"/>
    <hyperlink ref="V2558" r:id="rId3396" location="!/bethyoder_133/status/820729560522231808"/>
    <hyperlink ref="V2559" r:id="rId3397" location="!/kaylapaynee/status/820732251398873088"/>
    <hyperlink ref="V2560" r:id="rId3398" location="!/kaylapaynee/status/820732463865544705"/>
    <hyperlink ref="V2561" r:id="rId3399" location="!/timstavros/status/820734274341130242"/>
    <hyperlink ref="V2562" r:id="rId3400" location="!/airismile/status/820368398181928963"/>
    <hyperlink ref="V2563" r:id="rId3401" location="!/airismile/status/820371027960168448"/>
    <hyperlink ref="V2564" r:id="rId3402" location="!/ayo_atomic/status/820736313682956289"/>
    <hyperlink ref="V2565" r:id="rId3403" location="!/justin0leary/status/820725651720302592"/>
    <hyperlink ref="V2566" r:id="rId3404" location="!/justin0leary/status/820735829433847813"/>
    <hyperlink ref="V2567" r:id="rId3405" location="!/justin0leary/status/820736649281892352"/>
    <hyperlink ref="V2568" r:id="rId3406" location="!/tmj_sac_retail/status/820740218265354240"/>
    <hyperlink ref="V2569" r:id="rId3407" location="!/ashess1720/status/820740537586159616"/>
    <hyperlink ref="V2570" r:id="rId3408" location="!/parkershvacp/status/820740554879336451"/>
    <hyperlink ref="V2571" r:id="rId3409" location="!/delta7of96_dw/status/820733117107474434"/>
    <hyperlink ref="V2572" r:id="rId3410" location="!/ankhassa/status/820740949634588672"/>
    <hyperlink ref="V2573" r:id="rId3411" location="!/kpf_katie/status/820742591478169602"/>
    <hyperlink ref="V2574" r:id="rId3412" location="!/joclyn_ann/status/820464196987060225"/>
    <hyperlink ref="V2575" r:id="rId3413" location="!/_aaarinn/status/820744048440918016"/>
    <hyperlink ref="V2576" r:id="rId3414" location="!/tmj_nen_retail/status/820745376453959680"/>
    <hyperlink ref="V2577" r:id="rId3415" location="!/kaylaaawickline/status/820748066810511360"/>
    <hyperlink ref="V2578" r:id="rId3416" location="!/wizardofwoz1/status/820748409854369792"/>
    <hyperlink ref="V2579" r:id="rId3417" location="!/nelson_taytay/status/820751312933556225"/>
    <hyperlink ref="V2580" r:id="rId3418" location="!/danphetamine70/status/820753683503779840"/>
    <hyperlink ref="V2581" r:id="rId3419" location="!/danphetamine70/status/820753683503779840"/>
    <hyperlink ref="V2582" r:id="rId3420" location="!/danphetamine70/status/820753683503779840"/>
    <hyperlink ref="V2583" r:id="rId3421" location="!/kaitlynd_/status/820760971690070017"/>
    <hyperlink ref="V2584" r:id="rId3422" location="!/kylesheehan23/status/820766852657901571"/>
    <hyperlink ref="V2585" r:id="rId3423" location="!/jenmflaherty/status/820767623709413376"/>
    <hyperlink ref="V2586" r:id="rId3424" location="!/davisgmackenzie/status/820768324380487683"/>
    <hyperlink ref="V2587" r:id="rId3425" location="!/darth_mommie/status/820769939086868482"/>
    <hyperlink ref="V2588" r:id="rId3426" location="!/prettifyurlife/status/820771612823785472"/>
    <hyperlink ref="V2589" r:id="rId3427" location="!/errormarie/status/820772015133048834"/>
    <hyperlink ref="V2590" r:id="rId3428" location="!/tmj_tx_retail/status/819624623822077952"/>
    <hyperlink ref="V2591" r:id="rId3429" location="!/tmj_tx_retail/status/820338012785512448"/>
    <hyperlink ref="V2592" r:id="rId3430" location="!/tmj_tx_retail/status/820687682225381376"/>
    <hyperlink ref="V2593" r:id="rId3431" location="!/tmj_tx_retail/status/820773314117275648"/>
    <hyperlink ref="V2594" r:id="rId3432" location="!/_bhels/status/820773565859438597"/>
    <hyperlink ref="V2595" r:id="rId3433" location="!/kellcampbell/status/820776204252958720"/>
    <hyperlink ref="V2596" r:id="rId3434" location="!/4playofficial/status/820782096574795776"/>
    <hyperlink ref="V2597" r:id="rId3435" location="!/bicobebin/status/820782551031808000"/>
    <hyperlink ref="V2598" r:id="rId3436" location="!/prosepodcast/status/820783818261008384"/>
    <hyperlink ref="V2599" r:id="rId3437" location="!/ranoom_zzz/status/820784609663258624"/>
    <hyperlink ref="V2600" r:id="rId3438" location="!/philjspinksart/status/820768220856651778"/>
    <hyperlink ref="V2601" r:id="rId3439" location="!/francismahoney3/status/820787997310353408"/>
    <hyperlink ref="V2602" r:id="rId3440" location="!/jerkerina213/status/820792146529755136"/>
    <hyperlink ref="V2603" r:id="rId3441" location="!/luf98/status/820794533139062784"/>
    <hyperlink ref="V2604" r:id="rId3442" location="!/bbj7__/status/820795602393059330"/>
    <hyperlink ref="V2605" r:id="rId3443" location="!/ashonice/status/820797115509051392"/>
    <hyperlink ref="V2606" r:id="rId3444" location="!/crazeerayzee/status/820799758973435904"/>
    <hyperlink ref="V2607" r:id="rId3445" location="!/crazeerayzee/status/820800253767073792"/>
    <hyperlink ref="V2608" r:id="rId3446" location="!/lgwinfl/status/820805280137146369"/>
    <hyperlink ref="V2609" r:id="rId3447" location="!/kathryn_claire/status/820805657372794881"/>
    <hyperlink ref="V2610" r:id="rId3448" location="!/jaymefrankhouse/status/820808640583958528"/>
    <hyperlink ref="V2611" r:id="rId3449" location="!/hannah_gill_/status/820810369681780737"/>
    <hyperlink ref="V2612" r:id="rId3450" location="!/abbybourne1/status/820810386341511169"/>
    <hyperlink ref="V2613" r:id="rId3451" location="!/exestiel/status/820814955335151617"/>
    <hyperlink ref="V2614" r:id="rId3452" location="!/jordlindz/status/820807474278236160"/>
    <hyperlink ref="V2615" r:id="rId3453" location="!/livcoiro/status/820815124944580608"/>
    <hyperlink ref="V2616" r:id="rId3454" location="!/willie1derful/status/820816843980079104"/>
    <hyperlink ref="V2617" r:id="rId3455" location="!/toxicallyhood/status/820817543921160192"/>
    <hyperlink ref="V2618" r:id="rId3456" location="!/gabbietatad/status/820818333456953345"/>
    <hyperlink ref="V2619" r:id="rId3457" location="!/rocsiwillywonka/status/820821462550544385"/>
    <hyperlink ref="V2620" r:id="rId3458" location="!/cherissexo_/status/820822738751340544"/>
    <hyperlink ref="V2621" r:id="rId3459" location="!/mytee_quinn/status/820826666096152576"/>
    <hyperlink ref="V2622" r:id="rId3460" location="!/le_isaa/status/820830298518724608"/>
    <hyperlink ref="V2623" r:id="rId3461" location="!/collincountymlk/status/820831348978053121"/>
    <hyperlink ref="V2624" r:id="rId3462" location="!/devunicorn/status/820835753580261377"/>
    <hyperlink ref="V2625" r:id="rId3463" location="!/coupon_coupons/status/820839261331038209"/>
    <hyperlink ref="V2626" r:id="rId3464" location="!/prncss_mk/status/820842595177943041"/>
    <hyperlink ref="V2627" r:id="rId3465" location="!/supernova14/status/820843700314140672"/>
    <hyperlink ref="V2628" r:id="rId3466" location="!/olcatalog/status/818316453636177920"/>
    <hyperlink ref="V2629" r:id="rId3467" location="!/olcatalog/status/820846493351415813"/>
    <hyperlink ref="V2630" r:id="rId3468" location="!/caseymoedating/status/818316459680104448"/>
    <hyperlink ref="V2631" r:id="rId3469" location="!/caseymoedating/status/820846500565676032"/>
    <hyperlink ref="V2632" r:id="rId3470" location="!/beckyurcjob/status/818316460414140420"/>
    <hyperlink ref="V2633" r:id="rId3471" location="!/beckyurcjob/status/820846502239207424"/>
    <hyperlink ref="V2634" r:id="rId3472" location="!/hedvigbgdjob/status/818316463853498368"/>
    <hyperlink ref="V2635" r:id="rId3473" location="!/hedvigbgdjob/status/820846505712029696"/>
    <hyperlink ref="V2636" r:id="rId3474" location="!/suripanggoro/status/818316466999136257"/>
    <hyperlink ref="V2637" r:id="rId3475" location="!/suripanggoro/status/820846507184234496"/>
    <hyperlink ref="V2638" r:id="rId3476" location="!/averiltivdating/status/818316465514418176"/>
    <hyperlink ref="V2639" r:id="rId3477" location="!/averiltivdating/status/820846507238813698"/>
    <hyperlink ref="V2640" r:id="rId3478" location="!/ste01153/status/818316469188562944"/>
    <hyperlink ref="V2641" r:id="rId3479" location="!/ste01153/status/820846508564168705"/>
    <hyperlink ref="V2642" r:id="rId3480" location="!/rochardalgost/status/818316470933397504"/>
    <hyperlink ref="V2643" r:id="rId3481" location="!/rochardalgost/status/820846509042372609"/>
    <hyperlink ref="V2644" r:id="rId3482" location="!/luellevaojob/status/818316474595078145"/>
    <hyperlink ref="V2645" r:id="rId3483" location="!/luellevaojob/status/820846513287004160"/>
    <hyperlink ref="V2646" r:id="rId3484" location="!/dellyccddating/status/818316476344057857"/>
    <hyperlink ref="V2647" r:id="rId3485" location="!/dellyccddating/status/820846514079756288"/>
    <hyperlink ref="V2648" r:id="rId3486" location="!/rozakmahmud/status/818316481427636224"/>
    <hyperlink ref="V2649" r:id="rId3487" location="!/rozakmahmud/status/820846514440376320"/>
    <hyperlink ref="V2650" r:id="rId3488" location="!/livviejijjob/status/818316479254921216"/>
    <hyperlink ref="V2651" r:id="rId3489" location="!/livviejijjob/status/820846515182829568"/>
    <hyperlink ref="V2652" r:id="rId3490" location="!/ernaliirejob/status/818316485479321601"/>
    <hyperlink ref="V2653" r:id="rId3491" location="!/ernaliirejob/status/820846516768227328"/>
    <hyperlink ref="V2654" r:id="rId3492" location="!/hannaykrjob/status/818316487186411520"/>
    <hyperlink ref="V2655" r:id="rId3493" location="!/hannaykrjob/status/820846520660594688"/>
    <hyperlink ref="V2656" r:id="rId3494" location="!/joliefsmjob/status/818316489719681032"/>
    <hyperlink ref="V2657" r:id="rId3495" location="!/joliefsmjob/status/820846520660619264"/>
    <hyperlink ref="V2658" r:id="rId3496" location="!/josephcott/status/820850007213477889"/>
    <hyperlink ref="V2659" r:id="rId3497" location="!/formationselman/status/820850028990308352"/>
    <hyperlink ref="V2660" r:id="rId3498" location="!/kimball1kelly/status/820850254773882881"/>
    <hyperlink ref="V2661" r:id="rId3499" location="!/kimball1kelly/status/820850254773882881"/>
    <hyperlink ref="V2662" r:id="rId3500" location="!/nancy19852003/status/820850388169584643"/>
    <hyperlink ref="V2663" r:id="rId3501" location="!/maddiecomstock/status/820854276511645696"/>
    <hyperlink ref="V2664" r:id="rId3502" location="!/owlfelia/status/820856678774145024"/>
    <hyperlink ref="V2665" r:id="rId3503" location="!/emilea_billick/status/820858215621660673"/>
    <hyperlink ref="V2666" r:id="rId3504" location="!/emilea_billick/status/820858215621660673"/>
    <hyperlink ref="V2667" r:id="rId3505" location="!/xo_dxstivy/status/820871800343199744"/>
    <hyperlink ref="V2668" r:id="rId3506" location="!/recentfreebies/status/820871884493508608"/>
    <hyperlink ref="V2669" r:id="rId3507" location="!/calliedanielson/status/820874853309943808"/>
    <hyperlink ref="V2670" r:id="rId3508" location="!/miranda_gilbs15/status/820876037584257024"/>
    <hyperlink ref="V2671" r:id="rId3509" location="!/kitfitz35/status/820880637678731264"/>
    <hyperlink ref="V2672" r:id="rId3510" location="!/younggwhite/status/818618748303196161"/>
    <hyperlink ref="V2673" r:id="rId3511" location="!/younggwhite/status/820325854974791682"/>
    <hyperlink ref="V2674" r:id="rId3512" location="!/daisyypatron/status/820883648421523456"/>
    <hyperlink ref="V2675" r:id="rId3513" location="!/edwardedsilva/status/820887304139132928"/>
    <hyperlink ref="V2676" r:id="rId3514" location="!/kmorrow_/status/820894649111953409"/>
    <hyperlink ref="V2677" r:id="rId3515" location="!/gcarbonaro/status/820895838851338240"/>
    <hyperlink ref="V2678" r:id="rId3516" location="!/vaaajazzle/status/820906496368087040"/>
    <hyperlink ref="V2679" r:id="rId3517" location="!/youh8kell/status/820918224690806784"/>
    <hyperlink ref="V2680" r:id="rId3518" location="!/taylorkathlleen/status/820921121792880640"/>
    <hyperlink ref="V2681" r:id="rId3519" location="!/ressurrection/status/820932332756594688"/>
    <hyperlink ref="V2682" r:id="rId3520" location="!/buxr/status/819482245543133185"/>
    <hyperlink ref="V2683" r:id="rId3521" location="!/buxr/status/820568566474952704"/>
    <hyperlink ref="V2684" r:id="rId3522" location="!/buxr/status/820934712097198080"/>
    <hyperlink ref="V2685" r:id="rId3523" location="!/wildwildwatson/status/820937835985403904"/>
    <hyperlink ref="V2686" r:id="rId3524" location="!/cassthemom/status/820949386867961856"/>
    <hyperlink ref="V2687" r:id="rId3525" location="!/pulluppanda/status/820962304011419648"/>
    <hyperlink ref="V2688" r:id="rId3526" location="!/tmj_kal_retail/status/819945680034668544"/>
    <hyperlink ref="V2689" r:id="rId3527" location="!/tmj_kal_retail/status/820977925532983297"/>
    <hyperlink ref="V2690" r:id="rId3528" location="!/aliciak89_/status/820979178283696128"/>
    <hyperlink ref="V2691" r:id="rId3529" location="!/annoyedgruntx/status/820984513270607874"/>
    <hyperlink ref="V2692" r:id="rId3530" location="!/santi96chosen/status/820984773963354113"/>
    <hyperlink ref="V2693" r:id="rId3531" location="!/jackiembouvier/status/820984807471583232"/>
    <hyperlink ref="V2694" r:id="rId3532" location="!/rhondabhodge/status/820988713534717953"/>
    <hyperlink ref="V2695" r:id="rId3533" location="!/absoluteforum/status/820985259869212673"/>
    <hyperlink ref="V2696" r:id="rId3534" location="!/absoluteforum/status/820990213698781184"/>
    <hyperlink ref="V2697" r:id="rId3535" location="!/absoluteforum/status/820990233634361344"/>
    <hyperlink ref="V2698" r:id="rId3536" location="!/sylviacaruso/status/819976369387864064"/>
    <hyperlink ref="V2699" r:id="rId3537" location="!/neighhay/status/820990322125570049"/>
    <hyperlink ref="V2700" r:id="rId3538" location="!/ireneqolcechapm/status/820991872541818880"/>
    <hyperlink ref="V2701" r:id="rId3539" location="!/ireneqolcechapm/status/820991872541818880"/>
    <hyperlink ref="V2702" r:id="rId3540" location="!/ireneqolcechapm/status/820991872541818880"/>
    <hyperlink ref="V2703" r:id="rId3541" location="!/ireneqolcechapm/status/820991872541818880"/>
    <hyperlink ref="V2704" r:id="rId3542" location="!/ireneqolcechapm/status/820991872541818880"/>
    <hyperlink ref="V2705" r:id="rId3543" location="!/ireneqolcechapm/status/820991872541818880"/>
    <hyperlink ref="V2706" r:id="rId3544" location="!/papikodone/status/820381868201824256"/>
    <hyperlink ref="V2707" r:id="rId3545" location="!/_durty_/status/820992231578435584"/>
    <hyperlink ref="V2708" r:id="rId3546" location="!/rubamarwan2/status/820995540959854592"/>
    <hyperlink ref="V2709" r:id="rId3547" location="!/glamourboxfox/status/820805045046353920"/>
    <hyperlink ref="V2710" r:id="rId3548" location="!/rubmarwan/status/820995848213528576"/>
    <hyperlink ref="V2711" r:id="rId3549" location="!/bluejsgrill/status/820996511446237184"/>
    <hyperlink ref="V2712" r:id="rId3550" location="!/still_irisee/status/820997767111802880"/>
    <hyperlink ref="V2713" r:id="rId3551" location="!/m3ggl3z/status/821006167212224512"/>
    <hyperlink ref="V2714" r:id="rId3552" location="!/tianaknows/status/821006686114545664"/>
    <hyperlink ref="V2715" r:id="rId3553" location="!/brooklynmonroe_/status/821008064828633088"/>
    <hyperlink ref="V2716" r:id="rId3554" location="!/bigdaddyydani/status/821008914946920448"/>
    <hyperlink ref="V2717" r:id="rId3555" location="!/desertriver/status/821013079336984576"/>
    <hyperlink ref="V2718" r:id="rId3556" location="!/anokaareachambr/status/821014303079890944"/>
    <hyperlink ref="V2719" r:id="rId3557" location="!/tmj_mgm_retail/status/821016191112052736"/>
    <hyperlink ref="V2720" r:id="rId3558" location="!/dyamond_morales/status/821020783753461760"/>
    <hyperlink ref="V2721" r:id="rId3559" location="!/erikadunn_88/status/821022258135203841"/>
    <hyperlink ref="V2722" r:id="rId3560" location="!/tmj_chh_retail/status/821023068524904449"/>
    <hyperlink ref="V2723" r:id="rId3561" location="!/xranza/status/821023084778033155"/>
    <hyperlink ref="V2724" r:id="rId3562" location="!/lauravanoversch/status/821024853201448960"/>
    <hyperlink ref="V2725" r:id="rId3563" location="!/dezmo_ebooks/status/819790321273798656"/>
    <hyperlink ref="V2726" r:id="rId3564" location="!/dezmo_ebooks/status/821025963823734785"/>
    <hyperlink ref="V2727" r:id="rId3565" location="!/jedisim801/status/821028749764423680"/>
    <hyperlink ref="V2728" r:id="rId3566" location="!/kdoodle08/status/821029065297494016"/>
    <hyperlink ref="V2729" r:id="rId3567" location="!/kdoodle08/status/821029065297494016"/>
    <hyperlink ref="V2730" r:id="rId3568" location="!/allygeighter/status/821029472363106304"/>
    <hyperlink ref="V2731" r:id="rId3569" location="!/scott_ballinger/status/821030389531680768"/>
    <hyperlink ref="V2732" r:id="rId3570" location="!/crummiesamantha/status/821031704689332229"/>
    <hyperlink ref="V2733" r:id="rId3571" location="!/tmj_mem_retail/status/821032820227252226"/>
    <hyperlink ref="V2734" r:id="rId3572" location="!/katepeplowski/status/821034632434941952"/>
    <hyperlink ref="V2735" r:id="rId3573" location="!/lesliannehgx/status/821036029419384832"/>
    <hyperlink ref="V2736" r:id="rId3574" location="!/jordan_green44/status/821037291560910854"/>
    <hyperlink ref="V2737" r:id="rId3575" location="!/austin_baney/status/821039944143634432"/>
    <hyperlink ref="V2738" r:id="rId3576" location="!/castsocool/status/821041242972782593"/>
    <hyperlink ref="V2739" r:id="rId3577" location="!/meganmastro/status/821035822786945025"/>
    <hyperlink ref="V2740" r:id="rId3578" location="!/courtney_brid/status/821043610288275456"/>
    <hyperlink ref="V2741" r:id="rId3579" location="!/tmj_msp_retail/status/819953439094370305"/>
    <hyperlink ref="V2742" r:id="rId3580" location="!/tmj_msp_retail/status/821028580394029056"/>
    <hyperlink ref="V2743" r:id="rId3581" location="!/tmj_msp_retail/status/821044871385391104"/>
    <hyperlink ref="V2744" r:id="rId3582" location="!/officiaihue/status/821045620353941504"/>
    <hyperlink ref="V2745" r:id="rId3583" location="!/sydneymccoy99/status/821047928877969408"/>
    <hyperlink ref="V2746" r:id="rId3584" location="!/alicia_akin/status/821047977007611908"/>
    <hyperlink ref="V2747" r:id="rId3585" location="!/3saronayne/status/821048263545524231"/>
    <hyperlink ref="V2748" r:id="rId3586" location="!/noelcnoel/status/821049197940056066"/>
    <hyperlink ref="V2749" r:id="rId3587" location="!/kaitlynelliott1/status/821049718314856448"/>
    <hyperlink ref="V2750" r:id="rId3588" location="!/kingleopoldx/status/821051021321445376"/>
    <hyperlink ref="V2751" r:id="rId3589" location="!/tmj_az_retail/status/821052238831362048"/>
    <hyperlink ref="V2752" r:id="rId3590" location="!/torilerae/status/821052470625439745"/>
    <hyperlink ref="V2753" r:id="rId3591" location="!/twiz_hammi/status/821052989012119552"/>
    <hyperlink ref="V2754" r:id="rId3592" location="!/marleehollomon_/status/821053292423811073"/>
    <hyperlink ref="V2755" r:id="rId3593" location="!/amessick/status/821053565489860608"/>
    <hyperlink ref="V2756" r:id="rId3594" location="!/morganbaxtrick/status/821054458985586688"/>
    <hyperlink ref="V2757" r:id="rId3595" location="!/munkmania/status/819211701283393536"/>
    <hyperlink ref="V2758" r:id="rId3596" location="!/munkmania/status/821055319740743682"/>
    <hyperlink ref="V2759" r:id="rId3597" location="!/westblin/status/821055850781478914"/>
    <hyperlink ref="V2760" r:id="rId3598" location="!/anniesparky/status/821055873195773952"/>
    <hyperlink ref="V2761" r:id="rId3599" location="!/rick_sheila/status/821060608145682432"/>
    <hyperlink ref="V2762" r:id="rId3600" location="!/tabright1985/status/821061621028098048"/>
    <hyperlink ref="V2763" r:id="rId3601" location="!/jeanxmh/status/821061809104977922"/>
    <hyperlink ref="V2764" r:id="rId3602" location="!/morenoalina6/status/821063058147704833"/>
    <hyperlink ref="V2765" r:id="rId3603" location="!/mattyjaee/status/821063393759084545"/>
    <hyperlink ref="V2766" r:id="rId3604" location="!/ashgotdajuicee/status/821051971415212032"/>
    <hyperlink ref="V2767" r:id="rId3605" location="!/ashgotdajuicee/status/821064340346380290"/>
    <hyperlink ref="V2768" r:id="rId3606" location="!/caros96916597/status/821064666562621441"/>
    <hyperlink ref="V2769" r:id="rId3607" location="!/pamelaj_stevens/status/821064948306604032"/>
    <hyperlink ref="V2770" r:id="rId3608" location="!/emilatalla/status/821065561543098368"/>
    <hyperlink ref="V2771" r:id="rId3609" location="!/katilago/status/821065628425535488"/>
    <hyperlink ref="V2772" r:id="rId3610" location="!/katilago/status/821068469856829441"/>
    <hyperlink ref="V2773" r:id="rId3611" location="!/zeitunbeirut/status/821068688224899074"/>
    <hyperlink ref="V2774" r:id="rId3612" location="!/scvarts/status/821069627476348934"/>
    <hyperlink ref="V2775" r:id="rId3613" location="!/lo_forever_ve/status/821069682048434176"/>
    <hyperlink ref="V2776" r:id="rId3614" location="!/kyndragarrick/status/821069884083748864"/>
    <hyperlink ref="V2777" r:id="rId3615" location="!/jesss_lemayy/status/821070572079738880"/>
    <hyperlink ref="V2778" r:id="rId3616" location="!/tmj_cao_retail/status/819946557357203456"/>
    <hyperlink ref="V2779" r:id="rId3617" location="!/tmj_cao_retail/status/821023240457887744"/>
    <hyperlink ref="V2780" r:id="rId3618" location="!/tmj_cao_retail/status/821072061518884868"/>
    <hyperlink ref="V2781" r:id="rId3619" location="!/jobshouts/status/821072156582887432"/>
    <hyperlink ref="V2782" r:id="rId3620" location="!/shelleyguiseppi/status/821075198594207746"/>
    <hyperlink ref="V2783" r:id="rId3621" location="!/kinggnoah/status/821076985703256065"/>
    <hyperlink ref="V2784" r:id="rId3622" location="!/r_achel_w/status/821078404963377152"/>
    <hyperlink ref="V2785" r:id="rId3623" location="!/faisalriaz/status/821078557799710720"/>
    <hyperlink ref="V2786" r:id="rId3624" location="!/_ahilll/status/821079839402848257"/>
    <hyperlink ref="V2787" r:id="rId3625" location="!/southern_teach/status/821074700948348929"/>
    <hyperlink ref="V2788" r:id="rId3626" location="!/southern_teach/status/821075538907373568"/>
    <hyperlink ref="V2789" r:id="rId3627" location="!/southern_teach/status/821082027696988161"/>
    <hyperlink ref="V2790" r:id="rId3628" location="!/erinvlamis/status/821084341048463360"/>
    <hyperlink ref="V2791" r:id="rId3629" location="!/tmj_elp_retail/status/820284634692886528"/>
    <hyperlink ref="V2792" r:id="rId3630" location="!/tmj_elp_retail/status/821009401024692225"/>
    <hyperlink ref="V2793" r:id="rId3631" location="!/tmj_elp_retail/status/821084842800492544"/>
    <hyperlink ref="V2794" r:id="rId3632" location="!/mayabrauch/status/821086561743867904"/>
    <hyperlink ref="V2795" r:id="rId3633" location="!/observantturtle/status/821087074027638784"/>
    <hyperlink ref="V2796" r:id="rId3634" location="!/philipaburton/status/821087713441042432"/>
    <hyperlink ref="V2797" r:id="rId3635" location="!/brooklynndawson/status/821087788384849921"/>
    <hyperlink ref="V2798" r:id="rId3636" location="!/pocalicious/status/821085465612873728"/>
    <hyperlink ref="V2799" r:id="rId3637" location="!/rellythecrip/status/821087818680336384"/>
    <hyperlink ref="V2800" r:id="rId3638" location="!/rellythecrip/status/818488054503579654"/>
    <hyperlink ref="V2801" r:id="rId3639" location="!/rellythecrip/status/818828338403876865"/>
    <hyperlink ref="V2802" r:id="rId3640" location="!/rellythecrip/status/818920709699342336"/>
    <hyperlink ref="V2803" r:id="rId3641" location="!/updefam/status/818543175274938370"/>
    <hyperlink ref="V2804" r:id="rId3642" location="!/updefam/status/820704916867928065"/>
    <hyperlink ref="V2805" r:id="rId3643" location="!/updefam/status/821087987710603264"/>
    <hyperlink ref="V2806" r:id="rId3644" location="!/jamieamburgey/status/821089072617848833"/>
    <hyperlink ref="V2807" r:id="rId3645" location="!/tmj_pit_retail/status/821089261436817408"/>
    <hyperlink ref="V2808" r:id="rId3646" location="!/tmj_aus_sales/status/821090281525084160"/>
    <hyperlink ref="V2809" r:id="rId3647" location="!/shelbyyyroseeee/status/818890488325533697"/>
    <hyperlink ref="V2810" r:id="rId3648" location="!/shelbyyyroseeee/status/820806994944790529"/>
    <hyperlink ref="V2811" r:id="rId3649" location="!/shelbyyyroseeee/status/821090866114809858"/>
    <hyperlink ref="V2812" r:id="rId3650" location="!/karmasbestie_/status/821091602882068481"/>
    <hyperlink ref="V2813" r:id="rId3651" location="!/s_drown2016/status/821059114092609536"/>
    <hyperlink ref="V2814" r:id="rId3652" location="!/ashlynmurphy17/status/821091686109577216"/>
    <hyperlink ref="V2815" r:id="rId3653" location="!/zoeagirl/status/821092456007536640"/>
    <hyperlink ref="V2816" r:id="rId3654" location="!/spencyy44/status/821093608937943040"/>
    <hyperlink ref="V2817" r:id="rId3655" location="!/angelacuencaa_/status/818788089812385792"/>
    <hyperlink ref="V2818" r:id="rId3656" location="!/angelacuencaa_/status/821090777132580868"/>
    <hyperlink ref="V2819" r:id="rId3657" location="!/angelacuencaa_/status/821094018633371648"/>
    <hyperlink ref="V2820" r:id="rId3658" location="!/tmj_ash_retail/status/821094160895602689"/>
    <hyperlink ref="V2821" r:id="rId3659" location="!/raisingmy5sons/status/821094213320380416"/>
    <hyperlink ref="V2822" r:id="rId3660" location="!/postmodernwho/status/821094582171684864"/>
    <hyperlink ref="V2823" r:id="rId3661" location="!/morganoliviaa14/status/821052639639126016"/>
    <hyperlink ref="V2824" r:id="rId3662" location="!/mackennasteele/status/821094660559011840"/>
    <hyperlink ref="V2825" r:id="rId3663" location="!/lydia_mae211/status/821094689717817344"/>
    <hyperlink ref="V2826" r:id="rId3664" location="!/hxcvarrath/status/821099988776263681"/>
    <hyperlink ref="V2827" r:id="rId3665" location="!/pirates_beauty/status/821099137944977409"/>
    <hyperlink ref="V2828" r:id="rId3666" location="!/pirates_beauty/status/821099450642923520"/>
    <hyperlink ref="V2829" r:id="rId3667" location="!/mermaidstylist/status/821099286851096577"/>
    <hyperlink ref="V2830" r:id="rId3668" location="!/mermaidstylist/status/821100306801061889"/>
    <hyperlink ref="V2831" r:id="rId3669" location="!/annie_arndt/status/821100572216619008"/>
    <hyperlink ref="V2832" r:id="rId3670" location="!/a_dula209/status/821100777712140288"/>
    <hyperlink ref="V2833" r:id="rId3671" location="!/ramonaloveex/status/821101039084400641"/>
    <hyperlink ref="V2834" r:id="rId3672" location="!/guesswhomv/status/821101642703454208"/>
    <hyperlink ref="V2835" r:id="rId3673" location="!/abbyd746/status/820392283430330368"/>
    <hyperlink ref="V2836" r:id="rId3674" location="!/abbysimon16/status/821102230556307457"/>
    <hyperlink ref="V2837" r:id="rId3675" location="!/k3hlly/status/821102949636177923"/>
    <hyperlink ref="V2838" r:id="rId3676" location="!/makenziehhunt/status/821103564592467970"/>
    <hyperlink ref="V2839" r:id="rId3677" location="!/just_snookin/status/821103987382513665"/>
    <hyperlink ref="V2840" r:id="rId3678" location="!/punkinnonstop/status/821104403830755329"/>
    <hyperlink ref="V2841" r:id="rId3679" location="!/blackjesis/status/821104569895813120"/>
    <hyperlink ref="V2842" r:id="rId3680" location="!/pimpthatcar/status/821104874616193024"/>
    <hyperlink ref="V2843" r:id="rId3681" location="!/brooklyn_54/status/821105824877735937"/>
    <hyperlink ref="V2844" r:id="rId3682" location="!/jeganpal/status/821107609906323456"/>
    <hyperlink ref="V2845" r:id="rId3683" location="!/calepadgett/status/821107955303153672"/>
    <hyperlink ref="V2846" r:id="rId3684" location="!/hoho1elpop/status/821108066263437312"/>
    <hyperlink ref="V2847" r:id="rId3685" location="!/leaderholder/status/821108287328358401"/>
    <hyperlink ref="V2848" r:id="rId3686" location="!/mjwest3388/status/820453442506342400"/>
    <hyperlink ref="V2849" r:id="rId3687" location="!/mjwest3388/status/821108530757431296"/>
    <hyperlink ref="V2850" r:id="rId3688" location="!/oodlemboodler/status/821109080580386817"/>
    <hyperlink ref="V2851" r:id="rId3689" location="!/forevrconcusd21/status/821109553236504577"/>
    <hyperlink ref="V2852" r:id="rId3690" location="!/tmj_neo_retail/status/821109670915895310"/>
    <hyperlink ref="V2853" r:id="rId3691" location="!/anniedavis130/status/821110642136453120"/>
    <hyperlink ref="V2854" r:id="rId3692" location="!/jcrow14/status/821112350765891584"/>
    <hyperlink ref="V2855" r:id="rId3693" location="!/katieblevins12/status/821102639886766081"/>
    <hyperlink ref="V2856" r:id="rId3694" location="!/kalimariee_j/status/821112923909160960"/>
    <hyperlink ref="V2857" r:id="rId3695" location="!/jenniferdperry/status/821113612550938626"/>
    <hyperlink ref="V2858" r:id="rId3696" location="!/elizaisyellow/status/821112808310001665"/>
    <hyperlink ref="V2859" r:id="rId3697" location="!/julesplz/status/821113715718291457"/>
    <hyperlink ref="V2860" r:id="rId3698" location="!/peanutpenman/status/821114126592114688"/>
    <hyperlink ref="V2861" r:id="rId3699" location="!/4emilyann/status/821114399859425280"/>
    <hyperlink ref="V2862" r:id="rId3700" location="!/otenant/status/821114414002683906"/>
    <hyperlink ref="V2863" r:id="rId3701" location="!/otenant/status/821114464535605248"/>
    <hyperlink ref="V2864" r:id="rId3702" location="!/otenant/status/821114682580701184"/>
    <hyperlink ref="V2865" r:id="rId3703" location="!/97zok/status/821115062446333953"/>
    <hyperlink ref="V2866" r:id="rId3704" location="!/dandy_randyyy/status/821115690497298432"/>
    <hyperlink ref="V2867" r:id="rId3705" location="!/carolineerau/status/821115912917020672"/>
    <hyperlink ref="V2868" r:id="rId3706" location="!/wkwrdnrtrtl/status/821116118907625473"/>
    <hyperlink ref="V2869" r:id="rId3707" location="!/tmj_sd_retail/status/821116802528722945"/>
    <hyperlink ref="V2870" r:id="rId3708" location="!/courtgravitt/status/821117932969328640"/>
    <hyperlink ref="V2871" r:id="rId3709" location="!/tanasmermaid/status/821117958445473793"/>
    <hyperlink ref="V2872" r:id="rId3710" location="!/loveiytana/status/821118093820764160"/>
    <hyperlink ref="V2873" r:id="rId3711" location="!/amberasf/status/821118231142432768"/>
    <hyperlink ref="V2874" r:id="rId3712" location="!/thena_faith/status/821118946766110720"/>
    <hyperlink ref="V2875" r:id="rId3713" location="!/tmj_buf_retail/status/821119238534377472"/>
    <hyperlink ref="V2876" r:id="rId3714" location="!/enigmabvtch/status/821121902722715648"/>
    <hyperlink ref="V2877" r:id="rId3715" location="!/enigmabvtch/status/821122084285779969"/>
    <hyperlink ref="V2878" r:id="rId3716" location="!/mancrack/status/821122110420643840"/>
    <hyperlink ref="V2879" r:id="rId3717" location="!/toriraquel/status/821122975114133504"/>
    <hyperlink ref="V2880" r:id="rId3718" location="!/tmj_mn_retail/status/821123104403394560"/>
    <hyperlink ref="V2881" r:id="rId3719" location="!/tara_sorrells/status/821123156295483393"/>
    <hyperlink ref="V2882" r:id="rId3720" location="!/janeebecca/status/821123412093444096"/>
    <hyperlink ref="V2883" r:id="rId3721" location="!/ethan_guthrie/status/821123937429950464"/>
    <hyperlink ref="V2884" r:id="rId3722" location="!/grace__steph/status/821094167975759877"/>
    <hyperlink ref="V2885" r:id="rId3723" location="!/sophomore_res/status/821124025346879490"/>
    <hyperlink ref="V2886" r:id="rId3724" location="!/sophomore_res/status/821124025346879490"/>
    <hyperlink ref="V2887" r:id="rId3725" location="!/davidofbyb/status/821124373839015937"/>
    <hyperlink ref="V2888" r:id="rId3726" location="!/moser_taylorr/status/821124594060947458"/>
    <hyperlink ref="V2889" r:id="rId3727" location="!/alldatcasss/status/821125019073794048"/>
    <hyperlink ref="V2890" r:id="rId3728" location="!/sig938/status/821125543160664064"/>
    <hyperlink ref="V2891" r:id="rId3729" location="!/lesxoo/status/821125692712566784"/>
    <hyperlink ref="V2892" r:id="rId3730" location="!/marvelmadz/status/821125819074547713"/>
    <hyperlink ref="V2893" r:id="rId3731" location="!/ashley_searcy/status/821126140349845505"/>
    <hyperlink ref="V2894" r:id="rId3732" location="!/tmj_nwk_retail/status/819956435547078657"/>
    <hyperlink ref="V2895" r:id="rId3733" location="!/tmj_nwk_retail/status/821127192297910272"/>
    <hyperlink ref="V2896" r:id="rId3734" location="!/haidynwhitley/status/821127267556401152"/>
    <hyperlink ref="V2897" r:id="rId3735" location="!/onlineplatform/status/821128395807408129"/>
    <hyperlink ref="V2898" r:id="rId3736" location="!/iamtayloroakes/status/819701304465309696"/>
    <hyperlink ref="V2899" r:id="rId3737" location="!/iamtayloroakes/status/821129787594797056"/>
    <hyperlink ref="V2900" r:id="rId3738" location="!/mlacey_12/status/821127373982728196"/>
    <hyperlink ref="V2901" r:id="rId3739" location="!/tpank/status/821130110292152323"/>
    <hyperlink ref="V2902" r:id="rId3740" location="!/that_gurl_erin/status/821130271009316864"/>
    <hyperlink ref="V2903" r:id="rId3741" location="!/ninatreemonkey/status/820317694310420481"/>
    <hyperlink ref="V2904" r:id="rId3742" location="!/billdavis1516/status/821130358657871874"/>
    <hyperlink ref="V2905" r:id="rId3743" location="!/minntwinquinn15/status/821126696027963392"/>
    <hyperlink ref="V2906" r:id="rId3744" location="!/vivigarcia42/status/821131278791675904"/>
    <hyperlink ref="V2907" r:id="rId3745" location="!/botshux/status/820142028478615552"/>
    <hyperlink ref="V2908" r:id="rId3746" location="!/botshux/status/821133083390996486"/>
    <hyperlink ref="V2909" r:id="rId3747" location="!/sara_harrod143/status/821134862933491712"/>
    <hyperlink ref="V2910" r:id="rId3748" location="!/kiaramaxie_x/status/821134984899653636"/>
    <hyperlink ref="V2911" r:id="rId3749" location="!/chloegoldade/status/821135083759431680"/>
    <hyperlink ref="V2912" r:id="rId3750" location="!/lillianangle/status/821136494836518914"/>
    <hyperlink ref="V2913" r:id="rId3751" location="!/carlishea4/status/821136511370403840"/>
    <hyperlink ref="V2914" r:id="rId3752" location="!/calbaby3/status/821138854937763841"/>
    <hyperlink ref="V2915" r:id="rId3753" location="!/tmj_okc_intern/status/821140583817220096"/>
    <hyperlink ref="V2916" r:id="rId3754" location="!/_chungfupanda/status/821140593279635456"/>
    <hyperlink ref="V2917" r:id="rId3755" location="!/hoopitch/status/821140949904621568"/>
    <hyperlink ref="V2918" r:id="rId3756" location="!/lorion/status/821141063456948225"/>
    <hyperlink ref="V2919" r:id="rId3757" location="!/valeriekasinski/status/821142350596603904"/>
    <hyperlink ref="V2920" r:id="rId3758" location="!/boojiechic/status/821142729656770560"/>
    <hyperlink ref="V2921" r:id="rId3759" location="!/designbydesiree/status/821142979977052162"/>
    <hyperlink ref="V2922" r:id="rId3760" location="!/madisonyoung75/status/821105931748515841"/>
    <hyperlink ref="V2923" r:id="rId3761" location="!/morganpelc/status/821143345745510401"/>
    <hyperlink ref="V2924" r:id="rId3762" location="!/biabetes/status/821143516818575361"/>
    <hyperlink ref="V2925" r:id="rId3763" location="!/pearlsfrommyrna/status/819244891620446209"/>
    <hyperlink ref="V2926" r:id="rId3764" location="!/littl_beaver/status/821145983656611841"/>
    <hyperlink ref="V2927" r:id="rId3765" location="!/thatssmb/status/821146343292993536"/>
    <hyperlink ref="V2928" r:id="rId3766" location="!/iabtoeys/status/821146946802810880"/>
    <hyperlink ref="V2929" r:id="rId3767" location="!/carri_manion/status/821149189807677440"/>
    <hyperlink ref="V2930" r:id="rId3768" location="!/audrey_turner1/status/821150216850116609"/>
    <hyperlink ref="V2931" r:id="rId3769" location="!/m_brette/status/821153563007131648"/>
    <hyperlink ref="V2932" r:id="rId3770" location="!/breckorie/status/821153703247888386"/>
    <hyperlink ref="V2933" r:id="rId3771" location="!/basiegle/status/821154976923865089"/>
    <hyperlink ref="V2934" r:id="rId3772" location="!/hannahlynora021/status/821155442336428037"/>
    <hyperlink ref="V2935" r:id="rId3773" location="!/_inesh25/status/821156075290230784"/>
    <hyperlink ref="V2936" r:id="rId3774" location="!/christinag750/status/821156340873723904"/>
    <hyperlink ref="V2937" r:id="rId3775" location="!/raptorbunnyy/status/821152388455272448"/>
    <hyperlink ref="V2938" r:id="rId3776" location="!/luciolelights/status/821158646205673472"/>
    <hyperlink ref="V2939" r:id="rId3777" location="!/violetmoonx3/status/821160755974303744"/>
    <hyperlink ref="V2940" r:id="rId3778" location="!/violetmoonx3/status/821161669091094528"/>
    <hyperlink ref="V2941" r:id="rId3779" location="!/malluhree/status/821162016769503232"/>
    <hyperlink ref="V2942" r:id="rId3780" location="!/perfectlovewon/status/821163169099948032"/>
    <hyperlink ref="V2943" r:id="rId3781" location="!/kaymaga1/status/821164993764880384"/>
    <hyperlink ref="V2944" r:id="rId3782" location="!/kaymaga1/status/821164993764880384"/>
    <hyperlink ref="V2945" r:id="rId3783" location="!/febiehale/status/821168113995698177"/>
    <hyperlink ref="V2946" r:id="rId3784" location="!/tmj_ca_retail/status/820048325684568064"/>
    <hyperlink ref="V2947" r:id="rId3785" location="!/tmj_ca_retail/status/821037376948424704"/>
    <hyperlink ref="V2948" r:id="rId3786" location="!/tmj_ca_retail/status/821169127616151552"/>
    <hyperlink ref="V2949" r:id="rId3787" location="!/karissafajardo/status/821172059741057028"/>
    <hyperlink ref="V2950" r:id="rId3788" location="!/shawnmurrayy/status/821175125450117126"/>
    <hyperlink ref="V2951" r:id="rId3789" location="!/aj__ferg/status/821175203250180096"/>
    <hyperlink ref="V2952" r:id="rId3790" location="!/aimeelutes/status/821175452366733312"/>
    <hyperlink ref="V2953" r:id="rId3791" location="!/peytondriver/status/821175831833800704"/>
    <hyperlink ref="V2954" r:id="rId3792" location="!/rinselli/status/821176640273121280"/>
    <hyperlink ref="V2955" r:id="rId3793" location="!/prolifepetition/status/821176812801642496"/>
    <hyperlink ref="V2956" r:id="rId3794" location="!/tr84day/status/821176880233648128"/>
    <hyperlink ref="V2957" r:id="rId3795" location="!/carlyy234/status/821178069742419968"/>
    <hyperlink ref="V2958" r:id="rId3796" location="!/og_thugglyfe/status/821178736502521856"/>
    <hyperlink ref="V2959" r:id="rId3797" location="!/indiepxnk/status/821180068756094978"/>
    <hyperlink ref="V2960" r:id="rId3798" location="!/baileyleann0831/status/821177858408194048"/>
    <hyperlink ref="V2961" r:id="rId3799" location="!/michaelaaballew/status/821180149949497344"/>
    <hyperlink ref="V2962" r:id="rId3800" location="!/heyimjelly/status/821182908719316993"/>
    <hyperlink ref="V2963" r:id="rId3801" location="!/averieang/status/821185949774258177"/>
    <hyperlink ref="V2964" r:id="rId3802" location="!/jamieehale/status/821186301730750466"/>
    <hyperlink ref="V2965" r:id="rId3803" location="!/ayyale26/status/821189099805700096"/>
    <hyperlink ref="V2966" r:id="rId3804" location="!/madisonpage98/status/821193015347867650"/>
    <hyperlink ref="V2967" r:id="rId3805" location="!/haleyharroff/status/821134710525067265"/>
    <hyperlink ref="V2968" r:id="rId3806" location="!/sydneyt98/status/821193057752248320"/>
    <hyperlink ref="V2969" r:id="rId3807" location="!/stacie1327lynn/status/821193594513944576"/>
    <hyperlink ref="V2970" r:id="rId3808" location="!/lynseybaum/status/821183826542006274"/>
    <hyperlink ref="V2971" r:id="rId3809" location="!/corinaaabobinaa/status/821194981184401408"/>
    <hyperlink ref="V2972" r:id="rId3810" location="!/jessicaxelaine/status/821198717097308160"/>
    <hyperlink ref="V2973" r:id="rId3811" location="!/hatchyy_boop961/status/821198922882355201"/>
    <hyperlink ref="V2974" r:id="rId3812" location="!/shecuckme/status/821203430446428160"/>
    <hyperlink ref="V2975" r:id="rId3813" location="!/hpkh123/status/821204571389366273"/>
    <hyperlink ref="V2976" r:id="rId3814" location="!/hpkh123/status/820792645278728192"/>
    <hyperlink ref="V2977" r:id="rId3815" location="!/hpkh123/status/821195976358629376"/>
    <hyperlink ref="V2978" r:id="rId3816" location="!/kc_pgee/status/821206164474052612"/>
    <hyperlink ref="V2979" r:id="rId3817" location="!/kc_pgee/status/821206164474052612"/>
    <hyperlink ref="V2980" r:id="rId3818" location="!/dh_payne/status/821209169109942272"/>
    <hyperlink ref="V2981" r:id="rId3819" location="!/nataleebaker98/status/821210557051260929"/>
    <hyperlink ref="V2982" r:id="rId3820" location="!/gorillazfan82/status/821212110369632256"/>
    <hyperlink ref="V2983" r:id="rId3821" location="!/gorillazfan82/status/821212110369632256"/>
    <hyperlink ref="V2984" r:id="rId3822" location="!/katieschuermann/status/821180719498141696"/>
    <hyperlink ref="V2985" r:id="rId3823" location="!/mschuermann/status/821214913498677255"/>
    <hyperlink ref="V2986" r:id="rId3824" location="!/ceeseam/status/821216438203650050"/>
    <hyperlink ref="V2987" r:id="rId3825" location="!/katievebee/status/821216857424281600"/>
    <hyperlink ref="V2988" r:id="rId3826" location="!/got2ketchdemall/status/821217352897404928"/>
    <hyperlink ref="V2989" r:id="rId3827" location="!/dirtyddixon/status/821218778667253760"/>
    <hyperlink ref="V2990" r:id="rId3828" location="!/queensupreme18/status/821221042689572864"/>
    <hyperlink ref="V2991" r:id="rId3829" location="!/ella_the_elf/status/821221343450591232"/>
    <hyperlink ref="V2992" r:id="rId3830" location="!/elrelampago/status/821221562149838848"/>
    <hyperlink ref="V2993" r:id="rId3831" location="!/jkickinit30/status/821223405714284544"/>
    <hyperlink ref="V2994" r:id="rId3832" location="!/glazedham/status/821224370718838784"/>
    <hyperlink ref="V2995" r:id="rId3833" location="!/churchnamebot/status/820318782690304001"/>
    <hyperlink ref="V2996" r:id="rId3834" location="!/churchnamebot/status/820666070520516609"/>
    <hyperlink ref="V2997" r:id="rId3835" location="!/churchnamebot/status/821224754384355328"/>
    <hyperlink ref="V2998" r:id="rId3836" location="!/tivialashaye/status/821125515704680448"/>
    <hyperlink ref="V2999" r:id="rId3837" location="!/derria_xoxo/status/821226086650511360"/>
    <hyperlink ref="V3000" r:id="rId3838" location="!/glynnk328/status/821226387470172160"/>
    <hyperlink ref="V3001" r:id="rId3839" location="!/frij0les_0nly/status/821226831269367808"/>
    <hyperlink ref="V3002" r:id="rId3840" location="!/kaydrienlamica/status/821235861933191171"/>
    <hyperlink ref="V3003" r:id="rId3841" location="!/kaydrienlamica/status/821235861933191171"/>
    <hyperlink ref="V3004" r:id="rId3842" location="!/kaydrienlamica/status/821235861933191171"/>
    <hyperlink ref="V3005" r:id="rId3843" location="!/janellebeyer/status/821242217331355648"/>
    <hyperlink ref="V3006" r:id="rId3844" location="!/jordyn_74/status/821138012079788036"/>
    <hyperlink ref="V3007" r:id="rId3845" location="!/_ccourtney7/status/821242507870736384"/>
    <hyperlink ref="V3008" r:id="rId3846" location="!/politicalmath/status/821245991353360384"/>
    <hyperlink ref="V3009" r:id="rId3847" location="!/mykitchencorne1/status/821250067692748801"/>
    <hyperlink ref="V3010" r:id="rId3848" location="!/whosdadisthis72/status/821252730610065408"/>
    <hyperlink ref="V3011" r:id="rId3849" location="!/y_belovinit/status/821274331669897216"/>
    <hyperlink ref="V3012" r:id="rId3850" location="!/gbzlla/status/821290957496717313"/>
    <hyperlink ref="V3013" r:id="rId3851" location="!/photography7art/status/821110552659431424"/>
    <hyperlink ref="V3014" r:id="rId3852" location="!/polykatia/status/821300344818991105"/>
    <hyperlink ref="V3015" r:id="rId3853" location="!/_amoss/status/821307524041375744"/>
    <hyperlink ref="V3016" r:id="rId3854" location="!/kiahnkerz/status/821309772146294785"/>
    <hyperlink ref="V3017" r:id="rId3855" location="!/italianfreckles/status/821318494549643264"/>
    <hyperlink ref="V3018" r:id="rId3856" location="!/graceholmes__/status/821245832582352897"/>
    <hyperlink ref="V3019" r:id="rId3857" location="!/nikibrou/status/821328317194403841"/>
    <hyperlink ref="V3020" r:id="rId3858" location="!/mendigurl/status/821334214662651904"/>
    <hyperlink ref="V3021" r:id="rId3859" location="!/not_deeann/status/821339096740139009"/>
    <hyperlink ref="V3022" r:id="rId3860" location="!/averypeifer/status/821340138441687040"/>
    <hyperlink ref="V3023" r:id="rId3861" location="!/dustin_tsu18/status/821340287511515136"/>
    <hyperlink ref="V3024" r:id="rId3862" location="!/mackswift/status/821340405732147204"/>
    <hyperlink ref="V3025" r:id="rId3863" location="!/stevemckenney/status/821341451644796928"/>
    <hyperlink ref="V3026" r:id="rId3864" location="!/concordmall/status/818828646102110211"/>
    <hyperlink ref="V3027" r:id="rId3865" location="!/concordmall/status/819302641511632905"/>
    <hyperlink ref="V3028" r:id="rId3866" location="!/concordmall/status/819536618138828800"/>
    <hyperlink ref="V3029" r:id="rId3867" location="!/concordmall/status/820684382193274880"/>
    <hyperlink ref="V3030" r:id="rId3868" location="!/concordmall/status/821344510022184964"/>
    <hyperlink ref="V3031" r:id="rId3869" location="!/duke_of_whales/status/821134231543971840"/>
    <hyperlink ref="V3032" r:id="rId3870" location="!/lilylalaberry/status/821348048240594945"/>
    <hyperlink ref="V3033" r:id="rId3871" location="!/ryanxtaylor/status/821348711330615296"/>
    <hyperlink ref="V3034" r:id="rId3872" location="!/luckytrition/status/818539190195462145"/>
    <hyperlink ref="V3035" r:id="rId3873" location="!/luckytrition/status/821356140936228864"/>
    <hyperlink ref="V3036" r:id="rId3874" location="!/arycojitec/status/821356812616302593"/>
    <hyperlink ref="V3037" r:id="rId3875" location="!/tooscoopskids/status/821358048639913984"/>
    <hyperlink ref="V3038" r:id="rId3876" location="!/kimplies/status/821358575922520064"/>
    <hyperlink ref="V3039" r:id="rId3877" location="!/pastelcaitlyn/status/821360966600445952"/>
    <hyperlink ref="V3040" r:id="rId3878" location="!/tmj_gas_retail/status/820382391084535809"/>
    <hyperlink ref="V3041" r:id="rId3879" location="!/tmj_gas_retail/status/821053310358589440"/>
    <hyperlink ref="V3042" r:id="rId3880" location="!/tmj_gas_retail/status/821341313060589570"/>
    <hyperlink ref="V3043" r:id="rId3881" location="!/tmj_gas_retail/status/821366760846737437"/>
    <hyperlink ref="V3044" r:id="rId3882" location="!/mikesgoode/status/821367549690572801"/>
    <hyperlink ref="V3045" r:id="rId3883" location="!/schwarbs10/status/821040681166733314"/>
    <hyperlink ref="V3046" r:id="rId3884" location="!/risschuto/status/821368109743345664"/>
    <hyperlink ref="V3047" r:id="rId3885" location="!/emmareeeed/status/821369595172913156"/>
    <hyperlink ref="V3048" r:id="rId3886" location="!/deepinthehills/status/821369688491958273"/>
    <hyperlink ref="V3049" r:id="rId3887" location="!/tmj_mt_retail/status/821370021859295235"/>
    <hyperlink ref="V3050" r:id="rId3888" location="!/aoifewhitexox/status/821370221973868544"/>
    <hyperlink ref="V3051" r:id="rId3889" location="!/479ish/status/821370744630284288"/>
    <hyperlink ref="V3052" r:id="rId3890" location="!/479ish/status/821371554827223040"/>
    <hyperlink ref="V3053" r:id="rId3891" location="!/minneapolis_buz/status/821374784999018498"/>
    <hyperlink ref="V3054" r:id="rId3892" location="!/junevaa/status/821377331113684992"/>
    <hyperlink ref="V3055" r:id="rId3893" location="!/junevaa/status/821377333332480000"/>
    <hyperlink ref="V3056" r:id="rId3894" location="!/minnesotajobsus/status/821379819149479936"/>
    <hyperlink ref="V3057" r:id="rId3895" location="!/my_income/status/821382123881959424"/>
    <hyperlink ref="V3058" r:id="rId3896" location="!/sweetnyjobs/status/821383592794128384"/>
    <hyperlink ref="V3059" r:id="rId3897" location="!/sweetnyjobs/status/821383594476060674"/>
    <hyperlink ref="V3060" r:id="rId3898" location="!/toriicreech/status/821071217448849409"/>
    <hyperlink ref="V3061" r:id="rId3899" location="!/allieeelawhorn/status/821383864543301632"/>
    <hyperlink ref="V3062" r:id="rId3900" location="!/talabi/status/821385552444407808"/>
    <hyperlink ref="V3063" r:id="rId3901" location="!/talabi/status/821385771387146240"/>
    <hyperlink ref="V3064" r:id="rId3902" location="!/tmj_sdf_retail/status/821386802737004545"/>
    <hyperlink ref="V3065" r:id="rId3903" location="!/matthewtwihard/status/821387132744925184"/>
    <hyperlink ref="V3066" r:id="rId3904" location="!/arobxoxo47/status/821387247765356544"/>
    <hyperlink ref="V3067" r:id="rId3905" location="!/kkcoulon/status/821387561159557121"/>
    <hyperlink ref="V3068" r:id="rId3906" location="!/tmj_vaw_retail/status/821388065297969152"/>
    <hyperlink ref="V3069" r:id="rId3907" location="!/dailyjobsoffers/status/821384000686039040"/>
    <hyperlink ref="V3070" r:id="rId3908" location="!/dailyjobsoffers/status/821388227156185089"/>
    <hyperlink ref="V3071" r:id="rId3909" location="!/paoespinoza4/status/821388492852891648"/>
    <hyperlink ref="V3072" r:id="rId3910" location="!/h_trinidad/status/821388729092898816"/>
    <hyperlink ref="V3073" r:id="rId3911" location="!/tmj_aus_retail/status/820728796823228417"/>
    <hyperlink ref="V3074" r:id="rId3912" location="!/tmj_aus_retail/status/820745948427010048"/>
    <hyperlink ref="V3075" r:id="rId3913" location="!/tmj_aus_retail/status/821391584616792064"/>
    <hyperlink ref="V3076" r:id="rId3914" location="!/gretchenpeters/status/821392562539769857"/>
    <hyperlink ref="V3077" r:id="rId3915" location="!/tmj_azs_retail/status/820408711059357696"/>
    <hyperlink ref="V3078" r:id="rId3916" location="!/tmj_azs_retail/status/821396296464404480"/>
    <hyperlink ref="V3079" r:id="rId3917" location="!/tmj_ok_retail/status/821396749067501568"/>
    <hyperlink ref="V3080" r:id="rId3918" location="!/gregoryhawn/status/821400968596254720"/>
    <hyperlink ref="V3081" r:id="rId3919" location="!/allieharmon_/status/821401546588033026"/>
    <hyperlink ref="V3082" r:id="rId3920" location="!/sarachambers_18/status/821403363350814722"/>
    <hyperlink ref="V3083" r:id="rId3921" location="!/pineridgemallid/status/821404098943713281"/>
    <hyperlink ref="V3084" r:id="rId3922" location="!/22jobscom/status/821404467304267781"/>
    <hyperlink ref="V3085" r:id="rId3923" location="!/22jobscom/status/821404475223080960"/>
    <hyperlink ref="V3086" r:id="rId3924" location="!/nikkibartoli/status/821404827561422848"/>
    <hyperlink ref="V3087" r:id="rId3925" location="!/pow_brishotya/status/821406579320832000"/>
    <hyperlink ref="V3088" r:id="rId3926" location="!/dbetzel/status/821378254405779456"/>
    <hyperlink ref="V3089" r:id="rId3927" location="!/bobbyo1967/status/821390515602079744"/>
    <hyperlink ref="V3090" r:id="rId3928" location="!/luciadarth/status/821406782786441216"/>
    <hyperlink ref="V3091" r:id="rId3929" location="!/dbetzel/status/821378254405779456"/>
    <hyperlink ref="V3092" r:id="rId3930" location="!/bobbyo1967/status/821390515602079744"/>
    <hyperlink ref="V3093" r:id="rId3931" location="!/luciadarth/status/821406782786441216"/>
    <hyperlink ref="V3094" r:id="rId3932" location="!/luciadarth/status/821406782786441216"/>
    <hyperlink ref="V3095" r:id="rId3933" location="!/mjzdesigns/status/821408137722941442"/>
    <hyperlink ref="V3096" r:id="rId3934" location="!/umhaven/status/820755123408404481"/>
    <hyperlink ref="V3097" r:id="rId3935" location="!/_mcswaggie/status/821409203982057473"/>
    <hyperlink ref="V3098" r:id="rId3936" location="!/christuhlea/status/821410130742812672"/>
    <hyperlink ref="V3099" r:id="rId3937" location="!/christuhlea/status/821410130742812672"/>
    <hyperlink ref="V3100" r:id="rId3938" location="!/cutesypervert/status/821411366586052608"/>
    <hyperlink ref="V3101" r:id="rId3939" location="!/mickeycline/status/821412566899523584"/>
    <hyperlink ref="V3102" r:id="rId3940" location="!/kay_garm/status/821414207455432705"/>
    <hyperlink ref="V3103" r:id="rId3941" location="!/tt_scraps/status/821416856917540865"/>
    <hyperlink ref="V3104" r:id="rId3942" location="!/princessm1985/status/821418446185435136"/>
    <hyperlink ref="V3105" r:id="rId3943" location="!/princessm1985/status/820332213896179713"/>
    <hyperlink ref="V3106" r:id="rId3944" location="!/nonamealy/status/821420764964552705"/>
    <hyperlink ref="V3107" r:id="rId3945" location="!/_mergret_/status/820724907214589952"/>
    <hyperlink ref="V3108" r:id="rId3946" location="!/_mergret_/status/821423214735802368"/>
    <hyperlink ref="V3109" r:id="rId3947" location="!/asiagodw/status/821424682922549249"/>
    <hyperlink ref="V3110" r:id="rId3948" location="!/jparishy/status/821424711473233923"/>
    <hyperlink ref="V3111" r:id="rId3949" location="!/qveenntay/status/821425154962112513"/>
    <hyperlink ref="V3112" r:id="rId3950" location="!/sapphire32/status/818525915378499584"/>
    <hyperlink ref="V3113" r:id="rId3951" location="!/sapphire32/status/818891955472105472"/>
    <hyperlink ref="V3114" r:id="rId3952" location="!/sapphire32/status/819248020621557772"/>
    <hyperlink ref="V3115" r:id="rId3953" location="!/sapphire32/status/821061707422429187"/>
    <hyperlink ref="V3116" r:id="rId3954" location="!/sapphire32/status/821425258766995460"/>
    <hyperlink ref="V3117" r:id="rId3955" location="!/biancamchavez21/status/821429462256320512"/>
    <hyperlink ref="V3118" r:id="rId3956" location="!/abbigailbritt/status/821431557558849536"/>
    <hyperlink ref="V3119" r:id="rId3957" location="!/girlfunlover/status/821436351987863552"/>
    <hyperlink ref="V3120" r:id="rId3958" location="!/arreesee/status/821437309405065217"/>
    <hyperlink ref="V3121" r:id="rId3959" location="!/taylorsmommy02/status/821437381517647875"/>
    <hyperlink ref="V3122" r:id="rId3960" location="!/lyndsaynicole3/status/821438530945744899"/>
    <hyperlink ref="V3123" r:id="rId3961" location="!/mlvslta/status/821438904599506944"/>
    <hyperlink ref="V3124" r:id="rId3962" location="!/tmj_ram_retail/status/821439372377477120"/>
    <hyperlink ref="V3125" r:id="rId3963" location="!/georgia_jobs_us/status/821440342096384000"/>
    <hyperlink ref="V3126" r:id="rId3964" location="!/diego92/status/821440957103149056"/>
    <hyperlink ref="V3127" r:id="rId3965" location="!/ffronw/status/821441875039178752"/>
    <hyperlink ref="V3128" r:id="rId3966" location="!/beckyfaulkner01/status/821443014094626816"/>
    <hyperlink ref="V3129" r:id="rId3967" location="!/sixguncin/status/821444492733640704"/>
    <hyperlink ref="V3130" r:id="rId3968" location="!/caitwood_/status/821444602989137920"/>
    <hyperlink ref="V3131" r:id="rId3969" location="!/bloodngucci/status/821444759537537024"/>
    <hyperlink ref="V3132" r:id="rId3970" location="!/carlilecargo/status/821445262153568258"/>
    <hyperlink ref="V3133" r:id="rId3971" location="!/paigekiger1/status/821445420786270208"/>
    <hyperlink ref="V3134" r:id="rId3972" location="!/valeriegarcia__/status/821452135992655872"/>
    <hyperlink ref="V3135" r:id="rId3973" location="!/kaylanorthburg/status/821455467905949697"/>
    <hyperlink ref="V3136" r:id="rId3974" location="!/how_do_it_com/status/821457202808496128"/>
    <hyperlink ref="V3137" r:id="rId3975" location="!/malorieemartinn/status/821115888187404288"/>
    <hyperlink ref="V3138" r:id="rId3976" location="!/malorieemartinn/status/821458255264223232"/>
    <hyperlink ref="V3139" r:id="rId3977" location="!/themainspark/status/821460392316698626"/>
    <hyperlink ref="V3140" r:id="rId3978" location="!/sgabryszewski/status/821460405746855936"/>
    <hyperlink ref="V3141" r:id="rId3979" location="!/stylemyykurvz/status/819226749166874624"/>
    <hyperlink ref="V3142" r:id="rId3980" location="!/stylemyykurvz/status/819226749166874624"/>
    <hyperlink ref="V3143" r:id="rId3981" location="!/stylemyykurvz/status/821461108481552384"/>
    <hyperlink ref="V3144" r:id="rId3982" location="!/tmj_mo_retail/status/819581088750149633"/>
    <hyperlink ref="V3145" r:id="rId3983" location="!/tmj_mo_retail/status/821089443855482880"/>
    <hyperlink ref="V3146" r:id="rId3984" location="!/tmj_mo_retail/status/821461799287427072"/>
    <hyperlink ref="V3147" r:id="rId3985" location="!/disneychic13/status/821463624342347776"/>
    <hyperlink ref="V3148" r:id="rId3986" location="!/dylanhayes2107/status/821466521293754368"/>
    <hyperlink ref="V3149" r:id="rId3987" location="!/jennimichaels/status/821469538382479361"/>
    <hyperlink ref="V3150" r:id="rId3988" location="!/suttle_doe/status/821469864653193216"/>
    <hyperlink ref="V3151" r:id="rId3989" location="!/truelifetannah/status/821470770891292672"/>
    <hyperlink ref="V3152" r:id="rId3990" location="!/_tayloranncox/status/821471523756183552"/>
    <hyperlink ref="V3153" r:id="rId3991" location="!/sassy_wife/status/821472093514715137"/>
    <hyperlink ref="V3154" r:id="rId3992" location="!/vaporwaveaes/status/821472399052963841"/>
    <hyperlink ref="V3155" r:id="rId3993" location="!/kendrapleasant1/status/821475461389762560"/>
    <hyperlink ref="V3156" r:id="rId3994" location="!/mactownbuffgirl/status/821475619028373504"/>
    <hyperlink ref="V3157" r:id="rId3995" location="!/pamburrr/status/821475419786452992"/>
    <hyperlink ref="V3158" r:id="rId3996" location="!/cfreeeee/status/821475818849308673"/>
    <hyperlink ref="V3159" r:id="rId3997" location="!/geeser_hannah/status/821476843584786432"/>
    <hyperlink ref="V3160" r:id="rId3998" location="!/keepinserena/status/821477116373975040"/>
    <hyperlink ref="V3161" r:id="rId3999" location="!/ashleecakess/status/821477457182109696"/>
    <hyperlink ref="V3162" r:id="rId4000" location="!/laurenchapmannn/status/821478606538801154"/>
    <hyperlink ref="V3163" r:id="rId4001" location="!/a2diddy/status/821479360662212612"/>
    <hyperlink ref="V3164" r:id="rId4002" location="!/midwestcryptid/status/821480464422752256"/>
    <hyperlink ref="V3165" r:id="rId4003" location="!/fawnline/status/821481151596478464"/>
    <hyperlink ref="V3166" r:id="rId4004" location="!/craighlavaty/status/821481223562399744"/>
    <hyperlink ref="V3167" r:id="rId4005" location="!/craighlavaty/status/821481223562399744"/>
    <hyperlink ref="V3168" r:id="rId4006" location="!/craighlavaty/status/821481223562399744"/>
    <hyperlink ref="V3169" r:id="rId4007" location="!/gilliamwest/status/821483103768182784"/>
    <hyperlink ref="V3170" r:id="rId4008" location="!/tmj_okc_retail/status/819649776102744064"/>
    <hyperlink ref="V3171" r:id="rId4009" location="!/tmj_okc_retail/status/819662258967937024"/>
    <hyperlink ref="V3172" r:id="rId4010" location="!/tmj_okc_retail/status/820712818185863168"/>
    <hyperlink ref="V3173" r:id="rId4011" location="!/tmj_okc_retail/status/820750941179682817"/>
    <hyperlink ref="V3174" r:id="rId4012" location="!/tmj_okc_retail/status/821431136836431872"/>
    <hyperlink ref="V3175" r:id="rId4013" location="!/tmj_okc_retail/status/821484115601997824"/>
    <hyperlink ref="V3176" r:id="rId4014" location="!/elizabethmeyer2/status/821484425447899137"/>
    <hyperlink ref="V3177" r:id="rId4015" location="!/mytcjob/status/821484824368058368"/>
    <hyperlink ref="V3178" r:id="rId4016" location="!/morganrose22/status/821484839950053377"/>
    <hyperlink ref="V3179" r:id="rId4017" location="!/pcflowerboy/status/821485836327854080"/>
    <hyperlink ref="V3180" r:id="rId4018" location="!/bryceutterback/status/821486979577683968"/>
    <hyperlink ref="V3181" r:id="rId4019" location="!/raeann_15/status/821487774310289409"/>
    <hyperlink ref="V3182" r:id="rId4020" location="!/brietillz/status/821488089046589442"/>
    <hyperlink ref="V3183" r:id="rId4021" location="!/rebeccaaminer/status/821488528861392896"/>
    <hyperlink ref="V3184" r:id="rId4022" location="!/deantheskunk/status/821494706773311489"/>
    <hyperlink ref="V3185" r:id="rId4023" location="!/brookietayxo/status/821495652542779392"/>
    <hyperlink ref="V3186" r:id="rId4024" location="!/k_seeley12/status/821436951572217859"/>
    <hyperlink ref="V3187" r:id="rId4025" location="!/erinxc14/status/821496249849434112"/>
    <hyperlink ref="V3188" r:id="rId4026" location="!/kelseeyyork/status/821497940040527872"/>
    <hyperlink ref="V3189" r:id="rId4027" location="!/abigailnashh/status/821498452035203072"/>
    <hyperlink ref="V3190" r:id="rId4028" location="!/abigailnashh/status/821498452035203072"/>
    <hyperlink ref="V3191" r:id="rId4029" location="!/mckaylabaranek/status/821493674441842688"/>
    <hyperlink ref="V3192" r:id="rId4030" location="!/joshfleming21/status/821500687443959808"/>
    <hyperlink ref="V3193" r:id="rId4031" location="!/theresa_25_01/status/821501216761008133"/>
    <hyperlink ref="V3194" r:id="rId4032" location="!/tmj_okc_health/status/821502267056476160"/>
    <hyperlink ref="V3195" r:id="rId4033" location="!/megsridindirty/status/821502711229218816"/>
    <hyperlink ref="V3196" r:id="rId4034" location="!/megsridindirty/status/821502711229218816"/>
    <hyperlink ref="V3197" r:id="rId4035" location="!/yoflipper/status/821504911879892992"/>
    <hyperlink ref="V3198" r:id="rId4036" location="!/rosmiliacca22/status/821505457219141632"/>
    <hyperlink ref="V3199" r:id="rId4037" location="!/aimscreename/status/821507730074648577"/>
    <hyperlink ref="V3200" r:id="rId4038" location="!/sandimciin/status/821509875817533440"/>
    <hyperlink ref="V3201" r:id="rId4039" location="!/cutti_p/status/821512626945589248"/>
    <hyperlink ref="V3202" r:id="rId4040" location="!/patisaboy/status/821513230115885056"/>
    <hyperlink ref="V3203" r:id="rId4041" location="!/twwgigi/status/821507415128543236"/>
    <hyperlink ref="V3204" r:id="rId4042" location="!/twwgigi/status/821513932112297985"/>
    <hyperlink ref="V3205" r:id="rId4043" location="!/patisaboy/status/821513230115885056"/>
    <hyperlink ref="V3206" r:id="rId4044" location="!/twwgigi/status/821507415128543236"/>
    <hyperlink ref="V3207" r:id="rId4045" location="!/twwgigi/status/821513932112297985"/>
    <hyperlink ref="V3208" r:id="rId4046" location="!/hannahlee_23/status/821515014242791425"/>
    <hyperlink ref="V3209" r:id="rId4047" location="!/dwalla10/status/821520601357713408"/>
    <hyperlink ref="V3210" r:id="rId4048" location="!/samisandbulte/status/821521099343220737"/>
    <hyperlink ref="V3211" r:id="rId4049" location="!/kjeffers617/status/821524217292328960"/>
    <hyperlink ref="V3212" r:id="rId4050" location="!/pix_l_8/status/821525919986749444"/>
    <hyperlink ref="V3213" r:id="rId4051" location="!/erinriley9/status/821526235863977984"/>
    <hyperlink ref="V3214" r:id="rId4052" location="!/cheyenneolivia/status/821527415977451520"/>
    <hyperlink ref="V3215" r:id="rId4053" location="!/brandimercer_/status/821531613934850049"/>
    <hyperlink ref="V3216" r:id="rId4054" location="!/kristennnfowler/status/821511743381839872"/>
    <hyperlink ref="V3217" r:id="rId4055" location="!/giometrixx/status/821532668835799040"/>
    <hyperlink ref="V3218" r:id="rId4056" location="!/marbeth8/status/821533162325102592"/>
    <hyperlink ref="V3219" r:id="rId4057" location="!/marbeth8/status/821533162325102592"/>
    <hyperlink ref="V3220" r:id="rId4058" location="!/whasssssupkiki/status/821533242981515264"/>
    <hyperlink ref="V3221" r:id="rId4059" location="!/marybethwhalen/status/821531661028487168"/>
    <hyperlink ref="V3222" r:id="rId4060" location="!/bloominchick/status/821535218305789953"/>
    <hyperlink ref="V3223" r:id="rId4061" location="!/marybethwhalen/status/821531661028487168"/>
    <hyperlink ref="V3224" r:id="rId4062" location="!/bloominchick/status/821535218305789953"/>
    <hyperlink ref="V3225" r:id="rId4063" location="!/marybethwhalen/status/821531661028487168"/>
    <hyperlink ref="V3226" r:id="rId4064" location="!/bloominchick/status/821535218305789953"/>
    <hyperlink ref="V3227" r:id="rId4065" location="!/atlantainformer/status/821535282059210752"/>
    <hyperlink ref="V3228" r:id="rId4066" location="!/kateshellnutt/status/821364690890739713"/>
    <hyperlink ref="V3229" r:id="rId4067" location="!/opinionatedcath/status/821537117260095490"/>
    <hyperlink ref="V3230" r:id="rId4068" location="!/d_a_y_y_y/status/821538938221395968"/>
    <hyperlink ref="V3231" r:id="rId4069" location="!/boyfromdixie/status/821539169751199744"/>
    <hyperlink ref="V3232" r:id="rId4070" location="!/lil_lebanon/status/821540614596653056"/>
    <hyperlink ref="V3233" r:id="rId4071" location="!/esabo92/status/821541164742561793"/>
    <hyperlink ref="V3234" r:id="rId4072" location="!/taylorreardon3/status/821548526949822464"/>
    <hyperlink ref="V3235" r:id="rId4073" location="!/lindspelf93/status/821063818226831361"/>
    <hyperlink ref="V3236" r:id="rId4074" location="!/selenaliston/status/821550500621545473"/>
    <hyperlink ref="V3237" r:id="rId4075" location="!/kfrickey5/status/821553008492347392"/>
    <hyperlink ref="V3238" r:id="rId4076" location="!/joe_dangerously/status/818625421055066117"/>
    <hyperlink ref="V3239" r:id="rId4077" location="!/tsunami__7/status/821554326275588097"/>
    <hyperlink ref="V3240" r:id="rId4078" location="!/muldersvcr/status/821556656395821057"/>
    <hyperlink ref="V3241" r:id="rId4079" location="!/linzee_gray/status/821556972822601728"/>
    <hyperlink ref="V3242" r:id="rId4080" location="!/kkleffman/status/821559971385143299"/>
    <hyperlink ref="V3243" r:id="rId4081" location="!/victoriaroseh12/status/821402622926196736"/>
    <hyperlink ref="V3244" r:id="rId4082" location="!/caitlyn_reanne/status/821562249605251073"/>
    <hyperlink ref="V3245" r:id="rId4083" location="!/kylerritchie/status/821563836805369856"/>
    <hyperlink ref="V3246" r:id="rId4084" location="!/yroftucson/status/821564544065662977"/>
    <hyperlink ref="V3247" r:id="rId4085" location="!/elf1966/status/821566524943048705"/>
    <hyperlink ref="V3248" r:id="rId4086" location="!/elf1966/status/821566524943048705"/>
    <hyperlink ref="V3249" r:id="rId4087" location="!/elf1966/status/821566524943048705"/>
    <hyperlink ref="V3250" r:id="rId4088" location="!/elf1966/status/821566524943048705"/>
    <hyperlink ref="V3251" r:id="rId4089" location="!/haven_carter/status/821566868083404802"/>
    <hyperlink ref="V3252" r:id="rId4090" location="!/haven_carter/status/821566868083404802"/>
    <hyperlink ref="V3253" r:id="rId4091" location="!/kenzieemmathell/status/821571615809040384"/>
    <hyperlink ref="V3254" r:id="rId4092" location="!/joyysanders/status/821535621407797248"/>
    <hyperlink ref="V3255" r:id="rId4093" location="!/guccigabe73/status/821572419626352640"/>
    <hyperlink ref="V3256" r:id="rId4094" location="!/jadin_louise/status/821575007205818368"/>
    <hyperlink ref="V3257" r:id="rId4095" location="!/miturner247/status/821578901910671360"/>
    <hyperlink ref="V3258" r:id="rId4096" location="!/gruzals2/status/821579961437921280"/>
    <hyperlink ref="V3259" r:id="rId4097" location="!/itsamimzy/status/821583662512828417"/>
    <hyperlink ref="V3260" r:id="rId4098" location="!/itsamimzy/status/821583662512828417"/>
    <hyperlink ref="V3261" r:id="rId4099" location="!/j2thedfw/status/821374650001293317"/>
    <hyperlink ref="V3262" r:id="rId4100" location="!/j2thedfw/status/821586944958365700"/>
    <hyperlink ref="V3263" r:id="rId4101" location="!/trimmedhedge/status/821587564008247297"/>
    <hyperlink ref="V3264" r:id="rId4102" location="!/amandamendia/status/821591761097289728"/>
    <hyperlink ref="V3265" r:id="rId4103" location="!/itsvinny34/status/821592391190716419"/>
    <hyperlink ref="V3266" r:id="rId4104" location="!/jaden_stein/status/821594858351632385"/>
    <hyperlink ref="V3267" r:id="rId4105" location="!/jaden_stein/status/821594858351632385"/>
    <hyperlink ref="V3268" r:id="rId4106" location="!/druuxo/status/821595265224310784"/>
    <hyperlink ref="V3269" r:id="rId4107" location="!/idkcun7_/status/821595506107449344"/>
    <hyperlink ref="V3270" r:id="rId4108" location="!/danni79jo/status/821595568187277313"/>
    <hyperlink ref="V3271" r:id="rId4109" location="!/gerardorks/status/821595687032946688"/>
    <hyperlink ref="V3272" r:id="rId4110" location="!/brett_lemon20/status/821599804392439809"/>
    <hyperlink ref="V3273" r:id="rId4111" location="!/danielle_beyer/status/821493896861614080"/>
    <hyperlink ref="V3274" r:id="rId4112" location="!/paige_rowland16/status/821601818207780864"/>
    <hyperlink ref="V3275" r:id="rId4113" location="!/blockbusterllc/status/821602314574319616"/>
    <hyperlink ref="V3276" r:id="rId4114" location="!/_jesuscare/status/821604339429081088"/>
    <hyperlink ref="V3277" r:id="rId4115" location="!/cmlmonstar/status/821605987190800384"/>
    <hyperlink ref="V3278" r:id="rId4116" location="!/ishgotswagg/status/821609808008806400"/>
    <hyperlink ref="V3279" r:id="rId4117" location="!/overlookedolive/status/821611698150920195"/>
    <hyperlink ref="V3280" r:id="rId4118" location="!/archambeaultd/status/821612448398639104"/>
    <hyperlink ref="V3281" r:id="rId4119" location="!/archambeaultd/status/821612448398639104"/>
    <hyperlink ref="V3282" r:id="rId4120" location="!/chris2dope__/status/821619510071463937"/>
    <hyperlink ref="V3283" r:id="rId4121" location="!/thiknquik/status/821619151877849088"/>
    <hyperlink ref="V3284" r:id="rId4122" location="!/irockjayys23/status/821619733195882496"/>
    <hyperlink ref="V3285" r:id="rId4123" location="!/hobbylobbyjobs/status/818472442465107969"/>
    <hyperlink ref="V3286" r:id="rId4124" location="!/hobbylobbyjobs/status/818558009500540928"/>
    <hyperlink ref="V3287" r:id="rId4125" location="!/hobbylobbyjobs/status/818591945492570113"/>
    <hyperlink ref="V3288" r:id="rId4126" location="!/hobbylobbyjobs/status/818844863701532673"/>
    <hyperlink ref="V3289" r:id="rId4127" location="!/hobbylobbyjobs/status/818864998579519488"/>
    <hyperlink ref="V3290" r:id="rId4128" location="!/hobbylobbyjobs/status/818965657731485696"/>
    <hyperlink ref="V3291" r:id="rId4129" location="!/hobbylobbyjobs/status/819211032056844288"/>
    <hyperlink ref="V3292" r:id="rId4130" location="!/hobbylobbyjobs/status/819265130944860160"/>
    <hyperlink ref="V3293" r:id="rId4131" location="!/hobbylobbyjobs/status/819315505748054016"/>
    <hyperlink ref="V3294" r:id="rId4132" location="!/hobbylobbyjobs/status/819599866414276608"/>
    <hyperlink ref="V3295" r:id="rId4133" location="!/hobbylobbyjobs/status/819647679672135681"/>
    <hyperlink ref="V3296" r:id="rId4134" location="!/hobbylobbyjobs/status/819689193475481602"/>
    <hyperlink ref="V3297" r:id="rId4135" location="!/hobbylobbyjobs/status/819909412336713728"/>
    <hyperlink ref="V3298" r:id="rId4136" location="!/hobbylobbyjobs/status/820379990688612353"/>
    <hyperlink ref="V3299" r:id="rId4137" location="!/hobbylobbyjobs/status/820638524500082688"/>
    <hyperlink ref="V3300" r:id="rId4138" location="!/hobbylobbyjobs/status/820646118480449536"/>
    <hyperlink ref="V3301" r:id="rId4139" location="!/hobbylobbyjobs/status/820653717619757057"/>
    <hyperlink ref="V3302" r:id="rId4140" location="!/hobbylobbyjobs/status/820661310199238658"/>
    <hyperlink ref="V3303" r:id="rId4141" location="!/hobbylobbyjobs/status/820668890413809666"/>
    <hyperlink ref="V3304" r:id="rId4142" location="!/hobbylobbyjobs/status/820676483752431617"/>
    <hyperlink ref="V3305" r:id="rId4143" location="!/hobbylobbyjobs/status/820684092714807297"/>
    <hyperlink ref="V3306" r:id="rId4144" location="!/hobbylobbyjobs/status/820691712993439744"/>
    <hyperlink ref="V3307" r:id="rId4145" location="!/hobbylobbyjobs/status/820699293967224832"/>
    <hyperlink ref="V3308" r:id="rId4146" location="!/hobbylobbyjobs/status/820706874479636480"/>
    <hyperlink ref="V3309" r:id="rId4147" location="!/hobbylobbyjobs/status/820714470406135808"/>
    <hyperlink ref="V3310" r:id="rId4148" location="!/hobbylobbyjobs/status/820718478814486528"/>
    <hyperlink ref="V3311" r:id="rId4149" location="!/hobbylobbyjobs/status/820722068874375168"/>
    <hyperlink ref="V3312" r:id="rId4150" location="!/hobbylobbyjobs/status/820729648640163840"/>
    <hyperlink ref="V3313" r:id="rId4151" location="!/hobbylobbyjobs/status/820737225260285952"/>
    <hyperlink ref="V3314" r:id="rId4152" location="!/hobbylobbyjobs/status/820744802610184192"/>
    <hyperlink ref="V3315" r:id="rId4153" location="!/hobbylobbyjobs/status/820759974229852164"/>
    <hyperlink ref="V3316" r:id="rId4154" location="!/hobbylobbyjobs/status/820767569955065856"/>
    <hyperlink ref="V3317" r:id="rId4155" location="!/hobbylobbyjobs/status/820770065796579328"/>
    <hyperlink ref="V3318" r:id="rId4156" location="!/hobbylobbyjobs/status/820775163373326336"/>
    <hyperlink ref="V3319" r:id="rId4157" location="!/hobbylobbyjobs/status/820782749812342784"/>
    <hyperlink ref="V3320" r:id="rId4158" location="!/hobbylobbyjobs/status/820790352474828800"/>
    <hyperlink ref="V3321" r:id="rId4159" location="!/hobbylobbyjobs/status/820805536627048451"/>
    <hyperlink ref="V3322" r:id="rId4160" location="!/hobbylobbyjobs/status/820813126408900608"/>
    <hyperlink ref="V3323" r:id="rId4161" location="!/hobbylobbyjobs/status/820820697341521920"/>
    <hyperlink ref="V3324" r:id="rId4162" location="!/hobbylobbyjobs/status/820828267984879617"/>
    <hyperlink ref="V3325" r:id="rId4163" location="!/hobbylobbyjobs/status/820835869133193216"/>
    <hyperlink ref="V3326" r:id="rId4164" location="!/hobbylobbyjobs/status/820843469086199808"/>
    <hyperlink ref="V3327" r:id="rId4165" location="!/hobbylobbyjobs/status/820851080493867009"/>
    <hyperlink ref="V3328" r:id="rId4166" location="!/hobbylobbyjobs/status/820858666936958976"/>
    <hyperlink ref="V3329" r:id="rId4167" location="!/hobbylobbyjobs/status/820873845691203584"/>
    <hyperlink ref="V3330" r:id="rId4168" location="!/hobbylobbyjobs/status/820881416875483136"/>
    <hyperlink ref="V3331" r:id="rId4169" location="!/hobbylobbyjobs/status/820889020100022273"/>
    <hyperlink ref="V3332" r:id="rId4170" location="!/hobbylobbyjobs/status/820896612364918785"/>
    <hyperlink ref="V3333" r:id="rId4171" location="!/hobbylobbyjobs/status/820904198778650626"/>
    <hyperlink ref="V3334" r:id="rId4172" location="!/hobbylobbyjobs/status/820911801550323712"/>
    <hyperlink ref="V3335" r:id="rId4173" location="!/hobbylobbyjobs/status/820919406007984128"/>
    <hyperlink ref="V3336" r:id="rId4174" location="!/hobbylobbyjobs/status/820926996381216768"/>
    <hyperlink ref="V3337" r:id="rId4175" location="!/hobbylobbyjobs/status/820934596309053440"/>
    <hyperlink ref="V3338" r:id="rId4176" location="!/hobbylobbyjobs/status/820942193175035905"/>
    <hyperlink ref="V3339" r:id="rId4177" location="!/hobbylobbyjobs/status/820949757019320320"/>
    <hyperlink ref="V3340" r:id="rId4178" location="!/hobbylobbyjobs/status/820957327771586560"/>
    <hyperlink ref="V3341" r:id="rId4179" location="!/hobbylobbyjobs/status/820964936700416000"/>
    <hyperlink ref="V3342" r:id="rId4180" location="!/hobbylobbyjobs/status/820972526549352448"/>
    <hyperlink ref="V3343" r:id="rId4181" location="!/hobbylobbyjobs/status/820980105245638656"/>
    <hyperlink ref="V3344" r:id="rId4182" location="!/hobbylobbyjobs/status/820987701872578560"/>
    <hyperlink ref="V3345" r:id="rId4183" location="!/hobbylobbyjobs/status/820995312890179584"/>
    <hyperlink ref="V3346" r:id="rId4184" location="!/hobbylobbyjobs/status/821002932141182977"/>
    <hyperlink ref="V3347" r:id="rId4185" location="!/hobbylobbyjobs/status/821018133225828352"/>
    <hyperlink ref="V3348" r:id="rId4186" location="!/hobbylobbyjobs/status/821025705479675904"/>
    <hyperlink ref="V3349" r:id="rId4187" location="!/hobbylobbyjobs/status/821033282418589697"/>
    <hyperlink ref="V3350" r:id="rId4188" location="!/hobbylobbyjobs/status/821040853900673025"/>
    <hyperlink ref="V3351" r:id="rId4189" location="!/hobbylobbyjobs/status/821048430126501889"/>
    <hyperlink ref="V3352" r:id="rId4190" location="!/hobbylobbyjobs/status/821050650121207809"/>
    <hyperlink ref="V3353" r:id="rId4191" location="!/hobbylobbyjobs/status/821056024387850242"/>
    <hyperlink ref="V3354" r:id="rId4192" location="!/hobbylobbyjobs/status/821063626039513088"/>
    <hyperlink ref="V3355" r:id="rId4193" location="!/hobbylobbyjobs/status/821071233584283652"/>
    <hyperlink ref="V3356" r:id="rId4194" location="!/hobbylobbyjobs/status/821078845050667008"/>
    <hyperlink ref="V3357" r:id="rId4195" location="!/hobbylobbyjobs/status/821079621516959745"/>
    <hyperlink ref="V3358" r:id="rId4196" location="!/hobbylobbyjobs/status/821086434777972736"/>
    <hyperlink ref="V3359" r:id="rId4197" location="!/hobbylobbyjobs/status/821094036366729216"/>
    <hyperlink ref="V3360" r:id="rId4198" location="!/hobbylobbyjobs/status/821101622587555840"/>
    <hyperlink ref="V3361" r:id="rId4199" location="!/hobbylobbyjobs/status/821109220703498240"/>
    <hyperlink ref="V3362" r:id="rId4200" location="!/hobbylobbyjobs/status/821112331773935616"/>
    <hyperlink ref="V3363" r:id="rId4201" location="!/hobbylobbyjobs/status/821116824246894592"/>
    <hyperlink ref="V3364" r:id="rId4202" location="!/hobbylobbyjobs/status/821124414280376323"/>
    <hyperlink ref="V3365" r:id="rId4203" location="!/hobbylobbyjobs/status/821129942809223168"/>
    <hyperlink ref="V3366" r:id="rId4204" location="!/hobbylobbyjobs/status/821131997439369216"/>
    <hyperlink ref="V3367" r:id="rId4205" location="!/hobbylobbyjobs/status/821139588584349697"/>
    <hyperlink ref="V3368" r:id="rId4206" location="!/hobbylobbyjobs/status/821147177967763456"/>
    <hyperlink ref="V3369" r:id="rId4207" location="!/hobbylobbyjobs/status/821154771989954561"/>
    <hyperlink ref="V3370" r:id="rId4208" location="!/hobbylobbyjobs/status/821162352200425472"/>
    <hyperlink ref="V3371" r:id="rId4209" location="!/hobbylobbyjobs/status/821169961120894976"/>
    <hyperlink ref="V3372" r:id="rId4210" location="!/hobbylobbyjobs/status/821177550420385792"/>
    <hyperlink ref="V3373" r:id="rId4211" location="!/hobbylobbyjobs/status/821185134401449984"/>
    <hyperlink ref="V3374" r:id="rId4212" location="!/hobbylobbyjobs/status/821192706609135616"/>
    <hyperlink ref="V3375" r:id="rId4213" location="!/hobbylobbyjobs/status/821200311570153477"/>
    <hyperlink ref="V3376" r:id="rId4214" location="!/hobbylobbyjobs/status/821207916736757760"/>
    <hyperlink ref="V3377" r:id="rId4215" location="!/hobbylobbyjobs/status/821215517574737924"/>
    <hyperlink ref="V3378" r:id="rId4216" location="!/hobbylobbyjobs/status/821230708328841216"/>
    <hyperlink ref="V3379" r:id="rId4217" location="!/hobbylobbyjobs/status/821238301885501441"/>
    <hyperlink ref="V3380" r:id="rId4218" location="!/hobbylobbyjobs/status/821245891931607040"/>
    <hyperlink ref="V3381" r:id="rId4219" location="!/hobbylobbyjobs/status/821253492039819265"/>
    <hyperlink ref="V3382" r:id="rId4220" location="!/hobbylobbyjobs/status/821261090931625984"/>
    <hyperlink ref="V3383" r:id="rId4221" location="!/hobbylobbyjobs/status/821268686174457858"/>
    <hyperlink ref="V3384" r:id="rId4222" location="!/hobbylobbyjobs/status/821276279416635392"/>
    <hyperlink ref="V3385" r:id="rId4223" location="!/hobbylobbyjobs/status/821283865901703168"/>
    <hyperlink ref="V3386" r:id="rId4224" location="!/hobbylobbyjobs/status/821291458472726528"/>
    <hyperlink ref="V3387" r:id="rId4225" location="!/hobbylobbyjobs/status/821299060418064384"/>
    <hyperlink ref="V3388" r:id="rId4226" location="!/hobbylobbyjobs/status/821306656327729152"/>
    <hyperlink ref="V3389" r:id="rId4227" location="!/hobbylobbyjobs/status/821314231018500096"/>
    <hyperlink ref="V3390" r:id="rId4228" location="!/hobbylobbyjobs/status/821321833404215296"/>
    <hyperlink ref="V3391" r:id="rId4229" location="!/hobbylobbyjobs/status/821329410691239938"/>
    <hyperlink ref="V3392" r:id="rId4230" location="!/hobbylobbyjobs/status/821336995465076736"/>
    <hyperlink ref="V3393" r:id="rId4231" location="!/hobbylobbyjobs/status/821344583518797824"/>
    <hyperlink ref="V3394" r:id="rId4232" location="!/hobbylobbyjobs/status/821352174433112064"/>
    <hyperlink ref="V3395" r:id="rId4233" location="!/hobbylobbyjobs/status/821359771152306177"/>
    <hyperlink ref="V3396" r:id="rId4234" location="!/hobbylobbyjobs/status/821367371273117697"/>
    <hyperlink ref="V3397" r:id="rId4235" location="!/hobbylobbyjobs/status/821374967770005505"/>
    <hyperlink ref="V3398" r:id="rId4236" location="!/hobbylobbyjobs/status/821380323841753088"/>
    <hyperlink ref="V3399" r:id="rId4237" location="!/hobbylobbyjobs/status/821382559472885760"/>
    <hyperlink ref="V3400" r:id="rId4238" location="!/hobbylobbyjobs/status/821389143485751302"/>
    <hyperlink ref="V3401" r:id="rId4239" location="!/hobbylobbyjobs/status/821390169307627520"/>
    <hyperlink ref="V3402" r:id="rId4240" location="!/hobbylobbyjobs/status/821397764927954944"/>
    <hyperlink ref="V3403" r:id="rId4241" location="!/hobbylobbyjobs/status/821404256984932352"/>
    <hyperlink ref="V3404" r:id="rId4242" location="!/hobbylobbyjobs/status/821405377082232833"/>
    <hyperlink ref="V3405" r:id="rId4243" location="!/hobbylobbyjobs/status/821412957405839360"/>
    <hyperlink ref="V3406" r:id="rId4244" location="!/hobbylobbyjobs/status/821420545614843904"/>
    <hyperlink ref="V3407" r:id="rId4245" location="!/hobbylobbyjobs/status/821428139368644608"/>
    <hyperlink ref="V3408" r:id="rId4246" location="!/hobbylobbyjobs/status/821435757629882368"/>
    <hyperlink ref="V3409" r:id="rId4247" location="!/hobbylobbyjobs/status/821443340574998528"/>
    <hyperlink ref="V3410" r:id="rId4248" location="!/hobbylobbyjobs/status/821450948929167360"/>
    <hyperlink ref="V3411" r:id="rId4249" location="!/hobbylobbyjobs/status/821466147253927937"/>
    <hyperlink ref="V3412" r:id="rId4250" location="!/hobbylobbyjobs/status/821473470026379265"/>
    <hyperlink ref="V3413" r:id="rId4251" location="!/hobbylobbyjobs/status/821473743545372672"/>
    <hyperlink ref="V3414" r:id="rId4252" location="!/hobbylobbyjobs/status/821481328218492928"/>
    <hyperlink ref="V3415" r:id="rId4253" location="!/hobbylobbyjobs/status/821488895036510209"/>
    <hyperlink ref="V3416" r:id="rId4254" location="!/hobbylobbyjobs/status/821496501729783808"/>
    <hyperlink ref="V3417" r:id="rId4255" location="!/hobbylobbyjobs/status/821504107764535296"/>
    <hyperlink ref="V3418" r:id="rId4256" location="!/hobbylobbyjobs/status/821511689434632192"/>
    <hyperlink ref="V3419" r:id="rId4257" location="!/hobbylobbyjobs/status/821519273394741248"/>
    <hyperlink ref="V3420" r:id="rId4258" location="!/hobbylobbyjobs/status/821526874551525376"/>
    <hyperlink ref="V3421" r:id="rId4259" location="!/hobbylobbyjobs/status/821534479034372096"/>
    <hyperlink ref="V3422" r:id="rId4260" location="!/hobbylobbyjobs/status/821542072037408769"/>
    <hyperlink ref="V3423" r:id="rId4261" location="!/hobbylobbyjobs/status/821549652700864513"/>
    <hyperlink ref="V3424" r:id="rId4262" location="!/hobbylobbyjobs/status/821557236442902530"/>
    <hyperlink ref="V3425" r:id="rId4263" location="!/hobbylobbyjobs/status/821564814736506882"/>
    <hyperlink ref="V3426" r:id="rId4264" location="!/hobbylobbyjobs/status/821573653905059840"/>
    <hyperlink ref="V3427" r:id="rId4265" location="!/hobbylobbyjobs/status/821581258794766336"/>
    <hyperlink ref="V3428" r:id="rId4266" location="!/hobbylobbyjobs/status/821588846131474432"/>
    <hyperlink ref="V3429" r:id="rId4267" location="!/hobbylobbyjobs/status/821596415696703488"/>
    <hyperlink ref="V3430" r:id="rId4268" location="!/hobbylobbyjobs/status/821604015016439808"/>
    <hyperlink ref="V3431" r:id="rId4269" location="!/hobbylobbyjobs/status/821611587433885697"/>
    <hyperlink ref="V3432" r:id="rId4270" location="!/hobbylobbyjobs/status/821619182680805378"/>
    <hyperlink ref="V3433" r:id="rId4271" location="!/hobbylobbyjobs/status/821628031605346309"/>
    <hyperlink ref="V3434" r:id="rId4272" location="!/hobbylobbyjobs/status/821635614865031168"/>
    <hyperlink ref="V3435" r:id="rId4273" location="!/hobbylobbyjobs/status/821643215765958656"/>
    <hyperlink ref="V3436" r:id="rId4274" location="!/hobbylobbyjobs/status/821650811738554369"/>
    <hyperlink ref="V3437" r:id="rId4275" location="!/hobbylobbyjobs/status/821658412857651201"/>
    <hyperlink ref="V3438" r:id="rId4276" location="!/hobbylobbyjobs/status/821666019798372353"/>
    <hyperlink ref="V3439" r:id="rId4277" location="!/hobbylobbyjobs/status/821673596745646085"/>
    <hyperlink ref="V3440" r:id="rId4278" location="!/soliloquywriter/status/821589158514802690"/>
    <hyperlink ref="V3441" r:id="rId4279" location="!/bandsforarms/status/821674887156822016"/>
    <hyperlink ref="AW33" r:id="rId4280"/>
    <hyperlink ref="AW111" r:id="rId4281"/>
    <hyperlink ref="AW132" r:id="rId4282"/>
    <hyperlink ref="AW161" r:id="rId4283"/>
    <hyperlink ref="AW167" r:id="rId4284"/>
    <hyperlink ref="AW174" r:id="rId4285"/>
    <hyperlink ref="AW177" r:id="rId4286"/>
    <hyperlink ref="AW209" r:id="rId4287"/>
    <hyperlink ref="AW223" r:id="rId4288"/>
    <hyperlink ref="AW235" r:id="rId4289"/>
    <hyperlink ref="AW236" r:id="rId4290"/>
    <hyperlink ref="AW237" r:id="rId4291"/>
    <hyperlink ref="AW253" r:id="rId4292"/>
    <hyperlink ref="AW258" r:id="rId4293"/>
    <hyperlink ref="AW259" r:id="rId4294"/>
    <hyperlink ref="AW268" r:id="rId4295"/>
    <hyperlink ref="AW273" r:id="rId4296"/>
    <hyperlink ref="AW277" r:id="rId4297"/>
    <hyperlink ref="AW282" r:id="rId4298"/>
    <hyperlink ref="AW408" r:id="rId4299"/>
    <hyperlink ref="AW410" r:id="rId4300"/>
    <hyperlink ref="AW542" r:id="rId4301"/>
    <hyperlink ref="AW647" r:id="rId4302"/>
    <hyperlink ref="AW658" r:id="rId4303"/>
    <hyperlink ref="AW661" r:id="rId4304"/>
    <hyperlink ref="AW687" r:id="rId4305"/>
    <hyperlink ref="AW688" r:id="rId4306"/>
    <hyperlink ref="AW727" r:id="rId4307"/>
    <hyperlink ref="AW734" r:id="rId4308"/>
    <hyperlink ref="AW735" r:id="rId4309"/>
    <hyperlink ref="AW759" r:id="rId4310"/>
    <hyperlink ref="AW777" r:id="rId4311"/>
    <hyperlink ref="AW780" r:id="rId4312"/>
    <hyperlink ref="AW788" r:id="rId4313"/>
    <hyperlink ref="AW809" r:id="rId4314"/>
    <hyperlink ref="AW861" r:id="rId4315"/>
    <hyperlink ref="AW931" r:id="rId4316"/>
    <hyperlink ref="AW956" r:id="rId4317"/>
    <hyperlink ref="AW972" r:id="rId4318"/>
    <hyperlink ref="AW1002" r:id="rId4319"/>
    <hyperlink ref="AW1022" r:id="rId4320"/>
    <hyperlink ref="AW1027" r:id="rId4321"/>
    <hyperlink ref="AW1040" r:id="rId4322"/>
    <hyperlink ref="AW1053" r:id="rId4323"/>
    <hyperlink ref="AW1057" r:id="rId4324"/>
    <hyperlink ref="AW1076" r:id="rId4325"/>
    <hyperlink ref="AW1078" r:id="rId4326"/>
    <hyperlink ref="AW1099" r:id="rId4327"/>
    <hyperlink ref="AW1122" r:id="rId4328"/>
    <hyperlink ref="AW1124" r:id="rId4329"/>
    <hyperlink ref="AW1125" r:id="rId4330"/>
    <hyperlink ref="AW1131" r:id="rId4331"/>
    <hyperlink ref="AW1133" r:id="rId4332"/>
    <hyperlink ref="AW1140" r:id="rId4333"/>
    <hyperlink ref="AW1161" r:id="rId4334"/>
    <hyperlink ref="AW1168" r:id="rId4335"/>
    <hyperlink ref="AW1171" r:id="rId4336"/>
    <hyperlink ref="AW1173" r:id="rId4337"/>
    <hyperlink ref="AW1243" r:id="rId4338"/>
    <hyperlink ref="AW1279" r:id="rId4339"/>
    <hyperlink ref="AW1283" r:id="rId4340"/>
    <hyperlink ref="AW1367" r:id="rId4341"/>
    <hyperlink ref="AW1387" r:id="rId4342"/>
    <hyperlink ref="AW1403" r:id="rId4343"/>
    <hyperlink ref="AW1406" r:id="rId4344"/>
    <hyperlink ref="AW1407" r:id="rId4345"/>
    <hyperlink ref="AW1442" r:id="rId4346"/>
    <hyperlink ref="AW1448" r:id="rId4347"/>
    <hyperlink ref="AW1479" r:id="rId4348"/>
    <hyperlink ref="AW1514" r:id="rId4349"/>
    <hyperlink ref="AW1530" r:id="rId4350"/>
    <hyperlink ref="AW1557" r:id="rId4351"/>
    <hyperlink ref="AW1558" r:id="rId4352"/>
    <hyperlink ref="AW1563" r:id="rId4353"/>
    <hyperlink ref="AW1591" r:id="rId4354"/>
    <hyperlink ref="AW1706" r:id="rId4355"/>
    <hyperlink ref="AW1736" r:id="rId4356"/>
    <hyperlink ref="AW1737" r:id="rId4357"/>
    <hyperlink ref="AW1740" r:id="rId4358"/>
    <hyperlink ref="AW1741" r:id="rId4359"/>
    <hyperlink ref="AW1751" r:id="rId4360"/>
    <hyperlink ref="AW1765" r:id="rId4361"/>
    <hyperlink ref="AW1767" r:id="rId4362"/>
    <hyperlink ref="AW1774" r:id="rId4363"/>
    <hyperlink ref="AW1781" r:id="rId4364"/>
    <hyperlink ref="AW1782" r:id="rId4365"/>
    <hyperlink ref="AW1792" r:id="rId4366"/>
    <hyperlink ref="AW1793" r:id="rId4367"/>
    <hyperlink ref="AW1797" r:id="rId4368"/>
    <hyperlink ref="AW1822" r:id="rId4369"/>
    <hyperlink ref="AW1825" r:id="rId4370"/>
    <hyperlink ref="AW1828" r:id="rId4371"/>
    <hyperlink ref="AW1838" r:id="rId4372"/>
    <hyperlink ref="AW1839" r:id="rId4373"/>
    <hyperlink ref="AW1840" r:id="rId4374"/>
    <hyperlink ref="AW1858" r:id="rId4375"/>
    <hyperlink ref="AW1860" r:id="rId4376"/>
    <hyperlink ref="AW1861" r:id="rId4377"/>
    <hyperlink ref="AW1873" r:id="rId4378"/>
    <hyperlink ref="AW1875" r:id="rId4379"/>
    <hyperlink ref="AW1877" r:id="rId4380"/>
    <hyperlink ref="AW1882" r:id="rId4381"/>
    <hyperlink ref="AW1883" r:id="rId4382"/>
    <hyperlink ref="AW1884" r:id="rId4383"/>
    <hyperlink ref="AW1888" r:id="rId4384"/>
    <hyperlink ref="AW1917" r:id="rId4385"/>
    <hyperlink ref="AW1951" r:id="rId4386"/>
    <hyperlink ref="AW1952" r:id="rId4387"/>
    <hyperlink ref="AW1973" r:id="rId4388"/>
    <hyperlink ref="AW1975" r:id="rId4389"/>
    <hyperlink ref="AW1976" r:id="rId4390"/>
    <hyperlink ref="AW1993" r:id="rId4391"/>
    <hyperlink ref="AW2012" r:id="rId4392"/>
    <hyperlink ref="AW2017" r:id="rId4393"/>
    <hyperlink ref="AW2018" r:id="rId4394"/>
    <hyperlink ref="AW2019" r:id="rId4395"/>
    <hyperlink ref="AW2024" r:id="rId4396"/>
    <hyperlink ref="AW2028" r:id="rId4397"/>
    <hyperlink ref="AW2034" r:id="rId4398"/>
    <hyperlink ref="AW2036" r:id="rId4399"/>
    <hyperlink ref="AW2046" r:id="rId4400"/>
    <hyperlink ref="AW2047" r:id="rId4401"/>
    <hyperlink ref="AW2048" r:id="rId4402"/>
    <hyperlink ref="AW2050" r:id="rId4403"/>
    <hyperlink ref="AW2062" r:id="rId4404"/>
    <hyperlink ref="AW2063" r:id="rId4405"/>
    <hyperlink ref="AW2069" r:id="rId4406"/>
    <hyperlink ref="AW2090" r:id="rId4407"/>
    <hyperlink ref="AW2097" r:id="rId4408"/>
    <hyperlink ref="AW2099" r:id="rId4409"/>
    <hyperlink ref="AW2100" r:id="rId4410"/>
    <hyperlink ref="AW2118" r:id="rId4411"/>
    <hyperlink ref="AW2121" r:id="rId4412"/>
    <hyperlink ref="AW2122" r:id="rId4413"/>
    <hyperlink ref="AW2129" r:id="rId4414"/>
    <hyperlink ref="AW2130" r:id="rId4415"/>
    <hyperlink ref="AW2140" r:id="rId4416"/>
    <hyperlink ref="AW2147" r:id="rId4417"/>
    <hyperlink ref="AW2152" r:id="rId4418"/>
    <hyperlink ref="AW2175" r:id="rId4419"/>
    <hyperlink ref="AW2178" r:id="rId4420"/>
    <hyperlink ref="AW2179" r:id="rId4421"/>
    <hyperlink ref="AW2213" r:id="rId4422"/>
    <hyperlink ref="AW2216" r:id="rId4423"/>
    <hyperlink ref="AW2225" r:id="rId4424"/>
    <hyperlink ref="AW2274" r:id="rId4425"/>
    <hyperlink ref="AW2275" r:id="rId4426"/>
    <hyperlink ref="AW2276" r:id="rId4427"/>
    <hyperlink ref="AW2277" r:id="rId4428"/>
    <hyperlink ref="AW2294" r:id="rId4429"/>
    <hyperlink ref="AW2317" r:id="rId4430"/>
    <hyperlink ref="AW2322" r:id="rId4431"/>
    <hyperlink ref="AW2378" r:id="rId4432"/>
    <hyperlink ref="AW2401" r:id="rId4433"/>
    <hyperlink ref="AW2476" r:id="rId4434"/>
    <hyperlink ref="AW2487" r:id="rId4435"/>
    <hyperlink ref="AW2488" r:id="rId4436"/>
    <hyperlink ref="AW2491" r:id="rId4437"/>
    <hyperlink ref="AW2499" r:id="rId4438"/>
    <hyperlink ref="AW2500" r:id="rId4439"/>
    <hyperlink ref="AW2505" r:id="rId4440"/>
    <hyperlink ref="AW2506" r:id="rId4441"/>
    <hyperlink ref="AW2508" r:id="rId4442"/>
    <hyperlink ref="AW2509" r:id="rId4443"/>
    <hyperlink ref="AW2512" r:id="rId4444"/>
    <hyperlink ref="AW2514" r:id="rId4445"/>
    <hyperlink ref="AW2519" r:id="rId4446"/>
    <hyperlink ref="AW2528" r:id="rId4447"/>
    <hyperlink ref="AW2531" r:id="rId4448"/>
    <hyperlink ref="AW2532" r:id="rId4449"/>
    <hyperlink ref="AW2535" r:id="rId4450"/>
    <hyperlink ref="AW2536" r:id="rId4451"/>
    <hyperlink ref="AW2547" r:id="rId4452"/>
    <hyperlink ref="AW2548" r:id="rId4453"/>
    <hyperlink ref="AW2549" r:id="rId4454"/>
    <hyperlink ref="AW2550" r:id="rId4455"/>
    <hyperlink ref="AW2551" r:id="rId4456"/>
    <hyperlink ref="AW2559" r:id="rId4457"/>
    <hyperlink ref="AW2560" r:id="rId4458"/>
    <hyperlink ref="AW2565" r:id="rId4459"/>
    <hyperlink ref="AW2566" r:id="rId4460"/>
    <hyperlink ref="AW2567" r:id="rId4461"/>
    <hyperlink ref="AW2568" r:id="rId4462"/>
    <hyperlink ref="AW2576" r:id="rId4463"/>
    <hyperlink ref="AW2591" r:id="rId4464"/>
    <hyperlink ref="AW2592" r:id="rId4465"/>
    <hyperlink ref="AW2593" r:id="rId4466"/>
    <hyperlink ref="AW2615" r:id="rId4467"/>
    <hyperlink ref="AW2623" r:id="rId4468"/>
    <hyperlink ref="AW2658" r:id="rId4469"/>
    <hyperlink ref="AW2687" r:id="rId4470"/>
    <hyperlink ref="AW2688" r:id="rId4471"/>
    <hyperlink ref="AW2689" r:id="rId4472"/>
    <hyperlink ref="AW2698" r:id="rId4473"/>
    <hyperlink ref="AW2711" r:id="rId4474"/>
    <hyperlink ref="AW2716" r:id="rId4475"/>
    <hyperlink ref="AW2719" r:id="rId4476"/>
    <hyperlink ref="AW2722" r:id="rId4477"/>
    <hyperlink ref="AW2733" r:id="rId4478"/>
    <hyperlink ref="AW2741" r:id="rId4479"/>
    <hyperlink ref="AW2742" r:id="rId4480"/>
    <hyperlink ref="AW2743" r:id="rId4481"/>
    <hyperlink ref="AW2778" r:id="rId4482"/>
    <hyperlink ref="AW2779" r:id="rId4483"/>
    <hyperlink ref="AW2780" r:id="rId4484"/>
    <hyperlink ref="AW2791" r:id="rId4485"/>
    <hyperlink ref="AW2792" r:id="rId4486"/>
    <hyperlink ref="AW2793" r:id="rId4487"/>
    <hyperlink ref="AW2798" r:id="rId4488"/>
    <hyperlink ref="AW2807" r:id="rId4489"/>
    <hyperlink ref="AW2808" r:id="rId4490"/>
    <hyperlink ref="AW2817" r:id="rId4491"/>
    <hyperlink ref="AW2818" r:id="rId4492"/>
    <hyperlink ref="AW2819" r:id="rId4493"/>
    <hyperlink ref="AW2820" r:id="rId4494"/>
    <hyperlink ref="AW2825" r:id="rId4495"/>
    <hyperlink ref="AW2852" r:id="rId4496"/>
    <hyperlink ref="AW2855" r:id="rId4497"/>
    <hyperlink ref="AW2857" r:id="rId4498"/>
    <hyperlink ref="AW2858" r:id="rId4499"/>
    <hyperlink ref="AW2868" r:id="rId4500"/>
    <hyperlink ref="AW2873" r:id="rId4501"/>
    <hyperlink ref="AW2875" r:id="rId4502"/>
    <hyperlink ref="AW2880" r:id="rId4503"/>
    <hyperlink ref="AW2894" r:id="rId4504"/>
    <hyperlink ref="AW2895" r:id="rId4505"/>
    <hyperlink ref="AW2912" r:id="rId4506"/>
    <hyperlink ref="AW2915" r:id="rId4507"/>
    <hyperlink ref="AW2946" r:id="rId4508"/>
    <hyperlink ref="AW2947" r:id="rId4509"/>
    <hyperlink ref="AW2951" r:id="rId4510"/>
    <hyperlink ref="AW2952" r:id="rId4511"/>
    <hyperlink ref="AW2982" r:id="rId4512"/>
    <hyperlink ref="AW2983" r:id="rId4513"/>
    <hyperlink ref="AW3005" r:id="rId4514"/>
    <hyperlink ref="AW3040" r:id="rId4515"/>
    <hyperlink ref="AW3041" r:id="rId4516"/>
    <hyperlink ref="AW3042" r:id="rId4517"/>
    <hyperlink ref="AW3043" r:id="rId4518"/>
    <hyperlink ref="AW3049" r:id="rId4519"/>
    <hyperlink ref="AW3064" r:id="rId4520"/>
    <hyperlink ref="AW3068" r:id="rId4521"/>
    <hyperlink ref="AW3073" r:id="rId4522"/>
    <hyperlink ref="AW3074" r:id="rId4523"/>
    <hyperlink ref="AW3075" r:id="rId4524"/>
    <hyperlink ref="AW3076" r:id="rId4525"/>
    <hyperlink ref="AW3077" r:id="rId4526"/>
    <hyperlink ref="AW3078" r:id="rId4527"/>
    <hyperlink ref="AW3109" r:id="rId4528"/>
    <hyperlink ref="AW3110" r:id="rId4529"/>
    <hyperlink ref="AW3124" r:id="rId4530"/>
    <hyperlink ref="AW3130" r:id="rId4531"/>
    <hyperlink ref="AW3144" r:id="rId4532"/>
    <hyperlink ref="AW3145" r:id="rId4533"/>
    <hyperlink ref="AW3146" r:id="rId4534"/>
    <hyperlink ref="AW3155" r:id="rId4535"/>
    <hyperlink ref="AW3161" r:id="rId4536"/>
    <hyperlink ref="AW3162" r:id="rId4537"/>
    <hyperlink ref="AW3170" r:id="rId4538"/>
    <hyperlink ref="AW3171" r:id="rId4539"/>
    <hyperlink ref="AW3172" r:id="rId4540"/>
    <hyperlink ref="AW3173" r:id="rId4541"/>
    <hyperlink ref="AW3174" r:id="rId4542"/>
    <hyperlink ref="AW3175" r:id="rId4543"/>
    <hyperlink ref="AW3177" r:id="rId4544"/>
    <hyperlink ref="AW3194" r:id="rId4545"/>
    <hyperlink ref="AW3209" r:id="rId4546"/>
    <hyperlink ref="AW3210" r:id="rId4547"/>
    <hyperlink ref="AW3233" r:id="rId4548"/>
    <hyperlink ref="AW3280" r:id="rId4549"/>
    <hyperlink ref="AW3281" r:id="rId4550"/>
    <hyperlink ref="AW3299" r:id="rId4551"/>
    <hyperlink ref="AW3300" r:id="rId4552"/>
    <hyperlink ref="AW3301" r:id="rId4553"/>
    <hyperlink ref="AW3302" r:id="rId4554"/>
    <hyperlink ref="AW3303" r:id="rId4555"/>
    <hyperlink ref="AW3304" r:id="rId4556"/>
    <hyperlink ref="AW3305" r:id="rId4557"/>
    <hyperlink ref="AW3306" r:id="rId4558"/>
    <hyperlink ref="AW3307" r:id="rId4559"/>
    <hyperlink ref="AW3308" r:id="rId4560"/>
    <hyperlink ref="AW3309" r:id="rId4561"/>
    <hyperlink ref="AW3311" r:id="rId4562"/>
    <hyperlink ref="AW3312" r:id="rId4563"/>
    <hyperlink ref="AW3313" r:id="rId4564"/>
    <hyperlink ref="AW3314" r:id="rId4565"/>
    <hyperlink ref="AW3315" r:id="rId4566"/>
    <hyperlink ref="AW3316" r:id="rId4567"/>
    <hyperlink ref="AW3318" r:id="rId4568"/>
    <hyperlink ref="AW3319" r:id="rId4569"/>
    <hyperlink ref="AW3320" r:id="rId4570"/>
    <hyperlink ref="AW3321" r:id="rId4571"/>
    <hyperlink ref="AW3323" r:id="rId4572"/>
    <hyperlink ref="AW3324" r:id="rId4573"/>
    <hyperlink ref="AW3325" r:id="rId4574"/>
    <hyperlink ref="AW3326" r:id="rId4575"/>
    <hyperlink ref="AW3327" r:id="rId4576"/>
    <hyperlink ref="AW3328" r:id="rId4577"/>
    <hyperlink ref="AW3329" r:id="rId4578"/>
    <hyperlink ref="AW3331" r:id="rId4579"/>
    <hyperlink ref="AW3332" r:id="rId4580"/>
    <hyperlink ref="AW3333" r:id="rId4581"/>
    <hyperlink ref="AW3334" r:id="rId4582"/>
    <hyperlink ref="AW3335" r:id="rId4583"/>
    <hyperlink ref="AW3339" r:id="rId4584"/>
    <hyperlink ref="AW3340" r:id="rId4585"/>
    <hyperlink ref="AW3343" r:id="rId4586"/>
    <hyperlink ref="AW3344" r:id="rId4587"/>
    <hyperlink ref="AW3346" r:id="rId4588"/>
    <hyperlink ref="AW3348" r:id="rId4589"/>
    <hyperlink ref="AW3350" r:id="rId4590"/>
    <hyperlink ref="AW3351" r:id="rId4591"/>
    <hyperlink ref="AW3353" r:id="rId4592"/>
    <hyperlink ref="AW3354" r:id="rId4593"/>
    <hyperlink ref="AW3355" r:id="rId4594"/>
    <hyperlink ref="AW3356" r:id="rId4595"/>
    <hyperlink ref="AW3358" r:id="rId4596"/>
    <hyperlink ref="AW3359" r:id="rId4597"/>
    <hyperlink ref="AW3360" r:id="rId4598"/>
    <hyperlink ref="AW3361" r:id="rId4599"/>
    <hyperlink ref="AW3363" r:id="rId4600"/>
    <hyperlink ref="AW3364" r:id="rId4601"/>
    <hyperlink ref="AW3366" r:id="rId4602"/>
    <hyperlink ref="AW3367" r:id="rId4603"/>
    <hyperlink ref="AW3368" r:id="rId4604"/>
    <hyperlink ref="AW3369" r:id="rId4605"/>
    <hyperlink ref="AW3370" r:id="rId4606"/>
    <hyperlink ref="AW3371" r:id="rId4607"/>
    <hyperlink ref="AW3372" r:id="rId4608"/>
    <hyperlink ref="AW3374" r:id="rId4609"/>
    <hyperlink ref="AW3375" r:id="rId4610"/>
    <hyperlink ref="AW3376" r:id="rId4611"/>
    <hyperlink ref="AW3377" r:id="rId4612"/>
    <hyperlink ref="AW3378" r:id="rId4613"/>
    <hyperlink ref="AW3379" r:id="rId4614"/>
    <hyperlink ref="AW3380" r:id="rId4615"/>
    <hyperlink ref="AW3381" r:id="rId4616"/>
    <hyperlink ref="AW3382" r:id="rId4617"/>
    <hyperlink ref="AW3383" r:id="rId4618"/>
    <hyperlink ref="AW3384" r:id="rId4619"/>
    <hyperlink ref="AW3385" r:id="rId4620"/>
    <hyperlink ref="AW3386" r:id="rId4621"/>
    <hyperlink ref="AW3387" r:id="rId4622"/>
    <hyperlink ref="AW3388" r:id="rId4623"/>
    <hyperlink ref="AW3389" r:id="rId4624"/>
    <hyperlink ref="AW3390" r:id="rId4625"/>
    <hyperlink ref="AW3391" r:id="rId4626"/>
    <hyperlink ref="AW3392" r:id="rId4627"/>
    <hyperlink ref="AW3393" r:id="rId4628"/>
    <hyperlink ref="AW3394" r:id="rId4629"/>
    <hyperlink ref="AW3395" r:id="rId4630"/>
    <hyperlink ref="AW3396" r:id="rId4631"/>
    <hyperlink ref="AW3397" r:id="rId4632"/>
    <hyperlink ref="AW3399" r:id="rId4633"/>
    <hyperlink ref="AW3402" r:id="rId4634"/>
    <hyperlink ref="AW3404" r:id="rId4635"/>
    <hyperlink ref="AW3405" r:id="rId4636"/>
    <hyperlink ref="AW3406" r:id="rId4637"/>
    <hyperlink ref="AW3407" r:id="rId4638"/>
    <hyperlink ref="AW3408" r:id="rId4639"/>
    <hyperlink ref="AW3409" r:id="rId4640"/>
    <hyperlink ref="AW3410" r:id="rId4641"/>
    <hyperlink ref="AW3411" r:id="rId4642"/>
    <hyperlink ref="AW3413" r:id="rId4643"/>
    <hyperlink ref="AW3414" r:id="rId4644"/>
    <hyperlink ref="AW3415" r:id="rId4645"/>
    <hyperlink ref="AW3416" r:id="rId4646"/>
    <hyperlink ref="AW3417" r:id="rId4647"/>
    <hyperlink ref="AW3418" r:id="rId4648"/>
    <hyperlink ref="AW3419" r:id="rId4649"/>
    <hyperlink ref="AW3420" r:id="rId4650"/>
    <hyperlink ref="AW3421" r:id="rId4651"/>
    <hyperlink ref="AW3422" r:id="rId4652"/>
    <hyperlink ref="AW3423" r:id="rId4653"/>
    <hyperlink ref="AW3424" r:id="rId4654"/>
    <hyperlink ref="AW3425" r:id="rId4655"/>
    <hyperlink ref="AW3426" r:id="rId4656"/>
    <hyperlink ref="AW3427" r:id="rId4657"/>
    <hyperlink ref="AW3428" r:id="rId4658"/>
    <hyperlink ref="AW3429" r:id="rId4659"/>
    <hyperlink ref="AW3430" r:id="rId4660"/>
    <hyperlink ref="AW3432" r:id="rId4661"/>
    <hyperlink ref="AW3433" r:id="rId4662"/>
    <hyperlink ref="AW3434" r:id="rId4663"/>
    <hyperlink ref="AW3435" r:id="rId4664"/>
    <hyperlink ref="AW3436" r:id="rId4665"/>
    <hyperlink ref="AW3437" r:id="rId4666"/>
    <hyperlink ref="AW3438" r:id="rId4667"/>
    <hyperlink ref="AW3439" r:id="rId4668"/>
    <hyperlink ref="AW3440" r:id="rId4669"/>
  </hyperlinks>
  <pageMargins left="0.7" right="0.7" top="0.75" bottom="0.75" header="0.3" footer="0.3"/>
  <pageSetup orientation="portrait" verticalDpi="0" r:id="rId4670"/>
  <legacyDrawing r:id="rId4671"/>
  <tableParts count="1">
    <tablePart r:id="rId467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3138"/>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14741</v>
      </c>
      <c r="AE2" s="13" t="s">
        <v>14742</v>
      </c>
      <c r="AF2" s="13" t="s">
        <v>14743</v>
      </c>
      <c r="AG2" s="13" t="s">
        <v>14744</v>
      </c>
      <c r="AH2" s="13" t="s">
        <v>14745</v>
      </c>
      <c r="AI2" s="13" t="s">
        <v>14746</v>
      </c>
      <c r="AJ2" s="13" t="s">
        <v>14747</v>
      </c>
      <c r="AK2" s="13" t="s">
        <v>14748</v>
      </c>
      <c r="AL2" s="13" t="s">
        <v>14749</v>
      </c>
      <c r="AM2" s="13" t="s">
        <v>14750</v>
      </c>
      <c r="AN2" s="13" t="s">
        <v>14751</v>
      </c>
      <c r="AO2" s="13" t="s">
        <v>14752</v>
      </c>
      <c r="AP2" s="13" t="s">
        <v>14753</v>
      </c>
      <c r="AQ2" s="13" t="s">
        <v>14754</v>
      </c>
      <c r="AR2" s="13" t="s">
        <v>14755</v>
      </c>
      <c r="AS2" s="13" t="s">
        <v>193</v>
      </c>
      <c r="AT2" s="13" t="s">
        <v>14756</v>
      </c>
      <c r="AU2" s="13" t="s">
        <v>14757</v>
      </c>
      <c r="AV2" s="13" t="s">
        <v>14758</v>
      </c>
      <c r="AW2" s="13" t="s">
        <v>14759</v>
      </c>
      <c r="AX2" s="13" t="s">
        <v>14760</v>
      </c>
      <c r="AY2" s="13" t="s">
        <v>14761</v>
      </c>
      <c r="AZ2" s="3"/>
      <c r="BA2" s="3"/>
    </row>
    <row r="3" spans="1:56" ht="15" customHeight="1" x14ac:dyDescent="0.25">
      <c r="A3" s="69" t="s">
        <v>212</v>
      </c>
      <c r="B3" s="70"/>
      <c r="C3" s="70"/>
      <c r="D3" s="71"/>
      <c r="E3" s="73"/>
      <c r="F3" s="110" t="s">
        <v>27054</v>
      </c>
      <c r="G3" s="70"/>
      <c r="H3" s="74"/>
      <c r="I3" s="75"/>
      <c r="J3" s="75"/>
      <c r="K3" s="74" t="s">
        <v>33288</v>
      </c>
      <c r="L3" s="78"/>
      <c r="M3" s="79"/>
      <c r="N3" s="79"/>
      <c r="O3" s="80"/>
      <c r="P3" s="81"/>
      <c r="Q3" s="81"/>
      <c r="R3" s="50"/>
      <c r="S3" s="50"/>
      <c r="T3" s="50"/>
      <c r="U3" s="50"/>
      <c r="V3" s="51"/>
      <c r="W3" s="51"/>
      <c r="X3" s="52"/>
      <c r="Y3" s="51"/>
      <c r="Z3" s="51"/>
      <c r="AA3" s="76"/>
      <c r="AB3" s="76"/>
      <c r="AC3" s="77"/>
      <c r="AD3" s="83" t="s">
        <v>14762</v>
      </c>
      <c r="AE3" s="83">
        <v>860</v>
      </c>
      <c r="AF3" s="83">
        <v>770</v>
      </c>
      <c r="AG3" s="83">
        <v>53164</v>
      </c>
      <c r="AH3" s="83">
        <v>61098</v>
      </c>
      <c r="AI3" s="83">
        <v>-14400</v>
      </c>
      <c r="AJ3" s="83" t="s">
        <v>17809</v>
      </c>
      <c r="AK3" s="83" t="s">
        <v>20523</v>
      </c>
      <c r="AL3" s="88" t="s">
        <v>21919</v>
      </c>
      <c r="AM3" s="83" t="s">
        <v>23038</v>
      </c>
      <c r="AN3" s="85">
        <v>41488.113125000003</v>
      </c>
      <c r="AO3" s="88" t="s">
        <v>23084</v>
      </c>
      <c r="AP3" s="83" t="b">
        <v>0</v>
      </c>
      <c r="AQ3" s="83" t="b">
        <v>0</v>
      </c>
      <c r="AR3" s="83" t="b">
        <v>0</v>
      </c>
      <c r="AS3" s="83" t="s">
        <v>13611</v>
      </c>
      <c r="AT3" s="83">
        <v>54</v>
      </c>
      <c r="AU3" s="88" t="s">
        <v>25916</v>
      </c>
      <c r="AV3" s="83" t="b">
        <v>0</v>
      </c>
      <c r="AW3" s="83" t="s">
        <v>30151</v>
      </c>
      <c r="AX3" s="88" t="s">
        <v>30152</v>
      </c>
      <c r="AY3" s="83" t="s">
        <v>66</v>
      </c>
      <c r="AZ3" s="3"/>
      <c r="BA3" s="3"/>
    </row>
    <row r="4" spans="1:56" x14ac:dyDescent="0.25">
      <c r="A4" s="69" t="s">
        <v>2837</v>
      </c>
      <c r="B4" s="70"/>
      <c r="C4" s="70"/>
      <c r="D4" s="71"/>
      <c r="E4" s="73"/>
      <c r="F4" s="110" t="s">
        <v>27055</v>
      </c>
      <c r="G4" s="70"/>
      <c r="H4" s="74"/>
      <c r="I4" s="75"/>
      <c r="J4" s="75"/>
      <c r="K4" s="74" t="s">
        <v>33289</v>
      </c>
      <c r="L4" s="78"/>
      <c r="M4" s="79"/>
      <c r="N4" s="79"/>
      <c r="O4" s="80"/>
      <c r="P4" s="81"/>
      <c r="Q4" s="81"/>
      <c r="R4" s="92"/>
      <c r="S4" s="92"/>
      <c r="T4" s="92"/>
      <c r="U4" s="92"/>
      <c r="V4" s="52"/>
      <c r="W4" s="52"/>
      <c r="X4" s="52"/>
      <c r="Y4" s="52"/>
      <c r="Z4" s="51"/>
      <c r="AA4" s="76"/>
      <c r="AB4" s="76"/>
      <c r="AC4" s="77"/>
      <c r="AD4" s="83" t="s">
        <v>14763</v>
      </c>
      <c r="AE4" s="83">
        <v>744</v>
      </c>
      <c r="AF4" s="83">
        <v>973</v>
      </c>
      <c r="AG4" s="83">
        <v>37841</v>
      </c>
      <c r="AH4" s="83">
        <v>34195</v>
      </c>
      <c r="AI4" s="83">
        <v>-21600</v>
      </c>
      <c r="AJ4" s="83" t="s">
        <v>17810</v>
      </c>
      <c r="AK4" s="83" t="s">
        <v>20524</v>
      </c>
      <c r="AL4" s="88" t="s">
        <v>21920</v>
      </c>
      <c r="AM4" s="83" t="s">
        <v>23039</v>
      </c>
      <c r="AN4" s="85">
        <v>41551.212916666664</v>
      </c>
      <c r="AO4" s="88" t="s">
        <v>23085</v>
      </c>
      <c r="AP4" s="83" t="b">
        <v>0</v>
      </c>
      <c r="AQ4" s="83" t="b">
        <v>0</v>
      </c>
      <c r="AR4" s="83" t="b">
        <v>0</v>
      </c>
      <c r="AS4" s="83" t="s">
        <v>13611</v>
      </c>
      <c r="AT4" s="83">
        <v>30</v>
      </c>
      <c r="AU4" s="88" t="s">
        <v>25917</v>
      </c>
      <c r="AV4" s="83" t="b">
        <v>0</v>
      </c>
      <c r="AW4" s="83" t="s">
        <v>30151</v>
      </c>
      <c r="AX4" s="88" t="s">
        <v>30153</v>
      </c>
      <c r="AY4" s="83" t="s">
        <v>65</v>
      </c>
      <c r="AZ4" s="2"/>
      <c r="BA4" s="3"/>
      <c r="BB4" s="3"/>
      <c r="BC4" s="3"/>
      <c r="BD4" s="3"/>
    </row>
    <row r="5" spans="1:56" x14ac:dyDescent="0.25">
      <c r="A5" s="69" t="s">
        <v>213</v>
      </c>
      <c r="B5" s="70"/>
      <c r="C5" s="70"/>
      <c r="D5" s="71"/>
      <c r="E5" s="73"/>
      <c r="F5" s="110" t="s">
        <v>27056</v>
      </c>
      <c r="G5" s="70"/>
      <c r="H5" s="74"/>
      <c r="I5" s="75"/>
      <c r="J5" s="75"/>
      <c r="K5" s="74" t="s">
        <v>33290</v>
      </c>
      <c r="L5" s="78"/>
      <c r="M5" s="79"/>
      <c r="N5" s="79"/>
      <c r="O5" s="80"/>
      <c r="P5" s="81"/>
      <c r="Q5" s="81"/>
      <c r="R5" s="92"/>
      <c r="S5" s="92"/>
      <c r="T5" s="92"/>
      <c r="U5" s="92"/>
      <c r="V5" s="52"/>
      <c r="W5" s="52"/>
      <c r="X5" s="52"/>
      <c r="Y5" s="52"/>
      <c r="Z5" s="51"/>
      <c r="AA5" s="76"/>
      <c r="AB5" s="76"/>
      <c r="AC5" s="77"/>
      <c r="AD5" s="83" t="s">
        <v>14764</v>
      </c>
      <c r="AE5" s="83">
        <v>320</v>
      </c>
      <c r="AF5" s="83">
        <v>205</v>
      </c>
      <c r="AG5" s="83">
        <v>15964</v>
      </c>
      <c r="AH5" s="83">
        <v>40005</v>
      </c>
      <c r="AI5" s="83"/>
      <c r="AJ5" s="83" t="s">
        <v>17811</v>
      </c>
      <c r="AK5" s="83" t="s">
        <v>14137</v>
      </c>
      <c r="AL5" s="88" t="s">
        <v>21921</v>
      </c>
      <c r="AM5" s="83"/>
      <c r="AN5" s="85">
        <v>40936.832465277781</v>
      </c>
      <c r="AO5" s="88" t="s">
        <v>23086</v>
      </c>
      <c r="AP5" s="83" t="b">
        <v>0</v>
      </c>
      <c r="AQ5" s="83" t="b">
        <v>0</v>
      </c>
      <c r="AR5" s="83" t="b">
        <v>0</v>
      </c>
      <c r="AS5" s="83" t="s">
        <v>13611</v>
      </c>
      <c r="AT5" s="83">
        <v>8</v>
      </c>
      <c r="AU5" s="88" t="s">
        <v>25918</v>
      </c>
      <c r="AV5" s="83" t="b">
        <v>0</v>
      </c>
      <c r="AW5" s="83" t="s">
        <v>30151</v>
      </c>
      <c r="AX5" s="88" t="s">
        <v>30154</v>
      </c>
      <c r="AY5" s="83" t="s">
        <v>66</v>
      </c>
      <c r="AZ5" s="2"/>
      <c r="BA5" s="3"/>
      <c r="BB5" s="3"/>
      <c r="BC5" s="3"/>
      <c r="BD5" s="3"/>
    </row>
    <row r="6" spans="1:56" x14ac:dyDescent="0.25">
      <c r="A6" s="69" t="s">
        <v>214</v>
      </c>
      <c r="B6" s="70"/>
      <c r="C6" s="70"/>
      <c r="D6" s="71"/>
      <c r="E6" s="73"/>
      <c r="F6" s="110" t="s">
        <v>27057</v>
      </c>
      <c r="G6" s="70"/>
      <c r="H6" s="74"/>
      <c r="I6" s="75"/>
      <c r="J6" s="75"/>
      <c r="K6" s="74" t="s">
        <v>33291</v>
      </c>
      <c r="L6" s="78"/>
      <c r="M6" s="79"/>
      <c r="N6" s="79"/>
      <c r="O6" s="80"/>
      <c r="P6" s="81"/>
      <c r="Q6" s="81"/>
      <c r="R6" s="92"/>
      <c r="S6" s="92"/>
      <c r="T6" s="92"/>
      <c r="U6" s="92"/>
      <c r="V6" s="52"/>
      <c r="W6" s="52"/>
      <c r="X6" s="52"/>
      <c r="Y6" s="52"/>
      <c r="Z6" s="51"/>
      <c r="AA6" s="76"/>
      <c r="AB6" s="76"/>
      <c r="AC6" s="77"/>
      <c r="AD6" s="83" t="s">
        <v>14765</v>
      </c>
      <c r="AE6" s="83">
        <v>222</v>
      </c>
      <c r="AF6" s="83">
        <v>489</v>
      </c>
      <c r="AG6" s="83">
        <v>7761</v>
      </c>
      <c r="AH6" s="83">
        <v>15706</v>
      </c>
      <c r="AI6" s="83"/>
      <c r="AJ6" s="83" t="s">
        <v>17812</v>
      </c>
      <c r="AK6" s="83" t="s">
        <v>20525</v>
      </c>
      <c r="AL6" s="83"/>
      <c r="AM6" s="83"/>
      <c r="AN6" s="85">
        <v>42194.089490740742</v>
      </c>
      <c r="AO6" s="88" t="s">
        <v>23087</v>
      </c>
      <c r="AP6" s="83" t="b">
        <v>1</v>
      </c>
      <c r="AQ6" s="83" t="b">
        <v>0</v>
      </c>
      <c r="AR6" s="83" t="b">
        <v>0</v>
      </c>
      <c r="AS6" s="83" t="s">
        <v>13611</v>
      </c>
      <c r="AT6" s="83">
        <v>2</v>
      </c>
      <c r="AU6" s="88" t="s">
        <v>25919</v>
      </c>
      <c r="AV6" s="83" t="b">
        <v>0</v>
      </c>
      <c r="AW6" s="83" t="s">
        <v>30151</v>
      </c>
      <c r="AX6" s="88" t="s">
        <v>30155</v>
      </c>
      <c r="AY6" s="83" t="s">
        <v>66</v>
      </c>
      <c r="AZ6" s="2"/>
      <c r="BA6" s="3"/>
      <c r="BB6" s="3"/>
      <c r="BC6" s="3"/>
      <c r="BD6" s="3"/>
    </row>
    <row r="7" spans="1:56" x14ac:dyDescent="0.25">
      <c r="A7" s="69" t="s">
        <v>215</v>
      </c>
      <c r="B7" s="70"/>
      <c r="C7" s="70"/>
      <c r="D7" s="71"/>
      <c r="E7" s="73"/>
      <c r="F7" s="110" t="s">
        <v>27058</v>
      </c>
      <c r="G7" s="70"/>
      <c r="H7" s="74"/>
      <c r="I7" s="75"/>
      <c r="J7" s="75"/>
      <c r="K7" s="74" t="s">
        <v>33292</v>
      </c>
      <c r="L7" s="78"/>
      <c r="M7" s="79"/>
      <c r="N7" s="79"/>
      <c r="O7" s="80"/>
      <c r="P7" s="81"/>
      <c r="Q7" s="81"/>
      <c r="R7" s="92"/>
      <c r="S7" s="92"/>
      <c r="T7" s="92"/>
      <c r="U7" s="92"/>
      <c r="V7" s="52"/>
      <c r="W7" s="52"/>
      <c r="X7" s="52"/>
      <c r="Y7" s="52"/>
      <c r="Z7" s="51"/>
      <c r="AA7" s="76"/>
      <c r="AB7" s="76"/>
      <c r="AC7" s="77"/>
      <c r="AD7" s="83" t="s">
        <v>14766</v>
      </c>
      <c r="AE7" s="83">
        <v>2</v>
      </c>
      <c r="AF7" s="83">
        <v>11</v>
      </c>
      <c r="AG7" s="83">
        <v>7601</v>
      </c>
      <c r="AH7" s="83">
        <v>0</v>
      </c>
      <c r="AI7" s="83"/>
      <c r="AJ7" s="83"/>
      <c r="AK7" s="83"/>
      <c r="AL7" s="83"/>
      <c r="AM7" s="83"/>
      <c r="AN7" s="85">
        <v>42285.189340277779</v>
      </c>
      <c r="AO7" s="83"/>
      <c r="AP7" s="83" t="b">
        <v>1</v>
      </c>
      <c r="AQ7" s="83" t="b">
        <v>1</v>
      </c>
      <c r="AR7" s="83" t="b">
        <v>0</v>
      </c>
      <c r="AS7" s="83" t="s">
        <v>13611</v>
      </c>
      <c r="AT7" s="83">
        <v>0</v>
      </c>
      <c r="AU7" s="88" t="s">
        <v>25919</v>
      </c>
      <c r="AV7" s="83" t="b">
        <v>0</v>
      </c>
      <c r="AW7" s="83" t="s">
        <v>30151</v>
      </c>
      <c r="AX7" s="88" t="s">
        <v>30156</v>
      </c>
      <c r="AY7" s="83" t="s">
        <v>66</v>
      </c>
      <c r="AZ7" s="2"/>
      <c r="BA7" s="3"/>
      <c r="BB7" s="3"/>
      <c r="BC7" s="3"/>
      <c r="BD7" s="3"/>
    </row>
    <row r="8" spans="1:56" x14ac:dyDescent="0.25">
      <c r="A8" s="69" t="s">
        <v>216</v>
      </c>
      <c r="B8" s="70"/>
      <c r="C8" s="70"/>
      <c r="D8" s="71"/>
      <c r="E8" s="73"/>
      <c r="F8" s="110" t="s">
        <v>27059</v>
      </c>
      <c r="G8" s="70"/>
      <c r="H8" s="74"/>
      <c r="I8" s="75"/>
      <c r="J8" s="75"/>
      <c r="K8" s="74" t="s">
        <v>33293</v>
      </c>
      <c r="L8" s="78"/>
      <c r="M8" s="79"/>
      <c r="N8" s="79"/>
      <c r="O8" s="80"/>
      <c r="P8" s="81"/>
      <c r="Q8" s="81"/>
      <c r="R8" s="92"/>
      <c r="S8" s="92"/>
      <c r="T8" s="92"/>
      <c r="U8" s="92"/>
      <c r="V8" s="52"/>
      <c r="W8" s="52"/>
      <c r="X8" s="52"/>
      <c r="Y8" s="52"/>
      <c r="Z8" s="51"/>
      <c r="AA8" s="76"/>
      <c r="AB8" s="76"/>
      <c r="AC8" s="77"/>
      <c r="AD8" s="83" t="s">
        <v>14767</v>
      </c>
      <c r="AE8" s="83">
        <v>278</v>
      </c>
      <c r="AF8" s="83">
        <v>186</v>
      </c>
      <c r="AG8" s="83">
        <v>2363</v>
      </c>
      <c r="AH8" s="83">
        <v>1290</v>
      </c>
      <c r="AI8" s="83"/>
      <c r="AJ8" s="83" t="s">
        <v>17813</v>
      </c>
      <c r="AK8" s="83" t="s">
        <v>20526</v>
      </c>
      <c r="AL8" s="88" t="s">
        <v>21922</v>
      </c>
      <c r="AM8" s="83"/>
      <c r="AN8" s="85">
        <v>42635.843275462961</v>
      </c>
      <c r="AO8" s="88" t="s">
        <v>23088</v>
      </c>
      <c r="AP8" s="83" t="b">
        <v>1</v>
      </c>
      <c r="AQ8" s="83" t="b">
        <v>0</v>
      </c>
      <c r="AR8" s="83" t="b">
        <v>0</v>
      </c>
      <c r="AS8" s="83" t="s">
        <v>13611</v>
      </c>
      <c r="AT8" s="83">
        <v>2</v>
      </c>
      <c r="AU8" s="83"/>
      <c r="AV8" s="83" t="b">
        <v>0</v>
      </c>
      <c r="AW8" s="83" t="s">
        <v>30151</v>
      </c>
      <c r="AX8" s="88" t="s">
        <v>30157</v>
      </c>
      <c r="AY8" s="83" t="s">
        <v>66</v>
      </c>
      <c r="AZ8" s="2"/>
      <c r="BA8" s="3"/>
      <c r="BB8" s="3"/>
      <c r="BC8" s="3"/>
      <c r="BD8" s="3"/>
    </row>
    <row r="9" spans="1:56" x14ac:dyDescent="0.25">
      <c r="A9" s="69" t="s">
        <v>217</v>
      </c>
      <c r="B9" s="70"/>
      <c r="C9" s="70"/>
      <c r="D9" s="71"/>
      <c r="E9" s="73"/>
      <c r="F9" s="110" t="s">
        <v>27060</v>
      </c>
      <c r="G9" s="70"/>
      <c r="H9" s="74"/>
      <c r="I9" s="75"/>
      <c r="J9" s="75"/>
      <c r="K9" s="74" t="s">
        <v>33294</v>
      </c>
      <c r="L9" s="78"/>
      <c r="M9" s="79"/>
      <c r="N9" s="79"/>
      <c r="O9" s="80"/>
      <c r="P9" s="81"/>
      <c r="Q9" s="81"/>
      <c r="R9" s="92"/>
      <c r="S9" s="92"/>
      <c r="T9" s="92"/>
      <c r="U9" s="92"/>
      <c r="V9" s="52"/>
      <c r="W9" s="52"/>
      <c r="X9" s="52"/>
      <c r="Y9" s="52"/>
      <c r="Z9" s="51"/>
      <c r="AA9" s="76"/>
      <c r="AB9" s="76"/>
      <c r="AC9" s="77"/>
      <c r="AD9" s="83" t="s">
        <v>14768</v>
      </c>
      <c r="AE9" s="83">
        <v>399</v>
      </c>
      <c r="AF9" s="83">
        <v>637</v>
      </c>
      <c r="AG9" s="83">
        <v>41996</v>
      </c>
      <c r="AH9" s="83">
        <v>14264</v>
      </c>
      <c r="AI9" s="83"/>
      <c r="AJ9" s="83" t="s">
        <v>17814</v>
      </c>
      <c r="AK9" s="83"/>
      <c r="AL9" s="83"/>
      <c r="AM9" s="83"/>
      <c r="AN9" s="85">
        <v>41085.917129629626</v>
      </c>
      <c r="AO9" s="88" t="s">
        <v>23089</v>
      </c>
      <c r="AP9" s="83" t="b">
        <v>1</v>
      </c>
      <c r="AQ9" s="83" t="b">
        <v>0</v>
      </c>
      <c r="AR9" s="83" t="b">
        <v>1</v>
      </c>
      <c r="AS9" s="83" t="s">
        <v>13611</v>
      </c>
      <c r="AT9" s="83">
        <v>2</v>
      </c>
      <c r="AU9" s="88" t="s">
        <v>25919</v>
      </c>
      <c r="AV9" s="83" t="b">
        <v>0</v>
      </c>
      <c r="AW9" s="83" t="s">
        <v>30151</v>
      </c>
      <c r="AX9" s="88" t="s">
        <v>30158</v>
      </c>
      <c r="AY9" s="83" t="s">
        <v>66</v>
      </c>
      <c r="AZ9" s="2"/>
      <c r="BA9" s="3"/>
      <c r="BB9" s="3"/>
      <c r="BC9" s="3"/>
      <c r="BD9" s="3"/>
    </row>
    <row r="10" spans="1:56" x14ac:dyDescent="0.25">
      <c r="A10" s="69" t="s">
        <v>2838</v>
      </c>
      <c r="B10" s="70"/>
      <c r="C10" s="70"/>
      <c r="D10" s="71"/>
      <c r="E10" s="73"/>
      <c r="F10" s="110" t="s">
        <v>27061</v>
      </c>
      <c r="G10" s="70"/>
      <c r="H10" s="74"/>
      <c r="I10" s="75"/>
      <c r="J10" s="75"/>
      <c r="K10" s="74" t="s">
        <v>33295</v>
      </c>
      <c r="L10" s="78"/>
      <c r="M10" s="79"/>
      <c r="N10" s="79"/>
      <c r="O10" s="80"/>
      <c r="P10" s="81"/>
      <c r="Q10" s="81"/>
      <c r="R10" s="92"/>
      <c r="S10" s="92"/>
      <c r="T10" s="92"/>
      <c r="U10" s="92"/>
      <c r="V10" s="52"/>
      <c r="W10" s="52"/>
      <c r="X10" s="52"/>
      <c r="Y10" s="52"/>
      <c r="Z10" s="51"/>
      <c r="AA10" s="76"/>
      <c r="AB10" s="76"/>
      <c r="AC10" s="77"/>
      <c r="AD10" s="83" t="s">
        <v>14769</v>
      </c>
      <c r="AE10" s="83">
        <v>727</v>
      </c>
      <c r="AF10" s="83">
        <v>1837</v>
      </c>
      <c r="AG10" s="83">
        <v>59048</v>
      </c>
      <c r="AH10" s="83">
        <v>41776</v>
      </c>
      <c r="AI10" s="83">
        <v>-18000</v>
      </c>
      <c r="AJ10" s="83" t="s">
        <v>17815</v>
      </c>
      <c r="AK10" s="83"/>
      <c r="AL10" s="83"/>
      <c r="AM10" s="83" t="s">
        <v>23040</v>
      </c>
      <c r="AN10" s="85">
        <v>40151.941168981481</v>
      </c>
      <c r="AO10" s="88" t="s">
        <v>23090</v>
      </c>
      <c r="AP10" s="83" t="b">
        <v>0</v>
      </c>
      <c r="AQ10" s="83" t="b">
        <v>0</v>
      </c>
      <c r="AR10" s="83" t="b">
        <v>0</v>
      </c>
      <c r="AS10" s="83" t="s">
        <v>13611</v>
      </c>
      <c r="AT10" s="83">
        <v>11</v>
      </c>
      <c r="AU10" s="88" t="s">
        <v>25920</v>
      </c>
      <c r="AV10" s="83" t="b">
        <v>0</v>
      </c>
      <c r="AW10" s="83" t="s">
        <v>30151</v>
      </c>
      <c r="AX10" s="88" t="s">
        <v>30159</v>
      </c>
      <c r="AY10" s="83" t="s">
        <v>65</v>
      </c>
      <c r="AZ10" s="2"/>
      <c r="BA10" s="3"/>
      <c r="BB10" s="3"/>
      <c r="BC10" s="3"/>
      <c r="BD10" s="3"/>
    </row>
    <row r="11" spans="1:56" x14ac:dyDescent="0.25">
      <c r="A11" s="69" t="s">
        <v>218</v>
      </c>
      <c r="B11" s="70"/>
      <c r="C11" s="70"/>
      <c r="D11" s="71"/>
      <c r="E11" s="73"/>
      <c r="F11" s="110" t="s">
        <v>27062</v>
      </c>
      <c r="G11" s="70"/>
      <c r="H11" s="74"/>
      <c r="I11" s="75"/>
      <c r="J11" s="75"/>
      <c r="K11" s="74" t="s">
        <v>33296</v>
      </c>
      <c r="L11" s="78"/>
      <c r="M11" s="79"/>
      <c r="N11" s="79"/>
      <c r="O11" s="80"/>
      <c r="P11" s="81"/>
      <c r="Q11" s="81"/>
      <c r="R11" s="92"/>
      <c r="S11" s="92"/>
      <c r="T11" s="92"/>
      <c r="U11" s="92"/>
      <c r="V11" s="52"/>
      <c r="W11" s="52"/>
      <c r="X11" s="52"/>
      <c r="Y11" s="52"/>
      <c r="Z11" s="51"/>
      <c r="AA11" s="76"/>
      <c r="AB11" s="76"/>
      <c r="AC11" s="77"/>
      <c r="AD11" s="83" t="s">
        <v>14770</v>
      </c>
      <c r="AE11" s="83">
        <v>225</v>
      </c>
      <c r="AF11" s="83">
        <v>492</v>
      </c>
      <c r="AG11" s="83">
        <v>11369</v>
      </c>
      <c r="AH11" s="83">
        <v>9530</v>
      </c>
      <c r="AI11" s="83">
        <v>-28800</v>
      </c>
      <c r="AJ11" s="83" t="s">
        <v>17816</v>
      </c>
      <c r="AK11" s="83"/>
      <c r="AL11" s="88" t="s">
        <v>21923</v>
      </c>
      <c r="AM11" s="83" t="s">
        <v>23041</v>
      </c>
      <c r="AN11" s="85">
        <v>40580.939062500001</v>
      </c>
      <c r="AO11" s="88" t="s">
        <v>23091</v>
      </c>
      <c r="AP11" s="83" t="b">
        <v>0</v>
      </c>
      <c r="AQ11" s="83" t="b">
        <v>0</v>
      </c>
      <c r="AR11" s="83" t="b">
        <v>0</v>
      </c>
      <c r="AS11" s="83" t="s">
        <v>13611</v>
      </c>
      <c r="AT11" s="83">
        <v>3</v>
      </c>
      <c r="AU11" s="88" t="s">
        <v>25921</v>
      </c>
      <c r="AV11" s="83" t="b">
        <v>0</v>
      </c>
      <c r="AW11" s="83" t="s">
        <v>30151</v>
      </c>
      <c r="AX11" s="88" t="s">
        <v>30160</v>
      </c>
      <c r="AY11" s="83" t="s">
        <v>66</v>
      </c>
      <c r="AZ11" s="2"/>
      <c r="BA11" s="3"/>
      <c r="BB11" s="3"/>
      <c r="BC11" s="3"/>
      <c r="BD11" s="3"/>
    </row>
    <row r="12" spans="1:56" x14ac:dyDescent="0.25">
      <c r="A12" s="69" t="s">
        <v>219</v>
      </c>
      <c r="B12" s="70"/>
      <c r="C12" s="70"/>
      <c r="D12" s="71"/>
      <c r="E12" s="73"/>
      <c r="F12" s="110" t="s">
        <v>27063</v>
      </c>
      <c r="G12" s="70"/>
      <c r="H12" s="74"/>
      <c r="I12" s="75"/>
      <c r="J12" s="75"/>
      <c r="K12" s="74" t="s">
        <v>33297</v>
      </c>
      <c r="L12" s="78"/>
      <c r="M12" s="79"/>
      <c r="N12" s="79"/>
      <c r="O12" s="80"/>
      <c r="P12" s="81"/>
      <c r="Q12" s="81"/>
      <c r="R12" s="92"/>
      <c r="S12" s="92"/>
      <c r="T12" s="92"/>
      <c r="U12" s="92"/>
      <c r="V12" s="52"/>
      <c r="W12" s="52"/>
      <c r="X12" s="52"/>
      <c r="Y12" s="52"/>
      <c r="Z12" s="51"/>
      <c r="AA12" s="76"/>
      <c r="AB12" s="76"/>
      <c r="AC12" s="77"/>
      <c r="AD12" s="83" t="s">
        <v>14771</v>
      </c>
      <c r="AE12" s="83">
        <v>208</v>
      </c>
      <c r="AF12" s="83">
        <v>579</v>
      </c>
      <c r="AG12" s="83">
        <v>12308</v>
      </c>
      <c r="AH12" s="83">
        <v>9708</v>
      </c>
      <c r="AI12" s="83"/>
      <c r="AJ12" s="83" t="s">
        <v>17817</v>
      </c>
      <c r="AK12" s="83" t="s">
        <v>20527</v>
      </c>
      <c r="AL12" s="83"/>
      <c r="AM12" s="83"/>
      <c r="AN12" s="85">
        <v>42324.308657407404</v>
      </c>
      <c r="AO12" s="88" t="s">
        <v>23092</v>
      </c>
      <c r="AP12" s="83" t="b">
        <v>1</v>
      </c>
      <c r="AQ12" s="83" t="b">
        <v>0</v>
      </c>
      <c r="AR12" s="83" t="b">
        <v>1</v>
      </c>
      <c r="AS12" s="83" t="s">
        <v>13611</v>
      </c>
      <c r="AT12" s="83">
        <v>7</v>
      </c>
      <c r="AU12" s="88" t="s">
        <v>25919</v>
      </c>
      <c r="AV12" s="83" t="b">
        <v>0</v>
      </c>
      <c r="AW12" s="83" t="s">
        <v>30151</v>
      </c>
      <c r="AX12" s="88" t="s">
        <v>30161</v>
      </c>
      <c r="AY12" s="83" t="s">
        <v>66</v>
      </c>
      <c r="AZ12" s="2"/>
      <c r="BA12" s="3"/>
      <c r="BB12" s="3"/>
      <c r="BC12" s="3"/>
      <c r="BD12" s="3"/>
    </row>
    <row r="13" spans="1:56" x14ac:dyDescent="0.25">
      <c r="A13" s="69" t="s">
        <v>2839</v>
      </c>
      <c r="B13" s="70"/>
      <c r="C13" s="70"/>
      <c r="D13" s="71"/>
      <c r="E13" s="73"/>
      <c r="F13" s="110" t="s">
        <v>27064</v>
      </c>
      <c r="G13" s="70"/>
      <c r="H13" s="74"/>
      <c r="I13" s="75"/>
      <c r="J13" s="75"/>
      <c r="K13" s="74" t="s">
        <v>33298</v>
      </c>
      <c r="L13" s="78"/>
      <c r="M13" s="79"/>
      <c r="N13" s="79"/>
      <c r="O13" s="80"/>
      <c r="P13" s="81"/>
      <c r="Q13" s="81"/>
      <c r="R13" s="92"/>
      <c r="S13" s="92"/>
      <c r="T13" s="92"/>
      <c r="U13" s="92"/>
      <c r="V13" s="52"/>
      <c r="W13" s="52"/>
      <c r="X13" s="52"/>
      <c r="Y13" s="52"/>
      <c r="Z13" s="51"/>
      <c r="AA13" s="76"/>
      <c r="AB13" s="76"/>
      <c r="AC13" s="77"/>
      <c r="AD13" s="83" t="s">
        <v>14772</v>
      </c>
      <c r="AE13" s="83">
        <v>103</v>
      </c>
      <c r="AF13" s="83">
        <v>195</v>
      </c>
      <c r="AG13" s="83">
        <v>10242</v>
      </c>
      <c r="AH13" s="83">
        <v>7411</v>
      </c>
      <c r="AI13" s="83">
        <v>-21600</v>
      </c>
      <c r="AJ13" s="83" t="s">
        <v>17818</v>
      </c>
      <c r="AK13" s="83" t="s">
        <v>20528</v>
      </c>
      <c r="AL13" s="83"/>
      <c r="AM13" s="83" t="s">
        <v>23039</v>
      </c>
      <c r="AN13" s="85">
        <v>42002.86277777778</v>
      </c>
      <c r="AO13" s="88" t="s">
        <v>23093</v>
      </c>
      <c r="AP13" s="83" t="b">
        <v>0</v>
      </c>
      <c r="AQ13" s="83" t="b">
        <v>0</v>
      </c>
      <c r="AR13" s="83" t="b">
        <v>1</v>
      </c>
      <c r="AS13" s="83" t="s">
        <v>13611</v>
      </c>
      <c r="AT13" s="83">
        <v>1</v>
      </c>
      <c r="AU13" s="88" t="s">
        <v>25918</v>
      </c>
      <c r="AV13" s="83" t="b">
        <v>0</v>
      </c>
      <c r="AW13" s="83" t="s">
        <v>30151</v>
      </c>
      <c r="AX13" s="88" t="s">
        <v>30162</v>
      </c>
      <c r="AY13" s="83" t="s">
        <v>65</v>
      </c>
      <c r="AZ13" s="2"/>
      <c r="BA13" s="3"/>
      <c r="BB13" s="3"/>
      <c r="BC13" s="3"/>
      <c r="BD13" s="3"/>
    </row>
    <row r="14" spans="1:56" x14ac:dyDescent="0.25">
      <c r="A14" s="69" t="s">
        <v>220</v>
      </c>
      <c r="B14" s="70"/>
      <c r="C14" s="70"/>
      <c r="D14" s="71"/>
      <c r="E14" s="73"/>
      <c r="F14" s="110" t="s">
        <v>27065</v>
      </c>
      <c r="G14" s="70"/>
      <c r="H14" s="74"/>
      <c r="I14" s="75"/>
      <c r="J14" s="75"/>
      <c r="K14" s="74" t="s">
        <v>33299</v>
      </c>
      <c r="L14" s="78"/>
      <c r="M14" s="79"/>
      <c r="N14" s="79"/>
      <c r="O14" s="80"/>
      <c r="P14" s="81"/>
      <c r="Q14" s="81"/>
      <c r="R14" s="92"/>
      <c r="S14" s="92"/>
      <c r="T14" s="92"/>
      <c r="U14" s="92"/>
      <c r="V14" s="52"/>
      <c r="W14" s="52"/>
      <c r="X14" s="52"/>
      <c r="Y14" s="52"/>
      <c r="Z14" s="51"/>
      <c r="AA14" s="76"/>
      <c r="AB14" s="76"/>
      <c r="AC14" s="77"/>
      <c r="AD14" s="83" t="s">
        <v>14773</v>
      </c>
      <c r="AE14" s="83">
        <v>12</v>
      </c>
      <c r="AF14" s="83">
        <v>58</v>
      </c>
      <c r="AG14" s="83">
        <v>1157</v>
      </c>
      <c r="AH14" s="83">
        <v>861</v>
      </c>
      <c r="AI14" s="83">
        <v>-21600</v>
      </c>
      <c r="AJ14" s="83" t="s">
        <v>17819</v>
      </c>
      <c r="AK14" s="83" t="s">
        <v>20529</v>
      </c>
      <c r="AL14" s="83"/>
      <c r="AM14" s="83" t="s">
        <v>23039</v>
      </c>
      <c r="AN14" s="85">
        <v>40971.341516203705</v>
      </c>
      <c r="AO14" s="88" t="s">
        <v>23094</v>
      </c>
      <c r="AP14" s="83" t="b">
        <v>0</v>
      </c>
      <c r="AQ14" s="83" t="b">
        <v>0</v>
      </c>
      <c r="AR14" s="83" t="b">
        <v>1</v>
      </c>
      <c r="AS14" s="83" t="s">
        <v>13611</v>
      </c>
      <c r="AT14" s="83">
        <v>1</v>
      </c>
      <c r="AU14" s="88" t="s">
        <v>25918</v>
      </c>
      <c r="AV14" s="83" t="b">
        <v>0</v>
      </c>
      <c r="AW14" s="83" t="s">
        <v>30151</v>
      </c>
      <c r="AX14" s="88" t="s">
        <v>30163</v>
      </c>
      <c r="AY14" s="83" t="s">
        <v>66</v>
      </c>
      <c r="AZ14" s="2"/>
      <c r="BA14" s="3"/>
      <c r="BB14" s="3"/>
      <c r="BC14" s="3"/>
      <c r="BD14" s="3"/>
    </row>
    <row r="15" spans="1:56" x14ac:dyDescent="0.25">
      <c r="A15" s="69" t="s">
        <v>221</v>
      </c>
      <c r="B15" s="70"/>
      <c r="C15" s="70"/>
      <c r="D15" s="71"/>
      <c r="E15" s="73"/>
      <c r="F15" s="110" t="s">
        <v>27066</v>
      </c>
      <c r="G15" s="70"/>
      <c r="H15" s="74"/>
      <c r="I15" s="75"/>
      <c r="J15" s="75"/>
      <c r="K15" s="74" t="s">
        <v>33300</v>
      </c>
      <c r="L15" s="78"/>
      <c r="M15" s="79"/>
      <c r="N15" s="79"/>
      <c r="O15" s="80"/>
      <c r="P15" s="81"/>
      <c r="Q15" s="81"/>
      <c r="R15" s="92"/>
      <c r="S15" s="92"/>
      <c r="T15" s="92"/>
      <c r="U15" s="92"/>
      <c r="V15" s="52"/>
      <c r="W15" s="52"/>
      <c r="X15" s="52"/>
      <c r="Y15" s="52"/>
      <c r="Z15" s="51"/>
      <c r="AA15" s="76"/>
      <c r="AB15" s="76"/>
      <c r="AC15" s="77"/>
      <c r="AD15" s="83" t="s">
        <v>221</v>
      </c>
      <c r="AE15" s="83">
        <v>400</v>
      </c>
      <c r="AF15" s="83">
        <v>984</v>
      </c>
      <c r="AG15" s="83">
        <v>4280</v>
      </c>
      <c r="AH15" s="83">
        <v>52048</v>
      </c>
      <c r="AI15" s="83">
        <v>-28800</v>
      </c>
      <c r="AJ15" s="83" t="s">
        <v>17820</v>
      </c>
      <c r="AK15" s="83" t="s">
        <v>20530</v>
      </c>
      <c r="AL15" s="83"/>
      <c r="AM15" s="83" t="s">
        <v>23041</v>
      </c>
      <c r="AN15" s="85">
        <v>39535.878877314812</v>
      </c>
      <c r="AO15" s="88" t="s">
        <v>23095</v>
      </c>
      <c r="AP15" s="83" t="b">
        <v>0</v>
      </c>
      <c r="AQ15" s="83" t="b">
        <v>0</v>
      </c>
      <c r="AR15" s="83" t="b">
        <v>0</v>
      </c>
      <c r="AS15" s="83" t="s">
        <v>13611</v>
      </c>
      <c r="AT15" s="83">
        <v>85</v>
      </c>
      <c r="AU15" s="88" t="s">
        <v>25922</v>
      </c>
      <c r="AV15" s="83" t="b">
        <v>0</v>
      </c>
      <c r="AW15" s="83" t="s">
        <v>30151</v>
      </c>
      <c r="AX15" s="88" t="s">
        <v>30164</v>
      </c>
      <c r="AY15" s="83" t="s">
        <v>66</v>
      </c>
      <c r="AZ15" s="2"/>
      <c r="BA15" s="3"/>
      <c r="BB15" s="3"/>
      <c r="BC15" s="3"/>
      <c r="BD15" s="3"/>
    </row>
    <row r="16" spans="1:56" x14ac:dyDescent="0.25">
      <c r="A16" s="69" t="s">
        <v>222</v>
      </c>
      <c r="B16" s="70"/>
      <c r="C16" s="70"/>
      <c r="D16" s="71"/>
      <c r="E16" s="73"/>
      <c r="F16" s="110" t="s">
        <v>27067</v>
      </c>
      <c r="G16" s="70"/>
      <c r="H16" s="74"/>
      <c r="I16" s="75"/>
      <c r="J16" s="75"/>
      <c r="K16" s="74" t="s">
        <v>33301</v>
      </c>
      <c r="L16" s="78"/>
      <c r="M16" s="79"/>
      <c r="N16" s="79"/>
      <c r="O16" s="80"/>
      <c r="P16" s="81"/>
      <c r="Q16" s="81"/>
      <c r="R16" s="92"/>
      <c r="S16" s="92"/>
      <c r="T16" s="92"/>
      <c r="U16" s="92"/>
      <c r="V16" s="52"/>
      <c r="W16" s="52"/>
      <c r="X16" s="52"/>
      <c r="Y16" s="52"/>
      <c r="Z16" s="51"/>
      <c r="AA16" s="76"/>
      <c r="AB16" s="76"/>
      <c r="AC16" s="77"/>
      <c r="AD16" s="83" t="s">
        <v>14774</v>
      </c>
      <c r="AE16" s="83">
        <v>419</v>
      </c>
      <c r="AF16" s="83">
        <v>337</v>
      </c>
      <c r="AG16" s="83">
        <v>2802</v>
      </c>
      <c r="AH16" s="83">
        <v>2081</v>
      </c>
      <c r="AI16" s="83"/>
      <c r="AJ16" s="83"/>
      <c r="AK16" s="83" t="s">
        <v>20531</v>
      </c>
      <c r="AL16" s="88" t="s">
        <v>21924</v>
      </c>
      <c r="AM16" s="83"/>
      <c r="AN16" s="85">
        <v>41568.827268518522</v>
      </c>
      <c r="AO16" s="88" t="s">
        <v>23096</v>
      </c>
      <c r="AP16" s="83" t="b">
        <v>0</v>
      </c>
      <c r="AQ16" s="83" t="b">
        <v>0</v>
      </c>
      <c r="AR16" s="83" t="b">
        <v>1</v>
      </c>
      <c r="AS16" s="83" t="s">
        <v>13611</v>
      </c>
      <c r="AT16" s="83">
        <v>4</v>
      </c>
      <c r="AU16" s="88" t="s">
        <v>25919</v>
      </c>
      <c r="AV16" s="83" t="b">
        <v>0</v>
      </c>
      <c r="AW16" s="83" t="s">
        <v>30151</v>
      </c>
      <c r="AX16" s="88" t="s">
        <v>30165</v>
      </c>
      <c r="AY16" s="83" t="s">
        <v>66</v>
      </c>
      <c r="AZ16" s="2"/>
      <c r="BA16" s="3"/>
      <c r="BB16" s="3"/>
      <c r="BC16" s="3"/>
      <c r="BD16" s="3"/>
    </row>
    <row r="17" spans="1:56" x14ac:dyDescent="0.25">
      <c r="A17" s="69" t="s">
        <v>2840</v>
      </c>
      <c r="B17" s="70"/>
      <c r="C17" s="70"/>
      <c r="D17" s="71"/>
      <c r="E17" s="73"/>
      <c r="F17" s="110" t="s">
        <v>27068</v>
      </c>
      <c r="G17" s="70"/>
      <c r="H17" s="74"/>
      <c r="I17" s="75"/>
      <c r="J17" s="75"/>
      <c r="K17" s="74" t="s">
        <v>33302</v>
      </c>
      <c r="L17" s="78"/>
      <c r="M17" s="79"/>
      <c r="N17" s="79"/>
      <c r="O17" s="80"/>
      <c r="P17" s="81"/>
      <c r="Q17" s="81"/>
      <c r="R17" s="92"/>
      <c r="S17" s="92"/>
      <c r="T17" s="92"/>
      <c r="U17" s="92"/>
      <c r="V17" s="52"/>
      <c r="W17" s="52"/>
      <c r="X17" s="52"/>
      <c r="Y17" s="52"/>
      <c r="Z17" s="51"/>
      <c r="AA17" s="76"/>
      <c r="AB17" s="76"/>
      <c r="AC17" s="77"/>
      <c r="AD17" s="83" t="s">
        <v>14775</v>
      </c>
      <c r="AE17" s="83">
        <v>100</v>
      </c>
      <c r="AF17" s="83">
        <v>416647</v>
      </c>
      <c r="AG17" s="83">
        <v>76271</v>
      </c>
      <c r="AH17" s="83">
        <v>224</v>
      </c>
      <c r="AI17" s="83">
        <v>-18000</v>
      </c>
      <c r="AJ17" s="83" t="s">
        <v>17821</v>
      </c>
      <c r="AK17" s="83"/>
      <c r="AL17" s="88" t="s">
        <v>21925</v>
      </c>
      <c r="AM17" s="83" t="s">
        <v>23040</v>
      </c>
      <c r="AN17" s="85">
        <v>39803.662812499999</v>
      </c>
      <c r="AO17" s="88" t="s">
        <v>23097</v>
      </c>
      <c r="AP17" s="83" t="b">
        <v>0</v>
      </c>
      <c r="AQ17" s="83" t="b">
        <v>0</v>
      </c>
      <c r="AR17" s="83" t="b">
        <v>1</v>
      </c>
      <c r="AS17" s="83" t="s">
        <v>13611</v>
      </c>
      <c r="AT17" s="83">
        <v>4756</v>
      </c>
      <c r="AU17" s="88" t="s">
        <v>25919</v>
      </c>
      <c r="AV17" s="83" t="b">
        <v>1</v>
      </c>
      <c r="AW17" s="83" t="s">
        <v>30151</v>
      </c>
      <c r="AX17" s="88" t="s">
        <v>30166</v>
      </c>
      <c r="AY17" s="83" t="s">
        <v>65</v>
      </c>
      <c r="AZ17" s="2"/>
      <c r="BA17" s="3"/>
      <c r="BB17" s="3"/>
      <c r="BC17" s="3"/>
      <c r="BD17" s="3"/>
    </row>
    <row r="18" spans="1:56" x14ac:dyDescent="0.25">
      <c r="A18" s="69" t="s">
        <v>223</v>
      </c>
      <c r="B18" s="70"/>
      <c r="C18" s="70"/>
      <c r="D18" s="71"/>
      <c r="E18" s="73"/>
      <c r="F18" s="110" t="s">
        <v>27069</v>
      </c>
      <c r="G18" s="70"/>
      <c r="H18" s="74"/>
      <c r="I18" s="75"/>
      <c r="J18" s="75"/>
      <c r="K18" s="74" t="s">
        <v>33303</v>
      </c>
      <c r="L18" s="78"/>
      <c r="M18" s="79"/>
      <c r="N18" s="79"/>
      <c r="O18" s="80"/>
      <c r="P18" s="81"/>
      <c r="Q18" s="81"/>
      <c r="R18" s="92"/>
      <c r="S18" s="92"/>
      <c r="T18" s="92"/>
      <c r="U18" s="92"/>
      <c r="V18" s="52"/>
      <c r="W18" s="52"/>
      <c r="X18" s="52"/>
      <c r="Y18" s="52"/>
      <c r="Z18" s="51"/>
      <c r="AA18" s="76"/>
      <c r="AB18" s="76"/>
      <c r="AC18" s="77"/>
      <c r="AD18" s="83" t="s">
        <v>14776</v>
      </c>
      <c r="AE18" s="83">
        <v>150</v>
      </c>
      <c r="AF18" s="83">
        <v>60</v>
      </c>
      <c r="AG18" s="83">
        <v>939</v>
      </c>
      <c r="AH18" s="83">
        <v>133</v>
      </c>
      <c r="AI18" s="83"/>
      <c r="AJ18" s="83" t="s">
        <v>17822</v>
      </c>
      <c r="AK18" s="83" t="s">
        <v>13984</v>
      </c>
      <c r="AL18" s="83"/>
      <c r="AM18" s="83"/>
      <c r="AN18" s="85">
        <v>42739.826678240737</v>
      </c>
      <c r="AO18" s="83"/>
      <c r="AP18" s="83" t="b">
        <v>1</v>
      </c>
      <c r="AQ18" s="83" t="b">
        <v>0</v>
      </c>
      <c r="AR18" s="83" t="b">
        <v>0</v>
      </c>
      <c r="AS18" s="83" t="s">
        <v>13611</v>
      </c>
      <c r="AT18" s="83">
        <v>2</v>
      </c>
      <c r="AU18" s="83"/>
      <c r="AV18" s="83" t="b">
        <v>0</v>
      </c>
      <c r="AW18" s="83" t="s">
        <v>30151</v>
      </c>
      <c r="AX18" s="88" t="s">
        <v>30167</v>
      </c>
      <c r="AY18" s="83" t="s">
        <v>66</v>
      </c>
      <c r="AZ18" s="2"/>
      <c r="BA18" s="3"/>
      <c r="BB18" s="3"/>
      <c r="BC18" s="3"/>
      <c r="BD18" s="3"/>
    </row>
    <row r="19" spans="1:56" x14ac:dyDescent="0.25">
      <c r="A19" s="69" t="s">
        <v>2841</v>
      </c>
      <c r="B19" s="70"/>
      <c r="C19" s="70"/>
      <c r="D19" s="71"/>
      <c r="E19" s="73"/>
      <c r="F19" s="110" t="s">
        <v>27070</v>
      </c>
      <c r="G19" s="70"/>
      <c r="H19" s="74"/>
      <c r="I19" s="75"/>
      <c r="J19" s="75"/>
      <c r="K19" s="74" t="s">
        <v>33304</v>
      </c>
      <c r="L19" s="78"/>
      <c r="M19" s="79"/>
      <c r="N19" s="79"/>
      <c r="O19" s="80"/>
      <c r="P19" s="81"/>
      <c r="Q19" s="81"/>
      <c r="R19" s="92"/>
      <c r="S19" s="92"/>
      <c r="T19" s="92"/>
      <c r="U19" s="92"/>
      <c r="V19" s="52"/>
      <c r="W19" s="52"/>
      <c r="X19" s="52"/>
      <c r="Y19" s="52"/>
      <c r="Z19" s="51"/>
      <c r="AA19" s="76"/>
      <c r="AB19" s="76"/>
      <c r="AC19" s="77"/>
      <c r="AD19" s="83" t="s">
        <v>14777</v>
      </c>
      <c r="AE19" s="83">
        <v>5978</v>
      </c>
      <c r="AF19" s="83">
        <v>67668</v>
      </c>
      <c r="AG19" s="83">
        <v>4834</v>
      </c>
      <c r="AH19" s="83">
        <v>7851</v>
      </c>
      <c r="AI19" s="83"/>
      <c r="AJ19" s="83" t="s">
        <v>17823</v>
      </c>
      <c r="AK19" s="83" t="s">
        <v>20532</v>
      </c>
      <c r="AL19" s="83"/>
      <c r="AM19" s="83"/>
      <c r="AN19" s="85">
        <v>42256.016736111109</v>
      </c>
      <c r="AO19" s="88" t="s">
        <v>23098</v>
      </c>
      <c r="AP19" s="83" t="b">
        <v>0</v>
      </c>
      <c r="AQ19" s="83" t="b">
        <v>0</v>
      </c>
      <c r="AR19" s="83" t="b">
        <v>1</v>
      </c>
      <c r="AS19" s="83" t="s">
        <v>13611</v>
      </c>
      <c r="AT19" s="83">
        <v>339</v>
      </c>
      <c r="AU19" s="88" t="s">
        <v>25919</v>
      </c>
      <c r="AV19" s="83" t="b">
        <v>0</v>
      </c>
      <c r="AW19" s="83" t="s">
        <v>30151</v>
      </c>
      <c r="AX19" s="88" t="s">
        <v>30168</v>
      </c>
      <c r="AY19" s="83" t="s">
        <v>65</v>
      </c>
      <c r="AZ19" s="2"/>
      <c r="BA19" s="3"/>
      <c r="BB19" s="3"/>
      <c r="BC19" s="3"/>
      <c r="BD19" s="3"/>
    </row>
    <row r="20" spans="1:56" x14ac:dyDescent="0.25">
      <c r="A20" s="69" t="s">
        <v>224</v>
      </c>
      <c r="B20" s="70"/>
      <c r="C20" s="70"/>
      <c r="D20" s="71"/>
      <c r="E20" s="73"/>
      <c r="F20" s="110" t="s">
        <v>27071</v>
      </c>
      <c r="G20" s="70"/>
      <c r="H20" s="74"/>
      <c r="I20" s="75"/>
      <c r="J20" s="75"/>
      <c r="K20" s="74" t="s">
        <v>33305</v>
      </c>
      <c r="L20" s="78"/>
      <c r="M20" s="79"/>
      <c r="N20" s="79"/>
      <c r="O20" s="80"/>
      <c r="P20" s="81"/>
      <c r="Q20" s="81"/>
      <c r="R20" s="92"/>
      <c r="S20" s="92"/>
      <c r="T20" s="92"/>
      <c r="U20" s="92"/>
      <c r="V20" s="52"/>
      <c r="W20" s="52"/>
      <c r="X20" s="52"/>
      <c r="Y20" s="52"/>
      <c r="Z20" s="51"/>
      <c r="AA20" s="76"/>
      <c r="AB20" s="76"/>
      <c r="AC20" s="77"/>
      <c r="AD20" s="83" t="s">
        <v>14778</v>
      </c>
      <c r="AE20" s="83">
        <v>412</v>
      </c>
      <c r="AF20" s="83">
        <v>85</v>
      </c>
      <c r="AG20" s="83">
        <v>1200</v>
      </c>
      <c r="AH20" s="83">
        <v>119</v>
      </c>
      <c r="AI20" s="83"/>
      <c r="AJ20" s="83" t="s">
        <v>17824</v>
      </c>
      <c r="AK20" s="83"/>
      <c r="AL20" s="83"/>
      <c r="AM20" s="83"/>
      <c r="AN20" s="85">
        <v>42413.996574074074</v>
      </c>
      <c r="AO20" s="88" t="s">
        <v>23099</v>
      </c>
      <c r="AP20" s="83" t="b">
        <v>1</v>
      </c>
      <c r="AQ20" s="83" t="b">
        <v>0</v>
      </c>
      <c r="AR20" s="83" t="b">
        <v>0</v>
      </c>
      <c r="AS20" s="83" t="s">
        <v>13611</v>
      </c>
      <c r="AT20" s="83">
        <v>1</v>
      </c>
      <c r="AU20" s="83"/>
      <c r="AV20" s="83" t="b">
        <v>0</v>
      </c>
      <c r="AW20" s="83" t="s">
        <v>30151</v>
      </c>
      <c r="AX20" s="88" t="s">
        <v>30169</v>
      </c>
      <c r="AY20" s="83" t="s">
        <v>66</v>
      </c>
      <c r="AZ20" s="2"/>
      <c r="BA20" s="3"/>
      <c r="BB20" s="3"/>
      <c r="BC20" s="3"/>
      <c r="BD20" s="3"/>
    </row>
    <row r="21" spans="1:56" x14ac:dyDescent="0.25">
      <c r="A21" s="69" t="s">
        <v>2842</v>
      </c>
      <c r="B21" s="70"/>
      <c r="C21" s="70"/>
      <c r="D21" s="71"/>
      <c r="E21" s="73"/>
      <c r="F21" s="110" t="s">
        <v>27072</v>
      </c>
      <c r="G21" s="70"/>
      <c r="H21" s="74"/>
      <c r="I21" s="75"/>
      <c r="J21" s="75"/>
      <c r="K21" s="74" t="s">
        <v>33306</v>
      </c>
      <c r="L21" s="78"/>
      <c r="M21" s="79"/>
      <c r="N21" s="79"/>
      <c r="O21" s="80"/>
      <c r="P21" s="81"/>
      <c r="Q21" s="81"/>
      <c r="R21" s="92"/>
      <c r="S21" s="92"/>
      <c r="T21" s="92"/>
      <c r="U21" s="92"/>
      <c r="V21" s="52"/>
      <c r="W21" s="52"/>
      <c r="X21" s="52"/>
      <c r="Y21" s="52"/>
      <c r="Z21" s="51"/>
      <c r="AA21" s="76"/>
      <c r="AB21" s="76"/>
      <c r="AC21" s="77"/>
      <c r="AD21" s="83" t="s">
        <v>14779</v>
      </c>
      <c r="AE21" s="83">
        <v>2209</v>
      </c>
      <c r="AF21" s="83">
        <v>12522</v>
      </c>
      <c r="AG21" s="83">
        <v>50145</v>
      </c>
      <c r="AH21" s="83">
        <v>14307</v>
      </c>
      <c r="AI21" s="83">
        <v>-28800</v>
      </c>
      <c r="AJ21" s="83" t="s">
        <v>17825</v>
      </c>
      <c r="AK21" s="83" t="s">
        <v>20533</v>
      </c>
      <c r="AL21" s="88" t="s">
        <v>21926</v>
      </c>
      <c r="AM21" s="83" t="s">
        <v>23041</v>
      </c>
      <c r="AN21" s="85">
        <v>39831.167754629627</v>
      </c>
      <c r="AO21" s="88" t="s">
        <v>23100</v>
      </c>
      <c r="AP21" s="83" t="b">
        <v>0</v>
      </c>
      <c r="AQ21" s="83" t="b">
        <v>0</v>
      </c>
      <c r="AR21" s="83" t="b">
        <v>0</v>
      </c>
      <c r="AS21" s="83" t="s">
        <v>13611</v>
      </c>
      <c r="AT21" s="83">
        <v>379</v>
      </c>
      <c r="AU21" s="88" t="s">
        <v>25923</v>
      </c>
      <c r="AV21" s="83" t="b">
        <v>1</v>
      </c>
      <c r="AW21" s="83" t="s">
        <v>30151</v>
      </c>
      <c r="AX21" s="88" t="s">
        <v>30170</v>
      </c>
      <c r="AY21" s="83" t="s">
        <v>65</v>
      </c>
      <c r="AZ21" s="2"/>
      <c r="BA21" s="3"/>
      <c r="BB21" s="3"/>
      <c r="BC21" s="3"/>
      <c r="BD21" s="3"/>
    </row>
    <row r="22" spans="1:56" x14ac:dyDescent="0.25">
      <c r="A22" s="69" t="s">
        <v>225</v>
      </c>
      <c r="B22" s="70"/>
      <c r="C22" s="70"/>
      <c r="D22" s="71"/>
      <c r="E22" s="73"/>
      <c r="F22" s="110" t="s">
        <v>27073</v>
      </c>
      <c r="G22" s="70"/>
      <c r="H22" s="74"/>
      <c r="I22" s="75"/>
      <c r="J22" s="75"/>
      <c r="K22" s="74" t="s">
        <v>33307</v>
      </c>
      <c r="L22" s="78"/>
      <c r="M22" s="79"/>
      <c r="N22" s="79"/>
      <c r="O22" s="80"/>
      <c r="P22" s="81"/>
      <c r="Q22" s="81"/>
      <c r="R22" s="92"/>
      <c r="S22" s="92"/>
      <c r="T22" s="92"/>
      <c r="U22" s="92"/>
      <c r="V22" s="52"/>
      <c r="W22" s="52"/>
      <c r="X22" s="52"/>
      <c r="Y22" s="52"/>
      <c r="Z22" s="51"/>
      <c r="AA22" s="76"/>
      <c r="AB22" s="76"/>
      <c r="AC22" s="77"/>
      <c r="AD22" s="83" t="s">
        <v>14780</v>
      </c>
      <c r="AE22" s="83">
        <v>5069</v>
      </c>
      <c r="AF22" s="83">
        <v>5424</v>
      </c>
      <c r="AG22" s="83">
        <v>90503</v>
      </c>
      <c r="AH22" s="83">
        <v>14354</v>
      </c>
      <c r="AI22" s="83">
        <v>-18000</v>
      </c>
      <c r="AJ22" s="83" t="s">
        <v>17826</v>
      </c>
      <c r="AK22" s="88" t="s">
        <v>20534</v>
      </c>
      <c r="AL22" s="88" t="s">
        <v>21927</v>
      </c>
      <c r="AM22" s="83" t="s">
        <v>23040</v>
      </c>
      <c r="AN22" s="85">
        <v>40321.994675925926</v>
      </c>
      <c r="AO22" s="88" t="s">
        <v>23101</v>
      </c>
      <c r="AP22" s="83" t="b">
        <v>0</v>
      </c>
      <c r="AQ22" s="83" t="b">
        <v>0</v>
      </c>
      <c r="AR22" s="83" t="b">
        <v>0</v>
      </c>
      <c r="AS22" s="83" t="s">
        <v>13611</v>
      </c>
      <c r="AT22" s="83">
        <v>622</v>
      </c>
      <c r="AU22" s="88" t="s">
        <v>25924</v>
      </c>
      <c r="AV22" s="83" t="b">
        <v>0</v>
      </c>
      <c r="AW22" s="83" t="s">
        <v>30151</v>
      </c>
      <c r="AX22" s="88" t="s">
        <v>30171</v>
      </c>
      <c r="AY22" s="83" t="s">
        <v>66</v>
      </c>
      <c r="AZ22" s="2"/>
      <c r="BA22" s="3"/>
      <c r="BB22" s="3"/>
      <c r="BC22" s="3"/>
      <c r="BD22" s="3"/>
    </row>
    <row r="23" spans="1:56" x14ac:dyDescent="0.25">
      <c r="A23" s="69" t="s">
        <v>226</v>
      </c>
      <c r="B23" s="70"/>
      <c r="C23" s="70"/>
      <c r="D23" s="71"/>
      <c r="E23" s="73"/>
      <c r="F23" s="110" t="s">
        <v>27074</v>
      </c>
      <c r="G23" s="70"/>
      <c r="H23" s="74"/>
      <c r="I23" s="75"/>
      <c r="J23" s="75"/>
      <c r="K23" s="74" t="s">
        <v>33308</v>
      </c>
      <c r="L23" s="78"/>
      <c r="M23" s="79"/>
      <c r="N23" s="79"/>
      <c r="O23" s="80"/>
      <c r="P23" s="81"/>
      <c r="Q23" s="81"/>
      <c r="R23" s="92"/>
      <c r="S23" s="92"/>
      <c r="T23" s="92"/>
      <c r="U23" s="92"/>
      <c r="V23" s="52"/>
      <c r="W23" s="52"/>
      <c r="X23" s="52"/>
      <c r="Y23" s="52"/>
      <c r="Z23" s="51"/>
      <c r="AA23" s="76"/>
      <c r="AB23" s="76"/>
      <c r="AC23" s="77"/>
      <c r="AD23" s="83" t="s">
        <v>14781</v>
      </c>
      <c r="AE23" s="83">
        <v>976</v>
      </c>
      <c r="AF23" s="83">
        <v>549</v>
      </c>
      <c r="AG23" s="83">
        <v>39513</v>
      </c>
      <c r="AH23" s="83">
        <v>14874</v>
      </c>
      <c r="AI23" s="83">
        <v>-18000</v>
      </c>
      <c r="AJ23" s="83" t="s">
        <v>17827</v>
      </c>
      <c r="AK23" s="83"/>
      <c r="AL23" s="83"/>
      <c r="AM23" s="83" t="s">
        <v>23042</v>
      </c>
      <c r="AN23" s="85">
        <v>40075.040729166663</v>
      </c>
      <c r="AO23" s="88" t="s">
        <v>23102</v>
      </c>
      <c r="AP23" s="83" t="b">
        <v>0</v>
      </c>
      <c r="AQ23" s="83" t="b">
        <v>0</v>
      </c>
      <c r="AR23" s="83" t="b">
        <v>1</v>
      </c>
      <c r="AS23" s="83" t="s">
        <v>13611</v>
      </c>
      <c r="AT23" s="83">
        <v>7</v>
      </c>
      <c r="AU23" s="88" t="s">
        <v>25925</v>
      </c>
      <c r="AV23" s="83" t="b">
        <v>0</v>
      </c>
      <c r="AW23" s="83" t="s">
        <v>30151</v>
      </c>
      <c r="AX23" s="88" t="s">
        <v>30172</v>
      </c>
      <c r="AY23" s="83" t="s">
        <v>66</v>
      </c>
      <c r="AZ23" s="2"/>
      <c r="BA23" s="3"/>
      <c r="BB23" s="3"/>
      <c r="BC23" s="3"/>
      <c r="BD23" s="3"/>
    </row>
    <row r="24" spans="1:56" x14ac:dyDescent="0.25">
      <c r="A24" s="69" t="s">
        <v>227</v>
      </c>
      <c r="B24" s="70"/>
      <c r="C24" s="70"/>
      <c r="D24" s="71"/>
      <c r="E24" s="73"/>
      <c r="F24" s="110" t="s">
        <v>27075</v>
      </c>
      <c r="G24" s="70"/>
      <c r="H24" s="74"/>
      <c r="I24" s="75"/>
      <c r="J24" s="75"/>
      <c r="K24" s="74" t="s">
        <v>33309</v>
      </c>
      <c r="L24" s="78"/>
      <c r="M24" s="79"/>
      <c r="N24" s="79"/>
      <c r="O24" s="80"/>
      <c r="P24" s="81"/>
      <c r="Q24" s="81"/>
      <c r="R24" s="92"/>
      <c r="S24" s="92"/>
      <c r="T24" s="92"/>
      <c r="U24" s="92"/>
      <c r="V24" s="52"/>
      <c r="W24" s="52"/>
      <c r="X24" s="52"/>
      <c r="Y24" s="52"/>
      <c r="Z24" s="51"/>
      <c r="AA24" s="76"/>
      <c r="AB24" s="76"/>
      <c r="AC24" s="77"/>
      <c r="AD24" s="83" t="s">
        <v>14782</v>
      </c>
      <c r="AE24" s="83">
        <v>780</v>
      </c>
      <c r="AF24" s="83">
        <v>474</v>
      </c>
      <c r="AG24" s="83">
        <v>7862</v>
      </c>
      <c r="AH24" s="83">
        <v>1647</v>
      </c>
      <c r="AI24" s="83"/>
      <c r="AJ24" s="83" t="s">
        <v>17828</v>
      </c>
      <c r="AK24" s="83"/>
      <c r="AL24" s="83"/>
      <c r="AM24" s="83"/>
      <c r="AN24" s="85">
        <v>41546.997442129628</v>
      </c>
      <c r="AO24" s="88" t="s">
        <v>23103</v>
      </c>
      <c r="AP24" s="83" t="b">
        <v>1</v>
      </c>
      <c r="AQ24" s="83" t="b">
        <v>0</v>
      </c>
      <c r="AR24" s="83" t="b">
        <v>0</v>
      </c>
      <c r="AS24" s="83" t="s">
        <v>13611</v>
      </c>
      <c r="AT24" s="83">
        <v>2</v>
      </c>
      <c r="AU24" s="88" t="s">
        <v>25919</v>
      </c>
      <c r="AV24" s="83" t="b">
        <v>0</v>
      </c>
      <c r="AW24" s="83" t="s">
        <v>30151</v>
      </c>
      <c r="AX24" s="88" t="s">
        <v>30173</v>
      </c>
      <c r="AY24" s="83" t="s">
        <v>66</v>
      </c>
      <c r="AZ24" s="2"/>
      <c r="BA24" s="3"/>
      <c r="BB24" s="3"/>
      <c r="BC24" s="3"/>
      <c r="BD24" s="3"/>
    </row>
    <row r="25" spans="1:56" x14ac:dyDescent="0.25">
      <c r="A25" s="69" t="s">
        <v>228</v>
      </c>
      <c r="B25" s="70"/>
      <c r="C25" s="70"/>
      <c r="D25" s="71"/>
      <c r="E25" s="73"/>
      <c r="F25" s="110" t="s">
        <v>27076</v>
      </c>
      <c r="G25" s="70"/>
      <c r="H25" s="74"/>
      <c r="I25" s="75"/>
      <c r="J25" s="75"/>
      <c r="K25" s="74" t="s">
        <v>33310</v>
      </c>
      <c r="L25" s="78"/>
      <c r="M25" s="79"/>
      <c r="N25" s="79"/>
      <c r="O25" s="80"/>
      <c r="P25" s="81"/>
      <c r="Q25" s="81"/>
      <c r="R25" s="92"/>
      <c r="S25" s="92"/>
      <c r="T25" s="92"/>
      <c r="U25" s="92"/>
      <c r="V25" s="52"/>
      <c r="W25" s="52"/>
      <c r="X25" s="52"/>
      <c r="Y25" s="52"/>
      <c r="Z25" s="51"/>
      <c r="AA25" s="76"/>
      <c r="AB25" s="76"/>
      <c r="AC25" s="77"/>
      <c r="AD25" s="83" t="s">
        <v>14783</v>
      </c>
      <c r="AE25" s="83">
        <v>227</v>
      </c>
      <c r="AF25" s="83">
        <v>315</v>
      </c>
      <c r="AG25" s="83">
        <v>5909</v>
      </c>
      <c r="AH25" s="83">
        <v>1314</v>
      </c>
      <c r="AI25" s="83"/>
      <c r="AJ25" s="83" t="s">
        <v>17829</v>
      </c>
      <c r="AK25" s="83"/>
      <c r="AL25" s="83"/>
      <c r="AM25" s="83"/>
      <c r="AN25" s="85">
        <v>41374.902627314812</v>
      </c>
      <c r="AO25" s="88" t="s">
        <v>23104</v>
      </c>
      <c r="AP25" s="83" t="b">
        <v>1</v>
      </c>
      <c r="AQ25" s="83" t="b">
        <v>0</v>
      </c>
      <c r="AR25" s="83" t="b">
        <v>1</v>
      </c>
      <c r="AS25" s="83" t="s">
        <v>13611</v>
      </c>
      <c r="AT25" s="83">
        <v>1</v>
      </c>
      <c r="AU25" s="88" t="s">
        <v>25919</v>
      </c>
      <c r="AV25" s="83" t="b">
        <v>0</v>
      </c>
      <c r="AW25" s="83" t="s">
        <v>30151</v>
      </c>
      <c r="AX25" s="88" t="s">
        <v>30174</v>
      </c>
      <c r="AY25" s="83" t="s">
        <v>66</v>
      </c>
      <c r="AZ25" s="2"/>
      <c r="BA25" s="3"/>
      <c r="BB25" s="3"/>
      <c r="BC25" s="3"/>
      <c r="BD25" s="3"/>
    </row>
    <row r="26" spans="1:56" x14ac:dyDescent="0.25">
      <c r="A26" s="69" t="s">
        <v>229</v>
      </c>
      <c r="B26" s="70"/>
      <c r="C26" s="70"/>
      <c r="D26" s="71"/>
      <c r="E26" s="73"/>
      <c r="F26" s="110" t="s">
        <v>27077</v>
      </c>
      <c r="G26" s="70"/>
      <c r="H26" s="74"/>
      <c r="I26" s="75"/>
      <c r="J26" s="75"/>
      <c r="K26" s="74" t="s">
        <v>33311</v>
      </c>
      <c r="L26" s="78"/>
      <c r="M26" s="79"/>
      <c r="N26" s="79"/>
      <c r="O26" s="80"/>
      <c r="P26" s="81"/>
      <c r="Q26" s="81"/>
      <c r="R26" s="92"/>
      <c r="S26" s="92"/>
      <c r="T26" s="92"/>
      <c r="U26" s="92"/>
      <c r="V26" s="52"/>
      <c r="W26" s="52"/>
      <c r="X26" s="52"/>
      <c r="Y26" s="52"/>
      <c r="Z26" s="51"/>
      <c r="AA26" s="76"/>
      <c r="AB26" s="76"/>
      <c r="AC26" s="77"/>
      <c r="AD26" s="83" t="s">
        <v>14784</v>
      </c>
      <c r="AE26" s="83">
        <v>2935</v>
      </c>
      <c r="AF26" s="83">
        <v>1544</v>
      </c>
      <c r="AG26" s="83">
        <v>11926</v>
      </c>
      <c r="AH26" s="83">
        <v>24557</v>
      </c>
      <c r="AI26" s="83">
        <v>-28800</v>
      </c>
      <c r="AJ26" s="83" t="s">
        <v>17830</v>
      </c>
      <c r="AK26" s="83" t="s">
        <v>20535</v>
      </c>
      <c r="AL26" s="88" t="s">
        <v>21928</v>
      </c>
      <c r="AM26" s="83" t="s">
        <v>23041</v>
      </c>
      <c r="AN26" s="85">
        <v>41986.222557870373</v>
      </c>
      <c r="AO26" s="88" t="s">
        <v>23105</v>
      </c>
      <c r="AP26" s="83" t="b">
        <v>0</v>
      </c>
      <c r="AQ26" s="83" t="b">
        <v>0</v>
      </c>
      <c r="AR26" s="83" t="b">
        <v>1</v>
      </c>
      <c r="AS26" s="83" t="s">
        <v>13611</v>
      </c>
      <c r="AT26" s="83">
        <v>10</v>
      </c>
      <c r="AU26" s="88" t="s">
        <v>25924</v>
      </c>
      <c r="AV26" s="83" t="b">
        <v>0</v>
      </c>
      <c r="AW26" s="83" t="s">
        <v>30151</v>
      </c>
      <c r="AX26" s="88" t="s">
        <v>30175</v>
      </c>
      <c r="AY26" s="83" t="s">
        <v>66</v>
      </c>
      <c r="AZ26" s="2"/>
      <c r="BA26" s="3"/>
      <c r="BB26" s="3"/>
      <c r="BC26" s="3"/>
      <c r="BD26" s="3"/>
    </row>
    <row r="27" spans="1:56" x14ac:dyDescent="0.25">
      <c r="A27" s="69" t="s">
        <v>2843</v>
      </c>
      <c r="B27" s="70"/>
      <c r="C27" s="70"/>
      <c r="D27" s="71"/>
      <c r="E27" s="73"/>
      <c r="F27" s="110" t="s">
        <v>27078</v>
      </c>
      <c r="G27" s="70"/>
      <c r="H27" s="74"/>
      <c r="I27" s="75"/>
      <c r="J27" s="75"/>
      <c r="K27" s="74" t="s">
        <v>33312</v>
      </c>
      <c r="L27" s="78"/>
      <c r="M27" s="79"/>
      <c r="N27" s="79"/>
      <c r="O27" s="80"/>
      <c r="P27" s="81"/>
      <c r="Q27" s="81"/>
      <c r="R27" s="92"/>
      <c r="S27" s="92"/>
      <c r="T27" s="92"/>
      <c r="U27" s="92"/>
      <c r="V27" s="52"/>
      <c r="W27" s="52"/>
      <c r="X27" s="52"/>
      <c r="Y27" s="52"/>
      <c r="Z27" s="51"/>
      <c r="AA27" s="76"/>
      <c r="AB27" s="76"/>
      <c r="AC27" s="77"/>
      <c r="AD27" s="83" t="s">
        <v>14785</v>
      </c>
      <c r="AE27" s="83">
        <v>1950</v>
      </c>
      <c r="AF27" s="83">
        <v>735</v>
      </c>
      <c r="AG27" s="83">
        <v>22687</v>
      </c>
      <c r="AH27" s="83">
        <v>11339</v>
      </c>
      <c r="AI27" s="83">
        <v>-18000</v>
      </c>
      <c r="AJ27" s="83" t="s">
        <v>17831</v>
      </c>
      <c r="AK27" s="83" t="s">
        <v>20536</v>
      </c>
      <c r="AL27" s="83"/>
      <c r="AM27" s="83" t="s">
        <v>23040</v>
      </c>
      <c r="AN27" s="85">
        <v>41144.102881944447</v>
      </c>
      <c r="AO27" s="88" t="s">
        <v>23106</v>
      </c>
      <c r="AP27" s="83" t="b">
        <v>0</v>
      </c>
      <c r="AQ27" s="83" t="b">
        <v>0</v>
      </c>
      <c r="AR27" s="83" t="b">
        <v>1</v>
      </c>
      <c r="AS27" s="83" t="s">
        <v>13611</v>
      </c>
      <c r="AT27" s="83">
        <v>6</v>
      </c>
      <c r="AU27" s="88" t="s">
        <v>25926</v>
      </c>
      <c r="AV27" s="83" t="b">
        <v>0</v>
      </c>
      <c r="AW27" s="83" t="s">
        <v>30151</v>
      </c>
      <c r="AX27" s="88" t="s">
        <v>30176</v>
      </c>
      <c r="AY27" s="83" t="s">
        <v>65</v>
      </c>
      <c r="AZ27" s="2"/>
      <c r="BA27" s="3"/>
      <c r="BB27" s="3"/>
      <c r="BC27" s="3"/>
      <c r="BD27" s="3"/>
    </row>
    <row r="28" spans="1:56" x14ac:dyDescent="0.25">
      <c r="A28" s="69" t="s">
        <v>230</v>
      </c>
      <c r="B28" s="70"/>
      <c r="C28" s="70"/>
      <c r="D28" s="71"/>
      <c r="E28" s="73"/>
      <c r="F28" s="110" t="s">
        <v>27079</v>
      </c>
      <c r="G28" s="70"/>
      <c r="H28" s="74"/>
      <c r="I28" s="75"/>
      <c r="J28" s="75"/>
      <c r="K28" s="74" t="s">
        <v>33313</v>
      </c>
      <c r="L28" s="78"/>
      <c r="M28" s="79"/>
      <c r="N28" s="79"/>
      <c r="O28" s="80"/>
      <c r="P28" s="81"/>
      <c r="Q28" s="81"/>
      <c r="R28" s="92"/>
      <c r="S28" s="92"/>
      <c r="T28" s="92"/>
      <c r="U28" s="92"/>
      <c r="V28" s="52"/>
      <c r="W28" s="52"/>
      <c r="X28" s="52"/>
      <c r="Y28" s="52"/>
      <c r="Z28" s="51"/>
      <c r="AA28" s="76"/>
      <c r="AB28" s="76"/>
      <c r="AC28" s="77"/>
      <c r="AD28" s="83" t="s">
        <v>14786</v>
      </c>
      <c r="AE28" s="83">
        <v>321</v>
      </c>
      <c r="AF28" s="83">
        <v>505</v>
      </c>
      <c r="AG28" s="83">
        <v>61266</v>
      </c>
      <c r="AH28" s="83">
        <v>556</v>
      </c>
      <c r="AI28" s="83">
        <v>-28800</v>
      </c>
      <c r="AJ28" s="83" t="s">
        <v>17832</v>
      </c>
      <c r="AK28" s="83" t="s">
        <v>20537</v>
      </c>
      <c r="AL28" s="83"/>
      <c r="AM28" s="83" t="s">
        <v>23041</v>
      </c>
      <c r="AN28" s="85">
        <v>41479.031736111108</v>
      </c>
      <c r="AO28" s="88" t="s">
        <v>23107</v>
      </c>
      <c r="AP28" s="83" t="b">
        <v>0</v>
      </c>
      <c r="AQ28" s="83" t="b">
        <v>0</v>
      </c>
      <c r="AR28" s="83" t="b">
        <v>1</v>
      </c>
      <c r="AS28" s="83" t="s">
        <v>13611</v>
      </c>
      <c r="AT28" s="83">
        <v>45</v>
      </c>
      <c r="AU28" s="88" t="s">
        <v>25927</v>
      </c>
      <c r="AV28" s="83" t="b">
        <v>0</v>
      </c>
      <c r="AW28" s="83" t="s">
        <v>30151</v>
      </c>
      <c r="AX28" s="88" t="s">
        <v>30177</v>
      </c>
      <c r="AY28" s="83" t="s">
        <v>66</v>
      </c>
      <c r="AZ28" s="2"/>
      <c r="BA28" s="3"/>
      <c r="BB28" s="3"/>
      <c r="BC28" s="3"/>
      <c r="BD28" s="3"/>
    </row>
    <row r="29" spans="1:56" x14ac:dyDescent="0.25">
      <c r="A29" s="69" t="s">
        <v>2844</v>
      </c>
      <c r="B29" s="70"/>
      <c r="C29" s="70"/>
      <c r="D29" s="71"/>
      <c r="E29" s="73"/>
      <c r="F29" s="110" t="s">
        <v>27080</v>
      </c>
      <c r="G29" s="70"/>
      <c r="H29" s="74"/>
      <c r="I29" s="75"/>
      <c r="J29" s="75"/>
      <c r="K29" s="74" t="s">
        <v>33314</v>
      </c>
      <c r="L29" s="78"/>
      <c r="M29" s="79"/>
      <c r="N29" s="79"/>
      <c r="O29" s="80"/>
      <c r="P29" s="81"/>
      <c r="Q29" s="81"/>
      <c r="R29" s="92"/>
      <c r="S29" s="92"/>
      <c r="T29" s="92"/>
      <c r="U29" s="92"/>
      <c r="V29" s="52"/>
      <c r="W29" s="52"/>
      <c r="X29" s="52"/>
      <c r="Y29" s="52"/>
      <c r="Z29" s="51"/>
      <c r="AA29" s="76"/>
      <c r="AB29" s="76"/>
      <c r="AC29" s="77"/>
      <c r="AD29" s="83" t="s">
        <v>14787</v>
      </c>
      <c r="AE29" s="83">
        <v>136</v>
      </c>
      <c r="AF29" s="83">
        <v>5001</v>
      </c>
      <c r="AG29" s="83">
        <v>254583</v>
      </c>
      <c r="AH29" s="83">
        <v>356</v>
      </c>
      <c r="AI29" s="83">
        <v>-21600</v>
      </c>
      <c r="AJ29" s="83" t="s">
        <v>17833</v>
      </c>
      <c r="AK29" s="83" t="s">
        <v>20538</v>
      </c>
      <c r="AL29" s="88" t="s">
        <v>21929</v>
      </c>
      <c r="AM29" s="83" t="s">
        <v>23039</v>
      </c>
      <c r="AN29" s="85">
        <v>40091.964074074072</v>
      </c>
      <c r="AO29" s="83"/>
      <c r="AP29" s="83" t="b">
        <v>0</v>
      </c>
      <c r="AQ29" s="83" t="b">
        <v>0</v>
      </c>
      <c r="AR29" s="83" t="b">
        <v>0</v>
      </c>
      <c r="AS29" s="83" t="s">
        <v>13611</v>
      </c>
      <c r="AT29" s="83">
        <v>174</v>
      </c>
      <c r="AU29" s="88" t="s">
        <v>25928</v>
      </c>
      <c r="AV29" s="83" t="b">
        <v>0</v>
      </c>
      <c r="AW29" s="83" t="s">
        <v>30151</v>
      </c>
      <c r="AX29" s="88" t="s">
        <v>30178</v>
      </c>
      <c r="AY29" s="83" t="s">
        <v>65</v>
      </c>
      <c r="AZ29" s="2"/>
      <c r="BA29" s="3"/>
      <c r="BB29" s="3"/>
      <c r="BC29" s="3"/>
      <c r="BD29" s="3"/>
    </row>
    <row r="30" spans="1:56" x14ac:dyDescent="0.25">
      <c r="A30" s="69" t="s">
        <v>231</v>
      </c>
      <c r="B30" s="70"/>
      <c r="C30" s="70"/>
      <c r="D30" s="71"/>
      <c r="E30" s="73"/>
      <c r="F30" s="110" t="s">
        <v>27081</v>
      </c>
      <c r="G30" s="70"/>
      <c r="H30" s="74"/>
      <c r="I30" s="75"/>
      <c r="J30" s="75"/>
      <c r="K30" s="74" t="s">
        <v>33315</v>
      </c>
      <c r="L30" s="78"/>
      <c r="M30" s="79"/>
      <c r="N30" s="79"/>
      <c r="O30" s="80"/>
      <c r="P30" s="81"/>
      <c r="Q30" s="81"/>
      <c r="R30" s="92"/>
      <c r="S30" s="92"/>
      <c r="T30" s="92"/>
      <c r="U30" s="92"/>
      <c r="V30" s="52"/>
      <c r="W30" s="52"/>
      <c r="X30" s="52"/>
      <c r="Y30" s="52"/>
      <c r="Z30" s="51"/>
      <c r="AA30" s="76"/>
      <c r="AB30" s="76"/>
      <c r="AC30" s="77"/>
      <c r="AD30" s="83" t="s">
        <v>14788</v>
      </c>
      <c r="AE30" s="83">
        <v>193</v>
      </c>
      <c r="AF30" s="83">
        <v>706</v>
      </c>
      <c r="AG30" s="83">
        <v>9364</v>
      </c>
      <c r="AH30" s="83">
        <v>2717</v>
      </c>
      <c r="AI30" s="83">
        <v>-14400</v>
      </c>
      <c r="AJ30" s="83" t="s">
        <v>17834</v>
      </c>
      <c r="AK30" s="83" t="s">
        <v>20539</v>
      </c>
      <c r="AL30" s="88" t="s">
        <v>21930</v>
      </c>
      <c r="AM30" s="83" t="s">
        <v>23038</v>
      </c>
      <c r="AN30" s="85">
        <v>39217.254120370373</v>
      </c>
      <c r="AO30" s="88" t="s">
        <v>23108</v>
      </c>
      <c r="AP30" s="83" t="b">
        <v>0</v>
      </c>
      <c r="AQ30" s="83" t="b">
        <v>0</v>
      </c>
      <c r="AR30" s="83" t="b">
        <v>1</v>
      </c>
      <c r="AS30" s="83" t="s">
        <v>13611</v>
      </c>
      <c r="AT30" s="83">
        <v>26</v>
      </c>
      <c r="AU30" s="88" t="s">
        <v>25929</v>
      </c>
      <c r="AV30" s="83" t="b">
        <v>0</v>
      </c>
      <c r="AW30" s="83" t="s">
        <v>30151</v>
      </c>
      <c r="AX30" s="88" t="s">
        <v>30179</v>
      </c>
      <c r="AY30" s="83" t="s">
        <v>66</v>
      </c>
      <c r="AZ30" s="2"/>
      <c r="BA30" s="3"/>
      <c r="BB30" s="3"/>
      <c r="BC30" s="3"/>
      <c r="BD30" s="3"/>
    </row>
    <row r="31" spans="1:56" x14ac:dyDescent="0.25">
      <c r="A31" s="69" t="s">
        <v>232</v>
      </c>
      <c r="B31" s="70"/>
      <c r="C31" s="70"/>
      <c r="D31" s="71"/>
      <c r="E31" s="73"/>
      <c r="F31" s="110" t="s">
        <v>27082</v>
      </c>
      <c r="G31" s="70"/>
      <c r="H31" s="74"/>
      <c r="I31" s="75"/>
      <c r="J31" s="75"/>
      <c r="K31" s="74" t="s">
        <v>33316</v>
      </c>
      <c r="L31" s="78"/>
      <c r="M31" s="79"/>
      <c r="N31" s="79"/>
      <c r="O31" s="80"/>
      <c r="P31" s="81"/>
      <c r="Q31" s="81"/>
      <c r="R31" s="92"/>
      <c r="S31" s="92"/>
      <c r="T31" s="92"/>
      <c r="U31" s="92"/>
      <c r="V31" s="52"/>
      <c r="W31" s="52"/>
      <c r="X31" s="52"/>
      <c r="Y31" s="52"/>
      <c r="Z31" s="51"/>
      <c r="AA31" s="76"/>
      <c r="AB31" s="76"/>
      <c r="AC31" s="77"/>
      <c r="AD31" s="83" t="s">
        <v>14789</v>
      </c>
      <c r="AE31" s="83">
        <v>4041</v>
      </c>
      <c r="AF31" s="83">
        <v>3953</v>
      </c>
      <c r="AG31" s="83">
        <v>36150</v>
      </c>
      <c r="AH31" s="83">
        <v>41676</v>
      </c>
      <c r="AI31" s="83"/>
      <c r="AJ31" s="83"/>
      <c r="AK31" s="83" t="s">
        <v>14015</v>
      </c>
      <c r="AL31" s="83"/>
      <c r="AM31" s="83"/>
      <c r="AN31" s="85">
        <v>42012.747488425928</v>
      </c>
      <c r="AO31" s="88" t="s">
        <v>23109</v>
      </c>
      <c r="AP31" s="83" t="b">
        <v>0</v>
      </c>
      <c r="AQ31" s="83" t="b">
        <v>0</v>
      </c>
      <c r="AR31" s="83" t="b">
        <v>1</v>
      </c>
      <c r="AS31" s="83" t="s">
        <v>13611</v>
      </c>
      <c r="AT31" s="83">
        <v>185</v>
      </c>
      <c r="AU31" s="88" t="s">
        <v>25919</v>
      </c>
      <c r="AV31" s="83" t="b">
        <v>0</v>
      </c>
      <c r="AW31" s="83" t="s">
        <v>30151</v>
      </c>
      <c r="AX31" s="88" t="s">
        <v>30180</v>
      </c>
      <c r="AY31" s="83" t="s">
        <v>66</v>
      </c>
      <c r="AZ31" s="2"/>
      <c r="BA31" s="3"/>
      <c r="BB31" s="3"/>
      <c r="BC31" s="3"/>
      <c r="BD31" s="3"/>
    </row>
    <row r="32" spans="1:56" x14ac:dyDescent="0.25">
      <c r="A32" s="69" t="s">
        <v>2845</v>
      </c>
      <c r="B32" s="70"/>
      <c r="C32" s="70"/>
      <c r="D32" s="71"/>
      <c r="E32" s="73"/>
      <c r="F32" s="110" t="s">
        <v>27083</v>
      </c>
      <c r="G32" s="70"/>
      <c r="H32" s="74"/>
      <c r="I32" s="75"/>
      <c r="J32" s="75"/>
      <c r="K32" s="74" t="s">
        <v>33317</v>
      </c>
      <c r="L32" s="78"/>
      <c r="M32" s="79"/>
      <c r="N32" s="79"/>
      <c r="O32" s="80"/>
      <c r="P32" s="81"/>
      <c r="Q32" s="81"/>
      <c r="R32" s="92"/>
      <c r="S32" s="92"/>
      <c r="T32" s="92"/>
      <c r="U32" s="92"/>
      <c r="V32" s="52"/>
      <c r="W32" s="52"/>
      <c r="X32" s="52"/>
      <c r="Y32" s="52"/>
      <c r="Z32" s="51"/>
      <c r="AA32" s="76"/>
      <c r="AB32" s="76"/>
      <c r="AC32" s="77"/>
      <c r="AD32" s="83" t="s">
        <v>14790</v>
      </c>
      <c r="AE32" s="83">
        <v>800</v>
      </c>
      <c r="AF32" s="83">
        <v>1122</v>
      </c>
      <c r="AG32" s="83">
        <v>13195</v>
      </c>
      <c r="AH32" s="83">
        <v>55013</v>
      </c>
      <c r="AI32" s="83">
        <v>-18000</v>
      </c>
      <c r="AJ32" s="83" t="s">
        <v>17835</v>
      </c>
      <c r="AK32" s="83" t="s">
        <v>20540</v>
      </c>
      <c r="AL32" s="88" t="s">
        <v>21931</v>
      </c>
      <c r="AM32" s="83" t="s">
        <v>23040</v>
      </c>
      <c r="AN32" s="85">
        <v>41845.937800925924</v>
      </c>
      <c r="AO32" s="88" t="s">
        <v>23110</v>
      </c>
      <c r="AP32" s="83" t="b">
        <v>0</v>
      </c>
      <c r="AQ32" s="83" t="b">
        <v>0</v>
      </c>
      <c r="AR32" s="83" t="b">
        <v>0</v>
      </c>
      <c r="AS32" s="83" t="s">
        <v>13611</v>
      </c>
      <c r="AT32" s="83">
        <v>52</v>
      </c>
      <c r="AU32" s="88" t="s">
        <v>25919</v>
      </c>
      <c r="AV32" s="83" t="b">
        <v>0</v>
      </c>
      <c r="AW32" s="83" t="s">
        <v>30151</v>
      </c>
      <c r="AX32" s="88" t="s">
        <v>30181</v>
      </c>
      <c r="AY32" s="83" t="s">
        <v>65</v>
      </c>
      <c r="AZ32" s="2"/>
      <c r="BA32" s="3"/>
      <c r="BB32" s="3"/>
      <c r="BC32" s="3"/>
      <c r="BD32" s="3"/>
    </row>
    <row r="33" spans="1:56" x14ac:dyDescent="0.25">
      <c r="A33" s="69" t="s">
        <v>233</v>
      </c>
      <c r="B33" s="70"/>
      <c r="C33" s="70"/>
      <c r="D33" s="71"/>
      <c r="E33" s="73"/>
      <c r="F33" s="110" t="s">
        <v>27084</v>
      </c>
      <c r="G33" s="70"/>
      <c r="H33" s="74"/>
      <c r="I33" s="75"/>
      <c r="J33" s="75"/>
      <c r="K33" s="74" t="s">
        <v>33318</v>
      </c>
      <c r="L33" s="78"/>
      <c r="M33" s="79"/>
      <c r="N33" s="79"/>
      <c r="O33" s="80"/>
      <c r="P33" s="81"/>
      <c r="Q33" s="81"/>
      <c r="R33" s="92"/>
      <c r="S33" s="92"/>
      <c r="T33" s="92"/>
      <c r="U33" s="92"/>
      <c r="V33" s="52"/>
      <c r="W33" s="52"/>
      <c r="X33" s="52"/>
      <c r="Y33" s="52"/>
      <c r="Z33" s="51"/>
      <c r="AA33" s="76"/>
      <c r="AB33" s="76"/>
      <c r="AC33" s="77"/>
      <c r="AD33" s="83" t="s">
        <v>14791</v>
      </c>
      <c r="AE33" s="83">
        <v>1253</v>
      </c>
      <c r="AF33" s="83">
        <v>718</v>
      </c>
      <c r="AG33" s="83">
        <v>21489</v>
      </c>
      <c r="AH33" s="83">
        <v>24626</v>
      </c>
      <c r="AI33" s="83">
        <v>-36000</v>
      </c>
      <c r="AJ33" s="83" t="s">
        <v>17836</v>
      </c>
      <c r="AK33" s="83"/>
      <c r="AL33" s="83"/>
      <c r="AM33" s="83" t="s">
        <v>23043</v>
      </c>
      <c r="AN33" s="85">
        <v>41093.755011574074</v>
      </c>
      <c r="AO33" s="88" t="s">
        <v>23111</v>
      </c>
      <c r="AP33" s="83" t="b">
        <v>0</v>
      </c>
      <c r="AQ33" s="83" t="b">
        <v>0</v>
      </c>
      <c r="AR33" s="83" t="b">
        <v>0</v>
      </c>
      <c r="AS33" s="83" t="s">
        <v>13611</v>
      </c>
      <c r="AT33" s="83">
        <v>5</v>
      </c>
      <c r="AU33" s="88" t="s">
        <v>25930</v>
      </c>
      <c r="AV33" s="83" t="b">
        <v>0</v>
      </c>
      <c r="AW33" s="83" t="s">
        <v>30151</v>
      </c>
      <c r="AX33" s="88" t="s">
        <v>30182</v>
      </c>
      <c r="AY33" s="83" t="s">
        <v>66</v>
      </c>
      <c r="AZ33" s="2"/>
      <c r="BA33" s="3"/>
      <c r="BB33" s="3"/>
      <c r="BC33" s="3"/>
      <c r="BD33" s="3"/>
    </row>
    <row r="34" spans="1:56" x14ac:dyDescent="0.25">
      <c r="A34" s="69" t="s">
        <v>2846</v>
      </c>
      <c r="B34" s="70"/>
      <c r="C34" s="70"/>
      <c r="D34" s="71"/>
      <c r="E34" s="73"/>
      <c r="F34" s="110" t="s">
        <v>27085</v>
      </c>
      <c r="G34" s="70"/>
      <c r="H34" s="74"/>
      <c r="I34" s="75"/>
      <c r="J34" s="75"/>
      <c r="K34" s="74" t="s">
        <v>33319</v>
      </c>
      <c r="L34" s="78"/>
      <c r="M34" s="79"/>
      <c r="N34" s="79"/>
      <c r="O34" s="80"/>
      <c r="P34" s="81"/>
      <c r="Q34" s="81"/>
      <c r="R34" s="92"/>
      <c r="S34" s="92"/>
      <c r="T34" s="92"/>
      <c r="U34" s="92"/>
      <c r="V34" s="52"/>
      <c r="W34" s="52"/>
      <c r="X34" s="52"/>
      <c r="Y34" s="52"/>
      <c r="Z34" s="51"/>
      <c r="AA34" s="76"/>
      <c r="AB34" s="76"/>
      <c r="AC34" s="77"/>
      <c r="AD34" s="83" t="s">
        <v>14792</v>
      </c>
      <c r="AE34" s="83">
        <v>295</v>
      </c>
      <c r="AF34" s="83">
        <v>427</v>
      </c>
      <c r="AG34" s="83">
        <v>103620</v>
      </c>
      <c r="AH34" s="83">
        <v>5646</v>
      </c>
      <c r="AI34" s="83">
        <v>-28800</v>
      </c>
      <c r="AJ34" s="83" t="s">
        <v>17837</v>
      </c>
      <c r="AK34" s="83"/>
      <c r="AL34" s="88" t="s">
        <v>21932</v>
      </c>
      <c r="AM34" s="83" t="s">
        <v>23041</v>
      </c>
      <c r="AN34" s="85">
        <v>40175.139537037037</v>
      </c>
      <c r="AO34" s="88" t="s">
        <v>23112</v>
      </c>
      <c r="AP34" s="83" t="b">
        <v>0</v>
      </c>
      <c r="AQ34" s="83" t="b">
        <v>0</v>
      </c>
      <c r="AR34" s="83" t="b">
        <v>1</v>
      </c>
      <c r="AS34" s="83" t="s">
        <v>13611</v>
      </c>
      <c r="AT34" s="83">
        <v>2</v>
      </c>
      <c r="AU34" s="88" t="s">
        <v>25931</v>
      </c>
      <c r="AV34" s="83" t="b">
        <v>0</v>
      </c>
      <c r="AW34" s="83" t="s">
        <v>30151</v>
      </c>
      <c r="AX34" s="88" t="s">
        <v>30183</v>
      </c>
      <c r="AY34" s="83" t="s">
        <v>65</v>
      </c>
      <c r="AZ34" s="2"/>
      <c r="BA34" s="3"/>
      <c r="BB34" s="3"/>
      <c r="BC34" s="3"/>
      <c r="BD34" s="3"/>
    </row>
    <row r="35" spans="1:56" x14ac:dyDescent="0.25">
      <c r="A35" s="69" t="s">
        <v>234</v>
      </c>
      <c r="B35" s="70"/>
      <c r="C35" s="70"/>
      <c r="D35" s="71"/>
      <c r="E35" s="73"/>
      <c r="F35" s="110" t="s">
        <v>27086</v>
      </c>
      <c r="G35" s="70"/>
      <c r="H35" s="74"/>
      <c r="I35" s="75"/>
      <c r="J35" s="75"/>
      <c r="K35" s="74" t="s">
        <v>33320</v>
      </c>
      <c r="L35" s="78"/>
      <c r="M35" s="79"/>
      <c r="N35" s="79"/>
      <c r="O35" s="80"/>
      <c r="P35" s="81"/>
      <c r="Q35" s="81"/>
      <c r="R35" s="92"/>
      <c r="S35" s="92"/>
      <c r="T35" s="92"/>
      <c r="U35" s="92"/>
      <c r="V35" s="52"/>
      <c r="W35" s="52"/>
      <c r="X35" s="52"/>
      <c r="Y35" s="52"/>
      <c r="Z35" s="51"/>
      <c r="AA35" s="76"/>
      <c r="AB35" s="76"/>
      <c r="AC35" s="77"/>
      <c r="AD35" s="83" t="s">
        <v>14793</v>
      </c>
      <c r="AE35" s="83">
        <v>968</v>
      </c>
      <c r="AF35" s="83">
        <v>2138</v>
      </c>
      <c r="AG35" s="83">
        <v>48211</v>
      </c>
      <c r="AH35" s="83">
        <v>20444</v>
      </c>
      <c r="AI35" s="83"/>
      <c r="AJ35" s="83" t="s">
        <v>17838</v>
      </c>
      <c r="AK35" s="83"/>
      <c r="AL35" s="88" t="s">
        <v>21933</v>
      </c>
      <c r="AM35" s="83"/>
      <c r="AN35" s="85">
        <v>41736.944768518515</v>
      </c>
      <c r="AO35" s="88" t="s">
        <v>23113</v>
      </c>
      <c r="AP35" s="83" t="b">
        <v>0</v>
      </c>
      <c r="AQ35" s="83" t="b">
        <v>0</v>
      </c>
      <c r="AR35" s="83" t="b">
        <v>1</v>
      </c>
      <c r="AS35" s="83" t="s">
        <v>25904</v>
      </c>
      <c r="AT35" s="83">
        <v>33</v>
      </c>
      <c r="AU35" s="88" t="s">
        <v>25928</v>
      </c>
      <c r="AV35" s="83" t="b">
        <v>0</v>
      </c>
      <c r="AW35" s="83" t="s">
        <v>30151</v>
      </c>
      <c r="AX35" s="88" t="s">
        <v>30184</v>
      </c>
      <c r="AY35" s="83" t="s">
        <v>66</v>
      </c>
      <c r="AZ35" s="2"/>
      <c r="BA35" s="3"/>
      <c r="BB35" s="3"/>
      <c r="BC35" s="3"/>
      <c r="BD35" s="3"/>
    </row>
    <row r="36" spans="1:56" x14ac:dyDescent="0.25">
      <c r="A36" s="69" t="s">
        <v>2847</v>
      </c>
      <c r="B36" s="70"/>
      <c r="C36" s="70"/>
      <c r="D36" s="71"/>
      <c r="E36" s="73"/>
      <c r="F36" s="110" t="s">
        <v>27087</v>
      </c>
      <c r="G36" s="70"/>
      <c r="H36" s="74"/>
      <c r="I36" s="75"/>
      <c r="J36" s="75"/>
      <c r="K36" s="74" t="s">
        <v>33321</v>
      </c>
      <c r="L36" s="78"/>
      <c r="M36" s="79"/>
      <c r="N36" s="79"/>
      <c r="O36" s="80"/>
      <c r="P36" s="81"/>
      <c r="Q36" s="81"/>
      <c r="R36" s="92"/>
      <c r="S36" s="92"/>
      <c r="T36" s="92"/>
      <c r="U36" s="92"/>
      <c r="V36" s="52"/>
      <c r="W36" s="52"/>
      <c r="X36" s="52"/>
      <c r="Y36" s="52"/>
      <c r="Z36" s="51"/>
      <c r="AA36" s="76"/>
      <c r="AB36" s="76"/>
      <c r="AC36" s="77"/>
      <c r="AD36" s="83" t="s">
        <v>14794</v>
      </c>
      <c r="AE36" s="83">
        <v>315</v>
      </c>
      <c r="AF36" s="83">
        <v>100626</v>
      </c>
      <c r="AG36" s="83">
        <v>18819</v>
      </c>
      <c r="AH36" s="83">
        <v>939</v>
      </c>
      <c r="AI36" s="83">
        <v>-28800</v>
      </c>
      <c r="AJ36" s="83" t="s">
        <v>17839</v>
      </c>
      <c r="AK36" s="83" t="s">
        <v>20541</v>
      </c>
      <c r="AL36" s="88" t="s">
        <v>21934</v>
      </c>
      <c r="AM36" s="83" t="s">
        <v>23041</v>
      </c>
      <c r="AN36" s="85">
        <v>39938.760462962964</v>
      </c>
      <c r="AO36" s="88" t="s">
        <v>23114</v>
      </c>
      <c r="AP36" s="83" t="b">
        <v>0</v>
      </c>
      <c r="AQ36" s="83" t="b">
        <v>0</v>
      </c>
      <c r="AR36" s="83" t="b">
        <v>1</v>
      </c>
      <c r="AS36" s="83" t="s">
        <v>13611</v>
      </c>
      <c r="AT36" s="83">
        <v>1618</v>
      </c>
      <c r="AU36" s="88" t="s">
        <v>25932</v>
      </c>
      <c r="AV36" s="83" t="b">
        <v>1</v>
      </c>
      <c r="AW36" s="83" t="s">
        <v>30151</v>
      </c>
      <c r="AX36" s="88" t="s">
        <v>30185</v>
      </c>
      <c r="AY36" s="83" t="s">
        <v>65</v>
      </c>
      <c r="AZ36" s="2"/>
      <c r="BA36" s="3"/>
      <c r="BB36" s="3"/>
      <c r="BC36" s="3"/>
      <c r="BD36" s="3"/>
    </row>
    <row r="37" spans="1:56" x14ac:dyDescent="0.25">
      <c r="A37" s="69" t="s">
        <v>235</v>
      </c>
      <c r="B37" s="70"/>
      <c r="C37" s="70"/>
      <c r="D37" s="71"/>
      <c r="E37" s="73"/>
      <c r="F37" s="110" t="s">
        <v>27088</v>
      </c>
      <c r="G37" s="70"/>
      <c r="H37" s="74"/>
      <c r="I37" s="75"/>
      <c r="J37" s="75"/>
      <c r="K37" s="74" t="s">
        <v>33322</v>
      </c>
      <c r="L37" s="78"/>
      <c r="M37" s="79"/>
      <c r="N37" s="79"/>
      <c r="O37" s="80"/>
      <c r="P37" s="81"/>
      <c r="Q37" s="81"/>
      <c r="R37" s="92"/>
      <c r="S37" s="92"/>
      <c r="T37" s="92"/>
      <c r="U37" s="92"/>
      <c r="V37" s="52"/>
      <c r="W37" s="52"/>
      <c r="X37" s="52"/>
      <c r="Y37" s="52"/>
      <c r="Z37" s="51"/>
      <c r="AA37" s="76"/>
      <c r="AB37" s="76"/>
      <c r="AC37" s="77"/>
      <c r="AD37" s="83" t="s">
        <v>14795</v>
      </c>
      <c r="AE37" s="83">
        <v>1293</v>
      </c>
      <c r="AF37" s="83">
        <v>642</v>
      </c>
      <c r="AG37" s="83">
        <v>12038</v>
      </c>
      <c r="AH37" s="83">
        <v>4328</v>
      </c>
      <c r="AI37" s="83">
        <v>-28800</v>
      </c>
      <c r="AJ37" s="83" t="s">
        <v>17840</v>
      </c>
      <c r="AK37" s="83" t="s">
        <v>20542</v>
      </c>
      <c r="AL37" s="88" t="s">
        <v>21935</v>
      </c>
      <c r="AM37" s="83" t="s">
        <v>23041</v>
      </c>
      <c r="AN37" s="85">
        <v>40811.819907407407</v>
      </c>
      <c r="AO37" s="88" t="s">
        <v>23115</v>
      </c>
      <c r="AP37" s="83" t="b">
        <v>0</v>
      </c>
      <c r="AQ37" s="83" t="b">
        <v>0</v>
      </c>
      <c r="AR37" s="83" t="b">
        <v>1</v>
      </c>
      <c r="AS37" s="83" t="s">
        <v>13611</v>
      </c>
      <c r="AT37" s="83">
        <v>25</v>
      </c>
      <c r="AU37" s="88" t="s">
        <v>25933</v>
      </c>
      <c r="AV37" s="83" t="b">
        <v>0</v>
      </c>
      <c r="AW37" s="83" t="s">
        <v>30151</v>
      </c>
      <c r="AX37" s="88" t="s">
        <v>30186</v>
      </c>
      <c r="AY37" s="83" t="s">
        <v>66</v>
      </c>
      <c r="AZ37" s="2"/>
      <c r="BA37" s="3"/>
      <c r="BB37" s="3"/>
      <c r="BC37" s="3"/>
      <c r="BD37" s="3"/>
    </row>
    <row r="38" spans="1:56" x14ac:dyDescent="0.25">
      <c r="A38" s="69" t="s">
        <v>236</v>
      </c>
      <c r="B38" s="70"/>
      <c r="C38" s="70"/>
      <c r="D38" s="71"/>
      <c r="E38" s="73"/>
      <c r="F38" s="110" t="s">
        <v>27089</v>
      </c>
      <c r="G38" s="70"/>
      <c r="H38" s="74"/>
      <c r="I38" s="75"/>
      <c r="J38" s="75"/>
      <c r="K38" s="74" t="s">
        <v>33323</v>
      </c>
      <c r="L38" s="78"/>
      <c r="M38" s="79"/>
      <c r="N38" s="79"/>
      <c r="O38" s="80"/>
      <c r="P38" s="81"/>
      <c r="Q38" s="81"/>
      <c r="R38" s="92"/>
      <c r="S38" s="92"/>
      <c r="T38" s="92"/>
      <c r="U38" s="92"/>
      <c r="V38" s="52"/>
      <c r="W38" s="52"/>
      <c r="X38" s="52"/>
      <c r="Y38" s="52"/>
      <c r="Z38" s="51"/>
      <c r="AA38" s="76"/>
      <c r="AB38" s="76"/>
      <c r="AC38" s="77"/>
      <c r="AD38" s="83" t="s">
        <v>14796</v>
      </c>
      <c r="AE38" s="83">
        <v>1598</v>
      </c>
      <c r="AF38" s="83">
        <v>520</v>
      </c>
      <c r="AG38" s="83">
        <v>17031</v>
      </c>
      <c r="AH38" s="83">
        <v>4897</v>
      </c>
      <c r="AI38" s="83">
        <v>-18000</v>
      </c>
      <c r="AJ38" s="83"/>
      <c r="AK38" s="83"/>
      <c r="AL38" s="83"/>
      <c r="AM38" s="83" t="s">
        <v>23040</v>
      </c>
      <c r="AN38" s="85">
        <v>40933.071817129632</v>
      </c>
      <c r="AO38" s="83"/>
      <c r="AP38" s="83" t="b">
        <v>1</v>
      </c>
      <c r="AQ38" s="83" t="b">
        <v>0</v>
      </c>
      <c r="AR38" s="83" t="b">
        <v>0</v>
      </c>
      <c r="AS38" s="83" t="s">
        <v>13611</v>
      </c>
      <c r="AT38" s="83">
        <v>6</v>
      </c>
      <c r="AU38" s="88" t="s">
        <v>25919</v>
      </c>
      <c r="AV38" s="83" t="b">
        <v>0</v>
      </c>
      <c r="AW38" s="83" t="s">
        <v>30151</v>
      </c>
      <c r="AX38" s="88" t="s">
        <v>30187</v>
      </c>
      <c r="AY38" s="83" t="s">
        <v>66</v>
      </c>
      <c r="AZ38" s="2"/>
      <c r="BA38" s="3"/>
      <c r="BB38" s="3"/>
      <c r="BC38" s="3"/>
      <c r="BD38" s="3"/>
    </row>
    <row r="39" spans="1:56" x14ac:dyDescent="0.25">
      <c r="A39" s="69" t="s">
        <v>2848</v>
      </c>
      <c r="B39" s="70"/>
      <c r="C39" s="70"/>
      <c r="D39" s="71"/>
      <c r="E39" s="73"/>
      <c r="F39" s="110" t="s">
        <v>27090</v>
      </c>
      <c r="G39" s="70"/>
      <c r="H39" s="74"/>
      <c r="I39" s="75"/>
      <c r="J39" s="75"/>
      <c r="K39" s="74" t="s">
        <v>33324</v>
      </c>
      <c r="L39" s="78"/>
      <c r="M39" s="79"/>
      <c r="N39" s="79"/>
      <c r="O39" s="80"/>
      <c r="P39" s="81"/>
      <c r="Q39" s="81"/>
      <c r="R39" s="92"/>
      <c r="S39" s="92"/>
      <c r="T39" s="92"/>
      <c r="U39" s="92"/>
      <c r="V39" s="52"/>
      <c r="W39" s="52"/>
      <c r="X39" s="52"/>
      <c r="Y39" s="52"/>
      <c r="Z39" s="51"/>
      <c r="AA39" s="76"/>
      <c r="AB39" s="76"/>
      <c r="AC39" s="77"/>
      <c r="AD39" s="83" t="s">
        <v>14797</v>
      </c>
      <c r="AE39" s="83">
        <v>587</v>
      </c>
      <c r="AF39" s="83">
        <v>1623</v>
      </c>
      <c r="AG39" s="83">
        <v>18031</v>
      </c>
      <c r="AH39" s="83">
        <v>777</v>
      </c>
      <c r="AI39" s="83">
        <v>-18000</v>
      </c>
      <c r="AJ39" s="83" t="s">
        <v>17841</v>
      </c>
      <c r="AK39" s="83" t="s">
        <v>20543</v>
      </c>
      <c r="AL39" s="83"/>
      <c r="AM39" s="83" t="s">
        <v>23040</v>
      </c>
      <c r="AN39" s="85">
        <v>39909.507604166669</v>
      </c>
      <c r="AO39" s="88" t="s">
        <v>23116</v>
      </c>
      <c r="AP39" s="83" t="b">
        <v>0</v>
      </c>
      <c r="AQ39" s="83" t="b">
        <v>0</v>
      </c>
      <c r="AR39" s="83" t="b">
        <v>1</v>
      </c>
      <c r="AS39" s="83" t="s">
        <v>13611</v>
      </c>
      <c r="AT39" s="83">
        <v>188</v>
      </c>
      <c r="AU39" s="88" t="s">
        <v>25934</v>
      </c>
      <c r="AV39" s="83" t="b">
        <v>1</v>
      </c>
      <c r="AW39" s="83" t="s">
        <v>30151</v>
      </c>
      <c r="AX39" s="88" t="s">
        <v>30188</v>
      </c>
      <c r="AY39" s="83" t="s">
        <v>65</v>
      </c>
      <c r="AZ39" s="2"/>
      <c r="BA39" s="3"/>
      <c r="BB39" s="3"/>
      <c r="BC39" s="3"/>
      <c r="BD39" s="3"/>
    </row>
    <row r="40" spans="1:56" x14ac:dyDescent="0.25">
      <c r="A40" s="69" t="s">
        <v>2849</v>
      </c>
      <c r="B40" s="70"/>
      <c r="C40" s="70"/>
      <c r="D40" s="71"/>
      <c r="E40" s="73"/>
      <c r="F40" s="110" t="s">
        <v>27091</v>
      </c>
      <c r="G40" s="70"/>
      <c r="H40" s="74"/>
      <c r="I40" s="75"/>
      <c r="J40" s="75"/>
      <c r="K40" s="74" t="s">
        <v>33325</v>
      </c>
      <c r="L40" s="78"/>
      <c r="M40" s="79"/>
      <c r="N40" s="79"/>
      <c r="O40" s="80"/>
      <c r="P40" s="81"/>
      <c r="Q40" s="81"/>
      <c r="R40" s="92"/>
      <c r="S40" s="92"/>
      <c r="T40" s="92"/>
      <c r="U40" s="92"/>
      <c r="V40" s="52"/>
      <c r="W40" s="52"/>
      <c r="X40" s="52"/>
      <c r="Y40" s="52"/>
      <c r="Z40" s="51"/>
      <c r="AA40" s="76"/>
      <c r="AB40" s="76"/>
      <c r="AC40" s="77"/>
      <c r="AD40" s="83" t="s">
        <v>14798</v>
      </c>
      <c r="AE40" s="83">
        <v>214</v>
      </c>
      <c r="AF40" s="83">
        <v>25437</v>
      </c>
      <c r="AG40" s="83">
        <v>15382</v>
      </c>
      <c r="AH40" s="83">
        <v>5994</v>
      </c>
      <c r="AI40" s="83">
        <v>-18000</v>
      </c>
      <c r="AJ40" s="83" t="s">
        <v>17842</v>
      </c>
      <c r="AK40" s="83" t="s">
        <v>20544</v>
      </c>
      <c r="AL40" s="88" t="s">
        <v>21936</v>
      </c>
      <c r="AM40" s="83" t="s">
        <v>23040</v>
      </c>
      <c r="AN40" s="85">
        <v>39685.119733796295</v>
      </c>
      <c r="AO40" s="88" t="s">
        <v>23117</v>
      </c>
      <c r="AP40" s="83" t="b">
        <v>0</v>
      </c>
      <c r="AQ40" s="83" t="b">
        <v>0</v>
      </c>
      <c r="AR40" s="83" t="b">
        <v>1</v>
      </c>
      <c r="AS40" s="83" t="s">
        <v>13611</v>
      </c>
      <c r="AT40" s="83">
        <v>534</v>
      </c>
      <c r="AU40" s="88" t="s">
        <v>25935</v>
      </c>
      <c r="AV40" s="83" t="b">
        <v>1</v>
      </c>
      <c r="AW40" s="83" t="s">
        <v>30151</v>
      </c>
      <c r="AX40" s="88" t="s">
        <v>30189</v>
      </c>
      <c r="AY40" s="83" t="s">
        <v>65</v>
      </c>
      <c r="AZ40" s="2"/>
      <c r="BA40" s="3"/>
      <c r="BB40" s="3"/>
      <c r="BC40" s="3"/>
      <c r="BD40" s="3"/>
    </row>
    <row r="41" spans="1:56" x14ac:dyDescent="0.25">
      <c r="A41" s="69" t="s">
        <v>237</v>
      </c>
      <c r="B41" s="70"/>
      <c r="C41" s="70"/>
      <c r="D41" s="71"/>
      <c r="E41" s="73"/>
      <c r="F41" s="110" t="s">
        <v>27092</v>
      </c>
      <c r="G41" s="70"/>
      <c r="H41" s="74"/>
      <c r="I41" s="75"/>
      <c r="J41" s="75"/>
      <c r="K41" s="74" t="s">
        <v>33326</v>
      </c>
      <c r="L41" s="78"/>
      <c r="M41" s="79"/>
      <c r="N41" s="79"/>
      <c r="O41" s="80"/>
      <c r="P41" s="81"/>
      <c r="Q41" s="81"/>
      <c r="R41" s="92"/>
      <c r="S41" s="92"/>
      <c r="T41" s="92"/>
      <c r="U41" s="92"/>
      <c r="V41" s="52"/>
      <c r="W41" s="52"/>
      <c r="X41" s="52"/>
      <c r="Y41" s="52"/>
      <c r="Z41" s="51"/>
      <c r="AA41" s="76"/>
      <c r="AB41" s="76"/>
      <c r="AC41" s="77"/>
      <c r="AD41" s="83" t="s">
        <v>14799</v>
      </c>
      <c r="AE41" s="83">
        <v>322</v>
      </c>
      <c r="AF41" s="83">
        <v>459</v>
      </c>
      <c r="AG41" s="83">
        <v>23820</v>
      </c>
      <c r="AH41" s="83">
        <v>4493</v>
      </c>
      <c r="AI41" s="83">
        <v>-18000</v>
      </c>
      <c r="AJ41" s="83" t="s">
        <v>17843</v>
      </c>
      <c r="AK41" s="83"/>
      <c r="AL41" s="83"/>
      <c r="AM41" s="83" t="s">
        <v>23040</v>
      </c>
      <c r="AN41" s="85">
        <v>41062.183136574073</v>
      </c>
      <c r="AO41" s="88" t="s">
        <v>23118</v>
      </c>
      <c r="AP41" s="83" t="b">
        <v>0</v>
      </c>
      <c r="AQ41" s="83" t="b">
        <v>0</v>
      </c>
      <c r="AR41" s="83" t="b">
        <v>1</v>
      </c>
      <c r="AS41" s="83" t="s">
        <v>13611</v>
      </c>
      <c r="AT41" s="83">
        <v>1</v>
      </c>
      <c r="AU41" s="88" t="s">
        <v>25924</v>
      </c>
      <c r="AV41" s="83" t="b">
        <v>0</v>
      </c>
      <c r="AW41" s="83" t="s">
        <v>30151</v>
      </c>
      <c r="AX41" s="88" t="s">
        <v>30190</v>
      </c>
      <c r="AY41" s="83" t="s">
        <v>66</v>
      </c>
      <c r="AZ41" s="2"/>
      <c r="BA41" s="3"/>
      <c r="BB41" s="3"/>
      <c r="BC41" s="3"/>
      <c r="BD41" s="3"/>
    </row>
    <row r="42" spans="1:56" x14ac:dyDescent="0.25">
      <c r="A42" s="69" t="s">
        <v>2850</v>
      </c>
      <c r="B42" s="70"/>
      <c r="C42" s="70"/>
      <c r="D42" s="71"/>
      <c r="E42" s="73"/>
      <c r="F42" s="110" t="s">
        <v>27093</v>
      </c>
      <c r="G42" s="70"/>
      <c r="H42" s="74"/>
      <c r="I42" s="75"/>
      <c r="J42" s="75"/>
      <c r="K42" s="74" t="s">
        <v>33327</v>
      </c>
      <c r="L42" s="78"/>
      <c r="M42" s="79"/>
      <c r="N42" s="79"/>
      <c r="O42" s="80"/>
      <c r="P42" s="81"/>
      <c r="Q42" s="81"/>
      <c r="R42" s="92"/>
      <c r="S42" s="92"/>
      <c r="T42" s="92"/>
      <c r="U42" s="92"/>
      <c r="V42" s="52"/>
      <c r="W42" s="52"/>
      <c r="X42" s="52"/>
      <c r="Y42" s="52"/>
      <c r="Z42" s="51"/>
      <c r="AA42" s="76"/>
      <c r="AB42" s="76"/>
      <c r="AC42" s="77"/>
      <c r="AD42" s="83" t="s">
        <v>14800</v>
      </c>
      <c r="AE42" s="83">
        <v>212</v>
      </c>
      <c r="AF42" s="83">
        <v>242</v>
      </c>
      <c r="AG42" s="83">
        <v>3276</v>
      </c>
      <c r="AH42" s="83">
        <v>846</v>
      </c>
      <c r="AI42" s="83">
        <v>-14400</v>
      </c>
      <c r="AJ42" s="83" t="s">
        <v>17844</v>
      </c>
      <c r="AK42" s="83" t="s">
        <v>20545</v>
      </c>
      <c r="AL42" s="83"/>
      <c r="AM42" s="83" t="s">
        <v>23038</v>
      </c>
      <c r="AN42" s="85">
        <v>41120.002627314818</v>
      </c>
      <c r="AO42" s="88" t="s">
        <v>23119</v>
      </c>
      <c r="AP42" s="83" t="b">
        <v>0</v>
      </c>
      <c r="AQ42" s="83" t="b">
        <v>0</v>
      </c>
      <c r="AR42" s="83" t="b">
        <v>0</v>
      </c>
      <c r="AS42" s="83" t="s">
        <v>13611</v>
      </c>
      <c r="AT42" s="83">
        <v>1</v>
      </c>
      <c r="AU42" s="88" t="s">
        <v>25936</v>
      </c>
      <c r="AV42" s="83" t="b">
        <v>0</v>
      </c>
      <c r="AW42" s="83" t="s">
        <v>30151</v>
      </c>
      <c r="AX42" s="88" t="s">
        <v>30191</v>
      </c>
      <c r="AY42" s="83" t="s">
        <v>65</v>
      </c>
      <c r="AZ42" s="2"/>
      <c r="BA42" s="3"/>
      <c r="BB42" s="3"/>
      <c r="BC42" s="3"/>
      <c r="BD42" s="3"/>
    </row>
    <row r="43" spans="1:56" x14ac:dyDescent="0.25">
      <c r="A43" s="69" t="s">
        <v>238</v>
      </c>
      <c r="B43" s="70"/>
      <c r="C43" s="70"/>
      <c r="D43" s="71"/>
      <c r="E43" s="73"/>
      <c r="F43" s="110" t="s">
        <v>27094</v>
      </c>
      <c r="G43" s="70"/>
      <c r="H43" s="74"/>
      <c r="I43" s="75"/>
      <c r="J43" s="75"/>
      <c r="K43" s="74" t="s">
        <v>33328</v>
      </c>
      <c r="L43" s="78"/>
      <c r="M43" s="79"/>
      <c r="N43" s="79"/>
      <c r="O43" s="80"/>
      <c r="P43" s="81"/>
      <c r="Q43" s="81"/>
      <c r="R43" s="92"/>
      <c r="S43" s="92"/>
      <c r="T43" s="92"/>
      <c r="U43" s="92"/>
      <c r="V43" s="52"/>
      <c r="W43" s="52"/>
      <c r="X43" s="52"/>
      <c r="Y43" s="52"/>
      <c r="Z43" s="51"/>
      <c r="AA43" s="76"/>
      <c r="AB43" s="76"/>
      <c r="AC43" s="77"/>
      <c r="AD43" s="83" t="s">
        <v>14490</v>
      </c>
      <c r="AE43" s="83">
        <v>321</v>
      </c>
      <c r="AF43" s="83">
        <v>138</v>
      </c>
      <c r="AG43" s="83">
        <v>1954</v>
      </c>
      <c r="AH43" s="83">
        <v>2881</v>
      </c>
      <c r="AI43" s="83"/>
      <c r="AJ43" s="83" t="s">
        <v>17845</v>
      </c>
      <c r="AK43" s="83" t="s">
        <v>14085</v>
      </c>
      <c r="AL43" s="88" t="s">
        <v>21937</v>
      </c>
      <c r="AM43" s="83"/>
      <c r="AN43" s="85">
        <v>41593.736944444441</v>
      </c>
      <c r="AO43" s="88" t="s">
        <v>23120</v>
      </c>
      <c r="AP43" s="83" t="b">
        <v>1</v>
      </c>
      <c r="AQ43" s="83" t="b">
        <v>0</v>
      </c>
      <c r="AR43" s="83" t="b">
        <v>0</v>
      </c>
      <c r="AS43" s="83" t="s">
        <v>13611</v>
      </c>
      <c r="AT43" s="83">
        <v>3</v>
      </c>
      <c r="AU43" s="88" t="s">
        <v>25919</v>
      </c>
      <c r="AV43" s="83" t="b">
        <v>0</v>
      </c>
      <c r="AW43" s="83" t="s">
        <v>30151</v>
      </c>
      <c r="AX43" s="88" t="s">
        <v>30192</v>
      </c>
      <c r="AY43" s="83" t="s">
        <v>66</v>
      </c>
      <c r="AZ43" s="2"/>
      <c r="BA43" s="3"/>
      <c r="BB43" s="3"/>
      <c r="BC43" s="3"/>
      <c r="BD43" s="3"/>
    </row>
    <row r="44" spans="1:56" x14ac:dyDescent="0.25">
      <c r="A44" s="69" t="s">
        <v>239</v>
      </c>
      <c r="B44" s="70"/>
      <c r="C44" s="70"/>
      <c r="D44" s="71"/>
      <c r="E44" s="73"/>
      <c r="F44" s="110" t="s">
        <v>27095</v>
      </c>
      <c r="G44" s="70"/>
      <c r="H44" s="74"/>
      <c r="I44" s="75"/>
      <c r="J44" s="75"/>
      <c r="K44" s="74" t="s">
        <v>33329</v>
      </c>
      <c r="L44" s="78"/>
      <c r="M44" s="79"/>
      <c r="N44" s="79"/>
      <c r="O44" s="80"/>
      <c r="P44" s="81"/>
      <c r="Q44" s="81"/>
      <c r="R44" s="92"/>
      <c r="S44" s="92"/>
      <c r="T44" s="92"/>
      <c r="U44" s="92"/>
      <c r="V44" s="52"/>
      <c r="W44" s="52"/>
      <c r="X44" s="52"/>
      <c r="Y44" s="52"/>
      <c r="Z44" s="51"/>
      <c r="AA44" s="76"/>
      <c r="AB44" s="76"/>
      <c r="AC44" s="77"/>
      <c r="AD44" s="83" t="s">
        <v>14801</v>
      </c>
      <c r="AE44" s="83">
        <v>65390</v>
      </c>
      <c r="AF44" s="83">
        <v>98134</v>
      </c>
      <c r="AG44" s="83">
        <v>291745</v>
      </c>
      <c r="AH44" s="83">
        <v>335476</v>
      </c>
      <c r="AI44" s="83"/>
      <c r="AJ44" s="83" t="s">
        <v>17846</v>
      </c>
      <c r="AK44" s="83"/>
      <c r="AL44" s="88" t="s">
        <v>21938</v>
      </c>
      <c r="AM44" s="83"/>
      <c r="AN44" s="85">
        <v>41811.600798611114</v>
      </c>
      <c r="AO44" s="88" t="s">
        <v>23121</v>
      </c>
      <c r="AP44" s="83" t="b">
        <v>0</v>
      </c>
      <c r="AQ44" s="83" t="b">
        <v>0</v>
      </c>
      <c r="AR44" s="83" t="b">
        <v>0</v>
      </c>
      <c r="AS44" s="83" t="s">
        <v>13611</v>
      </c>
      <c r="AT44" s="83">
        <v>1323</v>
      </c>
      <c r="AU44" s="88" t="s">
        <v>25919</v>
      </c>
      <c r="AV44" s="83" t="b">
        <v>0</v>
      </c>
      <c r="AW44" s="83" t="s">
        <v>30151</v>
      </c>
      <c r="AX44" s="88" t="s">
        <v>30193</v>
      </c>
      <c r="AY44" s="83" t="s">
        <v>66</v>
      </c>
      <c r="AZ44" s="2"/>
      <c r="BA44" s="3"/>
      <c r="BB44" s="3"/>
      <c r="BC44" s="3"/>
      <c r="BD44" s="3"/>
    </row>
    <row r="45" spans="1:56" x14ac:dyDescent="0.25">
      <c r="A45" s="69" t="s">
        <v>2851</v>
      </c>
      <c r="B45" s="70"/>
      <c r="C45" s="70"/>
      <c r="D45" s="71"/>
      <c r="E45" s="73"/>
      <c r="F45" s="110" t="s">
        <v>27096</v>
      </c>
      <c r="G45" s="70"/>
      <c r="H45" s="74"/>
      <c r="I45" s="75"/>
      <c r="J45" s="75"/>
      <c r="K45" s="74" t="s">
        <v>33330</v>
      </c>
      <c r="L45" s="78"/>
      <c r="M45" s="79"/>
      <c r="N45" s="79"/>
      <c r="O45" s="80"/>
      <c r="P45" s="81"/>
      <c r="Q45" s="81"/>
      <c r="R45" s="92"/>
      <c r="S45" s="92"/>
      <c r="T45" s="92"/>
      <c r="U45" s="92"/>
      <c r="V45" s="52"/>
      <c r="W45" s="52"/>
      <c r="X45" s="52"/>
      <c r="Y45" s="52"/>
      <c r="Z45" s="51"/>
      <c r="AA45" s="76"/>
      <c r="AB45" s="76"/>
      <c r="AC45" s="77"/>
      <c r="AD45" s="83" t="s">
        <v>14802</v>
      </c>
      <c r="AE45" s="83">
        <v>5888</v>
      </c>
      <c r="AF45" s="83">
        <v>8047</v>
      </c>
      <c r="AG45" s="83">
        <v>143009</v>
      </c>
      <c r="AH45" s="83">
        <v>46398</v>
      </c>
      <c r="AI45" s="83">
        <v>-21600</v>
      </c>
      <c r="AJ45" s="83" t="s">
        <v>17847</v>
      </c>
      <c r="AK45" s="83" t="s">
        <v>20546</v>
      </c>
      <c r="AL45" s="88" t="s">
        <v>21939</v>
      </c>
      <c r="AM45" s="83" t="s">
        <v>23039</v>
      </c>
      <c r="AN45" s="85">
        <v>39997.958460648151</v>
      </c>
      <c r="AO45" s="88" t="s">
        <v>23122</v>
      </c>
      <c r="AP45" s="83" t="b">
        <v>0</v>
      </c>
      <c r="AQ45" s="83" t="b">
        <v>0</v>
      </c>
      <c r="AR45" s="83" t="b">
        <v>0</v>
      </c>
      <c r="AS45" s="83" t="s">
        <v>13611</v>
      </c>
      <c r="AT45" s="83">
        <v>301</v>
      </c>
      <c r="AU45" s="88" t="s">
        <v>25937</v>
      </c>
      <c r="AV45" s="83" t="b">
        <v>0</v>
      </c>
      <c r="AW45" s="83" t="s">
        <v>30151</v>
      </c>
      <c r="AX45" s="88" t="s">
        <v>30194</v>
      </c>
      <c r="AY45" s="83" t="s">
        <v>65</v>
      </c>
      <c r="AZ45" s="2"/>
      <c r="BA45" s="3"/>
      <c r="BB45" s="3"/>
      <c r="BC45" s="3"/>
      <c r="BD45" s="3"/>
    </row>
    <row r="46" spans="1:56" x14ac:dyDescent="0.25">
      <c r="A46" s="69" t="s">
        <v>240</v>
      </c>
      <c r="B46" s="70"/>
      <c r="C46" s="70"/>
      <c r="D46" s="71"/>
      <c r="E46" s="73"/>
      <c r="F46" s="110" t="s">
        <v>27097</v>
      </c>
      <c r="G46" s="70"/>
      <c r="H46" s="74"/>
      <c r="I46" s="75"/>
      <c r="J46" s="75"/>
      <c r="K46" s="74" t="s">
        <v>33331</v>
      </c>
      <c r="L46" s="78"/>
      <c r="M46" s="79"/>
      <c r="N46" s="79"/>
      <c r="O46" s="80"/>
      <c r="P46" s="81"/>
      <c r="Q46" s="81"/>
      <c r="R46" s="92"/>
      <c r="S46" s="92"/>
      <c r="T46" s="92"/>
      <c r="U46" s="92"/>
      <c r="V46" s="52"/>
      <c r="W46" s="52"/>
      <c r="X46" s="52"/>
      <c r="Y46" s="52"/>
      <c r="Z46" s="51"/>
      <c r="AA46" s="76"/>
      <c r="AB46" s="76"/>
      <c r="AC46" s="77"/>
      <c r="AD46" s="83" t="s">
        <v>14803</v>
      </c>
      <c r="AE46" s="83">
        <v>770</v>
      </c>
      <c r="AF46" s="83">
        <v>983</v>
      </c>
      <c r="AG46" s="83">
        <v>1537</v>
      </c>
      <c r="AH46" s="83">
        <v>7784</v>
      </c>
      <c r="AI46" s="83">
        <v>-18000</v>
      </c>
      <c r="AJ46" s="83" t="s">
        <v>17848</v>
      </c>
      <c r="AK46" s="83"/>
      <c r="AL46" s="83"/>
      <c r="AM46" s="83" t="s">
        <v>23040</v>
      </c>
      <c r="AN46" s="85">
        <v>41793.181342592594</v>
      </c>
      <c r="AO46" s="88" t="s">
        <v>23123</v>
      </c>
      <c r="AP46" s="83" t="b">
        <v>0</v>
      </c>
      <c r="AQ46" s="83" t="b">
        <v>0</v>
      </c>
      <c r="AR46" s="83" t="b">
        <v>1</v>
      </c>
      <c r="AS46" s="83" t="s">
        <v>13611</v>
      </c>
      <c r="AT46" s="83">
        <v>1</v>
      </c>
      <c r="AU46" s="88" t="s">
        <v>25919</v>
      </c>
      <c r="AV46" s="83" t="b">
        <v>0</v>
      </c>
      <c r="AW46" s="83" t="s">
        <v>30151</v>
      </c>
      <c r="AX46" s="88" t="s">
        <v>30195</v>
      </c>
      <c r="AY46" s="83" t="s">
        <v>66</v>
      </c>
      <c r="AZ46" s="2"/>
      <c r="BA46" s="3"/>
      <c r="BB46" s="3"/>
      <c r="BC46" s="3"/>
      <c r="BD46" s="3"/>
    </row>
    <row r="47" spans="1:56" x14ac:dyDescent="0.25">
      <c r="A47" s="69" t="s">
        <v>241</v>
      </c>
      <c r="B47" s="70"/>
      <c r="C47" s="70"/>
      <c r="D47" s="71"/>
      <c r="E47" s="73"/>
      <c r="F47" s="110" t="s">
        <v>27098</v>
      </c>
      <c r="G47" s="70"/>
      <c r="H47" s="74"/>
      <c r="I47" s="75"/>
      <c r="J47" s="75"/>
      <c r="K47" s="74" t="s">
        <v>33332</v>
      </c>
      <c r="L47" s="78"/>
      <c r="M47" s="79"/>
      <c r="N47" s="79"/>
      <c r="O47" s="80"/>
      <c r="P47" s="81"/>
      <c r="Q47" s="81"/>
      <c r="R47" s="92"/>
      <c r="S47" s="92"/>
      <c r="T47" s="92"/>
      <c r="U47" s="92"/>
      <c r="V47" s="52"/>
      <c r="W47" s="52"/>
      <c r="X47" s="52"/>
      <c r="Y47" s="52"/>
      <c r="Z47" s="51"/>
      <c r="AA47" s="76"/>
      <c r="AB47" s="76"/>
      <c r="AC47" s="77"/>
      <c r="AD47" s="83" t="s">
        <v>14804</v>
      </c>
      <c r="AE47" s="83">
        <v>294</v>
      </c>
      <c r="AF47" s="83">
        <v>289</v>
      </c>
      <c r="AG47" s="83">
        <v>6721</v>
      </c>
      <c r="AH47" s="83">
        <v>1590</v>
      </c>
      <c r="AI47" s="83">
        <v>-18000</v>
      </c>
      <c r="AJ47" s="83" t="s">
        <v>17849</v>
      </c>
      <c r="AK47" s="83"/>
      <c r="AL47" s="83"/>
      <c r="AM47" s="83" t="s">
        <v>23040</v>
      </c>
      <c r="AN47" s="85">
        <v>41729.800405092596</v>
      </c>
      <c r="AO47" s="88" t="s">
        <v>23124</v>
      </c>
      <c r="AP47" s="83" t="b">
        <v>1</v>
      </c>
      <c r="AQ47" s="83" t="b">
        <v>0</v>
      </c>
      <c r="AR47" s="83" t="b">
        <v>1</v>
      </c>
      <c r="AS47" s="83" t="s">
        <v>13611</v>
      </c>
      <c r="AT47" s="83">
        <v>1</v>
      </c>
      <c r="AU47" s="88" t="s">
        <v>25919</v>
      </c>
      <c r="AV47" s="83" t="b">
        <v>0</v>
      </c>
      <c r="AW47" s="83" t="s">
        <v>30151</v>
      </c>
      <c r="AX47" s="88" t="s">
        <v>30196</v>
      </c>
      <c r="AY47" s="83" t="s">
        <v>66</v>
      </c>
      <c r="AZ47" s="2"/>
      <c r="BA47" s="3"/>
      <c r="BB47" s="3"/>
      <c r="BC47" s="3"/>
      <c r="BD47" s="3"/>
    </row>
    <row r="48" spans="1:56" x14ac:dyDescent="0.25">
      <c r="A48" s="69" t="s">
        <v>242</v>
      </c>
      <c r="B48" s="70"/>
      <c r="C48" s="70"/>
      <c r="D48" s="71"/>
      <c r="E48" s="73"/>
      <c r="F48" s="110" t="s">
        <v>27099</v>
      </c>
      <c r="G48" s="70"/>
      <c r="H48" s="74"/>
      <c r="I48" s="75"/>
      <c r="J48" s="75"/>
      <c r="K48" s="74" t="s">
        <v>33333</v>
      </c>
      <c r="L48" s="78"/>
      <c r="M48" s="79"/>
      <c r="N48" s="79"/>
      <c r="O48" s="80"/>
      <c r="P48" s="81"/>
      <c r="Q48" s="81"/>
      <c r="R48" s="92"/>
      <c r="S48" s="92"/>
      <c r="T48" s="92"/>
      <c r="U48" s="92"/>
      <c r="V48" s="52"/>
      <c r="W48" s="52"/>
      <c r="X48" s="52"/>
      <c r="Y48" s="52"/>
      <c r="Z48" s="51"/>
      <c r="AA48" s="76"/>
      <c r="AB48" s="76"/>
      <c r="AC48" s="77"/>
      <c r="AD48" s="83" t="s">
        <v>14805</v>
      </c>
      <c r="AE48" s="83">
        <v>1952</v>
      </c>
      <c r="AF48" s="83">
        <v>1820</v>
      </c>
      <c r="AG48" s="83">
        <v>40452</v>
      </c>
      <c r="AH48" s="83">
        <v>56563</v>
      </c>
      <c r="AI48" s="83">
        <v>-28800</v>
      </c>
      <c r="AJ48" s="83" t="s">
        <v>17850</v>
      </c>
      <c r="AK48" s="83" t="s">
        <v>14085</v>
      </c>
      <c r="AL48" s="83"/>
      <c r="AM48" s="83" t="s">
        <v>23041</v>
      </c>
      <c r="AN48" s="85">
        <v>40038.930810185186</v>
      </c>
      <c r="AO48" s="88" t="s">
        <v>23125</v>
      </c>
      <c r="AP48" s="83" t="b">
        <v>0</v>
      </c>
      <c r="AQ48" s="83" t="b">
        <v>0</v>
      </c>
      <c r="AR48" s="83" t="b">
        <v>1</v>
      </c>
      <c r="AS48" s="83" t="s">
        <v>13611</v>
      </c>
      <c r="AT48" s="83">
        <v>368</v>
      </c>
      <c r="AU48" s="88" t="s">
        <v>25919</v>
      </c>
      <c r="AV48" s="83" t="b">
        <v>0</v>
      </c>
      <c r="AW48" s="83" t="s">
        <v>30151</v>
      </c>
      <c r="AX48" s="88" t="s">
        <v>30197</v>
      </c>
      <c r="AY48" s="83" t="s">
        <v>66</v>
      </c>
      <c r="AZ48" s="2"/>
      <c r="BA48" s="3"/>
      <c r="BB48" s="3"/>
      <c r="BC48" s="3"/>
      <c r="BD48" s="3"/>
    </row>
    <row r="49" spans="1:56" x14ac:dyDescent="0.25">
      <c r="A49" s="69" t="s">
        <v>243</v>
      </c>
      <c r="B49" s="70"/>
      <c r="C49" s="70"/>
      <c r="D49" s="71"/>
      <c r="E49" s="73"/>
      <c r="F49" s="110" t="s">
        <v>27100</v>
      </c>
      <c r="G49" s="70"/>
      <c r="H49" s="74"/>
      <c r="I49" s="75"/>
      <c r="J49" s="75"/>
      <c r="K49" s="74" t="s">
        <v>33334</v>
      </c>
      <c r="L49" s="78"/>
      <c r="M49" s="79"/>
      <c r="N49" s="79"/>
      <c r="O49" s="80"/>
      <c r="P49" s="81"/>
      <c r="Q49" s="81"/>
      <c r="R49" s="92"/>
      <c r="S49" s="92"/>
      <c r="T49" s="92"/>
      <c r="U49" s="92"/>
      <c r="V49" s="52"/>
      <c r="W49" s="52"/>
      <c r="X49" s="52"/>
      <c r="Y49" s="52"/>
      <c r="Z49" s="51"/>
      <c r="AA49" s="76"/>
      <c r="AB49" s="76"/>
      <c r="AC49" s="77"/>
      <c r="AD49" s="83" t="s">
        <v>14806</v>
      </c>
      <c r="AE49" s="83">
        <v>1631</v>
      </c>
      <c r="AF49" s="83">
        <v>5249</v>
      </c>
      <c r="AG49" s="83">
        <v>42678</v>
      </c>
      <c r="AH49" s="83">
        <v>102915</v>
      </c>
      <c r="AI49" s="83">
        <v>-28800</v>
      </c>
      <c r="AJ49" s="83"/>
      <c r="AK49" s="83" t="s">
        <v>20547</v>
      </c>
      <c r="AL49" s="83"/>
      <c r="AM49" s="83" t="s">
        <v>23041</v>
      </c>
      <c r="AN49" s="85">
        <v>42026.231631944444</v>
      </c>
      <c r="AO49" s="88" t="s">
        <v>23126</v>
      </c>
      <c r="AP49" s="83" t="b">
        <v>0</v>
      </c>
      <c r="AQ49" s="83" t="b">
        <v>0</v>
      </c>
      <c r="AR49" s="83" t="b">
        <v>0</v>
      </c>
      <c r="AS49" s="83" t="s">
        <v>13611</v>
      </c>
      <c r="AT49" s="83">
        <v>247</v>
      </c>
      <c r="AU49" s="88" t="s">
        <v>25919</v>
      </c>
      <c r="AV49" s="83" t="b">
        <v>0</v>
      </c>
      <c r="AW49" s="83" t="s">
        <v>30151</v>
      </c>
      <c r="AX49" s="88" t="s">
        <v>30198</v>
      </c>
      <c r="AY49" s="83" t="s">
        <v>66</v>
      </c>
      <c r="AZ49" s="2"/>
      <c r="BA49" s="3"/>
      <c r="BB49" s="3"/>
      <c r="BC49" s="3"/>
      <c r="BD49" s="3"/>
    </row>
    <row r="50" spans="1:56" x14ac:dyDescent="0.25">
      <c r="A50" s="69" t="s">
        <v>244</v>
      </c>
      <c r="B50" s="70"/>
      <c r="C50" s="70"/>
      <c r="D50" s="71"/>
      <c r="E50" s="73"/>
      <c r="F50" s="110" t="s">
        <v>27101</v>
      </c>
      <c r="G50" s="70"/>
      <c r="H50" s="74"/>
      <c r="I50" s="75"/>
      <c r="J50" s="75"/>
      <c r="K50" s="74" t="s">
        <v>33335</v>
      </c>
      <c r="L50" s="78"/>
      <c r="M50" s="79"/>
      <c r="N50" s="79"/>
      <c r="O50" s="80"/>
      <c r="P50" s="81"/>
      <c r="Q50" s="81"/>
      <c r="R50" s="92"/>
      <c r="S50" s="92"/>
      <c r="T50" s="92"/>
      <c r="U50" s="92"/>
      <c r="V50" s="52"/>
      <c r="W50" s="52"/>
      <c r="X50" s="52"/>
      <c r="Y50" s="52"/>
      <c r="Z50" s="51"/>
      <c r="AA50" s="76"/>
      <c r="AB50" s="76"/>
      <c r="AC50" s="77"/>
      <c r="AD50" s="83" t="s">
        <v>14807</v>
      </c>
      <c r="AE50" s="83">
        <v>794</v>
      </c>
      <c r="AF50" s="83">
        <v>932</v>
      </c>
      <c r="AG50" s="83">
        <v>49637</v>
      </c>
      <c r="AH50" s="83">
        <v>2744</v>
      </c>
      <c r="AI50" s="83">
        <v>-25200</v>
      </c>
      <c r="AJ50" s="83" t="s">
        <v>17851</v>
      </c>
      <c r="AK50" s="83" t="s">
        <v>20548</v>
      </c>
      <c r="AL50" s="88" t="s">
        <v>21940</v>
      </c>
      <c r="AM50" s="83" t="s">
        <v>23044</v>
      </c>
      <c r="AN50" s="85">
        <v>40248.065983796296</v>
      </c>
      <c r="AO50" s="88" t="s">
        <v>23127</v>
      </c>
      <c r="AP50" s="83" t="b">
        <v>0</v>
      </c>
      <c r="AQ50" s="83" t="b">
        <v>0</v>
      </c>
      <c r="AR50" s="83" t="b">
        <v>0</v>
      </c>
      <c r="AS50" s="83" t="s">
        <v>13611</v>
      </c>
      <c r="AT50" s="83">
        <v>97</v>
      </c>
      <c r="AU50" s="88" t="s">
        <v>25938</v>
      </c>
      <c r="AV50" s="83" t="b">
        <v>0</v>
      </c>
      <c r="AW50" s="83" t="s">
        <v>30151</v>
      </c>
      <c r="AX50" s="88" t="s">
        <v>30199</v>
      </c>
      <c r="AY50" s="83" t="s">
        <v>66</v>
      </c>
      <c r="AZ50" s="2"/>
      <c r="BA50" s="3"/>
      <c r="BB50" s="3"/>
      <c r="BC50" s="3"/>
      <c r="BD50" s="3"/>
    </row>
    <row r="51" spans="1:56" x14ac:dyDescent="0.25">
      <c r="A51" s="69" t="s">
        <v>245</v>
      </c>
      <c r="B51" s="70"/>
      <c r="C51" s="70"/>
      <c r="D51" s="71"/>
      <c r="E51" s="73"/>
      <c r="F51" s="110" t="s">
        <v>27102</v>
      </c>
      <c r="G51" s="70"/>
      <c r="H51" s="74"/>
      <c r="I51" s="75"/>
      <c r="J51" s="75"/>
      <c r="K51" s="74" t="s">
        <v>33336</v>
      </c>
      <c r="L51" s="78"/>
      <c r="M51" s="79"/>
      <c r="N51" s="79"/>
      <c r="O51" s="80"/>
      <c r="P51" s="81"/>
      <c r="Q51" s="81"/>
      <c r="R51" s="92"/>
      <c r="S51" s="92"/>
      <c r="T51" s="92"/>
      <c r="U51" s="92"/>
      <c r="V51" s="52"/>
      <c r="W51" s="52"/>
      <c r="X51" s="52"/>
      <c r="Y51" s="52"/>
      <c r="Z51" s="51"/>
      <c r="AA51" s="76"/>
      <c r="AB51" s="76"/>
      <c r="AC51" s="77"/>
      <c r="AD51" s="83" t="s">
        <v>14808</v>
      </c>
      <c r="AE51" s="83">
        <v>1389</v>
      </c>
      <c r="AF51" s="83">
        <v>854</v>
      </c>
      <c r="AG51" s="83">
        <v>17046</v>
      </c>
      <c r="AH51" s="83">
        <v>98</v>
      </c>
      <c r="AI51" s="83">
        <v>-18000</v>
      </c>
      <c r="AJ51" s="83" t="s">
        <v>17852</v>
      </c>
      <c r="AK51" s="83" t="s">
        <v>20549</v>
      </c>
      <c r="AL51" s="88" t="s">
        <v>21941</v>
      </c>
      <c r="AM51" s="83" t="s">
        <v>23040</v>
      </c>
      <c r="AN51" s="85">
        <v>40008.958506944444</v>
      </c>
      <c r="AO51" s="88" t="s">
        <v>23128</v>
      </c>
      <c r="AP51" s="83" t="b">
        <v>0</v>
      </c>
      <c r="AQ51" s="83" t="b">
        <v>0</v>
      </c>
      <c r="AR51" s="83" t="b">
        <v>1</v>
      </c>
      <c r="AS51" s="83" t="s">
        <v>13611</v>
      </c>
      <c r="AT51" s="83">
        <v>93</v>
      </c>
      <c r="AU51" s="88" t="s">
        <v>25939</v>
      </c>
      <c r="AV51" s="83" t="b">
        <v>0</v>
      </c>
      <c r="AW51" s="83" t="s">
        <v>30151</v>
      </c>
      <c r="AX51" s="88" t="s">
        <v>30200</v>
      </c>
      <c r="AY51" s="83" t="s">
        <v>66</v>
      </c>
      <c r="AZ51" s="2"/>
      <c r="BA51" s="3"/>
      <c r="BB51" s="3"/>
      <c r="BC51" s="3"/>
      <c r="BD51" s="3"/>
    </row>
    <row r="52" spans="1:56" x14ac:dyDescent="0.25">
      <c r="A52" s="69" t="s">
        <v>246</v>
      </c>
      <c r="B52" s="70"/>
      <c r="C52" s="70"/>
      <c r="D52" s="71"/>
      <c r="E52" s="73"/>
      <c r="F52" s="110" t="s">
        <v>27103</v>
      </c>
      <c r="G52" s="70"/>
      <c r="H52" s="74"/>
      <c r="I52" s="75"/>
      <c r="J52" s="75"/>
      <c r="K52" s="74" t="s">
        <v>33337</v>
      </c>
      <c r="L52" s="78"/>
      <c r="M52" s="79"/>
      <c r="N52" s="79"/>
      <c r="O52" s="80"/>
      <c r="P52" s="81"/>
      <c r="Q52" s="81"/>
      <c r="R52" s="92"/>
      <c r="S52" s="92"/>
      <c r="T52" s="92"/>
      <c r="U52" s="92"/>
      <c r="V52" s="52"/>
      <c r="W52" s="52"/>
      <c r="X52" s="52"/>
      <c r="Y52" s="52"/>
      <c r="Z52" s="51"/>
      <c r="AA52" s="76"/>
      <c r="AB52" s="76"/>
      <c r="AC52" s="77"/>
      <c r="AD52" s="83" t="s">
        <v>14809</v>
      </c>
      <c r="AE52" s="83">
        <v>679</v>
      </c>
      <c r="AF52" s="83">
        <v>401</v>
      </c>
      <c r="AG52" s="83">
        <v>9534</v>
      </c>
      <c r="AH52" s="83">
        <v>16181</v>
      </c>
      <c r="AI52" s="83">
        <v>-18000</v>
      </c>
      <c r="AJ52" s="83" t="s">
        <v>17853</v>
      </c>
      <c r="AK52" s="83" t="s">
        <v>18145</v>
      </c>
      <c r="AL52" s="88" t="s">
        <v>21942</v>
      </c>
      <c r="AM52" s="83" t="s">
        <v>23040</v>
      </c>
      <c r="AN52" s="85">
        <v>41827.073310185187</v>
      </c>
      <c r="AO52" s="88" t="s">
        <v>23129</v>
      </c>
      <c r="AP52" s="83" t="b">
        <v>0</v>
      </c>
      <c r="AQ52" s="83" t="b">
        <v>0</v>
      </c>
      <c r="AR52" s="83" t="b">
        <v>1</v>
      </c>
      <c r="AS52" s="83" t="s">
        <v>13611</v>
      </c>
      <c r="AT52" s="83">
        <v>1</v>
      </c>
      <c r="AU52" s="88" t="s">
        <v>25919</v>
      </c>
      <c r="AV52" s="83" t="b">
        <v>0</v>
      </c>
      <c r="AW52" s="83" t="s">
        <v>30151</v>
      </c>
      <c r="AX52" s="88" t="s">
        <v>30201</v>
      </c>
      <c r="AY52" s="83" t="s">
        <v>66</v>
      </c>
      <c r="AZ52" s="2"/>
      <c r="BA52" s="3"/>
      <c r="BB52" s="3"/>
      <c r="BC52" s="3"/>
      <c r="BD52" s="3"/>
    </row>
    <row r="53" spans="1:56" x14ac:dyDescent="0.25">
      <c r="A53" s="69" t="s">
        <v>247</v>
      </c>
      <c r="B53" s="70"/>
      <c r="C53" s="70"/>
      <c r="D53" s="71"/>
      <c r="E53" s="73"/>
      <c r="F53" s="110" t="s">
        <v>27104</v>
      </c>
      <c r="G53" s="70"/>
      <c r="H53" s="74"/>
      <c r="I53" s="75"/>
      <c r="J53" s="75"/>
      <c r="K53" s="74" t="s">
        <v>33338</v>
      </c>
      <c r="L53" s="78"/>
      <c r="M53" s="79"/>
      <c r="N53" s="79"/>
      <c r="O53" s="80"/>
      <c r="P53" s="81"/>
      <c r="Q53" s="81"/>
      <c r="R53" s="92"/>
      <c r="S53" s="92"/>
      <c r="T53" s="92"/>
      <c r="U53" s="92"/>
      <c r="V53" s="52"/>
      <c r="W53" s="52"/>
      <c r="X53" s="52"/>
      <c r="Y53" s="52"/>
      <c r="Z53" s="51"/>
      <c r="AA53" s="76"/>
      <c r="AB53" s="76"/>
      <c r="AC53" s="77"/>
      <c r="AD53" s="83" t="s">
        <v>14810</v>
      </c>
      <c r="AE53" s="83">
        <v>156</v>
      </c>
      <c r="AF53" s="83">
        <v>186</v>
      </c>
      <c r="AG53" s="83">
        <v>1875</v>
      </c>
      <c r="AH53" s="83">
        <v>1295</v>
      </c>
      <c r="AI53" s="83">
        <v>-21600</v>
      </c>
      <c r="AJ53" s="83" t="s">
        <v>17854</v>
      </c>
      <c r="AK53" s="83" t="s">
        <v>20550</v>
      </c>
      <c r="AL53" s="83"/>
      <c r="AM53" s="83" t="s">
        <v>23039</v>
      </c>
      <c r="AN53" s="85">
        <v>40157.019305555557</v>
      </c>
      <c r="AO53" s="88" t="s">
        <v>23130</v>
      </c>
      <c r="AP53" s="83" t="b">
        <v>0</v>
      </c>
      <c r="AQ53" s="83" t="b">
        <v>0</v>
      </c>
      <c r="AR53" s="83" t="b">
        <v>0</v>
      </c>
      <c r="AS53" s="83" t="s">
        <v>13611</v>
      </c>
      <c r="AT53" s="83">
        <v>1</v>
      </c>
      <c r="AU53" s="88" t="s">
        <v>25940</v>
      </c>
      <c r="AV53" s="83" t="b">
        <v>0</v>
      </c>
      <c r="AW53" s="83" t="s">
        <v>30151</v>
      </c>
      <c r="AX53" s="88" t="s">
        <v>30202</v>
      </c>
      <c r="AY53" s="83" t="s">
        <v>66</v>
      </c>
      <c r="AZ53" s="2"/>
      <c r="BA53" s="3"/>
      <c r="BB53" s="3"/>
      <c r="BC53" s="3"/>
      <c r="BD53" s="3"/>
    </row>
    <row r="54" spans="1:56" x14ac:dyDescent="0.25">
      <c r="A54" s="69" t="s">
        <v>248</v>
      </c>
      <c r="B54" s="70"/>
      <c r="C54" s="70"/>
      <c r="D54" s="71"/>
      <c r="E54" s="73"/>
      <c r="F54" s="110" t="s">
        <v>27105</v>
      </c>
      <c r="G54" s="70"/>
      <c r="H54" s="74"/>
      <c r="I54" s="75"/>
      <c r="J54" s="75"/>
      <c r="K54" s="74" t="s">
        <v>33339</v>
      </c>
      <c r="L54" s="78"/>
      <c r="M54" s="79"/>
      <c r="N54" s="79"/>
      <c r="O54" s="80"/>
      <c r="P54" s="81"/>
      <c r="Q54" s="81"/>
      <c r="R54" s="92"/>
      <c r="S54" s="92"/>
      <c r="T54" s="92"/>
      <c r="U54" s="92"/>
      <c r="V54" s="52"/>
      <c r="W54" s="52"/>
      <c r="X54" s="52"/>
      <c r="Y54" s="52"/>
      <c r="Z54" s="51"/>
      <c r="AA54" s="76"/>
      <c r="AB54" s="76"/>
      <c r="AC54" s="77"/>
      <c r="AD54" s="83" t="s">
        <v>14811</v>
      </c>
      <c r="AE54" s="83">
        <v>4997</v>
      </c>
      <c r="AF54" s="83">
        <v>1631</v>
      </c>
      <c r="AG54" s="83">
        <v>22497</v>
      </c>
      <c r="AH54" s="83">
        <v>16</v>
      </c>
      <c r="AI54" s="83">
        <v>-28800</v>
      </c>
      <c r="AJ54" s="83" t="s">
        <v>17855</v>
      </c>
      <c r="AK54" s="83"/>
      <c r="AL54" s="83"/>
      <c r="AM54" s="83" t="s">
        <v>23041</v>
      </c>
      <c r="AN54" s="85">
        <v>39887.51730324074</v>
      </c>
      <c r="AO54" s="83"/>
      <c r="AP54" s="83" t="b">
        <v>0</v>
      </c>
      <c r="AQ54" s="83" t="b">
        <v>0</v>
      </c>
      <c r="AR54" s="83" t="b">
        <v>0</v>
      </c>
      <c r="AS54" s="83" t="s">
        <v>13611</v>
      </c>
      <c r="AT54" s="83">
        <v>197</v>
      </c>
      <c r="AU54" s="88" t="s">
        <v>25924</v>
      </c>
      <c r="AV54" s="83" t="b">
        <v>0</v>
      </c>
      <c r="AW54" s="83" t="s">
        <v>30151</v>
      </c>
      <c r="AX54" s="88" t="s">
        <v>30203</v>
      </c>
      <c r="AY54" s="83" t="s">
        <v>66</v>
      </c>
      <c r="AZ54" s="2"/>
      <c r="BA54" s="3"/>
      <c r="BB54" s="3"/>
      <c r="BC54" s="3"/>
      <c r="BD54" s="3"/>
    </row>
    <row r="55" spans="1:56" x14ac:dyDescent="0.25">
      <c r="A55" s="69" t="s">
        <v>249</v>
      </c>
      <c r="B55" s="70"/>
      <c r="C55" s="70"/>
      <c r="D55" s="71"/>
      <c r="E55" s="73"/>
      <c r="F55" s="110" t="s">
        <v>27106</v>
      </c>
      <c r="G55" s="70"/>
      <c r="H55" s="74"/>
      <c r="I55" s="75"/>
      <c r="J55" s="75"/>
      <c r="K55" s="74" t="s">
        <v>33340</v>
      </c>
      <c r="L55" s="78"/>
      <c r="M55" s="79"/>
      <c r="N55" s="79"/>
      <c r="O55" s="80"/>
      <c r="P55" s="81"/>
      <c r="Q55" s="81"/>
      <c r="R55" s="92"/>
      <c r="S55" s="92"/>
      <c r="T55" s="92"/>
      <c r="U55" s="92"/>
      <c r="V55" s="52"/>
      <c r="W55" s="52"/>
      <c r="X55" s="52"/>
      <c r="Y55" s="52"/>
      <c r="Z55" s="51"/>
      <c r="AA55" s="76"/>
      <c r="AB55" s="76"/>
      <c r="AC55" s="77"/>
      <c r="AD55" s="83" t="s">
        <v>14812</v>
      </c>
      <c r="AE55" s="83">
        <v>583</v>
      </c>
      <c r="AF55" s="83">
        <v>651</v>
      </c>
      <c r="AG55" s="83">
        <v>27779</v>
      </c>
      <c r="AH55" s="83">
        <v>2860</v>
      </c>
      <c r="AI55" s="83"/>
      <c r="AJ55" s="83" t="s">
        <v>17856</v>
      </c>
      <c r="AK55" s="83" t="s">
        <v>20551</v>
      </c>
      <c r="AL55" s="83"/>
      <c r="AM55" s="83"/>
      <c r="AN55" s="85">
        <v>40828.543680555558</v>
      </c>
      <c r="AO55" s="88" t="s">
        <v>23131</v>
      </c>
      <c r="AP55" s="83" t="b">
        <v>0</v>
      </c>
      <c r="AQ55" s="83" t="b">
        <v>0</v>
      </c>
      <c r="AR55" s="83" t="b">
        <v>1</v>
      </c>
      <c r="AS55" s="83" t="s">
        <v>13611</v>
      </c>
      <c r="AT55" s="83">
        <v>0</v>
      </c>
      <c r="AU55" s="88" t="s">
        <v>25941</v>
      </c>
      <c r="AV55" s="83" t="b">
        <v>0</v>
      </c>
      <c r="AW55" s="83" t="s">
        <v>30151</v>
      </c>
      <c r="AX55" s="88" t="s">
        <v>30204</v>
      </c>
      <c r="AY55" s="83" t="s">
        <v>66</v>
      </c>
      <c r="AZ55" s="2"/>
      <c r="BA55" s="3"/>
      <c r="BB55" s="3"/>
      <c r="BC55" s="3"/>
      <c r="BD55" s="3"/>
    </row>
    <row r="56" spans="1:56" x14ac:dyDescent="0.25">
      <c r="A56" s="69" t="s">
        <v>250</v>
      </c>
      <c r="B56" s="70"/>
      <c r="C56" s="70"/>
      <c r="D56" s="71"/>
      <c r="E56" s="73"/>
      <c r="F56" s="110" t="s">
        <v>27107</v>
      </c>
      <c r="G56" s="70"/>
      <c r="H56" s="74"/>
      <c r="I56" s="75"/>
      <c r="J56" s="75"/>
      <c r="K56" s="74" t="s">
        <v>33341</v>
      </c>
      <c r="L56" s="78"/>
      <c r="M56" s="79"/>
      <c r="N56" s="79"/>
      <c r="O56" s="80"/>
      <c r="P56" s="81"/>
      <c r="Q56" s="81"/>
      <c r="R56" s="92"/>
      <c r="S56" s="92"/>
      <c r="T56" s="92"/>
      <c r="U56" s="92"/>
      <c r="V56" s="52"/>
      <c r="W56" s="52"/>
      <c r="X56" s="52"/>
      <c r="Y56" s="52"/>
      <c r="Z56" s="51"/>
      <c r="AA56" s="76"/>
      <c r="AB56" s="76"/>
      <c r="AC56" s="77"/>
      <c r="AD56" s="83" t="s">
        <v>14813</v>
      </c>
      <c r="AE56" s="83">
        <v>1776</v>
      </c>
      <c r="AF56" s="83">
        <v>1403</v>
      </c>
      <c r="AG56" s="83">
        <v>44580</v>
      </c>
      <c r="AH56" s="83">
        <v>70502</v>
      </c>
      <c r="AI56" s="83"/>
      <c r="AJ56" s="83" t="s">
        <v>17857</v>
      </c>
      <c r="AK56" s="83"/>
      <c r="AL56" s="83"/>
      <c r="AM56" s="83"/>
      <c r="AN56" s="85">
        <v>41066.06758101852</v>
      </c>
      <c r="AO56" s="88" t="s">
        <v>23132</v>
      </c>
      <c r="AP56" s="83" t="b">
        <v>1</v>
      </c>
      <c r="AQ56" s="83" t="b">
        <v>0</v>
      </c>
      <c r="AR56" s="83" t="b">
        <v>0</v>
      </c>
      <c r="AS56" s="83" t="s">
        <v>13611</v>
      </c>
      <c r="AT56" s="83">
        <v>136</v>
      </c>
      <c r="AU56" s="88" t="s">
        <v>25919</v>
      </c>
      <c r="AV56" s="83" t="b">
        <v>0</v>
      </c>
      <c r="AW56" s="83" t="s">
        <v>30151</v>
      </c>
      <c r="AX56" s="88" t="s">
        <v>30205</v>
      </c>
      <c r="AY56" s="83" t="s">
        <v>66</v>
      </c>
      <c r="AZ56" s="2"/>
      <c r="BA56" s="3"/>
      <c r="BB56" s="3"/>
      <c r="BC56" s="3"/>
      <c r="BD56" s="3"/>
    </row>
    <row r="57" spans="1:56" x14ac:dyDescent="0.25">
      <c r="A57" s="69" t="s">
        <v>251</v>
      </c>
      <c r="B57" s="70"/>
      <c r="C57" s="70"/>
      <c r="D57" s="71"/>
      <c r="E57" s="73"/>
      <c r="F57" s="110" t="s">
        <v>27108</v>
      </c>
      <c r="G57" s="70"/>
      <c r="H57" s="74"/>
      <c r="I57" s="75"/>
      <c r="J57" s="75"/>
      <c r="K57" s="74" t="s">
        <v>33342</v>
      </c>
      <c r="L57" s="78"/>
      <c r="M57" s="79"/>
      <c r="N57" s="79"/>
      <c r="O57" s="80"/>
      <c r="P57" s="81"/>
      <c r="Q57" s="81"/>
      <c r="R57" s="92"/>
      <c r="S57" s="92"/>
      <c r="T57" s="92"/>
      <c r="U57" s="92"/>
      <c r="V57" s="52"/>
      <c r="W57" s="52"/>
      <c r="X57" s="52"/>
      <c r="Y57" s="52"/>
      <c r="Z57" s="51"/>
      <c r="AA57" s="76"/>
      <c r="AB57" s="76"/>
      <c r="AC57" s="77"/>
      <c r="AD57" s="83" t="s">
        <v>14814</v>
      </c>
      <c r="AE57" s="83">
        <v>1572</v>
      </c>
      <c r="AF57" s="83">
        <v>862</v>
      </c>
      <c r="AG57" s="83">
        <v>42094</v>
      </c>
      <c r="AH57" s="83">
        <v>30857</v>
      </c>
      <c r="AI57" s="83">
        <v>-25200</v>
      </c>
      <c r="AJ57" s="83" t="s">
        <v>17858</v>
      </c>
      <c r="AK57" s="83" t="s">
        <v>13984</v>
      </c>
      <c r="AL57" s="88" t="s">
        <v>21943</v>
      </c>
      <c r="AM57" s="83" t="s">
        <v>23044</v>
      </c>
      <c r="AN57" s="85">
        <v>42404.043287037035</v>
      </c>
      <c r="AO57" s="83"/>
      <c r="AP57" s="83" t="b">
        <v>0</v>
      </c>
      <c r="AQ57" s="83" t="b">
        <v>0</v>
      </c>
      <c r="AR57" s="83" t="b">
        <v>0</v>
      </c>
      <c r="AS57" s="83" t="s">
        <v>13611</v>
      </c>
      <c r="AT57" s="83">
        <v>6</v>
      </c>
      <c r="AU57" s="88" t="s">
        <v>25919</v>
      </c>
      <c r="AV57" s="83" t="b">
        <v>0</v>
      </c>
      <c r="AW57" s="83" t="s">
        <v>30151</v>
      </c>
      <c r="AX57" s="88" t="s">
        <v>30206</v>
      </c>
      <c r="AY57" s="83" t="s">
        <v>66</v>
      </c>
      <c r="AZ57" s="2"/>
      <c r="BA57" s="3"/>
      <c r="BB57" s="3"/>
      <c r="BC57" s="3"/>
      <c r="BD57" s="3"/>
    </row>
    <row r="58" spans="1:56" x14ac:dyDescent="0.25">
      <c r="A58" s="69" t="s">
        <v>252</v>
      </c>
      <c r="B58" s="70"/>
      <c r="C58" s="70"/>
      <c r="D58" s="71"/>
      <c r="E58" s="73"/>
      <c r="F58" s="110" t="s">
        <v>27109</v>
      </c>
      <c r="G58" s="70"/>
      <c r="H58" s="74"/>
      <c r="I58" s="75"/>
      <c r="J58" s="75"/>
      <c r="K58" s="74" t="s">
        <v>33343</v>
      </c>
      <c r="L58" s="78"/>
      <c r="M58" s="79"/>
      <c r="N58" s="79"/>
      <c r="O58" s="80"/>
      <c r="P58" s="81"/>
      <c r="Q58" s="81"/>
      <c r="R58" s="92"/>
      <c r="S58" s="92"/>
      <c r="T58" s="92"/>
      <c r="U58" s="92"/>
      <c r="V58" s="52"/>
      <c r="W58" s="52"/>
      <c r="X58" s="52"/>
      <c r="Y58" s="52"/>
      <c r="Z58" s="51"/>
      <c r="AA58" s="76"/>
      <c r="AB58" s="76"/>
      <c r="AC58" s="77"/>
      <c r="AD58" s="83" t="s">
        <v>14815</v>
      </c>
      <c r="AE58" s="83">
        <v>37</v>
      </c>
      <c r="AF58" s="83">
        <v>322</v>
      </c>
      <c r="AG58" s="83">
        <v>22407</v>
      </c>
      <c r="AH58" s="83">
        <v>49241</v>
      </c>
      <c r="AI58" s="83"/>
      <c r="AJ58" s="83" t="s">
        <v>17859</v>
      </c>
      <c r="AK58" s="83"/>
      <c r="AL58" s="88" t="s">
        <v>21944</v>
      </c>
      <c r="AM58" s="83"/>
      <c r="AN58" s="85">
        <v>42467.891446759262</v>
      </c>
      <c r="AO58" s="83"/>
      <c r="AP58" s="83" t="b">
        <v>0</v>
      </c>
      <c r="AQ58" s="83" t="b">
        <v>0</v>
      </c>
      <c r="AR58" s="83" t="b">
        <v>0</v>
      </c>
      <c r="AS58" s="83" t="s">
        <v>13611</v>
      </c>
      <c r="AT58" s="83">
        <v>101</v>
      </c>
      <c r="AU58" s="88" t="s">
        <v>25919</v>
      </c>
      <c r="AV58" s="83" t="b">
        <v>0</v>
      </c>
      <c r="AW58" s="83" t="s">
        <v>30151</v>
      </c>
      <c r="AX58" s="88" t="s">
        <v>30207</v>
      </c>
      <c r="AY58" s="83" t="s">
        <v>66</v>
      </c>
      <c r="AZ58" s="2"/>
      <c r="BA58" s="3"/>
      <c r="BB58" s="3"/>
      <c r="BC58" s="3"/>
      <c r="BD58" s="3"/>
    </row>
    <row r="59" spans="1:56" x14ac:dyDescent="0.25">
      <c r="A59" s="69" t="s">
        <v>253</v>
      </c>
      <c r="B59" s="70"/>
      <c r="C59" s="70"/>
      <c r="D59" s="71"/>
      <c r="E59" s="73"/>
      <c r="F59" s="110" t="s">
        <v>27110</v>
      </c>
      <c r="G59" s="70"/>
      <c r="H59" s="74"/>
      <c r="I59" s="75"/>
      <c r="J59" s="75"/>
      <c r="K59" s="74" t="s">
        <v>33344</v>
      </c>
      <c r="L59" s="78"/>
      <c r="M59" s="79"/>
      <c r="N59" s="79"/>
      <c r="O59" s="80"/>
      <c r="P59" s="81"/>
      <c r="Q59" s="81"/>
      <c r="R59" s="92"/>
      <c r="S59" s="92"/>
      <c r="T59" s="92"/>
      <c r="U59" s="92"/>
      <c r="V59" s="52"/>
      <c r="W59" s="52"/>
      <c r="X59" s="52"/>
      <c r="Y59" s="52"/>
      <c r="Z59" s="51"/>
      <c r="AA59" s="76"/>
      <c r="AB59" s="76"/>
      <c r="AC59" s="77"/>
      <c r="AD59" s="83" t="s">
        <v>14816</v>
      </c>
      <c r="AE59" s="83">
        <v>263</v>
      </c>
      <c r="AF59" s="83">
        <v>169</v>
      </c>
      <c r="AG59" s="83">
        <v>7256</v>
      </c>
      <c r="AH59" s="83">
        <v>3635</v>
      </c>
      <c r="AI59" s="83"/>
      <c r="AJ59" s="83" t="s">
        <v>17860</v>
      </c>
      <c r="AK59" s="83" t="s">
        <v>14462</v>
      </c>
      <c r="AL59" s="83"/>
      <c r="AM59" s="83"/>
      <c r="AN59" s="85">
        <v>40691.780532407407</v>
      </c>
      <c r="AO59" s="83"/>
      <c r="AP59" s="83" t="b">
        <v>1</v>
      </c>
      <c r="AQ59" s="83" t="b">
        <v>0</v>
      </c>
      <c r="AR59" s="83" t="b">
        <v>1</v>
      </c>
      <c r="AS59" s="83" t="s">
        <v>13611</v>
      </c>
      <c r="AT59" s="83">
        <v>32</v>
      </c>
      <c r="AU59" s="88" t="s">
        <v>25919</v>
      </c>
      <c r="AV59" s="83" t="b">
        <v>0</v>
      </c>
      <c r="AW59" s="83" t="s">
        <v>30151</v>
      </c>
      <c r="AX59" s="88" t="s">
        <v>30208</v>
      </c>
      <c r="AY59" s="83" t="s">
        <v>66</v>
      </c>
      <c r="AZ59" s="2"/>
      <c r="BA59" s="3"/>
      <c r="BB59" s="3"/>
      <c r="BC59" s="3"/>
      <c r="BD59" s="3"/>
    </row>
    <row r="60" spans="1:56" x14ac:dyDescent="0.25">
      <c r="A60" s="69" t="s">
        <v>2852</v>
      </c>
      <c r="B60" s="70"/>
      <c r="C60" s="70"/>
      <c r="D60" s="71"/>
      <c r="E60" s="73"/>
      <c r="F60" s="110" t="s">
        <v>27111</v>
      </c>
      <c r="G60" s="70"/>
      <c r="H60" s="74"/>
      <c r="I60" s="75"/>
      <c r="J60" s="75"/>
      <c r="K60" s="74" t="s">
        <v>33345</v>
      </c>
      <c r="L60" s="78"/>
      <c r="M60" s="79"/>
      <c r="N60" s="79"/>
      <c r="O60" s="80"/>
      <c r="P60" s="81"/>
      <c r="Q60" s="81"/>
      <c r="R60" s="92"/>
      <c r="S60" s="92"/>
      <c r="T60" s="92"/>
      <c r="U60" s="92"/>
      <c r="V60" s="52"/>
      <c r="W60" s="52"/>
      <c r="X60" s="52"/>
      <c r="Y60" s="52"/>
      <c r="Z60" s="51"/>
      <c r="AA60" s="76"/>
      <c r="AB60" s="76"/>
      <c r="AC60" s="77"/>
      <c r="AD60" s="83" t="s">
        <v>14817</v>
      </c>
      <c r="AE60" s="83">
        <v>984</v>
      </c>
      <c r="AF60" s="83">
        <v>66143932</v>
      </c>
      <c r="AG60" s="83">
        <v>18608</v>
      </c>
      <c r="AH60" s="83">
        <v>1548</v>
      </c>
      <c r="AI60" s="83">
        <v>-28800</v>
      </c>
      <c r="AJ60" s="83" t="s">
        <v>17861</v>
      </c>
      <c r="AK60" s="83" t="s">
        <v>20552</v>
      </c>
      <c r="AL60" s="88" t="s">
        <v>21945</v>
      </c>
      <c r="AM60" s="83" t="s">
        <v>23041</v>
      </c>
      <c r="AN60" s="85">
        <v>39399.905393518522</v>
      </c>
      <c r="AO60" s="88" t="s">
        <v>23133</v>
      </c>
      <c r="AP60" s="83" t="b">
        <v>0</v>
      </c>
      <c r="AQ60" s="83" t="b">
        <v>0</v>
      </c>
      <c r="AR60" s="83" t="b">
        <v>1</v>
      </c>
      <c r="AS60" s="83" t="s">
        <v>13611</v>
      </c>
      <c r="AT60" s="83">
        <v>81702</v>
      </c>
      <c r="AU60" s="88" t="s">
        <v>25942</v>
      </c>
      <c r="AV60" s="83" t="b">
        <v>1</v>
      </c>
      <c r="AW60" s="83" t="s">
        <v>30151</v>
      </c>
      <c r="AX60" s="88" t="s">
        <v>30209</v>
      </c>
      <c r="AY60" s="83" t="s">
        <v>65</v>
      </c>
      <c r="AZ60" s="2"/>
      <c r="BA60" s="3"/>
      <c r="BB60" s="3"/>
      <c r="BC60" s="3"/>
      <c r="BD60" s="3"/>
    </row>
    <row r="61" spans="1:56" x14ac:dyDescent="0.25">
      <c r="A61" s="69" t="s">
        <v>254</v>
      </c>
      <c r="B61" s="70"/>
      <c r="C61" s="70"/>
      <c r="D61" s="71"/>
      <c r="E61" s="73"/>
      <c r="F61" s="110" t="s">
        <v>27112</v>
      </c>
      <c r="G61" s="70"/>
      <c r="H61" s="74"/>
      <c r="I61" s="75"/>
      <c r="J61" s="75"/>
      <c r="K61" s="74" t="s">
        <v>33346</v>
      </c>
      <c r="L61" s="78"/>
      <c r="M61" s="79"/>
      <c r="N61" s="79"/>
      <c r="O61" s="80"/>
      <c r="P61" s="81"/>
      <c r="Q61" s="81"/>
      <c r="R61" s="92"/>
      <c r="S61" s="92"/>
      <c r="T61" s="92"/>
      <c r="U61" s="92"/>
      <c r="V61" s="52"/>
      <c r="W61" s="52"/>
      <c r="X61" s="52"/>
      <c r="Y61" s="52"/>
      <c r="Z61" s="51"/>
      <c r="AA61" s="76"/>
      <c r="AB61" s="76"/>
      <c r="AC61" s="77"/>
      <c r="AD61" s="83" t="s">
        <v>14818</v>
      </c>
      <c r="AE61" s="83">
        <v>2111</v>
      </c>
      <c r="AF61" s="83">
        <v>1615</v>
      </c>
      <c r="AG61" s="83">
        <v>17276</v>
      </c>
      <c r="AH61" s="83">
        <v>875</v>
      </c>
      <c r="AI61" s="83"/>
      <c r="AJ61" s="83" t="s">
        <v>17862</v>
      </c>
      <c r="AK61" s="83" t="s">
        <v>20553</v>
      </c>
      <c r="AL61" s="83"/>
      <c r="AM61" s="83"/>
      <c r="AN61" s="85">
        <v>40790.257245370369</v>
      </c>
      <c r="AO61" s="88" t="s">
        <v>23134</v>
      </c>
      <c r="AP61" s="83" t="b">
        <v>0</v>
      </c>
      <c r="AQ61" s="83" t="b">
        <v>0</v>
      </c>
      <c r="AR61" s="83" t="b">
        <v>0</v>
      </c>
      <c r="AS61" s="83" t="s">
        <v>13611</v>
      </c>
      <c r="AT61" s="83">
        <v>129</v>
      </c>
      <c r="AU61" s="88" t="s">
        <v>25943</v>
      </c>
      <c r="AV61" s="83" t="b">
        <v>0</v>
      </c>
      <c r="AW61" s="83" t="s">
        <v>30151</v>
      </c>
      <c r="AX61" s="88" t="s">
        <v>30210</v>
      </c>
      <c r="AY61" s="83" t="s">
        <v>66</v>
      </c>
      <c r="AZ61" s="2"/>
      <c r="BA61" s="3"/>
      <c r="BB61" s="3"/>
      <c r="BC61" s="3"/>
      <c r="BD61" s="3"/>
    </row>
    <row r="62" spans="1:56" x14ac:dyDescent="0.25">
      <c r="A62" s="69" t="s">
        <v>255</v>
      </c>
      <c r="B62" s="70"/>
      <c r="C62" s="70"/>
      <c r="D62" s="71"/>
      <c r="E62" s="73"/>
      <c r="F62" s="110" t="s">
        <v>27113</v>
      </c>
      <c r="G62" s="70"/>
      <c r="H62" s="74"/>
      <c r="I62" s="75"/>
      <c r="J62" s="75"/>
      <c r="K62" s="74" t="s">
        <v>33347</v>
      </c>
      <c r="L62" s="78"/>
      <c r="M62" s="79"/>
      <c r="N62" s="79"/>
      <c r="O62" s="80"/>
      <c r="P62" s="81"/>
      <c r="Q62" s="81"/>
      <c r="R62" s="92"/>
      <c r="S62" s="92"/>
      <c r="T62" s="92"/>
      <c r="U62" s="92"/>
      <c r="V62" s="52"/>
      <c r="W62" s="52"/>
      <c r="X62" s="52"/>
      <c r="Y62" s="52"/>
      <c r="Z62" s="51"/>
      <c r="AA62" s="76"/>
      <c r="AB62" s="76"/>
      <c r="AC62" s="77"/>
      <c r="AD62" s="83" t="s">
        <v>14819</v>
      </c>
      <c r="AE62" s="83">
        <v>445</v>
      </c>
      <c r="AF62" s="83">
        <v>79</v>
      </c>
      <c r="AG62" s="83">
        <v>1963</v>
      </c>
      <c r="AH62" s="83">
        <v>8930</v>
      </c>
      <c r="AI62" s="83">
        <v>-18000</v>
      </c>
      <c r="AJ62" s="83" t="s">
        <v>17863</v>
      </c>
      <c r="AK62" s="83"/>
      <c r="AL62" s="83"/>
      <c r="AM62" s="83" t="s">
        <v>23040</v>
      </c>
      <c r="AN62" s="85">
        <v>40950.652071759258</v>
      </c>
      <c r="AO62" s="88" t="s">
        <v>23135</v>
      </c>
      <c r="AP62" s="83" t="b">
        <v>0</v>
      </c>
      <c r="AQ62" s="83" t="b">
        <v>0</v>
      </c>
      <c r="AR62" s="83" t="b">
        <v>0</v>
      </c>
      <c r="AS62" s="83" t="s">
        <v>13611</v>
      </c>
      <c r="AT62" s="83">
        <v>5</v>
      </c>
      <c r="AU62" s="88" t="s">
        <v>25944</v>
      </c>
      <c r="AV62" s="83" t="b">
        <v>0</v>
      </c>
      <c r="AW62" s="83" t="s">
        <v>30151</v>
      </c>
      <c r="AX62" s="88" t="s">
        <v>30211</v>
      </c>
      <c r="AY62" s="83" t="s">
        <v>66</v>
      </c>
      <c r="AZ62" s="2"/>
      <c r="BA62" s="3"/>
      <c r="BB62" s="3"/>
      <c r="BC62" s="3"/>
      <c r="BD62" s="3"/>
    </row>
    <row r="63" spans="1:56" x14ac:dyDescent="0.25">
      <c r="A63" s="69" t="s">
        <v>256</v>
      </c>
      <c r="B63" s="70"/>
      <c r="C63" s="70"/>
      <c r="D63" s="71"/>
      <c r="E63" s="73"/>
      <c r="F63" s="110" t="s">
        <v>27114</v>
      </c>
      <c r="G63" s="70"/>
      <c r="H63" s="74"/>
      <c r="I63" s="75"/>
      <c r="J63" s="75"/>
      <c r="K63" s="74" t="s">
        <v>33348</v>
      </c>
      <c r="L63" s="78"/>
      <c r="M63" s="79"/>
      <c r="N63" s="79"/>
      <c r="O63" s="80"/>
      <c r="P63" s="81"/>
      <c r="Q63" s="81"/>
      <c r="R63" s="92"/>
      <c r="S63" s="92"/>
      <c r="T63" s="92"/>
      <c r="U63" s="92"/>
      <c r="V63" s="52"/>
      <c r="W63" s="52"/>
      <c r="X63" s="52"/>
      <c r="Y63" s="52"/>
      <c r="Z63" s="51"/>
      <c r="AA63" s="76"/>
      <c r="AB63" s="76"/>
      <c r="AC63" s="77"/>
      <c r="AD63" s="83" t="s">
        <v>14820</v>
      </c>
      <c r="AE63" s="83">
        <v>5069</v>
      </c>
      <c r="AF63" s="83">
        <v>6021</v>
      </c>
      <c r="AG63" s="83">
        <v>204252</v>
      </c>
      <c r="AH63" s="83">
        <v>140472</v>
      </c>
      <c r="AI63" s="83">
        <v>-28800</v>
      </c>
      <c r="AJ63" s="83" t="s">
        <v>17864</v>
      </c>
      <c r="AK63" s="83" t="s">
        <v>20554</v>
      </c>
      <c r="AL63" s="83"/>
      <c r="AM63" s="83" t="s">
        <v>23041</v>
      </c>
      <c r="AN63" s="85">
        <v>41000.392071759263</v>
      </c>
      <c r="AO63" s="88" t="s">
        <v>23136</v>
      </c>
      <c r="AP63" s="83" t="b">
        <v>1</v>
      </c>
      <c r="AQ63" s="83" t="b">
        <v>0</v>
      </c>
      <c r="AR63" s="83" t="b">
        <v>0</v>
      </c>
      <c r="AS63" s="83" t="s">
        <v>13611</v>
      </c>
      <c r="AT63" s="83">
        <v>505</v>
      </c>
      <c r="AU63" s="88" t="s">
        <v>25919</v>
      </c>
      <c r="AV63" s="83" t="b">
        <v>0</v>
      </c>
      <c r="AW63" s="83" t="s">
        <v>30151</v>
      </c>
      <c r="AX63" s="88" t="s">
        <v>30212</v>
      </c>
      <c r="AY63" s="83" t="s">
        <v>66</v>
      </c>
      <c r="AZ63" s="2"/>
      <c r="BA63" s="3"/>
      <c r="BB63" s="3"/>
      <c r="BC63" s="3"/>
      <c r="BD63" s="3"/>
    </row>
    <row r="64" spans="1:56" x14ac:dyDescent="0.25">
      <c r="A64" s="69" t="s">
        <v>257</v>
      </c>
      <c r="B64" s="70"/>
      <c r="C64" s="70"/>
      <c r="D64" s="71"/>
      <c r="E64" s="73"/>
      <c r="F64" s="110" t="s">
        <v>27115</v>
      </c>
      <c r="G64" s="70"/>
      <c r="H64" s="74"/>
      <c r="I64" s="75"/>
      <c r="J64" s="75"/>
      <c r="K64" s="74" t="s">
        <v>33349</v>
      </c>
      <c r="L64" s="78"/>
      <c r="M64" s="79"/>
      <c r="N64" s="79"/>
      <c r="O64" s="80"/>
      <c r="P64" s="81"/>
      <c r="Q64" s="81"/>
      <c r="R64" s="92"/>
      <c r="S64" s="92"/>
      <c r="T64" s="92"/>
      <c r="U64" s="92"/>
      <c r="V64" s="52"/>
      <c r="W64" s="52"/>
      <c r="X64" s="52"/>
      <c r="Y64" s="52"/>
      <c r="Z64" s="51"/>
      <c r="AA64" s="76"/>
      <c r="AB64" s="76"/>
      <c r="AC64" s="77"/>
      <c r="AD64" s="83" t="s">
        <v>14821</v>
      </c>
      <c r="AE64" s="83">
        <v>2847</v>
      </c>
      <c r="AF64" s="83">
        <v>1463</v>
      </c>
      <c r="AG64" s="83">
        <v>11894</v>
      </c>
      <c r="AH64" s="83">
        <v>8916</v>
      </c>
      <c r="AI64" s="83"/>
      <c r="AJ64" s="83" t="s">
        <v>17865</v>
      </c>
      <c r="AK64" s="83" t="s">
        <v>14036</v>
      </c>
      <c r="AL64" s="88" t="s">
        <v>21946</v>
      </c>
      <c r="AM64" s="83"/>
      <c r="AN64" s="85">
        <v>41829.11482638889</v>
      </c>
      <c r="AO64" s="88" t="s">
        <v>23137</v>
      </c>
      <c r="AP64" s="83" t="b">
        <v>0</v>
      </c>
      <c r="AQ64" s="83" t="b">
        <v>0</v>
      </c>
      <c r="AR64" s="83" t="b">
        <v>0</v>
      </c>
      <c r="AS64" s="83" t="s">
        <v>13611</v>
      </c>
      <c r="AT64" s="83">
        <v>63</v>
      </c>
      <c r="AU64" s="88" t="s">
        <v>25919</v>
      </c>
      <c r="AV64" s="83" t="b">
        <v>0</v>
      </c>
      <c r="AW64" s="83" t="s">
        <v>30151</v>
      </c>
      <c r="AX64" s="88" t="s">
        <v>30213</v>
      </c>
      <c r="AY64" s="83" t="s">
        <v>66</v>
      </c>
      <c r="AZ64" s="2"/>
      <c r="BA64" s="3"/>
      <c r="BB64" s="3"/>
      <c r="BC64" s="3"/>
      <c r="BD64" s="3"/>
    </row>
    <row r="65" spans="1:56" x14ac:dyDescent="0.25">
      <c r="A65" s="69" t="s">
        <v>258</v>
      </c>
      <c r="B65" s="70"/>
      <c r="C65" s="70"/>
      <c r="D65" s="71"/>
      <c r="E65" s="73"/>
      <c r="F65" s="110" t="s">
        <v>27116</v>
      </c>
      <c r="G65" s="70"/>
      <c r="H65" s="74"/>
      <c r="I65" s="75"/>
      <c r="J65" s="75"/>
      <c r="K65" s="74" t="s">
        <v>33350</v>
      </c>
      <c r="L65" s="78"/>
      <c r="M65" s="79"/>
      <c r="N65" s="79"/>
      <c r="O65" s="80"/>
      <c r="P65" s="81"/>
      <c r="Q65" s="81"/>
      <c r="R65" s="92"/>
      <c r="S65" s="92"/>
      <c r="T65" s="92"/>
      <c r="U65" s="92"/>
      <c r="V65" s="52"/>
      <c r="W65" s="52"/>
      <c r="X65" s="52"/>
      <c r="Y65" s="52"/>
      <c r="Z65" s="51"/>
      <c r="AA65" s="76"/>
      <c r="AB65" s="76"/>
      <c r="AC65" s="77"/>
      <c r="AD65" s="83" t="s">
        <v>14822</v>
      </c>
      <c r="AE65" s="83">
        <v>200</v>
      </c>
      <c r="AF65" s="83">
        <v>332</v>
      </c>
      <c r="AG65" s="83">
        <v>5075</v>
      </c>
      <c r="AH65" s="83">
        <v>9633</v>
      </c>
      <c r="AI65" s="83">
        <v>-25200</v>
      </c>
      <c r="AJ65" s="83" t="s">
        <v>17866</v>
      </c>
      <c r="AK65" s="83" t="s">
        <v>20555</v>
      </c>
      <c r="AL65" s="83"/>
      <c r="AM65" s="83" t="s">
        <v>21480</v>
      </c>
      <c r="AN65" s="85">
        <v>42578.354317129626</v>
      </c>
      <c r="AO65" s="88" t="s">
        <v>23138</v>
      </c>
      <c r="AP65" s="83" t="b">
        <v>0</v>
      </c>
      <c r="AQ65" s="83" t="b">
        <v>0</v>
      </c>
      <c r="AR65" s="83" t="b">
        <v>0</v>
      </c>
      <c r="AS65" s="83" t="s">
        <v>13611</v>
      </c>
      <c r="AT65" s="83">
        <v>9</v>
      </c>
      <c r="AU65" s="88" t="s">
        <v>25919</v>
      </c>
      <c r="AV65" s="83" t="b">
        <v>0</v>
      </c>
      <c r="AW65" s="83" t="s">
        <v>30151</v>
      </c>
      <c r="AX65" s="88" t="s">
        <v>30214</v>
      </c>
      <c r="AY65" s="83" t="s">
        <v>66</v>
      </c>
      <c r="AZ65" s="2"/>
      <c r="BA65" s="3"/>
      <c r="BB65" s="3"/>
      <c r="BC65" s="3"/>
      <c r="BD65" s="3"/>
    </row>
    <row r="66" spans="1:56" x14ac:dyDescent="0.25">
      <c r="A66" s="69" t="s">
        <v>259</v>
      </c>
      <c r="B66" s="70"/>
      <c r="C66" s="70"/>
      <c r="D66" s="71"/>
      <c r="E66" s="73"/>
      <c r="F66" s="110" t="s">
        <v>27117</v>
      </c>
      <c r="G66" s="70"/>
      <c r="H66" s="74"/>
      <c r="I66" s="75"/>
      <c r="J66" s="75"/>
      <c r="K66" s="74" t="s">
        <v>33351</v>
      </c>
      <c r="L66" s="78"/>
      <c r="M66" s="79"/>
      <c r="N66" s="79"/>
      <c r="O66" s="80"/>
      <c r="P66" s="81"/>
      <c r="Q66" s="81"/>
      <c r="R66" s="92"/>
      <c r="S66" s="92"/>
      <c r="T66" s="92"/>
      <c r="U66" s="92"/>
      <c r="V66" s="52"/>
      <c r="W66" s="52"/>
      <c r="X66" s="52"/>
      <c r="Y66" s="52"/>
      <c r="Z66" s="51"/>
      <c r="AA66" s="76"/>
      <c r="AB66" s="76"/>
      <c r="AC66" s="77"/>
      <c r="AD66" s="83" t="s">
        <v>14823</v>
      </c>
      <c r="AE66" s="83">
        <v>595</v>
      </c>
      <c r="AF66" s="83">
        <v>551</v>
      </c>
      <c r="AG66" s="83">
        <v>7000</v>
      </c>
      <c r="AH66" s="83">
        <v>2629</v>
      </c>
      <c r="AI66" s="83">
        <v>-36000</v>
      </c>
      <c r="AJ66" s="83" t="s">
        <v>17867</v>
      </c>
      <c r="AK66" s="83"/>
      <c r="AL66" s="83"/>
      <c r="AM66" s="83" t="s">
        <v>23043</v>
      </c>
      <c r="AN66" s="85">
        <v>41170.13690972222</v>
      </c>
      <c r="AO66" s="88" t="s">
        <v>23139</v>
      </c>
      <c r="AP66" s="83" t="b">
        <v>0</v>
      </c>
      <c r="AQ66" s="83" t="b">
        <v>0</v>
      </c>
      <c r="AR66" s="83" t="b">
        <v>0</v>
      </c>
      <c r="AS66" s="83" t="s">
        <v>13611</v>
      </c>
      <c r="AT66" s="83">
        <v>0</v>
      </c>
      <c r="AU66" s="88" t="s">
        <v>25945</v>
      </c>
      <c r="AV66" s="83" t="b">
        <v>0</v>
      </c>
      <c r="AW66" s="83" t="s">
        <v>30151</v>
      </c>
      <c r="AX66" s="88" t="s">
        <v>30215</v>
      </c>
      <c r="AY66" s="83" t="s">
        <v>66</v>
      </c>
      <c r="AZ66" s="2"/>
      <c r="BA66" s="3"/>
      <c r="BB66" s="3"/>
      <c r="BC66" s="3"/>
      <c r="BD66" s="3"/>
    </row>
    <row r="67" spans="1:56" x14ac:dyDescent="0.25">
      <c r="A67" s="69" t="s">
        <v>2853</v>
      </c>
      <c r="B67" s="70"/>
      <c r="C67" s="70"/>
      <c r="D67" s="71"/>
      <c r="E67" s="73"/>
      <c r="F67" s="110" t="s">
        <v>27118</v>
      </c>
      <c r="G67" s="70"/>
      <c r="H67" s="74"/>
      <c r="I67" s="75"/>
      <c r="J67" s="75"/>
      <c r="K67" s="74" t="s">
        <v>33352</v>
      </c>
      <c r="L67" s="78"/>
      <c r="M67" s="79"/>
      <c r="N67" s="79"/>
      <c r="O67" s="80"/>
      <c r="P67" s="81"/>
      <c r="Q67" s="81"/>
      <c r="R67" s="92"/>
      <c r="S67" s="92"/>
      <c r="T67" s="92"/>
      <c r="U67" s="92"/>
      <c r="V67" s="52"/>
      <c r="W67" s="52"/>
      <c r="X67" s="52"/>
      <c r="Y67" s="52"/>
      <c r="Z67" s="51"/>
      <c r="AA67" s="76"/>
      <c r="AB67" s="76"/>
      <c r="AC67" s="77"/>
      <c r="AD67" s="83" t="s">
        <v>14824</v>
      </c>
      <c r="AE67" s="83">
        <v>402</v>
      </c>
      <c r="AF67" s="83">
        <v>229</v>
      </c>
      <c r="AG67" s="83">
        <v>4848</v>
      </c>
      <c r="AH67" s="83">
        <v>335</v>
      </c>
      <c r="AI67" s="83">
        <v>-14400</v>
      </c>
      <c r="AJ67" s="83"/>
      <c r="AK67" s="83"/>
      <c r="AL67" s="83"/>
      <c r="AM67" s="83" t="s">
        <v>23038</v>
      </c>
      <c r="AN67" s="85">
        <v>40572.128506944442</v>
      </c>
      <c r="AO67" s="88" t="s">
        <v>23140</v>
      </c>
      <c r="AP67" s="83" t="b">
        <v>0</v>
      </c>
      <c r="AQ67" s="83" t="b">
        <v>0</v>
      </c>
      <c r="AR67" s="83" t="b">
        <v>0</v>
      </c>
      <c r="AS67" s="83" t="s">
        <v>13611</v>
      </c>
      <c r="AT67" s="83">
        <v>0</v>
      </c>
      <c r="AU67" s="88" t="s">
        <v>25946</v>
      </c>
      <c r="AV67" s="83" t="b">
        <v>0</v>
      </c>
      <c r="AW67" s="83" t="s">
        <v>30151</v>
      </c>
      <c r="AX67" s="88" t="s">
        <v>30216</v>
      </c>
      <c r="AY67" s="83" t="s">
        <v>65</v>
      </c>
      <c r="AZ67" s="2"/>
      <c r="BA67" s="3"/>
      <c r="BB67" s="3"/>
      <c r="BC67" s="3"/>
      <c r="BD67" s="3"/>
    </row>
    <row r="68" spans="1:56" x14ac:dyDescent="0.25">
      <c r="A68" s="69" t="s">
        <v>260</v>
      </c>
      <c r="B68" s="70"/>
      <c r="C68" s="70"/>
      <c r="D68" s="71"/>
      <c r="E68" s="73"/>
      <c r="F68" s="110" t="s">
        <v>27119</v>
      </c>
      <c r="G68" s="70"/>
      <c r="H68" s="74"/>
      <c r="I68" s="75"/>
      <c r="J68" s="75"/>
      <c r="K68" s="74" t="s">
        <v>33353</v>
      </c>
      <c r="L68" s="78"/>
      <c r="M68" s="79"/>
      <c r="N68" s="79"/>
      <c r="O68" s="80"/>
      <c r="P68" s="81"/>
      <c r="Q68" s="81"/>
      <c r="R68" s="92"/>
      <c r="S68" s="92"/>
      <c r="T68" s="92"/>
      <c r="U68" s="92"/>
      <c r="V68" s="52"/>
      <c r="W68" s="52"/>
      <c r="X68" s="52"/>
      <c r="Y68" s="52"/>
      <c r="Z68" s="51"/>
      <c r="AA68" s="76"/>
      <c r="AB68" s="76"/>
      <c r="AC68" s="77"/>
      <c r="AD68" s="83" t="s">
        <v>14825</v>
      </c>
      <c r="AE68" s="83">
        <v>154</v>
      </c>
      <c r="AF68" s="83">
        <v>39</v>
      </c>
      <c r="AG68" s="83">
        <v>20994</v>
      </c>
      <c r="AH68" s="83">
        <v>20980</v>
      </c>
      <c r="AI68" s="83">
        <v>-21600</v>
      </c>
      <c r="AJ68" s="83" t="s">
        <v>17868</v>
      </c>
      <c r="AK68" s="83" t="s">
        <v>20556</v>
      </c>
      <c r="AL68" s="83"/>
      <c r="AM68" s="83" t="s">
        <v>23039</v>
      </c>
      <c r="AN68" s="85">
        <v>41765.681747685187</v>
      </c>
      <c r="AO68" s="88" t="s">
        <v>23141</v>
      </c>
      <c r="AP68" s="83" t="b">
        <v>0</v>
      </c>
      <c r="AQ68" s="83" t="b">
        <v>0</v>
      </c>
      <c r="AR68" s="83" t="b">
        <v>0</v>
      </c>
      <c r="AS68" s="83" t="s">
        <v>13611</v>
      </c>
      <c r="AT68" s="83">
        <v>2</v>
      </c>
      <c r="AU68" s="88" t="s">
        <v>25919</v>
      </c>
      <c r="AV68" s="83" t="b">
        <v>0</v>
      </c>
      <c r="AW68" s="83" t="s">
        <v>30151</v>
      </c>
      <c r="AX68" s="88" t="s">
        <v>30217</v>
      </c>
      <c r="AY68" s="83" t="s">
        <v>66</v>
      </c>
      <c r="AZ68" s="2"/>
      <c r="BA68" s="3"/>
      <c r="BB68" s="3"/>
      <c r="BC68" s="3"/>
      <c r="BD68" s="3"/>
    </row>
    <row r="69" spans="1:56" x14ac:dyDescent="0.25">
      <c r="A69" s="69" t="s">
        <v>2854</v>
      </c>
      <c r="B69" s="70"/>
      <c r="C69" s="70"/>
      <c r="D69" s="71"/>
      <c r="E69" s="73"/>
      <c r="F69" s="110" t="s">
        <v>27120</v>
      </c>
      <c r="G69" s="70"/>
      <c r="H69" s="74"/>
      <c r="I69" s="75"/>
      <c r="J69" s="75"/>
      <c r="K69" s="74" t="s">
        <v>33354</v>
      </c>
      <c r="L69" s="78"/>
      <c r="M69" s="79"/>
      <c r="N69" s="79"/>
      <c r="O69" s="80"/>
      <c r="P69" s="81"/>
      <c r="Q69" s="81"/>
      <c r="R69" s="92"/>
      <c r="S69" s="92"/>
      <c r="T69" s="92"/>
      <c r="U69" s="92"/>
      <c r="V69" s="52"/>
      <c r="W69" s="52"/>
      <c r="X69" s="52"/>
      <c r="Y69" s="52"/>
      <c r="Z69" s="51"/>
      <c r="AA69" s="76"/>
      <c r="AB69" s="76"/>
      <c r="AC69" s="77"/>
      <c r="AD69" s="83" t="s">
        <v>14826</v>
      </c>
      <c r="AE69" s="83">
        <v>121</v>
      </c>
      <c r="AF69" s="83">
        <v>99</v>
      </c>
      <c r="AG69" s="83">
        <v>32834</v>
      </c>
      <c r="AH69" s="83">
        <v>21574</v>
      </c>
      <c r="AI69" s="83">
        <v>-18000</v>
      </c>
      <c r="AJ69" s="83" t="s">
        <v>17869</v>
      </c>
      <c r="AK69" s="83" t="s">
        <v>14425</v>
      </c>
      <c r="AL69" s="88" t="s">
        <v>21947</v>
      </c>
      <c r="AM69" s="83" t="s">
        <v>23040</v>
      </c>
      <c r="AN69" s="85">
        <v>41507.646192129629</v>
      </c>
      <c r="AO69" s="88" t="s">
        <v>23142</v>
      </c>
      <c r="AP69" s="83" t="b">
        <v>0</v>
      </c>
      <c r="AQ69" s="83" t="b">
        <v>0</v>
      </c>
      <c r="AR69" s="83" t="b">
        <v>0</v>
      </c>
      <c r="AS69" s="83" t="s">
        <v>13611</v>
      </c>
      <c r="AT69" s="83">
        <v>3</v>
      </c>
      <c r="AU69" s="88" t="s">
        <v>25919</v>
      </c>
      <c r="AV69" s="83" t="b">
        <v>0</v>
      </c>
      <c r="AW69" s="83" t="s">
        <v>30151</v>
      </c>
      <c r="AX69" s="88" t="s">
        <v>30218</v>
      </c>
      <c r="AY69" s="83" t="s">
        <v>65</v>
      </c>
      <c r="AZ69" s="2"/>
      <c r="BA69" s="3"/>
      <c r="BB69" s="3"/>
      <c r="BC69" s="3"/>
      <c r="BD69" s="3"/>
    </row>
    <row r="70" spans="1:56" x14ac:dyDescent="0.25">
      <c r="A70" s="69" t="s">
        <v>261</v>
      </c>
      <c r="B70" s="70"/>
      <c r="C70" s="70"/>
      <c r="D70" s="71"/>
      <c r="E70" s="73"/>
      <c r="F70" s="110" t="s">
        <v>27121</v>
      </c>
      <c r="G70" s="70"/>
      <c r="H70" s="74"/>
      <c r="I70" s="75"/>
      <c r="J70" s="75"/>
      <c r="K70" s="74" t="s">
        <v>33355</v>
      </c>
      <c r="L70" s="78"/>
      <c r="M70" s="79"/>
      <c r="N70" s="79"/>
      <c r="O70" s="80"/>
      <c r="P70" s="81"/>
      <c r="Q70" s="81"/>
      <c r="R70" s="92"/>
      <c r="S70" s="92"/>
      <c r="T70" s="92"/>
      <c r="U70" s="92"/>
      <c r="V70" s="52"/>
      <c r="W70" s="52"/>
      <c r="X70" s="52"/>
      <c r="Y70" s="52"/>
      <c r="Z70" s="51"/>
      <c r="AA70" s="76"/>
      <c r="AB70" s="76"/>
      <c r="AC70" s="77"/>
      <c r="AD70" s="83" t="s">
        <v>14827</v>
      </c>
      <c r="AE70" s="83">
        <v>439</v>
      </c>
      <c r="AF70" s="83">
        <v>856</v>
      </c>
      <c r="AG70" s="83">
        <v>37213</v>
      </c>
      <c r="AH70" s="83">
        <v>13061</v>
      </c>
      <c r="AI70" s="83">
        <v>-25200</v>
      </c>
      <c r="AJ70" s="83" t="s">
        <v>17870</v>
      </c>
      <c r="AK70" s="83" t="s">
        <v>20557</v>
      </c>
      <c r="AL70" s="83"/>
      <c r="AM70" s="83" t="s">
        <v>23044</v>
      </c>
      <c r="AN70" s="85">
        <v>40823.7966087963</v>
      </c>
      <c r="AO70" s="88" t="s">
        <v>23143</v>
      </c>
      <c r="AP70" s="83" t="b">
        <v>0</v>
      </c>
      <c r="AQ70" s="83" t="b">
        <v>0</v>
      </c>
      <c r="AR70" s="83" t="b">
        <v>1</v>
      </c>
      <c r="AS70" s="83" t="s">
        <v>13611</v>
      </c>
      <c r="AT70" s="83">
        <v>3</v>
      </c>
      <c r="AU70" s="88" t="s">
        <v>25947</v>
      </c>
      <c r="AV70" s="83" t="b">
        <v>0</v>
      </c>
      <c r="AW70" s="83" t="s">
        <v>30151</v>
      </c>
      <c r="AX70" s="88" t="s">
        <v>30219</v>
      </c>
      <c r="AY70" s="83" t="s">
        <v>66</v>
      </c>
      <c r="AZ70" s="2"/>
      <c r="BA70" s="3"/>
      <c r="BB70" s="3"/>
      <c r="BC70" s="3"/>
      <c r="BD70" s="3"/>
    </row>
    <row r="71" spans="1:56" x14ac:dyDescent="0.25">
      <c r="A71" s="69" t="s">
        <v>262</v>
      </c>
      <c r="B71" s="70"/>
      <c r="C71" s="70"/>
      <c r="D71" s="71"/>
      <c r="E71" s="73"/>
      <c r="F71" s="110" t="s">
        <v>27122</v>
      </c>
      <c r="G71" s="70"/>
      <c r="H71" s="74"/>
      <c r="I71" s="75"/>
      <c r="J71" s="75"/>
      <c r="K71" s="74" t="s">
        <v>33356</v>
      </c>
      <c r="L71" s="78"/>
      <c r="M71" s="79"/>
      <c r="N71" s="79"/>
      <c r="O71" s="80"/>
      <c r="P71" s="81"/>
      <c r="Q71" s="81"/>
      <c r="R71" s="92"/>
      <c r="S71" s="92"/>
      <c r="T71" s="92"/>
      <c r="U71" s="92"/>
      <c r="V71" s="52"/>
      <c r="W71" s="52"/>
      <c r="X71" s="52"/>
      <c r="Y71" s="52"/>
      <c r="Z71" s="51"/>
      <c r="AA71" s="76"/>
      <c r="AB71" s="76"/>
      <c r="AC71" s="77"/>
      <c r="AD71" s="83" t="s">
        <v>14828</v>
      </c>
      <c r="AE71" s="83">
        <v>85</v>
      </c>
      <c r="AF71" s="83">
        <v>120</v>
      </c>
      <c r="AG71" s="83">
        <v>5711</v>
      </c>
      <c r="AH71" s="83">
        <v>2914</v>
      </c>
      <c r="AI71" s="83"/>
      <c r="AJ71" s="83" t="s">
        <v>17871</v>
      </c>
      <c r="AK71" s="83"/>
      <c r="AL71" s="83"/>
      <c r="AM71" s="83"/>
      <c r="AN71" s="85">
        <v>42235.985798611109</v>
      </c>
      <c r="AO71" s="88" t="s">
        <v>23144</v>
      </c>
      <c r="AP71" s="83" t="b">
        <v>0</v>
      </c>
      <c r="AQ71" s="83" t="b">
        <v>0</v>
      </c>
      <c r="AR71" s="83" t="b">
        <v>1</v>
      </c>
      <c r="AS71" s="83" t="s">
        <v>13611</v>
      </c>
      <c r="AT71" s="83">
        <v>1</v>
      </c>
      <c r="AU71" s="88" t="s">
        <v>25919</v>
      </c>
      <c r="AV71" s="83" t="b">
        <v>0</v>
      </c>
      <c r="AW71" s="83" t="s">
        <v>30151</v>
      </c>
      <c r="AX71" s="88" t="s">
        <v>30220</v>
      </c>
      <c r="AY71" s="83" t="s">
        <v>66</v>
      </c>
      <c r="AZ71" s="2"/>
      <c r="BA71" s="3"/>
      <c r="BB71" s="3"/>
      <c r="BC71" s="3"/>
      <c r="BD71" s="3"/>
    </row>
    <row r="72" spans="1:56" x14ac:dyDescent="0.25">
      <c r="A72" s="69" t="s">
        <v>263</v>
      </c>
      <c r="B72" s="70"/>
      <c r="C72" s="70"/>
      <c r="D72" s="71"/>
      <c r="E72" s="73"/>
      <c r="F72" s="110" t="s">
        <v>27123</v>
      </c>
      <c r="G72" s="70"/>
      <c r="H72" s="74"/>
      <c r="I72" s="75"/>
      <c r="J72" s="75"/>
      <c r="K72" s="74" t="s">
        <v>33357</v>
      </c>
      <c r="L72" s="78"/>
      <c r="M72" s="79"/>
      <c r="N72" s="79"/>
      <c r="O72" s="80"/>
      <c r="P72" s="81"/>
      <c r="Q72" s="81"/>
      <c r="R72" s="92"/>
      <c r="S72" s="92"/>
      <c r="T72" s="92"/>
      <c r="U72" s="92"/>
      <c r="V72" s="52"/>
      <c r="W72" s="52"/>
      <c r="X72" s="52"/>
      <c r="Y72" s="52"/>
      <c r="Z72" s="51"/>
      <c r="AA72" s="76"/>
      <c r="AB72" s="76"/>
      <c r="AC72" s="77"/>
      <c r="AD72" s="83" t="s">
        <v>14829</v>
      </c>
      <c r="AE72" s="83">
        <v>2327</v>
      </c>
      <c r="AF72" s="83">
        <v>2525</v>
      </c>
      <c r="AG72" s="83">
        <v>85807</v>
      </c>
      <c r="AH72" s="83">
        <v>821</v>
      </c>
      <c r="AI72" s="83"/>
      <c r="AJ72" s="83" t="s">
        <v>17872</v>
      </c>
      <c r="AK72" s="83" t="s">
        <v>20558</v>
      </c>
      <c r="AL72" s="83"/>
      <c r="AM72" s="83"/>
      <c r="AN72" s="85">
        <v>41547.695405092592</v>
      </c>
      <c r="AO72" s="88" t="s">
        <v>23145</v>
      </c>
      <c r="AP72" s="83" t="b">
        <v>1</v>
      </c>
      <c r="AQ72" s="83" t="b">
        <v>0</v>
      </c>
      <c r="AR72" s="83" t="b">
        <v>1</v>
      </c>
      <c r="AS72" s="83" t="s">
        <v>13611</v>
      </c>
      <c r="AT72" s="83">
        <v>7</v>
      </c>
      <c r="AU72" s="88" t="s">
        <v>25919</v>
      </c>
      <c r="AV72" s="83" t="b">
        <v>0</v>
      </c>
      <c r="AW72" s="83" t="s">
        <v>30151</v>
      </c>
      <c r="AX72" s="88" t="s">
        <v>30221</v>
      </c>
      <c r="AY72" s="83" t="s">
        <v>66</v>
      </c>
      <c r="AZ72" s="2"/>
      <c r="BA72" s="3"/>
      <c r="BB72" s="3"/>
      <c r="BC72" s="3"/>
      <c r="BD72" s="3"/>
    </row>
    <row r="73" spans="1:56" x14ac:dyDescent="0.25">
      <c r="A73" s="69" t="s">
        <v>264</v>
      </c>
      <c r="B73" s="70"/>
      <c r="C73" s="70"/>
      <c r="D73" s="71"/>
      <c r="E73" s="73"/>
      <c r="F73" s="110" t="s">
        <v>27124</v>
      </c>
      <c r="G73" s="70"/>
      <c r="H73" s="74"/>
      <c r="I73" s="75"/>
      <c r="J73" s="75"/>
      <c r="K73" s="74" t="s">
        <v>33358</v>
      </c>
      <c r="L73" s="78"/>
      <c r="M73" s="79"/>
      <c r="N73" s="79"/>
      <c r="O73" s="80"/>
      <c r="P73" s="81"/>
      <c r="Q73" s="81"/>
      <c r="R73" s="92"/>
      <c r="S73" s="92"/>
      <c r="T73" s="92"/>
      <c r="U73" s="92"/>
      <c r="V73" s="52"/>
      <c r="W73" s="52"/>
      <c r="X73" s="52"/>
      <c r="Y73" s="52"/>
      <c r="Z73" s="51"/>
      <c r="AA73" s="76"/>
      <c r="AB73" s="76"/>
      <c r="AC73" s="77"/>
      <c r="AD73" s="83" t="s">
        <v>14830</v>
      </c>
      <c r="AE73" s="83">
        <v>600</v>
      </c>
      <c r="AF73" s="83">
        <v>958</v>
      </c>
      <c r="AG73" s="83">
        <v>22136</v>
      </c>
      <c r="AH73" s="83">
        <v>41874</v>
      </c>
      <c r="AI73" s="83"/>
      <c r="AJ73" s="83" t="s">
        <v>17873</v>
      </c>
      <c r="AK73" s="83"/>
      <c r="AL73" s="83"/>
      <c r="AM73" s="83"/>
      <c r="AN73" s="85">
        <v>41500.253391203703</v>
      </c>
      <c r="AO73" s="88" t="s">
        <v>23146</v>
      </c>
      <c r="AP73" s="83" t="b">
        <v>1</v>
      </c>
      <c r="AQ73" s="83" t="b">
        <v>0</v>
      </c>
      <c r="AR73" s="83" t="b">
        <v>1</v>
      </c>
      <c r="AS73" s="83" t="s">
        <v>13611</v>
      </c>
      <c r="AT73" s="83">
        <v>3</v>
      </c>
      <c r="AU73" s="88" t="s">
        <v>25919</v>
      </c>
      <c r="AV73" s="83" t="b">
        <v>0</v>
      </c>
      <c r="AW73" s="83" t="s">
        <v>30151</v>
      </c>
      <c r="AX73" s="88" t="s">
        <v>30222</v>
      </c>
      <c r="AY73" s="83" t="s">
        <v>66</v>
      </c>
      <c r="AZ73" s="2"/>
      <c r="BA73" s="3"/>
      <c r="BB73" s="3"/>
      <c r="BC73" s="3"/>
      <c r="BD73" s="3"/>
    </row>
    <row r="74" spans="1:56" x14ac:dyDescent="0.25">
      <c r="A74" s="69" t="s">
        <v>265</v>
      </c>
      <c r="B74" s="70"/>
      <c r="C74" s="70"/>
      <c r="D74" s="71"/>
      <c r="E74" s="73"/>
      <c r="F74" s="110" t="s">
        <v>27125</v>
      </c>
      <c r="G74" s="70"/>
      <c r="H74" s="74"/>
      <c r="I74" s="75"/>
      <c r="J74" s="75"/>
      <c r="K74" s="74" t="s">
        <v>33359</v>
      </c>
      <c r="L74" s="78"/>
      <c r="M74" s="79"/>
      <c r="N74" s="79"/>
      <c r="O74" s="80"/>
      <c r="P74" s="81"/>
      <c r="Q74" s="81"/>
      <c r="R74" s="92"/>
      <c r="S74" s="92"/>
      <c r="T74" s="92"/>
      <c r="U74" s="92"/>
      <c r="V74" s="52"/>
      <c r="W74" s="52"/>
      <c r="X74" s="52"/>
      <c r="Y74" s="52"/>
      <c r="Z74" s="51"/>
      <c r="AA74" s="76"/>
      <c r="AB74" s="76"/>
      <c r="AC74" s="77"/>
      <c r="AD74" s="83" t="s">
        <v>14831</v>
      </c>
      <c r="AE74" s="83">
        <v>143</v>
      </c>
      <c r="AF74" s="83">
        <v>253</v>
      </c>
      <c r="AG74" s="83">
        <v>12630</v>
      </c>
      <c r="AH74" s="83">
        <v>2079</v>
      </c>
      <c r="AI74" s="83">
        <v>-21600</v>
      </c>
      <c r="AJ74" s="83" t="s">
        <v>17874</v>
      </c>
      <c r="AK74" s="83" t="s">
        <v>14015</v>
      </c>
      <c r="AL74" s="88" t="s">
        <v>21948</v>
      </c>
      <c r="AM74" s="83" t="s">
        <v>23039</v>
      </c>
      <c r="AN74" s="85">
        <v>40110.807314814818</v>
      </c>
      <c r="AO74" s="88" t="s">
        <v>23147</v>
      </c>
      <c r="AP74" s="83" t="b">
        <v>0</v>
      </c>
      <c r="AQ74" s="83" t="b">
        <v>0</v>
      </c>
      <c r="AR74" s="83" t="b">
        <v>1</v>
      </c>
      <c r="AS74" s="83" t="s">
        <v>13611</v>
      </c>
      <c r="AT74" s="83">
        <v>7</v>
      </c>
      <c r="AU74" s="88" t="s">
        <v>25948</v>
      </c>
      <c r="AV74" s="83" t="b">
        <v>0</v>
      </c>
      <c r="AW74" s="83" t="s">
        <v>30151</v>
      </c>
      <c r="AX74" s="88" t="s">
        <v>30223</v>
      </c>
      <c r="AY74" s="83" t="s">
        <v>66</v>
      </c>
      <c r="AZ74" s="2"/>
      <c r="BA74" s="3"/>
      <c r="BB74" s="3"/>
      <c r="BC74" s="3"/>
      <c r="BD74" s="3"/>
    </row>
    <row r="75" spans="1:56" x14ac:dyDescent="0.25">
      <c r="A75" s="69" t="s">
        <v>266</v>
      </c>
      <c r="B75" s="70"/>
      <c r="C75" s="70"/>
      <c r="D75" s="71"/>
      <c r="E75" s="73"/>
      <c r="F75" s="110" t="s">
        <v>27126</v>
      </c>
      <c r="G75" s="70"/>
      <c r="H75" s="74"/>
      <c r="I75" s="75"/>
      <c r="J75" s="75"/>
      <c r="K75" s="74" t="s">
        <v>33360</v>
      </c>
      <c r="L75" s="78"/>
      <c r="M75" s="79"/>
      <c r="N75" s="79"/>
      <c r="O75" s="80"/>
      <c r="P75" s="81"/>
      <c r="Q75" s="81"/>
      <c r="R75" s="92"/>
      <c r="S75" s="92"/>
      <c r="T75" s="92"/>
      <c r="U75" s="92"/>
      <c r="V75" s="52"/>
      <c r="W75" s="52"/>
      <c r="X75" s="52"/>
      <c r="Y75" s="52"/>
      <c r="Z75" s="51"/>
      <c r="AA75" s="76"/>
      <c r="AB75" s="76"/>
      <c r="AC75" s="77"/>
      <c r="AD75" s="83" t="s">
        <v>14832</v>
      </c>
      <c r="AE75" s="83">
        <v>242</v>
      </c>
      <c r="AF75" s="83">
        <v>254</v>
      </c>
      <c r="AG75" s="83">
        <v>10864</v>
      </c>
      <c r="AH75" s="83">
        <v>7476</v>
      </c>
      <c r="AI75" s="83">
        <v>-28800</v>
      </c>
      <c r="AJ75" s="83" t="s">
        <v>17875</v>
      </c>
      <c r="AK75" s="83" t="s">
        <v>20559</v>
      </c>
      <c r="AL75" s="83"/>
      <c r="AM75" s="83" t="s">
        <v>23041</v>
      </c>
      <c r="AN75" s="85">
        <v>41123.955196759256</v>
      </c>
      <c r="AO75" s="88" t="s">
        <v>23148</v>
      </c>
      <c r="AP75" s="83" t="b">
        <v>0</v>
      </c>
      <c r="AQ75" s="83" t="b">
        <v>0</v>
      </c>
      <c r="AR75" s="83" t="b">
        <v>1</v>
      </c>
      <c r="AS75" s="83" t="s">
        <v>13611</v>
      </c>
      <c r="AT75" s="83">
        <v>2</v>
      </c>
      <c r="AU75" s="88" t="s">
        <v>25919</v>
      </c>
      <c r="AV75" s="83" t="b">
        <v>0</v>
      </c>
      <c r="AW75" s="83" t="s">
        <v>30151</v>
      </c>
      <c r="AX75" s="88" t="s">
        <v>30224</v>
      </c>
      <c r="AY75" s="83" t="s">
        <v>66</v>
      </c>
      <c r="AZ75" s="2"/>
      <c r="BA75" s="3"/>
      <c r="BB75" s="3"/>
      <c r="BC75" s="3"/>
      <c r="BD75" s="3"/>
    </row>
    <row r="76" spans="1:56" x14ac:dyDescent="0.25">
      <c r="A76" s="69" t="s">
        <v>267</v>
      </c>
      <c r="B76" s="70"/>
      <c r="C76" s="70"/>
      <c r="D76" s="71"/>
      <c r="E76" s="73"/>
      <c r="F76" s="110" t="s">
        <v>27127</v>
      </c>
      <c r="G76" s="70"/>
      <c r="H76" s="74"/>
      <c r="I76" s="75"/>
      <c r="J76" s="75"/>
      <c r="K76" s="74" t="s">
        <v>33361</v>
      </c>
      <c r="L76" s="78"/>
      <c r="M76" s="79"/>
      <c r="N76" s="79"/>
      <c r="O76" s="80"/>
      <c r="P76" s="81"/>
      <c r="Q76" s="81"/>
      <c r="R76" s="92"/>
      <c r="S76" s="92"/>
      <c r="T76" s="92"/>
      <c r="U76" s="92"/>
      <c r="V76" s="52"/>
      <c r="W76" s="52"/>
      <c r="X76" s="52"/>
      <c r="Y76" s="52"/>
      <c r="Z76" s="51"/>
      <c r="AA76" s="76"/>
      <c r="AB76" s="76"/>
      <c r="AC76" s="77"/>
      <c r="AD76" s="83" t="s">
        <v>14833</v>
      </c>
      <c r="AE76" s="83">
        <v>4998</v>
      </c>
      <c r="AF76" s="83">
        <v>2080</v>
      </c>
      <c r="AG76" s="83">
        <v>44357</v>
      </c>
      <c r="AH76" s="83">
        <v>34938</v>
      </c>
      <c r="AI76" s="83">
        <v>-28800</v>
      </c>
      <c r="AJ76" s="83" t="s">
        <v>17876</v>
      </c>
      <c r="AK76" s="83" t="s">
        <v>20560</v>
      </c>
      <c r="AL76" s="88" t="s">
        <v>21949</v>
      </c>
      <c r="AM76" s="83" t="s">
        <v>23041</v>
      </c>
      <c r="AN76" s="85">
        <v>40890.608043981483</v>
      </c>
      <c r="AO76" s="88" t="s">
        <v>23149</v>
      </c>
      <c r="AP76" s="83" t="b">
        <v>0</v>
      </c>
      <c r="AQ76" s="83" t="b">
        <v>0</v>
      </c>
      <c r="AR76" s="83" t="b">
        <v>1</v>
      </c>
      <c r="AS76" s="83" t="s">
        <v>13611</v>
      </c>
      <c r="AT76" s="83">
        <v>842</v>
      </c>
      <c r="AU76" s="88" t="s">
        <v>25949</v>
      </c>
      <c r="AV76" s="83" t="b">
        <v>0</v>
      </c>
      <c r="AW76" s="83" t="s">
        <v>30151</v>
      </c>
      <c r="AX76" s="88" t="s">
        <v>30225</v>
      </c>
      <c r="AY76" s="83" t="s">
        <v>66</v>
      </c>
      <c r="AZ76" s="2"/>
      <c r="BA76" s="3"/>
      <c r="BB76" s="3"/>
      <c r="BC76" s="3"/>
      <c r="BD76" s="3"/>
    </row>
    <row r="77" spans="1:56" x14ac:dyDescent="0.25">
      <c r="A77" s="69" t="s">
        <v>268</v>
      </c>
      <c r="B77" s="70"/>
      <c r="C77" s="70"/>
      <c r="D77" s="71"/>
      <c r="E77" s="73"/>
      <c r="F77" s="110" t="s">
        <v>27128</v>
      </c>
      <c r="G77" s="70"/>
      <c r="H77" s="74"/>
      <c r="I77" s="75"/>
      <c r="J77" s="75"/>
      <c r="K77" s="74" t="s">
        <v>33362</v>
      </c>
      <c r="L77" s="78"/>
      <c r="M77" s="79"/>
      <c r="N77" s="79"/>
      <c r="O77" s="80"/>
      <c r="P77" s="81"/>
      <c r="Q77" s="81"/>
      <c r="R77" s="92"/>
      <c r="S77" s="92"/>
      <c r="T77" s="92"/>
      <c r="U77" s="92"/>
      <c r="V77" s="52"/>
      <c r="W77" s="52"/>
      <c r="X77" s="52"/>
      <c r="Y77" s="52"/>
      <c r="Z77" s="51"/>
      <c r="AA77" s="76"/>
      <c r="AB77" s="76"/>
      <c r="AC77" s="77"/>
      <c r="AD77" s="83" t="s">
        <v>14834</v>
      </c>
      <c r="AE77" s="83">
        <v>230</v>
      </c>
      <c r="AF77" s="83">
        <v>211</v>
      </c>
      <c r="AG77" s="83">
        <v>1140</v>
      </c>
      <c r="AH77" s="83">
        <v>555</v>
      </c>
      <c r="AI77" s="83">
        <v>-28800</v>
      </c>
      <c r="AJ77" s="83" t="s">
        <v>17877</v>
      </c>
      <c r="AK77" s="83" t="s">
        <v>14380</v>
      </c>
      <c r="AL77" s="88" t="s">
        <v>21950</v>
      </c>
      <c r="AM77" s="83" t="s">
        <v>23041</v>
      </c>
      <c r="AN77" s="85">
        <v>41944.547523148147</v>
      </c>
      <c r="AO77" s="88" t="s">
        <v>23150</v>
      </c>
      <c r="AP77" s="83" t="b">
        <v>1</v>
      </c>
      <c r="AQ77" s="83" t="b">
        <v>0</v>
      </c>
      <c r="AR77" s="83" t="b">
        <v>0</v>
      </c>
      <c r="AS77" s="83" t="s">
        <v>13611</v>
      </c>
      <c r="AT77" s="83">
        <v>2</v>
      </c>
      <c r="AU77" s="88" t="s">
        <v>25919</v>
      </c>
      <c r="AV77" s="83" t="b">
        <v>0</v>
      </c>
      <c r="AW77" s="83" t="s">
        <v>30151</v>
      </c>
      <c r="AX77" s="88" t="s">
        <v>30226</v>
      </c>
      <c r="AY77" s="83" t="s">
        <v>66</v>
      </c>
      <c r="AZ77" s="2"/>
      <c r="BA77" s="3"/>
      <c r="BB77" s="3"/>
      <c r="BC77" s="3"/>
      <c r="BD77" s="3"/>
    </row>
    <row r="78" spans="1:56" x14ac:dyDescent="0.25">
      <c r="A78" s="69" t="s">
        <v>269</v>
      </c>
      <c r="B78" s="70"/>
      <c r="C78" s="70"/>
      <c r="D78" s="71"/>
      <c r="E78" s="73"/>
      <c r="F78" s="110" t="s">
        <v>27129</v>
      </c>
      <c r="G78" s="70"/>
      <c r="H78" s="74"/>
      <c r="I78" s="75"/>
      <c r="J78" s="75"/>
      <c r="K78" s="74" t="s">
        <v>33363</v>
      </c>
      <c r="L78" s="78"/>
      <c r="M78" s="79"/>
      <c r="N78" s="79"/>
      <c r="O78" s="80"/>
      <c r="P78" s="81"/>
      <c r="Q78" s="81"/>
      <c r="R78" s="92"/>
      <c r="S78" s="92"/>
      <c r="T78" s="92"/>
      <c r="U78" s="92"/>
      <c r="V78" s="52"/>
      <c r="W78" s="52"/>
      <c r="X78" s="52"/>
      <c r="Y78" s="52"/>
      <c r="Z78" s="51"/>
      <c r="AA78" s="76"/>
      <c r="AB78" s="76"/>
      <c r="AC78" s="77"/>
      <c r="AD78" s="83" t="s">
        <v>14835</v>
      </c>
      <c r="AE78" s="83">
        <v>209</v>
      </c>
      <c r="AF78" s="83">
        <v>161</v>
      </c>
      <c r="AG78" s="83">
        <v>336</v>
      </c>
      <c r="AH78" s="83">
        <v>722</v>
      </c>
      <c r="AI78" s="83"/>
      <c r="AJ78" s="83"/>
      <c r="AK78" s="83" t="s">
        <v>20561</v>
      </c>
      <c r="AL78" s="83"/>
      <c r="AM78" s="83"/>
      <c r="AN78" s="85">
        <v>42041.197731481479</v>
      </c>
      <c r="AO78" s="88" t="s">
        <v>23151</v>
      </c>
      <c r="AP78" s="83" t="b">
        <v>1</v>
      </c>
      <c r="AQ78" s="83" t="b">
        <v>0</v>
      </c>
      <c r="AR78" s="83" t="b">
        <v>0</v>
      </c>
      <c r="AS78" s="83" t="s">
        <v>13611</v>
      </c>
      <c r="AT78" s="83">
        <v>0</v>
      </c>
      <c r="AU78" s="88" t="s">
        <v>25919</v>
      </c>
      <c r="AV78" s="83" t="b">
        <v>0</v>
      </c>
      <c r="AW78" s="83" t="s">
        <v>30151</v>
      </c>
      <c r="AX78" s="88" t="s">
        <v>30227</v>
      </c>
      <c r="AY78" s="83" t="s">
        <v>66</v>
      </c>
      <c r="AZ78" s="2"/>
      <c r="BA78" s="3"/>
      <c r="BB78" s="3"/>
      <c r="BC78" s="3"/>
      <c r="BD78" s="3"/>
    </row>
    <row r="79" spans="1:56" x14ac:dyDescent="0.25">
      <c r="A79" s="69" t="s">
        <v>270</v>
      </c>
      <c r="B79" s="70"/>
      <c r="C79" s="70"/>
      <c r="D79" s="71"/>
      <c r="E79" s="73"/>
      <c r="F79" s="110" t="s">
        <v>27130</v>
      </c>
      <c r="G79" s="70"/>
      <c r="H79" s="74"/>
      <c r="I79" s="75"/>
      <c r="J79" s="75"/>
      <c r="K79" s="74" t="s">
        <v>33364</v>
      </c>
      <c r="L79" s="78"/>
      <c r="M79" s="79"/>
      <c r="N79" s="79"/>
      <c r="O79" s="80"/>
      <c r="P79" s="81"/>
      <c r="Q79" s="81"/>
      <c r="R79" s="92"/>
      <c r="S79" s="92"/>
      <c r="T79" s="92"/>
      <c r="U79" s="92"/>
      <c r="V79" s="52"/>
      <c r="W79" s="52"/>
      <c r="X79" s="52"/>
      <c r="Y79" s="52"/>
      <c r="Z79" s="51"/>
      <c r="AA79" s="76"/>
      <c r="AB79" s="76"/>
      <c r="AC79" s="77"/>
      <c r="AD79" s="83" t="s">
        <v>14836</v>
      </c>
      <c r="AE79" s="83">
        <v>356</v>
      </c>
      <c r="AF79" s="83">
        <v>360</v>
      </c>
      <c r="AG79" s="83">
        <v>10925</v>
      </c>
      <c r="AH79" s="83">
        <v>3508</v>
      </c>
      <c r="AI79" s="83"/>
      <c r="AJ79" s="83" t="s">
        <v>17878</v>
      </c>
      <c r="AK79" s="83" t="s">
        <v>20562</v>
      </c>
      <c r="AL79" s="83"/>
      <c r="AM79" s="83"/>
      <c r="AN79" s="85">
        <v>40908.001793981479</v>
      </c>
      <c r="AO79" s="88" t="s">
        <v>23152</v>
      </c>
      <c r="AP79" s="83" t="b">
        <v>1</v>
      </c>
      <c r="AQ79" s="83" t="b">
        <v>0</v>
      </c>
      <c r="AR79" s="83" t="b">
        <v>1</v>
      </c>
      <c r="AS79" s="83" t="s">
        <v>13611</v>
      </c>
      <c r="AT79" s="83">
        <v>3</v>
      </c>
      <c r="AU79" s="88" t="s">
        <v>25919</v>
      </c>
      <c r="AV79" s="83" t="b">
        <v>0</v>
      </c>
      <c r="AW79" s="83" t="s">
        <v>30151</v>
      </c>
      <c r="AX79" s="88" t="s">
        <v>30228</v>
      </c>
      <c r="AY79" s="83" t="s">
        <v>66</v>
      </c>
      <c r="AZ79" s="2"/>
      <c r="BA79" s="3"/>
      <c r="BB79" s="3"/>
      <c r="BC79" s="3"/>
      <c r="BD79" s="3"/>
    </row>
    <row r="80" spans="1:56" x14ac:dyDescent="0.25">
      <c r="A80" s="69" t="s">
        <v>271</v>
      </c>
      <c r="B80" s="70"/>
      <c r="C80" s="70"/>
      <c r="D80" s="71"/>
      <c r="E80" s="73"/>
      <c r="F80" s="110" t="s">
        <v>27131</v>
      </c>
      <c r="G80" s="70"/>
      <c r="H80" s="74"/>
      <c r="I80" s="75"/>
      <c r="J80" s="75"/>
      <c r="K80" s="74" t="s">
        <v>33365</v>
      </c>
      <c r="L80" s="78"/>
      <c r="M80" s="79"/>
      <c r="N80" s="79"/>
      <c r="O80" s="80"/>
      <c r="P80" s="81"/>
      <c r="Q80" s="81"/>
      <c r="R80" s="92"/>
      <c r="S80" s="92"/>
      <c r="T80" s="92"/>
      <c r="U80" s="92"/>
      <c r="V80" s="52"/>
      <c r="W80" s="52"/>
      <c r="X80" s="52"/>
      <c r="Y80" s="52"/>
      <c r="Z80" s="51"/>
      <c r="AA80" s="76"/>
      <c r="AB80" s="76"/>
      <c r="AC80" s="77"/>
      <c r="AD80" s="83" t="s">
        <v>14837</v>
      </c>
      <c r="AE80" s="83">
        <v>195</v>
      </c>
      <c r="AF80" s="83">
        <v>111</v>
      </c>
      <c r="AG80" s="83">
        <v>3383</v>
      </c>
      <c r="AH80" s="83">
        <v>3039</v>
      </c>
      <c r="AI80" s="83">
        <v>-28800</v>
      </c>
      <c r="AJ80" s="83" t="s">
        <v>17879</v>
      </c>
      <c r="AK80" s="83" t="s">
        <v>20563</v>
      </c>
      <c r="AL80" s="83"/>
      <c r="AM80" s="83" t="s">
        <v>23041</v>
      </c>
      <c r="AN80" s="85">
        <v>39297.239791666667</v>
      </c>
      <c r="AO80" s="88" t="s">
        <v>23153</v>
      </c>
      <c r="AP80" s="83" t="b">
        <v>0</v>
      </c>
      <c r="AQ80" s="83" t="b">
        <v>0</v>
      </c>
      <c r="AR80" s="83" t="b">
        <v>1</v>
      </c>
      <c r="AS80" s="83" t="s">
        <v>13611</v>
      </c>
      <c r="AT80" s="83">
        <v>11</v>
      </c>
      <c r="AU80" s="88" t="s">
        <v>25950</v>
      </c>
      <c r="AV80" s="83" t="b">
        <v>0</v>
      </c>
      <c r="AW80" s="83" t="s">
        <v>30151</v>
      </c>
      <c r="AX80" s="88" t="s">
        <v>30229</v>
      </c>
      <c r="AY80" s="83" t="s">
        <v>66</v>
      </c>
      <c r="AZ80" s="2"/>
      <c r="BA80" s="3"/>
      <c r="BB80" s="3"/>
      <c r="BC80" s="3"/>
      <c r="BD80" s="3"/>
    </row>
    <row r="81" spans="1:56" x14ac:dyDescent="0.25">
      <c r="A81" s="69" t="s">
        <v>2855</v>
      </c>
      <c r="B81" s="70"/>
      <c r="C81" s="70"/>
      <c r="D81" s="71"/>
      <c r="E81" s="73"/>
      <c r="F81" s="110" t="s">
        <v>27132</v>
      </c>
      <c r="G81" s="70"/>
      <c r="H81" s="74"/>
      <c r="I81" s="75"/>
      <c r="J81" s="75"/>
      <c r="K81" s="74" t="s">
        <v>33366</v>
      </c>
      <c r="L81" s="78"/>
      <c r="M81" s="79"/>
      <c r="N81" s="79"/>
      <c r="O81" s="80"/>
      <c r="P81" s="81"/>
      <c r="Q81" s="81"/>
      <c r="R81" s="92"/>
      <c r="S81" s="92"/>
      <c r="T81" s="92"/>
      <c r="U81" s="92"/>
      <c r="V81" s="52"/>
      <c r="W81" s="52"/>
      <c r="X81" s="52"/>
      <c r="Y81" s="52"/>
      <c r="Z81" s="51"/>
      <c r="AA81" s="76"/>
      <c r="AB81" s="76"/>
      <c r="AC81" s="77"/>
      <c r="AD81" s="83" t="s">
        <v>14838</v>
      </c>
      <c r="AE81" s="83">
        <v>160</v>
      </c>
      <c r="AF81" s="83">
        <v>95</v>
      </c>
      <c r="AG81" s="83">
        <v>7443</v>
      </c>
      <c r="AH81" s="83">
        <v>10643</v>
      </c>
      <c r="AI81" s="83">
        <v>-18000</v>
      </c>
      <c r="AJ81" s="83" t="s">
        <v>17880</v>
      </c>
      <c r="AK81" s="83" t="s">
        <v>13985</v>
      </c>
      <c r="AL81" s="88" t="s">
        <v>21951</v>
      </c>
      <c r="AM81" s="83" t="s">
        <v>23040</v>
      </c>
      <c r="AN81" s="85">
        <v>39931.627627314818</v>
      </c>
      <c r="AO81" s="88" t="s">
        <v>23154</v>
      </c>
      <c r="AP81" s="83" t="b">
        <v>0</v>
      </c>
      <c r="AQ81" s="83" t="b">
        <v>0</v>
      </c>
      <c r="AR81" s="83" t="b">
        <v>0</v>
      </c>
      <c r="AS81" s="83" t="s">
        <v>13611</v>
      </c>
      <c r="AT81" s="83">
        <v>5</v>
      </c>
      <c r="AU81" s="88" t="s">
        <v>25950</v>
      </c>
      <c r="AV81" s="83" t="b">
        <v>0</v>
      </c>
      <c r="AW81" s="83" t="s">
        <v>30151</v>
      </c>
      <c r="AX81" s="88" t="s">
        <v>30230</v>
      </c>
      <c r="AY81" s="83" t="s">
        <v>65</v>
      </c>
      <c r="AZ81" s="2"/>
      <c r="BA81" s="3"/>
      <c r="BB81" s="3"/>
      <c r="BC81" s="3"/>
      <c r="BD81" s="3"/>
    </row>
    <row r="82" spans="1:56" x14ac:dyDescent="0.25">
      <c r="A82" s="69" t="s">
        <v>272</v>
      </c>
      <c r="B82" s="70"/>
      <c r="C82" s="70"/>
      <c r="D82" s="71"/>
      <c r="E82" s="73"/>
      <c r="F82" s="110" t="s">
        <v>27133</v>
      </c>
      <c r="G82" s="70"/>
      <c r="H82" s="74"/>
      <c r="I82" s="75"/>
      <c r="J82" s="75"/>
      <c r="K82" s="74" t="s">
        <v>33367</v>
      </c>
      <c r="L82" s="78"/>
      <c r="M82" s="79"/>
      <c r="N82" s="79"/>
      <c r="O82" s="80"/>
      <c r="P82" s="81"/>
      <c r="Q82" s="81"/>
      <c r="R82" s="92"/>
      <c r="S82" s="92"/>
      <c r="T82" s="92"/>
      <c r="U82" s="92"/>
      <c r="V82" s="52"/>
      <c r="W82" s="52"/>
      <c r="X82" s="52"/>
      <c r="Y82" s="52"/>
      <c r="Z82" s="51"/>
      <c r="AA82" s="76"/>
      <c r="AB82" s="76"/>
      <c r="AC82" s="77"/>
      <c r="AD82" s="83" t="s">
        <v>14839</v>
      </c>
      <c r="AE82" s="83">
        <v>265</v>
      </c>
      <c r="AF82" s="83">
        <v>3398</v>
      </c>
      <c r="AG82" s="83">
        <v>11123</v>
      </c>
      <c r="AH82" s="83">
        <v>0</v>
      </c>
      <c r="AI82" s="83">
        <v>-28800</v>
      </c>
      <c r="AJ82" s="83" t="s">
        <v>17881</v>
      </c>
      <c r="AK82" s="83" t="s">
        <v>20564</v>
      </c>
      <c r="AL82" s="88" t="s">
        <v>21952</v>
      </c>
      <c r="AM82" s="83" t="s">
        <v>23041</v>
      </c>
      <c r="AN82" s="85">
        <v>41480.782881944448</v>
      </c>
      <c r="AO82" s="83"/>
      <c r="AP82" s="83" t="b">
        <v>1</v>
      </c>
      <c r="AQ82" s="83" t="b">
        <v>0</v>
      </c>
      <c r="AR82" s="83" t="b">
        <v>0</v>
      </c>
      <c r="AS82" s="83" t="s">
        <v>13611</v>
      </c>
      <c r="AT82" s="83">
        <v>19</v>
      </c>
      <c r="AU82" s="88" t="s">
        <v>25919</v>
      </c>
      <c r="AV82" s="83" t="b">
        <v>0</v>
      </c>
      <c r="AW82" s="83" t="s">
        <v>30151</v>
      </c>
      <c r="AX82" s="88" t="s">
        <v>30231</v>
      </c>
      <c r="AY82" s="83" t="s">
        <v>66</v>
      </c>
      <c r="AZ82" s="2"/>
      <c r="BA82" s="3"/>
      <c r="BB82" s="3"/>
      <c r="BC82" s="3"/>
      <c r="BD82" s="3"/>
    </row>
    <row r="83" spans="1:56" x14ac:dyDescent="0.25">
      <c r="A83" s="69" t="s">
        <v>273</v>
      </c>
      <c r="B83" s="70"/>
      <c r="C83" s="70"/>
      <c r="D83" s="71"/>
      <c r="E83" s="73"/>
      <c r="F83" s="110" t="s">
        <v>27134</v>
      </c>
      <c r="G83" s="70"/>
      <c r="H83" s="74"/>
      <c r="I83" s="75"/>
      <c r="J83" s="75"/>
      <c r="K83" s="74" t="s">
        <v>33368</v>
      </c>
      <c r="L83" s="78"/>
      <c r="M83" s="79"/>
      <c r="N83" s="79"/>
      <c r="O83" s="80"/>
      <c r="P83" s="81"/>
      <c r="Q83" s="81"/>
      <c r="R83" s="92"/>
      <c r="S83" s="92"/>
      <c r="T83" s="92"/>
      <c r="U83" s="92"/>
      <c r="V83" s="52"/>
      <c r="W83" s="52"/>
      <c r="X83" s="52"/>
      <c r="Y83" s="52"/>
      <c r="Z83" s="51"/>
      <c r="AA83" s="76"/>
      <c r="AB83" s="76"/>
      <c r="AC83" s="77"/>
      <c r="AD83" s="83" t="s">
        <v>14840</v>
      </c>
      <c r="AE83" s="83">
        <v>638</v>
      </c>
      <c r="AF83" s="83">
        <v>698</v>
      </c>
      <c r="AG83" s="83">
        <v>53230</v>
      </c>
      <c r="AH83" s="83">
        <v>953</v>
      </c>
      <c r="AI83" s="83">
        <v>-21600</v>
      </c>
      <c r="AJ83" s="83" t="s">
        <v>17882</v>
      </c>
      <c r="AK83" s="83" t="s">
        <v>20565</v>
      </c>
      <c r="AL83" s="83"/>
      <c r="AM83" s="83" t="s">
        <v>23039</v>
      </c>
      <c r="AN83" s="85">
        <v>40756.657083333332</v>
      </c>
      <c r="AO83" s="88" t="s">
        <v>23155</v>
      </c>
      <c r="AP83" s="83" t="b">
        <v>0</v>
      </c>
      <c r="AQ83" s="83" t="b">
        <v>0</v>
      </c>
      <c r="AR83" s="83" t="b">
        <v>1</v>
      </c>
      <c r="AS83" s="83" t="s">
        <v>13611</v>
      </c>
      <c r="AT83" s="83">
        <v>4</v>
      </c>
      <c r="AU83" s="88" t="s">
        <v>25951</v>
      </c>
      <c r="AV83" s="83" t="b">
        <v>0</v>
      </c>
      <c r="AW83" s="83" t="s">
        <v>30151</v>
      </c>
      <c r="AX83" s="88" t="s">
        <v>30232</v>
      </c>
      <c r="AY83" s="83" t="s">
        <v>66</v>
      </c>
      <c r="AZ83" s="2"/>
      <c r="BA83" s="3"/>
      <c r="BB83" s="3"/>
      <c r="BC83" s="3"/>
      <c r="BD83" s="3"/>
    </row>
    <row r="84" spans="1:56" x14ac:dyDescent="0.25">
      <c r="A84" s="69" t="s">
        <v>274</v>
      </c>
      <c r="B84" s="70"/>
      <c r="C84" s="70"/>
      <c r="D84" s="71"/>
      <c r="E84" s="73"/>
      <c r="F84" s="110" t="s">
        <v>27135</v>
      </c>
      <c r="G84" s="70"/>
      <c r="H84" s="74"/>
      <c r="I84" s="75"/>
      <c r="J84" s="75"/>
      <c r="K84" s="74" t="s">
        <v>33369</v>
      </c>
      <c r="L84" s="78"/>
      <c r="M84" s="79"/>
      <c r="N84" s="79"/>
      <c r="O84" s="80"/>
      <c r="P84" s="81"/>
      <c r="Q84" s="81"/>
      <c r="R84" s="92"/>
      <c r="S84" s="92"/>
      <c r="T84" s="92"/>
      <c r="U84" s="92"/>
      <c r="V84" s="52"/>
      <c r="W84" s="52"/>
      <c r="X84" s="52"/>
      <c r="Y84" s="52"/>
      <c r="Z84" s="51"/>
      <c r="AA84" s="76"/>
      <c r="AB84" s="76"/>
      <c r="AC84" s="77"/>
      <c r="AD84" s="83" t="s">
        <v>14841</v>
      </c>
      <c r="AE84" s="83">
        <v>58</v>
      </c>
      <c r="AF84" s="83">
        <v>25</v>
      </c>
      <c r="AG84" s="83">
        <v>1016</v>
      </c>
      <c r="AH84" s="83">
        <v>4</v>
      </c>
      <c r="AI84" s="83"/>
      <c r="AJ84" s="83"/>
      <c r="AK84" s="83" t="s">
        <v>20566</v>
      </c>
      <c r="AL84" s="83"/>
      <c r="AM84" s="83"/>
      <c r="AN84" s="85">
        <v>41709.500694444447</v>
      </c>
      <c r="AO84" s="83"/>
      <c r="AP84" s="83" t="b">
        <v>0</v>
      </c>
      <c r="AQ84" s="83" t="b">
        <v>0</v>
      </c>
      <c r="AR84" s="83" t="b">
        <v>0</v>
      </c>
      <c r="AS84" s="83" t="s">
        <v>13611</v>
      </c>
      <c r="AT84" s="83">
        <v>1</v>
      </c>
      <c r="AU84" s="88" t="s">
        <v>25919</v>
      </c>
      <c r="AV84" s="83" t="b">
        <v>0</v>
      </c>
      <c r="AW84" s="83" t="s">
        <v>30151</v>
      </c>
      <c r="AX84" s="88" t="s">
        <v>30233</v>
      </c>
      <c r="AY84" s="83" t="s">
        <v>66</v>
      </c>
      <c r="AZ84" s="2"/>
      <c r="BA84" s="3"/>
      <c r="BB84" s="3"/>
      <c r="BC84" s="3"/>
      <c r="BD84" s="3"/>
    </row>
    <row r="85" spans="1:56" x14ac:dyDescent="0.25">
      <c r="A85" s="69" t="s">
        <v>275</v>
      </c>
      <c r="B85" s="70"/>
      <c r="C85" s="70"/>
      <c r="D85" s="71"/>
      <c r="E85" s="73"/>
      <c r="F85" s="110" t="s">
        <v>27136</v>
      </c>
      <c r="G85" s="70"/>
      <c r="H85" s="74"/>
      <c r="I85" s="75"/>
      <c r="J85" s="75"/>
      <c r="K85" s="74" t="s">
        <v>33370</v>
      </c>
      <c r="L85" s="78"/>
      <c r="M85" s="79"/>
      <c r="N85" s="79"/>
      <c r="O85" s="80"/>
      <c r="P85" s="81"/>
      <c r="Q85" s="81"/>
      <c r="R85" s="92"/>
      <c r="S85" s="92"/>
      <c r="T85" s="92"/>
      <c r="U85" s="92"/>
      <c r="V85" s="52"/>
      <c r="W85" s="52"/>
      <c r="X85" s="52"/>
      <c r="Y85" s="52"/>
      <c r="Z85" s="51"/>
      <c r="AA85" s="76"/>
      <c r="AB85" s="76"/>
      <c r="AC85" s="77"/>
      <c r="AD85" s="83" t="s">
        <v>14842</v>
      </c>
      <c r="AE85" s="83">
        <v>13898</v>
      </c>
      <c r="AF85" s="83">
        <v>22409</v>
      </c>
      <c r="AG85" s="83">
        <v>34103</v>
      </c>
      <c r="AH85" s="83">
        <v>1999</v>
      </c>
      <c r="AI85" s="83">
        <v>-18000</v>
      </c>
      <c r="AJ85" s="83" t="s">
        <v>17883</v>
      </c>
      <c r="AK85" s="83" t="s">
        <v>13986</v>
      </c>
      <c r="AL85" s="88" t="s">
        <v>21953</v>
      </c>
      <c r="AM85" s="83" t="s">
        <v>23040</v>
      </c>
      <c r="AN85" s="85">
        <v>40346.91909722222</v>
      </c>
      <c r="AO85" s="88" t="s">
        <v>23156</v>
      </c>
      <c r="AP85" s="83" t="b">
        <v>0</v>
      </c>
      <c r="AQ85" s="83" t="b">
        <v>0</v>
      </c>
      <c r="AR85" s="83" t="b">
        <v>1</v>
      </c>
      <c r="AS85" s="83" t="s">
        <v>13611</v>
      </c>
      <c r="AT85" s="83">
        <v>758</v>
      </c>
      <c r="AU85" s="88" t="s">
        <v>25952</v>
      </c>
      <c r="AV85" s="83" t="b">
        <v>0</v>
      </c>
      <c r="AW85" s="83" t="s">
        <v>30151</v>
      </c>
      <c r="AX85" s="88" t="s">
        <v>30234</v>
      </c>
      <c r="AY85" s="83" t="s">
        <v>66</v>
      </c>
      <c r="AZ85" s="2"/>
      <c r="BA85" s="3"/>
      <c r="BB85" s="3"/>
      <c r="BC85" s="3"/>
      <c r="BD85" s="3"/>
    </row>
    <row r="86" spans="1:56" x14ac:dyDescent="0.25">
      <c r="A86" s="69" t="s">
        <v>2856</v>
      </c>
      <c r="B86" s="70"/>
      <c r="C86" s="70"/>
      <c r="D86" s="71"/>
      <c r="E86" s="73"/>
      <c r="F86" s="110" t="s">
        <v>27137</v>
      </c>
      <c r="G86" s="70"/>
      <c r="H86" s="74"/>
      <c r="I86" s="75"/>
      <c r="J86" s="75"/>
      <c r="K86" s="74" t="s">
        <v>33371</v>
      </c>
      <c r="L86" s="78"/>
      <c r="M86" s="79"/>
      <c r="N86" s="79"/>
      <c r="O86" s="80"/>
      <c r="P86" s="81"/>
      <c r="Q86" s="81"/>
      <c r="R86" s="92"/>
      <c r="S86" s="92"/>
      <c r="T86" s="92"/>
      <c r="U86" s="92"/>
      <c r="V86" s="52"/>
      <c r="W86" s="52"/>
      <c r="X86" s="52"/>
      <c r="Y86" s="52"/>
      <c r="Z86" s="51"/>
      <c r="AA86" s="76"/>
      <c r="AB86" s="76"/>
      <c r="AC86" s="77"/>
      <c r="AD86" s="83" t="s">
        <v>14843</v>
      </c>
      <c r="AE86" s="83">
        <v>11869</v>
      </c>
      <c r="AF86" s="83">
        <v>10891</v>
      </c>
      <c r="AG86" s="83">
        <v>10467</v>
      </c>
      <c r="AH86" s="83">
        <v>7267</v>
      </c>
      <c r="AI86" s="83">
        <v>-28800</v>
      </c>
      <c r="AJ86" s="83" t="s">
        <v>17884</v>
      </c>
      <c r="AK86" s="83" t="s">
        <v>20567</v>
      </c>
      <c r="AL86" s="88" t="s">
        <v>21954</v>
      </c>
      <c r="AM86" s="83" t="s">
        <v>23041</v>
      </c>
      <c r="AN86" s="85">
        <v>39989.147673611114</v>
      </c>
      <c r="AO86" s="88" t="s">
        <v>23157</v>
      </c>
      <c r="AP86" s="83" t="b">
        <v>0</v>
      </c>
      <c r="AQ86" s="83" t="b">
        <v>0</v>
      </c>
      <c r="AR86" s="83" t="b">
        <v>1</v>
      </c>
      <c r="AS86" s="83" t="s">
        <v>13611</v>
      </c>
      <c r="AT86" s="83">
        <v>147</v>
      </c>
      <c r="AU86" s="88" t="s">
        <v>25953</v>
      </c>
      <c r="AV86" s="83" t="b">
        <v>0</v>
      </c>
      <c r="AW86" s="83" t="s">
        <v>30151</v>
      </c>
      <c r="AX86" s="88" t="s">
        <v>30235</v>
      </c>
      <c r="AY86" s="83" t="s">
        <v>65</v>
      </c>
      <c r="AZ86" s="2"/>
      <c r="BA86" s="3"/>
      <c r="BB86" s="3"/>
      <c r="BC86" s="3"/>
      <c r="BD86" s="3"/>
    </row>
    <row r="87" spans="1:56" x14ac:dyDescent="0.25">
      <c r="A87" s="69" t="s">
        <v>276</v>
      </c>
      <c r="B87" s="70"/>
      <c r="C87" s="70"/>
      <c r="D87" s="71"/>
      <c r="E87" s="73"/>
      <c r="F87" s="110" t="s">
        <v>27138</v>
      </c>
      <c r="G87" s="70"/>
      <c r="H87" s="74"/>
      <c r="I87" s="75"/>
      <c r="J87" s="75"/>
      <c r="K87" s="74" t="s">
        <v>33372</v>
      </c>
      <c r="L87" s="78"/>
      <c r="M87" s="79"/>
      <c r="N87" s="79"/>
      <c r="O87" s="80"/>
      <c r="P87" s="81"/>
      <c r="Q87" s="81"/>
      <c r="R87" s="92"/>
      <c r="S87" s="92"/>
      <c r="T87" s="92"/>
      <c r="U87" s="92"/>
      <c r="V87" s="52"/>
      <c r="W87" s="52"/>
      <c r="X87" s="52"/>
      <c r="Y87" s="52"/>
      <c r="Z87" s="51"/>
      <c r="AA87" s="76"/>
      <c r="AB87" s="76"/>
      <c r="AC87" s="77"/>
      <c r="AD87" s="83" t="s">
        <v>14844</v>
      </c>
      <c r="AE87" s="83">
        <v>328</v>
      </c>
      <c r="AF87" s="83">
        <v>198</v>
      </c>
      <c r="AG87" s="83">
        <v>3906</v>
      </c>
      <c r="AH87" s="83">
        <v>11676</v>
      </c>
      <c r="AI87" s="83"/>
      <c r="AJ87" s="83" t="s">
        <v>17885</v>
      </c>
      <c r="AK87" s="83" t="s">
        <v>20568</v>
      </c>
      <c r="AL87" s="83"/>
      <c r="AM87" s="83"/>
      <c r="AN87" s="85">
        <v>41713.020775462966</v>
      </c>
      <c r="AO87" s="88" t="s">
        <v>23158</v>
      </c>
      <c r="AP87" s="83" t="b">
        <v>1</v>
      </c>
      <c r="AQ87" s="83" t="b">
        <v>0</v>
      </c>
      <c r="AR87" s="83" t="b">
        <v>0</v>
      </c>
      <c r="AS87" s="83" t="s">
        <v>13611</v>
      </c>
      <c r="AT87" s="83">
        <v>0</v>
      </c>
      <c r="AU87" s="88" t="s">
        <v>25919</v>
      </c>
      <c r="AV87" s="83" t="b">
        <v>0</v>
      </c>
      <c r="AW87" s="83" t="s">
        <v>30151</v>
      </c>
      <c r="AX87" s="88" t="s">
        <v>30236</v>
      </c>
      <c r="AY87" s="83" t="s">
        <v>66</v>
      </c>
      <c r="AZ87" s="2"/>
      <c r="BA87" s="3"/>
      <c r="BB87" s="3"/>
      <c r="BC87" s="3"/>
      <c r="BD87" s="3"/>
    </row>
    <row r="88" spans="1:56" x14ac:dyDescent="0.25">
      <c r="A88" s="69" t="s">
        <v>277</v>
      </c>
      <c r="B88" s="70"/>
      <c r="C88" s="70"/>
      <c r="D88" s="71"/>
      <c r="E88" s="73"/>
      <c r="F88" s="110" t="s">
        <v>27139</v>
      </c>
      <c r="G88" s="70"/>
      <c r="H88" s="74"/>
      <c r="I88" s="75"/>
      <c r="J88" s="75"/>
      <c r="K88" s="74" t="s">
        <v>33373</v>
      </c>
      <c r="L88" s="78"/>
      <c r="M88" s="79"/>
      <c r="N88" s="79"/>
      <c r="O88" s="80"/>
      <c r="P88" s="81"/>
      <c r="Q88" s="81"/>
      <c r="R88" s="92"/>
      <c r="S88" s="92"/>
      <c r="T88" s="92"/>
      <c r="U88" s="92"/>
      <c r="V88" s="52"/>
      <c r="W88" s="52"/>
      <c r="X88" s="52"/>
      <c r="Y88" s="52"/>
      <c r="Z88" s="51"/>
      <c r="AA88" s="76"/>
      <c r="AB88" s="76"/>
      <c r="AC88" s="77"/>
      <c r="AD88" s="83" t="s">
        <v>14845</v>
      </c>
      <c r="AE88" s="83">
        <v>1740</v>
      </c>
      <c r="AF88" s="83">
        <v>3025</v>
      </c>
      <c r="AG88" s="83">
        <v>277095</v>
      </c>
      <c r="AH88" s="83">
        <v>1291</v>
      </c>
      <c r="AI88" s="83">
        <v>-21600</v>
      </c>
      <c r="AJ88" s="83" t="s">
        <v>17886</v>
      </c>
      <c r="AK88" s="83" t="s">
        <v>20569</v>
      </c>
      <c r="AL88" s="88" t="s">
        <v>21955</v>
      </c>
      <c r="AM88" s="83" t="s">
        <v>23039</v>
      </c>
      <c r="AN88" s="85">
        <v>40614.098194444443</v>
      </c>
      <c r="AO88" s="88" t="s">
        <v>23159</v>
      </c>
      <c r="AP88" s="83" t="b">
        <v>0</v>
      </c>
      <c r="AQ88" s="83" t="b">
        <v>0</v>
      </c>
      <c r="AR88" s="83" t="b">
        <v>1</v>
      </c>
      <c r="AS88" s="83" t="s">
        <v>13611</v>
      </c>
      <c r="AT88" s="83">
        <v>21</v>
      </c>
      <c r="AU88" s="88" t="s">
        <v>25954</v>
      </c>
      <c r="AV88" s="83" t="b">
        <v>0</v>
      </c>
      <c r="AW88" s="83" t="s">
        <v>30151</v>
      </c>
      <c r="AX88" s="88" t="s">
        <v>30237</v>
      </c>
      <c r="AY88" s="83" t="s">
        <v>66</v>
      </c>
      <c r="AZ88" s="2"/>
      <c r="BA88" s="3"/>
      <c r="BB88" s="3"/>
      <c r="BC88" s="3"/>
      <c r="BD88" s="3"/>
    </row>
    <row r="89" spans="1:56" x14ac:dyDescent="0.25">
      <c r="A89" s="69" t="s">
        <v>278</v>
      </c>
      <c r="B89" s="70"/>
      <c r="C89" s="70"/>
      <c r="D89" s="71"/>
      <c r="E89" s="73"/>
      <c r="F89" s="110" t="s">
        <v>27140</v>
      </c>
      <c r="G89" s="70"/>
      <c r="H89" s="74"/>
      <c r="I89" s="75"/>
      <c r="J89" s="75"/>
      <c r="K89" s="74" t="s">
        <v>33374</v>
      </c>
      <c r="L89" s="78"/>
      <c r="M89" s="79"/>
      <c r="N89" s="79"/>
      <c r="O89" s="80"/>
      <c r="P89" s="81"/>
      <c r="Q89" s="81"/>
      <c r="R89" s="92"/>
      <c r="S89" s="92"/>
      <c r="T89" s="92"/>
      <c r="U89" s="92"/>
      <c r="V89" s="52"/>
      <c r="W89" s="52"/>
      <c r="X89" s="52"/>
      <c r="Y89" s="52"/>
      <c r="Z89" s="51"/>
      <c r="AA89" s="76"/>
      <c r="AB89" s="76"/>
      <c r="AC89" s="77"/>
      <c r="AD89" s="83" t="s">
        <v>14846</v>
      </c>
      <c r="AE89" s="83">
        <v>35</v>
      </c>
      <c r="AF89" s="83">
        <v>16</v>
      </c>
      <c r="AG89" s="83">
        <v>201</v>
      </c>
      <c r="AH89" s="83">
        <v>22</v>
      </c>
      <c r="AI89" s="83"/>
      <c r="AJ89" s="83"/>
      <c r="AK89" s="83" t="s">
        <v>20570</v>
      </c>
      <c r="AL89" s="88" t="s">
        <v>21956</v>
      </c>
      <c r="AM89" s="83"/>
      <c r="AN89" s="85">
        <v>42274.644756944443</v>
      </c>
      <c r="AO89" s="88" t="s">
        <v>23160</v>
      </c>
      <c r="AP89" s="83" t="b">
        <v>1</v>
      </c>
      <c r="AQ89" s="83" t="b">
        <v>0</v>
      </c>
      <c r="AR89" s="83" t="b">
        <v>0</v>
      </c>
      <c r="AS89" s="83" t="s">
        <v>13611</v>
      </c>
      <c r="AT89" s="83">
        <v>21</v>
      </c>
      <c r="AU89" s="88" t="s">
        <v>25919</v>
      </c>
      <c r="AV89" s="83" t="b">
        <v>0</v>
      </c>
      <c r="AW89" s="83" t="s">
        <v>30151</v>
      </c>
      <c r="AX89" s="88" t="s">
        <v>30238</v>
      </c>
      <c r="AY89" s="83" t="s">
        <v>66</v>
      </c>
      <c r="AZ89" s="2"/>
      <c r="BA89" s="3"/>
      <c r="BB89" s="3"/>
      <c r="BC89" s="3"/>
      <c r="BD89" s="3"/>
    </row>
    <row r="90" spans="1:56" x14ac:dyDescent="0.25">
      <c r="A90" s="69" t="s">
        <v>279</v>
      </c>
      <c r="B90" s="70"/>
      <c r="C90" s="70"/>
      <c r="D90" s="71"/>
      <c r="E90" s="73"/>
      <c r="F90" s="110" t="s">
        <v>27141</v>
      </c>
      <c r="G90" s="70"/>
      <c r="H90" s="74"/>
      <c r="I90" s="75"/>
      <c r="J90" s="75"/>
      <c r="K90" s="74" t="s">
        <v>33375</v>
      </c>
      <c r="L90" s="78"/>
      <c r="M90" s="79"/>
      <c r="N90" s="79"/>
      <c r="O90" s="80"/>
      <c r="P90" s="81"/>
      <c r="Q90" s="81"/>
      <c r="R90" s="92"/>
      <c r="S90" s="92"/>
      <c r="T90" s="92"/>
      <c r="U90" s="92"/>
      <c r="V90" s="52"/>
      <c r="W90" s="52"/>
      <c r="X90" s="52"/>
      <c r="Y90" s="52"/>
      <c r="Z90" s="51"/>
      <c r="AA90" s="76"/>
      <c r="AB90" s="76"/>
      <c r="AC90" s="77"/>
      <c r="AD90" s="83" t="s">
        <v>14847</v>
      </c>
      <c r="AE90" s="83">
        <v>1940</v>
      </c>
      <c r="AF90" s="83">
        <v>1717</v>
      </c>
      <c r="AG90" s="83">
        <v>55547</v>
      </c>
      <c r="AH90" s="83">
        <v>4910</v>
      </c>
      <c r="AI90" s="83">
        <v>-18000</v>
      </c>
      <c r="AJ90" s="83" t="s">
        <v>17887</v>
      </c>
      <c r="AK90" s="83" t="s">
        <v>20571</v>
      </c>
      <c r="AL90" s="83"/>
      <c r="AM90" s="83" t="s">
        <v>23040</v>
      </c>
      <c r="AN90" s="85">
        <v>40097.645312499997</v>
      </c>
      <c r="AO90" s="88" t="s">
        <v>23161</v>
      </c>
      <c r="AP90" s="83" t="b">
        <v>0</v>
      </c>
      <c r="AQ90" s="83" t="b">
        <v>0</v>
      </c>
      <c r="AR90" s="83" t="b">
        <v>0</v>
      </c>
      <c r="AS90" s="83" t="s">
        <v>13611</v>
      </c>
      <c r="AT90" s="83">
        <v>17</v>
      </c>
      <c r="AU90" s="88" t="s">
        <v>25928</v>
      </c>
      <c r="AV90" s="83" t="b">
        <v>0</v>
      </c>
      <c r="AW90" s="83" t="s">
        <v>30151</v>
      </c>
      <c r="AX90" s="88" t="s">
        <v>30239</v>
      </c>
      <c r="AY90" s="83" t="s">
        <v>66</v>
      </c>
      <c r="AZ90" s="2"/>
      <c r="BA90" s="3"/>
      <c r="BB90" s="3"/>
      <c r="BC90" s="3"/>
      <c r="BD90" s="3"/>
    </row>
    <row r="91" spans="1:56" x14ac:dyDescent="0.25">
      <c r="A91" s="69" t="s">
        <v>280</v>
      </c>
      <c r="B91" s="70"/>
      <c r="C91" s="70"/>
      <c r="D91" s="71"/>
      <c r="E91" s="73"/>
      <c r="F91" s="110" t="s">
        <v>27142</v>
      </c>
      <c r="G91" s="70"/>
      <c r="H91" s="74"/>
      <c r="I91" s="75"/>
      <c r="J91" s="75"/>
      <c r="K91" s="74" t="s">
        <v>33376</v>
      </c>
      <c r="L91" s="78"/>
      <c r="M91" s="79"/>
      <c r="N91" s="79"/>
      <c r="O91" s="80"/>
      <c r="P91" s="81"/>
      <c r="Q91" s="81"/>
      <c r="R91" s="92"/>
      <c r="S91" s="92"/>
      <c r="T91" s="92"/>
      <c r="U91" s="92"/>
      <c r="V91" s="52"/>
      <c r="W91" s="52"/>
      <c r="X91" s="52"/>
      <c r="Y91" s="52"/>
      <c r="Z91" s="51"/>
      <c r="AA91" s="76"/>
      <c r="AB91" s="76"/>
      <c r="AC91" s="77"/>
      <c r="AD91" s="83" t="s">
        <v>14848</v>
      </c>
      <c r="AE91" s="83">
        <v>0</v>
      </c>
      <c r="AF91" s="83">
        <v>1</v>
      </c>
      <c r="AG91" s="83">
        <v>389</v>
      </c>
      <c r="AH91" s="83">
        <v>171</v>
      </c>
      <c r="AI91" s="83"/>
      <c r="AJ91" s="83"/>
      <c r="AK91" s="83"/>
      <c r="AL91" s="83"/>
      <c r="AM91" s="83"/>
      <c r="AN91" s="85">
        <v>42469.055949074071</v>
      </c>
      <c r="AO91" s="88" t="s">
        <v>23162</v>
      </c>
      <c r="AP91" s="83" t="b">
        <v>1</v>
      </c>
      <c r="AQ91" s="83" t="b">
        <v>0</v>
      </c>
      <c r="AR91" s="83" t="b">
        <v>0</v>
      </c>
      <c r="AS91" s="83" t="s">
        <v>13611</v>
      </c>
      <c r="AT91" s="83">
        <v>8</v>
      </c>
      <c r="AU91" s="83"/>
      <c r="AV91" s="83" t="b">
        <v>0</v>
      </c>
      <c r="AW91" s="83" t="s">
        <v>30151</v>
      </c>
      <c r="AX91" s="88" t="s">
        <v>30240</v>
      </c>
      <c r="AY91" s="83" t="s">
        <v>66</v>
      </c>
      <c r="AZ91" s="2"/>
      <c r="BA91" s="3"/>
      <c r="BB91" s="3"/>
      <c r="BC91" s="3"/>
      <c r="BD91" s="3"/>
    </row>
    <row r="92" spans="1:56" x14ac:dyDescent="0.25">
      <c r="A92" s="69" t="s">
        <v>2857</v>
      </c>
      <c r="B92" s="70"/>
      <c r="C92" s="70"/>
      <c r="D92" s="71"/>
      <c r="E92" s="73"/>
      <c r="F92" s="110" t="s">
        <v>27143</v>
      </c>
      <c r="G92" s="70"/>
      <c r="H92" s="74"/>
      <c r="I92" s="75"/>
      <c r="J92" s="75"/>
      <c r="K92" s="74" t="s">
        <v>33377</v>
      </c>
      <c r="L92" s="78"/>
      <c r="M92" s="79"/>
      <c r="N92" s="79"/>
      <c r="O92" s="80"/>
      <c r="P92" s="81"/>
      <c r="Q92" s="81"/>
      <c r="R92" s="92"/>
      <c r="S92" s="92"/>
      <c r="T92" s="92"/>
      <c r="U92" s="92"/>
      <c r="V92" s="52"/>
      <c r="W92" s="52"/>
      <c r="X92" s="52"/>
      <c r="Y92" s="52"/>
      <c r="Z92" s="51"/>
      <c r="AA92" s="76"/>
      <c r="AB92" s="76"/>
      <c r="AC92" s="77"/>
      <c r="AD92" s="83" t="s">
        <v>14849</v>
      </c>
      <c r="AE92" s="83">
        <v>523</v>
      </c>
      <c r="AF92" s="83">
        <v>6878</v>
      </c>
      <c r="AG92" s="83">
        <v>19903</v>
      </c>
      <c r="AH92" s="83">
        <v>375</v>
      </c>
      <c r="AI92" s="83">
        <v>-21600</v>
      </c>
      <c r="AJ92" s="83" t="s">
        <v>17888</v>
      </c>
      <c r="AK92" s="83" t="s">
        <v>20572</v>
      </c>
      <c r="AL92" s="88" t="s">
        <v>21957</v>
      </c>
      <c r="AM92" s="83" t="s">
        <v>23039</v>
      </c>
      <c r="AN92" s="85">
        <v>39674.582881944443</v>
      </c>
      <c r="AO92" s="88" t="s">
        <v>23163</v>
      </c>
      <c r="AP92" s="83" t="b">
        <v>0</v>
      </c>
      <c r="AQ92" s="83" t="b">
        <v>0</v>
      </c>
      <c r="AR92" s="83" t="b">
        <v>1</v>
      </c>
      <c r="AS92" s="83" t="s">
        <v>13611</v>
      </c>
      <c r="AT92" s="83">
        <v>147</v>
      </c>
      <c r="AU92" s="88" t="s">
        <v>25955</v>
      </c>
      <c r="AV92" s="83" t="b">
        <v>0</v>
      </c>
      <c r="AW92" s="83" t="s">
        <v>30151</v>
      </c>
      <c r="AX92" s="88" t="s">
        <v>30241</v>
      </c>
      <c r="AY92" s="83" t="s">
        <v>65</v>
      </c>
      <c r="AZ92" s="2"/>
      <c r="BA92" s="3"/>
      <c r="BB92" s="3"/>
      <c r="BC92" s="3"/>
      <c r="BD92" s="3"/>
    </row>
    <row r="93" spans="1:56" x14ac:dyDescent="0.25">
      <c r="A93" s="69" t="s">
        <v>281</v>
      </c>
      <c r="B93" s="70"/>
      <c r="C93" s="70"/>
      <c r="D93" s="71"/>
      <c r="E93" s="73"/>
      <c r="F93" s="110" t="s">
        <v>27144</v>
      </c>
      <c r="G93" s="70"/>
      <c r="H93" s="74"/>
      <c r="I93" s="75"/>
      <c r="J93" s="75"/>
      <c r="K93" s="74" t="s">
        <v>33378</v>
      </c>
      <c r="L93" s="78"/>
      <c r="M93" s="79"/>
      <c r="N93" s="79"/>
      <c r="O93" s="80"/>
      <c r="P93" s="81"/>
      <c r="Q93" s="81"/>
      <c r="R93" s="92"/>
      <c r="S93" s="92"/>
      <c r="T93" s="92"/>
      <c r="U93" s="92"/>
      <c r="V93" s="52"/>
      <c r="W93" s="52"/>
      <c r="X93" s="52"/>
      <c r="Y93" s="52"/>
      <c r="Z93" s="51"/>
      <c r="AA93" s="76"/>
      <c r="AB93" s="76"/>
      <c r="AC93" s="77"/>
      <c r="AD93" s="83" t="s">
        <v>14850</v>
      </c>
      <c r="AE93" s="83">
        <v>7473</v>
      </c>
      <c r="AF93" s="83">
        <v>11132</v>
      </c>
      <c r="AG93" s="83">
        <v>89116</v>
      </c>
      <c r="AH93" s="83">
        <v>114937</v>
      </c>
      <c r="AI93" s="83">
        <v>-14400</v>
      </c>
      <c r="AJ93" s="83" t="s">
        <v>17889</v>
      </c>
      <c r="AK93" s="83" t="s">
        <v>20573</v>
      </c>
      <c r="AL93" s="88" t="s">
        <v>21958</v>
      </c>
      <c r="AM93" s="83" t="s">
        <v>23038</v>
      </c>
      <c r="AN93" s="85">
        <v>41358.525381944448</v>
      </c>
      <c r="AO93" s="88" t="s">
        <v>23164</v>
      </c>
      <c r="AP93" s="83" t="b">
        <v>0</v>
      </c>
      <c r="AQ93" s="83" t="b">
        <v>0</v>
      </c>
      <c r="AR93" s="83" t="b">
        <v>0</v>
      </c>
      <c r="AS93" s="83" t="s">
        <v>13611</v>
      </c>
      <c r="AT93" s="83">
        <v>324</v>
      </c>
      <c r="AU93" s="88" t="s">
        <v>25950</v>
      </c>
      <c r="AV93" s="83" t="b">
        <v>0</v>
      </c>
      <c r="AW93" s="83" t="s">
        <v>30151</v>
      </c>
      <c r="AX93" s="88" t="s">
        <v>30242</v>
      </c>
      <c r="AY93" s="83" t="s">
        <v>66</v>
      </c>
      <c r="AZ93" s="2"/>
      <c r="BA93" s="3"/>
      <c r="BB93" s="3"/>
      <c r="BC93" s="3"/>
      <c r="BD93" s="3"/>
    </row>
    <row r="94" spans="1:56" x14ac:dyDescent="0.25">
      <c r="A94" s="69" t="s">
        <v>2858</v>
      </c>
      <c r="B94" s="70"/>
      <c r="C94" s="70"/>
      <c r="D94" s="71"/>
      <c r="E94" s="73"/>
      <c r="F94" s="110" t="s">
        <v>27145</v>
      </c>
      <c r="G94" s="70"/>
      <c r="H94" s="74"/>
      <c r="I94" s="75"/>
      <c r="J94" s="75"/>
      <c r="K94" s="74" t="s">
        <v>33379</v>
      </c>
      <c r="L94" s="78"/>
      <c r="M94" s="79"/>
      <c r="N94" s="79"/>
      <c r="O94" s="80"/>
      <c r="P94" s="81"/>
      <c r="Q94" s="81"/>
      <c r="R94" s="92"/>
      <c r="S94" s="92"/>
      <c r="T94" s="92"/>
      <c r="U94" s="92"/>
      <c r="V94" s="52"/>
      <c r="W94" s="52"/>
      <c r="X94" s="52"/>
      <c r="Y94" s="52"/>
      <c r="Z94" s="51"/>
      <c r="AA94" s="76"/>
      <c r="AB94" s="76"/>
      <c r="AC94" s="77"/>
      <c r="AD94" s="83" t="s">
        <v>14851</v>
      </c>
      <c r="AE94" s="83">
        <v>5827</v>
      </c>
      <c r="AF94" s="83">
        <v>17331</v>
      </c>
      <c r="AG94" s="83">
        <v>142647</v>
      </c>
      <c r="AH94" s="83">
        <v>153196</v>
      </c>
      <c r="AI94" s="83"/>
      <c r="AJ94" s="88" t="s">
        <v>17890</v>
      </c>
      <c r="AK94" s="83"/>
      <c r="AL94" s="88" t="s">
        <v>21959</v>
      </c>
      <c r="AM94" s="83"/>
      <c r="AN94" s="85">
        <v>41744.015706018516</v>
      </c>
      <c r="AO94" s="88" t="s">
        <v>23165</v>
      </c>
      <c r="AP94" s="83" t="b">
        <v>0</v>
      </c>
      <c r="AQ94" s="83" t="b">
        <v>0</v>
      </c>
      <c r="AR94" s="83" t="b">
        <v>0</v>
      </c>
      <c r="AS94" s="83" t="s">
        <v>13611</v>
      </c>
      <c r="AT94" s="83">
        <v>438</v>
      </c>
      <c r="AU94" s="88" t="s">
        <v>25956</v>
      </c>
      <c r="AV94" s="83" t="b">
        <v>0</v>
      </c>
      <c r="AW94" s="83" t="s">
        <v>30151</v>
      </c>
      <c r="AX94" s="88" t="s">
        <v>30243</v>
      </c>
      <c r="AY94" s="83" t="s">
        <v>65</v>
      </c>
      <c r="AZ94" s="2"/>
      <c r="BA94" s="3"/>
      <c r="BB94" s="3"/>
      <c r="BC94" s="3"/>
      <c r="BD94" s="3"/>
    </row>
    <row r="95" spans="1:56" x14ac:dyDescent="0.25">
      <c r="A95" s="69" t="s">
        <v>282</v>
      </c>
      <c r="B95" s="70"/>
      <c r="C95" s="70"/>
      <c r="D95" s="71"/>
      <c r="E95" s="73"/>
      <c r="F95" s="110" t="s">
        <v>27146</v>
      </c>
      <c r="G95" s="70"/>
      <c r="H95" s="74"/>
      <c r="I95" s="75"/>
      <c r="J95" s="75"/>
      <c r="K95" s="74" t="s">
        <v>33380</v>
      </c>
      <c r="L95" s="78"/>
      <c r="M95" s="79"/>
      <c r="N95" s="79"/>
      <c r="O95" s="80"/>
      <c r="P95" s="81"/>
      <c r="Q95" s="81"/>
      <c r="R95" s="92"/>
      <c r="S95" s="92"/>
      <c r="T95" s="92"/>
      <c r="U95" s="92"/>
      <c r="V95" s="52"/>
      <c r="W95" s="52"/>
      <c r="X95" s="52"/>
      <c r="Y95" s="52"/>
      <c r="Z95" s="51"/>
      <c r="AA95" s="76"/>
      <c r="AB95" s="76"/>
      <c r="AC95" s="77"/>
      <c r="AD95" s="83" t="s">
        <v>14852</v>
      </c>
      <c r="AE95" s="83">
        <v>1041</v>
      </c>
      <c r="AF95" s="83">
        <v>1178</v>
      </c>
      <c r="AG95" s="83">
        <v>6730</v>
      </c>
      <c r="AH95" s="83">
        <v>13441</v>
      </c>
      <c r="AI95" s="83"/>
      <c r="AJ95" s="83" t="s">
        <v>17891</v>
      </c>
      <c r="AK95" s="83" t="s">
        <v>20574</v>
      </c>
      <c r="AL95" s="88" t="s">
        <v>21960</v>
      </c>
      <c r="AM95" s="83"/>
      <c r="AN95" s="85">
        <v>42136.384398148148</v>
      </c>
      <c r="AO95" s="88" t="s">
        <v>23166</v>
      </c>
      <c r="AP95" s="83" t="b">
        <v>1</v>
      </c>
      <c r="AQ95" s="83" t="b">
        <v>0</v>
      </c>
      <c r="AR95" s="83" t="b">
        <v>0</v>
      </c>
      <c r="AS95" s="83" t="s">
        <v>13611</v>
      </c>
      <c r="AT95" s="83">
        <v>26</v>
      </c>
      <c r="AU95" s="88" t="s">
        <v>25919</v>
      </c>
      <c r="AV95" s="83" t="b">
        <v>0</v>
      </c>
      <c r="AW95" s="83" t="s">
        <v>30151</v>
      </c>
      <c r="AX95" s="88" t="s">
        <v>30244</v>
      </c>
      <c r="AY95" s="83" t="s">
        <v>66</v>
      </c>
      <c r="AZ95" s="2"/>
      <c r="BA95" s="3"/>
      <c r="BB95" s="3"/>
      <c r="BC95" s="3"/>
      <c r="BD95" s="3"/>
    </row>
    <row r="96" spans="1:56" x14ac:dyDescent="0.25">
      <c r="A96" s="69" t="s">
        <v>283</v>
      </c>
      <c r="B96" s="70"/>
      <c r="C96" s="70"/>
      <c r="D96" s="71"/>
      <c r="E96" s="73"/>
      <c r="F96" s="110" t="s">
        <v>27147</v>
      </c>
      <c r="G96" s="70"/>
      <c r="H96" s="74"/>
      <c r="I96" s="75"/>
      <c r="J96" s="75"/>
      <c r="K96" s="74" t="s">
        <v>33381</v>
      </c>
      <c r="L96" s="78"/>
      <c r="M96" s="79"/>
      <c r="N96" s="79"/>
      <c r="O96" s="80"/>
      <c r="P96" s="81"/>
      <c r="Q96" s="81"/>
      <c r="R96" s="92"/>
      <c r="S96" s="92"/>
      <c r="T96" s="92"/>
      <c r="U96" s="92"/>
      <c r="V96" s="52"/>
      <c r="W96" s="52"/>
      <c r="X96" s="52"/>
      <c r="Y96" s="52"/>
      <c r="Z96" s="51"/>
      <c r="AA96" s="76"/>
      <c r="AB96" s="76"/>
      <c r="AC96" s="77"/>
      <c r="AD96" s="83" t="s">
        <v>14853</v>
      </c>
      <c r="AE96" s="83">
        <v>1764</v>
      </c>
      <c r="AF96" s="83">
        <v>125</v>
      </c>
      <c r="AG96" s="83">
        <v>43026</v>
      </c>
      <c r="AH96" s="83">
        <v>36438</v>
      </c>
      <c r="AI96" s="83">
        <v>25200</v>
      </c>
      <c r="AJ96" s="83"/>
      <c r="AK96" s="83"/>
      <c r="AL96" s="83"/>
      <c r="AM96" s="83" t="s">
        <v>23045</v>
      </c>
      <c r="AN96" s="85">
        <v>41029.498645833337</v>
      </c>
      <c r="AO96" s="88" t="s">
        <v>23167</v>
      </c>
      <c r="AP96" s="83" t="b">
        <v>1</v>
      </c>
      <c r="AQ96" s="83" t="b">
        <v>0</v>
      </c>
      <c r="AR96" s="83" t="b">
        <v>1</v>
      </c>
      <c r="AS96" s="83" t="s">
        <v>13613</v>
      </c>
      <c r="AT96" s="83">
        <v>0</v>
      </c>
      <c r="AU96" s="88" t="s">
        <v>25919</v>
      </c>
      <c r="AV96" s="83" t="b">
        <v>0</v>
      </c>
      <c r="AW96" s="83" t="s">
        <v>30151</v>
      </c>
      <c r="AX96" s="88" t="s">
        <v>30245</v>
      </c>
      <c r="AY96" s="83" t="s">
        <v>66</v>
      </c>
      <c r="AZ96" s="2"/>
      <c r="BA96" s="3"/>
      <c r="BB96" s="3"/>
      <c r="BC96" s="3"/>
      <c r="BD96" s="3"/>
    </row>
    <row r="97" spans="1:56" x14ac:dyDescent="0.25">
      <c r="A97" s="69" t="s">
        <v>2548</v>
      </c>
      <c r="B97" s="70"/>
      <c r="C97" s="70"/>
      <c r="D97" s="71"/>
      <c r="E97" s="73"/>
      <c r="F97" s="110" t="s">
        <v>27148</v>
      </c>
      <c r="G97" s="70"/>
      <c r="H97" s="74"/>
      <c r="I97" s="75"/>
      <c r="J97" s="75"/>
      <c r="K97" s="74" t="s">
        <v>33382</v>
      </c>
      <c r="L97" s="78"/>
      <c r="M97" s="79"/>
      <c r="N97" s="79"/>
      <c r="O97" s="80"/>
      <c r="P97" s="81"/>
      <c r="Q97" s="81"/>
      <c r="R97" s="92"/>
      <c r="S97" s="92"/>
      <c r="T97" s="92"/>
      <c r="U97" s="92"/>
      <c r="V97" s="52"/>
      <c r="W97" s="52"/>
      <c r="X97" s="52"/>
      <c r="Y97" s="52"/>
      <c r="Z97" s="51"/>
      <c r="AA97" s="76"/>
      <c r="AB97" s="76"/>
      <c r="AC97" s="77"/>
      <c r="AD97" s="83" t="s">
        <v>14854</v>
      </c>
      <c r="AE97" s="83">
        <v>49</v>
      </c>
      <c r="AF97" s="83">
        <v>58</v>
      </c>
      <c r="AG97" s="83">
        <v>6240</v>
      </c>
      <c r="AH97" s="83">
        <v>184</v>
      </c>
      <c r="AI97" s="83">
        <v>-28800</v>
      </c>
      <c r="AJ97" s="83" t="s">
        <v>17892</v>
      </c>
      <c r="AK97" s="83"/>
      <c r="AL97" s="83"/>
      <c r="AM97" s="83" t="s">
        <v>23041</v>
      </c>
      <c r="AN97" s="85">
        <v>42635.141736111109</v>
      </c>
      <c r="AO97" s="88" t="s">
        <v>23168</v>
      </c>
      <c r="AP97" s="83" t="b">
        <v>1</v>
      </c>
      <c r="AQ97" s="83" t="b">
        <v>0</v>
      </c>
      <c r="AR97" s="83" t="b">
        <v>1</v>
      </c>
      <c r="AS97" s="83" t="s">
        <v>13613</v>
      </c>
      <c r="AT97" s="83">
        <v>1</v>
      </c>
      <c r="AU97" s="83"/>
      <c r="AV97" s="83" t="b">
        <v>0</v>
      </c>
      <c r="AW97" s="83" t="s">
        <v>30151</v>
      </c>
      <c r="AX97" s="88" t="s">
        <v>30246</v>
      </c>
      <c r="AY97" s="83" t="s">
        <v>66</v>
      </c>
      <c r="AZ97" s="2"/>
      <c r="BA97" s="3"/>
      <c r="BB97" s="3"/>
      <c r="BC97" s="3"/>
      <c r="BD97" s="3"/>
    </row>
    <row r="98" spans="1:56" x14ac:dyDescent="0.25">
      <c r="A98" s="69" t="s">
        <v>284</v>
      </c>
      <c r="B98" s="70"/>
      <c r="C98" s="70"/>
      <c r="D98" s="71"/>
      <c r="E98" s="73"/>
      <c r="F98" s="110" t="s">
        <v>27149</v>
      </c>
      <c r="G98" s="70"/>
      <c r="H98" s="74"/>
      <c r="I98" s="75"/>
      <c r="J98" s="75"/>
      <c r="K98" s="74" t="s">
        <v>33383</v>
      </c>
      <c r="L98" s="78"/>
      <c r="M98" s="79"/>
      <c r="N98" s="79"/>
      <c r="O98" s="80"/>
      <c r="P98" s="81"/>
      <c r="Q98" s="81"/>
      <c r="R98" s="92"/>
      <c r="S98" s="92"/>
      <c r="T98" s="92"/>
      <c r="U98" s="92"/>
      <c r="V98" s="52"/>
      <c r="W98" s="52"/>
      <c r="X98" s="52"/>
      <c r="Y98" s="52"/>
      <c r="Z98" s="51"/>
      <c r="AA98" s="76"/>
      <c r="AB98" s="76"/>
      <c r="AC98" s="77"/>
      <c r="AD98" s="83" t="s">
        <v>14855</v>
      </c>
      <c r="AE98" s="83">
        <v>75</v>
      </c>
      <c r="AF98" s="83">
        <v>70</v>
      </c>
      <c r="AG98" s="83">
        <v>52678</v>
      </c>
      <c r="AH98" s="83">
        <v>23099</v>
      </c>
      <c r="AI98" s="83">
        <v>-18000</v>
      </c>
      <c r="AJ98" s="83" t="s">
        <v>17893</v>
      </c>
      <c r="AK98" s="83" t="s">
        <v>20575</v>
      </c>
      <c r="AL98" s="88" t="s">
        <v>21961</v>
      </c>
      <c r="AM98" s="83" t="s">
        <v>23040</v>
      </c>
      <c r="AN98" s="85">
        <v>41684.371678240743</v>
      </c>
      <c r="AO98" s="88" t="s">
        <v>23169</v>
      </c>
      <c r="AP98" s="83" t="b">
        <v>0</v>
      </c>
      <c r="AQ98" s="83" t="b">
        <v>0</v>
      </c>
      <c r="AR98" s="83" t="b">
        <v>0</v>
      </c>
      <c r="AS98" s="83" t="s">
        <v>13611</v>
      </c>
      <c r="AT98" s="83">
        <v>0</v>
      </c>
      <c r="AU98" s="88" t="s">
        <v>25957</v>
      </c>
      <c r="AV98" s="83" t="b">
        <v>0</v>
      </c>
      <c r="AW98" s="83" t="s">
        <v>30151</v>
      </c>
      <c r="AX98" s="88" t="s">
        <v>30247</v>
      </c>
      <c r="AY98" s="83" t="s">
        <v>66</v>
      </c>
      <c r="AZ98" s="2"/>
      <c r="BA98" s="3"/>
      <c r="BB98" s="3"/>
      <c r="BC98" s="3"/>
      <c r="BD98" s="3"/>
    </row>
    <row r="99" spans="1:56" x14ac:dyDescent="0.25">
      <c r="A99" s="69" t="s">
        <v>285</v>
      </c>
      <c r="B99" s="70"/>
      <c r="C99" s="70"/>
      <c r="D99" s="71"/>
      <c r="E99" s="73"/>
      <c r="F99" s="110" t="s">
        <v>27150</v>
      </c>
      <c r="G99" s="70"/>
      <c r="H99" s="74"/>
      <c r="I99" s="75"/>
      <c r="J99" s="75"/>
      <c r="K99" s="74" t="s">
        <v>33384</v>
      </c>
      <c r="L99" s="78"/>
      <c r="M99" s="79"/>
      <c r="N99" s="79"/>
      <c r="O99" s="80"/>
      <c r="P99" s="81"/>
      <c r="Q99" s="81"/>
      <c r="R99" s="92"/>
      <c r="S99" s="92"/>
      <c r="T99" s="92"/>
      <c r="U99" s="92"/>
      <c r="V99" s="52"/>
      <c r="W99" s="52"/>
      <c r="X99" s="52"/>
      <c r="Y99" s="52"/>
      <c r="Z99" s="51"/>
      <c r="AA99" s="76"/>
      <c r="AB99" s="76"/>
      <c r="AC99" s="77"/>
      <c r="AD99" s="83" t="s">
        <v>14856</v>
      </c>
      <c r="AE99" s="83">
        <v>647</v>
      </c>
      <c r="AF99" s="83">
        <v>893</v>
      </c>
      <c r="AG99" s="83">
        <v>5285</v>
      </c>
      <c r="AH99" s="83">
        <v>13627</v>
      </c>
      <c r="AI99" s="83"/>
      <c r="AJ99" s="83" t="s">
        <v>17894</v>
      </c>
      <c r="AK99" s="83" t="s">
        <v>14014</v>
      </c>
      <c r="AL99" s="83"/>
      <c r="AM99" s="83"/>
      <c r="AN99" s="85">
        <v>42576.08394675926</v>
      </c>
      <c r="AO99" s="88" t="s">
        <v>23170</v>
      </c>
      <c r="AP99" s="83" t="b">
        <v>1</v>
      </c>
      <c r="AQ99" s="83" t="b">
        <v>0</v>
      </c>
      <c r="AR99" s="83" t="b">
        <v>0</v>
      </c>
      <c r="AS99" s="83" t="s">
        <v>13611</v>
      </c>
      <c r="AT99" s="83">
        <v>4</v>
      </c>
      <c r="AU99" s="83"/>
      <c r="AV99" s="83" t="b">
        <v>0</v>
      </c>
      <c r="AW99" s="83" t="s">
        <v>30151</v>
      </c>
      <c r="AX99" s="88" t="s">
        <v>30248</v>
      </c>
      <c r="AY99" s="83" t="s">
        <v>66</v>
      </c>
      <c r="AZ99" s="2"/>
      <c r="BA99" s="3"/>
      <c r="BB99" s="3"/>
      <c r="BC99" s="3"/>
      <c r="BD99" s="3"/>
    </row>
    <row r="100" spans="1:56" x14ac:dyDescent="0.25">
      <c r="A100" s="69" t="s">
        <v>2859</v>
      </c>
      <c r="B100" s="70"/>
      <c r="C100" s="70"/>
      <c r="D100" s="71"/>
      <c r="E100" s="73"/>
      <c r="F100" s="110" t="s">
        <v>27151</v>
      </c>
      <c r="G100" s="70"/>
      <c r="H100" s="74"/>
      <c r="I100" s="75"/>
      <c r="J100" s="75"/>
      <c r="K100" s="74" t="s">
        <v>33385</v>
      </c>
      <c r="L100" s="78"/>
      <c r="M100" s="79"/>
      <c r="N100" s="79"/>
      <c r="O100" s="80"/>
      <c r="P100" s="81"/>
      <c r="Q100" s="81"/>
      <c r="R100" s="92"/>
      <c r="S100" s="92"/>
      <c r="T100" s="92"/>
      <c r="U100" s="92"/>
      <c r="V100" s="52"/>
      <c r="W100" s="52"/>
      <c r="X100" s="52"/>
      <c r="Y100" s="52"/>
      <c r="Z100" s="51"/>
      <c r="AA100" s="76"/>
      <c r="AB100" s="76"/>
      <c r="AC100" s="77"/>
      <c r="AD100" s="83" t="s">
        <v>14857</v>
      </c>
      <c r="AE100" s="83">
        <v>23928</v>
      </c>
      <c r="AF100" s="83">
        <v>27103</v>
      </c>
      <c r="AG100" s="83">
        <v>23820</v>
      </c>
      <c r="AH100" s="83">
        <v>8390</v>
      </c>
      <c r="AI100" s="83">
        <v>-14400</v>
      </c>
      <c r="AJ100" s="83" t="s">
        <v>17895</v>
      </c>
      <c r="AK100" s="83" t="s">
        <v>20564</v>
      </c>
      <c r="AL100" s="88" t="s">
        <v>21962</v>
      </c>
      <c r="AM100" s="83" t="s">
        <v>23038</v>
      </c>
      <c r="AN100" s="85">
        <v>40990.129421296297</v>
      </c>
      <c r="AO100" s="88" t="s">
        <v>23171</v>
      </c>
      <c r="AP100" s="83" t="b">
        <v>0</v>
      </c>
      <c r="AQ100" s="83" t="b">
        <v>0</v>
      </c>
      <c r="AR100" s="83" t="b">
        <v>0</v>
      </c>
      <c r="AS100" s="83" t="s">
        <v>13611</v>
      </c>
      <c r="AT100" s="83">
        <v>364</v>
      </c>
      <c r="AU100" s="88" t="s">
        <v>25924</v>
      </c>
      <c r="AV100" s="83" t="b">
        <v>0</v>
      </c>
      <c r="AW100" s="83" t="s">
        <v>30151</v>
      </c>
      <c r="AX100" s="88" t="s">
        <v>30249</v>
      </c>
      <c r="AY100" s="83" t="s">
        <v>65</v>
      </c>
      <c r="AZ100" s="2"/>
      <c r="BA100" s="3"/>
      <c r="BB100" s="3"/>
      <c r="BC100" s="3"/>
      <c r="BD100" s="3"/>
    </row>
    <row r="101" spans="1:56" x14ac:dyDescent="0.25">
      <c r="A101" s="69" t="s">
        <v>2860</v>
      </c>
      <c r="B101" s="70"/>
      <c r="C101" s="70"/>
      <c r="D101" s="71"/>
      <c r="E101" s="73"/>
      <c r="F101" s="110" t="s">
        <v>27152</v>
      </c>
      <c r="G101" s="70"/>
      <c r="H101" s="74"/>
      <c r="I101" s="75"/>
      <c r="J101" s="75"/>
      <c r="K101" s="74" t="s">
        <v>33386</v>
      </c>
      <c r="L101" s="78"/>
      <c r="M101" s="79"/>
      <c r="N101" s="79"/>
      <c r="O101" s="80"/>
      <c r="P101" s="81"/>
      <c r="Q101" s="81"/>
      <c r="R101" s="92"/>
      <c r="S101" s="92"/>
      <c r="T101" s="92"/>
      <c r="U101" s="92"/>
      <c r="V101" s="52"/>
      <c r="W101" s="52"/>
      <c r="X101" s="52"/>
      <c r="Y101" s="52"/>
      <c r="Z101" s="51"/>
      <c r="AA101" s="76"/>
      <c r="AB101" s="76"/>
      <c r="AC101" s="77"/>
      <c r="AD101" s="83" t="s">
        <v>14858</v>
      </c>
      <c r="AE101" s="83">
        <v>14426</v>
      </c>
      <c r="AF101" s="83">
        <v>38678</v>
      </c>
      <c r="AG101" s="83">
        <v>55744</v>
      </c>
      <c r="AH101" s="83">
        <v>44021</v>
      </c>
      <c r="AI101" s="83">
        <v>-21600</v>
      </c>
      <c r="AJ101" s="83" t="s">
        <v>17896</v>
      </c>
      <c r="AK101" s="83" t="s">
        <v>14527</v>
      </c>
      <c r="AL101" s="88" t="s">
        <v>21963</v>
      </c>
      <c r="AM101" s="83" t="s">
        <v>23039</v>
      </c>
      <c r="AN101" s="85">
        <v>41959.893113425926</v>
      </c>
      <c r="AO101" s="88" t="s">
        <v>23172</v>
      </c>
      <c r="AP101" s="83" t="b">
        <v>0</v>
      </c>
      <c r="AQ101" s="83" t="b">
        <v>0</v>
      </c>
      <c r="AR101" s="83" t="b">
        <v>0</v>
      </c>
      <c r="AS101" s="83" t="s">
        <v>13611</v>
      </c>
      <c r="AT101" s="83">
        <v>310</v>
      </c>
      <c r="AU101" s="88" t="s">
        <v>25918</v>
      </c>
      <c r="AV101" s="83" t="b">
        <v>0</v>
      </c>
      <c r="AW101" s="83" t="s">
        <v>30151</v>
      </c>
      <c r="AX101" s="88" t="s">
        <v>30250</v>
      </c>
      <c r="AY101" s="83" t="s">
        <v>65</v>
      </c>
      <c r="AZ101" s="2"/>
      <c r="BA101" s="3"/>
      <c r="BB101" s="3"/>
      <c r="BC101" s="3"/>
      <c r="BD101" s="3"/>
    </row>
    <row r="102" spans="1:56" x14ac:dyDescent="0.25">
      <c r="A102" s="69" t="s">
        <v>286</v>
      </c>
      <c r="B102" s="70"/>
      <c r="C102" s="70"/>
      <c r="D102" s="71"/>
      <c r="E102" s="73"/>
      <c r="F102" s="110" t="s">
        <v>27153</v>
      </c>
      <c r="G102" s="70"/>
      <c r="H102" s="74"/>
      <c r="I102" s="75"/>
      <c r="J102" s="75"/>
      <c r="K102" s="74" t="s">
        <v>33387</v>
      </c>
      <c r="L102" s="78"/>
      <c r="M102" s="79"/>
      <c r="N102" s="79"/>
      <c r="O102" s="80"/>
      <c r="P102" s="81"/>
      <c r="Q102" s="81"/>
      <c r="R102" s="92"/>
      <c r="S102" s="92"/>
      <c r="T102" s="92"/>
      <c r="U102" s="92"/>
      <c r="V102" s="52"/>
      <c r="W102" s="52"/>
      <c r="X102" s="52"/>
      <c r="Y102" s="52"/>
      <c r="Z102" s="51"/>
      <c r="AA102" s="76"/>
      <c r="AB102" s="76"/>
      <c r="AC102" s="77"/>
      <c r="AD102" s="83" t="s">
        <v>14859</v>
      </c>
      <c r="AE102" s="83">
        <v>12</v>
      </c>
      <c r="AF102" s="83">
        <v>22</v>
      </c>
      <c r="AG102" s="83">
        <v>13658</v>
      </c>
      <c r="AH102" s="83">
        <v>522</v>
      </c>
      <c r="AI102" s="83">
        <v>-21600</v>
      </c>
      <c r="AJ102" s="83" t="s">
        <v>17897</v>
      </c>
      <c r="AK102" s="83"/>
      <c r="AL102" s="83"/>
      <c r="AM102" s="83" t="s">
        <v>23039</v>
      </c>
      <c r="AN102" s="85">
        <v>40493.155694444446</v>
      </c>
      <c r="AO102" s="83"/>
      <c r="AP102" s="83" t="b">
        <v>0</v>
      </c>
      <c r="AQ102" s="83" t="b">
        <v>0</v>
      </c>
      <c r="AR102" s="83" t="b">
        <v>1</v>
      </c>
      <c r="AS102" s="83" t="s">
        <v>13611</v>
      </c>
      <c r="AT102" s="83">
        <v>2</v>
      </c>
      <c r="AU102" s="88" t="s">
        <v>25919</v>
      </c>
      <c r="AV102" s="83" t="b">
        <v>0</v>
      </c>
      <c r="AW102" s="83" t="s">
        <v>30151</v>
      </c>
      <c r="AX102" s="88" t="s">
        <v>30251</v>
      </c>
      <c r="AY102" s="83" t="s">
        <v>66</v>
      </c>
      <c r="AZ102" s="2"/>
      <c r="BA102" s="3"/>
      <c r="BB102" s="3"/>
      <c r="BC102" s="3"/>
      <c r="BD102" s="3"/>
    </row>
    <row r="103" spans="1:56" x14ac:dyDescent="0.25">
      <c r="A103" s="69" t="s">
        <v>287</v>
      </c>
      <c r="B103" s="70"/>
      <c r="C103" s="70"/>
      <c r="D103" s="71"/>
      <c r="E103" s="73"/>
      <c r="F103" s="110" t="s">
        <v>27154</v>
      </c>
      <c r="G103" s="70"/>
      <c r="H103" s="74"/>
      <c r="I103" s="75"/>
      <c r="J103" s="75"/>
      <c r="K103" s="74" t="s">
        <v>33388</v>
      </c>
      <c r="L103" s="78"/>
      <c r="M103" s="79"/>
      <c r="N103" s="79"/>
      <c r="O103" s="80"/>
      <c r="P103" s="81"/>
      <c r="Q103" s="81"/>
      <c r="R103" s="92"/>
      <c r="S103" s="92"/>
      <c r="T103" s="92"/>
      <c r="U103" s="92"/>
      <c r="V103" s="52"/>
      <c r="W103" s="52"/>
      <c r="X103" s="52"/>
      <c r="Y103" s="52"/>
      <c r="Z103" s="51"/>
      <c r="AA103" s="76"/>
      <c r="AB103" s="76"/>
      <c r="AC103" s="77"/>
      <c r="AD103" s="83" t="s">
        <v>14860</v>
      </c>
      <c r="AE103" s="83">
        <v>999</v>
      </c>
      <c r="AF103" s="83">
        <v>1170</v>
      </c>
      <c r="AG103" s="83">
        <v>28284</v>
      </c>
      <c r="AH103" s="83">
        <v>8023</v>
      </c>
      <c r="AI103" s="83">
        <v>-18000</v>
      </c>
      <c r="AJ103" s="83" t="s">
        <v>17898</v>
      </c>
      <c r="AK103" s="83" t="s">
        <v>20576</v>
      </c>
      <c r="AL103" s="83"/>
      <c r="AM103" s="83" t="s">
        <v>23040</v>
      </c>
      <c r="AN103" s="85">
        <v>40148.98128472222</v>
      </c>
      <c r="AO103" s="88" t="s">
        <v>23173</v>
      </c>
      <c r="AP103" s="83" t="b">
        <v>0</v>
      </c>
      <c r="AQ103" s="83" t="b">
        <v>0</v>
      </c>
      <c r="AR103" s="83" t="b">
        <v>1</v>
      </c>
      <c r="AS103" s="83" t="s">
        <v>13611</v>
      </c>
      <c r="AT103" s="83">
        <v>6</v>
      </c>
      <c r="AU103" s="88" t="s">
        <v>25958</v>
      </c>
      <c r="AV103" s="83" t="b">
        <v>0</v>
      </c>
      <c r="AW103" s="83" t="s">
        <v>30151</v>
      </c>
      <c r="AX103" s="88" t="s">
        <v>30252</v>
      </c>
      <c r="AY103" s="83" t="s">
        <v>66</v>
      </c>
      <c r="AZ103" s="2"/>
      <c r="BA103" s="3"/>
      <c r="BB103" s="3"/>
      <c r="BC103" s="3"/>
      <c r="BD103" s="3"/>
    </row>
    <row r="104" spans="1:56" x14ac:dyDescent="0.25">
      <c r="A104" s="69" t="s">
        <v>288</v>
      </c>
      <c r="B104" s="70"/>
      <c r="C104" s="70"/>
      <c r="D104" s="71"/>
      <c r="E104" s="73"/>
      <c r="F104" s="110" t="s">
        <v>27155</v>
      </c>
      <c r="G104" s="70"/>
      <c r="H104" s="74"/>
      <c r="I104" s="75"/>
      <c r="J104" s="75"/>
      <c r="K104" s="74" t="s">
        <v>33389</v>
      </c>
      <c r="L104" s="78"/>
      <c r="M104" s="79"/>
      <c r="N104" s="79"/>
      <c r="O104" s="80"/>
      <c r="P104" s="81"/>
      <c r="Q104" s="81"/>
      <c r="R104" s="92"/>
      <c r="S104" s="92"/>
      <c r="T104" s="92"/>
      <c r="U104" s="92"/>
      <c r="V104" s="52"/>
      <c r="W104" s="52"/>
      <c r="X104" s="52"/>
      <c r="Y104" s="52"/>
      <c r="Z104" s="51"/>
      <c r="AA104" s="76"/>
      <c r="AB104" s="76"/>
      <c r="AC104" s="77"/>
      <c r="AD104" s="83" t="s">
        <v>14861</v>
      </c>
      <c r="AE104" s="83">
        <v>504</v>
      </c>
      <c r="AF104" s="83">
        <v>1294</v>
      </c>
      <c r="AG104" s="83">
        <v>38792</v>
      </c>
      <c r="AH104" s="83">
        <v>40352</v>
      </c>
      <c r="AI104" s="83">
        <v>-18000</v>
      </c>
      <c r="AJ104" s="83" t="s">
        <v>17899</v>
      </c>
      <c r="AK104" s="83" t="s">
        <v>20577</v>
      </c>
      <c r="AL104" s="83"/>
      <c r="AM104" s="83" t="s">
        <v>23040</v>
      </c>
      <c r="AN104" s="85">
        <v>40973.010266203702</v>
      </c>
      <c r="AO104" s="88" t="s">
        <v>23174</v>
      </c>
      <c r="AP104" s="83" t="b">
        <v>0</v>
      </c>
      <c r="AQ104" s="83" t="b">
        <v>0</v>
      </c>
      <c r="AR104" s="83" t="b">
        <v>1</v>
      </c>
      <c r="AS104" s="83" t="s">
        <v>13611</v>
      </c>
      <c r="AT104" s="83">
        <v>17</v>
      </c>
      <c r="AU104" s="88" t="s">
        <v>25959</v>
      </c>
      <c r="AV104" s="83" t="b">
        <v>0</v>
      </c>
      <c r="AW104" s="83" t="s">
        <v>30151</v>
      </c>
      <c r="AX104" s="88" t="s">
        <v>30253</v>
      </c>
      <c r="AY104" s="83" t="s">
        <v>66</v>
      </c>
      <c r="AZ104" s="2"/>
      <c r="BA104" s="3"/>
      <c r="BB104" s="3"/>
      <c r="BC104" s="3"/>
      <c r="BD104" s="3"/>
    </row>
    <row r="105" spans="1:56" x14ac:dyDescent="0.25">
      <c r="A105" s="69" t="s">
        <v>2861</v>
      </c>
      <c r="B105" s="70"/>
      <c r="C105" s="70"/>
      <c r="D105" s="71"/>
      <c r="E105" s="73"/>
      <c r="F105" s="110" t="s">
        <v>27156</v>
      </c>
      <c r="G105" s="70"/>
      <c r="H105" s="74"/>
      <c r="I105" s="75"/>
      <c r="J105" s="75"/>
      <c r="K105" s="74" t="s">
        <v>33390</v>
      </c>
      <c r="L105" s="78"/>
      <c r="M105" s="79"/>
      <c r="N105" s="79"/>
      <c r="O105" s="80"/>
      <c r="P105" s="81"/>
      <c r="Q105" s="81"/>
      <c r="R105" s="92"/>
      <c r="S105" s="92"/>
      <c r="T105" s="92"/>
      <c r="U105" s="92"/>
      <c r="V105" s="52"/>
      <c r="W105" s="52"/>
      <c r="X105" s="52"/>
      <c r="Y105" s="52"/>
      <c r="Z105" s="51"/>
      <c r="AA105" s="76"/>
      <c r="AB105" s="76"/>
      <c r="AC105" s="77"/>
      <c r="AD105" s="83" t="s">
        <v>14862</v>
      </c>
      <c r="AE105" s="83">
        <v>890</v>
      </c>
      <c r="AF105" s="83">
        <v>10380</v>
      </c>
      <c r="AG105" s="83">
        <v>40859</v>
      </c>
      <c r="AH105" s="83">
        <v>16481</v>
      </c>
      <c r="AI105" s="83">
        <v>-18000</v>
      </c>
      <c r="AJ105" s="83" t="s">
        <v>17900</v>
      </c>
      <c r="AK105" s="83" t="s">
        <v>20578</v>
      </c>
      <c r="AL105" s="83"/>
      <c r="AM105" s="83" t="s">
        <v>23040</v>
      </c>
      <c r="AN105" s="85">
        <v>40766.64508101852</v>
      </c>
      <c r="AO105" s="88" t="s">
        <v>23175</v>
      </c>
      <c r="AP105" s="83" t="b">
        <v>0</v>
      </c>
      <c r="AQ105" s="83" t="b">
        <v>0</v>
      </c>
      <c r="AR105" s="83" t="b">
        <v>1</v>
      </c>
      <c r="AS105" s="83" t="s">
        <v>13611</v>
      </c>
      <c r="AT105" s="83">
        <v>87</v>
      </c>
      <c r="AU105" s="88" t="s">
        <v>25918</v>
      </c>
      <c r="AV105" s="83" t="b">
        <v>1</v>
      </c>
      <c r="AW105" s="83" t="s">
        <v>30151</v>
      </c>
      <c r="AX105" s="88" t="s">
        <v>30254</v>
      </c>
      <c r="AY105" s="83" t="s">
        <v>65</v>
      </c>
      <c r="AZ105" s="2"/>
      <c r="BA105" s="3"/>
      <c r="BB105" s="3"/>
      <c r="BC105" s="3"/>
      <c r="BD105" s="3"/>
    </row>
    <row r="106" spans="1:56" x14ac:dyDescent="0.25">
      <c r="A106" s="69" t="s">
        <v>289</v>
      </c>
      <c r="B106" s="70"/>
      <c r="C106" s="70"/>
      <c r="D106" s="71"/>
      <c r="E106" s="73"/>
      <c r="F106" s="110" t="s">
        <v>27157</v>
      </c>
      <c r="G106" s="70"/>
      <c r="H106" s="74"/>
      <c r="I106" s="75"/>
      <c r="J106" s="75"/>
      <c r="K106" s="74" t="s">
        <v>33391</v>
      </c>
      <c r="L106" s="78"/>
      <c r="M106" s="79"/>
      <c r="N106" s="79"/>
      <c r="O106" s="80"/>
      <c r="P106" s="81"/>
      <c r="Q106" s="81"/>
      <c r="R106" s="92"/>
      <c r="S106" s="92"/>
      <c r="T106" s="92"/>
      <c r="U106" s="92"/>
      <c r="V106" s="52"/>
      <c r="W106" s="52"/>
      <c r="X106" s="52"/>
      <c r="Y106" s="52"/>
      <c r="Z106" s="51"/>
      <c r="AA106" s="76"/>
      <c r="AB106" s="76"/>
      <c r="AC106" s="77"/>
      <c r="AD106" s="83" t="s">
        <v>14863</v>
      </c>
      <c r="AE106" s="83">
        <v>47</v>
      </c>
      <c r="AF106" s="83">
        <v>37</v>
      </c>
      <c r="AG106" s="83">
        <v>258</v>
      </c>
      <c r="AH106" s="83">
        <v>7</v>
      </c>
      <c r="AI106" s="83"/>
      <c r="AJ106" s="83"/>
      <c r="AK106" s="83" t="s">
        <v>20579</v>
      </c>
      <c r="AL106" s="83"/>
      <c r="AM106" s="83"/>
      <c r="AN106" s="85">
        <v>41962.875289351854</v>
      </c>
      <c r="AO106" s="88" t="s">
        <v>23176</v>
      </c>
      <c r="AP106" s="83" t="b">
        <v>1</v>
      </c>
      <c r="AQ106" s="83" t="b">
        <v>0</v>
      </c>
      <c r="AR106" s="83" t="b">
        <v>0</v>
      </c>
      <c r="AS106" s="83" t="s">
        <v>13611</v>
      </c>
      <c r="AT106" s="83">
        <v>3</v>
      </c>
      <c r="AU106" s="88" t="s">
        <v>25919</v>
      </c>
      <c r="AV106" s="83" t="b">
        <v>0</v>
      </c>
      <c r="AW106" s="83" t="s">
        <v>30151</v>
      </c>
      <c r="AX106" s="88" t="s">
        <v>30255</v>
      </c>
      <c r="AY106" s="83" t="s">
        <v>66</v>
      </c>
      <c r="AZ106" s="2"/>
      <c r="BA106" s="3"/>
      <c r="BB106" s="3"/>
      <c r="BC106" s="3"/>
      <c r="BD106" s="3"/>
    </row>
    <row r="107" spans="1:56" x14ac:dyDescent="0.25">
      <c r="A107" s="69" t="s">
        <v>2834</v>
      </c>
      <c r="B107" s="70"/>
      <c r="C107" s="70"/>
      <c r="D107" s="71"/>
      <c r="E107" s="73"/>
      <c r="F107" s="110" t="s">
        <v>27158</v>
      </c>
      <c r="G107" s="70"/>
      <c r="H107" s="74"/>
      <c r="I107" s="75"/>
      <c r="J107" s="75"/>
      <c r="K107" s="74" t="s">
        <v>33392</v>
      </c>
      <c r="L107" s="78"/>
      <c r="M107" s="79"/>
      <c r="N107" s="79"/>
      <c r="O107" s="80"/>
      <c r="P107" s="81"/>
      <c r="Q107" s="81"/>
      <c r="R107" s="92"/>
      <c r="S107" s="92"/>
      <c r="T107" s="92"/>
      <c r="U107" s="92"/>
      <c r="V107" s="52"/>
      <c r="W107" s="52"/>
      <c r="X107" s="52"/>
      <c r="Y107" s="52"/>
      <c r="Z107" s="51"/>
      <c r="AA107" s="76"/>
      <c r="AB107" s="76"/>
      <c r="AC107" s="77"/>
      <c r="AD107" s="83" t="s">
        <v>14864</v>
      </c>
      <c r="AE107" s="83">
        <v>394</v>
      </c>
      <c r="AF107" s="83">
        <v>593</v>
      </c>
      <c r="AG107" s="83">
        <v>1113</v>
      </c>
      <c r="AH107" s="83">
        <v>49</v>
      </c>
      <c r="AI107" s="83"/>
      <c r="AJ107" s="83" t="s">
        <v>17901</v>
      </c>
      <c r="AK107" s="83"/>
      <c r="AL107" s="88" t="s">
        <v>21964</v>
      </c>
      <c r="AM107" s="83"/>
      <c r="AN107" s="85">
        <v>42032.729618055557</v>
      </c>
      <c r="AO107" s="88" t="s">
        <v>23177</v>
      </c>
      <c r="AP107" s="83" t="b">
        <v>0</v>
      </c>
      <c r="AQ107" s="83" t="b">
        <v>0</v>
      </c>
      <c r="AR107" s="83" t="b">
        <v>1</v>
      </c>
      <c r="AS107" s="83" t="s">
        <v>13611</v>
      </c>
      <c r="AT107" s="83">
        <v>368</v>
      </c>
      <c r="AU107" s="88" t="s">
        <v>25960</v>
      </c>
      <c r="AV107" s="83" t="b">
        <v>0</v>
      </c>
      <c r="AW107" s="83" t="s">
        <v>30151</v>
      </c>
      <c r="AX107" s="88" t="s">
        <v>30256</v>
      </c>
      <c r="AY107" s="83" t="s">
        <v>66</v>
      </c>
      <c r="AZ107" s="2"/>
      <c r="BA107" s="3"/>
      <c r="BB107" s="3"/>
      <c r="BC107" s="3"/>
      <c r="BD107" s="3"/>
    </row>
    <row r="108" spans="1:56" x14ac:dyDescent="0.25">
      <c r="A108" s="69" t="s">
        <v>290</v>
      </c>
      <c r="B108" s="70"/>
      <c r="C108" s="70"/>
      <c r="D108" s="71"/>
      <c r="E108" s="73"/>
      <c r="F108" s="110" t="s">
        <v>27159</v>
      </c>
      <c r="G108" s="70"/>
      <c r="H108" s="74"/>
      <c r="I108" s="75"/>
      <c r="J108" s="75"/>
      <c r="K108" s="74" t="s">
        <v>33393</v>
      </c>
      <c r="L108" s="78"/>
      <c r="M108" s="79"/>
      <c r="N108" s="79"/>
      <c r="O108" s="80"/>
      <c r="P108" s="81"/>
      <c r="Q108" s="81"/>
      <c r="R108" s="92"/>
      <c r="S108" s="92"/>
      <c r="T108" s="92"/>
      <c r="U108" s="92"/>
      <c r="V108" s="52"/>
      <c r="W108" s="52"/>
      <c r="X108" s="52"/>
      <c r="Y108" s="52"/>
      <c r="Z108" s="51"/>
      <c r="AA108" s="76"/>
      <c r="AB108" s="76"/>
      <c r="AC108" s="77"/>
      <c r="AD108" s="83" t="s">
        <v>14865</v>
      </c>
      <c r="AE108" s="83">
        <v>421</v>
      </c>
      <c r="AF108" s="83">
        <v>458</v>
      </c>
      <c r="AG108" s="83">
        <v>14132</v>
      </c>
      <c r="AH108" s="83">
        <v>1999</v>
      </c>
      <c r="AI108" s="83">
        <v>-18000</v>
      </c>
      <c r="AJ108" s="83" t="s">
        <v>17902</v>
      </c>
      <c r="AK108" s="83"/>
      <c r="AL108" s="83"/>
      <c r="AM108" s="83" t="s">
        <v>23042</v>
      </c>
      <c r="AN108" s="85">
        <v>39953.025104166663</v>
      </c>
      <c r="AO108" s="88" t="s">
        <v>23178</v>
      </c>
      <c r="AP108" s="83" t="b">
        <v>0</v>
      </c>
      <c r="AQ108" s="83" t="b">
        <v>0</v>
      </c>
      <c r="AR108" s="83" t="b">
        <v>1</v>
      </c>
      <c r="AS108" s="83" t="s">
        <v>13611</v>
      </c>
      <c r="AT108" s="83">
        <v>0</v>
      </c>
      <c r="AU108" s="88" t="s">
        <v>25961</v>
      </c>
      <c r="AV108" s="83" t="b">
        <v>0</v>
      </c>
      <c r="AW108" s="83" t="s">
        <v>30151</v>
      </c>
      <c r="AX108" s="88" t="s">
        <v>30257</v>
      </c>
      <c r="AY108" s="83" t="s">
        <v>66</v>
      </c>
      <c r="AZ108" s="2"/>
      <c r="BA108" s="3"/>
      <c r="BB108" s="3"/>
      <c r="BC108" s="3"/>
      <c r="BD108" s="3"/>
    </row>
    <row r="109" spans="1:56" x14ac:dyDescent="0.25">
      <c r="A109" s="69" t="s">
        <v>291</v>
      </c>
      <c r="B109" s="70"/>
      <c r="C109" s="70"/>
      <c r="D109" s="71"/>
      <c r="E109" s="73"/>
      <c r="F109" s="110" t="s">
        <v>27160</v>
      </c>
      <c r="G109" s="70"/>
      <c r="H109" s="74"/>
      <c r="I109" s="75"/>
      <c r="J109" s="75"/>
      <c r="K109" s="74" t="s">
        <v>33394</v>
      </c>
      <c r="L109" s="78"/>
      <c r="M109" s="79"/>
      <c r="N109" s="79"/>
      <c r="O109" s="80"/>
      <c r="P109" s="81"/>
      <c r="Q109" s="81"/>
      <c r="R109" s="92"/>
      <c r="S109" s="92"/>
      <c r="T109" s="92"/>
      <c r="U109" s="92"/>
      <c r="V109" s="52"/>
      <c r="W109" s="52"/>
      <c r="X109" s="52"/>
      <c r="Y109" s="52"/>
      <c r="Z109" s="51"/>
      <c r="AA109" s="76"/>
      <c r="AB109" s="76"/>
      <c r="AC109" s="77"/>
      <c r="AD109" s="83" t="s">
        <v>14866</v>
      </c>
      <c r="AE109" s="83">
        <v>2942</v>
      </c>
      <c r="AF109" s="83">
        <v>2013</v>
      </c>
      <c r="AG109" s="83">
        <v>1582</v>
      </c>
      <c r="AH109" s="83">
        <v>483</v>
      </c>
      <c r="AI109" s="83"/>
      <c r="AJ109" s="83" t="s">
        <v>17903</v>
      </c>
      <c r="AK109" s="83" t="s">
        <v>13984</v>
      </c>
      <c r="AL109" s="83"/>
      <c r="AM109" s="83"/>
      <c r="AN109" s="85">
        <v>42717.052951388891</v>
      </c>
      <c r="AO109" s="88" t="s">
        <v>23179</v>
      </c>
      <c r="AP109" s="83" t="b">
        <v>1</v>
      </c>
      <c r="AQ109" s="83" t="b">
        <v>0</v>
      </c>
      <c r="AR109" s="83" t="b">
        <v>0</v>
      </c>
      <c r="AS109" s="83" t="s">
        <v>13611</v>
      </c>
      <c r="AT109" s="83">
        <v>11</v>
      </c>
      <c r="AU109" s="83"/>
      <c r="AV109" s="83" t="b">
        <v>0</v>
      </c>
      <c r="AW109" s="83" t="s">
        <v>30151</v>
      </c>
      <c r="AX109" s="88" t="s">
        <v>30258</v>
      </c>
      <c r="AY109" s="83" t="s">
        <v>66</v>
      </c>
      <c r="AZ109" s="2"/>
      <c r="BA109" s="3"/>
      <c r="BB109" s="3"/>
      <c r="BC109" s="3"/>
      <c r="BD109" s="3"/>
    </row>
    <row r="110" spans="1:56" x14ac:dyDescent="0.25">
      <c r="A110" s="69" t="s">
        <v>2862</v>
      </c>
      <c r="B110" s="70"/>
      <c r="C110" s="70"/>
      <c r="D110" s="71"/>
      <c r="E110" s="73"/>
      <c r="F110" s="110" t="s">
        <v>27161</v>
      </c>
      <c r="G110" s="70"/>
      <c r="H110" s="74"/>
      <c r="I110" s="75"/>
      <c r="J110" s="75"/>
      <c r="K110" s="74" t="s">
        <v>33395</v>
      </c>
      <c r="L110" s="78"/>
      <c r="M110" s="79"/>
      <c r="N110" s="79"/>
      <c r="O110" s="80"/>
      <c r="P110" s="81"/>
      <c r="Q110" s="81"/>
      <c r="R110" s="92"/>
      <c r="S110" s="92"/>
      <c r="T110" s="92"/>
      <c r="U110" s="92"/>
      <c r="V110" s="52"/>
      <c r="W110" s="52"/>
      <c r="X110" s="52"/>
      <c r="Y110" s="52"/>
      <c r="Z110" s="51"/>
      <c r="AA110" s="76"/>
      <c r="AB110" s="76"/>
      <c r="AC110" s="77"/>
      <c r="AD110" s="83" t="s">
        <v>14867</v>
      </c>
      <c r="AE110" s="83">
        <v>1710</v>
      </c>
      <c r="AF110" s="83">
        <v>6788</v>
      </c>
      <c r="AG110" s="83">
        <v>202027</v>
      </c>
      <c r="AH110" s="83">
        <v>148032</v>
      </c>
      <c r="AI110" s="83">
        <v>-18000</v>
      </c>
      <c r="AJ110" s="83" t="s">
        <v>17904</v>
      </c>
      <c r="AK110" s="83" t="s">
        <v>13984</v>
      </c>
      <c r="AL110" s="88" t="s">
        <v>21965</v>
      </c>
      <c r="AM110" s="83" t="s">
        <v>23040</v>
      </c>
      <c r="AN110" s="85">
        <v>40885.022858796299</v>
      </c>
      <c r="AO110" s="88" t="s">
        <v>23180</v>
      </c>
      <c r="AP110" s="83" t="b">
        <v>0</v>
      </c>
      <c r="AQ110" s="83" t="b">
        <v>0</v>
      </c>
      <c r="AR110" s="83" t="b">
        <v>1</v>
      </c>
      <c r="AS110" s="83" t="s">
        <v>13611</v>
      </c>
      <c r="AT110" s="83">
        <v>180</v>
      </c>
      <c r="AU110" s="88" t="s">
        <v>25962</v>
      </c>
      <c r="AV110" s="83" t="b">
        <v>0</v>
      </c>
      <c r="AW110" s="83" t="s">
        <v>30151</v>
      </c>
      <c r="AX110" s="88" t="s">
        <v>30259</v>
      </c>
      <c r="AY110" s="83" t="s">
        <v>65</v>
      </c>
      <c r="AZ110" s="2"/>
      <c r="BA110" s="3"/>
      <c r="BB110" s="3"/>
      <c r="BC110" s="3"/>
      <c r="BD110" s="3"/>
    </row>
    <row r="111" spans="1:56" x14ac:dyDescent="0.25">
      <c r="A111" s="69" t="s">
        <v>2863</v>
      </c>
      <c r="B111" s="70"/>
      <c r="C111" s="70"/>
      <c r="D111" s="71"/>
      <c r="E111" s="73"/>
      <c r="F111" s="110" t="s">
        <v>27162</v>
      </c>
      <c r="G111" s="70"/>
      <c r="H111" s="74"/>
      <c r="I111" s="75"/>
      <c r="J111" s="75"/>
      <c r="K111" s="74" t="s">
        <v>33396</v>
      </c>
      <c r="L111" s="78"/>
      <c r="M111" s="79"/>
      <c r="N111" s="79"/>
      <c r="O111" s="80"/>
      <c r="P111" s="81"/>
      <c r="Q111" s="81"/>
      <c r="R111" s="92"/>
      <c r="S111" s="92"/>
      <c r="T111" s="92"/>
      <c r="U111" s="92"/>
      <c r="V111" s="52"/>
      <c r="W111" s="52"/>
      <c r="X111" s="52"/>
      <c r="Y111" s="52"/>
      <c r="Z111" s="51"/>
      <c r="AA111" s="76"/>
      <c r="AB111" s="76"/>
      <c r="AC111" s="77"/>
      <c r="AD111" s="83" t="s">
        <v>14868</v>
      </c>
      <c r="AE111" s="83">
        <v>33</v>
      </c>
      <c r="AF111" s="83">
        <v>18</v>
      </c>
      <c r="AG111" s="83">
        <v>551</v>
      </c>
      <c r="AH111" s="83">
        <v>1983</v>
      </c>
      <c r="AI111" s="83">
        <v>-28800</v>
      </c>
      <c r="AJ111" s="83"/>
      <c r="AK111" s="83"/>
      <c r="AL111" s="83"/>
      <c r="AM111" s="83" t="s">
        <v>23041</v>
      </c>
      <c r="AN111" s="85">
        <v>41585.879861111112</v>
      </c>
      <c r="AO111" s="83"/>
      <c r="AP111" s="83" t="b">
        <v>1</v>
      </c>
      <c r="AQ111" s="83" t="b">
        <v>0</v>
      </c>
      <c r="AR111" s="83" t="b">
        <v>0</v>
      </c>
      <c r="AS111" s="83" t="s">
        <v>13611</v>
      </c>
      <c r="AT111" s="83">
        <v>0</v>
      </c>
      <c r="AU111" s="88" t="s">
        <v>25919</v>
      </c>
      <c r="AV111" s="83" t="b">
        <v>0</v>
      </c>
      <c r="AW111" s="83" t="s">
        <v>30151</v>
      </c>
      <c r="AX111" s="88" t="s">
        <v>30260</v>
      </c>
      <c r="AY111" s="83" t="s">
        <v>65</v>
      </c>
      <c r="AZ111" s="2"/>
      <c r="BA111" s="3"/>
      <c r="BB111" s="3"/>
      <c r="BC111" s="3"/>
      <c r="BD111" s="3"/>
    </row>
    <row r="112" spans="1:56" x14ac:dyDescent="0.25">
      <c r="A112" s="69" t="s">
        <v>2864</v>
      </c>
      <c r="B112" s="70"/>
      <c r="C112" s="70"/>
      <c r="D112" s="71"/>
      <c r="E112" s="73"/>
      <c r="F112" s="110" t="s">
        <v>27163</v>
      </c>
      <c r="G112" s="70"/>
      <c r="H112" s="74"/>
      <c r="I112" s="75"/>
      <c r="J112" s="75"/>
      <c r="K112" s="74" t="s">
        <v>33397</v>
      </c>
      <c r="L112" s="78"/>
      <c r="M112" s="79"/>
      <c r="N112" s="79"/>
      <c r="O112" s="80"/>
      <c r="P112" s="81"/>
      <c r="Q112" s="81"/>
      <c r="R112" s="92"/>
      <c r="S112" s="92"/>
      <c r="T112" s="92"/>
      <c r="U112" s="92"/>
      <c r="V112" s="52"/>
      <c r="W112" s="52"/>
      <c r="X112" s="52"/>
      <c r="Y112" s="52"/>
      <c r="Z112" s="51"/>
      <c r="AA112" s="76"/>
      <c r="AB112" s="76"/>
      <c r="AC112" s="77"/>
      <c r="AD112" s="83" t="s">
        <v>14869</v>
      </c>
      <c r="AE112" s="83">
        <v>707</v>
      </c>
      <c r="AF112" s="83">
        <v>117</v>
      </c>
      <c r="AG112" s="83">
        <v>2340</v>
      </c>
      <c r="AH112" s="83">
        <v>1563</v>
      </c>
      <c r="AI112" s="83"/>
      <c r="AJ112" s="83" t="s">
        <v>17905</v>
      </c>
      <c r="AK112" s="83" t="s">
        <v>14085</v>
      </c>
      <c r="AL112" s="83"/>
      <c r="AM112" s="83"/>
      <c r="AN112" s="85">
        <v>41255.334432870368</v>
      </c>
      <c r="AO112" s="83"/>
      <c r="AP112" s="83" t="b">
        <v>1</v>
      </c>
      <c r="AQ112" s="83" t="b">
        <v>0</v>
      </c>
      <c r="AR112" s="83" t="b">
        <v>0</v>
      </c>
      <c r="AS112" s="83" t="s">
        <v>13611</v>
      </c>
      <c r="AT112" s="83">
        <v>4</v>
      </c>
      <c r="AU112" s="88" t="s">
        <v>25919</v>
      </c>
      <c r="AV112" s="83" t="b">
        <v>0</v>
      </c>
      <c r="AW112" s="83" t="s">
        <v>30151</v>
      </c>
      <c r="AX112" s="88" t="s">
        <v>30261</v>
      </c>
      <c r="AY112" s="83" t="s">
        <v>65</v>
      </c>
      <c r="AZ112" s="2"/>
      <c r="BA112" s="3"/>
      <c r="BB112" s="3"/>
      <c r="BC112" s="3"/>
      <c r="BD112" s="3"/>
    </row>
    <row r="113" spans="1:56" x14ac:dyDescent="0.25">
      <c r="A113" s="69" t="s">
        <v>2865</v>
      </c>
      <c r="B113" s="70"/>
      <c r="C113" s="70"/>
      <c r="D113" s="71"/>
      <c r="E113" s="73"/>
      <c r="F113" s="110" t="s">
        <v>27164</v>
      </c>
      <c r="G113" s="70"/>
      <c r="H113" s="74"/>
      <c r="I113" s="75"/>
      <c r="J113" s="75"/>
      <c r="K113" s="74" t="s">
        <v>33398</v>
      </c>
      <c r="L113" s="78"/>
      <c r="M113" s="79"/>
      <c r="N113" s="79"/>
      <c r="O113" s="80"/>
      <c r="P113" s="81"/>
      <c r="Q113" s="81"/>
      <c r="R113" s="92"/>
      <c r="S113" s="92"/>
      <c r="T113" s="92"/>
      <c r="U113" s="92"/>
      <c r="V113" s="52"/>
      <c r="W113" s="52"/>
      <c r="X113" s="52"/>
      <c r="Y113" s="52"/>
      <c r="Z113" s="51"/>
      <c r="AA113" s="76"/>
      <c r="AB113" s="76"/>
      <c r="AC113" s="77"/>
      <c r="AD113" s="83" t="s">
        <v>14870</v>
      </c>
      <c r="AE113" s="83">
        <v>2046</v>
      </c>
      <c r="AF113" s="83">
        <v>3710</v>
      </c>
      <c r="AG113" s="83">
        <v>25300</v>
      </c>
      <c r="AH113" s="83">
        <v>11991</v>
      </c>
      <c r="AI113" s="83">
        <v>-28800</v>
      </c>
      <c r="AJ113" s="83" t="s">
        <v>17906</v>
      </c>
      <c r="AK113" s="83" t="s">
        <v>20580</v>
      </c>
      <c r="AL113" s="88" t="s">
        <v>21966</v>
      </c>
      <c r="AM113" s="83" t="s">
        <v>23046</v>
      </c>
      <c r="AN113" s="85">
        <v>39042.965138888889</v>
      </c>
      <c r="AO113" s="88" t="s">
        <v>23181</v>
      </c>
      <c r="AP113" s="83" t="b">
        <v>0</v>
      </c>
      <c r="AQ113" s="83" t="b">
        <v>0</v>
      </c>
      <c r="AR113" s="83" t="b">
        <v>1</v>
      </c>
      <c r="AS113" s="83" t="s">
        <v>13611</v>
      </c>
      <c r="AT113" s="83">
        <v>155</v>
      </c>
      <c r="AU113" s="88" t="s">
        <v>25963</v>
      </c>
      <c r="AV113" s="83" t="b">
        <v>0</v>
      </c>
      <c r="AW113" s="83" t="s">
        <v>30151</v>
      </c>
      <c r="AX113" s="88" t="s">
        <v>30262</v>
      </c>
      <c r="AY113" s="83" t="s">
        <v>65</v>
      </c>
      <c r="AZ113" s="2"/>
      <c r="BA113" s="3"/>
      <c r="BB113" s="3"/>
      <c r="BC113" s="3"/>
      <c r="BD113" s="3"/>
    </row>
    <row r="114" spans="1:56" x14ac:dyDescent="0.25">
      <c r="A114" s="69" t="s">
        <v>2866</v>
      </c>
      <c r="B114" s="70"/>
      <c r="C114" s="70"/>
      <c r="D114" s="71"/>
      <c r="E114" s="73"/>
      <c r="F114" s="110" t="s">
        <v>27165</v>
      </c>
      <c r="G114" s="70"/>
      <c r="H114" s="74"/>
      <c r="I114" s="75"/>
      <c r="J114" s="75"/>
      <c r="K114" s="74" t="s">
        <v>33399</v>
      </c>
      <c r="L114" s="78"/>
      <c r="M114" s="79"/>
      <c r="N114" s="79"/>
      <c r="O114" s="80"/>
      <c r="P114" s="81"/>
      <c r="Q114" s="81"/>
      <c r="R114" s="92"/>
      <c r="S114" s="92"/>
      <c r="T114" s="92"/>
      <c r="U114" s="92"/>
      <c r="V114" s="52"/>
      <c r="W114" s="52"/>
      <c r="X114" s="52"/>
      <c r="Y114" s="52"/>
      <c r="Z114" s="51"/>
      <c r="AA114" s="76"/>
      <c r="AB114" s="76"/>
      <c r="AC114" s="77"/>
      <c r="AD114" s="83" t="s">
        <v>14871</v>
      </c>
      <c r="AE114" s="83">
        <v>116</v>
      </c>
      <c r="AF114" s="83">
        <v>70</v>
      </c>
      <c r="AG114" s="83">
        <v>3165</v>
      </c>
      <c r="AH114" s="83">
        <v>4638</v>
      </c>
      <c r="AI114" s="83"/>
      <c r="AJ114" s="83"/>
      <c r="AK114" s="83"/>
      <c r="AL114" s="83"/>
      <c r="AM114" s="83"/>
      <c r="AN114" s="85">
        <v>40611.954282407409</v>
      </c>
      <c r="AO114" s="88" t="s">
        <v>23182</v>
      </c>
      <c r="AP114" s="83" t="b">
        <v>1</v>
      </c>
      <c r="AQ114" s="83" t="b">
        <v>0</v>
      </c>
      <c r="AR114" s="83" t="b">
        <v>0</v>
      </c>
      <c r="AS114" s="83" t="s">
        <v>13611</v>
      </c>
      <c r="AT114" s="83">
        <v>8</v>
      </c>
      <c r="AU114" s="88" t="s">
        <v>25919</v>
      </c>
      <c r="AV114" s="83" t="b">
        <v>0</v>
      </c>
      <c r="AW114" s="83" t="s">
        <v>30151</v>
      </c>
      <c r="AX114" s="88" t="s">
        <v>30263</v>
      </c>
      <c r="AY114" s="83" t="s">
        <v>65</v>
      </c>
      <c r="AZ114" s="2"/>
      <c r="BA114" s="3"/>
      <c r="BB114" s="3"/>
      <c r="BC114" s="3"/>
      <c r="BD114" s="3"/>
    </row>
    <row r="115" spans="1:56" x14ac:dyDescent="0.25">
      <c r="A115" s="69" t="s">
        <v>292</v>
      </c>
      <c r="B115" s="70"/>
      <c r="C115" s="70"/>
      <c r="D115" s="71"/>
      <c r="E115" s="73"/>
      <c r="F115" s="110" t="s">
        <v>27166</v>
      </c>
      <c r="G115" s="70"/>
      <c r="H115" s="74"/>
      <c r="I115" s="75"/>
      <c r="J115" s="75"/>
      <c r="K115" s="74" t="s">
        <v>33400</v>
      </c>
      <c r="L115" s="78"/>
      <c r="M115" s="79"/>
      <c r="N115" s="79"/>
      <c r="O115" s="80"/>
      <c r="P115" s="81"/>
      <c r="Q115" s="81"/>
      <c r="R115" s="92"/>
      <c r="S115" s="92"/>
      <c r="T115" s="92"/>
      <c r="U115" s="92"/>
      <c r="V115" s="52"/>
      <c r="W115" s="52"/>
      <c r="X115" s="52"/>
      <c r="Y115" s="52"/>
      <c r="Z115" s="51"/>
      <c r="AA115" s="76"/>
      <c r="AB115" s="76"/>
      <c r="AC115" s="77"/>
      <c r="AD115" s="83" t="s">
        <v>14872</v>
      </c>
      <c r="AE115" s="83">
        <v>391</v>
      </c>
      <c r="AF115" s="83">
        <v>820</v>
      </c>
      <c r="AG115" s="83">
        <v>18222</v>
      </c>
      <c r="AH115" s="83">
        <v>11549</v>
      </c>
      <c r="AI115" s="83">
        <v>-18000</v>
      </c>
      <c r="AJ115" s="83" t="s">
        <v>17907</v>
      </c>
      <c r="AK115" s="83" t="s">
        <v>20581</v>
      </c>
      <c r="AL115" s="83"/>
      <c r="AM115" s="83" t="s">
        <v>23040</v>
      </c>
      <c r="AN115" s="85">
        <v>41452.783032407409</v>
      </c>
      <c r="AO115" s="88" t="s">
        <v>23183</v>
      </c>
      <c r="AP115" s="83" t="b">
        <v>0</v>
      </c>
      <c r="AQ115" s="83" t="b">
        <v>0</v>
      </c>
      <c r="AR115" s="83" t="b">
        <v>0</v>
      </c>
      <c r="AS115" s="83" t="s">
        <v>13611</v>
      </c>
      <c r="AT115" s="83">
        <v>16</v>
      </c>
      <c r="AU115" s="88" t="s">
        <v>25964</v>
      </c>
      <c r="AV115" s="83" t="b">
        <v>0</v>
      </c>
      <c r="AW115" s="83" t="s">
        <v>30151</v>
      </c>
      <c r="AX115" s="88" t="s">
        <v>30264</v>
      </c>
      <c r="AY115" s="83" t="s">
        <v>66</v>
      </c>
      <c r="AZ115" s="2"/>
      <c r="BA115" s="3"/>
      <c r="BB115" s="3"/>
      <c r="BC115" s="3"/>
      <c r="BD115" s="3"/>
    </row>
    <row r="116" spans="1:56" x14ac:dyDescent="0.25">
      <c r="A116" s="69" t="s">
        <v>293</v>
      </c>
      <c r="B116" s="70"/>
      <c r="C116" s="70"/>
      <c r="D116" s="71"/>
      <c r="E116" s="73"/>
      <c r="F116" s="110" t="s">
        <v>27167</v>
      </c>
      <c r="G116" s="70"/>
      <c r="H116" s="74"/>
      <c r="I116" s="75"/>
      <c r="J116" s="75"/>
      <c r="K116" s="74" t="s">
        <v>33401</v>
      </c>
      <c r="L116" s="78"/>
      <c r="M116" s="79"/>
      <c r="N116" s="79"/>
      <c r="O116" s="80"/>
      <c r="P116" s="81"/>
      <c r="Q116" s="81"/>
      <c r="R116" s="92"/>
      <c r="S116" s="92"/>
      <c r="T116" s="92"/>
      <c r="U116" s="92"/>
      <c r="V116" s="52"/>
      <c r="W116" s="52"/>
      <c r="X116" s="52"/>
      <c r="Y116" s="52"/>
      <c r="Z116" s="51"/>
      <c r="AA116" s="76"/>
      <c r="AB116" s="76"/>
      <c r="AC116" s="77"/>
      <c r="AD116" s="83" t="s">
        <v>14873</v>
      </c>
      <c r="AE116" s="83">
        <v>514</v>
      </c>
      <c r="AF116" s="83">
        <v>639</v>
      </c>
      <c r="AG116" s="83">
        <v>18426</v>
      </c>
      <c r="AH116" s="83">
        <v>1865</v>
      </c>
      <c r="AI116" s="83">
        <v>-28800</v>
      </c>
      <c r="AJ116" s="83" t="s">
        <v>17908</v>
      </c>
      <c r="AK116" s="83"/>
      <c r="AL116" s="83"/>
      <c r="AM116" s="83" t="s">
        <v>23041</v>
      </c>
      <c r="AN116" s="85">
        <v>41311.30400462963</v>
      </c>
      <c r="AO116" s="88" t="s">
        <v>23184</v>
      </c>
      <c r="AP116" s="83" t="b">
        <v>0</v>
      </c>
      <c r="AQ116" s="83" t="b">
        <v>0</v>
      </c>
      <c r="AR116" s="83" t="b">
        <v>0</v>
      </c>
      <c r="AS116" s="83" t="s">
        <v>13611</v>
      </c>
      <c r="AT116" s="83">
        <v>5</v>
      </c>
      <c r="AU116" s="88" t="s">
        <v>25919</v>
      </c>
      <c r="AV116" s="83" t="b">
        <v>0</v>
      </c>
      <c r="AW116" s="83" t="s">
        <v>30151</v>
      </c>
      <c r="AX116" s="88" t="s">
        <v>30265</v>
      </c>
      <c r="AY116" s="83" t="s">
        <v>66</v>
      </c>
      <c r="AZ116" s="2"/>
      <c r="BA116" s="3"/>
      <c r="BB116" s="3"/>
      <c r="BC116" s="3"/>
      <c r="BD116" s="3"/>
    </row>
    <row r="117" spans="1:56" x14ac:dyDescent="0.25">
      <c r="A117" s="69" t="s">
        <v>2867</v>
      </c>
      <c r="B117" s="70"/>
      <c r="C117" s="70"/>
      <c r="D117" s="71"/>
      <c r="E117" s="73"/>
      <c r="F117" s="110" t="s">
        <v>27168</v>
      </c>
      <c r="G117" s="70"/>
      <c r="H117" s="74"/>
      <c r="I117" s="75"/>
      <c r="J117" s="75"/>
      <c r="K117" s="74" t="s">
        <v>33402</v>
      </c>
      <c r="L117" s="78"/>
      <c r="M117" s="79"/>
      <c r="N117" s="79"/>
      <c r="O117" s="80"/>
      <c r="P117" s="81"/>
      <c r="Q117" s="81"/>
      <c r="R117" s="92"/>
      <c r="S117" s="92"/>
      <c r="T117" s="92"/>
      <c r="U117" s="92"/>
      <c r="V117" s="52"/>
      <c r="W117" s="52"/>
      <c r="X117" s="52"/>
      <c r="Y117" s="52"/>
      <c r="Z117" s="51"/>
      <c r="AA117" s="76"/>
      <c r="AB117" s="76"/>
      <c r="AC117" s="77"/>
      <c r="AD117" s="83" t="s">
        <v>14874</v>
      </c>
      <c r="AE117" s="83">
        <v>771</v>
      </c>
      <c r="AF117" s="83">
        <v>5323</v>
      </c>
      <c r="AG117" s="83">
        <v>57181</v>
      </c>
      <c r="AH117" s="83">
        <v>33573</v>
      </c>
      <c r="AI117" s="83">
        <v>-21600</v>
      </c>
      <c r="AJ117" s="83" t="s">
        <v>17909</v>
      </c>
      <c r="AK117" s="83"/>
      <c r="AL117" s="83"/>
      <c r="AM117" s="83" t="s">
        <v>23039</v>
      </c>
      <c r="AN117" s="85">
        <v>39876.570150462961</v>
      </c>
      <c r="AO117" s="88" t="s">
        <v>23185</v>
      </c>
      <c r="AP117" s="83" t="b">
        <v>0</v>
      </c>
      <c r="AQ117" s="83" t="b">
        <v>0</v>
      </c>
      <c r="AR117" s="83" t="b">
        <v>1</v>
      </c>
      <c r="AS117" s="83" t="s">
        <v>13611</v>
      </c>
      <c r="AT117" s="83">
        <v>12</v>
      </c>
      <c r="AU117" s="88" t="s">
        <v>25965</v>
      </c>
      <c r="AV117" s="83" t="b">
        <v>0</v>
      </c>
      <c r="AW117" s="83" t="s">
        <v>30151</v>
      </c>
      <c r="AX117" s="88" t="s">
        <v>30266</v>
      </c>
      <c r="AY117" s="83" t="s">
        <v>65</v>
      </c>
      <c r="AZ117" s="2"/>
      <c r="BA117" s="3"/>
      <c r="BB117" s="3"/>
      <c r="BC117" s="3"/>
      <c r="BD117" s="3"/>
    </row>
    <row r="118" spans="1:56" x14ac:dyDescent="0.25">
      <c r="A118" s="69" t="s">
        <v>294</v>
      </c>
      <c r="B118" s="70"/>
      <c r="C118" s="70"/>
      <c r="D118" s="71"/>
      <c r="E118" s="73"/>
      <c r="F118" s="110" t="s">
        <v>27169</v>
      </c>
      <c r="G118" s="70"/>
      <c r="H118" s="74"/>
      <c r="I118" s="75"/>
      <c r="J118" s="75"/>
      <c r="K118" s="74" t="s">
        <v>33403</v>
      </c>
      <c r="L118" s="78"/>
      <c r="M118" s="79"/>
      <c r="N118" s="79"/>
      <c r="O118" s="80"/>
      <c r="P118" s="81"/>
      <c r="Q118" s="81"/>
      <c r="R118" s="92"/>
      <c r="S118" s="92"/>
      <c r="T118" s="92"/>
      <c r="U118" s="92"/>
      <c r="V118" s="52"/>
      <c r="W118" s="52"/>
      <c r="X118" s="52"/>
      <c r="Y118" s="52"/>
      <c r="Z118" s="51"/>
      <c r="AA118" s="76"/>
      <c r="AB118" s="76"/>
      <c r="AC118" s="77"/>
      <c r="AD118" s="83" t="s">
        <v>14875</v>
      </c>
      <c r="AE118" s="83">
        <v>1055</v>
      </c>
      <c r="AF118" s="83">
        <v>561</v>
      </c>
      <c r="AG118" s="83">
        <v>2181</v>
      </c>
      <c r="AH118" s="83">
        <v>2297</v>
      </c>
      <c r="AI118" s="83"/>
      <c r="AJ118" s="83" t="s">
        <v>17910</v>
      </c>
      <c r="AK118" s="83" t="s">
        <v>14046</v>
      </c>
      <c r="AL118" s="88" t="s">
        <v>21967</v>
      </c>
      <c r="AM118" s="83"/>
      <c r="AN118" s="85">
        <v>42007.915497685186</v>
      </c>
      <c r="AO118" s="88" t="s">
        <v>23186</v>
      </c>
      <c r="AP118" s="83" t="b">
        <v>0</v>
      </c>
      <c r="AQ118" s="83" t="b">
        <v>0</v>
      </c>
      <c r="AR118" s="83" t="b">
        <v>1</v>
      </c>
      <c r="AS118" s="83" t="s">
        <v>13611</v>
      </c>
      <c r="AT118" s="83">
        <v>25</v>
      </c>
      <c r="AU118" s="88" t="s">
        <v>25919</v>
      </c>
      <c r="AV118" s="83" t="b">
        <v>0</v>
      </c>
      <c r="AW118" s="83" t="s">
        <v>30151</v>
      </c>
      <c r="AX118" s="88" t="s">
        <v>30267</v>
      </c>
      <c r="AY118" s="83" t="s">
        <v>66</v>
      </c>
      <c r="AZ118" s="2"/>
      <c r="BA118" s="3"/>
      <c r="BB118" s="3"/>
      <c r="BC118" s="3"/>
      <c r="BD118" s="3"/>
    </row>
    <row r="119" spans="1:56" x14ac:dyDescent="0.25">
      <c r="A119" s="69" t="s">
        <v>295</v>
      </c>
      <c r="B119" s="70"/>
      <c r="C119" s="70"/>
      <c r="D119" s="71"/>
      <c r="E119" s="73"/>
      <c r="F119" s="110" t="s">
        <v>27170</v>
      </c>
      <c r="G119" s="70"/>
      <c r="H119" s="74"/>
      <c r="I119" s="75"/>
      <c r="J119" s="75"/>
      <c r="K119" s="74" t="s">
        <v>33404</v>
      </c>
      <c r="L119" s="78"/>
      <c r="M119" s="79"/>
      <c r="N119" s="79"/>
      <c r="O119" s="80"/>
      <c r="P119" s="81"/>
      <c r="Q119" s="81"/>
      <c r="R119" s="92"/>
      <c r="S119" s="92"/>
      <c r="T119" s="92"/>
      <c r="U119" s="92"/>
      <c r="V119" s="52"/>
      <c r="W119" s="52"/>
      <c r="X119" s="52"/>
      <c r="Y119" s="52"/>
      <c r="Z119" s="51"/>
      <c r="AA119" s="76"/>
      <c r="AB119" s="76"/>
      <c r="AC119" s="77"/>
      <c r="AD119" s="83" t="s">
        <v>14876</v>
      </c>
      <c r="AE119" s="83">
        <v>9</v>
      </c>
      <c r="AF119" s="83">
        <v>6</v>
      </c>
      <c r="AG119" s="83">
        <v>9</v>
      </c>
      <c r="AH119" s="83">
        <v>0</v>
      </c>
      <c r="AI119" s="83"/>
      <c r="AJ119" s="83" t="s">
        <v>17911</v>
      </c>
      <c r="AK119" s="83"/>
      <c r="AL119" s="83"/>
      <c r="AM119" s="83"/>
      <c r="AN119" s="85">
        <v>42744.057476851849</v>
      </c>
      <c r="AO119" s="88" t="s">
        <v>23187</v>
      </c>
      <c r="AP119" s="83" t="b">
        <v>0</v>
      </c>
      <c r="AQ119" s="83" t="b">
        <v>0</v>
      </c>
      <c r="AR119" s="83" t="b">
        <v>0</v>
      </c>
      <c r="AS119" s="83" t="s">
        <v>13611</v>
      </c>
      <c r="AT119" s="83">
        <v>0</v>
      </c>
      <c r="AU119" s="88" t="s">
        <v>25919</v>
      </c>
      <c r="AV119" s="83" t="b">
        <v>0</v>
      </c>
      <c r="AW119" s="83" t="s">
        <v>30151</v>
      </c>
      <c r="AX119" s="88" t="s">
        <v>30268</v>
      </c>
      <c r="AY119" s="83" t="s">
        <v>66</v>
      </c>
      <c r="AZ119" s="2"/>
      <c r="BA119" s="3"/>
      <c r="BB119" s="3"/>
      <c r="BC119" s="3"/>
      <c r="BD119" s="3"/>
    </row>
    <row r="120" spans="1:56" x14ac:dyDescent="0.25">
      <c r="A120" s="69" t="s">
        <v>296</v>
      </c>
      <c r="B120" s="70"/>
      <c r="C120" s="70"/>
      <c r="D120" s="71"/>
      <c r="E120" s="73"/>
      <c r="F120" s="110" t="s">
        <v>27171</v>
      </c>
      <c r="G120" s="70"/>
      <c r="H120" s="74"/>
      <c r="I120" s="75"/>
      <c r="J120" s="75"/>
      <c r="K120" s="74" t="s">
        <v>33405</v>
      </c>
      <c r="L120" s="78"/>
      <c r="M120" s="79"/>
      <c r="N120" s="79"/>
      <c r="O120" s="80"/>
      <c r="P120" s="81"/>
      <c r="Q120" s="81"/>
      <c r="R120" s="92"/>
      <c r="S120" s="92"/>
      <c r="T120" s="92"/>
      <c r="U120" s="92"/>
      <c r="V120" s="52"/>
      <c r="W120" s="52"/>
      <c r="X120" s="52"/>
      <c r="Y120" s="52"/>
      <c r="Z120" s="51"/>
      <c r="AA120" s="76"/>
      <c r="AB120" s="76"/>
      <c r="AC120" s="77"/>
      <c r="AD120" s="83" t="s">
        <v>14877</v>
      </c>
      <c r="AE120" s="83">
        <v>1138</v>
      </c>
      <c r="AF120" s="83">
        <v>598</v>
      </c>
      <c r="AG120" s="83">
        <v>12653</v>
      </c>
      <c r="AH120" s="83">
        <v>5001</v>
      </c>
      <c r="AI120" s="83"/>
      <c r="AJ120" s="83" t="s">
        <v>17912</v>
      </c>
      <c r="AK120" s="83" t="s">
        <v>20582</v>
      </c>
      <c r="AL120" s="83"/>
      <c r="AM120" s="83"/>
      <c r="AN120" s="85">
        <v>41652.60050925926</v>
      </c>
      <c r="AO120" s="88" t="s">
        <v>23188</v>
      </c>
      <c r="AP120" s="83" t="b">
        <v>0</v>
      </c>
      <c r="AQ120" s="83" t="b">
        <v>0</v>
      </c>
      <c r="AR120" s="83" t="b">
        <v>0</v>
      </c>
      <c r="AS120" s="83" t="s">
        <v>13611</v>
      </c>
      <c r="AT120" s="83">
        <v>20</v>
      </c>
      <c r="AU120" s="88" t="s">
        <v>25966</v>
      </c>
      <c r="AV120" s="83" t="b">
        <v>0</v>
      </c>
      <c r="AW120" s="83" t="s">
        <v>30151</v>
      </c>
      <c r="AX120" s="88" t="s">
        <v>30269</v>
      </c>
      <c r="AY120" s="83" t="s">
        <v>66</v>
      </c>
      <c r="AZ120" s="2"/>
      <c r="BA120" s="3"/>
      <c r="BB120" s="3"/>
      <c r="BC120" s="3"/>
      <c r="BD120" s="3"/>
    </row>
    <row r="121" spans="1:56" x14ac:dyDescent="0.25">
      <c r="A121" s="69" t="s">
        <v>2868</v>
      </c>
      <c r="B121" s="70"/>
      <c r="C121" s="70"/>
      <c r="D121" s="71"/>
      <c r="E121" s="73"/>
      <c r="F121" s="110" t="s">
        <v>27172</v>
      </c>
      <c r="G121" s="70"/>
      <c r="H121" s="74"/>
      <c r="I121" s="75"/>
      <c r="J121" s="75"/>
      <c r="K121" s="74" t="s">
        <v>33406</v>
      </c>
      <c r="L121" s="78"/>
      <c r="M121" s="79"/>
      <c r="N121" s="79"/>
      <c r="O121" s="80"/>
      <c r="P121" s="81"/>
      <c r="Q121" s="81"/>
      <c r="R121" s="92"/>
      <c r="S121" s="92"/>
      <c r="T121" s="92"/>
      <c r="U121" s="92"/>
      <c r="V121" s="52"/>
      <c r="W121" s="52"/>
      <c r="X121" s="52"/>
      <c r="Y121" s="52"/>
      <c r="Z121" s="51"/>
      <c r="AA121" s="76"/>
      <c r="AB121" s="76"/>
      <c r="AC121" s="77"/>
      <c r="AD121" s="83" t="s">
        <v>14878</v>
      </c>
      <c r="AE121" s="83">
        <v>5005</v>
      </c>
      <c r="AF121" s="83">
        <v>49157</v>
      </c>
      <c r="AG121" s="83">
        <v>32941</v>
      </c>
      <c r="AH121" s="83">
        <v>12977</v>
      </c>
      <c r="AI121" s="83">
        <v>-28800</v>
      </c>
      <c r="AJ121" s="83" t="s">
        <v>17913</v>
      </c>
      <c r="AK121" s="83" t="s">
        <v>20583</v>
      </c>
      <c r="AL121" s="88" t="s">
        <v>21968</v>
      </c>
      <c r="AM121" s="83" t="s">
        <v>23041</v>
      </c>
      <c r="AN121" s="85">
        <v>39377.143125000002</v>
      </c>
      <c r="AO121" s="88" t="s">
        <v>23189</v>
      </c>
      <c r="AP121" s="83" t="b">
        <v>0</v>
      </c>
      <c r="AQ121" s="83" t="b">
        <v>0</v>
      </c>
      <c r="AR121" s="83" t="b">
        <v>1</v>
      </c>
      <c r="AS121" s="83" t="s">
        <v>13611</v>
      </c>
      <c r="AT121" s="83">
        <v>1617</v>
      </c>
      <c r="AU121" s="88" t="s">
        <v>25967</v>
      </c>
      <c r="AV121" s="83" t="b">
        <v>1</v>
      </c>
      <c r="AW121" s="83" t="s">
        <v>30151</v>
      </c>
      <c r="AX121" s="88" t="s">
        <v>30270</v>
      </c>
      <c r="AY121" s="83" t="s">
        <v>65</v>
      </c>
      <c r="AZ121" s="2"/>
      <c r="BA121" s="3"/>
      <c r="BB121" s="3"/>
      <c r="BC121" s="3"/>
      <c r="BD121" s="3"/>
    </row>
    <row r="122" spans="1:56" x14ac:dyDescent="0.25">
      <c r="A122" s="69" t="s">
        <v>2869</v>
      </c>
      <c r="B122" s="70"/>
      <c r="C122" s="70"/>
      <c r="D122" s="71"/>
      <c r="E122" s="73"/>
      <c r="F122" s="110" t="s">
        <v>27173</v>
      </c>
      <c r="G122" s="70"/>
      <c r="H122" s="74"/>
      <c r="I122" s="75"/>
      <c r="J122" s="75"/>
      <c r="K122" s="74" t="s">
        <v>33407</v>
      </c>
      <c r="L122" s="78"/>
      <c r="M122" s="79"/>
      <c r="N122" s="79"/>
      <c r="O122" s="80"/>
      <c r="P122" s="81"/>
      <c r="Q122" s="81"/>
      <c r="R122" s="92"/>
      <c r="S122" s="92"/>
      <c r="T122" s="92"/>
      <c r="U122" s="92"/>
      <c r="V122" s="52"/>
      <c r="W122" s="52"/>
      <c r="X122" s="52"/>
      <c r="Y122" s="52"/>
      <c r="Z122" s="51"/>
      <c r="AA122" s="76"/>
      <c r="AB122" s="76"/>
      <c r="AC122" s="77"/>
      <c r="AD122" s="83" t="s">
        <v>14879</v>
      </c>
      <c r="AE122" s="83">
        <v>960</v>
      </c>
      <c r="AF122" s="83">
        <v>32919648</v>
      </c>
      <c r="AG122" s="83">
        <v>263526</v>
      </c>
      <c r="AH122" s="83">
        <v>13870</v>
      </c>
      <c r="AI122" s="83">
        <v>-18000</v>
      </c>
      <c r="AJ122" s="83" t="s">
        <v>17914</v>
      </c>
      <c r="AK122" s="83" t="s">
        <v>20584</v>
      </c>
      <c r="AL122" s="88" t="s">
        <v>21969</v>
      </c>
      <c r="AM122" s="83" t="s">
        <v>23040</v>
      </c>
      <c r="AN122" s="85">
        <v>39143.862291666665</v>
      </c>
      <c r="AO122" s="88" t="s">
        <v>23190</v>
      </c>
      <c r="AP122" s="83" t="b">
        <v>0</v>
      </c>
      <c r="AQ122" s="83" t="b">
        <v>0</v>
      </c>
      <c r="AR122" s="83" t="b">
        <v>0</v>
      </c>
      <c r="AS122" s="83" t="s">
        <v>13611</v>
      </c>
      <c r="AT122" s="83">
        <v>183973</v>
      </c>
      <c r="AU122" s="88" t="s">
        <v>25968</v>
      </c>
      <c r="AV122" s="83" t="b">
        <v>1</v>
      </c>
      <c r="AW122" s="83" t="s">
        <v>30151</v>
      </c>
      <c r="AX122" s="88" t="s">
        <v>30271</v>
      </c>
      <c r="AY122" s="83" t="s">
        <v>65</v>
      </c>
      <c r="AZ122" s="2"/>
      <c r="BA122" s="3"/>
      <c r="BB122" s="3"/>
      <c r="BC122" s="3"/>
      <c r="BD122" s="3"/>
    </row>
    <row r="123" spans="1:56" x14ac:dyDescent="0.25">
      <c r="A123" s="69" t="s">
        <v>297</v>
      </c>
      <c r="B123" s="70"/>
      <c r="C123" s="70"/>
      <c r="D123" s="71"/>
      <c r="E123" s="73"/>
      <c r="F123" s="110" t="s">
        <v>27174</v>
      </c>
      <c r="G123" s="70"/>
      <c r="H123" s="74"/>
      <c r="I123" s="75"/>
      <c r="J123" s="75"/>
      <c r="K123" s="74" t="s">
        <v>33408</v>
      </c>
      <c r="L123" s="78"/>
      <c r="M123" s="79"/>
      <c r="N123" s="79"/>
      <c r="O123" s="80"/>
      <c r="P123" s="81"/>
      <c r="Q123" s="81"/>
      <c r="R123" s="92"/>
      <c r="S123" s="92"/>
      <c r="T123" s="92"/>
      <c r="U123" s="92"/>
      <c r="V123" s="52"/>
      <c r="W123" s="52"/>
      <c r="X123" s="52"/>
      <c r="Y123" s="52"/>
      <c r="Z123" s="51"/>
      <c r="AA123" s="76"/>
      <c r="AB123" s="76"/>
      <c r="AC123" s="77"/>
      <c r="AD123" s="83" t="s">
        <v>14880</v>
      </c>
      <c r="AE123" s="83">
        <v>266</v>
      </c>
      <c r="AF123" s="83">
        <v>420</v>
      </c>
      <c r="AG123" s="83">
        <v>877</v>
      </c>
      <c r="AH123" s="83">
        <v>407</v>
      </c>
      <c r="AI123" s="83">
        <v>-28800</v>
      </c>
      <c r="AJ123" s="83" t="s">
        <v>17915</v>
      </c>
      <c r="AK123" s="83" t="s">
        <v>14425</v>
      </c>
      <c r="AL123" s="88" t="s">
        <v>21970</v>
      </c>
      <c r="AM123" s="83" t="s">
        <v>23041</v>
      </c>
      <c r="AN123" s="85">
        <v>41596.667696759258</v>
      </c>
      <c r="AO123" s="88" t="s">
        <v>23191</v>
      </c>
      <c r="AP123" s="83" t="b">
        <v>0</v>
      </c>
      <c r="AQ123" s="83" t="b">
        <v>0</v>
      </c>
      <c r="AR123" s="83" t="b">
        <v>0</v>
      </c>
      <c r="AS123" s="83" t="s">
        <v>13611</v>
      </c>
      <c r="AT123" s="83">
        <v>38</v>
      </c>
      <c r="AU123" s="88" t="s">
        <v>25918</v>
      </c>
      <c r="AV123" s="83" t="b">
        <v>0</v>
      </c>
      <c r="AW123" s="83" t="s">
        <v>30151</v>
      </c>
      <c r="AX123" s="88" t="s">
        <v>30272</v>
      </c>
      <c r="AY123" s="83" t="s">
        <v>66</v>
      </c>
      <c r="AZ123" s="2"/>
      <c r="BA123" s="3"/>
      <c r="BB123" s="3"/>
      <c r="BC123" s="3"/>
      <c r="BD123" s="3"/>
    </row>
    <row r="124" spans="1:56" x14ac:dyDescent="0.25">
      <c r="A124" s="69" t="s">
        <v>2870</v>
      </c>
      <c r="B124" s="70"/>
      <c r="C124" s="70"/>
      <c r="D124" s="71"/>
      <c r="E124" s="73"/>
      <c r="F124" s="110" t="s">
        <v>27175</v>
      </c>
      <c r="G124" s="70"/>
      <c r="H124" s="74"/>
      <c r="I124" s="75"/>
      <c r="J124" s="75"/>
      <c r="K124" s="74" t="s">
        <v>33409</v>
      </c>
      <c r="L124" s="78"/>
      <c r="M124" s="79"/>
      <c r="N124" s="79"/>
      <c r="O124" s="80"/>
      <c r="P124" s="81"/>
      <c r="Q124" s="81"/>
      <c r="R124" s="92"/>
      <c r="S124" s="92"/>
      <c r="T124" s="92"/>
      <c r="U124" s="92"/>
      <c r="V124" s="52"/>
      <c r="W124" s="52"/>
      <c r="X124" s="52"/>
      <c r="Y124" s="52"/>
      <c r="Z124" s="51"/>
      <c r="AA124" s="76"/>
      <c r="AB124" s="76"/>
      <c r="AC124" s="77"/>
      <c r="AD124" s="83" t="s">
        <v>14881</v>
      </c>
      <c r="AE124" s="83">
        <v>1776</v>
      </c>
      <c r="AF124" s="83">
        <v>295034</v>
      </c>
      <c r="AG124" s="83">
        <v>122672</v>
      </c>
      <c r="AH124" s="83">
        <v>6544</v>
      </c>
      <c r="AI124" s="83">
        <v>-18000</v>
      </c>
      <c r="AJ124" s="83" t="s">
        <v>17916</v>
      </c>
      <c r="AK124" s="83" t="s">
        <v>20585</v>
      </c>
      <c r="AL124" s="88" t="s">
        <v>21971</v>
      </c>
      <c r="AM124" s="83" t="s">
        <v>23040</v>
      </c>
      <c r="AN124" s="85">
        <v>39573.738483796296</v>
      </c>
      <c r="AO124" s="88" t="s">
        <v>23192</v>
      </c>
      <c r="AP124" s="83" t="b">
        <v>0</v>
      </c>
      <c r="AQ124" s="83" t="b">
        <v>0</v>
      </c>
      <c r="AR124" s="83" t="b">
        <v>0</v>
      </c>
      <c r="AS124" s="83" t="s">
        <v>13611</v>
      </c>
      <c r="AT124" s="83">
        <v>7646</v>
      </c>
      <c r="AU124" s="88" t="s">
        <v>25969</v>
      </c>
      <c r="AV124" s="83" t="b">
        <v>1</v>
      </c>
      <c r="AW124" s="83" t="s">
        <v>30151</v>
      </c>
      <c r="AX124" s="88" t="s">
        <v>30273</v>
      </c>
      <c r="AY124" s="83" t="s">
        <v>65</v>
      </c>
      <c r="AZ124" s="2"/>
      <c r="BA124" s="3"/>
      <c r="BB124" s="3"/>
      <c r="BC124" s="3"/>
      <c r="BD124" s="3"/>
    </row>
    <row r="125" spans="1:56" x14ac:dyDescent="0.25">
      <c r="A125" s="69" t="s">
        <v>2871</v>
      </c>
      <c r="B125" s="70"/>
      <c r="C125" s="70"/>
      <c r="D125" s="71"/>
      <c r="E125" s="73"/>
      <c r="F125" s="110" t="s">
        <v>27176</v>
      </c>
      <c r="G125" s="70"/>
      <c r="H125" s="74"/>
      <c r="I125" s="75"/>
      <c r="J125" s="75"/>
      <c r="K125" s="74" t="s">
        <v>33410</v>
      </c>
      <c r="L125" s="78"/>
      <c r="M125" s="79"/>
      <c r="N125" s="79"/>
      <c r="O125" s="80"/>
      <c r="P125" s="81"/>
      <c r="Q125" s="81"/>
      <c r="R125" s="92"/>
      <c r="S125" s="92"/>
      <c r="T125" s="92"/>
      <c r="U125" s="92"/>
      <c r="V125" s="52"/>
      <c r="W125" s="52"/>
      <c r="X125" s="52"/>
      <c r="Y125" s="52"/>
      <c r="Z125" s="51"/>
      <c r="AA125" s="76"/>
      <c r="AB125" s="76"/>
      <c r="AC125" s="77"/>
      <c r="AD125" s="83" t="s">
        <v>14882</v>
      </c>
      <c r="AE125" s="83">
        <v>2080</v>
      </c>
      <c r="AF125" s="83">
        <v>78160</v>
      </c>
      <c r="AG125" s="83">
        <v>16568</v>
      </c>
      <c r="AH125" s="83">
        <v>9539</v>
      </c>
      <c r="AI125" s="83">
        <v>-21600</v>
      </c>
      <c r="AJ125" s="83" t="s">
        <v>17917</v>
      </c>
      <c r="AK125" s="83"/>
      <c r="AL125" s="88" t="s">
        <v>21972</v>
      </c>
      <c r="AM125" s="83" t="s">
        <v>23039</v>
      </c>
      <c r="AN125" s="85">
        <v>39996.914976851855</v>
      </c>
      <c r="AO125" s="88" t="s">
        <v>23193</v>
      </c>
      <c r="AP125" s="83" t="b">
        <v>0</v>
      </c>
      <c r="AQ125" s="83" t="b">
        <v>0</v>
      </c>
      <c r="AR125" s="83" t="b">
        <v>0</v>
      </c>
      <c r="AS125" s="83" t="s">
        <v>13611</v>
      </c>
      <c r="AT125" s="83">
        <v>873</v>
      </c>
      <c r="AU125" s="88" t="s">
        <v>25970</v>
      </c>
      <c r="AV125" s="83" t="b">
        <v>1</v>
      </c>
      <c r="AW125" s="83" t="s">
        <v>30151</v>
      </c>
      <c r="AX125" s="88" t="s">
        <v>30274</v>
      </c>
      <c r="AY125" s="83" t="s">
        <v>65</v>
      </c>
      <c r="AZ125" s="2"/>
      <c r="BA125" s="3"/>
      <c r="BB125" s="3"/>
      <c r="BC125" s="3"/>
      <c r="BD125" s="3"/>
    </row>
    <row r="126" spans="1:56" x14ac:dyDescent="0.25">
      <c r="A126" s="69" t="s">
        <v>298</v>
      </c>
      <c r="B126" s="70"/>
      <c r="C126" s="70"/>
      <c r="D126" s="71"/>
      <c r="E126" s="73"/>
      <c r="F126" s="110" t="s">
        <v>27177</v>
      </c>
      <c r="G126" s="70"/>
      <c r="H126" s="74"/>
      <c r="I126" s="75"/>
      <c r="J126" s="75"/>
      <c r="K126" s="74" t="s">
        <v>33411</v>
      </c>
      <c r="L126" s="78"/>
      <c r="M126" s="79"/>
      <c r="N126" s="79"/>
      <c r="O126" s="80"/>
      <c r="P126" s="81"/>
      <c r="Q126" s="81"/>
      <c r="R126" s="92"/>
      <c r="S126" s="92"/>
      <c r="T126" s="92"/>
      <c r="U126" s="92"/>
      <c r="V126" s="52"/>
      <c r="W126" s="52"/>
      <c r="X126" s="52"/>
      <c r="Y126" s="52"/>
      <c r="Z126" s="51"/>
      <c r="AA126" s="76"/>
      <c r="AB126" s="76"/>
      <c r="AC126" s="77"/>
      <c r="AD126" s="83" t="s">
        <v>14883</v>
      </c>
      <c r="AE126" s="83">
        <v>774</v>
      </c>
      <c r="AF126" s="83">
        <v>1197</v>
      </c>
      <c r="AG126" s="83">
        <v>12668</v>
      </c>
      <c r="AH126" s="83">
        <v>11115</v>
      </c>
      <c r="AI126" s="83">
        <v>-18000</v>
      </c>
      <c r="AJ126" s="83" t="s">
        <v>17918</v>
      </c>
      <c r="AK126" s="83"/>
      <c r="AL126" s="83"/>
      <c r="AM126" s="83" t="s">
        <v>23042</v>
      </c>
      <c r="AN126" s="85">
        <v>40742.253530092596</v>
      </c>
      <c r="AO126" s="88" t="s">
        <v>23194</v>
      </c>
      <c r="AP126" s="83" t="b">
        <v>0</v>
      </c>
      <c r="AQ126" s="83" t="b">
        <v>0</v>
      </c>
      <c r="AR126" s="83" t="b">
        <v>1</v>
      </c>
      <c r="AS126" s="83" t="s">
        <v>13611</v>
      </c>
      <c r="AT126" s="83">
        <v>3</v>
      </c>
      <c r="AU126" s="88" t="s">
        <v>25971</v>
      </c>
      <c r="AV126" s="83" t="b">
        <v>0</v>
      </c>
      <c r="AW126" s="83" t="s">
        <v>30151</v>
      </c>
      <c r="AX126" s="88" t="s">
        <v>30275</v>
      </c>
      <c r="AY126" s="83" t="s">
        <v>66</v>
      </c>
      <c r="AZ126" s="2"/>
      <c r="BA126" s="3"/>
      <c r="BB126" s="3"/>
      <c r="BC126" s="3"/>
      <c r="BD126" s="3"/>
    </row>
    <row r="127" spans="1:56" x14ac:dyDescent="0.25">
      <c r="A127" s="69" t="s">
        <v>299</v>
      </c>
      <c r="B127" s="70"/>
      <c r="C127" s="70"/>
      <c r="D127" s="71"/>
      <c r="E127" s="73"/>
      <c r="F127" s="110" t="s">
        <v>27178</v>
      </c>
      <c r="G127" s="70"/>
      <c r="H127" s="74"/>
      <c r="I127" s="75"/>
      <c r="J127" s="75"/>
      <c r="K127" s="74" t="s">
        <v>33412</v>
      </c>
      <c r="L127" s="78"/>
      <c r="M127" s="79"/>
      <c r="N127" s="79"/>
      <c r="O127" s="80"/>
      <c r="P127" s="81"/>
      <c r="Q127" s="81"/>
      <c r="R127" s="92"/>
      <c r="S127" s="92"/>
      <c r="T127" s="92"/>
      <c r="U127" s="92"/>
      <c r="V127" s="52"/>
      <c r="W127" s="52"/>
      <c r="X127" s="52"/>
      <c r="Y127" s="52"/>
      <c r="Z127" s="51"/>
      <c r="AA127" s="76"/>
      <c r="AB127" s="76"/>
      <c r="AC127" s="77"/>
      <c r="AD127" s="83" t="s">
        <v>14884</v>
      </c>
      <c r="AE127" s="83">
        <v>753</v>
      </c>
      <c r="AF127" s="83">
        <v>673</v>
      </c>
      <c r="AG127" s="83">
        <v>8331</v>
      </c>
      <c r="AH127" s="83">
        <v>16314</v>
      </c>
      <c r="AI127" s="83">
        <v>-21600</v>
      </c>
      <c r="AJ127" s="83" t="s">
        <v>17919</v>
      </c>
      <c r="AK127" s="83" t="s">
        <v>14031</v>
      </c>
      <c r="AL127" s="88" t="s">
        <v>21973</v>
      </c>
      <c r="AM127" s="83" t="s">
        <v>23039</v>
      </c>
      <c r="AN127" s="85">
        <v>40928.086886574078</v>
      </c>
      <c r="AO127" s="88" t="s">
        <v>23195</v>
      </c>
      <c r="AP127" s="83" t="b">
        <v>0</v>
      </c>
      <c r="AQ127" s="83" t="b">
        <v>0</v>
      </c>
      <c r="AR127" s="83" t="b">
        <v>1</v>
      </c>
      <c r="AS127" s="83" t="s">
        <v>13611</v>
      </c>
      <c r="AT127" s="83">
        <v>7</v>
      </c>
      <c r="AU127" s="88" t="s">
        <v>25918</v>
      </c>
      <c r="AV127" s="83" t="b">
        <v>0</v>
      </c>
      <c r="AW127" s="83" t="s">
        <v>30151</v>
      </c>
      <c r="AX127" s="88" t="s">
        <v>30276</v>
      </c>
      <c r="AY127" s="83" t="s">
        <v>66</v>
      </c>
      <c r="AZ127" s="2"/>
      <c r="BA127" s="3"/>
      <c r="BB127" s="3"/>
      <c r="BC127" s="3"/>
      <c r="BD127" s="3"/>
    </row>
    <row r="128" spans="1:56" x14ac:dyDescent="0.25">
      <c r="A128" s="69" t="s">
        <v>300</v>
      </c>
      <c r="B128" s="70"/>
      <c r="C128" s="70"/>
      <c r="D128" s="71"/>
      <c r="E128" s="73"/>
      <c r="F128" s="110" t="s">
        <v>27179</v>
      </c>
      <c r="G128" s="70"/>
      <c r="H128" s="74"/>
      <c r="I128" s="75"/>
      <c r="J128" s="75"/>
      <c r="K128" s="74" t="s">
        <v>33413</v>
      </c>
      <c r="L128" s="78"/>
      <c r="M128" s="79"/>
      <c r="N128" s="79"/>
      <c r="O128" s="80"/>
      <c r="P128" s="81"/>
      <c r="Q128" s="81"/>
      <c r="R128" s="92"/>
      <c r="S128" s="92"/>
      <c r="T128" s="92"/>
      <c r="U128" s="92"/>
      <c r="V128" s="52"/>
      <c r="W128" s="52"/>
      <c r="X128" s="52"/>
      <c r="Y128" s="52"/>
      <c r="Z128" s="51"/>
      <c r="AA128" s="76"/>
      <c r="AB128" s="76"/>
      <c r="AC128" s="77"/>
      <c r="AD128" s="83" t="s">
        <v>14885</v>
      </c>
      <c r="AE128" s="83">
        <v>505</v>
      </c>
      <c r="AF128" s="83">
        <v>1196</v>
      </c>
      <c r="AG128" s="83">
        <v>6868</v>
      </c>
      <c r="AH128" s="83">
        <v>33178</v>
      </c>
      <c r="AI128" s="83">
        <v>-14400</v>
      </c>
      <c r="AJ128" s="83" t="s">
        <v>17920</v>
      </c>
      <c r="AK128" s="83" t="s">
        <v>20586</v>
      </c>
      <c r="AL128" s="83"/>
      <c r="AM128" s="83" t="s">
        <v>23038</v>
      </c>
      <c r="AN128" s="85">
        <v>41398.883425925924</v>
      </c>
      <c r="AO128" s="88" t="s">
        <v>23196</v>
      </c>
      <c r="AP128" s="83" t="b">
        <v>1</v>
      </c>
      <c r="AQ128" s="83" t="b">
        <v>0</v>
      </c>
      <c r="AR128" s="83" t="b">
        <v>0</v>
      </c>
      <c r="AS128" s="83" t="s">
        <v>13611</v>
      </c>
      <c r="AT128" s="83">
        <v>2</v>
      </c>
      <c r="AU128" s="88" t="s">
        <v>25919</v>
      </c>
      <c r="AV128" s="83" t="b">
        <v>0</v>
      </c>
      <c r="AW128" s="83" t="s">
        <v>30151</v>
      </c>
      <c r="AX128" s="88" t="s">
        <v>30277</v>
      </c>
      <c r="AY128" s="83" t="s">
        <v>66</v>
      </c>
      <c r="AZ128" s="2"/>
      <c r="BA128" s="3"/>
      <c r="BB128" s="3"/>
      <c r="BC128" s="3"/>
      <c r="BD128" s="3"/>
    </row>
    <row r="129" spans="1:56" x14ac:dyDescent="0.25">
      <c r="A129" s="69" t="s">
        <v>301</v>
      </c>
      <c r="B129" s="70"/>
      <c r="C129" s="70"/>
      <c r="D129" s="71"/>
      <c r="E129" s="73"/>
      <c r="F129" s="110" t="s">
        <v>27180</v>
      </c>
      <c r="G129" s="70"/>
      <c r="H129" s="74"/>
      <c r="I129" s="75"/>
      <c r="J129" s="75"/>
      <c r="K129" s="74" t="s">
        <v>33414</v>
      </c>
      <c r="L129" s="78"/>
      <c r="M129" s="79"/>
      <c r="N129" s="79"/>
      <c r="O129" s="80"/>
      <c r="P129" s="81"/>
      <c r="Q129" s="81"/>
      <c r="R129" s="92"/>
      <c r="S129" s="92"/>
      <c r="T129" s="92"/>
      <c r="U129" s="92"/>
      <c r="V129" s="52"/>
      <c r="W129" s="52"/>
      <c r="X129" s="52"/>
      <c r="Y129" s="52"/>
      <c r="Z129" s="51"/>
      <c r="AA129" s="76"/>
      <c r="AB129" s="76"/>
      <c r="AC129" s="77"/>
      <c r="AD129" s="83" t="s">
        <v>14886</v>
      </c>
      <c r="AE129" s="83">
        <v>398</v>
      </c>
      <c r="AF129" s="83">
        <v>760</v>
      </c>
      <c r="AG129" s="83">
        <v>1547</v>
      </c>
      <c r="AH129" s="83">
        <v>136</v>
      </c>
      <c r="AI129" s="83"/>
      <c r="AJ129" s="83"/>
      <c r="AK129" s="83"/>
      <c r="AL129" s="83"/>
      <c r="AM129" s="83"/>
      <c r="AN129" s="85">
        <v>42525.437627314815</v>
      </c>
      <c r="AO129" s="83"/>
      <c r="AP129" s="83" t="b">
        <v>1</v>
      </c>
      <c r="AQ129" s="83" t="b">
        <v>0</v>
      </c>
      <c r="AR129" s="83" t="b">
        <v>0</v>
      </c>
      <c r="AS129" s="83" t="s">
        <v>13611</v>
      </c>
      <c r="AT129" s="83">
        <v>0</v>
      </c>
      <c r="AU129" s="83"/>
      <c r="AV129" s="83" t="b">
        <v>0</v>
      </c>
      <c r="AW129" s="83" t="s">
        <v>30151</v>
      </c>
      <c r="AX129" s="88" t="s">
        <v>30278</v>
      </c>
      <c r="AY129" s="83" t="s">
        <v>66</v>
      </c>
      <c r="AZ129" s="2"/>
      <c r="BA129" s="3"/>
      <c r="BB129" s="3"/>
      <c r="BC129" s="3"/>
      <c r="BD129" s="3"/>
    </row>
    <row r="130" spans="1:56" x14ac:dyDescent="0.25">
      <c r="A130" s="69" t="s">
        <v>302</v>
      </c>
      <c r="B130" s="70"/>
      <c r="C130" s="70"/>
      <c r="D130" s="71"/>
      <c r="E130" s="73"/>
      <c r="F130" s="110" t="s">
        <v>27181</v>
      </c>
      <c r="G130" s="70"/>
      <c r="H130" s="74"/>
      <c r="I130" s="75"/>
      <c r="J130" s="75"/>
      <c r="K130" s="74" t="s">
        <v>33415</v>
      </c>
      <c r="L130" s="78"/>
      <c r="M130" s="79"/>
      <c r="N130" s="79"/>
      <c r="O130" s="80"/>
      <c r="P130" s="81"/>
      <c r="Q130" s="81"/>
      <c r="R130" s="92"/>
      <c r="S130" s="92"/>
      <c r="T130" s="92"/>
      <c r="U130" s="92"/>
      <c r="V130" s="52"/>
      <c r="W130" s="52"/>
      <c r="X130" s="52"/>
      <c r="Y130" s="52"/>
      <c r="Z130" s="51"/>
      <c r="AA130" s="76"/>
      <c r="AB130" s="76"/>
      <c r="AC130" s="77"/>
      <c r="AD130" s="83" t="s">
        <v>14887</v>
      </c>
      <c r="AE130" s="83">
        <v>2585</v>
      </c>
      <c r="AF130" s="83">
        <v>7687</v>
      </c>
      <c r="AG130" s="83">
        <v>30928</v>
      </c>
      <c r="AH130" s="83">
        <v>5227</v>
      </c>
      <c r="AI130" s="83">
        <v>-18000</v>
      </c>
      <c r="AJ130" s="83" t="s">
        <v>17921</v>
      </c>
      <c r="AK130" s="83" t="s">
        <v>20587</v>
      </c>
      <c r="AL130" s="88" t="s">
        <v>21974</v>
      </c>
      <c r="AM130" s="83" t="s">
        <v>23040</v>
      </c>
      <c r="AN130" s="85">
        <v>40567.604560185187</v>
      </c>
      <c r="AO130" s="88" t="s">
        <v>23197</v>
      </c>
      <c r="AP130" s="83" t="b">
        <v>0</v>
      </c>
      <c r="AQ130" s="83" t="b">
        <v>0</v>
      </c>
      <c r="AR130" s="83" t="b">
        <v>0</v>
      </c>
      <c r="AS130" s="83" t="s">
        <v>13611</v>
      </c>
      <c r="AT130" s="83">
        <v>344</v>
      </c>
      <c r="AU130" s="88" t="s">
        <v>25972</v>
      </c>
      <c r="AV130" s="83" t="b">
        <v>0</v>
      </c>
      <c r="AW130" s="83" t="s">
        <v>30151</v>
      </c>
      <c r="AX130" s="88" t="s">
        <v>30279</v>
      </c>
      <c r="AY130" s="83" t="s">
        <v>66</v>
      </c>
      <c r="AZ130" s="2"/>
      <c r="BA130" s="3"/>
      <c r="BB130" s="3"/>
      <c r="BC130" s="3"/>
      <c r="BD130" s="3"/>
    </row>
    <row r="131" spans="1:56" x14ac:dyDescent="0.25">
      <c r="A131" s="69" t="s">
        <v>303</v>
      </c>
      <c r="B131" s="70"/>
      <c r="C131" s="70"/>
      <c r="D131" s="71"/>
      <c r="E131" s="73"/>
      <c r="F131" s="110" t="s">
        <v>27182</v>
      </c>
      <c r="G131" s="70"/>
      <c r="H131" s="74"/>
      <c r="I131" s="75"/>
      <c r="J131" s="75"/>
      <c r="K131" s="74" t="s">
        <v>33416</v>
      </c>
      <c r="L131" s="78"/>
      <c r="M131" s="79"/>
      <c r="N131" s="79"/>
      <c r="O131" s="80"/>
      <c r="P131" s="81"/>
      <c r="Q131" s="81"/>
      <c r="R131" s="92"/>
      <c r="S131" s="92"/>
      <c r="T131" s="92"/>
      <c r="U131" s="92"/>
      <c r="V131" s="52"/>
      <c r="W131" s="52"/>
      <c r="X131" s="52"/>
      <c r="Y131" s="52"/>
      <c r="Z131" s="51"/>
      <c r="AA131" s="76"/>
      <c r="AB131" s="76"/>
      <c r="AC131" s="77"/>
      <c r="AD131" s="83" t="s">
        <v>14888</v>
      </c>
      <c r="AE131" s="83">
        <v>656</v>
      </c>
      <c r="AF131" s="83">
        <v>1587</v>
      </c>
      <c r="AG131" s="83">
        <v>42035</v>
      </c>
      <c r="AH131" s="83">
        <v>1528</v>
      </c>
      <c r="AI131" s="83"/>
      <c r="AJ131" s="83" t="s">
        <v>17922</v>
      </c>
      <c r="AK131" s="83"/>
      <c r="AL131" s="88" t="s">
        <v>21975</v>
      </c>
      <c r="AM131" s="83"/>
      <c r="AN131" s="85">
        <v>40520.526041666664</v>
      </c>
      <c r="AO131" s="83"/>
      <c r="AP131" s="83" t="b">
        <v>0</v>
      </c>
      <c r="AQ131" s="83" t="b">
        <v>0</v>
      </c>
      <c r="AR131" s="83" t="b">
        <v>0</v>
      </c>
      <c r="AS131" s="83" t="s">
        <v>13611</v>
      </c>
      <c r="AT131" s="83">
        <v>144</v>
      </c>
      <c r="AU131" s="88" t="s">
        <v>25973</v>
      </c>
      <c r="AV131" s="83" t="b">
        <v>0</v>
      </c>
      <c r="AW131" s="83" t="s">
        <v>30151</v>
      </c>
      <c r="AX131" s="88" t="s">
        <v>30280</v>
      </c>
      <c r="AY131" s="83" t="s">
        <v>66</v>
      </c>
      <c r="AZ131" s="2"/>
      <c r="BA131" s="3"/>
      <c r="BB131" s="3"/>
      <c r="BC131" s="3"/>
      <c r="BD131" s="3"/>
    </row>
    <row r="132" spans="1:56" x14ac:dyDescent="0.25">
      <c r="A132" s="69" t="s">
        <v>304</v>
      </c>
      <c r="B132" s="70"/>
      <c r="C132" s="70"/>
      <c r="D132" s="71"/>
      <c r="E132" s="73"/>
      <c r="F132" s="110" t="s">
        <v>27183</v>
      </c>
      <c r="G132" s="70"/>
      <c r="H132" s="74"/>
      <c r="I132" s="75"/>
      <c r="J132" s="75"/>
      <c r="K132" s="74" t="s">
        <v>33417</v>
      </c>
      <c r="L132" s="78"/>
      <c r="M132" s="79"/>
      <c r="N132" s="79"/>
      <c r="O132" s="80"/>
      <c r="P132" s="81"/>
      <c r="Q132" s="81"/>
      <c r="R132" s="92"/>
      <c r="S132" s="92"/>
      <c r="T132" s="92"/>
      <c r="U132" s="92"/>
      <c r="V132" s="52"/>
      <c r="W132" s="52"/>
      <c r="X132" s="52"/>
      <c r="Y132" s="52"/>
      <c r="Z132" s="51"/>
      <c r="AA132" s="76"/>
      <c r="AB132" s="76"/>
      <c r="AC132" s="77"/>
      <c r="AD132" s="83" t="s">
        <v>14889</v>
      </c>
      <c r="AE132" s="83">
        <v>1327</v>
      </c>
      <c r="AF132" s="83">
        <v>863</v>
      </c>
      <c r="AG132" s="83">
        <v>37172</v>
      </c>
      <c r="AH132" s="83">
        <v>17548</v>
      </c>
      <c r="AI132" s="83">
        <v>-18000</v>
      </c>
      <c r="AJ132" s="83" t="s">
        <v>17923</v>
      </c>
      <c r="AK132" s="83" t="s">
        <v>20588</v>
      </c>
      <c r="AL132" s="83"/>
      <c r="AM132" s="83" t="s">
        <v>23040</v>
      </c>
      <c r="AN132" s="85">
        <v>40264.727523148147</v>
      </c>
      <c r="AO132" s="88" t="s">
        <v>23198</v>
      </c>
      <c r="AP132" s="83" t="b">
        <v>0</v>
      </c>
      <c r="AQ132" s="83" t="b">
        <v>0</v>
      </c>
      <c r="AR132" s="83" t="b">
        <v>1</v>
      </c>
      <c r="AS132" s="83" t="s">
        <v>13611</v>
      </c>
      <c r="AT132" s="83">
        <v>8</v>
      </c>
      <c r="AU132" s="88" t="s">
        <v>25974</v>
      </c>
      <c r="AV132" s="83" t="b">
        <v>0</v>
      </c>
      <c r="AW132" s="83" t="s">
        <v>30151</v>
      </c>
      <c r="AX132" s="88" t="s">
        <v>30281</v>
      </c>
      <c r="AY132" s="83" t="s">
        <v>66</v>
      </c>
      <c r="AZ132" s="2"/>
      <c r="BA132" s="3"/>
      <c r="BB132" s="3"/>
      <c r="BC132" s="3"/>
      <c r="BD132" s="3"/>
    </row>
    <row r="133" spans="1:56" x14ac:dyDescent="0.25">
      <c r="A133" s="69" t="s">
        <v>305</v>
      </c>
      <c r="B133" s="70"/>
      <c r="C133" s="70"/>
      <c r="D133" s="71"/>
      <c r="E133" s="73"/>
      <c r="F133" s="110" t="s">
        <v>27184</v>
      </c>
      <c r="G133" s="70"/>
      <c r="H133" s="74"/>
      <c r="I133" s="75"/>
      <c r="J133" s="75"/>
      <c r="K133" s="74" t="s">
        <v>33418</v>
      </c>
      <c r="L133" s="78"/>
      <c r="M133" s="79"/>
      <c r="N133" s="79"/>
      <c r="O133" s="80"/>
      <c r="P133" s="81"/>
      <c r="Q133" s="81"/>
      <c r="R133" s="92"/>
      <c r="S133" s="92"/>
      <c r="T133" s="92"/>
      <c r="U133" s="92"/>
      <c r="V133" s="52"/>
      <c r="W133" s="52"/>
      <c r="X133" s="52"/>
      <c r="Y133" s="52"/>
      <c r="Z133" s="51"/>
      <c r="AA133" s="76"/>
      <c r="AB133" s="76"/>
      <c r="AC133" s="77"/>
      <c r="AD133" s="83" t="s">
        <v>14890</v>
      </c>
      <c r="AE133" s="83">
        <v>140</v>
      </c>
      <c r="AF133" s="83">
        <v>103</v>
      </c>
      <c r="AG133" s="83">
        <v>2206</v>
      </c>
      <c r="AH133" s="83">
        <v>2511</v>
      </c>
      <c r="AI133" s="83"/>
      <c r="AJ133" s="83" t="s">
        <v>17924</v>
      </c>
      <c r="AK133" s="83"/>
      <c r="AL133" s="83"/>
      <c r="AM133" s="83"/>
      <c r="AN133" s="85">
        <v>41141.688877314817</v>
      </c>
      <c r="AO133" s="88" t="s">
        <v>23199</v>
      </c>
      <c r="AP133" s="83" t="b">
        <v>1</v>
      </c>
      <c r="AQ133" s="83" t="b">
        <v>0</v>
      </c>
      <c r="AR133" s="83" t="b">
        <v>0</v>
      </c>
      <c r="AS133" s="83" t="s">
        <v>13611</v>
      </c>
      <c r="AT133" s="83">
        <v>0</v>
      </c>
      <c r="AU133" s="88" t="s">
        <v>25919</v>
      </c>
      <c r="AV133" s="83" t="b">
        <v>0</v>
      </c>
      <c r="AW133" s="83" t="s">
        <v>30151</v>
      </c>
      <c r="AX133" s="88" t="s">
        <v>30282</v>
      </c>
      <c r="AY133" s="83" t="s">
        <v>66</v>
      </c>
      <c r="AZ133" s="2"/>
      <c r="BA133" s="3"/>
      <c r="BB133" s="3"/>
      <c r="BC133" s="3"/>
      <c r="BD133" s="3"/>
    </row>
    <row r="134" spans="1:56" x14ac:dyDescent="0.25">
      <c r="A134" s="69" t="s">
        <v>306</v>
      </c>
      <c r="B134" s="70"/>
      <c r="C134" s="70"/>
      <c r="D134" s="71"/>
      <c r="E134" s="73"/>
      <c r="F134" s="110" t="s">
        <v>27185</v>
      </c>
      <c r="G134" s="70"/>
      <c r="H134" s="74"/>
      <c r="I134" s="75"/>
      <c r="J134" s="75"/>
      <c r="K134" s="74" t="s">
        <v>33419</v>
      </c>
      <c r="L134" s="78"/>
      <c r="M134" s="79"/>
      <c r="N134" s="79"/>
      <c r="O134" s="80"/>
      <c r="P134" s="81"/>
      <c r="Q134" s="81"/>
      <c r="R134" s="92"/>
      <c r="S134" s="92"/>
      <c r="T134" s="92"/>
      <c r="U134" s="92"/>
      <c r="V134" s="52"/>
      <c r="W134" s="52"/>
      <c r="X134" s="52"/>
      <c r="Y134" s="52"/>
      <c r="Z134" s="51"/>
      <c r="AA134" s="76"/>
      <c r="AB134" s="76"/>
      <c r="AC134" s="77"/>
      <c r="AD134" s="83" t="s">
        <v>14891</v>
      </c>
      <c r="AE134" s="83">
        <v>81</v>
      </c>
      <c r="AF134" s="83">
        <v>56</v>
      </c>
      <c r="AG134" s="83">
        <v>1963</v>
      </c>
      <c r="AH134" s="83">
        <v>595</v>
      </c>
      <c r="AI134" s="83"/>
      <c r="AJ134" s="83" t="s">
        <v>17925</v>
      </c>
      <c r="AK134" s="83" t="s">
        <v>13984</v>
      </c>
      <c r="AL134" s="83"/>
      <c r="AM134" s="83"/>
      <c r="AN134" s="85">
        <v>40808.127268518518</v>
      </c>
      <c r="AO134" s="88" t="s">
        <v>23200</v>
      </c>
      <c r="AP134" s="83" t="b">
        <v>0</v>
      </c>
      <c r="AQ134" s="83" t="b">
        <v>0</v>
      </c>
      <c r="AR134" s="83" t="b">
        <v>1</v>
      </c>
      <c r="AS134" s="83" t="s">
        <v>13611</v>
      </c>
      <c r="AT134" s="83">
        <v>2</v>
      </c>
      <c r="AU134" s="88" t="s">
        <v>25975</v>
      </c>
      <c r="AV134" s="83" t="b">
        <v>0</v>
      </c>
      <c r="AW134" s="83" t="s">
        <v>30151</v>
      </c>
      <c r="AX134" s="88" t="s">
        <v>30283</v>
      </c>
      <c r="AY134" s="83" t="s">
        <v>66</v>
      </c>
      <c r="AZ134" s="2"/>
      <c r="BA134" s="3"/>
      <c r="BB134" s="3"/>
      <c r="BC134" s="3"/>
      <c r="BD134" s="3"/>
    </row>
    <row r="135" spans="1:56" x14ac:dyDescent="0.25">
      <c r="A135" s="69" t="s">
        <v>307</v>
      </c>
      <c r="B135" s="70"/>
      <c r="C135" s="70"/>
      <c r="D135" s="71"/>
      <c r="E135" s="73"/>
      <c r="F135" s="110" t="s">
        <v>27186</v>
      </c>
      <c r="G135" s="70"/>
      <c r="H135" s="74"/>
      <c r="I135" s="75"/>
      <c r="J135" s="75"/>
      <c r="K135" s="74" t="s">
        <v>33420</v>
      </c>
      <c r="L135" s="78"/>
      <c r="M135" s="79"/>
      <c r="N135" s="79"/>
      <c r="O135" s="80"/>
      <c r="P135" s="81"/>
      <c r="Q135" s="81"/>
      <c r="R135" s="92"/>
      <c r="S135" s="92"/>
      <c r="T135" s="92"/>
      <c r="U135" s="92"/>
      <c r="V135" s="52"/>
      <c r="W135" s="52"/>
      <c r="X135" s="52"/>
      <c r="Y135" s="52"/>
      <c r="Z135" s="51"/>
      <c r="AA135" s="76"/>
      <c r="AB135" s="76"/>
      <c r="AC135" s="77"/>
      <c r="AD135" s="83" t="s">
        <v>14892</v>
      </c>
      <c r="AE135" s="83">
        <v>64</v>
      </c>
      <c r="AF135" s="83">
        <v>60</v>
      </c>
      <c r="AG135" s="83">
        <v>7013</v>
      </c>
      <c r="AH135" s="83">
        <v>5</v>
      </c>
      <c r="AI135" s="83">
        <v>-28800</v>
      </c>
      <c r="AJ135" s="83"/>
      <c r="AK135" s="83" t="s">
        <v>20589</v>
      </c>
      <c r="AL135" s="83"/>
      <c r="AM135" s="83" t="s">
        <v>23041</v>
      </c>
      <c r="AN135" s="85">
        <v>39851.15724537037</v>
      </c>
      <c r="AO135" s="83"/>
      <c r="AP135" s="83" t="b">
        <v>0</v>
      </c>
      <c r="AQ135" s="83" t="b">
        <v>0</v>
      </c>
      <c r="AR135" s="83" t="b">
        <v>1</v>
      </c>
      <c r="AS135" s="83" t="s">
        <v>13611</v>
      </c>
      <c r="AT135" s="83">
        <v>8</v>
      </c>
      <c r="AU135" s="88" t="s">
        <v>25976</v>
      </c>
      <c r="AV135" s="83" t="b">
        <v>0</v>
      </c>
      <c r="AW135" s="83" t="s">
        <v>30151</v>
      </c>
      <c r="AX135" s="88" t="s">
        <v>30284</v>
      </c>
      <c r="AY135" s="83" t="s">
        <v>66</v>
      </c>
      <c r="AZ135" s="2"/>
      <c r="BA135" s="3"/>
      <c r="BB135" s="3"/>
      <c r="BC135" s="3"/>
      <c r="BD135" s="3"/>
    </row>
    <row r="136" spans="1:56" x14ac:dyDescent="0.25">
      <c r="A136" s="69" t="s">
        <v>308</v>
      </c>
      <c r="B136" s="70"/>
      <c r="C136" s="70"/>
      <c r="D136" s="71"/>
      <c r="E136" s="73"/>
      <c r="F136" s="110" t="s">
        <v>27187</v>
      </c>
      <c r="G136" s="70"/>
      <c r="H136" s="74"/>
      <c r="I136" s="75"/>
      <c r="J136" s="75"/>
      <c r="K136" s="74" t="s">
        <v>33421</v>
      </c>
      <c r="L136" s="78"/>
      <c r="M136" s="79"/>
      <c r="N136" s="79"/>
      <c r="O136" s="80"/>
      <c r="P136" s="81"/>
      <c r="Q136" s="81"/>
      <c r="R136" s="92"/>
      <c r="S136" s="92"/>
      <c r="T136" s="92"/>
      <c r="U136" s="92"/>
      <c r="V136" s="52"/>
      <c r="W136" s="52"/>
      <c r="X136" s="52"/>
      <c r="Y136" s="52"/>
      <c r="Z136" s="51"/>
      <c r="AA136" s="76"/>
      <c r="AB136" s="76"/>
      <c r="AC136" s="77"/>
      <c r="AD136" s="83" t="s">
        <v>14893</v>
      </c>
      <c r="AE136" s="83">
        <v>179</v>
      </c>
      <c r="AF136" s="83">
        <v>354</v>
      </c>
      <c r="AG136" s="83">
        <v>3090</v>
      </c>
      <c r="AH136" s="83">
        <v>4049</v>
      </c>
      <c r="AI136" s="83">
        <v>-18000</v>
      </c>
      <c r="AJ136" s="83" t="s">
        <v>17926</v>
      </c>
      <c r="AK136" s="83" t="s">
        <v>20590</v>
      </c>
      <c r="AL136" s="83"/>
      <c r="AM136" s="83" t="s">
        <v>23040</v>
      </c>
      <c r="AN136" s="85">
        <v>40343.643425925926</v>
      </c>
      <c r="AO136" s="88" t="s">
        <v>23201</v>
      </c>
      <c r="AP136" s="83" t="b">
        <v>0</v>
      </c>
      <c r="AQ136" s="83" t="b">
        <v>0</v>
      </c>
      <c r="AR136" s="83" t="b">
        <v>1</v>
      </c>
      <c r="AS136" s="83" t="s">
        <v>13611</v>
      </c>
      <c r="AT136" s="83">
        <v>2</v>
      </c>
      <c r="AU136" s="88" t="s">
        <v>25977</v>
      </c>
      <c r="AV136" s="83" t="b">
        <v>0</v>
      </c>
      <c r="AW136" s="83" t="s">
        <v>30151</v>
      </c>
      <c r="AX136" s="88" t="s">
        <v>30285</v>
      </c>
      <c r="AY136" s="83" t="s">
        <v>66</v>
      </c>
      <c r="AZ136" s="2"/>
      <c r="BA136" s="3"/>
      <c r="BB136" s="3"/>
      <c r="BC136" s="3"/>
      <c r="BD136" s="3"/>
    </row>
    <row r="137" spans="1:56" x14ac:dyDescent="0.25">
      <c r="A137" s="69" t="s">
        <v>309</v>
      </c>
      <c r="B137" s="70"/>
      <c r="C137" s="70"/>
      <c r="D137" s="71"/>
      <c r="E137" s="73"/>
      <c r="F137" s="110" t="s">
        <v>27188</v>
      </c>
      <c r="G137" s="70"/>
      <c r="H137" s="74"/>
      <c r="I137" s="75"/>
      <c r="J137" s="75"/>
      <c r="K137" s="74" t="s">
        <v>33422</v>
      </c>
      <c r="L137" s="78"/>
      <c r="M137" s="79"/>
      <c r="N137" s="79"/>
      <c r="O137" s="80"/>
      <c r="P137" s="81"/>
      <c r="Q137" s="81"/>
      <c r="R137" s="92"/>
      <c r="S137" s="92"/>
      <c r="T137" s="92"/>
      <c r="U137" s="92"/>
      <c r="V137" s="52"/>
      <c r="W137" s="52"/>
      <c r="X137" s="52"/>
      <c r="Y137" s="52"/>
      <c r="Z137" s="51"/>
      <c r="AA137" s="76"/>
      <c r="AB137" s="76"/>
      <c r="AC137" s="77"/>
      <c r="AD137" s="83" t="s">
        <v>14894</v>
      </c>
      <c r="AE137" s="83">
        <v>425</v>
      </c>
      <c r="AF137" s="83">
        <v>644</v>
      </c>
      <c r="AG137" s="83">
        <v>4815</v>
      </c>
      <c r="AH137" s="83">
        <v>0</v>
      </c>
      <c r="AI137" s="83"/>
      <c r="AJ137" s="83" t="s">
        <v>17927</v>
      </c>
      <c r="AK137" s="83" t="s">
        <v>20591</v>
      </c>
      <c r="AL137" s="88" t="s">
        <v>21976</v>
      </c>
      <c r="AM137" s="83"/>
      <c r="AN137" s="85">
        <v>41325.828472222223</v>
      </c>
      <c r="AO137" s="88" t="s">
        <v>23202</v>
      </c>
      <c r="AP137" s="83" t="b">
        <v>1</v>
      </c>
      <c r="AQ137" s="83" t="b">
        <v>0</v>
      </c>
      <c r="AR137" s="83" t="b">
        <v>0</v>
      </c>
      <c r="AS137" s="83" t="s">
        <v>13611</v>
      </c>
      <c r="AT137" s="83">
        <v>5</v>
      </c>
      <c r="AU137" s="88" t="s">
        <v>25919</v>
      </c>
      <c r="AV137" s="83" t="b">
        <v>0</v>
      </c>
      <c r="AW137" s="83" t="s">
        <v>30151</v>
      </c>
      <c r="AX137" s="88" t="s">
        <v>30286</v>
      </c>
      <c r="AY137" s="83" t="s">
        <v>66</v>
      </c>
      <c r="AZ137" s="2"/>
      <c r="BA137" s="3"/>
      <c r="BB137" s="3"/>
      <c r="BC137" s="3"/>
      <c r="BD137" s="3"/>
    </row>
    <row r="138" spans="1:56" x14ac:dyDescent="0.25">
      <c r="A138" s="69" t="s">
        <v>310</v>
      </c>
      <c r="B138" s="70"/>
      <c r="C138" s="70"/>
      <c r="D138" s="71"/>
      <c r="E138" s="73"/>
      <c r="F138" s="110" t="s">
        <v>27189</v>
      </c>
      <c r="G138" s="70"/>
      <c r="H138" s="74"/>
      <c r="I138" s="75"/>
      <c r="J138" s="75"/>
      <c r="K138" s="74" t="s">
        <v>33423</v>
      </c>
      <c r="L138" s="78"/>
      <c r="M138" s="79"/>
      <c r="N138" s="79"/>
      <c r="O138" s="80"/>
      <c r="P138" s="81"/>
      <c r="Q138" s="81"/>
      <c r="R138" s="92"/>
      <c r="S138" s="92"/>
      <c r="T138" s="92"/>
      <c r="U138" s="92"/>
      <c r="V138" s="52"/>
      <c r="W138" s="52"/>
      <c r="X138" s="52"/>
      <c r="Y138" s="52"/>
      <c r="Z138" s="51"/>
      <c r="AA138" s="76"/>
      <c r="AB138" s="76"/>
      <c r="AC138" s="77"/>
      <c r="AD138" s="83" t="s">
        <v>14895</v>
      </c>
      <c r="AE138" s="83">
        <v>1270</v>
      </c>
      <c r="AF138" s="83">
        <v>415</v>
      </c>
      <c r="AG138" s="83">
        <v>6875</v>
      </c>
      <c r="AH138" s="83">
        <v>17999</v>
      </c>
      <c r="AI138" s="83"/>
      <c r="AJ138" s="83"/>
      <c r="AK138" s="83" t="s">
        <v>13984</v>
      </c>
      <c r="AL138" s="83"/>
      <c r="AM138" s="83"/>
      <c r="AN138" s="85">
        <v>40623.047407407408</v>
      </c>
      <c r="AO138" s="88" t="s">
        <v>23203</v>
      </c>
      <c r="AP138" s="83" t="b">
        <v>0</v>
      </c>
      <c r="AQ138" s="83" t="b">
        <v>0</v>
      </c>
      <c r="AR138" s="83" t="b">
        <v>1</v>
      </c>
      <c r="AS138" s="83" t="s">
        <v>13611</v>
      </c>
      <c r="AT138" s="83">
        <v>2</v>
      </c>
      <c r="AU138" s="88" t="s">
        <v>25978</v>
      </c>
      <c r="AV138" s="83" t="b">
        <v>0</v>
      </c>
      <c r="AW138" s="83" t="s">
        <v>30151</v>
      </c>
      <c r="AX138" s="88" t="s">
        <v>30287</v>
      </c>
      <c r="AY138" s="83" t="s">
        <v>66</v>
      </c>
      <c r="AZ138" s="2"/>
      <c r="BA138" s="3"/>
      <c r="BB138" s="3"/>
      <c r="BC138" s="3"/>
      <c r="BD138" s="3"/>
    </row>
    <row r="139" spans="1:56" x14ac:dyDescent="0.25">
      <c r="A139" s="69" t="s">
        <v>311</v>
      </c>
      <c r="B139" s="70"/>
      <c r="C139" s="70"/>
      <c r="D139" s="71"/>
      <c r="E139" s="73"/>
      <c r="F139" s="110" t="s">
        <v>27190</v>
      </c>
      <c r="G139" s="70"/>
      <c r="H139" s="74"/>
      <c r="I139" s="75"/>
      <c r="J139" s="75"/>
      <c r="K139" s="74" t="s">
        <v>33424</v>
      </c>
      <c r="L139" s="78"/>
      <c r="M139" s="79"/>
      <c r="N139" s="79"/>
      <c r="O139" s="80"/>
      <c r="P139" s="81"/>
      <c r="Q139" s="81"/>
      <c r="R139" s="92"/>
      <c r="S139" s="92"/>
      <c r="T139" s="92"/>
      <c r="U139" s="92"/>
      <c r="V139" s="52"/>
      <c r="W139" s="52"/>
      <c r="X139" s="52"/>
      <c r="Y139" s="52"/>
      <c r="Z139" s="51"/>
      <c r="AA139" s="76"/>
      <c r="AB139" s="76"/>
      <c r="AC139" s="77"/>
      <c r="AD139" s="83" t="s">
        <v>14896</v>
      </c>
      <c r="AE139" s="83">
        <v>474</v>
      </c>
      <c r="AF139" s="83">
        <v>512</v>
      </c>
      <c r="AG139" s="83">
        <v>3783</v>
      </c>
      <c r="AH139" s="83">
        <v>7559</v>
      </c>
      <c r="AI139" s="83">
        <v>-28800</v>
      </c>
      <c r="AJ139" s="83" t="s">
        <v>17928</v>
      </c>
      <c r="AK139" s="83" t="s">
        <v>13989</v>
      </c>
      <c r="AL139" s="83"/>
      <c r="AM139" s="83" t="s">
        <v>23041</v>
      </c>
      <c r="AN139" s="85">
        <v>40877.092499999999</v>
      </c>
      <c r="AO139" s="88" t="s">
        <v>23204</v>
      </c>
      <c r="AP139" s="83" t="b">
        <v>0</v>
      </c>
      <c r="AQ139" s="83" t="b">
        <v>0</v>
      </c>
      <c r="AR139" s="83" t="b">
        <v>1</v>
      </c>
      <c r="AS139" s="83" t="s">
        <v>13611</v>
      </c>
      <c r="AT139" s="83">
        <v>0</v>
      </c>
      <c r="AU139" s="88" t="s">
        <v>25979</v>
      </c>
      <c r="AV139" s="83" t="b">
        <v>0</v>
      </c>
      <c r="AW139" s="83" t="s">
        <v>30151</v>
      </c>
      <c r="AX139" s="88" t="s">
        <v>30288</v>
      </c>
      <c r="AY139" s="83" t="s">
        <v>66</v>
      </c>
      <c r="AZ139" s="2"/>
      <c r="BA139" s="3"/>
      <c r="BB139" s="3"/>
      <c r="BC139" s="3"/>
      <c r="BD139" s="3"/>
    </row>
    <row r="140" spans="1:56" x14ac:dyDescent="0.25">
      <c r="A140" s="69" t="s">
        <v>312</v>
      </c>
      <c r="B140" s="70"/>
      <c r="C140" s="70"/>
      <c r="D140" s="71"/>
      <c r="E140" s="73"/>
      <c r="F140" s="110" t="s">
        <v>27191</v>
      </c>
      <c r="G140" s="70"/>
      <c r="H140" s="74"/>
      <c r="I140" s="75"/>
      <c r="J140" s="75"/>
      <c r="K140" s="74" t="s">
        <v>33425</v>
      </c>
      <c r="L140" s="78"/>
      <c r="M140" s="79"/>
      <c r="N140" s="79"/>
      <c r="O140" s="80"/>
      <c r="P140" s="81"/>
      <c r="Q140" s="81"/>
      <c r="R140" s="92"/>
      <c r="S140" s="92"/>
      <c r="T140" s="92"/>
      <c r="U140" s="92"/>
      <c r="V140" s="52"/>
      <c r="W140" s="52"/>
      <c r="X140" s="52"/>
      <c r="Y140" s="52"/>
      <c r="Z140" s="51"/>
      <c r="AA140" s="76"/>
      <c r="AB140" s="76"/>
      <c r="AC140" s="77"/>
      <c r="AD140" s="83" t="s">
        <v>14897</v>
      </c>
      <c r="AE140" s="83">
        <v>294</v>
      </c>
      <c r="AF140" s="83">
        <v>462</v>
      </c>
      <c r="AG140" s="83">
        <v>13112</v>
      </c>
      <c r="AH140" s="83">
        <v>6419</v>
      </c>
      <c r="AI140" s="83">
        <v>-28800</v>
      </c>
      <c r="AJ140" s="83" t="s">
        <v>17929</v>
      </c>
      <c r="AK140" s="83" t="s">
        <v>20592</v>
      </c>
      <c r="AL140" s="88" t="s">
        <v>21977</v>
      </c>
      <c r="AM140" s="83" t="s">
        <v>23041</v>
      </c>
      <c r="AN140" s="85">
        <v>41385.911412037036</v>
      </c>
      <c r="AO140" s="88" t="s">
        <v>23205</v>
      </c>
      <c r="AP140" s="83" t="b">
        <v>0</v>
      </c>
      <c r="AQ140" s="83" t="b">
        <v>0</v>
      </c>
      <c r="AR140" s="83" t="b">
        <v>1</v>
      </c>
      <c r="AS140" s="83" t="s">
        <v>13611</v>
      </c>
      <c r="AT140" s="83">
        <v>2</v>
      </c>
      <c r="AU140" s="88" t="s">
        <v>25919</v>
      </c>
      <c r="AV140" s="83" t="b">
        <v>0</v>
      </c>
      <c r="AW140" s="83" t="s">
        <v>30151</v>
      </c>
      <c r="AX140" s="88" t="s">
        <v>30289</v>
      </c>
      <c r="AY140" s="83" t="s">
        <v>66</v>
      </c>
      <c r="AZ140" s="2"/>
      <c r="BA140" s="3"/>
      <c r="BB140" s="3"/>
      <c r="BC140" s="3"/>
      <c r="BD140" s="3"/>
    </row>
    <row r="141" spans="1:56" x14ac:dyDescent="0.25">
      <c r="A141" s="69" t="s">
        <v>313</v>
      </c>
      <c r="B141" s="70"/>
      <c r="C141" s="70"/>
      <c r="D141" s="71"/>
      <c r="E141" s="73"/>
      <c r="F141" s="110" t="s">
        <v>27192</v>
      </c>
      <c r="G141" s="70"/>
      <c r="H141" s="74"/>
      <c r="I141" s="75"/>
      <c r="J141" s="75"/>
      <c r="K141" s="74" t="s">
        <v>33426</v>
      </c>
      <c r="L141" s="78"/>
      <c r="M141" s="79"/>
      <c r="N141" s="79"/>
      <c r="O141" s="80"/>
      <c r="P141" s="81"/>
      <c r="Q141" s="81"/>
      <c r="R141" s="92"/>
      <c r="S141" s="92"/>
      <c r="T141" s="92"/>
      <c r="U141" s="92"/>
      <c r="V141" s="52"/>
      <c r="W141" s="52"/>
      <c r="X141" s="52"/>
      <c r="Y141" s="52"/>
      <c r="Z141" s="51"/>
      <c r="AA141" s="76"/>
      <c r="AB141" s="76"/>
      <c r="AC141" s="77"/>
      <c r="AD141" s="83" t="s">
        <v>14898</v>
      </c>
      <c r="AE141" s="83">
        <v>706</v>
      </c>
      <c r="AF141" s="83">
        <v>109</v>
      </c>
      <c r="AG141" s="83">
        <v>1105</v>
      </c>
      <c r="AH141" s="83">
        <v>4947</v>
      </c>
      <c r="AI141" s="83"/>
      <c r="AJ141" s="83" t="s">
        <v>17930</v>
      </c>
      <c r="AK141" s="83"/>
      <c r="AL141" s="83"/>
      <c r="AM141" s="83"/>
      <c r="AN141" s="85">
        <v>42636.634120370371</v>
      </c>
      <c r="AO141" s="88" t="s">
        <v>23206</v>
      </c>
      <c r="AP141" s="83" t="b">
        <v>1</v>
      </c>
      <c r="AQ141" s="83" t="b">
        <v>0</v>
      </c>
      <c r="AR141" s="83" t="b">
        <v>0</v>
      </c>
      <c r="AS141" s="83" t="s">
        <v>13611</v>
      </c>
      <c r="AT141" s="83">
        <v>2</v>
      </c>
      <c r="AU141" s="83"/>
      <c r="AV141" s="83" t="b">
        <v>0</v>
      </c>
      <c r="AW141" s="83" t="s">
        <v>30151</v>
      </c>
      <c r="AX141" s="88" t="s">
        <v>30290</v>
      </c>
      <c r="AY141" s="83" t="s">
        <v>66</v>
      </c>
      <c r="AZ141" s="2"/>
      <c r="BA141" s="3"/>
      <c r="BB141" s="3"/>
      <c r="BC141" s="3"/>
      <c r="BD141" s="3"/>
    </row>
    <row r="142" spans="1:56" x14ac:dyDescent="0.25">
      <c r="A142" s="69" t="s">
        <v>314</v>
      </c>
      <c r="B142" s="70"/>
      <c r="C142" s="70"/>
      <c r="D142" s="71"/>
      <c r="E142" s="73"/>
      <c r="F142" s="110" t="s">
        <v>27193</v>
      </c>
      <c r="G142" s="70"/>
      <c r="H142" s="74"/>
      <c r="I142" s="75"/>
      <c r="J142" s="75"/>
      <c r="K142" s="74" t="s">
        <v>33427</v>
      </c>
      <c r="L142" s="78"/>
      <c r="M142" s="79"/>
      <c r="N142" s="79"/>
      <c r="O142" s="80"/>
      <c r="P142" s="81"/>
      <c r="Q142" s="81"/>
      <c r="R142" s="92"/>
      <c r="S142" s="92"/>
      <c r="T142" s="92"/>
      <c r="U142" s="92"/>
      <c r="V142" s="52"/>
      <c r="W142" s="52"/>
      <c r="X142" s="52"/>
      <c r="Y142" s="52"/>
      <c r="Z142" s="51"/>
      <c r="AA142" s="76"/>
      <c r="AB142" s="76"/>
      <c r="AC142" s="77"/>
      <c r="AD142" s="83" t="s">
        <v>14899</v>
      </c>
      <c r="AE142" s="83">
        <v>360</v>
      </c>
      <c r="AF142" s="83">
        <v>378</v>
      </c>
      <c r="AG142" s="83">
        <v>28661</v>
      </c>
      <c r="AH142" s="83">
        <v>46975</v>
      </c>
      <c r="AI142" s="83">
        <v>-18000</v>
      </c>
      <c r="AJ142" s="83" t="s">
        <v>17931</v>
      </c>
      <c r="AK142" s="83" t="s">
        <v>20593</v>
      </c>
      <c r="AL142" s="88" t="s">
        <v>21978</v>
      </c>
      <c r="AM142" s="83" t="s">
        <v>23040</v>
      </c>
      <c r="AN142" s="85">
        <v>40087.648032407407</v>
      </c>
      <c r="AO142" s="88" t="s">
        <v>23207</v>
      </c>
      <c r="AP142" s="83" t="b">
        <v>0</v>
      </c>
      <c r="AQ142" s="83" t="b">
        <v>0</v>
      </c>
      <c r="AR142" s="83" t="b">
        <v>1</v>
      </c>
      <c r="AS142" s="83" t="s">
        <v>13611</v>
      </c>
      <c r="AT142" s="83">
        <v>17</v>
      </c>
      <c r="AU142" s="88" t="s">
        <v>25980</v>
      </c>
      <c r="AV142" s="83" t="b">
        <v>0</v>
      </c>
      <c r="AW142" s="83" t="s">
        <v>30151</v>
      </c>
      <c r="AX142" s="88" t="s">
        <v>30291</v>
      </c>
      <c r="AY142" s="83" t="s">
        <v>66</v>
      </c>
      <c r="AZ142" s="2"/>
      <c r="BA142" s="3"/>
      <c r="BB142" s="3"/>
      <c r="BC142" s="3"/>
      <c r="BD142" s="3"/>
    </row>
    <row r="143" spans="1:56" x14ac:dyDescent="0.25">
      <c r="A143" s="69" t="s">
        <v>315</v>
      </c>
      <c r="B143" s="70"/>
      <c r="C143" s="70"/>
      <c r="D143" s="71"/>
      <c r="E143" s="73"/>
      <c r="F143" s="110" t="s">
        <v>27194</v>
      </c>
      <c r="G143" s="70"/>
      <c r="H143" s="74"/>
      <c r="I143" s="75"/>
      <c r="J143" s="75"/>
      <c r="K143" s="74" t="s">
        <v>33428</v>
      </c>
      <c r="L143" s="78"/>
      <c r="M143" s="79"/>
      <c r="N143" s="79"/>
      <c r="O143" s="80"/>
      <c r="P143" s="81"/>
      <c r="Q143" s="81"/>
      <c r="R143" s="92"/>
      <c r="S143" s="92"/>
      <c r="T143" s="92"/>
      <c r="U143" s="92"/>
      <c r="V143" s="52"/>
      <c r="W143" s="52"/>
      <c r="X143" s="52"/>
      <c r="Y143" s="52"/>
      <c r="Z143" s="51"/>
      <c r="AA143" s="76"/>
      <c r="AB143" s="76"/>
      <c r="AC143" s="77"/>
      <c r="AD143" s="83" t="s">
        <v>14900</v>
      </c>
      <c r="AE143" s="83">
        <v>284</v>
      </c>
      <c r="AF143" s="83">
        <v>358</v>
      </c>
      <c r="AG143" s="83">
        <v>24437</v>
      </c>
      <c r="AH143" s="83">
        <v>13516</v>
      </c>
      <c r="AI143" s="83">
        <v>-21600</v>
      </c>
      <c r="AJ143" s="83" t="s">
        <v>17932</v>
      </c>
      <c r="AK143" s="83"/>
      <c r="AL143" s="83"/>
      <c r="AM143" s="83" t="s">
        <v>23039</v>
      </c>
      <c r="AN143" s="85">
        <v>40651.271689814814</v>
      </c>
      <c r="AO143" s="88" t="s">
        <v>23208</v>
      </c>
      <c r="AP143" s="83" t="b">
        <v>0</v>
      </c>
      <c r="AQ143" s="83" t="b">
        <v>0</v>
      </c>
      <c r="AR143" s="83" t="b">
        <v>1</v>
      </c>
      <c r="AS143" s="83" t="s">
        <v>13611</v>
      </c>
      <c r="AT143" s="83">
        <v>3</v>
      </c>
      <c r="AU143" s="88" t="s">
        <v>25981</v>
      </c>
      <c r="AV143" s="83" t="b">
        <v>0</v>
      </c>
      <c r="AW143" s="83" t="s">
        <v>30151</v>
      </c>
      <c r="AX143" s="88" t="s">
        <v>30292</v>
      </c>
      <c r="AY143" s="83" t="s">
        <v>66</v>
      </c>
      <c r="AZ143" s="2"/>
      <c r="BA143" s="3"/>
      <c r="BB143" s="3"/>
      <c r="BC143" s="3"/>
      <c r="BD143" s="3"/>
    </row>
    <row r="144" spans="1:56" x14ac:dyDescent="0.25">
      <c r="A144" s="69" t="s">
        <v>316</v>
      </c>
      <c r="B144" s="70"/>
      <c r="C144" s="70"/>
      <c r="D144" s="71"/>
      <c r="E144" s="73"/>
      <c r="F144" s="110" t="s">
        <v>27195</v>
      </c>
      <c r="G144" s="70"/>
      <c r="H144" s="74"/>
      <c r="I144" s="75"/>
      <c r="J144" s="75"/>
      <c r="K144" s="74" t="s">
        <v>33429</v>
      </c>
      <c r="L144" s="78"/>
      <c r="M144" s="79"/>
      <c r="N144" s="79"/>
      <c r="O144" s="80"/>
      <c r="P144" s="81"/>
      <c r="Q144" s="81"/>
      <c r="R144" s="92"/>
      <c r="S144" s="92"/>
      <c r="T144" s="92"/>
      <c r="U144" s="92"/>
      <c r="V144" s="52"/>
      <c r="W144" s="52"/>
      <c r="X144" s="52"/>
      <c r="Y144" s="52"/>
      <c r="Z144" s="51"/>
      <c r="AA144" s="76"/>
      <c r="AB144" s="76"/>
      <c r="AC144" s="77"/>
      <c r="AD144" s="83" t="s">
        <v>14901</v>
      </c>
      <c r="AE144" s="83">
        <v>356</v>
      </c>
      <c r="AF144" s="83">
        <v>454</v>
      </c>
      <c r="AG144" s="83">
        <v>17048</v>
      </c>
      <c r="AH144" s="83">
        <v>13051</v>
      </c>
      <c r="AI144" s="83"/>
      <c r="AJ144" s="83" t="s">
        <v>17933</v>
      </c>
      <c r="AK144" s="83" t="s">
        <v>20594</v>
      </c>
      <c r="AL144" s="83"/>
      <c r="AM144" s="83"/>
      <c r="AN144" s="85">
        <v>40745.924710648149</v>
      </c>
      <c r="AO144" s="88" t="s">
        <v>23209</v>
      </c>
      <c r="AP144" s="83" t="b">
        <v>0</v>
      </c>
      <c r="AQ144" s="83" t="b">
        <v>0</v>
      </c>
      <c r="AR144" s="83" t="b">
        <v>1</v>
      </c>
      <c r="AS144" s="83" t="s">
        <v>13611</v>
      </c>
      <c r="AT144" s="83">
        <v>3</v>
      </c>
      <c r="AU144" s="88" t="s">
        <v>25982</v>
      </c>
      <c r="AV144" s="83" t="b">
        <v>0</v>
      </c>
      <c r="AW144" s="83" t="s">
        <v>30151</v>
      </c>
      <c r="AX144" s="88" t="s">
        <v>30293</v>
      </c>
      <c r="AY144" s="83" t="s">
        <v>66</v>
      </c>
      <c r="AZ144" s="2"/>
      <c r="BA144" s="3"/>
      <c r="BB144" s="3"/>
      <c r="BC144" s="3"/>
      <c r="BD144" s="3"/>
    </row>
    <row r="145" spans="1:56" x14ac:dyDescent="0.25">
      <c r="A145" s="69" t="s">
        <v>317</v>
      </c>
      <c r="B145" s="70"/>
      <c r="C145" s="70"/>
      <c r="D145" s="71"/>
      <c r="E145" s="73"/>
      <c r="F145" s="110" t="s">
        <v>27196</v>
      </c>
      <c r="G145" s="70"/>
      <c r="H145" s="74"/>
      <c r="I145" s="75"/>
      <c r="J145" s="75"/>
      <c r="K145" s="74" t="s">
        <v>33430</v>
      </c>
      <c r="L145" s="78"/>
      <c r="M145" s="79"/>
      <c r="N145" s="79"/>
      <c r="O145" s="80"/>
      <c r="P145" s="81"/>
      <c r="Q145" s="81"/>
      <c r="R145" s="92"/>
      <c r="S145" s="92"/>
      <c r="T145" s="92"/>
      <c r="U145" s="92"/>
      <c r="V145" s="52"/>
      <c r="W145" s="52"/>
      <c r="X145" s="52"/>
      <c r="Y145" s="52"/>
      <c r="Z145" s="51"/>
      <c r="AA145" s="76"/>
      <c r="AB145" s="76"/>
      <c r="AC145" s="77"/>
      <c r="AD145" s="83" t="s">
        <v>14902</v>
      </c>
      <c r="AE145" s="83">
        <v>1002</v>
      </c>
      <c r="AF145" s="83">
        <v>1234</v>
      </c>
      <c r="AG145" s="83">
        <v>68043</v>
      </c>
      <c r="AH145" s="83">
        <v>3487</v>
      </c>
      <c r="AI145" s="83">
        <v>-21600</v>
      </c>
      <c r="AJ145" s="83" t="s">
        <v>17934</v>
      </c>
      <c r="AK145" s="83" t="s">
        <v>20595</v>
      </c>
      <c r="AL145" s="83"/>
      <c r="AM145" s="83" t="s">
        <v>23039</v>
      </c>
      <c r="AN145" s="85">
        <v>40657.042824074073</v>
      </c>
      <c r="AO145" s="88" t="s">
        <v>23210</v>
      </c>
      <c r="AP145" s="83" t="b">
        <v>0</v>
      </c>
      <c r="AQ145" s="83" t="b">
        <v>0</v>
      </c>
      <c r="AR145" s="83" t="b">
        <v>1</v>
      </c>
      <c r="AS145" s="83" t="s">
        <v>13611</v>
      </c>
      <c r="AT145" s="83">
        <v>32</v>
      </c>
      <c r="AU145" s="88" t="s">
        <v>25983</v>
      </c>
      <c r="AV145" s="83" t="b">
        <v>0</v>
      </c>
      <c r="AW145" s="83" t="s">
        <v>30151</v>
      </c>
      <c r="AX145" s="88" t="s">
        <v>30294</v>
      </c>
      <c r="AY145" s="83" t="s">
        <v>66</v>
      </c>
      <c r="AZ145" s="2"/>
      <c r="BA145" s="3"/>
      <c r="BB145" s="3"/>
      <c r="BC145" s="3"/>
      <c r="BD145" s="3"/>
    </row>
    <row r="146" spans="1:56" x14ac:dyDescent="0.25">
      <c r="A146" s="69" t="s">
        <v>318</v>
      </c>
      <c r="B146" s="70"/>
      <c r="C146" s="70"/>
      <c r="D146" s="71"/>
      <c r="E146" s="73"/>
      <c r="F146" s="110" t="s">
        <v>27197</v>
      </c>
      <c r="G146" s="70"/>
      <c r="H146" s="74"/>
      <c r="I146" s="75"/>
      <c r="J146" s="75"/>
      <c r="K146" s="74" t="s">
        <v>33431</v>
      </c>
      <c r="L146" s="78"/>
      <c r="M146" s="79"/>
      <c r="N146" s="79"/>
      <c r="O146" s="80"/>
      <c r="P146" s="81"/>
      <c r="Q146" s="81"/>
      <c r="R146" s="92"/>
      <c r="S146" s="92"/>
      <c r="T146" s="92"/>
      <c r="U146" s="92"/>
      <c r="V146" s="52"/>
      <c r="W146" s="52"/>
      <c r="X146" s="52"/>
      <c r="Y146" s="52"/>
      <c r="Z146" s="51"/>
      <c r="AA146" s="76"/>
      <c r="AB146" s="76"/>
      <c r="AC146" s="77"/>
      <c r="AD146" s="83" t="s">
        <v>14903</v>
      </c>
      <c r="AE146" s="83">
        <v>498</v>
      </c>
      <c r="AF146" s="83">
        <v>466</v>
      </c>
      <c r="AG146" s="83">
        <v>11451</v>
      </c>
      <c r="AH146" s="83">
        <v>12482</v>
      </c>
      <c r="AI146" s="83">
        <v>-25200</v>
      </c>
      <c r="AJ146" s="83" t="s">
        <v>17935</v>
      </c>
      <c r="AK146" s="83" t="s">
        <v>20596</v>
      </c>
      <c r="AL146" s="88" t="s">
        <v>21979</v>
      </c>
      <c r="AM146" s="83" t="s">
        <v>23044</v>
      </c>
      <c r="AN146" s="85">
        <v>41251.795254629629</v>
      </c>
      <c r="AO146" s="88" t="s">
        <v>23211</v>
      </c>
      <c r="AP146" s="83" t="b">
        <v>0</v>
      </c>
      <c r="AQ146" s="83" t="b">
        <v>0</v>
      </c>
      <c r="AR146" s="83" t="b">
        <v>1</v>
      </c>
      <c r="AS146" s="83" t="s">
        <v>13611</v>
      </c>
      <c r="AT146" s="83">
        <v>0</v>
      </c>
      <c r="AU146" s="88" t="s">
        <v>25984</v>
      </c>
      <c r="AV146" s="83" t="b">
        <v>0</v>
      </c>
      <c r="AW146" s="83" t="s">
        <v>30151</v>
      </c>
      <c r="AX146" s="88" t="s">
        <v>30295</v>
      </c>
      <c r="AY146" s="83" t="s">
        <v>66</v>
      </c>
      <c r="AZ146" s="2"/>
      <c r="BA146" s="3"/>
      <c r="BB146" s="3"/>
      <c r="BC146" s="3"/>
      <c r="BD146" s="3"/>
    </row>
    <row r="147" spans="1:56" x14ac:dyDescent="0.25">
      <c r="A147" s="69" t="s">
        <v>319</v>
      </c>
      <c r="B147" s="70"/>
      <c r="C147" s="70"/>
      <c r="D147" s="71"/>
      <c r="E147" s="73"/>
      <c r="F147" s="110" t="s">
        <v>27198</v>
      </c>
      <c r="G147" s="70"/>
      <c r="H147" s="74"/>
      <c r="I147" s="75"/>
      <c r="J147" s="75"/>
      <c r="K147" s="74" t="s">
        <v>33432</v>
      </c>
      <c r="L147" s="78"/>
      <c r="M147" s="79"/>
      <c r="N147" s="79"/>
      <c r="O147" s="80"/>
      <c r="P147" s="81"/>
      <c r="Q147" s="81"/>
      <c r="R147" s="92"/>
      <c r="S147" s="92"/>
      <c r="T147" s="92"/>
      <c r="U147" s="92"/>
      <c r="V147" s="52"/>
      <c r="W147" s="52"/>
      <c r="X147" s="52"/>
      <c r="Y147" s="52"/>
      <c r="Z147" s="51"/>
      <c r="AA147" s="76"/>
      <c r="AB147" s="76"/>
      <c r="AC147" s="77"/>
      <c r="AD147" s="83" t="s">
        <v>14904</v>
      </c>
      <c r="AE147" s="83">
        <v>216</v>
      </c>
      <c r="AF147" s="83">
        <v>449</v>
      </c>
      <c r="AG147" s="83">
        <v>7122</v>
      </c>
      <c r="AH147" s="83">
        <v>15605</v>
      </c>
      <c r="AI147" s="83"/>
      <c r="AJ147" s="83" t="s">
        <v>17936</v>
      </c>
      <c r="AK147" s="83"/>
      <c r="AL147" s="83"/>
      <c r="AM147" s="83"/>
      <c r="AN147" s="85">
        <v>41366.596354166664</v>
      </c>
      <c r="AO147" s="88" t="s">
        <v>23212</v>
      </c>
      <c r="AP147" s="83" t="b">
        <v>1</v>
      </c>
      <c r="AQ147" s="83" t="b">
        <v>0</v>
      </c>
      <c r="AR147" s="83" t="b">
        <v>1</v>
      </c>
      <c r="AS147" s="83" t="s">
        <v>13611</v>
      </c>
      <c r="AT147" s="83">
        <v>3</v>
      </c>
      <c r="AU147" s="88" t="s">
        <v>25919</v>
      </c>
      <c r="AV147" s="83" t="b">
        <v>0</v>
      </c>
      <c r="AW147" s="83" t="s">
        <v>30151</v>
      </c>
      <c r="AX147" s="88" t="s">
        <v>30296</v>
      </c>
      <c r="AY147" s="83" t="s">
        <v>66</v>
      </c>
      <c r="AZ147" s="2"/>
      <c r="BA147" s="3"/>
      <c r="BB147" s="3"/>
      <c r="BC147" s="3"/>
      <c r="BD147" s="3"/>
    </row>
    <row r="148" spans="1:56" x14ac:dyDescent="0.25">
      <c r="A148" s="69" t="s">
        <v>320</v>
      </c>
      <c r="B148" s="70"/>
      <c r="C148" s="70"/>
      <c r="D148" s="71"/>
      <c r="E148" s="73"/>
      <c r="F148" s="110" t="s">
        <v>27199</v>
      </c>
      <c r="G148" s="70"/>
      <c r="H148" s="74"/>
      <c r="I148" s="75"/>
      <c r="J148" s="75"/>
      <c r="K148" s="74" t="s">
        <v>33433</v>
      </c>
      <c r="L148" s="78"/>
      <c r="M148" s="79"/>
      <c r="N148" s="79"/>
      <c r="O148" s="80"/>
      <c r="P148" s="81"/>
      <c r="Q148" s="81"/>
      <c r="R148" s="92"/>
      <c r="S148" s="92"/>
      <c r="T148" s="92"/>
      <c r="U148" s="92"/>
      <c r="V148" s="52"/>
      <c r="W148" s="52"/>
      <c r="X148" s="52"/>
      <c r="Y148" s="52"/>
      <c r="Z148" s="51"/>
      <c r="AA148" s="76"/>
      <c r="AB148" s="76"/>
      <c r="AC148" s="77"/>
      <c r="AD148" s="83" t="s">
        <v>14905</v>
      </c>
      <c r="AE148" s="83">
        <v>230</v>
      </c>
      <c r="AF148" s="83">
        <v>445</v>
      </c>
      <c r="AG148" s="83">
        <v>8850</v>
      </c>
      <c r="AH148" s="83">
        <v>1043</v>
      </c>
      <c r="AI148" s="83">
        <v>-21600</v>
      </c>
      <c r="AJ148" s="83" t="s">
        <v>17937</v>
      </c>
      <c r="AK148" s="83" t="s">
        <v>20597</v>
      </c>
      <c r="AL148" s="83"/>
      <c r="AM148" s="83" t="s">
        <v>23039</v>
      </c>
      <c r="AN148" s="85">
        <v>41078.814259259256</v>
      </c>
      <c r="AO148" s="88" t="s">
        <v>23213</v>
      </c>
      <c r="AP148" s="83" t="b">
        <v>1</v>
      </c>
      <c r="AQ148" s="83" t="b">
        <v>0</v>
      </c>
      <c r="AR148" s="83" t="b">
        <v>0</v>
      </c>
      <c r="AS148" s="83" t="s">
        <v>13611</v>
      </c>
      <c r="AT148" s="83">
        <v>2</v>
      </c>
      <c r="AU148" s="88" t="s">
        <v>25919</v>
      </c>
      <c r="AV148" s="83" t="b">
        <v>0</v>
      </c>
      <c r="AW148" s="83" t="s">
        <v>30151</v>
      </c>
      <c r="AX148" s="88" t="s">
        <v>30297</v>
      </c>
      <c r="AY148" s="83" t="s">
        <v>66</v>
      </c>
      <c r="AZ148" s="2"/>
      <c r="BA148" s="3"/>
      <c r="BB148" s="3"/>
      <c r="BC148" s="3"/>
      <c r="BD148" s="3"/>
    </row>
    <row r="149" spans="1:56" x14ac:dyDescent="0.25">
      <c r="A149" s="69" t="s">
        <v>2872</v>
      </c>
      <c r="B149" s="70"/>
      <c r="C149" s="70"/>
      <c r="D149" s="71"/>
      <c r="E149" s="73"/>
      <c r="F149" s="110" t="s">
        <v>27200</v>
      </c>
      <c r="G149" s="70"/>
      <c r="H149" s="74"/>
      <c r="I149" s="75"/>
      <c r="J149" s="75"/>
      <c r="K149" s="74" t="s">
        <v>33434</v>
      </c>
      <c r="L149" s="78"/>
      <c r="M149" s="79"/>
      <c r="N149" s="79"/>
      <c r="O149" s="80"/>
      <c r="P149" s="81"/>
      <c r="Q149" s="81"/>
      <c r="R149" s="92"/>
      <c r="S149" s="92"/>
      <c r="T149" s="92"/>
      <c r="U149" s="92"/>
      <c r="V149" s="52"/>
      <c r="W149" s="52"/>
      <c r="X149" s="52"/>
      <c r="Y149" s="52"/>
      <c r="Z149" s="51"/>
      <c r="AA149" s="76"/>
      <c r="AB149" s="76"/>
      <c r="AC149" s="77"/>
      <c r="AD149" s="83" t="s">
        <v>14906</v>
      </c>
      <c r="AE149" s="83">
        <v>258</v>
      </c>
      <c r="AF149" s="83">
        <v>201</v>
      </c>
      <c r="AG149" s="83">
        <v>14119</v>
      </c>
      <c r="AH149" s="83">
        <v>4452</v>
      </c>
      <c r="AI149" s="83">
        <v>-21600</v>
      </c>
      <c r="AJ149" s="83" t="s">
        <v>17938</v>
      </c>
      <c r="AK149" s="83" t="s">
        <v>14492</v>
      </c>
      <c r="AL149" s="83"/>
      <c r="AM149" s="83" t="s">
        <v>23039</v>
      </c>
      <c r="AN149" s="85">
        <v>40331.84574074074</v>
      </c>
      <c r="AO149" s="88" t="s">
        <v>23214</v>
      </c>
      <c r="AP149" s="83" t="b">
        <v>0</v>
      </c>
      <c r="AQ149" s="83" t="b">
        <v>0</v>
      </c>
      <c r="AR149" s="83" t="b">
        <v>0</v>
      </c>
      <c r="AS149" s="83" t="s">
        <v>13611</v>
      </c>
      <c r="AT149" s="83">
        <v>1</v>
      </c>
      <c r="AU149" s="88" t="s">
        <v>25985</v>
      </c>
      <c r="AV149" s="83" t="b">
        <v>0</v>
      </c>
      <c r="AW149" s="83" t="s">
        <v>30151</v>
      </c>
      <c r="AX149" s="88" t="s">
        <v>30298</v>
      </c>
      <c r="AY149" s="83" t="s">
        <v>65</v>
      </c>
      <c r="AZ149" s="2"/>
      <c r="BA149" s="3"/>
      <c r="BB149" s="3"/>
      <c r="BC149" s="3"/>
      <c r="BD149" s="3"/>
    </row>
    <row r="150" spans="1:56" x14ac:dyDescent="0.25">
      <c r="A150" s="69" t="s">
        <v>321</v>
      </c>
      <c r="B150" s="70"/>
      <c r="C150" s="70"/>
      <c r="D150" s="71"/>
      <c r="E150" s="73"/>
      <c r="F150" s="110" t="s">
        <v>27201</v>
      </c>
      <c r="G150" s="70"/>
      <c r="H150" s="74"/>
      <c r="I150" s="75"/>
      <c r="J150" s="75"/>
      <c r="K150" s="74" t="s">
        <v>33435</v>
      </c>
      <c r="L150" s="78"/>
      <c r="M150" s="79"/>
      <c r="N150" s="79"/>
      <c r="O150" s="80"/>
      <c r="P150" s="81"/>
      <c r="Q150" s="81"/>
      <c r="R150" s="92"/>
      <c r="S150" s="92"/>
      <c r="T150" s="92"/>
      <c r="U150" s="92"/>
      <c r="V150" s="52"/>
      <c r="W150" s="52"/>
      <c r="X150" s="52"/>
      <c r="Y150" s="52"/>
      <c r="Z150" s="51"/>
      <c r="AA150" s="76"/>
      <c r="AB150" s="76"/>
      <c r="AC150" s="77"/>
      <c r="AD150" s="83" t="s">
        <v>14907</v>
      </c>
      <c r="AE150" s="83">
        <v>428</v>
      </c>
      <c r="AF150" s="83">
        <v>1424</v>
      </c>
      <c r="AG150" s="83">
        <v>64235</v>
      </c>
      <c r="AH150" s="83">
        <v>24134</v>
      </c>
      <c r="AI150" s="83">
        <v>-25200</v>
      </c>
      <c r="AJ150" s="83" t="s">
        <v>17939</v>
      </c>
      <c r="AK150" s="83" t="s">
        <v>20598</v>
      </c>
      <c r="AL150" s="83"/>
      <c r="AM150" s="83" t="s">
        <v>21480</v>
      </c>
      <c r="AN150" s="85">
        <v>40586.609652777777</v>
      </c>
      <c r="AO150" s="88" t="s">
        <v>23215</v>
      </c>
      <c r="AP150" s="83" t="b">
        <v>0</v>
      </c>
      <c r="AQ150" s="83" t="b">
        <v>0</v>
      </c>
      <c r="AR150" s="83" t="b">
        <v>1</v>
      </c>
      <c r="AS150" s="83" t="s">
        <v>13611</v>
      </c>
      <c r="AT150" s="83">
        <v>1</v>
      </c>
      <c r="AU150" s="88" t="s">
        <v>25986</v>
      </c>
      <c r="AV150" s="83" t="b">
        <v>0</v>
      </c>
      <c r="AW150" s="83" t="s">
        <v>30151</v>
      </c>
      <c r="AX150" s="88" t="s">
        <v>30299</v>
      </c>
      <c r="AY150" s="83" t="s">
        <v>66</v>
      </c>
      <c r="AZ150" s="2"/>
      <c r="BA150" s="3"/>
      <c r="BB150" s="3"/>
      <c r="BC150" s="3"/>
      <c r="BD150" s="3"/>
    </row>
    <row r="151" spans="1:56" x14ac:dyDescent="0.25">
      <c r="A151" s="69" t="s">
        <v>322</v>
      </c>
      <c r="B151" s="70"/>
      <c r="C151" s="70"/>
      <c r="D151" s="71"/>
      <c r="E151" s="73"/>
      <c r="F151" s="110" t="s">
        <v>27202</v>
      </c>
      <c r="G151" s="70"/>
      <c r="H151" s="74"/>
      <c r="I151" s="75"/>
      <c r="J151" s="75"/>
      <c r="K151" s="74" t="s">
        <v>33436</v>
      </c>
      <c r="L151" s="78"/>
      <c r="M151" s="79"/>
      <c r="N151" s="79"/>
      <c r="O151" s="80"/>
      <c r="P151" s="81"/>
      <c r="Q151" s="81"/>
      <c r="R151" s="92"/>
      <c r="S151" s="92"/>
      <c r="T151" s="92"/>
      <c r="U151" s="92"/>
      <c r="V151" s="52"/>
      <c r="W151" s="52"/>
      <c r="X151" s="52"/>
      <c r="Y151" s="52"/>
      <c r="Z151" s="51"/>
      <c r="AA151" s="76"/>
      <c r="AB151" s="76"/>
      <c r="AC151" s="77"/>
      <c r="AD151" s="83" t="s">
        <v>14908</v>
      </c>
      <c r="AE151" s="83">
        <v>862</v>
      </c>
      <c r="AF151" s="83">
        <v>679</v>
      </c>
      <c r="AG151" s="83">
        <v>6982</v>
      </c>
      <c r="AH151" s="83">
        <v>1549</v>
      </c>
      <c r="AI151" s="83">
        <v>-21600</v>
      </c>
      <c r="AJ151" s="83" t="s">
        <v>17940</v>
      </c>
      <c r="AK151" s="83" t="s">
        <v>14527</v>
      </c>
      <c r="AL151" s="88" t="s">
        <v>21980</v>
      </c>
      <c r="AM151" s="83" t="s">
        <v>23039</v>
      </c>
      <c r="AN151" s="85">
        <v>40007.178622685184</v>
      </c>
      <c r="AO151" s="88" t="s">
        <v>23216</v>
      </c>
      <c r="AP151" s="83" t="b">
        <v>0</v>
      </c>
      <c r="AQ151" s="83" t="b">
        <v>0</v>
      </c>
      <c r="AR151" s="83" t="b">
        <v>1</v>
      </c>
      <c r="AS151" s="83" t="s">
        <v>13611</v>
      </c>
      <c r="AT151" s="83">
        <v>2</v>
      </c>
      <c r="AU151" s="88" t="s">
        <v>25987</v>
      </c>
      <c r="AV151" s="83" t="b">
        <v>0</v>
      </c>
      <c r="AW151" s="83" t="s">
        <v>30151</v>
      </c>
      <c r="AX151" s="88" t="s">
        <v>30300</v>
      </c>
      <c r="AY151" s="83" t="s">
        <v>66</v>
      </c>
      <c r="AZ151" s="2"/>
      <c r="BA151" s="3"/>
      <c r="BB151" s="3"/>
      <c r="BC151" s="3"/>
      <c r="BD151" s="3"/>
    </row>
    <row r="152" spans="1:56" x14ac:dyDescent="0.25">
      <c r="A152" s="69" t="s">
        <v>323</v>
      </c>
      <c r="B152" s="70"/>
      <c r="C152" s="70"/>
      <c r="D152" s="71"/>
      <c r="E152" s="73"/>
      <c r="F152" s="110" t="s">
        <v>27203</v>
      </c>
      <c r="G152" s="70"/>
      <c r="H152" s="74"/>
      <c r="I152" s="75"/>
      <c r="J152" s="75"/>
      <c r="K152" s="74" t="s">
        <v>33437</v>
      </c>
      <c r="L152" s="78"/>
      <c r="M152" s="79"/>
      <c r="N152" s="79"/>
      <c r="O152" s="80"/>
      <c r="P152" s="81"/>
      <c r="Q152" s="81"/>
      <c r="R152" s="92"/>
      <c r="S152" s="92"/>
      <c r="T152" s="92"/>
      <c r="U152" s="92"/>
      <c r="V152" s="52"/>
      <c r="W152" s="52"/>
      <c r="X152" s="52"/>
      <c r="Y152" s="52"/>
      <c r="Z152" s="51"/>
      <c r="AA152" s="76"/>
      <c r="AB152" s="76"/>
      <c r="AC152" s="77"/>
      <c r="AD152" s="83" t="s">
        <v>14909</v>
      </c>
      <c r="AE152" s="83">
        <v>882</v>
      </c>
      <c r="AF152" s="83">
        <v>1383</v>
      </c>
      <c r="AG152" s="83">
        <v>31155</v>
      </c>
      <c r="AH152" s="83">
        <v>20675</v>
      </c>
      <c r="AI152" s="83">
        <v>-21600</v>
      </c>
      <c r="AJ152" s="83" t="s">
        <v>17941</v>
      </c>
      <c r="AK152" s="83" t="s">
        <v>20599</v>
      </c>
      <c r="AL152" s="83"/>
      <c r="AM152" s="83" t="s">
        <v>23039</v>
      </c>
      <c r="AN152" s="85">
        <v>40870.655405092592</v>
      </c>
      <c r="AO152" s="88" t="s">
        <v>23217</v>
      </c>
      <c r="AP152" s="83" t="b">
        <v>0</v>
      </c>
      <c r="AQ152" s="83" t="b">
        <v>0</v>
      </c>
      <c r="AR152" s="83" t="b">
        <v>1</v>
      </c>
      <c r="AS152" s="83" t="s">
        <v>13611</v>
      </c>
      <c r="AT152" s="83">
        <v>5</v>
      </c>
      <c r="AU152" s="88" t="s">
        <v>25988</v>
      </c>
      <c r="AV152" s="83" t="b">
        <v>0</v>
      </c>
      <c r="AW152" s="83" t="s">
        <v>30151</v>
      </c>
      <c r="AX152" s="88" t="s">
        <v>30301</v>
      </c>
      <c r="AY152" s="83" t="s">
        <v>66</v>
      </c>
      <c r="AZ152" s="2"/>
      <c r="BA152" s="3"/>
      <c r="BB152" s="3"/>
      <c r="BC152" s="3"/>
      <c r="BD152" s="3"/>
    </row>
    <row r="153" spans="1:56" x14ac:dyDescent="0.25">
      <c r="A153" s="69" t="s">
        <v>324</v>
      </c>
      <c r="B153" s="70"/>
      <c r="C153" s="70"/>
      <c r="D153" s="71"/>
      <c r="E153" s="73"/>
      <c r="F153" s="110" t="s">
        <v>27204</v>
      </c>
      <c r="G153" s="70"/>
      <c r="H153" s="74"/>
      <c r="I153" s="75"/>
      <c r="J153" s="75"/>
      <c r="K153" s="74" t="s">
        <v>33438</v>
      </c>
      <c r="L153" s="78"/>
      <c r="M153" s="79"/>
      <c r="N153" s="79"/>
      <c r="O153" s="80"/>
      <c r="P153" s="81"/>
      <c r="Q153" s="81"/>
      <c r="R153" s="92"/>
      <c r="S153" s="92"/>
      <c r="T153" s="92"/>
      <c r="U153" s="92"/>
      <c r="V153" s="52"/>
      <c r="W153" s="52"/>
      <c r="X153" s="52"/>
      <c r="Y153" s="52"/>
      <c r="Z153" s="51"/>
      <c r="AA153" s="76"/>
      <c r="AB153" s="76"/>
      <c r="AC153" s="77"/>
      <c r="AD153" s="83" t="s">
        <v>14910</v>
      </c>
      <c r="AE153" s="83">
        <v>241</v>
      </c>
      <c r="AF153" s="83">
        <v>672</v>
      </c>
      <c r="AG153" s="83">
        <v>11118</v>
      </c>
      <c r="AH153" s="83">
        <v>7309</v>
      </c>
      <c r="AI153" s="83">
        <v>-18000</v>
      </c>
      <c r="AJ153" s="83" t="s">
        <v>17942</v>
      </c>
      <c r="AK153" s="83" t="s">
        <v>20600</v>
      </c>
      <c r="AL153" s="83"/>
      <c r="AM153" s="83" t="s">
        <v>23040</v>
      </c>
      <c r="AN153" s="85">
        <v>41236.810115740744</v>
      </c>
      <c r="AO153" s="88" t="s">
        <v>23218</v>
      </c>
      <c r="AP153" s="83" t="b">
        <v>0</v>
      </c>
      <c r="AQ153" s="83" t="b">
        <v>0</v>
      </c>
      <c r="AR153" s="83" t="b">
        <v>1</v>
      </c>
      <c r="AS153" s="83" t="s">
        <v>13611</v>
      </c>
      <c r="AT153" s="83">
        <v>2</v>
      </c>
      <c r="AU153" s="88" t="s">
        <v>25950</v>
      </c>
      <c r="AV153" s="83" t="b">
        <v>0</v>
      </c>
      <c r="AW153" s="83" t="s">
        <v>30151</v>
      </c>
      <c r="AX153" s="88" t="s">
        <v>30302</v>
      </c>
      <c r="AY153" s="83" t="s">
        <v>66</v>
      </c>
      <c r="AZ153" s="2"/>
      <c r="BA153" s="3"/>
      <c r="BB153" s="3"/>
      <c r="BC153" s="3"/>
      <c r="BD153" s="3"/>
    </row>
    <row r="154" spans="1:56" x14ac:dyDescent="0.25">
      <c r="A154" s="69" t="s">
        <v>325</v>
      </c>
      <c r="B154" s="70"/>
      <c r="C154" s="70"/>
      <c r="D154" s="71"/>
      <c r="E154" s="73"/>
      <c r="F154" s="110" t="s">
        <v>27205</v>
      </c>
      <c r="G154" s="70"/>
      <c r="H154" s="74"/>
      <c r="I154" s="75"/>
      <c r="J154" s="75"/>
      <c r="K154" s="74" t="s">
        <v>33439</v>
      </c>
      <c r="L154" s="78"/>
      <c r="M154" s="79"/>
      <c r="N154" s="79"/>
      <c r="O154" s="80"/>
      <c r="P154" s="81"/>
      <c r="Q154" s="81"/>
      <c r="R154" s="92"/>
      <c r="S154" s="92"/>
      <c r="T154" s="92"/>
      <c r="U154" s="92"/>
      <c r="V154" s="52"/>
      <c r="W154" s="52"/>
      <c r="X154" s="52"/>
      <c r="Y154" s="52"/>
      <c r="Z154" s="51"/>
      <c r="AA154" s="76"/>
      <c r="AB154" s="76"/>
      <c r="AC154" s="77"/>
      <c r="AD154" s="83" t="s">
        <v>14911</v>
      </c>
      <c r="AE154" s="83">
        <v>814</v>
      </c>
      <c r="AF154" s="83">
        <v>453</v>
      </c>
      <c r="AG154" s="83">
        <v>15433</v>
      </c>
      <c r="AH154" s="83">
        <v>18708</v>
      </c>
      <c r="AI154" s="83">
        <v>-25200</v>
      </c>
      <c r="AJ154" s="83"/>
      <c r="AK154" s="83"/>
      <c r="AL154" s="83"/>
      <c r="AM154" s="83" t="s">
        <v>21480</v>
      </c>
      <c r="AN154" s="85">
        <v>41280.831469907411</v>
      </c>
      <c r="AO154" s="83"/>
      <c r="AP154" s="83" t="b">
        <v>1</v>
      </c>
      <c r="AQ154" s="83" t="b">
        <v>0</v>
      </c>
      <c r="AR154" s="83" t="b">
        <v>0</v>
      </c>
      <c r="AS154" s="83" t="s">
        <v>13611</v>
      </c>
      <c r="AT154" s="83">
        <v>2</v>
      </c>
      <c r="AU154" s="88" t="s">
        <v>25919</v>
      </c>
      <c r="AV154" s="83" t="b">
        <v>0</v>
      </c>
      <c r="AW154" s="83" t="s">
        <v>30151</v>
      </c>
      <c r="AX154" s="88" t="s">
        <v>30303</v>
      </c>
      <c r="AY154" s="83" t="s">
        <v>66</v>
      </c>
      <c r="AZ154" s="2"/>
      <c r="BA154" s="3"/>
      <c r="BB154" s="3"/>
      <c r="BC154" s="3"/>
      <c r="BD154" s="3"/>
    </row>
    <row r="155" spans="1:56" x14ac:dyDescent="0.25">
      <c r="A155" s="69" t="s">
        <v>326</v>
      </c>
      <c r="B155" s="70"/>
      <c r="C155" s="70"/>
      <c r="D155" s="71"/>
      <c r="E155" s="73"/>
      <c r="F155" s="110" t="s">
        <v>27206</v>
      </c>
      <c r="G155" s="70"/>
      <c r="H155" s="74"/>
      <c r="I155" s="75"/>
      <c r="J155" s="75"/>
      <c r="K155" s="74" t="s">
        <v>33440</v>
      </c>
      <c r="L155" s="78"/>
      <c r="M155" s="79"/>
      <c r="N155" s="79"/>
      <c r="O155" s="80"/>
      <c r="P155" s="81"/>
      <c r="Q155" s="81"/>
      <c r="R155" s="92"/>
      <c r="S155" s="92"/>
      <c r="T155" s="92"/>
      <c r="U155" s="92"/>
      <c r="V155" s="52"/>
      <c r="W155" s="52"/>
      <c r="X155" s="52"/>
      <c r="Y155" s="52"/>
      <c r="Z155" s="51"/>
      <c r="AA155" s="76"/>
      <c r="AB155" s="76"/>
      <c r="AC155" s="77"/>
      <c r="AD155" s="83" t="s">
        <v>14912</v>
      </c>
      <c r="AE155" s="83">
        <v>231</v>
      </c>
      <c r="AF155" s="83">
        <v>92</v>
      </c>
      <c r="AG155" s="83">
        <v>3627</v>
      </c>
      <c r="AH155" s="83">
        <v>8124</v>
      </c>
      <c r="AI155" s="83"/>
      <c r="AJ155" s="83" t="s">
        <v>17943</v>
      </c>
      <c r="AK155" s="83" t="s">
        <v>20601</v>
      </c>
      <c r="AL155" s="83"/>
      <c r="AM155" s="83"/>
      <c r="AN155" s="85">
        <v>42068.804722222223</v>
      </c>
      <c r="AO155" s="88" t="s">
        <v>23219</v>
      </c>
      <c r="AP155" s="83" t="b">
        <v>0</v>
      </c>
      <c r="AQ155" s="83" t="b">
        <v>0</v>
      </c>
      <c r="AR155" s="83" t="b">
        <v>1</v>
      </c>
      <c r="AS155" s="83" t="s">
        <v>13611</v>
      </c>
      <c r="AT155" s="83">
        <v>11</v>
      </c>
      <c r="AU155" s="88" t="s">
        <v>25919</v>
      </c>
      <c r="AV155" s="83" t="b">
        <v>0</v>
      </c>
      <c r="AW155" s="83" t="s">
        <v>30151</v>
      </c>
      <c r="AX155" s="88" t="s">
        <v>30304</v>
      </c>
      <c r="AY155" s="83" t="s">
        <v>66</v>
      </c>
      <c r="AZ155" s="2"/>
      <c r="BA155" s="3"/>
      <c r="BB155" s="3"/>
      <c r="BC155" s="3"/>
      <c r="BD155" s="3"/>
    </row>
    <row r="156" spans="1:56" x14ac:dyDescent="0.25">
      <c r="A156" s="69" t="s">
        <v>2873</v>
      </c>
      <c r="B156" s="70"/>
      <c r="C156" s="70"/>
      <c r="D156" s="71"/>
      <c r="E156" s="73"/>
      <c r="F156" s="110" t="s">
        <v>27207</v>
      </c>
      <c r="G156" s="70"/>
      <c r="H156" s="74"/>
      <c r="I156" s="75"/>
      <c r="J156" s="75"/>
      <c r="K156" s="74" t="s">
        <v>33441</v>
      </c>
      <c r="L156" s="78"/>
      <c r="M156" s="79"/>
      <c r="N156" s="79"/>
      <c r="O156" s="80"/>
      <c r="P156" s="81"/>
      <c r="Q156" s="81"/>
      <c r="R156" s="92"/>
      <c r="S156" s="92"/>
      <c r="T156" s="92"/>
      <c r="U156" s="92"/>
      <c r="V156" s="52"/>
      <c r="W156" s="52"/>
      <c r="X156" s="52"/>
      <c r="Y156" s="52"/>
      <c r="Z156" s="51"/>
      <c r="AA156" s="76"/>
      <c r="AB156" s="76"/>
      <c r="AC156" s="77"/>
      <c r="AD156" s="83" t="s">
        <v>14913</v>
      </c>
      <c r="AE156" s="83">
        <v>83</v>
      </c>
      <c r="AF156" s="83">
        <v>395</v>
      </c>
      <c r="AG156" s="83">
        <v>6586</v>
      </c>
      <c r="AH156" s="83">
        <v>6854</v>
      </c>
      <c r="AI156" s="83"/>
      <c r="AJ156" s="83" t="s">
        <v>17944</v>
      </c>
      <c r="AK156" s="83" t="s">
        <v>20602</v>
      </c>
      <c r="AL156" s="83"/>
      <c r="AM156" s="83"/>
      <c r="AN156" s="85">
        <v>40669.630324074074</v>
      </c>
      <c r="AO156" s="83"/>
      <c r="AP156" s="83" t="b">
        <v>0</v>
      </c>
      <c r="AQ156" s="83" t="b">
        <v>0</v>
      </c>
      <c r="AR156" s="83" t="b">
        <v>0</v>
      </c>
      <c r="AS156" s="83" t="s">
        <v>13611</v>
      </c>
      <c r="AT156" s="83">
        <v>33</v>
      </c>
      <c r="AU156" s="88" t="s">
        <v>25935</v>
      </c>
      <c r="AV156" s="83" t="b">
        <v>0</v>
      </c>
      <c r="AW156" s="83" t="s">
        <v>30151</v>
      </c>
      <c r="AX156" s="88" t="s">
        <v>30305</v>
      </c>
      <c r="AY156" s="83" t="s">
        <v>65</v>
      </c>
      <c r="AZ156" s="2"/>
      <c r="BA156" s="3"/>
      <c r="BB156" s="3"/>
      <c r="BC156" s="3"/>
      <c r="BD156" s="3"/>
    </row>
    <row r="157" spans="1:56" x14ac:dyDescent="0.25">
      <c r="A157" s="69" t="s">
        <v>327</v>
      </c>
      <c r="B157" s="70"/>
      <c r="C157" s="70"/>
      <c r="D157" s="71"/>
      <c r="E157" s="73"/>
      <c r="F157" s="110" t="s">
        <v>27208</v>
      </c>
      <c r="G157" s="70"/>
      <c r="H157" s="74"/>
      <c r="I157" s="75"/>
      <c r="J157" s="75"/>
      <c r="K157" s="74" t="s">
        <v>33442</v>
      </c>
      <c r="L157" s="78"/>
      <c r="M157" s="79"/>
      <c r="N157" s="79"/>
      <c r="O157" s="80"/>
      <c r="P157" s="81"/>
      <c r="Q157" s="81"/>
      <c r="R157" s="92"/>
      <c r="S157" s="92"/>
      <c r="T157" s="92"/>
      <c r="U157" s="92"/>
      <c r="V157" s="52"/>
      <c r="W157" s="52"/>
      <c r="X157" s="52"/>
      <c r="Y157" s="52"/>
      <c r="Z157" s="51"/>
      <c r="AA157" s="76"/>
      <c r="AB157" s="76"/>
      <c r="AC157" s="77"/>
      <c r="AD157" s="83" t="s">
        <v>14914</v>
      </c>
      <c r="AE157" s="83">
        <v>214</v>
      </c>
      <c r="AF157" s="83">
        <v>888</v>
      </c>
      <c r="AG157" s="83">
        <v>25983</v>
      </c>
      <c r="AH157" s="83">
        <v>34298</v>
      </c>
      <c r="AI157" s="83"/>
      <c r="AJ157" s="83" t="s">
        <v>17945</v>
      </c>
      <c r="AK157" s="83" t="s">
        <v>14009</v>
      </c>
      <c r="AL157" s="88" t="s">
        <v>21981</v>
      </c>
      <c r="AM157" s="83"/>
      <c r="AN157" s="85">
        <v>41246.191516203704</v>
      </c>
      <c r="AO157" s="88" t="s">
        <v>23220</v>
      </c>
      <c r="AP157" s="83" t="b">
        <v>0</v>
      </c>
      <c r="AQ157" s="83" t="b">
        <v>0</v>
      </c>
      <c r="AR157" s="83" t="b">
        <v>1</v>
      </c>
      <c r="AS157" s="83" t="s">
        <v>13611</v>
      </c>
      <c r="AT157" s="83">
        <v>5</v>
      </c>
      <c r="AU157" s="88" t="s">
        <v>25989</v>
      </c>
      <c r="AV157" s="83" t="b">
        <v>0</v>
      </c>
      <c r="AW157" s="83" t="s">
        <v>30151</v>
      </c>
      <c r="AX157" s="88" t="s">
        <v>30306</v>
      </c>
      <c r="AY157" s="83" t="s">
        <v>66</v>
      </c>
      <c r="AZ157" s="2"/>
      <c r="BA157" s="3"/>
      <c r="BB157" s="3"/>
      <c r="BC157" s="3"/>
      <c r="BD157" s="3"/>
    </row>
    <row r="158" spans="1:56" x14ac:dyDescent="0.25">
      <c r="A158" s="69" t="s">
        <v>328</v>
      </c>
      <c r="B158" s="70"/>
      <c r="C158" s="70"/>
      <c r="D158" s="71"/>
      <c r="E158" s="73"/>
      <c r="F158" s="110" t="s">
        <v>27209</v>
      </c>
      <c r="G158" s="70"/>
      <c r="H158" s="74"/>
      <c r="I158" s="75"/>
      <c r="J158" s="75"/>
      <c r="K158" s="74" t="s">
        <v>33443</v>
      </c>
      <c r="L158" s="78"/>
      <c r="M158" s="79"/>
      <c r="N158" s="79"/>
      <c r="O158" s="80"/>
      <c r="P158" s="81"/>
      <c r="Q158" s="81"/>
      <c r="R158" s="92"/>
      <c r="S158" s="92"/>
      <c r="T158" s="92"/>
      <c r="U158" s="92"/>
      <c r="V158" s="52"/>
      <c r="W158" s="52"/>
      <c r="X158" s="52"/>
      <c r="Y158" s="52"/>
      <c r="Z158" s="51"/>
      <c r="AA158" s="76"/>
      <c r="AB158" s="76"/>
      <c r="AC158" s="77"/>
      <c r="AD158" s="83" t="s">
        <v>14915</v>
      </c>
      <c r="AE158" s="83">
        <v>76</v>
      </c>
      <c r="AF158" s="83">
        <v>127</v>
      </c>
      <c r="AG158" s="83">
        <v>10640</v>
      </c>
      <c r="AH158" s="83">
        <v>25172</v>
      </c>
      <c r="AI158" s="83">
        <v>-21600</v>
      </c>
      <c r="AJ158" s="83" t="s">
        <v>17946</v>
      </c>
      <c r="AK158" s="83" t="s">
        <v>20603</v>
      </c>
      <c r="AL158" s="83"/>
      <c r="AM158" s="83" t="s">
        <v>23039</v>
      </c>
      <c r="AN158" s="85">
        <v>42495.285983796297</v>
      </c>
      <c r="AO158" s="88" t="s">
        <v>23221</v>
      </c>
      <c r="AP158" s="83" t="b">
        <v>1</v>
      </c>
      <c r="AQ158" s="83" t="b">
        <v>0</v>
      </c>
      <c r="AR158" s="83" t="b">
        <v>0</v>
      </c>
      <c r="AS158" s="83" t="s">
        <v>13611</v>
      </c>
      <c r="AT158" s="83">
        <v>10</v>
      </c>
      <c r="AU158" s="83"/>
      <c r="AV158" s="83" t="b">
        <v>0</v>
      </c>
      <c r="AW158" s="83" t="s">
        <v>30151</v>
      </c>
      <c r="AX158" s="88" t="s">
        <v>30307</v>
      </c>
      <c r="AY158" s="83" t="s">
        <v>66</v>
      </c>
      <c r="AZ158" s="2"/>
      <c r="BA158" s="3"/>
      <c r="BB158" s="3"/>
      <c r="BC158" s="3"/>
      <c r="BD158" s="3"/>
    </row>
    <row r="159" spans="1:56" x14ac:dyDescent="0.25">
      <c r="A159" s="69" t="s">
        <v>1552</v>
      </c>
      <c r="B159" s="70"/>
      <c r="C159" s="70"/>
      <c r="D159" s="71"/>
      <c r="E159" s="73"/>
      <c r="F159" s="110" t="s">
        <v>27210</v>
      </c>
      <c r="G159" s="70"/>
      <c r="H159" s="74"/>
      <c r="I159" s="75"/>
      <c r="J159" s="75"/>
      <c r="K159" s="74" t="s">
        <v>33444</v>
      </c>
      <c r="L159" s="78"/>
      <c r="M159" s="79"/>
      <c r="N159" s="79"/>
      <c r="O159" s="80"/>
      <c r="P159" s="81"/>
      <c r="Q159" s="81"/>
      <c r="R159" s="92"/>
      <c r="S159" s="92"/>
      <c r="T159" s="92"/>
      <c r="U159" s="92"/>
      <c r="V159" s="52"/>
      <c r="W159" s="52"/>
      <c r="X159" s="52"/>
      <c r="Y159" s="52"/>
      <c r="Z159" s="51"/>
      <c r="AA159" s="76"/>
      <c r="AB159" s="76"/>
      <c r="AC159" s="77"/>
      <c r="AD159" s="83" t="s">
        <v>14916</v>
      </c>
      <c r="AE159" s="83">
        <v>582</v>
      </c>
      <c r="AF159" s="83">
        <v>267</v>
      </c>
      <c r="AG159" s="83">
        <v>17997</v>
      </c>
      <c r="AH159" s="83">
        <v>24441</v>
      </c>
      <c r="AI159" s="83">
        <v>-18000</v>
      </c>
      <c r="AJ159" s="83" t="s">
        <v>17947</v>
      </c>
      <c r="AK159" s="83" t="s">
        <v>20604</v>
      </c>
      <c r="AL159" s="88" t="s">
        <v>21982</v>
      </c>
      <c r="AM159" s="83" t="s">
        <v>23040</v>
      </c>
      <c r="AN159" s="85">
        <v>41585.043865740743</v>
      </c>
      <c r="AO159" s="88" t="s">
        <v>23222</v>
      </c>
      <c r="AP159" s="83" t="b">
        <v>0</v>
      </c>
      <c r="AQ159" s="83" t="b">
        <v>0</v>
      </c>
      <c r="AR159" s="83" t="b">
        <v>0</v>
      </c>
      <c r="AS159" s="83" t="s">
        <v>13611</v>
      </c>
      <c r="AT159" s="83">
        <v>18</v>
      </c>
      <c r="AU159" s="88" t="s">
        <v>25919</v>
      </c>
      <c r="AV159" s="83" t="b">
        <v>0</v>
      </c>
      <c r="AW159" s="83" t="s">
        <v>30151</v>
      </c>
      <c r="AX159" s="88" t="s">
        <v>30308</v>
      </c>
      <c r="AY159" s="83" t="s">
        <v>66</v>
      </c>
      <c r="AZ159" s="2"/>
      <c r="BA159" s="3"/>
      <c r="BB159" s="3"/>
      <c r="BC159" s="3"/>
      <c r="BD159" s="3"/>
    </row>
    <row r="160" spans="1:56" x14ac:dyDescent="0.25">
      <c r="A160" s="69" t="s">
        <v>329</v>
      </c>
      <c r="B160" s="70"/>
      <c r="C160" s="70"/>
      <c r="D160" s="71"/>
      <c r="E160" s="73"/>
      <c r="F160" s="110" t="s">
        <v>27211</v>
      </c>
      <c r="G160" s="70"/>
      <c r="H160" s="74"/>
      <c r="I160" s="75"/>
      <c r="J160" s="75"/>
      <c r="K160" s="74" t="s">
        <v>33445</v>
      </c>
      <c r="L160" s="78"/>
      <c r="M160" s="79"/>
      <c r="N160" s="79"/>
      <c r="O160" s="80"/>
      <c r="P160" s="81"/>
      <c r="Q160" s="81"/>
      <c r="R160" s="92"/>
      <c r="S160" s="92"/>
      <c r="T160" s="92"/>
      <c r="U160" s="92"/>
      <c r="V160" s="52"/>
      <c r="W160" s="52"/>
      <c r="X160" s="52"/>
      <c r="Y160" s="52"/>
      <c r="Z160" s="51"/>
      <c r="AA160" s="76"/>
      <c r="AB160" s="76"/>
      <c r="AC160" s="77"/>
      <c r="AD160" s="83" t="s">
        <v>14917</v>
      </c>
      <c r="AE160" s="83">
        <v>238</v>
      </c>
      <c r="AF160" s="83">
        <v>301</v>
      </c>
      <c r="AG160" s="83">
        <v>21383</v>
      </c>
      <c r="AH160" s="83">
        <v>2511</v>
      </c>
      <c r="AI160" s="83">
        <v>-18000</v>
      </c>
      <c r="AJ160" s="83" t="s">
        <v>17948</v>
      </c>
      <c r="AK160" s="83"/>
      <c r="AL160" s="83"/>
      <c r="AM160" s="83" t="s">
        <v>23040</v>
      </c>
      <c r="AN160" s="85">
        <v>40861.955439814818</v>
      </c>
      <c r="AO160" s="88" t="s">
        <v>23223</v>
      </c>
      <c r="AP160" s="83" t="b">
        <v>0</v>
      </c>
      <c r="AQ160" s="83" t="b">
        <v>0</v>
      </c>
      <c r="AR160" s="83" t="b">
        <v>0</v>
      </c>
      <c r="AS160" s="83" t="s">
        <v>13611</v>
      </c>
      <c r="AT160" s="83">
        <v>0</v>
      </c>
      <c r="AU160" s="88" t="s">
        <v>25924</v>
      </c>
      <c r="AV160" s="83" t="b">
        <v>0</v>
      </c>
      <c r="AW160" s="83" t="s">
        <v>30151</v>
      </c>
      <c r="AX160" s="88" t="s">
        <v>30309</v>
      </c>
      <c r="AY160" s="83" t="s">
        <v>66</v>
      </c>
      <c r="AZ160" s="2"/>
      <c r="BA160" s="3"/>
      <c r="BB160" s="3"/>
      <c r="BC160" s="3"/>
      <c r="BD160" s="3"/>
    </row>
    <row r="161" spans="1:56" x14ac:dyDescent="0.25">
      <c r="A161" s="69" t="s">
        <v>330</v>
      </c>
      <c r="B161" s="70"/>
      <c r="C161" s="70"/>
      <c r="D161" s="71"/>
      <c r="E161" s="73"/>
      <c r="F161" s="110" t="s">
        <v>27212</v>
      </c>
      <c r="G161" s="70"/>
      <c r="H161" s="74"/>
      <c r="I161" s="75"/>
      <c r="J161" s="75"/>
      <c r="K161" s="74" t="s">
        <v>33446</v>
      </c>
      <c r="L161" s="78"/>
      <c r="M161" s="79"/>
      <c r="N161" s="79"/>
      <c r="O161" s="80"/>
      <c r="P161" s="81"/>
      <c r="Q161" s="81"/>
      <c r="R161" s="92"/>
      <c r="S161" s="92"/>
      <c r="T161" s="92"/>
      <c r="U161" s="92"/>
      <c r="V161" s="52"/>
      <c r="W161" s="52"/>
      <c r="X161" s="52"/>
      <c r="Y161" s="52"/>
      <c r="Z161" s="51"/>
      <c r="AA161" s="76"/>
      <c r="AB161" s="76"/>
      <c r="AC161" s="77"/>
      <c r="AD161" s="83" t="s">
        <v>14918</v>
      </c>
      <c r="AE161" s="83">
        <v>216</v>
      </c>
      <c r="AF161" s="83">
        <v>165</v>
      </c>
      <c r="AG161" s="83">
        <v>8355</v>
      </c>
      <c r="AH161" s="83">
        <v>4133</v>
      </c>
      <c r="AI161" s="83">
        <v>-21600</v>
      </c>
      <c r="AJ161" s="83" t="s">
        <v>17949</v>
      </c>
      <c r="AK161" s="83" t="s">
        <v>20605</v>
      </c>
      <c r="AL161" s="83"/>
      <c r="AM161" s="83" t="s">
        <v>23039</v>
      </c>
      <c r="AN161" s="85">
        <v>39923.485312500001</v>
      </c>
      <c r="AO161" s="88" t="s">
        <v>23224</v>
      </c>
      <c r="AP161" s="83" t="b">
        <v>0</v>
      </c>
      <c r="AQ161" s="83" t="b">
        <v>0</v>
      </c>
      <c r="AR161" s="83" t="b">
        <v>0</v>
      </c>
      <c r="AS161" s="83" t="s">
        <v>13611</v>
      </c>
      <c r="AT161" s="83">
        <v>0</v>
      </c>
      <c r="AU161" s="88" t="s">
        <v>25990</v>
      </c>
      <c r="AV161" s="83" t="b">
        <v>0</v>
      </c>
      <c r="AW161" s="83" t="s">
        <v>30151</v>
      </c>
      <c r="AX161" s="88" t="s">
        <v>30310</v>
      </c>
      <c r="AY161" s="83" t="s">
        <v>66</v>
      </c>
      <c r="AZ161" s="2"/>
      <c r="BA161" s="3"/>
      <c r="BB161" s="3"/>
      <c r="BC161" s="3"/>
      <c r="BD161" s="3"/>
    </row>
    <row r="162" spans="1:56" x14ac:dyDescent="0.25">
      <c r="A162" s="69" t="s">
        <v>331</v>
      </c>
      <c r="B162" s="70"/>
      <c r="C162" s="70"/>
      <c r="D162" s="71"/>
      <c r="E162" s="73"/>
      <c r="F162" s="110" t="s">
        <v>27213</v>
      </c>
      <c r="G162" s="70"/>
      <c r="H162" s="74"/>
      <c r="I162" s="75"/>
      <c r="J162" s="75"/>
      <c r="K162" s="74" t="s">
        <v>33447</v>
      </c>
      <c r="L162" s="78"/>
      <c r="M162" s="79"/>
      <c r="N162" s="79"/>
      <c r="O162" s="80"/>
      <c r="P162" s="81"/>
      <c r="Q162" s="81"/>
      <c r="R162" s="92"/>
      <c r="S162" s="92"/>
      <c r="T162" s="92"/>
      <c r="U162" s="92"/>
      <c r="V162" s="52"/>
      <c r="W162" s="52"/>
      <c r="X162" s="52"/>
      <c r="Y162" s="52"/>
      <c r="Z162" s="51"/>
      <c r="AA162" s="76"/>
      <c r="AB162" s="76"/>
      <c r="AC162" s="77"/>
      <c r="AD162" s="83" t="s">
        <v>14919</v>
      </c>
      <c r="AE162" s="83">
        <v>481</v>
      </c>
      <c r="AF162" s="83">
        <v>877</v>
      </c>
      <c r="AG162" s="83">
        <v>30653</v>
      </c>
      <c r="AH162" s="83">
        <v>11055</v>
      </c>
      <c r="AI162" s="83">
        <v>-25200</v>
      </c>
      <c r="AJ162" s="83" t="s">
        <v>17950</v>
      </c>
      <c r="AK162" s="83" t="s">
        <v>20606</v>
      </c>
      <c r="AL162" s="83"/>
      <c r="AM162" s="83" t="s">
        <v>23044</v>
      </c>
      <c r="AN162" s="85">
        <v>40746.958090277774</v>
      </c>
      <c r="AO162" s="88" t="s">
        <v>23225</v>
      </c>
      <c r="AP162" s="83" t="b">
        <v>0</v>
      </c>
      <c r="AQ162" s="83" t="b">
        <v>0</v>
      </c>
      <c r="AR162" s="83" t="b">
        <v>1</v>
      </c>
      <c r="AS162" s="83" t="s">
        <v>13611</v>
      </c>
      <c r="AT162" s="83">
        <v>7</v>
      </c>
      <c r="AU162" s="88" t="s">
        <v>25991</v>
      </c>
      <c r="AV162" s="83" t="b">
        <v>0</v>
      </c>
      <c r="AW162" s="83" t="s">
        <v>30151</v>
      </c>
      <c r="AX162" s="88" t="s">
        <v>30311</v>
      </c>
      <c r="AY162" s="83" t="s">
        <v>66</v>
      </c>
      <c r="AZ162" s="2"/>
      <c r="BA162" s="3"/>
      <c r="BB162" s="3"/>
      <c r="BC162" s="3"/>
      <c r="BD162" s="3"/>
    </row>
    <row r="163" spans="1:56" x14ac:dyDescent="0.25">
      <c r="A163" s="69" t="s">
        <v>332</v>
      </c>
      <c r="B163" s="70"/>
      <c r="C163" s="70"/>
      <c r="D163" s="71"/>
      <c r="E163" s="73"/>
      <c r="F163" s="110" t="s">
        <v>27214</v>
      </c>
      <c r="G163" s="70"/>
      <c r="H163" s="74"/>
      <c r="I163" s="75"/>
      <c r="J163" s="75"/>
      <c r="K163" s="74" t="s">
        <v>33448</v>
      </c>
      <c r="L163" s="78"/>
      <c r="M163" s="79"/>
      <c r="N163" s="79"/>
      <c r="O163" s="80"/>
      <c r="P163" s="81"/>
      <c r="Q163" s="81"/>
      <c r="R163" s="92"/>
      <c r="S163" s="92"/>
      <c r="T163" s="92"/>
      <c r="U163" s="92"/>
      <c r="V163" s="52"/>
      <c r="W163" s="52"/>
      <c r="X163" s="52"/>
      <c r="Y163" s="52"/>
      <c r="Z163" s="51"/>
      <c r="AA163" s="76"/>
      <c r="AB163" s="76"/>
      <c r="AC163" s="77"/>
      <c r="AD163" s="83" t="s">
        <v>14920</v>
      </c>
      <c r="AE163" s="83">
        <v>216</v>
      </c>
      <c r="AF163" s="83">
        <v>78</v>
      </c>
      <c r="AG163" s="83">
        <v>12453</v>
      </c>
      <c r="AH163" s="83">
        <v>19507</v>
      </c>
      <c r="AI163" s="83">
        <v>-28800</v>
      </c>
      <c r="AJ163" s="83" t="s">
        <v>17951</v>
      </c>
      <c r="AK163" s="83"/>
      <c r="AL163" s="83"/>
      <c r="AM163" s="83" t="s">
        <v>23041</v>
      </c>
      <c r="AN163" s="85">
        <v>40918.947326388887</v>
      </c>
      <c r="AO163" s="88" t="s">
        <v>23226</v>
      </c>
      <c r="AP163" s="83" t="b">
        <v>1</v>
      </c>
      <c r="AQ163" s="83" t="b">
        <v>0</v>
      </c>
      <c r="AR163" s="83" t="b">
        <v>0</v>
      </c>
      <c r="AS163" s="83" t="s">
        <v>13611</v>
      </c>
      <c r="AT163" s="83">
        <v>9</v>
      </c>
      <c r="AU163" s="88" t="s">
        <v>25919</v>
      </c>
      <c r="AV163" s="83" t="b">
        <v>0</v>
      </c>
      <c r="AW163" s="83" t="s">
        <v>30151</v>
      </c>
      <c r="AX163" s="88" t="s">
        <v>30312</v>
      </c>
      <c r="AY163" s="83" t="s">
        <v>66</v>
      </c>
      <c r="AZ163" s="2"/>
      <c r="BA163" s="3"/>
      <c r="BB163" s="3"/>
      <c r="BC163" s="3"/>
      <c r="BD163" s="3"/>
    </row>
    <row r="164" spans="1:56" x14ac:dyDescent="0.25">
      <c r="A164" s="69" t="s">
        <v>333</v>
      </c>
      <c r="B164" s="70"/>
      <c r="C164" s="70"/>
      <c r="D164" s="71"/>
      <c r="E164" s="73"/>
      <c r="F164" s="110" t="s">
        <v>27215</v>
      </c>
      <c r="G164" s="70"/>
      <c r="H164" s="74"/>
      <c r="I164" s="75"/>
      <c r="J164" s="75"/>
      <c r="K164" s="74" t="s">
        <v>33449</v>
      </c>
      <c r="L164" s="78"/>
      <c r="M164" s="79"/>
      <c r="N164" s="79"/>
      <c r="O164" s="80"/>
      <c r="P164" s="81"/>
      <c r="Q164" s="81"/>
      <c r="R164" s="92"/>
      <c r="S164" s="92"/>
      <c r="T164" s="92"/>
      <c r="U164" s="92"/>
      <c r="V164" s="52"/>
      <c r="W164" s="52"/>
      <c r="X164" s="52"/>
      <c r="Y164" s="52"/>
      <c r="Z164" s="51"/>
      <c r="AA164" s="76"/>
      <c r="AB164" s="76"/>
      <c r="AC164" s="77"/>
      <c r="AD164" s="83" t="s">
        <v>14921</v>
      </c>
      <c r="AE164" s="83">
        <v>839</v>
      </c>
      <c r="AF164" s="83">
        <v>523</v>
      </c>
      <c r="AG164" s="83">
        <v>38727</v>
      </c>
      <c r="AH164" s="83">
        <v>17225</v>
      </c>
      <c r="AI164" s="83">
        <v>-28800</v>
      </c>
      <c r="AJ164" s="83" t="s">
        <v>17952</v>
      </c>
      <c r="AK164" s="83" t="s">
        <v>20607</v>
      </c>
      <c r="AL164" s="88" t="s">
        <v>21983</v>
      </c>
      <c r="AM164" s="83" t="s">
        <v>23041</v>
      </c>
      <c r="AN164" s="85">
        <v>40866.957303240742</v>
      </c>
      <c r="AO164" s="88" t="s">
        <v>23227</v>
      </c>
      <c r="AP164" s="83" t="b">
        <v>0</v>
      </c>
      <c r="AQ164" s="83" t="b">
        <v>0</v>
      </c>
      <c r="AR164" s="83" t="b">
        <v>1</v>
      </c>
      <c r="AS164" s="83" t="s">
        <v>13611</v>
      </c>
      <c r="AT164" s="83">
        <v>41</v>
      </c>
      <c r="AU164" s="88" t="s">
        <v>25992</v>
      </c>
      <c r="AV164" s="83" t="b">
        <v>0</v>
      </c>
      <c r="AW164" s="83" t="s">
        <v>30151</v>
      </c>
      <c r="AX164" s="88" t="s">
        <v>30313</v>
      </c>
      <c r="AY164" s="83" t="s">
        <v>66</v>
      </c>
      <c r="AZ164" s="2"/>
      <c r="BA164" s="3"/>
      <c r="BB164" s="3"/>
      <c r="BC164" s="3"/>
      <c r="BD164" s="3"/>
    </row>
    <row r="165" spans="1:56" x14ac:dyDescent="0.25">
      <c r="A165" s="69" t="s">
        <v>334</v>
      </c>
      <c r="B165" s="70"/>
      <c r="C165" s="70"/>
      <c r="D165" s="71"/>
      <c r="E165" s="73"/>
      <c r="F165" s="110" t="s">
        <v>27216</v>
      </c>
      <c r="G165" s="70"/>
      <c r="H165" s="74"/>
      <c r="I165" s="75"/>
      <c r="J165" s="75"/>
      <c r="K165" s="74" t="s">
        <v>33450</v>
      </c>
      <c r="L165" s="78"/>
      <c r="M165" s="79"/>
      <c r="N165" s="79"/>
      <c r="O165" s="80"/>
      <c r="P165" s="81"/>
      <c r="Q165" s="81"/>
      <c r="R165" s="92"/>
      <c r="S165" s="92"/>
      <c r="T165" s="92"/>
      <c r="U165" s="92"/>
      <c r="V165" s="52"/>
      <c r="W165" s="52"/>
      <c r="X165" s="52"/>
      <c r="Y165" s="52"/>
      <c r="Z165" s="51"/>
      <c r="AA165" s="76"/>
      <c r="AB165" s="76"/>
      <c r="AC165" s="77"/>
      <c r="AD165" s="83" t="s">
        <v>14922</v>
      </c>
      <c r="AE165" s="83">
        <v>199</v>
      </c>
      <c r="AF165" s="83">
        <v>134</v>
      </c>
      <c r="AG165" s="83">
        <v>1940</v>
      </c>
      <c r="AH165" s="83">
        <v>612</v>
      </c>
      <c r="AI165" s="83">
        <v>-25200</v>
      </c>
      <c r="AJ165" s="83" t="s">
        <v>17953</v>
      </c>
      <c r="AK165" s="83" t="s">
        <v>20608</v>
      </c>
      <c r="AL165" s="88" t="s">
        <v>21984</v>
      </c>
      <c r="AM165" s="83" t="s">
        <v>23044</v>
      </c>
      <c r="AN165" s="85">
        <v>39901.794745370367</v>
      </c>
      <c r="AO165" s="88" t="s">
        <v>23228</v>
      </c>
      <c r="AP165" s="83" t="b">
        <v>0</v>
      </c>
      <c r="AQ165" s="83" t="b">
        <v>0</v>
      </c>
      <c r="AR165" s="83" t="b">
        <v>1</v>
      </c>
      <c r="AS165" s="83" t="s">
        <v>13611</v>
      </c>
      <c r="AT165" s="83">
        <v>8</v>
      </c>
      <c r="AU165" s="88" t="s">
        <v>25993</v>
      </c>
      <c r="AV165" s="83" t="b">
        <v>0</v>
      </c>
      <c r="AW165" s="83" t="s">
        <v>30151</v>
      </c>
      <c r="AX165" s="88" t="s">
        <v>30314</v>
      </c>
      <c r="AY165" s="83" t="s">
        <v>66</v>
      </c>
      <c r="AZ165" s="2"/>
      <c r="BA165" s="3"/>
      <c r="BB165" s="3"/>
      <c r="BC165" s="3"/>
      <c r="BD165" s="3"/>
    </row>
    <row r="166" spans="1:56" x14ac:dyDescent="0.25">
      <c r="A166" s="69" t="s">
        <v>335</v>
      </c>
      <c r="B166" s="70"/>
      <c r="C166" s="70"/>
      <c r="D166" s="71"/>
      <c r="E166" s="73"/>
      <c r="F166" s="110" t="s">
        <v>27217</v>
      </c>
      <c r="G166" s="70"/>
      <c r="H166" s="74"/>
      <c r="I166" s="75"/>
      <c r="J166" s="75"/>
      <c r="K166" s="74" t="s">
        <v>33451</v>
      </c>
      <c r="L166" s="78"/>
      <c r="M166" s="79"/>
      <c r="N166" s="79"/>
      <c r="O166" s="80"/>
      <c r="P166" s="81"/>
      <c r="Q166" s="81"/>
      <c r="R166" s="92"/>
      <c r="S166" s="92"/>
      <c r="T166" s="92"/>
      <c r="U166" s="92"/>
      <c r="V166" s="52"/>
      <c r="W166" s="52"/>
      <c r="X166" s="52"/>
      <c r="Y166" s="52"/>
      <c r="Z166" s="51"/>
      <c r="AA166" s="76"/>
      <c r="AB166" s="76"/>
      <c r="AC166" s="77"/>
      <c r="AD166" s="83" t="s">
        <v>14923</v>
      </c>
      <c r="AE166" s="83">
        <v>146</v>
      </c>
      <c r="AF166" s="83">
        <v>57</v>
      </c>
      <c r="AG166" s="83">
        <v>601</v>
      </c>
      <c r="AH166" s="83">
        <v>212</v>
      </c>
      <c r="AI166" s="83"/>
      <c r="AJ166" s="83" t="s">
        <v>17954</v>
      </c>
      <c r="AK166" s="83"/>
      <c r="AL166" s="88" t="s">
        <v>21985</v>
      </c>
      <c r="AM166" s="83"/>
      <c r="AN166" s="85">
        <v>42586.095173611109</v>
      </c>
      <c r="AO166" s="83"/>
      <c r="AP166" s="83" t="b">
        <v>0</v>
      </c>
      <c r="AQ166" s="83" t="b">
        <v>0</v>
      </c>
      <c r="AR166" s="83" t="b">
        <v>0</v>
      </c>
      <c r="AS166" s="83" t="s">
        <v>13611</v>
      </c>
      <c r="AT166" s="83">
        <v>2</v>
      </c>
      <c r="AU166" s="88" t="s">
        <v>25919</v>
      </c>
      <c r="AV166" s="83" t="b">
        <v>0</v>
      </c>
      <c r="AW166" s="83" t="s">
        <v>30151</v>
      </c>
      <c r="AX166" s="88" t="s">
        <v>30315</v>
      </c>
      <c r="AY166" s="83" t="s">
        <v>66</v>
      </c>
      <c r="AZ166" s="2"/>
      <c r="BA166" s="3"/>
      <c r="BB166" s="3"/>
      <c r="BC166" s="3"/>
      <c r="BD166" s="3"/>
    </row>
    <row r="167" spans="1:56" x14ac:dyDescent="0.25">
      <c r="A167" s="69" t="s">
        <v>336</v>
      </c>
      <c r="B167" s="70"/>
      <c r="C167" s="70"/>
      <c r="D167" s="71"/>
      <c r="E167" s="73"/>
      <c r="F167" s="110" t="s">
        <v>27218</v>
      </c>
      <c r="G167" s="70"/>
      <c r="H167" s="74"/>
      <c r="I167" s="75"/>
      <c r="J167" s="75"/>
      <c r="K167" s="74" t="s">
        <v>33452</v>
      </c>
      <c r="L167" s="78"/>
      <c r="M167" s="79"/>
      <c r="N167" s="79"/>
      <c r="O167" s="80"/>
      <c r="P167" s="81"/>
      <c r="Q167" s="81"/>
      <c r="R167" s="92"/>
      <c r="S167" s="92"/>
      <c r="T167" s="92"/>
      <c r="U167" s="92"/>
      <c r="V167" s="52"/>
      <c r="W167" s="52"/>
      <c r="X167" s="52"/>
      <c r="Y167" s="52"/>
      <c r="Z167" s="51"/>
      <c r="AA167" s="76"/>
      <c r="AB167" s="76"/>
      <c r="AC167" s="77"/>
      <c r="AD167" s="83" t="s">
        <v>14924</v>
      </c>
      <c r="AE167" s="83">
        <v>1399</v>
      </c>
      <c r="AF167" s="83">
        <v>2262</v>
      </c>
      <c r="AG167" s="83">
        <v>194235</v>
      </c>
      <c r="AH167" s="83">
        <v>4428</v>
      </c>
      <c r="AI167" s="83">
        <v>-28800</v>
      </c>
      <c r="AJ167" s="83" t="s">
        <v>17955</v>
      </c>
      <c r="AK167" s="83" t="s">
        <v>20609</v>
      </c>
      <c r="AL167" s="88" t="s">
        <v>21986</v>
      </c>
      <c r="AM167" s="83" t="s">
        <v>23047</v>
      </c>
      <c r="AN167" s="85">
        <v>40067.191469907404</v>
      </c>
      <c r="AO167" s="88" t="s">
        <v>23229</v>
      </c>
      <c r="AP167" s="83" t="b">
        <v>0</v>
      </c>
      <c r="AQ167" s="83" t="b">
        <v>0</v>
      </c>
      <c r="AR167" s="83" t="b">
        <v>1</v>
      </c>
      <c r="AS167" s="83" t="s">
        <v>13611</v>
      </c>
      <c r="AT167" s="83">
        <v>115</v>
      </c>
      <c r="AU167" s="88" t="s">
        <v>25918</v>
      </c>
      <c r="AV167" s="83" t="b">
        <v>0</v>
      </c>
      <c r="AW167" s="83" t="s">
        <v>30151</v>
      </c>
      <c r="AX167" s="88" t="s">
        <v>30316</v>
      </c>
      <c r="AY167" s="83" t="s">
        <v>66</v>
      </c>
      <c r="AZ167" s="2"/>
      <c r="BA167" s="3"/>
      <c r="BB167" s="3"/>
      <c r="BC167" s="3"/>
      <c r="BD167" s="3"/>
    </row>
    <row r="168" spans="1:56" x14ac:dyDescent="0.25">
      <c r="A168" s="69" t="s">
        <v>337</v>
      </c>
      <c r="B168" s="70"/>
      <c r="C168" s="70"/>
      <c r="D168" s="71"/>
      <c r="E168" s="73"/>
      <c r="F168" s="110" t="s">
        <v>27219</v>
      </c>
      <c r="G168" s="70"/>
      <c r="H168" s="74"/>
      <c r="I168" s="75"/>
      <c r="J168" s="75"/>
      <c r="K168" s="74" t="s">
        <v>33453</v>
      </c>
      <c r="L168" s="78"/>
      <c r="M168" s="79"/>
      <c r="N168" s="79"/>
      <c r="O168" s="80"/>
      <c r="P168" s="81"/>
      <c r="Q168" s="81"/>
      <c r="R168" s="92"/>
      <c r="S168" s="92"/>
      <c r="T168" s="92"/>
      <c r="U168" s="92"/>
      <c r="V168" s="52"/>
      <c r="W168" s="52"/>
      <c r="X168" s="52"/>
      <c r="Y168" s="52"/>
      <c r="Z168" s="51"/>
      <c r="AA168" s="76"/>
      <c r="AB168" s="76"/>
      <c r="AC168" s="77"/>
      <c r="AD168" s="83" t="s">
        <v>14925</v>
      </c>
      <c r="AE168" s="83">
        <v>925</v>
      </c>
      <c r="AF168" s="83">
        <v>1321</v>
      </c>
      <c r="AG168" s="83">
        <v>116930</v>
      </c>
      <c r="AH168" s="83">
        <v>101355</v>
      </c>
      <c r="AI168" s="83">
        <v>-18000</v>
      </c>
      <c r="AJ168" s="83" t="s">
        <v>17956</v>
      </c>
      <c r="AK168" s="83"/>
      <c r="AL168" s="88" t="s">
        <v>21987</v>
      </c>
      <c r="AM168" s="83" t="s">
        <v>23040</v>
      </c>
      <c r="AN168" s="85">
        <v>40075.973773148151</v>
      </c>
      <c r="AO168" s="88" t="s">
        <v>23230</v>
      </c>
      <c r="AP168" s="83" t="b">
        <v>0</v>
      </c>
      <c r="AQ168" s="83" t="b">
        <v>0</v>
      </c>
      <c r="AR168" s="83" t="b">
        <v>0</v>
      </c>
      <c r="AS168" s="83" t="s">
        <v>13611</v>
      </c>
      <c r="AT168" s="83">
        <v>30</v>
      </c>
      <c r="AU168" s="88" t="s">
        <v>25994</v>
      </c>
      <c r="AV168" s="83" t="b">
        <v>0</v>
      </c>
      <c r="AW168" s="83" t="s">
        <v>30151</v>
      </c>
      <c r="AX168" s="88" t="s">
        <v>30317</v>
      </c>
      <c r="AY168" s="83" t="s">
        <v>66</v>
      </c>
      <c r="AZ168" s="2"/>
      <c r="BA168" s="3"/>
      <c r="BB168" s="3"/>
      <c r="BC168" s="3"/>
      <c r="BD168" s="3"/>
    </row>
    <row r="169" spans="1:56" x14ac:dyDescent="0.25">
      <c r="A169" s="69" t="s">
        <v>338</v>
      </c>
      <c r="B169" s="70"/>
      <c r="C169" s="70"/>
      <c r="D169" s="71"/>
      <c r="E169" s="73"/>
      <c r="F169" s="110" t="s">
        <v>27220</v>
      </c>
      <c r="G169" s="70"/>
      <c r="H169" s="74"/>
      <c r="I169" s="75"/>
      <c r="J169" s="75"/>
      <c r="K169" s="74" t="s">
        <v>33454</v>
      </c>
      <c r="L169" s="78"/>
      <c r="M169" s="79"/>
      <c r="N169" s="79"/>
      <c r="O169" s="80"/>
      <c r="P169" s="81"/>
      <c r="Q169" s="81"/>
      <c r="R169" s="92"/>
      <c r="S169" s="92"/>
      <c r="T169" s="92"/>
      <c r="U169" s="92"/>
      <c r="V169" s="52"/>
      <c r="W169" s="52"/>
      <c r="X169" s="52"/>
      <c r="Y169" s="52"/>
      <c r="Z169" s="51"/>
      <c r="AA169" s="76"/>
      <c r="AB169" s="76"/>
      <c r="AC169" s="77"/>
      <c r="AD169" s="83" t="s">
        <v>14926</v>
      </c>
      <c r="AE169" s="83">
        <v>1142</v>
      </c>
      <c r="AF169" s="83">
        <v>785</v>
      </c>
      <c r="AG169" s="83">
        <v>73824</v>
      </c>
      <c r="AH169" s="83">
        <v>3563</v>
      </c>
      <c r="AI169" s="83">
        <v>-21600</v>
      </c>
      <c r="AJ169" s="83" t="s">
        <v>17957</v>
      </c>
      <c r="AK169" s="83" t="s">
        <v>14125</v>
      </c>
      <c r="AL169" s="88" t="s">
        <v>21988</v>
      </c>
      <c r="AM169" s="83" t="s">
        <v>23039</v>
      </c>
      <c r="AN169" s="85">
        <v>40233.981770833336</v>
      </c>
      <c r="AO169" s="88" t="s">
        <v>23231</v>
      </c>
      <c r="AP169" s="83" t="b">
        <v>0</v>
      </c>
      <c r="AQ169" s="83" t="b">
        <v>0</v>
      </c>
      <c r="AR169" s="83" t="b">
        <v>1</v>
      </c>
      <c r="AS169" s="83" t="s">
        <v>13611</v>
      </c>
      <c r="AT169" s="83">
        <v>26</v>
      </c>
      <c r="AU169" s="88" t="s">
        <v>25995</v>
      </c>
      <c r="AV169" s="83" t="b">
        <v>0</v>
      </c>
      <c r="AW169" s="83" t="s">
        <v>30151</v>
      </c>
      <c r="AX169" s="88" t="s">
        <v>30318</v>
      </c>
      <c r="AY169" s="83" t="s">
        <v>66</v>
      </c>
      <c r="AZ169" s="2"/>
      <c r="BA169" s="3"/>
      <c r="BB169" s="3"/>
      <c r="BC169" s="3"/>
      <c r="BD169" s="3"/>
    </row>
    <row r="170" spans="1:56" x14ac:dyDescent="0.25">
      <c r="A170" s="69" t="s">
        <v>339</v>
      </c>
      <c r="B170" s="70"/>
      <c r="C170" s="70"/>
      <c r="D170" s="71"/>
      <c r="E170" s="73"/>
      <c r="F170" s="110" t="s">
        <v>27221</v>
      </c>
      <c r="G170" s="70"/>
      <c r="H170" s="74"/>
      <c r="I170" s="75"/>
      <c r="J170" s="75"/>
      <c r="K170" s="74" t="s">
        <v>33455</v>
      </c>
      <c r="L170" s="78"/>
      <c r="M170" s="79"/>
      <c r="N170" s="79"/>
      <c r="O170" s="80"/>
      <c r="P170" s="81"/>
      <c r="Q170" s="81"/>
      <c r="R170" s="92"/>
      <c r="S170" s="92"/>
      <c r="T170" s="92"/>
      <c r="U170" s="92"/>
      <c r="V170" s="52"/>
      <c r="W170" s="52"/>
      <c r="X170" s="52"/>
      <c r="Y170" s="52"/>
      <c r="Z170" s="51"/>
      <c r="AA170" s="76"/>
      <c r="AB170" s="76"/>
      <c r="AC170" s="77"/>
      <c r="AD170" s="83" t="s">
        <v>14927</v>
      </c>
      <c r="AE170" s="83">
        <v>926</v>
      </c>
      <c r="AF170" s="83">
        <v>561</v>
      </c>
      <c r="AG170" s="83">
        <v>51994</v>
      </c>
      <c r="AH170" s="83">
        <v>69513</v>
      </c>
      <c r="AI170" s="83">
        <v>-18000</v>
      </c>
      <c r="AJ170" s="83" t="s">
        <v>17958</v>
      </c>
      <c r="AK170" s="83" t="s">
        <v>20610</v>
      </c>
      <c r="AL170" s="88" t="s">
        <v>21989</v>
      </c>
      <c r="AM170" s="83" t="s">
        <v>23040</v>
      </c>
      <c r="AN170" s="85">
        <v>40862.03806712963</v>
      </c>
      <c r="AO170" s="88" t="s">
        <v>23232</v>
      </c>
      <c r="AP170" s="83" t="b">
        <v>0</v>
      </c>
      <c r="AQ170" s="83" t="b">
        <v>0</v>
      </c>
      <c r="AR170" s="83" t="b">
        <v>1</v>
      </c>
      <c r="AS170" s="83" t="s">
        <v>13611</v>
      </c>
      <c r="AT170" s="83">
        <v>21</v>
      </c>
      <c r="AU170" s="88" t="s">
        <v>25996</v>
      </c>
      <c r="AV170" s="83" t="b">
        <v>0</v>
      </c>
      <c r="AW170" s="83" t="s">
        <v>30151</v>
      </c>
      <c r="AX170" s="88" t="s">
        <v>30319</v>
      </c>
      <c r="AY170" s="83" t="s">
        <v>66</v>
      </c>
      <c r="AZ170" s="2"/>
      <c r="BA170" s="3"/>
      <c r="BB170" s="3"/>
      <c r="BC170" s="3"/>
      <c r="BD170" s="3"/>
    </row>
    <row r="171" spans="1:56" x14ac:dyDescent="0.25">
      <c r="A171" s="69" t="s">
        <v>340</v>
      </c>
      <c r="B171" s="70"/>
      <c r="C171" s="70"/>
      <c r="D171" s="71"/>
      <c r="E171" s="73"/>
      <c r="F171" s="110" t="s">
        <v>27222</v>
      </c>
      <c r="G171" s="70"/>
      <c r="H171" s="74"/>
      <c r="I171" s="75"/>
      <c r="J171" s="75"/>
      <c r="K171" s="74" t="s">
        <v>33456</v>
      </c>
      <c r="L171" s="78"/>
      <c r="M171" s="79"/>
      <c r="N171" s="79"/>
      <c r="O171" s="80"/>
      <c r="P171" s="81"/>
      <c r="Q171" s="81"/>
      <c r="R171" s="92"/>
      <c r="S171" s="92"/>
      <c r="T171" s="92"/>
      <c r="U171" s="92"/>
      <c r="V171" s="52"/>
      <c r="W171" s="52"/>
      <c r="X171" s="52"/>
      <c r="Y171" s="52"/>
      <c r="Z171" s="51"/>
      <c r="AA171" s="76"/>
      <c r="AB171" s="76"/>
      <c r="AC171" s="77"/>
      <c r="AD171" s="83" t="s">
        <v>14928</v>
      </c>
      <c r="AE171" s="83">
        <v>493</v>
      </c>
      <c r="AF171" s="83">
        <v>87</v>
      </c>
      <c r="AG171" s="83">
        <v>24636</v>
      </c>
      <c r="AH171" s="83">
        <v>4382</v>
      </c>
      <c r="AI171" s="83">
        <v>3600</v>
      </c>
      <c r="AJ171" s="83" t="s">
        <v>17959</v>
      </c>
      <c r="AK171" s="83" t="s">
        <v>20611</v>
      </c>
      <c r="AL171" s="88" t="s">
        <v>21990</v>
      </c>
      <c r="AM171" s="83" t="s">
        <v>14486</v>
      </c>
      <c r="AN171" s="85">
        <v>40721.466597222221</v>
      </c>
      <c r="AO171" s="88" t="s">
        <v>23233</v>
      </c>
      <c r="AP171" s="83" t="b">
        <v>0</v>
      </c>
      <c r="AQ171" s="83" t="b">
        <v>0</v>
      </c>
      <c r="AR171" s="83" t="b">
        <v>0</v>
      </c>
      <c r="AS171" s="83" t="s">
        <v>25905</v>
      </c>
      <c r="AT171" s="83">
        <v>12</v>
      </c>
      <c r="AU171" s="88" t="s">
        <v>25997</v>
      </c>
      <c r="AV171" s="83" t="b">
        <v>0</v>
      </c>
      <c r="AW171" s="83" t="s">
        <v>30151</v>
      </c>
      <c r="AX171" s="88" t="s">
        <v>30320</v>
      </c>
      <c r="AY171" s="83" t="s">
        <v>66</v>
      </c>
      <c r="AZ171" s="2"/>
      <c r="BA171" s="3"/>
      <c r="BB171" s="3"/>
      <c r="BC171" s="3"/>
      <c r="BD171" s="3"/>
    </row>
    <row r="172" spans="1:56" x14ac:dyDescent="0.25">
      <c r="A172" s="69" t="s">
        <v>341</v>
      </c>
      <c r="B172" s="70"/>
      <c r="C172" s="70"/>
      <c r="D172" s="71"/>
      <c r="E172" s="73"/>
      <c r="F172" s="110" t="s">
        <v>27223</v>
      </c>
      <c r="G172" s="70"/>
      <c r="H172" s="74"/>
      <c r="I172" s="75"/>
      <c r="J172" s="75"/>
      <c r="K172" s="74" t="s">
        <v>33457</v>
      </c>
      <c r="L172" s="78"/>
      <c r="M172" s="79"/>
      <c r="N172" s="79"/>
      <c r="O172" s="80"/>
      <c r="P172" s="81"/>
      <c r="Q172" s="81"/>
      <c r="R172" s="92"/>
      <c r="S172" s="92"/>
      <c r="T172" s="92"/>
      <c r="U172" s="92"/>
      <c r="V172" s="52"/>
      <c r="W172" s="52"/>
      <c r="X172" s="52"/>
      <c r="Y172" s="52"/>
      <c r="Z172" s="51"/>
      <c r="AA172" s="76"/>
      <c r="AB172" s="76"/>
      <c r="AC172" s="77"/>
      <c r="AD172" s="83" t="s">
        <v>14929</v>
      </c>
      <c r="AE172" s="83">
        <v>92</v>
      </c>
      <c r="AF172" s="83">
        <v>431</v>
      </c>
      <c r="AG172" s="83">
        <v>135590</v>
      </c>
      <c r="AH172" s="83">
        <v>15</v>
      </c>
      <c r="AI172" s="83">
        <v>-18000</v>
      </c>
      <c r="AJ172" s="83" t="s">
        <v>17960</v>
      </c>
      <c r="AK172" s="83" t="s">
        <v>20612</v>
      </c>
      <c r="AL172" s="83"/>
      <c r="AM172" s="83" t="s">
        <v>23040</v>
      </c>
      <c r="AN172" s="85">
        <v>40852.770266203705</v>
      </c>
      <c r="AO172" s="88" t="s">
        <v>23234</v>
      </c>
      <c r="AP172" s="83" t="b">
        <v>0</v>
      </c>
      <c r="AQ172" s="83" t="b">
        <v>0</v>
      </c>
      <c r="AR172" s="83" t="b">
        <v>1</v>
      </c>
      <c r="AS172" s="83" t="s">
        <v>13611</v>
      </c>
      <c r="AT172" s="83">
        <v>39</v>
      </c>
      <c r="AU172" s="88" t="s">
        <v>25998</v>
      </c>
      <c r="AV172" s="83" t="b">
        <v>0</v>
      </c>
      <c r="AW172" s="83" t="s">
        <v>30151</v>
      </c>
      <c r="AX172" s="88" t="s">
        <v>30321</v>
      </c>
      <c r="AY172" s="83" t="s">
        <v>66</v>
      </c>
      <c r="AZ172" s="2"/>
      <c r="BA172" s="3"/>
      <c r="BB172" s="3"/>
      <c r="BC172" s="3"/>
      <c r="BD172" s="3"/>
    </row>
    <row r="173" spans="1:56" x14ac:dyDescent="0.25">
      <c r="A173" s="69" t="s">
        <v>342</v>
      </c>
      <c r="B173" s="70"/>
      <c r="C173" s="70"/>
      <c r="D173" s="71"/>
      <c r="E173" s="73"/>
      <c r="F173" s="110" t="s">
        <v>27224</v>
      </c>
      <c r="G173" s="70"/>
      <c r="H173" s="74"/>
      <c r="I173" s="75"/>
      <c r="J173" s="75"/>
      <c r="K173" s="74" t="s">
        <v>33458</v>
      </c>
      <c r="L173" s="78"/>
      <c r="M173" s="79"/>
      <c r="N173" s="79"/>
      <c r="O173" s="80"/>
      <c r="P173" s="81"/>
      <c r="Q173" s="81"/>
      <c r="R173" s="92"/>
      <c r="S173" s="92"/>
      <c r="T173" s="92"/>
      <c r="U173" s="92"/>
      <c r="V173" s="52"/>
      <c r="W173" s="52"/>
      <c r="X173" s="52"/>
      <c r="Y173" s="52"/>
      <c r="Z173" s="51"/>
      <c r="AA173" s="76"/>
      <c r="AB173" s="76"/>
      <c r="AC173" s="77"/>
      <c r="AD173" s="83" t="s">
        <v>14930</v>
      </c>
      <c r="AE173" s="83">
        <v>502</v>
      </c>
      <c r="AF173" s="83">
        <v>679</v>
      </c>
      <c r="AG173" s="83">
        <v>17617</v>
      </c>
      <c r="AH173" s="83">
        <v>48191</v>
      </c>
      <c r="AI173" s="83">
        <v>-21600</v>
      </c>
      <c r="AJ173" s="83" t="s">
        <v>17961</v>
      </c>
      <c r="AK173" s="83"/>
      <c r="AL173" s="83"/>
      <c r="AM173" s="83" t="s">
        <v>23039</v>
      </c>
      <c r="AN173" s="85">
        <v>41578.225347222222</v>
      </c>
      <c r="AO173" s="88" t="s">
        <v>23235</v>
      </c>
      <c r="AP173" s="83" t="b">
        <v>0</v>
      </c>
      <c r="AQ173" s="83" t="b">
        <v>0</v>
      </c>
      <c r="AR173" s="83" t="b">
        <v>0</v>
      </c>
      <c r="AS173" s="83" t="s">
        <v>13611</v>
      </c>
      <c r="AT173" s="83">
        <v>23</v>
      </c>
      <c r="AU173" s="88" t="s">
        <v>25999</v>
      </c>
      <c r="AV173" s="83" t="b">
        <v>0</v>
      </c>
      <c r="AW173" s="83" t="s">
        <v>30151</v>
      </c>
      <c r="AX173" s="88" t="s">
        <v>30322</v>
      </c>
      <c r="AY173" s="83" t="s">
        <v>66</v>
      </c>
      <c r="AZ173" s="2"/>
      <c r="BA173" s="3"/>
      <c r="BB173" s="3"/>
      <c r="BC173" s="3"/>
      <c r="BD173" s="3"/>
    </row>
    <row r="174" spans="1:56" x14ac:dyDescent="0.25">
      <c r="A174" s="69" t="s">
        <v>343</v>
      </c>
      <c r="B174" s="70"/>
      <c r="C174" s="70"/>
      <c r="D174" s="71"/>
      <c r="E174" s="73"/>
      <c r="F174" s="110" t="s">
        <v>27225</v>
      </c>
      <c r="G174" s="70"/>
      <c r="H174" s="74"/>
      <c r="I174" s="75"/>
      <c r="J174" s="75"/>
      <c r="K174" s="74" t="s">
        <v>33459</v>
      </c>
      <c r="L174" s="78"/>
      <c r="M174" s="79"/>
      <c r="N174" s="79"/>
      <c r="O174" s="80"/>
      <c r="P174" s="81"/>
      <c r="Q174" s="81"/>
      <c r="R174" s="92"/>
      <c r="S174" s="92"/>
      <c r="T174" s="92"/>
      <c r="U174" s="92"/>
      <c r="V174" s="52"/>
      <c r="W174" s="52"/>
      <c r="X174" s="52"/>
      <c r="Y174" s="52"/>
      <c r="Z174" s="51"/>
      <c r="AA174" s="76"/>
      <c r="AB174" s="76"/>
      <c r="AC174" s="77"/>
      <c r="AD174" s="83" t="s">
        <v>14931</v>
      </c>
      <c r="AE174" s="83">
        <v>70</v>
      </c>
      <c r="AF174" s="83">
        <v>71</v>
      </c>
      <c r="AG174" s="83">
        <v>7675</v>
      </c>
      <c r="AH174" s="83">
        <v>11824</v>
      </c>
      <c r="AI174" s="83">
        <v>-21600</v>
      </c>
      <c r="AJ174" s="83" t="s">
        <v>17962</v>
      </c>
      <c r="AK174" s="83" t="s">
        <v>20613</v>
      </c>
      <c r="AL174" s="88" t="s">
        <v>21991</v>
      </c>
      <c r="AM174" s="83" t="s">
        <v>23039</v>
      </c>
      <c r="AN174" s="85">
        <v>40900.009097222224</v>
      </c>
      <c r="AO174" s="88" t="s">
        <v>23236</v>
      </c>
      <c r="AP174" s="83" t="b">
        <v>0</v>
      </c>
      <c r="AQ174" s="83" t="b">
        <v>0</v>
      </c>
      <c r="AR174" s="83" t="b">
        <v>0</v>
      </c>
      <c r="AS174" s="83" t="s">
        <v>13611</v>
      </c>
      <c r="AT174" s="83">
        <v>0</v>
      </c>
      <c r="AU174" s="88" t="s">
        <v>25950</v>
      </c>
      <c r="AV174" s="83" t="b">
        <v>0</v>
      </c>
      <c r="AW174" s="83" t="s">
        <v>30151</v>
      </c>
      <c r="AX174" s="88" t="s">
        <v>30323</v>
      </c>
      <c r="AY174" s="83" t="s">
        <v>66</v>
      </c>
      <c r="AZ174" s="2"/>
      <c r="BA174" s="3"/>
      <c r="BB174" s="3"/>
      <c r="BC174" s="3"/>
      <c r="BD174" s="3"/>
    </row>
    <row r="175" spans="1:56" x14ac:dyDescent="0.25">
      <c r="A175" s="69" t="s">
        <v>344</v>
      </c>
      <c r="B175" s="70"/>
      <c r="C175" s="70"/>
      <c r="D175" s="71"/>
      <c r="E175" s="73"/>
      <c r="F175" s="110" t="s">
        <v>27226</v>
      </c>
      <c r="G175" s="70"/>
      <c r="H175" s="74"/>
      <c r="I175" s="75"/>
      <c r="J175" s="75"/>
      <c r="K175" s="74" t="s">
        <v>33460</v>
      </c>
      <c r="L175" s="78"/>
      <c r="M175" s="79"/>
      <c r="N175" s="79"/>
      <c r="O175" s="80"/>
      <c r="P175" s="81"/>
      <c r="Q175" s="81"/>
      <c r="R175" s="92"/>
      <c r="S175" s="92"/>
      <c r="T175" s="92"/>
      <c r="U175" s="92"/>
      <c r="V175" s="52"/>
      <c r="W175" s="52"/>
      <c r="X175" s="52"/>
      <c r="Y175" s="52"/>
      <c r="Z175" s="51"/>
      <c r="AA175" s="76"/>
      <c r="AB175" s="76"/>
      <c r="AC175" s="77"/>
      <c r="AD175" s="83" t="s">
        <v>14932</v>
      </c>
      <c r="AE175" s="83">
        <v>256</v>
      </c>
      <c r="AF175" s="83">
        <v>1554</v>
      </c>
      <c r="AG175" s="83">
        <v>47904</v>
      </c>
      <c r="AH175" s="83">
        <v>33159</v>
      </c>
      <c r="AI175" s="83">
        <v>-21600</v>
      </c>
      <c r="AJ175" s="83" t="s">
        <v>17963</v>
      </c>
      <c r="AK175" s="83" t="s">
        <v>20614</v>
      </c>
      <c r="AL175" s="88" t="s">
        <v>21992</v>
      </c>
      <c r="AM175" s="83" t="s">
        <v>23039</v>
      </c>
      <c r="AN175" s="85">
        <v>40752.674641203703</v>
      </c>
      <c r="AO175" s="88" t="s">
        <v>23237</v>
      </c>
      <c r="AP175" s="83" t="b">
        <v>0</v>
      </c>
      <c r="AQ175" s="83" t="b">
        <v>0</v>
      </c>
      <c r="AR175" s="83" t="b">
        <v>1</v>
      </c>
      <c r="AS175" s="83" t="s">
        <v>13611</v>
      </c>
      <c r="AT175" s="83">
        <v>54</v>
      </c>
      <c r="AU175" s="88" t="s">
        <v>26000</v>
      </c>
      <c r="AV175" s="83" t="b">
        <v>0</v>
      </c>
      <c r="AW175" s="83" t="s">
        <v>30151</v>
      </c>
      <c r="AX175" s="88" t="s">
        <v>30324</v>
      </c>
      <c r="AY175" s="83" t="s">
        <v>66</v>
      </c>
      <c r="AZ175" s="2"/>
      <c r="BA175" s="3"/>
      <c r="BB175" s="3"/>
      <c r="BC175" s="3"/>
      <c r="BD175" s="3"/>
    </row>
    <row r="176" spans="1:56" x14ac:dyDescent="0.25">
      <c r="A176" s="69" t="s">
        <v>345</v>
      </c>
      <c r="B176" s="70"/>
      <c r="C176" s="70"/>
      <c r="D176" s="71"/>
      <c r="E176" s="73"/>
      <c r="F176" s="110" t="s">
        <v>27227</v>
      </c>
      <c r="G176" s="70"/>
      <c r="H176" s="74"/>
      <c r="I176" s="75"/>
      <c r="J176" s="75"/>
      <c r="K176" s="74" t="s">
        <v>33461</v>
      </c>
      <c r="L176" s="78"/>
      <c r="M176" s="79"/>
      <c r="N176" s="79"/>
      <c r="O176" s="80"/>
      <c r="P176" s="81"/>
      <c r="Q176" s="81"/>
      <c r="R176" s="92"/>
      <c r="S176" s="92"/>
      <c r="T176" s="92"/>
      <c r="U176" s="92"/>
      <c r="V176" s="52"/>
      <c r="W176" s="52"/>
      <c r="X176" s="52"/>
      <c r="Y176" s="52"/>
      <c r="Z176" s="51"/>
      <c r="AA176" s="76"/>
      <c r="AB176" s="76"/>
      <c r="AC176" s="77"/>
      <c r="AD176" s="83" t="s">
        <v>14933</v>
      </c>
      <c r="AE176" s="83">
        <v>542</v>
      </c>
      <c r="AF176" s="83">
        <v>352</v>
      </c>
      <c r="AG176" s="83">
        <v>24112</v>
      </c>
      <c r="AH176" s="83">
        <v>6638</v>
      </c>
      <c r="AI176" s="83">
        <v>-21600</v>
      </c>
      <c r="AJ176" s="83" t="s">
        <v>17964</v>
      </c>
      <c r="AK176" s="83" t="s">
        <v>20565</v>
      </c>
      <c r="AL176" s="88" t="s">
        <v>21993</v>
      </c>
      <c r="AM176" s="83" t="s">
        <v>23039</v>
      </c>
      <c r="AN176" s="85">
        <v>39980.276944444442</v>
      </c>
      <c r="AO176" s="88" t="s">
        <v>23238</v>
      </c>
      <c r="AP176" s="83" t="b">
        <v>0</v>
      </c>
      <c r="AQ176" s="83" t="b">
        <v>0</v>
      </c>
      <c r="AR176" s="83" t="b">
        <v>0</v>
      </c>
      <c r="AS176" s="83" t="s">
        <v>13611</v>
      </c>
      <c r="AT176" s="83">
        <v>27</v>
      </c>
      <c r="AU176" s="88" t="s">
        <v>25918</v>
      </c>
      <c r="AV176" s="83" t="b">
        <v>0</v>
      </c>
      <c r="AW176" s="83" t="s">
        <v>30151</v>
      </c>
      <c r="AX176" s="88" t="s">
        <v>30325</v>
      </c>
      <c r="AY176" s="83" t="s">
        <v>66</v>
      </c>
      <c r="AZ176" s="2"/>
      <c r="BA176" s="3"/>
      <c r="BB176" s="3"/>
      <c r="BC176" s="3"/>
      <c r="BD176" s="3"/>
    </row>
    <row r="177" spans="1:56" x14ac:dyDescent="0.25">
      <c r="A177" s="69" t="s">
        <v>346</v>
      </c>
      <c r="B177" s="70"/>
      <c r="C177" s="70"/>
      <c r="D177" s="71"/>
      <c r="E177" s="73"/>
      <c r="F177" s="110" t="s">
        <v>27228</v>
      </c>
      <c r="G177" s="70"/>
      <c r="H177" s="74"/>
      <c r="I177" s="75"/>
      <c r="J177" s="75"/>
      <c r="K177" s="74" t="s">
        <v>33462</v>
      </c>
      <c r="L177" s="78"/>
      <c r="M177" s="79"/>
      <c r="N177" s="79"/>
      <c r="O177" s="80"/>
      <c r="P177" s="81"/>
      <c r="Q177" s="81"/>
      <c r="R177" s="92"/>
      <c r="S177" s="92"/>
      <c r="T177" s="92"/>
      <c r="U177" s="92"/>
      <c r="V177" s="52"/>
      <c r="W177" s="52"/>
      <c r="X177" s="52"/>
      <c r="Y177" s="52"/>
      <c r="Z177" s="51"/>
      <c r="AA177" s="76"/>
      <c r="AB177" s="76"/>
      <c r="AC177" s="77"/>
      <c r="AD177" s="83" t="s">
        <v>14934</v>
      </c>
      <c r="AE177" s="83">
        <v>1139</v>
      </c>
      <c r="AF177" s="83">
        <v>270</v>
      </c>
      <c r="AG177" s="83">
        <v>21197</v>
      </c>
      <c r="AH177" s="83">
        <v>45328</v>
      </c>
      <c r="AI177" s="83">
        <v>-21600</v>
      </c>
      <c r="AJ177" s="83" t="s">
        <v>17965</v>
      </c>
      <c r="AK177" s="83" t="s">
        <v>14088</v>
      </c>
      <c r="AL177" s="88" t="s">
        <v>21994</v>
      </c>
      <c r="AM177" s="83" t="s">
        <v>23039</v>
      </c>
      <c r="AN177" s="85">
        <v>40570.022962962961</v>
      </c>
      <c r="AO177" s="88" t="s">
        <v>23239</v>
      </c>
      <c r="AP177" s="83" t="b">
        <v>0</v>
      </c>
      <c r="AQ177" s="83" t="b">
        <v>0</v>
      </c>
      <c r="AR177" s="83" t="b">
        <v>1</v>
      </c>
      <c r="AS177" s="83" t="s">
        <v>13611</v>
      </c>
      <c r="AT177" s="83">
        <v>23</v>
      </c>
      <c r="AU177" s="88" t="s">
        <v>26001</v>
      </c>
      <c r="AV177" s="83" t="b">
        <v>0</v>
      </c>
      <c r="AW177" s="83" t="s">
        <v>30151</v>
      </c>
      <c r="AX177" s="88" t="s">
        <v>30326</v>
      </c>
      <c r="AY177" s="83" t="s">
        <v>66</v>
      </c>
      <c r="AZ177" s="2"/>
      <c r="BA177" s="3"/>
      <c r="BB177" s="3"/>
      <c r="BC177" s="3"/>
      <c r="BD177" s="3"/>
    </row>
    <row r="178" spans="1:56" x14ac:dyDescent="0.25">
      <c r="A178" s="69" t="s">
        <v>2874</v>
      </c>
      <c r="B178" s="70"/>
      <c r="C178" s="70"/>
      <c r="D178" s="71"/>
      <c r="E178" s="73"/>
      <c r="F178" s="110" t="s">
        <v>27229</v>
      </c>
      <c r="G178" s="70"/>
      <c r="H178" s="74"/>
      <c r="I178" s="75"/>
      <c r="J178" s="75"/>
      <c r="K178" s="74" t="s">
        <v>33463</v>
      </c>
      <c r="L178" s="78"/>
      <c r="M178" s="79"/>
      <c r="N178" s="79"/>
      <c r="O178" s="80"/>
      <c r="P178" s="81"/>
      <c r="Q178" s="81"/>
      <c r="R178" s="92"/>
      <c r="S178" s="92"/>
      <c r="T178" s="92"/>
      <c r="U178" s="92"/>
      <c r="V178" s="52"/>
      <c r="W178" s="52"/>
      <c r="X178" s="52"/>
      <c r="Y178" s="52"/>
      <c r="Z178" s="51"/>
      <c r="AA178" s="76"/>
      <c r="AB178" s="76"/>
      <c r="AC178" s="77"/>
      <c r="AD178" s="83" t="s">
        <v>14935</v>
      </c>
      <c r="AE178" s="83">
        <v>899</v>
      </c>
      <c r="AF178" s="83">
        <v>1414</v>
      </c>
      <c r="AG178" s="83">
        <v>50410</v>
      </c>
      <c r="AH178" s="83">
        <v>40406</v>
      </c>
      <c r="AI178" s="83">
        <v>-28800</v>
      </c>
      <c r="AJ178" s="83" t="s">
        <v>17966</v>
      </c>
      <c r="AK178" s="83" t="s">
        <v>20615</v>
      </c>
      <c r="AL178" s="88" t="s">
        <v>21995</v>
      </c>
      <c r="AM178" s="83" t="s">
        <v>23041</v>
      </c>
      <c r="AN178" s="85">
        <v>40955.326979166668</v>
      </c>
      <c r="AO178" s="88" t="s">
        <v>23240</v>
      </c>
      <c r="AP178" s="83" t="b">
        <v>0</v>
      </c>
      <c r="AQ178" s="83" t="b">
        <v>0</v>
      </c>
      <c r="AR178" s="83" t="b">
        <v>0</v>
      </c>
      <c r="AS178" s="83" t="s">
        <v>13611</v>
      </c>
      <c r="AT178" s="83">
        <v>80</v>
      </c>
      <c r="AU178" s="88" t="s">
        <v>26002</v>
      </c>
      <c r="AV178" s="83" t="b">
        <v>0</v>
      </c>
      <c r="AW178" s="83" t="s">
        <v>30151</v>
      </c>
      <c r="AX178" s="88" t="s">
        <v>30327</v>
      </c>
      <c r="AY178" s="83" t="s">
        <v>65</v>
      </c>
      <c r="AZ178" s="2"/>
      <c r="BA178" s="3"/>
      <c r="BB178" s="3"/>
      <c r="BC178" s="3"/>
      <c r="BD178" s="3"/>
    </row>
    <row r="179" spans="1:56" x14ac:dyDescent="0.25">
      <c r="A179" s="69" t="s">
        <v>347</v>
      </c>
      <c r="B179" s="70"/>
      <c r="C179" s="70"/>
      <c r="D179" s="71"/>
      <c r="E179" s="73"/>
      <c r="F179" s="110" t="s">
        <v>27230</v>
      </c>
      <c r="G179" s="70"/>
      <c r="H179" s="74"/>
      <c r="I179" s="75"/>
      <c r="J179" s="75"/>
      <c r="K179" s="74" t="s">
        <v>33464</v>
      </c>
      <c r="L179" s="78"/>
      <c r="M179" s="79"/>
      <c r="N179" s="79"/>
      <c r="O179" s="80"/>
      <c r="P179" s="81"/>
      <c r="Q179" s="81"/>
      <c r="R179" s="92"/>
      <c r="S179" s="92"/>
      <c r="T179" s="92"/>
      <c r="U179" s="92"/>
      <c r="V179" s="52"/>
      <c r="W179" s="52"/>
      <c r="X179" s="52"/>
      <c r="Y179" s="52"/>
      <c r="Z179" s="51"/>
      <c r="AA179" s="76"/>
      <c r="AB179" s="76"/>
      <c r="AC179" s="77"/>
      <c r="AD179" s="83" t="s">
        <v>14936</v>
      </c>
      <c r="AE179" s="83">
        <v>113</v>
      </c>
      <c r="AF179" s="83">
        <v>127</v>
      </c>
      <c r="AG179" s="83">
        <v>9663</v>
      </c>
      <c r="AH179" s="83">
        <v>20538</v>
      </c>
      <c r="AI179" s="83">
        <v>-28800</v>
      </c>
      <c r="AJ179" s="83" t="s">
        <v>17967</v>
      </c>
      <c r="AK179" s="83"/>
      <c r="AL179" s="83"/>
      <c r="AM179" s="83" t="s">
        <v>23041</v>
      </c>
      <c r="AN179" s="85">
        <v>42544.207499999997</v>
      </c>
      <c r="AO179" s="88" t="s">
        <v>23241</v>
      </c>
      <c r="AP179" s="83" t="b">
        <v>0</v>
      </c>
      <c r="AQ179" s="83" t="b">
        <v>0</v>
      </c>
      <c r="AR179" s="83" t="b">
        <v>0</v>
      </c>
      <c r="AS179" s="83" t="s">
        <v>13611</v>
      </c>
      <c r="AT179" s="83">
        <v>6</v>
      </c>
      <c r="AU179" s="88" t="s">
        <v>25919</v>
      </c>
      <c r="AV179" s="83" t="b">
        <v>0</v>
      </c>
      <c r="AW179" s="83" t="s">
        <v>30151</v>
      </c>
      <c r="AX179" s="88" t="s">
        <v>30328</v>
      </c>
      <c r="AY179" s="83" t="s">
        <v>66</v>
      </c>
      <c r="AZ179" s="2"/>
      <c r="BA179" s="3"/>
      <c r="BB179" s="3"/>
      <c r="BC179" s="3"/>
      <c r="BD179" s="3"/>
    </row>
    <row r="180" spans="1:56" x14ac:dyDescent="0.25">
      <c r="A180" s="69" t="s">
        <v>348</v>
      </c>
      <c r="B180" s="70"/>
      <c r="C180" s="70"/>
      <c r="D180" s="71"/>
      <c r="E180" s="73"/>
      <c r="F180" s="110" t="s">
        <v>27231</v>
      </c>
      <c r="G180" s="70"/>
      <c r="H180" s="74"/>
      <c r="I180" s="75"/>
      <c r="J180" s="75"/>
      <c r="K180" s="74" t="s">
        <v>33465</v>
      </c>
      <c r="L180" s="78"/>
      <c r="M180" s="79"/>
      <c r="N180" s="79"/>
      <c r="O180" s="80"/>
      <c r="P180" s="81"/>
      <c r="Q180" s="81"/>
      <c r="R180" s="92"/>
      <c r="S180" s="92"/>
      <c r="T180" s="92"/>
      <c r="U180" s="92"/>
      <c r="V180" s="52"/>
      <c r="W180" s="52"/>
      <c r="X180" s="52"/>
      <c r="Y180" s="52"/>
      <c r="Z180" s="51"/>
      <c r="AA180" s="76"/>
      <c r="AB180" s="76"/>
      <c r="AC180" s="77"/>
      <c r="AD180" s="83" t="s">
        <v>14937</v>
      </c>
      <c r="AE180" s="83">
        <v>567</v>
      </c>
      <c r="AF180" s="83">
        <v>173</v>
      </c>
      <c r="AG180" s="83">
        <v>10459</v>
      </c>
      <c r="AH180" s="83">
        <v>2401</v>
      </c>
      <c r="AI180" s="83">
        <v>-28800</v>
      </c>
      <c r="AJ180" s="83" t="s">
        <v>17968</v>
      </c>
      <c r="AK180" s="83" t="s">
        <v>20616</v>
      </c>
      <c r="AL180" s="83"/>
      <c r="AM180" s="83" t="s">
        <v>23041</v>
      </c>
      <c r="AN180" s="85">
        <v>42325.99417824074</v>
      </c>
      <c r="AO180" s="88" t="s">
        <v>23242</v>
      </c>
      <c r="AP180" s="83" t="b">
        <v>0</v>
      </c>
      <c r="AQ180" s="83" t="b">
        <v>0</v>
      </c>
      <c r="AR180" s="83" t="b">
        <v>0</v>
      </c>
      <c r="AS180" s="83" t="s">
        <v>13611</v>
      </c>
      <c r="AT180" s="83">
        <v>7</v>
      </c>
      <c r="AU180" s="88" t="s">
        <v>26003</v>
      </c>
      <c r="AV180" s="83" t="b">
        <v>0</v>
      </c>
      <c r="AW180" s="83" t="s">
        <v>30151</v>
      </c>
      <c r="AX180" s="88" t="s">
        <v>30329</v>
      </c>
      <c r="AY180" s="83" t="s">
        <v>66</v>
      </c>
      <c r="AZ180" s="2"/>
      <c r="BA180" s="3"/>
      <c r="BB180" s="3"/>
      <c r="BC180" s="3"/>
      <c r="BD180" s="3"/>
    </row>
    <row r="181" spans="1:56" x14ac:dyDescent="0.25">
      <c r="A181" s="69" t="s">
        <v>349</v>
      </c>
      <c r="B181" s="70"/>
      <c r="C181" s="70"/>
      <c r="D181" s="71"/>
      <c r="E181" s="73"/>
      <c r="F181" s="110" t="s">
        <v>27232</v>
      </c>
      <c r="G181" s="70"/>
      <c r="H181" s="74"/>
      <c r="I181" s="75"/>
      <c r="J181" s="75"/>
      <c r="K181" s="74" t="s">
        <v>33466</v>
      </c>
      <c r="L181" s="78"/>
      <c r="M181" s="79"/>
      <c r="N181" s="79"/>
      <c r="O181" s="80"/>
      <c r="P181" s="81"/>
      <c r="Q181" s="81"/>
      <c r="R181" s="92"/>
      <c r="S181" s="92"/>
      <c r="T181" s="92"/>
      <c r="U181" s="92"/>
      <c r="V181" s="52"/>
      <c r="W181" s="52"/>
      <c r="X181" s="52"/>
      <c r="Y181" s="52"/>
      <c r="Z181" s="51"/>
      <c r="AA181" s="76"/>
      <c r="AB181" s="76"/>
      <c r="AC181" s="77"/>
      <c r="AD181" s="83" t="s">
        <v>14938</v>
      </c>
      <c r="AE181" s="83">
        <v>319</v>
      </c>
      <c r="AF181" s="83">
        <v>611</v>
      </c>
      <c r="AG181" s="83">
        <v>26866</v>
      </c>
      <c r="AH181" s="83">
        <v>38102</v>
      </c>
      <c r="AI181" s="83">
        <v>-18000</v>
      </c>
      <c r="AJ181" s="83" t="s">
        <v>17969</v>
      </c>
      <c r="AK181" s="83" t="s">
        <v>20617</v>
      </c>
      <c r="AL181" s="83"/>
      <c r="AM181" s="83" t="s">
        <v>23042</v>
      </c>
      <c r="AN181" s="85">
        <v>40731.802303240744</v>
      </c>
      <c r="AO181" s="88" t="s">
        <v>23243</v>
      </c>
      <c r="AP181" s="83" t="b">
        <v>0</v>
      </c>
      <c r="AQ181" s="83" t="b">
        <v>0</v>
      </c>
      <c r="AR181" s="83" t="b">
        <v>0</v>
      </c>
      <c r="AS181" s="83" t="s">
        <v>13611</v>
      </c>
      <c r="AT181" s="83">
        <v>1</v>
      </c>
      <c r="AU181" s="88" t="s">
        <v>26004</v>
      </c>
      <c r="AV181" s="83" t="b">
        <v>0</v>
      </c>
      <c r="AW181" s="83" t="s">
        <v>30151</v>
      </c>
      <c r="AX181" s="88" t="s">
        <v>30330</v>
      </c>
      <c r="AY181" s="83" t="s">
        <v>66</v>
      </c>
      <c r="AZ181" s="2"/>
      <c r="BA181" s="3"/>
      <c r="BB181" s="3"/>
      <c r="BC181" s="3"/>
      <c r="BD181" s="3"/>
    </row>
    <row r="182" spans="1:56" x14ac:dyDescent="0.25">
      <c r="A182" s="69" t="s">
        <v>350</v>
      </c>
      <c r="B182" s="70"/>
      <c r="C182" s="70"/>
      <c r="D182" s="71"/>
      <c r="E182" s="73"/>
      <c r="F182" s="110" t="s">
        <v>27233</v>
      </c>
      <c r="G182" s="70"/>
      <c r="H182" s="74"/>
      <c r="I182" s="75"/>
      <c r="J182" s="75"/>
      <c r="K182" s="74" t="s">
        <v>33467</v>
      </c>
      <c r="L182" s="78"/>
      <c r="M182" s="79"/>
      <c r="N182" s="79"/>
      <c r="O182" s="80"/>
      <c r="P182" s="81"/>
      <c r="Q182" s="81"/>
      <c r="R182" s="92"/>
      <c r="S182" s="92"/>
      <c r="T182" s="92"/>
      <c r="U182" s="92"/>
      <c r="V182" s="52"/>
      <c r="W182" s="52"/>
      <c r="X182" s="52"/>
      <c r="Y182" s="52"/>
      <c r="Z182" s="51"/>
      <c r="AA182" s="76"/>
      <c r="AB182" s="76"/>
      <c r="AC182" s="77"/>
      <c r="AD182" s="83" t="s">
        <v>14939</v>
      </c>
      <c r="AE182" s="83">
        <v>519</v>
      </c>
      <c r="AF182" s="83">
        <v>769</v>
      </c>
      <c r="AG182" s="83">
        <v>2905</v>
      </c>
      <c r="AH182" s="83">
        <v>8086</v>
      </c>
      <c r="AI182" s="83"/>
      <c r="AJ182" s="83" t="s">
        <v>17970</v>
      </c>
      <c r="AK182" s="83" t="s">
        <v>20573</v>
      </c>
      <c r="AL182" s="83"/>
      <c r="AM182" s="83"/>
      <c r="AN182" s="85">
        <v>40879.594768518517</v>
      </c>
      <c r="AO182" s="88" t="s">
        <v>23244</v>
      </c>
      <c r="AP182" s="83" t="b">
        <v>0</v>
      </c>
      <c r="AQ182" s="83" t="b">
        <v>0</v>
      </c>
      <c r="AR182" s="83" t="b">
        <v>1</v>
      </c>
      <c r="AS182" s="83" t="s">
        <v>13611</v>
      </c>
      <c r="AT182" s="83">
        <v>1</v>
      </c>
      <c r="AU182" s="88" t="s">
        <v>25928</v>
      </c>
      <c r="AV182" s="83" t="b">
        <v>0</v>
      </c>
      <c r="AW182" s="83" t="s">
        <v>30151</v>
      </c>
      <c r="AX182" s="88" t="s">
        <v>30331</v>
      </c>
      <c r="AY182" s="83" t="s">
        <v>66</v>
      </c>
      <c r="AZ182" s="2"/>
      <c r="BA182" s="3"/>
      <c r="BB182" s="3"/>
      <c r="BC182" s="3"/>
      <c r="BD182" s="3"/>
    </row>
    <row r="183" spans="1:56" x14ac:dyDescent="0.25">
      <c r="A183" s="69" t="s">
        <v>351</v>
      </c>
      <c r="B183" s="70"/>
      <c r="C183" s="70"/>
      <c r="D183" s="71"/>
      <c r="E183" s="73"/>
      <c r="F183" s="110" t="s">
        <v>27234</v>
      </c>
      <c r="G183" s="70"/>
      <c r="H183" s="74"/>
      <c r="I183" s="75"/>
      <c r="J183" s="75"/>
      <c r="K183" s="74" t="s">
        <v>33468</v>
      </c>
      <c r="L183" s="78"/>
      <c r="M183" s="79"/>
      <c r="N183" s="79"/>
      <c r="O183" s="80"/>
      <c r="P183" s="81"/>
      <c r="Q183" s="81"/>
      <c r="R183" s="92"/>
      <c r="S183" s="92"/>
      <c r="T183" s="92"/>
      <c r="U183" s="92"/>
      <c r="V183" s="52"/>
      <c r="W183" s="52"/>
      <c r="X183" s="52"/>
      <c r="Y183" s="52"/>
      <c r="Z183" s="51"/>
      <c r="AA183" s="76"/>
      <c r="AB183" s="76"/>
      <c r="AC183" s="77"/>
      <c r="AD183" s="83" t="s">
        <v>14940</v>
      </c>
      <c r="AE183" s="83">
        <v>786</v>
      </c>
      <c r="AF183" s="83">
        <v>1731</v>
      </c>
      <c r="AG183" s="83">
        <v>127250</v>
      </c>
      <c r="AH183" s="83">
        <v>42890</v>
      </c>
      <c r="AI183" s="83">
        <v>-14400</v>
      </c>
      <c r="AJ183" s="83" t="s">
        <v>17971</v>
      </c>
      <c r="AK183" s="83" t="s">
        <v>20618</v>
      </c>
      <c r="AL183" s="88" t="s">
        <v>21996</v>
      </c>
      <c r="AM183" s="83" t="s">
        <v>23038</v>
      </c>
      <c r="AN183" s="85">
        <v>40688.156481481485</v>
      </c>
      <c r="AO183" s="88" t="s">
        <v>23245</v>
      </c>
      <c r="AP183" s="83" t="b">
        <v>0</v>
      </c>
      <c r="AQ183" s="83" t="b">
        <v>0</v>
      </c>
      <c r="AR183" s="83" t="b">
        <v>0</v>
      </c>
      <c r="AS183" s="83" t="s">
        <v>13611</v>
      </c>
      <c r="AT183" s="83">
        <v>73</v>
      </c>
      <c r="AU183" s="88" t="s">
        <v>25919</v>
      </c>
      <c r="AV183" s="83" t="b">
        <v>0</v>
      </c>
      <c r="AW183" s="83" t="s">
        <v>30151</v>
      </c>
      <c r="AX183" s="88" t="s">
        <v>30332</v>
      </c>
      <c r="AY183" s="83" t="s">
        <v>66</v>
      </c>
      <c r="AZ183" s="2"/>
      <c r="BA183" s="3"/>
      <c r="BB183" s="3"/>
      <c r="BC183" s="3"/>
      <c r="BD183" s="3"/>
    </row>
    <row r="184" spans="1:56" x14ac:dyDescent="0.25">
      <c r="A184" s="69" t="s">
        <v>352</v>
      </c>
      <c r="B184" s="70"/>
      <c r="C184" s="70"/>
      <c r="D184" s="71"/>
      <c r="E184" s="73"/>
      <c r="F184" s="110" t="s">
        <v>27235</v>
      </c>
      <c r="G184" s="70"/>
      <c r="H184" s="74"/>
      <c r="I184" s="75"/>
      <c r="J184" s="75"/>
      <c r="K184" s="74" t="s">
        <v>33469</v>
      </c>
      <c r="L184" s="78"/>
      <c r="M184" s="79"/>
      <c r="N184" s="79"/>
      <c r="O184" s="80"/>
      <c r="P184" s="81"/>
      <c r="Q184" s="81"/>
      <c r="R184" s="92"/>
      <c r="S184" s="92"/>
      <c r="T184" s="92"/>
      <c r="U184" s="92"/>
      <c r="V184" s="52"/>
      <c r="W184" s="52"/>
      <c r="X184" s="52"/>
      <c r="Y184" s="52"/>
      <c r="Z184" s="51"/>
      <c r="AA184" s="76"/>
      <c r="AB184" s="76"/>
      <c r="AC184" s="77"/>
      <c r="AD184" s="83" t="s">
        <v>14941</v>
      </c>
      <c r="AE184" s="83">
        <v>423</v>
      </c>
      <c r="AF184" s="83">
        <v>459</v>
      </c>
      <c r="AG184" s="83">
        <v>34652</v>
      </c>
      <c r="AH184" s="83">
        <v>20984</v>
      </c>
      <c r="AI184" s="83">
        <v>-28800</v>
      </c>
      <c r="AJ184" s="83" t="s">
        <v>17972</v>
      </c>
      <c r="AK184" s="83" t="s">
        <v>20619</v>
      </c>
      <c r="AL184" s="88" t="s">
        <v>21997</v>
      </c>
      <c r="AM184" s="83" t="s">
        <v>23047</v>
      </c>
      <c r="AN184" s="85">
        <v>39971.957349537035</v>
      </c>
      <c r="AO184" s="88" t="s">
        <v>23246</v>
      </c>
      <c r="AP184" s="83" t="b">
        <v>0</v>
      </c>
      <c r="AQ184" s="83" t="b">
        <v>0</v>
      </c>
      <c r="AR184" s="83" t="b">
        <v>1</v>
      </c>
      <c r="AS184" s="83" t="s">
        <v>13611</v>
      </c>
      <c r="AT184" s="83">
        <v>18</v>
      </c>
      <c r="AU184" s="88" t="s">
        <v>25985</v>
      </c>
      <c r="AV184" s="83" t="b">
        <v>0</v>
      </c>
      <c r="AW184" s="83" t="s">
        <v>30151</v>
      </c>
      <c r="AX184" s="88" t="s">
        <v>30333</v>
      </c>
      <c r="AY184" s="83" t="s">
        <v>66</v>
      </c>
      <c r="AZ184" s="2"/>
      <c r="BA184" s="3"/>
      <c r="BB184" s="3"/>
      <c r="BC184" s="3"/>
      <c r="BD184" s="3"/>
    </row>
    <row r="185" spans="1:56" x14ac:dyDescent="0.25">
      <c r="A185" s="69" t="s">
        <v>353</v>
      </c>
      <c r="B185" s="70"/>
      <c r="C185" s="70"/>
      <c r="D185" s="71"/>
      <c r="E185" s="73"/>
      <c r="F185" s="110" t="s">
        <v>27236</v>
      </c>
      <c r="G185" s="70"/>
      <c r="H185" s="74"/>
      <c r="I185" s="75"/>
      <c r="J185" s="75"/>
      <c r="K185" s="74" t="s">
        <v>33470</v>
      </c>
      <c r="L185" s="78"/>
      <c r="M185" s="79"/>
      <c r="N185" s="79"/>
      <c r="O185" s="80"/>
      <c r="P185" s="81"/>
      <c r="Q185" s="81"/>
      <c r="R185" s="92"/>
      <c r="S185" s="92"/>
      <c r="T185" s="92"/>
      <c r="U185" s="92"/>
      <c r="V185" s="52"/>
      <c r="W185" s="52"/>
      <c r="X185" s="52"/>
      <c r="Y185" s="52"/>
      <c r="Z185" s="51"/>
      <c r="AA185" s="76"/>
      <c r="AB185" s="76"/>
      <c r="AC185" s="77"/>
      <c r="AD185" s="83" t="s">
        <v>14942</v>
      </c>
      <c r="AE185" s="83">
        <v>308</v>
      </c>
      <c r="AF185" s="83">
        <v>40</v>
      </c>
      <c r="AG185" s="83">
        <v>426</v>
      </c>
      <c r="AH185" s="83">
        <v>214</v>
      </c>
      <c r="AI185" s="83"/>
      <c r="AJ185" s="83" t="s">
        <v>17973</v>
      </c>
      <c r="AK185" s="83"/>
      <c r="AL185" s="83"/>
      <c r="AM185" s="83"/>
      <c r="AN185" s="85">
        <v>40922.792905092596</v>
      </c>
      <c r="AO185" s="88" t="s">
        <v>23247</v>
      </c>
      <c r="AP185" s="83" t="b">
        <v>0</v>
      </c>
      <c r="AQ185" s="83" t="b">
        <v>0</v>
      </c>
      <c r="AR185" s="83" t="b">
        <v>0</v>
      </c>
      <c r="AS185" s="83" t="s">
        <v>13611</v>
      </c>
      <c r="AT185" s="83">
        <v>0</v>
      </c>
      <c r="AU185" s="88" t="s">
        <v>26005</v>
      </c>
      <c r="AV185" s="83" t="b">
        <v>0</v>
      </c>
      <c r="AW185" s="83" t="s">
        <v>30151</v>
      </c>
      <c r="AX185" s="88" t="s">
        <v>30334</v>
      </c>
      <c r="AY185" s="83" t="s">
        <v>66</v>
      </c>
      <c r="AZ185" s="2"/>
      <c r="BA185" s="3"/>
      <c r="BB185" s="3"/>
      <c r="BC185" s="3"/>
      <c r="BD185" s="3"/>
    </row>
    <row r="186" spans="1:56" x14ac:dyDescent="0.25">
      <c r="A186" s="69" t="s">
        <v>2875</v>
      </c>
      <c r="B186" s="70"/>
      <c r="C186" s="70"/>
      <c r="D186" s="71"/>
      <c r="E186" s="73"/>
      <c r="F186" s="110" t="s">
        <v>27237</v>
      </c>
      <c r="G186" s="70"/>
      <c r="H186" s="74"/>
      <c r="I186" s="75"/>
      <c r="J186" s="75"/>
      <c r="K186" s="74" t="s">
        <v>33471</v>
      </c>
      <c r="L186" s="78"/>
      <c r="M186" s="79"/>
      <c r="N186" s="79"/>
      <c r="O186" s="80"/>
      <c r="P186" s="81"/>
      <c r="Q186" s="81"/>
      <c r="R186" s="92"/>
      <c r="S186" s="92"/>
      <c r="T186" s="92"/>
      <c r="U186" s="92"/>
      <c r="V186" s="52"/>
      <c r="W186" s="52"/>
      <c r="X186" s="52"/>
      <c r="Y186" s="52"/>
      <c r="Z186" s="51"/>
      <c r="AA186" s="76"/>
      <c r="AB186" s="76"/>
      <c r="AC186" s="77"/>
      <c r="AD186" s="83" t="s">
        <v>14943</v>
      </c>
      <c r="AE186" s="83">
        <v>431</v>
      </c>
      <c r="AF186" s="83">
        <v>5614</v>
      </c>
      <c r="AG186" s="83">
        <v>9910</v>
      </c>
      <c r="AH186" s="83">
        <v>32344</v>
      </c>
      <c r="AI186" s="83">
        <v>-18000</v>
      </c>
      <c r="AJ186" s="83" t="s">
        <v>17974</v>
      </c>
      <c r="AK186" s="83" t="s">
        <v>20620</v>
      </c>
      <c r="AL186" s="88" t="s">
        <v>21998</v>
      </c>
      <c r="AM186" s="83" t="s">
        <v>23040</v>
      </c>
      <c r="AN186" s="85">
        <v>40661.958634259259</v>
      </c>
      <c r="AO186" s="88" t="s">
        <v>23248</v>
      </c>
      <c r="AP186" s="83" t="b">
        <v>1</v>
      </c>
      <c r="AQ186" s="83" t="b">
        <v>0</v>
      </c>
      <c r="AR186" s="83" t="b">
        <v>0</v>
      </c>
      <c r="AS186" s="83" t="s">
        <v>13611</v>
      </c>
      <c r="AT186" s="83">
        <v>55</v>
      </c>
      <c r="AU186" s="88" t="s">
        <v>25919</v>
      </c>
      <c r="AV186" s="83" t="b">
        <v>1</v>
      </c>
      <c r="AW186" s="83" t="s">
        <v>30151</v>
      </c>
      <c r="AX186" s="88" t="s">
        <v>30335</v>
      </c>
      <c r="AY186" s="83" t="s">
        <v>65</v>
      </c>
      <c r="AZ186" s="2"/>
      <c r="BA186" s="3"/>
      <c r="BB186" s="3"/>
      <c r="BC186" s="3"/>
      <c r="BD186" s="3"/>
    </row>
    <row r="187" spans="1:56" x14ac:dyDescent="0.25">
      <c r="A187" s="69" t="s">
        <v>354</v>
      </c>
      <c r="B187" s="70"/>
      <c r="C187" s="70"/>
      <c r="D187" s="71"/>
      <c r="E187" s="73"/>
      <c r="F187" s="110" t="s">
        <v>27238</v>
      </c>
      <c r="G187" s="70"/>
      <c r="H187" s="74"/>
      <c r="I187" s="75"/>
      <c r="J187" s="75"/>
      <c r="K187" s="74" t="s">
        <v>33472</v>
      </c>
      <c r="L187" s="78"/>
      <c r="M187" s="79"/>
      <c r="N187" s="79"/>
      <c r="O187" s="80"/>
      <c r="P187" s="81"/>
      <c r="Q187" s="81"/>
      <c r="R187" s="92"/>
      <c r="S187" s="92"/>
      <c r="T187" s="92"/>
      <c r="U187" s="92"/>
      <c r="V187" s="52"/>
      <c r="W187" s="52"/>
      <c r="X187" s="52"/>
      <c r="Y187" s="52"/>
      <c r="Z187" s="51"/>
      <c r="AA187" s="76"/>
      <c r="AB187" s="76"/>
      <c r="AC187" s="77"/>
      <c r="AD187" s="83" t="s">
        <v>14944</v>
      </c>
      <c r="AE187" s="83">
        <v>860</v>
      </c>
      <c r="AF187" s="83">
        <v>2473</v>
      </c>
      <c r="AG187" s="83">
        <v>5000</v>
      </c>
      <c r="AH187" s="83">
        <v>4936</v>
      </c>
      <c r="AI187" s="83">
        <v>-25200</v>
      </c>
      <c r="AJ187" s="83" t="s">
        <v>17975</v>
      </c>
      <c r="AK187" s="83" t="s">
        <v>20621</v>
      </c>
      <c r="AL187" s="88" t="s">
        <v>21999</v>
      </c>
      <c r="AM187" s="83" t="s">
        <v>23044</v>
      </c>
      <c r="AN187" s="85">
        <v>40859.802430555559</v>
      </c>
      <c r="AO187" s="88" t="s">
        <v>23249</v>
      </c>
      <c r="AP187" s="83" t="b">
        <v>0</v>
      </c>
      <c r="AQ187" s="83" t="b">
        <v>0</v>
      </c>
      <c r="AR187" s="83" t="b">
        <v>0</v>
      </c>
      <c r="AS187" s="83" t="s">
        <v>13611</v>
      </c>
      <c r="AT187" s="83">
        <v>11</v>
      </c>
      <c r="AU187" s="88" t="s">
        <v>25918</v>
      </c>
      <c r="AV187" s="83" t="b">
        <v>0</v>
      </c>
      <c r="AW187" s="83" t="s">
        <v>30151</v>
      </c>
      <c r="AX187" s="88" t="s">
        <v>30336</v>
      </c>
      <c r="AY187" s="83" t="s">
        <v>66</v>
      </c>
      <c r="AZ187" s="2"/>
      <c r="BA187" s="3"/>
      <c r="BB187" s="3"/>
      <c r="BC187" s="3"/>
      <c r="BD187" s="3"/>
    </row>
    <row r="188" spans="1:56" x14ac:dyDescent="0.25">
      <c r="A188" s="69" t="s">
        <v>2876</v>
      </c>
      <c r="B188" s="70"/>
      <c r="C188" s="70"/>
      <c r="D188" s="71"/>
      <c r="E188" s="73"/>
      <c r="F188" s="110" t="s">
        <v>27239</v>
      </c>
      <c r="G188" s="70"/>
      <c r="H188" s="74"/>
      <c r="I188" s="75"/>
      <c r="J188" s="75"/>
      <c r="K188" s="74" t="s">
        <v>33473</v>
      </c>
      <c r="L188" s="78"/>
      <c r="M188" s="79"/>
      <c r="N188" s="79"/>
      <c r="O188" s="80"/>
      <c r="P188" s="81"/>
      <c r="Q188" s="81"/>
      <c r="R188" s="92"/>
      <c r="S188" s="92"/>
      <c r="T188" s="92"/>
      <c r="U188" s="92"/>
      <c r="V188" s="52"/>
      <c r="W188" s="52"/>
      <c r="X188" s="52"/>
      <c r="Y188" s="52"/>
      <c r="Z188" s="51"/>
      <c r="AA188" s="76"/>
      <c r="AB188" s="76"/>
      <c r="AC188" s="77"/>
      <c r="AD188" s="83" t="s">
        <v>14945</v>
      </c>
      <c r="AE188" s="83">
        <v>471</v>
      </c>
      <c r="AF188" s="83">
        <v>420</v>
      </c>
      <c r="AG188" s="83">
        <v>9665</v>
      </c>
      <c r="AH188" s="83">
        <v>28275</v>
      </c>
      <c r="AI188" s="83">
        <v>-28800</v>
      </c>
      <c r="AJ188" s="83" t="s">
        <v>17976</v>
      </c>
      <c r="AK188" s="83"/>
      <c r="AL188" s="88" t="s">
        <v>22000</v>
      </c>
      <c r="AM188" s="83" t="s">
        <v>23041</v>
      </c>
      <c r="AN188" s="85">
        <v>41662.068437499998</v>
      </c>
      <c r="AO188" s="88" t="s">
        <v>23250</v>
      </c>
      <c r="AP188" s="83" t="b">
        <v>0</v>
      </c>
      <c r="AQ188" s="83" t="b">
        <v>0</v>
      </c>
      <c r="AR188" s="83" t="b">
        <v>1</v>
      </c>
      <c r="AS188" s="83" t="s">
        <v>13611</v>
      </c>
      <c r="AT188" s="83">
        <v>7</v>
      </c>
      <c r="AU188" s="88" t="s">
        <v>26006</v>
      </c>
      <c r="AV188" s="83" t="b">
        <v>0</v>
      </c>
      <c r="AW188" s="83" t="s">
        <v>30151</v>
      </c>
      <c r="AX188" s="88" t="s">
        <v>30337</v>
      </c>
      <c r="AY188" s="83" t="s">
        <v>65</v>
      </c>
      <c r="AZ188" s="2"/>
      <c r="BA188" s="3"/>
      <c r="BB188" s="3"/>
      <c r="BC188" s="3"/>
      <c r="BD188" s="3"/>
    </row>
    <row r="189" spans="1:56" x14ac:dyDescent="0.25">
      <c r="A189" s="69" t="s">
        <v>355</v>
      </c>
      <c r="B189" s="70"/>
      <c r="C189" s="70"/>
      <c r="D189" s="71"/>
      <c r="E189" s="73"/>
      <c r="F189" s="110" t="s">
        <v>27240</v>
      </c>
      <c r="G189" s="70"/>
      <c r="H189" s="74"/>
      <c r="I189" s="75"/>
      <c r="J189" s="75"/>
      <c r="K189" s="74" t="s">
        <v>33474</v>
      </c>
      <c r="L189" s="78"/>
      <c r="M189" s="79"/>
      <c r="N189" s="79"/>
      <c r="O189" s="80"/>
      <c r="P189" s="81"/>
      <c r="Q189" s="81"/>
      <c r="R189" s="92"/>
      <c r="S189" s="92"/>
      <c r="T189" s="92"/>
      <c r="U189" s="92"/>
      <c r="V189" s="52"/>
      <c r="W189" s="52"/>
      <c r="X189" s="52"/>
      <c r="Y189" s="52"/>
      <c r="Z189" s="51"/>
      <c r="AA189" s="76"/>
      <c r="AB189" s="76"/>
      <c r="AC189" s="77"/>
      <c r="AD189" s="83" t="s">
        <v>14946</v>
      </c>
      <c r="AE189" s="83">
        <v>1077</v>
      </c>
      <c r="AF189" s="83">
        <v>24544</v>
      </c>
      <c r="AG189" s="83">
        <v>10313</v>
      </c>
      <c r="AH189" s="83">
        <v>20000</v>
      </c>
      <c r="AI189" s="83">
        <v>-28800</v>
      </c>
      <c r="AJ189" s="83" t="s">
        <v>17977</v>
      </c>
      <c r="AK189" s="83"/>
      <c r="AL189" s="88" t="s">
        <v>22001</v>
      </c>
      <c r="AM189" s="83" t="s">
        <v>23041</v>
      </c>
      <c r="AN189" s="85">
        <v>42310.115798611114</v>
      </c>
      <c r="AO189" s="88" t="s">
        <v>23251</v>
      </c>
      <c r="AP189" s="83" t="b">
        <v>0</v>
      </c>
      <c r="AQ189" s="83" t="b">
        <v>0</v>
      </c>
      <c r="AR189" s="83" t="b">
        <v>0</v>
      </c>
      <c r="AS189" s="83" t="s">
        <v>13611</v>
      </c>
      <c r="AT189" s="83">
        <v>170</v>
      </c>
      <c r="AU189" s="88" t="s">
        <v>25919</v>
      </c>
      <c r="AV189" s="83" t="b">
        <v>0</v>
      </c>
      <c r="AW189" s="83" t="s">
        <v>30151</v>
      </c>
      <c r="AX189" s="88" t="s">
        <v>30338</v>
      </c>
      <c r="AY189" s="83" t="s">
        <v>66</v>
      </c>
      <c r="AZ189" s="2"/>
      <c r="BA189" s="3"/>
      <c r="BB189" s="3"/>
      <c r="BC189" s="3"/>
      <c r="BD189" s="3"/>
    </row>
    <row r="190" spans="1:56" x14ac:dyDescent="0.25">
      <c r="A190" s="69" t="s">
        <v>356</v>
      </c>
      <c r="B190" s="70"/>
      <c r="C190" s="70"/>
      <c r="D190" s="71"/>
      <c r="E190" s="73"/>
      <c r="F190" s="110" t="s">
        <v>27241</v>
      </c>
      <c r="G190" s="70"/>
      <c r="H190" s="74"/>
      <c r="I190" s="75"/>
      <c r="J190" s="75"/>
      <c r="K190" s="74" t="s">
        <v>33475</v>
      </c>
      <c r="L190" s="78"/>
      <c r="M190" s="79"/>
      <c r="N190" s="79"/>
      <c r="O190" s="80"/>
      <c r="P190" s="81"/>
      <c r="Q190" s="81"/>
      <c r="R190" s="92"/>
      <c r="S190" s="92"/>
      <c r="T190" s="92"/>
      <c r="U190" s="92"/>
      <c r="V190" s="52"/>
      <c r="W190" s="52"/>
      <c r="X190" s="52"/>
      <c r="Y190" s="52"/>
      <c r="Z190" s="51"/>
      <c r="AA190" s="76"/>
      <c r="AB190" s="76"/>
      <c r="AC190" s="77"/>
      <c r="AD190" s="83" t="s">
        <v>14947</v>
      </c>
      <c r="AE190" s="83">
        <v>951</v>
      </c>
      <c r="AF190" s="83">
        <v>313</v>
      </c>
      <c r="AG190" s="83">
        <v>13032</v>
      </c>
      <c r="AH190" s="83">
        <v>17345</v>
      </c>
      <c r="AI190" s="83">
        <v>-14400</v>
      </c>
      <c r="AJ190" s="83" t="s">
        <v>17978</v>
      </c>
      <c r="AK190" s="83"/>
      <c r="AL190" s="83"/>
      <c r="AM190" s="83" t="s">
        <v>23038</v>
      </c>
      <c r="AN190" s="85">
        <v>40399.742893518516</v>
      </c>
      <c r="AO190" s="88" t="s">
        <v>23252</v>
      </c>
      <c r="AP190" s="83" t="b">
        <v>0</v>
      </c>
      <c r="AQ190" s="83" t="b">
        <v>0</v>
      </c>
      <c r="AR190" s="83" t="b">
        <v>0</v>
      </c>
      <c r="AS190" s="83" t="s">
        <v>13611</v>
      </c>
      <c r="AT190" s="83">
        <v>7</v>
      </c>
      <c r="AU190" s="88" t="s">
        <v>26007</v>
      </c>
      <c r="AV190" s="83" t="b">
        <v>0</v>
      </c>
      <c r="AW190" s="83" t="s">
        <v>30151</v>
      </c>
      <c r="AX190" s="88" t="s">
        <v>30339</v>
      </c>
      <c r="AY190" s="83" t="s">
        <v>66</v>
      </c>
      <c r="AZ190" s="2"/>
      <c r="BA190" s="3"/>
      <c r="BB190" s="3"/>
      <c r="BC190" s="3"/>
      <c r="BD190" s="3"/>
    </row>
    <row r="191" spans="1:56" x14ac:dyDescent="0.25">
      <c r="A191" s="69" t="s">
        <v>357</v>
      </c>
      <c r="B191" s="70"/>
      <c r="C191" s="70"/>
      <c r="D191" s="71"/>
      <c r="E191" s="73"/>
      <c r="F191" s="110" t="s">
        <v>27242</v>
      </c>
      <c r="G191" s="70"/>
      <c r="H191" s="74"/>
      <c r="I191" s="75"/>
      <c r="J191" s="75"/>
      <c r="K191" s="74" t="s">
        <v>33476</v>
      </c>
      <c r="L191" s="78"/>
      <c r="M191" s="79"/>
      <c r="N191" s="79"/>
      <c r="O191" s="80"/>
      <c r="P191" s="81"/>
      <c r="Q191" s="81"/>
      <c r="R191" s="92"/>
      <c r="S191" s="92"/>
      <c r="T191" s="92"/>
      <c r="U191" s="92"/>
      <c r="V191" s="52"/>
      <c r="W191" s="52"/>
      <c r="X191" s="52"/>
      <c r="Y191" s="52"/>
      <c r="Z191" s="51"/>
      <c r="AA191" s="76"/>
      <c r="AB191" s="76"/>
      <c r="AC191" s="77"/>
      <c r="AD191" s="83" t="s">
        <v>14948</v>
      </c>
      <c r="AE191" s="83">
        <v>113</v>
      </c>
      <c r="AF191" s="83">
        <v>94</v>
      </c>
      <c r="AG191" s="83">
        <v>461</v>
      </c>
      <c r="AH191" s="83">
        <v>1042</v>
      </c>
      <c r="AI191" s="83"/>
      <c r="AJ191" s="83" t="s">
        <v>17979</v>
      </c>
      <c r="AK191" s="83"/>
      <c r="AL191" s="83"/>
      <c r="AM191" s="83"/>
      <c r="AN191" s="85">
        <v>42685.077488425923</v>
      </c>
      <c r="AO191" s="88" t="s">
        <v>23253</v>
      </c>
      <c r="AP191" s="83" t="b">
        <v>1</v>
      </c>
      <c r="AQ191" s="83" t="b">
        <v>0</v>
      </c>
      <c r="AR191" s="83" t="b">
        <v>0</v>
      </c>
      <c r="AS191" s="83" t="s">
        <v>13611</v>
      </c>
      <c r="AT191" s="83">
        <v>0</v>
      </c>
      <c r="AU191" s="83"/>
      <c r="AV191" s="83" t="b">
        <v>0</v>
      </c>
      <c r="AW191" s="83" t="s">
        <v>30151</v>
      </c>
      <c r="AX191" s="88" t="s">
        <v>30340</v>
      </c>
      <c r="AY191" s="83" t="s">
        <v>66</v>
      </c>
      <c r="AZ191" s="2"/>
      <c r="BA191" s="3"/>
      <c r="BB191" s="3"/>
      <c r="BC191" s="3"/>
      <c r="BD191" s="3"/>
    </row>
    <row r="192" spans="1:56" x14ac:dyDescent="0.25">
      <c r="A192" s="69" t="s">
        <v>358</v>
      </c>
      <c r="B192" s="70"/>
      <c r="C192" s="70"/>
      <c r="D192" s="71"/>
      <c r="E192" s="73"/>
      <c r="F192" s="110" t="s">
        <v>27243</v>
      </c>
      <c r="G192" s="70"/>
      <c r="H192" s="74"/>
      <c r="I192" s="75"/>
      <c r="J192" s="75"/>
      <c r="K192" s="74" t="s">
        <v>33477</v>
      </c>
      <c r="L192" s="78"/>
      <c r="M192" s="79"/>
      <c r="N192" s="79"/>
      <c r="O192" s="80"/>
      <c r="P192" s="81"/>
      <c r="Q192" s="81"/>
      <c r="R192" s="92"/>
      <c r="S192" s="92"/>
      <c r="T192" s="92"/>
      <c r="U192" s="92"/>
      <c r="V192" s="52"/>
      <c r="W192" s="52"/>
      <c r="X192" s="52"/>
      <c r="Y192" s="52"/>
      <c r="Z192" s="51"/>
      <c r="AA192" s="76"/>
      <c r="AB192" s="76"/>
      <c r="AC192" s="77"/>
      <c r="AD192" s="83" t="s">
        <v>14949</v>
      </c>
      <c r="AE192" s="83">
        <v>964</v>
      </c>
      <c r="AF192" s="83">
        <v>427</v>
      </c>
      <c r="AG192" s="83">
        <v>20638</v>
      </c>
      <c r="AH192" s="83">
        <v>3747</v>
      </c>
      <c r="AI192" s="83">
        <v>-21600</v>
      </c>
      <c r="AJ192" s="83" t="s">
        <v>17980</v>
      </c>
      <c r="AK192" s="83" t="s">
        <v>20622</v>
      </c>
      <c r="AL192" s="88" t="s">
        <v>22002</v>
      </c>
      <c r="AM192" s="83" t="s">
        <v>23048</v>
      </c>
      <c r="AN192" s="85">
        <v>39676.86917824074</v>
      </c>
      <c r="AO192" s="88" t="s">
        <v>23254</v>
      </c>
      <c r="AP192" s="83" t="b">
        <v>0</v>
      </c>
      <c r="AQ192" s="83" t="b">
        <v>0</v>
      </c>
      <c r="AR192" s="83" t="b">
        <v>1</v>
      </c>
      <c r="AS192" s="83" t="s">
        <v>13611</v>
      </c>
      <c r="AT192" s="83">
        <v>26</v>
      </c>
      <c r="AU192" s="88" t="s">
        <v>25918</v>
      </c>
      <c r="AV192" s="83" t="b">
        <v>0</v>
      </c>
      <c r="AW192" s="83" t="s">
        <v>30151</v>
      </c>
      <c r="AX192" s="88" t="s">
        <v>30341</v>
      </c>
      <c r="AY192" s="83" t="s">
        <v>66</v>
      </c>
      <c r="AZ192" s="2"/>
      <c r="BA192" s="3"/>
      <c r="BB192" s="3"/>
      <c r="BC192" s="3"/>
      <c r="BD192" s="3"/>
    </row>
    <row r="193" spans="1:56" x14ac:dyDescent="0.25">
      <c r="A193" s="69" t="s">
        <v>359</v>
      </c>
      <c r="B193" s="70"/>
      <c r="C193" s="70"/>
      <c r="D193" s="71"/>
      <c r="E193" s="73"/>
      <c r="F193" s="110" t="s">
        <v>27244</v>
      </c>
      <c r="G193" s="70"/>
      <c r="H193" s="74"/>
      <c r="I193" s="75"/>
      <c r="J193" s="75"/>
      <c r="K193" s="74" t="s">
        <v>33478</v>
      </c>
      <c r="L193" s="78"/>
      <c r="M193" s="79"/>
      <c r="N193" s="79"/>
      <c r="O193" s="80"/>
      <c r="P193" s="81"/>
      <c r="Q193" s="81"/>
      <c r="R193" s="92"/>
      <c r="S193" s="92"/>
      <c r="T193" s="92"/>
      <c r="U193" s="92"/>
      <c r="V193" s="52"/>
      <c r="W193" s="52"/>
      <c r="X193" s="52"/>
      <c r="Y193" s="52"/>
      <c r="Z193" s="51"/>
      <c r="AA193" s="76"/>
      <c r="AB193" s="76"/>
      <c r="AC193" s="77"/>
      <c r="AD193" s="83" t="s">
        <v>14950</v>
      </c>
      <c r="AE193" s="83">
        <v>96</v>
      </c>
      <c r="AF193" s="83">
        <v>40</v>
      </c>
      <c r="AG193" s="83">
        <v>4298</v>
      </c>
      <c r="AH193" s="83">
        <v>10161</v>
      </c>
      <c r="AI193" s="83">
        <v>-18000</v>
      </c>
      <c r="AJ193" s="83" t="s">
        <v>17981</v>
      </c>
      <c r="AK193" s="83" t="s">
        <v>20623</v>
      </c>
      <c r="AL193" s="88" t="s">
        <v>22003</v>
      </c>
      <c r="AM193" s="83" t="s">
        <v>23040</v>
      </c>
      <c r="AN193" s="85">
        <v>41722.173449074071</v>
      </c>
      <c r="AO193" s="88" t="s">
        <v>23255</v>
      </c>
      <c r="AP193" s="83" t="b">
        <v>0</v>
      </c>
      <c r="AQ193" s="83" t="b">
        <v>0</v>
      </c>
      <c r="AR193" s="83" t="b">
        <v>0</v>
      </c>
      <c r="AS193" s="83" t="s">
        <v>13611</v>
      </c>
      <c r="AT193" s="83">
        <v>1</v>
      </c>
      <c r="AU193" s="88" t="s">
        <v>26008</v>
      </c>
      <c r="AV193" s="83" t="b">
        <v>0</v>
      </c>
      <c r="AW193" s="83" t="s">
        <v>30151</v>
      </c>
      <c r="AX193" s="88" t="s">
        <v>30342</v>
      </c>
      <c r="AY193" s="83" t="s">
        <v>66</v>
      </c>
      <c r="AZ193" s="2"/>
      <c r="BA193" s="3"/>
      <c r="BB193" s="3"/>
      <c r="BC193" s="3"/>
      <c r="BD193" s="3"/>
    </row>
    <row r="194" spans="1:56" x14ac:dyDescent="0.25">
      <c r="A194" s="69" t="s">
        <v>360</v>
      </c>
      <c r="B194" s="70"/>
      <c r="C194" s="70"/>
      <c r="D194" s="71"/>
      <c r="E194" s="73"/>
      <c r="F194" s="110" t="s">
        <v>27245</v>
      </c>
      <c r="G194" s="70"/>
      <c r="H194" s="74"/>
      <c r="I194" s="75"/>
      <c r="J194" s="75"/>
      <c r="K194" s="74" t="s">
        <v>33479</v>
      </c>
      <c r="L194" s="78"/>
      <c r="M194" s="79"/>
      <c r="N194" s="79"/>
      <c r="O194" s="80"/>
      <c r="P194" s="81"/>
      <c r="Q194" s="81"/>
      <c r="R194" s="92"/>
      <c r="S194" s="92"/>
      <c r="T194" s="92"/>
      <c r="U194" s="92"/>
      <c r="V194" s="52"/>
      <c r="W194" s="52"/>
      <c r="X194" s="52"/>
      <c r="Y194" s="52"/>
      <c r="Z194" s="51"/>
      <c r="AA194" s="76"/>
      <c r="AB194" s="76"/>
      <c r="AC194" s="77"/>
      <c r="AD194" s="83" t="s">
        <v>14951</v>
      </c>
      <c r="AE194" s="83">
        <v>650</v>
      </c>
      <c r="AF194" s="83">
        <v>764</v>
      </c>
      <c r="AG194" s="83">
        <v>14637</v>
      </c>
      <c r="AH194" s="83">
        <v>10505</v>
      </c>
      <c r="AI194" s="83"/>
      <c r="AJ194" s="83" t="s">
        <v>17982</v>
      </c>
      <c r="AK194" s="83" t="s">
        <v>20624</v>
      </c>
      <c r="AL194" s="83"/>
      <c r="AM194" s="83"/>
      <c r="AN194" s="85">
        <v>41109.163726851853</v>
      </c>
      <c r="AO194" s="88" t="s">
        <v>23256</v>
      </c>
      <c r="AP194" s="83" t="b">
        <v>1</v>
      </c>
      <c r="AQ194" s="83" t="b">
        <v>0</v>
      </c>
      <c r="AR194" s="83" t="b">
        <v>1</v>
      </c>
      <c r="AS194" s="83" t="s">
        <v>13611</v>
      </c>
      <c r="AT194" s="83">
        <v>2</v>
      </c>
      <c r="AU194" s="88" t="s">
        <v>25919</v>
      </c>
      <c r="AV194" s="83" t="b">
        <v>0</v>
      </c>
      <c r="AW194" s="83" t="s">
        <v>30151</v>
      </c>
      <c r="AX194" s="88" t="s">
        <v>30343</v>
      </c>
      <c r="AY194" s="83" t="s">
        <v>66</v>
      </c>
      <c r="AZ194" s="2"/>
      <c r="BA194" s="3"/>
      <c r="BB194" s="3"/>
      <c r="BC194" s="3"/>
      <c r="BD194" s="3"/>
    </row>
    <row r="195" spans="1:56" x14ac:dyDescent="0.25">
      <c r="A195" s="69" t="s">
        <v>361</v>
      </c>
      <c r="B195" s="70"/>
      <c r="C195" s="70"/>
      <c r="D195" s="71"/>
      <c r="E195" s="73"/>
      <c r="F195" s="110" t="s">
        <v>27246</v>
      </c>
      <c r="G195" s="70"/>
      <c r="H195" s="74"/>
      <c r="I195" s="75"/>
      <c r="J195" s="75"/>
      <c r="K195" s="74" t="s">
        <v>33480</v>
      </c>
      <c r="L195" s="78"/>
      <c r="M195" s="79"/>
      <c r="N195" s="79"/>
      <c r="O195" s="80"/>
      <c r="P195" s="81"/>
      <c r="Q195" s="81"/>
      <c r="R195" s="92"/>
      <c r="S195" s="92"/>
      <c r="T195" s="92"/>
      <c r="U195" s="92"/>
      <c r="V195" s="52"/>
      <c r="W195" s="52"/>
      <c r="X195" s="52"/>
      <c r="Y195" s="52"/>
      <c r="Z195" s="51"/>
      <c r="AA195" s="76"/>
      <c r="AB195" s="76"/>
      <c r="AC195" s="77"/>
      <c r="AD195" s="83" t="s">
        <v>14952</v>
      </c>
      <c r="AE195" s="83">
        <v>179</v>
      </c>
      <c r="AF195" s="83">
        <v>229</v>
      </c>
      <c r="AG195" s="83">
        <v>790</v>
      </c>
      <c r="AH195" s="83">
        <v>705</v>
      </c>
      <c r="AI195" s="83"/>
      <c r="AJ195" s="83" t="s">
        <v>17983</v>
      </c>
      <c r="AK195" s="83" t="s">
        <v>20625</v>
      </c>
      <c r="AL195" s="83"/>
      <c r="AM195" s="83"/>
      <c r="AN195" s="85">
        <v>42032.207175925927</v>
      </c>
      <c r="AO195" s="88" t="s">
        <v>23257</v>
      </c>
      <c r="AP195" s="83" t="b">
        <v>1</v>
      </c>
      <c r="AQ195" s="83" t="b">
        <v>0</v>
      </c>
      <c r="AR195" s="83" t="b">
        <v>1</v>
      </c>
      <c r="AS195" s="83" t="s">
        <v>13611</v>
      </c>
      <c r="AT195" s="83">
        <v>0</v>
      </c>
      <c r="AU195" s="88" t="s">
        <v>25919</v>
      </c>
      <c r="AV195" s="83" t="b">
        <v>0</v>
      </c>
      <c r="AW195" s="83" t="s">
        <v>30151</v>
      </c>
      <c r="AX195" s="88" t="s">
        <v>30344</v>
      </c>
      <c r="AY195" s="83" t="s">
        <v>66</v>
      </c>
      <c r="AZ195" s="2"/>
      <c r="BA195" s="3"/>
      <c r="BB195" s="3"/>
      <c r="BC195" s="3"/>
      <c r="BD195" s="3"/>
    </row>
    <row r="196" spans="1:56" x14ac:dyDescent="0.25">
      <c r="A196" s="69" t="s">
        <v>362</v>
      </c>
      <c r="B196" s="70"/>
      <c r="C196" s="70"/>
      <c r="D196" s="71"/>
      <c r="E196" s="73"/>
      <c r="F196" s="110" t="s">
        <v>27247</v>
      </c>
      <c r="G196" s="70"/>
      <c r="H196" s="74"/>
      <c r="I196" s="75"/>
      <c r="J196" s="75"/>
      <c r="K196" s="74" t="s">
        <v>33481</v>
      </c>
      <c r="L196" s="78"/>
      <c r="M196" s="79"/>
      <c r="N196" s="79"/>
      <c r="O196" s="80"/>
      <c r="P196" s="81"/>
      <c r="Q196" s="81"/>
      <c r="R196" s="92"/>
      <c r="S196" s="92"/>
      <c r="T196" s="92"/>
      <c r="U196" s="92"/>
      <c r="V196" s="52"/>
      <c r="W196" s="52"/>
      <c r="X196" s="52"/>
      <c r="Y196" s="52"/>
      <c r="Z196" s="51"/>
      <c r="AA196" s="76"/>
      <c r="AB196" s="76"/>
      <c r="AC196" s="77"/>
      <c r="AD196" s="83" t="s">
        <v>14953</v>
      </c>
      <c r="AE196" s="83">
        <v>526</v>
      </c>
      <c r="AF196" s="83">
        <v>6386</v>
      </c>
      <c r="AG196" s="83">
        <v>32056</v>
      </c>
      <c r="AH196" s="83">
        <v>215</v>
      </c>
      <c r="AI196" s="83">
        <v>-18000</v>
      </c>
      <c r="AJ196" s="83" t="s">
        <v>17984</v>
      </c>
      <c r="AK196" s="83" t="s">
        <v>20626</v>
      </c>
      <c r="AL196" s="88" t="s">
        <v>22004</v>
      </c>
      <c r="AM196" s="83" t="s">
        <v>23040</v>
      </c>
      <c r="AN196" s="85">
        <v>39821.667974537035</v>
      </c>
      <c r="AO196" s="88" t="s">
        <v>23258</v>
      </c>
      <c r="AP196" s="83" t="b">
        <v>0</v>
      </c>
      <c r="AQ196" s="83" t="b">
        <v>0</v>
      </c>
      <c r="AR196" s="83" t="b">
        <v>1</v>
      </c>
      <c r="AS196" s="83" t="s">
        <v>13611</v>
      </c>
      <c r="AT196" s="83">
        <v>192</v>
      </c>
      <c r="AU196" s="88" t="s">
        <v>26009</v>
      </c>
      <c r="AV196" s="83" t="b">
        <v>1</v>
      </c>
      <c r="AW196" s="83" t="s">
        <v>30151</v>
      </c>
      <c r="AX196" s="88" t="s">
        <v>30345</v>
      </c>
      <c r="AY196" s="83" t="s">
        <v>66</v>
      </c>
      <c r="AZ196" s="2"/>
      <c r="BA196" s="3"/>
      <c r="BB196" s="3"/>
      <c r="BC196" s="3"/>
      <c r="BD196" s="3"/>
    </row>
    <row r="197" spans="1:56" x14ac:dyDescent="0.25">
      <c r="A197" s="69" t="s">
        <v>363</v>
      </c>
      <c r="B197" s="70"/>
      <c r="C197" s="70"/>
      <c r="D197" s="71"/>
      <c r="E197" s="73"/>
      <c r="F197" s="110" t="s">
        <v>27248</v>
      </c>
      <c r="G197" s="70"/>
      <c r="H197" s="74"/>
      <c r="I197" s="75"/>
      <c r="J197" s="75"/>
      <c r="K197" s="74" t="s">
        <v>33482</v>
      </c>
      <c r="L197" s="78"/>
      <c r="M197" s="79"/>
      <c r="N197" s="79"/>
      <c r="O197" s="80"/>
      <c r="P197" s="81"/>
      <c r="Q197" s="81"/>
      <c r="R197" s="92"/>
      <c r="S197" s="92"/>
      <c r="T197" s="92"/>
      <c r="U197" s="92"/>
      <c r="V197" s="52"/>
      <c r="W197" s="52"/>
      <c r="X197" s="52"/>
      <c r="Y197" s="52"/>
      <c r="Z197" s="51"/>
      <c r="AA197" s="76"/>
      <c r="AB197" s="76"/>
      <c r="AC197" s="77"/>
      <c r="AD197" s="83" t="s">
        <v>14954</v>
      </c>
      <c r="AE197" s="83">
        <v>621</v>
      </c>
      <c r="AF197" s="83">
        <v>1052</v>
      </c>
      <c r="AG197" s="83">
        <v>6703</v>
      </c>
      <c r="AH197" s="83">
        <v>10853</v>
      </c>
      <c r="AI197" s="83">
        <v>-18000</v>
      </c>
      <c r="AJ197" s="83" t="s">
        <v>17985</v>
      </c>
      <c r="AK197" s="83" t="s">
        <v>20627</v>
      </c>
      <c r="AL197" s="88" t="s">
        <v>22005</v>
      </c>
      <c r="AM197" s="83" t="s">
        <v>23040</v>
      </c>
      <c r="AN197" s="85">
        <v>40045.16815972222</v>
      </c>
      <c r="AO197" s="88" t="s">
        <v>23259</v>
      </c>
      <c r="AP197" s="83" t="b">
        <v>0</v>
      </c>
      <c r="AQ197" s="83" t="b">
        <v>0</v>
      </c>
      <c r="AR197" s="83" t="b">
        <v>0</v>
      </c>
      <c r="AS197" s="83" t="s">
        <v>13611</v>
      </c>
      <c r="AT197" s="83">
        <v>26</v>
      </c>
      <c r="AU197" s="88" t="s">
        <v>26010</v>
      </c>
      <c r="AV197" s="83" t="b">
        <v>0</v>
      </c>
      <c r="AW197" s="83" t="s">
        <v>30151</v>
      </c>
      <c r="AX197" s="88" t="s">
        <v>30346</v>
      </c>
      <c r="AY197" s="83" t="s">
        <v>66</v>
      </c>
      <c r="AZ197" s="2"/>
      <c r="BA197" s="3"/>
      <c r="BB197" s="3"/>
      <c r="BC197" s="3"/>
      <c r="BD197" s="3"/>
    </row>
    <row r="198" spans="1:56" x14ac:dyDescent="0.25">
      <c r="A198" s="69" t="s">
        <v>2877</v>
      </c>
      <c r="B198" s="70"/>
      <c r="C198" s="70"/>
      <c r="D198" s="71"/>
      <c r="E198" s="73"/>
      <c r="F198" s="110" t="s">
        <v>27249</v>
      </c>
      <c r="G198" s="70"/>
      <c r="H198" s="74"/>
      <c r="I198" s="75"/>
      <c r="J198" s="75"/>
      <c r="K198" s="74" t="s">
        <v>33483</v>
      </c>
      <c r="L198" s="78"/>
      <c r="M198" s="79"/>
      <c r="N198" s="79"/>
      <c r="O198" s="80"/>
      <c r="P198" s="81"/>
      <c r="Q198" s="81"/>
      <c r="R198" s="92"/>
      <c r="S198" s="92"/>
      <c r="T198" s="92"/>
      <c r="U198" s="92"/>
      <c r="V198" s="52"/>
      <c r="W198" s="52"/>
      <c r="X198" s="52"/>
      <c r="Y198" s="52"/>
      <c r="Z198" s="51"/>
      <c r="AA198" s="76"/>
      <c r="AB198" s="76"/>
      <c r="AC198" s="77"/>
      <c r="AD198" s="83" t="s">
        <v>14955</v>
      </c>
      <c r="AE198" s="83">
        <v>33257</v>
      </c>
      <c r="AF198" s="83">
        <v>419747</v>
      </c>
      <c r="AG198" s="83">
        <v>19373</v>
      </c>
      <c r="AH198" s="83">
        <v>419</v>
      </c>
      <c r="AI198" s="83">
        <v>-18000</v>
      </c>
      <c r="AJ198" s="83" t="s">
        <v>17986</v>
      </c>
      <c r="AK198" s="83" t="s">
        <v>20585</v>
      </c>
      <c r="AL198" s="88" t="s">
        <v>22006</v>
      </c>
      <c r="AM198" s="83" t="s">
        <v>23040</v>
      </c>
      <c r="AN198" s="85">
        <v>39547.820868055554</v>
      </c>
      <c r="AO198" s="88" t="s">
        <v>23260</v>
      </c>
      <c r="AP198" s="83" t="b">
        <v>0</v>
      </c>
      <c r="AQ198" s="83" t="b">
        <v>0</v>
      </c>
      <c r="AR198" s="83" t="b">
        <v>1</v>
      </c>
      <c r="AS198" s="83" t="s">
        <v>13611</v>
      </c>
      <c r="AT198" s="83">
        <v>5812</v>
      </c>
      <c r="AU198" s="88" t="s">
        <v>26011</v>
      </c>
      <c r="AV198" s="83" t="b">
        <v>1</v>
      </c>
      <c r="AW198" s="83" t="s">
        <v>30151</v>
      </c>
      <c r="AX198" s="88" t="s">
        <v>30347</v>
      </c>
      <c r="AY198" s="83" t="s">
        <v>65</v>
      </c>
      <c r="AZ198" s="2"/>
      <c r="BA198" s="3"/>
      <c r="BB198" s="3"/>
      <c r="BC198" s="3"/>
      <c r="BD198" s="3"/>
    </row>
    <row r="199" spans="1:56" x14ac:dyDescent="0.25">
      <c r="A199" s="69" t="s">
        <v>364</v>
      </c>
      <c r="B199" s="70"/>
      <c r="C199" s="70"/>
      <c r="D199" s="71"/>
      <c r="E199" s="73"/>
      <c r="F199" s="110" t="s">
        <v>27250</v>
      </c>
      <c r="G199" s="70"/>
      <c r="H199" s="74"/>
      <c r="I199" s="75"/>
      <c r="J199" s="75"/>
      <c r="K199" s="74" t="s">
        <v>33484</v>
      </c>
      <c r="L199" s="78"/>
      <c r="M199" s="79"/>
      <c r="N199" s="79"/>
      <c r="O199" s="80"/>
      <c r="P199" s="81"/>
      <c r="Q199" s="81"/>
      <c r="R199" s="92"/>
      <c r="S199" s="92"/>
      <c r="T199" s="92"/>
      <c r="U199" s="92"/>
      <c r="V199" s="52"/>
      <c r="W199" s="52"/>
      <c r="X199" s="52"/>
      <c r="Y199" s="52"/>
      <c r="Z199" s="51"/>
      <c r="AA199" s="76"/>
      <c r="AB199" s="76"/>
      <c r="AC199" s="77"/>
      <c r="AD199" s="83" t="s">
        <v>14956</v>
      </c>
      <c r="AE199" s="83">
        <v>504</v>
      </c>
      <c r="AF199" s="83">
        <v>171</v>
      </c>
      <c r="AG199" s="83">
        <v>8042</v>
      </c>
      <c r="AH199" s="83">
        <v>21770</v>
      </c>
      <c r="AI199" s="83"/>
      <c r="AJ199" s="83" t="s">
        <v>17987</v>
      </c>
      <c r="AK199" s="83"/>
      <c r="AL199" s="88" t="s">
        <v>22007</v>
      </c>
      <c r="AM199" s="83"/>
      <c r="AN199" s="85">
        <v>40751.78365740741</v>
      </c>
      <c r="AO199" s="83"/>
      <c r="AP199" s="83" t="b">
        <v>0</v>
      </c>
      <c r="AQ199" s="83" t="b">
        <v>0</v>
      </c>
      <c r="AR199" s="83" t="b">
        <v>0</v>
      </c>
      <c r="AS199" s="83" t="s">
        <v>13611</v>
      </c>
      <c r="AT199" s="83">
        <v>11</v>
      </c>
      <c r="AU199" s="88" t="s">
        <v>25924</v>
      </c>
      <c r="AV199" s="83" t="b">
        <v>0</v>
      </c>
      <c r="AW199" s="83" t="s">
        <v>30151</v>
      </c>
      <c r="AX199" s="88" t="s">
        <v>30348</v>
      </c>
      <c r="AY199" s="83" t="s">
        <v>66</v>
      </c>
      <c r="AZ199" s="2"/>
      <c r="BA199" s="3"/>
      <c r="BB199" s="3"/>
      <c r="BC199" s="3"/>
      <c r="BD199" s="3"/>
    </row>
    <row r="200" spans="1:56" x14ac:dyDescent="0.25">
      <c r="A200" s="69" t="s">
        <v>365</v>
      </c>
      <c r="B200" s="70"/>
      <c r="C200" s="70"/>
      <c r="D200" s="71"/>
      <c r="E200" s="73"/>
      <c r="F200" s="110" t="s">
        <v>27251</v>
      </c>
      <c r="G200" s="70"/>
      <c r="H200" s="74"/>
      <c r="I200" s="75"/>
      <c r="J200" s="75"/>
      <c r="K200" s="74" t="s">
        <v>33485</v>
      </c>
      <c r="L200" s="78"/>
      <c r="M200" s="79"/>
      <c r="N200" s="79"/>
      <c r="O200" s="80"/>
      <c r="P200" s="81"/>
      <c r="Q200" s="81"/>
      <c r="R200" s="92"/>
      <c r="S200" s="92"/>
      <c r="T200" s="92"/>
      <c r="U200" s="92"/>
      <c r="V200" s="52"/>
      <c r="W200" s="52"/>
      <c r="X200" s="52"/>
      <c r="Y200" s="52"/>
      <c r="Z200" s="51"/>
      <c r="AA200" s="76"/>
      <c r="AB200" s="76"/>
      <c r="AC200" s="77"/>
      <c r="AD200" s="83" t="s">
        <v>14957</v>
      </c>
      <c r="AE200" s="83">
        <v>442</v>
      </c>
      <c r="AF200" s="83">
        <v>1643</v>
      </c>
      <c r="AG200" s="83">
        <v>37985</v>
      </c>
      <c r="AH200" s="83">
        <v>35761</v>
      </c>
      <c r="AI200" s="83">
        <v>-28800</v>
      </c>
      <c r="AJ200" s="83" t="s">
        <v>17988</v>
      </c>
      <c r="AK200" s="83" t="s">
        <v>13989</v>
      </c>
      <c r="AL200" s="83"/>
      <c r="AM200" s="83" t="s">
        <v>23041</v>
      </c>
      <c r="AN200" s="85">
        <v>41122.944502314815</v>
      </c>
      <c r="AO200" s="88" t="s">
        <v>23261</v>
      </c>
      <c r="AP200" s="83" t="b">
        <v>0</v>
      </c>
      <c r="AQ200" s="83" t="b">
        <v>0</v>
      </c>
      <c r="AR200" s="83" t="b">
        <v>1</v>
      </c>
      <c r="AS200" s="83" t="s">
        <v>13611</v>
      </c>
      <c r="AT200" s="83">
        <v>4</v>
      </c>
      <c r="AU200" s="88" t="s">
        <v>25919</v>
      </c>
      <c r="AV200" s="83" t="b">
        <v>0</v>
      </c>
      <c r="AW200" s="83" t="s">
        <v>30151</v>
      </c>
      <c r="AX200" s="88" t="s">
        <v>30349</v>
      </c>
      <c r="AY200" s="83" t="s">
        <v>66</v>
      </c>
      <c r="AZ200" s="2"/>
      <c r="BA200" s="3"/>
      <c r="BB200" s="3"/>
      <c r="BC200" s="3"/>
      <c r="BD200" s="3"/>
    </row>
    <row r="201" spans="1:56" x14ac:dyDescent="0.25">
      <c r="A201" s="69" t="s">
        <v>366</v>
      </c>
      <c r="B201" s="70"/>
      <c r="C201" s="70"/>
      <c r="D201" s="71"/>
      <c r="E201" s="73"/>
      <c r="F201" s="110" t="s">
        <v>27252</v>
      </c>
      <c r="G201" s="70"/>
      <c r="H201" s="74"/>
      <c r="I201" s="75"/>
      <c r="J201" s="75"/>
      <c r="K201" s="74" t="s">
        <v>33486</v>
      </c>
      <c r="L201" s="78"/>
      <c r="M201" s="79"/>
      <c r="N201" s="79"/>
      <c r="O201" s="80"/>
      <c r="P201" s="81"/>
      <c r="Q201" s="81"/>
      <c r="R201" s="92"/>
      <c r="S201" s="92"/>
      <c r="T201" s="92"/>
      <c r="U201" s="92"/>
      <c r="V201" s="52"/>
      <c r="W201" s="52"/>
      <c r="X201" s="52"/>
      <c r="Y201" s="52"/>
      <c r="Z201" s="51"/>
      <c r="AA201" s="76"/>
      <c r="AB201" s="76"/>
      <c r="AC201" s="77"/>
      <c r="AD201" s="83" t="s">
        <v>14958</v>
      </c>
      <c r="AE201" s="83">
        <v>278</v>
      </c>
      <c r="AF201" s="83">
        <v>122</v>
      </c>
      <c r="AG201" s="83">
        <v>1160</v>
      </c>
      <c r="AH201" s="83">
        <v>438</v>
      </c>
      <c r="AI201" s="83">
        <v>-21600</v>
      </c>
      <c r="AJ201" s="83" t="s">
        <v>17989</v>
      </c>
      <c r="AK201" s="83" t="s">
        <v>20628</v>
      </c>
      <c r="AL201" s="88" t="s">
        <v>22008</v>
      </c>
      <c r="AM201" s="83" t="s">
        <v>23039</v>
      </c>
      <c r="AN201" s="85">
        <v>42063.905509259261</v>
      </c>
      <c r="AO201" s="88" t="s">
        <v>23262</v>
      </c>
      <c r="AP201" s="83" t="b">
        <v>0</v>
      </c>
      <c r="AQ201" s="83" t="b">
        <v>0</v>
      </c>
      <c r="AR201" s="83" t="b">
        <v>0</v>
      </c>
      <c r="AS201" s="83" t="s">
        <v>13611</v>
      </c>
      <c r="AT201" s="83">
        <v>11</v>
      </c>
      <c r="AU201" s="88" t="s">
        <v>26012</v>
      </c>
      <c r="AV201" s="83" t="b">
        <v>0</v>
      </c>
      <c r="AW201" s="83" t="s">
        <v>30151</v>
      </c>
      <c r="AX201" s="88" t="s">
        <v>30350</v>
      </c>
      <c r="AY201" s="83" t="s">
        <v>66</v>
      </c>
      <c r="AZ201" s="2"/>
      <c r="BA201" s="3"/>
      <c r="BB201" s="3"/>
      <c r="BC201" s="3"/>
      <c r="BD201" s="3"/>
    </row>
    <row r="202" spans="1:56" x14ac:dyDescent="0.25">
      <c r="A202" s="69" t="s">
        <v>2878</v>
      </c>
      <c r="B202" s="70"/>
      <c r="C202" s="70"/>
      <c r="D202" s="71"/>
      <c r="E202" s="73"/>
      <c r="F202" s="110" t="s">
        <v>27253</v>
      </c>
      <c r="G202" s="70"/>
      <c r="H202" s="74"/>
      <c r="I202" s="75"/>
      <c r="J202" s="75"/>
      <c r="K202" s="74" t="s">
        <v>33487</v>
      </c>
      <c r="L202" s="78"/>
      <c r="M202" s="79"/>
      <c r="N202" s="79"/>
      <c r="O202" s="80"/>
      <c r="P202" s="81"/>
      <c r="Q202" s="81"/>
      <c r="R202" s="92"/>
      <c r="S202" s="92"/>
      <c r="T202" s="92"/>
      <c r="U202" s="92"/>
      <c r="V202" s="52"/>
      <c r="W202" s="52"/>
      <c r="X202" s="52"/>
      <c r="Y202" s="52"/>
      <c r="Z202" s="51"/>
      <c r="AA202" s="76"/>
      <c r="AB202" s="76"/>
      <c r="AC202" s="77"/>
      <c r="AD202" s="83" t="s">
        <v>14959</v>
      </c>
      <c r="AE202" s="83">
        <v>94</v>
      </c>
      <c r="AF202" s="83">
        <v>51</v>
      </c>
      <c r="AG202" s="83">
        <v>121896</v>
      </c>
      <c r="AH202" s="83">
        <v>22806</v>
      </c>
      <c r="AI202" s="83">
        <v>-25200</v>
      </c>
      <c r="AJ202" s="83" t="s">
        <v>17990</v>
      </c>
      <c r="AK202" s="83" t="s">
        <v>20629</v>
      </c>
      <c r="AL202" s="83"/>
      <c r="AM202" s="83" t="s">
        <v>23044</v>
      </c>
      <c r="AN202" s="85">
        <v>40101.42560185185</v>
      </c>
      <c r="AO202" s="88" t="s">
        <v>23263</v>
      </c>
      <c r="AP202" s="83" t="b">
        <v>0</v>
      </c>
      <c r="AQ202" s="83" t="b">
        <v>0</v>
      </c>
      <c r="AR202" s="83" t="b">
        <v>1</v>
      </c>
      <c r="AS202" s="83" t="s">
        <v>13611</v>
      </c>
      <c r="AT202" s="83">
        <v>4</v>
      </c>
      <c r="AU202" s="88" t="s">
        <v>26013</v>
      </c>
      <c r="AV202" s="83" t="b">
        <v>0</v>
      </c>
      <c r="AW202" s="83" t="s">
        <v>30151</v>
      </c>
      <c r="AX202" s="88" t="s">
        <v>30351</v>
      </c>
      <c r="AY202" s="83" t="s">
        <v>65</v>
      </c>
      <c r="AZ202" s="2"/>
      <c r="BA202" s="3"/>
      <c r="BB202" s="3"/>
      <c r="BC202" s="3"/>
      <c r="BD202" s="3"/>
    </row>
    <row r="203" spans="1:56" x14ac:dyDescent="0.25">
      <c r="A203" s="69" t="s">
        <v>367</v>
      </c>
      <c r="B203" s="70"/>
      <c r="C203" s="70"/>
      <c r="D203" s="71"/>
      <c r="E203" s="73"/>
      <c r="F203" s="110" t="s">
        <v>27254</v>
      </c>
      <c r="G203" s="70"/>
      <c r="H203" s="74"/>
      <c r="I203" s="75"/>
      <c r="J203" s="75"/>
      <c r="K203" s="74" t="s">
        <v>33488</v>
      </c>
      <c r="L203" s="78"/>
      <c r="M203" s="79"/>
      <c r="N203" s="79"/>
      <c r="O203" s="80"/>
      <c r="P203" s="81"/>
      <c r="Q203" s="81"/>
      <c r="R203" s="92"/>
      <c r="S203" s="92"/>
      <c r="T203" s="92"/>
      <c r="U203" s="92"/>
      <c r="V203" s="52"/>
      <c r="W203" s="52"/>
      <c r="X203" s="52"/>
      <c r="Y203" s="52"/>
      <c r="Z203" s="51"/>
      <c r="AA203" s="76"/>
      <c r="AB203" s="76"/>
      <c r="AC203" s="77"/>
      <c r="AD203" s="83" t="s">
        <v>14960</v>
      </c>
      <c r="AE203" s="83">
        <v>320</v>
      </c>
      <c r="AF203" s="83">
        <v>397</v>
      </c>
      <c r="AG203" s="83">
        <v>5064</v>
      </c>
      <c r="AH203" s="83">
        <v>4184</v>
      </c>
      <c r="AI203" s="83"/>
      <c r="AJ203" s="83" t="s">
        <v>17991</v>
      </c>
      <c r="AK203" s="83"/>
      <c r="AL203" s="83"/>
      <c r="AM203" s="83"/>
      <c r="AN203" s="85">
        <v>42317.870439814818</v>
      </c>
      <c r="AO203" s="88" t="s">
        <v>23264</v>
      </c>
      <c r="AP203" s="83" t="b">
        <v>1</v>
      </c>
      <c r="AQ203" s="83" t="b">
        <v>0</v>
      </c>
      <c r="AR203" s="83" t="b">
        <v>0</v>
      </c>
      <c r="AS203" s="83" t="s">
        <v>13611</v>
      </c>
      <c r="AT203" s="83">
        <v>0</v>
      </c>
      <c r="AU203" s="88" t="s">
        <v>25919</v>
      </c>
      <c r="AV203" s="83" t="b">
        <v>0</v>
      </c>
      <c r="AW203" s="83" t="s">
        <v>30151</v>
      </c>
      <c r="AX203" s="88" t="s">
        <v>30352</v>
      </c>
      <c r="AY203" s="83" t="s">
        <v>66</v>
      </c>
      <c r="AZ203" s="2"/>
      <c r="BA203" s="3"/>
      <c r="BB203" s="3"/>
      <c r="BC203" s="3"/>
      <c r="BD203" s="3"/>
    </row>
    <row r="204" spans="1:56" x14ac:dyDescent="0.25">
      <c r="A204" s="69" t="s">
        <v>368</v>
      </c>
      <c r="B204" s="70"/>
      <c r="C204" s="70"/>
      <c r="D204" s="71"/>
      <c r="E204" s="73"/>
      <c r="F204" s="110" t="s">
        <v>27255</v>
      </c>
      <c r="G204" s="70"/>
      <c r="H204" s="74"/>
      <c r="I204" s="75"/>
      <c r="J204" s="75"/>
      <c r="K204" s="74" t="s">
        <v>33489</v>
      </c>
      <c r="L204" s="78"/>
      <c r="M204" s="79"/>
      <c r="N204" s="79"/>
      <c r="O204" s="80"/>
      <c r="P204" s="81"/>
      <c r="Q204" s="81"/>
      <c r="R204" s="92"/>
      <c r="S204" s="92"/>
      <c r="T204" s="92"/>
      <c r="U204" s="92"/>
      <c r="V204" s="52"/>
      <c r="W204" s="52"/>
      <c r="X204" s="52"/>
      <c r="Y204" s="52"/>
      <c r="Z204" s="51"/>
      <c r="AA204" s="76"/>
      <c r="AB204" s="76"/>
      <c r="AC204" s="77"/>
      <c r="AD204" s="83" t="s">
        <v>14961</v>
      </c>
      <c r="AE204" s="83">
        <v>174</v>
      </c>
      <c r="AF204" s="83">
        <v>53</v>
      </c>
      <c r="AG204" s="83">
        <v>7864</v>
      </c>
      <c r="AH204" s="83">
        <v>13063</v>
      </c>
      <c r="AI204" s="83">
        <v>-14400</v>
      </c>
      <c r="AJ204" s="83" t="s">
        <v>17992</v>
      </c>
      <c r="AK204" s="83" t="s">
        <v>20630</v>
      </c>
      <c r="AL204" s="83"/>
      <c r="AM204" s="83" t="s">
        <v>23038</v>
      </c>
      <c r="AN204" s="85">
        <v>40019.573391203703</v>
      </c>
      <c r="AO204" s="88" t="s">
        <v>23265</v>
      </c>
      <c r="AP204" s="83" t="b">
        <v>0</v>
      </c>
      <c r="AQ204" s="83" t="b">
        <v>0</v>
      </c>
      <c r="AR204" s="83" t="b">
        <v>0</v>
      </c>
      <c r="AS204" s="83" t="s">
        <v>13611</v>
      </c>
      <c r="AT204" s="83">
        <v>15</v>
      </c>
      <c r="AU204" s="88" t="s">
        <v>25919</v>
      </c>
      <c r="AV204" s="83" t="b">
        <v>0</v>
      </c>
      <c r="AW204" s="83" t="s">
        <v>30151</v>
      </c>
      <c r="AX204" s="88" t="s">
        <v>30353</v>
      </c>
      <c r="AY204" s="83" t="s">
        <v>66</v>
      </c>
      <c r="AZ204" s="2"/>
      <c r="BA204" s="3"/>
      <c r="BB204" s="3"/>
      <c r="BC204" s="3"/>
      <c r="BD204" s="3"/>
    </row>
    <row r="205" spans="1:56" x14ac:dyDescent="0.25">
      <c r="A205" s="69" t="s">
        <v>369</v>
      </c>
      <c r="B205" s="70"/>
      <c r="C205" s="70"/>
      <c r="D205" s="71"/>
      <c r="E205" s="73"/>
      <c r="F205" s="110" t="s">
        <v>27256</v>
      </c>
      <c r="G205" s="70"/>
      <c r="H205" s="74"/>
      <c r="I205" s="75"/>
      <c r="J205" s="75"/>
      <c r="K205" s="74" t="s">
        <v>33490</v>
      </c>
      <c r="L205" s="78"/>
      <c r="M205" s="79"/>
      <c r="N205" s="79"/>
      <c r="O205" s="80"/>
      <c r="P205" s="81"/>
      <c r="Q205" s="81"/>
      <c r="R205" s="92"/>
      <c r="S205" s="92"/>
      <c r="T205" s="92"/>
      <c r="U205" s="92"/>
      <c r="V205" s="52"/>
      <c r="W205" s="52"/>
      <c r="X205" s="52"/>
      <c r="Y205" s="52"/>
      <c r="Z205" s="51"/>
      <c r="AA205" s="76"/>
      <c r="AB205" s="76"/>
      <c r="AC205" s="77"/>
      <c r="AD205" s="83" t="s">
        <v>14962</v>
      </c>
      <c r="AE205" s="83">
        <v>3516</v>
      </c>
      <c r="AF205" s="83">
        <v>3055</v>
      </c>
      <c r="AG205" s="83">
        <v>31839</v>
      </c>
      <c r="AH205" s="83">
        <v>2098</v>
      </c>
      <c r="AI205" s="83">
        <v>-18000</v>
      </c>
      <c r="AJ205" s="83" t="s">
        <v>17993</v>
      </c>
      <c r="AK205" s="83" t="s">
        <v>20631</v>
      </c>
      <c r="AL205" s="88" t="s">
        <v>22009</v>
      </c>
      <c r="AM205" s="83" t="s">
        <v>23040</v>
      </c>
      <c r="AN205" s="85">
        <v>40011.521678240744</v>
      </c>
      <c r="AO205" s="88" t="s">
        <v>23266</v>
      </c>
      <c r="AP205" s="83" t="b">
        <v>0</v>
      </c>
      <c r="AQ205" s="83" t="b">
        <v>0</v>
      </c>
      <c r="AR205" s="83" t="b">
        <v>0</v>
      </c>
      <c r="AS205" s="83" t="s">
        <v>13611</v>
      </c>
      <c r="AT205" s="83">
        <v>329</v>
      </c>
      <c r="AU205" s="88" t="s">
        <v>26014</v>
      </c>
      <c r="AV205" s="83" t="b">
        <v>0</v>
      </c>
      <c r="AW205" s="83" t="s">
        <v>30151</v>
      </c>
      <c r="AX205" s="88" t="s">
        <v>30354</v>
      </c>
      <c r="AY205" s="83" t="s">
        <v>66</v>
      </c>
      <c r="AZ205" s="2"/>
      <c r="BA205" s="3"/>
      <c r="BB205" s="3"/>
      <c r="BC205" s="3"/>
      <c r="BD205" s="3"/>
    </row>
    <row r="206" spans="1:56" x14ac:dyDescent="0.25">
      <c r="A206" s="69" t="s">
        <v>370</v>
      </c>
      <c r="B206" s="70"/>
      <c r="C206" s="70"/>
      <c r="D206" s="71"/>
      <c r="E206" s="73"/>
      <c r="F206" s="110" t="s">
        <v>27257</v>
      </c>
      <c r="G206" s="70"/>
      <c r="H206" s="74"/>
      <c r="I206" s="75"/>
      <c r="J206" s="75"/>
      <c r="K206" s="74" t="s">
        <v>33491</v>
      </c>
      <c r="L206" s="78"/>
      <c r="M206" s="79"/>
      <c r="N206" s="79"/>
      <c r="O206" s="80"/>
      <c r="P206" s="81"/>
      <c r="Q206" s="81"/>
      <c r="R206" s="92"/>
      <c r="S206" s="92"/>
      <c r="T206" s="92"/>
      <c r="U206" s="92"/>
      <c r="V206" s="52"/>
      <c r="W206" s="52"/>
      <c r="X206" s="52"/>
      <c r="Y206" s="52"/>
      <c r="Z206" s="51"/>
      <c r="AA206" s="76"/>
      <c r="AB206" s="76"/>
      <c r="AC206" s="77"/>
      <c r="AD206" s="83" t="s">
        <v>14963</v>
      </c>
      <c r="AE206" s="83">
        <v>372</v>
      </c>
      <c r="AF206" s="83">
        <v>346</v>
      </c>
      <c r="AG206" s="83">
        <v>5211</v>
      </c>
      <c r="AH206" s="83">
        <v>28436</v>
      </c>
      <c r="AI206" s="83"/>
      <c r="AJ206" s="83" t="s">
        <v>17994</v>
      </c>
      <c r="AK206" s="83" t="s">
        <v>20632</v>
      </c>
      <c r="AL206" s="83"/>
      <c r="AM206" s="83"/>
      <c r="AN206" s="85">
        <v>40301.996076388888</v>
      </c>
      <c r="AO206" s="88" t="s">
        <v>23267</v>
      </c>
      <c r="AP206" s="83" t="b">
        <v>0</v>
      </c>
      <c r="AQ206" s="83" t="b">
        <v>0</v>
      </c>
      <c r="AR206" s="83" t="b">
        <v>1</v>
      </c>
      <c r="AS206" s="83" t="s">
        <v>13611</v>
      </c>
      <c r="AT206" s="83">
        <v>7</v>
      </c>
      <c r="AU206" s="88" t="s">
        <v>25985</v>
      </c>
      <c r="AV206" s="83" t="b">
        <v>0</v>
      </c>
      <c r="AW206" s="83" t="s">
        <v>30151</v>
      </c>
      <c r="AX206" s="88" t="s">
        <v>30355</v>
      </c>
      <c r="AY206" s="83" t="s">
        <v>66</v>
      </c>
      <c r="AZ206" s="2"/>
      <c r="BA206" s="3"/>
      <c r="BB206" s="3"/>
      <c r="BC206" s="3"/>
      <c r="BD206" s="3"/>
    </row>
    <row r="207" spans="1:56" x14ac:dyDescent="0.25">
      <c r="A207" s="69" t="s">
        <v>371</v>
      </c>
      <c r="B207" s="70"/>
      <c r="C207" s="70"/>
      <c r="D207" s="71"/>
      <c r="E207" s="73"/>
      <c r="F207" s="110" t="s">
        <v>27258</v>
      </c>
      <c r="G207" s="70"/>
      <c r="H207" s="74"/>
      <c r="I207" s="75"/>
      <c r="J207" s="75"/>
      <c r="K207" s="74" t="s">
        <v>33492</v>
      </c>
      <c r="L207" s="78"/>
      <c r="M207" s="79"/>
      <c r="N207" s="79"/>
      <c r="O207" s="80"/>
      <c r="P207" s="81"/>
      <c r="Q207" s="81"/>
      <c r="R207" s="92"/>
      <c r="S207" s="92"/>
      <c r="T207" s="92"/>
      <c r="U207" s="92"/>
      <c r="V207" s="52"/>
      <c r="W207" s="52"/>
      <c r="X207" s="52"/>
      <c r="Y207" s="52"/>
      <c r="Z207" s="51"/>
      <c r="AA207" s="76"/>
      <c r="AB207" s="76"/>
      <c r="AC207" s="77"/>
      <c r="AD207" s="83" t="s">
        <v>14964</v>
      </c>
      <c r="AE207" s="83">
        <v>102</v>
      </c>
      <c r="AF207" s="83">
        <v>779</v>
      </c>
      <c r="AG207" s="83">
        <v>205643</v>
      </c>
      <c r="AH207" s="83">
        <v>766</v>
      </c>
      <c r="AI207" s="83">
        <v>-18000</v>
      </c>
      <c r="AJ207" s="83" t="s">
        <v>17995</v>
      </c>
      <c r="AK207" s="83" t="s">
        <v>20633</v>
      </c>
      <c r="AL207" s="88" t="s">
        <v>22010</v>
      </c>
      <c r="AM207" s="83" t="s">
        <v>23040</v>
      </c>
      <c r="AN207" s="85">
        <v>40520.849849537037</v>
      </c>
      <c r="AO207" s="88" t="s">
        <v>23268</v>
      </c>
      <c r="AP207" s="83" t="b">
        <v>0</v>
      </c>
      <c r="AQ207" s="83" t="b">
        <v>0</v>
      </c>
      <c r="AR207" s="83" t="b">
        <v>0</v>
      </c>
      <c r="AS207" s="83" t="s">
        <v>13611</v>
      </c>
      <c r="AT207" s="83">
        <v>106</v>
      </c>
      <c r="AU207" s="88" t="s">
        <v>26015</v>
      </c>
      <c r="AV207" s="83" t="b">
        <v>0</v>
      </c>
      <c r="AW207" s="83" t="s">
        <v>30151</v>
      </c>
      <c r="AX207" s="88" t="s">
        <v>30356</v>
      </c>
      <c r="AY207" s="83" t="s">
        <v>66</v>
      </c>
      <c r="AZ207" s="2"/>
      <c r="BA207" s="3"/>
      <c r="BB207" s="3"/>
      <c r="BC207" s="3"/>
      <c r="BD207" s="3"/>
    </row>
    <row r="208" spans="1:56" x14ac:dyDescent="0.25">
      <c r="A208" s="69" t="s">
        <v>372</v>
      </c>
      <c r="B208" s="70"/>
      <c r="C208" s="70"/>
      <c r="D208" s="71"/>
      <c r="E208" s="73"/>
      <c r="F208" s="110" t="s">
        <v>27259</v>
      </c>
      <c r="G208" s="70"/>
      <c r="H208" s="74"/>
      <c r="I208" s="75"/>
      <c r="J208" s="75"/>
      <c r="K208" s="74" t="s">
        <v>33493</v>
      </c>
      <c r="L208" s="78"/>
      <c r="M208" s="79"/>
      <c r="N208" s="79"/>
      <c r="O208" s="80"/>
      <c r="P208" s="81"/>
      <c r="Q208" s="81"/>
      <c r="R208" s="92"/>
      <c r="S208" s="92"/>
      <c r="T208" s="92"/>
      <c r="U208" s="92"/>
      <c r="V208" s="52"/>
      <c r="W208" s="52"/>
      <c r="X208" s="52"/>
      <c r="Y208" s="52"/>
      <c r="Z208" s="51"/>
      <c r="AA208" s="76"/>
      <c r="AB208" s="76"/>
      <c r="AC208" s="77"/>
      <c r="AD208" s="83" t="s">
        <v>14965</v>
      </c>
      <c r="AE208" s="83">
        <v>523</v>
      </c>
      <c r="AF208" s="83">
        <v>1046</v>
      </c>
      <c r="AG208" s="83">
        <v>15211</v>
      </c>
      <c r="AH208" s="83">
        <v>5021</v>
      </c>
      <c r="AI208" s="83">
        <v>-18000</v>
      </c>
      <c r="AJ208" s="83" t="s">
        <v>17996</v>
      </c>
      <c r="AK208" s="83" t="s">
        <v>20634</v>
      </c>
      <c r="AL208" s="83"/>
      <c r="AM208" s="83" t="s">
        <v>23040</v>
      </c>
      <c r="AN208" s="85">
        <v>42088.674270833333</v>
      </c>
      <c r="AO208" s="88" t="s">
        <v>23269</v>
      </c>
      <c r="AP208" s="83" t="b">
        <v>0</v>
      </c>
      <c r="AQ208" s="83" t="b">
        <v>0</v>
      </c>
      <c r="AR208" s="83" t="b">
        <v>0</v>
      </c>
      <c r="AS208" s="83" t="s">
        <v>13611</v>
      </c>
      <c r="AT208" s="83">
        <v>7</v>
      </c>
      <c r="AU208" s="88" t="s">
        <v>25919</v>
      </c>
      <c r="AV208" s="83" t="b">
        <v>0</v>
      </c>
      <c r="AW208" s="83" t="s">
        <v>30151</v>
      </c>
      <c r="AX208" s="88" t="s">
        <v>30357</v>
      </c>
      <c r="AY208" s="83" t="s">
        <v>66</v>
      </c>
      <c r="AZ208" s="2"/>
      <c r="BA208" s="3"/>
      <c r="BB208" s="3"/>
      <c r="BC208" s="3"/>
      <c r="BD208" s="3"/>
    </row>
    <row r="209" spans="1:56" x14ac:dyDescent="0.25">
      <c r="A209" s="69" t="s">
        <v>373</v>
      </c>
      <c r="B209" s="70"/>
      <c r="C209" s="70"/>
      <c r="D209" s="71"/>
      <c r="E209" s="73"/>
      <c r="F209" s="110" t="s">
        <v>27260</v>
      </c>
      <c r="G209" s="70"/>
      <c r="H209" s="74"/>
      <c r="I209" s="75"/>
      <c r="J209" s="75"/>
      <c r="K209" s="74" t="s">
        <v>33494</v>
      </c>
      <c r="L209" s="78"/>
      <c r="M209" s="79"/>
      <c r="N209" s="79"/>
      <c r="O209" s="80"/>
      <c r="P209" s="81"/>
      <c r="Q209" s="81"/>
      <c r="R209" s="92"/>
      <c r="S209" s="92"/>
      <c r="T209" s="92"/>
      <c r="U209" s="92"/>
      <c r="V209" s="52"/>
      <c r="W209" s="52"/>
      <c r="X209" s="52"/>
      <c r="Y209" s="52"/>
      <c r="Z209" s="51"/>
      <c r="AA209" s="76"/>
      <c r="AB209" s="76"/>
      <c r="AC209" s="77"/>
      <c r="AD209" s="83" t="s">
        <v>14966</v>
      </c>
      <c r="AE209" s="83">
        <v>784</v>
      </c>
      <c r="AF209" s="83">
        <v>484</v>
      </c>
      <c r="AG209" s="83">
        <v>48074</v>
      </c>
      <c r="AH209" s="83">
        <v>12753</v>
      </c>
      <c r="AI209" s="83">
        <v>-21600</v>
      </c>
      <c r="AJ209" s="83" t="s">
        <v>17997</v>
      </c>
      <c r="AK209" s="83" t="s">
        <v>20635</v>
      </c>
      <c r="AL209" s="88" t="s">
        <v>22011</v>
      </c>
      <c r="AM209" s="83" t="s">
        <v>23039</v>
      </c>
      <c r="AN209" s="85">
        <v>39832.199756944443</v>
      </c>
      <c r="AO209" s="88" t="s">
        <v>23270</v>
      </c>
      <c r="AP209" s="83" t="b">
        <v>0</v>
      </c>
      <c r="AQ209" s="83" t="b">
        <v>0</v>
      </c>
      <c r="AR209" s="83" t="b">
        <v>1</v>
      </c>
      <c r="AS209" s="83" t="s">
        <v>13611</v>
      </c>
      <c r="AT209" s="83">
        <v>15</v>
      </c>
      <c r="AU209" s="88" t="s">
        <v>26016</v>
      </c>
      <c r="AV209" s="83" t="b">
        <v>0</v>
      </c>
      <c r="AW209" s="83" t="s">
        <v>30151</v>
      </c>
      <c r="AX209" s="88" t="s">
        <v>30358</v>
      </c>
      <c r="AY209" s="83" t="s">
        <v>66</v>
      </c>
      <c r="AZ209" s="2"/>
      <c r="BA209" s="3"/>
      <c r="BB209" s="3"/>
      <c r="BC209" s="3"/>
      <c r="BD209" s="3"/>
    </row>
    <row r="210" spans="1:56" x14ac:dyDescent="0.25">
      <c r="A210" s="69" t="s">
        <v>374</v>
      </c>
      <c r="B210" s="70"/>
      <c r="C210" s="70"/>
      <c r="D210" s="71"/>
      <c r="E210" s="73"/>
      <c r="F210" s="110" t="s">
        <v>27261</v>
      </c>
      <c r="G210" s="70"/>
      <c r="H210" s="74"/>
      <c r="I210" s="75"/>
      <c r="J210" s="75"/>
      <c r="K210" s="74" t="s">
        <v>33495</v>
      </c>
      <c r="L210" s="78"/>
      <c r="M210" s="79"/>
      <c r="N210" s="79"/>
      <c r="O210" s="80"/>
      <c r="P210" s="81"/>
      <c r="Q210" s="81"/>
      <c r="R210" s="92"/>
      <c r="S210" s="92"/>
      <c r="T210" s="92"/>
      <c r="U210" s="92"/>
      <c r="V210" s="52"/>
      <c r="W210" s="52"/>
      <c r="X210" s="52"/>
      <c r="Y210" s="52"/>
      <c r="Z210" s="51"/>
      <c r="AA210" s="76"/>
      <c r="AB210" s="76"/>
      <c r="AC210" s="77"/>
      <c r="AD210" s="83" t="s">
        <v>14967</v>
      </c>
      <c r="AE210" s="83">
        <v>184</v>
      </c>
      <c r="AF210" s="83">
        <v>362</v>
      </c>
      <c r="AG210" s="83">
        <v>2399</v>
      </c>
      <c r="AH210" s="83">
        <v>3635</v>
      </c>
      <c r="AI210" s="83">
        <v>-21600</v>
      </c>
      <c r="AJ210" s="83" t="s">
        <v>17998</v>
      </c>
      <c r="AK210" s="83" t="s">
        <v>20636</v>
      </c>
      <c r="AL210" s="88" t="s">
        <v>22012</v>
      </c>
      <c r="AM210" s="83" t="s">
        <v>23039</v>
      </c>
      <c r="AN210" s="85">
        <v>41359.741736111115</v>
      </c>
      <c r="AO210" s="88" t="s">
        <v>23271</v>
      </c>
      <c r="AP210" s="83" t="b">
        <v>0</v>
      </c>
      <c r="AQ210" s="83" t="b">
        <v>0</v>
      </c>
      <c r="AR210" s="83" t="b">
        <v>0</v>
      </c>
      <c r="AS210" s="83" t="s">
        <v>13611</v>
      </c>
      <c r="AT210" s="83">
        <v>0</v>
      </c>
      <c r="AU210" s="88" t="s">
        <v>25919</v>
      </c>
      <c r="AV210" s="83" t="b">
        <v>0</v>
      </c>
      <c r="AW210" s="83" t="s">
        <v>30151</v>
      </c>
      <c r="AX210" s="88" t="s">
        <v>30359</v>
      </c>
      <c r="AY210" s="83" t="s">
        <v>66</v>
      </c>
      <c r="AZ210" s="2"/>
      <c r="BA210" s="3"/>
      <c r="BB210" s="3"/>
      <c r="BC210" s="3"/>
      <c r="BD210" s="3"/>
    </row>
    <row r="211" spans="1:56" x14ac:dyDescent="0.25">
      <c r="A211" s="69" t="s">
        <v>375</v>
      </c>
      <c r="B211" s="70"/>
      <c r="C211" s="70"/>
      <c r="D211" s="71"/>
      <c r="E211" s="73"/>
      <c r="F211" s="110" t="s">
        <v>27262</v>
      </c>
      <c r="G211" s="70"/>
      <c r="H211" s="74"/>
      <c r="I211" s="75"/>
      <c r="J211" s="75"/>
      <c r="K211" s="74" t="s">
        <v>33496</v>
      </c>
      <c r="L211" s="78"/>
      <c r="M211" s="79"/>
      <c r="N211" s="79"/>
      <c r="O211" s="80"/>
      <c r="P211" s="81"/>
      <c r="Q211" s="81"/>
      <c r="R211" s="92"/>
      <c r="S211" s="92"/>
      <c r="T211" s="92"/>
      <c r="U211" s="92"/>
      <c r="V211" s="52"/>
      <c r="W211" s="52"/>
      <c r="X211" s="52"/>
      <c r="Y211" s="52"/>
      <c r="Z211" s="51"/>
      <c r="AA211" s="76"/>
      <c r="AB211" s="76"/>
      <c r="AC211" s="77"/>
      <c r="AD211" s="83" t="s">
        <v>14968</v>
      </c>
      <c r="AE211" s="83">
        <v>621</v>
      </c>
      <c r="AF211" s="83">
        <v>288</v>
      </c>
      <c r="AG211" s="83">
        <v>117285</v>
      </c>
      <c r="AH211" s="83">
        <v>183500</v>
      </c>
      <c r="AI211" s="83">
        <v>-21600</v>
      </c>
      <c r="AJ211" s="83" t="s">
        <v>17999</v>
      </c>
      <c r="AK211" s="83"/>
      <c r="AL211" s="83"/>
      <c r="AM211" s="83" t="s">
        <v>23039</v>
      </c>
      <c r="AN211" s="85">
        <v>40807.13553240741</v>
      </c>
      <c r="AO211" s="88" t="s">
        <v>23272</v>
      </c>
      <c r="AP211" s="83" t="b">
        <v>0</v>
      </c>
      <c r="AQ211" s="83" t="b">
        <v>0</v>
      </c>
      <c r="AR211" s="83" t="b">
        <v>0</v>
      </c>
      <c r="AS211" s="83" t="s">
        <v>13611</v>
      </c>
      <c r="AT211" s="83">
        <v>30</v>
      </c>
      <c r="AU211" s="88" t="s">
        <v>25919</v>
      </c>
      <c r="AV211" s="83" t="b">
        <v>0</v>
      </c>
      <c r="AW211" s="83" t="s">
        <v>30151</v>
      </c>
      <c r="AX211" s="88" t="s">
        <v>30360</v>
      </c>
      <c r="AY211" s="83" t="s">
        <v>66</v>
      </c>
      <c r="AZ211" s="2"/>
      <c r="BA211" s="3"/>
      <c r="BB211" s="3"/>
      <c r="BC211" s="3"/>
      <c r="BD211" s="3"/>
    </row>
    <row r="212" spans="1:56" x14ac:dyDescent="0.25">
      <c r="A212" s="69" t="s">
        <v>376</v>
      </c>
      <c r="B212" s="70"/>
      <c r="C212" s="70"/>
      <c r="D212" s="71"/>
      <c r="E212" s="73"/>
      <c r="F212" s="110" t="s">
        <v>27263</v>
      </c>
      <c r="G212" s="70"/>
      <c r="H212" s="74"/>
      <c r="I212" s="75"/>
      <c r="J212" s="75"/>
      <c r="K212" s="74" t="s">
        <v>33497</v>
      </c>
      <c r="L212" s="78"/>
      <c r="M212" s="79"/>
      <c r="N212" s="79"/>
      <c r="O212" s="80"/>
      <c r="P212" s="81"/>
      <c r="Q212" s="81"/>
      <c r="R212" s="92"/>
      <c r="S212" s="92"/>
      <c r="T212" s="92"/>
      <c r="U212" s="92"/>
      <c r="V212" s="52"/>
      <c r="W212" s="52"/>
      <c r="X212" s="52"/>
      <c r="Y212" s="52"/>
      <c r="Z212" s="51"/>
      <c r="AA212" s="76"/>
      <c r="AB212" s="76"/>
      <c r="AC212" s="77"/>
      <c r="AD212" s="83" t="s">
        <v>14969</v>
      </c>
      <c r="AE212" s="83">
        <v>563</v>
      </c>
      <c r="AF212" s="83">
        <v>883</v>
      </c>
      <c r="AG212" s="83">
        <v>52491</v>
      </c>
      <c r="AH212" s="83">
        <v>1161</v>
      </c>
      <c r="AI212" s="83">
        <v>-21600</v>
      </c>
      <c r="AJ212" s="83" t="s">
        <v>18000</v>
      </c>
      <c r="AK212" s="83" t="s">
        <v>20637</v>
      </c>
      <c r="AL212" s="83"/>
      <c r="AM212" s="83" t="s">
        <v>23039</v>
      </c>
      <c r="AN212" s="85">
        <v>40609.69190972222</v>
      </c>
      <c r="AO212" s="88" t="s">
        <v>23273</v>
      </c>
      <c r="AP212" s="83" t="b">
        <v>1</v>
      </c>
      <c r="AQ212" s="83" t="b">
        <v>0</v>
      </c>
      <c r="AR212" s="83" t="b">
        <v>1</v>
      </c>
      <c r="AS212" s="83" t="s">
        <v>13611</v>
      </c>
      <c r="AT212" s="83">
        <v>13</v>
      </c>
      <c r="AU212" s="88" t="s">
        <v>25919</v>
      </c>
      <c r="AV212" s="83" t="b">
        <v>0</v>
      </c>
      <c r="AW212" s="83" t="s">
        <v>30151</v>
      </c>
      <c r="AX212" s="88" t="s">
        <v>30361</v>
      </c>
      <c r="AY212" s="83" t="s">
        <v>66</v>
      </c>
      <c r="AZ212" s="2"/>
      <c r="BA212" s="3"/>
      <c r="BB212" s="3"/>
      <c r="BC212" s="3"/>
      <c r="BD212" s="3"/>
    </row>
    <row r="213" spans="1:56" x14ac:dyDescent="0.25">
      <c r="A213" s="69" t="s">
        <v>377</v>
      </c>
      <c r="B213" s="70"/>
      <c r="C213" s="70"/>
      <c r="D213" s="71"/>
      <c r="E213" s="73"/>
      <c r="F213" s="110" t="s">
        <v>27264</v>
      </c>
      <c r="G213" s="70"/>
      <c r="H213" s="74"/>
      <c r="I213" s="75"/>
      <c r="J213" s="75"/>
      <c r="K213" s="74" t="s">
        <v>33498</v>
      </c>
      <c r="L213" s="78"/>
      <c r="M213" s="79"/>
      <c r="N213" s="79"/>
      <c r="O213" s="80"/>
      <c r="P213" s="81"/>
      <c r="Q213" s="81"/>
      <c r="R213" s="92"/>
      <c r="S213" s="92"/>
      <c r="T213" s="92"/>
      <c r="U213" s="92"/>
      <c r="V213" s="52"/>
      <c r="W213" s="52"/>
      <c r="X213" s="52"/>
      <c r="Y213" s="52"/>
      <c r="Z213" s="51"/>
      <c r="AA213" s="76"/>
      <c r="AB213" s="76"/>
      <c r="AC213" s="77"/>
      <c r="AD213" s="83" t="s">
        <v>14970</v>
      </c>
      <c r="AE213" s="83">
        <v>1152</v>
      </c>
      <c r="AF213" s="83">
        <v>1425</v>
      </c>
      <c r="AG213" s="83">
        <v>48495</v>
      </c>
      <c r="AH213" s="83">
        <v>42614</v>
      </c>
      <c r="AI213" s="83">
        <v>-21600</v>
      </c>
      <c r="AJ213" s="83" t="s">
        <v>18001</v>
      </c>
      <c r="AK213" s="83" t="s">
        <v>14023</v>
      </c>
      <c r="AL213" s="83"/>
      <c r="AM213" s="83" t="s">
        <v>23039</v>
      </c>
      <c r="AN213" s="85">
        <v>40040.098726851851</v>
      </c>
      <c r="AO213" s="88" t="s">
        <v>23274</v>
      </c>
      <c r="AP213" s="83" t="b">
        <v>0</v>
      </c>
      <c r="AQ213" s="83" t="b">
        <v>0</v>
      </c>
      <c r="AR213" s="83" t="b">
        <v>1</v>
      </c>
      <c r="AS213" s="83" t="s">
        <v>13611</v>
      </c>
      <c r="AT213" s="83">
        <v>8</v>
      </c>
      <c r="AU213" s="88" t="s">
        <v>26017</v>
      </c>
      <c r="AV213" s="83" t="b">
        <v>0</v>
      </c>
      <c r="AW213" s="83" t="s">
        <v>30151</v>
      </c>
      <c r="AX213" s="88" t="s">
        <v>30362</v>
      </c>
      <c r="AY213" s="83" t="s">
        <v>66</v>
      </c>
      <c r="AZ213" s="2"/>
      <c r="BA213" s="3"/>
      <c r="BB213" s="3"/>
      <c r="BC213" s="3"/>
      <c r="BD213" s="3"/>
    </row>
    <row r="214" spans="1:56" x14ac:dyDescent="0.25">
      <c r="A214" s="69" t="s">
        <v>378</v>
      </c>
      <c r="B214" s="70"/>
      <c r="C214" s="70"/>
      <c r="D214" s="71"/>
      <c r="E214" s="73"/>
      <c r="F214" s="110" t="s">
        <v>27265</v>
      </c>
      <c r="G214" s="70"/>
      <c r="H214" s="74"/>
      <c r="I214" s="75"/>
      <c r="J214" s="75"/>
      <c r="K214" s="74" t="s">
        <v>33499</v>
      </c>
      <c r="L214" s="78"/>
      <c r="M214" s="79"/>
      <c r="N214" s="79"/>
      <c r="O214" s="80"/>
      <c r="P214" s="81"/>
      <c r="Q214" s="81"/>
      <c r="R214" s="92"/>
      <c r="S214" s="92"/>
      <c r="T214" s="92"/>
      <c r="U214" s="92"/>
      <c r="V214" s="52"/>
      <c r="W214" s="52"/>
      <c r="X214" s="52"/>
      <c r="Y214" s="52"/>
      <c r="Z214" s="51"/>
      <c r="AA214" s="76"/>
      <c r="AB214" s="76"/>
      <c r="AC214" s="77"/>
      <c r="AD214" s="83" t="s">
        <v>14971</v>
      </c>
      <c r="AE214" s="83">
        <v>352</v>
      </c>
      <c r="AF214" s="83">
        <v>529</v>
      </c>
      <c r="AG214" s="83">
        <v>34585</v>
      </c>
      <c r="AH214" s="83">
        <v>10050</v>
      </c>
      <c r="AI214" s="83"/>
      <c r="AJ214" s="83"/>
      <c r="AK214" s="83">
        <v>513</v>
      </c>
      <c r="AL214" s="83"/>
      <c r="AM214" s="83"/>
      <c r="AN214" s="85">
        <v>41488.09884259259</v>
      </c>
      <c r="AO214" s="88" t="s">
        <v>23275</v>
      </c>
      <c r="AP214" s="83" t="b">
        <v>1</v>
      </c>
      <c r="AQ214" s="83" t="b">
        <v>0</v>
      </c>
      <c r="AR214" s="83" t="b">
        <v>1</v>
      </c>
      <c r="AS214" s="83" t="s">
        <v>13611</v>
      </c>
      <c r="AT214" s="83">
        <v>1</v>
      </c>
      <c r="AU214" s="88" t="s">
        <v>25919</v>
      </c>
      <c r="AV214" s="83" t="b">
        <v>0</v>
      </c>
      <c r="AW214" s="83" t="s">
        <v>30151</v>
      </c>
      <c r="AX214" s="88" t="s">
        <v>30363</v>
      </c>
      <c r="AY214" s="83" t="s">
        <v>66</v>
      </c>
      <c r="AZ214" s="2"/>
      <c r="BA214" s="3"/>
      <c r="BB214" s="3"/>
      <c r="BC214" s="3"/>
      <c r="BD214" s="3"/>
    </row>
    <row r="215" spans="1:56" x14ac:dyDescent="0.25">
      <c r="A215" s="69" t="s">
        <v>2879</v>
      </c>
      <c r="B215" s="70"/>
      <c r="C215" s="70"/>
      <c r="D215" s="71"/>
      <c r="E215" s="73"/>
      <c r="F215" s="110" t="s">
        <v>27266</v>
      </c>
      <c r="G215" s="70"/>
      <c r="H215" s="74"/>
      <c r="I215" s="75"/>
      <c r="J215" s="75"/>
      <c r="K215" s="74" t="s">
        <v>33500</v>
      </c>
      <c r="L215" s="78"/>
      <c r="M215" s="79"/>
      <c r="N215" s="79"/>
      <c r="O215" s="80"/>
      <c r="P215" s="81"/>
      <c r="Q215" s="81"/>
      <c r="R215" s="92"/>
      <c r="S215" s="92"/>
      <c r="T215" s="92"/>
      <c r="U215" s="92"/>
      <c r="V215" s="52"/>
      <c r="W215" s="52"/>
      <c r="X215" s="52"/>
      <c r="Y215" s="52"/>
      <c r="Z215" s="51"/>
      <c r="AA215" s="76"/>
      <c r="AB215" s="76"/>
      <c r="AC215" s="77"/>
      <c r="AD215" s="83" t="s">
        <v>14972</v>
      </c>
      <c r="AE215" s="83">
        <v>773</v>
      </c>
      <c r="AF215" s="83">
        <v>954</v>
      </c>
      <c r="AG215" s="83">
        <v>21506</v>
      </c>
      <c r="AH215" s="83">
        <v>9744</v>
      </c>
      <c r="AI215" s="83">
        <v>-18000</v>
      </c>
      <c r="AJ215" s="83" t="s">
        <v>18002</v>
      </c>
      <c r="AK215" s="83" t="s">
        <v>20638</v>
      </c>
      <c r="AL215" s="88" t="s">
        <v>22013</v>
      </c>
      <c r="AM215" s="83" t="s">
        <v>23040</v>
      </c>
      <c r="AN215" s="85">
        <v>41097.216620370367</v>
      </c>
      <c r="AO215" s="88" t="s">
        <v>23276</v>
      </c>
      <c r="AP215" s="83" t="b">
        <v>1</v>
      </c>
      <c r="AQ215" s="83" t="b">
        <v>0</v>
      </c>
      <c r="AR215" s="83" t="b">
        <v>1</v>
      </c>
      <c r="AS215" s="83" t="s">
        <v>13611</v>
      </c>
      <c r="AT215" s="83">
        <v>2</v>
      </c>
      <c r="AU215" s="88" t="s">
        <v>25919</v>
      </c>
      <c r="AV215" s="83" t="b">
        <v>0</v>
      </c>
      <c r="AW215" s="83" t="s">
        <v>30151</v>
      </c>
      <c r="AX215" s="88" t="s">
        <v>30364</v>
      </c>
      <c r="AY215" s="83" t="s">
        <v>65</v>
      </c>
      <c r="AZ215" s="2"/>
      <c r="BA215" s="3"/>
      <c r="BB215" s="3"/>
      <c r="BC215" s="3"/>
      <c r="BD215" s="3"/>
    </row>
    <row r="216" spans="1:56" x14ac:dyDescent="0.25">
      <c r="A216" s="69" t="s">
        <v>379</v>
      </c>
      <c r="B216" s="70"/>
      <c r="C216" s="70"/>
      <c r="D216" s="71"/>
      <c r="E216" s="73"/>
      <c r="F216" s="110" t="s">
        <v>27267</v>
      </c>
      <c r="G216" s="70"/>
      <c r="H216" s="74"/>
      <c r="I216" s="75"/>
      <c r="J216" s="75"/>
      <c r="K216" s="74" t="s">
        <v>33501</v>
      </c>
      <c r="L216" s="78"/>
      <c r="M216" s="79"/>
      <c r="N216" s="79"/>
      <c r="O216" s="80"/>
      <c r="P216" s="81"/>
      <c r="Q216" s="81"/>
      <c r="R216" s="92"/>
      <c r="S216" s="92"/>
      <c r="T216" s="92"/>
      <c r="U216" s="92"/>
      <c r="V216" s="52"/>
      <c r="W216" s="52"/>
      <c r="X216" s="52"/>
      <c r="Y216" s="52"/>
      <c r="Z216" s="51"/>
      <c r="AA216" s="76"/>
      <c r="AB216" s="76"/>
      <c r="AC216" s="77"/>
      <c r="AD216" s="83" t="s">
        <v>14973</v>
      </c>
      <c r="AE216" s="83">
        <v>310</v>
      </c>
      <c r="AF216" s="83">
        <v>616</v>
      </c>
      <c r="AG216" s="83">
        <v>8225</v>
      </c>
      <c r="AH216" s="83">
        <v>9812</v>
      </c>
      <c r="AI216" s="83"/>
      <c r="AJ216" s="83" t="s">
        <v>18003</v>
      </c>
      <c r="AK216" s="83" t="s">
        <v>20639</v>
      </c>
      <c r="AL216" s="83"/>
      <c r="AM216" s="83"/>
      <c r="AN216" s="85">
        <v>41009.687175925923</v>
      </c>
      <c r="AO216" s="88" t="s">
        <v>23277</v>
      </c>
      <c r="AP216" s="83" t="b">
        <v>1</v>
      </c>
      <c r="AQ216" s="83" t="b">
        <v>0</v>
      </c>
      <c r="AR216" s="83" t="b">
        <v>1</v>
      </c>
      <c r="AS216" s="83" t="s">
        <v>13611</v>
      </c>
      <c r="AT216" s="83">
        <v>2</v>
      </c>
      <c r="AU216" s="88" t="s">
        <v>25919</v>
      </c>
      <c r="AV216" s="83" t="b">
        <v>0</v>
      </c>
      <c r="AW216" s="83" t="s">
        <v>30151</v>
      </c>
      <c r="AX216" s="88" t="s">
        <v>30365</v>
      </c>
      <c r="AY216" s="83" t="s">
        <v>66</v>
      </c>
      <c r="AZ216" s="2"/>
      <c r="BA216" s="3"/>
      <c r="BB216" s="3"/>
      <c r="BC216" s="3"/>
      <c r="BD216" s="3"/>
    </row>
    <row r="217" spans="1:56" x14ac:dyDescent="0.25">
      <c r="A217" s="69" t="s">
        <v>380</v>
      </c>
      <c r="B217" s="70"/>
      <c r="C217" s="70"/>
      <c r="D217" s="71"/>
      <c r="E217" s="73"/>
      <c r="F217" s="110" t="s">
        <v>27268</v>
      </c>
      <c r="G217" s="70"/>
      <c r="H217" s="74"/>
      <c r="I217" s="75"/>
      <c r="J217" s="75"/>
      <c r="K217" s="74" t="s">
        <v>33502</v>
      </c>
      <c r="L217" s="78"/>
      <c r="M217" s="79"/>
      <c r="N217" s="79"/>
      <c r="O217" s="80"/>
      <c r="P217" s="81"/>
      <c r="Q217" s="81"/>
      <c r="R217" s="92"/>
      <c r="S217" s="92"/>
      <c r="T217" s="92"/>
      <c r="U217" s="92"/>
      <c r="V217" s="52"/>
      <c r="W217" s="52"/>
      <c r="X217" s="52"/>
      <c r="Y217" s="52"/>
      <c r="Z217" s="51"/>
      <c r="AA217" s="76"/>
      <c r="AB217" s="76"/>
      <c r="AC217" s="77"/>
      <c r="AD217" s="83" t="s">
        <v>14974</v>
      </c>
      <c r="AE217" s="83">
        <v>524</v>
      </c>
      <c r="AF217" s="83">
        <v>626</v>
      </c>
      <c r="AG217" s="83">
        <v>7061</v>
      </c>
      <c r="AH217" s="83">
        <v>43524</v>
      </c>
      <c r="AI217" s="83"/>
      <c r="AJ217" s="83"/>
      <c r="AK217" s="83"/>
      <c r="AL217" s="83"/>
      <c r="AM217" s="83"/>
      <c r="AN217" s="85">
        <v>40877.161307870374</v>
      </c>
      <c r="AO217" s="88" t="s">
        <v>23278</v>
      </c>
      <c r="AP217" s="83" t="b">
        <v>0</v>
      </c>
      <c r="AQ217" s="83" t="b">
        <v>0</v>
      </c>
      <c r="AR217" s="83" t="b">
        <v>0</v>
      </c>
      <c r="AS217" s="83" t="s">
        <v>13611</v>
      </c>
      <c r="AT217" s="83">
        <v>0</v>
      </c>
      <c r="AU217" s="88" t="s">
        <v>25924</v>
      </c>
      <c r="AV217" s="83" t="b">
        <v>0</v>
      </c>
      <c r="AW217" s="83" t="s">
        <v>30151</v>
      </c>
      <c r="AX217" s="88" t="s">
        <v>30366</v>
      </c>
      <c r="AY217" s="83" t="s">
        <v>66</v>
      </c>
      <c r="AZ217" s="2"/>
      <c r="BA217" s="3"/>
      <c r="BB217" s="3"/>
      <c r="BC217" s="3"/>
      <c r="BD217" s="3"/>
    </row>
    <row r="218" spans="1:56" x14ac:dyDescent="0.25">
      <c r="A218" s="69" t="s">
        <v>381</v>
      </c>
      <c r="B218" s="70"/>
      <c r="C218" s="70"/>
      <c r="D218" s="71"/>
      <c r="E218" s="73"/>
      <c r="F218" s="110" t="s">
        <v>27269</v>
      </c>
      <c r="G218" s="70"/>
      <c r="H218" s="74"/>
      <c r="I218" s="75"/>
      <c r="J218" s="75"/>
      <c r="K218" s="74" t="s">
        <v>33503</v>
      </c>
      <c r="L218" s="78"/>
      <c r="M218" s="79"/>
      <c r="N218" s="79"/>
      <c r="O218" s="80"/>
      <c r="P218" s="81"/>
      <c r="Q218" s="81"/>
      <c r="R218" s="92"/>
      <c r="S218" s="92"/>
      <c r="T218" s="92"/>
      <c r="U218" s="92"/>
      <c r="V218" s="52"/>
      <c r="W218" s="52"/>
      <c r="X218" s="52"/>
      <c r="Y218" s="52"/>
      <c r="Z218" s="51"/>
      <c r="AA218" s="76"/>
      <c r="AB218" s="76"/>
      <c r="AC218" s="77"/>
      <c r="AD218" s="83" t="s">
        <v>14975</v>
      </c>
      <c r="AE218" s="83">
        <v>2642</v>
      </c>
      <c r="AF218" s="83">
        <v>1334</v>
      </c>
      <c r="AG218" s="83">
        <v>62784</v>
      </c>
      <c r="AH218" s="83">
        <v>25957</v>
      </c>
      <c r="AI218" s="83">
        <v>-18000</v>
      </c>
      <c r="AJ218" s="83" t="s">
        <v>18004</v>
      </c>
      <c r="AK218" s="83" t="s">
        <v>20640</v>
      </c>
      <c r="AL218" s="83"/>
      <c r="AM218" s="83" t="s">
        <v>23040</v>
      </c>
      <c r="AN218" s="85">
        <v>40580.727592592593</v>
      </c>
      <c r="AO218" s="88" t="s">
        <v>23279</v>
      </c>
      <c r="AP218" s="83" t="b">
        <v>0</v>
      </c>
      <c r="AQ218" s="83" t="b">
        <v>0</v>
      </c>
      <c r="AR218" s="83" t="b">
        <v>0</v>
      </c>
      <c r="AS218" s="83" t="s">
        <v>13611</v>
      </c>
      <c r="AT218" s="83">
        <v>25</v>
      </c>
      <c r="AU218" s="88" t="s">
        <v>26018</v>
      </c>
      <c r="AV218" s="83" t="b">
        <v>0</v>
      </c>
      <c r="AW218" s="83" t="s">
        <v>30151</v>
      </c>
      <c r="AX218" s="88" t="s">
        <v>30367</v>
      </c>
      <c r="AY218" s="83" t="s">
        <v>66</v>
      </c>
      <c r="AZ218" s="2"/>
      <c r="BA218" s="3"/>
      <c r="BB218" s="3"/>
      <c r="BC218" s="3"/>
      <c r="BD218" s="3"/>
    </row>
    <row r="219" spans="1:56" x14ac:dyDescent="0.25">
      <c r="A219" s="69" t="s">
        <v>382</v>
      </c>
      <c r="B219" s="70"/>
      <c r="C219" s="70"/>
      <c r="D219" s="71"/>
      <c r="E219" s="73"/>
      <c r="F219" s="110" t="s">
        <v>27270</v>
      </c>
      <c r="G219" s="70"/>
      <c r="H219" s="74"/>
      <c r="I219" s="75"/>
      <c r="J219" s="75"/>
      <c r="K219" s="74" t="s">
        <v>33504</v>
      </c>
      <c r="L219" s="78"/>
      <c r="M219" s="79"/>
      <c r="N219" s="79"/>
      <c r="O219" s="80"/>
      <c r="P219" s="81"/>
      <c r="Q219" s="81"/>
      <c r="R219" s="92"/>
      <c r="S219" s="92"/>
      <c r="T219" s="92"/>
      <c r="U219" s="92"/>
      <c r="V219" s="52"/>
      <c r="W219" s="52"/>
      <c r="X219" s="52"/>
      <c r="Y219" s="52"/>
      <c r="Z219" s="51"/>
      <c r="AA219" s="76"/>
      <c r="AB219" s="76"/>
      <c r="AC219" s="77"/>
      <c r="AD219" s="83" t="s">
        <v>14976</v>
      </c>
      <c r="AE219" s="83">
        <v>184</v>
      </c>
      <c r="AF219" s="83">
        <v>353</v>
      </c>
      <c r="AG219" s="83">
        <v>13567</v>
      </c>
      <c r="AH219" s="83">
        <v>10613</v>
      </c>
      <c r="AI219" s="83">
        <v>-28800</v>
      </c>
      <c r="AJ219" s="83" t="s">
        <v>18005</v>
      </c>
      <c r="AK219" s="83"/>
      <c r="AL219" s="83"/>
      <c r="AM219" s="83" t="s">
        <v>23041</v>
      </c>
      <c r="AN219" s="85">
        <v>41234.101736111108</v>
      </c>
      <c r="AO219" s="88" t="s">
        <v>23280</v>
      </c>
      <c r="AP219" s="83" t="b">
        <v>1</v>
      </c>
      <c r="AQ219" s="83" t="b">
        <v>0</v>
      </c>
      <c r="AR219" s="83" t="b">
        <v>1</v>
      </c>
      <c r="AS219" s="83" t="s">
        <v>13611</v>
      </c>
      <c r="AT219" s="83">
        <v>7</v>
      </c>
      <c r="AU219" s="88" t="s">
        <v>25919</v>
      </c>
      <c r="AV219" s="83" t="b">
        <v>0</v>
      </c>
      <c r="AW219" s="83" t="s">
        <v>30151</v>
      </c>
      <c r="AX219" s="88" t="s">
        <v>30368</v>
      </c>
      <c r="AY219" s="83" t="s">
        <v>66</v>
      </c>
      <c r="AZ219" s="2"/>
      <c r="BA219" s="3"/>
      <c r="BB219" s="3"/>
      <c r="BC219" s="3"/>
      <c r="BD219" s="3"/>
    </row>
    <row r="220" spans="1:56" x14ac:dyDescent="0.25">
      <c r="A220" s="69" t="s">
        <v>383</v>
      </c>
      <c r="B220" s="70"/>
      <c r="C220" s="70"/>
      <c r="D220" s="71"/>
      <c r="E220" s="73"/>
      <c r="F220" s="110" t="s">
        <v>27271</v>
      </c>
      <c r="G220" s="70"/>
      <c r="H220" s="74"/>
      <c r="I220" s="75"/>
      <c r="J220" s="75"/>
      <c r="K220" s="74" t="s">
        <v>33505</v>
      </c>
      <c r="L220" s="78"/>
      <c r="M220" s="79"/>
      <c r="N220" s="79"/>
      <c r="O220" s="80"/>
      <c r="P220" s="81"/>
      <c r="Q220" s="81"/>
      <c r="R220" s="92"/>
      <c r="S220" s="92"/>
      <c r="T220" s="92"/>
      <c r="U220" s="92"/>
      <c r="V220" s="52"/>
      <c r="W220" s="52"/>
      <c r="X220" s="52"/>
      <c r="Y220" s="52"/>
      <c r="Z220" s="51"/>
      <c r="AA220" s="76"/>
      <c r="AB220" s="76"/>
      <c r="AC220" s="77"/>
      <c r="AD220" s="83" t="s">
        <v>14977</v>
      </c>
      <c r="AE220" s="83">
        <v>376</v>
      </c>
      <c r="AF220" s="83">
        <v>507</v>
      </c>
      <c r="AG220" s="83">
        <v>4739</v>
      </c>
      <c r="AH220" s="83">
        <v>4598</v>
      </c>
      <c r="AI220" s="83"/>
      <c r="AJ220" s="83" t="s">
        <v>18006</v>
      </c>
      <c r="AK220" s="83"/>
      <c r="AL220" s="83"/>
      <c r="AM220" s="83"/>
      <c r="AN220" s="85">
        <v>41247.756898148145</v>
      </c>
      <c r="AO220" s="88" t="s">
        <v>23281</v>
      </c>
      <c r="AP220" s="83" t="b">
        <v>1</v>
      </c>
      <c r="AQ220" s="83" t="b">
        <v>0</v>
      </c>
      <c r="AR220" s="83" t="b">
        <v>1</v>
      </c>
      <c r="AS220" s="83" t="s">
        <v>13611</v>
      </c>
      <c r="AT220" s="83">
        <v>1</v>
      </c>
      <c r="AU220" s="88" t="s">
        <v>25919</v>
      </c>
      <c r="AV220" s="83" t="b">
        <v>0</v>
      </c>
      <c r="AW220" s="83" t="s">
        <v>30151</v>
      </c>
      <c r="AX220" s="88" t="s">
        <v>30369</v>
      </c>
      <c r="AY220" s="83" t="s">
        <v>66</v>
      </c>
      <c r="AZ220" s="2"/>
      <c r="BA220" s="3"/>
      <c r="BB220" s="3"/>
      <c r="BC220" s="3"/>
      <c r="BD220" s="3"/>
    </row>
    <row r="221" spans="1:56" x14ac:dyDescent="0.25">
      <c r="A221" s="69" t="s">
        <v>384</v>
      </c>
      <c r="B221" s="70"/>
      <c r="C221" s="70"/>
      <c r="D221" s="71"/>
      <c r="E221" s="73"/>
      <c r="F221" s="110" t="s">
        <v>27272</v>
      </c>
      <c r="G221" s="70"/>
      <c r="H221" s="74"/>
      <c r="I221" s="75"/>
      <c r="J221" s="75"/>
      <c r="K221" s="74" t="s">
        <v>33506</v>
      </c>
      <c r="L221" s="78"/>
      <c r="M221" s="79"/>
      <c r="N221" s="79"/>
      <c r="O221" s="80"/>
      <c r="P221" s="81"/>
      <c r="Q221" s="81"/>
      <c r="R221" s="92"/>
      <c r="S221" s="92"/>
      <c r="T221" s="92"/>
      <c r="U221" s="92"/>
      <c r="V221" s="52"/>
      <c r="W221" s="52"/>
      <c r="X221" s="52"/>
      <c r="Y221" s="52"/>
      <c r="Z221" s="51"/>
      <c r="AA221" s="76"/>
      <c r="AB221" s="76"/>
      <c r="AC221" s="77"/>
      <c r="AD221" s="83" t="s">
        <v>14978</v>
      </c>
      <c r="AE221" s="83">
        <v>148</v>
      </c>
      <c r="AF221" s="83">
        <v>186</v>
      </c>
      <c r="AG221" s="83">
        <v>94715</v>
      </c>
      <c r="AH221" s="83">
        <v>957</v>
      </c>
      <c r="AI221" s="83">
        <v>-21600</v>
      </c>
      <c r="AJ221" s="83" t="s">
        <v>18007</v>
      </c>
      <c r="AK221" s="83" t="s">
        <v>20641</v>
      </c>
      <c r="AL221" s="83"/>
      <c r="AM221" s="83" t="s">
        <v>23039</v>
      </c>
      <c r="AN221" s="85">
        <v>40039.249814814815</v>
      </c>
      <c r="AO221" s="88" t="s">
        <v>23282</v>
      </c>
      <c r="AP221" s="83" t="b">
        <v>0</v>
      </c>
      <c r="AQ221" s="83" t="b">
        <v>0</v>
      </c>
      <c r="AR221" s="83" t="b">
        <v>1</v>
      </c>
      <c r="AS221" s="83" t="s">
        <v>13611</v>
      </c>
      <c r="AT221" s="83">
        <v>40</v>
      </c>
      <c r="AU221" s="88" t="s">
        <v>26019</v>
      </c>
      <c r="AV221" s="83" t="b">
        <v>0</v>
      </c>
      <c r="AW221" s="83" t="s">
        <v>30151</v>
      </c>
      <c r="AX221" s="88" t="s">
        <v>30370</v>
      </c>
      <c r="AY221" s="83" t="s">
        <v>66</v>
      </c>
      <c r="AZ221" s="2"/>
      <c r="BA221" s="3"/>
      <c r="BB221" s="3"/>
      <c r="BC221" s="3"/>
      <c r="BD221" s="3"/>
    </row>
    <row r="222" spans="1:56" x14ac:dyDescent="0.25">
      <c r="A222" s="69" t="s">
        <v>385</v>
      </c>
      <c r="B222" s="70"/>
      <c r="C222" s="70"/>
      <c r="D222" s="71"/>
      <c r="E222" s="73"/>
      <c r="F222" s="110" t="s">
        <v>27273</v>
      </c>
      <c r="G222" s="70"/>
      <c r="H222" s="74"/>
      <c r="I222" s="75"/>
      <c r="J222" s="75"/>
      <c r="K222" s="74" t="s">
        <v>33507</v>
      </c>
      <c r="L222" s="78"/>
      <c r="M222" s="79"/>
      <c r="N222" s="79"/>
      <c r="O222" s="80"/>
      <c r="P222" s="81"/>
      <c r="Q222" s="81"/>
      <c r="R222" s="92"/>
      <c r="S222" s="92"/>
      <c r="T222" s="92"/>
      <c r="U222" s="92"/>
      <c r="V222" s="52"/>
      <c r="W222" s="52"/>
      <c r="X222" s="52"/>
      <c r="Y222" s="52"/>
      <c r="Z222" s="51"/>
      <c r="AA222" s="76"/>
      <c r="AB222" s="76"/>
      <c r="AC222" s="77"/>
      <c r="AD222" s="83" t="s">
        <v>14979</v>
      </c>
      <c r="AE222" s="83">
        <v>787</v>
      </c>
      <c r="AF222" s="83">
        <v>1276</v>
      </c>
      <c r="AG222" s="83">
        <v>33480</v>
      </c>
      <c r="AH222" s="83">
        <v>2114</v>
      </c>
      <c r="AI222" s="83">
        <v>-32400</v>
      </c>
      <c r="AJ222" s="83"/>
      <c r="AK222" s="83"/>
      <c r="AL222" s="88" t="s">
        <v>22014</v>
      </c>
      <c r="AM222" s="83" t="s">
        <v>23049</v>
      </c>
      <c r="AN222" s="85">
        <v>39996.197650462964</v>
      </c>
      <c r="AO222" s="88" t="s">
        <v>23283</v>
      </c>
      <c r="AP222" s="83" t="b">
        <v>0</v>
      </c>
      <c r="AQ222" s="83" t="b">
        <v>0</v>
      </c>
      <c r="AR222" s="83" t="b">
        <v>0</v>
      </c>
      <c r="AS222" s="83" t="s">
        <v>13611</v>
      </c>
      <c r="AT222" s="83">
        <v>0</v>
      </c>
      <c r="AU222" s="88" t="s">
        <v>25928</v>
      </c>
      <c r="AV222" s="83" t="b">
        <v>0</v>
      </c>
      <c r="AW222" s="83" t="s">
        <v>30151</v>
      </c>
      <c r="AX222" s="88" t="s">
        <v>30371</v>
      </c>
      <c r="AY222" s="83" t="s">
        <v>66</v>
      </c>
      <c r="AZ222" s="2"/>
      <c r="BA222" s="3"/>
      <c r="BB222" s="3"/>
      <c r="BC222" s="3"/>
      <c r="BD222" s="3"/>
    </row>
    <row r="223" spans="1:56" x14ac:dyDescent="0.25">
      <c r="A223" s="69" t="s">
        <v>386</v>
      </c>
      <c r="B223" s="70"/>
      <c r="C223" s="70"/>
      <c r="D223" s="71"/>
      <c r="E223" s="73"/>
      <c r="F223" s="110" t="s">
        <v>27274</v>
      </c>
      <c r="G223" s="70"/>
      <c r="H223" s="74"/>
      <c r="I223" s="75"/>
      <c r="J223" s="75"/>
      <c r="K223" s="74" t="s">
        <v>33508</v>
      </c>
      <c r="L223" s="78"/>
      <c r="M223" s="79"/>
      <c r="N223" s="79"/>
      <c r="O223" s="80"/>
      <c r="P223" s="81"/>
      <c r="Q223" s="81"/>
      <c r="R223" s="92"/>
      <c r="S223" s="92"/>
      <c r="T223" s="92"/>
      <c r="U223" s="92"/>
      <c r="V223" s="52"/>
      <c r="W223" s="52"/>
      <c r="X223" s="52"/>
      <c r="Y223" s="52"/>
      <c r="Z223" s="51"/>
      <c r="AA223" s="76"/>
      <c r="AB223" s="76"/>
      <c r="AC223" s="77"/>
      <c r="AD223" s="83">
        <v>606</v>
      </c>
      <c r="AE223" s="83">
        <v>122</v>
      </c>
      <c r="AF223" s="83">
        <v>127</v>
      </c>
      <c r="AG223" s="83">
        <v>8921</v>
      </c>
      <c r="AH223" s="83">
        <v>14074</v>
      </c>
      <c r="AI223" s="83">
        <v>-18000</v>
      </c>
      <c r="AJ223" s="83" t="s">
        <v>18008</v>
      </c>
      <c r="AK223" s="83" t="s">
        <v>20642</v>
      </c>
      <c r="AL223" s="88" t="s">
        <v>22015</v>
      </c>
      <c r="AM223" s="83" t="s">
        <v>23040</v>
      </c>
      <c r="AN223" s="85">
        <v>41707.349074074074</v>
      </c>
      <c r="AO223" s="88" t="s">
        <v>23284</v>
      </c>
      <c r="AP223" s="83" t="b">
        <v>0</v>
      </c>
      <c r="AQ223" s="83" t="b">
        <v>0</v>
      </c>
      <c r="AR223" s="83" t="b">
        <v>0</v>
      </c>
      <c r="AS223" s="83" t="s">
        <v>13611</v>
      </c>
      <c r="AT223" s="83">
        <v>3</v>
      </c>
      <c r="AU223" s="88" t="s">
        <v>26020</v>
      </c>
      <c r="AV223" s="83" t="b">
        <v>0</v>
      </c>
      <c r="AW223" s="83" t="s">
        <v>30151</v>
      </c>
      <c r="AX223" s="88" t="s">
        <v>30372</v>
      </c>
      <c r="AY223" s="83" t="s">
        <v>66</v>
      </c>
      <c r="AZ223" s="2"/>
      <c r="BA223" s="3"/>
      <c r="BB223" s="3"/>
      <c r="BC223" s="3"/>
      <c r="BD223" s="3"/>
    </row>
    <row r="224" spans="1:56" x14ac:dyDescent="0.25">
      <c r="A224" s="69" t="s">
        <v>387</v>
      </c>
      <c r="B224" s="70"/>
      <c r="C224" s="70"/>
      <c r="D224" s="71"/>
      <c r="E224" s="73"/>
      <c r="F224" s="110" t="s">
        <v>27275</v>
      </c>
      <c r="G224" s="70"/>
      <c r="H224" s="74"/>
      <c r="I224" s="75"/>
      <c r="J224" s="75"/>
      <c r="K224" s="74" t="s">
        <v>33509</v>
      </c>
      <c r="L224" s="78"/>
      <c r="M224" s="79"/>
      <c r="N224" s="79"/>
      <c r="O224" s="80"/>
      <c r="P224" s="81"/>
      <c r="Q224" s="81"/>
      <c r="R224" s="92"/>
      <c r="S224" s="92"/>
      <c r="T224" s="92"/>
      <c r="U224" s="92"/>
      <c r="V224" s="52"/>
      <c r="W224" s="52"/>
      <c r="X224" s="52"/>
      <c r="Y224" s="52"/>
      <c r="Z224" s="51"/>
      <c r="AA224" s="76"/>
      <c r="AB224" s="76"/>
      <c r="AC224" s="77"/>
      <c r="AD224" s="83" t="s">
        <v>14980</v>
      </c>
      <c r="AE224" s="83">
        <v>571</v>
      </c>
      <c r="AF224" s="83">
        <v>337</v>
      </c>
      <c r="AG224" s="83">
        <v>4959</v>
      </c>
      <c r="AH224" s="83">
        <v>445</v>
      </c>
      <c r="AI224" s="83"/>
      <c r="AJ224" s="83"/>
      <c r="AK224" s="83"/>
      <c r="AL224" s="83"/>
      <c r="AM224" s="83"/>
      <c r="AN224" s="85">
        <v>42197.655682870369</v>
      </c>
      <c r="AO224" s="83"/>
      <c r="AP224" s="83" t="b">
        <v>1</v>
      </c>
      <c r="AQ224" s="83" t="b">
        <v>0</v>
      </c>
      <c r="AR224" s="83" t="b">
        <v>1</v>
      </c>
      <c r="AS224" s="83" t="s">
        <v>13611</v>
      </c>
      <c r="AT224" s="83">
        <v>82</v>
      </c>
      <c r="AU224" s="88" t="s">
        <v>25919</v>
      </c>
      <c r="AV224" s="83" t="b">
        <v>0</v>
      </c>
      <c r="AW224" s="83" t="s">
        <v>30151</v>
      </c>
      <c r="AX224" s="88" t="s">
        <v>30373</v>
      </c>
      <c r="AY224" s="83" t="s">
        <v>66</v>
      </c>
      <c r="AZ224" s="2"/>
      <c r="BA224" s="3"/>
      <c r="BB224" s="3"/>
      <c r="BC224" s="3"/>
      <c r="BD224" s="3"/>
    </row>
    <row r="225" spans="1:56" x14ac:dyDescent="0.25">
      <c r="A225" s="69" t="s">
        <v>2880</v>
      </c>
      <c r="B225" s="70"/>
      <c r="C225" s="70"/>
      <c r="D225" s="71"/>
      <c r="E225" s="73"/>
      <c r="F225" s="110" t="s">
        <v>27276</v>
      </c>
      <c r="G225" s="70"/>
      <c r="H225" s="74"/>
      <c r="I225" s="75"/>
      <c r="J225" s="75"/>
      <c r="K225" s="74" t="s">
        <v>33510</v>
      </c>
      <c r="L225" s="78"/>
      <c r="M225" s="79"/>
      <c r="N225" s="79"/>
      <c r="O225" s="80"/>
      <c r="P225" s="81"/>
      <c r="Q225" s="81"/>
      <c r="R225" s="92"/>
      <c r="S225" s="92"/>
      <c r="T225" s="92"/>
      <c r="U225" s="92"/>
      <c r="V225" s="52"/>
      <c r="W225" s="52"/>
      <c r="X225" s="52"/>
      <c r="Y225" s="52"/>
      <c r="Z225" s="51"/>
      <c r="AA225" s="76"/>
      <c r="AB225" s="76"/>
      <c r="AC225" s="77"/>
      <c r="AD225" s="83" t="s">
        <v>14981</v>
      </c>
      <c r="AE225" s="83">
        <v>387</v>
      </c>
      <c r="AF225" s="83">
        <v>26613</v>
      </c>
      <c r="AG225" s="83">
        <v>35820</v>
      </c>
      <c r="AH225" s="83">
        <v>84523</v>
      </c>
      <c r="AI225" s="83">
        <v>-28800</v>
      </c>
      <c r="AJ225" s="83" t="s">
        <v>18009</v>
      </c>
      <c r="AK225" s="83" t="s">
        <v>20643</v>
      </c>
      <c r="AL225" s="88" t="s">
        <v>22016</v>
      </c>
      <c r="AM225" s="83" t="s">
        <v>23041</v>
      </c>
      <c r="AN225" s="85">
        <v>39732.90247685185</v>
      </c>
      <c r="AO225" s="88" t="s">
        <v>23285</v>
      </c>
      <c r="AP225" s="83" t="b">
        <v>0</v>
      </c>
      <c r="AQ225" s="83" t="b">
        <v>0</v>
      </c>
      <c r="AR225" s="83" t="b">
        <v>0</v>
      </c>
      <c r="AS225" s="83" t="s">
        <v>13611</v>
      </c>
      <c r="AT225" s="83">
        <v>322</v>
      </c>
      <c r="AU225" s="88" t="s">
        <v>25918</v>
      </c>
      <c r="AV225" s="83" t="b">
        <v>1</v>
      </c>
      <c r="AW225" s="83" t="s">
        <v>30151</v>
      </c>
      <c r="AX225" s="88" t="s">
        <v>30374</v>
      </c>
      <c r="AY225" s="83" t="s">
        <v>65</v>
      </c>
      <c r="AZ225" s="2"/>
      <c r="BA225" s="3"/>
      <c r="BB225" s="3"/>
      <c r="BC225" s="3"/>
      <c r="BD225" s="3"/>
    </row>
    <row r="226" spans="1:56" x14ac:dyDescent="0.25">
      <c r="A226" s="69" t="s">
        <v>2881</v>
      </c>
      <c r="B226" s="70"/>
      <c r="C226" s="70"/>
      <c r="D226" s="71"/>
      <c r="E226" s="73"/>
      <c r="F226" s="110" t="s">
        <v>27277</v>
      </c>
      <c r="G226" s="70"/>
      <c r="H226" s="74"/>
      <c r="I226" s="75"/>
      <c r="J226" s="75"/>
      <c r="K226" s="74" t="s">
        <v>33511</v>
      </c>
      <c r="L226" s="78"/>
      <c r="M226" s="79"/>
      <c r="N226" s="79"/>
      <c r="O226" s="80"/>
      <c r="P226" s="81"/>
      <c r="Q226" s="81"/>
      <c r="R226" s="92"/>
      <c r="S226" s="92"/>
      <c r="T226" s="92"/>
      <c r="U226" s="92"/>
      <c r="V226" s="52"/>
      <c r="W226" s="52"/>
      <c r="X226" s="52"/>
      <c r="Y226" s="52"/>
      <c r="Z226" s="51"/>
      <c r="AA226" s="76"/>
      <c r="AB226" s="76"/>
      <c r="AC226" s="77"/>
      <c r="AD226" s="83" t="s">
        <v>14982</v>
      </c>
      <c r="AE226" s="83">
        <v>1249</v>
      </c>
      <c r="AF226" s="83">
        <v>57500</v>
      </c>
      <c r="AG226" s="83">
        <v>9747</v>
      </c>
      <c r="AH226" s="83">
        <v>4960</v>
      </c>
      <c r="AI226" s="83">
        <v>-18000</v>
      </c>
      <c r="AJ226" s="83" t="s">
        <v>18010</v>
      </c>
      <c r="AK226" s="83" t="s">
        <v>20644</v>
      </c>
      <c r="AL226" s="88" t="s">
        <v>22017</v>
      </c>
      <c r="AM226" s="83" t="s">
        <v>23040</v>
      </c>
      <c r="AN226" s="85">
        <v>40266.721539351849</v>
      </c>
      <c r="AO226" s="88" t="s">
        <v>23286</v>
      </c>
      <c r="AP226" s="83" t="b">
        <v>0</v>
      </c>
      <c r="AQ226" s="83" t="b">
        <v>0</v>
      </c>
      <c r="AR226" s="83" t="b">
        <v>0</v>
      </c>
      <c r="AS226" s="83" t="s">
        <v>13611</v>
      </c>
      <c r="AT226" s="83">
        <v>862</v>
      </c>
      <c r="AU226" s="88" t="s">
        <v>26021</v>
      </c>
      <c r="AV226" s="83" t="b">
        <v>1</v>
      </c>
      <c r="AW226" s="83" t="s">
        <v>30151</v>
      </c>
      <c r="AX226" s="88" t="s">
        <v>30375</v>
      </c>
      <c r="AY226" s="83" t="s">
        <v>65</v>
      </c>
      <c r="AZ226" s="2"/>
      <c r="BA226" s="3"/>
      <c r="BB226" s="3"/>
      <c r="BC226" s="3"/>
      <c r="BD226" s="3"/>
    </row>
    <row r="227" spans="1:56" x14ac:dyDescent="0.25">
      <c r="A227" s="69" t="s">
        <v>388</v>
      </c>
      <c r="B227" s="70"/>
      <c r="C227" s="70"/>
      <c r="D227" s="71"/>
      <c r="E227" s="73"/>
      <c r="F227" s="110" t="s">
        <v>27278</v>
      </c>
      <c r="G227" s="70"/>
      <c r="H227" s="74"/>
      <c r="I227" s="75"/>
      <c r="J227" s="75"/>
      <c r="K227" s="74" t="s">
        <v>33512</v>
      </c>
      <c r="L227" s="78"/>
      <c r="M227" s="79"/>
      <c r="N227" s="79"/>
      <c r="O227" s="80"/>
      <c r="P227" s="81"/>
      <c r="Q227" s="81"/>
      <c r="R227" s="92"/>
      <c r="S227" s="92"/>
      <c r="T227" s="92"/>
      <c r="U227" s="92"/>
      <c r="V227" s="52"/>
      <c r="W227" s="52"/>
      <c r="X227" s="52"/>
      <c r="Y227" s="52"/>
      <c r="Z227" s="51"/>
      <c r="AA227" s="76"/>
      <c r="AB227" s="76"/>
      <c r="AC227" s="77"/>
      <c r="AD227" s="83" t="s">
        <v>14983</v>
      </c>
      <c r="AE227" s="83">
        <v>55</v>
      </c>
      <c r="AF227" s="83">
        <v>57</v>
      </c>
      <c r="AG227" s="83">
        <v>8901</v>
      </c>
      <c r="AH227" s="83">
        <v>2853</v>
      </c>
      <c r="AI227" s="83">
        <v>-28800</v>
      </c>
      <c r="AJ227" s="83" t="s">
        <v>18011</v>
      </c>
      <c r="AK227" s="83" t="s">
        <v>20645</v>
      </c>
      <c r="AL227" s="88" t="s">
        <v>22018</v>
      </c>
      <c r="AM227" s="83" t="s">
        <v>23041</v>
      </c>
      <c r="AN227" s="85">
        <v>42689.850046296298</v>
      </c>
      <c r="AO227" s="88" t="s">
        <v>23287</v>
      </c>
      <c r="AP227" s="83" t="b">
        <v>0</v>
      </c>
      <c r="AQ227" s="83" t="b">
        <v>0</v>
      </c>
      <c r="AR227" s="83" t="b">
        <v>0</v>
      </c>
      <c r="AS227" s="83" t="s">
        <v>13611</v>
      </c>
      <c r="AT227" s="83">
        <v>0</v>
      </c>
      <c r="AU227" s="88" t="s">
        <v>25919</v>
      </c>
      <c r="AV227" s="83" t="b">
        <v>0</v>
      </c>
      <c r="AW227" s="83" t="s">
        <v>30151</v>
      </c>
      <c r="AX227" s="88" t="s">
        <v>30376</v>
      </c>
      <c r="AY227" s="83" t="s">
        <v>66</v>
      </c>
      <c r="AZ227" s="2"/>
      <c r="BA227" s="3"/>
      <c r="BB227" s="3"/>
      <c r="BC227" s="3"/>
      <c r="BD227" s="3"/>
    </row>
    <row r="228" spans="1:56" x14ac:dyDescent="0.25">
      <c r="A228" s="69" t="s">
        <v>389</v>
      </c>
      <c r="B228" s="70"/>
      <c r="C228" s="70"/>
      <c r="D228" s="71"/>
      <c r="E228" s="73"/>
      <c r="F228" s="110" t="s">
        <v>27279</v>
      </c>
      <c r="G228" s="70"/>
      <c r="H228" s="74"/>
      <c r="I228" s="75"/>
      <c r="J228" s="75"/>
      <c r="K228" s="74" t="s">
        <v>33513</v>
      </c>
      <c r="L228" s="78"/>
      <c r="M228" s="79"/>
      <c r="N228" s="79"/>
      <c r="O228" s="80"/>
      <c r="P228" s="81"/>
      <c r="Q228" s="81"/>
      <c r="R228" s="92"/>
      <c r="S228" s="92"/>
      <c r="T228" s="92"/>
      <c r="U228" s="92"/>
      <c r="V228" s="52"/>
      <c r="W228" s="52"/>
      <c r="X228" s="52"/>
      <c r="Y228" s="52"/>
      <c r="Z228" s="51"/>
      <c r="AA228" s="76"/>
      <c r="AB228" s="76"/>
      <c r="AC228" s="77"/>
      <c r="AD228" s="83" t="s">
        <v>14984</v>
      </c>
      <c r="AE228" s="83">
        <v>331</v>
      </c>
      <c r="AF228" s="83">
        <v>311</v>
      </c>
      <c r="AG228" s="83">
        <v>1288</v>
      </c>
      <c r="AH228" s="83">
        <v>328</v>
      </c>
      <c r="AI228" s="83"/>
      <c r="AJ228" s="83" t="s">
        <v>18012</v>
      </c>
      <c r="AK228" s="83"/>
      <c r="AL228" s="88" t="s">
        <v>22019</v>
      </c>
      <c r="AM228" s="83"/>
      <c r="AN228" s="85">
        <v>40705.135347222225</v>
      </c>
      <c r="AO228" s="88" t="s">
        <v>23288</v>
      </c>
      <c r="AP228" s="83" t="b">
        <v>0</v>
      </c>
      <c r="AQ228" s="83" t="b">
        <v>0</v>
      </c>
      <c r="AR228" s="83" t="b">
        <v>0</v>
      </c>
      <c r="AS228" s="83" t="s">
        <v>13611</v>
      </c>
      <c r="AT228" s="83">
        <v>2</v>
      </c>
      <c r="AU228" s="88" t="s">
        <v>26022</v>
      </c>
      <c r="AV228" s="83" t="b">
        <v>0</v>
      </c>
      <c r="AW228" s="83" t="s">
        <v>30151</v>
      </c>
      <c r="AX228" s="88" t="s">
        <v>30377</v>
      </c>
      <c r="AY228" s="83" t="s">
        <v>66</v>
      </c>
      <c r="AZ228" s="2"/>
      <c r="BA228" s="3"/>
      <c r="BB228" s="3"/>
      <c r="BC228" s="3"/>
      <c r="BD228" s="3"/>
    </row>
    <row r="229" spans="1:56" x14ac:dyDescent="0.25">
      <c r="A229" s="69" t="s">
        <v>390</v>
      </c>
      <c r="B229" s="70"/>
      <c r="C229" s="70"/>
      <c r="D229" s="71"/>
      <c r="E229" s="73"/>
      <c r="F229" s="110" t="s">
        <v>27280</v>
      </c>
      <c r="G229" s="70"/>
      <c r="H229" s="74"/>
      <c r="I229" s="75"/>
      <c r="J229" s="75"/>
      <c r="K229" s="74" t="s">
        <v>33514</v>
      </c>
      <c r="L229" s="78"/>
      <c r="M229" s="79"/>
      <c r="N229" s="79"/>
      <c r="O229" s="80"/>
      <c r="P229" s="81"/>
      <c r="Q229" s="81"/>
      <c r="R229" s="92"/>
      <c r="S229" s="92"/>
      <c r="T229" s="92"/>
      <c r="U229" s="92"/>
      <c r="V229" s="52"/>
      <c r="W229" s="52"/>
      <c r="X229" s="52"/>
      <c r="Y229" s="52"/>
      <c r="Z229" s="51"/>
      <c r="AA229" s="76"/>
      <c r="AB229" s="76"/>
      <c r="AC229" s="77"/>
      <c r="AD229" s="83" t="s">
        <v>14985</v>
      </c>
      <c r="AE229" s="83">
        <v>45</v>
      </c>
      <c r="AF229" s="83">
        <v>158</v>
      </c>
      <c r="AG229" s="83">
        <v>9884</v>
      </c>
      <c r="AH229" s="83">
        <v>5</v>
      </c>
      <c r="AI229" s="83"/>
      <c r="AJ229" s="83" t="s">
        <v>18013</v>
      </c>
      <c r="AK229" s="83" t="s">
        <v>20646</v>
      </c>
      <c r="AL229" s="88" t="s">
        <v>22020</v>
      </c>
      <c r="AM229" s="83"/>
      <c r="AN229" s="85">
        <v>41569.622673611113</v>
      </c>
      <c r="AO229" s="88" t="s">
        <v>23289</v>
      </c>
      <c r="AP229" s="83" t="b">
        <v>0</v>
      </c>
      <c r="AQ229" s="83" t="b">
        <v>0</v>
      </c>
      <c r="AR229" s="83" t="b">
        <v>0</v>
      </c>
      <c r="AS229" s="83" t="s">
        <v>13611</v>
      </c>
      <c r="AT229" s="83">
        <v>24</v>
      </c>
      <c r="AU229" s="88" t="s">
        <v>26023</v>
      </c>
      <c r="AV229" s="83" t="b">
        <v>0</v>
      </c>
      <c r="AW229" s="83" t="s">
        <v>30151</v>
      </c>
      <c r="AX229" s="88" t="s">
        <v>30378</v>
      </c>
      <c r="AY229" s="83" t="s">
        <v>66</v>
      </c>
      <c r="AZ229" s="2"/>
      <c r="BA229" s="3"/>
      <c r="BB229" s="3"/>
      <c r="BC229" s="3"/>
      <c r="BD229" s="3"/>
    </row>
    <row r="230" spans="1:56" x14ac:dyDescent="0.25">
      <c r="A230" s="69" t="s">
        <v>391</v>
      </c>
      <c r="B230" s="70"/>
      <c r="C230" s="70"/>
      <c r="D230" s="71"/>
      <c r="E230" s="73"/>
      <c r="F230" s="110" t="s">
        <v>27281</v>
      </c>
      <c r="G230" s="70"/>
      <c r="H230" s="74"/>
      <c r="I230" s="75"/>
      <c r="J230" s="75"/>
      <c r="K230" s="74" t="s">
        <v>33515</v>
      </c>
      <c r="L230" s="78"/>
      <c r="M230" s="79"/>
      <c r="N230" s="79"/>
      <c r="O230" s="80"/>
      <c r="P230" s="81"/>
      <c r="Q230" s="81"/>
      <c r="R230" s="92"/>
      <c r="S230" s="92"/>
      <c r="T230" s="92"/>
      <c r="U230" s="92"/>
      <c r="V230" s="52"/>
      <c r="W230" s="52"/>
      <c r="X230" s="52"/>
      <c r="Y230" s="52"/>
      <c r="Z230" s="51"/>
      <c r="AA230" s="76"/>
      <c r="AB230" s="76"/>
      <c r="AC230" s="77"/>
      <c r="AD230" s="83" t="s">
        <v>14986</v>
      </c>
      <c r="AE230" s="83">
        <v>2533</v>
      </c>
      <c r="AF230" s="83">
        <v>22773</v>
      </c>
      <c r="AG230" s="83">
        <v>64060</v>
      </c>
      <c r="AH230" s="83">
        <v>969</v>
      </c>
      <c r="AI230" s="83">
        <v>-18000</v>
      </c>
      <c r="AJ230" s="83" t="s">
        <v>18014</v>
      </c>
      <c r="AK230" s="83" t="s">
        <v>20647</v>
      </c>
      <c r="AL230" s="88" t="s">
        <v>22021</v>
      </c>
      <c r="AM230" s="83" t="s">
        <v>23040</v>
      </c>
      <c r="AN230" s="85">
        <v>39714.836215277777</v>
      </c>
      <c r="AO230" s="88" t="s">
        <v>23290</v>
      </c>
      <c r="AP230" s="83" t="b">
        <v>0</v>
      </c>
      <c r="AQ230" s="83" t="b">
        <v>0</v>
      </c>
      <c r="AR230" s="83" t="b">
        <v>1</v>
      </c>
      <c r="AS230" s="83" t="s">
        <v>13611</v>
      </c>
      <c r="AT230" s="83">
        <v>279</v>
      </c>
      <c r="AU230" s="88" t="s">
        <v>26024</v>
      </c>
      <c r="AV230" s="83" t="b">
        <v>1</v>
      </c>
      <c r="AW230" s="83" t="s">
        <v>30151</v>
      </c>
      <c r="AX230" s="88" t="s">
        <v>30379</v>
      </c>
      <c r="AY230" s="83" t="s">
        <v>66</v>
      </c>
      <c r="AZ230" s="2"/>
      <c r="BA230" s="3"/>
      <c r="BB230" s="3"/>
      <c r="BC230" s="3"/>
      <c r="BD230" s="3"/>
    </row>
    <row r="231" spans="1:56" x14ac:dyDescent="0.25">
      <c r="A231" s="69" t="s">
        <v>392</v>
      </c>
      <c r="B231" s="70"/>
      <c r="C231" s="70"/>
      <c r="D231" s="71"/>
      <c r="E231" s="73"/>
      <c r="F231" s="110" t="s">
        <v>27282</v>
      </c>
      <c r="G231" s="70"/>
      <c r="H231" s="74"/>
      <c r="I231" s="75"/>
      <c r="J231" s="75"/>
      <c r="K231" s="74" t="s">
        <v>33516</v>
      </c>
      <c r="L231" s="78"/>
      <c r="M231" s="79"/>
      <c r="N231" s="79"/>
      <c r="O231" s="80"/>
      <c r="P231" s="81"/>
      <c r="Q231" s="81"/>
      <c r="R231" s="92"/>
      <c r="S231" s="92"/>
      <c r="T231" s="92"/>
      <c r="U231" s="92"/>
      <c r="V231" s="52"/>
      <c r="W231" s="52"/>
      <c r="X231" s="52"/>
      <c r="Y231" s="52"/>
      <c r="Z231" s="51"/>
      <c r="AA231" s="76"/>
      <c r="AB231" s="76"/>
      <c r="AC231" s="77"/>
      <c r="AD231" s="83" t="s">
        <v>14987</v>
      </c>
      <c r="AE231" s="83">
        <v>121</v>
      </c>
      <c r="AF231" s="83">
        <v>180</v>
      </c>
      <c r="AG231" s="83">
        <v>111125</v>
      </c>
      <c r="AH231" s="83">
        <v>50721</v>
      </c>
      <c r="AI231" s="83">
        <v>3600</v>
      </c>
      <c r="AJ231" s="83" t="s">
        <v>18015</v>
      </c>
      <c r="AK231" s="83" t="s">
        <v>20648</v>
      </c>
      <c r="AL231" s="88" t="s">
        <v>22022</v>
      </c>
      <c r="AM231" s="83" t="s">
        <v>23050</v>
      </c>
      <c r="AN231" s="85">
        <v>41368.516030092593</v>
      </c>
      <c r="AO231" s="88" t="s">
        <v>23291</v>
      </c>
      <c r="AP231" s="83" t="b">
        <v>0</v>
      </c>
      <c r="AQ231" s="83" t="b">
        <v>0</v>
      </c>
      <c r="AR231" s="83" t="b">
        <v>0</v>
      </c>
      <c r="AS231" s="83" t="s">
        <v>25906</v>
      </c>
      <c r="AT231" s="83">
        <v>9</v>
      </c>
      <c r="AU231" s="88" t="s">
        <v>25935</v>
      </c>
      <c r="AV231" s="83" t="b">
        <v>0</v>
      </c>
      <c r="AW231" s="83" t="s">
        <v>30151</v>
      </c>
      <c r="AX231" s="88" t="s">
        <v>30380</v>
      </c>
      <c r="AY231" s="83" t="s">
        <v>66</v>
      </c>
      <c r="AZ231" s="2"/>
      <c r="BA231" s="3"/>
      <c r="BB231" s="3"/>
      <c r="BC231" s="3"/>
      <c r="BD231" s="3"/>
    </row>
    <row r="232" spans="1:56" x14ac:dyDescent="0.25">
      <c r="A232" s="69" t="s">
        <v>393</v>
      </c>
      <c r="B232" s="70"/>
      <c r="C232" s="70"/>
      <c r="D232" s="71"/>
      <c r="E232" s="73"/>
      <c r="F232" s="110" t="s">
        <v>27283</v>
      </c>
      <c r="G232" s="70"/>
      <c r="H232" s="74"/>
      <c r="I232" s="75"/>
      <c r="J232" s="75"/>
      <c r="K232" s="74" t="s">
        <v>33517</v>
      </c>
      <c r="L232" s="78"/>
      <c r="M232" s="79"/>
      <c r="N232" s="79"/>
      <c r="O232" s="80"/>
      <c r="P232" s="81"/>
      <c r="Q232" s="81"/>
      <c r="R232" s="92"/>
      <c r="S232" s="92"/>
      <c r="T232" s="92"/>
      <c r="U232" s="92"/>
      <c r="V232" s="52"/>
      <c r="W232" s="52"/>
      <c r="X232" s="52"/>
      <c r="Y232" s="52"/>
      <c r="Z232" s="51"/>
      <c r="AA232" s="76"/>
      <c r="AB232" s="76"/>
      <c r="AC232" s="77"/>
      <c r="AD232" s="83" t="s">
        <v>14988</v>
      </c>
      <c r="AE232" s="83">
        <v>512</v>
      </c>
      <c r="AF232" s="83">
        <v>514</v>
      </c>
      <c r="AG232" s="83">
        <v>11133</v>
      </c>
      <c r="AH232" s="83">
        <v>3441</v>
      </c>
      <c r="AI232" s="83"/>
      <c r="AJ232" s="83" t="s">
        <v>18016</v>
      </c>
      <c r="AK232" s="83" t="s">
        <v>20649</v>
      </c>
      <c r="AL232" s="83"/>
      <c r="AM232" s="83"/>
      <c r="AN232" s="85">
        <v>41418.692986111113</v>
      </c>
      <c r="AO232" s="88" t="s">
        <v>23292</v>
      </c>
      <c r="AP232" s="83" t="b">
        <v>1</v>
      </c>
      <c r="AQ232" s="83" t="b">
        <v>0</v>
      </c>
      <c r="AR232" s="83" t="b">
        <v>1</v>
      </c>
      <c r="AS232" s="83" t="s">
        <v>13611</v>
      </c>
      <c r="AT232" s="83">
        <v>2</v>
      </c>
      <c r="AU232" s="88" t="s">
        <v>25919</v>
      </c>
      <c r="AV232" s="83" t="b">
        <v>0</v>
      </c>
      <c r="AW232" s="83" t="s">
        <v>30151</v>
      </c>
      <c r="AX232" s="88" t="s">
        <v>30381</v>
      </c>
      <c r="AY232" s="83" t="s">
        <v>66</v>
      </c>
      <c r="AZ232" s="2"/>
      <c r="BA232" s="3"/>
      <c r="BB232" s="3"/>
      <c r="BC232" s="3"/>
      <c r="BD232" s="3"/>
    </row>
    <row r="233" spans="1:56" x14ac:dyDescent="0.25">
      <c r="A233" s="69" t="s">
        <v>772</v>
      </c>
      <c r="B233" s="70"/>
      <c r="C233" s="70"/>
      <c r="D233" s="71"/>
      <c r="E233" s="73"/>
      <c r="F233" s="110" t="s">
        <v>27284</v>
      </c>
      <c r="G233" s="70"/>
      <c r="H233" s="74"/>
      <c r="I233" s="75"/>
      <c r="J233" s="75"/>
      <c r="K233" s="74" t="s">
        <v>33518</v>
      </c>
      <c r="L233" s="78"/>
      <c r="M233" s="79"/>
      <c r="N233" s="79"/>
      <c r="O233" s="80"/>
      <c r="P233" s="81"/>
      <c r="Q233" s="81"/>
      <c r="R233" s="92"/>
      <c r="S233" s="92"/>
      <c r="T233" s="92"/>
      <c r="U233" s="92"/>
      <c r="V233" s="52"/>
      <c r="W233" s="52"/>
      <c r="X233" s="52"/>
      <c r="Y233" s="52"/>
      <c r="Z233" s="51"/>
      <c r="AA233" s="76"/>
      <c r="AB233" s="76"/>
      <c r="AC233" s="77"/>
      <c r="AD233" s="83" t="s">
        <v>14989</v>
      </c>
      <c r="AE233" s="83">
        <v>1352</v>
      </c>
      <c r="AF233" s="83">
        <v>1521</v>
      </c>
      <c r="AG233" s="83">
        <v>6443</v>
      </c>
      <c r="AH233" s="83">
        <v>7546</v>
      </c>
      <c r="AI233" s="83">
        <v>-14400</v>
      </c>
      <c r="AJ233" s="83" t="s">
        <v>18017</v>
      </c>
      <c r="AK233" s="83"/>
      <c r="AL233" s="88" t="s">
        <v>22023</v>
      </c>
      <c r="AM233" s="83" t="s">
        <v>23038</v>
      </c>
      <c r="AN233" s="85">
        <v>40931.038321759261</v>
      </c>
      <c r="AO233" s="88" t="s">
        <v>23293</v>
      </c>
      <c r="AP233" s="83" t="b">
        <v>1</v>
      </c>
      <c r="AQ233" s="83" t="b">
        <v>0</v>
      </c>
      <c r="AR233" s="83" t="b">
        <v>1</v>
      </c>
      <c r="AS233" s="83" t="s">
        <v>13611</v>
      </c>
      <c r="AT233" s="83">
        <v>1</v>
      </c>
      <c r="AU233" s="88" t="s">
        <v>25919</v>
      </c>
      <c r="AV233" s="83" t="b">
        <v>0</v>
      </c>
      <c r="AW233" s="83" t="s">
        <v>30151</v>
      </c>
      <c r="AX233" s="88" t="s">
        <v>30382</v>
      </c>
      <c r="AY233" s="83" t="s">
        <v>66</v>
      </c>
      <c r="AZ233" s="2"/>
      <c r="BA233" s="3"/>
      <c r="BB233" s="3"/>
      <c r="BC233" s="3"/>
      <c r="BD233" s="3"/>
    </row>
    <row r="234" spans="1:56" x14ac:dyDescent="0.25">
      <c r="A234" s="69" t="s">
        <v>394</v>
      </c>
      <c r="B234" s="70"/>
      <c r="C234" s="70"/>
      <c r="D234" s="71"/>
      <c r="E234" s="73"/>
      <c r="F234" s="110" t="s">
        <v>27285</v>
      </c>
      <c r="G234" s="70"/>
      <c r="H234" s="74"/>
      <c r="I234" s="75"/>
      <c r="J234" s="75"/>
      <c r="K234" s="74" t="s">
        <v>33519</v>
      </c>
      <c r="L234" s="78"/>
      <c r="M234" s="79"/>
      <c r="N234" s="79"/>
      <c r="O234" s="80"/>
      <c r="P234" s="81"/>
      <c r="Q234" s="81"/>
      <c r="R234" s="92"/>
      <c r="S234" s="92"/>
      <c r="T234" s="92"/>
      <c r="U234" s="92"/>
      <c r="V234" s="52"/>
      <c r="W234" s="52"/>
      <c r="X234" s="52"/>
      <c r="Y234" s="52"/>
      <c r="Z234" s="51"/>
      <c r="AA234" s="76"/>
      <c r="AB234" s="76"/>
      <c r="AC234" s="77"/>
      <c r="AD234" s="83" t="s">
        <v>14990</v>
      </c>
      <c r="AE234" s="83">
        <v>1050</v>
      </c>
      <c r="AF234" s="83">
        <v>294</v>
      </c>
      <c r="AG234" s="83">
        <v>9807</v>
      </c>
      <c r="AH234" s="83">
        <v>7681</v>
      </c>
      <c r="AI234" s="83"/>
      <c r="AJ234" s="83" t="s">
        <v>18018</v>
      </c>
      <c r="AK234" s="83" t="s">
        <v>20650</v>
      </c>
      <c r="AL234" s="83"/>
      <c r="AM234" s="83"/>
      <c r="AN234" s="85">
        <v>41308.832708333335</v>
      </c>
      <c r="AO234" s="88" t="s">
        <v>23294</v>
      </c>
      <c r="AP234" s="83" t="b">
        <v>0</v>
      </c>
      <c r="AQ234" s="83" t="b">
        <v>0</v>
      </c>
      <c r="AR234" s="83" t="b">
        <v>0</v>
      </c>
      <c r="AS234" s="83" t="s">
        <v>13611</v>
      </c>
      <c r="AT234" s="83">
        <v>7</v>
      </c>
      <c r="AU234" s="88" t="s">
        <v>25985</v>
      </c>
      <c r="AV234" s="83" t="b">
        <v>0</v>
      </c>
      <c r="AW234" s="83" t="s">
        <v>30151</v>
      </c>
      <c r="AX234" s="88" t="s">
        <v>30383</v>
      </c>
      <c r="AY234" s="83" t="s">
        <v>66</v>
      </c>
      <c r="AZ234" s="2"/>
      <c r="BA234" s="3"/>
      <c r="BB234" s="3"/>
      <c r="BC234" s="3"/>
      <c r="BD234" s="3"/>
    </row>
    <row r="235" spans="1:56" x14ac:dyDescent="0.25">
      <c r="A235" s="69" t="s">
        <v>2882</v>
      </c>
      <c r="B235" s="70"/>
      <c r="C235" s="70"/>
      <c r="D235" s="71"/>
      <c r="E235" s="73"/>
      <c r="F235" s="110" t="s">
        <v>27286</v>
      </c>
      <c r="G235" s="70"/>
      <c r="H235" s="74"/>
      <c r="I235" s="75"/>
      <c r="J235" s="75"/>
      <c r="K235" s="74" t="s">
        <v>33520</v>
      </c>
      <c r="L235" s="78"/>
      <c r="M235" s="79"/>
      <c r="N235" s="79"/>
      <c r="O235" s="80"/>
      <c r="P235" s="81"/>
      <c r="Q235" s="81"/>
      <c r="R235" s="92"/>
      <c r="S235" s="92"/>
      <c r="T235" s="92"/>
      <c r="U235" s="92"/>
      <c r="V235" s="52"/>
      <c r="W235" s="52"/>
      <c r="X235" s="52"/>
      <c r="Y235" s="52"/>
      <c r="Z235" s="51"/>
      <c r="AA235" s="76"/>
      <c r="AB235" s="76"/>
      <c r="AC235" s="77"/>
      <c r="AD235" s="83" t="s">
        <v>14991</v>
      </c>
      <c r="AE235" s="83">
        <v>117</v>
      </c>
      <c r="AF235" s="83">
        <v>96</v>
      </c>
      <c r="AG235" s="83">
        <v>4923</v>
      </c>
      <c r="AH235" s="83">
        <v>14038</v>
      </c>
      <c r="AI235" s="83">
        <v>-18000</v>
      </c>
      <c r="AJ235" s="83" t="s">
        <v>18019</v>
      </c>
      <c r="AK235" s="83" t="s">
        <v>20651</v>
      </c>
      <c r="AL235" s="83"/>
      <c r="AM235" s="83" t="s">
        <v>23042</v>
      </c>
      <c r="AN235" s="85">
        <v>39938.146331018521</v>
      </c>
      <c r="AO235" s="88" t="s">
        <v>23295</v>
      </c>
      <c r="AP235" s="83" t="b">
        <v>0</v>
      </c>
      <c r="AQ235" s="83" t="b">
        <v>0</v>
      </c>
      <c r="AR235" s="83" t="b">
        <v>1</v>
      </c>
      <c r="AS235" s="83" t="s">
        <v>13611</v>
      </c>
      <c r="AT235" s="83">
        <v>4</v>
      </c>
      <c r="AU235" s="88" t="s">
        <v>26025</v>
      </c>
      <c r="AV235" s="83" t="b">
        <v>0</v>
      </c>
      <c r="AW235" s="83" t="s">
        <v>30151</v>
      </c>
      <c r="AX235" s="88" t="s">
        <v>30384</v>
      </c>
      <c r="AY235" s="83" t="s">
        <v>65</v>
      </c>
      <c r="AZ235" s="2"/>
      <c r="BA235" s="3"/>
      <c r="BB235" s="3"/>
      <c r="BC235" s="3"/>
      <c r="BD235" s="3"/>
    </row>
    <row r="236" spans="1:56" x14ac:dyDescent="0.25">
      <c r="A236" s="69" t="s">
        <v>395</v>
      </c>
      <c r="B236" s="70"/>
      <c r="C236" s="70"/>
      <c r="D236" s="71"/>
      <c r="E236" s="73"/>
      <c r="F236" s="110" t="s">
        <v>27287</v>
      </c>
      <c r="G236" s="70"/>
      <c r="H236" s="74"/>
      <c r="I236" s="75"/>
      <c r="J236" s="75"/>
      <c r="K236" s="74" t="s">
        <v>33521</v>
      </c>
      <c r="L236" s="78"/>
      <c r="M236" s="79"/>
      <c r="N236" s="79"/>
      <c r="O236" s="80"/>
      <c r="P236" s="81"/>
      <c r="Q236" s="81"/>
      <c r="R236" s="92"/>
      <c r="S236" s="92"/>
      <c r="T236" s="92"/>
      <c r="U236" s="92"/>
      <c r="V236" s="52"/>
      <c r="W236" s="52"/>
      <c r="X236" s="52"/>
      <c r="Y236" s="52"/>
      <c r="Z236" s="51"/>
      <c r="AA236" s="76"/>
      <c r="AB236" s="76"/>
      <c r="AC236" s="77"/>
      <c r="AD236" s="83" t="s">
        <v>14992</v>
      </c>
      <c r="AE236" s="83">
        <v>135</v>
      </c>
      <c r="AF236" s="83">
        <v>285</v>
      </c>
      <c r="AG236" s="83">
        <v>1057</v>
      </c>
      <c r="AH236" s="83">
        <v>168</v>
      </c>
      <c r="AI236" s="83">
        <v>-18000</v>
      </c>
      <c r="AJ236" s="83" t="s">
        <v>18020</v>
      </c>
      <c r="AK236" s="83" t="s">
        <v>14008</v>
      </c>
      <c r="AL236" s="88" t="s">
        <v>22024</v>
      </c>
      <c r="AM236" s="83" t="s">
        <v>23040</v>
      </c>
      <c r="AN236" s="85">
        <v>41165.776736111111</v>
      </c>
      <c r="AO236" s="88" t="s">
        <v>23296</v>
      </c>
      <c r="AP236" s="83" t="b">
        <v>0</v>
      </c>
      <c r="AQ236" s="83" t="b">
        <v>0</v>
      </c>
      <c r="AR236" s="83" t="b">
        <v>0</v>
      </c>
      <c r="AS236" s="83" t="s">
        <v>13611</v>
      </c>
      <c r="AT236" s="83">
        <v>5</v>
      </c>
      <c r="AU236" s="88" t="s">
        <v>25985</v>
      </c>
      <c r="AV236" s="83" t="b">
        <v>0</v>
      </c>
      <c r="AW236" s="83" t="s">
        <v>30151</v>
      </c>
      <c r="AX236" s="88" t="s">
        <v>30385</v>
      </c>
      <c r="AY236" s="83" t="s">
        <v>66</v>
      </c>
      <c r="AZ236" s="2"/>
      <c r="BA236" s="3"/>
      <c r="BB236" s="3"/>
      <c r="BC236" s="3"/>
      <c r="BD236" s="3"/>
    </row>
    <row r="237" spans="1:56" x14ac:dyDescent="0.25">
      <c r="A237" s="69" t="s">
        <v>396</v>
      </c>
      <c r="B237" s="70"/>
      <c r="C237" s="70"/>
      <c r="D237" s="71"/>
      <c r="E237" s="73"/>
      <c r="F237" s="110" t="s">
        <v>27288</v>
      </c>
      <c r="G237" s="70"/>
      <c r="H237" s="74"/>
      <c r="I237" s="75"/>
      <c r="J237" s="75"/>
      <c r="K237" s="74" t="s">
        <v>33522</v>
      </c>
      <c r="L237" s="78"/>
      <c r="M237" s="79"/>
      <c r="N237" s="79"/>
      <c r="O237" s="80"/>
      <c r="P237" s="81"/>
      <c r="Q237" s="81"/>
      <c r="R237" s="92"/>
      <c r="S237" s="92"/>
      <c r="T237" s="92"/>
      <c r="U237" s="92"/>
      <c r="V237" s="52"/>
      <c r="W237" s="52"/>
      <c r="X237" s="52"/>
      <c r="Y237" s="52"/>
      <c r="Z237" s="51"/>
      <c r="AA237" s="76"/>
      <c r="AB237" s="76"/>
      <c r="AC237" s="77"/>
      <c r="AD237" s="83" t="s">
        <v>14993</v>
      </c>
      <c r="AE237" s="83">
        <v>1018</v>
      </c>
      <c r="AF237" s="83">
        <v>1092</v>
      </c>
      <c r="AG237" s="83">
        <v>263150</v>
      </c>
      <c r="AH237" s="83">
        <v>76917</v>
      </c>
      <c r="AI237" s="83">
        <v>-28800</v>
      </c>
      <c r="AJ237" s="83" t="s">
        <v>18021</v>
      </c>
      <c r="AK237" s="83" t="s">
        <v>20652</v>
      </c>
      <c r="AL237" s="88" t="s">
        <v>22025</v>
      </c>
      <c r="AM237" s="83" t="s">
        <v>23041</v>
      </c>
      <c r="AN237" s="85">
        <v>40444.25408564815</v>
      </c>
      <c r="AO237" s="88" t="s">
        <v>23297</v>
      </c>
      <c r="AP237" s="83" t="b">
        <v>0</v>
      </c>
      <c r="AQ237" s="83" t="b">
        <v>0</v>
      </c>
      <c r="AR237" s="83" t="b">
        <v>0</v>
      </c>
      <c r="AS237" s="83" t="s">
        <v>13611</v>
      </c>
      <c r="AT237" s="83">
        <v>44</v>
      </c>
      <c r="AU237" s="88" t="s">
        <v>26026</v>
      </c>
      <c r="AV237" s="83" t="b">
        <v>0</v>
      </c>
      <c r="AW237" s="83" t="s">
        <v>30151</v>
      </c>
      <c r="AX237" s="88" t="s">
        <v>30386</v>
      </c>
      <c r="AY237" s="83" t="s">
        <v>66</v>
      </c>
      <c r="AZ237" s="2"/>
      <c r="BA237" s="3"/>
      <c r="BB237" s="3"/>
      <c r="BC237" s="3"/>
      <c r="BD237" s="3"/>
    </row>
    <row r="238" spans="1:56" x14ac:dyDescent="0.25">
      <c r="A238" s="69" t="s">
        <v>397</v>
      </c>
      <c r="B238" s="70"/>
      <c r="C238" s="70"/>
      <c r="D238" s="71"/>
      <c r="E238" s="73"/>
      <c r="F238" s="110" t="s">
        <v>27289</v>
      </c>
      <c r="G238" s="70"/>
      <c r="H238" s="74"/>
      <c r="I238" s="75"/>
      <c r="J238" s="75"/>
      <c r="K238" s="74" t="s">
        <v>33523</v>
      </c>
      <c r="L238" s="78"/>
      <c r="M238" s="79"/>
      <c r="N238" s="79"/>
      <c r="O238" s="80"/>
      <c r="P238" s="81"/>
      <c r="Q238" s="81"/>
      <c r="R238" s="92"/>
      <c r="S238" s="92"/>
      <c r="T238" s="92"/>
      <c r="U238" s="92"/>
      <c r="V238" s="52"/>
      <c r="W238" s="52"/>
      <c r="X238" s="52"/>
      <c r="Y238" s="52"/>
      <c r="Z238" s="51"/>
      <c r="AA238" s="76"/>
      <c r="AB238" s="76"/>
      <c r="AC238" s="77"/>
      <c r="AD238" s="83" t="s">
        <v>14994</v>
      </c>
      <c r="AE238" s="83">
        <v>659</v>
      </c>
      <c r="AF238" s="83">
        <v>1037</v>
      </c>
      <c r="AG238" s="83">
        <v>19346</v>
      </c>
      <c r="AH238" s="83">
        <v>49889</v>
      </c>
      <c r="AI238" s="83">
        <v>-18000</v>
      </c>
      <c r="AJ238" s="83" t="s">
        <v>18022</v>
      </c>
      <c r="AK238" s="83" t="s">
        <v>20653</v>
      </c>
      <c r="AL238" s="88" t="s">
        <v>22026</v>
      </c>
      <c r="AM238" s="83" t="s">
        <v>23040</v>
      </c>
      <c r="AN238" s="85">
        <v>41544.06659722222</v>
      </c>
      <c r="AO238" s="88" t="s">
        <v>23298</v>
      </c>
      <c r="AP238" s="83" t="b">
        <v>1</v>
      </c>
      <c r="AQ238" s="83" t="b">
        <v>0</v>
      </c>
      <c r="AR238" s="83" t="b">
        <v>1</v>
      </c>
      <c r="AS238" s="83" t="s">
        <v>13611</v>
      </c>
      <c r="AT238" s="83">
        <v>17</v>
      </c>
      <c r="AU238" s="88" t="s">
        <v>25919</v>
      </c>
      <c r="AV238" s="83" t="b">
        <v>0</v>
      </c>
      <c r="AW238" s="83" t="s">
        <v>30151</v>
      </c>
      <c r="AX238" s="88" t="s">
        <v>30387</v>
      </c>
      <c r="AY238" s="83" t="s">
        <v>66</v>
      </c>
      <c r="AZ238" s="2"/>
      <c r="BA238" s="3"/>
      <c r="BB238" s="3"/>
      <c r="BC238" s="3"/>
      <c r="BD238" s="3"/>
    </row>
    <row r="239" spans="1:56" x14ac:dyDescent="0.25">
      <c r="A239" s="69" t="s">
        <v>398</v>
      </c>
      <c r="B239" s="70"/>
      <c r="C239" s="70"/>
      <c r="D239" s="71"/>
      <c r="E239" s="73"/>
      <c r="F239" s="110" t="s">
        <v>27290</v>
      </c>
      <c r="G239" s="70"/>
      <c r="H239" s="74"/>
      <c r="I239" s="75"/>
      <c r="J239" s="75"/>
      <c r="K239" s="74" t="s">
        <v>33524</v>
      </c>
      <c r="L239" s="78"/>
      <c r="M239" s="79"/>
      <c r="N239" s="79"/>
      <c r="O239" s="80"/>
      <c r="P239" s="81"/>
      <c r="Q239" s="81"/>
      <c r="R239" s="92"/>
      <c r="S239" s="92"/>
      <c r="T239" s="92"/>
      <c r="U239" s="92"/>
      <c r="V239" s="52"/>
      <c r="W239" s="52"/>
      <c r="X239" s="52"/>
      <c r="Y239" s="52"/>
      <c r="Z239" s="51"/>
      <c r="AA239" s="76"/>
      <c r="AB239" s="76"/>
      <c r="AC239" s="77"/>
      <c r="AD239" s="83" t="s">
        <v>14995</v>
      </c>
      <c r="AE239" s="83">
        <v>372</v>
      </c>
      <c r="AF239" s="83">
        <v>1157</v>
      </c>
      <c r="AG239" s="83">
        <v>126026</v>
      </c>
      <c r="AH239" s="83">
        <v>78229</v>
      </c>
      <c r="AI239" s="83">
        <v>-21600</v>
      </c>
      <c r="AJ239" s="83" t="s">
        <v>18023</v>
      </c>
      <c r="AK239" s="83" t="s">
        <v>20654</v>
      </c>
      <c r="AL239" s="83"/>
      <c r="AM239" s="83" t="s">
        <v>23039</v>
      </c>
      <c r="AN239" s="85">
        <v>41694.094560185185</v>
      </c>
      <c r="AO239" s="88" t="s">
        <v>23299</v>
      </c>
      <c r="AP239" s="83" t="b">
        <v>0</v>
      </c>
      <c r="AQ239" s="83" t="b">
        <v>0</v>
      </c>
      <c r="AR239" s="83" t="b">
        <v>0</v>
      </c>
      <c r="AS239" s="83" t="s">
        <v>13611</v>
      </c>
      <c r="AT239" s="83">
        <v>49</v>
      </c>
      <c r="AU239" s="88" t="s">
        <v>25919</v>
      </c>
      <c r="AV239" s="83" t="b">
        <v>0</v>
      </c>
      <c r="AW239" s="83" t="s">
        <v>30151</v>
      </c>
      <c r="AX239" s="88" t="s">
        <v>30388</v>
      </c>
      <c r="AY239" s="83" t="s">
        <v>66</v>
      </c>
      <c r="AZ239" s="2"/>
      <c r="BA239" s="3"/>
      <c r="BB239" s="3"/>
      <c r="BC239" s="3"/>
      <c r="BD239" s="3"/>
    </row>
    <row r="240" spans="1:56" x14ac:dyDescent="0.25">
      <c r="A240" s="69" t="s">
        <v>399</v>
      </c>
      <c r="B240" s="70"/>
      <c r="C240" s="70"/>
      <c r="D240" s="71"/>
      <c r="E240" s="73"/>
      <c r="F240" s="110" t="s">
        <v>27291</v>
      </c>
      <c r="G240" s="70"/>
      <c r="H240" s="74"/>
      <c r="I240" s="75"/>
      <c r="J240" s="75"/>
      <c r="K240" s="74" t="s">
        <v>33525</v>
      </c>
      <c r="L240" s="78"/>
      <c r="M240" s="79"/>
      <c r="N240" s="79"/>
      <c r="O240" s="80"/>
      <c r="P240" s="81"/>
      <c r="Q240" s="81"/>
      <c r="R240" s="92"/>
      <c r="S240" s="92"/>
      <c r="T240" s="92"/>
      <c r="U240" s="92"/>
      <c r="V240" s="52"/>
      <c r="W240" s="52"/>
      <c r="X240" s="52"/>
      <c r="Y240" s="52"/>
      <c r="Z240" s="51"/>
      <c r="AA240" s="76"/>
      <c r="AB240" s="76"/>
      <c r="AC240" s="77"/>
      <c r="AD240" s="83" t="s">
        <v>14996</v>
      </c>
      <c r="AE240" s="83">
        <v>1015</v>
      </c>
      <c r="AF240" s="83">
        <v>1051</v>
      </c>
      <c r="AG240" s="83">
        <v>95918</v>
      </c>
      <c r="AH240" s="83">
        <v>51720</v>
      </c>
      <c r="AI240" s="83">
        <v>-18000</v>
      </c>
      <c r="AJ240" s="83" t="s">
        <v>18024</v>
      </c>
      <c r="AK240" s="83" t="s">
        <v>20655</v>
      </c>
      <c r="AL240" s="88" t="s">
        <v>22027</v>
      </c>
      <c r="AM240" s="83" t="s">
        <v>23051</v>
      </c>
      <c r="AN240" s="85">
        <v>39995.841990740744</v>
      </c>
      <c r="AO240" s="88" t="s">
        <v>23300</v>
      </c>
      <c r="AP240" s="83" t="b">
        <v>0</v>
      </c>
      <c r="AQ240" s="83" t="b">
        <v>0</v>
      </c>
      <c r="AR240" s="83" t="b">
        <v>1</v>
      </c>
      <c r="AS240" s="83" t="s">
        <v>13611</v>
      </c>
      <c r="AT240" s="83">
        <v>31</v>
      </c>
      <c r="AU240" s="88" t="s">
        <v>26027</v>
      </c>
      <c r="AV240" s="83" t="b">
        <v>0</v>
      </c>
      <c r="AW240" s="83" t="s">
        <v>30151</v>
      </c>
      <c r="AX240" s="88" t="s">
        <v>30389</v>
      </c>
      <c r="AY240" s="83" t="s">
        <v>66</v>
      </c>
      <c r="AZ240" s="2"/>
      <c r="BA240" s="3"/>
      <c r="BB240" s="3"/>
      <c r="BC240" s="3"/>
      <c r="BD240" s="3"/>
    </row>
    <row r="241" spans="1:56" x14ac:dyDescent="0.25">
      <c r="A241" s="69" t="s">
        <v>400</v>
      </c>
      <c r="B241" s="70"/>
      <c r="C241" s="70"/>
      <c r="D241" s="71"/>
      <c r="E241" s="73"/>
      <c r="F241" s="110" t="s">
        <v>27292</v>
      </c>
      <c r="G241" s="70"/>
      <c r="H241" s="74"/>
      <c r="I241" s="75"/>
      <c r="J241" s="75"/>
      <c r="K241" s="74" t="s">
        <v>33526</v>
      </c>
      <c r="L241" s="78"/>
      <c r="M241" s="79"/>
      <c r="N241" s="79"/>
      <c r="O241" s="80"/>
      <c r="P241" s="81"/>
      <c r="Q241" s="81"/>
      <c r="R241" s="92"/>
      <c r="S241" s="92"/>
      <c r="T241" s="92"/>
      <c r="U241" s="92"/>
      <c r="V241" s="52"/>
      <c r="W241" s="52"/>
      <c r="X241" s="52"/>
      <c r="Y241" s="52"/>
      <c r="Z241" s="51"/>
      <c r="AA241" s="76"/>
      <c r="AB241" s="76"/>
      <c r="AC241" s="77"/>
      <c r="AD241" s="83" t="s">
        <v>14997</v>
      </c>
      <c r="AE241" s="83">
        <v>1925</v>
      </c>
      <c r="AF241" s="83">
        <v>740</v>
      </c>
      <c r="AG241" s="83">
        <v>87166</v>
      </c>
      <c r="AH241" s="83">
        <v>8479</v>
      </c>
      <c r="AI241" s="83">
        <v>-21600</v>
      </c>
      <c r="AJ241" s="83" t="s">
        <v>18025</v>
      </c>
      <c r="AK241" s="83" t="s">
        <v>20564</v>
      </c>
      <c r="AL241" s="88" t="s">
        <v>22028</v>
      </c>
      <c r="AM241" s="83" t="s">
        <v>23039</v>
      </c>
      <c r="AN241" s="85">
        <v>40204.907013888886</v>
      </c>
      <c r="AO241" s="88" t="s">
        <v>23301</v>
      </c>
      <c r="AP241" s="83" t="b">
        <v>0</v>
      </c>
      <c r="AQ241" s="83" t="b">
        <v>0</v>
      </c>
      <c r="AR241" s="83" t="b">
        <v>1</v>
      </c>
      <c r="AS241" s="83" t="s">
        <v>13611</v>
      </c>
      <c r="AT241" s="83">
        <v>58</v>
      </c>
      <c r="AU241" s="88" t="s">
        <v>26004</v>
      </c>
      <c r="AV241" s="83" t="b">
        <v>0</v>
      </c>
      <c r="AW241" s="83" t="s">
        <v>30151</v>
      </c>
      <c r="AX241" s="88" t="s">
        <v>30390</v>
      </c>
      <c r="AY241" s="83" t="s">
        <v>66</v>
      </c>
      <c r="AZ241" s="2"/>
      <c r="BA241" s="3"/>
      <c r="BB241" s="3"/>
      <c r="BC241" s="3"/>
      <c r="BD241" s="3"/>
    </row>
    <row r="242" spans="1:56" x14ac:dyDescent="0.25">
      <c r="A242" s="69" t="s">
        <v>401</v>
      </c>
      <c r="B242" s="70"/>
      <c r="C242" s="70"/>
      <c r="D242" s="71"/>
      <c r="E242" s="73"/>
      <c r="F242" s="110" t="s">
        <v>27293</v>
      </c>
      <c r="G242" s="70"/>
      <c r="H242" s="74"/>
      <c r="I242" s="75"/>
      <c r="J242" s="75"/>
      <c r="K242" s="74" t="s">
        <v>33527</v>
      </c>
      <c r="L242" s="78"/>
      <c r="M242" s="79"/>
      <c r="N242" s="79"/>
      <c r="O242" s="80"/>
      <c r="P242" s="81"/>
      <c r="Q242" s="81"/>
      <c r="R242" s="92"/>
      <c r="S242" s="92"/>
      <c r="T242" s="92"/>
      <c r="U242" s="92"/>
      <c r="V242" s="52"/>
      <c r="W242" s="52"/>
      <c r="X242" s="52"/>
      <c r="Y242" s="52"/>
      <c r="Z242" s="51"/>
      <c r="AA242" s="76"/>
      <c r="AB242" s="76"/>
      <c r="AC242" s="77"/>
      <c r="AD242" s="83" t="s">
        <v>14998</v>
      </c>
      <c r="AE242" s="83">
        <v>651</v>
      </c>
      <c r="AF242" s="83">
        <v>422</v>
      </c>
      <c r="AG242" s="83">
        <v>28566</v>
      </c>
      <c r="AH242" s="83">
        <v>37813</v>
      </c>
      <c r="AI242" s="83">
        <v>-28800</v>
      </c>
      <c r="AJ242" s="83" t="s">
        <v>18026</v>
      </c>
      <c r="AK242" s="83" t="s">
        <v>20656</v>
      </c>
      <c r="AL242" s="83"/>
      <c r="AM242" s="83" t="s">
        <v>23041</v>
      </c>
      <c r="AN242" s="85">
        <v>42374.956620370373</v>
      </c>
      <c r="AO242" s="88" t="s">
        <v>23302</v>
      </c>
      <c r="AP242" s="83" t="b">
        <v>0</v>
      </c>
      <c r="AQ242" s="83" t="b">
        <v>0</v>
      </c>
      <c r="AR242" s="83" t="b">
        <v>0</v>
      </c>
      <c r="AS242" s="83" t="s">
        <v>13611</v>
      </c>
      <c r="AT242" s="83">
        <v>16</v>
      </c>
      <c r="AU242" s="88" t="s">
        <v>25919</v>
      </c>
      <c r="AV242" s="83" t="b">
        <v>0</v>
      </c>
      <c r="AW242" s="83" t="s">
        <v>30151</v>
      </c>
      <c r="AX242" s="88" t="s">
        <v>30391</v>
      </c>
      <c r="AY242" s="83" t="s">
        <v>66</v>
      </c>
      <c r="AZ242" s="2"/>
      <c r="BA242" s="3"/>
      <c r="BB242" s="3"/>
      <c r="BC242" s="3"/>
      <c r="BD242" s="3"/>
    </row>
    <row r="243" spans="1:56" x14ac:dyDescent="0.25">
      <c r="A243" s="69" t="s">
        <v>402</v>
      </c>
      <c r="B243" s="70"/>
      <c r="C243" s="70"/>
      <c r="D243" s="71"/>
      <c r="E243" s="73"/>
      <c r="F243" s="110" t="s">
        <v>27294</v>
      </c>
      <c r="G243" s="70"/>
      <c r="H243" s="74"/>
      <c r="I243" s="75"/>
      <c r="J243" s="75"/>
      <c r="K243" s="74" t="s">
        <v>33528</v>
      </c>
      <c r="L243" s="78"/>
      <c r="M243" s="79"/>
      <c r="N243" s="79"/>
      <c r="O243" s="80"/>
      <c r="P243" s="81"/>
      <c r="Q243" s="81"/>
      <c r="R243" s="92"/>
      <c r="S243" s="92"/>
      <c r="T243" s="92"/>
      <c r="U243" s="92"/>
      <c r="V243" s="52"/>
      <c r="W243" s="52"/>
      <c r="X243" s="52"/>
      <c r="Y243" s="52"/>
      <c r="Z243" s="51"/>
      <c r="AA243" s="76"/>
      <c r="AB243" s="76"/>
      <c r="AC243" s="77"/>
      <c r="AD243" s="83" t="s">
        <v>14999</v>
      </c>
      <c r="AE243" s="83">
        <v>323</v>
      </c>
      <c r="AF243" s="83">
        <v>440</v>
      </c>
      <c r="AG243" s="83">
        <v>6781</v>
      </c>
      <c r="AH243" s="83">
        <v>5069</v>
      </c>
      <c r="AI243" s="83">
        <v>-21600</v>
      </c>
      <c r="AJ243" s="83" t="s">
        <v>18027</v>
      </c>
      <c r="AK243" s="83"/>
      <c r="AL243" s="88" t="s">
        <v>22029</v>
      </c>
      <c r="AM243" s="83" t="s">
        <v>23039</v>
      </c>
      <c r="AN243" s="85">
        <v>41119.966226851851</v>
      </c>
      <c r="AO243" s="88" t="s">
        <v>23303</v>
      </c>
      <c r="AP243" s="83" t="b">
        <v>1</v>
      </c>
      <c r="AQ243" s="83" t="b">
        <v>0</v>
      </c>
      <c r="AR243" s="83" t="b">
        <v>1</v>
      </c>
      <c r="AS243" s="83" t="s">
        <v>13611</v>
      </c>
      <c r="AT243" s="83">
        <v>0</v>
      </c>
      <c r="AU243" s="88" t="s">
        <v>25919</v>
      </c>
      <c r="AV243" s="83" t="b">
        <v>0</v>
      </c>
      <c r="AW243" s="83" t="s">
        <v>30151</v>
      </c>
      <c r="AX243" s="88" t="s">
        <v>30392</v>
      </c>
      <c r="AY243" s="83" t="s">
        <v>66</v>
      </c>
      <c r="AZ243" s="2"/>
      <c r="BA243" s="3"/>
      <c r="BB243" s="3"/>
      <c r="BC243" s="3"/>
      <c r="BD243" s="3"/>
    </row>
    <row r="244" spans="1:56" x14ac:dyDescent="0.25">
      <c r="A244" s="69" t="s">
        <v>403</v>
      </c>
      <c r="B244" s="70"/>
      <c r="C244" s="70"/>
      <c r="D244" s="71"/>
      <c r="E244" s="73"/>
      <c r="F244" s="110" t="s">
        <v>27295</v>
      </c>
      <c r="G244" s="70"/>
      <c r="H244" s="74"/>
      <c r="I244" s="75"/>
      <c r="J244" s="75"/>
      <c r="K244" s="74" t="s">
        <v>33529</v>
      </c>
      <c r="L244" s="78"/>
      <c r="M244" s="79"/>
      <c r="N244" s="79"/>
      <c r="O244" s="80"/>
      <c r="P244" s="81"/>
      <c r="Q244" s="81"/>
      <c r="R244" s="92"/>
      <c r="S244" s="92"/>
      <c r="T244" s="92"/>
      <c r="U244" s="92"/>
      <c r="V244" s="52"/>
      <c r="W244" s="52"/>
      <c r="X244" s="52"/>
      <c r="Y244" s="52"/>
      <c r="Z244" s="51"/>
      <c r="AA244" s="76"/>
      <c r="AB244" s="76"/>
      <c r="AC244" s="77"/>
      <c r="AD244" s="83" t="s">
        <v>15000</v>
      </c>
      <c r="AE244" s="83">
        <v>133</v>
      </c>
      <c r="AF244" s="83">
        <v>177</v>
      </c>
      <c r="AG244" s="83">
        <v>3978</v>
      </c>
      <c r="AH244" s="83">
        <v>14263</v>
      </c>
      <c r="AI244" s="83"/>
      <c r="AJ244" s="83" t="s">
        <v>18028</v>
      </c>
      <c r="AK244" s="83" t="s">
        <v>20657</v>
      </c>
      <c r="AL244" s="83"/>
      <c r="AM244" s="83"/>
      <c r="AN244" s="85">
        <v>41160.560891203706</v>
      </c>
      <c r="AO244" s="88" t="s">
        <v>23304</v>
      </c>
      <c r="AP244" s="83" t="b">
        <v>0</v>
      </c>
      <c r="AQ244" s="83" t="b">
        <v>0</v>
      </c>
      <c r="AR244" s="83" t="b">
        <v>1</v>
      </c>
      <c r="AS244" s="83" t="s">
        <v>13611</v>
      </c>
      <c r="AT244" s="83">
        <v>1</v>
      </c>
      <c r="AU244" s="88" t="s">
        <v>25924</v>
      </c>
      <c r="AV244" s="83" t="b">
        <v>0</v>
      </c>
      <c r="AW244" s="83" t="s">
        <v>30151</v>
      </c>
      <c r="AX244" s="88" t="s">
        <v>30393</v>
      </c>
      <c r="AY244" s="83" t="s">
        <v>66</v>
      </c>
      <c r="AZ244" s="2"/>
      <c r="BA244" s="3"/>
      <c r="BB244" s="3"/>
      <c r="BC244" s="3"/>
      <c r="BD244" s="3"/>
    </row>
    <row r="245" spans="1:56" x14ac:dyDescent="0.25">
      <c r="A245" s="69" t="s">
        <v>404</v>
      </c>
      <c r="B245" s="70"/>
      <c r="C245" s="70"/>
      <c r="D245" s="71"/>
      <c r="E245" s="73"/>
      <c r="F245" s="110" t="s">
        <v>27296</v>
      </c>
      <c r="G245" s="70"/>
      <c r="H245" s="74"/>
      <c r="I245" s="75"/>
      <c r="J245" s="75"/>
      <c r="K245" s="74" t="s">
        <v>33530</v>
      </c>
      <c r="L245" s="78"/>
      <c r="M245" s="79"/>
      <c r="N245" s="79"/>
      <c r="O245" s="80"/>
      <c r="P245" s="81"/>
      <c r="Q245" s="81"/>
      <c r="R245" s="92"/>
      <c r="S245" s="92"/>
      <c r="T245" s="92"/>
      <c r="U245" s="92"/>
      <c r="V245" s="52"/>
      <c r="W245" s="52"/>
      <c r="X245" s="52"/>
      <c r="Y245" s="52"/>
      <c r="Z245" s="51"/>
      <c r="AA245" s="76"/>
      <c r="AB245" s="76"/>
      <c r="AC245" s="77"/>
      <c r="AD245" s="83" t="s">
        <v>15001</v>
      </c>
      <c r="AE245" s="83">
        <v>295</v>
      </c>
      <c r="AF245" s="83">
        <v>543</v>
      </c>
      <c r="AG245" s="83">
        <v>4446</v>
      </c>
      <c r="AH245" s="83">
        <v>4001</v>
      </c>
      <c r="AI245" s="83">
        <v>-21600</v>
      </c>
      <c r="AJ245" s="83" t="s">
        <v>18029</v>
      </c>
      <c r="AK245" s="83"/>
      <c r="AL245" s="83"/>
      <c r="AM245" s="83" t="s">
        <v>23039</v>
      </c>
      <c r="AN245" s="85">
        <v>41537.964398148149</v>
      </c>
      <c r="AO245" s="88" t="s">
        <v>23305</v>
      </c>
      <c r="AP245" s="83" t="b">
        <v>0</v>
      </c>
      <c r="AQ245" s="83" t="b">
        <v>0</v>
      </c>
      <c r="AR245" s="83" t="b">
        <v>0</v>
      </c>
      <c r="AS245" s="83" t="s">
        <v>13611</v>
      </c>
      <c r="AT245" s="83">
        <v>1</v>
      </c>
      <c r="AU245" s="88" t="s">
        <v>25919</v>
      </c>
      <c r="AV245" s="83" t="b">
        <v>0</v>
      </c>
      <c r="AW245" s="83" t="s">
        <v>30151</v>
      </c>
      <c r="AX245" s="88" t="s">
        <v>30394</v>
      </c>
      <c r="AY245" s="83" t="s">
        <v>66</v>
      </c>
      <c r="AZ245" s="2"/>
      <c r="BA245" s="3"/>
      <c r="BB245" s="3"/>
      <c r="BC245" s="3"/>
      <c r="BD245" s="3"/>
    </row>
    <row r="246" spans="1:56" x14ac:dyDescent="0.25">
      <c r="A246" s="69" t="s">
        <v>405</v>
      </c>
      <c r="B246" s="70"/>
      <c r="C246" s="70"/>
      <c r="D246" s="71"/>
      <c r="E246" s="73"/>
      <c r="F246" s="110" t="s">
        <v>27297</v>
      </c>
      <c r="G246" s="70"/>
      <c r="H246" s="74"/>
      <c r="I246" s="75"/>
      <c r="J246" s="75"/>
      <c r="K246" s="74" t="s">
        <v>33531</v>
      </c>
      <c r="L246" s="78"/>
      <c r="M246" s="79"/>
      <c r="N246" s="79"/>
      <c r="O246" s="80"/>
      <c r="P246" s="81"/>
      <c r="Q246" s="81"/>
      <c r="R246" s="92"/>
      <c r="S246" s="92"/>
      <c r="T246" s="92"/>
      <c r="U246" s="92"/>
      <c r="V246" s="52"/>
      <c r="W246" s="52"/>
      <c r="X246" s="52"/>
      <c r="Y246" s="52"/>
      <c r="Z246" s="51"/>
      <c r="AA246" s="76"/>
      <c r="AB246" s="76"/>
      <c r="AC246" s="77"/>
      <c r="AD246" s="83" t="s">
        <v>15002</v>
      </c>
      <c r="AE246" s="83">
        <v>1358</v>
      </c>
      <c r="AF246" s="83">
        <v>1110</v>
      </c>
      <c r="AG246" s="83">
        <v>104563</v>
      </c>
      <c r="AH246" s="83">
        <v>1</v>
      </c>
      <c r="AI246" s="83">
        <v>-21600</v>
      </c>
      <c r="AJ246" s="83" t="s">
        <v>18030</v>
      </c>
      <c r="AK246" s="83" t="s">
        <v>20658</v>
      </c>
      <c r="AL246" s="88" t="s">
        <v>22030</v>
      </c>
      <c r="AM246" s="83" t="s">
        <v>23039</v>
      </c>
      <c r="AN246" s="85">
        <v>40869.079699074071</v>
      </c>
      <c r="AO246" s="88" t="s">
        <v>23306</v>
      </c>
      <c r="AP246" s="83" t="b">
        <v>0</v>
      </c>
      <c r="AQ246" s="83" t="b">
        <v>0</v>
      </c>
      <c r="AR246" s="83" t="b">
        <v>0</v>
      </c>
      <c r="AS246" s="83" t="s">
        <v>13611</v>
      </c>
      <c r="AT246" s="83">
        <v>23</v>
      </c>
      <c r="AU246" s="88" t="s">
        <v>26028</v>
      </c>
      <c r="AV246" s="83" t="b">
        <v>0</v>
      </c>
      <c r="AW246" s="83" t="s">
        <v>30151</v>
      </c>
      <c r="AX246" s="88" t="s">
        <v>30395</v>
      </c>
      <c r="AY246" s="83" t="s">
        <v>66</v>
      </c>
      <c r="AZ246" s="2"/>
      <c r="BA246" s="3"/>
      <c r="BB246" s="3"/>
      <c r="BC246" s="3"/>
      <c r="BD246" s="3"/>
    </row>
    <row r="247" spans="1:56" x14ac:dyDescent="0.25">
      <c r="A247" s="69" t="s">
        <v>406</v>
      </c>
      <c r="B247" s="70"/>
      <c r="C247" s="70"/>
      <c r="D247" s="71"/>
      <c r="E247" s="73"/>
      <c r="F247" s="110" t="s">
        <v>27298</v>
      </c>
      <c r="G247" s="70"/>
      <c r="H247" s="74"/>
      <c r="I247" s="75"/>
      <c r="J247" s="75"/>
      <c r="K247" s="74" t="s">
        <v>33532</v>
      </c>
      <c r="L247" s="78"/>
      <c r="M247" s="79"/>
      <c r="N247" s="79"/>
      <c r="O247" s="80"/>
      <c r="P247" s="81"/>
      <c r="Q247" s="81"/>
      <c r="R247" s="92"/>
      <c r="S247" s="92"/>
      <c r="T247" s="92"/>
      <c r="U247" s="92"/>
      <c r="V247" s="52"/>
      <c r="W247" s="52"/>
      <c r="X247" s="52"/>
      <c r="Y247" s="52"/>
      <c r="Z247" s="51"/>
      <c r="AA247" s="76"/>
      <c r="AB247" s="76"/>
      <c r="AC247" s="77"/>
      <c r="AD247" s="83" t="s">
        <v>15003</v>
      </c>
      <c r="AE247" s="83">
        <v>338</v>
      </c>
      <c r="AF247" s="83">
        <v>412</v>
      </c>
      <c r="AG247" s="83">
        <v>67222</v>
      </c>
      <c r="AH247" s="83">
        <v>25278</v>
      </c>
      <c r="AI247" s="83">
        <v>-18000</v>
      </c>
      <c r="AJ247" s="83" t="s">
        <v>18031</v>
      </c>
      <c r="AK247" s="83" t="s">
        <v>20659</v>
      </c>
      <c r="AL247" s="88" t="s">
        <v>22031</v>
      </c>
      <c r="AM247" s="83" t="s">
        <v>23040</v>
      </c>
      <c r="AN247" s="85">
        <v>41334.092974537038</v>
      </c>
      <c r="AO247" s="88" t="s">
        <v>23307</v>
      </c>
      <c r="AP247" s="83" t="b">
        <v>0</v>
      </c>
      <c r="AQ247" s="83" t="b">
        <v>0</v>
      </c>
      <c r="AR247" s="83" t="b">
        <v>1</v>
      </c>
      <c r="AS247" s="83" t="s">
        <v>13611</v>
      </c>
      <c r="AT247" s="83">
        <v>16</v>
      </c>
      <c r="AU247" s="88" t="s">
        <v>26029</v>
      </c>
      <c r="AV247" s="83" t="b">
        <v>0</v>
      </c>
      <c r="AW247" s="83" t="s">
        <v>30151</v>
      </c>
      <c r="AX247" s="88" t="s">
        <v>30396</v>
      </c>
      <c r="AY247" s="83" t="s">
        <v>66</v>
      </c>
      <c r="AZ247" s="2"/>
      <c r="BA247" s="3"/>
      <c r="BB247" s="3"/>
      <c r="BC247" s="3"/>
      <c r="BD247" s="3"/>
    </row>
    <row r="248" spans="1:56" x14ac:dyDescent="0.25">
      <c r="A248" s="69" t="s">
        <v>407</v>
      </c>
      <c r="B248" s="70"/>
      <c r="C248" s="70"/>
      <c r="D248" s="71"/>
      <c r="E248" s="73"/>
      <c r="F248" s="110" t="s">
        <v>27299</v>
      </c>
      <c r="G248" s="70"/>
      <c r="H248" s="74"/>
      <c r="I248" s="75"/>
      <c r="J248" s="75"/>
      <c r="K248" s="74" t="s">
        <v>33533</v>
      </c>
      <c r="L248" s="78"/>
      <c r="M248" s="79"/>
      <c r="N248" s="79"/>
      <c r="O248" s="80"/>
      <c r="P248" s="81"/>
      <c r="Q248" s="81"/>
      <c r="R248" s="92"/>
      <c r="S248" s="92"/>
      <c r="T248" s="92"/>
      <c r="U248" s="92"/>
      <c r="V248" s="52"/>
      <c r="W248" s="52"/>
      <c r="X248" s="52"/>
      <c r="Y248" s="52"/>
      <c r="Z248" s="51"/>
      <c r="AA248" s="76"/>
      <c r="AB248" s="76"/>
      <c r="AC248" s="77"/>
      <c r="AD248" s="83" t="s">
        <v>15004</v>
      </c>
      <c r="AE248" s="83">
        <v>325</v>
      </c>
      <c r="AF248" s="83">
        <v>432</v>
      </c>
      <c r="AG248" s="83">
        <v>33836</v>
      </c>
      <c r="AH248" s="83">
        <v>14431</v>
      </c>
      <c r="AI248" s="83">
        <v>-25200</v>
      </c>
      <c r="AJ248" s="83" t="s">
        <v>18032</v>
      </c>
      <c r="AK248" s="83"/>
      <c r="AL248" s="83"/>
      <c r="AM248" s="83" t="s">
        <v>21480</v>
      </c>
      <c r="AN248" s="85">
        <v>40861.170416666668</v>
      </c>
      <c r="AO248" s="88" t="s">
        <v>23308</v>
      </c>
      <c r="AP248" s="83" t="b">
        <v>1</v>
      </c>
      <c r="AQ248" s="83" t="b">
        <v>0</v>
      </c>
      <c r="AR248" s="83" t="b">
        <v>1</v>
      </c>
      <c r="AS248" s="83" t="s">
        <v>13611</v>
      </c>
      <c r="AT248" s="83">
        <v>1</v>
      </c>
      <c r="AU248" s="88" t="s">
        <v>25919</v>
      </c>
      <c r="AV248" s="83" t="b">
        <v>0</v>
      </c>
      <c r="AW248" s="83" t="s">
        <v>30151</v>
      </c>
      <c r="AX248" s="88" t="s">
        <v>30397</v>
      </c>
      <c r="AY248" s="83" t="s">
        <v>66</v>
      </c>
      <c r="AZ248" s="2"/>
      <c r="BA248" s="3"/>
      <c r="BB248" s="3"/>
      <c r="BC248" s="3"/>
      <c r="BD248" s="3"/>
    </row>
    <row r="249" spans="1:56" x14ac:dyDescent="0.25">
      <c r="A249" s="69" t="s">
        <v>2883</v>
      </c>
      <c r="B249" s="70"/>
      <c r="C249" s="70"/>
      <c r="D249" s="71"/>
      <c r="E249" s="73"/>
      <c r="F249" s="110" t="s">
        <v>27300</v>
      </c>
      <c r="G249" s="70"/>
      <c r="H249" s="74"/>
      <c r="I249" s="75"/>
      <c r="J249" s="75"/>
      <c r="K249" s="74" t="s">
        <v>33534</v>
      </c>
      <c r="L249" s="78"/>
      <c r="M249" s="79"/>
      <c r="N249" s="79"/>
      <c r="O249" s="80"/>
      <c r="P249" s="81"/>
      <c r="Q249" s="81"/>
      <c r="R249" s="92"/>
      <c r="S249" s="92"/>
      <c r="T249" s="92"/>
      <c r="U249" s="92"/>
      <c r="V249" s="52"/>
      <c r="W249" s="52"/>
      <c r="X249" s="52"/>
      <c r="Y249" s="52"/>
      <c r="Z249" s="51"/>
      <c r="AA249" s="76"/>
      <c r="AB249" s="76"/>
      <c r="AC249" s="77"/>
      <c r="AD249" s="83" t="s">
        <v>15005</v>
      </c>
      <c r="AE249" s="83">
        <v>135</v>
      </c>
      <c r="AF249" s="83">
        <v>1171</v>
      </c>
      <c r="AG249" s="83">
        <v>40125</v>
      </c>
      <c r="AH249" s="83">
        <v>3984</v>
      </c>
      <c r="AI249" s="83">
        <v>-28800</v>
      </c>
      <c r="AJ249" s="83" t="s">
        <v>18033</v>
      </c>
      <c r="AK249" s="83" t="s">
        <v>20660</v>
      </c>
      <c r="AL249" s="83"/>
      <c r="AM249" s="83" t="s">
        <v>23041</v>
      </c>
      <c r="AN249" s="85">
        <v>40171.986215277779</v>
      </c>
      <c r="AO249" s="88" t="s">
        <v>23309</v>
      </c>
      <c r="AP249" s="83" t="b">
        <v>0</v>
      </c>
      <c r="AQ249" s="83" t="b">
        <v>0</v>
      </c>
      <c r="AR249" s="83" t="b">
        <v>1</v>
      </c>
      <c r="AS249" s="83" t="s">
        <v>13611</v>
      </c>
      <c r="AT249" s="83">
        <v>8</v>
      </c>
      <c r="AU249" s="88" t="s">
        <v>25924</v>
      </c>
      <c r="AV249" s="83" t="b">
        <v>0</v>
      </c>
      <c r="AW249" s="83" t="s">
        <v>30151</v>
      </c>
      <c r="AX249" s="88" t="s">
        <v>30398</v>
      </c>
      <c r="AY249" s="83" t="s">
        <v>65</v>
      </c>
      <c r="AZ249" s="2"/>
      <c r="BA249" s="3"/>
      <c r="BB249" s="3"/>
      <c r="BC249" s="3"/>
      <c r="BD249" s="3"/>
    </row>
    <row r="250" spans="1:56" x14ac:dyDescent="0.25">
      <c r="A250" s="69" t="s">
        <v>408</v>
      </c>
      <c r="B250" s="70"/>
      <c r="C250" s="70"/>
      <c r="D250" s="71"/>
      <c r="E250" s="73"/>
      <c r="F250" s="110" t="s">
        <v>27301</v>
      </c>
      <c r="G250" s="70"/>
      <c r="H250" s="74"/>
      <c r="I250" s="75"/>
      <c r="J250" s="75"/>
      <c r="K250" s="74" t="s">
        <v>33535</v>
      </c>
      <c r="L250" s="78"/>
      <c r="M250" s="79"/>
      <c r="N250" s="79"/>
      <c r="O250" s="80"/>
      <c r="P250" s="81"/>
      <c r="Q250" s="81"/>
      <c r="R250" s="92"/>
      <c r="S250" s="92"/>
      <c r="T250" s="92"/>
      <c r="U250" s="92"/>
      <c r="V250" s="52"/>
      <c r="W250" s="52"/>
      <c r="X250" s="52"/>
      <c r="Y250" s="52"/>
      <c r="Z250" s="51"/>
      <c r="AA250" s="76"/>
      <c r="AB250" s="76"/>
      <c r="AC250" s="77"/>
      <c r="AD250" s="83" t="s">
        <v>15006</v>
      </c>
      <c r="AE250" s="83">
        <v>180</v>
      </c>
      <c r="AF250" s="83">
        <v>86</v>
      </c>
      <c r="AG250" s="83">
        <v>30877</v>
      </c>
      <c r="AH250" s="83">
        <v>9041</v>
      </c>
      <c r="AI250" s="83"/>
      <c r="AJ250" s="83" t="s">
        <v>18034</v>
      </c>
      <c r="AK250" s="83" t="s">
        <v>20661</v>
      </c>
      <c r="AL250" s="88" t="s">
        <v>22032</v>
      </c>
      <c r="AM250" s="83"/>
      <c r="AN250" s="85">
        <v>42084.165243055555</v>
      </c>
      <c r="AO250" s="88" t="s">
        <v>23310</v>
      </c>
      <c r="AP250" s="83" t="b">
        <v>0</v>
      </c>
      <c r="AQ250" s="83" t="b">
        <v>0</v>
      </c>
      <c r="AR250" s="83" t="b">
        <v>0</v>
      </c>
      <c r="AS250" s="83" t="s">
        <v>13611</v>
      </c>
      <c r="AT250" s="83">
        <v>5</v>
      </c>
      <c r="AU250" s="88" t="s">
        <v>25985</v>
      </c>
      <c r="AV250" s="83" t="b">
        <v>0</v>
      </c>
      <c r="AW250" s="83" t="s">
        <v>30151</v>
      </c>
      <c r="AX250" s="88" t="s">
        <v>30399</v>
      </c>
      <c r="AY250" s="83" t="s">
        <v>66</v>
      </c>
      <c r="AZ250" s="2"/>
      <c r="BA250" s="3"/>
      <c r="BB250" s="3"/>
      <c r="BC250" s="3"/>
      <c r="BD250" s="3"/>
    </row>
    <row r="251" spans="1:56" x14ac:dyDescent="0.25">
      <c r="A251" s="69" t="s">
        <v>409</v>
      </c>
      <c r="B251" s="70"/>
      <c r="C251" s="70"/>
      <c r="D251" s="71"/>
      <c r="E251" s="73"/>
      <c r="F251" s="110" t="s">
        <v>27302</v>
      </c>
      <c r="G251" s="70"/>
      <c r="H251" s="74"/>
      <c r="I251" s="75"/>
      <c r="J251" s="75"/>
      <c r="K251" s="74" t="s">
        <v>33536</v>
      </c>
      <c r="L251" s="78"/>
      <c r="M251" s="79"/>
      <c r="N251" s="79"/>
      <c r="O251" s="80"/>
      <c r="P251" s="81"/>
      <c r="Q251" s="81"/>
      <c r="R251" s="92"/>
      <c r="S251" s="92"/>
      <c r="T251" s="92"/>
      <c r="U251" s="92"/>
      <c r="V251" s="52"/>
      <c r="W251" s="52"/>
      <c r="X251" s="52"/>
      <c r="Y251" s="52"/>
      <c r="Z251" s="51"/>
      <c r="AA251" s="76"/>
      <c r="AB251" s="76"/>
      <c r="AC251" s="77"/>
      <c r="AD251" s="83" t="s">
        <v>15007</v>
      </c>
      <c r="AE251" s="83">
        <v>38</v>
      </c>
      <c r="AF251" s="83">
        <v>241</v>
      </c>
      <c r="AG251" s="83">
        <v>2717</v>
      </c>
      <c r="AH251" s="83">
        <v>0</v>
      </c>
      <c r="AI251" s="83">
        <v>-14400</v>
      </c>
      <c r="AJ251" s="83" t="s">
        <v>18035</v>
      </c>
      <c r="AK251" s="83" t="s">
        <v>20662</v>
      </c>
      <c r="AL251" s="88" t="s">
        <v>22033</v>
      </c>
      <c r="AM251" s="83" t="s">
        <v>23038</v>
      </c>
      <c r="AN251" s="85">
        <v>40045.568159722221</v>
      </c>
      <c r="AO251" s="83"/>
      <c r="AP251" s="83" t="b">
        <v>1</v>
      </c>
      <c r="AQ251" s="83" t="b">
        <v>0</v>
      </c>
      <c r="AR251" s="83" t="b">
        <v>1</v>
      </c>
      <c r="AS251" s="83" t="s">
        <v>13611</v>
      </c>
      <c r="AT251" s="83">
        <v>6</v>
      </c>
      <c r="AU251" s="88" t="s">
        <v>25919</v>
      </c>
      <c r="AV251" s="83" t="b">
        <v>0</v>
      </c>
      <c r="AW251" s="83" t="s">
        <v>30151</v>
      </c>
      <c r="AX251" s="88" t="s">
        <v>30400</v>
      </c>
      <c r="AY251" s="83" t="s">
        <v>66</v>
      </c>
      <c r="AZ251" s="2"/>
      <c r="BA251" s="3"/>
      <c r="BB251" s="3"/>
      <c r="BC251" s="3"/>
      <c r="BD251" s="3"/>
    </row>
    <row r="252" spans="1:56" x14ac:dyDescent="0.25">
      <c r="A252" s="69" t="s">
        <v>410</v>
      </c>
      <c r="B252" s="70"/>
      <c r="C252" s="70"/>
      <c r="D252" s="71"/>
      <c r="E252" s="73"/>
      <c r="F252" s="110" t="s">
        <v>27303</v>
      </c>
      <c r="G252" s="70"/>
      <c r="H252" s="74"/>
      <c r="I252" s="75"/>
      <c r="J252" s="75"/>
      <c r="K252" s="74" t="s">
        <v>33537</v>
      </c>
      <c r="L252" s="78"/>
      <c r="M252" s="79"/>
      <c r="N252" s="79"/>
      <c r="O252" s="80"/>
      <c r="P252" s="81"/>
      <c r="Q252" s="81"/>
      <c r="R252" s="92"/>
      <c r="S252" s="92"/>
      <c r="T252" s="92"/>
      <c r="U252" s="92"/>
      <c r="V252" s="52"/>
      <c r="W252" s="52"/>
      <c r="X252" s="52"/>
      <c r="Y252" s="52"/>
      <c r="Z252" s="51"/>
      <c r="AA252" s="76"/>
      <c r="AB252" s="76"/>
      <c r="AC252" s="77"/>
      <c r="AD252" s="83" t="s">
        <v>15008</v>
      </c>
      <c r="AE252" s="83">
        <v>7</v>
      </c>
      <c r="AF252" s="83">
        <v>33</v>
      </c>
      <c r="AG252" s="83">
        <v>26188</v>
      </c>
      <c r="AH252" s="83">
        <v>0</v>
      </c>
      <c r="AI252" s="83">
        <v>-18000</v>
      </c>
      <c r="AJ252" s="83" t="s">
        <v>18036</v>
      </c>
      <c r="AK252" s="83" t="s">
        <v>20647</v>
      </c>
      <c r="AL252" s="88" t="s">
        <v>22034</v>
      </c>
      <c r="AM252" s="83" t="s">
        <v>23040</v>
      </c>
      <c r="AN252" s="85">
        <v>42326.84815972222</v>
      </c>
      <c r="AO252" s="88" t="s">
        <v>23311</v>
      </c>
      <c r="AP252" s="83" t="b">
        <v>0</v>
      </c>
      <c r="AQ252" s="83" t="b">
        <v>0</v>
      </c>
      <c r="AR252" s="83" t="b">
        <v>0</v>
      </c>
      <c r="AS252" s="83" t="s">
        <v>13611</v>
      </c>
      <c r="AT252" s="83">
        <v>7</v>
      </c>
      <c r="AU252" s="88" t="s">
        <v>25919</v>
      </c>
      <c r="AV252" s="83" t="b">
        <v>0</v>
      </c>
      <c r="AW252" s="83" t="s">
        <v>30151</v>
      </c>
      <c r="AX252" s="88" t="s">
        <v>30401</v>
      </c>
      <c r="AY252" s="83" t="s">
        <v>66</v>
      </c>
      <c r="AZ252" s="2"/>
      <c r="BA252" s="3"/>
      <c r="BB252" s="3"/>
      <c r="BC252" s="3"/>
      <c r="BD252" s="3"/>
    </row>
    <row r="253" spans="1:56" x14ac:dyDescent="0.25">
      <c r="A253" s="69" t="s">
        <v>411</v>
      </c>
      <c r="B253" s="70"/>
      <c r="C253" s="70"/>
      <c r="D253" s="71"/>
      <c r="E253" s="73"/>
      <c r="F253" s="110" t="s">
        <v>27304</v>
      </c>
      <c r="G253" s="70"/>
      <c r="H253" s="74"/>
      <c r="I253" s="75"/>
      <c r="J253" s="75"/>
      <c r="K253" s="74" t="s">
        <v>33538</v>
      </c>
      <c r="L253" s="78"/>
      <c r="M253" s="79"/>
      <c r="N253" s="79"/>
      <c r="O253" s="80"/>
      <c r="P253" s="81"/>
      <c r="Q253" s="81"/>
      <c r="R253" s="92"/>
      <c r="S253" s="92"/>
      <c r="T253" s="92"/>
      <c r="U253" s="92"/>
      <c r="V253" s="52"/>
      <c r="W253" s="52"/>
      <c r="X253" s="52"/>
      <c r="Y253" s="52"/>
      <c r="Z253" s="51"/>
      <c r="AA253" s="76"/>
      <c r="AB253" s="76"/>
      <c r="AC253" s="77"/>
      <c r="AD253" s="83" t="s">
        <v>15009</v>
      </c>
      <c r="AE253" s="83">
        <v>160</v>
      </c>
      <c r="AF253" s="83">
        <v>56</v>
      </c>
      <c r="AG253" s="83">
        <v>84</v>
      </c>
      <c r="AH253" s="83">
        <v>122</v>
      </c>
      <c r="AI253" s="83">
        <v>-18000</v>
      </c>
      <c r="AJ253" s="83" t="s">
        <v>18037</v>
      </c>
      <c r="AK253" s="83" t="s">
        <v>20663</v>
      </c>
      <c r="AL253" s="88" t="s">
        <v>22035</v>
      </c>
      <c r="AM253" s="83" t="s">
        <v>23040</v>
      </c>
      <c r="AN253" s="85">
        <v>40021.707685185182</v>
      </c>
      <c r="AO253" s="88" t="s">
        <v>23312</v>
      </c>
      <c r="AP253" s="83" t="b">
        <v>0</v>
      </c>
      <c r="AQ253" s="83" t="b">
        <v>0</v>
      </c>
      <c r="AR253" s="83" t="b">
        <v>0</v>
      </c>
      <c r="AS253" s="83" t="s">
        <v>13611</v>
      </c>
      <c r="AT253" s="83">
        <v>3</v>
      </c>
      <c r="AU253" s="88" t="s">
        <v>26030</v>
      </c>
      <c r="AV253" s="83" t="b">
        <v>0</v>
      </c>
      <c r="AW253" s="83" t="s">
        <v>30151</v>
      </c>
      <c r="AX253" s="88" t="s">
        <v>30402</v>
      </c>
      <c r="AY253" s="83" t="s">
        <v>66</v>
      </c>
      <c r="AZ253" s="2"/>
      <c r="BA253" s="3"/>
      <c r="BB253" s="3"/>
      <c r="BC253" s="3"/>
      <c r="BD253" s="3"/>
    </row>
    <row r="254" spans="1:56" x14ac:dyDescent="0.25">
      <c r="A254" s="69" t="s">
        <v>412</v>
      </c>
      <c r="B254" s="70"/>
      <c r="C254" s="70"/>
      <c r="D254" s="71"/>
      <c r="E254" s="73"/>
      <c r="F254" s="110" t="s">
        <v>27305</v>
      </c>
      <c r="G254" s="70"/>
      <c r="H254" s="74"/>
      <c r="I254" s="75"/>
      <c r="J254" s="75"/>
      <c r="K254" s="74" t="s">
        <v>33539</v>
      </c>
      <c r="L254" s="78"/>
      <c r="M254" s="79"/>
      <c r="N254" s="79"/>
      <c r="O254" s="80"/>
      <c r="P254" s="81"/>
      <c r="Q254" s="81"/>
      <c r="R254" s="92"/>
      <c r="S254" s="92"/>
      <c r="T254" s="92"/>
      <c r="U254" s="92"/>
      <c r="V254" s="52"/>
      <c r="W254" s="52"/>
      <c r="X254" s="52"/>
      <c r="Y254" s="52"/>
      <c r="Z254" s="51"/>
      <c r="AA254" s="76"/>
      <c r="AB254" s="76"/>
      <c r="AC254" s="77"/>
      <c r="AD254" s="83" t="s">
        <v>15010</v>
      </c>
      <c r="AE254" s="83">
        <v>496</v>
      </c>
      <c r="AF254" s="83">
        <v>276</v>
      </c>
      <c r="AG254" s="83">
        <v>4924</v>
      </c>
      <c r="AH254" s="83">
        <v>10524</v>
      </c>
      <c r="AI254" s="83">
        <v>-21600</v>
      </c>
      <c r="AJ254" s="83" t="s">
        <v>18038</v>
      </c>
      <c r="AK254" s="83" t="s">
        <v>20664</v>
      </c>
      <c r="AL254" s="83"/>
      <c r="AM254" s="83" t="s">
        <v>23039</v>
      </c>
      <c r="AN254" s="85">
        <v>39885.705787037034</v>
      </c>
      <c r="AO254" s="88" t="s">
        <v>23313</v>
      </c>
      <c r="AP254" s="83" t="b">
        <v>0</v>
      </c>
      <c r="AQ254" s="83" t="b">
        <v>0</v>
      </c>
      <c r="AR254" s="83" t="b">
        <v>1</v>
      </c>
      <c r="AS254" s="83" t="s">
        <v>13611</v>
      </c>
      <c r="AT254" s="83">
        <v>1</v>
      </c>
      <c r="AU254" s="88" t="s">
        <v>26031</v>
      </c>
      <c r="AV254" s="83" t="b">
        <v>0</v>
      </c>
      <c r="AW254" s="83" t="s">
        <v>30151</v>
      </c>
      <c r="AX254" s="88" t="s">
        <v>30403</v>
      </c>
      <c r="AY254" s="83" t="s">
        <v>66</v>
      </c>
      <c r="AZ254" s="2"/>
      <c r="BA254" s="3"/>
      <c r="BB254" s="3"/>
      <c r="BC254" s="3"/>
      <c r="BD254" s="3"/>
    </row>
    <row r="255" spans="1:56" x14ac:dyDescent="0.25">
      <c r="A255" s="69" t="s">
        <v>413</v>
      </c>
      <c r="B255" s="70"/>
      <c r="C255" s="70"/>
      <c r="D255" s="71"/>
      <c r="E255" s="73"/>
      <c r="F255" s="110" t="s">
        <v>27306</v>
      </c>
      <c r="G255" s="70"/>
      <c r="H255" s="74"/>
      <c r="I255" s="75"/>
      <c r="J255" s="75"/>
      <c r="K255" s="74" t="s">
        <v>33540</v>
      </c>
      <c r="L255" s="78"/>
      <c r="M255" s="79"/>
      <c r="N255" s="79"/>
      <c r="O255" s="80"/>
      <c r="P255" s="81"/>
      <c r="Q255" s="81"/>
      <c r="R255" s="92"/>
      <c r="S255" s="92"/>
      <c r="T255" s="92"/>
      <c r="U255" s="92"/>
      <c r="V255" s="52"/>
      <c r="W255" s="52"/>
      <c r="X255" s="52"/>
      <c r="Y255" s="52"/>
      <c r="Z255" s="51"/>
      <c r="AA255" s="76"/>
      <c r="AB255" s="76"/>
      <c r="AC255" s="77"/>
      <c r="AD255" s="83" t="s">
        <v>15011</v>
      </c>
      <c r="AE255" s="83">
        <v>179</v>
      </c>
      <c r="AF255" s="83">
        <v>448</v>
      </c>
      <c r="AG255" s="83">
        <v>10077</v>
      </c>
      <c r="AH255" s="83">
        <v>11924</v>
      </c>
      <c r="AI255" s="83">
        <v>-28800</v>
      </c>
      <c r="AJ255" s="83" t="s">
        <v>18039</v>
      </c>
      <c r="AK255" s="83" t="s">
        <v>20665</v>
      </c>
      <c r="AL255" s="88" t="s">
        <v>22036</v>
      </c>
      <c r="AM255" s="83" t="s">
        <v>23041</v>
      </c>
      <c r="AN255" s="85">
        <v>42346.29483796296</v>
      </c>
      <c r="AO255" s="88" t="s">
        <v>23314</v>
      </c>
      <c r="AP255" s="83" t="b">
        <v>0</v>
      </c>
      <c r="AQ255" s="83" t="b">
        <v>0</v>
      </c>
      <c r="AR255" s="83" t="b">
        <v>1</v>
      </c>
      <c r="AS255" s="83" t="s">
        <v>13611</v>
      </c>
      <c r="AT255" s="83">
        <v>7</v>
      </c>
      <c r="AU255" s="88" t="s">
        <v>25919</v>
      </c>
      <c r="AV255" s="83" t="b">
        <v>0</v>
      </c>
      <c r="AW255" s="83" t="s">
        <v>30151</v>
      </c>
      <c r="AX255" s="88" t="s">
        <v>30404</v>
      </c>
      <c r="AY255" s="83" t="s">
        <v>66</v>
      </c>
      <c r="AZ255" s="2"/>
      <c r="BA255" s="3"/>
      <c r="BB255" s="3"/>
      <c r="BC255" s="3"/>
      <c r="BD255" s="3"/>
    </row>
    <row r="256" spans="1:56" x14ac:dyDescent="0.25">
      <c r="A256" s="69" t="s">
        <v>414</v>
      </c>
      <c r="B256" s="70"/>
      <c r="C256" s="70"/>
      <c r="D256" s="71"/>
      <c r="E256" s="73"/>
      <c r="F256" s="110" t="s">
        <v>27307</v>
      </c>
      <c r="G256" s="70"/>
      <c r="H256" s="74"/>
      <c r="I256" s="75"/>
      <c r="J256" s="75"/>
      <c r="K256" s="74" t="s">
        <v>33541</v>
      </c>
      <c r="L256" s="78"/>
      <c r="M256" s="79"/>
      <c r="N256" s="79"/>
      <c r="O256" s="80"/>
      <c r="P256" s="81"/>
      <c r="Q256" s="81"/>
      <c r="R256" s="92"/>
      <c r="S256" s="92"/>
      <c r="T256" s="92"/>
      <c r="U256" s="92"/>
      <c r="V256" s="52"/>
      <c r="W256" s="52"/>
      <c r="X256" s="52"/>
      <c r="Y256" s="52"/>
      <c r="Z256" s="51"/>
      <c r="AA256" s="76"/>
      <c r="AB256" s="76"/>
      <c r="AC256" s="77"/>
      <c r="AD256" s="83" t="s">
        <v>15012</v>
      </c>
      <c r="AE256" s="83">
        <v>388</v>
      </c>
      <c r="AF256" s="83">
        <v>715</v>
      </c>
      <c r="AG256" s="83">
        <v>13117</v>
      </c>
      <c r="AH256" s="83">
        <v>8331</v>
      </c>
      <c r="AI256" s="83">
        <v>-18000</v>
      </c>
      <c r="AJ256" s="83" t="s">
        <v>18040</v>
      </c>
      <c r="AK256" s="83" t="s">
        <v>13995</v>
      </c>
      <c r="AL256" s="88" t="s">
        <v>22037</v>
      </c>
      <c r="AM256" s="83" t="s">
        <v>23051</v>
      </c>
      <c r="AN256" s="85">
        <v>40300.041990740741</v>
      </c>
      <c r="AO256" s="88" t="s">
        <v>23315</v>
      </c>
      <c r="AP256" s="83" t="b">
        <v>0</v>
      </c>
      <c r="AQ256" s="83" t="b">
        <v>0</v>
      </c>
      <c r="AR256" s="83" t="b">
        <v>1</v>
      </c>
      <c r="AS256" s="83" t="s">
        <v>13611</v>
      </c>
      <c r="AT256" s="83">
        <v>2</v>
      </c>
      <c r="AU256" s="88" t="s">
        <v>25976</v>
      </c>
      <c r="AV256" s="83" t="b">
        <v>0</v>
      </c>
      <c r="AW256" s="83" t="s">
        <v>30151</v>
      </c>
      <c r="AX256" s="88" t="s">
        <v>30405</v>
      </c>
      <c r="AY256" s="83" t="s">
        <v>66</v>
      </c>
      <c r="AZ256" s="2"/>
      <c r="BA256" s="3"/>
      <c r="BB256" s="3"/>
      <c r="BC256" s="3"/>
      <c r="BD256" s="3"/>
    </row>
    <row r="257" spans="1:56" x14ac:dyDescent="0.25">
      <c r="A257" s="69" t="s">
        <v>415</v>
      </c>
      <c r="B257" s="70"/>
      <c r="C257" s="70"/>
      <c r="D257" s="71"/>
      <c r="E257" s="73"/>
      <c r="F257" s="110" t="s">
        <v>27308</v>
      </c>
      <c r="G257" s="70"/>
      <c r="H257" s="74"/>
      <c r="I257" s="75"/>
      <c r="J257" s="75"/>
      <c r="K257" s="74" t="s">
        <v>33542</v>
      </c>
      <c r="L257" s="78"/>
      <c r="M257" s="79"/>
      <c r="N257" s="79"/>
      <c r="O257" s="80"/>
      <c r="P257" s="81"/>
      <c r="Q257" s="81"/>
      <c r="R257" s="92"/>
      <c r="S257" s="92"/>
      <c r="T257" s="92"/>
      <c r="U257" s="92"/>
      <c r="V257" s="52"/>
      <c r="W257" s="52"/>
      <c r="X257" s="52"/>
      <c r="Y257" s="52"/>
      <c r="Z257" s="51"/>
      <c r="AA257" s="76"/>
      <c r="AB257" s="76"/>
      <c r="AC257" s="77"/>
      <c r="AD257" s="83" t="s">
        <v>15013</v>
      </c>
      <c r="AE257" s="83">
        <v>394</v>
      </c>
      <c r="AF257" s="83">
        <v>1028</v>
      </c>
      <c r="AG257" s="83">
        <v>27810</v>
      </c>
      <c r="AH257" s="83">
        <v>18186</v>
      </c>
      <c r="AI257" s="83">
        <v>-14400</v>
      </c>
      <c r="AJ257" s="83" t="s">
        <v>18041</v>
      </c>
      <c r="AK257" s="83" t="s">
        <v>20666</v>
      </c>
      <c r="AL257" s="88" t="s">
        <v>22038</v>
      </c>
      <c r="AM257" s="83" t="s">
        <v>23038</v>
      </c>
      <c r="AN257" s="85">
        <v>41023.01425925926</v>
      </c>
      <c r="AO257" s="88" t="s">
        <v>23316</v>
      </c>
      <c r="AP257" s="83" t="b">
        <v>0</v>
      </c>
      <c r="AQ257" s="83" t="b">
        <v>0</v>
      </c>
      <c r="AR257" s="83" t="b">
        <v>0</v>
      </c>
      <c r="AS257" s="83" t="s">
        <v>13611</v>
      </c>
      <c r="AT257" s="83">
        <v>19</v>
      </c>
      <c r="AU257" s="88" t="s">
        <v>26032</v>
      </c>
      <c r="AV257" s="83" t="b">
        <v>0</v>
      </c>
      <c r="AW257" s="83" t="s">
        <v>30151</v>
      </c>
      <c r="AX257" s="88" t="s">
        <v>30406</v>
      </c>
      <c r="AY257" s="83" t="s">
        <v>66</v>
      </c>
      <c r="AZ257" s="2"/>
      <c r="BA257" s="3"/>
      <c r="BB257" s="3"/>
      <c r="BC257" s="3"/>
      <c r="BD257" s="3"/>
    </row>
    <row r="258" spans="1:56" x14ac:dyDescent="0.25">
      <c r="A258" s="69" t="s">
        <v>416</v>
      </c>
      <c r="B258" s="70"/>
      <c r="C258" s="70"/>
      <c r="D258" s="71"/>
      <c r="E258" s="73"/>
      <c r="F258" s="110" t="s">
        <v>27309</v>
      </c>
      <c r="G258" s="70"/>
      <c r="H258" s="74"/>
      <c r="I258" s="75"/>
      <c r="J258" s="75"/>
      <c r="K258" s="74" t="s">
        <v>33543</v>
      </c>
      <c r="L258" s="78"/>
      <c r="M258" s="79"/>
      <c r="N258" s="79"/>
      <c r="O258" s="80"/>
      <c r="P258" s="81"/>
      <c r="Q258" s="81"/>
      <c r="R258" s="92"/>
      <c r="S258" s="92"/>
      <c r="T258" s="92"/>
      <c r="U258" s="92"/>
      <c r="V258" s="52"/>
      <c r="W258" s="52"/>
      <c r="X258" s="52"/>
      <c r="Y258" s="52"/>
      <c r="Z258" s="51"/>
      <c r="AA258" s="76"/>
      <c r="AB258" s="76"/>
      <c r="AC258" s="77"/>
      <c r="AD258" s="83" t="s">
        <v>15014</v>
      </c>
      <c r="AE258" s="83">
        <v>444</v>
      </c>
      <c r="AF258" s="83">
        <v>1026</v>
      </c>
      <c r="AG258" s="83">
        <v>9418</v>
      </c>
      <c r="AH258" s="83">
        <v>79</v>
      </c>
      <c r="AI258" s="83">
        <v>-18000</v>
      </c>
      <c r="AJ258" s="83" t="s">
        <v>18042</v>
      </c>
      <c r="AK258" s="83" t="s">
        <v>14008</v>
      </c>
      <c r="AL258" s="88" t="s">
        <v>22039</v>
      </c>
      <c r="AM258" s="83" t="s">
        <v>23040</v>
      </c>
      <c r="AN258" s="85">
        <v>40815.770439814813</v>
      </c>
      <c r="AO258" s="88" t="s">
        <v>23317</v>
      </c>
      <c r="AP258" s="83" t="b">
        <v>0</v>
      </c>
      <c r="AQ258" s="83" t="b">
        <v>0</v>
      </c>
      <c r="AR258" s="83" t="b">
        <v>1</v>
      </c>
      <c r="AS258" s="83" t="s">
        <v>13611</v>
      </c>
      <c r="AT258" s="83">
        <v>21</v>
      </c>
      <c r="AU258" s="88" t="s">
        <v>25918</v>
      </c>
      <c r="AV258" s="83" t="b">
        <v>0</v>
      </c>
      <c r="AW258" s="83" t="s">
        <v>30151</v>
      </c>
      <c r="AX258" s="88" t="s">
        <v>30407</v>
      </c>
      <c r="AY258" s="83" t="s">
        <v>66</v>
      </c>
      <c r="AZ258" s="2"/>
      <c r="BA258" s="3"/>
      <c r="BB258" s="3"/>
      <c r="BC258" s="3"/>
      <c r="BD258" s="3"/>
    </row>
    <row r="259" spans="1:56" x14ac:dyDescent="0.25">
      <c r="A259" s="69" t="s">
        <v>417</v>
      </c>
      <c r="B259" s="70"/>
      <c r="C259" s="70"/>
      <c r="D259" s="71"/>
      <c r="E259" s="73"/>
      <c r="F259" s="110" t="s">
        <v>27310</v>
      </c>
      <c r="G259" s="70"/>
      <c r="H259" s="74"/>
      <c r="I259" s="75"/>
      <c r="J259" s="75"/>
      <c r="K259" s="74" t="s">
        <v>33544</v>
      </c>
      <c r="L259" s="78"/>
      <c r="M259" s="79"/>
      <c r="N259" s="79"/>
      <c r="O259" s="80"/>
      <c r="P259" s="81"/>
      <c r="Q259" s="81"/>
      <c r="R259" s="92"/>
      <c r="S259" s="92"/>
      <c r="T259" s="92"/>
      <c r="U259" s="92"/>
      <c r="V259" s="52"/>
      <c r="W259" s="52"/>
      <c r="X259" s="52"/>
      <c r="Y259" s="52"/>
      <c r="Z259" s="51"/>
      <c r="AA259" s="76"/>
      <c r="AB259" s="76"/>
      <c r="AC259" s="77"/>
      <c r="AD259" s="83" t="s">
        <v>15015</v>
      </c>
      <c r="AE259" s="83">
        <v>44</v>
      </c>
      <c r="AF259" s="83">
        <v>116</v>
      </c>
      <c r="AG259" s="83">
        <v>1539</v>
      </c>
      <c r="AH259" s="83">
        <v>702</v>
      </c>
      <c r="AI259" s="83"/>
      <c r="AJ259" s="83" t="s">
        <v>18043</v>
      </c>
      <c r="AK259" s="83" t="s">
        <v>20667</v>
      </c>
      <c r="AL259" s="83"/>
      <c r="AM259" s="83"/>
      <c r="AN259" s="85">
        <v>42720.956076388888</v>
      </c>
      <c r="AO259" s="88" t="s">
        <v>23318</v>
      </c>
      <c r="AP259" s="83" t="b">
        <v>1</v>
      </c>
      <c r="AQ259" s="83" t="b">
        <v>0</v>
      </c>
      <c r="AR259" s="83" t="b">
        <v>0</v>
      </c>
      <c r="AS259" s="83" t="s">
        <v>13611</v>
      </c>
      <c r="AT259" s="83">
        <v>7</v>
      </c>
      <c r="AU259" s="83"/>
      <c r="AV259" s="83" t="b">
        <v>0</v>
      </c>
      <c r="AW259" s="83" t="s">
        <v>30151</v>
      </c>
      <c r="AX259" s="88" t="s">
        <v>30408</v>
      </c>
      <c r="AY259" s="83" t="s">
        <v>66</v>
      </c>
      <c r="AZ259" s="2"/>
      <c r="BA259" s="3"/>
      <c r="BB259" s="3"/>
      <c r="BC259" s="3"/>
      <c r="BD259" s="3"/>
    </row>
    <row r="260" spans="1:56" x14ac:dyDescent="0.25">
      <c r="A260" s="69" t="s">
        <v>418</v>
      </c>
      <c r="B260" s="70"/>
      <c r="C260" s="70"/>
      <c r="D260" s="71"/>
      <c r="E260" s="73"/>
      <c r="F260" s="110" t="s">
        <v>27311</v>
      </c>
      <c r="G260" s="70"/>
      <c r="H260" s="74"/>
      <c r="I260" s="75"/>
      <c r="J260" s="75"/>
      <c r="K260" s="74" t="s">
        <v>33545</v>
      </c>
      <c r="L260" s="78"/>
      <c r="M260" s="79"/>
      <c r="N260" s="79"/>
      <c r="O260" s="80"/>
      <c r="P260" s="81"/>
      <c r="Q260" s="81"/>
      <c r="R260" s="92"/>
      <c r="S260" s="92"/>
      <c r="T260" s="92"/>
      <c r="U260" s="92"/>
      <c r="V260" s="52"/>
      <c r="W260" s="52"/>
      <c r="X260" s="52"/>
      <c r="Y260" s="52"/>
      <c r="Z260" s="51"/>
      <c r="AA260" s="76"/>
      <c r="AB260" s="76"/>
      <c r="AC260" s="77"/>
      <c r="AD260" s="83" t="s">
        <v>15016</v>
      </c>
      <c r="AE260" s="83">
        <v>642</v>
      </c>
      <c r="AF260" s="83">
        <v>627</v>
      </c>
      <c r="AG260" s="83">
        <v>97246</v>
      </c>
      <c r="AH260" s="83">
        <v>2</v>
      </c>
      <c r="AI260" s="83">
        <v>-21600</v>
      </c>
      <c r="AJ260" s="83" t="s">
        <v>18044</v>
      </c>
      <c r="AK260" s="83" t="s">
        <v>20565</v>
      </c>
      <c r="AL260" s="88" t="s">
        <v>22040</v>
      </c>
      <c r="AM260" s="83" t="s">
        <v>23039</v>
      </c>
      <c r="AN260" s="85">
        <v>39524.837233796294</v>
      </c>
      <c r="AO260" s="88" t="s">
        <v>23319</v>
      </c>
      <c r="AP260" s="83" t="b">
        <v>0</v>
      </c>
      <c r="AQ260" s="83" t="b">
        <v>0</v>
      </c>
      <c r="AR260" s="83" t="b">
        <v>1</v>
      </c>
      <c r="AS260" s="83" t="s">
        <v>13611</v>
      </c>
      <c r="AT260" s="83">
        <v>86</v>
      </c>
      <c r="AU260" s="88" t="s">
        <v>25919</v>
      </c>
      <c r="AV260" s="83" t="b">
        <v>0</v>
      </c>
      <c r="AW260" s="83" t="s">
        <v>30151</v>
      </c>
      <c r="AX260" s="88" t="s">
        <v>30409</v>
      </c>
      <c r="AY260" s="83" t="s">
        <v>66</v>
      </c>
      <c r="AZ260" s="2"/>
      <c r="BA260" s="3"/>
      <c r="BB260" s="3"/>
      <c r="BC260" s="3"/>
      <c r="BD260" s="3"/>
    </row>
    <row r="261" spans="1:56" x14ac:dyDescent="0.25">
      <c r="A261" s="69" t="s">
        <v>2884</v>
      </c>
      <c r="B261" s="70"/>
      <c r="C261" s="70"/>
      <c r="D261" s="71"/>
      <c r="E261" s="73"/>
      <c r="F261" s="110" t="s">
        <v>27312</v>
      </c>
      <c r="G261" s="70"/>
      <c r="H261" s="74"/>
      <c r="I261" s="75"/>
      <c r="J261" s="75"/>
      <c r="K261" s="74" t="s">
        <v>33546</v>
      </c>
      <c r="L261" s="78"/>
      <c r="M261" s="79"/>
      <c r="N261" s="79"/>
      <c r="O261" s="80"/>
      <c r="P261" s="81"/>
      <c r="Q261" s="81"/>
      <c r="R261" s="92"/>
      <c r="S261" s="92"/>
      <c r="T261" s="92"/>
      <c r="U261" s="92"/>
      <c r="V261" s="52"/>
      <c r="W261" s="52"/>
      <c r="X261" s="52"/>
      <c r="Y261" s="52"/>
      <c r="Z261" s="51"/>
      <c r="AA261" s="76"/>
      <c r="AB261" s="76"/>
      <c r="AC261" s="77"/>
      <c r="AD261" s="83" t="s">
        <v>15017</v>
      </c>
      <c r="AE261" s="83">
        <v>0</v>
      </c>
      <c r="AF261" s="83">
        <v>15706</v>
      </c>
      <c r="AG261" s="83">
        <v>12720</v>
      </c>
      <c r="AH261" s="83">
        <v>1</v>
      </c>
      <c r="AI261" s="83"/>
      <c r="AJ261" s="83"/>
      <c r="AK261" s="83"/>
      <c r="AL261" s="88" t="s">
        <v>22041</v>
      </c>
      <c r="AM261" s="83"/>
      <c r="AN261" s="85">
        <v>40148.189965277779</v>
      </c>
      <c r="AO261" s="83"/>
      <c r="AP261" s="83" t="b">
        <v>1</v>
      </c>
      <c r="AQ261" s="83" t="b">
        <v>0</v>
      </c>
      <c r="AR261" s="83" t="b">
        <v>0</v>
      </c>
      <c r="AS261" s="83" t="s">
        <v>13611</v>
      </c>
      <c r="AT261" s="83">
        <v>780</v>
      </c>
      <c r="AU261" s="88" t="s">
        <v>25919</v>
      </c>
      <c r="AV261" s="83" t="b">
        <v>0</v>
      </c>
      <c r="AW261" s="83" t="s">
        <v>30151</v>
      </c>
      <c r="AX261" s="88" t="s">
        <v>30410</v>
      </c>
      <c r="AY261" s="83" t="s">
        <v>65</v>
      </c>
      <c r="AZ261" s="2"/>
      <c r="BA261" s="3"/>
      <c r="BB261" s="3"/>
      <c r="BC261" s="3"/>
      <c r="BD261" s="3"/>
    </row>
    <row r="262" spans="1:56" x14ac:dyDescent="0.25">
      <c r="A262" s="69" t="s">
        <v>419</v>
      </c>
      <c r="B262" s="70"/>
      <c r="C262" s="70"/>
      <c r="D262" s="71"/>
      <c r="E262" s="73"/>
      <c r="F262" s="110" t="s">
        <v>27313</v>
      </c>
      <c r="G262" s="70"/>
      <c r="H262" s="74"/>
      <c r="I262" s="75"/>
      <c r="J262" s="75"/>
      <c r="K262" s="74" t="s">
        <v>33547</v>
      </c>
      <c r="L262" s="78"/>
      <c r="M262" s="79"/>
      <c r="N262" s="79"/>
      <c r="O262" s="80"/>
      <c r="P262" s="81"/>
      <c r="Q262" s="81"/>
      <c r="R262" s="92"/>
      <c r="S262" s="92"/>
      <c r="T262" s="92"/>
      <c r="U262" s="92"/>
      <c r="V262" s="52"/>
      <c r="W262" s="52"/>
      <c r="X262" s="52"/>
      <c r="Y262" s="52"/>
      <c r="Z262" s="51"/>
      <c r="AA262" s="76"/>
      <c r="AB262" s="76"/>
      <c r="AC262" s="77"/>
      <c r="AD262" s="83" t="s">
        <v>15018</v>
      </c>
      <c r="AE262" s="83">
        <v>238</v>
      </c>
      <c r="AF262" s="83">
        <v>445</v>
      </c>
      <c r="AG262" s="83">
        <v>30097</v>
      </c>
      <c r="AH262" s="83">
        <v>36903</v>
      </c>
      <c r="AI262" s="83">
        <v>-25200</v>
      </c>
      <c r="AJ262" s="83" t="s">
        <v>18045</v>
      </c>
      <c r="AK262" s="83"/>
      <c r="AL262" s="88" t="s">
        <v>22042</v>
      </c>
      <c r="AM262" s="83" t="s">
        <v>23044</v>
      </c>
      <c r="AN262" s="85">
        <v>41699.868414351855</v>
      </c>
      <c r="AO262" s="88" t="s">
        <v>23320</v>
      </c>
      <c r="AP262" s="83" t="b">
        <v>0</v>
      </c>
      <c r="AQ262" s="83" t="b">
        <v>0</v>
      </c>
      <c r="AR262" s="83" t="b">
        <v>0</v>
      </c>
      <c r="AS262" s="83" t="s">
        <v>13611</v>
      </c>
      <c r="AT262" s="83">
        <v>17</v>
      </c>
      <c r="AU262" s="88" t="s">
        <v>26033</v>
      </c>
      <c r="AV262" s="83" t="b">
        <v>0</v>
      </c>
      <c r="AW262" s="83" t="s">
        <v>30151</v>
      </c>
      <c r="AX262" s="88" t="s">
        <v>30411</v>
      </c>
      <c r="AY262" s="83" t="s">
        <v>66</v>
      </c>
      <c r="AZ262" s="2"/>
      <c r="BA262" s="3"/>
      <c r="BB262" s="3"/>
      <c r="BC262" s="3"/>
      <c r="BD262" s="3"/>
    </row>
    <row r="263" spans="1:56" x14ac:dyDescent="0.25">
      <c r="A263" s="69" t="s">
        <v>420</v>
      </c>
      <c r="B263" s="70"/>
      <c r="C263" s="70"/>
      <c r="D263" s="71"/>
      <c r="E263" s="73"/>
      <c r="F263" s="110" t="s">
        <v>27314</v>
      </c>
      <c r="G263" s="70"/>
      <c r="H263" s="74"/>
      <c r="I263" s="75"/>
      <c r="J263" s="75"/>
      <c r="K263" s="74" t="s">
        <v>33548</v>
      </c>
      <c r="L263" s="78"/>
      <c r="M263" s="79"/>
      <c r="N263" s="79"/>
      <c r="O263" s="80"/>
      <c r="P263" s="81"/>
      <c r="Q263" s="81"/>
      <c r="R263" s="92"/>
      <c r="S263" s="92"/>
      <c r="T263" s="92"/>
      <c r="U263" s="92"/>
      <c r="V263" s="52"/>
      <c r="W263" s="52"/>
      <c r="X263" s="52"/>
      <c r="Y263" s="52"/>
      <c r="Z263" s="51"/>
      <c r="AA263" s="76"/>
      <c r="AB263" s="76"/>
      <c r="AC263" s="77"/>
      <c r="AD263" s="83" t="s">
        <v>15019</v>
      </c>
      <c r="AE263" s="83">
        <v>274</v>
      </c>
      <c r="AF263" s="83">
        <v>236</v>
      </c>
      <c r="AG263" s="83">
        <v>5737</v>
      </c>
      <c r="AH263" s="83">
        <v>8109</v>
      </c>
      <c r="AI263" s="83"/>
      <c r="AJ263" s="83" t="s">
        <v>18046</v>
      </c>
      <c r="AK263" s="83"/>
      <c r="AL263" s="88" t="s">
        <v>22043</v>
      </c>
      <c r="AM263" s="83"/>
      <c r="AN263" s="85">
        <v>41268.933275462965</v>
      </c>
      <c r="AO263" s="88" t="s">
        <v>23321</v>
      </c>
      <c r="AP263" s="83" t="b">
        <v>1</v>
      </c>
      <c r="AQ263" s="83" t="b">
        <v>0</v>
      </c>
      <c r="AR263" s="83" t="b">
        <v>0</v>
      </c>
      <c r="AS263" s="83" t="s">
        <v>13611</v>
      </c>
      <c r="AT263" s="83">
        <v>1</v>
      </c>
      <c r="AU263" s="88" t="s">
        <v>25919</v>
      </c>
      <c r="AV263" s="83" t="b">
        <v>0</v>
      </c>
      <c r="AW263" s="83" t="s">
        <v>30151</v>
      </c>
      <c r="AX263" s="88" t="s">
        <v>30412</v>
      </c>
      <c r="AY263" s="83" t="s">
        <v>66</v>
      </c>
      <c r="AZ263" s="2"/>
      <c r="BA263" s="3"/>
      <c r="BB263" s="3"/>
      <c r="BC263" s="3"/>
      <c r="BD263" s="3"/>
    </row>
    <row r="264" spans="1:56" x14ac:dyDescent="0.25">
      <c r="A264" s="69" t="s">
        <v>421</v>
      </c>
      <c r="B264" s="70"/>
      <c r="C264" s="70"/>
      <c r="D264" s="71"/>
      <c r="E264" s="73"/>
      <c r="F264" s="110" t="s">
        <v>27315</v>
      </c>
      <c r="G264" s="70"/>
      <c r="H264" s="74"/>
      <c r="I264" s="75"/>
      <c r="J264" s="75"/>
      <c r="K264" s="74" t="s">
        <v>33549</v>
      </c>
      <c r="L264" s="78"/>
      <c r="M264" s="79"/>
      <c r="N264" s="79"/>
      <c r="O264" s="80"/>
      <c r="P264" s="81"/>
      <c r="Q264" s="81"/>
      <c r="R264" s="92"/>
      <c r="S264" s="92"/>
      <c r="T264" s="92"/>
      <c r="U264" s="92"/>
      <c r="V264" s="52"/>
      <c r="W264" s="52"/>
      <c r="X264" s="52"/>
      <c r="Y264" s="52"/>
      <c r="Z264" s="51"/>
      <c r="AA264" s="76"/>
      <c r="AB264" s="76"/>
      <c r="AC264" s="77"/>
      <c r="AD264" s="83" t="s">
        <v>15020</v>
      </c>
      <c r="AE264" s="83">
        <v>560</v>
      </c>
      <c r="AF264" s="83">
        <v>974</v>
      </c>
      <c r="AG264" s="83">
        <v>34777</v>
      </c>
      <c r="AH264" s="83">
        <v>7345</v>
      </c>
      <c r="AI264" s="83">
        <v>-21600</v>
      </c>
      <c r="AJ264" s="83" t="s">
        <v>18047</v>
      </c>
      <c r="AK264" s="83" t="s">
        <v>20668</v>
      </c>
      <c r="AL264" s="88" t="s">
        <v>22044</v>
      </c>
      <c r="AM264" s="83" t="s">
        <v>23039</v>
      </c>
      <c r="AN264" s="85">
        <v>39939.847291666665</v>
      </c>
      <c r="AO264" s="88" t="s">
        <v>23322</v>
      </c>
      <c r="AP264" s="83" t="b">
        <v>0</v>
      </c>
      <c r="AQ264" s="83" t="b">
        <v>0</v>
      </c>
      <c r="AR264" s="83" t="b">
        <v>0</v>
      </c>
      <c r="AS264" s="83" t="s">
        <v>13611</v>
      </c>
      <c r="AT264" s="83">
        <v>86</v>
      </c>
      <c r="AU264" s="88" t="s">
        <v>25932</v>
      </c>
      <c r="AV264" s="83" t="b">
        <v>0</v>
      </c>
      <c r="AW264" s="83" t="s">
        <v>30151</v>
      </c>
      <c r="AX264" s="88" t="s">
        <v>30413</v>
      </c>
      <c r="AY264" s="83" t="s">
        <v>66</v>
      </c>
      <c r="AZ264" s="2"/>
      <c r="BA264" s="3"/>
      <c r="BB264" s="3"/>
      <c r="BC264" s="3"/>
      <c r="BD264" s="3"/>
    </row>
    <row r="265" spans="1:56" x14ac:dyDescent="0.25">
      <c r="A265" s="69" t="s">
        <v>2885</v>
      </c>
      <c r="B265" s="70"/>
      <c r="C265" s="70"/>
      <c r="D265" s="71"/>
      <c r="E265" s="73"/>
      <c r="F265" s="110" t="s">
        <v>27316</v>
      </c>
      <c r="G265" s="70"/>
      <c r="H265" s="74"/>
      <c r="I265" s="75"/>
      <c r="J265" s="75"/>
      <c r="K265" s="74" t="s">
        <v>33550</v>
      </c>
      <c r="L265" s="78"/>
      <c r="M265" s="79"/>
      <c r="N265" s="79"/>
      <c r="O265" s="80"/>
      <c r="P265" s="81"/>
      <c r="Q265" s="81"/>
      <c r="R265" s="92"/>
      <c r="S265" s="92"/>
      <c r="T265" s="92"/>
      <c r="U265" s="92"/>
      <c r="V265" s="52"/>
      <c r="W265" s="52"/>
      <c r="X265" s="52"/>
      <c r="Y265" s="52"/>
      <c r="Z265" s="51"/>
      <c r="AA265" s="76"/>
      <c r="AB265" s="76"/>
      <c r="AC265" s="77"/>
      <c r="AD265" s="83" t="s">
        <v>15021</v>
      </c>
      <c r="AE265" s="83">
        <v>371</v>
      </c>
      <c r="AF265" s="83">
        <v>262</v>
      </c>
      <c r="AG265" s="83">
        <v>39748</v>
      </c>
      <c r="AH265" s="83">
        <v>1880</v>
      </c>
      <c r="AI265" s="83">
        <v>-18000</v>
      </c>
      <c r="AJ265" s="83" t="s">
        <v>18048</v>
      </c>
      <c r="AK265" s="83"/>
      <c r="AL265" s="88" t="s">
        <v>22045</v>
      </c>
      <c r="AM265" s="83" t="s">
        <v>23040</v>
      </c>
      <c r="AN265" s="85">
        <v>40641.661064814813</v>
      </c>
      <c r="AO265" s="83"/>
      <c r="AP265" s="83" t="b">
        <v>0</v>
      </c>
      <c r="AQ265" s="83" t="b">
        <v>0</v>
      </c>
      <c r="AR265" s="83" t="b">
        <v>0</v>
      </c>
      <c r="AS265" s="83" t="s">
        <v>13611</v>
      </c>
      <c r="AT265" s="83">
        <v>11</v>
      </c>
      <c r="AU265" s="88" t="s">
        <v>26034</v>
      </c>
      <c r="AV265" s="83" t="b">
        <v>0</v>
      </c>
      <c r="AW265" s="83" t="s">
        <v>30151</v>
      </c>
      <c r="AX265" s="88" t="s">
        <v>30414</v>
      </c>
      <c r="AY265" s="83" t="s">
        <v>65</v>
      </c>
      <c r="AZ265" s="2"/>
      <c r="BA265" s="3"/>
      <c r="BB265" s="3"/>
      <c r="BC265" s="3"/>
      <c r="BD265" s="3"/>
    </row>
    <row r="266" spans="1:56" x14ac:dyDescent="0.25">
      <c r="A266" s="69" t="s">
        <v>2886</v>
      </c>
      <c r="B266" s="70"/>
      <c r="C266" s="70"/>
      <c r="D266" s="71"/>
      <c r="E266" s="73"/>
      <c r="F266" s="110" t="s">
        <v>27317</v>
      </c>
      <c r="G266" s="70"/>
      <c r="H266" s="74"/>
      <c r="I266" s="75"/>
      <c r="J266" s="75"/>
      <c r="K266" s="74" t="s">
        <v>33551</v>
      </c>
      <c r="L266" s="78"/>
      <c r="M266" s="79"/>
      <c r="N266" s="79"/>
      <c r="O266" s="80"/>
      <c r="P266" s="81"/>
      <c r="Q266" s="81"/>
      <c r="R266" s="92"/>
      <c r="S266" s="92"/>
      <c r="T266" s="92"/>
      <c r="U266" s="92"/>
      <c r="V266" s="52"/>
      <c r="W266" s="52"/>
      <c r="X266" s="52"/>
      <c r="Y266" s="52"/>
      <c r="Z266" s="51"/>
      <c r="AA266" s="76"/>
      <c r="AB266" s="76"/>
      <c r="AC266" s="77"/>
      <c r="AD266" s="83" t="s">
        <v>15022</v>
      </c>
      <c r="AE266" s="83">
        <v>521</v>
      </c>
      <c r="AF266" s="83">
        <v>347</v>
      </c>
      <c r="AG266" s="83">
        <v>90099</v>
      </c>
      <c r="AH266" s="83">
        <v>1830</v>
      </c>
      <c r="AI266" s="83">
        <v>-18000</v>
      </c>
      <c r="AJ266" s="83" t="s">
        <v>18049</v>
      </c>
      <c r="AK266" s="83"/>
      <c r="AL266" s="83"/>
      <c r="AM266" s="83" t="s">
        <v>23042</v>
      </c>
      <c r="AN266" s="85">
        <v>39693.966041666667</v>
      </c>
      <c r="AO266" s="88" t="s">
        <v>23323</v>
      </c>
      <c r="AP266" s="83" t="b">
        <v>0</v>
      </c>
      <c r="AQ266" s="83" t="b">
        <v>0</v>
      </c>
      <c r="AR266" s="83" t="b">
        <v>0</v>
      </c>
      <c r="AS266" s="83" t="s">
        <v>13611</v>
      </c>
      <c r="AT266" s="83">
        <v>22</v>
      </c>
      <c r="AU266" s="88" t="s">
        <v>25985</v>
      </c>
      <c r="AV266" s="83" t="b">
        <v>0</v>
      </c>
      <c r="AW266" s="83" t="s">
        <v>30151</v>
      </c>
      <c r="AX266" s="88" t="s">
        <v>30415</v>
      </c>
      <c r="AY266" s="83" t="s">
        <v>65</v>
      </c>
      <c r="AZ266" s="2"/>
      <c r="BA266" s="3"/>
      <c r="BB266" s="3"/>
      <c r="BC266" s="3"/>
      <c r="BD266" s="3"/>
    </row>
    <row r="267" spans="1:56" x14ac:dyDescent="0.25">
      <c r="A267" s="69" t="s">
        <v>422</v>
      </c>
      <c r="B267" s="70"/>
      <c r="C267" s="70"/>
      <c r="D267" s="71"/>
      <c r="E267" s="73"/>
      <c r="F267" s="110" t="s">
        <v>27318</v>
      </c>
      <c r="G267" s="70"/>
      <c r="H267" s="74"/>
      <c r="I267" s="75"/>
      <c r="J267" s="75"/>
      <c r="K267" s="74" t="s">
        <v>33552</v>
      </c>
      <c r="L267" s="78"/>
      <c r="M267" s="79"/>
      <c r="N267" s="79"/>
      <c r="O267" s="80"/>
      <c r="P267" s="81"/>
      <c r="Q267" s="81"/>
      <c r="R267" s="92"/>
      <c r="S267" s="92"/>
      <c r="T267" s="92"/>
      <c r="U267" s="92"/>
      <c r="V267" s="52"/>
      <c r="W267" s="52"/>
      <c r="X267" s="52"/>
      <c r="Y267" s="52"/>
      <c r="Z267" s="51"/>
      <c r="AA267" s="76"/>
      <c r="AB267" s="76"/>
      <c r="AC267" s="77"/>
      <c r="AD267" s="83" t="s">
        <v>15023</v>
      </c>
      <c r="AE267" s="83">
        <v>252</v>
      </c>
      <c r="AF267" s="83">
        <v>354</v>
      </c>
      <c r="AG267" s="83">
        <v>21099</v>
      </c>
      <c r="AH267" s="83">
        <v>21585</v>
      </c>
      <c r="AI267" s="83"/>
      <c r="AJ267" s="83" t="s">
        <v>18050</v>
      </c>
      <c r="AK267" s="83"/>
      <c r="AL267" s="83"/>
      <c r="AM267" s="83"/>
      <c r="AN267" s="85">
        <v>41973.961122685185</v>
      </c>
      <c r="AO267" s="88" t="s">
        <v>23324</v>
      </c>
      <c r="AP267" s="83" t="b">
        <v>1</v>
      </c>
      <c r="AQ267" s="83" t="b">
        <v>0</v>
      </c>
      <c r="AR267" s="83" t="b">
        <v>1</v>
      </c>
      <c r="AS267" s="83" t="s">
        <v>13611</v>
      </c>
      <c r="AT267" s="83">
        <v>4</v>
      </c>
      <c r="AU267" s="88" t="s">
        <v>25919</v>
      </c>
      <c r="AV267" s="83" t="b">
        <v>0</v>
      </c>
      <c r="AW267" s="83" t="s">
        <v>30151</v>
      </c>
      <c r="AX267" s="88" t="s">
        <v>30416</v>
      </c>
      <c r="AY267" s="83" t="s">
        <v>66</v>
      </c>
      <c r="AZ267" s="2"/>
      <c r="BA267" s="3"/>
      <c r="BB267" s="3"/>
      <c r="BC267" s="3"/>
      <c r="BD267" s="3"/>
    </row>
    <row r="268" spans="1:56" x14ac:dyDescent="0.25">
      <c r="A268" s="69" t="s">
        <v>423</v>
      </c>
      <c r="B268" s="70"/>
      <c r="C268" s="70"/>
      <c r="D268" s="71"/>
      <c r="E268" s="73"/>
      <c r="F268" s="110" t="s">
        <v>27319</v>
      </c>
      <c r="G268" s="70"/>
      <c r="H268" s="74"/>
      <c r="I268" s="75"/>
      <c r="J268" s="75"/>
      <c r="K268" s="74" t="s">
        <v>33553</v>
      </c>
      <c r="L268" s="78"/>
      <c r="M268" s="79"/>
      <c r="N268" s="79"/>
      <c r="O268" s="80"/>
      <c r="P268" s="81"/>
      <c r="Q268" s="81"/>
      <c r="R268" s="92"/>
      <c r="S268" s="92"/>
      <c r="T268" s="92"/>
      <c r="U268" s="92"/>
      <c r="V268" s="52"/>
      <c r="W268" s="52"/>
      <c r="X268" s="52"/>
      <c r="Y268" s="52"/>
      <c r="Z268" s="51"/>
      <c r="AA268" s="76"/>
      <c r="AB268" s="76"/>
      <c r="AC268" s="77"/>
      <c r="AD268" s="83" t="s">
        <v>15024</v>
      </c>
      <c r="AE268" s="83">
        <v>36</v>
      </c>
      <c r="AF268" s="83">
        <v>24</v>
      </c>
      <c r="AG268" s="83">
        <v>93617</v>
      </c>
      <c r="AH268" s="83">
        <v>0</v>
      </c>
      <c r="AI268" s="83"/>
      <c r="AJ268" s="83"/>
      <c r="AK268" s="83"/>
      <c r="AL268" s="83"/>
      <c r="AM268" s="83"/>
      <c r="AN268" s="85">
        <v>42564.184837962966</v>
      </c>
      <c r="AO268" s="83"/>
      <c r="AP268" s="83" t="b">
        <v>1</v>
      </c>
      <c r="AQ268" s="83" t="b">
        <v>0</v>
      </c>
      <c r="AR268" s="83" t="b">
        <v>0</v>
      </c>
      <c r="AS268" s="83" t="s">
        <v>25907</v>
      </c>
      <c r="AT268" s="83">
        <v>69</v>
      </c>
      <c r="AU268" s="83"/>
      <c r="AV268" s="83" t="b">
        <v>0</v>
      </c>
      <c r="AW268" s="83" t="s">
        <v>30151</v>
      </c>
      <c r="AX268" s="88" t="s">
        <v>30417</v>
      </c>
      <c r="AY268" s="83" t="s">
        <v>66</v>
      </c>
      <c r="AZ268" s="2"/>
      <c r="BA268" s="3"/>
      <c r="BB268" s="3"/>
      <c r="BC268" s="3"/>
      <c r="BD268" s="3"/>
    </row>
    <row r="269" spans="1:56" x14ac:dyDescent="0.25">
      <c r="A269" s="69" t="s">
        <v>424</v>
      </c>
      <c r="B269" s="70"/>
      <c r="C269" s="70"/>
      <c r="D269" s="71"/>
      <c r="E269" s="73"/>
      <c r="F269" s="110" t="s">
        <v>27320</v>
      </c>
      <c r="G269" s="70"/>
      <c r="H269" s="74"/>
      <c r="I269" s="75"/>
      <c r="J269" s="75"/>
      <c r="K269" s="74" t="s">
        <v>33554</v>
      </c>
      <c r="L269" s="78"/>
      <c r="M269" s="79"/>
      <c r="N269" s="79"/>
      <c r="O269" s="80"/>
      <c r="P269" s="81"/>
      <c r="Q269" s="81"/>
      <c r="R269" s="92"/>
      <c r="S269" s="92"/>
      <c r="T269" s="92"/>
      <c r="U269" s="92"/>
      <c r="V269" s="52"/>
      <c r="W269" s="52"/>
      <c r="X269" s="52"/>
      <c r="Y269" s="52"/>
      <c r="Z269" s="51"/>
      <c r="AA269" s="76"/>
      <c r="AB269" s="76"/>
      <c r="AC269" s="77"/>
      <c r="AD269" s="83" t="s">
        <v>15025</v>
      </c>
      <c r="AE269" s="83">
        <v>78</v>
      </c>
      <c r="AF269" s="83">
        <v>79</v>
      </c>
      <c r="AG269" s="83">
        <v>420</v>
      </c>
      <c r="AH269" s="83">
        <v>305</v>
      </c>
      <c r="AI269" s="83">
        <v>-28800</v>
      </c>
      <c r="AJ269" s="83" t="s">
        <v>18051</v>
      </c>
      <c r="AK269" s="83"/>
      <c r="AL269" s="88" t="s">
        <v>22046</v>
      </c>
      <c r="AM269" s="83" t="s">
        <v>23041</v>
      </c>
      <c r="AN269" s="85">
        <v>42415.718611111108</v>
      </c>
      <c r="AO269" s="88" t="s">
        <v>23325</v>
      </c>
      <c r="AP269" s="83" t="b">
        <v>0</v>
      </c>
      <c r="AQ269" s="83" t="b">
        <v>0</v>
      </c>
      <c r="AR269" s="83" t="b">
        <v>0</v>
      </c>
      <c r="AS269" s="83" t="s">
        <v>13611</v>
      </c>
      <c r="AT269" s="83">
        <v>1</v>
      </c>
      <c r="AU269" s="88" t="s">
        <v>25919</v>
      </c>
      <c r="AV269" s="83" t="b">
        <v>0</v>
      </c>
      <c r="AW269" s="83" t="s">
        <v>30151</v>
      </c>
      <c r="AX269" s="88" t="s">
        <v>30418</v>
      </c>
      <c r="AY269" s="83" t="s">
        <v>66</v>
      </c>
      <c r="AZ269" s="2"/>
      <c r="BA269" s="3"/>
      <c r="BB269" s="3"/>
      <c r="BC269" s="3"/>
      <c r="BD269" s="3"/>
    </row>
    <row r="270" spans="1:56" x14ac:dyDescent="0.25">
      <c r="A270" s="69" t="s">
        <v>425</v>
      </c>
      <c r="B270" s="70"/>
      <c r="C270" s="70"/>
      <c r="D270" s="71"/>
      <c r="E270" s="73"/>
      <c r="F270" s="110" t="s">
        <v>27321</v>
      </c>
      <c r="G270" s="70"/>
      <c r="H270" s="74"/>
      <c r="I270" s="75"/>
      <c r="J270" s="75"/>
      <c r="K270" s="74" t="s">
        <v>33555</v>
      </c>
      <c r="L270" s="78"/>
      <c r="M270" s="79"/>
      <c r="N270" s="79"/>
      <c r="O270" s="80"/>
      <c r="P270" s="81"/>
      <c r="Q270" s="81"/>
      <c r="R270" s="92"/>
      <c r="S270" s="92"/>
      <c r="T270" s="92"/>
      <c r="U270" s="92"/>
      <c r="V270" s="52"/>
      <c r="W270" s="52"/>
      <c r="X270" s="52"/>
      <c r="Y270" s="52"/>
      <c r="Z270" s="51"/>
      <c r="AA270" s="76"/>
      <c r="AB270" s="76"/>
      <c r="AC270" s="77"/>
      <c r="AD270" s="83" t="s">
        <v>15026</v>
      </c>
      <c r="AE270" s="83">
        <v>133</v>
      </c>
      <c r="AF270" s="83">
        <v>139</v>
      </c>
      <c r="AG270" s="83">
        <v>2361</v>
      </c>
      <c r="AH270" s="83">
        <v>3579</v>
      </c>
      <c r="AI270" s="83"/>
      <c r="AJ270" s="83" t="s">
        <v>18052</v>
      </c>
      <c r="AK270" s="83" t="s">
        <v>20669</v>
      </c>
      <c r="AL270" s="83"/>
      <c r="AM270" s="83"/>
      <c r="AN270" s="85">
        <v>42193.235706018517</v>
      </c>
      <c r="AO270" s="88" t="s">
        <v>23326</v>
      </c>
      <c r="AP270" s="83" t="b">
        <v>0</v>
      </c>
      <c r="AQ270" s="83" t="b">
        <v>0</v>
      </c>
      <c r="AR270" s="83" t="b">
        <v>1</v>
      </c>
      <c r="AS270" s="83" t="s">
        <v>13611</v>
      </c>
      <c r="AT270" s="83">
        <v>0</v>
      </c>
      <c r="AU270" s="88" t="s">
        <v>25919</v>
      </c>
      <c r="AV270" s="83" t="b">
        <v>0</v>
      </c>
      <c r="AW270" s="83" t="s">
        <v>30151</v>
      </c>
      <c r="AX270" s="88" t="s">
        <v>30419</v>
      </c>
      <c r="AY270" s="83" t="s">
        <v>66</v>
      </c>
      <c r="AZ270" s="2"/>
      <c r="BA270" s="3"/>
      <c r="BB270" s="3"/>
      <c r="BC270" s="3"/>
      <c r="BD270" s="3"/>
    </row>
    <row r="271" spans="1:56" x14ac:dyDescent="0.25">
      <c r="A271" s="69" t="s">
        <v>2887</v>
      </c>
      <c r="B271" s="70"/>
      <c r="C271" s="70"/>
      <c r="D271" s="71"/>
      <c r="E271" s="73"/>
      <c r="F271" s="110" t="s">
        <v>27322</v>
      </c>
      <c r="G271" s="70"/>
      <c r="H271" s="74"/>
      <c r="I271" s="75"/>
      <c r="J271" s="75"/>
      <c r="K271" s="74" t="s">
        <v>33556</v>
      </c>
      <c r="L271" s="78"/>
      <c r="M271" s="79"/>
      <c r="N271" s="79"/>
      <c r="O271" s="80"/>
      <c r="P271" s="81"/>
      <c r="Q271" s="81"/>
      <c r="R271" s="92"/>
      <c r="S271" s="92"/>
      <c r="T271" s="92"/>
      <c r="U271" s="92"/>
      <c r="V271" s="52"/>
      <c r="W271" s="52"/>
      <c r="X271" s="52"/>
      <c r="Y271" s="52"/>
      <c r="Z271" s="51"/>
      <c r="AA271" s="76"/>
      <c r="AB271" s="76"/>
      <c r="AC271" s="77"/>
      <c r="AD271" s="83" t="s">
        <v>15027</v>
      </c>
      <c r="AE271" s="83">
        <v>52</v>
      </c>
      <c r="AF271" s="83">
        <v>21</v>
      </c>
      <c r="AG271" s="83">
        <v>1072</v>
      </c>
      <c r="AH271" s="83">
        <v>474</v>
      </c>
      <c r="AI271" s="83"/>
      <c r="AJ271" s="83" t="s">
        <v>18053</v>
      </c>
      <c r="AK271" s="83"/>
      <c r="AL271" s="83"/>
      <c r="AM271" s="83"/>
      <c r="AN271" s="85">
        <v>42560.55097222222</v>
      </c>
      <c r="AO271" s="88" t="s">
        <v>23327</v>
      </c>
      <c r="AP271" s="83" t="b">
        <v>1</v>
      </c>
      <c r="AQ271" s="83" t="b">
        <v>0</v>
      </c>
      <c r="AR271" s="83" t="b">
        <v>1</v>
      </c>
      <c r="AS271" s="83" t="s">
        <v>13611</v>
      </c>
      <c r="AT271" s="83">
        <v>3</v>
      </c>
      <c r="AU271" s="83"/>
      <c r="AV271" s="83" t="b">
        <v>0</v>
      </c>
      <c r="AW271" s="83" t="s">
        <v>30151</v>
      </c>
      <c r="AX271" s="88" t="s">
        <v>30420</v>
      </c>
      <c r="AY271" s="83" t="s">
        <v>65</v>
      </c>
      <c r="AZ271" s="2"/>
      <c r="BA271" s="3"/>
      <c r="BB271" s="3"/>
      <c r="BC271" s="3"/>
      <c r="BD271" s="3"/>
    </row>
    <row r="272" spans="1:56" x14ac:dyDescent="0.25">
      <c r="A272" s="69" t="s">
        <v>2888</v>
      </c>
      <c r="B272" s="70"/>
      <c r="C272" s="70"/>
      <c r="D272" s="71"/>
      <c r="E272" s="73"/>
      <c r="F272" s="110" t="s">
        <v>27323</v>
      </c>
      <c r="G272" s="70"/>
      <c r="H272" s="74"/>
      <c r="I272" s="75"/>
      <c r="J272" s="75"/>
      <c r="K272" s="74" t="s">
        <v>33557</v>
      </c>
      <c r="L272" s="78"/>
      <c r="M272" s="79"/>
      <c r="N272" s="79"/>
      <c r="O272" s="80"/>
      <c r="P272" s="81"/>
      <c r="Q272" s="81"/>
      <c r="R272" s="92"/>
      <c r="S272" s="92"/>
      <c r="T272" s="92"/>
      <c r="U272" s="92"/>
      <c r="V272" s="52"/>
      <c r="W272" s="52"/>
      <c r="X272" s="52"/>
      <c r="Y272" s="52"/>
      <c r="Z272" s="51"/>
      <c r="AA272" s="76"/>
      <c r="AB272" s="76"/>
      <c r="AC272" s="77"/>
      <c r="AD272" s="83" t="s">
        <v>15028</v>
      </c>
      <c r="AE272" s="83">
        <v>345</v>
      </c>
      <c r="AF272" s="83">
        <v>310</v>
      </c>
      <c r="AG272" s="83">
        <v>14702</v>
      </c>
      <c r="AH272" s="83">
        <v>4550</v>
      </c>
      <c r="AI272" s="83">
        <v>-28800</v>
      </c>
      <c r="AJ272" s="83" t="s">
        <v>18054</v>
      </c>
      <c r="AK272" s="83"/>
      <c r="AL272" s="88" t="s">
        <v>22047</v>
      </c>
      <c r="AM272" s="83" t="s">
        <v>23041</v>
      </c>
      <c r="AN272" s="85">
        <v>42339.943240740744</v>
      </c>
      <c r="AO272" s="88" t="s">
        <v>23328</v>
      </c>
      <c r="AP272" s="83" t="b">
        <v>0</v>
      </c>
      <c r="AQ272" s="83" t="b">
        <v>0</v>
      </c>
      <c r="AR272" s="83" t="b">
        <v>0</v>
      </c>
      <c r="AS272" s="83" t="s">
        <v>13611</v>
      </c>
      <c r="AT272" s="83">
        <v>4</v>
      </c>
      <c r="AU272" s="88" t="s">
        <v>25919</v>
      </c>
      <c r="AV272" s="83" t="b">
        <v>0</v>
      </c>
      <c r="AW272" s="83" t="s">
        <v>30151</v>
      </c>
      <c r="AX272" s="88" t="s">
        <v>30421</v>
      </c>
      <c r="AY272" s="83" t="s">
        <v>65</v>
      </c>
      <c r="AZ272" s="2"/>
      <c r="BA272" s="3"/>
      <c r="BB272" s="3"/>
      <c r="BC272" s="3"/>
      <c r="BD272" s="3"/>
    </row>
    <row r="273" spans="1:56" x14ac:dyDescent="0.25">
      <c r="A273" s="69" t="s">
        <v>2889</v>
      </c>
      <c r="B273" s="70"/>
      <c r="C273" s="70"/>
      <c r="D273" s="71"/>
      <c r="E273" s="73"/>
      <c r="F273" s="110" t="s">
        <v>27324</v>
      </c>
      <c r="G273" s="70"/>
      <c r="H273" s="74"/>
      <c r="I273" s="75"/>
      <c r="J273" s="75"/>
      <c r="K273" s="74" t="s">
        <v>33558</v>
      </c>
      <c r="L273" s="78"/>
      <c r="M273" s="79"/>
      <c r="N273" s="79"/>
      <c r="O273" s="80"/>
      <c r="P273" s="81"/>
      <c r="Q273" s="81"/>
      <c r="R273" s="92"/>
      <c r="S273" s="92"/>
      <c r="T273" s="92"/>
      <c r="U273" s="92"/>
      <c r="V273" s="52"/>
      <c r="W273" s="52"/>
      <c r="X273" s="52"/>
      <c r="Y273" s="52"/>
      <c r="Z273" s="51"/>
      <c r="AA273" s="76"/>
      <c r="AB273" s="76"/>
      <c r="AC273" s="77"/>
      <c r="AD273" s="83" t="s">
        <v>15029</v>
      </c>
      <c r="AE273" s="83">
        <v>917</v>
      </c>
      <c r="AF273" s="83">
        <v>1681</v>
      </c>
      <c r="AG273" s="83">
        <v>62590</v>
      </c>
      <c r="AH273" s="83">
        <v>99314</v>
      </c>
      <c r="AI273" s="83">
        <v>-18000</v>
      </c>
      <c r="AJ273" s="83" t="s">
        <v>18055</v>
      </c>
      <c r="AK273" s="83" t="s">
        <v>20670</v>
      </c>
      <c r="AL273" s="88" t="s">
        <v>22048</v>
      </c>
      <c r="AM273" s="83" t="s">
        <v>23040</v>
      </c>
      <c r="AN273" s="85">
        <v>41361.102534722224</v>
      </c>
      <c r="AO273" s="88" t="s">
        <v>23329</v>
      </c>
      <c r="AP273" s="83" t="b">
        <v>0</v>
      </c>
      <c r="AQ273" s="83" t="b">
        <v>0</v>
      </c>
      <c r="AR273" s="83" t="b">
        <v>0</v>
      </c>
      <c r="AS273" s="83" t="s">
        <v>13611</v>
      </c>
      <c r="AT273" s="83">
        <v>71</v>
      </c>
      <c r="AU273" s="88" t="s">
        <v>25976</v>
      </c>
      <c r="AV273" s="83" t="b">
        <v>0</v>
      </c>
      <c r="AW273" s="83" t="s">
        <v>30151</v>
      </c>
      <c r="AX273" s="88" t="s">
        <v>30422</v>
      </c>
      <c r="AY273" s="83" t="s">
        <v>65</v>
      </c>
      <c r="AZ273" s="2"/>
      <c r="BA273" s="3"/>
      <c r="BB273" s="3"/>
      <c r="BC273" s="3"/>
      <c r="BD273" s="3"/>
    </row>
    <row r="274" spans="1:56" x14ac:dyDescent="0.25">
      <c r="A274" s="69" t="s">
        <v>426</v>
      </c>
      <c r="B274" s="70"/>
      <c r="C274" s="70"/>
      <c r="D274" s="71"/>
      <c r="E274" s="73"/>
      <c r="F274" s="110" t="s">
        <v>27325</v>
      </c>
      <c r="G274" s="70"/>
      <c r="H274" s="74"/>
      <c r="I274" s="75"/>
      <c r="J274" s="75"/>
      <c r="K274" s="74" t="s">
        <v>33559</v>
      </c>
      <c r="L274" s="78"/>
      <c r="M274" s="79"/>
      <c r="N274" s="79"/>
      <c r="O274" s="80"/>
      <c r="P274" s="81"/>
      <c r="Q274" s="81"/>
      <c r="R274" s="92"/>
      <c r="S274" s="92"/>
      <c r="T274" s="92"/>
      <c r="U274" s="92"/>
      <c r="V274" s="52"/>
      <c r="W274" s="52"/>
      <c r="X274" s="52"/>
      <c r="Y274" s="52"/>
      <c r="Z274" s="51"/>
      <c r="AA274" s="76"/>
      <c r="AB274" s="76"/>
      <c r="AC274" s="77"/>
      <c r="AD274" s="83" t="s">
        <v>15030</v>
      </c>
      <c r="AE274" s="83">
        <v>345</v>
      </c>
      <c r="AF274" s="83">
        <v>513</v>
      </c>
      <c r="AG274" s="83">
        <v>794</v>
      </c>
      <c r="AH274" s="83">
        <v>1337</v>
      </c>
      <c r="AI274" s="83"/>
      <c r="AJ274" s="83" t="s">
        <v>18056</v>
      </c>
      <c r="AK274" s="83"/>
      <c r="AL274" s="83"/>
      <c r="AM274" s="83"/>
      <c r="AN274" s="85">
        <v>40966.10765046296</v>
      </c>
      <c r="AO274" s="88" t="s">
        <v>23330</v>
      </c>
      <c r="AP274" s="83" t="b">
        <v>1</v>
      </c>
      <c r="AQ274" s="83" t="b">
        <v>0</v>
      </c>
      <c r="AR274" s="83" t="b">
        <v>1</v>
      </c>
      <c r="AS274" s="83" t="s">
        <v>13611</v>
      </c>
      <c r="AT274" s="83">
        <v>0</v>
      </c>
      <c r="AU274" s="88" t="s">
        <v>25919</v>
      </c>
      <c r="AV274" s="83" t="b">
        <v>0</v>
      </c>
      <c r="AW274" s="83" t="s">
        <v>30151</v>
      </c>
      <c r="AX274" s="88" t="s">
        <v>30423</v>
      </c>
      <c r="AY274" s="83" t="s">
        <v>66</v>
      </c>
      <c r="AZ274" s="2"/>
      <c r="BA274" s="3"/>
      <c r="BB274" s="3"/>
      <c r="BC274" s="3"/>
      <c r="BD274" s="3"/>
    </row>
    <row r="275" spans="1:56" x14ac:dyDescent="0.25">
      <c r="A275" s="69" t="s">
        <v>2890</v>
      </c>
      <c r="B275" s="70"/>
      <c r="C275" s="70"/>
      <c r="D275" s="71"/>
      <c r="E275" s="73"/>
      <c r="F275" s="110" t="s">
        <v>27326</v>
      </c>
      <c r="G275" s="70"/>
      <c r="H275" s="74"/>
      <c r="I275" s="75"/>
      <c r="J275" s="75"/>
      <c r="K275" s="74" t="s">
        <v>33560</v>
      </c>
      <c r="L275" s="78"/>
      <c r="M275" s="79"/>
      <c r="N275" s="79"/>
      <c r="O275" s="80"/>
      <c r="P275" s="81"/>
      <c r="Q275" s="81"/>
      <c r="R275" s="92"/>
      <c r="S275" s="92"/>
      <c r="T275" s="92"/>
      <c r="U275" s="92"/>
      <c r="V275" s="52"/>
      <c r="W275" s="52"/>
      <c r="X275" s="52"/>
      <c r="Y275" s="52"/>
      <c r="Z275" s="51"/>
      <c r="AA275" s="76"/>
      <c r="AB275" s="76"/>
      <c r="AC275" s="77"/>
      <c r="AD275" s="83" t="s">
        <v>15031</v>
      </c>
      <c r="AE275" s="83">
        <v>625</v>
      </c>
      <c r="AF275" s="83">
        <v>424</v>
      </c>
      <c r="AG275" s="83">
        <v>475</v>
      </c>
      <c r="AH275" s="83">
        <v>2961</v>
      </c>
      <c r="AI275" s="83"/>
      <c r="AJ275" s="83" t="s">
        <v>18057</v>
      </c>
      <c r="AK275" s="83"/>
      <c r="AL275" s="83"/>
      <c r="AM275" s="83"/>
      <c r="AN275" s="85">
        <v>41562.788738425923</v>
      </c>
      <c r="AO275" s="88" t="s">
        <v>23331</v>
      </c>
      <c r="AP275" s="83" t="b">
        <v>1</v>
      </c>
      <c r="AQ275" s="83" t="b">
        <v>0</v>
      </c>
      <c r="AR275" s="83" t="b">
        <v>1</v>
      </c>
      <c r="AS275" s="83" t="s">
        <v>13611</v>
      </c>
      <c r="AT275" s="83">
        <v>0</v>
      </c>
      <c r="AU275" s="88" t="s">
        <v>25919</v>
      </c>
      <c r="AV275" s="83" t="b">
        <v>0</v>
      </c>
      <c r="AW275" s="83" t="s">
        <v>30151</v>
      </c>
      <c r="AX275" s="88" t="s">
        <v>30424</v>
      </c>
      <c r="AY275" s="83" t="s">
        <v>65</v>
      </c>
      <c r="AZ275" s="2"/>
      <c r="BA275" s="3"/>
      <c r="BB275" s="3"/>
      <c r="BC275" s="3"/>
      <c r="BD275" s="3"/>
    </row>
    <row r="276" spans="1:56" x14ac:dyDescent="0.25">
      <c r="A276" s="69" t="s">
        <v>427</v>
      </c>
      <c r="B276" s="70"/>
      <c r="C276" s="70"/>
      <c r="D276" s="71"/>
      <c r="E276" s="73"/>
      <c r="F276" s="110" t="s">
        <v>27327</v>
      </c>
      <c r="G276" s="70"/>
      <c r="H276" s="74"/>
      <c r="I276" s="75"/>
      <c r="J276" s="75"/>
      <c r="K276" s="74" t="s">
        <v>33561</v>
      </c>
      <c r="L276" s="78"/>
      <c r="M276" s="79"/>
      <c r="N276" s="79"/>
      <c r="O276" s="80"/>
      <c r="P276" s="81"/>
      <c r="Q276" s="81"/>
      <c r="R276" s="92"/>
      <c r="S276" s="92"/>
      <c r="T276" s="92"/>
      <c r="U276" s="92"/>
      <c r="V276" s="52"/>
      <c r="W276" s="52"/>
      <c r="X276" s="52"/>
      <c r="Y276" s="52"/>
      <c r="Z276" s="51"/>
      <c r="AA276" s="76"/>
      <c r="AB276" s="76"/>
      <c r="AC276" s="77"/>
      <c r="AD276" s="83" t="s">
        <v>15032</v>
      </c>
      <c r="AE276" s="83">
        <v>434</v>
      </c>
      <c r="AF276" s="83">
        <v>364</v>
      </c>
      <c r="AG276" s="83">
        <v>2575</v>
      </c>
      <c r="AH276" s="83">
        <v>9733</v>
      </c>
      <c r="AI276" s="83"/>
      <c r="AJ276" s="83" t="s">
        <v>18058</v>
      </c>
      <c r="AK276" s="83" t="s">
        <v>14087</v>
      </c>
      <c r="AL276" s="83"/>
      <c r="AM276" s="83"/>
      <c r="AN276" s="85">
        <v>41655.770729166667</v>
      </c>
      <c r="AO276" s="88" t="s">
        <v>23332</v>
      </c>
      <c r="AP276" s="83" t="b">
        <v>1</v>
      </c>
      <c r="AQ276" s="83" t="b">
        <v>0</v>
      </c>
      <c r="AR276" s="83" t="b">
        <v>1</v>
      </c>
      <c r="AS276" s="83" t="s">
        <v>13611</v>
      </c>
      <c r="AT276" s="83">
        <v>2</v>
      </c>
      <c r="AU276" s="88" t="s">
        <v>25919</v>
      </c>
      <c r="AV276" s="83" t="b">
        <v>0</v>
      </c>
      <c r="AW276" s="83" t="s">
        <v>30151</v>
      </c>
      <c r="AX276" s="88" t="s">
        <v>30425</v>
      </c>
      <c r="AY276" s="83" t="s">
        <v>66</v>
      </c>
      <c r="AZ276" s="2"/>
      <c r="BA276" s="3"/>
      <c r="BB276" s="3"/>
      <c r="BC276" s="3"/>
      <c r="BD276" s="3"/>
    </row>
    <row r="277" spans="1:56" x14ac:dyDescent="0.25">
      <c r="A277" s="69" t="s">
        <v>428</v>
      </c>
      <c r="B277" s="70"/>
      <c r="C277" s="70"/>
      <c r="D277" s="71"/>
      <c r="E277" s="73"/>
      <c r="F277" s="110" t="s">
        <v>27328</v>
      </c>
      <c r="G277" s="70"/>
      <c r="H277" s="74"/>
      <c r="I277" s="75"/>
      <c r="J277" s="75"/>
      <c r="K277" s="74" t="s">
        <v>33562</v>
      </c>
      <c r="L277" s="78"/>
      <c r="M277" s="79"/>
      <c r="N277" s="79"/>
      <c r="O277" s="80"/>
      <c r="P277" s="81"/>
      <c r="Q277" s="81"/>
      <c r="R277" s="92"/>
      <c r="S277" s="92"/>
      <c r="T277" s="92"/>
      <c r="U277" s="92"/>
      <c r="V277" s="52"/>
      <c r="W277" s="52"/>
      <c r="X277" s="52"/>
      <c r="Y277" s="52"/>
      <c r="Z277" s="51"/>
      <c r="AA277" s="76"/>
      <c r="AB277" s="76"/>
      <c r="AC277" s="77"/>
      <c r="AD277" s="83" t="s">
        <v>15033</v>
      </c>
      <c r="AE277" s="83">
        <v>947</v>
      </c>
      <c r="AF277" s="83">
        <v>820</v>
      </c>
      <c r="AG277" s="83">
        <v>3127</v>
      </c>
      <c r="AH277" s="83">
        <v>17659</v>
      </c>
      <c r="AI277" s="83">
        <v>-28800</v>
      </c>
      <c r="AJ277" s="83" t="s">
        <v>18059</v>
      </c>
      <c r="AK277" s="83" t="s">
        <v>20529</v>
      </c>
      <c r="AL277" s="83"/>
      <c r="AM277" s="83" t="s">
        <v>23041</v>
      </c>
      <c r="AN277" s="85">
        <v>42080.05667824074</v>
      </c>
      <c r="AO277" s="88" t="s">
        <v>23333</v>
      </c>
      <c r="AP277" s="83" t="b">
        <v>1</v>
      </c>
      <c r="AQ277" s="83" t="b">
        <v>0</v>
      </c>
      <c r="AR277" s="83" t="b">
        <v>0</v>
      </c>
      <c r="AS277" s="83" t="s">
        <v>13611</v>
      </c>
      <c r="AT277" s="83">
        <v>0</v>
      </c>
      <c r="AU277" s="88" t="s">
        <v>25919</v>
      </c>
      <c r="AV277" s="83" t="b">
        <v>0</v>
      </c>
      <c r="AW277" s="83" t="s">
        <v>30151</v>
      </c>
      <c r="AX277" s="88" t="s">
        <v>30426</v>
      </c>
      <c r="AY277" s="83" t="s">
        <v>66</v>
      </c>
      <c r="AZ277" s="2"/>
      <c r="BA277" s="3"/>
      <c r="BB277" s="3"/>
      <c r="BC277" s="3"/>
      <c r="BD277" s="3"/>
    </row>
    <row r="278" spans="1:56" x14ac:dyDescent="0.25">
      <c r="A278" s="69" t="s">
        <v>429</v>
      </c>
      <c r="B278" s="70"/>
      <c r="C278" s="70"/>
      <c r="D278" s="71"/>
      <c r="E278" s="73"/>
      <c r="F278" s="110" t="s">
        <v>27329</v>
      </c>
      <c r="G278" s="70"/>
      <c r="H278" s="74"/>
      <c r="I278" s="75"/>
      <c r="J278" s="75"/>
      <c r="K278" s="74" t="s">
        <v>33563</v>
      </c>
      <c r="L278" s="78"/>
      <c r="M278" s="79"/>
      <c r="N278" s="79"/>
      <c r="O278" s="80"/>
      <c r="P278" s="81"/>
      <c r="Q278" s="81"/>
      <c r="R278" s="92"/>
      <c r="S278" s="92"/>
      <c r="T278" s="92"/>
      <c r="U278" s="92"/>
      <c r="V278" s="52"/>
      <c r="W278" s="52"/>
      <c r="X278" s="52"/>
      <c r="Y278" s="52"/>
      <c r="Z278" s="51"/>
      <c r="AA278" s="76"/>
      <c r="AB278" s="76"/>
      <c r="AC278" s="77"/>
      <c r="AD278" s="83" t="s">
        <v>15034</v>
      </c>
      <c r="AE278" s="83">
        <v>162</v>
      </c>
      <c r="AF278" s="83">
        <v>399</v>
      </c>
      <c r="AG278" s="83">
        <v>15651</v>
      </c>
      <c r="AH278" s="83">
        <v>7592</v>
      </c>
      <c r="AI278" s="83">
        <v>3600</v>
      </c>
      <c r="AJ278" s="83" t="s">
        <v>18060</v>
      </c>
      <c r="AK278" s="83" t="s">
        <v>20671</v>
      </c>
      <c r="AL278" s="88" t="s">
        <v>22049</v>
      </c>
      <c r="AM278" s="83" t="s">
        <v>23052</v>
      </c>
      <c r="AN278" s="85">
        <v>40913.872673611113</v>
      </c>
      <c r="AO278" s="88" t="s">
        <v>23334</v>
      </c>
      <c r="AP278" s="83" t="b">
        <v>0</v>
      </c>
      <c r="AQ278" s="83" t="b">
        <v>0</v>
      </c>
      <c r="AR278" s="83" t="b">
        <v>1</v>
      </c>
      <c r="AS278" s="83" t="s">
        <v>13611</v>
      </c>
      <c r="AT278" s="83">
        <v>6</v>
      </c>
      <c r="AU278" s="88" t="s">
        <v>25950</v>
      </c>
      <c r="AV278" s="83" t="b">
        <v>0</v>
      </c>
      <c r="AW278" s="83" t="s">
        <v>30151</v>
      </c>
      <c r="AX278" s="88" t="s">
        <v>30427</v>
      </c>
      <c r="AY278" s="83" t="s">
        <v>66</v>
      </c>
      <c r="AZ278" s="2"/>
      <c r="BA278" s="3"/>
      <c r="BB278" s="3"/>
      <c r="BC278" s="3"/>
      <c r="BD278" s="3"/>
    </row>
    <row r="279" spans="1:56" x14ac:dyDescent="0.25">
      <c r="A279" s="69" t="s">
        <v>430</v>
      </c>
      <c r="B279" s="70"/>
      <c r="C279" s="70"/>
      <c r="D279" s="71"/>
      <c r="E279" s="73"/>
      <c r="F279" s="110" t="s">
        <v>27330</v>
      </c>
      <c r="G279" s="70"/>
      <c r="H279" s="74"/>
      <c r="I279" s="75"/>
      <c r="J279" s="75"/>
      <c r="K279" s="74" t="s">
        <v>33564</v>
      </c>
      <c r="L279" s="78"/>
      <c r="M279" s="79"/>
      <c r="N279" s="79"/>
      <c r="O279" s="80"/>
      <c r="P279" s="81"/>
      <c r="Q279" s="81"/>
      <c r="R279" s="92"/>
      <c r="S279" s="92"/>
      <c r="T279" s="92"/>
      <c r="U279" s="92"/>
      <c r="V279" s="52"/>
      <c r="W279" s="52"/>
      <c r="X279" s="52"/>
      <c r="Y279" s="52"/>
      <c r="Z279" s="51"/>
      <c r="AA279" s="76"/>
      <c r="AB279" s="76"/>
      <c r="AC279" s="77"/>
      <c r="AD279" s="83" t="s">
        <v>15035</v>
      </c>
      <c r="AE279" s="83">
        <v>1481</v>
      </c>
      <c r="AF279" s="83">
        <v>1209</v>
      </c>
      <c r="AG279" s="83">
        <v>64473</v>
      </c>
      <c r="AH279" s="83">
        <v>7979</v>
      </c>
      <c r="AI279" s="83"/>
      <c r="AJ279" s="83" t="s">
        <v>18061</v>
      </c>
      <c r="AK279" s="83" t="s">
        <v>20672</v>
      </c>
      <c r="AL279" s="88" t="s">
        <v>22050</v>
      </c>
      <c r="AM279" s="83"/>
      <c r="AN279" s="85">
        <v>40632.154826388891</v>
      </c>
      <c r="AO279" s="88" t="s">
        <v>23335</v>
      </c>
      <c r="AP279" s="83" t="b">
        <v>0</v>
      </c>
      <c r="AQ279" s="83" t="b">
        <v>0</v>
      </c>
      <c r="AR279" s="83" t="b">
        <v>1</v>
      </c>
      <c r="AS279" s="83" t="s">
        <v>13611</v>
      </c>
      <c r="AT279" s="83">
        <v>15</v>
      </c>
      <c r="AU279" s="88" t="s">
        <v>26035</v>
      </c>
      <c r="AV279" s="83" t="b">
        <v>0</v>
      </c>
      <c r="AW279" s="83" t="s">
        <v>30151</v>
      </c>
      <c r="AX279" s="88" t="s">
        <v>30428</v>
      </c>
      <c r="AY279" s="83" t="s">
        <v>66</v>
      </c>
      <c r="AZ279" s="2"/>
      <c r="BA279" s="3"/>
      <c r="BB279" s="3"/>
      <c r="BC279" s="3"/>
      <c r="BD279" s="3"/>
    </row>
    <row r="280" spans="1:56" x14ac:dyDescent="0.25">
      <c r="A280" s="69" t="s">
        <v>431</v>
      </c>
      <c r="B280" s="70"/>
      <c r="C280" s="70"/>
      <c r="D280" s="71"/>
      <c r="E280" s="73"/>
      <c r="F280" s="110" t="s">
        <v>27331</v>
      </c>
      <c r="G280" s="70"/>
      <c r="H280" s="74"/>
      <c r="I280" s="75"/>
      <c r="J280" s="75"/>
      <c r="K280" s="74" t="s">
        <v>33565</v>
      </c>
      <c r="L280" s="78"/>
      <c r="M280" s="79"/>
      <c r="N280" s="79"/>
      <c r="O280" s="80"/>
      <c r="P280" s="81"/>
      <c r="Q280" s="81"/>
      <c r="R280" s="92"/>
      <c r="S280" s="92"/>
      <c r="T280" s="92"/>
      <c r="U280" s="92"/>
      <c r="V280" s="52"/>
      <c r="W280" s="52"/>
      <c r="X280" s="52"/>
      <c r="Y280" s="52"/>
      <c r="Z280" s="51"/>
      <c r="AA280" s="76"/>
      <c r="AB280" s="76"/>
      <c r="AC280" s="77"/>
      <c r="AD280" s="83" t="s">
        <v>15036</v>
      </c>
      <c r="AE280" s="83">
        <v>104</v>
      </c>
      <c r="AF280" s="83">
        <v>71</v>
      </c>
      <c r="AG280" s="83">
        <v>9241</v>
      </c>
      <c r="AH280" s="83">
        <v>6602</v>
      </c>
      <c r="AI280" s="83">
        <v>-21600</v>
      </c>
      <c r="AJ280" s="83" t="s">
        <v>18062</v>
      </c>
      <c r="AK280" s="83" t="s">
        <v>13985</v>
      </c>
      <c r="AL280" s="88" t="s">
        <v>22051</v>
      </c>
      <c r="AM280" s="83" t="s">
        <v>23039</v>
      </c>
      <c r="AN280" s="85">
        <v>41937.244826388887</v>
      </c>
      <c r="AO280" s="88" t="s">
        <v>23336</v>
      </c>
      <c r="AP280" s="83" t="b">
        <v>0</v>
      </c>
      <c r="AQ280" s="83" t="b">
        <v>0</v>
      </c>
      <c r="AR280" s="83" t="b">
        <v>0</v>
      </c>
      <c r="AS280" s="83" t="s">
        <v>13611</v>
      </c>
      <c r="AT280" s="83">
        <v>13</v>
      </c>
      <c r="AU280" s="88" t="s">
        <v>25919</v>
      </c>
      <c r="AV280" s="83" t="b">
        <v>0</v>
      </c>
      <c r="AW280" s="83" t="s">
        <v>30151</v>
      </c>
      <c r="AX280" s="88" t="s">
        <v>30429</v>
      </c>
      <c r="AY280" s="83" t="s">
        <v>66</v>
      </c>
      <c r="AZ280" s="2"/>
      <c r="BA280" s="3"/>
      <c r="BB280" s="3"/>
      <c r="BC280" s="3"/>
      <c r="BD280" s="3"/>
    </row>
    <row r="281" spans="1:56" x14ac:dyDescent="0.25">
      <c r="A281" s="69" t="s">
        <v>432</v>
      </c>
      <c r="B281" s="70"/>
      <c r="C281" s="70"/>
      <c r="D281" s="71"/>
      <c r="E281" s="73"/>
      <c r="F281" s="110" t="s">
        <v>27332</v>
      </c>
      <c r="G281" s="70"/>
      <c r="H281" s="74"/>
      <c r="I281" s="75"/>
      <c r="J281" s="75"/>
      <c r="K281" s="74" t="s">
        <v>33566</v>
      </c>
      <c r="L281" s="78"/>
      <c r="M281" s="79"/>
      <c r="N281" s="79"/>
      <c r="O281" s="80"/>
      <c r="P281" s="81"/>
      <c r="Q281" s="81"/>
      <c r="R281" s="92"/>
      <c r="S281" s="92"/>
      <c r="T281" s="92"/>
      <c r="U281" s="92"/>
      <c r="V281" s="52"/>
      <c r="W281" s="52"/>
      <c r="X281" s="52"/>
      <c r="Y281" s="52"/>
      <c r="Z281" s="51"/>
      <c r="AA281" s="76"/>
      <c r="AB281" s="76"/>
      <c r="AC281" s="77"/>
      <c r="AD281" s="83" t="s">
        <v>15037</v>
      </c>
      <c r="AE281" s="83">
        <v>105</v>
      </c>
      <c r="AF281" s="83">
        <v>88</v>
      </c>
      <c r="AG281" s="83">
        <v>668</v>
      </c>
      <c r="AH281" s="83">
        <v>518</v>
      </c>
      <c r="AI281" s="83"/>
      <c r="AJ281" s="83" t="s">
        <v>18063</v>
      </c>
      <c r="AK281" s="83"/>
      <c r="AL281" s="83"/>
      <c r="AM281" s="83"/>
      <c r="AN281" s="85">
        <v>42305.854733796295</v>
      </c>
      <c r="AO281" s="88" t="s">
        <v>23337</v>
      </c>
      <c r="AP281" s="83" t="b">
        <v>1</v>
      </c>
      <c r="AQ281" s="83" t="b">
        <v>0</v>
      </c>
      <c r="AR281" s="83" t="b">
        <v>0</v>
      </c>
      <c r="AS281" s="83" t="s">
        <v>13611</v>
      </c>
      <c r="AT281" s="83">
        <v>0</v>
      </c>
      <c r="AU281" s="88" t="s">
        <v>25919</v>
      </c>
      <c r="AV281" s="83" t="b">
        <v>0</v>
      </c>
      <c r="AW281" s="83" t="s">
        <v>30151</v>
      </c>
      <c r="AX281" s="88" t="s">
        <v>30430</v>
      </c>
      <c r="AY281" s="83" t="s">
        <v>66</v>
      </c>
      <c r="AZ281" s="2"/>
      <c r="BA281" s="3"/>
      <c r="BB281" s="3"/>
      <c r="BC281" s="3"/>
      <c r="BD281" s="3"/>
    </row>
    <row r="282" spans="1:56" x14ac:dyDescent="0.25">
      <c r="A282" s="69" t="s">
        <v>433</v>
      </c>
      <c r="B282" s="70"/>
      <c r="C282" s="70"/>
      <c r="D282" s="71"/>
      <c r="E282" s="73"/>
      <c r="F282" s="110" t="s">
        <v>27333</v>
      </c>
      <c r="G282" s="70"/>
      <c r="H282" s="74"/>
      <c r="I282" s="75"/>
      <c r="J282" s="75"/>
      <c r="K282" s="74" t="s">
        <v>33567</v>
      </c>
      <c r="L282" s="78"/>
      <c r="M282" s="79"/>
      <c r="N282" s="79"/>
      <c r="O282" s="80"/>
      <c r="P282" s="81"/>
      <c r="Q282" s="81"/>
      <c r="R282" s="92"/>
      <c r="S282" s="92"/>
      <c r="T282" s="92"/>
      <c r="U282" s="92"/>
      <c r="V282" s="52"/>
      <c r="W282" s="52"/>
      <c r="X282" s="52"/>
      <c r="Y282" s="52"/>
      <c r="Z282" s="51"/>
      <c r="AA282" s="76"/>
      <c r="AB282" s="76"/>
      <c r="AC282" s="77"/>
      <c r="AD282" s="83" t="s">
        <v>15038</v>
      </c>
      <c r="AE282" s="83">
        <v>267</v>
      </c>
      <c r="AF282" s="83">
        <v>523</v>
      </c>
      <c r="AG282" s="83">
        <v>23931</v>
      </c>
      <c r="AH282" s="83">
        <v>6394</v>
      </c>
      <c r="AI282" s="83"/>
      <c r="AJ282" s="83" t="s">
        <v>18064</v>
      </c>
      <c r="AK282" s="83" t="s">
        <v>20673</v>
      </c>
      <c r="AL282" s="83"/>
      <c r="AM282" s="83"/>
      <c r="AN282" s="85">
        <v>41594.107465277775</v>
      </c>
      <c r="AO282" s="88" t="s">
        <v>23338</v>
      </c>
      <c r="AP282" s="83" t="b">
        <v>1</v>
      </c>
      <c r="AQ282" s="83" t="b">
        <v>0</v>
      </c>
      <c r="AR282" s="83" t="b">
        <v>1</v>
      </c>
      <c r="AS282" s="83" t="s">
        <v>13611</v>
      </c>
      <c r="AT282" s="83">
        <v>1</v>
      </c>
      <c r="AU282" s="88" t="s">
        <v>25919</v>
      </c>
      <c r="AV282" s="83" t="b">
        <v>0</v>
      </c>
      <c r="AW282" s="83" t="s">
        <v>30151</v>
      </c>
      <c r="AX282" s="88" t="s">
        <v>30431</v>
      </c>
      <c r="AY282" s="83" t="s">
        <v>66</v>
      </c>
      <c r="AZ282" s="2"/>
      <c r="BA282" s="3"/>
      <c r="BB282" s="3"/>
      <c r="BC282" s="3"/>
      <c r="BD282" s="3"/>
    </row>
    <row r="283" spans="1:56" x14ac:dyDescent="0.25">
      <c r="A283" s="69" t="s">
        <v>434</v>
      </c>
      <c r="B283" s="70"/>
      <c r="C283" s="70"/>
      <c r="D283" s="71"/>
      <c r="E283" s="73"/>
      <c r="F283" s="110" t="s">
        <v>27334</v>
      </c>
      <c r="G283" s="70"/>
      <c r="H283" s="74"/>
      <c r="I283" s="75"/>
      <c r="J283" s="75"/>
      <c r="K283" s="74" t="s">
        <v>33568</v>
      </c>
      <c r="L283" s="78"/>
      <c r="M283" s="79"/>
      <c r="N283" s="79"/>
      <c r="O283" s="80"/>
      <c r="P283" s="81"/>
      <c r="Q283" s="81"/>
      <c r="R283" s="92"/>
      <c r="S283" s="92"/>
      <c r="T283" s="92"/>
      <c r="U283" s="92"/>
      <c r="V283" s="52"/>
      <c r="W283" s="52"/>
      <c r="X283" s="52"/>
      <c r="Y283" s="52"/>
      <c r="Z283" s="51"/>
      <c r="AA283" s="76"/>
      <c r="AB283" s="76"/>
      <c r="AC283" s="77"/>
      <c r="AD283" s="83" t="s">
        <v>15039</v>
      </c>
      <c r="AE283" s="83">
        <v>191</v>
      </c>
      <c r="AF283" s="83">
        <v>405</v>
      </c>
      <c r="AG283" s="83">
        <v>45565</v>
      </c>
      <c r="AH283" s="83">
        <v>34029</v>
      </c>
      <c r="AI283" s="83">
        <v>-28800</v>
      </c>
      <c r="AJ283" s="83" t="s">
        <v>18065</v>
      </c>
      <c r="AK283" s="83"/>
      <c r="AL283" s="88" t="s">
        <v>22052</v>
      </c>
      <c r="AM283" s="83" t="s">
        <v>23041</v>
      </c>
      <c r="AN283" s="85">
        <v>40736.311701388891</v>
      </c>
      <c r="AO283" s="88" t="s">
        <v>23339</v>
      </c>
      <c r="AP283" s="83" t="b">
        <v>0</v>
      </c>
      <c r="AQ283" s="83" t="b">
        <v>0</v>
      </c>
      <c r="AR283" s="83" t="b">
        <v>1</v>
      </c>
      <c r="AS283" s="83" t="s">
        <v>13611</v>
      </c>
      <c r="AT283" s="83">
        <v>7</v>
      </c>
      <c r="AU283" s="88" t="s">
        <v>26036</v>
      </c>
      <c r="AV283" s="83" t="b">
        <v>0</v>
      </c>
      <c r="AW283" s="83" t="s">
        <v>30151</v>
      </c>
      <c r="AX283" s="88" t="s">
        <v>30432</v>
      </c>
      <c r="AY283" s="83" t="s">
        <v>66</v>
      </c>
      <c r="AZ283" s="2"/>
      <c r="BA283" s="3"/>
      <c r="BB283" s="3"/>
      <c r="BC283" s="3"/>
      <c r="BD283" s="3"/>
    </row>
    <row r="284" spans="1:56" x14ac:dyDescent="0.25">
      <c r="A284" s="69" t="s">
        <v>435</v>
      </c>
      <c r="B284" s="70"/>
      <c r="C284" s="70"/>
      <c r="D284" s="71"/>
      <c r="E284" s="73"/>
      <c r="F284" s="110" t="s">
        <v>27335</v>
      </c>
      <c r="G284" s="70"/>
      <c r="H284" s="74"/>
      <c r="I284" s="75"/>
      <c r="J284" s="75"/>
      <c r="K284" s="74" t="s">
        <v>33569</v>
      </c>
      <c r="L284" s="78"/>
      <c r="M284" s="79"/>
      <c r="N284" s="79"/>
      <c r="O284" s="80"/>
      <c r="P284" s="81"/>
      <c r="Q284" s="81"/>
      <c r="R284" s="92"/>
      <c r="S284" s="92"/>
      <c r="T284" s="92"/>
      <c r="U284" s="92"/>
      <c r="V284" s="52"/>
      <c r="W284" s="52"/>
      <c r="X284" s="52"/>
      <c r="Y284" s="52"/>
      <c r="Z284" s="51"/>
      <c r="AA284" s="76"/>
      <c r="AB284" s="76"/>
      <c r="AC284" s="77"/>
      <c r="AD284" s="83" t="s">
        <v>15040</v>
      </c>
      <c r="AE284" s="83">
        <v>404</v>
      </c>
      <c r="AF284" s="83">
        <v>329</v>
      </c>
      <c r="AG284" s="83">
        <v>4729</v>
      </c>
      <c r="AH284" s="83">
        <v>4345</v>
      </c>
      <c r="AI284" s="83"/>
      <c r="AJ284" s="83" t="s">
        <v>18066</v>
      </c>
      <c r="AK284" s="83"/>
      <c r="AL284" s="83"/>
      <c r="AM284" s="83"/>
      <c r="AN284" s="85">
        <v>42029.011238425926</v>
      </c>
      <c r="AO284" s="88" t="s">
        <v>23340</v>
      </c>
      <c r="AP284" s="83" t="b">
        <v>1</v>
      </c>
      <c r="AQ284" s="83" t="b">
        <v>0</v>
      </c>
      <c r="AR284" s="83" t="b">
        <v>1</v>
      </c>
      <c r="AS284" s="83" t="s">
        <v>13611</v>
      </c>
      <c r="AT284" s="83">
        <v>2</v>
      </c>
      <c r="AU284" s="88" t="s">
        <v>25919</v>
      </c>
      <c r="AV284" s="83" t="b">
        <v>0</v>
      </c>
      <c r="AW284" s="83" t="s">
        <v>30151</v>
      </c>
      <c r="AX284" s="88" t="s">
        <v>30433</v>
      </c>
      <c r="AY284" s="83" t="s">
        <v>66</v>
      </c>
      <c r="AZ284" s="2"/>
      <c r="BA284" s="3"/>
      <c r="BB284" s="3"/>
      <c r="BC284" s="3"/>
      <c r="BD284" s="3"/>
    </row>
    <row r="285" spans="1:56" x14ac:dyDescent="0.25">
      <c r="A285" s="69" t="s">
        <v>436</v>
      </c>
      <c r="B285" s="70"/>
      <c r="C285" s="70"/>
      <c r="D285" s="71"/>
      <c r="E285" s="73"/>
      <c r="F285" s="110" t="s">
        <v>27336</v>
      </c>
      <c r="G285" s="70"/>
      <c r="H285" s="74"/>
      <c r="I285" s="75"/>
      <c r="J285" s="75"/>
      <c r="K285" s="74" t="s">
        <v>33570</v>
      </c>
      <c r="L285" s="78"/>
      <c r="M285" s="79"/>
      <c r="N285" s="79"/>
      <c r="O285" s="80"/>
      <c r="P285" s="81"/>
      <c r="Q285" s="81"/>
      <c r="R285" s="92"/>
      <c r="S285" s="92"/>
      <c r="T285" s="92"/>
      <c r="U285" s="92"/>
      <c r="V285" s="52"/>
      <c r="W285" s="52"/>
      <c r="X285" s="52"/>
      <c r="Y285" s="52"/>
      <c r="Z285" s="51"/>
      <c r="AA285" s="76"/>
      <c r="AB285" s="76"/>
      <c r="AC285" s="77"/>
      <c r="AD285" s="83" t="s">
        <v>15041</v>
      </c>
      <c r="AE285" s="83">
        <v>168</v>
      </c>
      <c r="AF285" s="83">
        <v>523</v>
      </c>
      <c r="AG285" s="83">
        <v>67702</v>
      </c>
      <c r="AH285" s="83">
        <v>20262</v>
      </c>
      <c r="AI285" s="83">
        <v>-25200</v>
      </c>
      <c r="AJ285" s="83" t="s">
        <v>18067</v>
      </c>
      <c r="AK285" s="83" t="s">
        <v>20674</v>
      </c>
      <c r="AL285" s="83"/>
      <c r="AM285" s="83" t="s">
        <v>21480</v>
      </c>
      <c r="AN285" s="85">
        <v>40936.880532407406</v>
      </c>
      <c r="AO285" s="88" t="s">
        <v>23341</v>
      </c>
      <c r="AP285" s="83" t="b">
        <v>0</v>
      </c>
      <c r="AQ285" s="83" t="b">
        <v>0</v>
      </c>
      <c r="AR285" s="83" t="b">
        <v>1</v>
      </c>
      <c r="AS285" s="83" t="s">
        <v>13611</v>
      </c>
      <c r="AT285" s="83">
        <v>6</v>
      </c>
      <c r="AU285" s="88" t="s">
        <v>26037</v>
      </c>
      <c r="AV285" s="83" t="b">
        <v>0</v>
      </c>
      <c r="AW285" s="83" t="s">
        <v>30151</v>
      </c>
      <c r="AX285" s="88" t="s">
        <v>30434</v>
      </c>
      <c r="AY285" s="83" t="s">
        <v>66</v>
      </c>
      <c r="AZ285" s="2"/>
      <c r="BA285" s="3"/>
      <c r="BB285" s="3"/>
      <c r="BC285" s="3"/>
      <c r="BD285" s="3"/>
    </row>
    <row r="286" spans="1:56" x14ac:dyDescent="0.25">
      <c r="A286" s="69" t="s">
        <v>2891</v>
      </c>
      <c r="B286" s="70"/>
      <c r="C286" s="70"/>
      <c r="D286" s="71"/>
      <c r="E286" s="73"/>
      <c r="F286" s="110" t="s">
        <v>27337</v>
      </c>
      <c r="G286" s="70"/>
      <c r="H286" s="74"/>
      <c r="I286" s="75"/>
      <c r="J286" s="75"/>
      <c r="K286" s="74" t="s">
        <v>33571</v>
      </c>
      <c r="L286" s="78"/>
      <c r="M286" s="79"/>
      <c r="N286" s="79"/>
      <c r="O286" s="80"/>
      <c r="P286" s="81"/>
      <c r="Q286" s="81"/>
      <c r="R286" s="92"/>
      <c r="S286" s="92"/>
      <c r="T286" s="92"/>
      <c r="U286" s="92"/>
      <c r="V286" s="52"/>
      <c r="W286" s="52"/>
      <c r="X286" s="52"/>
      <c r="Y286" s="52"/>
      <c r="Z286" s="51"/>
      <c r="AA286" s="76"/>
      <c r="AB286" s="76"/>
      <c r="AC286" s="77"/>
      <c r="AD286" s="83" t="s">
        <v>15042</v>
      </c>
      <c r="AE286" s="83">
        <v>608</v>
      </c>
      <c r="AF286" s="83">
        <v>1168</v>
      </c>
      <c r="AG286" s="83">
        <v>26084</v>
      </c>
      <c r="AH286" s="83">
        <v>71345</v>
      </c>
      <c r="AI286" s="83"/>
      <c r="AJ286" s="83" t="s">
        <v>18068</v>
      </c>
      <c r="AK286" s="83" t="s">
        <v>20675</v>
      </c>
      <c r="AL286" s="83"/>
      <c r="AM286" s="83"/>
      <c r="AN286" s="85">
        <v>42297.125763888886</v>
      </c>
      <c r="AO286" s="88" t="s">
        <v>23342</v>
      </c>
      <c r="AP286" s="83" t="b">
        <v>1</v>
      </c>
      <c r="AQ286" s="83" t="b">
        <v>0</v>
      </c>
      <c r="AR286" s="83" t="b">
        <v>1</v>
      </c>
      <c r="AS286" s="83" t="s">
        <v>13611</v>
      </c>
      <c r="AT286" s="83">
        <v>9</v>
      </c>
      <c r="AU286" s="88" t="s">
        <v>25919</v>
      </c>
      <c r="AV286" s="83" t="b">
        <v>0</v>
      </c>
      <c r="AW286" s="83" t="s">
        <v>30151</v>
      </c>
      <c r="AX286" s="88" t="s">
        <v>30435</v>
      </c>
      <c r="AY286" s="83" t="s">
        <v>65</v>
      </c>
      <c r="AZ286" s="2"/>
      <c r="BA286" s="3"/>
      <c r="BB286" s="3"/>
      <c r="BC286" s="3"/>
      <c r="BD286" s="3"/>
    </row>
    <row r="287" spans="1:56" x14ac:dyDescent="0.25">
      <c r="A287" s="69" t="s">
        <v>437</v>
      </c>
      <c r="B287" s="70"/>
      <c r="C287" s="70"/>
      <c r="D287" s="71"/>
      <c r="E287" s="73"/>
      <c r="F287" s="110" t="s">
        <v>27338</v>
      </c>
      <c r="G287" s="70"/>
      <c r="H287" s="74"/>
      <c r="I287" s="75"/>
      <c r="J287" s="75"/>
      <c r="K287" s="74" t="s">
        <v>33572</v>
      </c>
      <c r="L287" s="78"/>
      <c r="M287" s="79"/>
      <c r="N287" s="79"/>
      <c r="O287" s="80"/>
      <c r="P287" s="81"/>
      <c r="Q287" s="81"/>
      <c r="R287" s="92"/>
      <c r="S287" s="92"/>
      <c r="T287" s="92"/>
      <c r="U287" s="92"/>
      <c r="V287" s="52"/>
      <c r="W287" s="52"/>
      <c r="X287" s="52"/>
      <c r="Y287" s="52"/>
      <c r="Z287" s="51"/>
      <c r="AA287" s="76"/>
      <c r="AB287" s="76"/>
      <c r="AC287" s="77"/>
      <c r="AD287" s="83" t="s">
        <v>15043</v>
      </c>
      <c r="AE287" s="83">
        <v>98</v>
      </c>
      <c r="AF287" s="83">
        <v>63</v>
      </c>
      <c r="AG287" s="83">
        <v>3127</v>
      </c>
      <c r="AH287" s="83">
        <v>3</v>
      </c>
      <c r="AI287" s="83">
        <v>-21600</v>
      </c>
      <c r="AJ287" s="83" t="s">
        <v>18069</v>
      </c>
      <c r="AK287" s="83" t="s">
        <v>20676</v>
      </c>
      <c r="AL287" s="83"/>
      <c r="AM287" s="83" t="s">
        <v>23039</v>
      </c>
      <c r="AN287" s="85">
        <v>40094.981041666666</v>
      </c>
      <c r="AO287" s="83"/>
      <c r="AP287" s="83" t="b">
        <v>0</v>
      </c>
      <c r="AQ287" s="83" t="b">
        <v>0</v>
      </c>
      <c r="AR287" s="83" t="b">
        <v>1</v>
      </c>
      <c r="AS287" s="83" t="s">
        <v>13611</v>
      </c>
      <c r="AT287" s="83">
        <v>6</v>
      </c>
      <c r="AU287" s="88" t="s">
        <v>26038</v>
      </c>
      <c r="AV287" s="83" t="b">
        <v>0</v>
      </c>
      <c r="AW287" s="83" t="s">
        <v>30151</v>
      </c>
      <c r="AX287" s="88" t="s">
        <v>30436</v>
      </c>
      <c r="AY287" s="83" t="s">
        <v>66</v>
      </c>
      <c r="AZ287" s="2"/>
      <c r="BA287" s="3"/>
      <c r="BB287" s="3"/>
      <c r="BC287" s="3"/>
      <c r="BD287" s="3"/>
    </row>
    <row r="288" spans="1:56" x14ac:dyDescent="0.25">
      <c r="A288" s="69" t="s">
        <v>438</v>
      </c>
      <c r="B288" s="70"/>
      <c r="C288" s="70"/>
      <c r="D288" s="71"/>
      <c r="E288" s="73"/>
      <c r="F288" s="110" t="s">
        <v>27339</v>
      </c>
      <c r="G288" s="70"/>
      <c r="H288" s="74"/>
      <c r="I288" s="75"/>
      <c r="J288" s="75"/>
      <c r="K288" s="74" t="s">
        <v>33573</v>
      </c>
      <c r="L288" s="78"/>
      <c r="M288" s="79"/>
      <c r="N288" s="79"/>
      <c r="O288" s="80"/>
      <c r="P288" s="81"/>
      <c r="Q288" s="81"/>
      <c r="R288" s="92"/>
      <c r="S288" s="92"/>
      <c r="T288" s="92"/>
      <c r="U288" s="92"/>
      <c r="V288" s="52"/>
      <c r="W288" s="52"/>
      <c r="X288" s="52"/>
      <c r="Y288" s="52"/>
      <c r="Z288" s="51"/>
      <c r="AA288" s="76"/>
      <c r="AB288" s="76"/>
      <c r="AC288" s="77"/>
      <c r="AD288" s="83" t="s">
        <v>15044</v>
      </c>
      <c r="AE288" s="83">
        <v>262</v>
      </c>
      <c r="AF288" s="83">
        <v>74</v>
      </c>
      <c r="AG288" s="83">
        <v>1336</v>
      </c>
      <c r="AH288" s="83">
        <v>1934</v>
      </c>
      <c r="AI288" s="83">
        <v>-25200</v>
      </c>
      <c r="AJ288" s="83" t="s">
        <v>18070</v>
      </c>
      <c r="AK288" s="83"/>
      <c r="AL288" s="83"/>
      <c r="AM288" s="83" t="s">
        <v>23044</v>
      </c>
      <c r="AN288" s="85">
        <v>41699.09646990741</v>
      </c>
      <c r="AO288" s="88" t="s">
        <v>23343</v>
      </c>
      <c r="AP288" s="83" t="b">
        <v>0</v>
      </c>
      <c r="AQ288" s="83" t="b">
        <v>0</v>
      </c>
      <c r="AR288" s="83" t="b">
        <v>1</v>
      </c>
      <c r="AS288" s="83" t="s">
        <v>13611</v>
      </c>
      <c r="AT288" s="83">
        <v>2</v>
      </c>
      <c r="AU288" s="88" t="s">
        <v>26039</v>
      </c>
      <c r="AV288" s="83" t="b">
        <v>0</v>
      </c>
      <c r="AW288" s="83" t="s">
        <v>30151</v>
      </c>
      <c r="AX288" s="88" t="s">
        <v>30437</v>
      </c>
      <c r="AY288" s="83" t="s">
        <v>66</v>
      </c>
      <c r="AZ288" s="2"/>
      <c r="BA288" s="3"/>
      <c r="BB288" s="3"/>
      <c r="BC288" s="3"/>
      <c r="BD288" s="3"/>
    </row>
    <row r="289" spans="1:56" x14ac:dyDescent="0.25">
      <c r="A289" s="69" t="s">
        <v>439</v>
      </c>
      <c r="B289" s="70"/>
      <c r="C289" s="70"/>
      <c r="D289" s="71"/>
      <c r="E289" s="73"/>
      <c r="F289" s="110" t="s">
        <v>27340</v>
      </c>
      <c r="G289" s="70"/>
      <c r="H289" s="74"/>
      <c r="I289" s="75"/>
      <c r="J289" s="75"/>
      <c r="K289" s="74" t="s">
        <v>33574</v>
      </c>
      <c r="L289" s="78"/>
      <c r="M289" s="79"/>
      <c r="N289" s="79"/>
      <c r="O289" s="80"/>
      <c r="P289" s="81"/>
      <c r="Q289" s="81"/>
      <c r="R289" s="92"/>
      <c r="S289" s="92"/>
      <c r="T289" s="92"/>
      <c r="U289" s="92"/>
      <c r="V289" s="52"/>
      <c r="W289" s="52"/>
      <c r="X289" s="52"/>
      <c r="Y289" s="52"/>
      <c r="Z289" s="51"/>
      <c r="AA289" s="76"/>
      <c r="AB289" s="76"/>
      <c r="AC289" s="77"/>
      <c r="AD289" s="83" t="s">
        <v>15045</v>
      </c>
      <c r="AE289" s="83">
        <v>387</v>
      </c>
      <c r="AF289" s="83">
        <v>414</v>
      </c>
      <c r="AG289" s="83">
        <v>3474</v>
      </c>
      <c r="AH289" s="83">
        <v>1566</v>
      </c>
      <c r="AI289" s="83">
        <v>-18000</v>
      </c>
      <c r="AJ289" s="83" t="s">
        <v>18071</v>
      </c>
      <c r="AK289" s="83" t="s">
        <v>20677</v>
      </c>
      <c r="AL289" s="83"/>
      <c r="AM289" s="83" t="s">
        <v>23040</v>
      </c>
      <c r="AN289" s="85">
        <v>41146.718726851854</v>
      </c>
      <c r="AO289" s="88" t="s">
        <v>23344</v>
      </c>
      <c r="AP289" s="83" t="b">
        <v>1</v>
      </c>
      <c r="AQ289" s="83" t="b">
        <v>0</v>
      </c>
      <c r="AR289" s="83" t="b">
        <v>1</v>
      </c>
      <c r="AS289" s="83" t="s">
        <v>13611</v>
      </c>
      <c r="AT289" s="83">
        <v>4</v>
      </c>
      <c r="AU289" s="88" t="s">
        <v>25919</v>
      </c>
      <c r="AV289" s="83" t="b">
        <v>0</v>
      </c>
      <c r="AW289" s="83" t="s">
        <v>30151</v>
      </c>
      <c r="AX289" s="88" t="s">
        <v>30438</v>
      </c>
      <c r="AY289" s="83" t="s">
        <v>66</v>
      </c>
      <c r="AZ289" s="2"/>
      <c r="BA289" s="3"/>
      <c r="BB289" s="3"/>
      <c r="BC289" s="3"/>
      <c r="BD289" s="3"/>
    </row>
    <row r="290" spans="1:56" x14ac:dyDescent="0.25">
      <c r="A290" s="69" t="s">
        <v>440</v>
      </c>
      <c r="B290" s="70"/>
      <c r="C290" s="70"/>
      <c r="D290" s="71"/>
      <c r="E290" s="73"/>
      <c r="F290" s="110" t="s">
        <v>27341</v>
      </c>
      <c r="G290" s="70"/>
      <c r="H290" s="74"/>
      <c r="I290" s="75"/>
      <c r="J290" s="75"/>
      <c r="K290" s="74" t="s">
        <v>33575</v>
      </c>
      <c r="L290" s="78"/>
      <c r="M290" s="79"/>
      <c r="N290" s="79"/>
      <c r="O290" s="80"/>
      <c r="P290" s="81"/>
      <c r="Q290" s="81"/>
      <c r="R290" s="92"/>
      <c r="S290" s="92"/>
      <c r="T290" s="92"/>
      <c r="U290" s="92"/>
      <c r="V290" s="52"/>
      <c r="W290" s="52"/>
      <c r="X290" s="52"/>
      <c r="Y290" s="52"/>
      <c r="Z290" s="51"/>
      <c r="AA290" s="76"/>
      <c r="AB290" s="76"/>
      <c r="AC290" s="77"/>
      <c r="AD290" s="83" t="s">
        <v>15046</v>
      </c>
      <c r="AE290" s="83">
        <v>1595</v>
      </c>
      <c r="AF290" s="83">
        <v>1131</v>
      </c>
      <c r="AG290" s="83">
        <v>22197</v>
      </c>
      <c r="AH290" s="83">
        <v>14058</v>
      </c>
      <c r="AI290" s="83">
        <v>-18000</v>
      </c>
      <c r="AJ290" s="83" t="s">
        <v>18072</v>
      </c>
      <c r="AK290" s="83" t="s">
        <v>20678</v>
      </c>
      <c r="AL290" s="83"/>
      <c r="AM290" s="83" t="s">
        <v>23040</v>
      </c>
      <c r="AN290" s="85">
        <v>41739.996724537035</v>
      </c>
      <c r="AO290" s="88" t="s">
        <v>23345</v>
      </c>
      <c r="AP290" s="83" t="b">
        <v>1</v>
      </c>
      <c r="AQ290" s="83" t="b">
        <v>0</v>
      </c>
      <c r="AR290" s="83" t="b">
        <v>1</v>
      </c>
      <c r="AS290" s="83" t="s">
        <v>13611</v>
      </c>
      <c r="AT290" s="83">
        <v>11</v>
      </c>
      <c r="AU290" s="88" t="s">
        <v>25919</v>
      </c>
      <c r="AV290" s="83" t="b">
        <v>0</v>
      </c>
      <c r="AW290" s="83" t="s">
        <v>30151</v>
      </c>
      <c r="AX290" s="88" t="s">
        <v>30439</v>
      </c>
      <c r="AY290" s="83" t="s">
        <v>66</v>
      </c>
      <c r="AZ290" s="2"/>
      <c r="BA290" s="3"/>
      <c r="BB290" s="3"/>
      <c r="BC290" s="3"/>
      <c r="BD290" s="3"/>
    </row>
    <row r="291" spans="1:56" x14ac:dyDescent="0.25">
      <c r="A291" s="69" t="s">
        <v>441</v>
      </c>
      <c r="B291" s="70"/>
      <c r="C291" s="70"/>
      <c r="D291" s="71"/>
      <c r="E291" s="73"/>
      <c r="F291" s="110" t="s">
        <v>27342</v>
      </c>
      <c r="G291" s="70"/>
      <c r="H291" s="74"/>
      <c r="I291" s="75"/>
      <c r="J291" s="75"/>
      <c r="K291" s="74" t="s">
        <v>33576</v>
      </c>
      <c r="L291" s="78"/>
      <c r="M291" s="79"/>
      <c r="N291" s="79"/>
      <c r="O291" s="80"/>
      <c r="P291" s="81"/>
      <c r="Q291" s="81"/>
      <c r="R291" s="92"/>
      <c r="S291" s="92"/>
      <c r="T291" s="92"/>
      <c r="U291" s="92"/>
      <c r="V291" s="52"/>
      <c r="W291" s="52"/>
      <c r="X291" s="52"/>
      <c r="Y291" s="52"/>
      <c r="Z291" s="51"/>
      <c r="AA291" s="76"/>
      <c r="AB291" s="76"/>
      <c r="AC291" s="77"/>
      <c r="AD291" s="83" t="s">
        <v>15047</v>
      </c>
      <c r="AE291" s="83">
        <v>251</v>
      </c>
      <c r="AF291" s="83">
        <v>224</v>
      </c>
      <c r="AG291" s="83">
        <v>30985</v>
      </c>
      <c r="AH291" s="83">
        <v>9730</v>
      </c>
      <c r="AI291" s="83">
        <v>-28800</v>
      </c>
      <c r="AJ291" s="83" t="s">
        <v>18073</v>
      </c>
      <c r="AK291" s="83" t="s">
        <v>14015</v>
      </c>
      <c r="AL291" s="88" t="s">
        <v>22053</v>
      </c>
      <c r="AM291" s="83" t="s">
        <v>23041</v>
      </c>
      <c r="AN291" s="85">
        <v>42399.864282407405</v>
      </c>
      <c r="AO291" s="88" t="s">
        <v>23346</v>
      </c>
      <c r="AP291" s="83" t="b">
        <v>0</v>
      </c>
      <c r="AQ291" s="83" t="b">
        <v>0</v>
      </c>
      <c r="AR291" s="83" t="b">
        <v>0</v>
      </c>
      <c r="AS291" s="83" t="s">
        <v>13611</v>
      </c>
      <c r="AT291" s="83">
        <v>7</v>
      </c>
      <c r="AU291" s="88" t="s">
        <v>25919</v>
      </c>
      <c r="AV291" s="83" t="b">
        <v>0</v>
      </c>
      <c r="AW291" s="83" t="s">
        <v>30151</v>
      </c>
      <c r="AX291" s="88" t="s">
        <v>30440</v>
      </c>
      <c r="AY291" s="83" t="s">
        <v>66</v>
      </c>
      <c r="AZ291" s="2"/>
      <c r="BA291" s="3"/>
      <c r="BB291" s="3"/>
      <c r="BC291" s="3"/>
      <c r="BD291" s="3"/>
    </row>
    <row r="292" spans="1:56" x14ac:dyDescent="0.25">
      <c r="A292" s="69" t="s">
        <v>442</v>
      </c>
      <c r="B292" s="70"/>
      <c r="C292" s="70"/>
      <c r="D292" s="71"/>
      <c r="E292" s="73"/>
      <c r="F292" s="110" t="s">
        <v>27343</v>
      </c>
      <c r="G292" s="70"/>
      <c r="H292" s="74"/>
      <c r="I292" s="75"/>
      <c r="J292" s="75"/>
      <c r="K292" s="74" t="s">
        <v>33577</v>
      </c>
      <c r="L292" s="78"/>
      <c r="M292" s="79"/>
      <c r="N292" s="79"/>
      <c r="O292" s="80"/>
      <c r="P292" s="81"/>
      <c r="Q292" s="81"/>
      <c r="R292" s="92"/>
      <c r="S292" s="92"/>
      <c r="T292" s="92"/>
      <c r="U292" s="92"/>
      <c r="V292" s="52"/>
      <c r="W292" s="52"/>
      <c r="X292" s="52"/>
      <c r="Y292" s="52"/>
      <c r="Z292" s="51"/>
      <c r="AA292" s="76"/>
      <c r="AB292" s="76"/>
      <c r="AC292" s="77"/>
      <c r="AD292" s="83" t="s">
        <v>15048</v>
      </c>
      <c r="AE292" s="83">
        <v>616</v>
      </c>
      <c r="AF292" s="83">
        <v>534</v>
      </c>
      <c r="AG292" s="83">
        <v>4659</v>
      </c>
      <c r="AH292" s="83">
        <v>7478</v>
      </c>
      <c r="AI292" s="83">
        <v>-18000</v>
      </c>
      <c r="AJ292" s="83" t="s">
        <v>18074</v>
      </c>
      <c r="AK292" s="83" t="s">
        <v>20679</v>
      </c>
      <c r="AL292" s="83"/>
      <c r="AM292" s="83" t="s">
        <v>23040</v>
      </c>
      <c r="AN292" s="85">
        <v>41053.071585648147</v>
      </c>
      <c r="AO292" s="88" t="s">
        <v>23347</v>
      </c>
      <c r="AP292" s="83" t="b">
        <v>0</v>
      </c>
      <c r="AQ292" s="83" t="b">
        <v>0</v>
      </c>
      <c r="AR292" s="83" t="b">
        <v>1</v>
      </c>
      <c r="AS292" s="83" t="s">
        <v>13611</v>
      </c>
      <c r="AT292" s="83">
        <v>3</v>
      </c>
      <c r="AU292" s="88" t="s">
        <v>26040</v>
      </c>
      <c r="AV292" s="83" t="b">
        <v>0</v>
      </c>
      <c r="AW292" s="83" t="s">
        <v>30151</v>
      </c>
      <c r="AX292" s="88" t="s">
        <v>30441</v>
      </c>
      <c r="AY292" s="83" t="s">
        <v>66</v>
      </c>
      <c r="AZ292" s="2"/>
      <c r="BA292" s="3"/>
      <c r="BB292" s="3"/>
      <c r="BC292" s="3"/>
      <c r="BD292" s="3"/>
    </row>
    <row r="293" spans="1:56" x14ac:dyDescent="0.25">
      <c r="A293" s="69" t="s">
        <v>476</v>
      </c>
      <c r="B293" s="70"/>
      <c r="C293" s="70"/>
      <c r="D293" s="71"/>
      <c r="E293" s="73"/>
      <c r="F293" s="110" t="s">
        <v>27344</v>
      </c>
      <c r="G293" s="70"/>
      <c r="H293" s="74"/>
      <c r="I293" s="75"/>
      <c r="J293" s="75"/>
      <c r="K293" s="74" t="s">
        <v>33578</v>
      </c>
      <c r="L293" s="78"/>
      <c r="M293" s="79"/>
      <c r="N293" s="79"/>
      <c r="O293" s="80"/>
      <c r="P293" s="81"/>
      <c r="Q293" s="81"/>
      <c r="R293" s="92"/>
      <c r="S293" s="92"/>
      <c r="T293" s="92"/>
      <c r="U293" s="92"/>
      <c r="V293" s="52"/>
      <c r="W293" s="52"/>
      <c r="X293" s="52"/>
      <c r="Y293" s="52"/>
      <c r="Z293" s="51"/>
      <c r="AA293" s="76"/>
      <c r="AB293" s="76"/>
      <c r="AC293" s="77"/>
      <c r="AD293" s="83" t="s">
        <v>15049</v>
      </c>
      <c r="AE293" s="83">
        <v>476</v>
      </c>
      <c r="AF293" s="83">
        <v>470</v>
      </c>
      <c r="AG293" s="83">
        <v>6651</v>
      </c>
      <c r="AH293" s="83">
        <v>3327</v>
      </c>
      <c r="AI293" s="83">
        <v>-18000</v>
      </c>
      <c r="AJ293" s="83" t="s">
        <v>18075</v>
      </c>
      <c r="AK293" s="83"/>
      <c r="AL293" s="83"/>
      <c r="AM293" s="83" t="s">
        <v>23040</v>
      </c>
      <c r="AN293" s="85">
        <v>40892.967442129629</v>
      </c>
      <c r="AO293" s="88" t="s">
        <v>23348</v>
      </c>
      <c r="AP293" s="83" t="b">
        <v>0</v>
      </c>
      <c r="AQ293" s="83" t="b">
        <v>0</v>
      </c>
      <c r="AR293" s="83" t="b">
        <v>0</v>
      </c>
      <c r="AS293" s="83" t="s">
        <v>13611</v>
      </c>
      <c r="AT293" s="83">
        <v>3</v>
      </c>
      <c r="AU293" s="88" t="s">
        <v>25919</v>
      </c>
      <c r="AV293" s="83" t="b">
        <v>0</v>
      </c>
      <c r="AW293" s="83" t="s">
        <v>30151</v>
      </c>
      <c r="AX293" s="88" t="s">
        <v>30442</v>
      </c>
      <c r="AY293" s="83" t="s">
        <v>66</v>
      </c>
      <c r="AZ293" s="2"/>
      <c r="BA293" s="3"/>
      <c r="BB293" s="3"/>
      <c r="BC293" s="3"/>
      <c r="BD293" s="3"/>
    </row>
    <row r="294" spans="1:56" x14ac:dyDescent="0.25">
      <c r="A294" s="69" t="s">
        <v>443</v>
      </c>
      <c r="B294" s="70"/>
      <c r="C294" s="70"/>
      <c r="D294" s="71"/>
      <c r="E294" s="73"/>
      <c r="F294" s="110" t="s">
        <v>27345</v>
      </c>
      <c r="G294" s="70"/>
      <c r="H294" s="74"/>
      <c r="I294" s="75"/>
      <c r="J294" s="75"/>
      <c r="K294" s="74" t="s">
        <v>33579</v>
      </c>
      <c r="L294" s="78"/>
      <c r="M294" s="79"/>
      <c r="N294" s="79"/>
      <c r="O294" s="80"/>
      <c r="P294" s="81"/>
      <c r="Q294" s="81"/>
      <c r="R294" s="92"/>
      <c r="S294" s="92"/>
      <c r="T294" s="92"/>
      <c r="U294" s="92"/>
      <c r="V294" s="52"/>
      <c r="W294" s="52"/>
      <c r="X294" s="52"/>
      <c r="Y294" s="52"/>
      <c r="Z294" s="51"/>
      <c r="AA294" s="76"/>
      <c r="AB294" s="76"/>
      <c r="AC294" s="77"/>
      <c r="AD294" s="83" t="s">
        <v>15050</v>
      </c>
      <c r="AE294" s="83">
        <v>998</v>
      </c>
      <c r="AF294" s="83">
        <v>875</v>
      </c>
      <c r="AG294" s="83">
        <v>189084</v>
      </c>
      <c r="AH294" s="83">
        <v>47439</v>
      </c>
      <c r="AI294" s="83">
        <v>-18000</v>
      </c>
      <c r="AJ294" s="83" t="s">
        <v>18076</v>
      </c>
      <c r="AK294" s="83"/>
      <c r="AL294" s="83"/>
      <c r="AM294" s="83" t="s">
        <v>23040</v>
      </c>
      <c r="AN294" s="85">
        <v>41091.216597222221</v>
      </c>
      <c r="AO294" s="88" t="s">
        <v>23349</v>
      </c>
      <c r="AP294" s="83" t="b">
        <v>0</v>
      </c>
      <c r="AQ294" s="83" t="b">
        <v>0</v>
      </c>
      <c r="AR294" s="83" t="b">
        <v>0</v>
      </c>
      <c r="AS294" s="83" t="s">
        <v>13611</v>
      </c>
      <c r="AT294" s="83">
        <v>46</v>
      </c>
      <c r="AU294" s="88" t="s">
        <v>26041</v>
      </c>
      <c r="AV294" s="83" t="b">
        <v>0</v>
      </c>
      <c r="AW294" s="83" t="s">
        <v>30151</v>
      </c>
      <c r="AX294" s="88" t="s">
        <v>30443</v>
      </c>
      <c r="AY294" s="83" t="s">
        <v>66</v>
      </c>
      <c r="AZ294" s="2"/>
      <c r="BA294" s="3"/>
      <c r="BB294" s="3"/>
      <c r="BC294" s="3"/>
      <c r="BD294" s="3"/>
    </row>
    <row r="295" spans="1:56" x14ac:dyDescent="0.25">
      <c r="A295" s="69" t="s">
        <v>1413</v>
      </c>
      <c r="B295" s="70"/>
      <c r="C295" s="70"/>
      <c r="D295" s="71"/>
      <c r="E295" s="73"/>
      <c r="F295" s="110" t="s">
        <v>27346</v>
      </c>
      <c r="G295" s="70"/>
      <c r="H295" s="74"/>
      <c r="I295" s="75"/>
      <c r="J295" s="75"/>
      <c r="K295" s="74" t="s">
        <v>33580</v>
      </c>
      <c r="L295" s="78"/>
      <c r="M295" s="79"/>
      <c r="N295" s="79"/>
      <c r="O295" s="80"/>
      <c r="P295" s="81"/>
      <c r="Q295" s="81"/>
      <c r="R295" s="92"/>
      <c r="S295" s="92"/>
      <c r="T295" s="92"/>
      <c r="U295" s="92"/>
      <c r="V295" s="52"/>
      <c r="W295" s="52"/>
      <c r="X295" s="52"/>
      <c r="Y295" s="52"/>
      <c r="Z295" s="51"/>
      <c r="AA295" s="76"/>
      <c r="AB295" s="76"/>
      <c r="AC295" s="77"/>
      <c r="AD295" s="83" t="s">
        <v>15051</v>
      </c>
      <c r="AE295" s="83">
        <v>103</v>
      </c>
      <c r="AF295" s="83">
        <v>400</v>
      </c>
      <c r="AG295" s="83">
        <v>2414</v>
      </c>
      <c r="AH295" s="83">
        <v>1653</v>
      </c>
      <c r="AI295" s="83"/>
      <c r="AJ295" s="83" t="s">
        <v>18077</v>
      </c>
      <c r="AK295" s="83" t="s">
        <v>20628</v>
      </c>
      <c r="AL295" s="83"/>
      <c r="AM295" s="83"/>
      <c r="AN295" s="85">
        <v>42389.895173611112</v>
      </c>
      <c r="AO295" s="88" t="s">
        <v>23350</v>
      </c>
      <c r="AP295" s="83" t="b">
        <v>0</v>
      </c>
      <c r="AQ295" s="83" t="b">
        <v>0</v>
      </c>
      <c r="AR295" s="83" t="b">
        <v>0</v>
      </c>
      <c r="AS295" s="83" t="s">
        <v>13611</v>
      </c>
      <c r="AT295" s="83">
        <v>0</v>
      </c>
      <c r="AU295" s="88" t="s">
        <v>25919</v>
      </c>
      <c r="AV295" s="83" t="b">
        <v>0</v>
      </c>
      <c r="AW295" s="83" t="s">
        <v>30151</v>
      </c>
      <c r="AX295" s="88" t="s">
        <v>30444</v>
      </c>
      <c r="AY295" s="83" t="s">
        <v>66</v>
      </c>
      <c r="AZ295" s="2"/>
      <c r="BA295" s="3"/>
      <c r="BB295" s="3"/>
      <c r="BC295" s="3"/>
      <c r="BD295" s="3"/>
    </row>
    <row r="296" spans="1:56" x14ac:dyDescent="0.25">
      <c r="A296" s="69" t="s">
        <v>444</v>
      </c>
      <c r="B296" s="70"/>
      <c r="C296" s="70"/>
      <c r="D296" s="71"/>
      <c r="E296" s="73"/>
      <c r="F296" s="110" t="s">
        <v>27347</v>
      </c>
      <c r="G296" s="70"/>
      <c r="H296" s="74"/>
      <c r="I296" s="75"/>
      <c r="J296" s="75"/>
      <c r="K296" s="74" t="s">
        <v>33581</v>
      </c>
      <c r="L296" s="78"/>
      <c r="M296" s="79"/>
      <c r="N296" s="79"/>
      <c r="O296" s="80"/>
      <c r="P296" s="81"/>
      <c r="Q296" s="81"/>
      <c r="R296" s="92"/>
      <c r="S296" s="92"/>
      <c r="T296" s="92"/>
      <c r="U296" s="92"/>
      <c r="V296" s="52"/>
      <c r="W296" s="52"/>
      <c r="X296" s="52"/>
      <c r="Y296" s="52"/>
      <c r="Z296" s="51"/>
      <c r="AA296" s="76"/>
      <c r="AB296" s="76"/>
      <c r="AC296" s="77"/>
      <c r="AD296" s="83" t="s">
        <v>15052</v>
      </c>
      <c r="AE296" s="83">
        <v>547</v>
      </c>
      <c r="AF296" s="83">
        <v>415</v>
      </c>
      <c r="AG296" s="83">
        <v>3898</v>
      </c>
      <c r="AH296" s="83">
        <v>7924</v>
      </c>
      <c r="AI296" s="83"/>
      <c r="AJ296" s="83" t="s">
        <v>18078</v>
      </c>
      <c r="AK296" s="83" t="s">
        <v>13998</v>
      </c>
      <c r="AL296" s="83"/>
      <c r="AM296" s="83"/>
      <c r="AN296" s="85">
        <v>41695.128483796296</v>
      </c>
      <c r="AO296" s="88" t="s">
        <v>23351</v>
      </c>
      <c r="AP296" s="83" t="b">
        <v>0</v>
      </c>
      <c r="AQ296" s="83" t="b">
        <v>0</v>
      </c>
      <c r="AR296" s="83" t="b">
        <v>1</v>
      </c>
      <c r="AS296" s="83" t="s">
        <v>13611</v>
      </c>
      <c r="AT296" s="83">
        <v>1</v>
      </c>
      <c r="AU296" s="88" t="s">
        <v>25919</v>
      </c>
      <c r="AV296" s="83" t="b">
        <v>0</v>
      </c>
      <c r="AW296" s="83" t="s">
        <v>30151</v>
      </c>
      <c r="AX296" s="88" t="s">
        <v>30445</v>
      </c>
      <c r="AY296" s="83" t="s">
        <v>66</v>
      </c>
      <c r="AZ296" s="2"/>
      <c r="BA296" s="3"/>
      <c r="BB296" s="3"/>
      <c r="BC296" s="3"/>
      <c r="BD296" s="3"/>
    </row>
    <row r="297" spans="1:56" x14ac:dyDescent="0.25">
      <c r="A297" s="69" t="s">
        <v>445</v>
      </c>
      <c r="B297" s="70"/>
      <c r="C297" s="70"/>
      <c r="D297" s="71"/>
      <c r="E297" s="73"/>
      <c r="F297" s="110" t="s">
        <v>27348</v>
      </c>
      <c r="G297" s="70"/>
      <c r="H297" s="74"/>
      <c r="I297" s="75"/>
      <c r="J297" s="75"/>
      <c r="K297" s="74" t="s">
        <v>33582</v>
      </c>
      <c r="L297" s="78"/>
      <c r="M297" s="79"/>
      <c r="N297" s="79"/>
      <c r="O297" s="80"/>
      <c r="P297" s="81"/>
      <c r="Q297" s="81"/>
      <c r="R297" s="92"/>
      <c r="S297" s="92"/>
      <c r="T297" s="92"/>
      <c r="U297" s="92"/>
      <c r="V297" s="52"/>
      <c r="W297" s="52"/>
      <c r="X297" s="52"/>
      <c r="Y297" s="52"/>
      <c r="Z297" s="51"/>
      <c r="AA297" s="76"/>
      <c r="AB297" s="76"/>
      <c r="AC297" s="77"/>
      <c r="AD297" s="83" t="s">
        <v>15053</v>
      </c>
      <c r="AE297" s="83">
        <v>343</v>
      </c>
      <c r="AF297" s="83">
        <v>701</v>
      </c>
      <c r="AG297" s="83">
        <v>29329</v>
      </c>
      <c r="AH297" s="83">
        <v>21821</v>
      </c>
      <c r="AI297" s="83"/>
      <c r="AJ297" s="83" t="s">
        <v>18079</v>
      </c>
      <c r="AK297" s="83"/>
      <c r="AL297" s="83"/>
      <c r="AM297" s="83"/>
      <c r="AN297" s="85">
        <v>41241.010937500003</v>
      </c>
      <c r="AO297" s="88" t="s">
        <v>23352</v>
      </c>
      <c r="AP297" s="83" t="b">
        <v>0</v>
      </c>
      <c r="AQ297" s="83" t="b">
        <v>0</v>
      </c>
      <c r="AR297" s="83" t="b">
        <v>1</v>
      </c>
      <c r="AS297" s="83" t="s">
        <v>13611</v>
      </c>
      <c r="AT297" s="83">
        <v>1</v>
      </c>
      <c r="AU297" s="88" t="s">
        <v>26042</v>
      </c>
      <c r="AV297" s="83" t="b">
        <v>0</v>
      </c>
      <c r="AW297" s="83" t="s">
        <v>30151</v>
      </c>
      <c r="AX297" s="88" t="s">
        <v>30446</v>
      </c>
      <c r="AY297" s="83" t="s">
        <v>66</v>
      </c>
      <c r="AZ297" s="2"/>
      <c r="BA297" s="3"/>
      <c r="BB297" s="3"/>
      <c r="BC297" s="3"/>
      <c r="BD297" s="3"/>
    </row>
    <row r="298" spans="1:56" x14ac:dyDescent="0.25">
      <c r="A298" s="69" t="s">
        <v>446</v>
      </c>
      <c r="B298" s="70"/>
      <c r="C298" s="70"/>
      <c r="D298" s="71"/>
      <c r="E298" s="73"/>
      <c r="F298" s="110" t="s">
        <v>27349</v>
      </c>
      <c r="G298" s="70"/>
      <c r="H298" s="74"/>
      <c r="I298" s="75"/>
      <c r="J298" s="75"/>
      <c r="K298" s="74" t="s">
        <v>33583</v>
      </c>
      <c r="L298" s="78"/>
      <c r="M298" s="79"/>
      <c r="N298" s="79"/>
      <c r="O298" s="80"/>
      <c r="P298" s="81"/>
      <c r="Q298" s="81"/>
      <c r="R298" s="92"/>
      <c r="S298" s="92"/>
      <c r="T298" s="92"/>
      <c r="U298" s="92"/>
      <c r="V298" s="52"/>
      <c r="W298" s="52"/>
      <c r="X298" s="52"/>
      <c r="Y298" s="52"/>
      <c r="Z298" s="51"/>
      <c r="AA298" s="76"/>
      <c r="AB298" s="76"/>
      <c r="AC298" s="77"/>
      <c r="AD298" s="83" t="s">
        <v>15054</v>
      </c>
      <c r="AE298" s="83">
        <v>77</v>
      </c>
      <c r="AF298" s="83">
        <v>22</v>
      </c>
      <c r="AG298" s="83">
        <v>1882</v>
      </c>
      <c r="AH298" s="83">
        <v>85</v>
      </c>
      <c r="AI298" s="83"/>
      <c r="AJ298" s="83"/>
      <c r="AK298" s="83" t="s">
        <v>20680</v>
      </c>
      <c r="AL298" s="83"/>
      <c r="AM298" s="83"/>
      <c r="AN298" s="85">
        <v>41042.544317129628</v>
      </c>
      <c r="AO298" s="88" t="s">
        <v>23353</v>
      </c>
      <c r="AP298" s="83" t="b">
        <v>1</v>
      </c>
      <c r="AQ298" s="83" t="b">
        <v>0</v>
      </c>
      <c r="AR298" s="83" t="b">
        <v>1</v>
      </c>
      <c r="AS298" s="83" t="s">
        <v>13614</v>
      </c>
      <c r="AT298" s="83">
        <v>1</v>
      </c>
      <c r="AU298" s="88" t="s">
        <v>25919</v>
      </c>
      <c r="AV298" s="83" t="b">
        <v>0</v>
      </c>
      <c r="AW298" s="83" t="s">
        <v>30151</v>
      </c>
      <c r="AX298" s="88" t="s">
        <v>30447</v>
      </c>
      <c r="AY298" s="83" t="s">
        <v>66</v>
      </c>
      <c r="AZ298" s="2"/>
      <c r="BA298" s="3"/>
      <c r="BB298" s="3"/>
      <c r="BC298" s="3"/>
      <c r="BD298" s="3"/>
    </row>
    <row r="299" spans="1:56" x14ac:dyDescent="0.25">
      <c r="A299" s="69" t="s">
        <v>447</v>
      </c>
      <c r="B299" s="70"/>
      <c r="C299" s="70"/>
      <c r="D299" s="71"/>
      <c r="E299" s="73"/>
      <c r="F299" s="110" t="s">
        <v>27350</v>
      </c>
      <c r="G299" s="70"/>
      <c r="H299" s="74"/>
      <c r="I299" s="75"/>
      <c r="J299" s="75"/>
      <c r="K299" s="74" t="s">
        <v>33584</v>
      </c>
      <c r="L299" s="78"/>
      <c r="M299" s="79"/>
      <c r="N299" s="79"/>
      <c r="O299" s="80"/>
      <c r="P299" s="81"/>
      <c r="Q299" s="81"/>
      <c r="R299" s="92"/>
      <c r="S299" s="92"/>
      <c r="T299" s="92"/>
      <c r="U299" s="92"/>
      <c r="V299" s="52"/>
      <c r="W299" s="52"/>
      <c r="X299" s="52"/>
      <c r="Y299" s="52"/>
      <c r="Z299" s="51"/>
      <c r="AA299" s="76"/>
      <c r="AB299" s="76"/>
      <c r="AC299" s="77"/>
      <c r="AD299" s="83" t="s">
        <v>15055</v>
      </c>
      <c r="AE299" s="83">
        <v>572</v>
      </c>
      <c r="AF299" s="83">
        <v>479</v>
      </c>
      <c r="AG299" s="83">
        <v>52479</v>
      </c>
      <c r="AH299" s="83">
        <v>16320</v>
      </c>
      <c r="AI299" s="83">
        <v>-21600</v>
      </c>
      <c r="AJ299" s="83" t="s">
        <v>18080</v>
      </c>
      <c r="AK299" s="83" t="s">
        <v>14527</v>
      </c>
      <c r="AL299" s="88" t="s">
        <v>22054</v>
      </c>
      <c r="AM299" s="83" t="s">
        <v>23039</v>
      </c>
      <c r="AN299" s="85">
        <v>39556.180891203701</v>
      </c>
      <c r="AO299" s="88" t="s">
        <v>23354</v>
      </c>
      <c r="AP299" s="83" t="b">
        <v>0</v>
      </c>
      <c r="AQ299" s="83" t="b">
        <v>0</v>
      </c>
      <c r="AR299" s="83" t="b">
        <v>1</v>
      </c>
      <c r="AS299" s="83" t="s">
        <v>13611</v>
      </c>
      <c r="AT299" s="83">
        <v>17</v>
      </c>
      <c r="AU299" s="88" t="s">
        <v>26043</v>
      </c>
      <c r="AV299" s="83" t="b">
        <v>0</v>
      </c>
      <c r="AW299" s="83" t="s">
        <v>30151</v>
      </c>
      <c r="AX299" s="88" t="s">
        <v>30448</v>
      </c>
      <c r="AY299" s="83" t="s">
        <v>66</v>
      </c>
      <c r="AZ299" s="2"/>
      <c r="BA299" s="3"/>
      <c r="BB299" s="3"/>
      <c r="BC299" s="3"/>
      <c r="BD299" s="3"/>
    </row>
    <row r="300" spans="1:56" x14ac:dyDescent="0.25">
      <c r="A300" s="69" t="s">
        <v>2892</v>
      </c>
      <c r="B300" s="70"/>
      <c r="C300" s="70"/>
      <c r="D300" s="71"/>
      <c r="E300" s="73"/>
      <c r="F300" s="110" t="s">
        <v>27351</v>
      </c>
      <c r="G300" s="70"/>
      <c r="H300" s="74"/>
      <c r="I300" s="75"/>
      <c r="J300" s="75"/>
      <c r="K300" s="74" t="s">
        <v>33585</v>
      </c>
      <c r="L300" s="78"/>
      <c r="M300" s="79"/>
      <c r="N300" s="79"/>
      <c r="O300" s="80"/>
      <c r="P300" s="81"/>
      <c r="Q300" s="81"/>
      <c r="R300" s="92"/>
      <c r="S300" s="92"/>
      <c r="T300" s="92"/>
      <c r="U300" s="92"/>
      <c r="V300" s="52"/>
      <c r="W300" s="52"/>
      <c r="X300" s="52"/>
      <c r="Y300" s="52"/>
      <c r="Z300" s="51"/>
      <c r="AA300" s="76"/>
      <c r="AB300" s="76"/>
      <c r="AC300" s="77"/>
      <c r="AD300" s="83" t="s">
        <v>15056</v>
      </c>
      <c r="AE300" s="83">
        <v>48</v>
      </c>
      <c r="AF300" s="83">
        <v>18</v>
      </c>
      <c r="AG300" s="83">
        <v>559</v>
      </c>
      <c r="AH300" s="83">
        <v>339</v>
      </c>
      <c r="AI300" s="83">
        <v>-21600</v>
      </c>
      <c r="AJ300" s="83" t="s">
        <v>18081</v>
      </c>
      <c r="AK300" s="83" t="s">
        <v>20681</v>
      </c>
      <c r="AL300" s="83"/>
      <c r="AM300" s="83" t="s">
        <v>23039</v>
      </c>
      <c r="AN300" s="85">
        <v>42683.198460648149</v>
      </c>
      <c r="AO300" s="88" t="s">
        <v>23355</v>
      </c>
      <c r="AP300" s="83" t="b">
        <v>0</v>
      </c>
      <c r="AQ300" s="83" t="b">
        <v>0</v>
      </c>
      <c r="AR300" s="83" t="b">
        <v>0</v>
      </c>
      <c r="AS300" s="83" t="s">
        <v>13611</v>
      </c>
      <c r="AT300" s="83">
        <v>0</v>
      </c>
      <c r="AU300" s="88" t="s">
        <v>25919</v>
      </c>
      <c r="AV300" s="83" t="b">
        <v>0</v>
      </c>
      <c r="AW300" s="83" t="s">
        <v>30151</v>
      </c>
      <c r="AX300" s="88" t="s">
        <v>30449</v>
      </c>
      <c r="AY300" s="83" t="s">
        <v>65</v>
      </c>
      <c r="AZ300" s="2"/>
      <c r="BA300" s="3"/>
      <c r="BB300" s="3"/>
      <c r="BC300" s="3"/>
      <c r="BD300" s="3"/>
    </row>
    <row r="301" spans="1:56" x14ac:dyDescent="0.25">
      <c r="A301" s="69" t="s">
        <v>448</v>
      </c>
      <c r="B301" s="70"/>
      <c r="C301" s="70"/>
      <c r="D301" s="71"/>
      <c r="E301" s="73"/>
      <c r="F301" s="110" t="s">
        <v>27352</v>
      </c>
      <c r="G301" s="70"/>
      <c r="H301" s="74"/>
      <c r="I301" s="75"/>
      <c r="J301" s="75"/>
      <c r="K301" s="74" t="s">
        <v>33586</v>
      </c>
      <c r="L301" s="78"/>
      <c r="M301" s="79"/>
      <c r="N301" s="79"/>
      <c r="O301" s="80"/>
      <c r="P301" s="81"/>
      <c r="Q301" s="81"/>
      <c r="R301" s="92"/>
      <c r="S301" s="92"/>
      <c r="T301" s="92"/>
      <c r="U301" s="92"/>
      <c r="V301" s="52"/>
      <c r="W301" s="52"/>
      <c r="X301" s="52"/>
      <c r="Y301" s="52"/>
      <c r="Z301" s="51"/>
      <c r="AA301" s="76"/>
      <c r="AB301" s="76"/>
      <c r="AC301" s="77"/>
      <c r="AD301" s="83" t="s">
        <v>15057</v>
      </c>
      <c r="AE301" s="83">
        <v>422</v>
      </c>
      <c r="AF301" s="83">
        <v>6958</v>
      </c>
      <c r="AG301" s="83">
        <v>3252</v>
      </c>
      <c r="AH301" s="83">
        <v>14948</v>
      </c>
      <c r="AI301" s="83">
        <v>-25200</v>
      </c>
      <c r="AJ301" s="83" t="s">
        <v>18082</v>
      </c>
      <c r="AK301" s="83" t="s">
        <v>20682</v>
      </c>
      <c r="AL301" s="88" t="s">
        <v>22055</v>
      </c>
      <c r="AM301" s="83" t="s">
        <v>21480</v>
      </c>
      <c r="AN301" s="85">
        <v>41245.887997685182</v>
      </c>
      <c r="AO301" s="88" t="s">
        <v>23356</v>
      </c>
      <c r="AP301" s="83" t="b">
        <v>0</v>
      </c>
      <c r="AQ301" s="83" t="b">
        <v>0</v>
      </c>
      <c r="AR301" s="83" t="b">
        <v>1</v>
      </c>
      <c r="AS301" s="83" t="s">
        <v>13611</v>
      </c>
      <c r="AT301" s="83">
        <v>102</v>
      </c>
      <c r="AU301" s="88" t="s">
        <v>26044</v>
      </c>
      <c r="AV301" s="83" t="b">
        <v>0</v>
      </c>
      <c r="AW301" s="83" t="s">
        <v>30151</v>
      </c>
      <c r="AX301" s="88" t="s">
        <v>30450</v>
      </c>
      <c r="AY301" s="83" t="s">
        <v>66</v>
      </c>
      <c r="AZ301" s="2"/>
      <c r="BA301" s="3"/>
      <c r="BB301" s="3"/>
      <c r="BC301" s="3"/>
      <c r="BD301" s="3"/>
    </row>
    <row r="302" spans="1:56" x14ac:dyDescent="0.25">
      <c r="A302" s="69" t="s">
        <v>2893</v>
      </c>
      <c r="B302" s="70"/>
      <c r="C302" s="70"/>
      <c r="D302" s="71"/>
      <c r="E302" s="73"/>
      <c r="F302" s="110" t="s">
        <v>27353</v>
      </c>
      <c r="G302" s="70"/>
      <c r="H302" s="74"/>
      <c r="I302" s="75"/>
      <c r="J302" s="75"/>
      <c r="K302" s="74" t="s">
        <v>33587</v>
      </c>
      <c r="L302" s="78"/>
      <c r="M302" s="79"/>
      <c r="N302" s="79"/>
      <c r="O302" s="80"/>
      <c r="P302" s="81"/>
      <c r="Q302" s="81"/>
      <c r="R302" s="92"/>
      <c r="S302" s="92"/>
      <c r="T302" s="92"/>
      <c r="U302" s="92"/>
      <c r="V302" s="52"/>
      <c r="W302" s="52"/>
      <c r="X302" s="52"/>
      <c r="Y302" s="52"/>
      <c r="Z302" s="51"/>
      <c r="AA302" s="76"/>
      <c r="AB302" s="76"/>
      <c r="AC302" s="77"/>
      <c r="AD302" s="83" t="s">
        <v>15058</v>
      </c>
      <c r="AE302" s="83">
        <v>55225</v>
      </c>
      <c r="AF302" s="83">
        <v>57778</v>
      </c>
      <c r="AG302" s="83">
        <v>97624</v>
      </c>
      <c r="AH302" s="83">
        <v>103362</v>
      </c>
      <c r="AI302" s="83">
        <v>-18000</v>
      </c>
      <c r="AJ302" s="83" t="s">
        <v>18083</v>
      </c>
      <c r="AK302" s="83" t="s">
        <v>20683</v>
      </c>
      <c r="AL302" s="88" t="s">
        <v>22056</v>
      </c>
      <c r="AM302" s="83" t="s">
        <v>23040</v>
      </c>
      <c r="AN302" s="85">
        <v>41152.68440972222</v>
      </c>
      <c r="AO302" s="88" t="s">
        <v>23357</v>
      </c>
      <c r="AP302" s="83" t="b">
        <v>1</v>
      </c>
      <c r="AQ302" s="83" t="b">
        <v>0</v>
      </c>
      <c r="AR302" s="83" t="b">
        <v>0</v>
      </c>
      <c r="AS302" s="83" t="s">
        <v>13611</v>
      </c>
      <c r="AT302" s="83">
        <v>1001</v>
      </c>
      <c r="AU302" s="88" t="s">
        <v>25919</v>
      </c>
      <c r="AV302" s="83" t="b">
        <v>0</v>
      </c>
      <c r="AW302" s="83" t="s">
        <v>30151</v>
      </c>
      <c r="AX302" s="88" t="s">
        <v>30451</v>
      </c>
      <c r="AY302" s="83" t="s">
        <v>65</v>
      </c>
      <c r="AZ302" s="2"/>
      <c r="BA302" s="3"/>
      <c r="BB302" s="3"/>
      <c r="BC302" s="3"/>
      <c r="BD302" s="3"/>
    </row>
    <row r="303" spans="1:56" x14ac:dyDescent="0.25">
      <c r="A303" s="69" t="s">
        <v>449</v>
      </c>
      <c r="B303" s="70"/>
      <c r="C303" s="70"/>
      <c r="D303" s="71"/>
      <c r="E303" s="73"/>
      <c r="F303" s="110" t="s">
        <v>27354</v>
      </c>
      <c r="G303" s="70"/>
      <c r="H303" s="74"/>
      <c r="I303" s="75"/>
      <c r="J303" s="75"/>
      <c r="K303" s="74" t="s">
        <v>33588</v>
      </c>
      <c r="L303" s="78"/>
      <c r="M303" s="79"/>
      <c r="N303" s="79"/>
      <c r="O303" s="80"/>
      <c r="P303" s="81"/>
      <c r="Q303" s="81"/>
      <c r="R303" s="92"/>
      <c r="S303" s="92"/>
      <c r="T303" s="92"/>
      <c r="U303" s="92"/>
      <c r="V303" s="52"/>
      <c r="W303" s="52"/>
      <c r="X303" s="52"/>
      <c r="Y303" s="52"/>
      <c r="Z303" s="51"/>
      <c r="AA303" s="76"/>
      <c r="AB303" s="76"/>
      <c r="AC303" s="77"/>
      <c r="AD303" s="83" t="s">
        <v>15059</v>
      </c>
      <c r="AE303" s="83">
        <v>1309</v>
      </c>
      <c r="AF303" s="83">
        <v>727</v>
      </c>
      <c r="AG303" s="83">
        <v>3435</v>
      </c>
      <c r="AH303" s="83">
        <v>1</v>
      </c>
      <c r="AI303" s="83"/>
      <c r="AJ303" s="83" t="s">
        <v>18084</v>
      </c>
      <c r="AK303" s="83" t="s">
        <v>20684</v>
      </c>
      <c r="AL303" s="83"/>
      <c r="AM303" s="83"/>
      <c r="AN303" s="85">
        <v>42690.733020833337</v>
      </c>
      <c r="AO303" s="88" t="s">
        <v>23358</v>
      </c>
      <c r="AP303" s="83" t="b">
        <v>0</v>
      </c>
      <c r="AQ303" s="83" t="b">
        <v>0</v>
      </c>
      <c r="AR303" s="83" t="b">
        <v>0</v>
      </c>
      <c r="AS303" s="83" t="s">
        <v>13611</v>
      </c>
      <c r="AT303" s="83">
        <v>5</v>
      </c>
      <c r="AU303" s="88" t="s">
        <v>25919</v>
      </c>
      <c r="AV303" s="83" t="b">
        <v>0</v>
      </c>
      <c r="AW303" s="83" t="s">
        <v>30151</v>
      </c>
      <c r="AX303" s="88" t="s">
        <v>30452</v>
      </c>
      <c r="AY303" s="83" t="s">
        <v>66</v>
      </c>
      <c r="AZ303" s="2"/>
      <c r="BA303" s="3"/>
      <c r="BB303" s="3"/>
      <c r="BC303" s="3"/>
      <c r="BD303" s="3"/>
    </row>
    <row r="304" spans="1:56" x14ac:dyDescent="0.25">
      <c r="A304" s="69" t="s">
        <v>2894</v>
      </c>
      <c r="B304" s="70"/>
      <c r="C304" s="70"/>
      <c r="D304" s="71"/>
      <c r="E304" s="73"/>
      <c r="F304" s="110" t="s">
        <v>27355</v>
      </c>
      <c r="G304" s="70"/>
      <c r="H304" s="74"/>
      <c r="I304" s="75"/>
      <c r="J304" s="75"/>
      <c r="K304" s="74" t="s">
        <v>33589</v>
      </c>
      <c r="L304" s="78"/>
      <c r="M304" s="79"/>
      <c r="N304" s="79"/>
      <c r="O304" s="80"/>
      <c r="P304" s="81"/>
      <c r="Q304" s="81"/>
      <c r="R304" s="92"/>
      <c r="S304" s="92"/>
      <c r="T304" s="92"/>
      <c r="U304" s="92"/>
      <c r="V304" s="52"/>
      <c r="W304" s="52"/>
      <c r="X304" s="52"/>
      <c r="Y304" s="52"/>
      <c r="Z304" s="51"/>
      <c r="AA304" s="76"/>
      <c r="AB304" s="76"/>
      <c r="AC304" s="77"/>
      <c r="AD304" s="83" t="s">
        <v>15060</v>
      </c>
      <c r="AE304" s="83">
        <v>42</v>
      </c>
      <c r="AF304" s="83">
        <v>20224920</v>
      </c>
      <c r="AG304" s="83">
        <v>34320</v>
      </c>
      <c r="AH304" s="83">
        <v>46</v>
      </c>
      <c r="AI304" s="83">
        <v>-18000</v>
      </c>
      <c r="AJ304" s="83" t="s">
        <v>18085</v>
      </c>
      <c r="AK304" s="83" t="s">
        <v>20620</v>
      </c>
      <c r="AL304" s="88" t="s">
        <v>22057</v>
      </c>
      <c r="AM304" s="83" t="s">
        <v>23040</v>
      </c>
      <c r="AN304" s="85">
        <v>39890.574050925927</v>
      </c>
      <c r="AO304" s="88" t="s">
        <v>23359</v>
      </c>
      <c r="AP304" s="83" t="b">
        <v>0</v>
      </c>
      <c r="AQ304" s="83" t="b">
        <v>0</v>
      </c>
      <c r="AR304" s="83" t="b">
        <v>1</v>
      </c>
      <c r="AS304" s="83" t="s">
        <v>13611</v>
      </c>
      <c r="AT304" s="83">
        <v>54450</v>
      </c>
      <c r="AU304" s="88" t="s">
        <v>26045</v>
      </c>
      <c r="AV304" s="83" t="b">
        <v>1</v>
      </c>
      <c r="AW304" s="83" t="s">
        <v>30151</v>
      </c>
      <c r="AX304" s="88" t="s">
        <v>30453</v>
      </c>
      <c r="AY304" s="83" t="s">
        <v>65</v>
      </c>
      <c r="AZ304" s="2"/>
      <c r="BA304" s="3"/>
      <c r="BB304" s="3"/>
      <c r="BC304" s="3"/>
      <c r="BD304" s="3"/>
    </row>
    <row r="305" spans="1:56" x14ac:dyDescent="0.25">
      <c r="A305" s="69" t="s">
        <v>450</v>
      </c>
      <c r="B305" s="70"/>
      <c r="C305" s="70"/>
      <c r="D305" s="71"/>
      <c r="E305" s="73"/>
      <c r="F305" s="110" t="s">
        <v>27356</v>
      </c>
      <c r="G305" s="70"/>
      <c r="H305" s="74"/>
      <c r="I305" s="75"/>
      <c r="J305" s="75"/>
      <c r="K305" s="74" t="s">
        <v>33590</v>
      </c>
      <c r="L305" s="78"/>
      <c r="M305" s="79"/>
      <c r="N305" s="79"/>
      <c r="O305" s="80"/>
      <c r="P305" s="81"/>
      <c r="Q305" s="81"/>
      <c r="R305" s="92"/>
      <c r="S305" s="92"/>
      <c r="T305" s="92"/>
      <c r="U305" s="92"/>
      <c r="V305" s="52"/>
      <c r="W305" s="52"/>
      <c r="X305" s="52"/>
      <c r="Y305" s="52"/>
      <c r="Z305" s="51"/>
      <c r="AA305" s="76"/>
      <c r="AB305" s="76"/>
      <c r="AC305" s="77"/>
      <c r="AD305" s="83" t="s">
        <v>15061</v>
      </c>
      <c r="AE305" s="83">
        <v>75</v>
      </c>
      <c r="AF305" s="83">
        <v>5</v>
      </c>
      <c r="AG305" s="83">
        <v>52</v>
      </c>
      <c r="AH305" s="83">
        <v>15</v>
      </c>
      <c r="AI305" s="83"/>
      <c r="AJ305" s="83" t="s">
        <v>18086</v>
      </c>
      <c r="AK305" s="83" t="s">
        <v>20685</v>
      </c>
      <c r="AL305" s="88" t="s">
        <v>22058</v>
      </c>
      <c r="AM305" s="83"/>
      <c r="AN305" s="85">
        <v>42201.027337962965</v>
      </c>
      <c r="AO305" s="88" t="s">
        <v>23360</v>
      </c>
      <c r="AP305" s="83" t="b">
        <v>1</v>
      </c>
      <c r="AQ305" s="83" t="b">
        <v>0</v>
      </c>
      <c r="AR305" s="83" t="b">
        <v>0</v>
      </c>
      <c r="AS305" s="83" t="s">
        <v>13611</v>
      </c>
      <c r="AT305" s="83">
        <v>0</v>
      </c>
      <c r="AU305" s="88" t="s">
        <v>25919</v>
      </c>
      <c r="AV305" s="83" t="b">
        <v>0</v>
      </c>
      <c r="AW305" s="83" t="s">
        <v>30151</v>
      </c>
      <c r="AX305" s="88" t="s">
        <v>30454</v>
      </c>
      <c r="AY305" s="83" t="s">
        <v>66</v>
      </c>
      <c r="AZ305" s="2"/>
      <c r="BA305" s="3"/>
      <c r="BB305" s="3"/>
      <c r="BC305" s="3"/>
      <c r="BD305" s="3"/>
    </row>
    <row r="306" spans="1:56" x14ac:dyDescent="0.25">
      <c r="A306" s="69" t="s">
        <v>451</v>
      </c>
      <c r="B306" s="70"/>
      <c r="C306" s="70"/>
      <c r="D306" s="71"/>
      <c r="E306" s="73"/>
      <c r="F306" s="110" t="s">
        <v>27357</v>
      </c>
      <c r="G306" s="70"/>
      <c r="H306" s="74"/>
      <c r="I306" s="75"/>
      <c r="J306" s="75"/>
      <c r="K306" s="74" t="s">
        <v>33591</v>
      </c>
      <c r="L306" s="78"/>
      <c r="M306" s="79"/>
      <c r="N306" s="79"/>
      <c r="O306" s="80"/>
      <c r="P306" s="81"/>
      <c r="Q306" s="81"/>
      <c r="R306" s="92"/>
      <c r="S306" s="92"/>
      <c r="T306" s="92"/>
      <c r="U306" s="92"/>
      <c r="V306" s="52"/>
      <c r="W306" s="52"/>
      <c r="X306" s="52"/>
      <c r="Y306" s="52"/>
      <c r="Z306" s="51"/>
      <c r="AA306" s="76"/>
      <c r="AB306" s="76"/>
      <c r="AC306" s="77"/>
      <c r="AD306" s="83" t="s">
        <v>15062</v>
      </c>
      <c r="AE306" s="83">
        <v>881</v>
      </c>
      <c r="AF306" s="83">
        <v>758</v>
      </c>
      <c r="AG306" s="83">
        <v>1757</v>
      </c>
      <c r="AH306" s="83">
        <v>4</v>
      </c>
      <c r="AI306" s="83">
        <v>-18000</v>
      </c>
      <c r="AJ306" s="83" t="s">
        <v>18087</v>
      </c>
      <c r="AK306" s="83" t="s">
        <v>20686</v>
      </c>
      <c r="AL306" s="88" t="s">
        <v>22059</v>
      </c>
      <c r="AM306" s="83" t="s">
        <v>23040</v>
      </c>
      <c r="AN306" s="85">
        <v>40093.875115740739</v>
      </c>
      <c r="AO306" s="88" t="s">
        <v>23361</v>
      </c>
      <c r="AP306" s="83" t="b">
        <v>0</v>
      </c>
      <c r="AQ306" s="83" t="b">
        <v>0</v>
      </c>
      <c r="AR306" s="83" t="b">
        <v>1</v>
      </c>
      <c r="AS306" s="83" t="s">
        <v>13611</v>
      </c>
      <c r="AT306" s="83">
        <v>0</v>
      </c>
      <c r="AU306" s="88" t="s">
        <v>26046</v>
      </c>
      <c r="AV306" s="83" t="b">
        <v>0</v>
      </c>
      <c r="AW306" s="83" t="s">
        <v>30151</v>
      </c>
      <c r="AX306" s="88" t="s">
        <v>30455</v>
      </c>
      <c r="AY306" s="83" t="s">
        <v>66</v>
      </c>
      <c r="AZ306" s="2"/>
      <c r="BA306" s="3"/>
      <c r="BB306" s="3"/>
      <c r="BC306" s="3"/>
      <c r="BD306" s="3"/>
    </row>
    <row r="307" spans="1:56" x14ac:dyDescent="0.25">
      <c r="A307" s="69" t="s">
        <v>452</v>
      </c>
      <c r="B307" s="70"/>
      <c r="C307" s="70"/>
      <c r="D307" s="71"/>
      <c r="E307" s="73"/>
      <c r="F307" s="110" t="s">
        <v>27358</v>
      </c>
      <c r="G307" s="70"/>
      <c r="H307" s="74"/>
      <c r="I307" s="75"/>
      <c r="J307" s="75"/>
      <c r="K307" s="74" t="s">
        <v>33592</v>
      </c>
      <c r="L307" s="78"/>
      <c r="M307" s="79"/>
      <c r="N307" s="79"/>
      <c r="O307" s="80"/>
      <c r="P307" s="81"/>
      <c r="Q307" s="81"/>
      <c r="R307" s="92"/>
      <c r="S307" s="92"/>
      <c r="T307" s="92"/>
      <c r="U307" s="92"/>
      <c r="V307" s="52"/>
      <c r="W307" s="52"/>
      <c r="X307" s="52"/>
      <c r="Y307" s="52"/>
      <c r="Z307" s="51"/>
      <c r="AA307" s="76"/>
      <c r="AB307" s="76"/>
      <c r="AC307" s="77"/>
      <c r="AD307" s="83" t="s">
        <v>15063</v>
      </c>
      <c r="AE307" s="83">
        <v>527</v>
      </c>
      <c r="AF307" s="83">
        <v>286</v>
      </c>
      <c r="AG307" s="83">
        <v>1191</v>
      </c>
      <c r="AH307" s="83">
        <v>193</v>
      </c>
      <c r="AI307" s="83">
        <v>-28800</v>
      </c>
      <c r="AJ307" s="83" t="s">
        <v>18088</v>
      </c>
      <c r="AK307" s="83" t="s">
        <v>20687</v>
      </c>
      <c r="AL307" s="88" t="s">
        <v>22060</v>
      </c>
      <c r="AM307" s="83" t="s">
        <v>23047</v>
      </c>
      <c r="AN307" s="85">
        <v>40751.000601851854</v>
      </c>
      <c r="AO307" s="88" t="s">
        <v>23362</v>
      </c>
      <c r="AP307" s="83" t="b">
        <v>1</v>
      </c>
      <c r="AQ307" s="83" t="b">
        <v>0</v>
      </c>
      <c r="AR307" s="83" t="b">
        <v>1</v>
      </c>
      <c r="AS307" s="83" t="s">
        <v>13611</v>
      </c>
      <c r="AT307" s="83">
        <v>14</v>
      </c>
      <c r="AU307" s="88" t="s">
        <v>25919</v>
      </c>
      <c r="AV307" s="83" t="b">
        <v>0</v>
      </c>
      <c r="AW307" s="83" t="s">
        <v>30151</v>
      </c>
      <c r="AX307" s="88" t="s">
        <v>30456</v>
      </c>
      <c r="AY307" s="83" t="s">
        <v>66</v>
      </c>
      <c r="AZ307" s="2"/>
      <c r="BA307" s="3"/>
      <c r="BB307" s="3"/>
      <c r="BC307" s="3"/>
      <c r="BD307" s="3"/>
    </row>
    <row r="308" spans="1:56" x14ac:dyDescent="0.25">
      <c r="A308" s="69" t="s">
        <v>453</v>
      </c>
      <c r="B308" s="70"/>
      <c r="C308" s="70"/>
      <c r="D308" s="71"/>
      <c r="E308" s="73"/>
      <c r="F308" s="110" t="s">
        <v>27359</v>
      </c>
      <c r="G308" s="70"/>
      <c r="H308" s="74"/>
      <c r="I308" s="75"/>
      <c r="J308" s="75"/>
      <c r="K308" s="74" t="s">
        <v>33593</v>
      </c>
      <c r="L308" s="78"/>
      <c r="M308" s="79"/>
      <c r="N308" s="79"/>
      <c r="O308" s="80"/>
      <c r="P308" s="81"/>
      <c r="Q308" s="81"/>
      <c r="R308" s="92"/>
      <c r="S308" s="92"/>
      <c r="T308" s="92"/>
      <c r="U308" s="92"/>
      <c r="V308" s="52"/>
      <c r="W308" s="52"/>
      <c r="X308" s="52"/>
      <c r="Y308" s="52"/>
      <c r="Z308" s="51"/>
      <c r="AA308" s="76"/>
      <c r="AB308" s="76"/>
      <c r="AC308" s="77"/>
      <c r="AD308" s="83" t="s">
        <v>15064</v>
      </c>
      <c r="AE308" s="83">
        <v>148</v>
      </c>
      <c r="AF308" s="83">
        <v>176</v>
      </c>
      <c r="AG308" s="83">
        <v>7892</v>
      </c>
      <c r="AH308" s="83">
        <v>31603</v>
      </c>
      <c r="AI308" s="83"/>
      <c r="AJ308" s="83" t="s">
        <v>18089</v>
      </c>
      <c r="AK308" s="83" t="s">
        <v>14147</v>
      </c>
      <c r="AL308" s="88" t="s">
        <v>22061</v>
      </c>
      <c r="AM308" s="83"/>
      <c r="AN308" s="85">
        <v>42429.773194444446</v>
      </c>
      <c r="AO308" s="88" t="s">
        <v>23363</v>
      </c>
      <c r="AP308" s="83" t="b">
        <v>0</v>
      </c>
      <c r="AQ308" s="83" t="b">
        <v>0</v>
      </c>
      <c r="AR308" s="83" t="b">
        <v>0</v>
      </c>
      <c r="AS308" s="83" t="s">
        <v>13611</v>
      </c>
      <c r="AT308" s="83">
        <v>16</v>
      </c>
      <c r="AU308" s="88" t="s">
        <v>25919</v>
      </c>
      <c r="AV308" s="83" t="b">
        <v>0</v>
      </c>
      <c r="AW308" s="83" t="s">
        <v>30151</v>
      </c>
      <c r="AX308" s="88" t="s">
        <v>30457</v>
      </c>
      <c r="AY308" s="83" t="s">
        <v>66</v>
      </c>
      <c r="AZ308" s="2"/>
      <c r="BA308" s="3"/>
      <c r="BB308" s="3"/>
      <c r="BC308" s="3"/>
      <c r="BD308" s="3"/>
    </row>
    <row r="309" spans="1:56" x14ac:dyDescent="0.25">
      <c r="A309" s="69" t="s">
        <v>454</v>
      </c>
      <c r="B309" s="70"/>
      <c r="C309" s="70"/>
      <c r="D309" s="71"/>
      <c r="E309" s="73"/>
      <c r="F309" s="110" t="s">
        <v>27360</v>
      </c>
      <c r="G309" s="70"/>
      <c r="H309" s="74"/>
      <c r="I309" s="75"/>
      <c r="J309" s="75"/>
      <c r="K309" s="74" t="s">
        <v>33594</v>
      </c>
      <c r="L309" s="78"/>
      <c r="M309" s="79"/>
      <c r="N309" s="79"/>
      <c r="O309" s="80"/>
      <c r="P309" s="81"/>
      <c r="Q309" s="81"/>
      <c r="R309" s="92"/>
      <c r="S309" s="92"/>
      <c r="T309" s="92"/>
      <c r="U309" s="92"/>
      <c r="V309" s="52"/>
      <c r="W309" s="52"/>
      <c r="X309" s="52"/>
      <c r="Y309" s="52"/>
      <c r="Z309" s="51"/>
      <c r="AA309" s="76"/>
      <c r="AB309" s="76"/>
      <c r="AC309" s="77"/>
      <c r="AD309" s="83" t="s">
        <v>15065</v>
      </c>
      <c r="AE309" s="83">
        <v>256</v>
      </c>
      <c r="AF309" s="83">
        <v>398</v>
      </c>
      <c r="AG309" s="83">
        <v>54364</v>
      </c>
      <c r="AH309" s="83">
        <v>5895</v>
      </c>
      <c r="AI309" s="83"/>
      <c r="AJ309" s="83"/>
      <c r="AK309" s="83"/>
      <c r="AL309" s="83"/>
      <c r="AM309" s="83"/>
      <c r="AN309" s="85">
        <v>41757.235509259262</v>
      </c>
      <c r="AO309" s="88" t="s">
        <v>23364</v>
      </c>
      <c r="AP309" s="83" t="b">
        <v>0</v>
      </c>
      <c r="AQ309" s="83" t="b">
        <v>0</v>
      </c>
      <c r="AR309" s="83" t="b">
        <v>1</v>
      </c>
      <c r="AS309" s="83" t="s">
        <v>13611</v>
      </c>
      <c r="AT309" s="83">
        <v>3</v>
      </c>
      <c r="AU309" s="88" t="s">
        <v>26047</v>
      </c>
      <c r="AV309" s="83" t="b">
        <v>0</v>
      </c>
      <c r="AW309" s="83" t="s">
        <v>30151</v>
      </c>
      <c r="AX309" s="88" t="s">
        <v>30458</v>
      </c>
      <c r="AY309" s="83" t="s">
        <v>66</v>
      </c>
      <c r="AZ309" s="2"/>
      <c r="BA309" s="3"/>
      <c r="BB309" s="3"/>
      <c r="BC309" s="3"/>
      <c r="BD309" s="3"/>
    </row>
    <row r="310" spans="1:56" x14ac:dyDescent="0.25">
      <c r="A310" s="69" t="s">
        <v>455</v>
      </c>
      <c r="B310" s="70"/>
      <c r="C310" s="70"/>
      <c r="D310" s="71"/>
      <c r="E310" s="73"/>
      <c r="F310" s="110" t="s">
        <v>27361</v>
      </c>
      <c r="G310" s="70"/>
      <c r="H310" s="74"/>
      <c r="I310" s="75"/>
      <c r="J310" s="75"/>
      <c r="K310" s="74" t="s">
        <v>33595</v>
      </c>
      <c r="L310" s="78"/>
      <c r="M310" s="79"/>
      <c r="N310" s="79"/>
      <c r="O310" s="80"/>
      <c r="P310" s="81"/>
      <c r="Q310" s="81"/>
      <c r="R310" s="92"/>
      <c r="S310" s="92"/>
      <c r="T310" s="92"/>
      <c r="U310" s="92"/>
      <c r="V310" s="52"/>
      <c r="W310" s="52"/>
      <c r="X310" s="52"/>
      <c r="Y310" s="52"/>
      <c r="Z310" s="51"/>
      <c r="AA310" s="76"/>
      <c r="AB310" s="76"/>
      <c r="AC310" s="77"/>
      <c r="AD310" s="83" t="s">
        <v>15066</v>
      </c>
      <c r="AE310" s="83">
        <v>173</v>
      </c>
      <c r="AF310" s="83">
        <v>152</v>
      </c>
      <c r="AG310" s="83">
        <v>8704</v>
      </c>
      <c r="AH310" s="83">
        <v>6730</v>
      </c>
      <c r="AI310" s="83">
        <v>-28800</v>
      </c>
      <c r="AJ310" s="83" t="s">
        <v>18090</v>
      </c>
      <c r="AK310" s="83" t="s">
        <v>14027</v>
      </c>
      <c r="AL310" s="83"/>
      <c r="AM310" s="83" t="s">
        <v>23041</v>
      </c>
      <c r="AN310" s="85">
        <v>41667.19740740741</v>
      </c>
      <c r="AO310" s="88" t="s">
        <v>23365</v>
      </c>
      <c r="AP310" s="83" t="b">
        <v>0</v>
      </c>
      <c r="AQ310" s="83" t="b">
        <v>0</v>
      </c>
      <c r="AR310" s="83" t="b">
        <v>0</v>
      </c>
      <c r="AS310" s="83" t="s">
        <v>13611</v>
      </c>
      <c r="AT310" s="83">
        <v>10</v>
      </c>
      <c r="AU310" s="88" t="s">
        <v>25919</v>
      </c>
      <c r="AV310" s="83" t="b">
        <v>0</v>
      </c>
      <c r="AW310" s="83" t="s">
        <v>30151</v>
      </c>
      <c r="AX310" s="88" t="s">
        <v>30459</v>
      </c>
      <c r="AY310" s="83" t="s">
        <v>66</v>
      </c>
      <c r="AZ310" s="2"/>
      <c r="BA310" s="3"/>
      <c r="BB310" s="3"/>
      <c r="BC310" s="3"/>
      <c r="BD310" s="3"/>
    </row>
    <row r="311" spans="1:56" x14ac:dyDescent="0.25">
      <c r="A311" s="69" t="s">
        <v>456</v>
      </c>
      <c r="B311" s="70"/>
      <c r="C311" s="70"/>
      <c r="D311" s="71"/>
      <c r="E311" s="73"/>
      <c r="F311" s="110" t="s">
        <v>27362</v>
      </c>
      <c r="G311" s="70"/>
      <c r="H311" s="74"/>
      <c r="I311" s="75"/>
      <c r="J311" s="75"/>
      <c r="K311" s="74" t="s">
        <v>33596</v>
      </c>
      <c r="L311" s="78"/>
      <c r="M311" s="79"/>
      <c r="N311" s="79"/>
      <c r="O311" s="80"/>
      <c r="P311" s="81"/>
      <c r="Q311" s="81"/>
      <c r="R311" s="92"/>
      <c r="S311" s="92"/>
      <c r="T311" s="92"/>
      <c r="U311" s="92"/>
      <c r="V311" s="52"/>
      <c r="W311" s="52"/>
      <c r="X311" s="52"/>
      <c r="Y311" s="52"/>
      <c r="Z311" s="51"/>
      <c r="AA311" s="76"/>
      <c r="AB311" s="76"/>
      <c r="AC311" s="77"/>
      <c r="AD311" s="83" t="s">
        <v>15067</v>
      </c>
      <c r="AE311" s="83">
        <v>284</v>
      </c>
      <c r="AF311" s="83">
        <v>286</v>
      </c>
      <c r="AG311" s="83">
        <v>28788</v>
      </c>
      <c r="AH311" s="83">
        <v>7964</v>
      </c>
      <c r="AI311" s="83">
        <v>-14400</v>
      </c>
      <c r="AJ311" s="83" t="s">
        <v>18091</v>
      </c>
      <c r="AK311" s="83" t="s">
        <v>20688</v>
      </c>
      <c r="AL311" s="83"/>
      <c r="AM311" s="83" t="s">
        <v>23038</v>
      </c>
      <c r="AN311" s="85">
        <v>41281.157754629632</v>
      </c>
      <c r="AO311" s="88" t="s">
        <v>23366</v>
      </c>
      <c r="AP311" s="83" t="b">
        <v>0</v>
      </c>
      <c r="AQ311" s="83" t="b">
        <v>0</v>
      </c>
      <c r="AR311" s="83" t="b">
        <v>0</v>
      </c>
      <c r="AS311" s="83" t="s">
        <v>13611</v>
      </c>
      <c r="AT311" s="83">
        <v>3</v>
      </c>
      <c r="AU311" s="88" t="s">
        <v>26048</v>
      </c>
      <c r="AV311" s="83" t="b">
        <v>0</v>
      </c>
      <c r="AW311" s="83" t="s">
        <v>30151</v>
      </c>
      <c r="AX311" s="88" t="s">
        <v>30460</v>
      </c>
      <c r="AY311" s="83" t="s">
        <v>66</v>
      </c>
      <c r="AZ311" s="2"/>
      <c r="BA311" s="3"/>
      <c r="BB311" s="3"/>
      <c r="BC311" s="3"/>
      <c r="BD311" s="3"/>
    </row>
    <row r="312" spans="1:56" x14ac:dyDescent="0.25">
      <c r="A312" s="69" t="s">
        <v>457</v>
      </c>
      <c r="B312" s="70"/>
      <c r="C312" s="70"/>
      <c r="D312" s="71"/>
      <c r="E312" s="73"/>
      <c r="F312" s="110" t="s">
        <v>27363</v>
      </c>
      <c r="G312" s="70"/>
      <c r="H312" s="74"/>
      <c r="I312" s="75"/>
      <c r="J312" s="75"/>
      <c r="K312" s="74" t="s">
        <v>33597</v>
      </c>
      <c r="L312" s="78"/>
      <c r="M312" s="79"/>
      <c r="N312" s="79"/>
      <c r="O312" s="80"/>
      <c r="P312" s="81"/>
      <c r="Q312" s="81"/>
      <c r="R312" s="92"/>
      <c r="S312" s="92"/>
      <c r="T312" s="92"/>
      <c r="U312" s="92"/>
      <c r="V312" s="52"/>
      <c r="W312" s="52"/>
      <c r="X312" s="52"/>
      <c r="Y312" s="52"/>
      <c r="Z312" s="51"/>
      <c r="AA312" s="76"/>
      <c r="AB312" s="76"/>
      <c r="AC312" s="77"/>
      <c r="AD312" s="83" t="s">
        <v>15068</v>
      </c>
      <c r="AE312" s="83">
        <v>103</v>
      </c>
      <c r="AF312" s="83">
        <v>40</v>
      </c>
      <c r="AG312" s="83">
        <v>360</v>
      </c>
      <c r="AH312" s="83">
        <v>179</v>
      </c>
      <c r="AI312" s="83"/>
      <c r="AJ312" s="83" t="s">
        <v>18092</v>
      </c>
      <c r="AK312" s="83" t="s">
        <v>20689</v>
      </c>
      <c r="AL312" s="83"/>
      <c r="AM312" s="83"/>
      <c r="AN312" s="85">
        <v>42348.796898148146</v>
      </c>
      <c r="AO312" s="88" t="s">
        <v>23367</v>
      </c>
      <c r="AP312" s="83" t="b">
        <v>1</v>
      </c>
      <c r="AQ312" s="83" t="b">
        <v>0</v>
      </c>
      <c r="AR312" s="83" t="b">
        <v>1</v>
      </c>
      <c r="AS312" s="83" t="s">
        <v>13611</v>
      </c>
      <c r="AT312" s="83">
        <v>0</v>
      </c>
      <c r="AU312" s="83"/>
      <c r="AV312" s="83" t="b">
        <v>0</v>
      </c>
      <c r="AW312" s="83" t="s">
        <v>30151</v>
      </c>
      <c r="AX312" s="88" t="s">
        <v>30461</v>
      </c>
      <c r="AY312" s="83" t="s">
        <v>66</v>
      </c>
      <c r="AZ312" s="2"/>
      <c r="BA312" s="3"/>
      <c r="BB312" s="3"/>
      <c r="BC312" s="3"/>
      <c r="BD312" s="3"/>
    </row>
    <row r="313" spans="1:56" x14ac:dyDescent="0.25">
      <c r="A313" s="69" t="s">
        <v>458</v>
      </c>
      <c r="B313" s="70"/>
      <c r="C313" s="70"/>
      <c r="D313" s="71"/>
      <c r="E313" s="73"/>
      <c r="F313" s="110" t="s">
        <v>27364</v>
      </c>
      <c r="G313" s="70"/>
      <c r="H313" s="74"/>
      <c r="I313" s="75"/>
      <c r="J313" s="75"/>
      <c r="K313" s="74" t="s">
        <v>33598</v>
      </c>
      <c r="L313" s="78"/>
      <c r="M313" s="79"/>
      <c r="N313" s="79"/>
      <c r="O313" s="80"/>
      <c r="P313" s="81"/>
      <c r="Q313" s="81"/>
      <c r="R313" s="92"/>
      <c r="S313" s="92"/>
      <c r="T313" s="92"/>
      <c r="U313" s="92"/>
      <c r="V313" s="52"/>
      <c r="W313" s="52"/>
      <c r="X313" s="52"/>
      <c r="Y313" s="52"/>
      <c r="Z313" s="51"/>
      <c r="AA313" s="76"/>
      <c r="AB313" s="76"/>
      <c r="AC313" s="77"/>
      <c r="AD313" s="83" t="s">
        <v>15069</v>
      </c>
      <c r="AE313" s="83">
        <v>135</v>
      </c>
      <c r="AF313" s="83">
        <v>172</v>
      </c>
      <c r="AG313" s="83">
        <v>394</v>
      </c>
      <c r="AH313" s="83">
        <v>1335</v>
      </c>
      <c r="AI313" s="83"/>
      <c r="AJ313" s="83" t="s">
        <v>18093</v>
      </c>
      <c r="AK313" s="83" t="s">
        <v>20690</v>
      </c>
      <c r="AL313" s="83"/>
      <c r="AM313" s="83"/>
      <c r="AN313" s="85">
        <v>41920.845312500001</v>
      </c>
      <c r="AO313" s="88" t="s">
        <v>23368</v>
      </c>
      <c r="AP313" s="83" t="b">
        <v>1</v>
      </c>
      <c r="AQ313" s="83" t="b">
        <v>0</v>
      </c>
      <c r="AR313" s="83" t="b">
        <v>0</v>
      </c>
      <c r="AS313" s="83" t="s">
        <v>13611</v>
      </c>
      <c r="AT313" s="83">
        <v>0</v>
      </c>
      <c r="AU313" s="88" t="s">
        <v>25919</v>
      </c>
      <c r="AV313" s="83" t="b">
        <v>0</v>
      </c>
      <c r="AW313" s="83" t="s">
        <v>30151</v>
      </c>
      <c r="AX313" s="88" t="s">
        <v>30462</v>
      </c>
      <c r="AY313" s="83" t="s">
        <v>66</v>
      </c>
      <c r="AZ313" s="2"/>
      <c r="BA313" s="3"/>
      <c r="BB313" s="3"/>
      <c r="BC313" s="3"/>
      <c r="BD313" s="3"/>
    </row>
    <row r="314" spans="1:56" x14ac:dyDescent="0.25">
      <c r="A314" s="69" t="s">
        <v>459</v>
      </c>
      <c r="B314" s="70"/>
      <c r="C314" s="70"/>
      <c r="D314" s="71"/>
      <c r="E314" s="73"/>
      <c r="F314" s="110" t="s">
        <v>27365</v>
      </c>
      <c r="G314" s="70"/>
      <c r="H314" s="74"/>
      <c r="I314" s="75"/>
      <c r="J314" s="75"/>
      <c r="K314" s="74" t="s">
        <v>33599</v>
      </c>
      <c r="L314" s="78"/>
      <c r="M314" s="79"/>
      <c r="N314" s="79"/>
      <c r="O314" s="80"/>
      <c r="P314" s="81"/>
      <c r="Q314" s="81"/>
      <c r="R314" s="92"/>
      <c r="S314" s="92"/>
      <c r="T314" s="92"/>
      <c r="U314" s="92"/>
      <c r="V314" s="52"/>
      <c r="W314" s="52"/>
      <c r="X314" s="52"/>
      <c r="Y314" s="52"/>
      <c r="Z314" s="51"/>
      <c r="AA314" s="76"/>
      <c r="AB314" s="76"/>
      <c r="AC314" s="77"/>
      <c r="AD314" s="83" t="s">
        <v>15070</v>
      </c>
      <c r="AE314" s="83">
        <v>539</v>
      </c>
      <c r="AF314" s="83">
        <v>427</v>
      </c>
      <c r="AG314" s="83">
        <v>45244</v>
      </c>
      <c r="AH314" s="83">
        <v>4707</v>
      </c>
      <c r="AI314" s="83">
        <v>-14400</v>
      </c>
      <c r="AJ314" s="83" t="s">
        <v>18094</v>
      </c>
      <c r="AK314" s="83" t="s">
        <v>14153</v>
      </c>
      <c r="AL314" s="83"/>
      <c r="AM314" s="83" t="s">
        <v>23038</v>
      </c>
      <c r="AN314" s="85">
        <v>41042.194201388891</v>
      </c>
      <c r="AO314" s="88" t="s">
        <v>23369</v>
      </c>
      <c r="AP314" s="83" t="b">
        <v>0</v>
      </c>
      <c r="AQ314" s="83" t="b">
        <v>0</v>
      </c>
      <c r="AR314" s="83" t="b">
        <v>1</v>
      </c>
      <c r="AS314" s="83" t="s">
        <v>13611</v>
      </c>
      <c r="AT314" s="83">
        <v>0</v>
      </c>
      <c r="AU314" s="88" t="s">
        <v>26049</v>
      </c>
      <c r="AV314" s="83" t="b">
        <v>0</v>
      </c>
      <c r="AW314" s="83" t="s">
        <v>30151</v>
      </c>
      <c r="AX314" s="88" t="s">
        <v>30463</v>
      </c>
      <c r="AY314" s="83" t="s">
        <v>66</v>
      </c>
      <c r="AZ314" s="2"/>
      <c r="BA314" s="3"/>
      <c r="BB314" s="3"/>
      <c r="BC314" s="3"/>
      <c r="BD314" s="3"/>
    </row>
    <row r="315" spans="1:56" x14ac:dyDescent="0.25">
      <c r="A315" s="69" t="s">
        <v>460</v>
      </c>
      <c r="B315" s="70"/>
      <c r="C315" s="70"/>
      <c r="D315" s="71"/>
      <c r="E315" s="73"/>
      <c r="F315" s="110" t="s">
        <v>27366</v>
      </c>
      <c r="G315" s="70"/>
      <c r="H315" s="74"/>
      <c r="I315" s="75"/>
      <c r="J315" s="75"/>
      <c r="K315" s="74" t="s">
        <v>33600</v>
      </c>
      <c r="L315" s="78"/>
      <c r="M315" s="79"/>
      <c r="N315" s="79"/>
      <c r="O315" s="80"/>
      <c r="P315" s="81"/>
      <c r="Q315" s="81"/>
      <c r="R315" s="92"/>
      <c r="S315" s="92"/>
      <c r="T315" s="92"/>
      <c r="U315" s="92"/>
      <c r="V315" s="52"/>
      <c r="W315" s="52"/>
      <c r="X315" s="52"/>
      <c r="Y315" s="52"/>
      <c r="Z315" s="51"/>
      <c r="AA315" s="76"/>
      <c r="AB315" s="76"/>
      <c r="AC315" s="77"/>
      <c r="AD315" s="83" t="s">
        <v>14457</v>
      </c>
      <c r="AE315" s="83">
        <v>371</v>
      </c>
      <c r="AF315" s="83">
        <v>275</v>
      </c>
      <c r="AG315" s="83">
        <v>6404</v>
      </c>
      <c r="AH315" s="83">
        <v>3866</v>
      </c>
      <c r="AI315" s="83">
        <v>-28800</v>
      </c>
      <c r="AJ315" s="83" t="s">
        <v>18095</v>
      </c>
      <c r="AK315" s="83" t="s">
        <v>14085</v>
      </c>
      <c r="AL315" s="83"/>
      <c r="AM315" s="83" t="s">
        <v>23041</v>
      </c>
      <c r="AN315" s="85">
        <v>41831.16165509259</v>
      </c>
      <c r="AO315" s="88" t="s">
        <v>23370</v>
      </c>
      <c r="AP315" s="83" t="b">
        <v>0</v>
      </c>
      <c r="AQ315" s="83" t="b">
        <v>0</v>
      </c>
      <c r="AR315" s="83" t="b">
        <v>1</v>
      </c>
      <c r="AS315" s="83" t="s">
        <v>13611</v>
      </c>
      <c r="AT315" s="83">
        <v>1</v>
      </c>
      <c r="AU315" s="88" t="s">
        <v>25919</v>
      </c>
      <c r="AV315" s="83" t="b">
        <v>0</v>
      </c>
      <c r="AW315" s="83" t="s">
        <v>30151</v>
      </c>
      <c r="AX315" s="88" t="s">
        <v>30464</v>
      </c>
      <c r="AY315" s="83" t="s">
        <v>66</v>
      </c>
      <c r="AZ315" s="2"/>
      <c r="BA315" s="3"/>
      <c r="BB315" s="3"/>
      <c r="BC315" s="3"/>
      <c r="BD315" s="3"/>
    </row>
    <row r="316" spans="1:56" x14ac:dyDescent="0.25">
      <c r="A316" s="69" t="s">
        <v>461</v>
      </c>
      <c r="B316" s="70"/>
      <c r="C316" s="70"/>
      <c r="D316" s="71"/>
      <c r="E316" s="73"/>
      <c r="F316" s="110" t="s">
        <v>27367</v>
      </c>
      <c r="G316" s="70"/>
      <c r="H316" s="74"/>
      <c r="I316" s="75"/>
      <c r="J316" s="75"/>
      <c r="K316" s="74" t="s">
        <v>33601</v>
      </c>
      <c r="L316" s="78"/>
      <c r="M316" s="79"/>
      <c r="N316" s="79"/>
      <c r="O316" s="80"/>
      <c r="P316" s="81"/>
      <c r="Q316" s="81"/>
      <c r="R316" s="92"/>
      <c r="S316" s="92"/>
      <c r="T316" s="92"/>
      <c r="U316" s="92"/>
      <c r="V316" s="52"/>
      <c r="W316" s="52"/>
      <c r="X316" s="52"/>
      <c r="Y316" s="52"/>
      <c r="Z316" s="51"/>
      <c r="AA316" s="76"/>
      <c r="AB316" s="76"/>
      <c r="AC316" s="77"/>
      <c r="AD316" s="83" t="s">
        <v>15071</v>
      </c>
      <c r="AE316" s="83">
        <v>488</v>
      </c>
      <c r="AF316" s="83">
        <v>573</v>
      </c>
      <c r="AG316" s="83">
        <v>6875</v>
      </c>
      <c r="AH316" s="83">
        <v>19477</v>
      </c>
      <c r="AI316" s="83">
        <v>-28800</v>
      </c>
      <c r="AJ316" s="83" t="s">
        <v>18096</v>
      </c>
      <c r="AK316" s="83" t="s">
        <v>20691</v>
      </c>
      <c r="AL316" s="83"/>
      <c r="AM316" s="83" t="s">
        <v>23041</v>
      </c>
      <c r="AN316" s="85">
        <v>41036.97996527778</v>
      </c>
      <c r="AO316" s="88" t="s">
        <v>23371</v>
      </c>
      <c r="AP316" s="83" t="b">
        <v>1</v>
      </c>
      <c r="AQ316" s="83" t="b">
        <v>0</v>
      </c>
      <c r="AR316" s="83" t="b">
        <v>1</v>
      </c>
      <c r="AS316" s="83" t="s">
        <v>13611</v>
      </c>
      <c r="AT316" s="83">
        <v>4</v>
      </c>
      <c r="AU316" s="88" t="s">
        <v>25919</v>
      </c>
      <c r="AV316" s="83" t="b">
        <v>0</v>
      </c>
      <c r="AW316" s="83" t="s">
        <v>30151</v>
      </c>
      <c r="AX316" s="88" t="s">
        <v>30465</v>
      </c>
      <c r="AY316" s="83" t="s">
        <v>66</v>
      </c>
      <c r="AZ316" s="2"/>
      <c r="BA316" s="3"/>
      <c r="BB316" s="3"/>
      <c r="BC316" s="3"/>
      <c r="BD316" s="3"/>
    </row>
    <row r="317" spans="1:56" x14ac:dyDescent="0.25">
      <c r="A317" s="69" t="s">
        <v>462</v>
      </c>
      <c r="B317" s="70"/>
      <c r="C317" s="70"/>
      <c r="D317" s="71"/>
      <c r="E317" s="73"/>
      <c r="F317" s="110" t="s">
        <v>27368</v>
      </c>
      <c r="G317" s="70"/>
      <c r="H317" s="74"/>
      <c r="I317" s="75"/>
      <c r="J317" s="75"/>
      <c r="K317" s="74" t="s">
        <v>33602</v>
      </c>
      <c r="L317" s="78"/>
      <c r="M317" s="79"/>
      <c r="N317" s="79"/>
      <c r="O317" s="80"/>
      <c r="P317" s="81"/>
      <c r="Q317" s="81"/>
      <c r="R317" s="92"/>
      <c r="S317" s="92"/>
      <c r="T317" s="92"/>
      <c r="U317" s="92"/>
      <c r="V317" s="52"/>
      <c r="W317" s="52"/>
      <c r="X317" s="52"/>
      <c r="Y317" s="52"/>
      <c r="Z317" s="51"/>
      <c r="AA317" s="76"/>
      <c r="AB317" s="76"/>
      <c r="AC317" s="77"/>
      <c r="AD317" s="83" t="s">
        <v>15072</v>
      </c>
      <c r="AE317" s="83">
        <v>984</v>
      </c>
      <c r="AF317" s="83">
        <v>311</v>
      </c>
      <c r="AG317" s="83">
        <v>3323</v>
      </c>
      <c r="AH317" s="83">
        <v>2930</v>
      </c>
      <c r="AI317" s="83"/>
      <c r="AJ317" s="83" t="s">
        <v>18097</v>
      </c>
      <c r="AK317" s="83" t="s">
        <v>20647</v>
      </c>
      <c r="AL317" s="88" t="s">
        <v>22062</v>
      </c>
      <c r="AM317" s="83"/>
      <c r="AN317" s="85">
        <v>42131.766562500001</v>
      </c>
      <c r="AO317" s="88" t="s">
        <v>23372</v>
      </c>
      <c r="AP317" s="83" t="b">
        <v>1</v>
      </c>
      <c r="AQ317" s="83" t="b">
        <v>0</v>
      </c>
      <c r="AR317" s="83" t="b">
        <v>0</v>
      </c>
      <c r="AS317" s="83" t="s">
        <v>13611</v>
      </c>
      <c r="AT317" s="83">
        <v>11</v>
      </c>
      <c r="AU317" s="88" t="s">
        <v>25919</v>
      </c>
      <c r="AV317" s="83" t="b">
        <v>0</v>
      </c>
      <c r="AW317" s="83" t="s">
        <v>30151</v>
      </c>
      <c r="AX317" s="88" t="s">
        <v>30466</v>
      </c>
      <c r="AY317" s="83" t="s">
        <v>66</v>
      </c>
      <c r="AZ317" s="2"/>
      <c r="BA317" s="3"/>
      <c r="BB317" s="3"/>
      <c r="BC317" s="3"/>
      <c r="BD317" s="3"/>
    </row>
    <row r="318" spans="1:56" x14ac:dyDescent="0.25">
      <c r="A318" s="69" t="s">
        <v>463</v>
      </c>
      <c r="B318" s="70"/>
      <c r="C318" s="70"/>
      <c r="D318" s="71"/>
      <c r="E318" s="73"/>
      <c r="F318" s="110" t="s">
        <v>27369</v>
      </c>
      <c r="G318" s="70"/>
      <c r="H318" s="74"/>
      <c r="I318" s="75"/>
      <c r="J318" s="75"/>
      <c r="K318" s="74" t="s">
        <v>33603</v>
      </c>
      <c r="L318" s="78"/>
      <c r="M318" s="79"/>
      <c r="N318" s="79"/>
      <c r="O318" s="80"/>
      <c r="P318" s="81"/>
      <c r="Q318" s="81"/>
      <c r="R318" s="92"/>
      <c r="S318" s="92"/>
      <c r="T318" s="92"/>
      <c r="U318" s="92"/>
      <c r="V318" s="52"/>
      <c r="W318" s="52"/>
      <c r="X318" s="52"/>
      <c r="Y318" s="52"/>
      <c r="Z318" s="51"/>
      <c r="AA318" s="76"/>
      <c r="AB318" s="76"/>
      <c r="AC318" s="77"/>
      <c r="AD318" s="83" t="s">
        <v>15073</v>
      </c>
      <c r="AE318" s="83">
        <v>684</v>
      </c>
      <c r="AF318" s="83">
        <v>289</v>
      </c>
      <c r="AG318" s="83">
        <v>28384</v>
      </c>
      <c r="AH318" s="83">
        <v>4630</v>
      </c>
      <c r="AI318" s="83">
        <v>-25200</v>
      </c>
      <c r="AJ318" s="83" t="s">
        <v>18098</v>
      </c>
      <c r="AK318" s="83" t="s">
        <v>20692</v>
      </c>
      <c r="AL318" s="83"/>
      <c r="AM318" s="83" t="s">
        <v>23044</v>
      </c>
      <c r="AN318" s="85">
        <v>40469.799675925926</v>
      </c>
      <c r="AO318" s="88" t="s">
        <v>23373</v>
      </c>
      <c r="AP318" s="83" t="b">
        <v>0</v>
      </c>
      <c r="AQ318" s="83" t="b">
        <v>0</v>
      </c>
      <c r="AR318" s="83" t="b">
        <v>0</v>
      </c>
      <c r="AS318" s="83" t="s">
        <v>13611</v>
      </c>
      <c r="AT318" s="83">
        <v>25</v>
      </c>
      <c r="AU318" s="88" t="s">
        <v>26050</v>
      </c>
      <c r="AV318" s="83" t="b">
        <v>0</v>
      </c>
      <c r="AW318" s="83" t="s">
        <v>30151</v>
      </c>
      <c r="AX318" s="88" t="s">
        <v>30467</v>
      </c>
      <c r="AY318" s="83" t="s">
        <v>66</v>
      </c>
      <c r="AZ318" s="2"/>
      <c r="BA318" s="3"/>
      <c r="BB318" s="3"/>
      <c r="BC318" s="3"/>
      <c r="BD318" s="3"/>
    </row>
    <row r="319" spans="1:56" x14ac:dyDescent="0.25">
      <c r="A319" s="69" t="s">
        <v>854</v>
      </c>
      <c r="B319" s="70"/>
      <c r="C319" s="70"/>
      <c r="D319" s="71"/>
      <c r="E319" s="73"/>
      <c r="F319" s="110" t="s">
        <v>27370</v>
      </c>
      <c r="G319" s="70"/>
      <c r="H319" s="74"/>
      <c r="I319" s="75"/>
      <c r="J319" s="75"/>
      <c r="K319" s="74" t="s">
        <v>33604</v>
      </c>
      <c r="L319" s="78"/>
      <c r="M319" s="79"/>
      <c r="N319" s="79"/>
      <c r="O319" s="80"/>
      <c r="P319" s="81"/>
      <c r="Q319" s="81"/>
      <c r="R319" s="92"/>
      <c r="S319" s="92"/>
      <c r="T319" s="92"/>
      <c r="U319" s="92"/>
      <c r="V319" s="52"/>
      <c r="W319" s="52"/>
      <c r="X319" s="52"/>
      <c r="Y319" s="52"/>
      <c r="Z319" s="51"/>
      <c r="AA319" s="76"/>
      <c r="AB319" s="76"/>
      <c r="AC319" s="77"/>
      <c r="AD319" s="83" t="s">
        <v>854</v>
      </c>
      <c r="AE319" s="83">
        <v>357</v>
      </c>
      <c r="AF319" s="83">
        <v>1474</v>
      </c>
      <c r="AG319" s="83">
        <v>37726</v>
      </c>
      <c r="AH319" s="83">
        <v>36156</v>
      </c>
      <c r="AI319" s="83">
        <v>-21600</v>
      </c>
      <c r="AJ319" s="83" t="s">
        <v>18099</v>
      </c>
      <c r="AK319" s="83"/>
      <c r="AL319" s="88" t="s">
        <v>22063</v>
      </c>
      <c r="AM319" s="83" t="s">
        <v>23039</v>
      </c>
      <c r="AN319" s="85">
        <v>40106.138009259259</v>
      </c>
      <c r="AO319" s="88" t="s">
        <v>23374</v>
      </c>
      <c r="AP319" s="83" t="b">
        <v>0</v>
      </c>
      <c r="AQ319" s="83" t="b">
        <v>0</v>
      </c>
      <c r="AR319" s="83" t="b">
        <v>0</v>
      </c>
      <c r="AS319" s="83" t="s">
        <v>13611</v>
      </c>
      <c r="AT319" s="83">
        <v>13</v>
      </c>
      <c r="AU319" s="88" t="s">
        <v>25919</v>
      </c>
      <c r="AV319" s="83" t="b">
        <v>0</v>
      </c>
      <c r="AW319" s="83" t="s">
        <v>30151</v>
      </c>
      <c r="AX319" s="88" t="s">
        <v>30468</v>
      </c>
      <c r="AY319" s="83" t="s">
        <v>66</v>
      </c>
      <c r="AZ319" s="2"/>
      <c r="BA319" s="3"/>
      <c r="BB319" s="3"/>
      <c r="BC319" s="3"/>
      <c r="BD319" s="3"/>
    </row>
    <row r="320" spans="1:56" x14ac:dyDescent="0.25">
      <c r="A320" s="69" t="s">
        <v>464</v>
      </c>
      <c r="B320" s="70"/>
      <c r="C320" s="70"/>
      <c r="D320" s="71"/>
      <c r="E320" s="73"/>
      <c r="F320" s="110" t="s">
        <v>27371</v>
      </c>
      <c r="G320" s="70"/>
      <c r="H320" s="74"/>
      <c r="I320" s="75"/>
      <c r="J320" s="75"/>
      <c r="K320" s="74" t="s">
        <v>33605</v>
      </c>
      <c r="L320" s="78"/>
      <c r="M320" s="79"/>
      <c r="N320" s="79"/>
      <c r="O320" s="80"/>
      <c r="P320" s="81"/>
      <c r="Q320" s="81"/>
      <c r="R320" s="92"/>
      <c r="S320" s="92"/>
      <c r="T320" s="92"/>
      <c r="U320" s="92"/>
      <c r="V320" s="52"/>
      <c r="W320" s="52"/>
      <c r="X320" s="52"/>
      <c r="Y320" s="52"/>
      <c r="Z320" s="51"/>
      <c r="AA320" s="76"/>
      <c r="AB320" s="76"/>
      <c r="AC320" s="77"/>
      <c r="AD320" s="83" t="s">
        <v>15074</v>
      </c>
      <c r="AE320" s="83">
        <v>339</v>
      </c>
      <c r="AF320" s="83">
        <v>173</v>
      </c>
      <c r="AG320" s="83">
        <v>224</v>
      </c>
      <c r="AH320" s="83">
        <v>381</v>
      </c>
      <c r="AI320" s="83"/>
      <c r="AJ320" s="83" t="s">
        <v>18100</v>
      </c>
      <c r="AK320" s="83" t="s">
        <v>13991</v>
      </c>
      <c r="AL320" s="83"/>
      <c r="AM320" s="83"/>
      <c r="AN320" s="85">
        <v>42660.207453703704</v>
      </c>
      <c r="AO320" s="88" t="s">
        <v>23375</v>
      </c>
      <c r="AP320" s="83" t="b">
        <v>1</v>
      </c>
      <c r="AQ320" s="83" t="b">
        <v>0</v>
      </c>
      <c r="AR320" s="83" t="b">
        <v>0</v>
      </c>
      <c r="AS320" s="83" t="s">
        <v>13611</v>
      </c>
      <c r="AT320" s="83">
        <v>1</v>
      </c>
      <c r="AU320" s="83"/>
      <c r="AV320" s="83" t="b">
        <v>0</v>
      </c>
      <c r="AW320" s="83" t="s">
        <v>30151</v>
      </c>
      <c r="AX320" s="88" t="s">
        <v>30469</v>
      </c>
      <c r="AY320" s="83" t="s">
        <v>66</v>
      </c>
      <c r="AZ320" s="2"/>
      <c r="BA320" s="3"/>
      <c r="BB320" s="3"/>
      <c r="BC320" s="3"/>
      <c r="BD320" s="3"/>
    </row>
    <row r="321" spans="1:56" x14ac:dyDescent="0.25">
      <c r="A321" s="69" t="s">
        <v>465</v>
      </c>
      <c r="B321" s="70"/>
      <c r="C321" s="70"/>
      <c r="D321" s="71"/>
      <c r="E321" s="73"/>
      <c r="F321" s="110" t="s">
        <v>27372</v>
      </c>
      <c r="G321" s="70"/>
      <c r="H321" s="74"/>
      <c r="I321" s="75"/>
      <c r="J321" s="75"/>
      <c r="K321" s="74" t="s">
        <v>33606</v>
      </c>
      <c r="L321" s="78"/>
      <c r="M321" s="79"/>
      <c r="N321" s="79"/>
      <c r="O321" s="80"/>
      <c r="P321" s="81"/>
      <c r="Q321" s="81"/>
      <c r="R321" s="92"/>
      <c r="S321" s="92"/>
      <c r="T321" s="92"/>
      <c r="U321" s="92"/>
      <c r="V321" s="52"/>
      <c r="W321" s="52"/>
      <c r="X321" s="52"/>
      <c r="Y321" s="52"/>
      <c r="Z321" s="51"/>
      <c r="AA321" s="76"/>
      <c r="AB321" s="76"/>
      <c r="AC321" s="77"/>
      <c r="AD321" s="83" t="s">
        <v>15075</v>
      </c>
      <c r="AE321" s="83">
        <v>394</v>
      </c>
      <c r="AF321" s="83">
        <v>940</v>
      </c>
      <c r="AG321" s="83">
        <v>36641</v>
      </c>
      <c r="AH321" s="83">
        <v>6512</v>
      </c>
      <c r="AI321" s="83"/>
      <c r="AJ321" s="83" t="s">
        <v>18101</v>
      </c>
      <c r="AK321" s="83"/>
      <c r="AL321" s="83"/>
      <c r="AM321" s="83"/>
      <c r="AN321" s="85">
        <v>40822.929386574076</v>
      </c>
      <c r="AO321" s="88" t="s">
        <v>23376</v>
      </c>
      <c r="AP321" s="83" t="b">
        <v>1</v>
      </c>
      <c r="AQ321" s="83" t="b">
        <v>0</v>
      </c>
      <c r="AR321" s="83" t="b">
        <v>1</v>
      </c>
      <c r="AS321" s="83" t="s">
        <v>13611</v>
      </c>
      <c r="AT321" s="83">
        <v>4</v>
      </c>
      <c r="AU321" s="88" t="s">
        <v>25919</v>
      </c>
      <c r="AV321" s="83" t="b">
        <v>0</v>
      </c>
      <c r="AW321" s="83" t="s">
        <v>30151</v>
      </c>
      <c r="AX321" s="88" t="s">
        <v>30470</v>
      </c>
      <c r="AY321" s="83" t="s">
        <v>66</v>
      </c>
      <c r="AZ321" s="2"/>
      <c r="BA321" s="3"/>
      <c r="BB321" s="3"/>
      <c r="BC321" s="3"/>
      <c r="BD321" s="3"/>
    </row>
    <row r="322" spans="1:56" x14ac:dyDescent="0.25">
      <c r="A322" s="69" t="s">
        <v>2895</v>
      </c>
      <c r="B322" s="70"/>
      <c r="C322" s="70"/>
      <c r="D322" s="71"/>
      <c r="E322" s="73"/>
      <c r="F322" s="110" t="s">
        <v>27373</v>
      </c>
      <c r="G322" s="70"/>
      <c r="H322" s="74"/>
      <c r="I322" s="75"/>
      <c r="J322" s="75"/>
      <c r="K322" s="74" t="s">
        <v>33607</v>
      </c>
      <c r="L322" s="78"/>
      <c r="M322" s="79"/>
      <c r="N322" s="79"/>
      <c r="O322" s="80"/>
      <c r="P322" s="81"/>
      <c r="Q322" s="81"/>
      <c r="R322" s="92"/>
      <c r="S322" s="92"/>
      <c r="T322" s="92"/>
      <c r="U322" s="92"/>
      <c r="V322" s="52"/>
      <c r="W322" s="52"/>
      <c r="X322" s="52"/>
      <c r="Y322" s="52"/>
      <c r="Z322" s="51"/>
      <c r="AA322" s="76"/>
      <c r="AB322" s="76"/>
      <c r="AC322" s="77"/>
      <c r="AD322" s="83" t="s">
        <v>15076</v>
      </c>
      <c r="AE322" s="83">
        <v>331</v>
      </c>
      <c r="AF322" s="83">
        <v>895</v>
      </c>
      <c r="AG322" s="83">
        <v>51574</v>
      </c>
      <c r="AH322" s="83">
        <v>15040</v>
      </c>
      <c r="AI322" s="83">
        <v>-18000</v>
      </c>
      <c r="AJ322" s="83" t="s">
        <v>18102</v>
      </c>
      <c r="AK322" s="83"/>
      <c r="AL322" s="83"/>
      <c r="AM322" s="83" t="s">
        <v>23040</v>
      </c>
      <c r="AN322" s="85">
        <v>40921.153275462966</v>
      </c>
      <c r="AO322" s="88" t="s">
        <v>23377</v>
      </c>
      <c r="AP322" s="83" t="b">
        <v>0</v>
      </c>
      <c r="AQ322" s="83" t="b">
        <v>0</v>
      </c>
      <c r="AR322" s="83" t="b">
        <v>0</v>
      </c>
      <c r="AS322" s="83" t="s">
        <v>13611</v>
      </c>
      <c r="AT322" s="83">
        <v>1</v>
      </c>
      <c r="AU322" s="88" t="s">
        <v>25950</v>
      </c>
      <c r="AV322" s="83" t="b">
        <v>0</v>
      </c>
      <c r="AW322" s="83" t="s">
        <v>30151</v>
      </c>
      <c r="AX322" s="88" t="s">
        <v>30471</v>
      </c>
      <c r="AY322" s="83" t="s">
        <v>65</v>
      </c>
      <c r="AZ322" s="2"/>
      <c r="BA322" s="3"/>
      <c r="BB322" s="3"/>
      <c r="BC322" s="3"/>
      <c r="BD322" s="3"/>
    </row>
    <row r="323" spans="1:56" x14ac:dyDescent="0.25">
      <c r="A323" s="69" t="s">
        <v>466</v>
      </c>
      <c r="B323" s="70"/>
      <c r="C323" s="70"/>
      <c r="D323" s="71"/>
      <c r="E323" s="73"/>
      <c r="F323" s="110" t="s">
        <v>27374</v>
      </c>
      <c r="G323" s="70"/>
      <c r="H323" s="74"/>
      <c r="I323" s="75"/>
      <c r="J323" s="75"/>
      <c r="K323" s="74" t="s">
        <v>33608</v>
      </c>
      <c r="L323" s="78"/>
      <c r="M323" s="79"/>
      <c r="N323" s="79"/>
      <c r="O323" s="80"/>
      <c r="P323" s="81"/>
      <c r="Q323" s="81"/>
      <c r="R323" s="92"/>
      <c r="S323" s="92"/>
      <c r="T323" s="92"/>
      <c r="U323" s="92"/>
      <c r="V323" s="52"/>
      <c r="W323" s="52"/>
      <c r="X323" s="52"/>
      <c r="Y323" s="52"/>
      <c r="Z323" s="51"/>
      <c r="AA323" s="76"/>
      <c r="AB323" s="76"/>
      <c r="AC323" s="77"/>
      <c r="AD323" s="83" t="s">
        <v>15077</v>
      </c>
      <c r="AE323" s="83">
        <v>405</v>
      </c>
      <c r="AF323" s="83">
        <v>262</v>
      </c>
      <c r="AG323" s="83">
        <v>4590</v>
      </c>
      <c r="AH323" s="83">
        <v>8937</v>
      </c>
      <c r="AI323" s="83"/>
      <c r="AJ323" s="83" t="s">
        <v>18103</v>
      </c>
      <c r="AK323" s="83" t="s">
        <v>20693</v>
      </c>
      <c r="AL323" s="83"/>
      <c r="AM323" s="83"/>
      <c r="AN323" s="85">
        <v>41790.21398148148</v>
      </c>
      <c r="AO323" s="88" t="s">
        <v>23378</v>
      </c>
      <c r="AP323" s="83" t="b">
        <v>1</v>
      </c>
      <c r="AQ323" s="83" t="b">
        <v>0</v>
      </c>
      <c r="AR323" s="83" t="b">
        <v>1</v>
      </c>
      <c r="AS323" s="83" t="s">
        <v>13611</v>
      </c>
      <c r="AT323" s="83">
        <v>6</v>
      </c>
      <c r="AU323" s="88" t="s">
        <v>25919</v>
      </c>
      <c r="AV323" s="83" t="b">
        <v>0</v>
      </c>
      <c r="AW323" s="83" t="s">
        <v>30151</v>
      </c>
      <c r="AX323" s="88" t="s">
        <v>30472</v>
      </c>
      <c r="AY323" s="83" t="s">
        <v>66</v>
      </c>
      <c r="AZ323" s="2"/>
      <c r="BA323" s="3"/>
      <c r="BB323" s="3"/>
      <c r="BC323" s="3"/>
      <c r="BD323" s="3"/>
    </row>
    <row r="324" spans="1:56" x14ac:dyDescent="0.25">
      <c r="A324" s="69" t="s">
        <v>467</v>
      </c>
      <c r="B324" s="70"/>
      <c r="C324" s="70"/>
      <c r="D324" s="71"/>
      <c r="E324" s="73"/>
      <c r="F324" s="110" t="s">
        <v>27375</v>
      </c>
      <c r="G324" s="70"/>
      <c r="H324" s="74"/>
      <c r="I324" s="75"/>
      <c r="J324" s="75"/>
      <c r="K324" s="74" t="s">
        <v>33609</v>
      </c>
      <c r="L324" s="78"/>
      <c r="M324" s="79"/>
      <c r="N324" s="79"/>
      <c r="O324" s="80"/>
      <c r="P324" s="81"/>
      <c r="Q324" s="81"/>
      <c r="R324" s="92"/>
      <c r="S324" s="92"/>
      <c r="T324" s="92"/>
      <c r="U324" s="92"/>
      <c r="V324" s="52"/>
      <c r="W324" s="52"/>
      <c r="X324" s="52"/>
      <c r="Y324" s="52"/>
      <c r="Z324" s="51"/>
      <c r="AA324" s="76"/>
      <c r="AB324" s="76"/>
      <c r="AC324" s="77"/>
      <c r="AD324" s="83" t="s">
        <v>15078</v>
      </c>
      <c r="AE324" s="83">
        <v>217</v>
      </c>
      <c r="AF324" s="83">
        <v>21</v>
      </c>
      <c r="AG324" s="83">
        <v>364</v>
      </c>
      <c r="AH324" s="83">
        <v>3526</v>
      </c>
      <c r="AI324" s="83"/>
      <c r="AJ324" s="83" t="s">
        <v>18104</v>
      </c>
      <c r="AK324" s="83"/>
      <c r="AL324" s="83"/>
      <c r="AM324" s="83"/>
      <c r="AN324" s="85">
        <v>42650.976134259261</v>
      </c>
      <c r="AO324" s="88" t="s">
        <v>23379</v>
      </c>
      <c r="AP324" s="83" t="b">
        <v>0</v>
      </c>
      <c r="AQ324" s="83" t="b">
        <v>0</v>
      </c>
      <c r="AR324" s="83" t="b">
        <v>0</v>
      </c>
      <c r="AS324" s="83" t="s">
        <v>13611</v>
      </c>
      <c r="AT324" s="83">
        <v>0</v>
      </c>
      <c r="AU324" s="88" t="s">
        <v>25919</v>
      </c>
      <c r="AV324" s="83" t="b">
        <v>0</v>
      </c>
      <c r="AW324" s="83" t="s">
        <v>30151</v>
      </c>
      <c r="AX324" s="88" t="s">
        <v>30473</v>
      </c>
      <c r="AY324" s="83" t="s">
        <v>66</v>
      </c>
      <c r="AZ324" s="2"/>
      <c r="BA324" s="3"/>
      <c r="BB324" s="3"/>
      <c r="BC324" s="3"/>
      <c r="BD324" s="3"/>
    </row>
    <row r="325" spans="1:56" x14ac:dyDescent="0.25">
      <c r="A325" s="69" t="s">
        <v>468</v>
      </c>
      <c r="B325" s="70"/>
      <c r="C325" s="70"/>
      <c r="D325" s="71"/>
      <c r="E325" s="73"/>
      <c r="F325" s="110" t="s">
        <v>27376</v>
      </c>
      <c r="G325" s="70"/>
      <c r="H325" s="74"/>
      <c r="I325" s="75"/>
      <c r="J325" s="75"/>
      <c r="K325" s="74" t="s">
        <v>33610</v>
      </c>
      <c r="L325" s="78"/>
      <c r="M325" s="79"/>
      <c r="N325" s="79"/>
      <c r="O325" s="80"/>
      <c r="P325" s="81"/>
      <c r="Q325" s="81"/>
      <c r="R325" s="92"/>
      <c r="S325" s="92"/>
      <c r="T325" s="92"/>
      <c r="U325" s="92"/>
      <c r="V325" s="52"/>
      <c r="W325" s="52"/>
      <c r="X325" s="52"/>
      <c r="Y325" s="52"/>
      <c r="Z325" s="51"/>
      <c r="AA325" s="76"/>
      <c r="AB325" s="76"/>
      <c r="AC325" s="77"/>
      <c r="AD325" s="83" t="s">
        <v>15079</v>
      </c>
      <c r="AE325" s="83">
        <v>76</v>
      </c>
      <c r="AF325" s="83">
        <v>596</v>
      </c>
      <c r="AG325" s="83">
        <v>26776</v>
      </c>
      <c r="AH325" s="83">
        <v>776</v>
      </c>
      <c r="AI325" s="83">
        <v>-18000</v>
      </c>
      <c r="AJ325" s="83" t="s">
        <v>18105</v>
      </c>
      <c r="AK325" s="83"/>
      <c r="AL325" s="88" t="s">
        <v>22064</v>
      </c>
      <c r="AM325" s="83" t="s">
        <v>23040</v>
      </c>
      <c r="AN325" s="85">
        <v>41011.086770833332</v>
      </c>
      <c r="AO325" s="88" t="s">
        <v>23380</v>
      </c>
      <c r="AP325" s="83" t="b">
        <v>0</v>
      </c>
      <c r="AQ325" s="83" t="b">
        <v>0</v>
      </c>
      <c r="AR325" s="83" t="b">
        <v>0</v>
      </c>
      <c r="AS325" s="83" t="s">
        <v>13611</v>
      </c>
      <c r="AT325" s="83">
        <v>10</v>
      </c>
      <c r="AU325" s="88" t="s">
        <v>25922</v>
      </c>
      <c r="AV325" s="83" t="b">
        <v>0</v>
      </c>
      <c r="AW325" s="83" t="s">
        <v>30151</v>
      </c>
      <c r="AX325" s="88" t="s">
        <v>30474</v>
      </c>
      <c r="AY325" s="83" t="s">
        <v>66</v>
      </c>
      <c r="AZ325" s="2"/>
      <c r="BA325" s="3"/>
      <c r="BB325" s="3"/>
      <c r="BC325" s="3"/>
      <c r="BD325" s="3"/>
    </row>
    <row r="326" spans="1:56" x14ac:dyDescent="0.25">
      <c r="A326" s="69" t="s">
        <v>469</v>
      </c>
      <c r="B326" s="70"/>
      <c r="C326" s="70"/>
      <c r="D326" s="71"/>
      <c r="E326" s="73"/>
      <c r="F326" s="110" t="s">
        <v>27377</v>
      </c>
      <c r="G326" s="70"/>
      <c r="H326" s="74"/>
      <c r="I326" s="75"/>
      <c r="J326" s="75"/>
      <c r="K326" s="74" t="s">
        <v>33611</v>
      </c>
      <c r="L326" s="78"/>
      <c r="M326" s="79"/>
      <c r="N326" s="79"/>
      <c r="O326" s="80"/>
      <c r="P326" s="81"/>
      <c r="Q326" s="81"/>
      <c r="R326" s="92"/>
      <c r="S326" s="92"/>
      <c r="T326" s="92"/>
      <c r="U326" s="92"/>
      <c r="V326" s="52"/>
      <c r="W326" s="52"/>
      <c r="X326" s="52"/>
      <c r="Y326" s="52"/>
      <c r="Z326" s="51"/>
      <c r="AA326" s="76"/>
      <c r="AB326" s="76"/>
      <c r="AC326" s="77"/>
      <c r="AD326" s="83" t="s">
        <v>15080</v>
      </c>
      <c r="AE326" s="83">
        <v>512</v>
      </c>
      <c r="AF326" s="83">
        <v>171</v>
      </c>
      <c r="AG326" s="83">
        <v>34535</v>
      </c>
      <c r="AH326" s="83">
        <v>27328</v>
      </c>
      <c r="AI326" s="83">
        <v>-28800</v>
      </c>
      <c r="AJ326" s="83" t="s">
        <v>18106</v>
      </c>
      <c r="AK326" s="83" t="s">
        <v>20694</v>
      </c>
      <c r="AL326" s="83"/>
      <c r="AM326" s="83" t="s">
        <v>23041</v>
      </c>
      <c r="AN326" s="85">
        <v>42076.149733796294</v>
      </c>
      <c r="AO326" s="88" t="s">
        <v>23381</v>
      </c>
      <c r="AP326" s="83" t="b">
        <v>0</v>
      </c>
      <c r="AQ326" s="83" t="b">
        <v>0</v>
      </c>
      <c r="AR326" s="83" t="b">
        <v>0</v>
      </c>
      <c r="AS326" s="83" t="s">
        <v>13611</v>
      </c>
      <c r="AT326" s="83">
        <v>18</v>
      </c>
      <c r="AU326" s="88" t="s">
        <v>25919</v>
      </c>
      <c r="AV326" s="83" t="b">
        <v>0</v>
      </c>
      <c r="AW326" s="83" t="s">
        <v>30151</v>
      </c>
      <c r="AX326" s="88" t="s">
        <v>30475</v>
      </c>
      <c r="AY326" s="83" t="s">
        <v>66</v>
      </c>
      <c r="AZ326" s="2"/>
      <c r="BA326" s="3"/>
      <c r="BB326" s="3"/>
      <c r="BC326" s="3"/>
      <c r="BD326" s="3"/>
    </row>
    <row r="327" spans="1:56" x14ac:dyDescent="0.25">
      <c r="A327" s="69" t="s">
        <v>470</v>
      </c>
      <c r="B327" s="70"/>
      <c r="C327" s="70"/>
      <c r="D327" s="71"/>
      <c r="E327" s="73"/>
      <c r="F327" s="110" t="s">
        <v>27378</v>
      </c>
      <c r="G327" s="70"/>
      <c r="H327" s="74"/>
      <c r="I327" s="75"/>
      <c r="J327" s="75"/>
      <c r="K327" s="74" t="s">
        <v>33612</v>
      </c>
      <c r="L327" s="78"/>
      <c r="M327" s="79"/>
      <c r="N327" s="79"/>
      <c r="O327" s="80"/>
      <c r="P327" s="81"/>
      <c r="Q327" s="81"/>
      <c r="R327" s="92"/>
      <c r="S327" s="92"/>
      <c r="T327" s="92"/>
      <c r="U327" s="92"/>
      <c r="V327" s="52"/>
      <c r="W327" s="52"/>
      <c r="X327" s="52"/>
      <c r="Y327" s="52"/>
      <c r="Z327" s="51"/>
      <c r="AA327" s="76"/>
      <c r="AB327" s="76"/>
      <c r="AC327" s="77"/>
      <c r="AD327" s="83" t="s">
        <v>15081</v>
      </c>
      <c r="AE327" s="83">
        <v>409</v>
      </c>
      <c r="AF327" s="83">
        <v>522</v>
      </c>
      <c r="AG327" s="83">
        <v>1608</v>
      </c>
      <c r="AH327" s="83">
        <v>13742</v>
      </c>
      <c r="AI327" s="83"/>
      <c r="AJ327" s="83" t="s">
        <v>18107</v>
      </c>
      <c r="AK327" s="83" t="s">
        <v>20695</v>
      </c>
      <c r="AL327" s="83"/>
      <c r="AM327" s="83"/>
      <c r="AN327" s="85">
        <v>41845.616122685184</v>
      </c>
      <c r="AO327" s="88" t="s">
        <v>23382</v>
      </c>
      <c r="AP327" s="83" t="b">
        <v>1</v>
      </c>
      <c r="AQ327" s="83" t="b">
        <v>0</v>
      </c>
      <c r="AR327" s="83" t="b">
        <v>1</v>
      </c>
      <c r="AS327" s="83" t="s">
        <v>13611</v>
      </c>
      <c r="AT327" s="83">
        <v>0</v>
      </c>
      <c r="AU327" s="88" t="s">
        <v>25919</v>
      </c>
      <c r="AV327" s="83" t="b">
        <v>0</v>
      </c>
      <c r="AW327" s="83" t="s">
        <v>30151</v>
      </c>
      <c r="AX327" s="88" t="s">
        <v>30476</v>
      </c>
      <c r="AY327" s="83" t="s">
        <v>66</v>
      </c>
      <c r="AZ327" s="2"/>
      <c r="BA327" s="3"/>
      <c r="BB327" s="3"/>
      <c r="BC327" s="3"/>
      <c r="BD327" s="3"/>
    </row>
    <row r="328" spans="1:56" x14ac:dyDescent="0.25">
      <c r="A328" s="69" t="s">
        <v>492</v>
      </c>
      <c r="B328" s="70"/>
      <c r="C328" s="70"/>
      <c r="D328" s="71"/>
      <c r="E328" s="73"/>
      <c r="F328" s="110" t="s">
        <v>27379</v>
      </c>
      <c r="G328" s="70"/>
      <c r="H328" s="74"/>
      <c r="I328" s="75"/>
      <c r="J328" s="75"/>
      <c r="K328" s="74" t="s">
        <v>33613</v>
      </c>
      <c r="L328" s="78"/>
      <c r="M328" s="79"/>
      <c r="N328" s="79"/>
      <c r="O328" s="80"/>
      <c r="P328" s="81"/>
      <c r="Q328" s="81"/>
      <c r="R328" s="92"/>
      <c r="S328" s="92"/>
      <c r="T328" s="92"/>
      <c r="U328" s="92"/>
      <c r="V328" s="52"/>
      <c r="W328" s="52"/>
      <c r="X328" s="52"/>
      <c r="Y328" s="52"/>
      <c r="Z328" s="51"/>
      <c r="AA328" s="76"/>
      <c r="AB328" s="76"/>
      <c r="AC328" s="77"/>
      <c r="AD328" s="83" t="s">
        <v>15082</v>
      </c>
      <c r="AE328" s="83">
        <v>1707</v>
      </c>
      <c r="AF328" s="83">
        <v>1727</v>
      </c>
      <c r="AG328" s="83">
        <v>21475</v>
      </c>
      <c r="AH328" s="83">
        <v>67733</v>
      </c>
      <c r="AI328" s="83"/>
      <c r="AJ328" s="83" t="s">
        <v>18108</v>
      </c>
      <c r="AK328" s="83" t="s">
        <v>14132</v>
      </c>
      <c r="AL328" s="88" t="s">
        <v>22065</v>
      </c>
      <c r="AM328" s="83"/>
      <c r="AN328" s="85">
        <v>41651.977754629632</v>
      </c>
      <c r="AO328" s="88" t="s">
        <v>23383</v>
      </c>
      <c r="AP328" s="83" t="b">
        <v>1</v>
      </c>
      <c r="AQ328" s="83" t="b">
        <v>0</v>
      </c>
      <c r="AR328" s="83" t="b">
        <v>1</v>
      </c>
      <c r="AS328" s="83" t="s">
        <v>13611</v>
      </c>
      <c r="AT328" s="83">
        <v>5</v>
      </c>
      <c r="AU328" s="88" t="s">
        <v>25919</v>
      </c>
      <c r="AV328" s="83" t="b">
        <v>0</v>
      </c>
      <c r="AW328" s="83" t="s">
        <v>30151</v>
      </c>
      <c r="AX328" s="88" t="s">
        <v>30477</v>
      </c>
      <c r="AY328" s="83" t="s">
        <v>66</v>
      </c>
      <c r="AZ328" s="2"/>
      <c r="BA328" s="3"/>
      <c r="BB328" s="3"/>
      <c r="BC328" s="3"/>
      <c r="BD328" s="3"/>
    </row>
    <row r="329" spans="1:56" x14ac:dyDescent="0.25">
      <c r="A329" s="69" t="s">
        <v>471</v>
      </c>
      <c r="B329" s="70"/>
      <c r="C329" s="70"/>
      <c r="D329" s="71"/>
      <c r="E329" s="73"/>
      <c r="F329" s="110" t="s">
        <v>27380</v>
      </c>
      <c r="G329" s="70"/>
      <c r="H329" s="74"/>
      <c r="I329" s="75"/>
      <c r="J329" s="75"/>
      <c r="K329" s="74" t="s">
        <v>33614</v>
      </c>
      <c r="L329" s="78"/>
      <c r="M329" s="79"/>
      <c r="N329" s="79"/>
      <c r="O329" s="80"/>
      <c r="P329" s="81"/>
      <c r="Q329" s="81"/>
      <c r="R329" s="92"/>
      <c r="S329" s="92"/>
      <c r="T329" s="92"/>
      <c r="U329" s="92"/>
      <c r="V329" s="52"/>
      <c r="W329" s="52"/>
      <c r="X329" s="52"/>
      <c r="Y329" s="52"/>
      <c r="Z329" s="51"/>
      <c r="AA329" s="76"/>
      <c r="AB329" s="76"/>
      <c r="AC329" s="77"/>
      <c r="AD329" s="83" t="s">
        <v>15083</v>
      </c>
      <c r="AE329" s="83">
        <v>63</v>
      </c>
      <c r="AF329" s="83">
        <v>81</v>
      </c>
      <c r="AG329" s="83">
        <v>21181</v>
      </c>
      <c r="AH329" s="83">
        <v>11093</v>
      </c>
      <c r="AI329" s="83">
        <v>-28800</v>
      </c>
      <c r="AJ329" s="83" t="s">
        <v>18109</v>
      </c>
      <c r="AK329" s="83"/>
      <c r="AL329" s="83"/>
      <c r="AM329" s="83" t="s">
        <v>23041</v>
      </c>
      <c r="AN329" s="85">
        <v>42032.227118055554</v>
      </c>
      <c r="AO329" s="88" t="s">
        <v>23384</v>
      </c>
      <c r="AP329" s="83" t="b">
        <v>0</v>
      </c>
      <c r="AQ329" s="83" t="b">
        <v>0</v>
      </c>
      <c r="AR329" s="83" t="b">
        <v>1</v>
      </c>
      <c r="AS329" s="83" t="s">
        <v>13611</v>
      </c>
      <c r="AT329" s="83">
        <v>1</v>
      </c>
      <c r="AU329" s="88" t="s">
        <v>26051</v>
      </c>
      <c r="AV329" s="83" t="b">
        <v>0</v>
      </c>
      <c r="AW329" s="83" t="s">
        <v>30151</v>
      </c>
      <c r="AX329" s="88" t="s">
        <v>30478</v>
      </c>
      <c r="AY329" s="83" t="s">
        <v>66</v>
      </c>
      <c r="AZ329" s="2"/>
      <c r="BA329" s="3"/>
      <c r="BB329" s="3"/>
      <c r="BC329" s="3"/>
      <c r="BD329" s="3"/>
    </row>
    <row r="330" spans="1:56" x14ac:dyDescent="0.25">
      <c r="A330" s="69" t="s">
        <v>472</v>
      </c>
      <c r="B330" s="70"/>
      <c r="C330" s="70"/>
      <c r="D330" s="71"/>
      <c r="E330" s="73"/>
      <c r="F330" s="110" t="s">
        <v>27381</v>
      </c>
      <c r="G330" s="70"/>
      <c r="H330" s="74"/>
      <c r="I330" s="75"/>
      <c r="J330" s="75"/>
      <c r="K330" s="74" t="s">
        <v>33615</v>
      </c>
      <c r="L330" s="78"/>
      <c r="M330" s="79"/>
      <c r="N330" s="79"/>
      <c r="O330" s="80"/>
      <c r="P330" s="81"/>
      <c r="Q330" s="81"/>
      <c r="R330" s="92"/>
      <c r="S330" s="92"/>
      <c r="T330" s="92"/>
      <c r="U330" s="92"/>
      <c r="V330" s="52"/>
      <c r="W330" s="52"/>
      <c r="X330" s="52"/>
      <c r="Y330" s="52"/>
      <c r="Z330" s="51"/>
      <c r="AA330" s="76"/>
      <c r="AB330" s="76"/>
      <c r="AC330" s="77"/>
      <c r="AD330" s="83" t="s">
        <v>15084</v>
      </c>
      <c r="AE330" s="83">
        <v>453</v>
      </c>
      <c r="AF330" s="83">
        <v>3324</v>
      </c>
      <c r="AG330" s="83">
        <v>169497</v>
      </c>
      <c r="AH330" s="83">
        <v>3583</v>
      </c>
      <c r="AI330" s="83">
        <v>-21600</v>
      </c>
      <c r="AJ330" s="83" t="s">
        <v>18110</v>
      </c>
      <c r="AK330" s="83" t="s">
        <v>20696</v>
      </c>
      <c r="AL330" s="88" t="s">
        <v>22066</v>
      </c>
      <c r="AM330" s="83" t="s">
        <v>23039</v>
      </c>
      <c r="AN330" s="85">
        <v>39889.580775462964</v>
      </c>
      <c r="AO330" s="88" t="s">
        <v>23385</v>
      </c>
      <c r="AP330" s="83" t="b">
        <v>0</v>
      </c>
      <c r="AQ330" s="83" t="b">
        <v>0</v>
      </c>
      <c r="AR330" s="83" t="b">
        <v>1</v>
      </c>
      <c r="AS330" s="83" t="s">
        <v>13611</v>
      </c>
      <c r="AT330" s="83">
        <v>36</v>
      </c>
      <c r="AU330" s="88" t="s">
        <v>26052</v>
      </c>
      <c r="AV330" s="83" t="b">
        <v>0</v>
      </c>
      <c r="AW330" s="83" t="s">
        <v>30151</v>
      </c>
      <c r="AX330" s="88" t="s">
        <v>30479</v>
      </c>
      <c r="AY330" s="83" t="s">
        <v>66</v>
      </c>
      <c r="AZ330" s="2"/>
      <c r="BA330" s="3"/>
      <c r="BB330" s="3"/>
      <c r="BC330" s="3"/>
      <c r="BD330" s="3"/>
    </row>
    <row r="331" spans="1:56" x14ac:dyDescent="0.25">
      <c r="A331" s="69" t="s">
        <v>473</v>
      </c>
      <c r="B331" s="70"/>
      <c r="C331" s="70"/>
      <c r="D331" s="71"/>
      <c r="E331" s="73"/>
      <c r="F331" s="110" t="s">
        <v>27382</v>
      </c>
      <c r="G331" s="70"/>
      <c r="H331" s="74"/>
      <c r="I331" s="75"/>
      <c r="J331" s="75"/>
      <c r="K331" s="74" t="s">
        <v>33616</v>
      </c>
      <c r="L331" s="78"/>
      <c r="M331" s="79"/>
      <c r="N331" s="79"/>
      <c r="O331" s="80"/>
      <c r="P331" s="81"/>
      <c r="Q331" s="81"/>
      <c r="R331" s="92"/>
      <c r="S331" s="92"/>
      <c r="T331" s="92"/>
      <c r="U331" s="92"/>
      <c r="V331" s="52"/>
      <c r="W331" s="52"/>
      <c r="X331" s="52"/>
      <c r="Y331" s="52"/>
      <c r="Z331" s="51"/>
      <c r="AA331" s="76"/>
      <c r="AB331" s="76"/>
      <c r="AC331" s="77"/>
      <c r="AD331" s="83" t="s">
        <v>15085</v>
      </c>
      <c r="AE331" s="83">
        <v>172</v>
      </c>
      <c r="AF331" s="83">
        <v>274</v>
      </c>
      <c r="AG331" s="83">
        <v>97297</v>
      </c>
      <c r="AH331" s="83">
        <v>2545</v>
      </c>
      <c r="AI331" s="83">
        <v>-28800</v>
      </c>
      <c r="AJ331" s="83" t="s">
        <v>18111</v>
      </c>
      <c r="AK331" s="83" t="s">
        <v>20697</v>
      </c>
      <c r="AL331" s="88" t="s">
        <v>22067</v>
      </c>
      <c r="AM331" s="83" t="s">
        <v>23041</v>
      </c>
      <c r="AN331" s="85">
        <v>39964.720011574071</v>
      </c>
      <c r="AO331" s="88" t="s">
        <v>23386</v>
      </c>
      <c r="AP331" s="83" t="b">
        <v>0</v>
      </c>
      <c r="AQ331" s="83" t="b">
        <v>0</v>
      </c>
      <c r="AR331" s="83" t="b">
        <v>0</v>
      </c>
      <c r="AS331" s="83" t="s">
        <v>13611</v>
      </c>
      <c r="AT331" s="83">
        <v>13</v>
      </c>
      <c r="AU331" s="88" t="s">
        <v>26053</v>
      </c>
      <c r="AV331" s="83" t="b">
        <v>0</v>
      </c>
      <c r="AW331" s="83" t="s">
        <v>30151</v>
      </c>
      <c r="AX331" s="88" t="s">
        <v>30480</v>
      </c>
      <c r="AY331" s="83" t="s">
        <v>66</v>
      </c>
      <c r="AZ331" s="2"/>
      <c r="BA331" s="3"/>
      <c r="BB331" s="3"/>
      <c r="BC331" s="3"/>
      <c r="BD331" s="3"/>
    </row>
    <row r="332" spans="1:56" x14ac:dyDescent="0.25">
      <c r="A332" s="69" t="s">
        <v>474</v>
      </c>
      <c r="B332" s="70"/>
      <c r="C332" s="70"/>
      <c r="D332" s="71"/>
      <c r="E332" s="73"/>
      <c r="F332" s="110" t="s">
        <v>27383</v>
      </c>
      <c r="G332" s="70"/>
      <c r="H332" s="74"/>
      <c r="I332" s="75"/>
      <c r="J332" s="75"/>
      <c r="K332" s="74" t="s">
        <v>33617</v>
      </c>
      <c r="L332" s="78"/>
      <c r="M332" s="79"/>
      <c r="N332" s="79"/>
      <c r="O332" s="80"/>
      <c r="P332" s="81"/>
      <c r="Q332" s="81"/>
      <c r="R332" s="92"/>
      <c r="S332" s="92"/>
      <c r="T332" s="92"/>
      <c r="U332" s="92"/>
      <c r="V332" s="52"/>
      <c r="W332" s="52"/>
      <c r="X332" s="52"/>
      <c r="Y332" s="52"/>
      <c r="Z332" s="51"/>
      <c r="AA332" s="76"/>
      <c r="AB332" s="76"/>
      <c r="AC332" s="77"/>
      <c r="AD332" s="83" t="s">
        <v>15086</v>
      </c>
      <c r="AE332" s="83">
        <v>998</v>
      </c>
      <c r="AF332" s="83">
        <v>558</v>
      </c>
      <c r="AG332" s="83">
        <v>41040</v>
      </c>
      <c r="AH332" s="83">
        <v>16131</v>
      </c>
      <c r="AI332" s="83">
        <v>0</v>
      </c>
      <c r="AJ332" s="83" t="s">
        <v>18112</v>
      </c>
      <c r="AK332" s="83" t="s">
        <v>20698</v>
      </c>
      <c r="AL332" s="88" t="s">
        <v>22068</v>
      </c>
      <c r="AM332" s="83" t="s">
        <v>23053</v>
      </c>
      <c r="AN332" s="85">
        <v>40318.901979166665</v>
      </c>
      <c r="AO332" s="88" t="s">
        <v>23387</v>
      </c>
      <c r="AP332" s="83" t="b">
        <v>0</v>
      </c>
      <c r="AQ332" s="83" t="b">
        <v>0</v>
      </c>
      <c r="AR332" s="83" t="b">
        <v>0</v>
      </c>
      <c r="AS332" s="83" t="s">
        <v>13611</v>
      </c>
      <c r="AT332" s="83">
        <v>8</v>
      </c>
      <c r="AU332" s="88" t="s">
        <v>26054</v>
      </c>
      <c r="AV332" s="83" t="b">
        <v>0</v>
      </c>
      <c r="AW332" s="83" t="s">
        <v>30151</v>
      </c>
      <c r="AX332" s="88" t="s">
        <v>30481</v>
      </c>
      <c r="AY332" s="83" t="s">
        <v>66</v>
      </c>
      <c r="AZ332" s="2"/>
      <c r="BA332" s="3"/>
      <c r="BB332" s="3"/>
      <c r="BC332" s="3"/>
      <c r="BD332" s="3"/>
    </row>
    <row r="333" spans="1:56" x14ac:dyDescent="0.25">
      <c r="A333" s="69" t="s">
        <v>475</v>
      </c>
      <c r="B333" s="70"/>
      <c r="C333" s="70"/>
      <c r="D333" s="71"/>
      <c r="E333" s="73"/>
      <c r="F333" s="110" t="s">
        <v>27384</v>
      </c>
      <c r="G333" s="70"/>
      <c r="H333" s="74"/>
      <c r="I333" s="75"/>
      <c r="J333" s="75"/>
      <c r="K333" s="74" t="s">
        <v>33618</v>
      </c>
      <c r="L333" s="78"/>
      <c r="M333" s="79"/>
      <c r="N333" s="79"/>
      <c r="O333" s="80"/>
      <c r="P333" s="81"/>
      <c r="Q333" s="81"/>
      <c r="R333" s="92"/>
      <c r="S333" s="92"/>
      <c r="T333" s="92"/>
      <c r="U333" s="92"/>
      <c r="V333" s="52"/>
      <c r="W333" s="52"/>
      <c r="X333" s="52"/>
      <c r="Y333" s="52"/>
      <c r="Z333" s="51"/>
      <c r="AA333" s="76"/>
      <c r="AB333" s="76"/>
      <c r="AC333" s="77"/>
      <c r="AD333" s="83" t="s">
        <v>15087</v>
      </c>
      <c r="AE333" s="83">
        <v>74</v>
      </c>
      <c r="AF333" s="83">
        <v>25</v>
      </c>
      <c r="AG333" s="83">
        <v>847</v>
      </c>
      <c r="AH333" s="83">
        <v>1385</v>
      </c>
      <c r="AI333" s="83">
        <v>-28800</v>
      </c>
      <c r="AJ333" s="83" t="s">
        <v>18113</v>
      </c>
      <c r="AK333" s="83"/>
      <c r="AL333" s="88" t="s">
        <v>22069</v>
      </c>
      <c r="AM333" s="83" t="s">
        <v>23041</v>
      </c>
      <c r="AN333" s="85">
        <v>42101.838993055557</v>
      </c>
      <c r="AO333" s="88" t="s">
        <v>23388</v>
      </c>
      <c r="AP333" s="83" t="b">
        <v>0</v>
      </c>
      <c r="AQ333" s="83" t="b">
        <v>0</v>
      </c>
      <c r="AR333" s="83" t="b">
        <v>0</v>
      </c>
      <c r="AS333" s="83" t="s">
        <v>13611</v>
      </c>
      <c r="AT333" s="83">
        <v>1</v>
      </c>
      <c r="AU333" s="88" t="s">
        <v>25919</v>
      </c>
      <c r="AV333" s="83" t="b">
        <v>0</v>
      </c>
      <c r="AW333" s="83" t="s">
        <v>30151</v>
      </c>
      <c r="AX333" s="88" t="s">
        <v>30482</v>
      </c>
      <c r="AY333" s="83" t="s">
        <v>66</v>
      </c>
      <c r="AZ333" s="2"/>
      <c r="BA333" s="3"/>
      <c r="BB333" s="3"/>
      <c r="BC333" s="3"/>
      <c r="BD333" s="3"/>
    </row>
    <row r="334" spans="1:56" x14ac:dyDescent="0.25">
      <c r="A334" s="69" t="s">
        <v>488</v>
      </c>
      <c r="B334" s="70"/>
      <c r="C334" s="70"/>
      <c r="D334" s="71"/>
      <c r="E334" s="73"/>
      <c r="F334" s="110" t="s">
        <v>27385</v>
      </c>
      <c r="G334" s="70"/>
      <c r="H334" s="74"/>
      <c r="I334" s="75"/>
      <c r="J334" s="75"/>
      <c r="K334" s="74" t="s">
        <v>33619</v>
      </c>
      <c r="L334" s="78"/>
      <c r="M334" s="79"/>
      <c r="N334" s="79"/>
      <c r="O334" s="80"/>
      <c r="P334" s="81"/>
      <c r="Q334" s="81"/>
      <c r="R334" s="92"/>
      <c r="S334" s="92"/>
      <c r="T334" s="92"/>
      <c r="U334" s="92"/>
      <c r="V334" s="52"/>
      <c r="W334" s="52"/>
      <c r="X334" s="52"/>
      <c r="Y334" s="52"/>
      <c r="Z334" s="51"/>
      <c r="AA334" s="76"/>
      <c r="AB334" s="76"/>
      <c r="AC334" s="77"/>
      <c r="AD334" s="83" t="s">
        <v>15088</v>
      </c>
      <c r="AE334" s="83">
        <v>250</v>
      </c>
      <c r="AF334" s="83">
        <v>793</v>
      </c>
      <c r="AG334" s="83">
        <v>49549</v>
      </c>
      <c r="AH334" s="83">
        <v>2860</v>
      </c>
      <c r="AI334" s="83">
        <v>-21600</v>
      </c>
      <c r="AJ334" s="83" t="s">
        <v>18114</v>
      </c>
      <c r="AK334" s="83" t="s">
        <v>20699</v>
      </c>
      <c r="AL334" s="88" t="s">
        <v>22070</v>
      </c>
      <c r="AM334" s="83" t="s">
        <v>23039</v>
      </c>
      <c r="AN334" s="85">
        <v>40217.206261574072</v>
      </c>
      <c r="AO334" s="88" t="s">
        <v>23389</v>
      </c>
      <c r="AP334" s="83" t="b">
        <v>0</v>
      </c>
      <c r="AQ334" s="83" t="b">
        <v>0</v>
      </c>
      <c r="AR334" s="83" t="b">
        <v>1</v>
      </c>
      <c r="AS334" s="83" t="s">
        <v>13611</v>
      </c>
      <c r="AT334" s="83">
        <v>40</v>
      </c>
      <c r="AU334" s="88" t="s">
        <v>26055</v>
      </c>
      <c r="AV334" s="83" t="b">
        <v>0</v>
      </c>
      <c r="AW334" s="83" t="s">
        <v>30151</v>
      </c>
      <c r="AX334" s="88" t="s">
        <v>30483</v>
      </c>
      <c r="AY334" s="83" t="s">
        <v>66</v>
      </c>
      <c r="AZ334" s="2"/>
      <c r="BA334" s="3"/>
      <c r="BB334" s="3"/>
      <c r="BC334" s="3"/>
      <c r="BD334" s="3"/>
    </row>
    <row r="335" spans="1:56" x14ac:dyDescent="0.25">
      <c r="A335" s="69" t="s">
        <v>477</v>
      </c>
      <c r="B335" s="70"/>
      <c r="C335" s="70"/>
      <c r="D335" s="71"/>
      <c r="E335" s="73"/>
      <c r="F335" s="110" t="s">
        <v>27386</v>
      </c>
      <c r="G335" s="70"/>
      <c r="H335" s="74"/>
      <c r="I335" s="75"/>
      <c r="J335" s="75"/>
      <c r="K335" s="74" t="s">
        <v>33620</v>
      </c>
      <c r="L335" s="78"/>
      <c r="M335" s="79"/>
      <c r="N335" s="79"/>
      <c r="O335" s="80"/>
      <c r="P335" s="81"/>
      <c r="Q335" s="81"/>
      <c r="R335" s="92"/>
      <c r="S335" s="92"/>
      <c r="T335" s="92"/>
      <c r="U335" s="92"/>
      <c r="V335" s="52"/>
      <c r="W335" s="52"/>
      <c r="X335" s="52"/>
      <c r="Y335" s="52"/>
      <c r="Z335" s="51"/>
      <c r="AA335" s="76"/>
      <c r="AB335" s="76"/>
      <c r="AC335" s="77"/>
      <c r="AD335" s="83" t="s">
        <v>15089</v>
      </c>
      <c r="AE335" s="83">
        <v>143</v>
      </c>
      <c r="AF335" s="83">
        <v>122</v>
      </c>
      <c r="AG335" s="83">
        <v>877</v>
      </c>
      <c r="AH335" s="83">
        <v>2333</v>
      </c>
      <c r="AI335" s="83">
        <v>-14400</v>
      </c>
      <c r="AJ335" s="83" t="s">
        <v>18115</v>
      </c>
      <c r="AK335" s="83"/>
      <c r="AL335" s="83"/>
      <c r="AM335" s="83" t="s">
        <v>23038</v>
      </c>
      <c r="AN335" s="85">
        <v>41688.875694444447</v>
      </c>
      <c r="AO335" s="88" t="s">
        <v>23390</v>
      </c>
      <c r="AP335" s="83" t="b">
        <v>0</v>
      </c>
      <c r="AQ335" s="83" t="b">
        <v>0</v>
      </c>
      <c r="AR335" s="83" t="b">
        <v>0</v>
      </c>
      <c r="AS335" s="83" t="s">
        <v>13611</v>
      </c>
      <c r="AT335" s="83">
        <v>0</v>
      </c>
      <c r="AU335" s="88" t="s">
        <v>26056</v>
      </c>
      <c r="AV335" s="83" t="b">
        <v>0</v>
      </c>
      <c r="AW335" s="83" t="s">
        <v>30151</v>
      </c>
      <c r="AX335" s="88" t="s">
        <v>30484</v>
      </c>
      <c r="AY335" s="83" t="s">
        <v>66</v>
      </c>
      <c r="AZ335" s="2"/>
      <c r="BA335" s="3"/>
      <c r="BB335" s="3"/>
      <c r="BC335" s="3"/>
      <c r="BD335" s="3"/>
    </row>
    <row r="336" spans="1:56" x14ac:dyDescent="0.25">
      <c r="A336" s="69" t="s">
        <v>478</v>
      </c>
      <c r="B336" s="70"/>
      <c r="C336" s="70"/>
      <c r="D336" s="71"/>
      <c r="E336" s="73"/>
      <c r="F336" s="110" t="s">
        <v>27387</v>
      </c>
      <c r="G336" s="70"/>
      <c r="H336" s="74"/>
      <c r="I336" s="75"/>
      <c r="J336" s="75"/>
      <c r="K336" s="74" t="s">
        <v>33621</v>
      </c>
      <c r="L336" s="78"/>
      <c r="M336" s="79"/>
      <c r="N336" s="79"/>
      <c r="O336" s="80"/>
      <c r="P336" s="81"/>
      <c r="Q336" s="81"/>
      <c r="R336" s="92"/>
      <c r="S336" s="92"/>
      <c r="T336" s="92"/>
      <c r="U336" s="92"/>
      <c r="V336" s="52"/>
      <c r="W336" s="52"/>
      <c r="X336" s="52"/>
      <c r="Y336" s="52"/>
      <c r="Z336" s="51"/>
      <c r="AA336" s="76"/>
      <c r="AB336" s="76"/>
      <c r="AC336" s="77"/>
      <c r="AD336" s="83" t="s">
        <v>15090</v>
      </c>
      <c r="AE336" s="83">
        <v>190</v>
      </c>
      <c r="AF336" s="83">
        <v>310</v>
      </c>
      <c r="AG336" s="83">
        <v>67924</v>
      </c>
      <c r="AH336" s="83">
        <v>42716</v>
      </c>
      <c r="AI336" s="83">
        <v>-28800</v>
      </c>
      <c r="AJ336" s="83" t="s">
        <v>18116</v>
      </c>
      <c r="AK336" s="83" t="s">
        <v>20700</v>
      </c>
      <c r="AL336" s="88" t="s">
        <v>22071</v>
      </c>
      <c r="AM336" s="83" t="s">
        <v>23041</v>
      </c>
      <c r="AN336" s="85">
        <v>40500.236678240741</v>
      </c>
      <c r="AO336" s="83"/>
      <c r="AP336" s="83" t="b">
        <v>0</v>
      </c>
      <c r="AQ336" s="83" t="b">
        <v>0</v>
      </c>
      <c r="AR336" s="83" t="b">
        <v>0</v>
      </c>
      <c r="AS336" s="83" t="s">
        <v>13611</v>
      </c>
      <c r="AT336" s="83">
        <v>16</v>
      </c>
      <c r="AU336" s="88" t="s">
        <v>26057</v>
      </c>
      <c r="AV336" s="83" t="b">
        <v>0</v>
      </c>
      <c r="AW336" s="83" t="s">
        <v>30151</v>
      </c>
      <c r="AX336" s="88" t="s">
        <v>30485</v>
      </c>
      <c r="AY336" s="83" t="s">
        <v>66</v>
      </c>
      <c r="AZ336" s="2"/>
      <c r="BA336" s="3"/>
      <c r="BB336" s="3"/>
      <c r="BC336" s="3"/>
      <c r="BD336" s="3"/>
    </row>
    <row r="337" spans="1:56" x14ac:dyDescent="0.25">
      <c r="A337" s="69" t="s">
        <v>479</v>
      </c>
      <c r="B337" s="70"/>
      <c r="C337" s="70"/>
      <c r="D337" s="71"/>
      <c r="E337" s="73"/>
      <c r="F337" s="110" t="s">
        <v>27388</v>
      </c>
      <c r="G337" s="70"/>
      <c r="H337" s="74"/>
      <c r="I337" s="75"/>
      <c r="J337" s="75"/>
      <c r="K337" s="74" t="s">
        <v>33622</v>
      </c>
      <c r="L337" s="78"/>
      <c r="M337" s="79"/>
      <c r="N337" s="79"/>
      <c r="O337" s="80"/>
      <c r="P337" s="81"/>
      <c r="Q337" s="81"/>
      <c r="R337" s="92"/>
      <c r="S337" s="92"/>
      <c r="T337" s="92"/>
      <c r="U337" s="92"/>
      <c r="V337" s="52"/>
      <c r="W337" s="52"/>
      <c r="X337" s="52"/>
      <c r="Y337" s="52"/>
      <c r="Z337" s="51"/>
      <c r="AA337" s="76"/>
      <c r="AB337" s="76"/>
      <c r="AC337" s="77"/>
      <c r="AD337" s="83" t="s">
        <v>15091</v>
      </c>
      <c r="AE337" s="83">
        <v>69</v>
      </c>
      <c r="AF337" s="83">
        <v>1107</v>
      </c>
      <c r="AG337" s="83">
        <v>17268</v>
      </c>
      <c r="AH337" s="83">
        <v>15972</v>
      </c>
      <c r="AI337" s="83">
        <v>-28800</v>
      </c>
      <c r="AJ337" s="83" t="s">
        <v>18117</v>
      </c>
      <c r="AK337" s="83" t="s">
        <v>20701</v>
      </c>
      <c r="AL337" s="88" t="s">
        <v>22072</v>
      </c>
      <c r="AM337" s="83" t="s">
        <v>23041</v>
      </c>
      <c r="AN337" s="85">
        <v>42444.927789351852</v>
      </c>
      <c r="AO337" s="88" t="s">
        <v>23391</v>
      </c>
      <c r="AP337" s="83" t="b">
        <v>0</v>
      </c>
      <c r="AQ337" s="83" t="b">
        <v>0</v>
      </c>
      <c r="AR337" s="83" t="b">
        <v>0</v>
      </c>
      <c r="AS337" s="83" t="s">
        <v>13611</v>
      </c>
      <c r="AT337" s="83">
        <v>9</v>
      </c>
      <c r="AU337" s="88" t="s">
        <v>25919</v>
      </c>
      <c r="AV337" s="83" t="b">
        <v>0</v>
      </c>
      <c r="AW337" s="83" t="s">
        <v>30151</v>
      </c>
      <c r="AX337" s="88" t="s">
        <v>30486</v>
      </c>
      <c r="AY337" s="83" t="s">
        <v>66</v>
      </c>
      <c r="AZ337" s="2"/>
      <c r="BA337" s="3"/>
      <c r="BB337" s="3"/>
      <c r="BC337" s="3"/>
      <c r="BD337" s="3"/>
    </row>
    <row r="338" spans="1:56" x14ac:dyDescent="0.25">
      <c r="A338" s="69" t="s">
        <v>480</v>
      </c>
      <c r="B338" s="70"/>
      <c r="C338" s="70"/>
      <c r="D338" s="71"/>
      <c r="E338" s="73"/>
      <c r="F338" s="110" t="s">
        <v>27389</v>
      </c>
      <c r="G338" s="70"/>
      <c r="H338" s="74"/>
      <c r="I338" s="75"/>
      <c r="J338" s="75"/>
      <c r="K338" s="74" t="s">
        <v>33623</v>
      </c>
      <c r="L338" s="78"/>
      <c r="M338" s="79"/>
      <c r="N338" s="79"/>
      <c r="O338" s="80"/>
      <c r="P338" s="81"/>
      <c r="Q338" s="81"/>
      <c r="R338" s="92"/>
      <c r="S338" s="92"/>
      <c r="T338" s="92"/>
      <c r="U338" s="92"/>
      <c r="V338" s="52"/>
      <c r="W338" s="52"/>
      <c r="X338" s="52"/>
      <c r="Y338" s="52"/>
      <c r="Z338" s="51"/>
      <c r="AA338" s="76"/>
      <c r="AB338" s="76"/>
      <c r="AC338" s="77"/>
      <c r="AD338" s="83" t="s">
        <v>15092</v>
      </c>
      <c r="AE338" s="83">
        <v>626</v>
      </c>
      <c r="AF338" s="83">
        <v>1526</v>
      </c>
      <c r="AG338" s="83">
        <v>67330</v>
      </c>
      <c r="AH338" s="83">
        <v>32141</v>
      </c>
      <c r="AI338" s="83">
        <v>-28800</v>
      </c>
      <c r="AJ338" s="83" t="s">
        <v>18118</v>
      </c>
      <c r="AK338" s="83" t="s">
        <v>20702</v>
      </c>
      <c r="AL338" s="83"/>
      <c r="AM338" s="83" t="s">
        <v>23041</v>
      </c>
      <c r="AN338" s="85">
        <v>41304.668009259258</v>
      </c>
      <c r="AO338" s="88" t="s">
        <v>23392</v>
      </c>
      <c r="AP338" s="83" t="b">
        <v>0</v>
      </c>
      <c r="AQ338" s="83" t="b">
        <v>0</v>
      </c>
      <c r="AR338" s="83" t="b">
        <v>1</v>
      </c>
      <c r="AS338" s="83" t="s">
        <v>13611</v>
      </c>
      <c r="AT338" s="83">
        <v>31</v>
      </c>
      <c r="AU338" s="88" t="s">
        <v>25919</v>
      </c>
      <c r="AV338" s="83" t="b">
        <v>0</v>
      </c>
      <c r="AW338" s="83" t="s">
        <v>30151</v>
      </c>
      <c r="AX338" s="88" t="s">
        <v>30487</v>
      </c>
      <c r="AY338" s="83" t="s">
        <v>66</v>
      </c>
      <c r="AZ338" s="2"/>
      <c r="BA338" s="3"/>
      <c r="BB338" s="3"/>
      <c r="BC338" s="3"/>
      <c r="BD338" s="3"/>
    </row>
    <row r="339" spans="1:56" x14ac:dyDescent="0.25">
      <c r="A339" s="69" t="s">
        <v>481</v>
      </c>
      <c r="B339" s="70"/>
      <c r="C339" s="70"/>
      <c r="D339" s="71"/>
      <c r="E339" s="73"/>
      <c r="F339" s="110" t="s">
        <v>27390</v>
      </c>
      <c r="G339" s="70"/>
      <c r="H339" s="74"/>
      <c r="I339" s="75"/>
      <c r="J339" s="75"/>
      <c r="K339" s="74" t="s">
        <v>33624</v>
      </c>
      <c r="L339" s="78"/>
      <c r="M339" s="79"/>
      <c r="N339" s="79"/>
      <c r="O339" s="80"/>
      <c r="P339" s="81"/>
      <c r="Q339" s="81"/>
      <c r="R339" s="92"/>
      <c r="S339" s="92"/>
      <c r="T339" s="92"/>
      <c r="U339" s="92"/>
      <c r="V339" s="52"/>
      <c r="W339" s="52"/>
      <c r="X339" s="52"/>
      <c r="Y339" s="52"/>
      <c r="Z339" s="51"/>
      <c r="AA339" s="76"/>
      <c r="AB339" s="76"/>
      <c r="AC339" s="77"/>
      <c r="AD339" s="83" t="s">
        <v>15093</v>
      </c>
      <c r="AE339" s="83">
        <v>381</v>
      </c>
      <c r="AF339" s="83">
        <v>253</v>
      </c>
      <c r="AG339" s="83">
        <v>49391</v>
      </c>
      <c r="AH339" s="83">
        <v>19209</v>
      </c>
      <c r="AI339" s="83">
        <v>-28800</v>
      </c>
      <c r="AJ339" s="83" t="s">
        <v>18119</v>
      </c>
      <c r="AK339" s="83" t="s">
        <v>13984</v>
      </c>
      <c r="AL339" s="88" t="s">
        <v>22073</v>
      </c>
      <c r="AM339" s="83" t="s">
        <v>23041</v>
      </c>
      <c r="AN339" s="85">
        <v>42152.186261574076</v>
      </c>
      <c r="AO339" s="83"/>
      <c r="AP339" s="83" t="b">
        <v>0</v>
      </c>
      <c r="AQ339" s="83" t="b">
        <v>0</v>
      </c>
      <c r="AR339" s="83" t="b">
        <v>0</v>
      </c>
      <c r="AS339" s="83" t="s">
        <v>13611</v>
      </c>
      <c r="AT339" s="83">
        <v>18</v>
      </c>
      <c r="AU339" s="88" t="s">
        <v>25919</v>
      </c>
      <c r="AV339" s="83" t="b">
        <v>0</v>
      </c>
      <c r="AW339" s="83" t="s">
        <v>30151</v>
      </c>
      <c r="AX339" s="88" t="s">
        <v>30488</v>
      </c>
      <c r="AY339" s="83" t="s">
        <v>66</v>
      </c>
      <c r="AZ339" s="2"/>
      <c r="BA339" s="3"/>
      <c r="BB339" s="3"/>
      <c r="BC339" s="3"/>
      <c r="BD339" s="3"/>
    </row>
    <row r="340" spans="1:56" x14ac:dyDescent="0.25">
      <c r="A340" s="69" t="s">
        <v>482</v>
      </c>
      <c r="B340" s="70"/>
      <c r="C340" s="70"/>
      <c r="D340" s="71"/>
      <c r="E340" s="73"/>
      <c r="F340" s="110" t="s">
        <v>27391</v>
      </c>
      <c r="G340" s="70"/>
      <c r="H340" s="74"/>
      <c r="I340" s="75"/>
      <c r="J340" s="75"/>
      <c r="K340" s="74" t="s">
        <v>33625</v>
      </c>
      <c r="L340" s="78"/>
      <c r="M340" s="79"/>
      <c r="N340" s="79"/>
      <c r="O340" s="80"/>
      <c r="P340" s="81"/>
      <c r="Q340" s="81"/>
      <c r="R340" s="92"/>
      <c r="S340" s="92"/>
      <c r="T340" s="92"/>
      <c r="U340" s="92"/>
      <c r="V340" s="52"/>
      <c r="W340" s="52"/>
      <c r="X340" s="52"/>
      <c r="Y340" s="52"/>
      <c r="Z340" s="51"/>
      <c r="AA340" s="76"/>
      <c r="AB340" s="76"/>
      <c r="AC340" s="77"/>
      <c r="AD340" s="83" t="s">
        <v>15094</v>
      </c>
      <c r="AE340" s="83">
        <v>146</v>
      </c>
      <c r="AF340" s="83">
        <v>234</v>
      </c>
      <c r="AG340" s="83">
        <v>61245</v>
      </c>
      <c r="AH340" s="83">
        <v>8440</v>
      </c>
      <c r="AI340" s="83">
        <v>3600</v>
      </c>
      <c r="AJ340" s="83" t="s">
        <v>18120</v>
      </c>
      <c r="AK340" s="83" t="s">
        <v>20703</v>
      </c>
      <c r="AL340" s="88" t="s">
        <v>22074</v>
      </c>
      <c r="AM340" s="83" t="s">
        <v>23052</v>
      </c>
      <c r="AN340" s="85">
        <v>40969.890810185185</v>
      </c>
      <c r="AO340" s="88" t="s">
        <v>23393</v>
      </c>
      <c r="AP340" s="83" t="b">
        <v>0</v>
      </c>
      <c r="AQ340" s="83" t="b">
        <v>0</v>
      </c>
      <c r="AR340" s="83" t="b">
        <v>0</v>
      </c>
      <c r="AS340" s="83" t="s">
        <v>13616</v>
      </c>
      <c r="AT340" s="83">
        <v>4</v>
      </c>
      <c r="AU340" s="88" t="s">
        <v>26058</v>
      </c>
      <c r="AV340" s="83" t="b">
        <v>0</v>
      </c>
      <c r="AW340" s="83" t="s">
        <v>30151</v>
      </c>
      <c r="AX340" s="88" t="s">
        <v>30489</v>
      </c>
      <c r="AY340" s="83" t="s">
        <v>66</v>
      </c>
      <c r="AZ340" s="2"/>
      <c r="BA340" s="3"/>
      <c r="BB340" s="3"/>
      <c r="BC340" s="3"/>
      <c r="BD340" s="3"/>
    </row>
    <row r="341" spans="1:56" x14ac:dyDescent="0.25">
      <c r="A341" s="69" t="s">
        <v>483</v>
      </c>
      <c r="B341" s="70"/>
      <c r="C341" s="70"/>
      <c r="D341" s="71"/>
      <c r="E341" s="73"/>
      <c r="F341" s="110" t="s">
        <v>27392</v>
      </c>
      <c r="G341" s="70"/>
      <c r="H341" s="74"/>
      <c r="I341" s="75"/>
      <c r="J341" s="75"/>
      <c r="K341" s="74" t="s">
        <v>33626</v>
      </c>
      <c r="L341" s="78"/>
      <c r="M341" s="79"/>
      <c r="N341" s="79"/>
      <c r="O341" s="80"/>
      <c r="P341" s="81"/>
      <c r="Q341" s="81"/>
      <c r="R341" s="92"/>
      <c r="S341" s="92"/>
      <c r="T341" s="92"/>
      <c r="U341" s="92"/>
      <c r="V341" s="52"/>
      <c r="W341" s="52"/>
      <c r="X341" s="52"/>
      <c r="Y341" s="52"/>
      <c r="Z341" s="51"/>
      <c r="AA341" s="76"/>
      <c r="AB341" s="76"/>
      <c r="AC341" s="77"/>
      <c r="AD341" s="83" t="s">
        <v>15095</v>
      </c>
      <c r="AE341" s="83">
        <v>224</v>
      </c>
      <c r="AF341" s="83">
        <v>140</v>
      </c>
      <c r="AG341" s="83">
        <v>27043</v>
      </c>
      <c r="AH341" s="83">
        <v>6678</v>
      </c>
      <c r="AI341" s="83">
        <v>-21600</v>
      </c>
      <c r="AJ341" s="83" t="s">
        <v>18121</v>
      </c>
      <c r="AK341" s="83"/>
      <c r="AL341" s="83"/>
      <c r="AM341" s="83" t="s">
        <v>23039</v>
      </c>
      <c r="AN341" s="85">
        <v>41777.157951388886</v>
      </c>
      <c r="AO341" s="88" t="s">
        <v>23394</v>
      </c>
      <c r="AP341" s="83" t="b">
        <v>0</v>
      </c>
      <c r="AQ341" s="83" t="b">
        <v>0</v>
      </c>
      <c r="AR341" s="83" t="b">
        <v>0</v>
      </c>
      <c r="AS341" s="83" t="s">
        <v>13611</v>
      </c>
      <c r="AT341" s="83">
        <v>17</v>
      </c>
      <c r="AU341" s="88" t="s">
        <v>25950</v>
      </c>
      <c r="AV341" s="83" t="b">
        <v>0</v>
      </c>
      <c r="AW341" s="83" t="s">
        <v>30151</v>
      </c>
      <c r="AX341" s="88" t="s">
        <v>30490</v>
      </c>
      <c r="AY341" s="83" t="s">
        <v>66</v>
      </c>
      <c r="AZ341" s="2"/>
      <c r="BA341" s="3"/>
      <c r="BB341" s="3"/>
      <c r="BC341" s="3"/>
      <c r="BD341" s="3"/>
    </row>
    <row r="342" spans="1:56" x14ac:dyDescent="0.25">
      <c r="A342" s="69" t="s">
        <v>484</v>
      </c>
      <c r="B342" s="70"/>
      <c r="C342" s="70"/>
      <c r="D342" s="71"/>
      <c r="E342" s="73"/>
      <c r="F342" s="110" t="s">
        <v>27393</v>
      </c>
      <c r="G342" s="70"/>
      <c r="H342" s="74"/>
      <c r="I342" s="75"/>
      <c r="J342" s="75"/>
      <c r="K342" s="74" t="s">
        <v>33627</v>
      </c>
      <c r="L342" s="78"/>
      <c r="M342" s="79"/>
      <c r="N342" s="79"/>
      <c r="O342" s="80"/>
      <c r="P342" s="81"/>
      <c r="Q342" s="81"/>
      <c r="R342" s="92"/>
      <c r="S342" s="92"/>
      <c r="T342" s="92"/>
      <c r="U342" s="92"/>
      <c r="V342" s="52"/>
      <c r="W342" s="52"/>
      <c r="X342" s="52"/>
      <c r="Y342" s="52"/>
      <c r="Z342" s="51"/>
      <c r="AA342" s="76"/>
      <c r="AB342" s="76"/>
      <c r="AC342" s="77"/>
      <c r="AD342" s="83" t="s">
        <v>15096</v>
      </c>
      <c r="AE342" s="83">
        <v>368</v>
      </c>
      <c r="AF342" s="83">
        <v>382</v>
      </c>
      <c r="AG342" s="83">
        <v>57889</v>
      </c>
      <c r="AH342" s="83">
        <v>29702</v>
      </c>
      <c r="AI342" s="83">
        <v>-18000</v>
      </c>
      <c r="AJ342" s="83" t="s">
        <v>18122</v>
      </c>
      <c r="AK342" s="83" t="s">
        <v>14027</v>
      </c>
      <c r="AL342" s="88" t="s">
        <v>22075</v>
      </c>
      <c r="AM342" s="83" t="s">
        <v>23040</v>
      </c>
      <c r="AN342" s="85">
        <v>41708.620254629626</v>
      </c>
      <c r="AO342" s="88" t="s">
        <v>23395</v>
      </c>
      <c r="AP342" s="83" t="b">
        <v>0</v>
      </c>
      <c r="AQ342" s="83" t="b">
        <v>0</v>
      </c>
      <c r="AR342" s="83" t="b">
        <v>0</v>
      </c>
      <c r="AS342" s="83" t="s">
        <v>13611</v>
      </c>
      <c r="AT342" s="83">
        <v>19</v>
      </c>
      <c r="AU342" s="88" t="s">
        <v>26059</v>
      </c>
      <c r="AV342" s="83" t="b">
        <v>0</v>
      </c>
      <c r="AW342" s="83" t="s">
        <v>30151</v>
      </c>
      <c r="AX342" s="88" t="s">
        <v>30491</v>
      </c>
      <c r="AY342" s="83" t="s">
        <v>66</v>
      </c>
      <c r="AZ342" s="2"/>
      <c r="BA342" s="3"/>
      <c r="BB342" s="3"/>
      <c r="BC342" s="3"/>
      <c r="BD342" s="3"/>
    </row>
    <row r="343" spans="1:56" x14ac:dyDescent="0.25">
      <c r="A343" s="69" t="s">
        <v>485</v>
      </c>
      <c r="B343" s="70"/>
      <c r="C343" s="70"/>
      <c r="D343" s="71"/>
      <c r="E343" s="73"/>
      <c r="F343" s="110" t="s">
        <v>27394</v>
      </c>
      <c r="G343" s="70"/>
      <c r="H343" s="74"/>
      <c r="I343" s="75"/>
      <c r="J343" s="75"/>
      <c r="K343" s="74" t="s">
        <v>33628</v>
      </c>
      <c r="L343" s="78"/>
      <c r="M343" s="79"/>
      <c r="N343" s="79"/>
      <c r="O343" s="80"/>
      <c r="P343" s="81"/>
      <c r="Q343" s="81"/>
      <c r="R343" s="92"/>
      <c r="S343" s="92"/>
      <c r="T343" s="92"/>
      <c r="U343" s="92"/>
      <c r="V343" s="52"/>
      <c r="W343" s="52"/>
      <c r="X343" s="52"/>
      <c r="Y343" s="52"/>
      <c r="Z343" s="51"/>
      <c r="AA343" s="76"/>
      <c r="AB343" s="76"/>
      <c r="AC343" s="77"/>
      <c r="AD343" s="83" t="s">
        <v>14809</v>
      </c>
      <c r="AE343" s="83">
        <v>280</v>
      </c>
      <c r="AF343" s="83">
        <v>334</v>
      </c>
      <c r="AG343" s="83">
        <v>27897</v>
      </c>
      <c r="AH343" s="83">
        <v>9859</v>
      </c>
      <c r="AI343" s="83">
        <v>-18000</v>
      </c>
      <c r="AJ343" s="83" t="s">
        <v>18123</v>
      </c>
      <c r="AK343" s="83"/>
      <c r="AL343" s="83"/>
      <c r="AM343" s="83" t="s">
        <v>23040</v>
      </c>
      <c r="AN343" s="85">
        <v>41045.126238425924</v>
      </c>
      <c r="AO343" s="88" t="s">
        <v>23396</v>
      </c>
      <c r="AP343" s="83" t="b">
        <v>0</v>
      </c>
      <c r="AQ343" s="83" t="b">
        <v>0</v>
      </c>
      <c r="AR343" s="83" t="b">
        <v>1</v>
      </c>
      <c r="AS343" s="83" t="s">
        <v>13611</v>
      </c>
      <c r="AT343" s="83">
        <v>4</v>
      </c>
      <c r="AU343" s="88" t="s">
        <v>26060</v>
      </c>
      <c r="AV343" s="83" t="b">
        <v>0</v>
      </c>
      <c r="AW343" s="83" t="s">
        <v>30151</v>
      </c>
      <c r="AX343" s="88" t="s">
        <v>30492</v>
      </c>
      <c r="AY343" s="83" t="s">
        <v>66</v>
      </c>
      <c r="AZ343" s="2"/>
      <c r="BA343" s="3"/>
      <c r="BB343" s="3"/>
      <c r="BC343" s="3"/>
      <c r="BD343" s="3"/>
    </row>
    <row r="344" spans="1:56" x14ac:dyDescent="0.25">
      <c r="A344" s="69" t="s">
        <v>486</v>
      </c>
      <c r="B344" s="70"/>
      <c r="C344" s="70"/>
      <c r="D344" s="71"/>
      <c r="E344" s="73"/>
      <c r="F344" s="110" t="s">
        <v>27395</v>
      </c>
      <c r="G344" s="70"/>
      <c r="H344" s="74"/>
      <c r="I344" s="75"/>
      <c r="J344" s="75"/>
      <c r="K344" s="74" t="s">
        <v>33629</v>
      </c>
      <c r="L344" s="78"/>
      <c r="M344" s="79"/>
      <c r="N344" s="79"/>
      <c r="O344" s="80"/>
      <c r="P344" s="81"/>
      <c r="Q344" s="81"/>
      <c r="R344" s="92"/>
      <c r="S344" s="92"/>
      <c r="T344" s="92"/>
      <c r="U344" s="92"/>
      <c r="V344" s="52"/>
      <c r="W344" s="52"/>
      <c r="X344" s="52"/>
      <c r="Y344" s="52"/>
      <c r="Z344" s="51"/>
      <c r="AA344" s="76"/>
      <c r="AB344" s="76"/>
      <c r="AC344" s="77"/>
      <c r="AD344" s="83" t="s">
        <v>15097</v>
      </c>
      <c r="AE344" s="83">
        <v>161</v>
      </c>
      <c r="AF344" s="83">
        <v>170</v>
      </c>
      <c r="AG344" s="83">
        <v>2816</v>
      </c>
      <c r="AH344" s="83">
        <v>1138</v>
      </c>
      <c r="AI344" s="83">
        <v>-21600</v>
      </c>
      <c r="AJ344" s="83" t="s">
        <v>18124</v>
      </c>
      <c r="AK344" s="83" t="s">
        <v>20704</v>
      </c>
      <c r="AL344" s="83"/>
      <c r="AM344" s="83" t="s">
        <v>23039</v>
      </c>
      <c r="AN344" s="85">
        <v>40702.062175925923</v>
      </c>
      <c r="AO344" s="88" t="s">
        <v>23397</v>
      </c>
      <c r="AP344" s="83" t="b">
        <v>0</v>
      </c>
      <c r="AQ344" s="83" t="b">
        <v>0</v>
      </c>
      <c r="AR344" s="83" t="b">
        <v>0</v>
      </c>
      <c r="AS344" s="83" t="s">
        <v>13611</v>
      </c>
      <c r="AT344" s="83">
        <v>1</v>
      </c>
      <c r="AU344" s="88" t="s">
        <v>26061</v>
      </c>
      <c r="AV344" s="83" t="b">
        <v>0</v>
      </c>
      <c r="AW344" s="83" t="s">
        <v>30151</v>
      </c>
      <c r="AX344" s="88" t="s">
        <v>30493</v>
      </c>
      <c r="AY344" s="83" t="s">
        <v>66</v>
      </c>
      <c r="AZ344" s="2"/>
      <c r="BA344" s="3"/>
      <c r="BB344" s="3"/>
      <c r="BC344" s="3"/>
      <c r="BD344" s="3"/>
    </row>
    <row r="345" spans="1:56" x14ac:dyDescent="0.25">
      <c r="A345" s="69" t="s">
        <v>487</v>
      </c>
      <c r="B345" s="70"/>
      <c r="C345" s="70"/>
      <c r="D345" s="71"/>
      <c r="E345" s="73"/>
      <c r="F345" s="110" t="s">
        <v>27396</v>
      </c>
      <c r="G345" s="70"/>
      <c r="H345" s="74"/>
      <c r="I345" s="75"/>
      <c r="J345" s="75"/>
      <c r="K345" s="74" t="s">
        <v>33630</v>
      </c>
      <c r="L345" s="78"/>
      <c r="M345" s="79"/>
      <c r="N345" s="79"/>
      <c r="O345" s="80"/>
      <c r="P345" s="81"/>
      <c r="Q345" s="81"/>
      <c r="R345" s="92"/>
      <c r="S345" s="92"/>
      <c r="T345" s="92"/>
      <c r="U345" s="92"/>
      <c r="V345" s="52"/>
      <c r="W345" s="52"/>
      <c r="X345" s="52"/>
      <c r="Y345" s="52"/>
      <c r="Z345" s="51"/>
      <c r="AA345" s="76"/>
      <c r="AB345" s="76"/>
      <c r="AC345" s="77"/>
      <c r="AD345" s="83" t="s">
        <v>15098</v>
      </c>
      <c r="AE345" s="83">
        <v>345</v>
      </c>
      <c r="AF345" s="83">
        <v>572</v>
      </c>
      <c r="AG345" s="83">
        <v>62360</v>
      </c>
      <c r="AH345" s="83">
        <v>81674</v>
      </c>
      <c r="AI345" s="83">
        <v>-28800</v>
      </c>
      <c r="AJ345" s="83" t="s">
        <v>18125</v>
      </c>
      <c r="AK345" s="83" t="s">
        <v>20705</v>
      </c>
      <c r="AL345" s="88" t="s">
        <v>22076</v>
      </c>
      <c r="AM345" s="83" t="s">
        <v>23041</v>
      </c>
      <c r="AN345" s="85">
        <v>41744.083321759259</v>
      </c>
      <c r="AO345" s="88" t="s">
        <v>23398</v>
      </c>
      <c r="AP345" s="83" t="b">
        <v>0</v>
      </c>
      <c r="AQ345" s="83" t="b">
        <v>0</v>
      </c>
      <c r="AR345" s="83" t="b">
        <v>0</v>
      </c>
      <c r="AS345" s="83" t="s">
        <v>13611</v>
      </c>
      <c r="AT345" s="83">
        <v>18</v>
      </c>
      <c r="AU345" s="88" t="s">
        <v>25919</v>
      </c>
      <c r="AV345" s="83" t="b">
        <v>0</v>
      </c>
      <c r="AW345" s="83" t="s">
        <v>30151</v>
      </c>
      <c r="AX345" s="88" t="s">
        <v>30494</v>
      </c>
      <c r="AY345" s="83" t="s">
        <v>66</v>
      </c>
      <c r="AZ345" s="2"/>
      <c r="BA345" s="3"/>
      <c r="BB345" s="3"/>
      <c r="BC345" s="3"/>
      <c r="BD345" s="3"/>
    </row>
    <row r="346" spans="1:56" x14ac:dyDescent="0.25">
      <c r="A346" s="69" t="s">
        <v>489</v>
      </c>
      <c r="B346" s="70"/>
      <c r="C346" s="70"/>
      <c r="D346" s="71"/>
      <c r="E346" s="73"/>
      <c r="F346" s="110" t="s">
        <v>27397</v>
      </c>
      <c r="G346" s="70"/>
      <c r="H346" s="74"/>
      <c r="I346" s="75"/>
      <c r="J346" s="75"/>
      <c r="K346" s="74" t="s">
        <v>33631</v>
      </c>
      <c r="L346" s="78"/>
      <c r="M346" s="79"/>
      <c r="N346" s="79"/>
      <c r="O346" s="80"/>
      <c r="P346" s="81"/>
      <c r="Q346" s="81"/>
      <c r="R346" s="92"/>
      <c r="S346" s="92"/>
      <c r="T346" s="92"/>
      <c r="U346" s="92"/>
      <c r="V346" s="52"/>
      <c r="W346" s="52"/>
      <c r="X346" s="52"/>
      <c r="Y346" s="52"/>
      <c r="Z346" s="51"/>
      <c r="AA346" s="76"/>
      <c r="AB346" s="76"/>
      <c r="AC346" s="77"/>
      <c r="AD346" s="83" t="s">
        <v>15099</v>
      </c>
      <c r="AE346" s="83">
        <v>157</v>
      </c>
      <c r="AF346" s="83">
        <v>56</v>
      </c>
      <c r="AG346" s="83">
        <v>2180</v>
      </c>
      <c r="AH346" s="83">
        <v>1808</v>
      </c>
      <c r="AI346" s="83">
        <v>-25200</v>
      </c>
      <c r="AJ346" s="83" t="s">
        <v>18126</v>
      </c>
      <c r="AK346" s="83" t="s">
        <v>20706</v>
      </c>
      <c r="AL346" s="83"/>
      <c r="AM346" s="83" t="s">
        <v>23044</v>
      </c>
      <c r="AN346" s="85">
        <v>40044.064421296294</v>
      </c>
      <c r="AO346" s="88" t="s">
        <v>23399</v>
      </c>
      <c r="AP346" s="83" t="b">
        <v>0</v>
      </c>
      <c r="AQ346" s="83" t="b">
        <v>0</v>
      </c>
      <c r="AR346" s="83" t="b">
        <v>1</v>
      </c>
      <c r="AS346" s="83" t="s">
        <v>13611</v>
      </c>
      <c r="AT346" s="83">
        <v>6</v>
      </c>
      <c r="AU346" s="88" t="s">
        <v>25950</v>
      </c>
      <c r="AV346" s="83" t="b">
        <v>0</v>
      </c>
      <c r="AW346" s="83" t="s">
        <v>30151</v>
      </c>
      <c r="AX346" s="88" t="s">
        <v>30495</v>
      </c>
      <c r="AY346" s="83" t="s">
        <v>66</v>
      </c>
      <c r="AZ346" s="2"/>
      <c r="BA346" s="3"/>
      <c r="BB346" s="3"/>
      <c r="BC346" s="3"/>
      <c r="BD346" s="3"/>
    </row>
    <row r="347" spans="1:56" x14ac:dyDescent="0.25">
      <c r="A347" s="69" t="s">
        <v>490</v>
      </c>
      <c r="B347" s="70"/>
      <c r="C347" s="70"/>
      <c r="D347" s="71"/>
      <c r="E347" s="73"/>
      <c r="F347" s="110" t="s">
        <v>27398</v>
      </c>
      <c r="G347" s="70"/>
      <c r="H347" s="74"/>
      <c r="I347" s="75"/>
      <c r="J347" s="75"/>
      <c r="K347" s="74" t="s">
        <v>33632</v>
      </c>
      <c r="L347" s="78"/>
      <c r="M347" s="79"/>
      <c r="N347" s="79"/>
      <c r="O347" s="80"/>
      <c r="P347" s="81"/>
      <c r="Q347" s="81"/>
      <c r="R347" s="92"/>
      <c r="S347" s="92"/>
      <c r="T347" s="92"/>
      <c r="U347" s="92"/>
      <c r="V347" s="52"/>
      <c r="W347" s="52"/>
      <c r="X347" s="52"/>
      <c r="Y347" s="52"/>
      <c r="Z347" s="51"/>
      <c r="AA347" s="76"/>
      <c r="AB347" s="76"/>
      <c r="AC347" s="77"/>
      <c r="AD347" s="83" t="s">
        <v>15100</v>
      </c>
      <c r="AE347" s="83">
        <v>412</v>
      </c>
      <c r="AF347" s="83">
        <v>280</v>
      </c>
      <c r="AG347" s="83">
        <v>1208</v>
      </c>
      <c r="AH347" s="83">
        <v>2419</v>
      </c>
      <c r="AI347" s="83"/>
      <c r="AJ347" s="83" t="s">
        <v>18127</v>
      </c>
      <c r="AK347" s="83"/>
      <c r="AL347" s="83"/>
      <c r="AM347" s="83"/>
      <c r="AN347" s="85">
        <v>41670.200185185182</v>
      </c>
      <c r="AO347" s="88" t="s">
        <v>23400</v>
      </c>
      <c r="AP347" s="83" t="b">
        <v>1</v>
      </c>
      <c r="AQ347" s="83" t="b">
        <v>0</v>
      </c>
      <c r="AR347" s="83" t="b">
        <v>0</v>
      </c>
      <c r="AS347" s="83" t="s">
        <v>13611</v>
      </c>
      <c r="AT347" s="83">
        <v>0</v>
      </c>
      <c r="AU347" s="88" t="s">
        <v>25919</v>
      </c>
      <c r="AV347" s="83" t="b">
        <v>0</v>
      </c>
      <c r="AW347" s="83" t="s">
        <v>30151</v>
      </c>
      <c r="AX347" s="88" t="s">
        <v>30496</v>
      </c>
      <c r="AY347" s="83" t="s">
        <v>66</v>
      </c>
      <c r="AZ347" s="2"/>
      <c r="BA347" s="3"/>
      <c r="BB347" s="3"/>
      <c r="BC347" s="3"/>
      <c r="BD347" s="3"/>
    </row>
    <row r="348" spans="1:56" x14ac:dyDescent="0.25">
      <c r="A348" s="69" t="s">
        <v>491</v>
      </c>
      <c r="B348" s="70"/>
      <c r="C348" s="70"/>
      <c r="D348" s="71"/>
      <c r="E348" s="73"/>
      <c r="F348" s="110" t="s">
        <v>27399</v>
      </c>
      <c r="G348" s="70"/>
      <c r="H348" s="74"/>
      <c r="I348" s="75"/>
      <c r="J348" s="75"/>
      <c r="K348" s="74" t="s">
        <v>33633</v>
      </c>
      <c r="L348" s="78"/>
      <c r="M348" s="79"/>
      <c r="N348" s="79"/>
      <c r="O348" s="80"/>
      <c r="P348" s="81"/>
      <c r="Q348" s="81"/>
      <c r="R348" s="92"/>
      <c r="S348" s="92"/>
      <c r="T348" s="92"/>
      <c r="U348" s="92"/>
      <c r="V348" s="52"/>
      <c r="W348" s="52"/>
      <c r="X348" s="52"/>
      <c r="Y348" s="52"/>
      <c r="Z348" s="51"/>
      <c r="AA348" s="76"/>
      <c r="AB348" s="76"/>
      <c r="AC348" s="77"/>
      <c r="AD348" s="83" t="s">
        <v>15101</v>
      </c>
      <c r="AE348" s="83">
        <v>251</v>
      </c>
      <c r="AF348" s="83">
        <v>283</v>
      </c>
      <c r="AG348" s="83">
        <v>14886</v>
      </c>
      <c r="AH348" s="83">
        <v>33418</v>
      </c>
      <c r="AI348" s="83">
        <v>-28800</v>
      </c>
      <c r="AJ348" s="83" t="s">
        <v>18128</v>
      </c>
      <c r="AK348" s="83" t="s">
        <v>20707</v>
      </c>
      <c r="AL348" s="88" t="s">
        <v>22077</v>
      </c>
      <c r="AM348" s="83" t="s">
        <v>23041</v>
      </c>
      <c r="AN348" s="85">
        <v>42208.987233796295</v>
      </c>
      <c r="AO348" s="88" t="s">
        <v>23401</v>
      </c>
      <c r="AP348" s="83" t="b">
        <v>0</v>
      </c>
      <c r="AQ348" s="83" t="b">
        <v>0</v>
      </c>
      <c r="AR348" s="83" t="b">
        <v>0</v>
      </c>
      <c r="AS348" s="83" t="s">
        <v>13611</v>
      </c>
      <c r="AT348" s="83">
        <v>6</v>
      </c>
      <c r="AU348" s="88" t="s">
        <v>25919</v>
      </c>
      <c r="AV348" s="83" t="b">
        <v>0</v>
      </c>
      <c r="AW348" s="83" t="s">
        <v>30151</v>
      </c>
      <c r="AX348" s="88" t="s">
        <v>30497</v>
      </c>
      <c r="AY348" s="83" t="s">
        <v>66</v>
      </c>
      <c r="AZ348" s="2"/>
      <c r="BA348" s="3"/>
      <c r="BB348" s="3"/>
      <c r="BC348" s="3"/>
      <c r="BD348" s="3"/>
    </row>
    <row r="349" spans="1:56" x14ac:dyDescent="0.25">
      <c r="A349" s="69" t="s">
        <v>493</v>
      </c>
      <c r="B349" s="70"/>
      <c r="C349" s="70"/>
      <c r="D349" s="71"/>
      <c r="E349" s="73"/>
      <c r="F349" s="110" t="s">
        <v>27400</v>
      </c>
      <c r="G349" s="70"/>
      <c r="H349" s="74"/>
      <c r="I349" s="75"/>
      <c r="J349" s="75"/>
      <c r="K349" s="74" t="s">
        <v>33634</v>
      </c>
      <c r="L349" s="78"/>
      <c r="M349" s="79"/>
      <c r="N349" s="79"/>
      <c r="O349" s="80"/>
      <c r="P349" s="81"/>
      <c r="Q349" s="81"/>
      <c r="R349" s="92"/>
      <c r="S349" s="92"/>
      <c r="T349" s="92"/>
      <c r="U349" s="92"/>
      <c r="V349" s="52"/>
      <c r="W349" s="52"/>
      <c r="X349" s="52"/>
      <c r="Y349" s="52"/>
      <c r="Z349" s="51"/>
      <c r="AA349" s="76"/>
      <c r="AB349" s="76"/>
      <c r="AC349" s="77"/>
      <c r="AD349" s="83" t="s">
        <v>15102</v>
      </c>
      <c r="AE349" s="83">
        <v>606</v>
      </c>
      <c r="AF349" s="83">
        <v>459</v>
      </c>
      <c r="AG349" s="83">
        <v>1624</v>
      </c>
      <c r="AH349" s="83">
        <v>3224</v>
      </c>
      <c r="AI349" s="83"/>
      <c r="AJ349" s="83" t="s">
        <v>18129</v>
      </c>
      <c r="AK349" s="83" t="s">
        <v>14003</v>
      </c>
      <c r="AL349" s="83"/>
      <c r="AM349" s="83"/>
      <c r="AN349" s="85">
        <v>41114.92728009259</v>
      </c>
      <c r="AO349" s="88" t="s">
        <v>23402</v>
      </c>
      <c r="AP349" s="83" t="b">
        <v>1</v>
      </c>
      <c r="AQ349" s="83" t="b">
        <v>0</v>
      </c>
      <c r="AR349" s="83" t="b">
        <v>1</v>
      </c>
      <c r="AS349" s="83" t="s">
        <v>13611</v>
      </c>
      <c r="AT349" s="83">
        <v>1</v>
      </c>
      <c r="AU349" s="88" t="s">
        <v>25919</v>
      </c>
      <c r="AV349" s="83" t="b">
        <v>0</v>
      </c>
      <c r="AW349" s="83" t="s">
        <v>30151</v>
      </c>
      <c r="AX349" s="88" t="s">
        <v>30498</v>
      </c>
      <c r="AY349" s="83" t="s">
        <v>66</v>
      </c>
      <c r="AZ349" s="2"/>
      <c r="BA349" s="3"/>
      <c r="BB349" s="3"/>
      <c r="BC349" s="3"/>
      <c r="BD349" s="3"/>
    </row>
    <row r="350" spans="1:56" x14ac:dyDescent="0.25">
      <c r="A350" s="69" t="s">
        <v>494</v>
      </c>
      <c r="B350" s="70"/>
      <c r="C350" s="70"/>
      <c r="D350" s="71"/>
      <c r="E350" s="73"/>
      <c r="F350" s="110" t="s">
        <v>27401</v>
      </c>
      <c r="G350" s="70"/>
      <c r="H350" s="74"/>
      <c r="I350" s="75"/>
      <c r="J350" s="75"/>
      <c r="K350" s="74" t="s">
        <v>33635</v>
      </c>
      <c r="L350" s="78"/>
      <c r="M350" s="79"/>
      <c r="N350" s="79"/>
      <c r="O350" s="80"/>
      <c r="P350" s="81"/>
      <c r="Q350" s="81"/>
      <c r="R350" s="92"/>
      <c r="S350" s="92"/>
      <c r="T350" s="92"/>
      <c r="U350" s="92"/>
      <c r="V350" s="52"/>
      <c r="W350" s="52"/>
      <c r="X350" s="52"/>
      <c r="Y350" s="52"/>
      <c r="Z350" s="51"/>
      <c r="AA350" s="76"/>
      <c r="AB350" s="76"/>
      <c r="AC350" s="77"/>
      <c r="AD350" s="83" t="s">
        <v>15103</v>
      </c>
      <c r="AE350" s="83">
        <v>483</v>
      </c>
      <c r="AF350" s="83">
        <v>578</v>
      </c>
      <c r="AG350" s="83">
        <v>71714</v>
      </c>
      <c r="AH350" s="83">
        <v>60542</v>
      </c>
      <c r="AI350" s="83">
        <v>-18000</v>
      </c>
      <c r="AJ350" s="83" t="s">
        <v>18130</v>
      </c>
      <c r="AK350" s="83" t="s">
        <v>20708</v>
      </c>
      <c r="AL350" s="83"/>
      <c r="AM350" s="83" t="s">
        <v>23040</v>
      </c>
      <c r="AN350" s="85">
        <v>40461.842928240738</v>
      </c>
      <c r="AO350" s="88" t="s">
        <v>23403</v>
      </c>
      <c r="AP350" s="83" t="b">
        <v>0</v>
      </c>
      <c r="AQ350" s="83" t="b">
        <v>0</v>
      </c>
      <c r="AR350" s="83" t="b">
        <v>1</v>
      </c>
      <c r="AS350" s="83" t="s">
        <v>13611</v>
      </c>
      <c r="AT350" s="83">
        <v>22</v>
      </c>
      <c r="AU350" s="88" t="s">
        <v>26062</v>
      </c>
      <c r="AV350" s="83" t="b">
        <v>0</v>
      </c>
      <c r="AW350" s="83" t="s">
        <v>30151</v>
      </c>
      <c r="AX350" s="88" t="s">
        <v>30499</v>
      </c>
      <c r="AY350" s="83" t="s">
        <v>66</v>
      </c>
      <c r="AZ350" s="2"/>
      <c r="BA350" s="3"/>
      <c r="BB350" s="3"/>
      <c r="BC350" s="3"/>
      <c r="BD350" s="3"/>
    </row>
    <row r="351" spans="1:56" x14ac:dyDescent="0.25">
      <c r="A351" s="69" t="s">
        <v>2335</v>
      </c>
      <c r="B351" s="70"/>
      <c r="C351" s="70"/>
      <c r="D351" s="71"/>
      <c r="E351" s="73"/>
      <c r="F351" s="110" t="s">
        <v>27402</v>
      </c>
      <c r="G351" s="70"/>
      <c r="H351" s="74"/>
      <c r="I351" s="75"/>
      <c r="J351" s="75"/>
      <c r="K351" s="74" t="s">
        <v>33636</v>
      </c>
      <c r="L351" s="78"/>
      <c r="M351" s="79"/>
      <c r="N351" s="79"/>
      <c r="O351" s="80"/>
      <c r="P351" s="81"/>
      <c r="Q351" s="81"/>
      <c r="R351" s="92"/>
      <c r="S351" s="92"/>
      <c r="T351" s="92"/>
      <c r="U351" s="92"/>
      <c r="V351" s="52"/>
      <c r="W351" s="52"/>
      <c r="X351" s="52"/>
      <c r="Y351" s="52"/>
      <c r="Z351" s="51"/>
      <c r="AA351" s="76"/>
      <c r="AB351" s="76"/>
      <c r="AC351" s="77"/>
      <c r="AD351" s="83" t="s">
        <v>14793</v>
      </c>
      <c r="AE351" s="83">
        <v>504</v>
      </c>
      <c r="AF351" s="83">
        <v>51947</v>
      </c>
      <c r="AG351" s="83">
        <v>31764</v>
      </c>
      <c r="AH351" s="83">
        <v>9017</v>
      </c>
      <c r="AI351" s="83">
        <v>-21600</v>
      </c>
      <c r="AJ351" s="83" t="s">
        <v>18131</v>
      </c>
      <c r="AK351" s="83" t="s">
        <v>20709</v>
      </c>
      <c r="AL351" s="83"/>
      <c r="AM351" s="83" t="s">
        <v>23039</v>
      </c>
      <c r="AN351" s="85">
        <v>40775.128472222219</v>
      </c>
      <c r="AO351" s="88" t="s">
        <v>23404</v>
      </c>
      <c r="AP351" s="83" t="b">
        <v>0</v>
      </c>
      <c r="AQ351" s="83" t="b">
        <v>0</v>
      </c>
      <c r="AR351" s="83" t="b">
        <v>1</v>
      </c>
      <c r="AS351" s="83" t="s">
        <v>13611</v>
      </c>
      <c r="AT351" s="83">
        <v>235</v>
      </c>
      <c r="AU351" s="88" t="s">
        <v>26063</v>
      </c>
      <c r="AV351" s="83" t="b">
        <v>0</v>
      </c>
      <c r="AW351" s="83" t="s">
        <v>30151</v>
      </c>
      <c r="AX351" s="88" t="s">
        <v>30500</v>
      </c>
      <c r="AY351" s="83" t="s">
        <v>66</v>
      </c>
      <c r="AZ351" s="2"/>
      <c r="BA351" s="3"/>
      <c r="BB351" s="3"/>
      <c r="BC351" s="3"/>
      <c r="BD351" s="3"/>
    </row>
    <row r="352" spans="1:56" x14ac:dyDescent="0.25">
      <c r="A352" s="69" t="s">
        <v>495</v>
      </c>
      <c r="B352" s="70"/>
      <c r="C352" s="70"/>
      <c r="D352" s="71"/>
      <c r="E352" s="73"/>
      <c r="F352" s="110" t="s">
        <v>27403</v>
      </c>
      <c r="G352" s="70"/>
      <c r="H352" s="74"/>
      <c r="I352" s="75"/>
      <c r="J352" s="75"/>
      <c r="K352" s="74" t="s">
        <v>33637</v>
      </c>
      <c r="L352" s="78"/>
      <c r="M352" s="79"/>
      <c r="N352" s="79"/>
      <c r="O352" s="80"/>
      <c r="P352" s="81"/>
      <c r="Q352" s="81"/>
      <c r="R352" s="92"/>
      <c r="S352" s="92"/>
      <c r="T352" s="92"/>
      <c r="U352" s="92"/>
      <c r="V352" s="52"/>
      <c r="W352" s="52"/>
      <c r="X352" s="52"/>
      <c r="Y352" s="52"/>
      <c r="Z352" s="51"/>
      <c r="AA352" s="76"/>
      <c r="AB352" s="76"/>
      <c r="AC352" s="77"/>
      <c r="AD352" s="83" t="s">
        <v>15104</v>
      </c>
      <c r="AE352" s="83">
        <v>524</v>
      </c>
      <c r="AF352" s="83">
        <v>1527</v>
      </c>
      <c r="AG352" s="83">
        <v>39903</v>
      </c>
      <c r="AH352" s="83">
        <v>2450</v>
      </c>
      <c r="AI352" s="83">
        <v>-18000</v>
      </c>
      <c r="AJ352" s="83" t="s">
        <v>18132</v>
      </c>
      <c r="AK352" s="83" t="s">
        <v>20710</v>
      </c>
      <c r="AL352" s="88" t="s">
        <v>22078</v>
      </c>
      <c r="AM352" s="83" t="s">
        <v>23040</v>
      </c>
      <c r="AN352" s="85">
        <v>40971.243472222224</v>
      </c>
      <c r="AO352" s="88" t="s">
        <v>23405</v>
      </c>
      <c r="AP352" s="83" t="b">
        <v>0</v>
      </c>
      <c r="AQ352" s="83" t="b">
        <v>0</v>
      </c>
      <c r="AR352" s="83" t="b">
        <v>1</v>
      </c>
      <c r="AS352" s="83" t="s">
        <v>13611</v>
      </c>
      <c r="AT352" s="83">
        <v>8</v>
      </c>
      <c r="AU352" s="88" t="s">
        <v>26064</v>
      </c>
      <c r="AV352" s="83" t="b">
        <v>0</v>
      </c>
      <c r="AW352" s="83" t="s">
        <v>30151</v>
      </c>
      <c r="AX352" s="88" t="s">
        <v>30501</v>
      </c>
      <c r="AY352" s="83" t="s">
        <v>66</v>
      </c>
      <c r="AZ352" s="2"/>
      <c r="BA352" s="3"/>
      <c r="BB352" s="3"/>
      <c r="BC352" s="3"/>
      <c r="BD352" s="3"/>
    </row>
    <row r="353" spans="1:56" x14ac:dyDescent="0.25">
      <c r="A353" s="69" t="s">
        <v>496</v>
      </c>
      <c r="B353" s="70"/>
      <c r="C353" s="70"/>
      <c r="D353" s="71"/>
      <c r="E353" s="73"/>
      <c r="F353" s="110" t="s">
        <v>27404</v>
      </c>
      <c r="G353" s="70"/>
      <c r="H353" s="74"/>
      <c r="I353" s="75"/>
      <c r="J353" s="75"/>
      <c r="K353" s="74" t="s">
        <v>33638</v>
      </c>
      <c r="L353" s="78"/>
      <c r="M353" s="79"/>
      <c r="N353" s="79"/>
      <c r="O353" s="80"/>
      <c r="P353" s="81"/>
      <c r="Q353" s="81"/>
      <c r="R353" s="92"/>
      <c r="S353" s="92"/>
      <c r="T353" s="92"/>
      <c r="U353" s="92"/>
      <c r="V353" s="52"/>
      <c r="W353" s="52"/>
      <c r="X353" s="52"/>
      <c r="Y353" s="52"/>
      <c r="Z353" s="51"/>
      <c r="AA353" s="76"/>
      <c r="AB353" s="76"/>
      <c r="AC353" s="77"/>
      <c r="AD353" s="83" t="s">
        <v>15105</v>
      </c>
      <c r="AE353" s="83">
        <v>227</v>
      </c>
      <c r="AF353" s="83">
        <v>833</v>
      </c>
      <c r="AG353" s="83">
        <v>46966</v>
      </c>
      <c r="AH353" s="83">
        <v>30627</v>
      </c>
      <c r="AI353" s="83">
        <v>-21600</v>
      </c>
      <c r="AJ353" s="83" t="s">
        <v>18133</v>
      </c>
      <c r="AK353" s="83" t="s">
        <v>20711</v>
      </c>
      <c r="AL353" s="88" t="s">
        <v>22079</v>
      </c>
      <c r="AM353" s="83" t="s">
        <v>23039</v>
      </c>
      <c r="AN353" s="85">
        <v>40070.8672337963</v>
      </c>
      <c r="AO353" s="88" t="s">
        <v>23406</v>
      </c>
      <c r="AP353" s="83" t="b">
        <v>0</v>
      </c>
      <c r="AQ353" s="83" t="b">
        <v>0</v>
      </c>
      <c r="AR353" s="83" t="b">
        <v>1</v>
      </c>
      <c r="AS353" s="83" t="s">
        <v>13611</v>
      </c>
      <c r="AT353" s="83">
        <v>17</v>
      </c>
      <c r="AU353" s="88" t="s">
        <v>26065</v>
      </c>
      <c r="AV353" s="83" t="b">
        <v>0</v>
      </c>
      <c r="AW353" s="83" t="s">
        <v>30151</v>
      </c>
      <c r="AX353" s="88" t="s">
        <v>30502</v>
      </c>
      <c r="AY353" s="83" t="s">
        <v>66</v>
      </c>
      <c r="AZ353" s="2"/>
      <c r="BA353" s="3"/>
      <c r="BB353" s="3"/>
      <c r="BC353" s="3"/>
      <c r="BD353" s="3"/>
    </row>
    <row r="354" spans="1:56" x14ac:dyDescent="0.25">
      <c r="A354" s="69" t="s">
        <v>497</v>
      </c>
      <c r="B354" s="70"/>
      <c r="C354" s="70"/>
      <c r="D354" s="71"/>
      <c r="E354" s="73"/>
      <c r="F354" s="110" t="s">
        <v>27405</v>
      </c>
      <c r="G354" s="70"/>
      <c r="H354" s="74"/>
      <c r="I354" s="75"/>
      <c r="J354" s="75"/>
      <c r="K354" s="74" t="s">
        <v>33639</v>
      </c>
      <c r="L354" s="78"/>
      <c r="M354" s="79"/>
      <c r="N354" s="79"/>
      <c r="O354" s="80"/>
      <c r="P354" s="81"/>
      <c r="Q354" s="81"/>
      <c r="R354" s="92"/>
      <c r="S354" s="92"/>
      <c r="T354" s="92"/>
      <c r="U354" s="92"/>
      <c r="V354" s="52"/>
      <c r="W354" s="52"/>
      <c r="X354" s="52"/>
      <c r="Y354" s="52"/>
      <c r="Z354" s="51"/>
      <c r="AA354" s="76"/>
      <c r="AB354" s="76"/>
      <c r="AC354" s="77"/>
      <c r="AD354" s="83" t="s">
        <v>15106</v>
      </c>
      <c r="AE354" s="83">
        <v>347</v>
      </c>
      <c r="AF354" s="83">
        <v>314</v>
      </c>
      <c r="AG354" s="83">
        <v>11527</v>
      </c>
      <c r="AH354" s="83">
        <v>2781</v>
      </c>
      <c r="AI354" s="83"/>
      <c r="AJ354" s="83" t="s">
        <v>18134</v>
      </c>
      <c r="AK354" s="83" t="s">
        <v>20712</v>
      </c>
      <c r="AL354" s="83"/>
      <c r="AM354" s="83"/>
      <c r="AN354" s="85">
        <v>42370.19630787037</v>
      </c>
      <c r="AO354" s="88" t="s">
        <v>23407</v>
      </c>
      <c r="AP354" s="83" t="b">
        <v>0</v>
      </c>
      <c r="AQ354" s="83" t="b">
        <v>0</v>
      </c>
      <c r="AR354" s="83" t="b">
        <v>1</v>
      </c>
      <c r="AS354" s="83" t="s">
        <v>13611</v>
      </c>
      <c r="AT354" s="83">
        <v>0</v>
      </c>
      <c r="AU354" s="88" t="s">
        <v>25919</v>
      </c>
      <c r="AV354" s="83" t="b">
        <v>0</v>
      </c>
      <c r="AW354" s="83" t="s">
        <v>30151</v>
      </c>
      <c r="AX354" s="88" t="s">
        <v>30503</v>
      </c>
      <c r="AY354" s="83" t="s">
        <v>66</v>
      </c>
      <c r="AZ354" s="2"/>
      <c r="BA354" s="3"/>
      <c r="BB354" s="3"/>
      <c r="BC354" s="3"/>
      <c r="BD354" s="3"/>
    </row>
    <row r="355" spans="1:56" x14ac:dyDescent="0.25">
      <c r="A355" s="69" t="s">
        <v>498</v>
      </c>
      <c r="B355" s="70"/>
      <c r="C355" s="70"/>
      <c r="D355" s="71"/>
      <c r="E355" s="73"/>
      <c r="F355" s="110" t="s">
        <v>27406</v>
      </c>
      <c r="G355" s="70"/>
      <c r="H355" s="74"/>
      <c r="I355" s="75"/>
      <c r="J355" s="75"/>
      <c r="K355" s="74" t="s">
        <v>33640</v>
      </c>
      <c r="L355" s="78"/>
      <c r="M355" s="79"/>
      <c r="N355" s="79"/>
      <c r="O355" s="80"/>
      <c r="P355" s="81"/>
      <c r="Q355" s="81"/>
      <c r="R355" s="92"/>
      <c r="S355" s="92"/>
      <c r="T355" s="92"/>
      <c r="U355" s="92"/>
      <c r="V355" s="52"/>
      <c r="W355" s="52"/>
      <c r="X355" s="52"/>
      <c r="Y355" s="52"/>
      <c r="Z355" s="51"/>
      <c r="AA355" s="76"/>
      <c r="AB355" s="76"/>
      <c r="AC355" s="77"/>
      <c r="AD355" s="83" t="s">
        <v>15107</v>
      </c>
      <c r="AE355" s="83">
        <v>362</v>
      </c>
      <c r="AF355" s="83">
        <v>417</v>
      </c>
      <c r="AG355" s="83">
        <v>47917</v>
      </c>
      <c r="AH355" s="83">
        <v>7483</v>
      </c>
      <c r="AI355" s="83">
        <v>-25200</v>
      </c>
      <c r="AJ355" s="83" t="s">
        <v>18135</v>
      </c>
      <c r="AK355" s="83" t="s">
        <v>20713</v>
      </c>
      <c r="AL355" s="83"/>
      <c r="AM355" s="83" t="s">
        <v>23044</v>
      </c>
      <c r="AN355" s="85">
        <v>40563.987256944441</v>
      </c>
      <c r="AO355" s="88" t="s">
        <v>23408</v>
      </c>
      <c r="AP355" s="83" t="b">
        <v>0</v>
      </c>
      <c r="AQ355" s="83" t="b">
        <v>0</v>
      </c>
      <c r="AR355" s="83" t="b">
        <v>1</v>
      </c>
      <c r="AS355" s="83" t="s">
        <v>13611</v>
      </c>
      <c r="AT355" s="83">
        <v>5</v>
      </c>
      <c r="AU355" s="88" t="s">
        <v>26066</v>
      </c>
      <c r="AV355" s="83" t="b">
        <v>0</v>
      </c>
      <c r="AW355" s="83" t="s">
        <v>30151</v>
      </c>
      <c r="AX355" s="88" t="s">
        <v>30504</v>
      </c>
      <c r="AY355" s="83" t="s">
        <v>66</v>
      </c>
      <c r="AZ355" s="2"/>
      <c r="BA355" s="3"/>
      <c r="BB355" s="3"/>
      <c r="BC355" s="3"/>
      <c r="BD355" s="3"/>
    </row>
    <row r="356" spans="1:56" x14ac:dyDescent="0.25">
      <c r="A356" s="69" t="s">
        <v>499</v>
      </c>
      <c r="B356" s="70"/>
      <c r="C356" s="70"/>
      <c r="D356" s="71"/>
      <c r="E356" s="73"/>
      <c r="F356" s="110" t="s">
        <v>27407</v>
      </c>
      <c r="G356" s="70"/>
      <c r="H356" s="74"/>
      <c r="I356" s="75"/>
      <c r="J356" s="75"/>
      <c r="K356" s="74" t="s">
        <v>33641</v>
      </c>
      <c r="L356" s="78"/>
      <c r="M356" s="79"/>
      <c r="N356" s="79"/>
      <c r="O356" s="80"/>
      <c r="P356" s="81"/>
      <c r="Q356" s="81"/>
      <c r="R356" s="92"/>
      <c r="S356" s="92"/>
      <c r="T356" s="92"/>
      <c r="U356" s="92"/>
      <c r="V356" s="52"/>
      <c r="W356" s="52"/>
      <c r="X356" s="52"/>
      <c r="Y356" s="52"/>
      <c r="Z356" s="51"/>
      <c r="AA356" s="76"/>
      <c r="AB356" s="76"/>
      <c r="AC356" s="77"/>
      <c r="AD356" s="83" t="s">
        <v>15108</v>
      </c>
      <c r="AE356" s="83">
        <v>695</v>
      </c>
      <c r="AF356" s="83">
        <v>1072</v>
      </c>
      <c r="AG356" s="83">
        <v>34950</v>
      </c>
      <c r="AH356" s="83">
        <v>40206</v>
      </c>
      <c r="AI356" s="83">
        <v>-14400</v>
      </c>
      <c r="AJ356" s="83"/>
      <c r="AK356" s="83" t="s">
        <v>20714</v>
      </c>
      <c r="AL356" s="88" t="s">
        <v>22080</v>
      </c>
      <c r="AM356" s="83" t="s">
        <v>23038</v>
      </c>
      <c r="AN356" s="85">
        <v>41448.795324074075</v>
      </c>
      <c r="AO356" s="88" t="s">
        <v>23409</v>
      </c>
      <c r="AP356" s="83" t="b">
        <v>0</v>
      </c>
      <c r="AQ356" s="83" t="b">
        <v>0</v>
      </c>
      <c r="AR356" s="83" t="b">
        <v>0</v>
      </c>
      <c r="AS356" s="83" t="s">
        <v>13611</v>
      </c>
      <c r="AT356" s="83">
        <v>11</v>
      </c>
      <c r="AU356" s="88" t="s">
        <v>25950</v>
      </c>
      <c r="AV356" s="83" t="b">
        <v>0</v>
      </c>
      <c r="AW356" s="83" t="s">
        <v>30151</v>
      </c>
      <c r="AX356" s="88" t="s">
        <v>30505</v>
      </c>
      <c r="AY356" s="83" t="s">
        <v>66</v>
      </c>
      <c r="AZ356" s="2"/>
      <c r="BA356" s="3"/>
      <c r="BB356" s="3"/>
      <c r="BC356" s="3"/>
      <c r="BD356" s="3"/>
    </row>
    <row r="357" spans="1:56" x14ac:dyDescent="0.25">
      <c r="A357" s="69" t="s">
        <v>500</v>
      </c>
      <c r="B357" s="70"/>
      <c r="C357" s="70"/>
      <c r="D357" s="71"/>
      <c r="E357" s="73"/>
      <c r="F357" s="110" t="s">
        <v>27408</v>
      </c>
      <c r="G357" s="70"/>
      <c r="H357" s="74"/>
      <c r="I357" s="75"/>
      <c r="J357" s="75"/>
      <c r="K357" s="74" t="s">
        <v>33642</v>
      </c>
      <c r="L357" s="78"/>
      <c r="M357" s="79"/>
      <c r="N357" s="79"/>
      <c r="O357" s="80"/>
      <c r="P357" s="81"/>
      <c r="Q357" s="81"/>
      <c r="R357" s="92"/>
      <c r="S357" s="92"/>
      <c r="T357" s="92"/>
      <c r="U357" s="92"/>
      <c r="V357" s="52"/>
      <c r="W357" s="52"/>
      <c r="X357" s="52"/>
      <c r="Y357" s="52"/>
      <c r="Z357" s="51"/>
      <c r="AA357" s="76"/>
      <c r="AB357" s="76"/>
      <c r="AC357" s="77"/>
      <c r="AD357" s="83" t="s">
        <v>15109</v>
      </c>
      <c r="AE357" s="83">
        <v>208</v>
      </c>
      <c r="AF357" s="83">
        <v>427</v>
      </c>
      <c r="AG357" s="83">
        <v>17631</v>
      </c>
      <c r="AH357" s="83">
        <v>43187</v>
      </c>
      <c r="AI357" s="83">
        <v>-25200</v>
      </c>
      <c r="AJ357" s="83" t="s">
        <v>18136</v>
      </c>
      <c r="AK357" s="83" t="s">
        <v>20715</v>
      </c>
      <c r="AL357" s="83"/>
      <c r="AM357" s="83" t="s">
        <v>21480</v>
      </c>
      <c r="AN357" s="85">
        <v>41267.762048611112</v>
      </c>
      <c r="AO357" s="88" t="s">
        <v>23410</v>
      </c>
      <c r="AP357" s="83" t="b">
        <v>0</v>
      </c>
      <c r="AQ357" s="83" t="b">
        <v>0</v>
      </c>
      <c r="AR357" s="83" t="b">
        <v>1</v>
      </c>
      <c r="AS357" s="83" t="s">
        <v>13611</v>
      </c>
      <c r="AT357" s="83">
        <v>1</v>
      </c>
      <c r="AU357" s="88" t="s">
        <v>25922</v>
      </c>
      <c r="AV357" s="83" t="b">
        <v>0</v>
      </c>
      <c r="AW357" s="83" t="s">
        <v>30151</v>
      </c>
      <c r="AX357" s="88" t="s">
        <v>30506</v>
      </c>
      <c r="AY357" s="83" t="s">
        <v>66</v>
      </c>
      <c r="AZ357" s="2"/>
      <c r="BA357" s="3"/>
      <c r="BB357" s="3"/>
      <c r="BC357" s="3"/>
      <c r="BD357" s="3"/>
    </row>
    <row r="358" spans="1:56" x14ac:dyDescent="0.25">
      <c r="A358" s="69" t="s">
        <v>501</v>
      </c>
      <c r="B358" s="70"/>
      <c r="C358" s="70"/>
      <c r="D358" s="71"/>
      <c r="E358" s="73"/>
      <c r="F358" s="110" t="s">
        <v>27409</v>
      </c>
      <c r="G358" s="70"/>
      <c r="H358" s="74"/>
      <c r="I358" s="75"/>
      <c r="J358" s="75"/>
      <c r="K358" s="74" t="s">
        <v>33643</v>
      </c>
      <c r="L358" s="78"/>
      <c r="M358" s="79"/>
      <c r="N358" s="79"/>
      <c r="O358" s="80"/>
      <c r="P358" s="81"/>
      <c r="Q358" s="81"/>
      <c r="R358" s="92"/>
      <c r="S358" s="92"/>
      <c r="T358" s="92"/>
      <c r="U358" s="92"/>
      <c r="V358" s="52"/>
      <c r="W358" s="52"/>
      <c r="X358" s="52"/>
      <c r="Y358" s="52"/>
      <c r="Z358" s="51"/>
      <c r="AA358" s="76"/>
      <c r="AB358" s="76"/>
      <c r="AC358" s="77"/>
      <c r="AD358" s="83" t="s">
        <v>15110</v>
      </c>
      <c r="AE358" s="83">
        <v>796</v>
      </c>
      <c r="AF358" s="83">
        <v>914</v>
      </c>
      <c r="AG358" s="83">
        <v>24577</v>
      </c>
      <c r="AH358" s="83">
        <v>8131</v>
      </c>
      <c r="AI358" s="83">
        <v>-25200</v>
      </c>
      <c r="AJ358" s="83" t="s">
        <v>18137</v>
      </c>
      <c r="AK358" s="83" t="s">
        <v>20716</v>
      </c>
      <c r="AL358" s="83"/>
      <c r="AM358" s="83" t="s">
        <v>21480</v>
      </c>
      <c r="AN358" s="85">
        <v>41034.199618055558</v>
      </c>
      <c r="AO358" s="88" t="s">
        <v>23411</v>
      </c>
      <c r="AP358" s="83" t="b">
        <v>0</v>
      </c>
      <c r="AQ358" s="83" t="b">
        <v>0</v>
      </c>
      <c r="AR358" s="83" t="b">
        <v>1</v>
      </c>
      <c r="AS358" s="83" t="s">
        <v>13611</v>
      </c>
      <c r="AT358" s="83">
        <v>7</v>
      </c>
      <c r="AU358" s="88" t="s">
        <v>26067</v>
      </c>
      <c r="AV358" s="83" t="b">
        <v>0</v>
      </c>
      <c r="AW358" s="83" t="s">
        <v>30151</v>
      </c>
      <c r="AX358" s="88" t="s">
        <v>30507</v>
      </c>
      <c r="AY358" s="83" t="s">
        <v>66</v>
      </c>
      <c r="AZ358" s="2"/>
      <c r="BA358" s="3"/>
      <c r="BB358" s="3"/>
      <c r="BC358" s="3"/>
      <c r="BD358" s="3"/>
    </row>
    <row r="359" spans="1:56" x14ac:dyDescent="0.25">
      <c r="A359" s="69" t="s">
        <v>502</v>
      </c>
      <c r="B359" s="70"/>
      <c r="C359" s="70"/>
      <c r="D359" s="71"/>
      <c r="E359" s="73"/>
      <c r="F359" s="110" t="s">
        <v>27410</v>
      </c>
      <c r="G359" s="70"/>
      <c r="H359" s="74"/>
      <c r="I359" s="75"/>
      <c r="J359" s="75"/>
      <c r="K359" s="74" t="s">
        <v>33644</v>
      </c>
      <c r="L359" s="78"/>
      <c r="M359" s="79"/>
      <c r="N359" s="79"/>
      <c r="O359" s="80"/>
      <c r="P359" s="81"/>
      <c r="Q359" s="81"/>
      <c r="R359" s="92"/>
      <c r="S359" s="92"/>
      <c r="T359" s="92"/>
      <c r="U359" s="92"/>
      <c r="V359" s="52"/>
      <c r="W359" s="52"/>
      <c r="X359" s="52"/>
      <c r="Y359" s="52"/>
      <c r="Z359" s="51"/>
      <c r="AA359" s="76"/>
      <c r="AB359" s="76"/>
      <c r="AC359" s="77"/>
      <c r="AD359" s="83" t="s">
        <v>15111</v>
      </c>
      <c r="AE359" s="83">
        <v>351</v>
      </c>
      <c r="AF359" s="83">
        <v>84</v>
      </c>
      <c r="AG359" s="83">
        <v>1430</v>
      </c>
      <c r="AH359" s="83">
        <v>3625</v>
      </c>
      <c r="AI359" s="83"/>
      <c r="AJ359" s="83" t="s">
        <v>18138</v>
      </c>
      <c r="AK359" s="83" t="s">
        <v>14003</v>
      </c>
      <c r="AL359" s="83"/>
      <c r="AM359" s="83"/>
      <c r="AN359" s="85">
        <v>42370.177442129629</v>
      </c>
      <c r="AO359" s="88" t="s">
        <v>23412</v>
      </c>
      <c r="AP359" s="83" t="b">
        <v>1</v>
      </c>
      <c r="AQ359" s="83" t="b">
        <v>0</v>
      </c>
      <c r="AR359" s="83" t="b">
        <v>1</v>
      </c>
      <c r="AS359" s="83" t="s">
        <v>13611</v>
      </c>
      <c r="AT359" s="83">
        <v>2</v>
      </c>
      <c r="AU359" s="83"/>
      <c r="AV359" s="83" t="b">
        <v>0</v>
      </c>
      <c r="AW359" s="83" t="s">
        <v>30151</v>
      </c>
      <c r="AX359" s="88" t="s">
        <v>30508</v>
      </c>
      <c r="AY359" s="83" t="s">
        <v>66</v>
      </c>
      <c r="AZ359" s="2"/>
      <c r="BA359" s="3"/>
      <c r="BB359" s="3"/>
      <c r="BC359" s="3"/>
      <c r="BD359" s="3"/>
    </row>
    <row r="360" spans="1:56" x14ac:dyDescent="0.25">
      <c r="A360" s="69" t="s">
        <v>503</v>
      </c>
      <c r="B360" s="70"/>
      <c r="C360" s="70"/>
      <c r="D360" s="71"/>
      <c r="E360" s="73"/>
      <c r="F360" s="110" t="s">
        <v>27411</v>
      </c>
      <c r="G360" s="70"/>
      <c r="H360" s="74"/>
      <c r="I360" s="75"/>
      <c r="J360" s="75"/>
      <c r="K360" s="74" t="s">
        <v>33645</v>
      </c>
      <c r="L360" s="78"/>
      <c r="M360" s="79"/>
      <c r="N360" s="79"/>
      <c r="O360" s="80"/>
      <c r="P360" s="81"/>
      <c r="Q360" s="81"/>
      <c r="R360" s="92"/>
      <c r="S360" s="92"/>
      <c r="T360" s="92"/>
      <c r="U360" s="92"/>
      <c r="V360" s="52"/>
      <c r="W360" s="52"/>
      <c r="X360" s="52"/>
      <c r="Y360" s="52"/>
      <c r="Z360" s="51"/>
      <c r="AA360" s="76"/>
      <c r="AB360" s="76"/>
      <c r="AC360" s="77"/>
      <c r="AD360" s="83" t="s">
        <v>15112</v>
      </c>
      <c r="AE360" s="83">
        <v>454</v>
      </c>
      <c r="AF360" s="83">
        <v>600</v>
      </c>
      <c r="AG360" s="83">
        <v>42982</v>
      </c>
      <c r="AH360" s="83">
        <v>36391</v>
      </c>
      <c r="AI360" s="83">
        <v>-18000</v>
      </c>
      <c r="AJ360" s="83" t="s">
        <v>18139</v>
      </c>
      <c r="AK360" s="83"/>
      <c r="AL360" s="83"/>
      <c r="AM360" s="83" t="s">
        <v>23040</v>
      </c>
      <c r="AN360" s="85">
        <v>41933.038900462961</v>
      </c>
      <c r="AO360" s="88" t="s">
        <v>23413</v>
      </c>
      <c r="AP360" s="83" t="b">
        <v>0</v>
      </c>
      <c r="AQ360" s="83" t="b">
        <v>0</v>
      </c>
      <c r="AR360" s="83" t="b">
        <v>1</v>
      </c>
      <c r="AS360" s="83" t="s">
        <v>13611</v>
      </c>
      <c r="AT360" s="83">
        <v>21</v>
      </c>
      <c r="AU360" s="88" t="s">
        <v>25919</v>
      </c>
      <c r="AV360" s="83" t="b">
        <v>0</v>
      </c>
      <c r="AW360" s="83" t="s">
        <v>30151</v>
      </c>
      <c r="AX360" s="88" t="s">
        <v>30509</v>
      </c>
      <c r="AY360" s="83" t="s">
        <v>66</v>
      </c>
      <c r="AZ360" s="2"/>
      <c r="BA360" s="3"/>
      <c r="BB360" s="3"/>
      <c r="BC360" s="3"/>
      <c r="BD360" s="3"/>
    </row>
    <row r="361" spans="1:56" x14ac:dyDescent="0.25">
      <c r="A361" s="69" t="s">
        <v>504</v>
      </c>
      <c r="B361" s="70"/>
      <c r="C361" s="70"/>
      <c r="D361" s="71"/>
      <c r="E361" s="73"/>
      <c r="F361" s="110" t="s">
        <v>27412</v>
      </c>
      <c r="G361" s="70"/>
      <c r="H361" s="74"/>
      <c r="I361" s="75"/>
      <c r="J361" s="75"/>
      <c r="K361" s="74" t="s">
        <v>33646</v>
      </c>
      <c r="L361" s="78"/>
      <c r="M361" s="79"/>
      <c r="N361" s="79"/>
      <c r="O361" s="80"/>
      <c r="P361" s="81"/>
      <c r="Q361" s="81"/>
      <c r="R361" s="92"/>
      <c r="S361" s="92"/>
      <c r="T361" s="92"/>
      <c r="U361" s="92"/>
      <c r="V361" s="52"/>
      <c r="W361" s="52"/>
      <c r="X361" s="52"/>
      <c r="Y361" s="52"/>
      <c r="Z361" s="51"/>
      <c r="AA361" s="76"/>
      <c r="AB361" s="76"/>
      <c r="AC361" s="77"/>
      <c r="AD361" s="83" t="s">
        <v>15113</v>
      </c>
      <c r="AE361" s="83">
        <v>347</v>
      </c>
      <c r="AF361" s="83">
        <v>963</v>
      </c>
      <c r="AG361" s="83">
        <v>93063</v>
      </c>
      <c r="AH361" s="83">
        <v>15574</v>
      </c>
      <c r="AI361" s="83">
        <v>-21600</v>
      </c>
      <c r="AJ361" s="83" t="s">
        <v>18140</v>
      </c>
      <c r="AK361" s="83" t="s">
        <v>20717</v>
      </c>
      <c r="AL361" s="88" t="s">
        <v>22081</v>
      </c>
      <c r="AM361" s="83" t="s">
        <v>23039</v>
      </c>
      <c r="AN361" s="85">
        <v>40732.123969907407</v>
      </c>
      <c r="AO361" s="88" t="s">
        <v>23414</v>
      </c>
      <c r="AP361" s="83" t="b">
        <v>0</v>
      </c>
      <c r="AQ361" s="83" t="b">
        <v>0</v>
      </c>
      <c r="AR361" s="83" t="b">
        <v>1</v>
      </c>
      <c r="AS361" s="83" t="s">
        <v>13611</v>
      </c>
      <c r="AT361" s="83">
        <v>17</v>
      </c>
      <c r="AU361" s="88" t="s">
        <v>26068</v>
      </c>
      <c r="AV361" s="83" t="b">
        <v>0</v>
      </c>
      <c r="AW361" s="83" t="s">
        <v>30151</v>
      </c>
      <c r="AX361" s="88" t="s">
        <v>30510</v>
      </c>
      <c r="AY361" s="83" t="s">
        <v>66</v>
      </c>
      <c r="AZ361" s="2"/>
      <c r="BA361" s="3"/>
      <c r="BB361" s="3"/>
      <c r="BC361" s="3"/>
      <c r="BD361" s="3"/>
    </row>
    <row r="362" spans="1:56" x14ac:dyDescent="0.25">
      <c r="A362" s="69" t="s">
        <v>505</v>
      </c>
      <c r="B362" s="70"/>
      <c r="C362" s="70"/>
      <c r="D362" s="71"/>
      <c r="E362" s="73"/>
      <c r="F362" s="110" t="s">
        <v>27413</v>
      </c>
      <c r="G362" s="70"/>
      <c r="H362" s="74"/>
      <c r="I362" s="75"/>
      <c r="J362" s="75"/>
      <c r="K362" s="74" t="s">
        <v>33647</v>
      </c>
      <c r="L362" s="78"/>
      <c r="M362" s="79"/>
      <c r="N362" s="79"/>
      <c r="O362" s="80"/>
      <c r="P362" s="81"/>
      <c r="Q362" s="81"/>
      <c r="R362" s="92"/>
      <c r="S362" s="92"/>
      <c r="T362" s="92"/>
      <c r="U362" s="92"/>
      <c r="V362" s="52"/>
      <c r="W362" s="52"/>
      <c r="X362" s="52"/>
      <c r="Y362" s="52"/>
      <c r="Z362" s="51"/>
      <c r="AA362" s="76"/>
      <c r="AB362" s="76"/>
      <c r="AC362" s="77"/>
      <c r="AD362" s="83" t="s">
        <v>15114</v>
      </c>
      <c r="AE362" s="83">
        <v>517</v>
      </c>
      <c r="AF362" s="83">
        <v>633</v>
      </c>
      <c r="AG362" s="83">
        <v>20990</v>
      </c>
      <c r="AH362" s="83">
        <v>21617</v>
      </c>
      <c r="AI362" s="83"/>
      <c r="AJ362" s="83" t="s">
        <v>18141</v>
      </c>
      <c r="AK362" s="83"/>
      <c r="AL362" s="83"/>
      <c r="AM362" s="83"/>
      <c r="AN362" s="85">
        <v>41669.565046296295</v>
      </c>
      <c r="AO362" s="88" t="s">
        <v>23415</v>
      </c>
      <c r="AP362" s="83" t="b">
        <v>1</v>
      </c>
      <c r="AQ362" s="83" t="b">
        <v>0</v>
      </c>
      <c r="AR362" s="83" t="b">
        <v>0</v>
      </c>
      <c r="AS362" s="83" t="s">
        <v>13611</v>
      </c>
      <c r="AT362" s="83">
        <v>7</v>
      </c>
      <c r="AU362" s="88" t="s">
        <v>25919</v>
      </c>
      <c r="AV362" s="83" t="b">
        <v>0</v>
      </c>
      <c r="AW362" s="83" t="s">
        <v>30151</v>
      </c>
      <c r="AX362" s="88" t="s">
        <v>30511</v>
      </c>
      <c r="AY362" s="83" t="s">
        <v>66</v>
      </c>
      <c r="AZ362" s="2"/>
      <c r="BA362" s="3"/>
      <c r="BB362" s="3"/>
      <c r="BC362" s="3"/>
      <c r="BD362" s="3"/>
    </row>
    <row r="363" spans="1:56" x14ac:dyDescent="0.25">
      <c r="A363" s="69" t="s">
        <v>506</v>
      </c>
      <c r="B363" s="70"/>
      <c r="C363" s="70"/>
      <c r="D363" s="71"/>
      <c r="E363" s="73"/>
      <c r="F363" s="110" t="s">
        <v>27414</v>
      </c>
      <c r="G363" s="70"/>
      <c r="H363" s="74"/>
      <c r="I363" s="75"/>
      <c r="J363" s="75"/>
      <c r="K363" s="74" t="s">
        <v>33648</v>
      </c>
      <c r="L363" s="78"/>
      <c r="M363" s="79"/>
      <c r="N363" s="79"/>
      <c r="O363" s="80"/>
      <c r="P363" s="81"/>
      <c r="Q363" s="81"/>
      <c r="R363" s="92"/>
      <c r="S363" s="92"/>
      <c r="T363" s="92"/>
      <c r="U363" s="92"/>
      <c r="V363" s="52"/>
      <c r="W363" s="52"/>
      <c r="X363" s="52"/>
      <c r="Y363" s="52"/>
      <c r="Z363" s="51"/>
      <c r="AA363" s="76"/>
      <c r="AB363" s="76"/>
      <c r="AC363" s="77"/>
      <c r="AD363" s="83" t="s">
        <v>15115</v>
      </c>
      <c r="AE363" s="83">
        <v>908</v>
      </c>
      <c r="AF363" s="83">
        <v>342</v>
      </c>
      <c r="AG363" s="83">
        <v>11483</v>
      </c>
      <c r="AH363" s="83">
        <v>12274</v>
      </c>
      <c r="AI363" s="83"/>
      <c r="AJ363" s="83" t="s">
        <v>18142</v>
      </c>
      <c r="AK363" s="83" t="s">
        <v>20603</v>
      </c>
      <c r="AL363" s="88" t="s">
        <v>22082</v>
      </c>
      <c r="AM363" s="83"/>
      <c r="AN363" s="85">
        <v>41897.70412037037</v>
      </c>
      <c r="AO363" s="88" t="s">
        <v>23416</v>
      </c>
      <c r="AP363" s="83" t="b">
        <v>1</v>
      </c>
      <c r="AQ363" s="83" t="b">
        <v>0</v>
      </c>
      <c r="AR363" s="83" t="b">
        <v>1</v>
      </c>
      <c r="AS363" s="83" t="s">
        <v>13611</v>
      </c>
      <c r="AT363" s="83">
        <v>4</v>
      </c>
      <c r="AU363" s="88" t="s">
        <v>25919</v>
      </c>
      <c r="AV363" s="83" t="b">
        <v>0</v>
      </c>
      <c r="AW363" s="83" t="s">
        <v>30151</v>
      </c>
      <c r="AX363" s="88" t="s">
        <v>30512</v>
      </c>
      <c r="AY363" s="83" t="s">
        <v>66</v>
      </c>
      <c r="AZ363" s="2"/>
      <c r="BA363" s="3"/>
      <c r="BB363" s="3"/>
      <c r="BC363" s="3"/>
      <c r="BD363" s="3"/>
    </row>
    <row r="364" spans="1:56" x14ac:dyDescent="0.25">
      <c r="A364" s="69" t="s">
        <v>507</v>
      </c>
      <c r="B364" s="70"/>
      <c r="C364" s="70"/>
      <c r="D364" s="71"/>
      <c r="E364" s="73"/>
      <c r="F364" s="110" t="s">
        <v>27415</v>
      </c>
      <c r="G364" s="70"/>
      <c r="H364" s="74"/>
      <c r="I364" s="75"/>
      <c r="J364" s="75"/>
      <c r="K364" s="74" t="s">
        <v>33649</v>
      </c>
      <c r="L364" s="78"/>
      <c r="M364" s="79"/>
      <c r="N364" s="79"/>
      <c r="O364" s="80"/>
      <c r="P364" s="81"/>
      <c r="Q364" s="81"/>
      <c r="R364" s="92"/>
      <c r="S364" s="92"/>
      <c r="T364" s="92"/>
      <c r="U364" s="92"/>
      <c r="V364" s="52"/>
      <c r="W364" s="52"/>
      <c r="X364" s="52"/>
      <c r="Y364" s="52"/>
      <c r="Z364" s="51"/>
      <c r="AA364" s="76"/>
      <c r="AB364" s="76"/>
      <c r="AC364" s="77"/>
      <c r="AD364" s="83" t="s">
        <v>15116</v>
      </c>
      <c r="AE364" s="83">
        <v>439</v>
      </c>
      <c r="AF364" s="83">
        <v>623</v>
      </c>
      <c r="AG364" s="83">
        <v>8638</v>
      </c>
      <c r="AH364" s="83">
        <v>7502</v>
      </c>
      <c r="AI364" s="83">
        <v>-14400</v>
      </c>
      <c r="AJ364" s="83"/>
      <c r="AK364" s="83"/>
      <c r="AL364" s="83"/>
      <c r="AM364" s="83" t="s">
        <v>23038</v>
      </c>
      <c r="AN364" s="85">
        <v>40912.042291666665</v>
      </c>
      <c r="AO364" s="88" t="s">
        <v>23417</v>
      </c>
      <c r="AP364" s="83" t="b">
        <v>0</v>
      </c>
      <c r="AQ364" s="83" t="b">
        <v>0</v>
      </c>
      <c r="AR364" s="83" t="b">
        <v>1</v>
      </c>
      <c r="AS364" s="83" t="s">
        <v>13611</v>
      </c>
      <c r="AT364" s="83">
        <v>2</v>
      </c>
      <c r="AU364" s="88" t="s">
        <v>25950</v>
      </c>
      <c r="AV364" s="83" t="b">
        <v>0</v>
      </c>
      <c r="AW364" s="83" t="s">
        <v>30151</v>
      </c>
      <c r="AX364" s="88" t="s">
        <v>30513</v>
      </c>
      <c r="AY364" s="83" t="s">
        <v>66</v>
      </c>
      <c r="AZ364" s="2"/>
      <c r="BA364" s="3"/>
      <c r="BB364" s="3"/>
      <c r="BC364" s="3"/>
      <c r="BD364" s="3"/>
    </row>
    <row r="365" spans="1:56" x14ac:dyDescent="0.25">
      <c r="A365" s="69" t="s">
        <v>508</v>
      </c>
      <c r="B365" s="70"/>
      <c r="C365" s="70"/>
      <c r="D365" s="71"/>
      <c r="E365" s="73"/>
      <c r="F365" s="110" t="s">
        <v>27416</v>
      </c>
      <c r="G365" s="70"/>
      <c r="H365" s="74"/>
      <c r="I365" s="75"/>
      <c r="J365" s="75"/>
      <c r="K365" s="74" t="s">
        <v>33650</v>
      </c>
      <c r="L365" s="78"/>
      <c r="M365" s="79"/>
      <c r="N365" s="79"/>
      <c r="O365" s="80"/>
      <c r="P365" s="81"/>
      <c r="Q365" s="81"/>
      <c r="R365" s="92"/>
      <c r="S365" s="92"/>
      <c r="T365" s="92"/>
      <c r="U365" s="92"/>
      <c r="V365" s="52"/>
      <c r="W365" s="52"/>
      <c r="X365" s="52"/>
      <c r="Y365" s="52"/>
      <c r="Z365" s="51"/>
      <c r="AA365" s="76"/>
      <c r="AB365" s="76"/>
      <c r="AC365" s="77"/>
      <c r="AD365" s="83" t="s">
        <v>15117</v>
      </c>
      <c r="AE365" s="83">
        <v>19</v>
      </c>
      <c r="AF365" s="83">
        <v>7</v>
      </c>
      <c r="AG365" s="83">
        <v>113</v>
      </c>
      <c r="AH365" s="83">
        <v>23</v>
      </c>
      <c r="AI365" s="83"/>
      <c r="AJ365" s="83" t="s">
        <v>18143</v>
      </c>
      <c r="AK365" s="83" t="s">
        <v>20718</v>
      </c>
      <c r="AL365" s="83"/>
      <c r="AM365" s="83"/>
      <c r="AN365" s="85">
        <v>42349.028773148151</v>
      </c>
      <c r="AO365" s="88" t="s">
        <v>23418</v>
      </c>
      <c r="AP365" s="83" t="b">
        <v>1</v>
      </c>
      <c r="AQ365" s="83" t="b">
        <v>0</v>
      </c>
      <c r="AR365" s="83" t="b">
        <v>0</v>
      </c>
      <c r="AS365" s="83" t="s">
        <v>13611</v>
      </c>
      <c r="AT365" s="83">
        <v>0</v>
      </c>
      <c r="AU365" s="83"/>
      <c r="AV365" s="83" t="b">
        <v>0</v>
      </c>
      <c r="AW365" s="83" t="s">
        <v>30151</v>
      </c>
      <c r="AX365" s="88" t="s">
        <v>30514</v>
      </c>
      <c r="AY365" s="83" t="s">
        <v>66</v>
      </c>
      <c r="AZ365" s="2"/>
      <c r="BA365" s="3"/>
      <c r="BB365" s="3"/>
      <c r="BC365" s="3"/>
      <c r="BD365" s="3"/>
    </row>
    <row r="366" spans="1:56" x14ac:dyDescent="0.25">
      <c r="A366" s="69" t="s">
        <v>509</v>
      </c>
      <c r="B366" s="70"/>
      <c r="C366" s="70"/>
      <c r="D366" s="71"/>
      <c r="E366" s="73"/>
      <c r="F366" s="110" t="s">
        <v>27417</v>
      </c>
      <c r="G366" s="70"/>
      <c r="H366" s="74"/>
      <c r="I366" s="75"/>
      <c r="J366" s="75"/>
      <c r="K366" s="74" t="s">
        <v>33651</v>
      </c>
      <c r="L366" s="78"/>
      <c r="M366" s="79"/>
      <c r="N366" s="79"/>
      <c r="O366" s="80"/>
      <c r="P366" s="81"/>
      <c r="Q366" s="81"/>
      <c r="R366" s="92"/>
      <c r="S366" s="92"/>
      <c r="T366" s="92"/>
      <c r="U366" s="92"/>
      <c r="V366" s="52"/>
      <c r="W366" s="52"/>
      <c r="X366" s="52"/>
      <c r="Y366" s="52"/>
      <c r="Z366" s="51"/>
      <c r="AA366" s="76"/>
      <c r="AB366" s="76"/>
      <c r="AC366" s="77"/>
      <c r="AD366" s="83" t="s">
        <v>15118</v>
      </c>
      <c r="AE366" s="83">
        <v>642</v>
      </c>
      <c r="AF366" s="83">
        <v>1017</v>
      </c>
      <c r="AG366" s="83">
        <v>32791</v>
      </c>
      <c r="AH366" s="83">
        <v>15546</v>
      </c>
      <c r="AI366" s="83">
        <v>-28800</v>
      </c>
      <c r="AJ366" s="83" t="s">
        <v>18144</v>
      </c>
      <c r="AK366" s="83" t="s">
        <v>20719</v>
      </c>
      <c r="AL366" s="83"/>
      <c r="AM366" s="83" t="s">
        <v>23041</v>
      </c>
      <c r="AN366" s="85">
        <v>42256.3434375</v>
      </c>
      <c r="AO366" s="88" t="s">
        <v>23419</v>
      </c>
      <c r="AP366" s="83" t="b">
        <v>0</v>
      </c>
      <c r="AQ366" s="83" t="b">
        <v>0</v>
      </c>
      <c r="AR366" s="83" t="b">
        <v>0</v>
      </c>
      <c r="AS366" s="83" t="s">
        <v>13611</v>
      </c>
      <c r="AT366" s="83">
        <v>12</v>
      </c>
      <c r="AU366" s="88" t="s">
        <v>26069</v>
      </c>
      <c r="AV366" s="83" t="b">
        <v>0</v>
      </c>
      <c r="AW366" s="83" t="s">
        <v>30151</v>
      </c>
      <c r="AX366" s="88" t="s">
        <v>30515</v>
      </c>
      <c r="AY366" s="83" t="s">
        <v>66</v>
      </c>
      <c r="AZ366" s="2"/>
      <c r="BA366" s="3"/>
      <c r="BB366" s="3"/>
      <c r="BC366" s="3"/>
      <c r="BD366" s="3"/>
    </row>
    <row r="367" spans="1:56" x14ac:dyDescent="0.25">
      <c r="A367" s="69" t="s">
        <v>510</v>
      </c>
      <c r="B367" s="70"/>
      <c r="C367" s="70"/>
      <c r="D367" s="71"/>
      <c r="E367" s="73"/>
      <c r="F367" s="110" t="s">
        <v>27418</v>
      </c>
      <c r="G367" s="70"/>
      <c r="H367" s="74"/>
      <c r="I367" s="75"/>
      <c r="J367" s="75"/>
      <c r="K367" s="74" t="s">
        <v>33652</v>
      </c>
      <c r="L367" s="78"/>
      <c r="M367" s="79"/>
      <c r="N367" s="79"/>
      <c r="O367" s="80"/>
      <c r="P367" s="81"/>
      <c r="Q367" s="81"/>
      <c r="R367" s="92"/>
      <c r="S367" s="92"/>
      <c r="T367" s="92"/>
      <c r="U367" s="92"/>
      <c r="V367" s="52"/>
      <c r="W367" s="52"/>
      <c r="X367" s="52"/>
      <c r="Y367" s="52"/>
      <c r="Z367" s="51"/>
      <c r="AA367" s="76"/>
      <c r="AB367" s="76"/>
      <c r="AC367" s="77"/>
      <c r="AD367" s="83" t="s">
        <v>15119</v>
      </c>
      <c r="AE367" s="83">
        <v>285</v>
      </c>
      <c r="AF367" s="83">
        <v>227</v>
      </c>
      <c r="AG367" s="83">
        <v>6074</v>
      </c>
      <c r="AH367" s="83">
        <v>8833</v>
      </c>
      <c r="AI367" s="83"/>
      <c r="AJ367" s="83"/>
      <c r="AK367" s="83"/>
      <c r="AL367" s="83"/>
      <c r="AM367" s="83"/>
      <c r="AN367" s="85">
        <v>41810.130509259259</v>
      </c>
      <c r="AO367" s="88" t="s">
        <v>23420</v>
      </c>
      <c r="AP367" s="83" t="b">
        <v>0</v>
      </c>
      <c r="AQ367" s="83" t="b">
        <v>0</v>
      </c>
      <c r="AR367" s="83" t="b">
        <v>0</v>
      </c>
      <c r="AS367" s="83" t="s">
        <v>13611</v>
      </c>
      <c r="AT367" s="83">
        <v>0</v>
      </c>
      <c r="AU367" s="88" t="s">
        <v>25919</v>
      </c>
      <c r="AV367" s="83" t="b">
        <v>0</v>
      </c>
      <c r="AW367" s="83" t="s">
        <v>30151</v>
      </c>
      <c r="AX367" s="88" t="s">
        <v>30516</v>
      </c>
      <c r="AY367" s="83" t="s">
        <v>66</v>
      </c>
      <c r="AZ367" s="2"/>
      <c r="BA367" s="3"/>
      <c r="BB367" s="3"/>
      <c r="BC367" s="3"/>
      <c r="BD367" s="3"/>
    </row>
    <row r="368" spans="1:56" x14ac:dyDescent="0.25">
      <c r="A368" s="69" t="s">
        <v>511</v>
      </c>
      <c r="B368" s="70"/>
      <c r="C368" s="70"/>
      <c r="D368" s="71"/>
      <c r="E368" s="73"/>
      <c r="F368" s="110" t="s">
        <v>27419</v>
      </c>
      <c r="G368" s="70"/>
      <c r="H368" s="74"/>
      <c r="I368" s="75"/>
      <c r="J368" s="75"/>
      <c r="K368" s="74" t="s">
        <v>33653</v>
      </c>
      <c r="L368" s="78"/>
      <c r="M368" s="79"/>
      <c r="N368" s="79"/>
      <c r="O368" s="80"/>
      <c r="P368" s="81"/>
      <c r="Q368" s="81"/>
      <c r="R368" s="92"/>
      <c r="S368" s="92"/>
      <c r="T368" s="92"/>
      <c r="U368" s="92"/>
      <c r="V368" s="52"/>
      <c r="W368" s="52"/>
      <c r="X368" s="52"/>
      <c r="Y368" s="52"/>
      <c r="Z368" s="51"/>
      <c r="AA368" s="76"/>
      <c r="AB368" s="76"/>
      <c r="AC368" s="77"/>
      <c r="AD368" s="83" t="s">
        <v>15120</v>
      </c>
      <c r="AE368" s="83">
        <v>264</v>
      </c>
      <c r="AF368" s="83">
        <v>147</v>
      </c>
      <c r="AG368" s="83">
        <v>13175</v>
      </c>
      <c r="AH368" s="83">
        <v>3750</v>
      </c>
      <c r="AI368" s="83">
        <v>-28800</v>
      </c>
      <c r="AJ368" s="83" t="s">
        <v>18145</v>
      </c>
      <c r="AK368" s="83" t="s">
        <v>20720</v>
      </c>
      <c r="AL368" s="83"/>
      <c r="AM368" s="83" t="s">
        <v>23041</v>
      </c>
      <c r="AN368" s="85">
        <v>42217.724803240744</v>
      </c>
      <c r="AO368" s="88" t="s">
        <v>23421</v>
      </c>
      <c r="AP368" s="83" t="b">
        <v>0</v>
      </c>
      <c r="AQ368" s="83" t="b">
        <v>0</v>
      </c>
      <c r="AR368" s="83" t="b">
        <v>1</v>
      </c>
      <c r="AS368" s="83" t="s">
        <v>13611</v>
      </c>
      <c r="AT368" s="83">
        <v>1</v>
      </c>
      <c r="AU368" s="88" t="s">
        <v>25919</v>
      </c>
      <c r="AV368" s="83" t="b">
        <v>0</v>
      </c>
      <c r="AW368" s="83" t="s">
        <v>30151</v>
      </c>
      <c r="AX368" s="88" t="s">
        <v>30517</v>
      </c>
      <c r="AY368" s="83" t="s">
        <v>66</v>
      </c>
      <c r="AZ368" s="2"/>
      <c r="BA368" s="3"/>
      <c r="BB368" s="3"/>
      <c r="BC368" s="3"/>
      <c r="BD368" s="3"/>
    </row>
    <row r="369" spans="1:56" x14ac:dyDescent="0.25">
      <c r="A369" s="69" t="s">
        <v>512</v>
      </c>
      <c r="B369" s="70"/>
      <c r="C369" s="70"/>
      <c r="D369" s="71"/>
      <c r="E369" s="73"/>
      <c r="F369" s="110" t="s">
        <v>27420</v>
      </c>
      <c r="G369" s="70"/>
      <c r="H369" s="74"/>
      <c r="I369" s="75"/>
      <c r="J369" s="75"/>
      <c r="K369" s="74" t="s">
        <v>33654</v>
      </c>
      <c r="L369" s="78"/>
      <c r="M369" s="79"/>
      <c r="N369" s="79"/>
      <c r="O369" s="80"/>
      <c r="P369" s="81"/>
      <c r="Q369" s="81"/>
      <c r="R369" s="92"/>
      <c r="S369" s="92"/>
      <c r="T369" s="92"/>
      <c r="U369" s="92"/>
      <c r="V369" s="52"/>
      <c r="W369" s="52"/>
      <c r="X369" s="52"/>
      <c r="Y369" s="52"/>
      <c r="Z369" s="51"/>
      <c r="AA369" s="76"/>
      <c r="AB369" s="76"/>
      <c r="AC369" s="77"/>
      <c r="AD369" s="83" t="s">
        <v>15121</v>
      </c>
      <c r="AE369" s="83">
        <v>593</v>
      </c>
      <c r="AF369" s="83">
        <v>359</v>
      </c>
      <c r="AG369" s="83">
        <v>13087</v>
      </c>
      <c r="AH369" s="83">
        <v>5002</v>
      </c>
      <c r="AI369" s="83">
        <v>-21600</v>
      </c>
      <c r="AJ369" s="83" t="s">
        <v>18146</v>
      </c>
      <c r="AK369" s="83"/>
      <c r="AL369" s="83"/>
      <c r="AM369" s="83" t="s">
        <v>23039</v>
      </c>
      <c r="AN369" s="85">
        <v>41169.29078703704</v>
      </c>
      <c r="AO369" s="88" t="s">
        <v>23422</v>
      </c>
      <c r="AP369" s="83" t="b">
        <v>0</v>
      </c>
      <c r="AQ369" s="83" t="b">
        <v>0</v>
      </c>
      <c r="AR369" s="83" t="b">
        <v>0</v>
      </c>
      <c r="AS369" s="83" t="s">
        <v>13611</v>
      </c>
      <c r="AT369" s="83">
        <v>1</v>
      </c>
      <c r="AU369" s="88" t="s">
        <v>26070</v>
      </c>
      <c r="AV369" s="83" t="b">
        <v>0</v>
      </c>
      <c r="AW369" s="83" t="s">
        <v>30151</v>
      </c>
      <c r="AX369" s="88" t="s">
        <v>30518</v>
      </c>
      <c r="AY369" s="83" t="s">
        <v>66</v>
      </c>
      <c r="AZ369" s="2"/>
      <c r="BA369" s="3"/>
      <c r="BB369" s="3"/>
      <c r="BC369" s="3"/>
      <c r="BD369" s="3"/>
    </row>
    <row r="370" spans="1:56" x14ac:dyDescent="0.25">
      <c r="A370" s="69" t="s">
        <v>513</v>
      </c>
      <c r="B370" s="70"/>
      <c r="C370" s="70"/>
      <c r="D370" s="71"/>
      <c r="E370" s="73"/>
      <c r="F370" s="110" t="s">
        <v>27421</v>
      </c>
      <c r="G370" s="70"/>
      <c r="H370" s="74"/>
      <c r="I370" s="75"/>
      <c r="J370" s="75"/>
      <c r="K370" s="74" t="s">
        <v>33655</v>
      </c>
      <c r="L370" s="78"/>
      <c r="M370" s="79"/>
      <c r="N370" s="79"/>
      <c r="O370" s="80"/>
      <c r="P370" s="81"/>
      <c r="Q370" s="81"/>
      <c r="R370" s="92"/>
      <c r="S370" s="92"/>
      <c r="T370" s="92"/>
      <c r="U370" s="92"/>
      <c r="V370" s="52"/>
      <c r="W370" s="52"/>
      <c r="X370" s="52"/>
      <c r="Y370" s="52"/>
      <c r="Z370" s="51"/>
      <c r="AA370" s="76"/>
      <c r="AB370" s="76"/>
      <c r="AC370" s="77"/>
      <c r="AD370" s="83" t="s">
        <v>15122</v>
      </c>
      <c r="AE370" s="83">
        <v>283</v>
      </c>
      <c r="AF370" s="83">
        <v>448</v>
      </c>
      <c r="AG370" s="83">
        <v>71906</v>
      </c>
      <c r="AH370" s="83">
        <v>41829</v>
      </c>
      <c r="AI370" s="83">
        <v>-18000</v>
      </c>
      <c r="AJ370" s="83" t="s">
        <v>18147</v>
      </c>
      <c r="AK370" s="83" t="s">
        <v>20721</v>
      </c>
      <c r="AL370" s="83"/>
      <c r="AM370" s="83" t="s">
        <v>23054</v>
      </c>
      <c r="AN370" s="85">
        <v>39967.913263888891</v>
      </c>
      <c r="AO370" s="88" t="s">
        <v>23423</v>
      </c>
      <c r="AP370" s="83" t="b">
        <v>0</v>
      </c>
      <c r="AQ370" s="83" t="b">
        <v>0</v>
      </c>
      <c r="AR370" s="83" t="b">
        <v>1</v>
      </c>
      <c r="AS370" s="83" t="s">
        <v>13611</v>
      </c>
      <c r="AT370" s="83">
        <v>21</v>
      </c>
      <c r="AU370" s="88" t="s">
        <v>26071</v>
      </c>
      <c r="AV370" s="83" t="b">
        <v>0</v>
      </c>
      <c r="AW370" s="83" t="s">
        <v>30151</v>
      </c>
      <c r="AX370" s="88" t="s">
        <v>30519</v>
      </c>
      <c r="AY370" s="83" t="s">
        <v>66</v>
      </c>
      <c r="AZ370" s="2"/>
      <c r="BA370" s="3"/>
      <c r="BB370" s="3"/>
      <c r="BC370" s="3"/>
      <c r="BD370" s="3"/>
    </row>
    <row r="371" spans="1:56" x14ac:dyDescent="0.25">
      <c r="A371" s="69" t="s">
        <v>514</v>
      </c>
      <c r="B371" s="70"/>
      <c r="C371" s="70"/>
      <c r="D371" s="71"/>
      <c r="E371" s="73"/>
      <c r="F371" s="110" t="s">
        <v>27422</v>
      </c>
      <c r="G371" s="70"/>
      <c r="H371" s="74"/>
      <c r="I371" s="75"/>
      <c r="J371" s="75"/>
      <c r="K371" s="74" t="s">
        <v>33656</v>
      </c>
      <c r="L371" s="78"/>
      <c r="M371" s="79"/>
      <c r="N371" s="79"/>
      <c r="O371" s="80"/>
      <c r="P371" s="81"/>
      <c r="Q371" s="81"/>
      <c r="R371" s="92"/>
      <c r="S371" s="92"/>
      <c r="T371" s="92"/>
      <c r="U371" s="92"/>
      <c r="V371" s="52"/>
      <c r="W371" s="52"/>
      <c r="X371" s="52"/>
      <c r="Y371" s="52"/>
      <c r="Z371" s="51"/>
      <c r="AA371" s="76"/>
      <c r="AB371" s="76"/>
      <c r="AC371" s="77"/>
      <c r="AD371" s="83" t="s">
        <v>15123</v>
      </c>
      <c r="AE371" s="83">
        <v>677</v>
      </c>
      <c r="AF371" s="83">
        <v>877</v>
      </c>
      <c r="AG371" s="83">
        <v>46860</v>
      </c>
      <c r="AH371" s="83">
        <v>49593</v>
      </c>
      <c r="AI371" s="83">
        <v>-18000</v>
      </c>
      <c r="AJ371" s="83" t="s">
        <v>18148</v>
      </c>
      <c r="AK371" s="83" t="s">
        <v>20711</v>
      </c>
      <c r="AL371" s="83"/>
      <c r="AM371" s="83" t="s">
        <v>23040</v>
      </c>
      <c r="AN371" s="85">
        <v>40393.920624999999</v>
      </c>
      <c r="AO371" s="88" t="s">
        <v>23424</v>
      </c>
      <c r="AP371" s="83" t="b">
        <v>0</v>
      </c>
      <c r="AQ371" s="83" t="b">
        <v>0</v>
      </c>
      <c r="AR371" s="83" t="b">
        <v>0</v>
      </c>
      <c r="AS371" s="83" t="s">
        <v>13611</v>
      </c>
      <c r="AT371" s="83">
        <v>19</v>
      </c>
      <c r="AU371" s="88" t="s">
        <v>26072</v>
      </c>
      <c r="AV371" s="83" t="b">
        <v>0</v>
      </c>
      <c r="AW371" s="83" t="s">
        <v>30151</v>
      </c>
      <c r="AX371" s="88" t="s">
        <v>30520</v>
      </c>
      <c r="AY371" s="83" t="s">
        <v>66</v>
      </c>
      <c r="AZ371" s="2"/>
      <c r="BA371" s="3"/>
      <c r="BB371" s="3"/>
      <c r="BC371" s="3"/>
      <c r="BD371" s="3"/>
    </row>
    <row r="372" spans="1:56" x14ac:dyDescent="0.25">
      <c r="A372" s="69" t="s">
        <v>515</v>
      </c>
      <c r="B372" s="70"/>
      <c r="C372" s="70"/>
      <c r="D372" s="71"/>
      <c r="E372" s="73"/>
      <c r="F372" s="110" t="s">
        <v>27423</v>
      </c>
      <c r="G372" s="70"/>
      <c r="H372" s="74"/>
      <c r="I372" s="75"/>
      <c r="J372" s="75"/>
      <c r="K372" s="74" t="s">
        <v>33657</v>
      </c>
      <c r="L372" s="78"/>
      <c r="M372" s="79"/>
      <c r="N372" s="79"/>
      <c r="O372" s="80"/>
      <c r="P372" s="81"/>
      <c r="Q372" s="81"/>
      <c r="R372" s="92"/>
      <c r="S372" s="92"/>
      <c r="T372" s="92"/>
      <c r="U372" s="92"/>
      <c r="V372" s="52"/>
      <c r="W372" s="52"/>
      <c r="X372" s="52"/>
      <c r="Y372" s="52"/>
      <c r="Z372" s="51"/>
      <c r="AA372" s="76"/>
      <c r="AB372" s="76"/>
      <c r="AC372" s="77"/>
      <c r="AD372" s="83" t="s">
        <v>15124</v>
      </c>
      <c r="AE372" s="83">
        <v>326</v>
      </c>
      <c r="AF372" s="83">
        <v>76</v>
      </c>
      <c r="AG372" s="83">
        <v>1369</v>
      </c>
      <c r="AH372" s="83">
        <v>193</v>
      </c>
      <c r="AI372" s="83"/>
      <c r="AJ372" s="83" t="s">
        <v>18149</v>
      </c>
      <c r="AK372" s="83"/>
      <c r="AL372" s="83"/>
      <c r="AM372" s="83"/>
      <c r="AN372" s="85">
        <v>42469.196215277778</v>
      </c>
      <c r="AO372" s="88" t="s">
        <v>23425</v>
      </c>
      <c r="AP372" s="83" t="b">
        <v>0</v>
      </c>
      <c r="AQ372" s="83" t="b">
        <v>0</v>
      </c>
      <c r="AR372" s="83" t="b">
        <v>0</v>
      </c>
      <c r="AS372" s="83" t="s">
        <v>13611</v>
      </c>
      <c r="AT372" s="83">
        <v>2</v>
      </c>
      <c r="AU372" s="88" t="s">
        <v>25919</v>
      </c>
      <c r="AV372" s="83" t="b">
        <v>0</v>
      </c>
      <c r="AW372" s="83" t="s">
        <v>30151</v>
      </c>
      <c r="AX372" s="88" t="s">
        <v>30521</v>
      </c>
      <c r="AY372" s="83" t="s">
        <v>66</v>
      </c>
      <c r="AZ372" s="2"/>
      <c r="BA372" s="3"/>
      <c r="BB372" s="3"/>
      <c r="BC372" s="3"/>
      <c r="BD372" s="3"/>
    </row>
    <row r="373" spans="1:56" x14ac:dyDescent="0.25">
      <c r="A373" s="69" t="s">
        <v>516</v>
      </c>
      <c r="B373" s="70"/>
      <c r="C373" s="70"/>
      <c r="D373" s="71"/>
      <c r="E373" s="73"/>
      <c r="F373" s="110" t="s">
        <v>27424</v>
      </c>
      <c r="G373" s="70"/>
      <c r="H373" s="74"/>
      <c r="I373" s="75"/>
      <c r="J373" s="75"/>
      <c r="K373" s="74" t="s">
        <v>33658</v>
      </c>
      <c r="L373" s="78"/>
      <c r="M373" s="79"/>
      <c r="N373" s="79"/>
      <c r="O373" s="80"/>
      <c r="P373" s="81"/>
      <c r="Q373" s="81"/>
      <c r="R373" s="92"/>
      <c r="S373" s="92"/>
      <c r="T373" s="92"/>
      <c r="U373" s="92"/>
      <c r="V373" s="52"/>
      <c r="W373" s="52"/>
      <c r="X373" s="52"/>
      <c r="Y373" s="52"/>
      <c r="Z373" s="51"/>
      <c r="AA373" s="76"/>
      <c r="AB373" s="76"/>
      <c r="AC373" s="77"/>
      <c r="AD373" s="83" t="s">
        <v>15125</v>
      </c>
      <c r="AE373" s="83">
        <v>180</v>
      </c>
      <c r="AF373" s="83">
        <v>261</v>
      </c>
      <c r="AG373" s="83">
        <v>4279</v>
      </c>
      <c r="AH373" s="83">
        <v>7771</v>
      </c>
      <c r="AI373" s="83"/>
      <c r="AJ373" s="83" t="s">
        <v>18150</v>
      </c>
      <c r="AK373" s="83" t="s">
        <v>20722</v>
      </c>
      <c r="AL373" s="88" t="s">
        <v>22083</v>
      </c>
      <c r="AM373" s="83"/>
      <c r="AN373" s="85">
        <v>41666.196458333332</v>
      </c>
      <c r="AO373" s="88" t="s">
        <v>23426</v>
      </c>
      <c r="AP373" s="83" t="b">
        <v>1</v>
      </c>
      <c r="AQ373" s="83" t="b">
        <v>0</v>
      </c>
      <c r="AR373" s="83" t="b">
        <v>1</v>
      </c>
      <c r="AS373" s="83" t="s">
        <v>13611</v>
      </c>
      <c r="AT373" s="83">
        <v>1</v>
      </c>
      <c r="AU373" s="88" t="s">
        <v>25919</v>
      </c>
      <c r="AV373" s="83" t="b">
        <v>0</v>
      </c>
      <c r="AW373" s="83" t="s">
        <v>30151</v>
      </c>
      <c r="AX373" s="88" t="s">
        <v>30522</v>
      </c>
      <c r="AY373" s="83" t="s">
        <v>66</v>
      </c>
      <c r="AZ373" s="2"/>
      <c r="BA373" s="3"/>
      <c r="BB373" s="3"/>
      <c r="BC373" s="3"/>
      <c r="BD373" s="3"/>
    </row>
    <row r="374" spans="1:56" x14ac:dyDescent="0.25">
      <c r="A374" s="69" t="s">
        <v>517</v>
      </c>
      <c r="B374" s="70"/>
      <c r="C374" s="70"/>
      <c r="D374" s="71"/>
      <c r="E374" s="73"/>
      <c r="F374" s="110" t="s">
        <v>27425</v>
      </c>
      <c r="G374" s="70"/>
      <c r="H374" s="74"/>
      <c r="I374" s="75"/>
      <c r="J374" s="75"/>
      <c r="K374" s="74" t="s">
        <v>33659</v>
      </c>
      <c r="L374" s="78"/>
      <c r="M374" s="79"/>
      <c r="N374" s="79"/>
      <c r="O374" s="80"/>
      <c r="P374" s="81"/>
      <c r="Q374" s="81"/>
      <c r="R374" s="92"/>
      <c r="S374" s="92"/>
      <c r="T374" s="92"/>
      <c r="U374" s="92"/>
      <c r="V374" s="52"/>
      <c r="W374" s="52"/>
      <c r="X374" s="52"/>
      <c r="Y374" s="52"/>
      <c r="Z374" s="51"/>
      <c r="AA374" s="76"/>
      <c r="AB374" s="76"/>
      <c r="AC374" s="77"/>
      <c r="AD374" s="83" t="s">
        <v>15126</v>
      </c>
      <c r="AE374" s="83">
        <v>331</v>
      </c>
      <c r="AF374" s="83">
        <v>490</v>
      </c>
      <c r="AG374" s="83">
        <v>39080</v>
      </c>
      <c r="AH374" s="83">
        <v>30727</v>
      </c>
      <c r="AI374" s="83">
        <v>-21600</v>
      </c>
      <c r="AJ374" s="83" t="s">
        <v>18151</v>
      </c>
      <c r="AK374" s="83"/>
      <c r="AL374" s="88" t="s">
        <v>22084</v>
      </c>
      <c r="AM374" s="83" t="s">
        <v>23039</v>
      </c>
      <c r="AN374" s="85">
        <v>41312.068761574075</v>
      </c>
      <c r="AO374" s="88" t="s">
        <v>23427</v>
      </c>
      <c r="AP374" s="83" t="b">
        <v>0</v>
      </c>
      <c r="AQ374" s="83" t="b">
        <v>0</v>
      </c>
      <c r="AR374" s="83" t="b">
        <v>1</v>
      </c>
      <c r="AS374" s="83" t="s">
        <v>13611</v>
      </c>
      <c r="AT374" s="83">
        <v>17</v>
      </c>
      <c r="AU374" s="88" t="s">
        <v>26073</v>
      </c>
      <c r="AV374" s="83" t="b">
        <v>0</v>
      </c>
      <c r="AW374" s="83" t="s">
        <v>30151</v>
      </c>
      <c r="AX374" s="88" t="s">
        <v>30523</v>
      </c>
      <c r="AY374" s="83" t="s">
        <v>66</v>
      </c>
      <c r="AZ374" s="2"/>
      <c r="BA374" s="3"/>
      <c r="BB374" s="3"/>
      <c r="BC374" s="3"/>
      <c r="BD374" s="3"/>
    </row>
    <row r="375" spans="1:56" x14ac:dyDescent="0.25">
      <c r="A375" s="69" t="s">
        <v>518</v>
      </c>
      <c r="B375" s="70"/>
      <c r="C375" s="70"/>
      <c r="D375" s="71"/>
      <c r="E375" s="73"/>
      <c r="F375" s="110" t="s">
        <v>27426</v>
      </c>
      <c r="G375" s="70"/>
      <c r="H375" s="74"/>
      <c r="I375" s="75"/>
      <c r="J375" s="75"/>
      <c r="K375" s="74" t="s">
        <v>33660</v>
      </c>
      <c r="L375" s="78"/>
      <c r="M375" s="79"/>
      <c r="N375" s="79"/>
      <c r="O375" s="80"/>
      <c r="P375" s="81"/>
      <c r="Q375" s="81"/>
      <c r="R375" s="92"/>
      <c r="S375" s="92"/>
      <c r="T375" s="92"/>
      <c r="U375" s="92"/>
      <c r="V375" s="52"/>
      <c r="W375" s="52"/>
      <c r="X375" s="52"/>
      <c r="Y375" s="52"/>
      <c r="Z375" s="51"/>
      <c r="AA375" s="76"/>
      <c r="AB375" s="76"/>
      <c r="AC375" s="77"/>
      <c r="AD375" s="83" t="s">
        <v>15127</v>
      </c>
      <c r="AE375" s="83">
        <v>378</v>
      </c>
      <c r="AF375" s="83">
        <v>485</v>
      </c>
      <c r="AG375" s="83">
        <v>35247</v>
      </c>
      <c r="AH375" s="83">
        <v>22003</v>
      </c>
      <c r="AI375" s="83">
        <v>-28800</v>
      </c>
      <c r="AJ375" s="83" t="s">
        <v>18152</v>
      </c>
      <c r="AK375" s="83" t="s">
        <v>20643</v>
      </c>
      <c r="AL375" s="88" t="s">
        <v>22085</v>
      </c>
      <c r="AM375" s="83" t="s">
        <v>23041</v>
      </c>
      <c r="AN375" s="85">
        <v>41797.717395833337</v>
      </c>
      <c r="AO375" s="88" t="s">
        <v>23428</v>
      </c>
      <c r="AP375" s="83" t="b">
        <v>0</v>
      </c>
      <c r="AQ375" s="83" t="b">
        <v>0</v>
      </c>
      <c r="AR375" s="83" t="b">
        <v>1</v>
      </c>
      <c r="AS375" s="83" t="s">
        <v>13611</v>
      </c>
      <c r="AT375" s="83">
        <v>27</v>
      </c>
      <c r="AU375" s="88" t="s">
        <v>26074</v>
      </c>
      <c r="AV375" s="83" t="b">
        <v>0</v>
      </c>
      <c r="AW375" s="83" t="s">
        <v>30151</v>
      </c>
      <c r="AX375" s="88" t="s">
        <v>30524</v>
      </c>
      <c r="AY375" s="83" t="s">
        <v>66</v>
      </c>
      <c r="AZ375" s="2"/>
      <c r="BA375" s="3"/>
      <c r="BB375" s="3"/>
      <c r="BC375" s="3"/>
      <c r="BD375" s="3"/>
    </row>
    <row r="376" spans="1:56" x14ac:dyDescent="0.25">
      <c r="A376" s="69" t="s">
        <v>519</v>
      </c>
      <c r="B376" s="70"/>
      <c r="C376" s="70"/>
      <c r="D376" s="71"/>
      <c r="E376" s="73"/>
      <c r="F376" s="110" t="s">
        <v>27427</v>
      </c>
      <c r="G376" s="70"/>
      <c r="H376" s="74"/>
      <c r="I376" s="75"/>
      <c r="J376" s="75"/>
      <c r="K376" s="74" t="s">
        <v>33661</v>
      </c>
      <c r="L376" s="78"/>
      <c r="M376" s="79"/>
      <c r="N376" s="79"/>
      <c r="O376" s="80"/>
      <c r="P376" s="81"/>
      <c r="Q376" s="81"/>
      <c r="R376" s="92"/>
      <c r="S376" s="92"/>
      <c r="T376" s="92"/>
      <c r="U376" s="92"/>
      <c r="V376" s="52"/>
      <c r="W376" s="52"/>
      <c r="X376" s="52"/>
      <c r="Y376" s="52"/>
      <c r="Z376" s="51"/>
      <c r="AA376" s="76"/>
      <c r="AB376" s="76"/>
      <c r="AC376" s="77"/>
      <c r="AD376" s="83" t="s">
        <v>15128</v>
      </c>
      <c r="AE376" s="83">
        <v>180</v>
      </c>
      <c r="AF376" s="83">
        <v>261</v>
      </c>
      <c r="AG376" s="83">
        <v>14428</v>
      </c>
      <c r="AH376" s="83">
        <v>9330</v>
      </c>
      <c r="AI376" s="83">
        <v>-18000</v>
      </c>
      <c r="AJ376" s="83" t="s">
        <v>18153</v>
      </c>
      <c r="AK376" s="83" t="s">
        <v>20627</v>
      </c>
      <c r="AL376" s="83"/>
      <c r="AM376" s="83" t="s">
        <v>23040</v>
      </c>
      <c r="AN376" s="85">
        <v>42610.816192129627</v>
      </c>
      <c r="AO376" s="83"/>
      <c r="AP376" s="83" t="b">
        <v>0</v>
      </c>
      <c r="AQ376" s="83" t="b">
        <v>0</v>
      </c>
      <c r="AR376" s="83" t="b">
        <v>0</v>
      </c>
      <c r="AS376" s="83" t="s">
        <v>13611</v>
      </c>
      <c r="AT376" s="83">
        <v>8</v>
      </c>
      <c r="AU376" s="88" t="s">
        <v>25919</v>
      </c>
      <c r="AV376" s="83" t="b">
        <v>0</v>
      </c>
      <c r="AW376" s="83" t="s">
        <v>30151</v>
      </c>
      <c r="AX376" s="88" t="s">
        <v>30525</v>
      </c>
      <c r="AY376" s="83" t="s">
        <v>66</v>
      </c>
      <c r="AZ376" s="2"/>
      <c r="BA376" s="3"/>
      <c r="BB376" s="3"/>
      <c r="BC376" s="3"/>
      <c r="BD376" s="3"/>
    </row>
    <row r="377" spans="1:56" x14ac:dyDescent="0.25">
      <c r="A377" s="69" t="s">
        <v>520</v>
      </c>
      <c r="B377" s="70"/>
      <c r="C377" s="70"/>
      <c r="D377" s="71"/>
      <c r="E377" s="73"/>
      <c r="F377" s="110" t="s">
        <v>27428</v>
      </c>
      <c r="G377" s="70"/>
      <c r="H377" s="74"/>
      <c r="I377" s="75"/>
      <c r="J377" s="75"/>
      <c r="K377" s="74" t="s">
        <v>33662</v>
      </c>
      <c r="L377" s="78"/>
      <c r="M377" s="79"/>
      <c r="N377" s="79"/>
      <c r="O377" s="80"/>
      <c r="P377" s="81"/>
      <c r="Q377" s="81"/>
      <c r="R377" s="92"/>
      <c r="S377" s="92"/>
      <c r="T377" s="92"/>
      <c r="U377" s="92"/>
      <c r="V377" s="52"/>
      <c r="W377" s="52"/>
      <c r="X377" s="52"/>
      <c r="Y377" s="52"/>
      <c r="Z377" s="51"/>
      <c r="AA377" s="76"/>
      <c r="AB377" s="76"/>
      <c r="AC377" s="77"/>
      <c r="AD377" s="83" t="s">
        <v>15129</v>
      </c>
      <c r="AE377" s="83">
        <v>65</v>
      </c>
      <c r="AF377" s="83">
        <v>62</v>
      </c>
      <c r="AG377" s="83">
        <v>2941</v>
      </c>
      <c r="AH377" s="83">
        <v>2322</v>
      </c>
      <c r="AI377" s="83">
        <v>-28800</v>
      </c>
      <c r="AJ377" s="83" t="s">
        <v>18154</v>
      </c>
      <c r="AK377" s="83" t="s">
        <v>14027</v>
      </c>
      <c r="AL377" s="83"/>
      <c r="AM377" s="83" t="s">
        <v>23041</v>
      </c>
      <c r="AN377" s="85">
        <v>42695.677499999998</v>
      </c>
      <c r="AO377" s="88" t="s">
        <v>23429</v>
      </c>
      <c r="AP377" s="83" t="b">
        <v>0</v>
      </c>
      <c r="AQ377" s="83" t="b">
        <v>0</v>
      </c>
      <c r="AR377" s="83" t="b">
        <v>0</v>
      </c>
      <c r="AS377" s="83" t="s">
        <v>13611</v>
      </c>
      <c r="AT377" s="83">
        <v>0</v>
      </c>
      <c r="AU377" s="88" t="s">
        <v>25919</v>
      </c>
      <c r="AV377" s="83" t="b">
        <v>0</v>
      </c>
      <c r="AW377" s="83" t="s">
        <v>30151</v>
      </c>
      <c r="AX377" s="88" t="s">
        <v>30526</v>
      </c>
      <c r="AY377" s="83" t="s">
        <v>66</v>
      </c>
      <c r="AZ377" s="2"/>
      <c r="BA377" s="3"/>
      <c r="BB377" s="3"/>
      <c r="BC377" s="3"/>
      <c r="BD377" s="3"/>
    </row>
    <row r="378" spans="1:56" x14ac:dyDescent="0.25">
      <c r="A378" s="69" t="s">
        <v>521</v>
      </c>
      <c r="B378" s="70"/>
      <c r="C378" s="70"/>
      <c r="D378" s="71"/>
      <c r="E378" s="73"/>
      <c r="F378" s="110" t="s">
        <v>27429</v>
      </c>
      <c r="G378" s="70"/>
      <c r="H378" s="74"/>
      <c r="I378" s="75"/>
      <c r="J378" s="75"/>
      <c r="K378" s="74" t="s">
        <v>33663</v>
      </c>
      <c r="L378" s="78"/>
      <c r="M378" s="79"/>
      <c r="N378" s="79"/>
      <c r="O378" s="80"/>
      <c r="P378" s="81"/>
      <c r="Q378" s="81"/>
      <c r="R378" s="92"/>
      <c r="S378" s="92"/>
      <c r="T378" s="92"/>
      <c r="U378" s="92"/>
      <c r="V378" s="52"/>
      <c r="W378" s="52"/>
      <c r="X378" s="52"/>
      <c r="Y378" s="52"/>
      <c r="Z378" s="51"/>
      <c r="AA378" s="76"/>
      <c r="AB378" s="76"/>
      <c r="AC378" s="77"/>
      <c r="AD378" s="83" t="s">
        <v>15130</v>
      </c>
      <c r="AE378" s="83">
        <v>504</v>
      </c>
      <c r="AF378" s="83">
        <v>599</v>
      </c>
      <c r="AG378" s="83">
        <v>69259</v>
      </c>
      <c r="AH378" s="83">
        <v>128412</v>
      </c>
      <c r="AI378" s="83">
        <v>-28800</v>
      </c>
      <c r="AJ378" s="83" t="s">
        <v>18155</v>
      </c>
      <c r="AK378" s="83" t="s">
        <v>20723</v>
      </c>
      <c r="AL378" s="83"/>
      <c r="AM378" s="83" t="s">
        <v>23041</v>
      </c>
      <c r="AN378" s="85">
        <v>42331.253750000003</v>
      </c>
      <c r="AO378" s="88" t="s">
        <v>23430</v>
      </c>
      <c r="AP378" s="83" t="b">
        <v>1</v>
      </c>
      <c r="AQ378" s="83" t="b">
        <v>0</v>
      </c>
      <c r="AR378" s="83" t="b">
        <v>0</v>
      </c>
      <c r="AS378" s="83" t="s">
        <v>13611</v>
      </c>
      <c r="AT378" s="83">
        <v>21</v>
      </c>
      <c r="AU378" s="88" t="s">
        <v>25919</v>
      </c>
      <c r="AV378" s="83" t="b">
        <v>0</v>
      </c>
      <c r="AW378" s="83" t="s">
        <v>30151</v>
      </c>
      <c r="AX378" s="88" t="s">
        <v>30527</v>
      </c>
      <c r="AY378" s="83" t="s">
        <v>66</v>
      </c>
      <c r="AZ378" s="2"/>
      <c r="BA378" s="3"/>
      <c r="BB378" s="3"/>
      <c r="BC378" s="3"/>
      <c r="BD378" s="3"/>
    </row>
    <row r="379" spans="1:56" x14ac:dyDescent="0.25">
      <c r="A379" s="69" t="s">
        <v>522</v>
      </c>
      <c r="B379" s="70"/>
      <c r="C379" s="70"/>
      <c r="D379" s="71"/>
      <c r="E379" s="73"/>
      <c r="F379" s="110" t="s">
        <v>27430</v>
      </c>
      <c r="G379" s="70"/>
      <c r="H379" s="74"/>
      <c r="I379" s="75"/>
      <c r="J379" s="75"/>
      <c r="K379" s="74" t="s">
        <v>33664</v>
      </c>
      <c r="L379" s="78"/>
      <c r="M379" s="79"/>
      <c r="N379" s="79"/>
      <c r="O379" s="80"/>
      <c r="P379" s="81"/>
      <c r="Q379" s="81"/>
      <c r="R379" s="92"/>
      <c r="S379" s="92"/>
      <c r="T379" s="92"/>
      <c r="U379" s="92"/>
      <c r="V379" s="52"/>
      <c r="W379" s="52"/>
      <c r="X379" s="52"/>
      <c r="Y379" s="52"/>
      <c r="Z379" s="51"/>
      <c r="AA379" s="76"/>
      <c r="AB379" s="76"/>
      <c r="AC379" s="77"/>
      <c r="AD379" s="83" t="s">
        <v>15131</v>
      </c>
      <c r="AE379" s="83">
        <v>187</v>
      </c>
      <c r="AF379" s="83">
        <v>649</v>
      </c>
      <c r="AG379" s="83">
        <v>15823</v>
      </c>
      <c r="AH379" s="83">
        <v>29199</v>
      </c>
      <c r="AI379" s="83">
        <v>-28800</v>
      </c>
      <c r="AJ379" s="83" t="s">
        <v>18156</v>
      </c>
      <c r="AK379" s="83" t="s">
        <v>20724</v>
      </c>
      <c r="AL379" s="83"/>
      <c r="AM379" s="83" t="s">
        <v>23041</v>
      </c>
      <c r="AN379" s="85">
        <v>41512.011736111112</v>
      </c>
      <c r="AO379" s="88" t="s">
        <v>23431</v>
      </c>
      <c r="AP379" s="83" t="b">
        <v>0</v>
      </c>
      <c r="AQ379" s="83" t="b">
        <v>0</v>
      </c>
      <c r="AR379" s="83" t="b">
        <v>1</v>
      </c>
      <c r="AS379" s="83" t="s">
        <v>13611</v>
      </c>
      <c r="AT379" s="83">
        <v>16</v>
      </c>
      <c r="AU379" s="88" t="s">
        <v>25924</v>
      </c>
      <c r="AV379" s="83" t="b">
        <v>0</v>
      </c>
      <c r="AW379" s="83" t="s">
        <v>30151</v>
      </c>
      <c r="AX379" s="88" t="s">
        <v>30528</v>
      </c>
      <c r="AY379" s="83" t="s">
        <v>66</v>
      </c>
      <c r="AZ379" s="2"/>
      <c r="BA379" s="3"/>
      <c r="BB379" s="3"/>
      <c r="BC379" s="3"/>
      <c r="BD379" s="3"/>
    </row>
    <row r="380" spans="1:56" x14ac:dyDescent="0.25">
      <c r="A380" s="69" t="s">
        <v>523</v>
      </c>
      <c r="B380" s="70"/>
      <c r="C380" s="70"/>
      <c r="D380" s="71"/>
      <c r="E380" s="73"/>
      <c r="F380" s="110" t="s">
        <v>27431</v>
      </c>
      <c r="G380" s="70"/>
      <c r="H380" s="74"/>
      <c r="I380" s="75"/>
      <c r="J380" s="75"/>
      <c r="K380" s="74" t="s">
        <v>33665</v>
      </c>
      <c r="L380" s="78"/>
      <c r="M380" s="79"/>
      <c r="N380" s="79"/>
      <c r="O380" s="80"/>
      <c r="P380" s="81"/>
      <c r="Q380" s="81"/>
      <c r="R380" s="92"/>
      <c r="S380" s="92"/>
      <c r="T380" s="92"/>
      <c r="U380" s="92"/>
      <c r="V380" s="52"/>
      <c r="W380" s="52"/>
      <c r="X380" s="52"/>
      <c r="Y380" s="52"/>
      <c r="Z380" s="51"/>
      <c r="AA380" s="76"/>
      <c r="AB380" s="76"/>
      <c r="AC380" s="77"/>
      <c r="AD380" s="83" t="s">
        <v>15132</v>
      </c>
      <c r="AE380" s="83">
        <v>466</v>
      </c>
      <c r="AF380" s="83">
        <v>441</v>
      </c>
      <c r="AG380" s="83">
        <v>55391</v>
      </c>
      <c r="AH380" s="83">
        <v>56313</v>
      </c>
      <c r="AI380" s="83">
        <v>-28800</v>
      </c>
      <c r="AJ380" s="83" t="s">
        <v>18157</v>
      </c>
      <c r="AK380" s="83" t="s">
        <v>20725</v>
      </c>
      <c r="AL380" s="88" t="s">
        <v>22086</v>
      </c>
      <c r="AM380" s="83" t="s">
        <v>23041</v>
      </c>
      <c r="AN380" s="85">
        <v>42029.790300925924</v>
      </c>
      <c r="AO380" s="88" t="s">
        <v>23432</v>
      </c>
      <c r="AP380" s="83" t="b">
        <v>0</v>
      </c>
      <c r="AQ380" s="83" t="b">
        <v>0</v>
      </c>
      <c r="AR380" s="83" t="b">
        <v>1</v>
      </c>
      <c r="AS380" s="83" t="s">
        <v>13611</v>
      </c>
      <c r="AT380" s="83">
        <v>11</v>
      </c>
      <c r="AU380" s="88" t="s">
        <v>25919</v>
      </c>
      <c r="AV380" s="83" t="b">
        <v>0</v>
      </c>
      <c r="AW380" s="83" t="s">
        <v>30151</v>
      </c>
      <c r="AX380" s="88" t="s">
        <v>30529</v>
      </c>
      <c r="AY380" s="83" t="s">
        <v>66</v>
      </c>
      <c r="AZ380" s="2"/>
      <c r="BA380" s="3"/>
      <c r="BB380" s="3"/>
      <c r="BC380" s="3"/>
      <c r="BD380" s="3"/>
    </row>
    <row r="381" spans="1:56" x14ac:dyDescent="0.25">
      <c r="A381" s="69" t="s">
        <v>524</v>
      </c>
      <c r="B381" s="70"/>
      <c r="C381" s="70"/>
      <c r="D381" s="71"/>
      <c r="E381" s="73"/>
      <c r="F381" s="110" t="s">
        <v>27432</v>
      </c>
      <c r="G381" s="70"/>
      <c r="H381" s="74"/>
      <c r="I381" s="75"/>
      <c r="J381" s="75"/>
      <c r="K381" s="74" t="s">
        <v>33666</v>
      </c>
      <c r="L381" s="78"/>
      <c r="M381" s="79"/>
      <c r="N381" s="79"/>
      <c r="O381" s="80"/>
      <c r="P381" s="81"/>
      <c r="Q381" s="81"/>
      <c r="R381" s="92"/>
      <c r="S381" s="92"/>
      <c r="T381" s="92"/>
      <c r="U381" s="92"/>
      <c r="V381" s="52"/>
      <c r="W381" s="52"/>
      <c r="X381" s="52"/>
      <c r="Y381" s="52"/>
      <c r="Z381" s="51"/>
      <c r="AA381" s="76"/>
      <c r="AB381" s="76"/>
      <c r="AC381" s="77"/>
      <c r="AD381" s="83" t="s">
        <v>15133</v>
      </c>
      <c r="AE381" s="83">
        <v>324</v>
      </c>
      <c r="AF381" s="83">
        <v>618</v>
      </c>
      <c r="AG381" s="83">
        <v>42260</v>
      </c>
      <c r="AH381" s="83">
        <v>45759</v>
      </c>
      <c r="AI381" s="83">
        <v>-21600</v>
      </c>
      <c r="AJ381" s="83" t="s">
        <v>18158</v>
      </c>
      <c r="AK381" s="83" t="s">
        <v>20726</v>
      </c>
      <c r="AL381" s="83"/>
      <c r="AM381" s="83" t="s">
        <v>23039</v>
      </c>
      <c r="AN381" s="85">
        <v>41301.068680555552</v>
      </c>
      <c r="AO381" s="88" t="s">
        <v>23433</v>
      </c>
      <c r="AP381" s="83" t="b">
        <v>0</v>
      </c>
      <c r="AQ381" s="83" t="b">
        <v>0</v>
      </c>
      <c r="AR381" s="83" t="b">
        <v>1</v>
      </c>
      <c r="AS381" s="83" t="s">
        <v>13611</v>
      </c>
      <c r="AT381" s="83">
        <v>19</v>
      </c>
      <c r="AU381" s="88" t="s">
        <v>25919</v>
      </c>
      <c r="AV381" s="83" t="b">
        <v>0</v>
      </c>
      <c r="AW381" s="83" t="s">
        <v>30151</v>
      </c>
      <c r="AX381" s="88" t="s">
        <v>30530</v>
      </c>
      <c r="AY381" s="83" t="s">
        <v>66</v>
      </c>
      <c r="AZ381" s="2"/>
      <c r="BA381" s="3"/>
      <c r="BB381" s="3"/>
      <c r="BC381" s="3"/>
      <c r="BD381" s="3"/>
    </row>
    <row r="382" spans="1:56" x14ac:dyDescent="0.25">
      <c r="A382" s="69" t="s">
        <v>525</v>
      </c>
      <c r="B382" s="70"/>
      <c r="C382" s="70"/>
      <c r="D382" s="71"/>
      <c r="E382" s="73"/>
      <c r="F382" s="110" t="s">
        <v>27433</v>
      </c>
      <c r="G382" s="70"/>
      <c r="H382" s="74"/>
      <c r="I382" s="75"/>
      <c r="J382" s="75"/>
      <c r="K382" s="74" t="s">
        <v>33667</v>
      </c>
      <c r="L382" s="78"/>
      <c r="M382" s="79"/>
      <c r="N382" s="79"/>
      <c r="O382" s="80"/>
      <c r="P382" s="81"/>
      <c r="Q382" s="81"/>
      <c r="R382" s="92"/>
      <c r="S382" s="92"/>
      <c r="T382" s="92"/>
      <c r="U382" s="92"/>
      <c r="V382" s="52"/>
      <c r="W382" s="52"/>
      <c r="X382" s="52"/>
      <c r="Y382" s="52"/>
      <c r="Z382" s="51"/>
      <c r="AA382" s="76"/>
      <c r="AB382" s="76"/>
      <c r="AC382" s="77"/>
      <c r="AD382" s="83" t="s">
        <v>15134</v>
      </c>
      <c r="AE382" s="83">
        <v>397</v>
      </c>
      <c r="AF382" s="83">
        <v>389</v>
      </c>
      <c r="AG382" s="83">
        <v>5954</v>
      </c>
      <c r="AH382" s="83">
        <v>6146</v>
      </c>
      <c r="AI382" s="83"/>
      <c r="AJ382" s="83" t="s">
        <v>18159</v>
      </c>
      <c r="AK382" s="83" t="s">
        <v>13984</v>
      </c>
      <c r="AL382" s="83"/>
      <c r="AM382" s="83"/>
      <c r="AN382" s="85">
        <v>42382.949988425928</v>
      </c>
      <c r="AO382" s="88" t="s">
        <v>23434</v>
      </c>
      <c r="AP382" s="83" t="b">
        <v>1</v>
      </c>
      <c r="AQ382" s="83" t="b">
        <v>0</v>
      </c>
      <c r="AR382" s="83" t="b">
        <v>0</v>
      </c>
      <c r="AS382" s="83" t="s">
        <v>13611</v>
      </c>
      <c r="AT382" s="83">
        <v>3</v>
      </c>
      <c r="AU382" s="83"/>
      <c r="AV382" s="83" t="b">
        <v>0</v>
      </c>
      <c r="AW382" s="83" t="s">
        <v>30151</v>
      </c>
      <c r="AX382" s="88" t="s">
        <v>30531</v>
      </c>
      <c r="AY382" s="83" t="s">
        <v>66</v>
      </c>
      <c r="AZ382" s="2"/>
      <c r="BA382" s="3"/>
      <c r="BB382" s="3"/>
      <c r="BC382" s="3"/>
      <c r="BD382" s="3"/>
    </row>
    <row r="383" spans="1:56" x14ac:dyDescent="0.25">
      <c r="A383" s="69" t="s">
        <v>526</v>
      </c>
      <c r="B383" s="70"/>
      <c r="C383" s="70"/>
      <c r="D383" s="71"/>
      <c r="E383" s="73"/>
      <c r="F383" s="110" t="s">
        <v>27434</v>
      </c>
      <c r="G383" s="70"/>
      <c r="H383" s="74"/>
      <c r="I383" s="75"/>
      <c r="J383" s="75"/>
      <c r="K383" s="74" t="s">
        <v>33668</v>
      </c>
      <c r="L383" s="78"/>
      <c r="M383" s="79"/>
      <c r="N383" s="79"/>
      <c r="O383" s="80"/>
      <c r="P383" s="81"/>
      <c r="Q383" s="81"/>
      <c r="R383" s="92"/>
      <c r="S383" s="92"/>
      <c r="T383" s="92"/>
      <c r="U383" s="92"/>
      <c r="V383" s="52"/>
      <c r="W383" s="52"/>
      <c r="X383" s="52"/>
      <c r="Y383" s="52"/>
      <c r="Z383" s="51"/>
      <c r="AA383" s="76"/>
      <c r="AB383" s="76"/>
      <c r="AC383" s="77"/>
      <c r="AD383" s="83" t="s">
        <v>15135</v>
      </c>
      <c r="AE383" s="83">
        <v>66</v>
      </c>
      <c r="AF383" s="83">
        <v>46</v>
      </c>
      <c r="AG383" s="83">
        <v>218</v>
      </c>
      <c r="AH383" s="83">
        <v>107</v>
      </c>
      <c r="AI383" s="83"/>
      <c r="AJ383" s="83"/>
      <c r="AK383" s="83"/>
      <c r="AL383" s="83"/>
      <c r="AM383" s="83"/>
      <c r="AN383" s="85">
        <v>41001.758506944447</v>
      </c>
      <c r="AO383" s="83"/>
      <c r="AP383" s="83" t="b">
        <v>1</v>
      </c>
      <c r="AQ383" s="83" t="b">
        <v>0</v>
      </c>
      <c r="AR383" s="83" t="b">
        <v>0</v>
      </c>
      <c r="AS383" s="83" t="s">
        <v>13611</v>
      </c>
      <c r="AT383" s="83">
        <v>0</v>
      </c>
      <c r="AU383" s="88" t="s">
        <v>25919</v>
      </c>
      <c r="AV383" s="83" t="b">
        <v>0</v>
      </c>
      <c r="AW383" s="83" t="s">
        <v>30151</v>
      </c>
      <c r="AX383" s="88" t="s">
        <v>30532</v>
      </c>
      <c r="AY383" s="83" t="s">
        <v>66</v>
      </c>
      <c r="AZ383" s="2"/>
      <c r="BA383" s="3"/>
      <c r="BB383" s="3"/>
      <c r="BC383" s="3"/>
      <c r="BD383" s="3"/>
    </row>
    <row r="384" spans="1:56" x14ac:dyDescent="0.25">
      <c r="A384" s="69" t="s">
        <v>527</v>
      </c>
      <c r="B384" s="70"/>
      <c r="C384" s="70"/>
      <c r="D384" s="71"/>
      <c r="E384" s="73"/>
      <c r="F384" s="110" t="s">
        <v>27435</v>
      </c>
      <c r="G384" s="70"/>
      <c r="H384" s="74"/>
      <c r="I384" s="75"/>
      <c r="J384" s="75"/>
      <c r="K384" s="74" t="s">
        <v>33669</v>
      </c>
      <c r="L384" s="78"/>
      <c r="M384" s="79"/>
      <c r="N384" s="79"/>
      <c r="O384" s="80"/>
      <c r="P384" s="81"/>
      <c r="Q384" s="81"/>
      <c r="R384" s="92"/>
      <c r="S384" s="92"/>
      <c r="T384" s="92"/>
      <c r="U384" s="92"/>
      <c r="V384" s="52"/>
      <c r="W384" s="52"/>
      <c r="X384" s="52"/>
      <c r="Y384" s="52"/>
      <c r="Z384" s="51"/>
      <c r="AA384" s="76"/>
      <c r="AB384" s="76"/>
      <c r="AC384" s="77"/>
      <c r="AD384" s="83" t="s">
        <v>15136</v>
      </c>
      <c r="AE384" s="83">
        <v>131</v>
      </c>
      <c r="AF384" s="83">
        <v>211</v>
      </c>
      <c r="AG384" s="83">
        <v>8764</v>
      </c>
      <c r="AH384" s="83">
        <v>6989</v>
      </c>
      <c r="AI384" s="83">
        <v>-28800</v>
      </c>
      <c r="AJ384" s="83" t="s">
        <v>18160</v>
      </c>
      <c r="AK384" s="83"/>
      <c r="AL384" s="83"/>
      <c r="AM384" s="83" t="s">
        <v>23041</v>
      </c>
      <c r="AN384" s="85">
        <v>42362.071863425925</v>
      </c>
      <c r="AO384" s="88" t="s">
        <v>23435</v>
      </c>
      <c r="AP384" s="83" t="b">
        <v>0</v>
      </c>
      <c r="AQ384" s="83" t="b">
        <v>0</v>
      </c>
      <c r="AR384" s="83" t="b">
        <v>0</v>
      </c>
      <c r="AS384" s="83" t="s">
        <v>13611</v>
      </c>
      <c r="AT384" s="83">
        <v>5</v>
      </c>
      <c r="AU384" s="88" t="s">
        <v>25919</v>
      </c>
      <c r="AV384" s="83" t="b">
        <v>0</v>
      </c>
      <c r="AW384" s="83" t="s">
        <v>30151</v>
      </c>
      <c r="AX384" s="88" t="s">
        <v>30533</v>
      </c>
      <c r="AY384" s="83" t="s">
        <v>66</v>
      </c>
      <c r="AZ384" s="2"/>
      <c r="BA384" s="3"/>
      <c r="BB384" s="3"/>
      <c r="BC384" s="3"/>
      <c r="BD384" s="3"/>
    </row>
    <row r="385" spans="1:56" x14ac:dyDescent="0.25">
      <c r="A385" s="69" t="s">
        <v>528</v>
      </c>
      <c r="B385" s="70"/>
      <c r="C385" s="70"/>
      <c r="D385" s="71"/>
      <c r="E385" s="73"/>
      <c r="F385" s="110" t="s">
        <v>27436</v>
      </c>
      <c r="G385" s="70"/>
      <c r="H385" s="74"/>
      <c r="I385" s="75"/>
      <c r="J385" s="75"/>
      <c r="K385" s="74" t="s">
        <v>33670</v>
      </c>
      <c r="L385" s="78"/>
      <c r="M385" s="79"/>
      <c r="N385" s="79"/>
      <c r="O385" s="80"/>
      <c r="P385" s="81"/>
      <c r="Q385" s="81"/>
      <c r="R385" s="92"/>
      <c r="S385" s="92"/>
      <c r="T385" s="92"/>
      <c r="U385" s="92"/>
      <c r="V385" s="52"/>
      <c r="W385" s="52"/>
      <c r="X385" s="52"/>
      <c r="Y385" s="52"/>
      <c r="Z385" s="51"/>
      <c r="AA385" s="76"/>
      <c r="AB385" s="76"/>
      <c r="AC385" s="77"/>
      <c r="AD385" s="83" t="s">
        <v>15137</v>
      </c>
      <c r="AE385" s="83">
        <v>678</v>
      </c>
      <c r="AF385" s="83">
        <v>1308</v>
      </c>
      <c r="AG385" s="83">
        <v>107005</v>
      </c>
      <c r="AH385" s="83">
        <v>129720</v>
      </c>
      <c r="AI385" s="83">
        <v>-28800</v>
      </c>
      <c r="AJ385" s="83" t="s">
        <v>18161</v>
      </c>
      <c r="AK385" s="83" t="s">
        <v>20727</v>
      </c>
      <c r="AL385" s="83"/>
      <c r="AM385" s="83" t="s">
        <v>23041</v>
      </c>
      <c r="AN385" s="85">
        <v>40342.843807870369</v>
      </c>
      <c r="AO385" s="88" t="s">
        <v>23436</v>
      </c>
      <c r="AP385" s="83" t="b">
        <v>0</v>
      </c>
      <c r="AQ385" s="83" t="b">
        <v>0</v>
      </c>
      <c r="AR385" s="83" t="b">
        <v>1</v>
      </c>
      <c r="AS385" s="83" t="s">
        <v>13611</v>
      </c>
      <c r="AT385" s="83">
        <v>38</v>
      </c>
      <c r="AU385" s="88" t="s">
        <v>26075</v>
      </c>
      <c r="AV385" s="83" t="b">
        <v>0</v>
      </c>
      <c r="AW385" s="83" t="s">
        <v>30151</v>
      </c>
      <c r="AX385" s="88" t="s">
        <v>30534</v>
      </c>
      <c r="AY385" s="83" t="s">
        <v>66</v>
      </c>
      <c r="AZ385" s="2"/>
      <c r="BA385" s="3"/>
      <c r="BB385" s="3"/>
      <c r="BC385" s="3"/>
      <c r="BD385" s="3"/>
    </row>
    <row r="386" spans="1:56" x14ac:dyDescent="0.25">
      <c r="A386" s="69" t="s">
        <v>529</v>
      </c>
      <c r="B386" s="70"/>
      <c r="C386" s="70"/>
      <c r="D386" s="71"/>
      <c r="E386" s="73"/>
      <c r="F386" s="110" t="s">
        <v>27437</v>
      </c>
      <c r="G386" s="70"/>
      <c r="H386" s="74"/>
      <c r="I386" s="75"/>
      <c r="J386" s="75"/>
      <c r="K386" s="74" t="s">
        <v>33671</v>
      </c>
      <c r="L386" s="78"/>
      <c r="M386" s="79"/>
      <c r="N386" s="79"/>
      <c r="O386" s="80"/>
      <c r="P386" s="81"/>
      <c r="Q386" s="81"/>
      <c r="R386" s="92"/>
      <c r="S386" s="92"/>
      <c r="T386" s="92"/>
      <c r="U386" s="92"/>
      <c r="V386" s="52"/>
      <c r="W386" s="52"/>
      <c r="X386" s="52"/>
      <c r="Y386" s="52"/>
      <c r="Z386" s="51"/>
      <c r="AA386" s="76"/>
      <c r="AB386" s="76"/>
      <c r="AC386" s="77"/>
      <c r="AD386" s="83" t="s">
        <v>15138</v>
      </c>
      <c r="AE386" s="83">
        <v>104</v>
      </c>
      <c r="AF386" s="83">
        <v>225</v>
      </c>
      <c r="AG386" s="83">
        <v>1073</v>
      </c>
      <c r="AH386" s="83">
        <v>880</v>
      </c>
      <c r="AI386" s="83">
        <v>-28800</v>
      </c>
      <c r="AJ386" s="83"/>
      <c r="AK386" s="83" t="s">
        <v>14003</v>
      </c>
      <c r="AL386" s="83"/>
      <c r="AM386" s="83" t="s">
        <v>23041</v>
      </c>
      <c r="AN386" s="85">
        <v>41657.933993055558</v>
      </c>
      <c r="AO386" s="88" t="s">
        <v>23437</v>
      </c>
      <c r="AP386" s="83" t="b">
        <v>0</v>
      </c>
      <c r="AQ386" s="83" t="b">
        <v>0</v>
      </c>
      <c r="AR386" s="83" t="b">
        <v>1</v>
      </c>
      <c r="AS386" s="83" t="s">
        <v>13611</v>
      </c>
      <c r="AT386" s="83">
        <v>0</v>
      </c>
      <c r="AU386" s="88" t="s">
        <v>25919</v>
      </c>
      <c r="AV386" s="83" t="b">
        <v>0</v>
      </c>
      <c r="AW386" s="83" t="s">
        <v>30151</v>
      </c>
      <c r="AX386" s="88" t="s">
        <v>30535</v>
      </c>
      <c r="AY386" s="83" t="s">
        <v>66</v>
      </c>
      <c r="AZ386" s="2"/>
      <c r="BA386" s="3"/>
      <c r="BB386" s="3"/>
      <c r="BC386" s="3"/>
      <c r="BD386" s="3"/>
    </row>
    <row r="387" spans="1:56" x14ac:dyDescent="0.25">
      <c r="A387" s="69" t="s">
        <v>530</v>
      </c>
      <c r="B387" s="70"/>
      <c r="C387" s="70"/>
      <c r="D387" s="71"/>
      <c r="E387" s="73"/>
      <c r="F387" s="110" t="s">
        <v>27438</v>
      </c>
      <c r="G387" s="70"/>
      <c r="H387" s="74"/>
      <c r="I387" s="75"/>
      <c r="J387" s="75"/>
      <c r="K387" s="74" t="s">
        <v>33672</v>
      </c>
      <c r="L387" s="78"/>
      <c r="M387" s="79"/>
      <c r="N387" s="79"/>
      <c r="O387" s="80"/>
      <c r="P387" s="81"/>
      <c r="Q387" s="81"/>
      <c r="R387" s="92"/>
      <c r="S387" s="92"/>
      <c r="T387" s="92"/>
      <c r="U387" s="92"/>
      <c r="V387" s="52"/>
      <c r="W387" s="52"/>
      <c r="X387" s="52"/>
      <c r="Y387" s="52"/>
      <c r="Z387" s="51"/>
      <c r="AA387" s="76"/>
      <c r="AB387" s="76"/>
      <c r="AC387" s="77"/>
      <c r="AD387" s="83" t="s">
        <v>15139</v>
      </c>
      <c r="AE387" s="83">
        <v>533</v>
      </c>
      <c r="AF387" s="83">
        <v>602</v>
      </c>
      <c r="AG387" s="83">
        <v>9785</v>
      </c>
      <c r="AH387" s="83">
        <v>8025</v>
      </c>
      <c r="AI387" s="83"/>
      <c r="AJ387" s="83" t="s">
        <v>18162</v>
      </c>
      <c r="AK387" s="83" t="s">
        <v>20728</v>
      </c>
      <c r="AL387" s="83"/>
      <c r="AM387" s="83"/>
      <c r="AN387" s="85">
        <v>41650.118541666663</v>
      </c>
      <c r="AO387" s="88" t="s">
        <v>23438</v>
      </c>
      <c r="AP387" s="83" t="b">
        <v>1</v>
      </c>
      <c r="AQ387" s="83" t="b">
        <v>0</v>
      </c>
      <c r="AR387" s="83" t="b">
        <v>1</v>
      </c>
      <c r="AS387" s="83" t="s">
        <v>13611</v>
      </c>
      <c r="AT387" s="83">
        <v>2</v>
      </c>
      <c r="AU387" s="88" t="s">
        <v>25919</v>
      </c>
      <c r="AV387" s="83" t="b">
        <v>0</v>
      </c>
      <c r="AW387" s="83" t="s">
        <v>30151</v>
      </c>
      <c r="AX387" s="88" t="s">
        <v>30536</v>
      </c>
      <c r="AY387" s="83" t="s">
        <v>66</v>
      </c>
      <c r="AZ387" s="2"/>
      <c r="BA387" s="3"/>
      <c r="BB387" s="3"/>
      <c r="BC387" s="3"/>
      <c r="BD387" s="3"/>
    </row>
    <row r="388" spans="1:56" x14ac:dyDescent="0.25">
      <c r="A388" s="69" t="s">
        <v>531</v>
      </c>
      <c r="B388" s="70"/>
      <c r="C388" s="70"/>
      <c r="D388" s="71"/>
      <c r="E388" s="73"/>
      <c r="F388" s="110" t="s">
        <v>27439</v>
      </c>
      <c r="G388" s="70"/>
      <c r="H388" s="74"/>
      <c r="I388" s="75"/>
      <c r="J388" s="75"/>
      <c r="K388" s="74" t="s">
        <v>33673</v>
      </c>
      <c r="L388" s="78"/>
      <c r="M388" s="79"/>
      <c r="N388" s="79"/>
      <c r="O388" s="80"/>
      <c r="P388" s="81"/>
      <c r="Q388" s="81"/>
      <c r="R388" s="92"/>
      <c r="S388" s="92"/>
      <c r="T388" s="92"/>
      <c r="U388" s="92"/>
      <c r="V388" s="52"/>
      <c r="W388" s="52"/>
      <c r="X388" s="52"/>
      <c r="Y388" s="52"/>
      <c r="Z388" s="51"/>
      <c r="AA388" s="76"/>
      <c r="AB388" s="76"/>
      <c r="AC388" s="77"/>
      <c r="AD388" s="83" t="s">
        <v>15140</v>
      </c>
      <c r="AE388" s="83">
        <v>192</v>
      </c>
      <c r="AF388" s="83">
        <v>162</v>
      </c>
      <c r="AG388" s="83">
        <v>6051</v>
      </c>
      <c r="AH388" s="83">
        <v>7189</v>
      </c>
      <c r="AI388" s="83">
        <v>-28800</v>
      </c>
      <c r="AJ388" s="83" t="s">
        <v>18163</v>
      </c>
      <c r="AK388" s="83" t="s">
        <v>20729</v>
      </c>
      <c r="AL388" s="83"/>
      <c r="AM388" s="83" t="s">
        <v>23041</v>
      </c>
      <c r="AN388" s="85">
        <v>42390.281087962961</v>
      </c>
      <c r="AO388" s="88" t="s">
        <v>23439</v>
      </c>
      <c r="AP388" s="83" t="b">
        <v>0</v>
      </c>
      <c r="AQ388" s="83" t="b">
        <v>0</v>
      </c>
      <c r="AR388" s="83" t="b">
        <v>1</v>
      </c>
      <c r="AS388" s="83" t="s">
        <v>13611</v>
      </c>
      <c r="AT388" s="83">
        <v>0</v>
      </c>
      <c r="AU388" s="88" t="s">
        <v>25919</v>
      </c>
      <c r="AV388" s="83" t="b">
        <v>0</v>
      </c>
      <c r="AW388" s="83" t="s">
        <v>30151</v>
      </c>
      <c r="AX388" s="88" t="s">
        <v>30537</v>
      </c>
      <c r="AY388" s="83" t="s">
        <v>66</v>
      </c>
      <c r="AZ388" s="2"/>
      <c r="BA388" s="3"/>
      <c r="BB388" s="3"/>
      <c r="BC388" s="3"/>
      <c r="BD388" s="3"/>
    </row>
    <row r="389" spans="1:56" x14ac:dyDescent="0.25">
      <c r="A389" s="69" t="s">
        <v>532</v>
      </c>
      <c r="B389" s="70"/>
      <c r="C389" s="70"/>
      <c r="D389" s="71"/>
      <c r="E389" s="73"/>
      <c r="F389" s="110" t="s">
        <v>27440</v>
      </c>
      <c r="G389" s="70"/>
      <c r="H389" s="74"/>
      <c r="I389" s="75"/>
      <c r="J389" s="75"/>
      <c r="K389" s="74" t="s">
        <v>33674</v>
      </c>
      <c r="L389" s="78"/>
      <c r="M389" s="79"/>
      <c r="N389" s="79"/>
      <c r="O389" s="80"/>
      <c r="P389" s="81"/>
      <c r="Q389" s="81"/>
      <c r="R389" s="92"/>
      <c r="S389" s="92"/>
      <c r="T389" s="92"/>
      <c r="U389" s="92"/>
      <c r="V389" s="52"/>
      <c r="W389" s="52"/>
      <c r="X389" s="52"/>
      <c r="Y389" s="52"/>
      <c r="Z389" s="51"/>
      <c r="AA389" s="76"/>
      <c r="AB389" s="76"/>
      <c r="AC389" s="77"/>
      <c r="AD389" s="83" t="s">
        <v>15141</v>
      </c>
      <c r="AE389" s="83">
        <v>179</v>
      </c>
      <c r="AF389" s="83">
        <v>255</v>
      </c>
      <c r="AG389" s="83">
        <v>13418</v>
      </c>
      <c r="AH389" s="83">
        <v>4745</v>
      </c>
      <c r="AI389" s="83">
        <v>-28800</v>
      </c>
      <c r="AJ389" s="83" t="s">
        <v>18164</v>
      </c>
      <c r="AK389" s="83"/>
      <c r="AL389" s="88" t="s">
        <v>22087</v>
      </c>
      <c r="AM389" s="83" t="s">
        <v>23041</v>
      </c>
      <c r="AN389" s="85">
        <v>42129.151053240741</v>
      </c>
      <c r="AO389" s="88" t="s">
        <v>23440</v>
      </c>
      <c r="AP389" s="83" t="b">
        <v>0</v>
      </c>
      <c r="AQ389" s="83" t="b">
        <v>0</v>
      </c>
      <c r="AR389" s="83" t="b">
        <v>0</v>
      </c>
      <c r="AS389" s="83" t="s">
        <v>13611</v>
      </c>
      <c r="AT389" s="83">
        <v>8</v>
      </c>
      <c r="AU389" s="88" t="s">
        <v>25976</v>
      </c>
      <c r="AV389" s="83" t="b">
        <v>0</v>
      </c>
      <c r="AW389" s="83" t="s">
        <v>30151</v>
      </c>
      <c r="AX389" s="88" t="s">
        <v>30538</v>
      </c>
      <c r="AY389" s="83" t="s">
        <v>66</v>
      </c>
      <c r="AZ389" s="2"/>
      <c r="BA389" s="3"/>
      <c r="BB389" s="3"/>
      <c r="BC389" s="3"/>
      <c r="BD389" s="3"/>
    </row>
    <row r="390" spans="1:56" x14ac:dyDescent="0.25">
      <c r="A390" s="69" t="s">
        <v>533</v>
      </c>
      <c r="B390" s="70"/>
      <c r="C390" s="70"/>
      <c r="D390" s="71"/>
      <c r="E390" s="73"/>
      <c r="F390" s="110" t="s">
        <v>27441</v>
      </c>
      <c r="G390" s="70"/>
      <c r="H390" s="74"/>
      <c r="I390" s="75"/>
      <c r="J390" s="75"/>
      <c r="K390" s="74" t="s">
        <v>33675</v>
      </c>
      <c r="L390" s="78"/>
      <c r="M390" s="79"/>
      <c r="N390" s="79"/>
      <c r="O390" s="80"/>
      <c r="P390" s="81"/>
      <c r="Q390" s="81"/>
      <c r="R390" s="92"/>
      <c r="S390" s="92"/>
      <c r="T390" s="92"/>
      <c r="U390" s="92"/>
      <c r="V390" s="52"/>
      <c r="W390" s="52"/>
      <c r="X390" s="52"/>
      <c r="Y390" s="52"/>
      <c r="Z390" s="51"/>
      <c r="AA390" s="76"/>
      <c r="AB390" s="76"/>
      <c r="AC390" s="77"/>
      <c r="AD390" s="83" t="s">
        <v>15142</v>
      </c>
      <c r="AE390" s="83">
        <v>1071</v>
      </c>
      <c r="AF390" s="83">
        <v>178</v>
      </c>
      <c r="AG390" s="83">
        <v>9618</v>
      </c>
      <c r="AH390" s="83">
        <v>8332</v>
      </c>
      <c r="AI390" s="83">
        <v>-18000</v>
      </c>
      <c r="AJ390" s="83" t="s">
        <v>18165</v>
      </c>
      <c r="AK390" s="83" t="s">
        <v>14014</v>
      </c>
      <c r="AL390" s="83"/>
      <c r="AM390" s="83" t="s">
        <v>23040</v>
      </c>
      <c r="AN390" s="85">
        <v>39933.113506944443</v>
      </c>
      <c r="AO390" s="88" t="s">
        <v>23441</v>
      </c>
      <c r="AP390" s="83" t="b">
        <v>0</v>
      </c>
      <c r="AQ390" s="83" t="b">
        <v>0</v>
      </c>
      <c r="AR390" s="83" t="b">
        <v>0</v>
      </c>
      <c r="AS390" s="83" t="s">
        <v>13611</v>
      </c>
      <c r="AT390" s="83">
        <v>5</v>
      </c>
      <c r="AU390" s="88" t="s">
        <v>26076</v>
      </c>
      <c r="AV390" s="83" t="b">
        <v>0</v>
      </c>
      <c r="AW390" s="83" t="s">
        <v>30151</v>
      </c>
      <c r="AX390" s="88" t="s">
        <v>30539</v>
      </c>
      <c r="AY390" s="83" t="s">
        <v>66</v>
      </c>
      <c r="AZ390" s="2"/>
      <c r="BA390" s="3"/>
      <c r="BB390" s="3"/>
      <c r="BC390" s="3"/>
      <c r="BD390" s="3"/>
    </row>
    <row r="391" spans="1:56" x14ac:dyDescent="0.25">
      <c r="A391" s="69" t="s">
        <v>534</v>
      </c>
      <c r="B391" s="70"/>
      <c r="C391" s="70"/>
      <c r="D391" s="71"/>
      <c r="E391" s="73"/>
      <c r="F391" s="110" t="s">
        <v>27442</v>
      </c>
      <c r="G391" s="70"/>
      <c r="H391" s="74"/>
      <c r="I391" s="75"/>
      <c r="J391" s="75"/>
      <c r="K391" s="74" t="s">
        <v>33676</v>
      </c>
      <c r="L391" s="78"/>
      <c r="M391" s="79"/>
      <c r="N391" s="79"/>
      <c r="O391" s="80"/>
      <c r="P391" s="81"/>
      <c r="Q391" s="81"/>
      <c r="R391" s="92"/>
      <c r="S391" s="92"/>
      <c r="T391" s="92"/>
      <c r="U391" s="92"/>
      <c r="V391" s="52"/>
      <c r="W391" s="52"/>
      <c r="X391" s="52"/>
      <c r="Y391" s="52"/>
      <c r="Z391" s="51"/>
      <c r="AA391" s="76"/>
      <c r="AB391" s="76"/>
      <c r="AC391" s="77"/>
      <c r="AD391" s="83" t="s">
        <v>15143</v>
      </c>
      <c r="AE391" s="83">
        <v>730</v>
      </c>
      <c r="AF391" s="83">
        <v>783</v>
      </c>
      <c r="AG391" s="83">
        <v>116460</v>
      </c>
      <c r="AH391" s="83">
        <v>114771</v>
      </c>
      <c r="AI391" s="83">
        <v>-28800</v>
      </c>
      <c r="AJ391" s="83" t="s">
        <v>18166</v>
      </c>
      <c r="AK391" s="83" t="s">
        <v>20730</v>
      </c>
      <c r="AL391" s="88" t="s">
        <v>22088</v>
      </c>
      <c r="AM391" s="83" t="s">
        <v>23041</v>
      </c>
      <c r="AN391" s="85">
        <v>40226.092638888891</v>
      </c>
      <c r="AO391" s="88" t="s">
        <v>23442</v>
      </c>
      <c r="AP391" s="83" t="b">
        <v>0</v>
      </c>
      <c r="AQ391" s="83" t="b">
        <v>0</v>
      </c>
      <c r="AR391" s="83" t="b">
        <v>1</v>
      </c>
      <c r="AS391" s="83" t="s">
        <v>13611</v>
      </c>
      <c r="AT391" s="83">
        <v>64</v>
      </c>
      <c r="AU391" s="88" t="s">
        <v>25918</v>
      </c>
      <c r="AV391" s="83" t="b">
        <v>0</v>
      </c>
      <c r="AW391" s="83" t="s">
        <v>30151</v>
      </c>
      <c r="AX391" s="88" t="s">
        <v>30540</v>
      </c>
      <c r="AY391" s="83" t="s">
        <v>66</v>
      </c>
      <c r="AZ391" s="2"/>
      <c r="BA391" s="3"/>
      <c r="BB391" s="3"/>
      <c r="BC391" s="3"/>
      <c r="BD391" s="3"/>
    </row>
    <row r="392" spans="1:56" x14ac:dyDescent="0.25">
      <c r="A392" s="69" t="s">
        <v>535</v>
      </c>
      <c r="B392" s="70"/>
      <c r="C392" s="70"/>
      <c r="D392" s="71"/>
      <c r="E392" s="73"/>
      <c r="F392" s="110" t="s">
        <v>27443</v>
      </c>
      <c r="G392" s="70"/>
      <c r="H392" s="74"/>
      <c r="I392" s="75"/>
      <c r="J392" s="75"/>
      <c r="K392" s="74" t="s">
        <v>33677</v>
      </c>
      <c r="L392" s="78"/>
      <c r="M392" s="79"/>
      <c r="N392" s="79"/>
      <c r="O392" s="80"/>
      <c r="P392" s="81"/>
      <c r="Q392" s="81"/>
      <c r="R392" s="92"/>
      <c r="S392" s="92"/>
      <c r="T392" s="92"/>
      <c r="U392" s="92"/>
      <c r="V392" s="52"/>
      <c r="W392" s="52"/>
      <c r="X392" s="52"/>
      <c r="Y392" s="52"/>
      <c r="Z392" s="51"/>
      <c r="AA392" s="76"/>
      <c r="AB392" s="76"/>
      <c r="AC392" s="77"/>
      <c r="AD392" s="83" t="s">
        <v>15144</v>
      </c>
      <c r="AE392" s="83">
        <v>836</v>
      </c>
      <c r="AF392" s="83">
        <v>1642</v>
      </c>
      <c r="AG392" s="83">
        <v>88714</v>
      </c>
      <c r="AH392" s="83">
        <v>100727</v>
      </c>
      <c r="AI392" s="83">
        <v>-14400</v>
      </c>
      <c r="AJ392" s="83" t="s">
        <v>18167</v>
      </c>
      <c r="AK392" s="83" t="s">
        <v>20731</v>
      </c>
      <c r="AL392" s="88" t="s">
        <v>22089</v>
      </c>
      <c r="AM392" s="83" t="s">
        <v>23038</v>
      </c>
      <c r="AN392" s="85">
        <v>41323.683472222219</v>
      </c>
      <c r="AO392" s="88" t="s">
        <v>23443</v>
      </c>
      <c r="AP392" s="83" t="b">
        <v>1</v>
      </c>
      <c r="AQ392" s="83" t="b">
        <v>0</v>
      </c>
      <c r="AR392" s="83" t="b">
        <v>1</v>
      </c>
      <c r="AS392" s="83" t="s">
        <v>13611</v>
      </c>
      <c r="AT392" s="83">
        <v>32</v>
      </c>
      <c r="AU392" s="88" t="s">
        <v>25919</v>
      </c>
      <c r="AV392" s="83" t="b">
        <v>0</v>
      </c>
      <c r="AW392" s="83" t="s">
        <v>30151</v>
      </c>
      <c r="AX392" s="88" t="s">
        <v>30541</v>
      </c>
      <c r="AY392" s="83" t="s">
        <v>66</v>
      </c>
      <c r="AZ392" s="2"/>
      <c r="BA392" s="3"/>
      <c r="BB392" s="3"/>
      <c r="BC392" s="3"/>
      <c r="BD392" s="3"/>
    </row>
    <row r="393" spans="1:56" x14ac:dyDescent="0.25">
      <c r="A393" s="69" t="s">
        <v>536</v>
      </c>
      <c r="B393" s="70"/>
      <c r="C393" s="70"/>
      <c r="D393" s="71"/>
      <c r="E393" s="73"/>
      <c r="F393" s="110" t="s">
        <v>27444</v>
      </c>
      <c r="G393" s="70"/>
      <c r="H393" s="74"/>
      <c r="I393" s="75"/>
      <c r="J393" s="75"/>
      <c r="K393" s="74" t="s">
        <v>33678</v>
      </c>
      <c r="L393" s="78"/>
      <c r="M393" s="79"/>
      <c r="N393" s="79"/>
      <c r="O393" s="80"/>
      <c r="P393" s="81"/>
      <c r="Q393" s="81"/>
      <c r="R393" s="92"/>
      <c r="S393" s="92"/>
      <c r="T393" s="92"/>
      <c r="U393" s="92"/>
      <c r="V393" s="52"/>
      <c r="W393" s="52"/>
      <c r="X393" s="52"/>
      <c r="Y393" s="52"/>
      <c r="Z393" s="51"/>
      <c r="AA393" s="76"/>
      <c r="AB393" s="76"/>
      <c r="AC393" s="77"/>
      <c r="AD393" s="83" t="s">
        <v>15145</v>
      </c>
      <c r="AE393" s="83">
        <v>326</v>
      </c>
      <c r="AF393" s="83">
        <v>318</v>
      </c>
      <c r="AG393" s="83">
        <v>6238</v>
      </c>
      <c r="AH393" s="83">
        <v>3123</v>
      </c>
      <c r="AI393" s="83"/>
      <c r="AJ393" s="83"/>
      <c r="AK393" s="83" t="s">
        <v>20551</v>
      </c>
      <c r="AL393" s="83"/>
      <c r="AM393" s="83"/>
      <c r="AN393" s="85">
        <v>41604.839050925926</v>
      </c>
      <c r="AO393" s="88" t="s">
        <v>23444</v>
      </c>
      <c r="AP393" s="83" t="b">
        <v>0</v>
      </c>
      <c r="AQ393" s="83" t="b">
        <v>0</v>
      </c>
      <c r="AR393" s="83" t="b">
        <v>1</v>
      </c>
      <c r="AS393" s="83" t="s">
        <v>13611</v>
      </c>
      <c r="AT393" s="83">
        <v>0</v>
      </c>
      <c r="AU393" s="88" t="s">
        <v>25919</v>
      </c>
      <c r="AV393" s="83" t="b">
        <v>0</v>
      </c>
      <c r="AW393" s="83" t="s">
        <v>30151</v>
      </c>
      <c r="AX393" s="88" t="s">
        <v>30542</v>
      </c>
      <c r="AY393" s="83" t="s">
        <v>66</v>
      </c>
      <c r="AZ393" s="2"/>
      <c r="BA393" s="3"/>
      <c r="BB393" s="3"/>
      <c r="BC393" s="3"/>
      <c r="BD393" s="3"/>
    </row>
    <row r="394" spans="1:56" x14ac:dyDescent="0.25">
      <c r="A394" s="69" t="s">
        <v>537</v>
      </c>
      <c r="B394" s="70"/>
      <c r="C394" s="70"/>
      <c r="D394" s="71"/>
      <c r="E394" s="73"/>
      <c r="F394" s="110" t="s">
        <v>27445</v>
      </c>
      <c r="G394" s="70"/>
      <c r="H394" s="74"/>
      <c r="I394" s="75"/>
      <c r="J394" s="75"/>
      <c r="K394" s="74" t="s">
        <v>33679</v>
      </c>
      <c r="L394" s="78"/>
      <c r="M394" s="79"/>
      <c r="N394" s="79"/>
      <c r="O394" s="80"/>
      <c r="P394" s="81"/>
      <c r="Q394" s="81"/>
      <c r="R394" s="92"/>
      <c r="S394" s="92"/>
      <c r="T394" s="92"/>
      <c r="U394" s="92"/>
      <c r="V394" s="52"/>
      <c r="W394" s="52"/>
      <c r="X394" s="52"/>
      <c r="Y394" s="52"/>
      <c r="Z394" s="51"/>
      <c r="AA394" s="76"/>
      <c r="AB394" s="76"/>
      <c r="AC394" s="77"/>
      <c r="AD394" s="83" t="s">
        <v>15146</v>
      </c>
      <c r="AE394" s="83">
        <v>141</v>
      </c>
      <c r="AF394" s="83">
        <v>211</v>
      </c>
      <c r="AG394" s="83">
        <v>12816</v>
      </c>
      <c r="AH394" s="83">
        <v>2530</v>
      </c>
      <c r="AI394" s="83">
        <v>-18000</v>
      </c>
      <c r="AJ394" s="83" t="s">
        <v>18168</v>
      </c>
      <c r="AK394" s="83" t="s">
        <v>20732</v>
      </c>
      <c r="AL394" s="83"/>
      <c r="AM394" s="83" t="s">
        <v>23040</v>
      </c>
      <c r="AN394" s="85">
        <v>41824.961342592593</v>
      </c>
      <c r="AO394" s="88" t="s">
        <v>23445</v>
      </c>
      <c r="AP394" s="83" t="b">
        <v>0</v>
      </c>
      <c r="AQ394" s="83" t="b">
        <v>0</v>
      </c>
      <c r="AR394" s="83" t="b">
        <v>1</v>
      </c>
      <c r="AS394" s="83" t="s">
        <v>13611</v>
      </c>
      <c r="AT394" s="83">
        <v>6</v>
      </c>
      <c r="AU394" s="88" t="s">
        <v>25919</v>
      </c>
      <c r="AV394" s="83" t="b">
        <v>0</v>
      </c>
      <c r="AW394" s="83" t="s">
        <v>30151</v>
      </c>
      <c r="AX394" s="88" t="s">
        <v>30543</v>
      </c>
      <c r="AY394" s="83" t="s">
        <v>66</v>
      </c>
      <c r="AZ394" s="2"/>
      <c r="BA394" s="3"/>
      <c r="BB394" s="3"/>
      <c r="BC394" s="3"/>
      <c r="BD394" s="3"/>
    </row>
    <row r="395" spans="1:56" x14ac:dyDescent="0.25">
      <c r="A395" s="69" t="s">
        <v>538</v>
      </c>
      <c r="B395" s="70"/>
      <c r="C395" s="70"/>
      <c r="D395" s="71"/>
      <c r="E395" s="73"/>
      <c r="F395" s="110" t="s">
        <v>27446</v>
      </c>
      <c r="G395" s="70"/>
      <c r="H395" s="74"/>
      <c r="I395" s="75"/>
      <c r="J395" s="75"/>
      <c r="K395" s="74" t="s">
        <v>33680</v>
      </c>
      <c r="L395" s="78"/>
      <c r="M395" s="79"/>
      <c r="N395" s="79"/>
      <c r="O395" s="80"/>
      <c r="P395" s="81"/>
      <c r="Q395" s="81"/>
      <c r="R395" s="92"/>
      <c r="S395" s="92"/>
      <c r="T395" s="92"/>
      <c r="U395" s="92"/>
      <c r="V395" s="52"/>
      <c r="W395" s="52"/>
      <c r="X395" s="52"/>
      <c r="Y395" s="52"/>
      <c r="Z395" s="51"/>
      <c r="AA395" s="76"/>
      <c r="AB395" s="76"/>
      <c r="AC395" s="77"/>
      <c r="AD395" s="83" t="s">
        <v>15147</v>
      </c>
      <c r="AE395" s="83">
        <v>1168</v>
      </c>
      <c r="AF395" s="83">
        <v>1948</v>
      </c>
      <c r="AG395" s="83">
        <v>85524</v>
      </c>
      <c r="AH395" s="83">
        <v>16111</v>
      </c>
      <c r="AI395" s="83">
        <v>-18000</v>
      </c>
      <c r="AJ395" s="83" t="s">
        <v>18169</v>
      </c>
      <c r="AK395" s="83"/>
      <c r="AL395" s="83"/>
      <c r="AM395" s="83" t="s">
        <v>23040</v>
      </c>
      <c r="AN395" s="85">
        <v>40250.130509259259</v>
      </c>
      <c r="AO395" s="88" t="s">
        <v>23446</v>
      </c>
      <c r="AP395" s="83" t="b">
        <v>0</v>
      </c>
      <c r="AQ395" s="83" t="b">
        <v>0</v>
      </c>
      <c r="AR395" s="83" t="b">
        <v>0</v>
      </c>
      <c r="AS395" s="83" t="s">
        <v>13611</v>
      </c>
      <c r="AT395" s="83">
        <v>77</v>
      </c>
      <c r="AU395" s="88" t="s">
        <v>25918</v>
      </c>
      <c r="AV395" s="83" t="b">
        <v>0</v>
      </c>
      <c r="AW395" s="83" t="s">
        <v>30151</v>
      </c>
      <c r="AX395" s="88" t="s">
        <v>30544</v>
      </c>
      <c r="AY395" s="83" t="s">
        <v>66</v>
      </c>
      <c r="AZ395" s="2"/>
      <c r="BA395" s="3"/>
      <c r="BB395" s="3"/>
      <c r="BC395" s="3"/>
      <c r="BD395" s="3"/>
    </row>
    <row r="396" spans="1:56" x14ac:dyDescent="0.25">
      <c r="A396" s="69" t="s">
        <v>2795</v>
      </c>
      <c r="B396" s="70"/>
      <c r="C396" s="70"/>
      <c r="D396" s="71"/>
      <c r="E396" s="73"/>
      <c r="F396" s="110" t="s">
        <v>27447</v>
      </c>
      <c r="G396" s="70"/>
      <c r="H396" s="74"/>
      <c r="I396" s="75"/>
      <c r="J396" s="75"/>
      <c r="K396" s="74" t="s">
        <v>33681</v>
      </c>
      <c r="L396" s="78"/>
      <c r="M396" s="79"/>
      <c r="N396" s="79"/>
      <c r="O396" s="80"/>
      <c r="P396" s="81"/>
      <c r="Q396" s="81"/>
      <c r="R396" s="92"/>
      <c r="S396" s="92"/>
      <c r="T396" s="92"/>
      <c r="U396" s="92"/>
      <c r="V396" s="52"/>
      <c r="W396" s="52"/>
      <c r="X396" s="52"/>
      <c r="Y396" s="52"/>
      <c r="Z396" s="51"/>
      <c r="AA396" s="76"/>
      <c r="AB396" s="76"/>
      <c r="AC396" s="77"/>
      <c r="AD396" s="83" t="s">
        <v>15148</v>
      </c>
      <c r="AE396" s="83">
        <v>859</v>
      </c>
      <c r="AF396" s="83">
        <v>945</v>
      </c>
      <c r="AG396" s="83">
        <v>4143</v>
      </c>
      <c r="AH396" s="83">
        <v>5371</v>
      </c>
      <c r="AI396" s="83">
        <v>-28800</v>
      </c>
      <c r="AJ396" s="83" t="s">
        <v>18170</v>
      </c>
      <c r="AK396" s="83"/>
      <c r="AL396" s="88" t="s">
        <v>22090</v>
      </c>
      <c r="AM396" s="83" t="s">
        <v>23041</v>
      </c>
      <c r="AN396" s="85">
        <v>42548.030150462961</v>
      </c>
      <c r="AO396" s="88" t="s">
        <v>23447</v>
      </c>
      <c r="AP396" s="83" t="b">
        <v>1</v>
      </c>
      <c r="AQ396" s="83" t="b">
        <v>0</v>
      </c>
      <c r="AR396" s="83" t="b">
        <v>0</v>
      </c>
      <c r="AS396" s="83" t="s">
        <v>13611</v>
      </c>
      <c r="AT396" s="83">
        <v>15</v>
      </c>
      <c r="AU396" s="83"/>
      <c r="AV396" s="83" t="b">
        <v>0</v>
      </c>
      <c r="AW396" s="83" t="s">
        <v>30151</v>
      </c>
      <c r="AX396" s="88" t="s">
        <v>30545</v>
      </c>
      <c r="AY396" s="83" t="s">
        <v>66</v>
      </c>
      <c r="AZ396" s="2"/>
      <c r="BA396" s="3"/>
      <c r="BB396" s="3"/>
      <c r="BC396" s="3"/>
      <c r="BD396" s="3"/>
    </row>
    <row r="397" spans="1:56" x14ac:dyDescent="0.25">
      <c r="A397" s="69" t="s">
        <v>539</v>
      </c>
      <c r="B397" s="70"/>
      <c r="C397" s="70"/>
      <c r="D397" s="71"/>
      <c r="E397" s="73"/>
      <c r="F397" s="110" t="s">
        <v>27448</v>
      </c>
      <c r="G397" s="70"/>
      <c r="H397" s="74"/>
      <c r="I397" s="75"/>
      <c r="J397" s="75"/>
      <c r="K397" s="74" t="s">
        <v>33682</v>
      </c>
      <c r="L397" s="78"/>
      <c r="M397" s="79"/>
      <c r="N397" s="79"/>
      <c r="O397" s="80"/>
      <c r="P397" s="81"/>
      <c r="Q397" s="81"/>
      <c r="R397" s="92"/>
      <c r="S397" s="92"/>
      <c r="T397" s="92"/>
      <c r="U397" s="92"/>
      <c r="V397" s="52"/>
      <c r="W397" s="52"/>
      <c r="X397" s="52"/>
      <c r="Y397" s="52"/>
      <c r="Z397" s="51"/>
      <c r="AA397" s="76"/>
      <c r="AB397" s="76"/>
      <c r="AC397" s="77"/>
      <c r="AD397" s="83" t="s">
        <v>15149</v>
      </c>
      <c r="AE397" s="83">
        <v>695</v>
      </c>
      <c r="AF397" s="83">
        <v>195</v>
      </c>
      <c r="AG397" s="83">
        <v>4114</v>
      </c>
      <c r="AH397" s="83">
        <v>1696</v>
      </c>
      <c r="AI397" s="83">
        <v>-18000</v>
      </c>
      <c r="AJ397" s="83"/>
      <c r="AK397" s="83"/>
      <c r="AL397" s="83"/>
      <c r="AM397" s="83" t="s">
        <v>23040</v>
      </c>
      <c r="AN397" s="85">
        <v>40855.869259259256</v>
      </c>
      <c r="AO397" s="88" t="s">
        <v>23448</v>
      </c>
      <c r="AP397" s="83" t="b">
        <v>1</v>
      </c>
      <c r="AQ397" s="83" t="b">
        <v>0</v>
      </c>
      <c r="AR397" s="83" t="b">
        <v>1</v>
      </c>
      <c r="AS397" s="83" t="s">
        <v>13611</v>
      </c>
      <c r="AT397" s="83">
        <v>5</v>
      </c>
      <c r="AU397" s="88" t="s">
        <v>25919</v>
      </c>
      <c r="AV397" s="83" t="b">
        <v>0</v>
      </c>
      <c r="AW397" s="83" t="s">
        <v>30151</v>
      </c>
      <c r="AX397" s="88" t="s">
        <v>30546</v>
      </c>
      <c r="AY397" s="83" t="s">
        <v>66</v>
      </c>
      <c r="AZ397" s="2"/>
      <c r="BA397" s="3"/>
      <c r="BB397" s="3"/>
      <c r="BC397" s="3"/>
      <c r="BD397" s="3"/>
    </row>
    <row r="398" spans="1:56" x14ac:dyDescent="0.25">
      <c r="A398" s="69" t="s">
        <v>540</v>
      </c>
      <c r="B398" s="70"/>
      <c r="C398" s="70"/>
      <c r="D398" s="71"/>
      <c r="E398" s="73"/>
      <c r="F398" s="110" t="s">
        <v>27449</v>
      </c>
      <c r="G398" s="70"/>
      <c r="H398" s="74"/>
      <c r="I398" s="75"/>
      <c r="J398" s="75"/>
      <c r="K398" s="74" t="s">
        <v>33683</v>
      </c>
      <c r="L398" s="78"/>
      <c r="M398" s="79"/>
      <c r="N398" s="79"/>
      <c r="O398" s="80"/>
      <c r="P398" s="81"/>
      <c r="Q398" s="81"/>
      <c r="R398" s="92"/>
      <c r="S398" s="92"/>
      <c r="T398" s="92"/>
      <c r="U398" s="92"/>
      <c r="V398" s="52"/>
      <c r="W398" s="52"/>
      <c r="X398" s="52"/>
      <c r="Y398" s="52"/>
      <c r="Z398" s="51"/>
      <c r="AA398" s="76"/>
      <c r="AB398" s="76"/>
      <c r="AC398" s="77"/>
      <c r="AD398" s="83" t="s">
        <v>15150</v>
      </c>
      <c r="AE398" s="83">
        <v>297</v>
      </c>
      <c r="AF398" s="83">
        <v>334</v>
      </c>
      <c r="AG398" s="83">
        <v>7753</v>
      </c>
      <c r="AH398" s="83">
        <v>45</v>
      </c>
      <c r="AI398" s="83">
        <v>-28800</v>
      </c>
      <c r="AJ398" s="83"/>
      <c r="AK398" s="83" t="s">
        <v>20733</v>
      </c>
      <c r="AL398" s="83"/>
      <c r="AM398" s="83" t="s">
        <v>23041</v>
      </c>
      <c r="AN398" s="85">
        <v>39974.156956018516</v>
      </c>
      <c r="AO398" s="83"/>
      <c r="AP398" s="83" t="b">
        <v>1</v>
      </c>
      <c r="AQ398" s="83" t="b">
        <v>0</v>
      </c>
      <c r="AR398" s="83" t="b">
        <v>1</v>
      </c>
      <c r="AS398" s="83" t="s">
        <v>13611</v>
      </c>
      <c r="AT398" s="83">
        <v>5</v>
      </c>
      <c r="AU398" s="88" t="s">
        <v>25919</v>
      </c>
      <c r="AV398" s="83" t="b">
        <v>0</v>
      </c>
      <c r="AW398" s="83" t="s">
        <v>30151</v>
      </c>
      <c r="AX398" s="88" t="s">
        <v>30547</v>
      </c>
      <c r="AY398" s="83" t="s">
        <v>66</v>
      </c>
      <c r="AZ398" s="2"/>
      <c r="BA398" s="3"/>
      <c r="BB398" s="3"/>
      <c r="BC398" s="3"/>
      <c r="BD398" s="3"/>
    </row>
    <row r="399" spans="1:56" x14ac:dyDescent="0.25">
      <c r="A399" s="69" t="s">
        <v>2896</v>
      </c>
      <c r="B399" s="70"/>
      <c r="C399" s="70"/>
      <c r="D399" s="71"/>
      <c r="E399" s="73"/>
      <c r="F399" s="110" t="s">
        <v>27450</v>
      </c>
      <c r="G399" s="70"/>
      <c r="H399" s="74"/>
      <c r="I399" s="75"/>
      <c r="J399" s="75"/>
      <c r="K399" s="74" t="s">
        <v>33684</v>
      </c>
      <c r="L399" s="78"/>
      <c r="M399" s="79"/>
      <c r="N399" s="79"/>
      <c r="O399" s="80"/>
      <c r="P399" s="81"/>
      <c r="Q399" s="81"/>
      <c r="R399" s="92"/>
      <c r="S399" s="92"/>
      <c r="T399" s="92"/>
      <c r="U399" s="92"/>
      <c r="V399" s="52"/>
      <c r="W399" s="52"/>
      <c r="X399" s="52"/>
      <c r="Y399" s="52"/>
      <c r="Z399" s="51"/>
      <c r="AA399" s="76"/>
      <c r="AB399" s="76"/>
      <c r="AC399" s="77"/>
      <c r="AD399" s="83" t="s">
        <v>15151</v>
      </c>
      <c r="AE399" s="83">
        <v>269</v>
      </c>
      <c r="AF399" s="83">
        <v>273</v>
      </c>
      <c r="AG399" s="83">
        <v>3489</v>
      </c>
      <c r="AH399" s="83">
        <v>4524</v>
      </c>
      <c r="AI399" s="83">
        <v>-28800</v>
      </c>
      <c r="AJ399" s="83"/>
      <c r="AK399" s="83"/>
      <c r="AL399" s="83"/>
      <c r="AM399" s="83" t="s">
        <v>23041</v>
      </c>
      <c r="AN399" s="85">
        <v>39905.156342592592</v>
      </c>
      <c r="AO399" s="88" t="s">
        <v>23449</v>
      </c>
      <c r="AP399" s="83" t="b">
        <v>1</v>
      </c>
      <c r="AQ399" s="83" t="b">
        <v>0</v>
      </c>
      <c r="AR399" s="83" t="b">
        <v>1</v>
      </c>
      <c r="AS399" s="83" t="s">
        <v>13611</v>
      </c>
      <c r="AT399" s="83">
        <v>2</v>
      </c>
      <c r="AU399" s="88" t="s">
        <v>25919</v>
      </c>
      <c r="AV399" s="83" t="b">
        <v>0</v>
      </c>
      <c r="AW399" s="83" t="s">
        <v>30151</v>
      </c>
      <c r="AX399" s="88" t="s">
        <v>30548</v>
      </c>
      <c r="AY399" s="83" t="s">
        <v>65</v>
      </c>
      <c r="AZ399" s="2"/>
      <c r="BA399" s="3"/>
      <c r="BB399" s="3"/>
      <c r="BC399" s="3"/>
      <c r="BD399" s="3"/>
    </row>
    <row r="400" spans="1:56" x14ac:dyDescent="0.25">
      <c r="A400" s="69" t="s">
        <v>2897</v>
      </c>
      <c r="B400" s="70"/>
      <c r="C400" s="70"/>
      <c r="D400" s="71"/>
      <c r="E400" s="73"/>
      <c r="F400" s="110" t="s">
        <v>27451</v>
      </c>
      <c r="G400" s="70"/>
      <c r="H400" s="74"/>
      <c r="I400" s="75"/>
      <c r="J400" s="75"/>
      <c r="K400" s="74" t="s">
        <v>33685</v>
      </c>
      <c r="L400" s="78"/>
      <c r="M400" s="79"/>
      <c r="N400" s="79"/>
      <c r="O400" s="80"/>
      <c r="P400" s="81"/>
      <c r="Q400" s="81"/>
      <c r="R400" s="92"/>
      <c r="S400" s="92"/>
      <c r="T400" s="92"/>
      <c r="U400" s="92"/>
      <c r="V400" s="52"/>
      <c r="W400" s="52"/>
      <c r="X400" s="52"/>
      <c r="Y400" s="52"/>
      <c r="Z400" s="51"/>
      <c r="AA400" s="76"/>
      <c r="AB400" s="76"/>
      <c r="AC400" s="77"/>
      <c r="AD400" s="83" t="s">
        <v>15152</v>
      </c>
      <c r="AE400" s="83">
        <v>272</v>
      </c>
      <c r="AF400" s="83">
        <v>7011</v>
      </c>
      <c r="AG400" s="83">
        <v>2775</v>
      </c>
      <c r="AH400" s="83">
        <v>3947</v>
      </c>
      <c r="AI400" s="83">
        <v>-28800</v>
      </c>
      <c r="AJ400" s="83" t="s">
        <v>18171</v>
      </c>
      <c r="AK400" s="83" t="s">
        <v>20734</v>
      </c>
      <c r="AL400" s="88" t="s">
        <v>22091</v>
      </c>
      <c r="AM400" s="83" t="s">
        <v>23041</v>
      </c>
      <c r="AN400" s="85">
        <v>40082.641921296294</v>
      </c>
      <c r="AO400" s="88" t="s">
        <v>23450</v>
      </c>
      <c r="AP400" s="83" t="b">
        <v>0</v>
      </c>
      <c r="AQ400" s="83" t="b">
        <v>0</v>
      </c>
      <c r="AR400" s="83" t="b">
        <v>0</v>
      </c>
      <c r="AS400" s="83" t="s">
        <v>13611</v>
      </c>
      <c r="AT400" s="83">
        <v>113</v>
      </c>
      <c r="AU400" s="88" t="s">
        <v>26077</v>
      </c>
      <c r="AV400" s="83" t="b">
        <v>0</v>
      </c>
      <c r="AW400" s="83" t="s">
        <v>30151</v>
      </c>
      <c r="AX400" s="88" t="s">
        <v>30549</v>
      </c>
      <c r="AY400" s="83" t="s">
        <v>65</v>
      </c>
      <c r="AZ400" s="2"/>
      <c r="BA400" s="3"/>
      <c r="BB400" s="3"/>
      <c r="BC400" s="3"/>
      <c r="BD400" s="3"/>
    </row>
    <row r="401" spans="1:56" x14ac:dyDescent="0.25">
      <c r="A401" s="69" t="s">
        <v>541</v>
      </c>
      <c r="B401" s="70"/>
      <c r="C401" s="70"/>
      <c r="D401" s="71"/>
      <c r="E401" s="73"/>
      <c r="F401" s="110" t="s">
        <v>27452</v>
      </c>
      <c r="G401" s="70"/>
      <c r="H401" s="74"/>
      <c r="I401" s="75"/>
      <c r="J401" s="75"/>
      <c r="K401" s="74" t="s">
        <v>33686</v>
      </c>
      <c r="L401" s="78"/>
      <c r="M401" s="79"/>
      <c r="N401" s="79"/>
      <c r="O401" s="80"/>
      <c r="P401" s="81"/>
      <c r="Q401" s="81"/>
      <c r="R401" s="92"/>
      <c r="S401" s="92"/>
      <c r="T401" s="92"/>
      <c r="U401" s="92"/>
      <c r="V401" s="52"/>
      <c r="W401" s="52"/>
      <c r="X401" s="52"/>
      <c r="Y401" s="52"/>
      <c r="Z401" s="51"/>
      <c r="AA401" s="76"/>
      <c r="AB401" s="76"/>
      <c r="AC401" s="77"/>
      <c r="AD401" s="83" t="s">
        <v>15153</v>
      </c>
      <c r="AE401" s="83">
        <v>259</v>
      </c>
      <c r="AF401" s="83">
        <v>461</v>
      </c>
      <c r="AG401" s="83">
        <v>10876</v>
      </c>
      <c r="AH401" s="83">
        <v>12629</v>
      </c>
      <c r="AI401" s="83">
        <v>-28800</v>
      </c>
      <c r="AJ401" s="83" t="s">
        <v>18172</v>
      </c>
      <c r="AK401" s="83" t="s">
        <v>13987</v>
      </c>
      <c r="AL401" s="83"/>
      <c r="AM401" s="83" t="s">
        <v>23041</v>
      </c>
      <c r="AN401" s="85">
        <v>41274.063773148147</v>
      </c>
      <c r="AO401" s="88" t="s">
        <v>23451</v>
      </c>
      <c r="AP401" s="83" t="b">
        <v>1</v>
      </c>
      <c r="AQ401" s="83" t="b">
        <v>0</v>
      </c>
      <c r="AR401" s="83" t="b">
        <v>1</v>
      </c>
      <c r="AS401" s="83" t="s">
        <v>13611</v>
      </c>
      <c r="AT401" s="83">
        <v>5</v>
      </c>
      <c r="AU401" s="88" t="s">
        <v>25919</v>
      </c>
      <c r="AV401" s="83" t="b">
        <v>0</v>
      </c>
      <c r="AW401" s="83" t="s">
        <v>30151</v>
      </c>
      <c r="AX401" s="88" t="s">
        <v>30550</v>
      </c>
      <c r="AY401" s="83" t="s">
        <v>66</v>
      </c>
      <c r="AZ401" s="2"/>
      <c r="BA401" s="3"/>
      <c r="BB401" s="3"/>
      <c r="BC401" s="3"/>
      <c r="BD401" s="3"/>
    </row>
    <row r="402" spans="1:56" x14ac:dyDescent="0.25">
      <c r="A402" s="69" t="s">
        <v>542</v>
      </c>
      <c r="B402" s="70"/>
      <c r="C402" s="70"/>
      <c r="D402" s="71"/>
      <c r="E402" s="73"/>
      <c r="F402" s="110" t="s">
        <v>27453</v>
      </c>
      <c r="G402" s="70"/>
      <c r="H402" s="74"/>
      <c r="I402" s="75"/>
      <c r="J402" s="75"/>
      <c r="K402" s="74" t="s">
        <v>33687</v>
      </c>
      <c r="L402" s="78"/>
      <c r="M402" s="79"/>
      <c r="N402" s="79"/>
      <c r="O402" s="80"/>
      <c r="P402" s="81"/>
      <c r="Q402" s="81"/>
      <c r="R402" s="92"/>
      <c r="S402" s="92"/>
      <c r="T402" s="92"/>
      <c r="U402" s="92"/>
      <c r="V402" s="52"/>
      <c r="W402" s="52"/>
      <c r="X402" s="52"/>
      <c r="Y402" s="52"/>
      <c r="Z402" s="51"/>
      <c r="AA402" s="76"/>
      <c r="AB402" s="76"/>
      <c r="AC402" s="77"/>
      <c r="AD402" s="83" t="s">
        <v>15154</v>
      </c>
      <c r="AE402" s="83">
        <v>212</v>
      </c>
      <c r="AF402" s="83">
        <v>265</v>
      </c>
      <c r="AG402" s="83">
        <v>3773</v>
      </c>
      <c r="AH402" s="83">
        <v>862</v>
      </c>
      <c r="AI402" s="83"/>
      <c r="AJ402" s="83" t="s">
        <v>18173</v>
      </c>
      <c r="AK402" s="83" t="s">
        <v>20735</v>
      </c>
      <c r="AL402" s="83"/>
      <c r="AM402" s="83"/>
      <c r="AN402" s="85">
        <v>42216.188333333332</v>
      </c>
      <c r="AO402" s="88" t="s">
        <v>23452</v>
      </c>
      <c r="AP402" s="83" t="b">
        <v>1</v>
      </c>
      <c r="AQ402" s="83" t="b">
        <v>0</v>
      </c>
      <c r="AR402" s="83" t="b">
        <v>0</v>
      </c>
      <c r="AS402" s="83" t="s">
        <v>13611</v>
      </c>
      <c r="AT402" s="83">
        <v>1</v>
      </c>
      <c r="AU402" s="88" t="s">
        <v>25919</v>
      </c>
      <c r="AV402" s="83" t="b">
        <v>0</v>
      </c>
      <c r="AW402" s="83" t="s">
        <v>30151</v>
      </c>
      <c r="AX402" s="88" t="s">
        <v>30551</v>
      </c>
      <c r="AY402" s="83" t="s">
        <v>66</v>
      </c>
      <c r="AZ402" s="2"/>
      <c r="BA402" s="3"/>
      <c r="BB402" s="3"/>
      <c r="BC402" s="3"/>
      <c r="BD402" s="3"/>
    </row>
    <row r="403" spans="1:56" x14ac:dyDescent="0.25">
      <c r="A403" s="69" t="s">
        <v>543</v>
      </c>
      <c r="B403" s="70"/>
      <c r="C403" s="70"/>
      <c r="D403" s="71"/>
      <c r="E403" s="73"/>
      <c r="F403" s="110" t="s">
        <v>27454</v>
      </c>
      <c r="G403" s="70"/>
      <c r="H403" s="74"/>
      <c r="I403" s="75"/>
      <c r="J403" s="75"/>
      <c r="K403" s="74" t="s">
        <v>33688</v>
      </c>
      <c r="L403" s="78"/>
      <c r="M403" s="79"/>
      <c r="N403" s="79"/>
      <c r="O403" s="80"/>
      <c r="P403" s="81"/>
      <c r="Q403" s="81"/>
      <c r="R403" s="92"/>
      <c r="S403" s="92"/>
      <c r="T403" s="92"/>
      <c r="U403" s="92"/>
      <c r="V403" s="52"/>
      <c r="W403" s="52"/>
      <c r="X403" s="52"/>
      <c r="Y403" s="52"/>
      <c r="Z403" s="51"/>
      <c r="AA403" s="76"/>
      <c r="AB403" s="76"/>
      <c r="AC403" s="77"/>
      <c r="AD403" s="83" t="s">
        <v>15155</v>
      </c>
      <c r="AE403" s="83">
        <v>304</v>
      </c>
      <c r="AF403" s="83">
        <v>308</v>
      </c>
      <c r="AG403" s="83">
        <v>2472</v>
      </c>
      <c r="AH403" s="83">
        <v>29950</v>
      </c>
      <c r="AI403" s="83"/>
      <c r="AJ403" s="83" t="s">
        <v>18174</v>
      </c>
      <c r="AK403" s="83"/>
      <c r="AL403" s="83"/>
      <c r="AM403" s="83"/>
      <c r="AN403" s="85">
        <v>41696.954444444447</v>
      </c>
      <c r="AO403" s="88" t="s">
        <v>23453</v>
      </c>
      <c r="AP403" s="83" t="b">
        <v>0</v>
      </c>
      <c r="AQ403" s="83" t="b">
        <v>0</v>
      </c>
      <c r="AR403" s="83" t="b">
        <v>1</v>
      </c>
      <c r="AS403" s="83" t="s">
        <v>13611</v>
      </c>
      <c r="AT403" s="83">
        <v>2</v>
      </c>
      <c r="AU403" s="88" t="s">
        <v>25919</v>
      </c>
      <c r="AV403" s="83" t="b">
        <v>0</v>
      </c>
      <c r="AW403" s="83" t="s">
        <v>30151</v>
      </c>
      <c r="AX403" s="88" t="s">
        <v>30552</v>
      </c>
      <c r="AY403" s="83" t="s">
        <v>66</v>
      </c>
      <c r="AZ403" s="2"/>
      <c r="BA403" s="3"/>
      <c r="BB403" s="3"/>
      <c r="BC403" s="3"/>
      <c r="BD403" s="3"/>
    </row>
    <row r="404" spans="1:56" x14ac:dyDescent="0.25">
      <c r="A404" s="69" t="s">
        <v>544</v>
      </c>
      <c r="B404" s="70"/>
      <c r="C404" s="70"/>
      <c r="D404" s="71"/>
      <c r="E404" s="73"/>
      <c r="F404" s="110" t="s">
        <v>27455</v>
      </c>
      <c r="G404" s="70"/>
      <c r="H404" s="74"/>
      <c r="I404" s="75"/>
      <c r="J404" s="75"/>
      <c r="K404" s="74" t="s">
        <v>33689</v>
      </c>
      <c r="L404" s="78"/>
      <c r="M404" s="79"/>
      <c r="N404" s="79"/>
      <c r="O404" s="80"/>
      <c r="P404" s="81"/>
      <c r="Q404" s="81"/>
      <c r="R404" s="92"/>
      <c r="S404" s="92"/>
      <c r="T404" s="92"/>
      <c r="U404" s="92"/>
      <c r="V404" s="52"/>
      <c r="W404" s="52"/>
      <c r="X404" s="52"/>
      <c r="Y404" s="52"/>
      <c r="Z404" s="51"/>
      <c r="AA404" s="76"/>
      <c r="AB404" s="76"/>
      <c r="AC404" s="77"/>
      <c r="AD404" s="83" t="s">
        <v>15156</v>
      </c>
      <c r="AE404" s="83">
        <v>1180</v>
      </c>
      <c r="AF404" s="83">
        <v>784</v>
      </c>
      <c r="AG404" s="83">
        <v>60827</v>
      </c>
      <c r="AH404" s="83">
        <v>41107</v>
      </c>
      <c r="AI404" s="83">
        <v>-18000</v>
      </c>
      <c r="AJ404" s="83" t="s">
        <v>18175</v>
      </c>
      <c r="AK404" s="83" t="s">
        <v>20736</v>
      </c>
      <c r="AL404" s="88" t="s">
        <v>22092</v>
      </c>
      <c r="AM404" s="83" t="s">
        <v>23040</v>
      </c>
      <c r="AN404" s="85">
        <v>41298.914189814815</v>
      </c>
      <c r="AO404" s="88" t="s">
        <v>23454</v>
      </c>
      <c r="AP404" s="83" t="b">
        <v>0</v>
      </c>
      <c r="AQ404" s="83" t="b">
        <v>0</v>
      </c>
      <c r="AR404" s="83" t="b">
        <v>1</v>
      </c>
      <c r="AS404" s="83" t="s">
        <v>13611</v>
      </c>
      <c r="AT404" s="83">
        <v>18</v>
      </c>
      <c r="AU404" s="88" t="s">
        <v>26078</v>
      </c>
      <c r="AV404" s="83" t="b">
        <v>0</v>
      </c>
      <c r="AW404" s="83" t="s">
        <v>30151</v>
      </c>
      <c r="AX404" s="88" t="s">
        <v>30553</v>
      </c>
      <c r="AY404" s="83" t="s">
        <v>66</v>
      </c>
      <c r="AZ404" s="2"/>
      <c r="BA404" s="3"/>
      <c r="BB404" s="3"/>
      <c r="BC404" s="3"/>
      <c r="BD404" s="3"/>
    </row>
    <row r="405" spans="1:56" x14ac:dyDescent="0.25">
      <c r="A405" s="69" t="s">
        <v>545</v>
      </c>
      <c r="B405" s="70"/>
      <c r="C405" s="70"/>
      <c r="D405" s="71"/>
      <c r="E405" s="73"/>
      <c r="F405" s="110" t="s">
        <v>27456</v>
      </c>
      <c r="G405" s="70"/>
      <c r="H405" s="74"/>
      <c r="I405" s="75"/>
      <c r="J405" s="75"/>
      <c r="K405" s="74" t="s">
        <v>33690</v>
      </c>
      <c r="L405" s="78"/>
      <c r="M405" s="79"/>
      <c r="N405" s="79"/>
      <c r="O405" s="80"/>
      <c r="P405" s="81"/>
      <c r="Q405" s="81"/>
      <c r="R405" s="92"/>
      <c r="S405" s="92"/>
      <c r="T405" s="92"/>
      <c r="U405" s="92"/>
      <c r="V405" s="52"/>
      <c r="W405" s="52"/>
      <c r="X405" s="52"/>
      <c r="Y405" s="52"/>
      <c r="Z405" s="51"/>
      <c r="AA405" s="76"/>
      <c r="AB405" s="76"/>
      <c r="AC405" s="77"/>
      <c r="AD405" s="83" t="s">
        <v>15157</v>
      </c>
      <c r="AE405" s="83">
        <v>55</v>
      </c>
      <c r="AF405" s="83">
        <v>72</v>
      </c>
      <c r="AG405" s="83">
        <v>6422</v>
      </c>
      <c r="AH405" s="83">
        <v>3279</v>
      </c>
      <c r="AI405" s="83"/>
      <c r="AJ405" s="83" t="s">
        <v>18176</v>
      </c>
      <c r="AK405" s="83" t="s">
        <v>13987</v>
      </c>
      <c r="AL405" s="83"/>
      <c r="AM405" s="83"/>
      <c r="AN405" s="85">
        <v>41320.932222222225</v>
      </c>
      <c r="AO405" s="83"/>
      <c r="AP405" s="83" t="b">
        <v>0</v>
      </c>
      <c r="AQ405" s="83" t="b">
        <v>0</v>
      </c>
      <c r="AR405" s="83" t="b">
        <v>0</v>
      </c>
      <c r="AS405" s="83" t="s">
        <v>13611</v>
      </c>
      <c r="AT405" s="83">
        <v>5</v>
      </c>
      <c r="AU405" s="88" t="s">
        <v>26079</v>
      </c>
      <c r="AV405" s="83" t="b">
        <v>0</v>
      </c>
      <c r="AW405" s="83" t="s">
        <v>30151</v>
      </c>
      <c r="AX405" s="88" t="s">
        <v>30554</v>
      </c>
      <c r="AY405" s="83" t="s">
        <v>66</v>
      </c>
      <c r="AZ405" s="2"/>
      <c r="BA405" s="3"/>
      <c r="BB405" s="3"/>
      <c r="BC405" s="3"/>
      <c r="BD405" s="3"/>
    </row>
    <row r="406" spans="1:56" x14ac:dyDescent="0.25">
      <c r="A406" s="69" t="s">
        <v>546</v>
      </c>
      <c r="B406" s="70"/>
      <c r="C406" s="70"/>
      <c r="D406" s="71"/>
      <c r="E406" s="73"/>
      <c r="F406" s="110" t="s">
        <v>27457</v>
      </c>
      <c r="G406" s="70"/>
      <c r="H406" s="74"/>
      <c r="I406" s="75"/>
      <c r="J406" s="75"/>
      <c r="K406" s="74" t="s">
        <v>33691</v>
      </c>
      <c r="L406" s="78"/>
      <c r="M406" s="79"/>
      <c r="N406" s="79"/>
      <c r="O406" s="80"/>
      <c r="P406" s="81"/>
      <c r="Q406" s="81"/>
      <c r="R406" s="92"/>
      <c r="S406" s="92"/>
      <c r="T406" s="92"/>
      <c r="U406" s="92"/>
      <c r="V406" s="52"/>
      <c r="W406" s="52"/>
      <c r="X406" s="52"/>
      <c r="Y406" s="52"/>
      <c r="Z406" s="51"/>
      <c r="AA406" s="76"/>
      <c r="AB406" s="76"/>
      <c r="AC406" s="77"/>
      <c r="AD406" s="83" t="s">
        <v>15158</v>
      </c>
      <c r="AE406" s="83">
        <v>308</v>
      </c>
      <c r="AF406" s="83">
        <v>458</v>
      </c>
      <c r="AG406" s="83">
        <v>13044</v>
      </c>
      <c r="AH406" s="83">
        <v>55153</v>
      </c>
      <c r="AI406" s="83"/>
      <c r="AJ406" s="83" t="s">
        <v>18177</v>
      </c>
      <c r="AK406" s="83" t="s">
        <v>20737</v>
      </c>
      <c r="AL406" s="88" t="s">
        <v>22093</v>
      </c>
      <c r="AM406" s="83"/>
      <c r="AN406" s="85">
        <v>42381.025694444441</v>
      </c>
      <c r="AO406" s="88" t="s">
        <v>23455</v>
      </c>
      <c r="AP406" s="83" t="b">
        <v>0</v>
      </c>
      <c r="AQ406" s="83" t="b">
        <v>0</v>
      </c>
      <c r="AR406" s="83" t="b">
        <v>1</v>
      </c>
      <c r="AS406" s="83" t="s">
        <v>13611</v>
      </c>
      <c r="AT406" s="83">
        <v>3</v>
      </c>
      <c r="AU406" s="88" t="s">
        <v>25919</v>
      </c>
      <c r="AV406" s="83" t="b">
        <v>0</v>
      </c>
      <c r="AW406" s="83" t="s">
        <v>30151</v>
      </c>
      <c r="AX406" s="88" t="s">
        <v>30555</v>
      </c>
      <c r="AY406" s="83" t="s">
        <v>66</v>
      </c>
      <c r="AZ406" s="2"/>
      <c r="BA406" s="3"/>
      <c r="BB406" s="3"/>
      <c r="BC406" s="3"/>
      <c r="BD406" s="3"/>
    </row>
    <row r="407" spans="1:56" x14ac:dyDescent="0.25">
      <c r="A407" s="69" t="s">
        <v>547</v>
      </c>
      <c r="B407" s="70"/>
      <c r="C407" s="70"/>
      <c r="D407" s="71"/>
      <c r="E407" s="73"/>
      <c r="F407" s="110" t="s">
        <v>27458</v>
      </c>
      <c r="G407" s="70"/>
      <c r="H407" s="74"/>
      <c r="I407" s="75"/>
      <c r="J407" s="75"/>
      <c r="K407" s="74" t="s">
        <v>33692</v>
      </c>
      <c r="L407" s="78"/>
      <c r="M407" s="79"/>
      <c r="N407" s="79"/>
      <c r="O407" s="80"/>
      <c r="P407" s="81"/>
      <c r="Q407" s="81"/>
      <c r="R407" s="92"/>
      <c r="S407" s="92"/>
      <c r="T407" s="92"/>
      <c r="U407" s="92"/>
      <c r="V407" s="52"/>
      <c r="W407" s="52"/>
      <c r="X407" s="52"/>
      <c r="Y407" s="52"/>
      <c r="Z407" s="51"/>
      <c r="AA407" s="76"/>
      <c r="AB407" s="76"/>
      <c r="AC407" s="77"/>
      <c r="AD407" s="83" t="s">
        <v>15159</v>
      </c>
      <c r="AE407" s="83">
        <v>262</v>
      </c>
      <c r="AF407" s="83">
        <v>240</v>
      </c>
      <c r="AG407" s="83">
        <v>2014</v>
      </c>
      <c r="AH407" s="83">
        <v>1</v>
      </c>
      <c r="AI407" s="83">
        <v>-25200</v>
      </c>
      <c r="AJ407" s="83" t="s">
        <v>18178</v>
      </c>
      <c r="AK407" s="83" t="s">
        <v>20738</v>
      </c>
      <c r="AL407" s="88" t="s">
        <v>22094</v>
      </c>
      <c r="AM407" s="83" t="s">
        <v>23044</v>
      </c>
      <c r="AN407" s="85">
        <v>39744.007777777777</v>
      </c>
      <c r="AO407" s="88" t="s">
        <v>23456</v>
      </c>
      <c r="AP407" s="83" t="b">
        <v>0</v>
      </c>
      <c r="AQ407" s="83" t="b">
        <v>0</v>
      </c>
      <c r="AR407" s="83" t="b">
        <v>0</v>
      </c>
      <c r="AS407" s="83" t="s">
        <v>13611</v>
      </c>
      <c r="AT407" s="83">
        <v>13</v>
      </c>
      <c r="AU407" s="88" t="s">
        <v>26080</v>
      </c>
      <c r="AV407" s="83" t="b">
        <v>0</v>
      </c>
      <c r="AW407" s="83" t="s">
        <v>30151</v>
      </c>
      <c r="AX407" s="88" t="s">
        <v>30556</v>
      </c>
      <c r="AY407" s="83" t="s">
        <v>66</v>
      </c>
      <c r="AZ407" s="2"/>
      <c r="BA407" s="3"/>
      <c r="BB407" s="3"/>
      <c r="BC407" s="3"/>
      <c r="BD407" s="3"/>
    </row>
    <row r="408" spans="1:56" x14ac:dyDescent="0.25">
      <c r="A408" s="69" t="s">
        <v>548</v>
      </c>
      <c r="B408" s="70"/>
      <c r="C408" s="70"/>
      <c r="D408" s="71"/>
      <c r="E408" s="73"/>
      <c r="F408" s="110" t="s">
        <v>27459</v>
      </c>
      <c r="G408" s="70"/>
      <c r="H408" s="74"/>
      <c r="I408" s="75"/>
      <c r="J408" s="75"/>
      <c r="K408" s="74" t="s">
        <v>33693</v>
      </c>
      <c r="L408" s="78"/>
      <c r="M408" s="79"/>
      <c r="N408" s="79"/>
      <c r="O408" s="80"/>
      <c r="P408" s="81"/>
      <c r="Q408" s="81"/>
      <c r="R408" s="92"/>
      <c r="S408" s="92"/>
      <c r="T408" s="92"/>
      <c r="U408" s="92"/>
      <c r="V408" s="52"/>
      <c r="W408" s="52"/>
      <c r="X408" s="52"/>
      <c r="Y408" s="52"/>
      <c r="Z408" s="51"/>
      <c r="AA408" s="76"/>
      <c r="AB408" s="76"/>
      <c r="AC408" s="77"/>
      <c r="AD408" s="83" t="s">
        <v>15160</v>
      </c>
      <c r="AE408" s="83">
        <v>432</v>
      </c>
      <c r="AF408" s="83">
        <v>428</v>
      </c>
      <c r="AG408" s="83">
        <v>22001</v>
      </c>
      <c r="AH408" s="83">
        <v>2696</v>
      </c>
      <c r="AI408" s="83">
        <v>-14400</v>
      </c>
      <c r="AJ408" s="83" t="s">
        <v>18179</v>
      </c>
      <c r="AK408" s="83" t="s">
        <v>20739</v>
      </c>
      <c r="AL408" s="88" t="s">
        <v>22095</v>
      </c>
      <c r="AM408" s="83" t="s">
        <v>23038</v>
      </c>
      <c r="AN408" s="85">
        <v>40937.929398148146</v>
      </c>
      <c r="AO408" s="88" t="s">
        <v>23457</v>
      </c>
      <c r="AP408" s="83" t="b">
        <v>0</v>
      </c>
      <c r="AQ408" s="83" t="b">
        <v>0</v>
      </c>
      <c r="AR408" s="83" t="b">
        <v>1</v>
      </c>
      <c r="AS408" s="83" t="s">
        <v>13611</v>
      </c>
      <c r="AT408" s="83">
        <v>2</v>
      </c>
      <c r="AU408" s="88" t="s">
        <v>26081</v>
      </c>
      <c r="AV408" s="83" t="b">
        <v>0</v>
      </c>
      <c r="AW408" s="83" t="s">
        <v>30151</v>
      </c>
      <c r="AX408" s="88" t="s">
        <v>30557</v>
      </c>
      <c r="AY408" s="83" t="s">
        <v>66</v>
      </c>
      <c r="AZ408" s="2"/>
      <c r="BA408" s="3"/>
      <c r="BB408" s="3"/>
      <c r="BC408" s="3"/>
      <c r="BD408" s="3"/>
    </row>
    <row r="409" spans="1:56" x14ac:dyDescent="0.25">
      <c r="A409" s="69" t="s">
        <v>549</v>
      </c>
      <c r="B409" s="70"/>
      <c r="C409" s="70"/>
      <c r="D409" s="71"/>
      <c r="E409" s="73"/>
      <c r="F409" s="110" t="s">
        <v>27460</v>
      </c>
      <c r="G409" s="70"/>
      <c r="H409" s="74"/>
      <c r="I409" s="75"/>
      <c r="J409" s="75"/>
      <c r="K409" s="74" t="s">
        <v>33694</v>
      </c>
      <c r="L409" s="78"/>
      <c r="M409" s="79"/>
      <c r="N409" s="79"/>
      <c r="O409" s="80"/>
      <c r="P409" s="81"/>
      <c r="Q409" s="81"/>
      <c r="R409" s="92"/>
      <c r="S409" s="92"/>
      <c r="T409" s="92"/>
      <c r="U409" s="92"/>
      <c r="V409" s="52"/>
      <c r="W409" s="52"/>
      <c r="X409" s="52"/>
      <c r="Y409" s="52"/>
      <c r="Z409" s="51"/>
      <c r="AA409" s="76"/>
      <c r="AB409" s="76"/>
      <c r="AC409" s="77"/>
      <c r="AD409" s="83" t="s">
        <v>15161</v>
      </c>
      <c r="AE409" s="83">
        <v>539</v>
      </c>
      <c r="AF409" s="83">
        <v>807</v>
      </c>
      <c r="AG409" s="83">
        <v>51433</v>
      </c>
      <c r="AH409" s="83">
        <v>36742</v>
      </c>
      <c r="AI409" s="83">
        <v>-28800</v>
      </c>
      <c r="AJ409" s="83" t="s">
        <v>18180</v>
      </c>
      <c r="AK409" s="83" t="s">
        <v>14460</v>
      </c>
      <c r="AL409" s="83"/>
      <c r="AM409" s="83" t="s">
        <v>23041</v>
      </c>
      <c r="AN409" s="85">
        <v>41279.430034722223</v>
      </c>
      <c r="AO409" s="88" t="s">
        <v>23458</v>
      </c>
      <c r="AP409" s="83" t="b">
        <v>0</v>
      </c>
      <c r="AQ409" s="83" t="b">
        <v>0</v>
      </c>
      <c r="AR409" s="83" t="b">
        <v>1</v>
      </c>
      <c r="AS409" s="83" t="s">
        <v>13611</v>
      </c>
      <c r="AT409" s="83">
        <v>6</v>
      </c>
      <c r="AU409" s="88" t="s">
        <v>26082</v>
      </c>
      <c r="AV409" s="83" t="b">
        <v>0</v>
      </c>
      <c r="AW409" s="83" t="s">
        <v>30151</v>
      </c>
      <c r="AX409" s="88" t="s">
        <v>30558</v>
      </c>
      <c r="AY409" s="83" t="s">
        <v>66</v>
      </c>
      <c r="AZ409" s="2"/>
      <c r="BA409" s="3"/>
      <c r="BB409" s="3"/>
      <c r="BC409" s="3"/>
      <c r="BD409" s="3"/>
    </row>
    <row r="410" spans="1:56" x14ac:dyDescent="0.25">
      <c r="A410" s="69" t="s">
        <v>550</v>
      </c>
      <c r="B410" s="70"/>
      <c r="C410" s="70"/>
      <c r="D410" s="71"/>
      <c r="E410" s="73"/>
      <c r="F410" s="110" t="s">
        <v>27461</v>
      </c>
      <c r="G410" s="70"/>
      <c r="H410" s="74"/>
      <c r="I410" s="75"/>
      <c r="J410" s="75"/>
      <c r="K410" s="74" t="s">
        <v>33695</v>
      </c>
      <c r="L410" s="78"/>
      <c r="M410" s="79"/>
      <c r="N410" s="79"/>
      <c r="O410" s="80"/>
      <c r="P410" s="81"/>
      <c r="Q410" s="81"/>
      <c r="R410" s="92"/>
      <c r="S410" s="92"/>
      <c r="T410" s="92"/>
      <c r="U410" s="92"/>
      <c r="V410" s="52"/>
      <c r="W410" s="52"/>
      <c r="X410" s="52"/>
      <c r="Y410" s="52"/>
      <c r="Z410" s="51"/>
      <c r="AA410" s="76"/>
      <c r="AB410" s="76"/>
      <c r="AC410" s="77"/>
      <c r="AD410" s="83" t="s">
        <v>15162</v>
      </c>
      <c r="AE410" s="83">
        <v>445</v>
      </c>
      <c r="AF410" s="83">
        <v>1410</v>
      </c>
      <c r="AG410" s="83">
        <v>187203</v>
      </c>
      <c r="AH410" s="83">
        <v>155070</v>
      </c>
      <c r="AI410" s="83">
        <v>-32400</v>
      </c>
      <c r="AJ410" s="83" t="s">
        <v>18181</v>
      </c>
      <c r="AK410" s="83" t="s">
        <v>20740</v>
      </c>
      <c r="AL410" s="88" t="s">
        <v>22096</v>
      </c>
      <c r="AM410" s="83" t="s">
        <v>23049</v>
      </c>
      <c r="AN410" s="85">
        <v>40916.446400462963</v>
      </c>
      <c r="AO410" s="88" t="s">
        <v>23459</v>
      </c>
      <c r="AP410" s="83" t="b">
        <v>0</v>
      </c>
      <c r="AQ410" s="83" t="b">
        <v>0</v>
      </c>
      <c r="AR410" s="83" t="b">
        <v>1</v>
      </c>
      <c r="AS410" s="83" t="s">
        <v>13611</v>
      </c>
      <c r="AT410" s="83">
        <v>35</v>
      </c>
      <c r="AU410" s="88" t="s">
        <v>26083</v>
      </c>
      <c r="AV410" s="83" t="b">
        <v>0</v>
      </c>
      <c r="AW410" s="83" t="s">
        <v>30151</v>
      </c>
      <c r="AX410" s="88" t="s">
        <v>30559</v>
      </c>
      <c r="AY410" s="83" t="s">
        <v>66</v>
      </c>
      <c r="AZ410" s="2"/>
      <c r="BA410" s="3"/>
      <c r="BB410" s="3"/>
      <c r="BC410" s="3"/>
      <c r="BD410" s="3"/>
    </row>
    <row r="411" spans="1:56" x14ac:dyDescent="0.25">
      <c r="A411" s="69" t="s">
        <v>551</v>
      </c>
      <c r="B411" s="70"/>
      <c r="C411" s="70"/>
      <c r="D411" s="71"/>
      <c r="E411" s="73"/>
      <c r="F411" s="110" t="s">
        <v>27462</v>
      </c>
      <c r="G411" s="70"/>
      <c r="H411" s="74"/>
      <c r="I411" s="75"/>
      <c r="J411" s="75"/>
      <c r="K411" s="74" t="s">
        <v>33696</v>
      </c>
      <c r="L411" s="78"/>
      <c r="M411" s="79"/>
      <c r="N411" s="79"/>
      <c r="O411" s="80"/>
      <c r="P411" s="81"/>
      <c r="Q411" s="81"/>
      <c r="R411" s="92"/>
      <c r="S411" s="92"/>
      <c r="T411" s="92"/>
      <c r="U411" s="92"/>
      <c r="V411" s="52"/>
      <c r="W411" s="52"/>
      <c r="X411" s="52"/>
      <c r="Y411" s="52"/>
      <c r="Z411" s="51"/>
      <c r="AA411" s="76"/>
      <c r="AB411" s="76"/>
      <c r="AC411" s="77"/>
      <c r="AD411" s="83" t="s">
        <v>15163</v>
      </c>
      <c r="AE411" s="83">
        <v>355</v>
      </c>
      <c r="AF411" s="83">
        <v>1485</v>
      </c>
      <c r="AG411" s="83">
        <v>176677</v>
      </c>
      <c r="AH411" s="83">
        <v>123856</v>
      </c>
      <c r="AI411" s="83">
        <v>-28800</v>
      </c>
      <c r="AJ411" s="83"/>
      <c r="AK411" s="83" t="s">
        <v>14546</v>
      </c>
      <c r="AL411" s="88" t="s">
        <v>22097</v>
      </c>
      <c r="AM411" s="83" t="s">
        <v>23041</v>
      </c>
      <c r="AN411" s="85">
        <v>41413.705254629633</v>
      </c>
      <c r="AO411" s="88" t="s">
        <v>23460</v>
      </c>
      <c r="AP411" s="83" t="b">
        <v>0</v>
      </c>
      <c r="AQ411" s="83" t="b">
        <v>0</v>
      </c>
      <c r="AR411" s="83" t="b">
        <v>1</v>
      </c>
      <c r="AS411" s="83" t="s">
        <v>13611</v>
      </c>
      <c r="AT411" s="83">
        <v>47</v>
      </c>
      <c r="AU411" s="88" t="s">
        <v>25919</v>
      </c>
      <c r="AV411" s="83" t="b">
        <v>0</v>
      </c>
      <c r="AW411" s="83" t="s">
        <v>30151</v>
      </c>
      <c r="AX411" s="88" t="s">
        <v>30560</v>
      </c>
      <c r="AY411" s="83" t="s">
        <v>66</v>
      </c>
      <c r="AZ411" s="2"/>
      <c r="BA411" s="3"/>
      <c r="BB411" s="3"/>
      <c r="BC411" s="3"/>
      <c r="BD411" s="3"/>
    </row>
    <row r="412" spans="1:56" x14ac:dyDescent="0.25">
      <c r="A412" s="69" t="s">
        <v>552</v>
      </c>
      <c r="B412" s="70"/>
      <c r="C412" s="70"/>
      <c r="D412" s="71"/>
      <c r="E412" s="73"/>
      <c r="F412" s="110" t="s">
        <v>27463</v>
      </c>
      <c r="G412" s="70"/>
      <c r="H412" s="74"/>
      <c r="I412" s="75"/>
      <c r="J412" s="75"/>
      <c r="K412" s="74" t="s">
        <v>33697</v>
      </c>
      <c r="L412" s="78"/>
      <c r="M412" s="79"/>
      <c r="N412" s="79"/>
      <c r="O412" s="80"/>
      <c r="P412" s="81"/>
      <c r="Q412" s="81"/>
      <c r="R412" s="92"/>
      <c r="S412" s="92"/>
      <c r="T412" s="92"/>
      <c r="U412" s="92"/>
      <c r="V412" s="52"/>
      <c r="W412" s="52"/>
      <c r="X412" s="52"/>
      <c r="Y412" s="52"/>
      <c r="Z412" s="51"/>
      <c r="AA412" s="76"/>
      <c r="AB412" s="76"/>
      <c r="AC412" s="77"/>
      <c r="AD412" s="83" t="s">
        <v>15164</v>
      </c>
      <c r="AE412" s="83">
        <v>53</v>
      </c>
      <c r="AF412" s="83">
        <v>261</v>
      </c>
      <c r="AG412" s="83">
        <v>5092</v>
      </c>
      <c r="AH412" s="83">
        <v>1715</v>
      </c>
      <c r="AI412" s="83"/>
      <c r="AJ412" s="83" t="s">
        <v>18182</v>
      </c>
      <c r="AK412" s="83" t="s">
        <v>20741</v>
      </c>
      <c r="AL412" s="83"/>
      <c r="AM412" s="83"/>
      <c r="AN412" s="85">
        <v>41891.204525462963</v>
      </c>
      <c r="AO412" s="88" t="s">
        <v>23461</v>
      </c>
      <c r="AP412" s="83" t="b">
        <v>1</v>
      </c>
      <c r="AQ412" s="83" t="b">
        <v>0</v>
      </c>
      <c r="AR412" s="83" t="b">
        <v>1</v>
      </c>
      <c r="AS412" s="83" t="s">
        <v>13611</v>
      </c>
      <c r="AT412" s="83">
        <v>0</v>
      </c>
      <c r="AU412" s="88" t="s">
        <v>25919</v>
      </c>
      <c r="AV412" s="83" t="b">
        <v>0</v>
      </c>
      <c r="AW412" s="83" t="s">
        <v>30151</v>
      </c>
      <c r="AX412" s="88" t="s">
        <v>30561</v>
      </c>
      <c r="AY412" s="83" t="s">
        <v>66</v>
      </c>
      <c r="AZ412" s="2"/>
      <c r="BA412" s="3"/>
      <c r="BB412" s="3"/>
      <c r="BC412" s="3"/>
      <c r="BD412" s="3"/>
    </row>
    <row r="413" spans="1:56" x14ac:dyDescent="0.25">
      <c r="A413" s="69" t="s">
        <v>553</v>
      </c>
      <c r="B413" s="70"/>
      <c r="C413" s="70"/>
      <c r="D413" s="71"/>
      <c r="E413" s="73"/>
      <c r="F413" s="110" t="s">
        <v>27464</v>
      </c>
      <c r="G413" s="70"/>
      <c r="H413" s="74"/>
      <c r="I413" s="75"/>
      <c r="J413" s="75"/>
      <c r="K413" s="74" t="s">
        <v>33698</v>
      </c>
      <c r="L413" s="78"/>
      <c r="M413" s="79"/>
      <c r="N413" s="79"/>
      <c r="O413" s="80"/>
      <c r="P413" s="81"/>
      <c r="Q413" s="81"/>
      <c r="R413" s="92"/>
      <c r="S413" s="92"/>
      <c r="T413" s="92"/>
      <c r="U413" s="92"/>
      <c r="V413" s="52"/>
      <c r="W413" s="52"/>
      <c r="X413" s="52"/>
      <c r="Y413" s="52"/>
      <c r="Z413" s="51"/>
      <c r="AA413" s="76"/>
      <c r="AB413" s="76"/>
      <c r="AC413" s="77"/>
      <c r="AD413" s="83" t="s">
        <v>15165</v>
      </c>
      <c r="AE413" s="83">
        <v>912</v>
      </c>
      <c r="AF413" s="83">
        <v>6319</v>
      </c>
      <c r="AG413" s="83">
        <v>296161</v>
      </c>
      <c r="AH413" s="83">
        <v>17610</v>
      </c>
      <c r="AI413" s="83">
        <v>-18000</v>
      </c>
      <c r="AJ413" s="83" t="s">
        <v>18183</v>
      </c>
      <c r="AK413" s="83" t="s">
        <v>20742</v>
      </c>
      <c r="AL413" s="83"/>
      <c r="AM413" s="83" t="s">
        <v>23040</v>
      </c>
      <c r="AN413" s="85">
        <v>39926.733287037037</v>
      </c>
      <c r="AO413" s="88" t="s">
        <v>23462</v>
      </c>
      <c r="AP413" s="83" t="b">
        <v>0</v>
      </c>
      <c r="AQ413" s="83" t="b">
        <v>0</v>
      </c>
      <c r="AR413" s="83" t="b">
        <v>1</v>
      </c>
      <c r="AS413" s="83" t="s">
        <v>13611</v>
      </c>
      <c r="AT413" s="83">
        <v>167</v>
      </c>
      <c r="AU413" s="88" t="s">
        <v>26084</v>
      </c>
      <c r="AV413" s="83" t="b">
        <v>0</v>
      </c>
      <c r="AW413" s="83" t="s">
        <v>30151</v>
      </c>
      <c r="AX413" s="88" t="s">
        <v>30562</v>
      </c>
      <c r="AY413" s="83" t="s">
        <v>66</v>
      </c>
      <c r="AZ413" s="2"/>
      <c r="BA413" s="3"/>
      <c r="BB413" s="3"/>
      <c r="BC413" s="3"/>
      <c r="BD413" s="3"/>
    </row>
    <row r="414" spans="1:56" x14ac:dyDescent="0.25">
      <c r="A414" s="69" t="s">
        <v>554</v>
      </c>
      <c r="B414" s="70"/>
      <c r="C414" s="70"/>
      <c r="D414" s="71"/>
      <c r="E414" s="73"/>
      <c r="F414" s="110" t="s">
        <v>27465</v>
      </c>
      <c r="G414" s="70"/>
      <c r="H414" s="74"/>
      <c r="I414" s="75"/>
      <c r="J414" s="75"/>
      <c r="K414" s="74" t="s">
        <v>33699</v>
      </c>
      <c r="L414" s="78"/>
      <c r="M414" s="79"/>
      <c r="N414" s="79"/>
      <c r="O414" s="80"/>
      <c r="P414" s="81"/>
      <c r="Q414" s="81"/>
      <c r="R414" s="92"/>
      <c r="S414" s="92"/>
      <c r="T414" s="92"/>
      <c r="U414" s="92"/>
      <c r="V414" s="52"/>
      <c r="W414" s="52"/>
      <c r="X414" s="52"/>
      <c r="Y414" s="52"/>
      <c r="Z414" s="51"/>
      <c r="AA414" s="76"/>
      <c r="AB414" s="76"/>
      <c r="AC414" s="77"/>
      <c r="AD414" s="83" t="s">
        <v>15166</v>
      </c>
      <c r="AE414" s="83">
        <v>196</v>
      </c>
      <c r="AF414" s="83">
        <v>388</v>
      </c>
      <c r="AG414" s="83">
        <v>26196</v>
      </c>
      <c r="AH414" s="83">
        <v>772</v>
      </c>
      <c r="AI414" s="83">
        <v>-21600</v>
      </c>
      <c r="AJ414" s="83" t="s">
        <v>18184</v>
      </c>
      <c r="AK414" s="83" t="s">
        <v>14370</v>
      </c>
      <c r="AL414" s="83"/>
      <c r="AM414" s="83" t="s">
        <v>23039</v>
      </c>
      <c r="AN414" s="85">
        <v>40679.880740740744</v>
      </c>
      <c r="AO414" s="88" t="s">
        <v>23463</v>
      </c>
      <c r="AP414" s="83" t="b">
        <v>0</v>
      </c>
      <c r="AQ414" s="83" t="b">
        <v>0</v>
      </c>
      <c r="AR414" s="83" t="b">
        <v>1</v>
      </c>
      <c r="AS414" s="83" t="s">
        <v>13611</v>
      </c>
      <c r="AT414" s="83">
        <v>4</v>
      </c>
      <c r="AU414" s="88" t="s">
        <v>26085</v>
      </c>
      <c r="AV414" s="83" t="b">
        <v>0</v>
      </c>
      <c r="AW414" s="83" t="s">
        <v>30151</v>
      </c>
      <c r="AX414" s="88" t="s">
        <v>30563</v>
      </c>
      <c r="AY414" s="83" t="s">
        <v>66</v>
      </c>
      <c r="AZ414" s="2"/>
      <c r="BA414" s="3"/>
      <c r="BB414" s="3"/>
      <c r="BC414" s="3"/>
      <c r="BD414" s="3"/>
    </row>
    <row r="415" spans="1:56" x14ac:dyDescent="0.25">
      <c r="A415" s="69" t="s">
        <v>555</v>
      </c>
      <c r="B415" s="70"/>
      <c r="C415" s="70"/>
      <c r="D415" s="71"/>
      <c r="E415" s="73"/>
      <c r="F415" s="110" t="s">
        <v>27466</v>
      </c>
      <c r="G415" s="70"/>
      <c r="H415" s="74"/>
      <c r="I415" s="75"/>
      <c r="J415" s="75"/>
      <c r="K415" s="74" t="s">
        <v>33700</v>
      </c>
      <c r="L415" s="78"/>
      <c r="M415" s="79"/>
      <c r="N415" s="79"/>
      <c r="O415" s="80"/>
      <c r="P415" s="81"/>
      <c r="Q415" s="81"/>
      <c r="R415" s="92"/>
      <c r="S415" s="92"/>
      <c r="T415" s="92"/>
      <c r="U415" s="92"/>
      <c r="V415" s="52"/>
      <c r="W415" s="52"/>
      <c r="X415" s="52"/>
      <c r="Y415" s="52"/>
      <c r="Z415" s="51"/>
      <c r="AA415" s="76"/>
      <c r="AB415" s="76"/>
      <c r="AC415" s="77"/>
      <c r="AD415" s="83" t="s">
        <v>15167</v>
      </c>
      <c r="AE415" s="83">
        <v>373</v>
      </c>
      <c r="AF415" s="83">
        <v>281</v>
      </c>
      <c r="AG415" s="83">
        <v>1512</v>
      </c>
      <c r="AH415" s="83">
        <v>34</v>
      </c>
      <c r="AI415" s="83">
        <v>-25200</v>
      </c>
      <c r="AJ415" s="83" t="s">
        <v>18185</v>
      </c>
      <c r="AK415" s="83" t="s">
        <v>20743</v>
      </c>
      <c r="AL415" s="88" t="s">
        <v>22098</v>
      </c>
      <c r="AM415" s="83" t="s">
        <v>23044</v>
      </c>
      <c r="AN415" s="85">
        <v>39888.615960648145</v>
      </c>
      <c r="AO415" s="88" t="s">
        <v>23464</v>
      </c>
      <c r="AP415" s="83" t="b">
        <v>0</v>
      </c>
      <c r="AQ415" s="83" t="b">
        <v>0</v>
      </c>
      <c r="AR415" s="83" t="b">
        <v>0</v>
      </c>
      <c r="AS415" s="83" t="s">
        <v>13611</v>
      </c>
      <c r="AT415" s="83">
        <v>20</v>
      </c>
      <c r="AU415" s="88" t="s">
        <v>25950</v>
      </c>
      <c r="AV415" s="83" t="b">
        <v>0</v>
      </c>
      <c r="AW415" s="83" t="s">
        <v>30151</v>
      </c>
      <c r="AX415" s="88" t="s">
        <v>30564</v>
      </c>
      <c r="AY415" s="83" t="s">
        <v>66</v>
      </c>
      <c r="AZ415" s="2"/>
      <c r="BA415" s="3"/>
      <c r="BB415" s="3"/>
      <c r="BC415" s="3"/>
      <c r="BD415" s="3"/>
    </row>
    <row r="416" spans="1:56" x14ac:dyDescent="0.25">
      <c r="A416" s="69" t="s">
        <v>556</v>
      </c>
      <c r="B416" s="70"/>
      <c r="C416" s="70"/>
      <c r="D416" s="71"/>
      <c r="E416" s="73"/>
      <c r="F416" s="110" t="s">
        <v>27467</v>
      </c>
      <c r="G416" s="70"/>
      <c r="H416" s="74"/>
      <c r="I416" s="75"/>
      <c r="J416" s="75"/>
      <c r="K416" s="74" t="s">
        <v>33701</v>
      </c>
      <c r="L416" s="78"/>
      <c r="M416" s="79"/>
      <c r="N416" s="79"/>
      <c r="O416" s="80"/>
      <c r="P416" s="81"/>
      <c r="Q416" s="81"/>
      <c r="R416" s="92"/>
      <c r="S416" s="92"/>
      <c r="T416" s="92"/>
      <c r="U416" s="92"/>
      <c r="V416" s="52"/>
      <c r="W416" s="52"/>
      <c r="X416" s="52"/>
      <c r="Y416" s="52"/>
      <c r="Z416" s="51"/>
      <c r="AA416" s="76"/>
      <c r="AB416" s="76"/>
      <c r="AC416" s="77"/>
      <c r="AD416" s="83" t="s">
        <v>14906</v>
      </c>
      <c r="AE416" s="83">
        <v>313</v>
      </c>
      <c r="AF416" s="83">
        <v>635</v>
      </c>
      <c r="AG416" s="83">
        <v>86544</v>
      </c>
      <c r="AH416" s="83">
        <v>273</v>
      </c>
      <c r="AI416" s="83">
        <v>-18000</v>
      </c>
      <c r="AJ416" s="83"/>
      <c r="AK416" s="83" t="s">
        <v>14391</v>
      </c>
      <c r="AL416" s="83"/>
      <c r="AM416" s="83" t="s">
        <v>23040</v>
      </c>
      <c r="AN416" s="85">
        <v>39796.115266203706</v>
      </c>
      <c r="AO416" s="88" t="s">
        <v>23465</v>
      </c>
      <c r="AP416" s="83" t="b">
        <v>0</v>
      </c>
      <c r="AQ416" s="83" t="b">
        <v>0</v>
      </c>
      <c r="AR416" s="83" t="b">
        <v>0</v>
      </c>
      <c r="AS416" s="83" t="s">
        <v>13611</v>
      </c>
      <c r="AT416" s="83">
        <v>22</v>
      </c>
      <c r="AU416" s="88" t="s">
        <v>25950</v>
      </c>
      <c r="AV416" s="83" t="b">
        <v>0</v>
      </c>
      <c r="AW416" s="83" t="s">
        <v>30151</v>
      </c>
      <c r="AX416" s="88" t="s">
        <v>30565</v>
      </c>
      <c r="AY416" s="83" t="s">
        <v>66</v>
      </c>
      <c r="AZ416" s="2"/>
      <c r="BA416" s="3"/>
      <c r="BB416" s="3"/>
      <c r="BC416" s="3"/>
      <c r="BD416" s="3"/>
    </row>
    <row r="417" spans="1:56" x14ac:dyDescent="0.25">
      <c r="A417" s="69" t="s">
        <v>557</v>
      </c>
      <c r="B417" s="70"/>
      <c r="C417" s="70"/>
      <c r="D417" s="71"/>
      <c r="E417" s="73"/>
      <c r="F417" s="110" t="s">
        <v>27468</v>
      </c>
      <c r="G417" s="70"/>
      <c r="H417" s="74"/>
      <c r="I417" s="75"/>
      <c r="J417" s="75"/>
      <c r="K417" s="74" t="s">
        <v>33702</v>
      </c>
      <c r="L417" s="78"/>
      <c r="M417" s="79"/>
      <c r="N417" s="79"/>
      <c r="O417" s="80"/>
      <c r="P417" s="81"/>
      <c r="Q417" s="81"/>
      <c r="R417" s="92"/>
      <c r="S417" s="92"/>
      <c r="T417" s="92"/>
      <c r="U417" s="92"/>
      <c r="V417" s="52"/>
      <c r="W417" s="52"/>
      <c r="X417" s="52"/>
      <c r="Y417" s="52"/>
      <c r="Z417" s="51"/>
      <c r="AA417" s="76"/>
      <c r="AB417" s="76"/>
      <c r="AC417" s="77"/>
      <c r="AD417" s="83" t="s">
        <v>15168</v>
      </c>
      <c r="AE417" s="83">
        <v>164</v>
      </c>
      <c r="AF417" s="83">
        <v>70</v>
      </c>
      <c r="AG417" s="83">
        <v>2770</v>
      </c>
      <c r="AH417" s="83">
        <v>3611</v>
      </c>
      <c r="AI417" s="83"/>
      <c r="AJ417" s="83" t="s">
        <v>18186</v>
      </c>
      <c r="AK417" s="83" t="s">
        <v>20744</v>
      </c>
      <c r="AL417" s="83"/>
      <c r="AM417" s="83"/>
      <c r="AN417" s="85">
        <v>41221.132592592592</v>
      </c>
      <c r="AO417" s="88" t="s">
        <v>23466</v>
      </c>
      <c r="AP417" s="83" t="b">
        <v>1</v>
      </c>
      <c r="AQ417" s="83" t="b">
        <v>0</v>
      </c>
      <c r="AR417" s="83" t="b">
        <v>0</v>
      </c>
      <c r="AS417" s="83" t="s">
        <v>13611</v>
      </c>
      <c r="AT417" s="83">
        <v>1</v>
      </c>
      <c r="AU417" s="88" t="s">
        <v>25919</v>
      </c>
      <c r="AV417" s="83" t="b">
        <v>0</v>
      </c>
      <c r="AW417" s="83" t="s">
        <v>30151</v>
      </c>
      <c r="AX417" s="88" t="s">
        <v>30566</v>
      </c>
      <c r="AY417" s="83" t="s">
        <v>66</v>
      </c>
      <c r="AZ417" s="2"/>
      <c r="BA417" s="3"/>
      <c r="BB417" s="3"/>
      <c r="BC417" s="3"/>
      <c r="BD417" s="3"/>
    </row>
    <row r="418" spans="1:56" x14ac:dyDescent="0.25">
      <c r="A418" s="69" t="s">
        <v>2898</v>
      </c>
      <c r="B418" s="70"/>
      <c r="C418" s="70"/>
      <c r="D418" s="71"/>
      <c r="E418" s="73"/>
      <c r="F418" s="110" t="s">
        <v>27469</v>
      </c>
      <c r="G418" s="70"/>
      <c r="H418" s="74"/>
      <c r="I418" s="75"/>
      <c r="J418" s="75"/>
      <c r="K418" s="74" t="s">
        <v>33703</v>
      </c>
      <c r="L418" s="78"/>
      <c r="M418" s="79"/>
      <c r="N418" s="79"/>
      <c r="O418" s="80"/>
      <c r="P418" s="81"/>
      <c r="Q418" s="81"/>
      <c r="R418" s="92"/>
      <c r="S418" s="92"/>
      <c r="T418" s="92"/>
      <c r="U418" s="92"/>
      <c r="V418" s="52"/>
      <c r="W418" s="52"/>
      <c r="X418" s="52"/>
      <c r="Y418" s="52"/>
      <c r="Z418" s="51"/>
      <c r="AA418" s="76"/>
      <c r="AB418" s="76"/>
      <c r="AC418" s="77"/>
      <c r="AD418" s="83" t="s">
        <v>15169</v>
      </c>
      <c r="AE418" s="83">
        <v>1293</v>
      </c>
      <c r="AF418" s="83">
        <v>8677</v>
      </c>
      <c r="AG418" s="83">
        <v>193377</v>
      </c>
      <c r="AH418" s="83">
        <v>88456</v>
      </c>
      <c r="AI418" s="83">
        <v>-18000</v>
      </c>
      <c r="AJ418" s="83" t="s">
        <v>18187</v>
      </c>
      <c r="AK418" s="83" t="s">
        <v>20745</v>
      </c>
      <c r="AL418" s="88" t="s">
        <v>22099</v>
      </c>
      <c r="AM418" s="83" t="s">
        <v>23040</v>
      </c>
      <c r="AN418" s="85">
        <v>40596.897916666669</v>
      </c>
      <c r="AO418" s="88" t="s">
        <v>23467</v>
      </c>
      <c r="AP418" s="83" t="b">
        <v>1</v>
      </c>
      <c r="AQ418" s="83" t="b">
        <v>0</v>
      </c>
      <c r="AR418" s="83" t="b">
        <v>0</v>
      </c>
      <c r="AS418" s="83" t="s">
        <v>13611</v>
      </c>
      <c r="AT418" s="83">
        <v>425</v>
      </c>
      <c r="AU418" s="88" t="s">
        <v>25919</v>
      </c>
      <c r="AV418" s="83" t="b">
        <v>0</v>
      </c>
      <c r="AW418" s="83" t="s">
        <v>30151</v>
      </c>
      <c r="AX418" s="88" t="s">
        <v>30567</v>
      </c>
      <c r="AY418" s="83" t="s">
        <v>65</v>
      </c>
      <c r="AZ418" s="2"/>
      <c r="BA418" s="3"/>
      <c r="BB418" s="3"/>
      <c r="BC418" s="3"/>
      <c r="BD418" s="3"/>
    </row>
    <row r="419" spans="1:56" x14ac:dyDescent="0.25">
      <c r="A419" s="69" t="s">
        <v>558</v>
      </c>
      <c r="B419" s="70"/>
      <c r="C419" s="70"/>
      <c r="D419" s="71"/>
      <c r="E419" s="73"/>
      <c r="F419" s="110" t="s">
        <v>27470</v>
      </c>
      <c r="G419" s="70"/>
      <c r="H419" s="74"/>
      <c r="I419" s="75"/>
      <c r="J419" s="75"/>
      <c r="K419" s="74" t="s">
        <v>33704</v>
      </c>
      <c r="L419" s="78"/>
      <c r="M419" s="79"/>
      <c r="N419" s="79"/>
      <c r="O419" s="80"/>
      <c r="P419" s="81"/>
      <c r="Q419" s="81"/>
      <c r="R419" s="92"/>
      <c r="S419" s="92"/>
      <c r="T419" s="92"/>
      <c r="U419" s="92"/>
      <c r="V419" s="52"/>
      <c r="W419" s="52"/>
      <c r="X419" s="52"/>
      <c r="Y419" s="52"/>
      <c r="Z419" s="51"/>
      <c r="AA419" s="76"/>
      <c r="AB419" s="76"/>
      <c r="AC419" s="77"/>
      <c r="AD419" s="83" t="s">
        <v>15170</v>
      </c>
      <c r="AE419" s="83">
        <v>331</v>
      </c>
      <c r="AF419" s="83">
        <v>211</v>
      </c>
      <c r="AG419" s="83">
        <v>3037</v>
      </c>
      <c r="AH419" s="83">
        <v>7204</v>
      </c>
      <c r="AI419" s="83">
        <v>-18000</v>
      </c>
      <c r="AJ419" s="83" t="s">
        <v>18145</v>
      </c>
      <c r="AK419" s="83" t="s">
        <v>20746</v>
      </c>
      <c r="AL419" s="83"/>
      <c r="AM419" s="83" t="s">
        <v>23040</v>
      </c>
      <c r="AN419" s="85">
        <v>41117.091817129629</v>
      </c>
      <c r="AO419" s="88" t="s">
        <v>23468</v>
      </c>
      <c r="AP419" s="83" t="b">
        <v>0</v>
      </c>
      <c r="AQ419" s="83" t="b">
        <v>0</v>
      </c>
      <c r="AR419" s="83" t="b">
        <v>1</v>
      </c>
      <c r="AS419" s="83" t="s">
        <v>13611</v>
      </c>
      <c r="AT419" s="83">
        <v>0</v>
      </c>
      <c r="AU419" s="88" t="s">
        <v>26086</v>
      </c>
      <c r="AV419" s="83" t="b">
        <v>0</v>
      </c>
      <c r="AW419" s="83" t="s">
        <v>30151</v>
      </c>
      <c r="AX419" s="88" t="s">
        <v>30568</v>
      </c>
      <c r="AY419" s="83" t="s">
        <v>66</v>
      </c>
      <c r="AZ419" s="2"/>
      <c r="BA419" s="3"/>
      <c r="BB419" s="3"/>
      <c r="BC419" s="3"/>
      <c r="BD419" s="3"/>
    </row>
    <row r="420" spans="1:56" x14ac:dyDescent="0.25">
      <c r="A420" s="69" t="s">
        <v>559</v>
      </c>
      <c r="B420" s="70"/>
      <c r="C420" s="70"/>
      <c r="D420" s="71"/>
      <c r="E420" s="73"/>
      <c r="F420" s="110" t="s">
        <v>27471</v>
      </c>
      <c r="G420" s="70"/>
      <c r="H420" s="74"/>
      <c r="I420" s="75"/>
      <c r="J420" s="75"/>
      <c r="K420" s="74" t="s">
        <v>33705</v>
      </c>
      <c r="L420" s="78"/>
      <c r="M420" s="79"/>
      <c r="N420" s="79"/>
      <c r="O420" s="80"/>
      <c r="P420" s="81"/>
      <c r="Q420" s="81"/>
      <c r="R420" s="92"/>
      <c r="S420" s="92"/>
      <c r="T420" s="92"/>
      <c r="U420" s="92"/>
      <c r="V420" s="52"/>
      <c r="W420" s="52"/>
      <c r="X420" s="52"/>
      <c r="Y420" s="52"/>
      <c r="Z420" s="51"/>
      <c r="AA420" s="76"/>
      <c r="AB420" s="76"/>
      <c r="AC420" s="77"/>
      <c r="AD420" s="83" t="s">
        <v>15171</v>
      </c>
      <c r="AE420" s="83">
        <v>137</v>
      </c>
      <c r="AF420" s="83">
        <v>144</v>
      </c>
      <c r="AG420" s="83">
        <v>68495</v>
      </c>
      <c r="AH420" s="83">
        <v>31177</v>
      </c>
      <c r="AI420" s="83">
        <v>-28800</v>
      </c>
      <c r="AJ420" s="89" t="s">
        <v>18188</v>
      </c>
      <c r="AK420" s="83" t="s">
        <v>20747</v>
      </c>
      <c r="AL420" s="88" t="s">
        <v>22100</v>
      </c>
      <c r="AM420" s="83" t="s">
        <v>23041</v>
      </c>
      <c r="AN420" s="85">
        <v>42397.489525462966</v>
      </c>
      <c r="AO420" s="88" t="s">
        <v>23469</v>
      </c>
      <c r="AP420" s="83" t="b">
        <v>0</v>
      </c>
      <c r="AQ420" s="83" t="b">
        <v>0</v>
      </c>
      <c r="AR420" s="83" t="b">
        <v>1</v>
      </c>
      <c r="AS420" s="83" t="s">
        <v>13611</v>
      </c>
      <c r="AT420" s="83">
        <v>18</v>
      </c>
      <c r="AU420" s="88" t="s">
        <v>26087</v>
      </c>
      <c r="AV420" s="83" t="b">
        <v>0</v>
      </c>
      <c r="AW420" s="83" t="s">
        <v>30151</v>
      </c>
      <c r="AX420" s="88" t="s">
        <v>30569</v>
      </c>
      <c r="AY420" s="83" t="s">
        <v>66</v>
      </c>
      <c r="AZ420" s="2"/>
      <c r="BA420" s="3"/>
      <c r="BB420" s="3"/>
      <c r="BC420" s="3"/>
      <c r="BD420" s="3"/>
    </row>
    <row r="421" spans="1:56" x14ac:dyDescent="0.25">
      <c r="A421" s="69" t="s">
        <v>560</v>
      </c>
      <c r="B421" s="70"/>
      <c r="C421" s="70"/>
      <c r="D421" s="71"/>
      <c r="E421" s="73"/>
      <c r="F421" s="110" t="s">
        <v>27472</v>
      </c>
      <c r="G421" s="70"/>
      <c r="H421" s="74"/>
      <c r="I421" s="75"/>
      <c r="J421" s="75"/>
      <c r="K421" s="74" t="s">
        <v>33706</v>
      </c>
      <c r="L421" s="78"/>
      <c r="M421" s="79"/>
      <c r="N421" s="79"/>
      <c r="O421" s="80"/>
      <c r="P421" s="81"/>
      <c r="Q421" s="81"/>
      <c r="R421" s="92"/>
      <c r="S421" s="92"/>
      <c r="T421" s="92"/>
      <c r="U421" s="92"/>
      <c r="V421" s="52"/>
      <c r="W421" s="52"/>
      <c r="X421" s="52"/>
      <c r="Y421" s="52"/>
      <c r="Z421" s="51"/>
      <c r="AA421" s="76"/>
      <c r="AB421" s="76"/>
      <c r="AC421" s="77"/>
      <c r="AD421" s="83" t="s">
        <v>15172</v>
      </c>
      <c r="AE421" s="83">
        <v>88</v>
      </c>
      <c r="AF421" s="83">
        <v>242</v>
      </c>
      <c r="AG421" s="83">
        <v>108126</v>
      </c>
      <c r="AH421" s="83">
        <v>8990</v>
      </c>
      <c r="AI421" s="83">
        <v>-21600</v>
      </c>
      <c r="AJ421" s="83" t="s">
        <v>18189</v>
      </c>
      <c r="AK421" s="83" t="s">
        <v>20748</v>
      </c>
      <c r="AL421" s="88" t="s">
        <v>22101</v>
      </c>
      <c r="AM421" s="83" t="s">
        <v>23039</v>
      </c>
      <c r="AN421" s="85">
        <v>39909.375694444447</v>
      </c>
      <c r="AO421" s="88" t="s">
        <v>23470</v>
      </c>
      <c r="AP421" s="83" t="b">
        <v>0</v>
      </c>
      <c r="AQ421" s="83" t="b">
        <v>0</v>
      </c>
      <c r="AR421" s="83" t="b">
        <v>1</v>
      </c>
      <c r="AS421" s="83" t="s">
        <v>13611</v>
      </c>
      <c r="AT421" s="83">
        <v>115</v>
      </c>
      <c r="AU421" s="88" t="s">
        <v>26088</v>
      </c>
      <c r="AV421" s="83" t="b">
        <v>0</v>
      </c>
      <c r="AW421" s="83" t="s">
        <v>30151</v>
      </c>
      <c r="AX421" s="88" t="s">
        <v>30570</v>
      </c>
      <c r="AY421" s="83" t="s">
        <v>66</v>
      </c>
      <c r="AZ421" s="2"/>
      <c r="BA421" s="3"/>
      <c r="BB421" s="3"/>
      <c r="BC421" s="3"/>
      <c r="BD421" s="3"/>
    </row>
    <row r="422" spans="1:56" x14ac:dyDescent="0.25">
      <c r="A422" s="69" t="s">
        <v>2899</v>
      </c>
      <c r="B422" s="70"/>
      <c r="C422" s="70"/>
      <c r="D422" s="71"/>
      <c r="E422" s="73"/>
      <c r="F422" s="110" t="s">
        <v>27473</v>
      </c>
      <c r="G422" s="70"/>
      <c r="H422" s="74"/>
      <c r="I422" s="75"/>
      <c r="J422" s="75"/>
      <c r="K422" s="74" t="s">
        <v>33707</v>
      </c>
      <c r="L422" s="78"/>
      <c r="M422" s="79"/>
      <c r="N422" s="79"/>
      <c r="O422" s="80"/>
      <c r="P422" s="81"/>
      <c r="Q422" s="81"/>
      <c r="R422" s="92"/>
      <c r="S422" s="92"/>
      <c r="T422" s="92"/>
      <c r="U422" s="92"/>
      <c r="V422" s="52"/>
      <c r="W422" s="52"/>
      <c r="X422" s="52"/>
      <c r="Y422" s="52"/>
      <c r="Z422" s="51"/>
      <c r="AA422" s="76"/>
      <c r="AB422" s="76"/>
      <c r="AC422" s="77"/>
      <c r="AD422" s="83" t="s">
        <v>15173</v>
      </c>
      <c r="AE422" s="83">
        <v>663</v>
      </c>
      <c r="AF422" s="83">
        <v>1724</v>
      </c>
      <c r="AG422" s="83">
        <v>134785</v>
      </c>
      <c r="AH422" s="83">
        <v>2659</v>
      </c>
      <c r="AI422" s="83">
        <v>-21600</v>
      </c>
      <c r="AJ422" s="83" t="s">
        <v>18190</v>
      </c>
      <c r="AK422" s="83" t="s">
        <v>20749</v>
      </c>
      <c r="AL422" s="88" t="s">
        <v>22102</v>
      </c>
      <c r="AM422" s="83" t="s">
        <v>23039</v>
      </c>
      <c r="AN422" s="85">
        <v>39904.823483796295</v>
      </c>
      <c r="AO422" s="88" t="s">
        <v>23471</v>
      </c>
      <c r="AP422" s="83" t="b">
        <v>0</v>
      </c>
      <c r="AQ422" s="83" t="b">
        <v>0</v>
      </c>
      <c r="AR422" s="83" t="b">
        <v>1</v>
      </c>
      <c r="AS422" s="83" t="s">
        <v>13611</v>
      </c>
      <c r="AT422" s="83">
        <v>51</v>
      </c>
      <c r="AU422" s="88" t="s">
        <v>26089</v>
      </c>
      <c r="AV422" s="83" t="b">
        <v>0</v>
      </c>
      <c r="AW422" s="83" t="s">
        <v>30151</v>
      </c>
      <c r="AX422" s="88" t="s">
        <v>30571</v>
      </c>
      <c r="AY422" s="83" t="s">
        <v>65</v>
      </c>
      <c r="AZ422" s="2"/>
      <c r="BA422" s="3"/>
      <c r="BB422" s="3"/>
      <c r="BC422" s="3"/>
      <c r="BD422" s="3"/>
    </row>
    <row r="423" spans="1:56" x14ac:dyDescent="0.25">
      <c r="A423" s="69" t="s">
        <v>561</v>
      </c>
      <c r="B423" s="70"/>
      <c r="C423" s="70"/>
      <c r="D423" s="71"/>
      <c r="E423" s="73"/>
      <c r="F423" s="110" t="s">
        <v>27474</v>
      </c>
      <c r="G423" s="70"/>
      <c r="H423" s="74"/>
      <c r="I423" s="75"/>
      <c r="J423" s="75"/>
      <c r="K423" s="74" t="s">
        <v>33708</v>
      </c>
      <c r="L423" s="78"/>
      <c r="M423" s="79"/>
      <c r="N423" s="79"/>
      <c r="O423" s="80"/>
      <c r="P423" s="81"/>
      <c r="Q423" s="81"/>
      <c r="R423" s="92"/>
      <c r="S423" s="92"/>
      <c r="T423" s="92"/>
      <c r="U423" s="92"/>
      <c r="V423" s="52"/>
      <c r="W423" s="52"/>
      <c r="X423" s="52"/>
      <c r="Y423" s="52"/>
      <c r="Z423" s="51"/>
      <c r="AA423" s="76"/>
      <c r="AB423" s="76"/>
      <c r="AC423" s="77"/>
      <c r="AD423" s="83" t="s">
        <v>15174</v>
      </c>
      <c r="AE423" s="83">
        <v>606</v>
      </c>
      <c r="AF423" s="83">
        <v>1115</v>
      </c>
      <c r="AG423" s="83">
        <v>333969</v>
      </c>
      <c r="AH423" s="83">
        <v>8678</v>
      </c>
      <c r="AI423" s="83">
        <v>25200</v>
      </c>
      <c r="AJ423" s="83" t="s">
        <v>18191</v>
      </c>
      <c r="AK423" s="83" t="s">
        <v>20750</v>
      </c>
      <c r="AL423" s="88" t="s">
        <v>22103</v>
      </c>
      <c r="AM423" s="83" t="s">
        <v>21011</v>
      </c>
      <c r="AN423" s="85">
        <v>40180.400648148148</v>
      </c>
      <c r="AO423" s="88" t="s">
        <v>23472</v>
      </c>
      <c r="AP423" s="83" t="b">
        <v>0</v>
      </c>
      <c r="AQ423" s="83" t="b">
        <v>0</v>
      </c>
      <c r="AR423" s="83" t="b">
        <v>1</v>
      </c>
      <c r="AS423" s="83" t="s">
        <v>13611</v>
      </c>
      <c r="AT423" s="83">
        <v>47</v>
      </c>
      <c r="AU423" s="88" t="s">
        <v>26090</v>
      </c>
      <c r="AV423" s="83" t="b">
        <v>0</v>
      </c>
      <c r="AW423" s="83" t="s">
        <v>30151</v>
      </c>
      <c r="AX423" s="88" t="s">
        <v>30572</v>
      </c>
      <c r="AY423" s="83" t="s">
        <v>66</v>
      </c>
      <c r="AZ423" s="2"/>
      <c r="BA423" s="3"/>
      <c r="BB423" s="3"/>
      <c r="BC423" s="3"/>
      <c r="BD423" s="3"/>
    </row>
    <row r="424" spans="1:56" x14ac:dyDescent="0.25">
      <c r="A424" s="69" t="s">
        <v>562</v>
      </c>
      <c r="B424" s="70"/>
      <c r="C424" s="70"/>
      <c r="D424" s="71"/>
      <c r="E424" s="73"/>
      <c r="F424" s="110" t="s">
        <v>27475</v>
      </c>
      <c r="G424" s="70"/>
      <c r="H424" s="74"/>
      <c r="I424" s="75"/>
      <c r="J424" s="75"/>
      <c r="K424" s="74" t="s">
        <v>33709</v>
      </c>
      <c r="L424" s="78"/>
      <c r="M424" s="79"/>
      <c r="N424" s="79"/>
      <c r="O424" s="80"/>
      <c r="P424" s="81"/>
      <c r="Q424" s="81"/>
      <c r="R424" s="92"/>
      <c r="S424" s="92"/>
      <c r="T424" s="92"/>
      <c r="U424" s="92"/>
      <c r="V424" s="52"/>
      <c r="W424" s="52"/>
      <c r="X424" s="52"/>
      <c r="Y424" s="52"/>
      <c r="Z424" s="51"/>
      <c r="AA424" s="76"/>
      <c r="AB424" s="76"/>
      <c r="AC424" s="77"/>
      <c r="AD424" s="83" t="s">
        <v>15175</v>
      </c>
      <c r="AE424" s="83">
        <v>140</v>
      </c>
      <c r="AF424" s="83">
        <v>47</v>
      </c>
      <c r="AG424" s="83">
        <v>336</v>
      </c>
      <c r="AH424" s="83">
        <v>1251</v>
      </c>
      <c r="AI424" s="83"/>
      <c r="AJ424" s="83"/>
      <c r="AK424" s="83" t="s">
        <v>14003</v>
      </c>
      <c r="AL424" s="83"/>
      <c r="AM424" s="83"/>
      <c r="AN424" s="85">
        <v>42376.876631944448</v>
      </c>
      <c r="AO424" s="88" t="s">
        <v>23473</v>
      </c>
      <c r="AP424" s="83" t="b">
        <v>1</v>
      </c>
      <c r="AQ424" s="83" t="b">
        <v>0</v>
      </c>
      <c r="AR424" s="83" t="b">
        <v>0</v>
      </c>
      <c r="AS424" s="83" t="s">
        <v>13611</v>
      </c>
      <c r="AT424" s="83">
        <v>2</v>
      </c>
      <c r="AU424" s="83"/>
      <c r="AV424" s="83" t="b">
        <v>0</v>
      </c>
      <c r="AW424" s="83" t="s">
        <v>30151</v>
      </c>
      <c r="AX424" s="88" t="s">
        <v>30573</v>
      </c>
      <c r="AY424" s="83" t="s">
        <v>66</v>
      </c>
      <c r="AZ424" s="2"/>
      <c r="BA424" s="3"/>
      <c r="BB424" s="3"/>
      <c r="BC424" s="3"/>
      <c r="BD424" s="3"/>
    </row>
    <row r="425" spans="1:56" x14ac:dyDescent="0.25">
      <c r="A425" s="69" t="s">
        <v>563</v>
      </c>
      <c r="B425" s="70"/>
      <c r="C425" s="70"/>
      <c r="D425" s="71"/>
      <c r="E425" s="73"/>
      <c r="F425" s="110" t="s">
        <v>27476</v>
      </c>
      <c r="G425" s="70"/>
      <c r="H425" s="74"/>
      <c r="I425" s="75"/>
      <c r="J425" s="75"/>
      <c r="K425" s="74" t="s">
        <v>33710</v>
      </c>
      <c r="L425" s="78"/>
      <c r="M425" s="79"/>
      <c r="N425" s="79"/>
      <c r="O425" s="80"/>
      <c r="P425" s="81"/>
      <c r="Q425" s="81"/>
      <c r="R425" s="92"/>
      <c r="S425" s="92"/>
      <c r="T425" s="92"/>
      <c r="U425" s="92"/>
      <c r="V425" s="52"/>
      <c r="W425" s="52"/>
      <c r="X425" s="52"/>
      <c r="Y425" s="52"/>
      <c r="Z425" s="51"/>
      <c r="AA425" s="76"/>
      <c r="AB425" s="76"/>
      <c r="AC425" s="77"/>
      <c r="AD425" s="83" t="s">
        <v>15176</v>
      </c>
      <c r="AE425" s="83">
        <v>366</v>
      </c>
      <c r="AF425" s="83">
        <v>393</v>
      </c>
      <c r="AG425" s="83">
        <v>7955</v>
      </c>
      <c r="AH425" s="83">
        <v>5212</v>
      </c>
      <c r="AI425" s="83">
        <v>-28800</v>
      </c>
      <c r="AJ425" s="83" t="s">
        <v>18192</v>
      </c>
      <c r="AK425" s="83" t="s">
        <v>20751</v>
      </c>
      <c r="AL425" s="83"/>
      <c r="AM425" s="83" t="s">
        <v>23041</v>
      </c>
      <c r="AN425" s="85">
        <v>40136.32240740741</v>
      </c>
      <c r="AO425" s="88" t="s">
        <v>23474</v>
      </c>
      <c r="AP425" s="83" t="b">
        <v>0</v>
      </c>
      <c r="AQ425" s="83" t="b">
        <v>0</v>
      </c>
      <c r="AR425" s="83" t="b">
        <v>1</v>
      </c>
      <c r="AS425" s="83" t="s">
        <v>13611</v>
      </c>
      <c r="AT425" s="83">
        <v>3</v>
      </c>
      <c r="AU425" s="88" t="s">
        <v>26091</v>
      </c>
      <c r="AV425" s="83" t="b">
        <v>0</v>
      </c>
      <c r="AW425" s="83" t="s">
        <v>30151</v>
      </c>
      <c r="AX425" s="88" t="s">
        <v>30574</v>
      </c>
      <c r="AY425" s="83" t="s">
        <v>66</v>
      </c>
      <c r="AZ425" s="2"/>
      <c r="BA425" s="3"/>
      <c r="BB425" s="3"/>
      <c r="BC425" s="3"/>
      <c r="BD425" s="3"/>
    </row>
    <row r="426" spans="1:56" x14ac:dyDescent="0.25">
      <c r="A426" s="69" t="s">
        <v>564</v>
      </c>
      <c r="B426" s="70"/>
      <c r="C426" s="70"/>
      <c r="D426" s="71"/>
      <c r="E426" s="73"/>
      <c r="F426" s="110" t="s">
        <v>27477</v>
      </c>
      <c r="G426" s="70"/>
      <c r="H426" s="74"/>
      <c r="I426" s="75"/>
      <c r="J426" s="75"/>
      <c r="K426" s="74" t="s">
        <v>33711</v>
      </c>
      <c r="L426" s="78"/>
      <c r="M426" s="79"/>
      <c r="N426" s="79"/>
      <c r="O426" s="80"/>
      <c r="P426" s="81"/>
      <c r="Q426" s="81"/>
      <c r="R426" s="92"/>
      <c r="S426" s="92"/>
      <c r="T426" s="92"/>
      <c r="U426" s="92"/>
      <c r="V426" s="52"/>
      <c r="W426" s="52"/>
      <c r="X426" s="52"/>
      <c r="Y426" s="52"/>
      <c r="Z426" s="51"/>
      <c r="AA426" s="76"/>
      <c r="AB426" s="76"/>
      <c r="AC426" s="77"/>
      <c r="AD426" s="83" t="s">
        <v>15177</v>
      </c>
      <c r="AE426" s="83">
        <v>179</v>
      </c>
      <c r="AF426" s="83">
        <v>830</v>
      </c>
      <c r="AG426" s="83">
        <v>9542</v>
      </c>
      <c r="AH426" s="83">
        <v>15092</v>
      </c>
      <c r="AI426" s="83">
        <v>-21600</v>
      </c>
      <c r="AJ426" s="83" t="s">
        <v>18193</v>
      </c>
      <c r="AK426" s="83"/>
      <c r="AL426" s="83"/>
      <c r="AM426" s="83" t="s">
        <v>23039</v>
      </c>
      <c r="AN426" s="85">
        <v>41787.831886574073</v>
      </c>
      <c r="AO426" s="88" t="s">
        <v>23475</v>
      </c>
      <c r="AP426" s="83" t="b">
        <v>0</v>
      </c>
      <c r="AQ426" s="83" t="b">
        <v>0</v>
      </c>
      <c r="AR426" s="83" t="b">
        <v>1</v>
      </c>
      <c r="AS426" s="83" t="s">
        <v>13611</v>
      </c>
      <c r="AT426" s="83">
        <v>1</v>
      </c>
      <c r="AU426" s="88" t="s">
        <v>25918</v>
      </c>
      <c r="AV426" s="83" t="b">
        <v>0</v>
      </c>
      <c r="AW426" s="83" t="s">
        <v>30151</v>
      </c>
      <c r="AX426" s="88" t="s">
        <v>30575</v>
      </c>
      <c r="AY426" s="83" t="s">
        <v>66</v>
      </c>
      <c r="AZ426" s="2"/>
      <c r="BA426" s="3"/>
      <c r="BB426" s="3"/>
      <c r="BC426" s="3"/>
      <c r="BD426" s="3"/>
    </row>
    <row r="427" spans="1:56" x14ac:dyDescent="0.25">
      <c r="A427" s="69" t="s">
        <v>565</v>
      </c>
      <c r="B427" s="70"/>
      <c r="C427" s="70"/>
      <c r="D427" s="71"/>
      <c r="E427" s="73"/>
      <c r="F427" s="110" t="s">
        <v>27478</v>
      </c>
      <c r="G427" s="70"/>
      <c r="H427" s="74"/>
      <c r="I427" s="75"/>
      <c r="J427" s="75"/>
      <c r="K427" s="74" t="s">
        <v>33712</v>
      </c>
      <c r="L427" s="78"/>
      <c r="M427" s="79"/>
      <c r="N427" s="79"/>
      <c r="O427" s="80"/>
      <c r="P427" s="81"/>
      <c r="Q427" s="81"/>
      <c r="R427" s="92"/>
      <c r="S427" s="92"/>
      <c r="T427" s="92"/>
      <c r="U427" s="92"/>
      <c r="V427" s="52"/>
      <c r="W427" s="52"/>
      <c r="X427" s="52"/>
      <c r="Y427" s="52"/>
      <c r="Z427" s="51"/>
      <c r="AA427" s="76"/>
      <c r="AB427" s="76"/>
      <c r="AC427" s="77"/>
      <c r="AD427" s="83" t="s">
        <v>15178</v>
      </c>
      <c r="AE427" s="83">
        <v>340</v>
      </c>
      <c r="AF427" s="83">
        <v>523</v>
      </c>
      <c r="AG427" s="83">
        <v>110306</v>
      </c>
      <c r="AH427" s="83">
        <v>1302</v>
      </c>
      <c r="AI427" s="83">
        <v>-18000</v>
      </c>
      <c r="AJ427" s="83"/>
      <c r="AK427" s="83"/>
      <c r="AL427" s="83"/>
      <c r="AM427" s="83" t="s">
        <v>23054</v>
      </c>
      <c r="AN427" s="85">
        <v>40316.685231481482</v>
      </c>
      <c r="AO427" s="88" t="s">
        <v>23476</v>
      </c>
      <c r="AP427" s="83" t="b">
        <v>0</v>
      </c>
      <c r="AQ427" s="83" t="b">
        <v>0</v>
      </c>
      <c r="AR427" s="83" t="b">
        <v>0</v>
      </c>
      <c r="AS427" s="83" t="s">
        <v>13611</v>
      </c>
      <c r="AT427" s="83">
        <v>91</v>
      </c>
      <c r="AU427" s="88" t="s">
        <v>25956</v>
      </c>
      <c r="AV427" s="83" t="b">
        <v>0</v>
      </c>
      <c r="AW427" s="83" t="s">
        <v>30151</v>
      </c>
      <c r="AX427" s="88" t="s">
        <v>30576</v>
      </c>
      <c r="AY427" s="83" t="s">
        <v>66</v>
      </c>
      <c r="AZ427" s="2"/>
      <c r="BA427" s="3"/>
      <c r="BB427" s="3"/>
      <c r="BC427" s="3"/>
      <c r="BD427" s="3"/>
    </row>
    <row r="428" spans="1:56" x14ac:dyDescent="0.25">
      <c r="A428" s="69" t="s">
        <v>566</v>
      </c>
      <c r="B428" s="70"/>
      <c r="C428" s="70"/>
      <c r="D428" s="71"/>
      <c r="E428" s="73"/>
      <c r="F428" s="110" t="s">
        <v>27479</v>
      </c>
      <c r="G428" s="70"/>
      <c r="H428" s="74"/>
      <c r="I428" s="75"/>
      <c r="J428" s="75"/>
      <c r="K428" s="74" t="s">
        <v>33713</v>
      </c>
      <c r="L428" s="78"/>
      <c r="M428" s="79"/>
      <c r="N428" s="79"/>
      <c r="O428" s="80"/>
      <c r="P428" s="81"/>
      <c r="Q428" s="81"/>
      <c r="R428" s="92"/>
      <c r="S428" s="92"/>
      <c r="T428" s="92"/>
      <c r="U428" s="92"/>
      <c r="V428" s="52"/>
      <c r="W428" s="52"/>
      <c r="X428" s="52"/>
      <c r="Y428" s="52"/>
      <c r="Z428" s="51"/>
      <c r="AA428" s="76"/>
      <c r="AB428" s="76"/>
      <c r="AC428" s="77"/>
      <c r="AD428" s="83" t="s">
        <v>15179</v>
      </c>
      <c r="AE428" s="83">
        <v>1861</v>
      </c>
      <c r="AF428" s="83">
        <v>1021</v>
      </c>
      <c r="AG428" s="83">
        <v>10826</v>
      </c>
      <c r="AH428" s="83">
        <v>11148</v>
      </c>
      <c r="AI428" s="83"/>
      <c r="AJ428" s="83" t="s">
        <v>18194</v>
      </c>
      <c r="AK428" s="83" t="s">
        <v>20752</v>
      </c>
      <c r="AL428" s="83"/>
      <c r="AM428" s="83"/>
      <c r="AN428" s="85">
        <v>41998.318472222221</v>
      </c>
      <c r="AO428" s="88" t="s">
        <v>23477</v>
      </c>
      <c r="AP428" s="83" t="b">
        <v>1</v>
      </c>
      <c r="AQ428" s="83" t="b">
        <v>0</v>
      </c>
      <c r="AR428" s="83" t="b">
        <v>1</v>
      </c>
      <c r="AS428" s="83" t="s">
        <v>13611</v>
      </c>
      <c r="AT428" s="83">
        <v>10</v>
      </c>
      <c r="AU428" s="88" t="s">
        <v>25919</v>
      </c>
      <c r="AV428" s="83" t="b">
        <v>0</v>
      </c>
      <c r="AW428" s="83" t="s">
        <v>30151</v>
      </c>
      <c r="AX428" s="88" t="s">
        <v>30577</v>
      </c>
      <c r="AY428" s="83" t="s">
        <v>66</v>
      </c>
      <c r="AZ428" s="2"/>
      <c r="BA428" s="3"/>
      <c r="BB428" s="3"/>
      <c r="BC428" s="3"/>
      <c r="BD428" s="3"/>
    </row>
    <row r="429" spans="1:56" x14ac:dyDescent="0.25">
      <c r="A429" s="69" t="s">
        <v>567</v>
      </c>
      <c r="B429" s="70"/>
      <c r="C429" s="70"/>
      <c r="D429" s="71"/>
      <c r="E429" s="73"/>
      <c r="F429" s="110" t="s">
        <v>27480</v>
      </c>
      <c r="G429" s="70"/>
      <c r="H429" s="74"/>
      <c r="I429" s="75"/>
      <c r="J429" s="75"/>
      <c r="K429" s="74" t="s">
        <v>33714</v>
      </c>
      <c r="L429" s="78"/>
      <c r="M429" s="79"/>
      <c r="N429" s="79"/>
      <c r="O429" s="80"/>
      <c r="P429" s="81"/>
      <c r="Q429" s="81"/>
      <c r="R429" s="92"/>
      <c r="S429" s="92"/>
      <c r="T429" s="92"/>
      <c r="U429" s="92"/>
      <c r="V429" s="52"/>
      <c r="W429" s="52"/>
      <c r="X429" s="52"/>
      <c r="Y429" s="52"/>
      <c r="Z429" s="51"/>
      <c r="AA429" s="76"/>
      <c r="AB429" s="76"/>
      <c r="AC429" s="77"/>
      <c r="AD429" s="83" t="s">
        <v>15180</v>
      </c>
      <c r="AE429" s="83">
        <v>494</v>
      </c>
      <c r="AF429" s="83">
        <v>1123</v>
      </c>
      <c r="AG429" s="83">
        <v>41608</v>
      </c>
      <c r="AH429" s="83">
        <v>17444</v>
      </c>
      <c r="AI429" s="83">
        <v>-18000</v>
      </c>
      <c r="AJ429" s="83" t="s">
        <v>18195</v>
      </c>
      <c r="AK429" s="83" t="s">
        <v>20753</v>
      </c>
      <c r="AL429" s="88" t="s">
        <v>22104</v>
      </c>
      <c r="AM429" s="83" t="s">
        <v>23051</v>
      </c>
      <c r="AN429" s="85">
        <v>40303.914212962962</v>
      </c>
      <c r="AO429" s="88" t="s">
        <v>23478</v>
      </c>
      <c r="AP429" s="83" t="b">
        <v>0</v>
      </c>
      <c r="AQ429" s="83" t="b">
        <v>0</v>
      </c>
      <c r="AR429" s="83" t="b">
        <v>1</v>
      </c>
      <c r="AS429" s="83" t="s">
        <v>13611</v>
      </c>
      <c r="AT429" s="83">
        <v>3</v>
      </c>
      <c r="AU429" s="88" t="s">
        <v>26092</v>
      </c>
      <c r="AV429" s="83" t="b">
        <v>0</v>
      </c>
      <c r="AW429" s="83" t="s">
        <v>30151</v>
      </c>
      <c r="AX429" s="88" t="s">
        <v>30578</v>
      </c>
      <c r="AY429" s="83" t="s">
        <v>66</v>
      </c>
      <c r="AZ429" s="2"/>
      <c r="BA429" s="3"/>
      <c r="BB429" s="3"/>
      <c r="BC429" s="3"/>
      <c r="BD429" s="3"/>
    </row>
    <row r="430" spans="1:56" x14ac:dyDescent="0.25">
      <c r="A430" s="69" t="s">
        <v>568</v>
      </c>
      <c r="B430" s="70"/>
      <c r="C430" s="70"/>
      <c r="D430" s="71"/>
      <c r="E430" s="73"/>
      <c r="F430" s="110" t="s">
        <v>27481</v>
      </c>
      <c r="G430" s="70"/>
      <c r="H430" s="74"/>
      <c r="I430" s="75"/>
      <c r="J430" s="75"/>
      <c r="K430" s="74" t="s">
        <v>33715</v>
      </c>
      <c r="L430" s="78"/>
      <c r="M430" s="79"/>
      <c r="N430" s="79"/>
      <c r="O430" s="80"/>
      <c r="P430" s="81"/>
      <c r="Q430" s="81"/>
      <c r="R430" s="92"/>
      <c r="S430" s="92"/>
      <c r="T430" s="92"/>
      <c r="U430" s="92"/>
      <c r="V430" s="52"/>
      <c r="W430" s="52"/>
      <c r="X430" s="52"/>
      <c r="Y430" s="52"/>
      <c r="Z430" s="51"/>
      <c r="AA430" s="76"/>
      <c r="AB430" s="76"/>
      <c r="AC430" s="77"/>
      <c r="AD430" s="83" t="s">
        <v>15181</v>
      </c>
      <c r="AE430" s="83">
        <v>1007</v>
      </c>
      <c r="AF430" s="83">
        <v>951</v>
      </c>
      <c r="AG430" s="83">
        <v>54516</v>
      </c>
      <c r="AH430" s="83">
        <v>8216</v>
      </c>
      <c r="AI430" s="83">
        <v>-21600</v>
      </c>
      <c r="AJ430" s="83" t="s">
        <v>18196</v>
      </c>
      <c r="AK430" s="83" t="s">
        <v>20754</v>
      </c>
      <c r="AL430" s="83"/>
      <c r="AM430" s="83" t="s">
        <v>23039</v>
      </c>
      <c r="AN430" s="85">
        <v>40837.588333333333</v>
      </c>
      <c r="AO430" s="88" t="s">
        <v>23479</v>
      </c>
      <c r="AP430" s="83" t="b">
        <v>0</v>
      </c>
      <c r="AQ430" s="83" t="b">
        <v>0</v>
      </c>
      <c r="AR430" s="83" t="b">
        <v>1</v>
      </c>
      <c r="AS430" s="83" t="s">
        <v>13611</v>
      </c>
      <c r="AT430" s="83">
        <v>20</v>
      </c>
      <c r="AU430" s="88" t="s">
        <v>26093</v>
      </c>
      <c r="AV430" s="83" t="b">
        <v>0</v>
      </c>
      <c r="AW430" s="83" t="s">
        <v>30151</v>
      </c>
      <c r="AX430" s="88" t="s">
        <v>30579</v>
      </c>
      <c r="AY430" s="83" t="s">
        <v>66</v>
      </c>
      <c r="AZ430" s="2"/>
      <c r="BA430" s="3"/>
      <c r="BB430" s="3"/>
      <c r="BC430" s="3"/>
      <c r="BD430" s="3"/>
    </row>
    <row r="431" spans="1:56" x14ac:dyDescent="0.25">
      <c r="A431" s="69" t="s">
        <v>569</v>
      </c>
      <c r="B431" s="70"/>
      <c r="C431" s="70"/>
      <c r="D431" s="71"/>
      <c r="E431" s="73"/>
      <c r="F431" s="110" t="s">
        <v>27482</v>
      </c>
      <c r="G431" s="70"/>
      <c r="H431" s="74"/>
      <c r="I431" s="75"/>
      <c r="J431" s="75"/>
      <c r="K431" s="74" t="s">
        <v>33716</v>
      </c>
      <c r="L431" s="78"/>
      <c r="M431" s="79"/>
      <c r="N431" s="79"/>
      <c r="O431" s="80"/>
      <c r="P431" s="81"/>
      <c r="Q431" s="81"/>
      <c r="R431" s="92"/>
      <c r="S431" s="92"/>
      <c r="T431" s="92"/>
      <c r="U431" s="92"/>
      <c r="V431" s="52"/>
      <c r="W431" s="52"/>
      <c r="X431" s="52"/>
      <c r="Y431" s="52"/>
      <c r="Z431" s="51"/>
      <c r="AA431" s="76"/>
      <c r="AB431" s="76"/>
      <c r="AC431" s="77"/>
      <c r="AD431" s="83" t="s">
        <v>15182</v>
      </c>
      <c r="AE431" s="83">
        <v>245</v>
      </c>
      <c r="AF431" s="83">
        <v>356</v>
      </c>
      <c r="AG431" s="83">
        <v>10208</v>
      </c>
      <c r="AH431" s="83">
        <v>25739</v>
      </c>
      <c r="AI431" s="83">
        <v>-25200</v>
      </c>
      <c r="AJ431" s="83" t="s">
        <v>18197</v>
      </c>
      <c r="AK431" s="83" t="s">
        <v>20643</v>
      </c>
      <c r="AL431" s="88" t="s">
        <v>22105</v>
      </c>
      <c r="AM431" s="83" t="s">
        <v>21480</v>
      </c>
      <c r="AN431" s="85">
        <v>41575.564375000002</v>
      </c>
      <c r="AO431" s="88" t="s">
        <v>23480</v>
      </c>
      <c r="AP431" s="83" t="b">
        <v>0</v>
      </c>
      <c r="AQ431" s="83" t="b">
        <v>0</v>
      </c>
      <c r="AR431" s="83" t="b">
        <v>1</v>
      </c>
      <c r="AS431" s="83" t="s">
        <v>13611</v>
      </c>
      <c r="AT431" s="83">
        <v>13</v>
      </c>
      <c r="AU431" s="88" t="s">
        <v>26094</v>
      </c>
      <c r="AV431" s="83" t="b">
        <v>0</v>
      </c>
      <c r="AW431" s="83" t="s">
        <v>30151</v>
      </c>
      <c r="AX431" s="88" t="s">
        <v>30580</v>
      </c>
      <c r="AY431" s="83" t="s">
        <v>66</v>
      </c>
      <c r="AZ431" s="2"/>
      <c r="BA431" s="3"/>
      <c r="BB431" s="3"/>
      <c r="BC431" s="3"/>
      <c r="BD431" s="3"/>
    </row>
    <row r="432" spans="1:56" x14ac:dyDescent="0.25">
      <c r="A432" s="69" t="s">
        <v>570</v>
      </c>
      <c r="B432" s="70"/>
      <c r="C432" s="70"/>
      <c r="D432" s="71"/>
      <c r="E432" s="73"/>
      <c r="F432" s="110" t="s">
        <v>27483</v>
      </c>
      <c r="G432" s="70"/>
      <c r="H432" s="74"/>
      <c r="I432" s="75"/>
      <c r="J432" s="75"/>
      <c r="K432" s="74" t="s">
        <v>33717</v>
      </c>
      <c r="L432" s="78"/>
      <c r="M432" s="79"/>
      <c r="N432" s="79"/>
      <c r="O432" s="80"/>
      <c r="P432" s="81"/>
      <c r="Q432" s="81"/>
      <c r="R432" s="92"/>
      <c r="S432" s="92"/>
      <c r="T432" s="92"/>
      <c r="U432" s="92"/>
      <c r="V432" s="52"/>
      <c r="W432" s="52"/>
      <c r="X432" s="52"/>
      <c r="Y432" s="52"/>
      <c r="Z432" s="51"/>
      <c r="AA432" s="76"/>
      <c r="AB432" s="76"/>
      <c r="AC432" s="77"/>
      <c r="AD432" s="83" t="s">
        <v>15183</v>
      </c>
      <c r="AE432" s="83">
        <v>172</v>
      </c>
      <c r="AF432" s="83">
        <v>321</v>
      </c>
      <c r="AG432" s="83">
        <v>138727</v>
      </c>
      <c r="AH432" s="83">
        <v>18946</v>
      </c>
      <c r="AI432" s="83">
        <v>25200</v>
      </c>
      <c r="AJ432" s="83" t="s">
        <v>18198</v>
      </c>
      <c r="AK432" s="83" t="s">
        <v>20755</v>
      </c>
      <c r="AL432" s="88" t="s">
        <v>22106</v>
      </c>
      <c r="AM432" s="83" t="s">
        <v>21011</v>
      </c>
      <c r="AN432" s="85">
        <v>40458.442106481481</v>
      </c>
      <c r="AO432" s="88" t="s">
        <v>23481</v>
      </c>
      <c r="AP432" s="83" t="b">
        <v>0</v>
      </c>
      <c r="AQ432" s="83" t="b">
        <v>0</v>
      </c>
      <c r="AR432" s="83" t="b">
        <v>1</v>
      </c>
      <c r="AS432" s="83" t="s">
        <v>13611</v>
      </c>
      <c r="AT432" s="83">
        <v>7</v>
      </c>
      <c r="AU432" s="88" t="s">
        <v>26095</v>
      </c>
      <c r="AV432" s="83" t="b">
        <v>0</v>
      </c>
      <c r="AW432" s="83" t="s">
        <v>30151</v>
      </c>
      <c r="AX432" s="88" t="s">
        <v>30581</v>
      </c>
      <c r="AY432" s="83" t="s">
        <v>66</v>
      </c>
      <c r="AZ432" s="2"/>
      <c r="BA432" s="3"/>
      <c r="BB432" s="3"/>
      <c r="BC432" s="3"/>
      <c r="BD432" s="3"/>
    </row>
    <row r="433" spans="1:56" x14ac:dyDescent="0.25">
      <c r="A433" s="69" t="s">
        <v>571</v>
      </c>
      <c r="B433" s="70"/>
      <c r="C433" s="70"/>
      <c r="D433" s="71"/>
      <c r="E433" s="73"/>
      <c r="F433" s="110" t="s">
        <v>27484</v>
      </c>
      <c r="G433" s="70"/>
      <c r="H433" s="74"/>
      <c r="I433" s="75"/>
      <c r="J433" s="75"/>
      <c r="K433" s="74" t="s">
        <v>33718</v>
      </c>
      <c r="L433" s="78"/>
      <c r="M433" s="79"/>
      <c r="N433" s="79"/>
      <c r="O433" s="80"/>
      <c r="P433" s="81"/>
      <c r="Q433" s="81"/>
      <c r="R433" s="92"/>
      <c r="S433" s="92"/>
      <c r="T433" s="92"/>
      <c r="U433" s="92"/>
      <c r="V433" s="52"/>
      <c r="W433" s="52"/>
      <c r="X433" s="52"/>
      <c r="Y433" s="52"/>
      <c r="Z433" s="51"/>
      <c r="AA433" s="76"/>
      <c r="AB433" s="76"/>
      <c r="AC433" s="77"/>
      <c r="AD433" s="83" t="s">
        <v>15184</v>
      </c>
      <c r="AE433" s="83">
        <v>1207</v>
      </c>
      <c r="AF433" s="83">
        <v>442</v>
      </c>
      <c r="AG433" s="83">
        <v>7680</v>
      </c>
      <c r="AH433" s="83">
        <v>2604</v>
      </c>
      <c r="AI433" s="83">
        <v>-21600</v>
      </c>
      <c r="AJ433" s="83" t="s">
        <v>18199</v>
      </c>
      <c r="AK433" s="83"/>
      <c r="AL433" s="83"/>
      <c r="AM433" s="83" t="s">
        <v>23039</v>
      </c>
      <c r="AN433" s="85">
        <v>40075.127222222225</v>
      </c>
      <c r="AO433" s="88" t="s">
        <v>23482</v>
      </c>
      <c r="AP433" s="83" t="b">
        <v>0</v>
      </c>
      <c r="AQ433" s="83" t="b">
        <v>0</v>
      </c>
      <c r="AR433" s="83" t="b">
        <v>1</v>
      </c>
      <c r="AS433" s="83" t="s">
        <v>13611</v>
      </c>
      <c r="AT433" s="83">
        <v>2</v>
      </c>
      <c r="AU433" s="88" t="s">
        <v>26096</v>
      </c>
      <c r="AV433" s="83" t="b">
        <v>0</v>
      </c>
      <c r="AW433" s="83" t="s">
        <v>30151</v>
      </c>
      <c r="AX433" s="88" t="s">
        <v>30582</v>
      </c>
      <c r="AY433" s="83" t="s">
        <v>66</v>
      </c>
      <c r="AZ433" s="2"/>
      <c r="BA433" s="3"/>
      <c r="BB433" s="3"/>
      <c r="BC433" s="3"/>
      <c r="BD433" s="3"/>
    </row>
    <row r="434" spans="1:56" x14ac:dyDescent="0.25">
      <c r="A434" s="69" t="s">
        <v>572</v>
      </c>
      <c r="B434" s="70"/>
      <c r="C434" s="70"/>
      <c r="D434" s="71"/>
      <c r="E434" s="73"/>
      <c r="F434" s="110" t="s">
        <v>27485</v>
      </c>
      <c r="G434" s="70"/>
      <c r="H434" s="74"/>
      <c r="I434" s="75"/>
      <c r="J434" s="75"/>
      <c r="K434" s="74" t="s">
        <v>33719</v>
      </c>
      <c r="L434" s="78"/>
      <c r="M434" s="79"/>
      <c r="N434" s="79"/>
      <c r="O434" s="80"/>
      <c r="P434" s="81"/>
      <c r="Q434" s="81"/>
      <c r="R434" s="92"/>
      <c r="S434" s="92"/>
      <c r="T434" s="92"/>
      <c r="U434" s="92"/>
      <c r="V434" s="52"/>
      <c r="W434" s="52"/>
      <c r="X434" s="52"/>
      <c r="Y434" s="52"/>
      <c r="Z434" s="51"/>
      <c r="AA434" s="76"/>
      <c r="AB434" s="76"/>
      <c r="AC434" s="77"/>
      <c r="AD434" s="83" t="s">
        <v>15185</v>
      </c>
      <c r="AE434" s="83">
        <v>180</v>
      </c>
      <c r="AF434" s="83">
        <v>337</v>
      </c>
      <c r="AG434" s="83">
        <v>32882</v>
      </c>
      <c r="AH434" s="83">
        <v>2241</v>
      </c>
      <c r="AI434" s="83">
        <v>-28800</v>
      </c>
      <c r="AJ434" s="83" t="s">
        <v>18200</v>
      </c>
      <c r="AK434" s="83"/>
      <c r="AL434" s="83"/>
      <c r="AM434" s="83" t="s">
        <v>23041</v>
      </c>
      <c r="AN434" s="85">
        <v>42476.511805555558</v>
      </c>
      <c r="AO434" s="88" t="s">
        <v>23483</v>
      </c>
      <c r="AP434" s="83" t="b">
        <v>0</v>
      </c>
      <c r="AQ434" s="83" t="b">
        <v>0</v>
      </c>
      <c r="AR434" s="83" t="b">
        <v>1</v>
      </c>
      <c r="AS434" s="83" t="s">
        <v>13611</v>
      </c>
      <c r="AT434" s="83">
        <v>20</v>
      </c>
      <c r="AU434" s="88" t="s">
        <v>25919</v>
      </c>
      <c r="AV434" s="83" t="b">
        <v>0</v>
      </c>
      <c r="AW434" s="83" t="s">
        <v>30151</v>
      </c>
      <c r="AX434" s="88" t="s">
        <v>30583</v>
      </c>
      <c r="AY434" s="83" t="s">
        <v>66</v>
      </c>
      <c r="AZ434" s="2"/>
      <c r="BA434" s="3"/>
      <c r="BB434" s="3"/>
      <c r="BC434" s="3"/>
      <c r="BD434" s="3"/>
    </row>
    <row r="435" spans="1:56" x14ac:dyDescent="0.25">
      <c r="A435" s="69" t="s">
        <v>573</v>
      </c>
      <c r="B435" s="70"/>
      <c r="C435" s="70"/>
      <c r="D435" s="71"/>
      <c r="E435" s="73"/>
      <c r="F435" s="110" t="s">
        <v>27486</v>
      </c>
      <c r="G435" s="70"/>
      <c r="H435" s="74"/>
      <c r="I435" s="75"/>
      <c r="J435" s="75"/>
      <c r="K435" s="74" t="s">
        <v>33720</v>
      </c>
      <c r="L435" s="78"/>
      <c r="M435" s="79"/>
      <c r="N435" s="79"/>
      <c r="O435" s="80"/>
      <c r="P435" s="81"/>
      <c r="Q435" s="81"/>
      <c r="R435" s="92"/>
      <c r="S435" s="92"/>
      <c r="T435" s="92"/>
      <c r="U435" s="92"/>
      <c r="V435" s="52"/>
      <c r="W435" s="52"/>
      <c r="X435" s="52"/>
      <c r="Y435" s="52"/>
      <c r="Z435" s="51"/>
      <c r="AA435" s="76"/>
      <c r="AB435" s="76"/>
      <c r="AC435" s="77"/>
      <c r="AD435" s="83" t="s">
        <v>15186</v>
      </c>
      <c r="AE435" s="83">
        <v>2150</v>
      </c>
      <c r="AF435" s="83">
        <v>1382</v>
      </c>
      <c r="AG435" s="83">
        <v>30326</v>
      </c>
      <c r="AH435" s="83">
        <v>32284</v>
      </c>
      <c r="AI435" s="83"/>
      <c r="AJ435" s="83"/>
      <c r="AK435" s="83"/>
      <c r="AL435" s="83"/>
      <c r="AM435" s="83"/>
      <c r="AN435" s="85">
        <v>41115.683009259257</v>
      </c>
      <c r="AO435" s="88" t="s">
        <v>23484</v>
      </c>
      <c r="AP435" s="83" t="b">
        <v>1</v>
      </c>
      <c r="AQ435" s="83" t="b">
        <v>0</v>
      </c>
      <c r="AR435" s="83" t="b">
        <v>1</v>
      </c>
      <c r="AS435" s="83" t="s">
        <v>13611</v>
      </c>
      <c r="AT435" s="83">
        <v>13</v>
      </c>
      <c r="AU435" s="88" t="s">
        <v>25919</v>
      </c>
      <c r="AV435" s="83" t="b">
        <v>0</v>
      </c>
      <c r="AW435" s="83" t="s">
        <v>30151</v>
      </c>
      <c r="AX435" s="88" t="s">
        <v>30584</v>
      </c>
      <c r="AY435" s="83" t="s">
        <v>66</v>
      </c>
      <c r="AZ435" s="2"/>
      <c r="BA435" s="3"/>
      <c r="BB435" s="3"/>
      <c r="BC435" s="3"/>
      <c r="BD435" s="3"/>
    </row>
    <row r="436" spans="1:56" x14ac:dyDescent="0.25">
      <c r="A436" s="69" t="s">
        <v>574</v>
      </c>
      <c r="B436" s="70"/>
      <c r="C436" s="70"/>
      <c r="D436" s="71"/>
      <c r="E436" s="73"/>
      <c r="F436" s="110" t="s">
        <v>27487</v>
      </c>
      <c r="G436" s="70"/>
      <c r="H436" s="74"/>
      <c r="I436" s="75"/>
      <c r="J436" s="75"/>
      <c r="K436" s="74" t="s">
        <v>33721</v>
      </c>
      <c r="L436" s="78"/>
      <c r="M436" s="79"/>
      <c r="N436" s="79"/>
      <c r="O436" s="80"/>
      <c r="P436" s="81"/>
      <c r="Q436" s="81"/>
      <c r="R436" s="92"/>
      <c r="S436" s="92"/>
      <c r="T436" s="92"/>
      <c r="U436" s="92"/>
      <c r="V436" s="52"/>
      <c r="W436" s="52"/>
      <c r="X436" s="52"/>
      <c r="Y436" s="52"/>
      <c r="Z436" s="51"/>
      <c r="AA436" s="76"/>
      <c r="AB436" s="76"/>
      <c r="AC436" s="77"/>
      <c r="AD436" s="83" t="s">
        <v>15187</v>
      </c>
      <c r="AE436" s="83">
        <v>753</v>
      </c>
      <c r="AF436" s="83">
        <v>911</v>
      </c>
      <c r="AG436" s="83">
        <v>38697</v>
      </c>
      <c r="AH436" s="83">
        <v>5026</v>
      </c>
      <c r="AI436" s="83">
        <v>-18000</v>
      </c>
      <c r="AJ436" s="83" t="s">
        <v>18201</v>
      </c>
      <c r="AK436" s="83" t="s">
        <v>20756</v>
      </c>
      <c r="AL436" s="83"/>
      <c r="AM436" s="83" t="s">
        <v>23042</v>
      </c>
      <c r="AN436" s="85">
        <v>40399.70416666667</v>
      </c>
      <c r="AO436" s="88" t="s">
        <v>23485</v>
      </c>
      <c r="AP436" s="83" t="b">
        <v>0</v>
      </c>
      <c r="AQ436" s="83" t="b">
        <v>0</v>
      </c>
      <c r="AR436" s="83" t="b">
        <v>1</v>
      </c>
      <c r="AS436" s="83" t="s">
        <v>13611</v>
      </c>
      <c r="AT436" s="83">
        <v>4</v>
      </c>
      <c r="AU436" s="88" t="s">
        <v>26097</v>
      </c>
      <c r="AV436" s="83" t="b">
        <v>0</v>
      </c>
      <c r="AW436" s="83" t="s">
        <v>30151</v>
      </c>
      <c r="AX436" s="88" t="s">
        <v>30585</v>
      </c>
      <c r="AY436" s="83" t="s">
        <v>66</v>
      </c>
      <c r="AZ436" s="2"/>
      <c r="BA436" s="3"/>
      <c r="BB436" s="3"/>
      <c r="BC436" s="3"/>
      <c r="BD436" s="3"/>
    </row>
    <row r="437" spans="1:56" x14ac:dyDescent="0.25">
      <c r="A437" s="69" t="s">
        <v>575</v>
      </c>
      <c r="B437" s="70"/>
      <c r="C437" s="70"/>
      <c r="D437" s="71"/>
      <c r="E437" s="73"/>
      <c r="F437" s="110" t="s">
        <v>27488</v>
      </c>
      <c r="G437" s="70"/>
      <c r="H437" s="74"/>
      <c r="I437" s="75"/>
      <c r="J437" s="75"/>
      <c r="K437" s="74" t="s">
        <v>33722</v>
      </c>
      <c r="L437" s="78"/>
      <c r="M437" s="79"/>
      <c r="N437" s="79"/>
      <c r="O437" s="80"/>
      <c r="P437" s="81"/>
      <c r="Q437" s="81"/>
      <c r="R437" s="92"/>
      <c r="S437" s="92"/>
      <c r="T437" s="92"/>
      <c r="U437" s="92"/>
      <c r="V437" s="52"/>
      <c r="W437" s="52"/>
      <c r="X437" s="52"/>
      <c r="Y437" s="52"/>
      <c r="Z437" s="51"/>
      <c r="AA437" s="76"/>
      <c r="AB437" s="76"/>
      <c r="AC437" s="77"/>
      <c r="AD437" s="83" t="s">
        <v>15188</v>
      </c>
      <c r="AE437" s="83">
        <v>764</v>
      </c>
      <c r="AF437" s="83">
        <v>2291</v>
      </c>
      <c r="AG437" s="83">
        <v>185076</v>
      </c>
      <c r="AH437" s="83">
        <v>19438</v>
      </c>
      <c r="AI437" s="83">
        <v>-18000</v>
      </c>
      <c r="AJ437" s="83" t="s">
        <v>18202</v>
      </c>
      <c r="AK437" s="83" t="s">
        <v>20757</v>
      </c>
      <c r="AL437" s="83"/>
      <c r="AM437" s="83" t="s">
        <v>23040</v>
      </c>
      <c r="AN437" s="85">
        <v>39957.09746527778</v>
      </c>
      <c r="AO437" s="88" t="s">
        <v>23486</v>
      </c>
      <c r="AP437" s="83" t="b">
        <v>0</v>
      </c>
      <c r="AQ437" s="83" t="b">
        <v>0</v>
      </c>
      <c r="AR437" s="83" t="b">
        <v>0</v>
      </c>
      <c r="AS437" s="83" t="s">
        <v>13611</v>
      </c>
      <c r="AT437" s="83">
        <v>57</v>
      </c>
      <c r="AU437" s="88" t="s">
        <v>26098</v>
      </c>
      <c r="AV437" s="83" t="b">
        <v>0</v>
      </c>
      <c r="AW437" s="83" t="s">
        <v>30151</v>
      </c>
      <c r="AX437" s="88" t="s">
        <v>30586</v>
      </c>
      <c r="AY437" s="83" t="s">
        <v>66</v>
      </c>
      <c r="AZ437" s="2"/>
      <c r="BA437" s="3"/>
      <c r="BB437" s="3"/>
      <c r="BC437" s="3"/>
      <c r="BD437" s="3"/>
    </row>
    <row r="438" spans="1:56" x14ac:dyDescent="0.25">
      <c r="A438" s="69" t="s">
        <v>576</v>
      </c>
      <c r="B438" s="70"/>
      <c r="C438" s="70"/>
      <c r="D438" s="71"/>
      <c r="E438" s="73"/>
      <c r="F438" s="110" t="s">
        <v>27489</v>
      </c>
      <c r="G438" s="70"/>
      <c r="H438" s="74"/>
      <c r="I438" s="75"/>
      <c r="J438" s="75"/>
      <c r="K438" s="74" t="s">
        <v>33723</v>
      </c>
      <c r="L438" s="78"/>
      <c r="M438" s="79"/>
      <c r="N438" s="79"/>
      <c r="O438" s="80"/>
      <c r="P438" s="81"/>
      <c r="Q438" s="81"/>
      <c r="R438" s="92"/>
      <c r="S438" s="92"/>
      <c r="T438" s="92"/>
      <c r="U438" s="92"/>
      <c r="V438" s="52"/>
      <c r="W438" s="52"/>
      <c r="X438" s="52"/>
      <c r="Y438" s="52"/>
      <c r="Z438" s="51"/>
      <c r="AA438" s="76"/>
      <c r="AB438" s="76"/>
      <c r="AC438" s="77"/>
      <c r="AD438" s="83" t="s">
        <v>15189</v>
      </c>
      <c r="AE438" s="83">
        <v>162</v>
      </c>
      <c r="AF438" s="83">
        <v>124</v>
      </c>
      <c r="AG438" s="83">
        <v>3450</v>
      </c>
      <c r="AH438" s="83">
        <v>1865</v>
      </c>
      <c r="AI438" s="83">
        <v>-21600</v>
      </c>
      <c r="AJ438" s="83" t="s">
        <v>18203</v>
      </c>
      <c r="AK438" s="83" t="s">
        <v>14425</v>
      </c>
      <c r="AL438" s="83"/>
      <c r="AM438" s="83" t="s">
        <v>23039</v>
      </c>
      <c r="AN438" s="85">
        <v>40567.933472222219</v>
      </c>
      <c r="AO438" s="88" t="s">
        <v>23487</v>
      </c>
      <c r="AP438" s="83" t="b">
        <v>0</v>
      </c>
      <c r="AQ438" s="83" t="b">
        <v>0</v>
      </c>
      <c r="AR438" s="83" t="b">
        <v>1</v>
      </c>
      <c r="AS438" s="83" t="s">
        <v>13611</v>
      </c>
      <c r="AT438" s="83">
        <v>16</v>
      </c>
      <c r="AU438" s="88" t="s">
        <v>26004</v>
      </c>
      <c r="AV438" s="83" t="b">
        <v>0</v>
      </c>
      <c r="AW438" s="83" t="s">
        <v>30151</v>
      </c>
      <c r="AX438" s="88" t="s">
        <v>30587</v>
      </c>
      <c r="AY438" s="83" t="s">
        <v>66</v>
      </c>
      <c r="AZ438" s="2"/>
      <c r="BA438" s="3"/>
      <c r="BB438" s="3"/>
      <c r="BC438" s="3"/>
      <c r="BD438" s="3"/>
    </row>
    <row r="439" spans="1:56" x14ac:dyDescent="0.25">
      <c r="A439" s="69" t="s">
        <v>577</v>
      </c>
      <c r="B439" s="70"/>
      <c r="C439" s="70"/>
      <c r="D439" s="71"/>
      <c r="E439" s="73"/>
      <c r="F439" s="110" t="s">
        <v>27490</v>
      </c>
      <c r="G439" s="70"/>
      <c r="H439" s="74"/>
      <c r="I439" s="75"/>
      <c r="J439" s="75"/>
      <c r="K439" s="74" t="s">
        <v>33724</v>
      </c>
      <c r="L439" s="78"/>
      <c r="M439" s="79"/>
      <c r="N439" s="79"/>
      <c r="O439" s="80"/>
      <c r="P439" s="81"/>
      <c r="Q439" s="81"/>
      <c r="R439" s="92"/>
      <c r="S439" s="92"/>
      <c r="T439" s="92"/>
      <c r="U439" s="92"/>
      <c r="V439" s="52"/>
      <c r="W439" s="52"/>
      <c r="X439" s="52"/>
      <c r="Y439" s="52"/>
      <c r="Z439" s="51"/>
      <c r="AA439" s="76"/>
      <c r="AB439" s="76"/>
      <c r="AC439" s="77"/>
      <c r="AD439" s="83" t="s">
        <v>15190</v>
      </c>
      <c r="AE439" s="83">
        <v>732</v>
      </c>
      <c r="AF439" s="83">
        <v>6570</v>
      </c>
      <c r="AG439" s="83">
        <v>49828</v>
      </c>
      <c r="AH439" s="83">
        <v>181314</v>
      </c>
      <c r="AI439" s="83">
        <v>-21600</v>
      </c>
      <c r="AJ439" s="83" t="s">
        <v>18204</v>
      </c>
      <c r="AK439" s="83"/>
      <c r="AL439" s="83"/>
      <c r="AM439" s="83" t="s">
        <v>23039</v>
      </c>
      <c r="AN439" s="85">
        <v>42080.750925925924</v>
      </c>
      <c r="AO439" s="88" t="s">
        <v>23488</v>
      </c>
      <c r="AP439" s="83" t="b">
        <v>0</v>
      </c>
      <c r="AQ439" s="83" t="b">
        <v>0</v>
      </c>
      <c r="AR439" s="83" t="b">
        <v>1</v>
      </c>
      <c r="AS439" s="83" t="s">
        <v>13611</v>
      </c>
      <c r="AT439" s="83">
        <v>50</v>
      </c>
      <c r="AU439" s="88" t="s">
        <v>26099</v>
      </c>
      <c r="AV439" s="83" t="b">
        <v>0</v>
      </c>
      <c r="AW439" s="83" t="s">
        <v>30151</v>
      </c>
      <c r="AX439" s="88" t="s">
        <v>30588</v>
      </c>
      <c r="AY439" s="83" t="s">
        <v>66</v>
      </c>
      <c r="AZ439" s="2"/>
      <c r="BA439" s="3"/>
      <c r="BB439" s="3"/>
      <c r="BC439" s="3"/>
      <c r="BD439" s="3"/>
    </row>
    <row r="440" spans="1:56" x14ac:dyDescent="0.25">
      <c r="A440" s="69" t="s">
        <v>578</v>
      </c>
      <c r="B440" s="70"/>
      <c r="C440" s="70"/>
      <c r="D440" s="71"/>
      <c r="E440" s="73"/>
      <c r="F440" s="110" t="s">
        <v>27491</v>
      </c>
      <c r="G440" s="70"/>
      <c r="H440" s="74"/>
      <c r="I440" s="75"/>
      <c r="J440" s="75"/>
      <c r="K440" s="74" t="s">
        <v>33725</v>
      </c>
      <c r="L440" s="78"/>
      <c r="M440" s="79"/>
      <c r="N440" s="79"/>
      <c r="O440" s="80"/>
      <c r="P440" s="81"/>
      <c r="Q440" s="81"/>
      <c r="R440" s="92"/>
      <c r="S440" s="92"/>
      <c r="T440" s="92"/>
      <c r="U440" s="92"/>
      <c r="V440" s="52"/>
      <c r="W440" s="52"/>
      <c r="X440" s="52"/>
      <c r="Y440" s="52"/>
      <c r="Z440" s="51"/>
      <c r="AA440" s="76"/>
      <c r="AB440" s="76"/>
      <c r="AC440" s="77"/>
      <c r="AD440" s="83" t="s">
        <v>15191</v>
      </c>
      <c r="AE440" s="83">
        <v>164</v>
      </c>
      <c r="AF440" s="83">
        <v>71</v>
      </c>
      <c r="AG440" s="83">
        <v>18731</v>
      </c>
      <c r="AH440" s="83">
        <v>2779</v>
      </c>
      <c r="AI440" s="83">
        <v>25200</v>
      </c>
      <c r="AJ440" s="83" t="s">
        <v>18205</v>
      </c>
      <c r="AK440" s="83"/>
      <c r="AL440" s="88" t="s">
        <v>22107</v>
      </c>
      <c r="AM440" s="83" t="s">
        <v>23055</v>
      </c>
      <c r="AN440" s="85">
        <v>41583.406435185185</v>
      </c>
      <c r="AO440" s="88" t="s">
        <v>23489</v>
      </c>
      <c r="AP440" s="83" t="b">
        <v>0</v>
      </c>
      <c r="AQ440" s="83" t="b">
        <v>0</v>
      </c>
      <c r="AR440" s="83" t="b">
        <v>0</v>
      </c>
      <c r="AS440" s="83" t="s">
        <v>13611</v>
      </c>
      <c r="AT440" s="83">
        <v>3</v>
      </c>
      <c r="AU440" s="88" t="s">
        <v>26100</v>
      </c>
      <c r="AV440" s="83" t="b">
        <v>0</v>
      </c>
      <c r="AW440" s="83" t="s">
        <v>30151</v>
      </c>
      <c r="AX440" s="88" t="s">
        <v>30589</v>
      </c>
      <c r="AY440" s="83" t="s">
        <v>66</v>
      </c>
      <c r="AZ440" s="2"/>
      <c r="BA440" s="3"/>
      <c r="BB440" s="3"/>
      <c r="BC440" s="3"/>
      <c r="BD440" s="3"/>
    </row>
    <row r="441" spans="1:56" x14ac:dyDescent="0.25">
      <c r="A441" s="69" t="s">
        <v>579</v>
      </c>
      <c r="B441" s="70"/>
      <c r="C441" s="70"/>
      <c r="D441" s="71"/>
      <c r="E441" s="73"/>
      <c r="F441" s="110" t="s">
        <v>27492</v>
      </c>
      <c r="G441" s="70"/>
      <c r="H441" s="74"/>
      <c r="I441" s="75"/>
      <c r="J441" s="75"/>
      <c r="K441" s="74" t="s">
        <v>33726</v>
      </c>
      <c r="L441" s="78"/>
      <c r="M441" s="79"/>
      <c r="N441" s="79"/>
      <c r="O441" s="80"/>
      <c r="P441" s="81"/>
      <c r="Q441" s="81"/>
      <c r="R441" s="92"/>
      <c r="S441" s="92"/>
      <c r="T441" s="92"/>
      <c r="U441" s="92"/>
      <c r="V441" s="52"/>
      <c r="W441" s="52"/>
      <c r="X441" s="52"/>
      <c r="Y441" s="52"/>
      <c r="Z441" s="51"/>
      <c r="AA441" s="76"/>
      <c r="AB441" s="76"/>
      <c r="AC441" s="77"/>
      <c r="AD441" s="83" t="s">
        <v>15192</v>
      </c>
      <c r="AE441" s="83">
        <v>140</v>
      </c>
      <c r="AF441" s="83">
        <v>58</v>
      </c>
      <c r="AG441" s="83">
        <v>923</v>
      </c>
      <c r="AH441" s="83">
        <v>434</v>
      </c>
      <c r="AI441" s="83"/>
      <c r="AJ441" s="83" t="s">
        <v>18206</v>
      </c>
      <c r="AK441" s="83"/>
      <c r="AL441" s="83"/>
      <c r="AM441" s="83"/>
      <c r="AN441" s="85">
        <v>42450.983877314815</v>
      </c>
      <c r="AO441" s="88" t="s">
        <v>23490</v>
      </c>
      <c r="AP441" s="83" t="b">
        <v>1</v>
      </c>
      <c r="AQ441" s="83" t="b">
        <v>0</v>
      </c>
      <c r="AR441" s="83" t="b">
        <v>0</v>
      </c>
      <c r="AS441" s="83" t="s">
        <v>13611</v>
      </c>
      <c r="AT441" s="83">
        <v>4</v>
      </c>
      <c r="AU441" s="83"/>
      <c r="AV441" s="83" t="b">
        <v>0</v>
      </c>
      <c r="AW441" s="83" t="s">
        <v>30151</v>
      </c>
      <c r="AX441" s="88" t="s">
        <v>30590</v>
      </c>
      <c r="AY441" s="83" t="s">
        <v>66</v>
      </c>
      <c r="AZ441" s="2"/>
      <c r="BA441" s="3"/>
      <c r="BB441" s="3"/>
      <c r="BC441" s="3"/>
      <c r="BD441" s="3"/>
    </row>
    <row r="442" spans="1:56" x14ac:dyDescent="0.25">
      <c r="A442" s="69" t="s">
        <v>580</v>
      </c>
      <c r="B442" s="70"/>
      <c r="C442" s="70"/>
      <c r="D442" s="71"/>
      <c r="E442" s="73"/>
      <c r="F442" s="110" t="s">
        <v>27493</v>
      </c>
      <c r="G442" s="70"/>
      <c r="H442" s="74"/>
      <c r="I442" s="75"/>
      <c r="J442" s="75"/>
      <c r="K442" s="74" t="s">
        <v>33727</v>
      </c>
      <c r="L442" s="78"/>
      <c r="M442" s="79"/>
      <c r="N442" s="79"/>
      <c r="O442" s="80"/>
      <c r="P442" s="81"/>
      <c r="Q442" s="81"/>
      <c r="R442" s="92"/>
      <c r="S442" s="92"/>
      <c r="T442" s="92"/>
      <c r="U442" s="92"/>
      <c r="V442" s="52"/>
      <c r="W442" s="52"/>
      <c r="X442" s="52"/>
      <c r="Y442" s="52"/>
      <c r="Z442" s="51"/>
      <c r="AA442" s="76"/>
      <c r="AB442" s="76"/>
      <c r="AC442" s="77"/>
      <c r="AD442" s="83" t="s">
        <v>15193</v>
      </c>
      <c r="AE442" s="83">
        <v>176</v>
      </c>
      <c r="AF442" s="83">
        <v>470</v>
      </c>
      <c r="AG442" s="83">
        <v>8326</v>
      </c>
      <c r="AH442" s="83">
        <v>15726</v>
      </c>
      <c r="AI442" s="83">
        <v>-28800</v>
      </c>
      <c r="AJ442" s="83" t="s">
        <v>18207</v>
      </c>
      <c r="AK442" s="83" t="s">
        <v>14017</v>
      </c>
      <c r="AL442" s="83"/>
      <c r="AM442" s="83" t="s">
        <v>23041</v>
      </c>
      <c r="AN442" s="85">
        <v>41250.662905092591</v>
      </c>
      <c r="AO442" s="88" t="s">
        <v>23491</v>
      </c>
      <c r="AP442" s="83" t="b">
        <v>0</v>
      </c>
      <c r="AQ442" s="83" t="b">
        <v>0</v>
      </c>
      <c r="AR442" s="83" t="b">
        <v>1</v>
      </c>
      <c r="AS442" s="83" t="s">
        <v>13611</v>
      </c>
      <c r="AT442" s="83">
        <v>5</v>
      </c>
      <c r="AU442" s="88" t="s">
        <v>25919</v>
      </c>
      <c r="AV442" s="83" t="b">
        <v>0</v>
      </c>
      <c r="AW442" s="83" t="s">
        <v>30151</v>
      </c>
      <c r="AX442" s="88" t="s">
        <v>30591</v>
      </c>
      <c r="AY442" s="83" t="s">
        <v>66</v>
      </c>
      <c r="AZ442" s="2"/>
      <c r="BA442" s="3"/>
      <c r="BB442" s="3"/>
      <c r="BC442" s="3"/>
      <c r="BD442" s="3"/>
    </row>
    <row r="443" spans="1:56" x14ac:dyDescent="0.25">
      <c r="A443" s="69" t="s">
        <v>581</v>
      </c>
      <c r="B443" s="70"/>
      <c r="C443" s="70"/>
      <c r="D443" s="71"/>
      <c r="E443" s="73"/>
      <c r="F443" s="110" t="s">
        <v>27494</v>
      </c>
      <c r="G443" s="70"/>
      <c r="H443" s="74"/>
      <c r="I443" s="75"/>
      <c r="J443" s="75"/>
      <c r="K443" s="74" t="s">
        <v>33728</v>
      </c>
      <c r="L443" s="78"/>
      <c r="M443" s="79"/>
      <c r="N443" s="79"/>
      <c r="O443" s="80"/>
      <c r="P443" s="81"/>
      <c r="Q443" s="81"/>
      <c r="R443" s="92"/>
      <c r="S443" s="92"/>
      <c r="T443" s="92"/>
      <c r="U443" s="92"/>
      <c r="V443" s="52"/>
      <c r="W443" s="52"/>
      <c r="X443" s="52"/>
      <c r="Y443" s="52"/>
      <c r="Z443" s="51"/>
      <c r="AA443" s="76"/>
      <c r="AB443" s="76"/>
      <c r="AC443" s="77"/>
      <c r="AD443" s="83" t="s">
        <v>15194</v>
      </c>
      <c r="AE443" s="83">
        <v>251</v>
      </c>
      <c r="AF443" s="83">
        <v>244</v>
      </c>
      <c r="AG443" s="83">
        <v>6902</v>
      </c>
      <c r="AH443" s="83">
        <v>1817</v>
      </c>
      <c r="AI443" s="83">
        <v>-14400</v>
      </c>
      <c r="AJ443" s="83" t="s">
        <v>18208</v>
      </c>
      <c r="AK443" s="83" t="s">
        <v>14027</v>
      </c>
      <c r="AL443" s="83"/>
      <c r="AM443" s="83" t="s">
        <v>23038</v>
      </c>
      <c r="AN443" s="85">
        <v>41065.850613425922</v>
      </c>
      <c r="AO443" s="88" t="s">
        <v>23492</v>
      </c>
      <c r="AP443" s="83" t="b">
        <v>0</v>
      </c>
      <c r="AQ443" s="83" t="b">
        <v>0</v>
      </c>
      <c r="AR443" s="83" t="b">
        <v>0</v>
      </c>
      <c r="AS443" s="83" t="s">
        <v>13611</v>
      </c>
      <c r="AT443" s="83">
        <v>0</v>
      </c>
      <c r="AU443" s="88" t="s">
        <v>26101</v>
      </c>
      <c r="AV443" s="83" t="b">
        <v>0</v>
      </c>
      <c r="AW443" s="83" t="s">
        <v>30151</v>
      </c>
      <c r="AX443" s="88" t="s">
        <v>30592</v>
      </c>
      <c r="AY443" s="83" t="s">
        <v>66</v>
      </c>
      <c r="AZ443" s="2"/>
      <c r="BA443" s="3"/>
      <c r="BB443" s="3"/>
      <c r="BC443" s="3"/>
      <c r="BD443" s="3"/>
    </row>
    <row r="444" spans="1:56" x14ac:dyDescent="0.25">
      <c r="A444" s="69" t="s">
        <v>582</v>
      </c>
      <c r="B444" s="70"/>
      <c r="C444" s="70"/>
      <c r="D444" s="71"/>
      <c r="E444" s="73"/>
      <c r="F444" s="110" t="s">
        <v>27495</v>
      </c>
      <c r="G444" s="70"/>
      <c r="H444" s="74"/>
      <c r="I444" s="75"/>
      <c r="J444" s="75"/>
      <c r="K444" s="74" t="s">
        <v>33729</v>
      </c>
      <c r="L444" s="78"/>
      <c r="M444" s="79"/>
      <c r="N444" s="79"/>
      <c r="O444" s="80"/>
      <c r="P444" s="81"/>
      <c r="Q444" s="81"/>
      <c r="R444" s="92"/>
      <c r="S444" s="92"/>
      <c r="T444" s="92"/>
      <c r="U444" s="92"/>
      <c r="V444" s="52"/>
      <c r="W444" s="52"/>
      <c r="X444" s="52"/>
      <c r="Y444" s="52"/>
      <c r="Z444" s="51"/>
      <c r="AA444" s="76"/>
      <c r="AB444" s="76"/>
      <c r="AC444" s="77"/>
      <c r="AD444" s="83" t="s">
        <v>15195</v>
      </c>
      <c r="AE444" s="83">
        <v>177</v>
      </c>
      <c r="AF444" s="83">
        <v>68</v>
      </c>
      <c r="AG444" s="83">
        <v>5574</v>
      </c>
      <c r="AH444" s="83">
        <v>8998</v>
      </c>
      <c r="AI444" s="83"/>
      <c r="AJ444" s="83" t="s">
        <v>18209</v>
      </c>
      <c r="AK444" s="83"/>
      <c r="AL444" s="83"/>
      <c r="AM444" s="83"/>
      <c r="AN444" s="85">
        <v>42552.912233796298</v>
      </c>
      <c r="AO444" s="88" t="s">
        <v>23493</v>
      </c>
      <c r="AP444" s="83" t="b">
        <v>1</v>
      </c>
      <c r="AQ444" s="83" t="b">
        <v>0</v>
      </c>
      <c r="AR444" s="83" t="b">
        <v>0</v>
      </c>
      <c r="AS444" s="83" t="s">
        <v>13611</v>
      </c>
      <c r="AT444" s="83">
        <v>1</v>
      </c>
      <c r="AU444" s="83"/>
      <c r="AV444" s="83" t="b">
        <v>0</v>
      </c>
      <c r="AW444" s="83" t="s">
        <v>30151</v>
      </c>
      <c r="AX444" s="88" t="s">
        <v>30593</v>
      </c>
      <c r="AY444" s="83" t="s">
        <v>66</v>
      </c>
      <c r="AZ444" s="2"/>
      <c r="BA444" s="3"/>
      <c r="BB444" s="3"/>
      <c r="BC444" s="3"/>
      <c r="BD444" s="3"/>
    </row>
    <row r="445" spans="1:56" x14ac:dyDescent="0.25">
      <c r="A445" s="69" t="s">
        <v>583</v>
      </c>
      <c r="B445" s="70"/>
      <c r="C445" s="70"/>
      <c r="D445" s="71"/>
      <c r="E445" s="73"/>
      <c r="F445" s="110" t="s">
        <v>27496</v>
      </c>
      <c r="G445" s="70"/>
      <c r="H445" s="74"/>
      <c r="I445" s="75"/>
      <c r="J445" s="75"/>
      <c r="K445" s="74" t="s">
        <v>33730</v>
      </c>
      <c r="L445" s="78"/>
      <c r="M445" s="79"/>
      <c r="N445" s="79"/>
      <c r="O445" s="80"/>
      <c r="P445" s="81"/>
      <c r="Q445" s="81"/>
      <c r="R445" s="92"/>
      <c r="S445" s="92"/>
      <c r="T445" s="92"/>
      <c r="U445" s="92"/>
      <c r="V445" s="52"/>
      <c r="W445" s="52"/>
      <c r="X445" s="52"/>
      <c r="Y445" s="52"/>
      <c r="Z445" s="51"/>
      <c r="AA445" s="76"/>
      <c r="AB445" s="76"/>
      <c r="AC445" s="77"/>
      <c r="AD445" s="83" t="s">
        <v>15196</v>
      </c>
      <c r="AE445" s="83">
        <v>1964</v>
      </c>
      <c r="AF445" s="83">
        <v>5370</v>
      </c>
      <c r="AG445" s="83">
        <v>36535</v>
      </c>
      <c r="AH445" s="83">
        <v>27334</v>
      </c>
      <c r="AI445" s="83">
        <v>-21600</v>
      </c>
      <c r="AJ445" s="83" t="s">
        <v>18210</v>
      </c>
      <c r="AK445" s="83" t="s">
        <v>20758</v>
      </c>
      <c r="AL445" s="83"/>
      <c r="AM445" s="83" t="s">
        <v>23039</v>
      </c>
      <c r="AN445" s="85">
        <v>40221.707395833335</v>
      </c>
      <c r="AO445" s="88" t="s">
        <v>23494</v>
      </c>
      <c r="AP445" s="83" t="b">
        <v>0</v>
      </c>
      <c r="AQ445" s="83" t="b">
        <v>0</v>
      </c>
      <c r="AR445" s="83" t="b">
        <v>0</v>
      </c>
      <c r="AS445" s="83" t="s">
        <v>13611</v>
      </c>
      <c r="AT445" s="83">
        <v>131</v>
      </c>
      <c r="AU445" s="88" t="s">
        <v>25922</v>
      </c>
      <c r="AV445" s="83" t="b">
        <v>0</v>
      </c>
      <c r="AW445" s="83" t="s">
        <v>30151</v>
      </c>
      <c r="AX445" s="88" t="s">
        <v>30594</v>
      </c>
      <c r="AY445" s="83" t="s">
        <v>66</v>
      </c>
      <c r="AZ445" s="2"/>
      <c r="BA445" s="3"/>
      <c r="BB445" s="3"/>
      <c r="BC445" s="3"/>
      <c r="BD445" s="3"/>
    </row>
    <row r="446" spans="1:56" x14ac:dyDescent="0.25">
      <c r="A446" s="69" t="s">
        <v>2900</v>
      </c>
      <c r="B446" s="70"/>
      <c r="C446" s="70"/>
      <c r="D446" s="71"/>
      <c r="E446" s="73"/>
      <c r="F446" s="110" t="s">
        <v>27497</v>
      </c>
      <c r="G446" s="70"/>
      <c r="H446" s="74"/>
      <c r="I446" s="75"/>
      <c r="J446" s="75"/>
      <c r="K446" s="74" t="s">
        <v>33731</v>
      </c>
      <c r="L446" s="78"/>
      <c r="M446" s="79"/>
      <c r="N446" s="79"/>
      <c r="O446" s="80"/>
      <c r="P446" s="81"/>
      <c r="Q446" s="81"/>
      <c r="R446" s="92"/>
      <c r="S446" s="92"/>
      <c r="T446" s="92"/>
      <c r="U446" s="92"/>
      <c r="V446" s="52"/>
      <c r="W446" s="52"/>
      <c r="X446" s="52"/>
      <c r="Y446" s="52"/>
      <c r="Z446" s="51"/>
      <c r="AA446" s="76"/>
      <c r="AB446" s="76"/>
      <c r="AC446" s="77"/>
      <c r="AD446" s="83" t="s">
        <v>15197</v>
      </c>
      <c r="AE446" s="83">
        <v>1552</v>
      </c>
      <c r="AF446" s="83">
        <v>3480</v>
      </c>
      <c r="AG446" s="83">
        <v>19274</v>
      </c>
      <c r="AH446" s="83">
        <v>36047</v>
      </c>
      <c r="AI446" s="83">
        <v>-18000</v>
      </c>
      <c r="AJ446" s="83" t="s">
        <v>18211</v>
      </c>
      <c r="AK446" s="83" t="s">
        <v>20759</v>
      </c>
      <c r="AL446" s="88" t="s">
        <v>22108</v>
      </c>
      <c r="AM446" s="83" t="s">
        <v>23040</v>
      </c>
      <c r="AN446" s="85">
        <v>40494.076053240744</v>
      </c>
      <c r="AO446" s="88" t="s">
        <v>23495</v>
      </c>
      <c r="AP446" s="83" t="b">
        <v>0</v>
      </c>
      <c r="AQ446" s="83" t="b">
        <v>0</v>
      </c>
      <c r="AR446" s="83" t="b">
        <v>1</v>
      </c>
      <c r="AS446" s="83" t="s">
        <v>13611</v>
      </c>
      <c r="AT446" s="83">
        <v>48</v>
      </c>
      <c r="AU446" s="88" t="s">
        <v>26102</v>
      </c>
      <c r="AV446" s="83" t="b">
        <v>0</v>
      </c>
      <c r="AW446" s="83" t="s">
        <v>30151</v>
      </c>
      <c r="AX446" s="88" t="s">
        <v>30595</v>
      </c>
      <c r="AY446" s="83" t="s">
        <v>65</v>
      </c>
      <c r="AZ446" s="2"/>
      <c r="BA446" s="3"/>
      <c r="BB446" s="3"/>
      <c r="BC446" s="3"/>
      <c r="BD446" s="3"/>
    </row>
    <row r="447" spans="1:56" x14ac:dyDescent="0.25">
      <c r="A447" s="69" t="s">
        <v>2901</v>
      </c>
      <c r="B447" s="70"/>
      <c r="C447" s="70"/>
      <c r="D447" s="71"/>
      <c r="E447" s="73"/>
      <c r="F447" s="110" t="s">
        <v>27498</v>
      </c>
      <c r="G447" s="70"/>
      <c r="H447" s="74"/>
      <c r="I447" s="75"/>
      <c r="J447" s="75"/>
      <c r="K447" s="74" t="s">
        <v>33732</v>
      </c>
      <c r="L447" s="78"/>
      <c r="M447" s="79"/>
      <c r="N447" s="79"/>
      <c r="O447" s="80"/>
      <c r="P447" s="81"/>
      <c r="Q447" s="81"/>
      <c r="R447" s="92"/>
      <c r="S447" s="92"/>
      <c r="T447" s="92"/>
      <c r="U447" s="92"/>
      <c r="V447" s="52"/>
      <c r="W447" s="52"/>
      <c r="X447" s="52"/>
      <c r="Y447" s="52"/>
      <c r="Z447" s="51"/>
      <c r="AA447" s="76"/>
      <c r="AB447" s="76"/>
      <c r="AC447" s="77"/>
      <c r="AD447" s="83" t="s">
        <v>15198</v>
      </c>
      <c r="AE447" s="83">
        <v>371</v>
      </c>
      <c r="AF447" s="83">
        <v>527</v>
      </c>
      <c r="AG447" s="83">
        <v>10109</v>
      </c>
      <c r="AH447" s="83">
        <v>11454</v>
      </c>
      <c r="AI447" s="83"/>
      <c r="AJ447" s="83"/>
      <c r="AK447" s="83" t="s">
        <v>20760</v>
      </c>
      <c r="AL447" s="83"/>
      <c r="AM447" s="83"/>
      <c r="AN447" s="85">
        <v>40649.806516203702</v>
      </c>
      <c r="AO447" s="88" t="s">
        <v>23496</v>
      </c>
      <c r="AP447" s="83" t="b">
        <v>1</v>
      </c>
      <c r="AQ447" s="83" t="b">
        <v>0</v>
      </c>
      <c r="AR447" s="83" t="b">
        <v>0</v>
      </c>
      <c r="AS447" s="83" t="s">
        <v>13611</v>
      </c>
      <c r="AT447" s="83">
        <v>11</v>
      </c>
      <c r="AU447" s="88" t="s">
        <v>25919</v>
      </c>
      <c r="AV447" s="83" t="b">
        <v>0</v>
      </c>
      <c r="AW447" s="83" t="s">
        <v>30151</v>
      </c>
      <c r="AX447" s="88" t="s">
        <v>30596</v>
      </c>
      <c r="AY447" s="83" t="s">
        <v>65</v>
      </c>
      <c r="AZ447" s="2"/>
      <c r="BA447" s="3"/>
      <c r="BB447" s="3"/>
      <c r="BC447" s="3"/>
      <c r="BD447" s="3"/>
    </row>
    <row r="448" spans="1:56" x14ac:dyDescent="0.25">
      <c r="A448" s="69" t="s">
        <v>584</v>
      </c>
      <c r="B448" s="70"/>
      <c r="C448" s="70"/>
      <c r="D448" s="71"/>
      <c r="E448" s="73"/>
      <c r="F448" s="110" t="s">
        <v>27499</v>
      </c>
      <c r="G448" s="70"/>
      <c r="H448" s="74"/>
      <c r="I448" s="75"/>
      <c r="J448" s="75"/>
      <c r="K448" s="74" t="s">
        <v>33733</v>
      </c>
      <c r="L448" s="78"/>
      <c r="M448" s="79"/>
      <c r="N448" s="79"/>
      <c r="O448" s="80"/>
      <c r="P448" s="81"/>
      <c r="Q448" s="81"/>
      <c r="R448" s="92"/>
      <c r="S448" s="92"/>
      <c r="T448" s="92"/>
      <c r="U448" s="92"/>
      <c r="V448" s="52"/>
      <c r="W448" s="52"/>
      <c r="X448" s="52"/>
      <c r="Y448" s="52"/>
      <c r="Z448" s="51"/>
      <c r="AA448" s="76"/>
      <c r="AB448" s="76"/>
      <c r="AC448" s="77"/>
      <c r="AD448" s="83" t="s">
        <v>15199</v>
      </c>
      <c r="AE448" s="83">
        <v>158</v>
      </c>
      <c r="AF448" s="83">
        <v>82</v>
      </c>
      <c r="AG448" s="83">
        <v>5158</v>
      </c>
      <c r="AH448" s="83">
        <v>1429</v>
      </c>
      <c r="AI448" s="83"/>
      <c r="AJ448" s="83" t="s">
        <v>18212</v>
      </c>
      <c r="AK448" s="83" t="s">
        <v>13984</v>
      </c>
      <c r="AL448" s="83"/>
      <c r="AM448" s="83"/>
      <c r="AN448" s="85">
        <v>42594.800439814811</v>
      </c>
      <c r="AO448" s="88" t="s">
        <v>23497</v>
      </c>
      <c r="AP448" s="83" t="b">
        <v>1</v>
      </c>
      <c r="AQ448" s="83" t="b">
        <v>0</v>
      </c>
      <c r="AR448" s="83" t="b">
        <v>1</v>
      </c>
      <c r="AS448" s="83" t="s">
        <v>13611</v>
      </c>
      <c r="AT448" s="83">
        <v>4</v>
      </c>
      <c r="AU448" s="83"/>
      <c r="AV448" s="83" t="b">
        <v>0</v>
      </c>
      <c r="AW448" s="83" t="s">
        <v>30151</v>
      </c>
      <c r="AX448" s="88" t="s">
        <v>30597</v>
      </c>
      <c r="AY448" s="83" t="s">
        <v>66</v>
      </c>
      <c r="AZ448" s="2"/>
      <c r="BA448" s="3"/>
      <c r="BB448" s="3"/>
      <c r="BC448" s="3"/>
      <c r="BD448" s="3"/>
    </row>
    <row r="449" spans="1:56" x14ac:dyDescent="0.25">
      <c r="A449" s="69" t="s">
        <v>2902</v>
      </c>
      <c r="B449" s="70"/>
      <c r="C449" s="70"/>
      <c r="D449" s="71"/>
      <c r="E449" s="73"/>
      <c r="F449" s="110" t="s">
        <v>27500</v>
      </c>
      <c r="G449" s="70"/>
      <c r="H449" s="74"/>
      <c r="I449" s="75"/>
      <c r="J449" s="75"/>
      <c r="K449" s="74" t="s">
        <v>33734</v>
      </c>
      <c r="L449" s="78"/>
      <c r="M449" s="79"/>
      <c r="N449" s="79"/>
      <c r="O449" s="80"/>
      <c r="P449" s="81"/>
      <c r="Q449" s="81"/>
      <c r="R449" s="92"/>
      <c r="S449" s="92"/>
      <c r="T449" s="92"/>
      <c r="U449" s="92"/>
      <c r="V449" s="52"/>
      <c r="W449" s="52"/>
      <c r="X449" s="52"/>
      <c r="Y449" s="52"/>
      <c r="Z449" s="51"/>
      <c r="AA449" s="76"/>
      <c r="AB449" s="76"/>
      <c r="AC449" s="77"/>
      <c r="AD449" s="83" t="s">
        <v>15200</v>
      </c>
      <c r="AE449" s="83">
        <v>381</v>
      </c>
      <c r="AF449" s="83">
        <v>5068</v>
      </c>
      <c r="AG449" s="83">
        <v>247</v>
      </c>
      <c r="AH449" s="83">
        <v>158</v>
      </c>
      <c r="AI449" s="83">
        <v>-21600</v>
      </c>
      <c r="AJ449" s="83" t="s">
        <v>18213</v>
      </c>
      <c r="AK449" s="83" t="s">
        <v>20761</v>
      </c>
      <c r="AL449" s="83"/>
      <c r="AM449" s="83" t="s">
        <v>23039</v>
      </c>
      <c r="AN449" s="85">
        <v>41321.373252314814</v>
      </c>
      <c r="AO449" s="88" t="s">
        <v>23498</v>
      </c>
      <c r="AP449" s="83" t="b">
        <v>1</v>
      </c>
      <c r="AQ449" s="83" t="b">
        <v>0</v>
      </c>
      <c r="AR449" s="83" t="b">
        <v>0</v>
      </c>
      <c r="AS449" s="83" t="s">
        <v>13611</v>
      </c>
      <c r="AT449" s="83">
        <v>8</v>
      </c>
      <c r="AU449" s="88" t="s">
        <v>25919</v>
      </c>
      <c r="AV449" s="83" t="b">
        <v>0</v>
      </c>
      <c r="AW449" s="83" t="s">
        <v>30151</v>
      </c>
      <c r="AX449" s="88" t="s">
        <v>30598</v>
      </c>
      <c r="AY449" s="83" t="s">
        <v>65</v>
      </c>
      <c r="AZ449" s="2"/>
      <c r="BA449" s="3"/>
      <c r="BB449" s="3"/>
      <c r="BC449" s="3"/>
      <c r="BD449" s="3"/>
    </row>
    <row r="450" spans="1:56" x14ac:dyDescent="0.25">
      <c r="A450" s="69" t="s">
        <v>585</v>
      </c>
      <c r="B450" s="70"/>
      <c r="C450" s="70"/>
      <c r="D450" s="71"/>
      <c r="E450" s="73"/>
      <c r="F450" s="110" t="s">
        <v>27501</v>
      </c>
      <c r="G450" s="70"/>
      <c r="H450" s="74"/>
      <c r="I450" s="75"/>
      <c r="J450" s="75"/>
      <c r="K450" s="74" t="s">
        <v>33735</v>
      </c>
      <c r="L450" s="78"/>
      <c r="M450" s="79"/>
      <c r="N450" s="79"/>
      <c r="O450" s="80"/>
      <c r="P450" s="81"/>
      <c r="Q450" s="81"/>
      <c r="R450" s="92"/>
      <c r="S450" s="92"/>
      <c r="T450" s="92"/>
      <c r="U450" s="92"/>
      <c r="V450" s="52"/>
      <c r="W450" s="52"/>
      <c r="X450" s="52"/>
      <c r="Y450" s="52"/>
      <c r="Z450" s="51"/>
      <c r="AA450" s="76"/>
      <c r="AB450" s="76"/>
      <c r="AC450" s="77"/>
      <c r="AD450" s="83" t="s">
        <v>15201</v>
      </c>
      <c r="AE450" s="83">
        <v>80</v>
      </c>
      <c r="AF450" s="83">
        <v>46</v>
      </c>
      <c r="AG450" s="83">
        <v>268</v>
      </c>
      <c r="AH450" s="83">
        <v>606</v>
      </c>
      <c r="AI450" s="83"/>
      <c r="AJ450" s="83" t="s">
        <v>18214</v>
      </c>
      <c r="AK450" s="83" t="s">
        <v>20762</v>
      </c>
      <c r="AL450" s="83"/>
      <c r="AM450" s="83"/>
      <c r="AN450" s="85">
        <v>42711.075162037036</v>
      </c>
      <c r="AO450" s="88" t="s">
        <v>23499</v>
      </c>
      <c r="AP450" s="83" t="b">
        <v>1</v>
      </c>
      <c r="AQ450" s="83" t="b">
        <v>0</v>
      </c>
      <c r="AR450" s="83" t="b">
        <v>0</v>
      </c>
      <c r="AS450" s="83" t="s">
        <v>13611</v>
      </c>
      <c r="AT450" s="83">
        <v>0</v>
      </c>
      <c r="AU450" s="83"/>
      <c r="AV450" s="83" t="b">
        <v>0</v>
      </c>
      <c r="AW450" s="83" t="s">
        <v>30151</v>
      </c>
      <c r="AX450" s="88" t="s">
        <v>30599</v>
      </c>
      <c r="AY450" s="83" t="s">
        <v>66</v>
      </c>
      <c r="AZ450" s="2"/>
      <c r="BA450" s="3"/>
      <c r="BB450" s="3"/>
      <c r="BC450" s="3"/>
      <c r="BD450" s="3"/>
    </row>
    <row r="451" spans="1:56" x14ac:dyDescent="0.25">
      <c r="A451" s="69" t="s">
        <v>586</v>
      </c>
      <c r="B451" s="70"/>
      <c r="C451" s="70"/>
      <c r="D451" s="71"/>
      <c r="E451" s="73"/>
      <c r="F451" s="110" t="s">
        <v>27502</v>
      </c>
      <c r="G451" s="70"/>
      <c r="H451" s="74"/>
      <c r="I451" s="75"/>
      <c r="J451" s="75"/>
      <c r="K451" s="74" t="s">
        <v>33736</v>
      </c>
      <c r="L451" s="78"/>
      <c r="M451" s="79"/>
      <c r="N451" s="79"/>
      <c r="O451" s="80"/>
      <c r="P451" s="81"/>
      <c r="Q451" s="81"/>
      <c r="R451" s="92"/>
      <c r="S451" s="92"/>
      <c r="T451" s="92"/>
      <c r="U451" s="92"/>
      <c r="V451" s="52"/>
      <c r="W451" s="52"/>
      <c r="X451" s="52"/>
      <c r="Y451" s="52"/>
      <c r="Z451" s="51"/>
      <c r="AA451" s="76"/>
      <c r="AB451" s="76"/>
      <c r="AC451" s="77"/>
      <c r="AD451" s="83" t="s">
        <v>15202</v>
      </c>
      <c r="AE451" s="83">
        <v>626</v>
      </c>
      <c r="AF451" s="83">
        <v>1086</v>
      </c>
      <c r="AG451" s="83">
        <v>100355</v>
      </c>
      <c r="AH451" s="83">
        <v>55510</v>
      </c>
      <c r="AI451" s="83"/>
      <c r="AJ451" s="83" t="s">
        <v>18215</v>
      </c>
      <c r="AK451" s="83" t="s">
        <v>14009</v>
      </c>
      <c r="AL451" s="83"/>
      <c r="AM451" s="83"/>
      <c r="AN451" s="85">
        <v>40720.006365740737</v>
      </c>
      <c r="AO451" s="88" t="s">
        <v>23500</v>
      </c>
      <c r="AP451" s="83" t="b">
        <v>0</v>
      </c>
      <c r="AQ451" s="83" t="b">
        <v>0</v>
      </c>
      <c r="AR451" s="83" t="b">
        <v>1</v>
      </c>
      <c r="AS451" s="83" t="s">
        <v>13611</v>
      </c>
      <c r="AT451" s="83">
        <v>23</v>
      </c>
      <c r="AU451" s="88" t="s">
        <v>26103</v>
      </c>
      <c r="AV451" s="83" t="b">
        <v>0</v>
      </c>
      <c r="AW451" s="83" t="s">
        <v>30151</v>
      </c>
      <c r="AX451" s="88" t="s">
        <v>30600</v>
      </c>
      <c r="AY451" s="83" t="s">
        <v>66</v>
      </c>
      <c r="AZ451" s="2"/>
      <c r="BA451" s="3"/>
      <c r="BB451" s="3"/>
      <c r="BC451" s="3"/>
      <c r="BD451" s="3"/>
    </row>
    <row r="452" spans="1:56" x14ac:dyDescent="0.25">
      <c r="A452" s="69" t="s">
        <v>587</v>
      </c>
      <c r="B452" s="70"/>
      <c r="C452" s="70"/>
      <c r="D452" s="71"/>
      <c r="E452" s="73"/>
      <c r="F452" s="110" t="s">
        <v>27503</v>
      </c>
      <c r="G452" s="70"/>
      <c r="H452" s="74"/>
      <c r="I452" s="75"/>
      <c r="J452" s="75"/>
      <c r="K452" s="74" t="s">
        <v>33737</v>
      </c>
      <c r="L452" s="78"/>
      <c r="M452" s="79"/>
      <c r="N452" s="79"/>
      <c r="O452" s="80"/>
      <c r="P452" s="81"/>
      <c r="Q452" s="81"/>
      <c r="R452" s="92"/>
      <c r="S452" s="92"/>
      <c r="T452" s="92"/>
      <c r="U452" s="92"/>
      <c r="V452" s="52"/>
      <c r="W452" s="52"/>
      <c r="X452" s="52"/>
      <c r="Y452" s="52"/>
      <c r="Z452" s="51"/>
      <c r="AA452" s="76"/>
      <c r="AB452" s="76"/>
      <c r="AC452" s="77"/>
      <c r="AD452" s="83" t="s">
        <v>15203</v>
      </c>
      <c r="AE452" s="83">
        <v>379</v>
      </c>
      <c r="AF452" s="83">
        <v>520</v>
      </c>
      <c r="AG452" s="83">
        <v>19139</v>
      </c>
      <c r="AH452" s="83">
        <v>3286</v>
      </c>
      <c r="AI452" s="83"/>
      <c r="AJ452" s="83" t="s">
        <v>18216</v>
      </c>
      <c r="AK452" s="83"/>
      <c r="AL452" s="83"/>
      <c r="AM452" s="83"/>
      <c r="AN452" s="85">
        <v>41474.617581018516</v>
      </c>
      <c r="AO452" s="88" t="s">
        <v>23501</v>
      </c>
      <c r="AP452" s="83" t="b">
        <v>1</v>
      </c>
      <c r="AQ452" s="83" t="b">
        <v>0</v>
      </c>
      <c r="AR452" s="83" t="b">
        <v>1</v>
      </c>
      <c r="AS452" s="83" t="s">
        <v>13611</v>
      </c>
      <c r="AT452" s="83">
        <v>3</v>
      </c>
      <c r="AU452" s="88" t="s">
        <v>25919</v>
      </c>
      <c r="AV452" s="83" t="b">
        <v>0</v>
      </c>
      <c r="AW452" s="83" t="s">
        <v>30151</v>
      </c>
      <c r="AX452" s="88" t="s">
        <v>30601</v>
      </c>
      <c r="AY452" s="83" t="s">
        <v>66</v>
      </c>
      <c r="AZ452" s="2"/>
      <c r="BA452" s="3"/>
      <c r="BB452" s="3"/>
      <c r="BC452" s="3"/>
      <c r="BD452" s="3"/>
    </row>
    <row r="453" spans="1:56" x14ac:dyDescent="0.25">
      <c r="A453" s="69" t="s">
        <v>588</v>
      </c>
      <c r="B453" s="70"/>
      <c r="C453" s="70"/>
      <c r="D453" s="71"/>
      <c r="E453" s="73"/>
      <c r="F453" s="110" t="s">
        <v>27504</v>
      </c>
      <c r="G453" s="70"/>
      <c r="H453" s="74"/>
      <c r="I453" s="75"/>
      <c r="J453" s="75"/>
      <c r="K453" s="74" t="s">
        <v>33738</v>
      </c>
      <c r="L453" s="78"/>
      <c r="M453" s="79"/>
      <c r="N453" s="79"/>
      <c r="O453" s="80"/>
      <c r="P453" s="81"/>
      <c r="Q453" s="81"/>
      <c r="R453" s="92"/>
      <c r="S453" s="92"/>
      <c r="T453" s="92"/>
      <c r="U453" s="92"/>
      <c r="V453" s="52"/>
      <c r="W453" s="52"/>
      <c r="X453" s="52"/>
      <c r="Y453" s="52"/>
      <c r="Z453" s="51"/>
      <c r="AA453" s="76"/>
      <c r="AB453" s="76"/>
      <c r="AC453" s="77"/>
      <c r="AD453" s="83" t="s">
        <v>15204</v>
      </c>
      <c r="AE453" s="83">
        <v>4200</v>
      </c>
      <c r="AF453" s="83">
        <v>7830</v>
      </c>
      <c r="AG453" s="83">
        <v>13115</v>
      </c>
      <c r="AH453" s="83">
        <v>2558</v>
      </c>
      <c r="AI453" s="83">
        <v>-28800</v>
      </c>
      <c r="AJ453" s="83" t="s">
        <v>18217</v>
      </c>
      <c r="AK453" s="83" t="s">
        <v>20763</v>
      </c>
      <c r="AL453" s="88" t="s">
        <v>22109</v>
      </c>
      <c r="AM453" s="83" t="s">
        <v>23041</v>
      </c>
      <c r="AN453" s="85">
        <v>39608.12090277778</v>
      </c>
      <c r="AO453" s="88" t="s">
        <v>23502</v>
      </c>
      <c r="AP453" s="83" t="b">
        <v>0</v>
      </c>
      <c r="AQ453" s="83" t="b">
        <v>0</v>
      </c>
      <c r="AR453" s="83" t="b">
        <v>1</v>
      </c>
      <c r="AS453" s="83" t="s">
        <v>13611</v>
      </c>
      <c r="AT453" s="83">
        <v>190</v>
      </c>
      <c r="AU453" s="88" t="s">
        <v>26104</v>
      </c>
      <c r="AV453" s="83" t="b">
        <v>0</v>
      </c>
      <c r="AW453" s="83" t="s">
        <v>30151</v>
      </c>
      <c r="AX453" s="88" t="s">
        <v>30602</v>
      </c>
      <c r="AY453" s="83" t="s">
        <v>66</v>
      </c>
      <c r="AZ453" s="2"/>
      <c r="BA453" s="3"/>
      <c r="BB453" s="3"/>
      <c r="BC453" s="3"/>
      <c r="BD453" s="3"/>
    </row>
    <row r="454" spans="1:56" x14ac:dyDescent="0.25">
      <c r="A454" s="69" t="s">
        <v>2903</v>
      </c>
      <c r="B454" s="70"/>
      <c r="C454" s="70"/>
      <c r="D454" s="71"/>
      <c r="E454" s="73"/>
      <c r="F454" s="110" t="s">
        <v>27505</v>
      </c>
      <c r="G454" s="70"/>
      <c r="H454" s="74"/>
      <c r="I454" s="75"/>
      <c r="J454" s="75"/>
      <c r="K454" s="74" t="s">
        <v>33739</v>
      </c>
      <c r="L454" s="78"/>
      <c r="M454" s="79"/>
      <c r="N454" s="79"/>
      <c r="O454" s="80"/>
      <c r="P454" s="81"/>
      <c r="Q454" s="81"/>
      <c r="R454" s="92"/>
      <c r="S454" s="92"/>
      <c r="T454" s="92"/>
      <c r="U454" s="92"/>
      <c r="V454" s="52"/>
      <c r="W454" s="52"/>
      <c r="X454" s="52"/>
      <c r="Y454" s="52"/>
      <c r="Z454" s="51"/>
      <c r="AA454" s="76"/>
      <c r="AB454" s="76"/>
      <c r="AC454" s="77"/>
      <c r="AD454" s="83" t="s">
        <v>15205</v>
      </c>
      <c r="AE454" s="83">
        <v>4</v>
      </c>
      <c r="AF454" s="83">
        <v>813028</v>
      </c>
      <c r="AG454" s="83">
        <v>2887</v>
      </c>
      <c r="AH454" s="83">
        <v>119</v>
      </c>
      <c r="AI454" s="83">
        <v>-28800</v>
      </c>
      <c r="AJ454" s="83"/>
      <c r="AK454" s="83" t="s">
        <v>20764</v>
      </c>
      <c r="AL454" s="88" t="s">
        <v>22110</v>
      </c>
      <c r="AM454" s="83" t="s">
        <v>23041</v>
      </c>
      <c r="AN454" s="85">
        <v>39105.841585648152</v>
      </c>
      <c r="AO454" s="88" t="s">
        <v>23503</v>
      </c>
      <c r="AP454" s="83" t="b">
        <v>0</v>
      </c>
      <c r="AQ454" s="83" t="b">
        <v>0</v>
      </c>
      <c r="AR454" s="83" t="b">
        <v>1</v>
      </c>
      <c r="AS454" s="83" t="s">
        <v>13611</v>
      </c>
      <c r="AT454" s="83">
        <v>7492</v>
      </c>
      <c r="AU454" s="88" t="s">
        <v>26105</v>
      </c>
      <c r="AV454" s="83" t="b">
        <v>1</v>
      </c>
      <c r="AW454" s="83" t="s">
        <v>30151</v>
      </c>
      <c r="AX454" s="88" t="s">
        <v>30603</v>
      </c>
      <c r="AY454" s="83" t="s">
        <v>65</v>
      </c>
      <c r="AZ454" s="2"/>
      <c r="BA454" s="3"/>
      <c r="BB454" s="3"/>
      <c r="BC454" s="3"/>
      <c r="BD454" s="3"/>
    </row>
    <row r="455" spans="1:56" x14ac:dyDescent="0.25">
      <c r="A455" s="69" t="s">
        <v>589</v>
      </c>
      <c r="B455" s="70"/>
      <c r="C455" s="70"/>
      <c r="D455" s="71"/>
      <c r="E455" s="73"/>
      <c r="F455" s="110" t="s">
        <v>27506</v>
      </c>
      <c r="G455" s="70"/>
      <c r="H455" s="74"/>
      <c r="I455" s="75"/>
      <c r="J455" s="75"/>
      <c r="K455" s="74" t="s">
        <v>33740</v>
      </c>
      <c r="L455" s="78"/>
      <c r="M455" s="79"/>
      <c r="N455" s="79"/>
      <c r="O455" s="80"/>
      <c r="P455" s="81"/>
      <c r="Q455" s="81"/>
      <c r="R455" s="92"/>
      <c r="S455" s="92"/>
      <c r="T455" s="92"/>
      <c r="U455" s="92"/>
      <c r="V455" s="52"/>
      <c r="W455" s="52"/>
      <c r="X455" s="52"/>
      <c r="Y455" s="52"/>
      <c r="Z455" s="51"/>
      <c r="AA455" s="76"/>
      <c r="AB455" s="76"/>
      <c r="AC455" s="77"/>
      <c r="AD455" s="83" t="s">
        <v>15206</v>
      </c>
      <c r="AE455" s="83">
        <v>443</v>
      </c>
      <c r="AF455" s="83">
        <v>874</v>
      </c>
      <c r="AG455" s="83">
        <v>19669</v>
      </c>
      <c r="AH455" s="83">
        <v>27282</v>
      </c>
      <c r="AI455" s="83">
        <v>-18000</v>
      </c>
      <c r="AJ455" s="83" t="s">
        <v>18218</v>
      </c>
      <c r="AK455" s="83"/>
      <c r="AL455" s="83"/>
      <c r="AM455" s="83" t="s">
        <v>23040</v>
      </c>
      <c r="AN455" s="85">
        <v>41036.446180555555</v>
      </c>
      <c r="AO455" s="88" t="s">
        <v>23504</v>
      </c>
      <c r="AP455" s="83" t="b">
        <v>0</v>
      </c>
      <c r="AQ455" s="83" t="b">
        <v>0</v>
      </c>
      <c r="AR455" s="83" t="b">
        <v>0</v>
      </c>
      <c r="AS455" s="83" t="s">
        <v>13611</v>
      </c>
      <c r="AT455" s="83">
        <v>44</v>
      </c>
      <c r="AU455" s="88" t="s">
        <v>26106</v>
      </c>
      <c r="AV455" s="83" t="b">
        <v>0</v>
      </c>
      <c r="AW455" s="83" t="s">
        <v>30151</v>
      </c>
      <c r="AX455" s="88" t="s">
        <v>30604</v>
      </c>
      <c r="AY455" s="83" t="s">
        <v>66</v>
      </c>
      <c r="AZ455" s="2"/>
      <c r="BA455" s="3"/>
      <c r="BB455" s="3"/>
      <c r="BC455" s="3"/>
      <c r="BD455" s="3"/>
    </row>
    <row r="456" spans="1:56" x14ac:dyDescent="0.25">
      <c r="A456" s="69" t="s">
        <v>590</v>
      </c>
      <c r="B456" s="70"/>
      <c r="C456" s="70"/>
      <c r="D456" s="71"/>
      <c r="E456" s="73"/>
      <c r="F456" s="110" t="s">
        <v>27507</v>
      </c>
      <c r="G456" s="70"/>
      <c r="H456" s="74"/>
      <c r="I456" s="75"/>
      <c r="J456" s="75"/>
      <c r="K456" s="74" t="s">
        <v>33741</v>
      </c>
      <c r="L456" s="78"/>
      <c r="M456" s="79"/>
      <c r="N456" s="79"/>
      <c r="O456" s="80"/>
      <c r="P456" s="81"/>
      <c r="Q456" s="81"/>
      <c r="R456" s="92"/>
      <c r="S456" s="92"/>
      <c r="T456" s="92"/>
      <c r="U456" s="92"/>
      <c r="V456" s="52"/>
      <c r="W456" s="52"/>
      <c r="X456" s="52"/>
      <c r="Y456" s="52"/>
      <c r="Z456" s="51"/>
      <c r="AA456" s="76"/>
      <c r="AB456" s="76"/>
      <c r="AC456" s="77"/>
      <c r="AD456" s="83" t="s">
        <v>15207</v>
      </c>
      <c r="AE456" s="83">
        <v>970</v>
      </c>
      <c r="AF456" s="83">
        <v>1899</v>
      </c>
      <c r="AG456" s="83">
        <v>59041</v>
      </c>
      <c r="AH456" s="83">
        <v>21728</v>
      </c>
      <c r="AI456" s="83">
        <v>-18000</v>
      </c>
      <c r="AJ456" s="83" t="s">
        <v>18219</v>
      </c>
      <c r="AK456" s="83"/>
      <c r="AL456" s="83"/>
      <c r="AM456" s="83" t="s">
        <v>23040</v>
      </c>
      <c r="AN456" s="85">
        <v>40305.963067129633</v>
      </c>
      <c r="AO456" s="88" t="s">
        <v>23505</v>
      </c>
      <c r="AP456" s="83" t="b">
        <v>0</v>
      </c>
      <c r="AQ456" s="83" t="b">
        <v>0</v>
      </c>
      <c r="AR456" s="83" t="b">
        <v>1</v>
      </c>
      <c r="AS456" s="83" t="s">
        <v>13611</v>
      </c>
      <c r="AT456" s="83">
        <v>4</v>
      </c>
      <c r="AU456" s="88" t="s">
        <v>26107</v>
      </c>
      <c r="AV456" s="83" t="b">
        <v>0</v>
      </c>
      <c r="AW456" s="83" t="s">
        <v>30151</v>
      </c>
      <c r="AX456" s="88" t="s">
        <v>30605</v>
      </c>
      <c r="AY456" s="83" t="s">
        <v>66</v>
      </c>
      <c r="AZ456" s="2"/>
      <c r="BA456" s="3"/>
      <c r="BB456" s="3"/>
      <c r="BC456" s="3"/>
      <c r="BD456" s="3"/>
    </row>
    <row r="457" spans="1:56" x14ac:dyDescent="0.25">
      <c r="A457" s="69" t="s">
        <v>591</v>
      </c>
      <c r="B457" s="70"/>
      <c r="C457" s="70"/>
      <c r="D457" s="71"/>
      <c r="E457" s="73"/>
      <c r="F457" s="110" t="s">
        <v>27508</v>
      </c>
      <c r="G457" s="70"/>
      <c r="H457" s="74"/>
      <c r="I457" s="75"/>
      <c r="J457" s="75"/>
      <c r="K457" s="74" t="s">
        <v>33742</v>
      </c>
      <c r="L457" s="78"/>
      <c r="M457" s="79"/>
      <c r="N457" s="79"/>
      <c r="O457" s="80"/>
      <c r="P457" s="81"/>
      <c r="Q457" s="81"/>
      <c r="R457" s="92"/>
      <c r="S457" s="92"/>
      <c r="T457" s="92"/>
      <c r="U457" s="92"/>
      <c r="V457" s="52"/>
      <c r="W457" s="52"/>
      <c r="X457" s="52"/>
      <c r="Y457" s="52"/>
      <c r="Z457" s="51"/>
      <c r="AA457" s="76"/>
      <c r="AB457" s="76"/>
      <c r="AC457" s="77"/>
      <c r="AD457" s="83" t="s">
        <v>15208</v>
      </c>
      <c r="AE457" s="83">
        <v>376</v>
      </c>
      <c r="AF457" s="83">
        <v>293</v>
      </c>
      <c r="AG457" s="83">
        <v>1848</v>
      </c>
      <c r="AH457" s="83">
        <v>11653</v>
      </c>
      <c r="AI457" s="83"/>
      <c r="AJ457" s="83" t="s">
        <v>18220</v>
      </c>
      <c r="AK457" s="83"/>
      <c r="AL457" s="83"/>
      <c r="AM457" s="83"/>
      <c r="AN457" s="85">
        <v>41120.077187499999</v>
      </c>
      <c r="AO457" s="88" t="s">
        <v>23506</v>
      </c>
      <c r="AP457" s="83" t="b">
        <v>1</v>
      </c>
      <c r="AQ457" s="83" t="b">
        <v>0</v>
      </c>
      <c r="AR457" s="83" t="b">
        <v>0</v>
      </c>
      <c r="AS457" s="83" t="s">
        <v>13611</v>
      </c>
      <c r="AT457" s="83">
        <v>2</v>
      </c>
      <c r="AU457" s="88" t="s">
        <v>25919</v>
      </c>
      <c r="AV457" s="83" t="b">
        <v>0</v>
      </c>
      <c r="AW457" s="83" t="s">
        <v>30151</v>
      </c>
      <c r="AX457" s="88" t="s">
        <v>30606</v>
      </c>
      <c r="AY457" s="83" t="s">
        <v>66</v>
      </c>
      <c r="AZ457" s="2"/>
      <c r="BA457" s="3"/>
      <c r="BB457" s="3"/>
      <c r="BC457" s="3"/>
      <c r="BD457" s="3"/>
    </row>
    <row r="458" spans="1:56" x14ac:dyDescent="0.25">
      <c r="A458" s="69" t="s">
        <v>592</v>
      </c>
      <c r="B458" s="70"/>
      <c r="C458" s="70"/>
      <c r="D458" s="71"/>
      <c r="E458" s="73"/>
      <c r="F458" s="110" t="s">
        <v>27509</v>
      </c>
      <c r="G458" s="70"/>
      <c r="H458" s="74"/>
      <c r="I458" s="75"/>
      <c r="J458" s="75"/>
      <c r="K458" s="74" t="s">
        <v>33743</v>
      </c>
      <c r="L458" s="78"/>
      <c r="M458" s="79"/>
      <c r="N458" s="79"/>
      <c r="O458" s="80"/>
      <c r="P458" s="81"/>
      <c r="Q458" s="81"/>
      <c r="R458" s="92"/>
      <c r="S458" s="92"/>
      <c r="T458" s="92"/>
      <c r="U458" s="92"/>
      <c r="V458" s="52"/>
      <c r="W458" s="52"/>
      <c r="X458" s="52"/>
      <c r="Y458" s="52"/>
      <c r="Z458" s="51"/>
      <c r="AA458" s="76"/>
      <c r="AB458" s="76"/>
      <c r="AC458" s="77"/>
      <c r="AD458" s="83" t="s">
        <v>15209</v>
      </c>
      <c r="AE458" s="83">
        <v>728</v>
      </c>
      <c r="AF458" s="83">
        <v>696</v>
      </c>
      <c r="AG458" s="83">
        <v>51167</v>
      </c>
      <c r="AH458" s="83">
        <v>55228</v>
      </c>
      <c r="AI458" s="83"/>
      <c r="AJ458" s="83" t="s">
        <v>18221</v>
      </c>
      <c r="AK458" s="83" t="s">
        <v>20765</v>
      </c>
      <c r="AL458" s="83"/>
      <c r="AM458" s="83"/>
      <c r="AN458" s="85">
        <v>41267.83730324074</v>
      </c>
      <c r="AO458" s="88" t="s">
        <v>23507</v>
      </c>
      <c r="AP458" s="83" t="b">
        <v>1</v>
      </c>
      <c r="AQ458" s="83" t="b">
        <v>0</v>
      </c>
      <c r="AR458" s="83" t="b">
        <v>1</v>
      </c>
      <c r="AS458" s="83" t="s">
        <v>13611</v>
      </c>
      <c r="AT458" s="83">
        <v>15</v>
      </c>
      <c r="AU458" s="88" t="s">
        <v>25919</v>
      </c>
      <c r="AV458" s="83" t="b">
        <v>0</v>
      </c>
      <c r="AW458" s="83" t="s">
        <v>30151</v>
      </c>
      <c r="AX458" s="88" t="s">
        <v>30607</v>
      </c>
      <c r="AY458" s="83" t="s">
        <v>66</v>
      </c>
      <c r="AZ458" s="2"/>
      <c r="BA458" s="3"/>
      <c r="BB458" s="3"/>
      <c r="BC458" s="3"/>
      <c r="BD458" s="3"/>
    </row>
    <row r="459" spans="1:56" x14ac:dyDescent="0.25">
      <c r="A459" s="69" t="s">
        <v>593</v>
      </c>
      <c r="B459" s="70"/>
      <c r="C459" s="70"/>
      <c r="D459" s="71"/>
      <c r="E459" s="73"/>
      <c r="F459" s="110" t="s">
        <v>27510</v>
      </c>
      <c r="G459" s="70"/>
      <c r="H459" s="74"/>
      <c r="I459" s="75"/>
      <c r="J459" s="75"/>
      <c r="K459" s="74" t="s">
        <v>33744</v>
      </c>
      <c r="L459" s="78"/>
      <c r="M459" s="79"/>
      <c r="N459" s="79"/>
      <c r="O459" s="80"/>
      <c r="P459" s="81"/>
      <c r="Q459" s="81"/>
      <c r="R459" s="92"/>
      <c r="S459" s="92"/>
      <c r="T459" s="92"/>
      <c r="U459" s="92"/>
      <c r="V459" s="52"/>
      <c r="W459" s="52"/>
      <c r="X459" s="52"/>
      <c r="Y459" s="52"/>
      <c r="Z459" s="51"/>
      <c r="AA459" s="76"/>
      <c r="AB459" s="76"/>
      <c r="AC459" s="77"/>
      <c r="AD459" s="83" t="s">
        <v>15210</v>
      </c>
      <c r="AE459" s="83">
        <v>1047</v>
      </c>
      <c r="AF459" s="83">
        <v>1615</v>
      </c>
      <c r="AG459" s="83">
        <v>47078</v>
      </c>
      <c r="AH459" s="83">
        <v>51380</v>
      </c>
      <c r="AI459" s="83">
        <v>-28800</v>
      </c>
      <c r="AJ459" s="83" t="s">
        <v>18222</v>
      </c>
      <c r="AK459" s="83" t="s">
        <v>20766</v>
      </c>
      <c r="AL459" s="88" t="s">
        <v>22111</v>
      </c>
      <c r="AM459" s="83" t="s">
        <v>23041</v>
      </c>
      <c r="AN459" s="85">
        <v>41267.246932870374</v>
      </c>
      <c r="AO459" s="88" t="s">
        <v>23508</v>
      </c>
      <c r="AP459" s="83" t="b">
        <v>0</v>
      </c>
      <c r="AQ459" s="83" t="b">
        <v>0</v>
      </c>
      <c r="AR459" s="83" t="b">
        <v>1</v>
      </c>
      <c r="AS459" s="83" t="s">
        <v>13611</v>
      </c>
      <c r="AT459" s="83">
        <v>2</v>
      </c>
      <c r="AU459" s="88" t="s">
        <v>26108</v>
      </c>
      <c r="AV459" s="83" t="b">
        <v>0</v>
      </c>
      <c r="AW459" s="83" t="s">
        <v>30151</v>
      </c>
      <c r="AX459" s="88" t="s">
        <v>30608</v>
      </c>
      <c r="AY459" s="83" t="s">
        <v>66</v>
      </c>
      <c r="AZ459" s="2"/>
      <c r="BA459" s="3"/>
      <c r="BB459" s="3"/>
      <c r="BC459" s="3"/>
      <c r="BD459" s="3"/>
    </row>
    <row r="460" spans="1:56" x14ac:dyDescent="0.25">
      <c r="A460" s="69" t="s">
        <v>594</v>
      </c>
      <c r="B460" s="70"/>
      <c r="C460" s="70"/>
      <c r="D460" s="71"/>
      <c r="E460" s="73"/>
      <c r="F460" s="110" t="s">
        <v>27511</v>
      </c>
      <c r="G460" s="70"/>
      <c r="H460" s="74"/>
      <c r="I460" s="75"/>
      <c r="J460" s="75"/>
      <c r="K460" s="74" t="s">
        <v>33745</v>
      </c>
      <c r="L460" s="78"/>
      <c r="M460" s="79"/>
      <c r="N460" s="79"/>
      <c r="O460" s="80"/>
      <c r="P460" s="81"/>
      <c r="Q460" s="81"/>
      <c r="R460" s="92"/>
      <c r="S460" s="92"/>
      <c r="T460" s="92"/>
      <c r="U460" s="92"/>
      <c r="V460" s="52"/>
      <c r="W460" s="52"/>
      <c r="X460" s="52"/>
      <c r="Y460" s="52"/>
      <c r="Z460" s="51"/>
      <c r="AA460" s="76"/>
      <c r="AB460" s="76"/>
      <c r="AC460" s="77"/>
      <c r="AD460" s="83" t="s">
        <v>15211</v>
      </c>
      <c r="AE460" s="83">
        <v>1953</v>
      </c>
      <c r="AF460" s="83">
        <v>2383</v>
      </c>
      <c r="AG460" s="83">
        <v>24674</v>
      </c>
      <c r="AH460" s="83">
        <v>10495</v>
      </c>
      <c r="AI460" s="83"/>
      <c r="AJ460" s="83" t="s">
        <v>18223</v>
      </c>
      <c r="AK460" s="83" t="s">
        <v>20767</v>
      </c>
      <c r="AL460" s="83"/>
      <c r="AM460" s="83"/>
      <c r="AN460" s="85">
        <v>41568.13826388889</v>
      </c>
      <c r="AO460" s="88" t="s">
        <v>23509</v>
      </c>
      <c r="AP460" s="83" t="b">
        <v>1</v>
      </c>
      <c r="AQ460" s="83" t="b">
        <v>0</v>
      </c>
      <c r="AR460" s="83" t="b">
        <v>1</v>
      </c>
      <c r="AS460" s="83" t="s">
        <v>13611</v>
      </c>
      <c r="AT460" s="83">
        <v>3</v>
      </c>
      <c r="AU460" s="88" t="s">
        <v>25919</v>
      </c>
      <c r="AV460" s="83" t="b">
        <v>0</v>
      </c>
      <c r="AW460" s="83" t="s">
        <v>30151</v>
      </c>
      <c r="AX460" s="88" t="s">
        <v>30609</v>
      </c>
      <c r="AY460" s="83" t="s">
        <v>66</v>
      </c>
      <c r="AZ460" s="2"/>
      <c r="BA460" s="3"/>
      <c r="BB460" s="3"/>
      <c r="BC460" s="3"/>
      <c r="BD460" s="3"/>
    </row>
    <row r="461" spans="1:56" x14ac:dyDescent="0.25">
      <c r="A461" s="69" t="s">
        <v>595</v>
      </c>
      <c r="B461" s="70"/>
      <c r="C461" s="70"/>
      <c r="D461" s="71"/>
      <c r="E461" s="73"/>
      <c r="F461" s="110" t="s">
        <v>27512</v>
      </c>
      <c r="G461" s="70"/>
      <c r="H461" s="74"/>
      <c r="I461" s="75"/>
      <c r="J461" s="75"/>
      <c r="K461" s="74" t="s">
        <v>33746</v>
      </c>
      <c r="L461" s="78"/>
      <c r="M461" s="79"/>
      <c r="N461" s="79"/>
      <c r="O461" s="80"/>
      <c r="P461" s="81"/>
      <c r="Q461" s="81"/>
      <c r="R461" s="92"/>
      <c r="S461" s="92"/>
      <c r="T461" s="92"/>
      <c r="U461" s="92"/>
      <c r="V461" s="52"/>
      <c r="W461" s="52"/>
      <c r="X461" s="52"/>
      <c r="Y461" s="52"/>
      <c r="Z461" s="51"/>
      <c r="AA461" s="76"/>
      <c r="AB461" s="76"/>
      <c r="AC461" s="77"/>
      <c r="AD461" s="83" t="s">
        <v>15212</v>
      </c>
      <c r="AE461" s="83">
        <v>1650</v>
      </c>
      <c r="AF461" s="83">
        <v>1225</v>
      </c>
      <c r="AG461" s="83">
        <v>6419</v>
      </c>
      <c r="AH461" s="83">
        <v>11796</v>
      </c>
      <c r="AI461" s="83"/>
      <c r="AJ461" s="83" t="s">
        <v>18224</v>
      </c>
      <c r="AK461" s="83" t="s">
        <v>20628</v>
      </c>
      <c r="AL461" s="83"/>
      <c r="AM461" s="83"/>
      <c r="AN461" s="85">
        <v>42562.058437500003</v>
      </c>
      <c r="AO461" s="88" t="s">
        <v>23510</v>
      </c>
      <c r="AP461" s="83" t="b">
        <v>1</v>
      </c>
      <c r="AQ461" s="83" t="b">
        <v>0</v>
      </c>
      <c r="AR461" s="83" t="b">
        <v>1</v>
      </c>
      <c r="AS461" s="83" t="s">
        <v>13611</v>
      </c>
      <c r="AT461" s="83">
        <v>16</v>
      </c>
      <c r="AU461" s="83"/>
      <c r="AV461" s="83" t="b">
        <v>0</v>
      </c>
      <c r="AW461" s="83" t="s">
        <v>30151</v>
      </c>
      <c r="AX461" s="88" t="s">
        <v>30610</v>
      </c>
      <c r="AY461" s="83" t="s">
        <v>66</v>
      </c>
      <c r="AZ461" s="2"/>
      <c r="BA461" s="3"/>
      <c r="BB461" s="3"/>
      <c r="BC461" s="3"/>
      <c r="BD461" s="3"/>
    </row>
    <row r="462" spans="1:56" x14ac:dyDescent="0.25">
      <c r="A462" s="69" t="s">
        <v>596</v>
      </c>
      <c r="B462" s="70"/>
      <c r="C462" s="70"/>
      <c r="D462" s="71"/>
      <c r="E462" s="73"/>
      <c r="F462" s="110" t="s">
        <v>27513</v>
      </c>
      <c r="G462" s="70"/>
      <c r="H462" s="74"/>
      <c r="I462" s="75"/>
      <c r="J462" s="75"/>
      <c r="K462" s="74" t="s">
        <v>33747</v>
      </c>
      <c r="L462" s="78"/>
      <c r="M462" s="79"/>
      <c r="N462" s="79"/>
      <c r="O462" s="80"/>
      <c r="P462" s="81"/>
      <c r="Q462" s="81"/>
      <c r="R462" s="92"/>
      <c r="S462" s="92"/>
      <c r="T462" s="92"/>
      <c r="U462" s="92"/>
      <c r="V462" s="52"/>
      <c r="W462" s="52"/>
      <c r="X462" s="52"/>
      <c r="Y462" s="52"/>
      <c r="Z462" s="51"/>
      <c r="AA462" s="76"/>
      <c r="AB462" s="76"/>
      <c r="AC462" s="77"/>
      <c r="AD462" s="83" t="s">
        <v>15213</v>
      </c>
      <c r="AE462" s="83">
        <v>900</v>
      </c>
      <c r="AF462" s="83">
        <v>2024</v>
      </c>
      <c r="AG462" s="83">
        <v>206228</v>
      </c>
      <c r="AH462" s="83">
        <v>13622</v>
      </c>
      <c r="AI462" s="83">
        <v>-21600</v>
      </c>
      <c r="AJ462" s="83" t="s">
        <v>18225</v>
      </c>
      <c r="AK462" s="83" t="s">
        <v>20768</v>
      </c>
      <c r="AL462" s="88" t="s">
        <v>22112</v>
      </c>
      <c r="AM462" s="83" t="s">
        <v>23039</v>
      </c>
      <c r="AN462" s="85">
        <v>40357.102280092593</v>
      </c>
      <c r="AO462" s="88" t="s">
        <v>23511</v>
      </c>
      <c r="AP462" s="83" t="b">
        <v>0</v>
      </c>
      <c r="AQ462" s="83" t="b">
        <v>0</v>
      </c>
      <c r="AR462" s="83" t="b">
        <v>0</v>
      </c>
      <c r="AS462" s="83" t="s">
        <v>13611</v>
      </c>
      <c r="AT462" s="83">
        <v>3</v>
      </c>
      <c r="AU462" s="88" t="s">
        <v>26109</v>
      </c>
      <c r="AV462" s="83" t="b">
        <v>0</v>
      </c>
      <c r="AW462" s="83" t="s">
        <v>30151</v>
      </c>
      <c r="AX462" s="88" t="s">
        <v>30611</v>
      </c>
      <c r="AY462" s="83" t="s">
        <v>66</v>
      </c>
      <c r="AZ462" s="2"/>
      <c r="BA462" s="3"/>
      <c r="BB462" s="3"/>
      <c r="BC462" s="3"/>
      <c r="BD462" s="3"/>
    </row>
    <row r="463" spans="1:56" x14ac:dyDescent="0.25">
      <c r="A463" s="69" t="s">
        <v>597</v>
      </c>
      <c r="B463" s="70"/>
      <c r="C463" s="70"/>
      <c r="D463" s="71"/>
      <c r="E463" s="73"/>
      <c r="F463" s="110" t="s">
        <v>27514</v>
      </c>
      <c r="G463" s="70"/>
      <c r="H463" s="74"/>
      <c r="I463" s="75"/>
      <c r="J463" s="75"/>
      <c r="K463" s="74" t="s">
        <v>33748</v>
      </c>
      <c r="L463" s="78"/>
      <c r="M463" s="79"/>
      <c r="N463" s="79"/>
      <c r="O463" s="80"/>
      <c r="P463" s="81"/>
      <c r="Q463" s="81"/>
      <c r="R463" s="92"/>
      <c r="S463" s="92"/>
      <c r="T463" s="92"/>
      <c r="U463" s="92"/>
      <c r="V463" s="52"/>
      <c r="W463" s="52"/>
      <c r="X463" s="52"/>
      <c r="Y463" s="52"/>
      <c r="Z463" s="51"/>
      <c r="AA463" s="76"/>
      <c r="AB463" s="76"/>
      <c r="AC463" s="77"/>
      <c r="AD463" s="83" t="s">
        <v>15214</v>
      </c>
      <c r="AE463" s="83">
        <v>2178</v>
      </c>
      <c r="AF463" s="83">
        <v>866</v>
      </c>
      <c r="AG463" s="83">
        <v>26266</v>
      </c>
      <c r="AH463" s="83">
        <v>12226</v>
      </c>
      <c r="AI463" s="83">
        <v>-21600</v>
      </c>
      <c r="AJ463" s="83" t="s">
        <v>18226</v>
      </c>
      <c r="AK463" s="83" t="s">
        <v>18726</v>
      </c>
      <c r="AL463" s="83"/>
      <c r="AM463" s="83" t="s">
        <v>23039</v>
      </c>
      <c r="AN463" s="85">
        <v>40365.731874999998</v>
      </c>
      <c r="AO463" s="88" t="s">
        <v>23512</v>
      </c>
      <c r="AP463" s="83" t="b">
        <v>0</v>
      </c>
      <c r="AQ463" s="83" t="b">
        <v>0</v>
      </c>
      <c r="AR463" s="83" t="b">
        <v>1</v>
      </c>
      <c r="AS463" s="83" t="s">
        <v>13611</v>
      </c>
      <c r="AT463" s="83">
        <v>22</v>
      </c>
      <c r="AU463" s="88" t="s">
        <v>26004</v>
      </c>
      <c r="AV463" s="83" t="b">
        <v>0</v>
      </c>
      <c r="AW463" s="83" t="s">
        <v>30151</v>
      </c>
      <c r="AX463" s="88" t="s">
        <v>30612</v>
      </c>
      <c r="AY463" s="83" t="s">
        <v>66</v>
      </c>
      <c r="AZ463" s="2"/>
      <c r="BA463" s="3"/>
      <c r="BB463" s="3"/>
      <c r="BC463" s="3"/>
      <c r="BD463" s="3"/>
    </row>
    <row r="464" spans="1:56" x14ac:dyDescent="0.25">
      <c r="A464" s="69" t="s">
        <v>598</v>
      </c>
      <c r="B464" s="70"/>
      <c r="C464" s="70"/>
      <c r="D464" s="71"/>
      <c r="E464" s="73"/>
      <c r="F464" s="110" t="s">
        <v>27515</v>
      </c>
      <c r="G464" s="70"/>
      <c r="H464" s="74"/>
      <c r="I464" s="75"/>
      <c r="J464" s="75"/>
      <c r="K464" s="74" t="s">
        <v>33749</v>
      </c>
      <c r="L464" s="78"/>
      <c r="M464" s="79"/>
      <c r="N464" s="79"/>
      <c r="O464" s="80"/>
      <c r="P464" s="81"/>
      <c r="Q464" s="81"/>
      <c r="R464" s="92"/>
      <c r="S464" s="92"/>
      <c r="T464" s="92"/>
      <c r="U464" s="92"/>
      <c r="V464" s="52"/>
      <c r="W464" s="52"/>
      <c r="X464" s="52"/>
      <c r="Y464" s="52"/>
      <c r="Z464" s="51"/>
      <c r="AA464" s="76"/>
      <c r="AB464" s="76"/>
      <c r="AC464" s="77"/>
      <c r="AD464" s="83" t="s">
        <v>15215</v>
      </c>
      <c r="AE464" s="83">
        <v>254</v>
      </c>
      <c r="AF464" s="83">
        <v>429</v>
      </c>
      <c r="AG464" s="83">
        <v>52124</v>
      </c>
      <c r="AH464" s="83">
        <v>40946</v>
      </c>
      <c r="AI464" s="83">
        <v>-28800</v>
      </c>
      <c r="AJ464" s="83" t="s">
        <v>18227</v>
      </c>
      <c r="AK464" s="83" t="s">
        <v>20769</v>
      </c>
      <c r="AL464" s="83"/>
      <c r="AM464" s="83" t="s">
        <v>23041</v>
      </c>
      <c r="AN464" s="85">
        <v>42249.09547453704</v>
      </c>
      <c r="AO464" s="88" t="s">
        <v>23513</v>
      </c>
      <c r="AP464" s="83" t="b">
        <v>1</v>
      </c>
      <c r="AQ464" s="83" t="b">
        <v>0</v>
      </c>
      <c r="AR464" s="83" t="b">
        <v>0</v>
      </c>
      <c r="AS464" s="83" t="s">
        <v>13611</v>
      </c>
      <c r="AT464" s="83">
        <v>15</v>
      </c>
      <c r="AU464" s="88" t="s">
        <v>25919</v>
      </c>
      <c r="AV464" s="83" t="b">
        <v>0</v>
      </c>
      <c r="AW464" s="83" t="s">
        <v>30151</v>
      </c>
      <c r="AX464" s="88" t="s">
        <v>30613</v>
      </c>
      <c r="AY464" s="83" t="s">
        <v>66</v>
      </c>
      <c r="AZ464" s="2"/>
      <c r="BA464" s="3"/>
      <c r="BB464" s="3"/>
      <c r="BC464" s="3"/>
      <c r="BD464" s="3"/>
    </row>
    <row r="465" spans="1:56" x14ac:dyDescent="0.25">
      <c r="A465" s="69" t="s">
        <v>599</v>
      </c>
      <c r="B465" s="70"/>
      <c r="C465" s="70"/>
      <c r="D465" s="71"/>
      <c r="E465" s="73"/>
      <c r="F465" s="110" t="s">
        <v>27516</v>
      </c>
      <c r="G465" s="70"/>
      <c r="H465" s="74"/>
      <c r="I465" s="75"/>
      <c r="J465" s="75"/>
      <c r="K465" s="74" t="s">
        <v>33750</v>
      </c>
      <c r="L465" s="78"/>
      <c r="M465" s="79"/>
      <c r="N465" s="79"/>
      <c r="O465" s="80"/>
      <c r="P465" s="81"/>
      <c r="Q465" s="81"/>
      <c r="R465" s="92"/>
      <c r="S465" s="92"/>
      <c r="T465" s="92"/>
      <c r="U465" s="92"/>
      <c r="V465" s="52"/>
      <c r="W465" s="52"/>
      <c r="X465" s="52"/>
      <c r="Y465" s="52"/>
      <c r="Z465" s="51"/>
      <c r="AA465" s="76"/>
      <c r="AB465" s="76"/>
      <c r="AC465" s="77"/>
      <c r="AD465" s="83" t="s">
        <v>14793</v>
      </c>
      <c r="AE465" s="83">
        <v>593</v>
      </c>
      <c r="AF465" s="83">
        <v>2493</v>
      </c>
      <c r="AG465" s="83">
        <v>54708</v>
      </c>
      <c r="AH465" s="83">
        <v>10200</v>
      </c>
      <c r="AI465" s="83">
        <v>-28800</v>
      </c>
      <c r="AJ465" s="83" t="s">
        <v>18228</v>
      </c>
      <c r="AK465" s="83" t="s">
        <v>20770</v>
      </c>
      <c r="AL465" s="88" t="s">
        <v>22113</v>
      </c>
      <c r="AM465" s="83" t="s">
        <v>23041</v>
      </c>
      <c r="AN465" s="85">
        <v>42017.921516203707</v>
      </c>
      <c r="AO465" s="88" t="s">
        <v>23514</v>
      </c>
      <c r="AP465" s="83" t="b">
        <v>0</v>
      </c>
      <c r="AQ465" s="83" t="b">
        <v>0</v>
      </c>
      <c r="AR465" s="83" t="b">
        <v>1</v>
      </c>
      <c r="AS465" s="83" t="s">
        <v>13611</v>
      </c>
      <c r="AT465" s="83">
        <v>43</v>
      </c>
      <c r="AU465" s="88" t="s">
        <v>26110</v>
      </c>
      <c r="AV465" s="83" t="b">
        <v>0</v>
      </c>
      <c r="AW465" s="83" t="s">
        <v>30151</v>
      </c>
      <c r="AX465" s="88" t="s">
        <v>30614</v>
      </c>
      <c r="AY465" s="83" t="s">
        <v>66</v>
      </c>
      <c r="AZ465" s="2"/>
      <c r="BA465" s="3"/>
      <c r="BB465" s="3"/>
      <c r="BC465" s="3"/>
      <c r="BD465" s="3"/>
    </row>
    <row r="466" spans="1:56" x14ac:dyDescent="0.25">
      <c r="A466" s="69" t="s">
        <v>600</v>
      </c>
      <c r="B466" s="70"/>
      <c r="C466" s="70"/>
      <c r="D466" s="71"/>
      <c r="E466" s="73"/>
      <c r="F466" s="110" t="s">
        <v>27517</v>
      </c>
      <c r="G466" s="70"/>
      <c r="H466" s="74"/>
      <c r="I466" s="75"/>
      <c r="J466" s="75"/>
      <c r="K466" s="74" t="s">
        <v>33751</v>
      </c>
      <c r="L466" s="78"/>
      <c r="M466" s="79"/>
      <c r="N466" s="79"/>
      <c r="O466" s="80"/>
      <c r="P466" s="81"/>
      <c r="Q466" s="81"/>
      <c r="R466" s="92"/>
      <c r="S466" s="92"/>
      <c r="T466" s="92"/>
      <c r="U466" s="92"/>
      <c r="V466" s="52"/>
      <c r="W466" s="52"/>
      <c r="X466" s="52"/>
      <c r="Y466" s="52"/>
      <c r="Z466" s="51"/>
      <c r="AA466" s="76"/>
      <c r="AB466" s="76"/>
      <c r="AC466" s="77"/>
      <c r="AD466" s="83" t="s">
        <v>15216</v>
      </c>
      <c r="AE466" s="83">
        <v>440</v>
      </c>
      <c r="AF466" s="83">
        <v>401</v>
      </c>
      <c r="AG466" s="83">
        <v>14966</v>
      </c>
      <c r="AH466" s="83">
        <v>7547</v>
      </c>
      <c r="AI466" s="83">
        <v>-18000</v>
      </c>
      <c r="AJ466" s="83" t="s">
        <v>18229</v>
      </c>
      <c r="AK466" s="83"/>
      <c r="AL466" s="83"/>
      <c r="AM466" s="83" t="s">
        <v>23040</v>
      </c>
      <c r="AN466" s="85">
        <v>40292.785486111112</v>
      </c>
      <c r="AO466" s="88" t="s">
        <v>23515</v>
      </c>
      <c r="AP466" s="83" t="b">
        <v>0</v>
      </c>
      <c r="AQ466" s="83" t="b">
        <v>0</v>
      </c>
      <c r="AR466" s="83" t="b">
        <v>0</v>
      </c>
      <c r="AS466" s="83" t="s">
        <v>13611</v>
      </c>
      <c r="AT466" s="83">
        <v>2</v>
      </c>
      <c r="AU466" s="88" t="s">
        <v>26111</v>
      </c>
      <c r="AV466" s="83" t="b">
        <v>0</v>
      </c>
      <c r="AW466" s="83" t="s">
        <v>30151</v>
      </c>
      <c r="AX466" s="88" t="s">
        <v>30615</v>
      </c>
      <c r="AY466" s="83" t="s">
        <v>66</v>
      </c>
      <c r="AZ466" s="2"/>
      <c r="BA466" s="3"/>
      <c r="BB466" s="3"/>
      <c r="BC466" s="3"/>
      <c r="BD466" s="3"/>
    </row>
    <row r="467" spans="1:56" x14ac:dyDescent="0.25">
      <c r="A467" s="69" t="s">
        <v>601</v>
      </c>
      <c r="B467" s="70"/>
      <c r="C467" s="70"/>
      <c r="D467" s="71"/>
      <c r="E467" s="73"/>
      <c r="F467" s="110" t="s">
        <v>27518</v>
      </c>
      <c r="G467" s="70"/>
      <c r="H467" s="74"/>
      <c r="I467" s="75"/>
      <c r="J467" s="75"/>
      <c r="K467" s="74" t="s">
        <v>33752</v>
      </c>
      <c r="L467" s="78"/>
      <c r="M467" s="79"/>
      <c r="N467" s="79"/>
      <c r="O467" s="80"/>
      <c r="P467" s="81"/>
      <c r="Q467" s="81"/>
      <c r="R467" s="92"/>
      <c r="S467" s="92"/>
      <c r="T467" s="92"/>
      <c r="U467" s="92"/>
      <c r="V467" s="52"/>
      <c r="W467" s="52"/>
      <c r="X467" s="52"/>
      <c r="Y467" s="52"/>
      <c r="Z467" s="51"/>
      <c r="AA467" s="76"/>
      <c r="AB467" s="76"/>
      <c r="AC467" s="77"/>
      <c r="AD467" s="83" t="s">
        <v>15217</v>
      </c>
      <c r="AE467" s="83">
        <v>156</v>
      </c>
      <c r="AF467" s="83">
        <v>360</v>
      </c>
      <c r="AG467" s="83">
        <v>2186</v>
      </c>
      <c r="AH467" s="83">
        <v>1730</v>
      </c>
      <c r="AI467" s="83">
        <v>-18000</v>
      </c>
      <c r="AJ467" s="83" t="s">
        <v>18230</v>
      </c>
      <c r="AK467" s="83" t="s">
        <v>20771</v>
      </c>
      <c r="AL467" s="83"/>
      <c r="AM467" s="83" t="s">
        <v>23040</v>
      </c>
      <c r="AN467" s="85">
        <v>41638.737974537034</v>
      </c>
      <c r="AO467" s="88" t="s">
        <v>23516</v>
      </c>
      <c r="AP467" s="83" t="b">
        <v>0</v>
      </c>
      <c r="AQ467" s="83" t="b">
        <v>0</v>
      </c>
      <c r="AR467" s="83" t="b">
        <v>1</v>
      </c>
      <c r="AS467" s="83" t="s">
        <v>13611</v>
      </c>
      <c r="AT467" s="83">
        <v>4</v>
      </c>
      <c r="AU467" s="88" t="s">
        <v>25919</v>
      </c>
      <c r="AV467" s="83" t="b">
        <v>0</v>
      </c>
      <c r="AW467" s="83" t="s">
        <v>30151</v>
      </c>
      <c r="AX467" s="88" t="s">
        <v>30616</v>
      </c>
      <c r="AY467" s="83" t="s">
        <v>66</v>
      </c>
      <c r="AZ467" s="2"/>
      <c r="BA467" s="3"/>
      <c r="BB467" s="3"/>
      <c r="BC467" s="3"/>
      <c r="BD467" s="3"/>
    </row>
    <row r="468" spans="1:56" x14ac:dyDescent="0.25">
      <c r="A468" s="69" t="s">
        <v>2904</v>
      </c>
      <c r="B468" s="70"/>
      <c r="C468" s="70"/>
      <c r="D468" s="71"/>
      <c r="E468" s="73"/>
      <c r="F468" s="110" t="s">
        <v>27519</v>
      </c>
      <c r="G468" s="70"/>
      <c r="H468" s="74"/>
      <c r="I468" s="75"/>
      <c r="J468" s="75"/>
      <c r="K468" s="74" t="s">
        <v>33753</v>
      </c>
      <c r="L468" s="78"/>
      <c r="M468" s="79"/>
      <c r="N468" s="79"/>
      <c r="O468" s="80"/>
      <c r="P468" s="81"/>
      <c r="Q468" s="81"/>
      <c r="R468" s="92"/>
      <c r="S468" s="92"/>
      <c r="T468" s="92"/>
      <c r="U468" s="92"/>
      <c r="V468" s="52"/>
      <c r="W468" s="52"/>
      <c r="X468" s="52"/>
      <c r="Y468" s="52"/>
      <c r="Z468" s="51"/>
      <c r="AA468" s="76"/>
      <c r="AB468" s="76"/>
      <c r="AC468" s="77"/>
      <c r="AD468" s="83" t="s">
        <v>15218</v>
      </c>
      <c r="AE468" s="83">
        <v>123</v>
      </c>
      <c r="AF468" s="83">
        <v>96</v>
      </c>
      <c r="AG468" s="83">
        <v>1746</v>
      </c>
      <c r="AH468" s="83">
        <v>449</v>
      </c>
      <c r="AI468" s="83"/>
      <c r="AJ468" s="83" t="s">
        <v>18231</v>
      </c>
      <c r="AK468" s="83" t="s">
        <v>20772</v>
      </c>
      <c r="AL468" s="83"/>
      <c r="AM468" s="83"/>
      <c r="AN468" s="85">
        <v>42601.083009259259</v>
      </c>
      <c r="AO468" s="88" t="s">
        <v>23517</v>
      </c>
      <c r="AP468" s="83" t="b">
        <v>1</v>
      </c>
      <c r="AQ468" s="83" t="b">
        <v>0</v>
      </c>
      <c r="AR468" s="83" t="b">
        <v>1</v>
      </c>
      <c r="AS468" s="83" t="s">
        <v>13611</v>
      </c>
      <c r="AT468" s="83">
        <v>2</v>
      </c>
      <c r="AU468" s="83"/>
      <c r="AV468" s="83" t="b">
        <v>0</v>
      </c>
      <c r="AW468" s="83" t="s">
        <v>30151</v>
      </c>
      <c r="AX468" s="88" t="s">
        <v>30617</v>
      </c>
      <c r="AY468" s="83" t="s">
        <v>65</v>
      </c>
      <c r="AZ468" s="2"/>
      <c r="BA468" s="3"/>
      <c r="BB468" s="3"/>
      <c r="BC468" s="3"/>
      <c r="BD468" s="3"/>
    </row>
    <row r="469" spans="1:56" x14ac:dyDescent="0.25">
      <c r="A469" s="69" t="s">
        <v>602</v>
      </c>
      <c r="B469" s="70"/>
      <c r="C469" s="70"/>
      <c r="D469" s="71"/>
      <c r="E469" s="73"/>
      <c r="F469" s="110" t="s">
        <v>27520</v>
      </c>
      <c r="G469" s="70"/>
      <c r="H469" s="74"/>
      <c r="I469" s="75"/>
      <c r="J469" s="75"/>
      <c r="K469" s="74" t="s">
        <v>33754</v>
      </c>
      <c r="L469" s="78"/>
      <c r="M469" s="79"/>
      <c r="N469" s="79"/>
      <c r="O469" s="80"/>
      <c r="P469" s="81"/>
      <c r="Q469" s="81"/>
      <c r="R469" s="92"/>
      <c r="S469" s="92"/>
      <c r="T469" s="92"/>
      <c r="U469" s="92"/>
      <c r="V469" s="52"/>
      <c r="W469" s="52"/>
      <c r="X469" s="52"/>
      <c r="Y469" s="52"/>
      <c r="Z469" s="51"/>
      <c r="AA469" s="76"/>
      <c r="AB469" s="76"/>
      <c r="AC469" s="77"/>
      <c r="AD469" s="83" t="s">
        <v>15219</v>
      </c>
      <c r="AE469" s="83">
        <v>379</v>
      </c>
      <c r="AF469" s="83">
        <v>434</v>
      </c>
      <c r="AG469" s="83">
        <v>12001</v>
      </c>
      <c r="AH469" s="83">
        <v>2857</v>
      </c>
      <c r="AI469" s="83"/>
      <c r="AJ469" s="83" t="s">
        <v>18232</v>
      </c>
      <c r="AK469" s="83"/>
      <c r="AL469" s="83"/>
      <c r="AM469" s="83"/>
      <c r="AN469" s="85">
        <v>42667.139351851853</v>
      </c>
      <c r="AO469" s="88" t="s">
        <v>23518</v>
      </c>
      <c r="AP469" s="83" t="b">
        <v>0</v>
      </c>
      <c r="AQ469" s="83" t="b">
        <v>0</v>
      </c>
      <c r="AR469" s="83" t="b">
        <v>0</v>
      </c>
      <c r="AS469" s="83" t="s">
        <v>13611</v>
      </c>
      <c r="AT469" s="83">
        <v>15</v>
      </c>
      <c r="AU469" s="88" t="s">
        <v>25919</v>
      </c>
      <c r="AV469" s="83" t="b">
        <v>0</v>
      </c>
      <c r="AW469" s="83" t="s">
        <v>30151</v>
      </c>
      <c r="AX469" s="88" t="s">
        <v>30618</v>
      </c>
      <c r="AY469" s="83" t="s">
        <v>66</v>
      </c>
      <c r="AZ469" s="2"/>
      <c r="BA469" s="3"/>
      <c r="BB469" s="3"/>
      <c r="BC469" s="3"/>
      <c r="BD469" s="3"/>
    </row>
    <row r="470" spans="1:56" x14ac:dyDescent="0.25">
      <c r="A470" s="69" t="s">
        <v>603</v>
      </c>
      <c r="B470" s="70"/>
      <c r="C470" s="70"/>
      <c r="D470" s="71"/>
      <c r="E470" s="73"/>
      <c r="F470" s="110" t="s">
        <v>27521</v>
      </c>
      <c r="G470" s="70"/>
      <c r="H470" s="74"/>
      <c r="I470" s="75"/>
      <c r="J470" s="75"/>
      <c r="K470" s="74" t="s">
        <v>33755</v>
      </c>
      <c r="L470" s="78"/>
      <c r="M470" s="79"/>
      <c r="N470" s="79"/>
      <c r="O470" s="80"/>
      <c r="P470" s="81"/>
      <c r="Q470" s="81"/>
      <c r="R470" s="92"/>
      <c r="S470" s="92"/>
      <c r="T470" s="92"/>
      <c r="U470" s="92"/>
      <c r="V470" s="52"/>
      <c r="W470" s="52"/>
      <c r="X470" s="52"/>
      <c r="Y470" s="52"/>
      <c r="Z470" s="51"/>
      <c r="AA470" s="76"/>
      <c r="AB470" s="76"/>
      <c r="AC470" s="77"/>
      <c r="AD470" s="83" t="s">
        <v>15220</v>
      </c>
      <c r="AE470" s="83">
        <v>484</v>
      </c>
      <c r="AF470" s="83">
        <v>376</v>
      </c>
      <c r="AG470" s="83">
        <v>2487</v>
      </c>
      <c r="AH470" s="83">
        <v>2890</v>
      </c>
      <c r="AI470" s="83"/>
      <c r="AJ470" s="83" t="s">
        <v>18233</v>
      </c>
      <c r="AK470" s="83"/>
      <c r="AL470" s="83"/>
      <c r="AM470" s="83"/>
      <c r="AN470" s="85">
        <v>42464.518761574072</v>
      </c>
      <c r="AO470" s="88" t="s">
        <v>23519</v>
      </c>
      <c r="AP470" s="83" t="b">
        <v>0</v>
      </c>
      <c r="AQ470" s="83" t="b">
        <v>0</v>
      </c>
      <c r="AR470" s="83" t="b">
        <v>0</v>
      </c>
      <c r="AS470" s="83" t="s">
        <v>13611</v>
      </c>
      <c r="AT470" s="83">
        <v>5</v>
      </c>
      <c r="AU470" s="88" t="s">
        <v>25919</v>
      </c>
      <c r="AV470" s="83" t="b">
        <v>0</v>
      </c>
      <c r="AW470" s="83" t="s">
        <v>30151</v>
      </c>
      <c r="AX470" s="88" t="s">
        <v>30619</v>
      </c>
      <c r="AY470" s="83" t="s">
        <v>66</v>
      </c>
      <c r="AZ470" s="2"/>
      <c r="BA470" s="3"/>
      <c r="BB470" s="3"/>
      <c r="BC470" s="3"/>
      <c r="BD470" s="3"/>
    </row>
    <row r="471" spans="1:56" x14ac:dyDescent="0.25">
      <c r="A471" s="69" t="s">
        <v>604</v>
      </c>
      <c r="B471" s="70"/>
      <c r="C471" s="70"/>
      <c r="D471" s="71"/>
      <c r="E471" s="73"/>
      <c r="F471" s="110" t="s">
        <v>27522</v>
      </c>
      <c r="G471" s="70"/>
      <c r="H471" s="74"/>
      <c r="I471" s="75"/>
      <c r="J471" s="75"/>
      <c r="K471" s="74" t="s">
        <v>33756</v>
      </c>
      <c r="L471" s="78"/>
      <c r="M471" s="79"/>
      <c r="N471" s="79"/>
      <c r="O471" s="80"/>
      <c r="P471" s="81"/>
      <c r="Q471" s="81"/>
      <c r="R471" s="92"/>
      <c r="S471" s="92"/>
      <c r="T471" s="92"/>
      <c r="U471" s="92"/>
      <c r="V471" s="52"/>
      <c r="W471" s="52"/>
      <c r="X471" s="52"/>
      <c r="Y471" s="52"/>
      <c r="Z471" s="51"/>
      <c r="AA471" s="76"/>
      <c r="AB471" s="76"/>
      <c r="AC471" s="77"/>
      <c r="AD471" s="83" t="s">
        <v>15221</v>
      </c>
      <c r="AE471" s="83">
        <v>170</v>
      </c>
      <c r="AF471" s="83">
        <v>45</v>
      </c>
      <c r="AG471" s="83">
        <v>669</v>
      </c>
      <c r="AH471" s="83">
        <v>1786</v>
      </c>
      <c r="AI471" s="83"/>
      <c r="AJ471" s="83"/>
      <c r="AK471" s="83" t="s">
        <v>20773</v>
      </c>
      <c r="AL471" s="83"/>
      <c r="AM471" s="83"/>
      <c r="AN471" s="85">
        <v>41558.89576388889</v>
      </c>
      <c r="AO471" s="88" t="s">
        <v>23520</v>
      </c>
      <c r="AP471" s="83" t="b">
        <v>1</v>
      </c>
      <c r="AQ471" s="83" t="b">
        <v>0</v>
      </c>
      <c r="AR471" s="83" t="b">
        <v>1</v>
      </c>
      <c r="AS471" s="83" t="s">
        <v>13611</v>
      </c>
      <c r="AT471" s="83">
        <v>1</v>
      </c>
      <c r="AU471" s="88" t="s">
        <v>25919</v>
      </c>
      <c r="AV471" s="83" t="b">
        <v>0</v>
      </c>
      <c r="AW471" s="83" t="s">
        <v>30151</v>
      </c>
      <c r="AX471" s="88" t="s">
        <v>30620</v>
      </c>
      <c r="AY471" s="83" t="s">
        <v>66</v>
      </c>
      <c r="AZ471" s="2"/>
      <c r="BA471" s="3"/>
      <c r="BB471" s="3"/>
      <c r="BC471" s="3"/>
      <c r="BD471" s="3"/>
    </row>
    <row r="472" spans="1:56" x14ac:dyDescent="0.25">
      <c r="A472" s="69" t="s">
        <v>2905</v>
      </c>
      <c r="B472" s="70"/>
      <c r="C472" s="70"/>
      <c r="D472" s="71"/>
      <c r="E472" s="73"/>
      <c r="F472" s="110" t="s">
        <v>27523</v>
      </c>
      <c r="G472" s="70"/>
      <c r="H472" s="74"/>
      <c r="I472" s="75"/>
      <c r="J472" s="75"/>
      <c r="K472" s="74" t="s">
        <v>33757</v>
      </c>
      <c r="L472" s="78"/>
      <c r="M472" s="79"/>
      <c r="N472" s="79"/>
      <c r="O472" s="80"/>
      <c r="P472" s="81"/>
      <c r="Q472" s="81"/>
      <c r="R472" s="92"/>
      <c r="S472" s="92"/>
      <c r="T472" s="92"/>
      <c r="U472" s="92"/>
      <c r="V472" s="52"/>
      <c r="W472" s="52"/>
      <c r="X472" s="52"/>
      <c r="Y472" s="52"/>
      <c r="Z472" s="51"/>
      <c r="AA472" s="76"/>
      <c r="AB472" s="76"/>
      <c r="AC472" s="77"/>
      <c r="AD472" s="83" t="s">
        <v>15222</v>
      </c>
      <c r="AE472" s="83">
        <v>699</v>
      </c>
      <c r="AF472" s="83">
        <v>229210</v>
      </c>
      <c r="AG472" s="83">
        <v>14074</v>
      </c>
      <c r="AH472" s="83">
        <v>895</v>
      </c>
      <c r="AI472" s="83">
        <v>-28800</v>
      </c>
      <c r="AJ472" s="83" t="s">
        <v>18234</v>
      </c>
      <c r="AK472" s="83" t="s">
        <v>20544</v>
      </c>
      <c r="AL472" s="88" t="s">
        <v>22114</v>
      </c>
      <c r="AM472" s="83" t="s">
        <v>23041</v>
      </c>
      <c r="AN472" s="85">
        <v>40646.686041666668</v>
      </c>
      <c r="AO472" s="88" t="s">
        <v>23521</v>
      </c>
      <c r="AP472" s="83" t="b">
        <v>0</v>
      </c>
      <c r="AQ472" s="83" t="b">
        <v>0</v>
      </c>
      <c r="AR472" s="83" t="b">
        <v>0</v>
      </c>
      <c r="AS472" s="83" t="s">
        <v>13611</v>
      </c>
      <c r="AT472" s="83">
        <v>1585</v>
      </c>
      <c r="AU472" s="88" t="s">
        <v>26112</v>
      </c>
      <c r="AV472" s="83" t="b">
        <v>1</v>
      </c>
      <c r="AW472" s="83" t="s">
        <v>30151</v>
      </c>
      <c r="AX472" s="88" t="s">
        <v>30621</v>
      </c>
      <c r="AY472" s="83" t="s">
        <v>65</v>
      </c>
      <c r="AZ472" s="2"/>
      <c r="BA472" s="3"/>
      <c r="BB472" s="3"/>
      <c r="BC472" s="3"/>
      <c r="BD472" s="3"/>
    </row>
    <row r="473" spans="1:56" x14ac:dyDescent="0.25">
      <c r="A473" s="69" t="s">
        <v>2906</v>
      </c>
      <c r="B473" s="70"/>
      <c r="C473" s="70"/>
      <c r="D473" s="71"/>
      <c r="E473" s="73"/>
      <c r="F473" s="110" t="s">
        <v>27524</v>
      </c>
      <c r="G473" s="70"/>
      <c r="H473" s="74"/>
      <c r="I473" s="75"/>
      <c r="J473" s="75"/>
      <c r="K473" s="74" t="s">
        <v>33758</v>
      </c>
      <c r="L473" s="78"/>
      <c r="M473" s="79"/>
      <c r="N473" s="79"/>
      <c r="O473" s="80"/>
      <c r="P473" s="81"/>
      <c r="Q473" s="81"/>
      <c r="R473" s="92"/>
      <c r="S473" s="92"/>
      <c r="T473" s="92"/>
      <c r="U473" s="92"/>
      <c r="V473" s="52"/>
      <c r="W473" s="52"/>
      <c r="X473" s="52"/>
      <c r="Y473" s="52"/>
      <c r="Z473" s="51"/>
      <c r="AA473" s="76"/>
      <c r="AB473" s="76"/>
      <c r="AC473" s="77"/>
      <c r="AD473" s="83" t="s">
        <v>15223</v>
      </c>
      <c r="AE473" s="83">
        <v>657</v>
      </c>
      <c r="AF473" s="83">
        <v>1248168</v>
      </c>
      <c r="AG473" s="83">
        <v>23601</v>
      </c>
      <c r="AH473" s="83">
        <v>18</v>
      </c>
      <c r="AI473" s="83">
        <v>-18000</v>
      </c>
      <c r="AJ473" s="83" t="s">
        <v>18235</v>
      </c>
      <c r="AK473" s="83" t="s">
        <v>20774</v>
      </c>
      <c r="AL473" s="88" t="s">
        <v>22115</v>
      </c>
      <c r="AM473" s="83" t="s">
        <v>23042</v>
      </c>
      <c r="AN473" s="85">
        <v>40449.586701388886</v>
      </c>
      <c r="AO473" s="83"/>
      <c r="AP473" s="83" t="b">
        <v>0</v>
      </c>
      <c r="AQ473" s="83" t="b">
        <v>0</v>
      </c>
      <c r="AR473" s="83" t="b">
        <v>0</v>
      </c>
      <c r="AS473" s="83" t="s">
        <v>13611</v>
      </c>
      <c r="AT473" s="83">
        <v>10910</v>
      </c>
      <c r="AU473" s="88" t="s">
        <v>25919</v>
      </c>
      <c r="AV473" s="83" t="b">
        <v>1</v>
      </c>
      <c r="AW473" s="83" t="s">
        <v>30151</v>
      </c>
      <c r="AX473" s="88" t="s">
        <v>30622</v>
      </c>
      <c r="AY473" s="83" t="s">
        <v>65</v>
      </c>
      <c r="AZ473" s="2"/>
      <c r="BA473" s="3"/>
      <c r="BB473" s="3"/>
      <c r="BC473" s="3"/>
      <c r="BD473" s="3"/>
    </row>
    <row r="474" spans="1:56" x14ac:dyDescent="0.25">
      <c r="A474" s="69" t="s">
        <v>2907</v>
      </c>
      <c r="B474" s="70"/>
      <c r="C474" s="70"/>
      <c r="D474" s="71"/>
      <c r="E474" s="73"/>
      <c r="F474" s="110" t="s">
        <v>27525</v>
      </c>
      <c r="G474" s="70"/>
      <c r="H474" s="74"/>
      <c r="I474" s="75"/>
      <c r="J474" s="75"/>
      <c r="K474" s="74" t="s">
        <v>33759</v>
      </c>
      <c r="L474" s="78"/>
      <c r="M474" s="79"/>
      <c r="N474" s="79"/>
      <c r="O474" s="80"/>
      <c r="P474" s="81"/>
      <c r="Q474" s="81"/>
      <c r="R474" s="92"/>
      <c r="S474" s="92"/>
      <c r="T474" s="92"/>
      <c r="U474" s="92"/>
      <c r="V474" s="52"/>
      <c r="W474" s="52"/>
      <c r="X474" s="52"/>
      <c r="Y474" s="52"/>
      <c r="Z474" s="51"/>
      <c r="AA474" s="76"/>
      <c r="AB474" s="76"/>
      <c r="AC474" s="77"/>
      <c r="AD474" s="83" t="s">
        <v>15224</v>
      </c>
      <c r="AE474" s="83">
        <v>2696</v>
      </c>
      <c r="AF474" s="83">
        <v>733873</v>
      </c>
      <c r="AG474" s="83">
        <v>57645</v>
      </c>
      <c r="AH474" s="83">
        <v>4853</v>
      </c>
      <c r="AI474" s="83">
        <v>-18000</v>
      </c>
      <c r="AJ474" s="83" t="s">
        <v>18236</v>
      </c>
      <c r="AK474" s="83" t="s">
        <v>20584</v>
      </c>
      <c r="AL474" s="88" t="s">
        <v>22116</v>
      </c>
      <c r="AM474" s="83" t="s">
        <v>23040</v>
      </c>
      <c r="AN474" s="85">
        <v>39650.451493055552</v>
      </c>
      <c r="AO474" s="88" t="s">
        <v>23522</v>
      </c>
      <c r="AP474" s="83" t="b">
        <v>0</v>
      </c>
      <c r="AQ474" s="83" t="b">
        <v>0</v>
      </c>
      <c r="AR474" s="83" t="b">
        <v>1</v>
      </c>
      <c r="AS474" s="83" t="s">
        <v>13611</v>
      </c>
      <c r="AT474" s="83">
        <v>6435</v>
      </c>
      <c r="AU474" s="88" t="s">
        <v>26113</v>
      </c>
      <c r="AV474" s="83" t="b">
        <v>1</v>
      </c>
      <c r="AW474" s="83" t="s">
        <v>30151</v>
      </c>
      <c r="AX474" s="88" t="s">
        <v>30623</v>
      </c>
      <c r="AY474" s="83" t="s">
        <v>65</v>
      </c>
      <c r="AZ474" s="2"/>
      <c r="BA474" s="3"/>
      <c r="BB474" s="3"/>
      <c r="BC474" s="3"/>
      <c r="BD474" s="3"/>
    </row>
    <row r="475" spans="1:56" x14ac:dyDescent="0.25">
      <c r="A475" s="69" t="s">
        <v>2908</v>
      </c>
      <c r="B475" s="70"/>
      <c r="C475" s="70"/>
      <c r="D475" s="71"/>
      <c r="E475" s="73"/>
      <c r="F475" s="110" t="s">
        <v>27526</v>
      </c>
      <c r="G475" s="70"/>
      <c r="H475" s="74"/>
      <c r="I475" s="75"/>
      <c r="J475" s="75"/>
      <c r="K475" s="74" t="s">
        <v>33760</v>
      </c>
      <c r="L475" s="78"/>
      <c r="M475" s="79"/>
      <c r="N475" s="79"/>
      <c r="O475" s="80"/>
      <c r="P475" s="81"/>
      <c r="Q475" s="81"/>
      <c r="R475" s="92"/>
      <c r="S475" s="92"/>
      <c r="T475" s="92"/>
      <c r="U475" s="92"/>
      <c r="V475" s="52"/>
      <c r="W475" s="52"/>
      <c r="X475" s="52"/>
      <c r="Y475" s="52"/>
      <c r="Z475" s="51"/>
      <c r="AA475" s="76"/>
      <c r="AB475" s="76"/>
      <c r="AC475" s="77"/>
      <c r="AD475" s="83" t="s">
        <v>15225</v>
      </c>
      <c r="AE475" s="83">
        <v>611</v>
      </c>
      <c r="AF475" s="83">
        <v>698957</v>
      </c>
      <c r="AG475" s="83">
        <v>6371</v>
      </c>
      <c r="AH475" s="83">
        <v>1712</v>
      </c>
      <c r="AI475" s="83"/>
      <c r="AJ475" s="83" t="s">
        <v>18237</v>
      </c>
      <c r="AK475" s="83"/>
      <c r="AL475" s="88" t="s">
        <v>22117</v>
      </c>
      <c r="AM475" s="83"/>
      <c r="AN475" s="85">
        <v>40931.176712962966</v>
      </c>
      <c r="AO475" s="88" t="s">
        <v>23523</v>
      </c>
      <c r="AP475" s="83" t="b">
        <v>0</v>
      </c>
      <c r="AQ475" s="83" t="b">
        <v>0</v>
      </c>
      <c r="AR475" s="83" t="b">
        <v>1</v>
      </c>
      <c r="AS475" s="83" t="s">
        <v>13611</v>
      </c>
      <c r="AT475" s="83">
        <v>4006</v>
      </c>
      <c r="AU475" s="88" t="s">
        <v>25919</v>
      </c>
      <c r="AV475" s="83" t="b">
        <v>1</v>
      </c>
      <c r="AW475" s="83" t="s">
        <v>30151</v>
      </c>
      <c r="AX475" s="88" t="s">
        <v>30624</v>
      </c>
      <c r="AY475" s="83" t="s">
        <v>65</v>
      </c>
      <c r="AZ475" s="2"/>
      <c r="BA475" s="3"/>
      <c r="BB475" s="3"/>
      <c r="BC475" s="3"/>
      <c r="BD475" s="3"/>
    </row>
    <row r="476" spans="1:56" x14ac:dyDescent="0.25">
      <c r="A476" s="69" t="s">
        <v>605</v>
      </c>
      <c r="B476" s="70"/>
      <c r="C476" s="70"/>
      <c r="D476" s="71"/>
      <c r="E476" s="73"/>
      <c r="F476" s="110" t="s">
        <v>27527</v>
      </c>
      <c r="G476" s="70"/>
      <c r="H476" s="74"/>
      <c r="I476" s="75"/>
      <c r="J476" s="75"/>
      <c r="K476" s="74" t="s">
        <v>33761</v>
      </c>
      <c r="L476" s="78"/>
      <c r="M476" s="79"/>
      <c r="N476" s="79"/>
      <c r="O476" s="80"/>
      <c r="P476" s="81"/>
      <c r="Q476" s="81"/>
      <c r="R476" s="92"/>
      <c r="S476" s="92"/>
      <c r="T476" s="92"/>
      <c r="U476" s="92"/>
      <c r="V476" s="52"/>
      <c r="W476" s="52"/>
      <c r="X476" s="52"/>
      <c r="Y476" s="52"/>
      <c r="Z476" s="51"/>
      <c r="AA476" s="76"/>
      <c r="AB476" s="76"/>
      <c r="AC476" s="77"/>
      <c r="AD476" s="83" t="s">
        <v>15226</v>
      </c>
      <c r="AE476" s="83">
        <v>99</v>
      </c>
      <c r="AF476" s="83">
        <v>1207</v>
      </c>
      <c r="AG476" s="83">
        <v>9122</v>
      </c>
      <c r="AH476" s="83">
        <v>5332</v>
      </c>
      <c r="AI476" s="83"/>
      <c r="AJ476" s="83" t="s">
        <v>18238</v>
      </c>
      <c r="AK476" s="83" t="s">
        <v>20775</v>
      </c>
      <c r="AL476" s="88" t="s">
        <v>22118</v>
      </c>
      <c r="AM476" s="83"/>
      <c r="AN476" s="85">
        <v>42260.191944444443</v>
      </c>
      <c r="AO476" s="88" t="s">
        <v>23524</v>
      </c>
      <c r="AP476" s="83" t="b">
        <v>1</v>
      </c>
      <c r="AQ476" s="83" t="b">
        <v>0</v>
      </c>
      <c r="AR476" s="83" t="b">
        <v>1</v>
      </c>
      <c r="AS476" s="83" t="s">
        <v>25908</v>
      </c>
      <c r="AT476" s="83">
        <v>13</v>
      </c>
      <c r="AU476" s="88" t="s">
        <v>25919</v>
      </c>
      <c r="AV476" s="83" t="b">
        <v>0</v>
      </c>
      <c r="AW476" s="83" t="s">
        <v>30151</v>
      </c>
      <c r="AX476" s="88" t="s">
        <v>30625</v>
      </c>
      <c r="AY476" s="83" t="s">
        <v>66</v>
      </c>
      <c r="AZ476" s="2"/>
      <c r="BA476" s="3"/>
      <c r="BB476" s="3"/>
      <c r="BC476" s="3"/>
      <c r="BD476" s="3"/>
    </row>
    <row r="477" spans="1:56" x14ac:dyDescent="0.25">
      <c r="A477" s="69" t="s">
        <v>606</v>
      </c>
      <c r="B477" s="70"/>
      <c r="C477" s="70"/>
      <c r="D477" s="71"/>
      <c r="E477" s="73"/>
      <c r="F477" s="110" t="s">
        <v>27528</v>
      </c>
      <c r="G477" s="70"/>
      <c r="H477" s="74"/>
      <c r="I477" s="75"/>
      <c r="J477" s="75"/>
      <c r="K477" s="74" t="s">
        <v>33762</v>
      </c>
      <c r="L477" s="78"/>
      <c r="M477" s="79"/>
      <c r="N477" s="79"/>
      <c r="O477" s="80"/>
      <c r="P477" s="81"/>
      <c r="Q477" s="81"/>
      <c r="R477" s="92"/>
      <c r="S477" s="92"/>
      <c r="T477" s="92"/>
      <c r="U477" s="92"/>
      <c r="V477" s="52"/>
      <c r="W477" s="52"/>
      <c r="X477" s="52"/>
      <c r="Y477" s="52"/>
      <c r="Z477" s="51"/>
      <c r="AA477" s="76"/>
      <c r="AB477" s="76"/>
      <c r="AC477" s="77"/>
      <c r="AD477" s="83" t="s">
        <v>15227</v>
      </c>
      <c r="AE477" s="83">
        <v>380</v>
      </c>
      <c r="AF477" s="83">
        <v>156</v>
      </c>
      <c r="AG477" s="83">
        <v>7110</v>
      </c>
      <c r="AH477" s="83">
        <v>758</v>
      </c>
      <c r="AI477" s="83"/>
      <c r="AJ477" s="83" t="s">
        <v>18239</v>
      </c>
      <c r="AK477" s="83" t="s">
        <v>20776</v>
      </c>
      <c r="AL477" s="83"/>
      <c r="AM477" s="83"/>
      <c r="AN477" s="85">
        <v>41638.792060185187</v>
      </c>
      <c r="AO477" s="88" t="s">
        <v>23525</v>
      </c>
      <c r="AP477" s="83" t="b">
        <v>1</v>
      </c>
      <c r="AQ477" s="83" t="b">
        <v>0</v>
      </c>
      <c r="AR477" s="83" t="b">
        <v>1</v>
      </c>
      <c r="AS477" s="83" t="s">
        <v>13611</v>
      </c>
      <c r="AT477" s="83">
        <v>1</v>
      </c>
      <c r="AU477" s="88" t="s">
        <v>25919</v>
      </c>
      <c r="AV477" s="83" t="b">
        <v>0</v>
      </c>
      <c r="AW477" s="83" t="s">
        <v>30151</v>
      </c>
      <c r="AX477" s="88" t="s">
        <v>30626</v>
      </c>
      <c r="AY477" s="83" t="s">
        <v>66</v>
      </c>
      <c r="AZ477" s="2"/>
      <c r="BA477" s="3"/>
      <c r="BB477" s="3"/>
      <c r="BC477" s="3"/>
      <c r="BD477" s="3"/>
    </row>
    <row r="478" spans="1:56" x14ac:dyDescent="0.25">
      <c r="A478" s="69" t="s">
        <v>607</v>
      </c>
      <c r="B478" s="70"/>
      <c r="C478" s="70"/>
      <c r="D478" s="71"/>
      <c r="E478" s="73"/>
      <c r="F478" s="110" t="s">
        <v>27529</v>
      </c>
      <c r="G478" s="70"/>
      <c r="H478" s="74"/>
      <c r="I478" s="75"/>
      <c r="J478" s="75"/>
      <c r="K478" s="74" t="s">
        <v>33763</v>
      </c>
      <c r="L478" s="78"/>
      <c r="M478" s="79"/>
      <c r="N478" s="79"/>
      <c r="O478" s="80"/>
      <c r="P478" s="81"/>
      <c r="Q478" s="81"/>
      <c r="R478" s="92"/>
      <c r="S478" s="92"/>
      <c r="T478" s="92"/>
      <c r="U478" s="92"/>
      <c r="V478" s="52"/>
      <c r="W478" s="52"/>
      <c r="X478" s="52"/>
      <c r="Y478" s="52"/>
      <c r="Z478" s="51"/>
      <c r="AA478" s="76"/>
      <c r="AB478" s="76"/>
      <c r="AC478" s="77"/>
      <c r="AD478" s="83" t="s">
        <v>15228</v>
      </c>
      <c r="AE478" s="83">
        <v>1980</v>
      </c>
      <c r="AF478" s="83">
        <v>776</v>
      </c>
      <c r="AG478" s="83">
        <v>25785</v>
      </c>
      <c r="AH478" s="83">
        <v>46105</v>
      </c>
      <c r="AI478" s="83">
        <v>-28800</v>
      </c>
      <c r="AJ478" s="83" t="s">
        <v>18240</v>
      </c>
      <c r="AK478" s="83" t="s">
        <v>20777</v>
      </c>
      <c r="AL478" s="88" t="s">
        <v>22119</v>
      </c>
      <c r="AM478" s="83" t="s">
        <v>23041</v>
      </c>
      <c r="AN478" s="85">
        <v>42371.362997685188</v>
      </c>
      <c r="AO478" s="88" t="s">
        <v>23526</v>
      </c>
      <c r="AP478" s="83" t="b">
        <v>1</v>
      </c>
      <c r="AQ478" s="83" t="b">
        <v>0</v>
      </c>
      <c r="AR478" s="83" t="b">
        <v>1</v>
      </c>
      <c r="AS478" s="83" t="s">
        <v>13611</v>
      </c>
      <c r="AT478" s="83">
        <v>15</v>
      </c>
      <c r="AU478" s="83"/>
      <c r="AV478" s="83" t="b">
        <v>0</v>
      </c>
      <c r="AW478" s="83" t="s">
        <v>30151</v>
      </c>
      <c r="AX478" s="88" t="s">
        <v>30627</v>
      </c>
      <c r="AY478" s="83" t="s">
        <v>66</v>
      </c>
      <c r="AZ478" s="2"/>
      <c r="BA478" s="3"/>
      <c r="BB478" s="3"/>
      <c r="BC478" s="3"/>
      <c r="BD478" s="3"/>
    </row>
    <row r="479" spans="1:56" x14ac:dyDescent="0.25">
      <c r="A479" s="69" t="s">
        <v>608</v>
      </c>
      <c r="B479" s="70"/>
      <c r="C479" s="70"/>
      <c r="D479" s="71"/>
      <c r="E479" s="73"/>
      <c r="F479" s="110" t="s">
        <v>27530</v>
      </c>
      <c r="G479" s="70"/>
      <c r="H479" s="74"/>
      <c r="I479" s="75"/>
      <c r="J479" s="75"/>
      <c r="K479" s="74" t="s">
        <v>33764</v>
      </c>
      <c r="L479" s="78"/>
      <c r="M479" s="79"/>
      <c r="N479" s="79"/>
      <c r="O479" s="80"/>
      <c r="P479" s="81"/>
      <c r="Q479" s="81"/>
      <c r="R479" s="92"/>
      <c r="S479" s="92"/>
      <c r="T479" s="92"/>
      <c r="U479" s="92"/>
      <c r="V479" s="52"/>
      <c r="W479" s="52"/>
      <c r="X479" s="52"/>
      <c r="Y479" s="52"/>
      <c r="Z479" s="51"/>
      <c r="AA479" s="76"/>
      <c r="AB479" s="76"/>
      <c r="AC479" s="77"/>
      <c r="AD479" s="83" t="s">
        <v>15229</v>
      </c>
      <c r="AE479" s="83">
        <v>67</v>
      </c>
      <c r="AF479" s="83">
        <v>28</v>
      </c>
      <c r="AG479" s="83">
        <v>5931</v>
      </c>
      <c r="AH479" s="83">
        <v>2178</v>
      </c>
      <c r="AI479" s="83">
        <v>-28800</v>
      </c>
      <c r="AJ479" s="83" t="s">
        <v>18241</v>
      </c>
      <c r="AK479" s="83" t="s">
        <v>20778</v>
      </c>
      <c r="AL479" s="88" t="s">
        <v>22120</v>
      </c>
      <c r="AM479" s="83" t="s">
        <v>23041</v>
      </c>
      <c r="AN479" s="85">
        <v>42405.943935185183</v>
      </c>
      <c r="AO479" s="88" t="s">
        <v>23527</v>
      </c>
      <c r="AP479" s="83" t="b">
        <v>0</v>
      </c>
      <c r="AQ479" s="83" t="b">
        <v>0</v>
      </c>
      <c r="AR479" s="83" t="b">
        <v>0</v>
      </c>
      <c r="AS479" s="83" t="s">
        <v>13611</v>
      </c>
      <c r="AT479" s="83">
        <v>4</v>
      </c>
      <c r="AU479" s="88" t="s">
        <v>25919</v>
      </c>
      <c r="AV479" s="83" t="b">
        <v>0</v>
      </c>
      <c r="AW479" s="83" t="s">
        <v>30151</v>
      </c>
      <c r="AX479" s="88" t="s">
        <v>30628</v>
      </c>
      <c r="AY479" s="83" t="s">
        <v>66</v>
      </c>
      <c r="AZ479" s="2"/>
      <c r="BA479" s="3"/>
      <c r="BB479" s="3"/>
      <c r="BC479" s="3"/>
      <c r="BD479" s="3"/>
    </row>
    <row r="480" spans="1:56" x14ac:dyDescent="0.25">
      <c r="A480" s="69" t="s">
        <v>609</v>
      </c>
      <c r="B480" s="70"/>
      <c r="C480" s="70"/>
      <c r="D480" s="71"/>
      <c r="E480" s="73"/>
      <c r="F480" s="110" t="s">
        <v>27531</v>
      </c>
      <c r="G480" s="70"/>
      <c r="H480" s="74"/>
      <c r="I480" s="75"/>
      <c r="J480" s="75"/>
      <c r="K480" s="74" t="s">
        <v>33765</v>
      </c>
      <c r="L480" s="78"/>
      <c r="M480" s="79"/>
      <c r="N480" s="79"/>
      <c r="O480" s="80"/>
      <c r="P480" s="81"/>
      <c r="Q480" s="81"/>
      <c r="R480" s="92"/>
      <c r="S480" s="92"/>
      <c r="T480" s="92"/>
      <c r="U480" s="92"/>
      <c r="V480" s="52"/>
      <c r="W480" s="52"/>
      <c r="X480" s="52"/>
      <c r="Y480" s="52"/>
      <c r="Z480" s="51"/>
      <c r="AA480" s="76"/>
      <c r="AB480" s="76"/>
      <c r="AC480" s="77"/>
      <c r="AD480" s="83" t="s">
        <v>15230</v>
      </c>
      <c r="AE480" s="83">
        <v>304</v>
      </c>
      <c r="AF480" s="83">
        <v>436</v>
      </c>
      <c r="AG480" s="83">
        <v>8099</v>
      </c>
      <c r="AH480" s="83">
        <v>10688</v>
      </c>
      <c r="AI480" s="83"/>
      <c r="AJ480" s="83" t="s">
        <v>18242</v>
      </c>
      <c r="AK480" s="83"/>
      <c r="AL480" s="83"/>
      <c r="AM480" s="83"/>
      <c r="AN480" s="85">
        <v>42094.651354166665</v>
      </c>
      <c r="AO480" s="88" t="s">
        <v>23528</v>
      </c>
      <c r="AP480" s="83" t="b">
        <v>1</v>
      </c>
      <c r="AQ480" s="83" t="b">
        <v>0</v>
      </c>
      <c r="AR480" s="83" t="b">
        <v>1</v>
      </c>
      <c r="AS480" s="83" t="s">
        <v>13611</v>
      </c>
      <c r="AT480" s="83">
        <v>1</v>
      </c>
      <c r="AU480" s="88" t="s">
        <v>25919</v>
      </c>
      <c r="AV480" s="83" t="b">
        <v>0</v>
      </c>
      <c r="AW480" s="83" t="s">
        <v>30151</v>
      </c>
      <c r="AX480" s="88" t="s">
        <v>30629</v>
      </c>
      <c r="AY480" s="83" t="s">
        <v>66</v>
      </c>
      <c r="AZ480" s="2"/>
      <c r="BA480" s="3"/>
      <c r="BB480" s="3"/>
      <c r="BC480" s="3"/>
      <c r="BD480" s="3"/>
    </row>
    <row r="481" spans="1:56" x14ac:dyDescent="0.25">
      <c r="A481" s="69" t="s">
        <v>610</v>
      </c>
      <c r="B481" s="70"/>
      <c r="C481" s="70"/>
      <c r="D481" s="71"/>
      <c r="E481" s="73"/>
      <c r="F481" s="110" t="s">
        <v>27532</v>
      </c>
      <c r="G481" s="70"/>
      <c r="H481" s="74"/>
      <c r="I481" s="75"/>
      <c r="J481" s="75"/>
      <c r="K481" s="74" t="s">
        <v>33766</v>
      </c>
      <c r="L481" s="78"/>
      <c r="M481" s="79"/>
      <c r="N481" s="79"/>
      <c r="O481" s="80"/>
      <c r="P481" s="81"/>
      <c r="Q481" s="81"/>
      <c r="R481" s="92"/>
      <c r="S481" s="92"/>
      <c r="T481" s="92"/>
      <c r="U481" s="92"/>
      <c r="V481" s="52"/>
      <c r="W481" s="52"/>
      <c r="X481" s="52"/>
      <c r="Y481" s="52"/>
      <c r="Z481" s="51"/>
      <c r="AA481" s="76"/>
      <c r="AB481" s="76"/>
      <c r="AC481" s="77"/>
      <c r="AD481" s="83" t="s">
        <v>15231</v>
      </c>
      <c r="AE481" s="83">
        <v>245</v>
      </c>
      <c r="AF481" s="83">
        <v>349</v>
      </c>
      <c r="AG481" s="83">
        <v>22677</v>
      </c>
      <c r="AH481" s="83">
        <v>4143</v>
      </c>
      <c r="AI481" s="83">
        <v>-21600</v>
      </c>
      <c r="AJ481" s="83" t="s">
        <v>18243</v>
      </c>
      <c r="AK481" s="83" t="s">
        <v>20779</v>
      </c>
      <c r="AL481" s="88" t="s">
        <v>22121</v>
      </c>
      <c r="AM481" s="83" t="s">
        <v>23039</v>
      </c>
      <c r="AN481" s="85">
        <v>39983.827523148146</v>
      </c>
      <c r="AO481" s="88" t="s">
        <v>23529</v>
      </c>
      <c r="AP481" s="83" t="b">
        <v>0</v>
      </c>
      <c r="AQ481" s="83" t="b">
        <v>0</v>
      </c>
      <c r="AR481" s="83" t="b">
        <v>1</v>
      </c>
      <c r="AS481" s="83" t="s">
        <v>13611</v>
      </c>
      <c r="AT481" s="83">
        <v>3</v>
      </c>
      <c r="AU481" s="88" t="s">
        <v>25916</v>
      </c>
      <c r="AV481" s="83" t="b">
        <v>0</v>
      </c>
      <c r="AW481" s="83" t="s">
        <v>30151</v>
      </c>
      <c r="AX481" s="88" t="s">
        <v>30630</v>
      </c>
      <c r="AY481" s="83" t="s">
        <v>66</v>
      </c>
      <c r="AZ481" s="2"/>
      <c r="BA481" s="3"/>
      <c r="BB481" s="3"/>
      <c r="BC481" s="3"/>
      <c r="BD481" s="3"/>
    </row>
    <row r="482" spans="1:56" x14ac:dyDescent="0.25">
      <c r="A482" s="69" t="s">
        <v>611</v>
      </c>
      <c r="B482" s="70"/>
      <c r="C482" s="70"/>
      <c r="D482" s="71"/>
      <c r="E482" s="73"/>
      <c r="F482" s="110" t="s">
        <v>27533</v>
      </c>
      <c r="G482" s="70"/>
      <c r="H482" s="74"/>
      <c r="I482" s="75"/>
      <c r="J482" s="75"/>
      <c r="K482" s="74" t="s">
        <v>33767</v>
      </c>
      <c r="L482" s="78"/>
      <c r="M482" s="79"/>
      <c r="N482" s="79"/>
      <c r="O482" s="80"/>
      <c r="P482" s="81"/>
      <c r="Q482" s="81"/>
      <c r="R482" s="92"/>
      <c r="S482" s="92"/>
      <c r="T482" s="92"/>
      <c r="U482" s="92"/>
      <c r="V482" s="52"/>
      <c r="W482" s="52"/>
      <c r="X482" s="52"/>
      <c r="Y482" s="52"/>
      <c r="Z482" s="51"/>
      <c r="AA482" s="76"/>
      <c r="AB482" s="76"/>
      <c r="AC482" s="77"/>
      <c r="AD482" s="83" t="s">
        <v>15232</v>
      </c>
      <c r="AE482" s="83">
        <v>411</v>
      </c>
      <c r="AF482" s="83">
        <v>777</v>
      </c>
      <c r="AG482" s="83">
        <v>7983</v>
      </c>
      <c r="AH482" s="83">
        <v>1207</v>
      </c>
      <c r="AI482" s="83">
        <v>-18000</v>
      </c>
      <c r="AJ482" s="83" t="s">
        <v>18244</v>
      </c>
      <c r="AK482" s="83"/>
      <c r="AL482" s="83"/>
      <c r="AM482" s="83" t="s">
        <v>23040</v>
      </c>
      <c r="AN482" s="85">
        <v>41528.536423611113</v>
      </c>
      <c r="AO482" s="88" t="s">
        <v>23530</v>
      </c>
      <c r="AP482" s="83" t="b">
        <v>1</v>
      </c>
      <c r="AQ482" s="83" t="b">
        <v>0</v>
      </c>
      <c r="AR482" s="83" t="b">
        <v>1</v>
      </c>
      <c r="AS482" s="83" t="s">
        <v>13611</v>
      </c>
      <c r="AT482" s="83">
        <v>0</v>
      </c>
      <c r="AU482" s="88" t="s">
        <v>25919</v>
      </c>
      <c r="AV482" s="83" t="b">
        <v>0</v>
      </c>
      <c r="AW482" s="83" t="s">
        <v>30151</v>
      </c>
      <c r="AX482" s="88" t="s">
        <v>30631</v>
      </c>
      <c r="AY482" s="83" t="s">
        <v>66</v>
      </c>
      <c r="AZ482" s="2"/>
      <c r="BA482" s="3"/>
      <c r="BB482" s="3"/>
      <c r="BC482" s="3"/>
      <c r="BD482" s="3"/>
    </row>
    <row r="483" spans="1:56" x14ac:dyDescent="0.25">
      <c r="A483" s="69" t="s">
        <v>612</v>
      </c>
      <c r="B483" s="70"/>
      <c r="C483" s="70"/>
      <c r="D483" s="71"/>
      <c r="E483" s="73"/>
      <c r="F483" s="110" t="s">
        <v>27534</v>
      </c>
      <c r="G483" s="70"/>
      <c r="H483" s="74"/>
      <c r="I483" s="75"/>
      <c r="J483" s="75"/>
      <c r="K483" s="74" t="s">
        <v>33768</v>
      </c>
      <c r="L483" s="78"/>
      <c r="M483" s="79"/>
      <c r="N483" s="79"/>
      <c r="O483" s="80"/>
      <c r="P483" s="81"/>
      <c r="Q483" s="81"/>
      <c r="R483" s="92"/>
      <c r="S483" s="92"/>
      <c r="T483" s="92"/>
      <c r="U483" s="92"/>
      <c r="V483" s="52"/>
      <c r="W483" s="52"/>
      <c r="X483" s="52"/>
      <c r="Y483" s="52"/>
      <c r="Z483" s="51"/>
      <c r="AA483" s="76"/>
      <c r="AB483" s="76"/>
      <c r="AC483" s="77"/>
      <c r="AD483" s="83" t="s">
        <v>15233</v>
      </c>
      <c r="AE483" s="83">
        <v>1341</v>
      </c>
      <c r="AF483" s="83">
        <v>1154</v>
      </c>
      <c r="AG483" s="83">
        <v>46838</v>
      </c>
      <c r="AH483" s="83">
        <v>6503</v>
      </c>
      <c r="AI483" s="83">
        <v>-21600</v>
      </c>
      <c r="AJ483" s="83" t="s">
        <v>18245</v>
      </c>
      <c r="AK483" s="83" t="s">
        <v>20780</v>
      </c>
      <c r="AL483" s="88" t="s">
        <v>22122</v>
      </c>
      <c r="AM483" s="83" t="s">
        <v>23039</v>
      </c>
      <c r="AN483" s="85">
        <v>40058.935532407406</v>
      </c>
      <c r="AO483" s="88" t="s">
        <v>23531</v>
      </c>
      <c r="AP483" s="83" t="b">
        <v>0</v>
      </c>
      <c r="AQ483" s="83" t="b">
        <v>0</v>
      </c>
      <c r="AR483" s="83" t="b">
        <v>1</v>
      </c>
      <c r="AS483" s="83" t="s">
        <v>13611</v>
      </c>
      <c r="AT483" s="83">
        <v>9</v>
      </c>
      <c r="AU483" s="88" t="s">
        <v>26114</v>
      </c>
      <c r="AV483" s="83" t="b">
        <v>0</v>
      </c>
      <c r="AW483" s="83" t="s">
        <v>30151</v>
      </c>
      <c r="AX483" s="88" t="s">
        <v>30632</v>
      </c>
      <c r="AY483" s="83" t="s">
        <v>66</v>
      </c>
      <c r="AZ483" s="2"/>
      <c r="BA483" s="3"/>
      <c r="BB483" s="3"/>
      <c r="BC483" s="3"/>
      <c r="BD483" s="3"/>
    </row>
    <row r="484" spans="1:56" x14ac:dyDescent="0.25">
      <c r="A484" s="69" t="s">
        <v>613</v>
      </c>
      <c r="B484" s="70"/>
      <c r="C484" s="70"/>
      <c r="D484" s="71"/>
      <c r="E484" s="73"/>
      <c r="F484" s="110" t="s">
        <v>27535</v>
      </c>
      <c r="G484" s="70"/>
      <c r="H484" s="74"/>
      <c r="I484" s="75"/>
      <c r="J484" s="75"/>
      <c r="K484" s="74" t="s">
        <v>33769</v>
      </c>
      <c r="L484" s="78"/>
      <c r="M484" s="79"/>
      <c r="N484" s="79"/>
      <c r="O484" s="80"/>
      <c r="P484" s="81"/>
      <c r="Q484" s="81"/>
      <c r="R484" s="92"/>
      <c r="S484" s="92"/>
      <c r="T484" s="92"/>
      <c r="U484" s="92"/>
      <c r="V484" s="52"/>
      <c r="W484" s="52"/>
      <c r="X484" s="52"/>
      <c r="Y484" s="52"/>
      <c r="Z484" s="51"/>
      <c r="AA484" s="76"/>
      <c r="AB484" s="76"/>
      <c r="AC484" s="77"/>
      <c r="AD484" s="83" t="s">
        <v>15234</v>
      </c>
      <c r="AE484" s="83">
        <v>360</v>
      </c>
      <c r="AF484" s="83">
        <v>407</v>
      </c>
      <c r="AG484" s="83">
        <v>7624</v>
      </c>
      <c r="AH484" s="83">
        <v>6080</v>
      </c>
      <c r="AI484" s="83">
        <v>-25200</v>
      </c>
      <c r="AJ484" s="83" t="s">
        <v>18246</v>
      </c>
      <c r="AK484" s="83" t="s">
        <v>20781</v>
      </c>
      <c r="AL484" s="83"/>
      <c r="AM484" s="83" t="s">
        <v>23044</v>
      </c>
      <c r="AN484" s="85">
        <v>40440.794074074074</v>
      </c>
      <c r="AO484" s="88" t="s">
        <v>23532</v>
      </c>
      <c r="AP484" s="83" t="b">
        <v>1</v>
      </c>
      <c r="AQ484" s="83" t="b">
        <v>0</v>
      </c>
      <c r="AR484" s="83" t="b">
        <v>1</v>
      </c>
      <c r="AS484" s="83" t="s">
        <v>13611</v>
      </c>
      <c r="AT484" s="83">
        <v>2</v>
      </c>
      <c r="AU484" s="88" t="s">
        <v>25919</v>
      </c>
      <c r="AV484" s="83" t="b">
        <v>0</v>
      </c>
      <c r="AW484" s="83" t="s">
        <v>30151</v>
      </c>
      <c r="AX484" s="88" t="s">
        <v>30633</v>
      </c>
      <c r="AY484" s="83" t="s">
        <v>66</v>
      </c>
      <c r="AZ484" s="2"/>
      <c r="BA484" s="3"/>
      <c r="BB484" s="3"/>
      <c r="BC484" s="3"/>
      <c r="BD484" s="3"/>
    </row>
    <row r="485" spans="1:56" x14ac:dyDescent="0.25">
      <c r="A485" s="69" t="s">
        <v>614</v>
      </c>
      <c r="B485" s="70"/>
      <c r="C485" s="70"/>
      <c r="D485" s="71"/>
      <c r="E485" s="73"/>
      <c r="F485" s="110" t="s">
        <v>27536</v>
      </c>
      <c r="G485" s="70"/>
      <c r="H485" s="74"/>
      <c r="I485" s="75"/>
      <c r="J485" s="75"/>
      <c r="K485" s="74" t="s">
        <v>33770</v>
      </c>
      <c r="L485" s="78"/>
      <c r="M485" s="79"/>
      <c r="N485" s="79"/>
      <c r="O485" s="80"/>
      <c r="P485" s="81"/>
      <c r="Q485" s="81"/>
      <c r="R485" s="92"/>
      <c r="S485" s="92"/>
      <c r="T485" s="92"/>
      <c r="U485" s="92"/>
      <c r="V485" s="52"/>
      <c r="W485" s="52"/>
      <c r="X485" s="52"/>
      <c r="Y485" s="52"/>
      <c r="Z485" s="51"/>
      <c r="AA485" s="76"/>
      <c r="AB485" s="76"/>
      <c r="AC485" s="77"/>
      <c r="AD485" s="83" t="s">
        <v>15235</v>
      </c>
      <c r="AE485" s="83">
        <v>396</v>
      </c>
      <c r="AF485" s="83">
        <v>487</v>
      </c>
      <c r="AG485" s="83">
        <v>3108</v>
      </c>
      <c r="AH485" s="83">
        <v>5469</v>
      </c>
      <c r="AI485" s="83">
        <v>-28800</v>
      </c>
      <c r="AJ485" s="83" t="s">
        <v>18247</v>
      </c>
      <c r="AK485" s="83"/>
      <c r="AL485" s="83"/>
      <c r="AM485" s="83" t="s">
        <v>23041</v>
      </c>
      <c r="AN485" s="85">
        <v>41108.707384259258</v>
      </c>
      <c r="AO485" s="88" t="s">
        <v>23533</v>
      </c>
      <c r="AP485" s="83" t="b">
        <v>1</v>
      </c>
      <c r="AQ485" s="83" t="b">
        <v>0</v>
      </c>
      <c r="AR485" s="83" t="b">
        <v>1</v>
      </c>
      <c r="AS485" s="83" t="s">
        <v>13611</v>
      </c>
      <c r="AT485" s="83">
        <v>2</v>
      </c>
      <c r="AU485" s="88" t="s">
        <v>25919</v>
      </c>
      <c r="AV485" s="83" t="b">
        <v>0</v>
      </c>
      <c r="AW485" s="83" t="s">
        <v>30151</v>
      </c>
      <c r="AX485" s="88" t="s">
        <v>30634</v>
      </c>
      <c r="AY485" s="83" t="s">
        <v>66</v>
      </c>
      <c r="AZ485" s="2"/>
      <c r="BA485" s="3"/>
      <c r="BB485" s="3"/>
      <c r="BC485" s="3"/>
      <c r="BD485" s="3"/>
    </row>
    <row r="486" spans="1:56" x14ac:dyDescent="0.25">
      <c r="A486" s="69" t="s">
        <v>824</v>
      </c>
      <c r="B486" s="70"/>
      <c r="C486" s="70"/>
      <c r="D486" s="71"/>
      <c r="E486" s="73"/>
      <c r="F486" s="110" t="s">
        <v>27537</v>
      </c>
      <c r="G486" s="70"/>
      <c r="H486" s="74"/>
      <c r="I486" s="75"/>
      <c r="J486" s="75"/>
      <c r="K486" s="74" t="s">
        <v>33771</v>
      </c>
      <c r="L486" s="78"/>
      <c r="M486" s="79"/>
      <c r="N486" s="79"/>
      <c r="O486" s="80"/>
      <c r="P486" s="81"/>
      <c r="Q486" s="81"/>
      <c r="R486" s="92"/>
      <c r="S486" s="92"/>
      <c r="T486" s="92"/>
      <c r="U486" s="92"/>
      <c r="V486" s="52"/>
      <c r="W486" s="52"/>
      <c r="X486" s="52"/>
      <c r="Y486" s="52"/>
      <c r="Z486" s="51"/>
      <c r="AA486" s="76"/>
      <c r="AB486" s="76"/>
      <c r="AC486" s="77"/>
      <c r="AD486" s="83" t="s">
        <v>15236</v>
      </c>
      <c r="AE486" s="83">
        <v>277</v>
      </c>
      <c r="AF486" s="83">
        <v>386</v>
      </c>
      <c r="AG486" s="83">
        <v>6818</v>
      </c>
      <c r="AH486" s="83">
        <v>12598</v>
      </c>
      <c r="AI486" s="83"/>
      <c r="AJ486" s="83" t="s">
        <v>18248</v>
      </c>
      <c r="AK486" s="83"/>
      <c r="AL486" s="83"/>
      <c r="AM486" s="83"/>
      <c r="AN486" s="85">
        <v>41492.218356481484</v>
      </c>
      <c r="AO486" s="88" t="s">
        <v>23534</v>
      </c>
      <c r="AP486" s="83" t="b">
        <v>1</v>
      </c>
      <c r="AQ486" s="83" t="b">
        <v>0</v>
      </c>
      <c r="AR486" s="83" t="b">
        <v>1</v>
      </c>
      <c r="AS486" s="83" t="s">
        <v>13611</v>
      </c>
      <c r="AT486" s="83">
        <v>0</v>
      </c>
      <c r="AU486" s="88" t="s">
        <v>25919</v>
      </c>
      <c r="AV486" s="83" t="b">
        <v>0</v>
      </c>
      <c r="AW486" s="83" t="s">
        <v>30151</v>
      </c>
      <c r="AX486" s="88" t="s">
        <v>30635</v>
      </c>
      <c r="AY486" s="83" t="s">
        <v>66</v>
      </c>
      <c r="AZ486" s="2"/>
      <c r="BA486" s="3"/>
      <c r="BB486" s="3"/>
      <c r="BC486" s="3"/>
      <c r="BD486" s="3"/>
    </row>
    <row r="487" spans="1:56" x14ac:dyDescent="0.25">
      <c r="A487" s="69" t="s">
        <v>615</v>
      </c>
      <c r="B487" s="70"/>
      <c r="C487" s="70"/>
      <c r="D487" s="71"/>
      <c r="E487" s="73"/>
      <c r="F487" s="110" t="s">
        <v>27538</v>
      </c>
      <c r="G487" s="70"/>
      <c r="H487" s="74"/>
      <c r="I487" s="75"/>
      <c r="J487" s="75"/>
      <c r="K487" s="74" t="s">
        <v>33772</v>
      </c>
      <c r="L487" s="78"/>
      <c r="M487" s="79"/>
      <c r="N487" s="79"/>
      <c r="O487" s="80"/>
      <c r="P487" s="81"/>
      <c r="Q487" s="81"/>
      <c r="R487" s="92"/>
      <c r="S487" s="92"/>
      <c r="T487" s="92"/>
      <c r="U487" s="92"/>
      <c r="V487" s="52"/>
      <c r="W487" s="52"/>
      <c r="X487" s="52"/>
      <c r="Y487" s="52"/>
      <c r="Z487" s="51"/>
      <c r="AA487" s="76"/>
      <c r="AB487" s="76"/>
      <c r="AC487" s="77"/>
      <c r="AD487" s="83" t="s">
        <v>15237</v>
      </c>
      <c r="AE487" s="83">
        <v>366</v>
      </c>
      <c r="AF487" s="83">
        <v>528</v>
      </c>
      <c r="AG487" s="83">
        <v>22409</v>
      </c>
      <c r="AH487" s="83">
        <v>13418</v>
      </c>
      <c r="AI487" s="83"/>
      <c r="AJ487" s="83" t="s">
        <v>18249</v>
      </c>
      <c r="AK487" s="83"/>
      <c r="AL487" s="83"/>
      <c r="AM487" s="83"/>
      <c r="AN487" s="85">
        <v>41871.832835648151</v>
      </c>
      <c r="AO487" s="88" t="s">
        <v>23535</v>
      </c>
      <c r="AP487" s="83" t="b">
        <v>1</v>
      </c>
      <c r="AQ487" s="83" t="b">
        <v>0</v>
      </c>
      <c r="AR487" s="83" t="b">
        <v>1</v>
      </c>
      <c r="AS487" s="83" t="s">
        <v>13611</v>
      </c>
      <c r="AT487" s="83">
        <v>7</v>
      </c>
      <c r="AU487" s="88" t="s">
        <v>25919</v>
      </c>
      <c r="AV487" s="83" t="b">
        <v>0</v>
      </c>
      <c r="AW487" s="83" t="s">
        <v>30151</v>
      </c>
      <c r="AX487" s="88" t="s">
        <v>30636</v>
      </c>
      <c r="AY487" s="83" t="s">
        <v>66</v>
      </c>
      <c r="AZ487" s="2"/>
      <c r="BA487" s="3"/>
      <c r="BB487" s="3"/>
      <c r="BC487" s="3"/>
      <c r="BD487" s="3"/>
    </row>
    <row r="488" spans="1:56" x14ac:dyDescent="0.25">
      <c r="A488" s="69" t="s">
        <v>616</v>
      </c>
      <c r="B488" s="70"/>
      <c r="C488" s="70"/>
      <c r="D488" s="71"/>
      <c r="E488" s="73"/>
      <c r="F488" s="110" t="s">
        <v>27539</v>
      </c>
      <c r="G488" s="70"/>
      <c r="H488" s="74"/>
      <c r="I488" s="75"/>
      <c r="J488" s="75"/>
      <c r="K488" s="74" t="s">
        <v>33773</v>
      </c>
      <c r="L488" s="78"/>
      <c r="M488" s="79"/>
      <c r="N488" s="79"/>
      <c r="O488" s="80"/>
      <c r="P488" s="81"/>
      <c r="Q488" s="81"/>
      <c r="R488" s="92"/>
      <c r="S488" s="92"/>
      <c r="T488" s="92"/>
      <c r="U488" s="92"/>
      <c r="V488" s="52"/>
      <c r="W488" s="52"/>
      <c r="X488" s="52"/>
      <c r="Y488" s="52"/>
      <c r="Z488" s="51"/>
      <c r="AA488" s="76"/>
      <c r="AB488" s="76"/>
      <c r="AC488" s="77"/>
      <c r="AD488" s="83" t="s">
        <v>15238</v>
      </c>
      <c r="AE488" s="83">
        <v>614</v>
      </c>
      <c r="AF488" s="83">
        <v>599</v>
      </c>
      <c r="AG488" s="83">
        <v>10326</v>
      </c>
      <c r="AH488" s="83">
        <v>4007</v>
      </c>
      <c r="AI488" s="83">
        <v>-28800</v>
      </c>
      <c r="AJ488" s="83" t="s">
        <v>18250</v>
      </c>
      <c r="AK488" s="83" t="s">
        <v>20782</v>
      </c>
      <c r="AL488" s="83"/>
      <c r="AM488" s="83" t="s">
        <v>23041</v>
      </c>
      <c r="AN488" s="85">
        <v>41704.083692129629</v>
      </c>
      <c r="AO488" s="88" t="s">
        <v>23536</v>
      </c>
      <c r="AP488" s="83" t="b">
        <v>0</v>
      </c>
      <c r="AQ488" s="83" t="b">
        <v>0</v>
      </c>
      <c r="AR488" s="83" t="b">
        <v>1</v>
      </c>
      <c r="AS488" s="83" t="s">
        <v>13611</v>
      </c>
      <c r="AT488" s="83">
        <v>2</v>
      </c>
      <c r="AU488" s="88" t="s">
        <v>26115</v>
      </c>
      <c r="AV488" s="83" t="b">
        <v>0</v>
      </c>
      <c r="AW488" s="83" t="s">
        <v>30151</v>
      </c>
      <c r="AX488" s="88" t="s">
        <v>30637</v>
      </c>
      <c r="AY488" s="83" t="s">
        <v>66</v>
      </c>
      <c r="AZ488" s="2"/>
      <c r="BA488" s="3"/>
      <c r="BB488" s="3"/>
      <c r="BC488" s="3"/>
      <c r="BD488" s="3"/>
    </row>
    <row r="489" spans="1:56" x14ac:dyDescent="0.25">
      <c r="A489" s="69" t="s">
        <v>617</v>
      </c>
      <c r="B489" s="70"/>
      <c r="C489" s="70"/>
      <c r="D489" s="71"/>
      <c r="E489" s="73"/>
      <c r="F489" s="110" t="s">
        <v>27540</v>
      </c>
      <c r="G489" s="70"/>
      <c r="H489" s="74"/>
      <c r="I489" s="75"/>
      <c r="J489" s="75"/>
      <c r="K489" s="74" t="s">
        <v>33774</v>
      </c>
      <c r="L489" s="78"/>
      <c r="M489" s="79"/>
      <c r="N489" s="79"/>
      <c r="O489" s="80"/>
      <c r="P489" s="81"/>
      <c r="Q489" s="81"/>
      <c r="R489" s="92"/>
      <c r="S489" s="92"/>
      <c r="T489" s="92"/>
      <c r="U489" s="92"/>
      <c r="V489" s="52"/>
      <c r="W489" s="52"/>
      <c r="X489" s="52"/>
      <c r="Y489" s="52"/>
      <c r="Z489" s="51"/>
      <c r="AA489" s="76"/>
      <c r="AB489" s="76"/>
      <c r="AC489" s="77"/>
      <c r="AD489" s="83" t="s">
        <v>15239</v>
      </c>
      <c r="AE489" s="83">
        <v>290</v>
      </c>
      <c r="AF489" s="83">
        <v>648</v>
      </c>
      <c r="AG489" s="83">
        <v>5626</v>
      </c>
      <c r="AH489" s="83">
        <v>17792</v>
      </c>
      <c r="AI489" s="83">
        <v>-18000</v>
      </c>
      <c r="AJ489" s="83"/>
      <c r="AK489" s="83"/>
      <c r="AL489" s="83"/>
      <c r="AM489" s="83" t="s">
        <v>23040</v>
      </c>
      <c r="AN489" s="85">
        <v>40600.219618055555</v>
      </c>
      <c r="AO489" s="88" t="s">
        <v>23537</v>
      </c>
      <c r="AP489" s="83" t="b">
        <v>0</v>
      </c>
      <c r="AQ489" s="83" t="b">
        <v>0</v>
      </c>
      <c r="AR489" s="83" t="b">
        <v>1</v>
      </c>
      <c r="AS489" s="83" t="s">
        <v>13611</v>
      </c>
      <c r="AT489" s="83">
        <v>0</v>
      </c>
      <c r="AU489" s="88" t="s">
        <v>25916</v>
      </c>
      <c r="AV489" s="83" t="b">
        <v>0</v>
      </c>
      <c r="AW489" s="83" t="s">
        <v>30151</v>
      </c>
      <c r="AX489" s="88" t="s">
        <v>30638</v>
      </c>
      <c r="AY489" s="83" t="s">
        <v>66</v>
      </c>
      <c r="AZ489" s="2"/>
      <c r="BA489" s="3"/>
      <c r="BB489" s="3"/>
      <c r="BC489" s="3"/>
      <c r="BD489" s="3"/>
    </row>
    <row r="490" spans="1:56" x14ac:dyDescent="0.25">
      <c r="A490" s="69" t="s">
        <v>618</v>
      </c>
      <c r="B490" s="70"/>
      <c r="C490" s="70"/>
      <c r="D490" s="71"/>
      <c r="E490" s="73"/>
      <c r="F490" s="110" t="s">
        <v>27541</v>
      </c>
      <c r="G490" s="70"/>
      <c r="H490" s="74"/>
      <c r="I490" s="75"/>
      <c r="J490" s="75"/>
      <c r="K490" s="74" t="s">
        <v>33775</v>
      </c>
      <c r="L490" s="78"/>
      <c r="M490" s="79"/>
      <c r="N490" s="79"/>
      <c r="O490" s="80"/>
      <c r="P490" s="81"/>
      <c r="Q490" s="81"/>
      <c r="R490" s="92"/>
      <c r="S490" s="92"/>
      <c r="T490" s="92"/>
      <c r="U490" s="92"/>
      <c r="V490" s="52"/>
      <c r="W490" s="52"/>
      <c r="X490" s="52"/>
      <c r="Y490" s="52"/>
      <c r="Z490" s="51"/>
      <c r="AA490" s="76"/>
      <c r="AB490" s="76"/>
      <c r="AC490" s="77"/>
      <c r="AD490" s="83" t="s">
        <v>15240</v>
      </c>
      <c r="AE490" s="83">
        <v>299</v>
      </c>
      <c r="AF490" s="83">
        <v>48</v>
      </c>
      <c r="AG490" s="83">
        <v>6685</v>
      </c>
      <c r="AH490" s="83">
        <v>7825</v>
      </c>
      <c r="AI490" s="83"/>
      <c r="AJ490" s="83"/>
      <c r="AK490" s="83" t="s">
        <v>20783</v>
      </c>
      <c r="AL490" s="83"/>
      <c r="AM490" s="83"/>
      <c r="AN490" s="85">
        <v>41602.708333333336</v>
      </c>
      <c r="AO490" s="88" t="s">
        <v>23538</v>
      </c>
      <c r="AP490" s="83" t="b">
        <v>1</v>
      </c>
      <c r="AQ490" s="83" t="b">
        <v>0</v>
      </c>
      <c r="AR490" s="83" t="b">
        <v>0</v>
      </c>
      <c r="AS490" s="83" t="s">
        <v>13611</v>
      </c>
      <c r="AT490" s="83">
        <v>2</v>
      </c>
      <c r="AU490" s="88" t="s">
        <v>25919</v>
      </c>
      <c r="AV490" s="83" t="b">
        <v>0</v>
      </c>
      <c r="AW490" s="83" t="s">
        <v>30151</v>
      </c>
      <c r="AX490" s="88" t="s">
        <v>30639</v>
      </c>
      <c r="AY490" s="83" t="s">
        <v>66</v>
      </c>
      <c r="AZ490" s="2"/>
      <c r="BA490" s="3"/>
      <c r="BB490" s="3"/>
      <c r="BC490" s="3"/>
      <c r="BD490" s="3"/>
    </row>
    <row r="491" spans="1:56" x14ac:dyDescent="0.25">
      <c r="A491" s="69" t="s">
        <v>619</v>
      </c>
      <c r="B491" s="70"/>
      <c r="C491" s="70"/>
      <c r="D491" s="71"/>
      <c r="E491" s="73"/>
      <c r="F491" s="110" t="s">
        <v>27542</v>
      </c>
      <c r="G491" s="70"/>
      <c r="H491" s="74"/>
      <c r="I491" s="75"/>
      <c r="J491" s="75"/>
      <c r="K491" s="74" t="s">
        <v>33776</v>
      </c>
      <c r="L491" s="78"/>
      <c r="M491" s="79"/>
      <c r="N491" s="79"/>
      <c r="O491" s="80"/>
      <c r="P491" s="81"/>
      <c r="Q491" s="81"/>
      <c r="R491" s="92"/>
      <c r="S491" s="92"/>
      <c r="T491" s="92"/>
      <c r="U491" s="92"/>
      <c r="V491" s="52"/>
      <c r="W491" s="52"/>
      <c r="X491" s="52"/>
      <c r="Y491" s="52"/>
      <c r="Z491" s="51"/>
      <c r="AA491" s="76"/>
      <c r="AB491" s="76"/>
      <c r="AC491" s="77"/>
      <c r="AD491" s="83" t="s">
        <v>15241</v>
      </c>
      <c r="AE491" s="83">
        <v>5588</v>
      </c>
      <c r="AF491" s="83">
        <v>6380</v>
      </c>
      <c r="AG491" s="83">
        <v>75268</v>
      </c>
      <c r="AH491" s="83">
        <v>65131</v>
      </c>
      <c r="AI491" s="83">
        <v>-21600</v>
      </c>
      <c r="AJ491" s="83" t="s">
        <v>18251</v>
      </c>
      <c r="AK491" s="83" t="s">
        <v>20784</v>
      </c>
      <c r="AL491" s="88" t="s">
        <v>22123</v>
      </c>
      <c r="AM491" s="83" t="s">
        <v>23039</v>
      </c>
      <c r="AN491" s="85">
        <v>41358.629884259259</v>
      </c>
      <c r="AO491" s="88" t="s">
        <v>23539</v>
      </c>
      <c r="AP491" s="83" t="b">
        <v>1</v>
      </c>
      <c r="AQ491" s="83" t="b">
        <v>0</v>
      </c>
      <c r="AR491" s="83" t="b">
        <v>1</v>
      </c>
      <c r="AS491" s="83" t="s">
        <v>13611</v>
      </c>
      <c r="AT491" s="83">
        <v>171</v>
      </c>
      <c r="AU491" s="88" t="s">
        <v>25919</v>
      </c>
      <c r="AV491" s="83" t="b">
        <v>0</v>
      </c>
      <c r="AW491" s="83" t="s">
        <v>30151</v>
      </c>
      <c r="AX491" s="88" t="s">
        <v>30640</v>
      </c>
      <c r="AY491" s="83" t="s">
        <v>66</v>
      </c>
      <c r="AZ491" s="2"/>
      <c r="BA491" s="3"/>
      <c r="BB491" s="3"/>
      <c r="BC491" s="3"/>
      <c r="BD491" s="3"/>
    </row>
    <row r="492" spans="1:56" x14ac:dyDescent="0.25">
      <c r="A492" s="69" t="s">
        <v>620</v>
      </c>
      <c r="B492" s="70"/>
      <c r="C492" s="70"/>
      <c r="D492" s="71"/>
      <c r="E492" s="73"/>
      <c r="F492" s="110" t="s">
        <v>27543</v>
      </c>
      <c r="G492" s="70"/>
      <c r="H492" s="74"/>
      <c r="I492" s="75"/>
      <c r="J492" s="75"/>
      <c r="K492" s="74" t="s">
        <v>33777</v>
      </c>
      <c r="L492" s="78"/>
      <c r="M492" s="79"/>
      <c r="N492" s="79"/>
      <c r="O492" s="80"/>
      <c r="P492" s="81"/>
      <c r="Q492" s="81"/>
      <c r="R492" s="92"/>
      <c r="S492" s="92"/>
      <c r="T492" s="92"/>
      <c r="U492" s="92"/>
      <c r="V492" s="52"/>
      <c r="W492" s="52"/>
      <c r="X492" s="52"/>
      <c r="Y492" s="52"/>
      <c r="Z492" s="51"/>
      <c r="AA492" s="76"/>
      <c r="AB492" s="76"/>
      <c r="AC492" s="77"/>
      <c r="AD492" s="83" t="s">
        <v>15242</v>
      </c>
      <c r="AE492" s="83">
        <v>423</v>
      </c>
      <c r="AF492" s="83">
        <v>547</v>
      </c>
      <c r="AG492" s="83">
        <v>3280</v>
      </c>
      <c r="AH492" s="83">
        <v>4474</v>
      </c>
      <c r="AI492" s="83"/>
      <c r="AJ492" s="83" t="s">
        <v>18252</v>
      </c>
      <c r="AK492" s="83"/>
      <c r="AL492" s="83"/>
      <c r="AM492" s="83"/>
      <c r="AN492" s="85">
        <v>41905.728888888887</v>
      </c>
      <c r="AO492" s="88" t="s">
        <v>23540</v>
      </c>
      <c r="AP492" s="83" t="b">
        <v>0</v>
      </c>
      <c r="AQ492" s="83" t="b">
        <v>0</v>
      </c>
      <c r="AR492" s="83" t="b">
        <v>0</v>
      </c>
      <c r="AS492" s="83" t="s">
        <v>13611</v>
      </c>
      <c r="AT492" s="83">
        <v>27</v>
      </c>
      <c r="AU492" s="88" t="s">
        <v>25919</v>
      </c>
      <c r="AV492" s="83" t="b">
        <v>0</v>
      </c>
      <c r="AW492" s="83" t="s">
        <v>30151</v>
      </c>
      <c r="AX492" s="88" t="s">
        <v>30641</v>
      </c>
      <c r="AY492" s="83" t="s">
        <v>66</v>
      </c>
      <c r="AZ492" s="2"/>
      <c r="BA492" s="3"/>
      <c r="BB492" s="3"/>
      <c r="BC492" s="3"/>
      <c r="BD492" s="3"/>
    </row>
    <row r="493" spans="1:56" x14ac:dyDescent="0.25">
      <c r="A493" s="69" t="s">
        <v>621</v>
      </c>
      <c r="B493" s="70"/>
      <c r="C493" s="70"/>
      <c r="D493" s="71"/>
      <c r="E493" s="73"/>
      <c r="F493" s="110" t="s">
        <v>27544</v>
      </c>
      <c r="G493" s="70"/>
      <c r="H493" s="74"/>
      <c r="I493" s="75"/>
      <c r="J493" s="75"/>
      <c r="K493" s="74" t="s">
        <v>33778</v>
      </c>
      <c r="L493" s="78"/>
      <c r="M493" s="79"/>
      <c r="N493" s="79"/>
      <c r="O493" s="80"/>
      <c r="P493" s="81"/>
      <c r="Q493" s="81"/>
      <c r="R493" s="92"/>
      <c r="S493" s="92"/>
      <c r="T493" s="92"/>
      <c r="U493" s="92"/>
      <c r="V493" s="52"/>
      <c r="W493" s="52"/>
      <c r="X493" s="52"/>
      <c r="Y493" s="52"/>
      <c r="Z493" s="51"/>
      <c r="AA493" s="76"/>
      <c r="AB493" s="76"/>
      <c r="AC493" s="77"/>
      <c r="AD493" s="83" t="s">
        <v>15243</v>
      </c>
      <c r="AE493" s="83">
        <v>1180</v>
      </c>
      <c r="AF493" s="83">
        <v>1736</v>
      </c>
      <c r="AG493" s="83">
        <v>102887</v>
      </c>
      <c r="AH493" s="83">
        <v>2</v>
      </c>
      <c r="AI493" s="83">
        <v>-18000</v>
      </c>
      <c r="AJ493" s="83" t="s">
        <v>18253</v>
      </c>
      <c r="AK493" s="83"/>
      <c r="AL493" s="88" t="s">
        <v>22124</v>
      </c>
      <c r="AM493" s="83" t="s">
        <v>23040</v>
      </c>
      <c r="AN493" s="85">
        <v>42210.593587962961</v>
      </c>
      <c r="AO493" s="88" t="s">
        <v>23541</v>
      </c>
      <c r="AP493" s="83" t="b">
        <v>0</v>
      </c>
      <c r="AQ493" s="83" t="b">
        <v>0</v>
      </c>
      <c r="AR493" s="83" t="b">
        <v>0</v>
      </c>
      <c r="AS493" s="83" t="s">
        <v>13611</v>
      </c>
      <c r="AT493" s="83">
        <v>546</v>
      </c>
      <c r="AU493" s="88" t="s">
        <v>25961</v>
      </c>
      <c r="AV493" s="83" t="b">
        <v>0</v>
      </c>
      <c r="AW493" s="83" t="s">
        <v>30151</v>
      </c>
      <c r="AX493" s="88" t="s">
        <v>30642</v>
      </c>
      <c r="AY493" s="83" t="s">
        <v>66</v>
      </c>
      <c r="AZ493" s="2"/>
      <c r="BA493" s="3"/>
      <c r="BB493" s="3"/>
      <c r="BC493" s="3"/>
      <c r="BD493" s="3"/>
    </row>
    <row r="494" spans="1:56" x14ac:dyDescent="0.25">
      <c r="A494" s="69" t="s">
        <v>622</v>
      </c>
      <c r="B494" s="70"/>
      <c r="C494" s="70"/>
      <c r="D494" s="71"/>
      <c r="E494" s="73"/>
      <c r="F494" s="110" t="s">
        <v>27545</v>
      </c>
      <c r="G494" s="70"/>
      <c r="H494" s="74"/>
      <c r="I494" s="75"/>
      <c r="J494" s="75"/>
      <c r="K494" s="74" t="s">
        <v>33779</v>
      </c>
      <c r="L494" s="78"/>
      <c r="M494" s="79"/>
      <c r="N494" s="79"/>
      <c r="O494" s="80"/>
      <c r="P494" s="81"/>
      <c r="Q494" s="81"/>
      <c r="R494" s="92"/>
      <c r="S494" s="92"/>
      <c r="T494" s="92"/>
      <c r="U494" s="92"/>
      <c r="V494" s="52"/>
      <c r="W494" s="52"/>
      <c r="X494" s="52"/>
      <c r="Y494" s="52"/>
      <c r="Z494" s="51"/>
      <c r="AA494" s="76"/>
      <c r="AB494" s="76"/>
      <c r="AC494" s="77"/>
      <c r="AD494" s="83" t="s">
        <v>15244</v>
      </c>
      <c r="AE494" s="83">
        <v>814</v>
      </c>
      <c r="AF494" s="83">
        <v>235</v>
      </c>
      <c r="AG494" s="83">
        <v>13576</v>
      </c>
      <c r="AH494" s="83">
        <v>8030</v>
      </c>
      <c r="AI494" s="83">
        <v>-18000</v>
      </c>
      <c r="AJ494" s="83" t="s">
        <v>18254</v>
      </c>
      <c r="AK494" s="83" t="s">
        <v>20785</v>
      </c>
      <c r="AL494" s="88" t="s">
        <v>22125</v>
      </c>
      <c r="AM494" s="83" t="s">
        <v>23040</v>
      </c>
      <c r="AN494" s="85">
        <v>40527.254444444443</v>
      </c>
      <c r="AO494" s="83"/>
      <c r="AP494" s="83" t="b">
        <v>0</v>
      </c>
      <c r="AQ494" s="83" t="b">
        <v>0</v>
      </c>
      <c r="AR494" s="83" t="b">
        <v>1</v>
      </c>
      <c r="AS494" s="83" t="s">
        <v>13611</v>
      </c>
      <c r="AT494" s="83">
        <v>4</v>
      </c>
      <c r="AU494" s="88" t="s">
        <v>25950</v>
      </c>
      <c r="AV494" s="83" t="b">
        <v>0</v>
      </c>
      <c r="AW494" s="83" t="s">
        <v>30151</v>
      </c>
      <c r="AX494" s="88" t="s">
        <v>30643</v>
      </c>
      <c r="AY494" s="83" t="s">
        <v>66</v>
      </c>
      <c r="AZ494" s="2"/>
      <c r="BA494" s="3"/>
      <c r="BB494" s="3"/>
      <c r="BC494" s="3"/>
      <c r="BD494" s="3"/>
    </row>
    <row r="495" spans="1:56" x14ac:dyDescent="0.25">
      <c r="A495" s="69" t="s">
        <v>623</v>
      </c>
      <c r="B495" s="70"/>
      <c r="C495" s="70"/>
      <c r="D495" s="71"/>
      <c r="E495" s="73"/>
      <c r="F495" s="110" t="s">
        <v>27546</v>
      </c>
      <c r="G495" s="70"/>
      <c r="H495" s="74"/>
      <c r="I495" s="75"/>
      <c r="J495" s="75"/>
      <c r="K495" s="74" t="s">
        <v>33780</v>
      </c>
      <c r="L495" s="78"/>
      <c r="M495" s="79"/>
      <c r="N495" s="79"/>
      <c r="O495" s="80"/>
      <c r="P495" s="81"/>
      <c r="Q495" s="81"/>
      <c r="R495" s="92"/>
      <c r="S495" s="92"/>
      <c r="T495" s="92"/>
      <c r="U495" s="92"/>
      <c r="V495" s="52"/>
      <c r="W495" s="52"/>
      <c r="X495" s="52"/>
      <c r="Y495" s="52"/>
      <c r="Z495" s="51"/>
      <c r="AA495" s="76"/>
      <c r="AB495" s="76"/>
      <c r="AC495" s="77"/>
      <c r="AD495" s="83" t="s">
        <v>15245</v>
      </c>
      <c r="AE495" s="83">
        <v>281</v>
      </c>
      <c r="AF495" s="83">
        <v>310</v>
      </c>
      <c r="AG495" s="83">
        <v>1753</v>
      </c>
      <c r="AH495" s="83">
        <v>4089</v>
      </c>
      <c r="AI495" s="83">
        <v>-28800</v>
      </c>
      <c r="AJ495" s="83" t="s">
        <v>18255</v>
      </c>
      <c r="AK495" s="83" t="s">
        <v>20786</v>
      </c>
      <c r="AL495" s="83"/>
      <c r="AM495" s="83" t="s">
        <v>23041</v>
      </c>
      <c r="AN495" s="85">
        <v>42363.379270833335</v>
      </c>
      <c r="AO495" s="88" t="s">
        <v>23542</v>
      </c>
      <c r="AP495" s="83" t="b">
        <v>0</v>
      </c>
      <c r="AQ495" s="83" t="b">
        <v>0</v>
      </c>
      <c r="AR495" s="83" t="b">
        <v>0</v>
      </c>
      <c r="AS495" s="83" t="s">
        <v>13611</v>
      </c>
      <c r="AT495" s="83">
        <v>0</v>
      </c>
      <c r="AU495" s="88" t="s">
        <v>25919</v>
      </c>
      <c r="AV495" s="83" t="b">
        <v>0</v>
      </c>
      <c r="AW495" s="83" t="s">
        <v>30151</v>
      </c>
      <c r="AX495" s="88" t="s">
        <v>30644</v>
      </c>
      <c r="AY495" s="83" t="s">
        <v>66</v>
      </c>
      <c r="AZ495" s="2"/>
      <c r="BA495" s="3"/>
      <c r="BB495" s="3"/>
      <c r="BC495" s="3"/>
      <c r="BD495" s="3"/>
    </row>
    <row r="496" spans="1:56" x14ac:dyDescent="0.25">
      <c r="A496" s="69" t="s">
        <v>624</v>
      </c>
      <c r="B496" s="70"/>
      <c r="C496" s="70"/>
      <c r="D496" s="71"/>
      <c r="E496" s="73"/>
      <c r="F496" s="110" t="s">
        <v>27547</v>
      </c>
      <c r="G496" s="70"/>
      <c r="H496" s="74"/>
      <c r="I496" s="75"/>
      <c r="J496" s="75"/>
      <c r="K496" s="74" t="s">
        <v>33781</v>
      </c>
      <c r="L496" s="78"/>
      <c r="M496" s="79"/>
      <c r="N496" s="79"/>
      <c r="O496" s="80"/>
      <c r="P496" s="81"/>
      <c r="Q496" s="81"/>
      <c r="R496" s="92"/>
      <c r="S496" s="92"/>
      <c r="T496" s="92"/>
      <c r="U496" s="92"/>
      <c r="V496" s="52"/>
      <c r="W496" s="52"/>
      <c r="X496" s="52"/>
      <c r="Y496" s="52"/>
      <c r="Z496" s="51"/>
      <c r="AA496" s="76"/>
      <c r="AB496" s="76"/>
      <c r="AC496" s="77"/>
      <c r="AD496" s="83" t="s">
        <v>15246</v>
      </c>
      <c r="AE496" s="83">
        <v>113</v>
      </c>
      <c r="AF496" s="83">
        <v>83</v>
      </c>
      <c r="AG496" s="83">
        <v>1447</v>
      </c>
      <c r="AH496" s="83">
        <v>1332</v>
      </c>
      <c r="AI496" s="83">
        <v>-18000</v>
      </c>
      <c r="AJ496" s="83" t="s">
        <v>18256</v>
      </c>
      <c r="AK496" s="83"/>
      <c r="AL496" s="88" t="s">
        <v>22126</v>
      </c>
      <c r="AM496" s="83" t="s">
        <v>23040</v>
      </c>
      <c r="AN496" s="85">
        <v>41727.968113425923</v>
      </c>
      <c r="AO496" s="88" t="s">
        <v>23543</v>
      </c>
      <c r="AP496" s="83" t="b">
        <v>0</v>
      </c>
      <c r="AQ496" s="83" t="b">
        <v>0</v>
      </c>
      <c r="AR496" s="83" t="b">
        <v>1</v>
      </c>
      <c r="AS496" s="83" t="s">
        <v>13611</v>
      </c>
      <c r="AT496" s="83">
        <v>2</v>
      </c>
      <c r="AU496" s="88" t="s">
        <v>26116</v>
      </c>
      <c r="AV496" s="83" t="b">
        <v>0</v>
      </c>
      <c r="AW496" s="83" t="s">
        <v>30151</v>
      </c>
      <c r="AX496" s="88" t="s">
        <v>30645</v>
      </c>
      <c r="AY496" s="83" t="s">
        <v>66</v>
      </c>
      <c r="AZ496" s="2"/>
      <c r="BA496" s="3"/>
      <c r="BB496" s="3"/>
      <c r="BC496" s="3"/>
      <c r="BD496" s="3"/>
    </row>
    <row r="497" spans="1:56" x14ac:dyDescent="0.25">
      <c r="A497" s="69" t="s">
        <v>625</v>
      </c>
      <c r="B497" s="70"/>
      <c r="C497" s="70"/>
      <c r="D497" s="71"/>
      <c r="E497" s="73"/>
      <c r="F497" s="110" t="s">
        <v>27548</v>
      </c>
      <c r="G497" s="70"/>
      <c r="H497" s="74"/>
      <c r="I497" s="75"/>
      <c r="J497" s="75"/>
      <c r="K497" s="74" t="s">
        <v>33782</v>
      </c>
      <c r="L497" s="78"/>
      <c r="M497" s="79"/>
      <c r="N497" s="79"/>
      <c r="O497" s="80"/>
      <c r="P497" s="81"/>
      <c r="Q497" s="81"/>
      <c r="R497" s="92"/>
      <c r="S497" s="92"/>
      <c r="T497" s="92"/>
      <c r="U497" s="92"/>
      <c r="V497" s="52"/>
      <c r="W497" s="52"/>
      <c r="X497" s="52"/>
      <c r="Y497" s="52"/>
      <c r="Z497" s="51"/>
      <c r="AA497" s="76"/>
      <c r="AB497" s="76"/>
      <c r="AC497" s="77"/>
      <c r="AD497" s="83" t="s">
        <v>15247</v>
      </c>
      <c r="AE497" s="83">
        <v>158</v>
      </c>
      <c r="AF497" s="83">
        <v>262</v>
      </c>
      <c r="AG497" s="83">
        <v>3247</v>
      </c>
      <c r="AH497" s="83">
        <v>6866</v>
      </c>
      <c r="AI497" s="83">
        <v>-21600</v>
      </c>
      <c r="AJ497" s="83" t="s">
        <v>18257</v>
      </c>
      <c r="AK497" s="83" t="s">
        <v>20787</v>
      </c>
      <c r="AL497" s="83"/>
      <c r="AM497" s="83" t="s">
        <v>23039</v>
      </c>
      <c r="AN497" s="85">
        <v>40895.166064814817</v>
      </c>
      <c r="AO497" s="88" t="s">
        <v>23544</v>
      </c>
      <c r="AP497" s="83" t="b">
        <v>0</v>
      </c>
      <c r="AQ497" s="83" t="b">
        <v>0</v>
      </c>
      <c r="AR497" s="83" t="b">
        <v>0</v>
      </c>
      <c r="AS497" s="83" t="s">
        <v>13611</v>
      </c>
      <c r="AT497" s="83">
        <v>14</v>
      </c>
      <c r="AU497" s="88" t="s">
        <v>26117</v>
      </c>
      <c r="AV497" s="83" t="b">
        <v>0</v>
      </c>
      <c r="AW497" s="83" t="s">
        <v>30151</v>
      </c>
      <c r="AX497" s="88" t="s">
        <v>30646</v>
      </c>
      <c r="AY497" s="83" t="s">
        <v>66</v>
      </c>
      <c r="AZ497" s="2"/>
      <c r="BA497" s="3"/>
      <c r="BB497" s="3"/>
      <c r="BC497" s="3"/>
      <c r="BD497" s="3"/>
    </row>
    <row r="498" spans="1:56" x14ac:dyDescent="0.25">
      <c r="A498" s="69" t="s">
        <v>626</v>
      </c>
      <c r="B498" s="70"/>
      <c r="C498" s="70"/>
      <c r="D498" s="71"/>
      <c r="E498" s="73"/>
      <c r="F498" s="110" t="s">
        <v>27549</v>
      </c>
      <c r="G498" s="70"/>
      <c r="H498" s="74"/>
      <c r="I498" s="75"/>
      <c r="J498" s="75"/>
      <c r="K498" s="74" t="s">
        <v>33783</v>
      </c>
      <c r="L498" s="78"/>
      <c r="M498" s="79"/>
      <c r="N498" s="79"/>
      <c r="O498" s="80"/>
      <c r="P498" s="81"/>
      <c r="Q498" s="81"/>
      <c r="R498" s="92"/>
      <c r="S498" s="92"/>
      <c r="T498" s="92"/>
      <c r="U498" s="92"/>
      <c r="V498" s="52"/>
      <c r="W498" s="52"/>
      <c r="X498" s="52"/>
      <c r="Y498" s="52"/>
      <c r="Z498" s="51"/>
      <c r="AA498" s="76"/>
      <c r="AB498" s="76"/>
      <c r="AC498" s="77"/>
      <c r="AD498" s="83" t="s">
        <v>15248</v>
      </c>
      <c r="AE498" s="83">
        <v>188</v>
      </c>
      <c r="AF498" s="83">
        <v>459</v>
      </c>
      <c r="AG498" s="83">
        <v>13059</v>
      </c>
      <c r="AH498" s="83">
        <v>793</v>
      </c>
      <c r="AI498" s="83">
        <v>-25200</v>
      </c>
      <c r="AJ498" s="83"/>
      <c r="AK498" s="83"/>
      <c r="AL498" s="88" t="s">
        <v>22127</v>
      </c>
      <c r="AM498" s="83" t="s">
        <v>23044</v>
      </c>
      <c r="AN498" s="85">
        <v>40585.913587962961</v>
      </c>
      <c r="AO498" s="88" t="s">
        <v>23545</v>
      </c>
      <c r="AP498" s="83" t="b">
        <v>0</v>
      </c>
      <c r="AQ498" s="83" t="b">
        <v>0</v>
      </c>
      <c r="AR498" s="83" t="b">
        <v>1</v>
      </c>
      <c r="AS498" s="83" t="s">
        <v>13611</v>
      </c>
      <c r="AT498" s="83">
        <v>0</v>
      </c>
      <c r="AU498" s="88" t="s">
        <v>26118</v>
      </c>
      <c r="AV498" s="83" t="b">
        <v>0</v>
      </c>
      <c r="AW498" s="83" t="s">
        <v>30151</v>
      </c>
      <c r="AX498" s="88" t="s">
        <v>30647</v>
      </c>
      <c r="AY498" s="83" t="s">
        <v>66</v>
      </c>
      <c r="AZ498" s="2"/>
      <c r="BA498" s="3"/>
      <c r="BB498" s="3"/>
      <c r="BC498" s="3"/>
      <c r="BD498" s="3"/>
    </row>
    <row r="499" spans="1:56" x14ac:dyDescent="0.25">
      <c r="A499" s="69" t="s">
        <v>627</v>
      </c>
      <c r="B499" s="70"/>
      <c r="C499" s="70"/>
      <c r="D499" s="71"/>
      <c r="E499" s="73"/>
      <c r="F499" s="110" t="s">
        <v>27550</v>
      </c>
      <c r="G499" s="70"/>
      <c r="H499" s="74"/>
      <c r="I499" s="75"/>
      <c r="J499" s="75"/>
      <c r="K499" s="74" t="s">
        <v>33784</v>
      </c>
      <c r="L499" s="78"/>
      <c r="M499" s="79"/>
      <c r="N499" s="79"/>
      <c r="O499" s="80"/>
      <c r="P499" s="81"/>
      <c r="Q499" s="81"/>
      <c r="R499" s="92"/>
      <c r="S499" s="92"/>
      <c r="T499" s="92"/>
      <c r="U499" s="92"/>
      <c r="V499" s="52"/>
      <c r="W499" s="52"/>
      <c r="X499" s="52"/>
      <c r="Y499" s="52"/>
      <c r="Z499" s="51"/>
      <c r="AA499" s="76"/>
      <c r="AB499" s="76"/>
      <c r="AC499" s="77"/>
      <c r="AD499" s="83" t="s">
        <v>15249</v>
      </c>
      <c r="AE499" s="83">
        <v>543</v>
      </c>
      <c r="AF499" s="83">
        <v>820</v>
      </c>
      <c r="AG499" s="83">
        <v>92647</v>
      </c>
      <c r="AH499" s="83">
        <v>22754</v>
      </c>
      <c r="AI499" s="83">
        <v>-18000</v>
      </c>
      <c r="AJ499" s="83" t="s">
        <v>18258</v>
      </c>
      <c r="AK499" s="83" t="s">
        <v>20788</v>
      </c>
      <c r="AL499" s="83"/>
      <c r="AM499" s="83" t="s">
        <v>23042</v>
      </c>
      <c r="AN499" s="85">
        <v>40068.205648148149</v>
      </c>
      <c r="AO499" s="88" t="s">
        <v>23546</v>
      </c>
      <c r="AP499" s="83" t="b">
        <v>0</v>
      </c>
      <c r="AQ499" s="83" t="b">
        <v>0</v>
      </c>
      <c r="AR499" s="83" t="b">
        <v>1</v>
      </c>
      <c r="AS499" s="83" t="s">
        <v>13611</v>
      </c>
      <c r="AT499" s="83">
        <v>17</v>
      </c>
      <c r="AU499" s="88" t="s">
        <v>26119</v>
      </c>
      <c r="AV499" s="83" t="b">
        <v>0</v>
      </c>
      <c r="AW499" s="83" t="s">
        <v>30151</v>
      </c>
      <c r="AX499" s="88" t="s">
        <v>30648</v>
      </c>
      <c r="AY499" s="83" t="s">
        <v>66</v>
      </c>
      <c r="AZ499" s="2"/>
      <c r="BA499" s="3"/>
      <c r="BB499" s="3"/>
      <c r="BC499" s="3"/>
      <c r="BD499" s="3"/>
    </row>
    <row r="500" spans="1:56" x14ac:dyDescent="0.25">
      <c r="A500" s="69" t="s">
        <v>628</v>
      </c>
      <c r="B500" s="70"/>
      <c r="C500" s="70"/>
      <c r="D500" s="71"/>
      <c r="E500" s="73"/>
      <c r="F500" s="110" t="s">
        <v>27551</v>
      </c>
      <c r="G500" s="70"/>
      <c r="H500" s="74"/>
      <c r="I500" s="75"/>
      <c r="J500" s="75"/>
      <c r="K500" s="74" t="s">
        <v>33785</v>
      </c>
      <c r="L500" s="78"/>
      <c r="M500" s="79"/>
      <c r="N500" s="79"/>
      <c r="O500" s="80"/>
      <c r="P500" s="81"/>
      <c r="Q500" s="81"/>
      <c r="R500" s="92"/>
      <c r="S500" s="92"/>
      <c r="T500" s="92"/>
      <c r="U500" s="92"/>
      <c r="V500" s="52"/>
      <c r="W500" s="52"/>
      <c r="X500" s="52"/>
      <c r="Y500" s="52"/>
      <c r="Z500" s="51"/>
      <c r="AA500" s="76"/>
      <c r="AB500" s="76"/>
      <c r="AC500" s="77"/>
      <c r="AD500" s="83" t="s">
        <v>15250</v>
      </c>
      <c r="AE500" s="83">
        <v>275</v>
      </c>
      <c r="AF500" s="83">
        <v>301</v>
      </c>
      <c r="AG500" s="83">
        <v>5014</v>
      </c>
      <c r="AH500" s="83">
        <v>3739</v>
      </c>
      <c r="AI500" s="83">
        <v>-36000</v>
      </c>
      <c r="AJ500" s="83" t="s">
        <v>18259</v>
      </c>
      <c r="AK500" s="83"/>
      <c r="AL500" s="83"/>
      <c r="AM500" s="83" t="s">
        <v>23043</v>
      </c>
      <c r="AN500" s="85">
        <v>41123.250162037039</v>
      </c>
      <c r="AO500" s="88" t="s">
        <v>23547</v>
      </c>
      <c r="AP500" s="83" t="b">
        <v>0</v>
      </c>
      <c r="AQ500" s="83" t="b">
        <v>0</v>
      </c>
      <c r="AR500" s="83" t="b">
        <v>0</v>
      </c>
      <c r="AS500" s="83" t="s">
        <v>13611</v>
      </c>
      <c r="AT500" s="83">
        <v>1</v>
      </c>
      <c r="AU500" s="88" t="s">
        <v>26120</v>
      </c>
      <c r="AV500" s="83" t="b">
        <v>0</v>
      </c>
      <c r="AW500" s="83" t="s">
        <v>30151</v>
      </c>
      <c r="AX500" s="88" t="s">
        <v>30649</v>
      </c>
      <c r="AY500" s="83" t="s">
        <v>66</v>
      </c>
      <c r="AZ500" s="2"/>
      <c r="BA500" s="3"/>
      <c r="BB500" s="3"/>
      <c r="BC500" s="3"/>
      <c r="BD500" s="3"/>
    </row>
    <row r="501" spans="1:56" x14ac:dyDescent="0.25">
      <c r="A501" s="69" t="s">
        <v>629</v>
      </c>
      <c r="B501" s="70"/>
      <c r="C501" s="70"/>
      <c r="D501" s="71"/>
      <c r="E501" s="73"/>
      <c r="F501" s="110" t="s">
        <v>27552</v>
      </c>
      <c r="G501" s="70"/>
      <c r="H501" s="74"/>
      <c r="I501" s="75"/>
      <c r="J501" s="75"/>
      <c r="K501" s="74" t="s">
        <v>33786</v>
      </c>
      <c r="L501" s="78"/>
      <c r="M501" s="79"/>
      <c r="N501" s="79"/>
      <c r="O501" s="80"/>
      <c r="P501" s="81"/>
      <c r="Q501" s="81"/>
      <c r="R501" s="92"/>
      <c r="S501" s="92"/>
      <c r="T501" s="92"/>
      <c r="U501" s="92"/>
      <c r="V501" s="52"/>
      <c r="W501" s="52"/>
      <c r="X501" s="52"/>
      <c r="Y501" s="52"/>
      <c r="Z501" s="51"/>
      <c r="AA501" s="76"/>
      <c r="AB501" s="76"/>
      <c r="AC501" s="77"/>
      <c r="AD501" s="83" t="s">
        <v>15251</v>
      </c>
      <c r="AE501" s="83">
        <v>45</v>
      </c>
      <c r="AF501" s="83">
        <v>17</v>
      </c>
      <c r="AG501" s="83">
        <v>90</v>
      </c>
      <c r="AH501" s="83">
        <v>166</v>
      </c>
      <c r="AI501" s="83">
        <v>-28800</v>
      </c>
      <c r="AJ501" s="83" t="s">
        <v>18260</v>
      </c>
      <c r="AK501" s="83" t="s">
        <v>20526</v>
      </c>
      <c r="AL501" s="83"/>
      <c r="AM501" s="83" t="s">
        <v>23041</v>
      </c>
      <c r="AN501" s="85">
        <v>42348.137696759259</v>
      </c>
      <c r="AO501" s="88" t="s">
        <v>23548</v>
      </c>
      <c r="AP501" s="83" t="b">
        <v>0</v>
      </c>
      <c r="AQ501" s="83" t="b">
        <v>0</v>
      </c>
      <c r="AR501" s="83" t="b">
        <v>0</v>
      </c>
      <c r="AS501" s="83" t="s">
        <v>13611</v>
      </c>
      <c r="AT501" s="83">
        <v>0</v>
      </c>
      <c r="AU501" s="88" t="s">
        <v>25919</v>
      </c>
      <c r="AV501" s="83" t="b">
        <v>0</v>
      </c>
      <c r="AW501" s="83" t="s">
        <v>30151</v>
      </c>
      <c r="AX501" s="88" t="s">
        <v>30650</v>
      </c>
      <c r="AY501" s="83" t="s">
        <v>66</v>
      </c>
      <c r="AZ501" s="2"/>
      <c r="BA501" s="3"/>
      <c r="BB501" s="3"/>
      <c r="BC501" s="3"/>
      <c r="BD501" s="3"/>
    </row>
    <row r="502" spans="1:56" x14ac:dyDescent="0.25">
      <c r="A502" s="69" t="s">
        <v>630</v>
      </c>
      <c r="B502" s="70"/>
      <c r="C502" s="70"/>
      <c r="D502" s="71"/>
      <c r="E502" s="73"/>
      <c r="F502" s="110" t="s">
        <v>27553</v>
      </c>
      <c r="G502" s="70"/>
      <c r="H502" s="74"/>
      <c r="I502" s="75"/>
      <c r="J502" s="75"/>
      <c r="K502" s="74" t="s">
        <v>33787</v>
      </c>
      <c r="L502" s="78"/>
      <c r="M502" s="79"/>
      <c r="N502" s="79"/>
      <c r="O502" s="80"/>
      <c r="P502" s="81"/>
      <c r="Q502" s="81"/>
      <c r="R502" s="92"/>
      <c r="S502" s="92"/>
      <c r="T502" s="92"/>
      <c r="U502" s="92"/>
      <c r="V502" s="52"/>
      <c r="W502" s="52"/>
      <c r="X502" s="52"/>
      <c r="Y502" s="52"/>
      <c r="Z502" s="51"/>
      <c r="AA502" s="76"/>
      <c r="AB502" s="76"/>
      <c r="AC502" s="77"/>
      <c r="AD502" s="83" t="s">
        <v>15252</v>
      </c>
      <c r="AE502" s="83">
        <v>393</v>
      </c>
      <c r="AF502" s="83">
        <v>204</v>
      </c>
      <c r="AG502" s="83">
        <v>1008</v>
      </c>
      <c r="AH502" s="83">
        <v>69</v>
      </c>
      <c r="AI502" s="83">
        <v>-18000</v>
      </c>
      <c r="AJ502" s="83" t="s">
        <v>18261</v>
      </c>
      <c r="AK502" s="83" t="s">
        <v>20789</v>
      </c>
      <c r="AL502" s="88" t="s">
        <v>22128</v>
      </c>
      <c r="AM502" s="83" t="s">
        <v>23040</v>
      </c>
      <c r="AN502" s="85">
        <v>40322.087800925925</v>
      </c>
      <c r="AO502" s="88" t="s">
        <v>23549</v>
      </c>
      <c r="AP502" s="83" t="b">
        <v>0</v>
      </c>
      <c r="AQ502" s="83" t="b">
        <v>0</v>
      </c>
      <c r="AR502" s="83" t="b">
        <v>0</v>
      </c>
      <c r="AS502" s="83" t="s">
        <v>13611</v>
      </c>
      <c r="AT502" s="83">
        <v>21</v>
      </c>
      <c r="AU502" s="88" t="s">
        <v>25933</v>
      </c>
      <c r="AV502" s="83" t="b">
        <v>0</v>
      </c>
      <c r="AW502" s="83" t="s">
        <v>30151</v>
      </c>
      <c r="AX502" s="88" t="s">
        <v>30651</v>
      </c>
      <c r="AY502" s="83" t="s">
        <v>66</v>
      </c>
      <c r="AZ502" s="2"/>
      <c r="BA502" s="3"/>
      <c r="BB502" s="3"/>
      <c r="BC502" s="3"/>
      <c r="BD502" s="3"/>
    </row>
    <row r="503" spans="1:56" x14ac:dyDescent="0.25">
      <c r="A503" s="69" t="s">
        <v>631</v>
      </c>
      <c r="B503" s="70"/>
      <c r="C503" s="70"/>
      <c r="D503" s="71"/>
      <c r="E503" s="73"/>
      <c r="F503" s="110" t="s">
        <v>27554</v>
      </c>
      <c r="G503" s="70"/>
      <c r="H503" s="74"/>
      <c r="I503" s="75"/>
      <c r="J503" s="75"/>
      <c r="K503" s="74" t="s">
        <v>33788</v>
      </c>
      <c r="L503" s="78"/>
      <c r="M503" s="79"/>
      <c r="N503" s="79"/>
      <c r="O503" s="80"/>
      <c r="P503" s="81"/>
      <c r="Q503" s="81"/>
      <c r="R503" s="92"/>
      <c r="S503" s="92"/>
      <c r="T503" s="92"/>
      <c r="U503" s="92"/>
      <c r="V503" s="52"/>
      <c r="W503" s="52"/>
      <c r="X503" s="52"/>
      <c r="Y503" s="52"/>
      <c r="Z503" s="51"/>
      <c r="AA503" s="76"/>
      <c r="AB503" s="76"/>
      <c r="AC503" s="77"/>
      <c r="AD503" s="83" t="s">
        <v>15253</v>
      </c>
      <c r="AE503" s="83">
        <v>257</v>
      </c>
      <c r="AF503" s="83">
        <v>277</v>
      </c>
      <c r="AG503" s="83">
        <v>13734</v>
      </c>
      <c r="AH503" s="83">
        <v>5402</v>
      </c>
      <c r="AI503" s="83">
        <v>-36000</v>
      </c>
      <c r="AJ503" s="83" t="s">
        <v>18262</v>
      </c>
      <c r="AK503" s="83" t="s">
        <v>14460</v>
      </c>
      <c r="AL503" s="83"/>
      <c r="AM503" s="83" t="s">
        <v>23043</v>
      </c>
      <c r="AN503" s="85">
        <v>40852.198622685188</v>
      </c>
      <c r="AO503" s="88" t="s">
        <v>23550</v>
      </c>
      <c r="AP503" s="83" t="b">
        <v>1</v>
      </c>
      <c r="AQ503" s="83" t="b">
        <v>0</v>
      </c>
      <c r="AR503" s="83" t="b">
        <v>0</v>
      </c>
      <c r="AS503" s="83" t="s">
        <v>13611</v>
      </c>
      <c r="AT503" s="83">
        <v>4</v>
      </c>
      <c r="AU503" s="88" t="s">
        <v>25919</v>
      </c>
      <c r="AV503" s="83" t="b">
        <v>0</v>
      </c>
      <c r="AW503" s="83" t="s">
        <v>30151</v>
      </c>
      <c r="AX503" s="88" t="s">
        <v>30652</v>
      </c>
      <c r="AY503" s="83" t="s">
        <v>66</v>
      </c>
      <c r="AZ503" s="2"/>
      <c r="BA503" s="3"/>
      <c r="BB503" s="3"/>
      <c r="BC503" s="3"/>
      <c r="BD503" s="3"/>
    </row>
    <row r="504" spans="1:56" x14ac:dyDescent="0.25">
      <c r="A504" s="69" t="s">
        <v>632</v>
      </c>
      <c r="B504" s="70"/>
      <c r="C504" s="70"/>
      <c r="D504" s="71"/>
      <c r="E504" s="73"/>
      <c r="F504" s="110" t="s">
        <v>27555</v>
      </c>
      <c r="G504" s="70"/>
      <c r="H504" s="74"/>
      <c r="I504" s="75"/>
      <c r="J504" s="75"/>
      <c r="K504" s="74" t="s">
        <v>33789</v>
      </c>
      <c r="L504" s="78"/>
      <c r="M504" s="79"/>
      <c r="N504" s="79"/>
      <c r="O504" s="80"/>
      <c r="P504" s="81"/>
      <c r="Q504" s="81"/>
      <c r="R504" s="92"/>
      <c r="S504" s="92"/>
      <c r="T504" s="92"/>
      <c r="U504" s="92"/>
      <c r="V504" s="52"/>
      <c r="W504" s="52"/>
      <c r="X504" s="52"/>
      <c r="Y504" s="52"/>
      <c r="Z504" s="51"/>
      <c r="AA504" s="76"/>
      <c r="AB504" s="76"/>
      <c r="AC504" s="77"/>
      <c r="AD504" s="83" t="s">
        <v>15254</v>
      </c>
      <c r="AE504" s="83">
        <v>448</v>
      </c>
      <c r="AF504" s="83">
        <v>16458</v>
      </c>
      <c r="AG504" s="83">
        <v>105604</v>
      </c>
      <c r="AH504" s="83">
        <v>161402</v>
      </c>
      <c r="AI504" s="83">
        <v>-18000</v>
      </c>
      <c r="AJ504" s="83" t="s">
        <v>18263</v>
      </c>
      <c r="AK504" s="83" t="s">
        <v>20790</v>
      </c>
      <c r="AL504" s="83"/>
      <c r="AM504" s="83" t="s">
        <v>23040</v>
      </c>
      <c r="AN504" s="85">
        <v>41072.058993055558</v>
      </c>
      <c r="AO504" s="88" t="s">
        <v>23551</v>
      </c>
      <c r="AP504" s="83" t="b">
        <v>0</v>
      </c>
      <c r="AQ504" s="83" t="b">
        <v>0</v>
      </c>
      <c r="AR504" s="83" t="b">
        <v>1</v>
      </c>
      <c r="AS504" s="83" t="s">
        <v>13611</v>
      </c>
      <c r="AT504" s="83">
        <v>115</v>
      </c>
      <c r="AU504" s="88" t="s">
        <v>25919</v>
      </c>
      <c r="AV504" s="83" t="b">
        <v>0</v>
      </c>
      <c r="AW504" s="83" t="s">
        <v>30151</v>
      </c>
      <c r="AX504" s="88" t="s">
        <v>30653</v>
      </c>
      <c r="AY504" s="83" t="s">
        <v>66</v>
      </c>
      <c r="AZ504" s="2"/>
      <c r="BA504" s="3"/>
      <c r="BB504" s="3"/>
      <c r="BC504" s="3"/>
      <c r="BD504" s="3"/>
    </row>
    <row r="505" spans="1:56" x14ac:dyDescent="0.25">
      <c r="A505" s="69" t="s">
        <v>653</v>
      </c>
      <c r="B505" s="70"/>
      <c r="C505" s="70"/>
      <c r="D505" s="71"/>
      <c r="E505" s="73"/>
      <c r="F505" s="110" t="s">
        <v>27556</v>
      </c>
      <c r="G505" s="70"/>
      <c r="H505" s="74"/>
      <c r="I505" s="75"/>
      <c r="J505" s="75"/>
      <c r="K505" s="74" t="s">
        <v>33790</v>
      </c>
      <c r="L505" s="78"/>
      <c r="M505" s="79"/>
      <c r="N505" s="79"/>
      <c r="O505" s="80"/>
      <c r="P505" s="81"/>
      <c r="Q505" s="81"/>
      <c r="R505" s="92"/>
      <c r="S505" s="92"/>
      <c r="T505" s="92"/>
      <c r="U505" s="92"/>
      <c r="V505" s="52"/>
      <c r="W505" s="52"/>
      <c r="X505" s="52"/>
      <c r="Y505" s="52"/>
      <c r="Z505" s="51"/>
      <c r="AA505" s="76"/>
      <c r="AB505" s="76"/>
      <c r="AC505" s="77"/>
      <c r="AD505" s="83" t="s">
        <v>15255</v>
      </c>
      <c r="AE505" s="83">
        <v>913</v>
      </c>
      <c r="AF505" s="83">
        <v>2500</v>
      </c>
      <c r="AG505" s="83">
        <v>189157</v>
      </c>
      <c r="AH505" s="83">
        <v>125781</v>
      </c>
      <c r="AI505" s="83">
        <v>-18000</v>
      </c>
      <c r="AJ505" s="83" t="s">
        <v>18264</v>
      </c>
      <c r="AK505" s="83" t="s">
        <v>20791</v>
      </c>
      <c r="AL505" s="88" t="s">
        <v>22129</v>
      </c>
      <c r="AM505" s="83" t="s">
        <v>23040</v>
      </c>
      <c r="AN505" s="85">
        <v>41695.256562499999</v>
      </c>
      <c r="AO505" s="88" t="s">
        <v>23552</v>
      </c>
      <c r="AP505" s="83" t="b">
        <v>0</v>
      </c>
      <c r="AQ505" s="83" t="b">
        <v>0</v>
      </c>
      <c r="AR505" s="83" t="b">
        <v>1</v>
      </c>
      <c r="AS505" s="83" t="s">
        <v>13611</v>
      </c>
      <c r="AT505" s="83">
        <v>83</v>
      </c>
      <c r="AU505" s="88" t="s">
        <v>26121</v>
      </c>
      <c r="AV505" s="83" t="b">
        <v>0</v>
      </c>
      <c r="AW505" s="83" t="s">
        <v>30151</v>
      </c>
      <c r="AX505" s="88" t="s">
        <v>30654</v>
      </c>
      <c r="AY505" s="83" t="s">
        <v>66</v>
      </c>
      <c r="AZ505" s="2"/>
      <c r="BA505" s="3"/>
      <c r="BB505" s="3"/>
      <c r="BC505" s="3"/>
      <c r="BD505" s="3"/>
    </row>
    <row r="506" spans="1:56" x14ac:dyDescent="0.25">
      <c r="A506" s="69" t="s">
        <v>633</v>
      </c>
      <c r="B506" s="70"/>
      <c r="C506" s="70"/>
      <c r="D506" s="71"/>
      <c r="E506" s="73"/>
      <c r="F506" s="110" t="s">
        <v>27557</v>
      </c>
      <c r="G506" s="70"/>
      <c r="H506" s="74"/>
      <c r="I506" s="75"/>
      <c r="J506" s="75"/>
      <c r="K506" s="74" t="s">
        <v>33791</v>
      </c>
      <c r="L506" s="78"/>
      <c r="M506" s="79"/>
      <c r="N506" s="79"/>
      <c r="O506" s="80"/>
      <c r="P506" s="81"/>
      <c r="Q506" s="81"/>
      <c r="R506" s="92"/>
      <c r="S506" s="92"/>
      <c r="T506" s="92"/>
      <c r="U506" s="92"/>
      <c r="V506" s="52"/>
      <c r="W506" s="52"/>
      <c r="X506" s="52"/>
      <c r="Y506" s="52"/>
      <c r="Z506" s="51"/>
      <c r="AA506" s="76"/>
      <c r="AB506" s="76"/>
      <c r="AC506" s="77"/>
      <c r="AD506" s="83" t="s">
        <v>15256</v>
      </c>
      <c r="AE506" s="83">
        <v>224</v>
      </c>
      <c r="AF506" s="83">
        <v>551</v>
      </c>
      <c r="AG506" s="83">
        <v>117188</v>
      </c>
      <c r="AH506" s="83">
        <v>5604</v>
      </c>
      <c r="AI506" s="83">
        <v>-28800</v>
      </c>
      <c r="AJ506" s="83" t="s">
        <v>18265</v>
      </c>
      <c r="AK506" s="83" t="s">
        <v>20540</v>
      </c>
      <c r="AL506" s="88" t="s">
        <v>22130</v>
      </c>
      <c r="AM506" s="83" t="s">
        <v>23041</v>
      </c>
      <c r="AN506" s="85">
        <v>40732.901585648149</v>
      </c>
      <c r="AO506" s="88" t="s">
        <v>23553</v>
      </c>
      <c r="AP506" s="83" t="b">
        <v>0</v>
      </c>
      <c r="AQ506" s="83" t="b">
        <v>0</v>
      </c>
      <c r="AR506" s="83" t="b">
        <v>1</v>
      </c>
      <c r="AS506" s="83" t="s">
        <v>13611</v>
      </c>
      <c r="AT506" s="83">
        <v>20</v>
      </c>
      <c r="AU506" s="88" t="s">
        <v>26122</v>
      </c>
      <c r="AV506" s="83" t="b">
        <v>0</v>
      </c>
      <c r="AW506" s="83" t="s">
        <v>30151</v>
      </c>
      <c r="AX506" s="88" t="s">
        <v>30655</v>
      </c>
      <c r="AY506" s="83" t="s">
        <v>66</v>
      </c>
      <c r="AZ506" s="2"/>
      <c r="BA506" s="3"/>
      <c r="BB506" s="3"/>
      <c r="BC506" s="3"/>
      <c r="BD506" s="3"/>
    </row>
    <row r="507" spans="1:56" x14ac:dyDescent="0.25">
      <c r="A507" s="69" t="s">
        <v>634</v>
      </c>
      <c r="B507" s="70"/>
      <c r="C507" s="70"/>
      <c r="D507" s="71"/>
      <c r="E507" s="73"/>
      <c r="F507" s="110" t="s">
        <v>27558</v>
      </c>
      <c r="G507" s="70"/>
      <c r="H507" s="74"/>
      <c r="I507" s="75"/>
      <c r="J507" s="75"/>
      <c r="K507" s="74" t="s">
        <v>33792</v>
      </c>
      <c r="L507" s="78"/>
      <c r="M507" s="79"/>
      <c r="N507" s="79"/>
      <c r="O507" s="80"/>
      <c r="P507" s="81"/>
      <c r="Q507" s="81"/>
      <c r="R507" s="92"/>
      <c r="S507" s="92"/>
      <c r="T507" s="92"/>
      <c r="U507" s="92"/>
      <c r="V507" s="52"/>
      <c r="W507" s="52"/>
      <c r="X507" s="52"/>
      <c r="Y507" s="52"/>
      <c r="Z507" s="51"/>
      <c r="AA507" s="76"/>
      <c r="AB507" s="76"/>
      <c r="AC507" s="77"/>
      <c r="AD507" s="83" t="s">
        <v>15257</v>
      </c>
      <c r="AE507" s="83">
        <v>605</v>
      </c>
      <c r="AF507" s="83">
        <v>1241</v>
      </c>
      <c r="AG507" s="83">
        <v>67237</v>
      </c>
      <c r="AH507" s="83">
        <v>176346</v>
      </c>
      <c r="AI507" s="83">
        <v>-25200</v>
      </c>
      <c r="AJ507" s="83" t="s">
        <v>18266</v>
      </c>
      <c r="AK507" s="83" t="s">
        <v>20792</v>
      </c>
      <c r="AL507" s="88" t="s">
        <v>22131</v>
      </c>
      <c r="AM507" s="83" t="s">
        <v>21480</v>
      </c>
      <c r="AN507" s="85">
        <v>40819.952800925923</v>
      </c>
      <c r="AO507" s="88" t="s">
        <v>23554</v>
      </c>
      <c r="AP507" s="83" t="b">
        <v>0</v>
      </c>
      <c r="AQ507" s="83" t="b">
        <v>0</v>
      </c>
      <c r="AR507" s="83" t="b">
        <v>1</v>
      </c>
      <c r="AS507" s="83" t="s">
        <v>13616</v>
      </c>
      <c r="AT507" s="83">
        <v>34</v>
      </c>
      <c r="AU507" s="88" t="s">
        <v>26123</v>
      </c>
      <c r="AV507" s="83" t="b">
        <v>0</v>
      </c>
      <c r="AW507" s="83" t="s">
        <v>30151</v>
      </c>
      <c r="AX507" s="88" t="s">
        <v>30656</v>
      </c>
      <c r="AY507" s="83" t="s">
        <v>66</v>
      </c>
      <c r="AZ507" s="2"/>
      <c r="BA507" s="3"/>
      <c r="BB507" s="3"/>
      <c r="BC507" s="3"/>
      <c r="BD507" s="3"/>
    </row>
    <row r="508" spans="1:56" x14ac:dyDescent="0.25">
      <c r="A508" s="69" t="s">
        <v>635</v>
      </c>
      <c r="B508" s="70"/>
      <c r="C508" s="70"/>
      <c r="D508" s="71"/>
      <c r="E508" s="73"/>
      <c r="F508" s="110" t="s">
        <v>27559</v>
      </c>
      <c r="G508" s="70"/>
      <c r="H508" s="74"/>
      <c r="I508" s="75"/>
      <c r="J508" s="75"/>
      <c r="K508" s="74" t="s">
        <v>33793</v>
      </c>
      <c r="L508" s="78"/>
      <c r="M508" s="79"/>
      <c r="N508" s="79"/>
      <c r="O508" s="80"/>
      <c r="P508" s="81"/>
      <c r="Q508" s="81"/>
      <c r="R508" s="92"/>
      <c r="S508" s="92"/>
      <c r="T508" s="92"/>
      <c r="U508" s="92"/>
      <c r="V508" s="52"/>
      <c r="W508" s="52"/>
      <c r="X508" s="52"/>
      <c r="Y508" s="52"/>
      <c r="Z508" s="51"/>
      <c r="AA508" s="76"/>
      <c r="AB508" s="76"/>
      <c r="AC508" s="77"/>
      <c r="AD508" s="83" t="s">
        <v>15258</v>
      </c>
      <c r="AE508" s="83">
        <v>123</v>
      </c>
      <c r="AF508" s="83">
        <v>257</v>
      </c>
      <c r="AG508" s="83">
        <v>21955</v>
      </c>
      <c r="AH508" s="83">
        <v>30129</v>
      </c>
      <c r="AI508" s="83"/>
      <c r="AJ508" s="83" t="s">
        <v>18267</v>
      </c>
      <c r="AK508" s="83"/>
      <c r="AL508" s="83"/>
      <c r="AM508" s="83"/>
      <c r="AN508" s="85">
        <v>42330.696192129632</v>
      </c>
      <c r="AO508" s="88" t="s">
        <v>23555</v>
      </c>
      <c r="AP508" s="83" t="b">
        <v>0</v>
      </c>
      <c r="AQ508" s="83" t="b">
        <v>0</v>
      </c>
      <c r="AR508" s="83" t="b">
        <v>1</v>
      </c>
      <c r="AS508" s="83" t="s">
        <v>13611</v>
      </c>
      <c r="AT508" s="83">
        <v>7</v>
      </c>
      <c r="AU508" s="88" t="s">
        <v>25919</v>
      </c>
      <c r="AV508" s="83" t="b">
        <v>0</v>
      </c>
      <c r="AW508" s="83" t="s">
        <v>30151</v>
      </c>
      <c r="AX508" s="88" t="s">
        <v>30657</v>
      </c>
      <c r="AY508" s="83" t="s">
        <v>66</v>
      </c>
      <c r="AZ508" s="2"/>
      <c r="BA508" s="3"/>
      <c r="BB508" s="3"/>
      <c r="BC508" s="3"/>
      <c r="BD508" s="3"/>
    </row>
    <row r="509" spans="1:56" x14ac:dyDescent="0.25">
      <c r="A509" s="69" t="s">
        <v>636</v>
      </c>
      <c r="B509" s="70"/>
      <c r="C509" s="70"/>
      <c r="D509" s="71"/>
      <c r="E509" s="73"/>
      <c r="F509" s="110" t="s">
        <v>27560</v>
      </c>
      <c r="G509" s="70"/>
      <c r="H509" s="74"/>
      <c r="I509" s="75"/>
      <c r="J509" s="75"/>
      <c r="K509" s="74" t="s">
        <v>33794</v>
      </c>
      <c r="L509" s="78"/>
      <c r="M509" s="79"/>
      <c r="N509" s="79"/>
      <c r="O509" s="80"/>
      <c r="P509" s="81"/>
      <c r="Q509" s="81"/>
      <c r="R509" s="92"/>
      <c r="S509" s="92"/>
      <c r="T509" s="92"/>
      <c r="U509" s="92"/>
      <c r="V509" s="52"/>
      <c r="W509" s="52"/>
      <c r="X509" s="52"/>
      <c r="Y509" s="52"/>
      <c r="Z509" s="51"/>
      <c r="AA509" s="76"/>
      <c r="AB509" s="76"/>
      <c r="AC509" s="77"/>
      <c r="AD509" s="83" t="s">
        <v>15259</v>
      </c>
      <c r="AE509" s="83">
        <v>462</v>
      </c>
      <c r="AF509" s="83">
        <v>284</v>
      </c>
      <c r="AG509" s="83">
        <v>13299</v>
      </c>
      <c r="AH509" s="83">
        <v>4170</v>
      </c>
      <c r="AI509" s="83"/>
      <c r="AJ509" s="83" t="s">
        <v>18268</v>
      </c>
      <c r="AK509" s="83" t="s">
        <v>20793</v>
      </c>
      <c r="AL509" s="88" t="s">
        <v>22132</v>
      </c>
      <c r="AM509" s="83"/>
      <c r="AN509" s="85">
        <v>41361.022164351853</v>
      </c>
      <c r="AO509" s="88" t="s">
        <v>23556</v>
      </c>
      <c r="AP509" s="83" t="b">
        <v>1</v>
      </c>
      <c r="AQ509" s="83" t="b">
        <v>0</v>
      </c>
      <c r="AR509" s="83" t="b">
        <v>0</v>
      </c>
      <c r="AS509" s="83" t="s">
        <v>13611</v>
      </c>
      <c r="AT509" s="83">
        <v>7</v>
      </c>
      <c r="AU509" s="88" t="s">
        <v>25919</v>
      </c>
      <c r="AV509" s="83" t="b">
        <v>0</v>
      </c>
      <c r="AW509" s="83" t="s">
        <v>30151</v>
      </c>
      <c r="AX509" s="88" t="s">
        <v>30658</v>
      </c>
      <c r="AY509" s="83" t="s">
        <v>66</v>
      </c>
      <c r="AZ509" s="2"/>
      <c r="BA509" s="3"/>
      <c r="BB509" s="3"/>
      <c r="BC509" s="3"/>
      <c r="BD509" s="3"/>
    </row>
    <row r="510" spans="1:56" x14ac:dyDescent="0.25">
      <c r="A510" s="69" t="s">
        <v>637</v>
      </c>
      <c r="B510" s="70"/>
      <c r="C510" s="70"/>
      <c r="D510" s="71"/>
      <c r="E510" s="73"/>
      <c r="F510" s="110" t="s">
        <v>27561</v>
      </c>
      <c r="G510" s="70"/>
      <c r="H510" s="74"/>
      <c r="I510" s="75"/>
      <c r="J510" s="75"/>
      <c r="K510" s="74" t="s">
        <v>33795</v>
      </c>
      <c r="L510" s="78"/>
      <c r="M510" s="79"/>
      <c r="N510" s="79"/>
      <c r="O510" s="80"/>
      <c r="P510" s="81"/>
      <c r="Q510" s="81"/>
      <c r="R510" s="92"/>
      <c r="S510" s="92"/>
      <c r="T510" s="92"/>
      <c r="U510" s="92"/>
      <c r="V510" s="52"/>
      <c r="W510" s="52"/>
      <c r="X510" s="52"/>
      <c r="Y510" s="52"/>
      <c r="Z510" s="51"/>
      <c r="AA510" s="76"/>
      <c r="AB510" s="76"/>
      <c r="AC510" s="77"/>
      <c r="AD510" s="83" t="s">
        <v>15260</v>
      </c>
      <c r="AE510" s="83">
        <v>171</v>
      </c>
      <c r="AF510" s="83">
        <v>232</v>
      </c>
      <c r="AG510" s="83">
        <v>2559</v>
      </c>
      <c r="AH510" s="83">
        <v>1454</v>
      </c>
      <c r="AI510" s="83"/>
      <c r="AJ510" s="83" t="s">
        <v>18269</v>
      </c>
      <c r="AK510" s="83"/>
      <c r="AL510" s="83"/>
      <c r="AM510" s="83"/>
      <c r="AN510" s="85">
        <v>42077.775347222225</v>
      </c>
      <c r="AO510" s="88" t="s">
        <v>23557</v>
      </c>
      <c r="AP510" s="83" t="b">
        <v>1</v>
      </c>
      <c r="AQ510" s="83" t="b">
        <v>0</v>
      </c>
      <c r="AR510" s="83" t="b">
        <v>1</v>
      </c>
      <c r="AS510" s="83" t="s">
        <v>13611</v>
      </c>
      <c r="AT510" s="83">
        <v>1</v>
      </c>
      <c r="AU510" s="88" t="s">
        <v>25919</v>
      </c>
      <c r="AV510" s="83" t="b">
        <v>0</v>
      </c>
      <c r="AW510" s="83" t="s">
        <v>30151</v>
      </c>
      <c r="AX510" s="88" t="s">
        <v>30659</v>
      </c>
      <c r="AY510" s="83" t="s">
        <v>66</v>
      </c>
      <c r="AZ510" s="2"/>
      <c r="BA510" s="3"/>
      <c r="BB510" s="3"/>
      <c r="BC510" s="3"/>
      <c r="BD510" s="3"/>
    </row>
    <row r="511" spans="1:56" x14ac:dyDescent="0.25">
      <c r="A511" s="69" t="s">
        <v>638</v>
      </c>
      <c r="B511" s="70"/>
      <c r="C511" s="70"/>
      <c r="D511" s="71"/>
      <c r="E511" s="73"/>
      <c r="F511" s="110" t="s">
        <v>27562</v>
      </c>
      <c r="G511" s="70"/>
      <c r="H511" s="74"/>
      <c r="I511" s="75"/>
      <c r="J511" s="75"/>
      <c r="K511" s="74" t="s">
        <v>33796</v>
      </c>
      <c r="L511" s="78"/>
      <c r="M511" s="79"/>
      <c r="N511" s="79"/>
      <c r="O511" s="80"/>
      <c r="P511" s="81"/>
      <c r="Q511" s="81"/>
      <c r="R511" s="92"/>
      <c r="S511" s="92"/>
      <c r="T511" s="92"/>
      <c r="U511" s="92"/>
      <c r="V511" s="52"/>
      <c r="W511" s="52"/>
      <c r="X511" s="52"/>
      <c r="Y511" s="52"/>
      <c r="Z511" s="51"/>
      <c r="AA511" s="76"/>
      <c r="AB511" s="76"/>
      <c r="AC511" s="77"/>
      <c r="AD511" s="83" t="s">
        <v>15261</v>
      </c>
      <c r="AE511" s="83">
        <v>630</v>
      </c>
      <c r="AF511" s="83">
        <v>773</v>
      </c>
      <c r="AG511" s="83">
        <v>41423</v>
      </c>
      <c r="AH511" s="83">
        <v>5393</v>
      </c>
      <c r="AI511" s="83">
        <v>-18000</v>
      </c>
      <c r="AJ511" s="89" t="s">
        <v>18270</v>
      </c>
      <c r="AK511" s="83" t="s">
        <v>20794</v>
      </c>
      <c r="AL511" s="88" t="s">
        <v>22133</v>
      </c>
      <c r="AM511" s="83" t="s">
        <v>23040</v>
      </c>
      <c r="AN511" s="85">
        <v>40846.893946759257</v>
      </c>
      <c r="AO511" s="88" t="s">
        <v>23558</v>
      </c>
      <c r="AP511" s="83" t="b">
        <v>0</v>
      </c>
      <c r="AQ511" s="83" t="b">
        <v>0</v>
      </c>
      <c r="AR511" s="83" t="b">
        <v>1</v>
      </c>
      <c r="AS511" s="83" t="s">
        <v>13611</v>
      </c>
      <c r="AT511" s="83">
        <v>9</v>
      </c>
      <c r="AU511" s="88" t="s">
        <v>26124</v>
      </c>
      <c r="AV511" s="83" t="b">
        <v>0</v>
      </c>
      <c r="AW511" s="83" t="s">
        <v>30151</v>
      </c>
      <c r="AX511" s="88" t="s">
        <v>30660</v>
      </c>
      <c r="AY511" s="83" t="s">
        <v>66</v>
      </c>
      <c r="AZ511" s="2"/>
      <c r="BA511" s="3"/>
      <c r="BB511" s="3"/>
      <c r="BC511" s="3"/>
      <c r="BD511" s="3"/>
    </row>
    <row r="512" spans="1:56" x14ac:dyDescent="0.25">
      <c r="A512" s="69" t="s">
        <v>639</v>
      </c>
      <c r="B512" s="70"/>
      <c r="C512" s="70"/>
      <c r="D512" s="71"/>
      <c r="E512" s="73"/>
      <c r="F512" s="110" t="s">
        <v>27563</v>
      </c>
      <c r="G512" s="70"/>
      <c r="H512" s="74"/>
      <c r="I512" s="75"/>
      <c r="J512" s="75"/>
      <c r="K512" s="74" t="s">
        <v>33797</v>
      </c>
      <c r="L512" s="78"/>
      <c r="M512" s="79"/>
      <c r="N512" s="79"/>
      <c r="O512" s="80"/>
      <c r="P512" s="81"/>
      <c r="Q512" s="81"/>
      <c r="R512" s="92"/>
      <c r="S512" s="92"/>
      <c r="T512" s="92"/>
      <c r="U512" s="92"/>
      <c r="V512" s="52"/>
      <c r="W512" s="52"/>
      <c r="X512" s="52"/>
      <c r="Y512" s="52"/>
      <c r="Z512" s="51"/>
      <c r="AA512" s="76"/>
      <c r="AB512" s="76"/>
      <c r="AC512" s="77"/>
      <c r="AD512" s="83" t="s">
        <v>15262</v>
      </c>
      <c r="AE512" s="83">
        <v>801</v>
      </c>
      <c r="AF512" s="83">
        <v>912</v>
      </c>
      <c r="AG512" s="83">
        <v>3660</v>
      </c>
      <c r="AH512" s="83">
        <v>12651</v>
      </c>
      <c r="AI512" s="83"/>
      <c r="AJ512" s="83" t="s">
        <v>18271</v>
      </c>
      <c r="AK512" s="83"/>
      <c r="AL512" s="83"/>
      <c r="AM512" s="83"/>
      <c r="AN512" s="85">
        <v>41336.911307870374</v>
      </c>
      <c r="AO512" s="88" t="s">
        <v>23559</v>
      </c>
      <c r="AP512" s="83" t="b">
        <v>1</v>
      </c>
      <c r="AQ512" s="83" t="b">
        <v>0</v>
      </c>
      <c r="AR512" s="83" t="b">
        <v>1</v>
      </c>
      <c r="AS512" s="83" t="s">
        <v>13611</v>
      </c>
      <c r="AT512" s="83">
        <v>0</v>
      </c>
      <c r="AU512" s="88" t="s">
        <v>25919</v>
      </c>
      <c r="AV512" s="83" t="b">
        <v>0</v>
      </c>
      <c r="AW512" s="83" t="s">
        <v>30151</v>
      </c>
      <c r="AX512" s="88" t="s">
        <v>30661</v>
      </c>
      <c r="AY512" s="83" t="s">
        <v>66</v>
      </c>
      <c r="AZ512" s="2"/>
      <c r="BA512" s="3"/>
      <c r="BB512" s="3"/>
      <c r="BC512" s="3"/>
      <c r="BD512" s="3"/>
    </row>
    <row r="513" spans="1:56" x14ac:dyDescent="0.25">
      <c r="A513" s="69" t="s">
        <v>2909</v>
      </c>
      <c r="B513" s="70"/>
      <c r="C513" s="70"/>
      <c r="D513" s="71"/>
      <c r="E513" s="73"/>
      <c r="F513" s="110" t="s">
        <v>27564</v>
      </c>
      <c r="G513" s="70"/>
      <c r="H513" s="74"/>
      <c r="I513" s="75"/>
      <c r="J513" s="75"/>
      <c r="K513" s="74" t="s">
        <v>33798</v>
      </c>
      <c r="L513" s="78"/>
      <c r="M513" s="79"/>
      <c r="N513" s="79"/>
      <c r="O513" s="80"/>
      <c r="P513" s="81"/>
      <c r="Q513" s="81"/>
      <c r="R513" s="92"/>
      <c r="S513" s="92"/>
      <c r="T513" s="92"/>
      <c r="U513" s="92"/>
      <c r="V513" s="52"/>
      <c r="W513" s="52"/>
      <c r="X513" s="52"/>
      <c r="Y513" s="52"/>
      <c r="Z513" s="51"/>
      <c r="AA513" s="76"/>
      <c r="AB513" s="76"/>
      <c r="AC513" s="77"/>
      <c r="AD513" s="83" t="s">
        <v>15263</v>
      </c>
      <c r="AE513" s="83">
        <v>233</v>
      </c>
      <c r="AF513" s="83">
        <v>135</v>
      </c>
      <c r="AG513" s="83">
        <v>7014</v>
      </c>
      <c r="AH513" s="83">
        <v>4602</v>
      </c>
      <c r="AI513" s="83">
        <v>-18000</v>
      </c>
      <c r="AJ513" s="83"/>
      <c r="AK513" s="83" t="s">
        <v>20795</v>
      </c>
      <c r="AL513" s="83"/>
      <c r="AM513" s="83" t="s">
        <v>23040</v>
      </c>
      <c r="AN513" s="85">
        <v>41376.012974537036</v>
      </c>
      <c r="AO513" s="88" t="s">
        <v>23560</v>
      </c>
      <c r="AP513" s="83" t="b">
        <v>1</v>
      </c>
      <c r="AQ513" s="83" t="b">
        <v>0</v>
      </c>
      <c r="AR513" s="83" t="b">
        <v>1</v>
      </c>
      <c r="AS513" s="83" t="s">
        <v>13611</v>
      </c>
      <c r="AT513" s="83">
        <v>0</v>
      </c>
      <c r="AU513" s="88" t="s">
        <v>25919</v>
      </c>
      <c r="AV513" s="83" t="b">
        <v>0</v>
      </c>
      <c r="AW513" s="83" t="s">
        <v>30151</v>
      </c>
      <c r="AX513" s="88" t="s">
        <v>30662</v>
      </c>
      <c r="AY513" s="83" t="s">
        <v>65</v>
      </c>
      <c r="AZ513" s="2"/>
      <c r="BA513" s="3"/>
      <c r="BB513" s="3"/>
      <c r="BC513" s="3"/>
      <c r="BD513" s="3"/>
    </row>
    <row r="514" spans="1:56" x14ac:dyDescent="0.25">
      <c r="A514" s="69" t="s">
        <v>640</v>
      </c>
      <c r="B514" s="70"/>
      <c r="C514" s="70"/>
      <c r="D514" s="71"/>
      <c r="E514" s="73"/>
      <c r="F514" s="110" t="s">
        <v>27565</v>
      </c>
      <c r="G514" s="70"/>
      <c r="H514" s="74"/>
      <c r="I514" s="75"/>
      <c r="J514" s="75"/>
      <c r="K514" s="74" t="s">
        <v>33799</v>
      </c>
      <c r="L514" s="78"/>
      <c r="M514" s="79"/>
      <c r="N514" s="79"/>
      <c r="O514" s="80"/>
      <c r="P514" s="81"/>
      <c r="Q514" s="81"/>
      <c r="R514" s="92"/>
      <c r="S514" s="92"/>
      <c r="T514" s="92"/>
      <c r="U514" s="92"/>
      <c r="V514" s="52"/>
      <c r="W514" s="52"/>
      <c r="X514" s="52"/>
      <c r="Y514" s="52"/>
      <c r="Z514" s="51"/>
      <c r="AA514" s="76"/>
      <c r="AB514" s="76"/>
      <c r="AC514" s="77"/>
      <c r="AD514" s="83" t="s">
        <v>15264</v>
      </c>
      <c r="AE514" s="83">
        <v>297</v>
      </c>
      <c r="AF514" s="83">
        <v>665</v>
      </c>
      <c r="AG514" s="83">
        <v>3080</v>
      </c>
      <c r="AH514" s="83">
        <v>5941</v>
      </c>
      <c r="AI514" s="83"/>
      <c r="AJ514" s="83" t="s">
        <v>18272</v>
      </c>
      <c r="AK514" s="83" t="s">
        <v>20796</v>
      </c>
      <c r="AL514" s="83"/>
      <c r="AM514" s="83"/>
      <c r="AN514" s="85">
        <v>41405.525891203702</v>
      </c>
      <c r="AO514" s="88" t="s">
        <v>23561</v>
      </c>
      <c r="AP514" s="83" t="b">
        <v>1</v>
      </c>
      <c r="AQ514" s="83" t="b">
        <v>0</v>
      </c>
      <c r="AR514" s="83" t="b">
        <v>0</v>
      </c>
      <c r="AS514" s="83" t="s">
        <v>13611</v>
      </c>
      <c r="AT514" s="83">
        <v>1</v>
      </c>
      <c r="AU514" s="88" t="s">
        <v>25919</v>
      </c>
      <c r="AV514" s="83" t="b">
        <v>0</v>
      </c>
      <c r="AW514" s="83" t="s">
        <v>30151</v>
      </c>
      <c r="AX514" s="88" t="s">
        <v>30663</v>
      </c>
      <c r="AY514" s="83" t="s">
        <v>66</v>
      </c>
      <c r="AZ514" s="2"/>
      <c r="BA514" s="3"/>
      <c r="BB514" s="3"/>
      <c r="BC514" s="3"/>
      <c r="BD514" s="3"/>
    </row>
    <row r="515" spans="1:56" x14ac:dyDescent="0.25">
      <c r="A515" s="69" t="s">
        <v>641</v>
      </c>
      <c r="B515" s="70"/>
      <c r="C515" s="70"/>
      <c r="D515" s="71"/>
      <c r="E515" s="73"/>
      <c r="F515" s="110" t="s">
        <v>27566</v>
      </c>
      <c r="G515" s="70"/>
      <c r="H515" s="74"/>
      <c r="I515" s="75"/>
      <c r="J515" s="75"/>
      <c r="K515" s="74" t="s">
        <v>33800</v>
      </c>
      <c r="L515" s="78"/>
      <c r="M515" s="79"/>
      <c r="N515" s="79"/>
      <c r="O515" s="80"/>
      <c r="P515" s="81"/>
      <c r="Q515" s="81"/>
      <c r="R515" s="92"/>
      <c r="S515" s="92"/>
      <c r="T515" s="92"/>
      <c r="U515" s="92"/>
      <c r="V515" s="52"/>
      <c r="W515" s="52"/>
      <c r="X515" s="52"/>
      <c r="Y515" s="52"/>
      <c r="Z515" s="51"/>
      <c r="AA515" s="76"/>
      <c r="AB515" s="76"/>
      <c r="AC515" s="77"/>
      <c r="AD515" s="83" t="s">
        <v>15265</v>
      </c>
      <c r="AE515" s="83">
        <v>636</v>
      </c>
      <c r="AF515" s="83">
        <v>1033</v>
      </c>
      <c r="AG515" s="83">
        <v>34354</v>
      </c>
      <c r="AH515" s="83">
        <v>11114</v>
      </c>
      <c r="AI515" s="83">
        <v>-25200</v>
      </c>
      <c r="AJ515" s="83" t="s">
        <v>18273</v>
      </c>
      <c r="AK515" s="83" t="s">
        <v>20797</v>
      </c>
      <c r="AL515" s="83"/>
      <c r="AM515" s="83" t="s">
        <v>21480</v>
      </c>
      <c r="AN515" s="85">
        <v>40862.006469907406</v>
      </c>
      <c r="AO515" s="88" t="s">
        <v>23562</v>
      </c>
      <c r="AP515" s="83" t="b">
        <v>0</v>
      </c>
      <c r="AQ515" s="83" t="b">
        <v>0</v>
      </c>
      <c r="AR515" s="83" t="b">
        <v>1</v>
      </c>
      <c r="AS515" s="83" t="s">
        <v>13611</v>
      </c>
      <c r="AT515" s="83">
        <v>8</v>
      </c>
      <c r="AU515" s="88" t="s">
        <v>26125</v>
      </c>
      <c r="AV515" s="83" t="b">
        <v>0</v>
      </c>
      <c r="AW515" s="83" t="s">
        <v>30151</v>
      </c>
      <c r="AX515" s="88" t="s">
        <v>30664</v>
      </c>
      <c r="AY515" s="83" t="s">
        <v>66</v>
      </c>
      <c r="AZ515" s="2"/>
      <c r="BA515" s="3"/>
      <c r="BB515" s="3"/>
      <c r="BC515" s="3"/>
      <c r="BD515" s="3"/>
    </row>
    <row r="516" spans="1:56" x14ac:dyDescent="0.25">
      <c r="A516" s="69" t="s">
        <v>642</v>
      </c>
      <c r="B516" s="70"/>
      <c r="C516" s="70"/>
      <c r="D516" s="71"/>
      <c r="E516" s="73"/>
      <c r="F516" s="110" t="s">
        <v>27567</v>
      </c>
      <c r="G516" s="70"/>
      <c r="H516" s="74"/>
      <c r="I516" s="75"/>
      <c r="J516" s="75"/>
      <c r="K516" s="74" t="s">
        <v>33801</v>
      </c>
      <c r="L516" s="78"/>
      <c r="M516" s="79"/>
      <c r="N516" s="79"/>
      <c r="O516" s="80"/>
      <c r="P516" s="81"/>
      <c r="Q516" s="81"/>
      <c r="R516" s="92"/>
      <c r="S516" s="92"/>
      <c r="T516" s="92"/>
      <c r="U516" s="92"/>
      <c r="V516" s="52"/>
      <c r="W516" s="52"/>
      <c r="X516" s="52"/>
      <c r="Y516" s="52"/>
      <c r="Z516" s="51"/>
      <c r="AA516" s="76"/>
      <c r="AB516" s="76"/>
      <c r="AC516" s="77"/>
      <c r="AD516" s="83" t="s">
        <v>15266</v>
      </c>
      <c r="AE516" s="83">
        <v>270</v>
      </c>
      <c r="AF516" s="83">
        <v>134</v>
      </c>
      <c r="AG516" s="83">
        <v>1640</v>
      </c>
      <c r="AH516" s="83">
        <v>3047</v>
      </c>
      <c r="AI516" s="83"/>
      <c r="AJ516" s="83" t="s">
        <v>18274</v>
      </c>
      <c r="AK516" s="83"/>
      <c r="AL516" s="83"/>
      <c r="AM516" s="83"/>
      <c r="AN516" s="85">
        <v>42271.196875000001</v>
      </c>
      <c r="AO516" s="88" t="s">
        <v>23563</v>
      </c>
      <c r="AP516" s="83" t="b">
        <v>0</v>
      </c>
      <c r="AQ516" s="83" t="b">
        <v>0</v>
      </c>
      <c r="AR516" s="83" t="b">
        <v>0</v>
      </c>
      <c r="AS516" s="83" t="s">
        <v>13611</v>
      </c>
      <c r="AT516" s="83">
        <v>3</v>
      </c>
      <c r="AU516" s="88" t="s">
        <v>25919</v>
      </c>
      <c r="AV516" s="83" t="b">
        <v>0</v>
      </c>
      <c r="AW516" s="83" t="s">
        <v>30151</v>
      </c>
      <c r="AX516" s="88" t="s">
        <v>30665</v>
      </c>
      <c r="AY516" s="83" t="s">
        <v>66</v>
      </c>
      <c r="AZ516" s="2"/>
      <c r="BA516" s="3"/>
      <c r="BB516" s="3"/>
      <c r="BC516" s="3"/>
      <c r="BD516" s="3"/>
    </row>
    <row r="517" spans="1:56" x14ac:dyDescent="0.25">
      <c r="A517" s="69" t="s">
        <v>643</v>
      </c>
      <c r="B517" s="70"/>
      <c r="C517" s="70"/>
      <c r="D517" s="71"/>
      <c r="E517" s="73"/>
      <c r="F517" s="110" t="s">
        <v>27568</v>
      </c>
      <c r="G517" s="70"/>
      <c r="H517" s="74"/>
      <c r="I517" s="75"/>
      <c r="J517" s="75"/>
      <c r="K517" s="74" t="s">
        <v>33802</v>
      </c>
      <c r="L517" s="78"/>
      <c r="M517" s="79"/>
      <c r="N517" s="79"/>
      <c r="O517" s="80"/>
      <c r="P517" s="81"/>
      <c r="Q517" s="81"/>
      <c r="R517" s="92"/>
      <c r="S517" s="92"/>
      <c r="T517" s="92"/>
      <c r="U517" s="92"/>
      <c r="V517" s="52"/>
      <c r="W517" s="52"/>
      <c r="X517" s="52"/>
      <c r="Y517" s="52"/>
      <c r="Z517" s="51"/>
      <c r="AA517" s="76"/>
      <c r="AB517" s="76"/>
      <c r="AC517" s="77"/>
      <c r="AD517" s="83" t="s">
        <v>15267</v>
      </c>
      <c r="AE517" s="83">
        <v>501</v>
      </c>
      <c r="AF517" s="83">
        <v>247</v>
      </c>
      <c r="AG517" s="83">
        <v>2170</v>
      </c>
      <c r="AH517" s="83">
        <v>4673</v>
      </c>
      <c r="AI517" s="83"/>
      <c r="AJ517" s="83" t="s">
        <v>18275</v>
      </c>
      <c r="AK517" s="83"/>
      <c r="AL517" s="83"/>
      <c r="AM517" s="83"/>
      <c r="AN517" s="85">
        <v>41822.227037037039</v>
      </c>
      <c r="AO517" s="88" t="s">
        <v>23564</v>
      </c>
      <c r="AP517" s="83" t="b">
        <v>1</v>
      </c>
      <c r="AQ517" s="83" t="b">
        <v>0</v>
      </c>
      <c r="AR517" s="83" t="b">
        <v>1</v>
      </c>
      <c r="AS517" s="83" t="s">
        <v>13611</v>
      </c>
      <c r="AT517" s="83">
        <v>2</v>
      </c>
      <c r="AU517" s="88" t="s">
        <v>25919</v>
      </c>
      <c r="AV517" s="83" t="b">
        <v>0</v>
      </c>
      <c r="AW517" s="83" t="s">
        <v>30151</v>
      </c>
      <c r="AX517" s="88" t="s">
        <v>30666</v>
      </c>
      <c r="AY517" s="83" t="s">
        <v>66</v>
      </c>
      <c r="AZ517" s="2"/>
      <c r="BA517" s="3"/>
      <c r="BB517" s="3"/>
      <c r="BC517" s="3"/>
      <c r="BD517" s="3"/>
    </row>
    <row r="518" spans="1:56" x14ac:dyDescent="0.25">
      <c r="A518" s="69" t="s">
        <v>644</v>
      </c>
      <c r="B518" s="70"/>
      <c r="C518" s="70"/>
      <c r="D518" s="71"/>
      <c r="E518" s="73"/>
      <c r="F518" s="110" t="s">
        <v>27569</v>
      </c>
      <c r="G518" s="70"/>
      <c r="H518" s="74"/>
      <c r="I518" s="75"/>
      <c r="J518" s="75"/>
      <c r="K518" s="74" t="s">
        <v>33803</v>
      </c>
      <c r="L518" s="78"/>
      <c r="M518" s="79"/>
      <c r="N518" s="79"/>
      <c r="O518" s="80"/>
      <c r="P518" s="81"/>
      <c r="Q518" s="81"/>
      <c r="R518" s="92"/>
      <c r="S518" s="92"/>
      <c r="T518" s="92"/>
      <c r="U518" s="92"/>
      <c r="V518" s="52"/>
      <c r="W518" s="52"/>
      <c r="X518" s="52"/>
      <c r="Y518" s="52"/>
      <c r="Z518" s="51"/>
      <c r="AA518" s="76"/>
      <c r="AB518" s="76"/>
      <c r="AC518" s="77"/>
      <c r="AD518" s="83" t="s">
        <v>15268</v>
      </c>
      <c r="AE518" s="83">
        <v>21</v>
      </c>
      <c r="AF518" s="83">
        <v>3</v>
      </c>
      <c r="AG518" s="83">
        <v>1181</v>
      </c>
      <c r="AH518" s="83">
        <v>0</v>
      </c>
      <c r="AI518" s="83"/>
      <c r="AJ518" s="83"/>
      <c r="AK518" s="83"/>
      <c r="AL518" s="83"/>
      <c r="AM518" s="83"/>
      <c r="AN518" s="85">
        <v>42677.22792824074</v>
      </c>
      <c r="AO518" s="83"/>
      <c r="AP518" s="83" t="b">
        <v>1</v>
      </c>
      <c r="AQ518" s="83" t="b">
        <v>0</v>
      </c>
      <c r="AR518" s="83" t="b">
        <v>0</v>
      </c>
      <c r="AS518" s="83" t="s">
        <v>25907</v>
      </c>
      <c r="AT518" s="83">
        <v>34</v>
      </c>
      <c r="AU518" s="83"/>
      <c r="AV518" s="83" t="b">
        <v>0</v>
      </c>
      <c r="AW518" s="83" t="s">
        <v>30151</v>
      </c>
      <c r="AX518" s="88" t="s">
        <v>30667</v>
      </c>
      <c r="AY518" s="83" t="s">
        <v>66</v>
      </c>
      <c r="AZ518" s="2"/>
      <c r="BA518" s="3"/>
      <c r="BB518" s="3"/>
      <c r="BC518" s="3"/>
      <c r="BD518" s="3"/>
    </row>
    <row r="519" spans="1:56" x14ac:dyDescent="0.25">
      <c r="A519" s="69" t="s">
        <v>645</v>
      </c>
      <c r="B519" s="70"/>
      <c r="C519" s="70"/>
      <c r="D519" s="71"/>
      <c r="E519" s="73"/>
      <c r="F519" s="110" t="s">
        <v>27570</v>
      </c>
      <c r="G519" s="70"/>
      <c r="H519" s="74"/>
      <c r="I519" s="75"/>
      <c r="J519" s="75"/>
      <c r="K519" s="74" t="s">
        <v>33804</v>
      </c>
      <c r="L519" s="78"/>
      <c r="M519" s="79"/>
      <c r="N519" s="79"/>
      <c r="O519" s="80"/>
      <c r="P519" s="81"/>
      <c r="Q519" s="81"/>
      <c r="R519" s="92"/>
      <c r="S519" s="92"/>
      <c r="T519" s="92"/>
      <c r="U519" s="92"/>
      <c r="V519" s="52"/>
      <c r="W519" s="52"/>
      <c r="X519" s="52"/>
      <c r="Y519" s="52"/>
      <c r="Z519" s="51"/>
      <c r="AA519" s="76"/>
      <c r="AB519" s="76"/>
      <c r="AC519" s="77"/>
      <c r="AD519" s="83" t="s">
        <v>15269</v>
      </c>
      <c r="AE519" s="83">
        <v>2407</v>
      </c>
      <c r="AF519" s="83">
        <v>9703</v>
      </c>
      <c r="AG519" s="83">
        <v>32011</v>
      </c>
      <c r="AH519" s="83">
        <v>39654</v>
      </c>
      <c r="AI519" s="83"/>
      <c r="AJ519" s="83" t="s">
        <v>18276</v>
      </c>
      <c r="AK519" s="83"/>
      <c r="AL519" s="88" t="s">
        <v>22134</v>
      </c>
      <c r="AM519" s="83"/>
      <c r="AN519" s="85">
        <v>41025.987962962965</v>
      </c>
      <c r="AO519" s="88" t="s">
        <v>23565</v>
      </c>
      <c r="AP519" s="83" t="b">
        <v>0</v>
      </c>
      <c r="AQ519" s="83" t="b">
        <v>0</v>
      </c>
      <c r="AR519" s="83" t="b">
        <v>1</v>
      </c>
      <c r="AS519" s="83" t="s">
        <v>13611</v>
      </c>
      <c r="AT519" s="83">
        <v>313</v>
      </c>
      <c r="AU519" s="88" t="s">
        <v>25950</v>
      </c>
      <c r="AV519" s="83" t="b">
        <v>0</v>
      </c>
      <c r="AW519" s="83" t="s">
        <v>30151</v>
      </c>
      <c r="AX519" s="88" t="s">
        <v>30668</v>
      </c>
      <c r="AY519" s="83" t="s">
        <v>66</v>
      </c>
      <c r="AZ519" s="2"/>
      <c r="BA519" s="3"/>
      <c r="BB519" s="3"/>
      <c r="BC519" s="3"/>
      <c r="BD519" s="3"/>
    </row>
    <row r="520" spans="1:56" x14ac:dyDescent="0.25">
      <c r="A520" s="69" t="s">
        <v>646</v>
      </c>
      <c r="B520" s="70"/>
      <c r="C520" s="70"/>
      <c r="D520" s="71"/>
      <c r="E520" s="73"/>
      <c r="F520" s="110" t="s">
        <v>27571</v>
      </c>
      <c r="G520" s="70"/>
      <c r="H520" s="74"/>
      <c r="I520" s="75"/>
      <c r="J520" s="75"/>
      <c r="K520" s="74" t="s">
        <v>33805</v>
      </c>
      <c r="L520" s="78"/>
      <c r="M520" s="79"/>
      <c r="N520" s="79"/>
      <c r="O520" s="80"/>
      <c r="P520" s="81"/>
      <c r="Q520" s="81"/>
      <c r="R520" s="92"/>
      <c r="S520" s="92"/>
      <c r="T520" s="92"/>
      <c r="U520" s="92"/>
      <c r="V520" s="52"/>
      <c r="W520" s="52"/>
      <c r="X520" s="52"/>
      <c r="Y520" s="52"/>
      <c r="Z520" s="51"/>
      <c r="AA520" s="76"/>
      <c r="AB520" s="76"/>
      <c r="AC520" s="77"/>
      <c r="AD520" s="83" t="s">
        <v>15270</v>
      </c>
      <c r="AE520" s="83">
        <v>7264</v>
      </c>
      <c r="AF520" s="83">
        <v>6633</v>
      </c>
      <c r="AG520" s="83">
        <v>238393</v>
      </c>
      <c r="AH520" s="83">
        <v>494</v>
      </c>
      <c r="AI520" s="83">
        <v>-28800</v>
      </c>
      <c r="AJ520" s="83" t="s">
        <v>18277</v>
      </c>
      <c r="AK520" s="83"/>
      <c r="AL520" s="88" t="s">
        <v>22135</v>
      </c>
      <c r="AM520" s="83" t="s">
        <v>23041</v>
      </c>
      <c r="AN520" s="85">
        <v>40885.566481481481</v>
      </c>
      <c r="AO520" s="88" t="s">
        <v>23566</v>
      </c>
      <c r="AP520" s="83" t="b">
        <v>1</v>
      </c>
      <c r="AQ520" s="83" t="b">
        <v>0</v>
      </c>
      <c r="AR520" s="83" t="b">
        <v>0</v>
      </c>
      <c r="AS520" s="83" t="s">
        <v>13611</v>
      </c>
      <c r="AT520" s="83">
        <v>506</v>
      </c>
      <c r="AU520" s="88" t="s">
        <v>25919</v>
      </c>
      <c r="AV520" s="83" t="b">
        <v>0</v>
      </c>
      <c r="AW520" s="83" t="s">
        <v>30151</v>
      </c>
      <c r="AX520" s="88" t="s">
        <v>30669</v>
      </c>
      <c r="AY520" s="83" t="s">
        <v>66</v>
      </c>
      <c r="AZ520" s="2"/>
      <c r="BA520" s="3"/>
      <c r="BB520" s="3"/>
      <c r="BC520" s="3"/>
      <c r="BD520" s="3"/>
    </row>
    <row r="521" spans="1:56" x14ac:dyDescent="0.25">
      <c r="A521" s="69" t="s">
        <v>647</v>
      </c>
      <c r="B521" s="70"/>
      <c r="C521" s="70"/>
      <c r="D521" s="71"/>
      <c r="E521" s="73"/>
      <c r="F521" s="110" t="s">
        <v>27572</v>
      </c>
      <c r="G521" s="70"/>
      <c r="H521" s="74"/>
      <c r="I521" s="75"/>
      <c r="J521" s="75"/>
      <c r="K521" s="74" t="s">
        <v>33806</v>
      </c>
      <c r="L521" s="78"/>
      <c r="M521" s="79"/>
      <c r="N521" s="79"/>
      <c r="O521" s="80"/>
      <c r="P521" s="81"/>
      <c r="Q521" s="81"/>
      <c r="R521" s="92"/>
      <c r="S521" s="92"/>
      <c r="T521" s="92"/>
      <c r="U521" s="92"/>
      <c r="V521" s="52"/>
      <c r="W521" s="52"/>
      <c r="X521" s="52"/>
      <c r="Y521" s="52"/>
      <c r="Z521" s="51"/>
      <c r="AA521" s="76"/>
      <c r="AB521" s="76"/>
      <c r="AC521" s="77"/>
      <c r="AD521" s="83" t="s">
        <v>15271</v>
      </c>
      <c r="AE521" s="83">
        <v>1692</v>
      </c>
      <c r="AF521" s="83">
        <v>1177</v>
      </c>
      <c r="AG521" s="83">
        <v>4467</v>
      </c>
      <c r="AH521" s="83">
        <v>2609</v>
      </c>
      <c r="AI521" s="83">
        <v>-18000</v>
      </c>
      <c r="AJ521" s="83" t="s">
        <v>18278</v>
      </c>
      <c r="AK521" s="83" t="s">
        <v>20798</v>
      </c>
      <c r="AL521" s="88" t="s">
        <v>22136</v>
      </c>
      <c r="AM521" s="83" t="s">
        <v>23040</v>
      </c>
      <c r="AN521" s="85">
        <v>39979.917083333334</v>
      </c>
      <c r="AO521" s="88" t="s">
        <v>23567</v>
      </c>
      <c r="AP521" s="83" t="b">
        <v>1</v>
      </c>
      <c r="AQ521" s="83" t="b">
        <v>0</v>
      </c>
      <c r="AR521" s="83" t="b">
        <v>0</v>
      </c>
      <c r="AS521" s="83" t="s">
        <v>13611</v>
      </c>
      <c r="AT521" s="83">
        <v>56</v>
      </c>
      <c r="AU521" s="88" t="s">
        <v>25919</v>
      </c>
      <c r="AV521" s="83" t="b">
        <v>0</v>
      </c>
      <c r="AW521" s="83" t="s">
        <v>30151</v>
      </c>
      <c r="AX521" s="88" t="s">
        <v>30670</v>
      </c>
      <c r="AY521" s="83" t="s">
        <v>66</v>
      </c>
      <c r="AZ521" s="2"/>
      <c r="BA521" s="3"/>
      <c r="BB521" s="3"/>
      <c r="BC521" s="3"/>
      <c r="BD521" s="3"/>
    </row>
    <row r="522" spans="1:56" x14ac:dyDescent="0.25">
      <c r="A522" s="69" t="s">
        <v>648</v>
      </c>
      <c r="B522" s="70"/>
      <c r="C522" s="70"/>
      <c r="D522" s="71"/>
      <c r="E522" s="73"/>
      <c r="F522" s="110" t="s">
        <v>27573</v>
      </c>
      <c r="G522" s="70"/>
      <c r="H522" s="74"/>
      <c r="I522" s="75"/>
      <c r="J522" s="75"/>
      <c r="K522" s="74" t="s">
        <v>33807</v>
      </c>
      <c r="L522" s="78"/>
      <c r="M522" s="79"/>
      <c r="N522" s="79"/>
      <c r="O522" s="80"/>
      <c r="P522" s="81"/>
      <c r="Q522" s="81"/>
      <c r="R522" s="92"/>
      <c r="S522" s="92"/>
      <c r="T522" s="92"/>
      <c r="U522" s="92"/>
      <c r="V522" s="52"/>
      <c r="W522" s="52"/>
      <c r="X522" s="52"/>
      <c r="Y522" s="52"/>
      <c r="Z522" s="51"/>
      <c r="AA522" s="76"/>
      <c r="AB522" s="76"/>
      <c r="AC522" s="77"/>
      <c r="AD522" s="83" t="s">
        <v>15272</v>
      </c>
      <c r="AE522" s="83">
        <v>145</v>
      </c>
      <c r="AF522" s="83">
        <v>35</v>
      </c>
      <c r="AG522" s="83">
        <v>115</v>
      </c>
      <c r="AH522" s="83">
        <v>55</v>
      </c>
      <c r="AI522" s="83"/>
      <c r="AJ522" s="83"/>
      <c r="AK522" s="83"/>
      <c r="AL522" s="83"/>
      <c r="AM522" s="83"/>
      <c r="AN522" s="85">
        <v>42606.796956018516</v>
      </c>
      <c r="AO522" s="83"/>
      <c r="AP522" s="83" t="b">
        <v>1</v>
      </c>
      <c r="AQ522" s="83" t="b">
        <v>0</v>
      </c>
      <c r="AR522" s="83" t="b">
        <v>0</v>
      </c>
      <c r="AS522" s="83" t="s">
        <v>13611</v>
      </c>
      <c r="AT522" s="83">
        <v>1</v>
      </c>
      <c r="AU522" s="83"/>
      <c r="AV522" s="83" t="b">
        <v>0</v>
      </c>
      <c r="AW522" s="83" t="s">
        <v>30151</v>
      </c>
      <c r="AX522" s="88" t="s">
        <v>30671</v>
      </c>
      <c r="AY522" s="83" t="s">
        <v>66</v>
      </c>
      <c r="AZ522" s="2"/>
      <c r="BA522" s="3"/>
      <c r="BB522" s="3"/>
      <c r="BC522" s="3"/>
      <c r="BD522" s="3"/>
    </row>
    <row r="523" spans="1:56" x14ac:dyDescent="0.25">
      <c r="A523" s="69" t="s">
        <v>649</v>
      </c>
      <c r="B523" s="70"/>
      <c r="C523" s="70"/>
      <c r="D523" s="71"/>
      <c r="E523" s="73"/>
      <c r="F523" s="110" t="s">
        <v>27574</v>
      </c>
      <c r="G523" s="70"/>
      <c r="H523" s="74"/>
      <c r="I523" s="75"/>
      <c r="J523" s="75"/>
      <c r="K523" s="74" t="s">
        <v>33808</v>
      </c>
      <c r="L523" s="78"/>
      <c r="M523" s="79"/>
      <c r="N523" s="79"/>
      <c r="O523" s="80"/>
      <c r="P523" s="81"/>
      <c r="Q523" s="81"/>
      <c r="R523" s="92"/>
      <c r="S523" s="92"/>
      <c r="T523" s="92"/>
      <c r="U523" s="92"/>
      <c r="V523" s="52"/>
      <c r="W523" s="52"/>
      <c r="X523" s="52"/>
      <c r="Y523" s="52"/>
      <c r="Z523" s="51"/>
      <c r="AA523" s="76"/>
      <c r="AB523" s="76"/>
      <c r="AC523" s="77"/>
      <c r="AD523" s="83" t="s">
        <v>15273</v>
      </c>
      <c r="AE523" s="83">
        <v>56</v>
      </c>
      <c r="AF523" s="83">
        <v>58</v>
      </c>
      <c r="AG523" s="83">
        <v>8256</v>
      </c>
      <c r="AH523" s="83">
        <v>14496</v>
      </c>
      <c r="AI523" s="83"/>
      <c r="AJ523" s="83" t="s">
        <v>18279</v>
      </c>
      <c r="AK523" s="83"/>
      <c r="AL523" s="83"/>
      <c r="AM523" s="83"/>
      <c r="AN523" s="85">
        <v>41776.820520833331</v>
      </c>
      <c r="AO523" s="88" t="s">
        <v>23568</v>
      </c>
      <c r="AP523" s="83" t="b">
        <v>1</v>
      </c>
      <c r="AQ523" s="83" t="b">
        <v>0</v>
      </c>
      <c r="AR523" s="83" t="b">
        <v>0</v>
      </c>
      <c r="AS523" s="83" t="s">
        <v>13611</v>
      </c>
      <c r="AT523" s="83">
        <v>5</v>
      </c>
      <c r="AU523" s="88" t="s">
        <v>25919</v>
      </c>
      <c r="AV523" s="83" t="b">
        <v>0</v>
      </c>
      <c r="AW523" s="83" t="s">
        <v>30151</v>
      </c>
      <c r="AX523" s="88" t="s">
        <v>30672</v>
      </c>
      <c r="AY523" s="83" t="s">
        <v>66</v>
      </c>
      <c r="AZ523" s="2"/>
      <c r="BA523" s="3"/>
      <c r="BB523" s="3"/>
      <c r="BC523" s="3"/>
      <c r="BD523" s="3"/>
    </row>
    <row r="524" spans="1:56" x14ac:dyDescent="0.25">
      <c r="A524" s="69" t="s">
        <v>650</v>
      </c>
      <c r="B524" s="70"/>
      <c r="C524" s="70"/>
      <c r="D524" s="71"/>
      <c r="E524" s="73"/>
      <c r="F524" s="110" t="s">
        <v>27575</v>
      </c>
      <c r="G524" s="70"/>
      <c r="H524" s="74"/>
      <c r="I524" s="75"/>
      <c r="J524" s="75"/>
      <c r="K524" s="74" t="s">
        <v>33809</v>
      </c>
      <c r="L524" s="78"/>
      <c r="M524" s="79"/>
      <c r="N524" s="79"/>
      <c r="O524" s="80"/>
      <c r="P524" s="81"/>
      <c r="Q524" s="81"/>
      <c r="R524" s="92"/>
      <c r="S524" s="92"/>
      <c r="T524" s="92"/>
      <c r="U524" s="92"/>
      <c r="V524" s="52"/>
      <c r="W524" s="52"/>
      <c r="X524" s="52"/>
      <c r="Y524" s="52"/>
      <c r="Z524" s="51"/>
      <c r="AA524" s="76"/>
      <c r="AB524" s="76"/>
      <c r="AC524" s="77"/>
      <c r="AD524" s="83" t="s">
        <v>15274</v>
      </c>
      <c r="AE524" s="83">
        <v>57</v>
      </c>
      <c r="AF524" s="83">
        <v>339</v>
      </c>
      <c r="AG524" s="83">
        <v>58327</v>
      </c>
      <c r="AH524" s="83">
        <v>19465</v>
      </c>
      <c r="AI524" s="83">
        <v>-14400</v>
      </c>
      <c r="AJ524" s="83" t="s">
        <v>18280</v>
      </c>
      <c r="AK524" s="83" t="s">
        <v>14404</v>
      </c>
      <c r="AL524" s="83"/>
      <c r="AM524" s="83" t="s">
        <v>23038</v>
      </c>
      <c r="AN524" s="85">
        <v>40268.373020833336</v>
      </c>
      <c r="AO524" s="88" t="s">
        <v>23569</v>
      </c>
      <c r="AP524" s="83" t="b">
        <v>0</v>
      </c>
      <c r="AQ524" s="83" t="b">
        <v>0</v>
      </c>
      <c r="AR524" s="83" t="b">
        <v>1</v>
      </c>
      <c r="AS524" s="83" t="s">
        <v>13611</v>
      </c>
      <c r="AT524" s="83">
        <v>41</v>
      </c>
      <c r="AU524" s="88" t="s">
        <v>26126</v>
      </c>
      <c r="AV524" s="83" t="b">
        <v>0</v>
      </c>
      <c r="AW524" s="83" t="s">
        <v>30151</v>
      </c>
      <c r="AX524" s="88" t="s">
        <v>30673</v>
      </c>
      <c r="AY524" s="83" t="s">
        <v>66</v>
      </c>
      <c r="AZ524" s="2"/>
      <c r="BA524" s="3"/>
      <c r="BB524" s="3"/>
      <c r="BC524" s="3"/>
      <c r="BD524" s="3"/>
    </row>
    <row r="525" spans="1:56" x14ac:dyDescent="0.25">
      <c r="A525" s="69" t="s">
        <v>2910</v>
      </c>
      <c r="B525" s="70"/>
      <c r="C525" s="70"/>
      <c r="D525" s="71"/>
      <c r="E525" s="73"/>
      <c r="F525" s="110" t="s">
        <v>27576</v>
      </c>
      <c r="G525" s="70"/>
      <c r="H525" s="74"/>
      <c r="I525" s="75"/>
      <c r="J525" s="75"/>
      <c r="K525" s="74" t="s">
        <v>33810</v>
      </c>
      <c r="L525" s="78"/>
      <c r="M525" s="79"/>
      <c r="N525" s="79"/>
      <c r="O525" s="80"/>
      <c r="P525" s="81"/>
      <c r="Q525" s="81"/>
      <c r="R525" s="92"/>
      <c r="S525" s="92"/>
      <c r="T525" s="92"/>
      <c r="U525" s="92"/>
      <c r="V525" s="52"/>
      <c r="W525" s="52"/>
      <c r="X525" s="52"/>
      <c r="Y525" s="52"/>
      <c r="Z525" s="51"/>
      <c r="AA525" s="76"/>
      <c r="AB525" s="76"/>
      <c r="AC525" s="77"/>
      <c r="AD525" s="83" t="s">
        <v>15275</v>
      </c>
      <c r="AE525" s="83">
        <v>3797</v>
      </c>
      <c r="AF525" s="83">
        <v>4995</v>
      </c>
      <c r="AG525" s="83">
        <v>36088</v>
      </c>
      <c r="AH525" s="83">
        <v>292</v>
      </c>
      <c r="AI525" s="83">
        <v>-21600</v>
      </c>
      <c r="AJ525" s="83" t="s">
        <v>18281</v>
      </c>
      <c r="AK525" s="83" t="s">
        <v>13984</v>
      </c>
      <c r="AL525" s="88" t="s">
        <v>22137</v>
      </c>
      <c r="AM525" s="83" t="s">
        <v>23039</v>
      </c>
      <c r="AN525" s="85">
        <v>40477.894930555558</v>
      </c>
      <c r="AO525" s="88" t="s">
        <v>23570</v>
      </c>
      <c r="AP525" s="83" t="b">
        <v>0</v>
      </c>
      <c r="AQ525" s="83" t="b">
        <v>0</v>
      </c>
      <c r="AR525" s="83" t="b">
        <v>0</v>
      </c>
      <c r="AS525" s="83" t="s">
        <v>13611</v>
      </c>
      <c r="AT525" s="83">
        <v>104</v>
      </c>
      <c r="AU525" s="88" t="s">
        <v>26127</v>
      </c>
      <c r="AV525" s="83" t="b">
        <v>0</v>
      </c>
      <c r="AW525" s="83" t="s">
        <v>30151</v>
      </c>
      <c r="AX525" s="88" t="s">
        <v>30674</v>
      </c>
      <c r="AY525" s="83" t="s">
        <v>65</v>
      </c>
      <c r="AZ525" s="2"/>
      <c r="BA525" s="3"/>
      <c r="BB525" s="3"/>
      <c r="BC525" s="3"/>
      <c r="BD525" s="3"/>
    </row>
    <row r="526" spans="1:56" x14ac:dyDescent="0.25">
      <c r="A526" s="69" t="s">
        <v>651</v>
      </c>
      <c r="B526" s="70"/>
      <c r="C526" s="70"/>
      <c r="D526" s="71"/>
      <c r="E526" s="73"/>
      <c r="F526" s="110" t="s">
        <v>27577</v>
      </c>
      <c r="G526" s="70"/>
      <c r="H526" s="74"/>
      <c r="I526" s="75"/>
      <c r="J526" s="75"/>
      <c r="K526" s="74" t="s">
        <v>33811</v>
      </c>
      <c r="L526" s="78"/>
      <c r="M526" s="79"/>
      <c r="N526" s="79"/>
      <c r="O526" s="80"/>
      <c r="P526" s="81"/>
      <c r="Q526" s="81"/>
      <c r="R526" s="92"/>
      <c r="S526" s="92"/>
      <c r="T526" s="92"/>
      <c r="U526" s="92"/>
      <c r="V526" s="52"/>
      <c r="W526" s="52"/>
      <c r="X526" s="52"/>
      <c r="Y526" s="52"/>
      <c r="Z526" s="51"/>
      <c r="AA526" s="76"/>
      <c r="AB526" s="76"/>
      <c r="AC526" s="77"/>
      <c r="AD526" s="83" t="s">
        <v>15276</v>
      </c>
      <c r="AE526" s="83">
        <v>352</v>
      </c>
      <c r="AF526" s="83">
        <v>735</v>
      </c>
      <c r="AG526" s="83">
        <v>17030</v>
      </c>
      <c r="AH526" s="83">
        <v>23382</v>
      </c>
      <c r="AI526" s="83">
        <v>-21600</v>
      </c>
      <c r="AJ526" s="83" t="s">
        <v>18282</v>
      </c>
      <c r="AK526" s="83"/>
      <c r="AL526" s="83"/>
      <c r="AM526" s="83" t="s">
        <v>23039</v>
      </c>
      <c r="AN526" s="85">
        <v>41283.90357638889</v>
      </c>
      <c r="AO526" s="88" t="s">
        <v>23571</v>
      </c>
      <c r="AP526" s="83" t="b">
        <v>0</v>
      </c>
      <c r="AQ526" s="83" t="b">
        <v>0</v>
      </c>
      <c r="AR526" s="83" t="b">
        <v>0</v>
      </c>
      <c r="AS526" s="83" t="s">
        <v>13611</v>
      </c>
      <c r="AT526" s="83">
        <v>13</v>
      </c>
      <c r="AU526" s="88" t="s">
        <v>25935</v>
      </c>
      <c r="AV526" s="83" t="b">
        <v>0</v>
      </c>
      <c r="AW526" s="83" t="s">
        <v>30151</v>
      </c>
      <c r="AX526" s="88" t="s">
        <v>30675</v>
      </c>
      <c r="AY526" s="83" t="s">
        <v>66</v>
      </c>
      <c r="AZ526" s="2"/>
      <c r="BA526" s="3"/>
      <c r="BB526" s="3"/>
      <c r="BC526" s="3"/>
      <c r="BD526" s="3"/>
    </row>
    <row r="527" spans="1:56" x14ac:dyDescent="0.25">
      <c r="A527" s="69" t="s">
        <v>2911</v>
      </c>
      <c r="B527" s="70"/>
      <c r="C527" s="70"/>
      <c r="D527" s="71"/>
      <c r="E527" s="73"/>
      <c r="F527" s="110" t="s">
        <v>27578</v>
      </c>
      <c r="G527" s="70"/>
      <c r="H527" s="74"/>
      <c r="I527" s="75"/>
      <c r="J527" s="75"/>
      <c r="K527" s="74" t="s">
        <v>33812</v>
      </c>
      <c r="L527" s="78"/>
      <c r="M527" s="79"/>
      <c r="N527" s="79"/>
      <c r="O527" s="80"/>
      <c r="P527" s="81"/>
      <c r="Q527" s="81"/>
      <c r="R527" s="92"/>
      <c r="S527" s="92"/>
      <c r="T527" s="92"/>
      <c r="U527" s="92"/>
      <c r="V527" s="52"/>
      <c r="W527" s="52"/>
      <c r="X527" s="52"/>
      <c r="Y527" s="52"/>
      <c r="Z527" s="51"/>
      <c r="AA527" s="76"/>
      <c r="AB527" s="76"/>
      <c r="AC527" s="77"/>
      <c r="AD527" s="83" t="s">
        <v>15277</v>
      </c>
      <c r="AE527" s="83">
        <v>1932</v>
      </c>
      <c r="AF527" s="83">
        <v>2363</v>
      </c>
      <c r="AG527" s="83">
        <v>23304</v>
      </c>
      <c r="AH527" s="83">
        <v>4833</v>
      </c>
      <c r="AI527" s="83">
        <v>-18000</v>
      </c>
      <c r="AJ527" s="83" t="s">
        <v>18283</v>
      </c>
      <c r="AK527" s="83" t="s">
        <v>20604</v>
      </c>
      <c r="AL527" s="83"/>
      <c r="AM527" s="83" t="s">
        <v>23040</v>
      </c>
      <c r="AN527" s="85">
        <v>40877.842245370368</v>
      </c>
      <c r="AO527" s="88" t="s">
        <v>23572</v>
      </c>
      <c r="AP527" s="83" t="b">
        <v>1</v>
      </c>
      <c r="AQ527" s="83" t="b">
        <v>0</v>
      </c>
      <c r="AR527" s="83" t="b">
        <v>0</v>
      </c>
      <c r="AS527" s="83" t="s">
        <v>13611</v>
      </c>
      <c r="AT527" s="83">
        <v>16</v>
      </c>
      <c r="AU527" s="88" t="s">
        <v>25919</v>
      </c>
      <c r="AV527" s="83" t="b">
        <v>0</v>
      </c>
      <c r="AW527" s="83" t="s">
        <v>30151</v>
      </c>
      <c r="AX527" s="88" t="s">
        <v>30676</v>
      </c>
      <c r="AY527" s="83" t="s">
        <v>65</v>
      </c>
      <c r="AZ527" s="2"/>
      <c r="BA527" s="3"/>
      <c r="BB527" s="3"/>
      <c r="BC527" s="3"/>
      <c r="BD527" s="3"/>
    </row>
    <row r="528" spans="1:56" x14ac:dyDescent="0.25">
      <c r="A528" s="69" t="s">
        <v>652</v>
      </c>
      <c r="B528" s="70"/>
      <c r="C528" s="70"/>
      <c r="D528" s="71"/>
      <c r="E528" s="73"/>
      <c r="F528" s="110" t="s">
        <v>27579</v>
      </c>
      <c r="G528" s="70"/>
      <c r="H528" s="74"/>
      <c r="I528" s="75"/>
      <c r="J528" s="75"/>
      <c r="K528" s="74" t="s">
        <v>33813</v>
      </c>
      <c r="L528" s="78"/>
      <c r="M528" s="79"/>
      <c r="N528" s="79"/>
      <c r="O528" s="80"/>
      <c r="P528" s="81"/>
      <c r="Q528" s="81"/>
      <c r="R528" s="92"/>
      <c r="S528" s="92"/>
      <c r="T528" s="92"/>
      <c r="U528" s="92"/>
      <c r="V528" s="52"/>
      <c r="W528" s="52"/>
      <c r="X528" s="52"/>
      <c r="Y528" s="52"/>
      <c r="Z528" s="51"/>
      <c r="AA528" s="76"/>
      <c r="AB528" s="76"/>
      <c r="AC528" s="77"/>
      <c r="AD528" s="83" t="s">
        <v>15278</v>
      </c>
      <c r="AE528" s="83">
        <v>8675</v>
      </c>
      <c r="AF528" s="83">
        <v>8453</v>
      </c>
      <c r="AG528" s="83">
        <v>9815</v>
      </c>
      <c r="AH528" s="83">
        <v>5604</v>
      </c>
      <c r="AI528" s="83">
        <v>-21600</v>
      </c>
      <c r="AJ528" s="83" t="s">
        <v>18284</v>
      </c>
      <c r="AK528" s="83" t="s">
        <v>14425</v>
      </c>
      <c r="AL528" s="88" t="s">
        <v>22138</v>
      </c>
      <c r="AM528" s="83" t="s">
        <v>23039</v>
      </c>
      <c r="AN528" s="85">
        <v>40447.060104166667</v>
      </c>
      <c r="AO528" s="83"/>
      <c r="AP528" s="83" t="b">
        <v>0</v>
      </c>
      <c r="AQ528" s="83" t="b">
        <v>0</v>
      </c>
      <c r="AR528" s="83" t="b">
        <v>1</v>
      </c>
      <c r="AS528" s="83" t="s">
        <v>13611</v>
      </c>
      <c r="AT528" s="83">
        <v>234</v>
      </c>
      <c r="AU528" s="88" t="s">
        <v>26128</v>
      </c>
      <c r="AV528" s="83" t="b">
        <v>0</v>
      </c>
      <c r="AW528" s="83" t="s">
        <v>30151</v>
      </c>
      <c r="AX528" s="88" t="s">
        <v>30677</v>
      </c>
      <c r="AY528" s="83" t="s">
        <v>66</v>
      </c>
      <c r="AZ528" s="2"/>
      <c r="BA528" s="3"/>
      <c r="BB528" s="3"/>
      <c r="BC528" s="3"/>
      <c r="BD528" s="3"/>
    </row>
    <row r="529" spans="1:56" x14ac:dyDescent="0.25">
      <c r="A529" s="69" t="s">
        <v>654</v>
      </c>
      <c r="B529" s="70"/>
      <c r="C529" s="70"/>
      <c r="D529" s="71"/>
      <c r="E529" s="73"/>
      <c r="F529" s="110" t="s">
        <v>27580</v>
      </c>
      <c r="G529" s="70"/>
      <c r="H529" s="74"/>
      <c r="I529" s="75"/>
      <c r="J529" s="75"/>
      <c r="K529" s="74" t="s">
        <v>33814</v>
      </c>
      <c r="L529" s="78"/>
      <c r="M529" s="79"/>
      <c r="N529" s="79"/>
      <c r="O529" s="80"/>
      <c r="P529" s="81"/>
      <c r="Q529" s="81"/>
      <c r="R529" s="92"/>
      <c r="S529" s="92"/>
      <c r="T529" s="92"/>
      <c r="U529" s="92"/>
      <c r="V529" s="52"/>
      <c r="W529" s="52"/>
      <c r="X529" s="52"/>
      <c r="Y529" s="52"/>
      <c r="Z529" s="51"/>
      <c r="AA529" s="76"/>
      <c r="AB529" s="76"/>
      <c r="AC529" s="77"/>
      <c r="AD529" s="83" t="s">
        <v>15279</v>
      </c>
      <c r="AE529" s="83">
        <v>683</v>
      </c>
      <c r="AF529" s="83">
        <v>301</v>
      </c>
      <c r="AG529" s="83">
        <v>20733</v>
      </c>
      <c r="AH529" s="83">
        <v>32351</v>
      </c>
      <c r="AI529" s="83">
        <v>-18000</v>
      </c>
      <c r="AJ529" s="83" t="s">
        <v>18285</v>
      </c>
      <c r="AK529" s="83"/>
      <c r="AL529" s="88" t="s">
        <v>22139</v>
      </c>
      <c r="AM529" s="83" t="s">
        <v>23040</v>
      </c>
      <c r="AN529" s="85">
        <v>41879.025567129633</v>
      </c>
      <c r="AO529" s="88" t="s">
        <v>23573</v>
      </c>
      <c r="AP529" s="83" t="b">
        <v>0</v>
      </c>
      <c r="AQ529" s="83" t="b">
        <v>0</v>
      </c>
      <c r="AR529" s="83" t="b">
        <v>1</v>
      </c>
      <c r="AS529" s="83" t="s">
        <v>13611</v>
      </c>
      <c r="AT529" s="83">
        <v>22</v>
      </c>
      <c r="AU529" s="88" t="s">
        <v>25919</v>
      </c>
      <c r="AV529" s="83" t="b">
        <v>0</v>
      </c>
      <c r="AW529" s="83" t="s">
        <v>30151</v>
      </c>
      <c r="AX529" s="88" t="s">
        <v>30678</v>
      </c>
      <c r="AY529" s="83" t="s">
        <v>66</v>
      </c>
      <c r="AZ529" s="2"/>
      <c r="BA529" s="3"/>
      <c r="BB529" s="3"/>
      <c r="BC529" s="3"/>
      <c r="BD529" s="3"/>
    </row>
    <row r="530" spans="1:56" x14ac:dyDescent="0.25">
      <c r="A530" s="69" t="s">
        <v>655</v>
      </c>
      <c r="B530" s="70"/>
      <c r="C530" s="70"/>
      <c r="D530" s="71"/>
      <c r="E530" s="73"/>
      <c r="F530" s="110" t="s">
        <v>27581</v>
      </c>
      <c r="G530" s="70"/>
      <c r="H530" s="74"/>
      <c r="I530" s="75"/>
      <c r="J530" s="75"/>
      <c r="K530" s="74" t="s">
        <v>33815</v>
      </c>
      <c r="L530" s="78"/>
      <c r="M530" s="79"/>
      <c r="N530" s="79"/>
      <c r="O530" s="80"/>
      <c r="P530" s="81"/>
      <c r="Q530" s="81"/>
      <c r="R530" s="92"/>
      <c r="S530" s="92"/>
      <c r="T530" s="92"/>
      <c r="U530" s="92"/>
      <c r="V530" s="52"/>
      <c r="W530" s="52"/>
      <c r="X530" s="52"/>
      <c r="Y530" s="52"/>
      <c r="Z530" s="51"/>
      <c r="AA530" s="76"/>
      <c r="AB530" s="76"/>
      <c r="AC530" s="77"/>
      <c r="AD530" s="83" t="s">
        <v>15280</v>
      </c>
      <c r="AE530" s="83">
        <v>598</v>
      </c>
      <c r="AF530" s="83">
        <v>460</v>
      </c>
      <c r="AG530" s="83">
        <v>26560</v>
      </c>
      <c r="AH530" s="83">
        <v>21585</v>
      </c>
      <c r="AI530" s="83">
        <v>-18000</v>
      </c>
      <c r="AJ530" s="83" t="s">
        <v>18286</v>
      </c>
      <c r="AK530" s="83" t="s">
        <v>14014</v>
      </c>
      <c r="AL530" s="83"/>
      <c r="AM530" s="83" t="s">
        <v>23040</v>
      </c>
      <c r="AN530" s="85">
        <v>41446.980451388888</v>
      </c>
      <c r="AO530" s="88" t="s">
        <v>23574</v>
      </c>
      <c r="AP530" s="83" t="b">
        <v>0</v>
      </c>
      <c r="AQ530" s="83" t="b">
        <v>0</v>
      </c>
      <c r="AR530" s="83" t="b">
        <v>1</v>
      </c>
      <c r="AS530" s="83" t="s">
        <v>13611</v>
      </c>
      <c r="AT530" s="83">
        <v>5</v>
      </c>
      <c r="AU530" s="88" t="s">
        <v>26129</v>
      </c>
      <c r="AV530" s="83" t="b">
        <v>0</v>
      </c>
      <c r="AW530" s="83" t="s">
        <v>30151</v>
      </c>
      <c r="AX530" s="88" t="s">
        <v>30679</v>
      </c>
      <c r="AY530" s="83" t="s">
        <v>66</v>
      </c>
      <c r="AZ530" s="2"/>
      <c r="BA530" s="3"/>
      <c r="BB530" s="3"/>
      <c r="BC530" s="3"/>
      <c r="BD530" s="3"/>
    </row>
    <row r="531" spans="1:56" x14ac:dyDescent="0.25">
      <c r="A531" s="69" t="s">
        <v>656</v>
      </c>
      <c r="B531" s="70"/>
      <c r="C531" s="70"/>
      <c r="D531" s="71"/>
      <c r="E531" s="73"/>
      <c r="F531" s="110" t="s">
        <v>27582</v>
      </c>
      <c r="G531" s="70"/>
      <c r="H531" s="74"/>
      <c r="I531" s="75"/>
      <c r="J531" s="75"/>
      <c r="K531" s="74" t="s">
        <v>33816</v>
      </c>
      <c r="L531" s="78"/>
      <c r="M531" s="79"/>
      <c r="N531" s="79"/>
      <c r="O531" s="80"/>
      <c r="P531" s="81"/>
      <c r="Q531" s="81"/>
      <c r="R531" s="92"/>
      <c r="S531" s="92"/>
      <c r="T531" s="92"/>
      <c r="U531" s="92"/>
      <c r="V531" s="52"/>
      <c r="W531" s="52"/>
      <c r="X531" s="52"/>
      <c r="Y531" s="52"/>
      <c r="Z531" s="51"/>
      <c r="AA531" s="76"/>
      <c r="AB531" s="76"/>
      <c r="AC531" s="77"/>
      <c r="AD531" s="83" t="s">
        <v>15281</v>
      </c>
      <c r="AE531" s="83">
        <v>1805</v>
      </c>
      <c r="AF531" s="83">
        <v>4038</v>
      </c>
      <c r="AG531" s="83">
        <v>30584</v>
      </c>
      <c r="AH531" s="83">
        <v>46166</v>
      </c>
      <c r="AI531" s="83">
        <v>-18000</v>
      </c>
      <c r="AJ531" s="83" t="s">
        <v>18287</v>
      </c>
      <c r="AK531" s="83" t="s">
        <v>20799</v>
      </c>
      <c r="AL531" s="83"/>
      <c r="AM531" s="83" t="s">
        <v>23040</v>
      </c>
      <c r="AN531" s="85">
        <v>41400.848414351851</v>
      </c>
      <c r="AO531" s="88" t="s">
        <v>23575</v>
      </c>
      <c r="AP531" s="83" t="b">
        <v>0</v>
      </c>
      <c r="AQ531" s="83" t="b">
        <v>0</v>
      </c>
      <c r="AR531" s="83" t="b">
        <v>1</v>
      </c>
      <c r="AS531" s="83" t="s">
        <v>13611</v>
      </c>
      <c r="AT531" s="83">
        <v>14</v>
      </c>
      <c r="AU531" s="88" t="s">
        <v>26130</v>
      </c>
      <c r="AV531" s="83" t="b">
        <v>0</v>
      </c>
      <c r="AW531" s="83" t="s">
        <v>30151</v>
      </c>
      <c r="AX531" s="88" t="s">
        <v>30680</v>
      </c>
      <c r="AY531" s="83" t="s">
        <v>66</v>
      </c>
      <c r="AZ531" s="2"/>
      <c r="BA531" s="3"/>
      <c r="BB531" s="3"/>
      <c r="BC531" s="3"/>
      <c r="BD531" s="3"/>
    </row>
    <row r="532" spans="1:56" x14ac:dyDescent="0.25">
      <c r="A532" s="69" t="s">
        <v>657</v>
      </c>
      <c r="B532" s="70"/>
      <c r="C532" s="70"/>
      <c r="D532" s="71"/>
      <c r="E532" s="73"/>
      <c r="F532" s="110" t="s">
        <v>27583</v>
      </c>
      <c r="G532" s="70"/>
      <c r="H532" s="74"/>
      <c r="I532" s="75"/>
      <c r="J532" s="75"/>
      <c r="K532" s="74" t="s">
        <v>33817</v>
      </c>
      <c r="L532" s="78"/>
      <c r="M532" s="79"/>
      <c r="N532" s="79"/>
      <c r="O532" s="80"/>
      <c r="P532" s="81"/>
      <c r="Q532" s="81"/>
      <c r="R532" s="92"/>
      <c r="S532" s="92"/>
      <c r="T532" s="92"/>
      <c r="U532" s="92"/>
      <c r="V532" s="52"/>
      <c r="W532" s="52"/>
      <c r="X532" s="52"/>
      <c r="Y532" s="52"/>
      <c r="Z532" s="51"/>
      <c r="AA532" s="76"/>
      <c r="AB532" s="76"/>
      <c r="AC532" s="77"/>
      <c r="AD532" s="83" t="s">
        <v>15282</v>
      </c>
      <c r="AE532" s="83">
        <v>63</v>
      </c>
      <c r="AF532" s="83">
        <v>30</v>
      </c>
      <c r="AG532" s="83">
        <v>292</v>
      </c>
      <c r="AH532" s="83">
        <v>398</v>
      </c>
      <c r="AI532" s="83">
        <v>-28800</v>
      </c>
      <c r="AJ532" s="83" t="s">
        <v>18288</v>
      </c>
      <c r="AK532" s="83" t="s">
        <v>20800</v>
      </c>
      <c r="AL532" s="83"/>
      <c r="AM532" s="83" t="s">
        <v>23041</v>
      </c>
      <c r="AN532" s="85">
        <v>39797.251898148148</v>
      </c>
      <c r="AO532" s="88" t="s">
        <v>23576</v>
      </c>
      <c r="AP532" s="83" t="b">
        <v>0</v>
      </c>
      <c r="AQ532" s="83" t="b">
        <v>0</v>
      </c>
      <c r="AR532" s="83" t="b">
        <v>0</v>
      </c>
      <c r="AS532" s="83" t="s">
        <v>13611</v>
      </c>
      <c r="AT532" s="83">
        <v>1</v>
      </c>
      <c r="AU532" s="88" t="s">
        <v>25935</v>
      </c>
      <c r="AV532" s="83" t="b">
        <v>0</v>
      </c>
      <c r="AW532" s="83" t="s">
        <v>30151</v>
      </c>
      <c r="AX532" s="88" t="s">
        <v>30681</v>
      </c>
      <c r="AY532" s="83" t="s">
        <v>66</v>
      </c>
      <c r="AZ532" s="2"/>
      <c r="BA532" s="3"/>
      <c r="BB532" s="3"/>
      <c r="BC532" s="3"/>
      <c r="BD532" s="3"/>
    </row>
    <row r="533" spans="1:56" x14ac:dyDescent="0.25">
      <c r="A533" s="69" t="s">
        <v>658</v>
      </c>
      <c r="B533" s="70"/>
      <c r="C533" s="70"/>
      <c r="D533" s="71"/>
      <c r="E533" s="73"/>
      <c r="F533" s="110" t="s">
        <v>27584</v>
      </c>
      <c r="G533" s="70"/>
      <c r="H533" s="74"/>
      <c r="I533" s="75"/>
      <c r="J533" s="75"/>
      <c r="K533" s="74" t="s">
        <v>33818</v>
      </c>
      <c r="L533" s="78"/>
      <c r="M533" s="79"/>
      <c r="N533" s="79"/>
      <c r="O533" s="80"/>
      <c r="P533" s="81"/>
      <c r="Q533" s="81"/>
      <c r="R533" s="92"/>
      <c r="S533" s="92"/>
      <c r="T533" s="92"/>
      <c r="U533" s="92"/>
      <c r="V533" s="52"/>
      <c r="W533" s="52"/>
      <c r="X533" s="52"/>
      <c r="Y533" s="52"/>
      <c r="Z533" s="51"/>
      <c r="AA533" s="76"/>
      <c r="AB533" s="76"/>
      <c r="AC533" s="77"/>
      <c r="AD533" s="83" t="s">
        <v>15283</v>
      </c>
      <c r="AE533" s="83">
        <v>47</v>
      </c>
      <c r="AF533" s="83">
        <v>79</v>
      </c>
      <c r="AG533" s="83">
        <v>5622</v>
      </c>
      <c r="AH533" s="83">
        <v>5375</v>
      </c>
      <c r="AI533" s="83">
        <v>-28800</v>
      </c>
      <c r="AJ533" s="83" t="s">
        <v>18289</v>
      </c>
      <c r="AK533" s="83"/>
      <c r="AL533" s="83"/>
      <c r="AM533" s="83" t="s">
        <v>23041</v>
      </c>
      <c r="AN533" s="85">
        <v>42646.117013888892</v>
      </c>
      <c r="AO533" s="88" t="s">
        <v>23577</v>
      </c>
      <c r="AP533" s="83" t="b">
        <v>1</v>
      </c>
      <c r="AQ533" s="83" t="b">
        <v>0</v>
      </c>
      <c r="AR533" s="83" t="b">
        <v>0</v>
      </c>
      <c r="AS533" s="83" t="s">
        <v>13611</v>
      </c>
      <c r="AT533" s="83">
        <v>7</v>
      </c>
      <c r="AU533" s="83"/>
      <c r="AV533" s="83" t="b">
        <v>0</v>
      </c>
      <c r="AW533" s="83" t="s">
        <v>30151</v>
      </c>
      <c r="AX533" s="88" t="s">
        <v>30682</v>
      </c>
      <c r="AY533" s="83" t="s">
        <v>66</v>
      </c>
      <c r="AZ533" s="2"/>
      <c r="BA533" s="3"/>
      <c r="BB533" s="3"/>
      <c r="BC533" s="3"/>
      <c r="BD533" s="3"/>
    </row>
    <row r="534" spans="1:56" x14ac:dyDescent="0.25">
      <c r="A534" s="69" t="s">
        <v>659</v>
      </c>
      <c r="B534" s="70"/>
      <c r="C534" s="70"/>
      <c r="D534" s="71"/>
      <c r="E534" s="73"/>
      <c r="F534" s="110" t="s">
        <v>27585</v>
      </c>
      <c r="G534" s="70"/>
      <c r="H534" s="74"/>
      <c r="I534" s="75"/>
      <c r="J534" s="75"/>
      <c r="K534" s="74" t="s">
        <v>33819</v>
      </c>
      <c r="L534" s="78"/>
      <c r="M534" s="79"/>
      <c r="N534" s="79"/>
      <c r="O534" s="80"/>
      <c r="P534" s="81"/>
      <c r="Q534" s="81"/>
      <c r="R534" s="92"/>
      <c r="S534" s="92"/>
      <c r="T534" s="92"/>
      <c r="U534" s="92"/>
      <c r="V534" s="52"/>
      <c r="W534" s="52"/>
      <c r="X534" s="52"/>
      <c r="Y534" s="52"/>
      <c r="Z534" s="51"/>
      <c r="AA534" s="76"/>
      <c r="AB534" s="76"/>
      <c r="AC534" s="77"/>
      <c r="AD534" s="83" t="s">
        <v>15284</v>
      </c>
      <c r="AE534" s="83">
        <v>234</v>
      </c>
      <c r="AF534" s="83">
        <v>336</v>
      </c>
      <c r="AG534" s="83">
        <v>4588</v>
      </c>
      <c r="AH534" s="83">
        <v>9899</v>
      </c>
      <c r="AI534" s="83"/>
      <c r="AJ534" s="83" t="s">
        <v>18290</v>
      </c>
      <c r="AK534" s="83" t="s">
        <v>14140</v>
      </c>
      <c r="AL534" s="83"/>
      <c r="AM534" s="83"/>
      <c r="AN534" s="85">
        <v>42261.764363425929</v>
      </c>
      <c r="AO534" s="88" t="s">
        <v>23578</v>
      </c>
      <c r="AP534" s="83" t="b">
        <v>0</v>
      </c>
      <c r="AQ534" s="83" t="b">
        <v>0</v>
      </c>
      <c r="AR534" s="83" t="b">
        <v>1</v>
      </c>
      <c r="AS534" s="83" t="s">
        <v>13611</v>
      </c>
      <c r="AT534" s="83">
        <v>0</v>
      </c>
      <c r="AU534" s="88" t="s">
        <v>25919</v>
      </c>
      <c r="AV534" s="83" t="b">
        <v>0</v>
      </c>
      <c r="AW534" s="83" t="s">
        <v>30151</v>
      </c>
      <c r="AX534" s="88" t="s">
        <v>30683</v>
      </c>
      <c r="AY534" s="83" t="s">
        <v>66</v>
      </c>
      <c r="AZ534" s="2"/>
      <c r="BA534" s="3"/>
      <c r="BB534" s="3"/>
      <c r="BC534" s="3"/>
      <c r="BD534" s="3"/>
    </row>
    <row r="535" spans="1:56" x14ac:dyDescent="0.25">
      <c r="A535" s="69" t="s">
        <v>660</v>
      </c>
      <c r="B535" s="70"/>
      <c r="C535" s="70"/>
      <c r="D535" s="71"/>
      <c r="E535" s="73"/>
      <c r="F535" s="110" t="s">
        <v>27586</v>
      </c>
      <c r="G535" s="70"/>
      <c r="H535" s="74"/>
      <c r="I535" s="75"/>
      <c r="J535" s="75"/>
      <c r="K535" s="74" t="s">
        <v>33820</v>
      </c>
      <c r="L535" s="78"/>
      <c r="M535" s="79"/>
      <c r="N535" s="79"/>
      <c r="O535" s="80"/>
      <c r="P535" s="81"/>
      <c r="Q535" s="81"/>
      <c r="R535" s="92"/>
      <c r="S535" s="92"/>
      <c r="T535" s="92"/>
      <c r="U535" s="92"/>
      <c r="V535" s="52"/>
      <c r="W535" s="52"/>
      <c r="X535" s="52"/>
      <c r="Y535" s="52"/>
      <c r="Z535" s="51"/>
      <c r="AA535" s="76"/>
      <c r="AB535" s="76"/>
      <c r="AC535" s="77"/>
      <c r="AD535" s="83" t="s">
        <v>15285</v>
      </c>
      <c r="AE535" s="83">
        <v>84</v>
      </c>
      <c r="AF535" s="83">
        <v>149</v>
      </c>
      <c r="AG535" s="83">
        <v>844</v>
      </c>
      <c r="AH535" s="83">
        <v>602</v>
      </c>
      <c r="AI535" s="83"/>
      <c r="AJ535" s="83" t="s">
        <v>18291</v>
      </c>
      <c r="AK535" s="83"/>
      <c r="AL535" s="83"/>
      <c r="AM535" s="83"/>
      <c r="AN535" s="85">
        <v>42275.272835648146</v>
      </c>
      <c r="AO535" s="88" t="s">
        <v>23579</v>
      </c>
      <c r="AP535" s="83" t="b">
        <v>1</v>
      </c>
      <c r="AQ535" s="83" t="b">
        <v>0</v>
      </c>
      <c r="AR535" s="83" t="b">
        <v>0</v>
      </c>
      <c r="AS535" s="83" t="s">
        <v>13611</v>
      </c>
      <c r="AT535" s="83">
        <v>2</v>
      </c>
      <c r="AU535" s="88" t="s">
        <v>25919</v>
      </c>
      <c r="AV535" s="83" t="b">
        <v>0</v>
      </c>
      <c r="AW535" s="83" t="s">
        <v>30151</v>
      </c>
      <c r="AX535" s="88" t="s">
        <v>30684</v>
      </c>
      <c r="AY535" s="83" t="s">
        <v>66</v>
      </c>
      <c r="AZ535" s="2"/>
      <c r="BA535" s="3"/>
      <c r="BB535" s="3"/>
      <c r="BC535" s="3"/>
      <c r="BD535" s="3"/>
    </row>
    <row r="536" spans="1:56" x14ac:dyDescent="0.25">
      <c r="A536" s="69" t="s">
        <v>2912</v>
      </c>
      <c r="B536" s="70"/>
      <c r="C536" s="70"/>
      <c r="D536" s="71"/>
      <c r="E536" s="73"/>
      <c r="F536" s="110" t="s">
        <v>27587</v>
      </c>
      <c r="G536" s="70"/>
      <c r="H536" s="74"/>
      <c r="I536" s="75"/>
      <c r="J536" s="75"/>
      <c r="K536" s="74" t="s">
        <v>33821</v>
      </c>
      <c r="L536" s="78"/>
      <c r="M536" s="79"/>
      <c r="N536" s="79"/>
      <c r="O536" s="80"/>
      <c r="P536" s="81"/>
      <c r="Q536" s="81"/>
      <c r="R536" s="92"/>
      <c r="S536" s="92"/>
      <c r="T536" s="92"/>
      <c r="U536" s="92"/>
      <c r="V536" s="52"/>
      <c r="W536" s="52"/>
      <c r="X536" s="52"/>
      <c r="Y536" s="52"/>
      <c r="Z536" s="51"/>
      <c r="AA536" s="76"/>
      <c r="AB536" s="76"/>
      <c r="AC536" s="77"/>
      <c r="AD536" s="83" t="s">
        <v>15286</v>
      </c>
      <c r="AE536" s="83">
        <v>442</v>
      </c>
      <c r="AF536" s="83">
        <v>358</v>
      </c>
      <c r="AG536" s="83">
        <v>5147</v>
      </c>
      <c r="AH536" s="83">
        <v>3159</v>
      </c>
      <c r="AI536" s="83"/>
      <c r="AJ536" s="83" t="s">
        <v>18292</v>
      </c>
      <c r="AK536" s="83" t="s">
        <v>20801</v>
      </c>
      <c r="AL536" s="83"/>
      <c r="AM536" s="83"/>
      <c r="AN536" s="85">
        <v>41165.180543981478</v>
      </c>
      <c r="AO536" s="88" t="s">
        <v>23580</v>
      </c>
      <c r="AP536" s="83" t="b">
        <v>1</v>
      </c>
      <c r="AQ536" s="83" t="b">
        <v>0</v>
      </c>
      <c r="AR536" s="83" t="b">
        <v>0</v>
      </c>
      <c r="AS536" s="83" t="s">
        <v>13611</v>
      </c>
      <c r="AT536" s="83">
        <v>2</v>
      </c>
      <c r="AU536" s="88" t="s">
        <v>25919</v>
      </c>
      <c r="AV536" s="83" t="b">
        <v>0</v>
      </c>
      <c r="AW536" s="83" t="s">
        <v>30151</v>
      </c>
      <c r="AX536" s="88" t="s">
        <v>30685</v>
      </c>
      <c r="AY536" s="83" t="s">
        <v>65</v>
      </c>
      <c r="AZ536" s="2"/>
      <c r="BA536" s="3"/>
      <c r="BB536" s="3"/>
      <c r="BC536" s="3"/>
      <c r="BD536" s="3"/>
    </row>
    <row r="537" spans="1:56" x14ac:dyDescent="0.25">
      <c r="A537" s="69" t="s">
        <v>661</v>
      </c>
      <c r="B537" s="70"/>
      <c r="C537" s="70"/>
      <c r="D537" s="71"/>
      <c r="E537" s="73"/>
      <c r="F537" s="110" t="s">
        <v>27588</v>
      </c>
      <c r="G537" s="70"/>
      <c r="H537" s="74"/>
      <c r="I537" s="75"/>
      <c r="J537" s="75"/>
      <c r="K537" s="74" t="s">
        <v>33822</v>
      </c>
      <c r="L537" s="78"/>
      <c r="M537" s="79"/>
      <c r="N537" s="79"/>
      <c r="O537" s="80"/>
      <c r="P537" s="81"/>
      <c r="Q537" s="81"/>
      <c r="R537" s="92"/>
      <c r="S537" s="92"/>
      <c r="T537" s="92"/>
      <c r="U537" s="92"/>
      <c r="V537" s="52"/>
      <c r="W537" s="52"/>
      <c r="X537" s="52"/>
      <c r="Y537" s="52"/>
      <c r="Z537" s="51"/>
      <c r="AA537" s="76"/>
      <c r="AB537" s="76"/>
      <c r="AC537" s="77"/>
      <c r="AD537" s="83" t="s">
        <v>15287</v>
      </c>
      <c r="AE537" s="83">
        <v>109</v>
      </c>
      <c r="AF537" s="83">
        <v>33</v>
      </c>
      <c r="AG537" s="83">
        <v>1062</v>
      </c>
      <c r="AH537" s="83">
        <v>420</v>
      </c>
      <c r="AI537" s="83"/>
      <c r="AJ537" s="83" t="s">
        <v>18293</v>
      </c>
      <c r="AK537" s="83" t="s">
        <v>20802</v>
      </c>
      <c r="AL537" s="83"/>
      <c r="AM537" s="83"/>
      <c r="AN537" s="85">
        <v>42258.647337962961</v>
      </c>
      <c r="AO537" s="88" t="s">
        <v>23581</v>
      </c>
      <c r="AP537" s="83" t="b">
        <v>1</v>
      </c>
      <c r="AQ537" s="83" t="b">
        <v>0</v>
      </c>
      <c r="AR537" s="83" t="b">
        <v>0</v>
      </c>
      <c r="AS537" s="83" t="s">
        <v>13611</v>
      </c>
      <c r="AT537" s="83">
        <v>1</v>
      </c>
      <c r="AU537" s="88" t="s">
        <v>25919</v>
      </c>
      <c r="AV537" s="83" t="b">
        <v>0</v>
      </c>
      <c r="AW537" s="83" t="s">
        <v>30151</v>
      </c>
      <c r="AX537" s="88" t="s">
        <v>30686</v>
      </c>
      <c r="AY537" s="83" t="s">
        <v>66</v>
      </c>
      <c r="AZ537" s="2"/>
      <c r="BA537" s="3"/>
      <c r="BB537" s="3"/>
      <c r="BC537" s="3"/>
      <c r="BD537" s="3"/>
    </row>
    <row r="538" spans="1:56" x14ac:dyDescent="0.25">
      <c r="A538" s="69" t="s">
        <v>2913</v>
      </c>
      <c r="B538" s="70"/>
      <c r="C538" s="70"/>
      <c r="D538" s="71"/>
      <c r="E538" s="73"/>
      <c r="F538" s="110" t="s">
        <v>27589</v>
      </c>
      <c r="G538" s="70"/>
      <c r="H538" s="74"/>
      <c r="I538" s="75"/>
      <c r="J538" s="75"/>
      <c r="K538" s="74" t="s">
        <v>33823</v>
      </c>
      <c r="L538" s="78"/>
      <c r="M538" s="79"/>
      <c r="N538" s="79"/>
      <c r="O538" s="80"/>
      <c r="P538" s="81"/>
      <c r="Q538" s="81"/>
      <c r="R538" s="92"/>
      <c r="S538" s="92"/>
      <c r="T538" s="92"/>
      <c r="U538" s="92"/>
      <c r="V538" s="52"/>
      <c r="W538" s="52"/>
      <c r="X538" s="52"/>
      <c r="Y538" s="52"/>
      <c r="Z538" s="51"/>
      <c r="AA538" s="76"/>
      <c r="AB538" s="76"/>
      <c r="AC538" s="77"/>
      <c r="AD538" s="83" t="s">
        <v>15288</v>
      </c>
      <c r="AE538" s="83">
        <v>618</v>
      </c>
      <c r="AF538" s="83">
        <v>809</v>
      </c>
      <c r="AG538" s="83">
        <v>20041</v>
      </c>
      <c r="AH538" s="83">
        <v>13</v>
      </c>
      <c r="AI538" s="83">
        <v>-18000</v>
      </c>
      <c r="AJ538" s="83" t="s">
        <v>18294</v>
      </c>
      <c r="AK538" s="83" t="s">
        <v>20803</v>
      </c>
      <c r="AL538" s="83"/>
      <c r="AM538" s="83" t="s">
        <v>23040</v>
      </c>
      <c r="AN538" s="85">
        <v>39718.077893518515</v>
      </c>
      <c r="AO538" s="88" t="s">
        <v>23582</v>
      </c>
      <c r="AP538" s="83" t="b">
        <v>0</v>
      </c>
      <c r="AQ538" s="83" t="b">
        <v>0</v>
      </c>
      <c r="AR538" s="83" t="b">
        <v>1</v>
      </c>
      <c r="AS538" s="83" t="s">
        <v>13611</v>
      </c>
      <c r="AT538" s="83">
        <v>45</v>
      </c>
      <c r="AU538" s="88" t="s">
        <v>25918</v>
      </c>
      <c r="AV538" s="83" t="b">
        <v>0</v>
      </c>
      <c r="AW538" s="83" t="s">
        <v>30151</v>
      </c>
      <c r="AX538" s="88" t="s">
        <v>30687</v>
      </c>
      <c r="AY538" s="83" t="s">
        <v>65</v>
      </c>
      <c r="AZ538" s="2"/>
      <c r="BA538" s="3"/>
      <c r="BB538" s="3"/>
      <c r="BC538" s="3"/>
      <c r="BD538" s="3"/>
    </row>
    <row r="539" spans="1:56" x14ac:dyDescent="0.25">
      <c r="A539" s="69" t="s">
        <v>662</v>
      </c>
      <c r="B539" s="70"/>
      <c r="C539" s="70"/>
      <c r="D539" s="71"/>
      <c r="E539" s="73"/>
      <c r="F539" s="110" t="s">
        <v>27590</v>
      </c>
      <c r="G539" s="70"/>
      <c r="H539" s="74"/>
      <c r="I539" s="75"/>
      <c r="J539" s="75"/>
      <c r="K539" s="74" t="s">
        <v>33824</v>
      </c>
      <c r="L539" s="78"/>
      <c r="M539" s="79"/>
      <c r="N539" s="79"/>
      <c r="O539" s="80"/>
      <c r="P539" s="81"/>
      <c r="Q539" s="81"/>
      <c r="R539" s="92"/>
      <c r="S539" s="92"/>
      <c r="T539" s="92"/>
      <c r="U539" s="92"/>
      <c r="V539" s="52"/>
      <c r="W539" s="52"/>
      <c r="X539" s="52"/>
      <c r="Y539" s="52"/>
      <c r="Z539" s="51"/>
      <c r="AA539" s="76"/>
      <c r="AB539" s="76"/>
      <c r="AC539" s="77"/>
      <c r="AD539" s="83" t="s">
        <v>15289</v>
      </c>
      <c r="AE539" s="83">
        <v>221</v>
      </c>
      <c r="AF539" s="83">
        <v>392</v>
      </c>
      <c r="AG539" s="83">
        <v>35188</v>
      </c>
      <c r="AH539" s="83">
        <v>2060</v>
      </c>
      <c r="AI539" s="83">
        <v>39600</v>
      </c>
      <c r="AJ539" s="83" t="s">
        <v>18295</v>
      </c>
      <c r="AK539" s="83" t="s">
        <v>20804</v>
      </c>
      <c r="AL539" s="83"/>
      <c r="AM539" s="83" t="s">
        <v>21102</v>
      </c>
      <c r="AN539" s="85">
        <v>39777.079583333332</v>
      </c>
      <c r="AO539" s="88" t="s">
        <v>23583</v>
      </c>
      <c r="AP539" s="83" t="b">
        <v>0</v>
      </c>
      <c r="AQ539" s="83" t="b">
        <v>0</v>
      </c>
      <c r="AR539" s="83" t="b">
        <v>0</v>
      </c>
      <c r="AS539" s="83" t="s">
        <v>13611</v>
      </c>
      <c r="AT539" s="83">
        <v>40</v>
      </c>
      <c r="AU539" s="88" t="s">
        <v>26131</v>
      </c>
      <c r="AV539" s="83" t="b">
        <v>0</v>
      </c>
      <c r="AW539" s="83" t="s">
        <v>30151</v>
      </c>
      <c r="AX539" s="88" t="s">
        <v>30688</v>
      </c>
      <c r="AY539" s="83" t="s">
        <v>66</v>
      </c>
      <c r="AZ539" s="2"/>
      <c r="BA539" s="3"/>
      <c r="BB539" s="3"/>
      <c r="BC539" s="3"/>
      <c r="BD539" s="3"/>
    </row>
    <row r="540" spans="1:56" x14ac:dyDescent="0.25">
      <c r="A540" s="69" t="s">
        <v>663</v>
      </c>
      <c r="B540" s="70"/>
      <c r="C540" s="70"/>
      <c r="D540" s="71"/>
      <c r="E540" s="73"/>
      <c r="F540" s="110" t="s">
        <v>27591</v>
      </c>
      <c r="G540" s="70"/>
      <c r="H540" s="74"/>
      <c r="I540" s="75"/>
      <c r="J540" s="75"/>
      <c r="K540" s="74" t="s">
        <v>33825</v>
      </c>
      <c r="L540" s="78"/>
      <c r="M540" s="79"/>
      <c r="N540" s="79"/>
      <c r="O540" s="80"/>
      <c r="P540" s="81"/>
      <c r="Q540" s="81"/>
      <c r="R540" s="92"/>
      <c r="S540" s="92"/>
      <c r="T540" s="92"/>
      <c r="U540" s="92"/>
      <c r="V540" s="52"/>
      <c r="W540" s="52"/>
      <c r="X540" s="52"/>
      <c r="Y540" s="52"/>
      <c r="Z540" s="51"/>
      <c r="AA540" s="76"/>
      <c r="AB540" s="76"/>
      <c r="AC540" s="77"/>
      <c r="AD540" s="83" t="s">
        <v>15290</v>
      </c>
      <c r="AE540" s="83">
        <v>1941</v>
      </c>
      <c r="AF540" s="83">
        <v>3507</v>
      </c>
      <c r="AG540" s="83">
        <v>120130</v>
      </c>
      <c r="AH540" s="83">
        <v>15248</v>
      </c>
      <c r="AI540" s="83">
        <v>-21600</v>
      </c>
      <c r="AJ540" s="83" t="s">
        <v>18296</v>
      </c>
      <c r="AK540" s="83" t="s">
        <v>20805</v>
      </c>
      <c r="AL540" s="83"/>
      <c r="AM540" s="83" t="s">
        <v>23039</v>
      </c>
      <c r="AN540" s="85">
        <v>39912.901064814818</v>
      </c>
      <c r="AO540" s="88" t="s">
        <v>23584</v>
      </c>
      <c r="AP540" s="83" t="b">
        <v>0</v>
      </c>
      <c r="AQ540" s="83" t="b">
        <v>0</v>
      </c>
      <c r="AR540" s="83" t="b">
        <v>1</v>
      </c>
      <c r="AS540" s="83" t="s">
        <v>13611</v>
      </c>
      <c r="AT540" s="83">
        <v>12</v>
      </c>
      <c r="AU540" s="88" t="s">
        <v>26132</v>
      </c>
      <c r="AV540" s="83" t="b">
        <v>0</v>
      </c>
      <c r="AW540" s="83" t="s">
        <v>30151</v>
      </c>
      <c r="AX540" s="88" t="s">
        <v>30689</v>
      </c>
      <c r="AY540" s="83" t="s">
        <v>66</v>
      </c>
      <c r="AZ540" s="2"/>
      <c r="BA540" s="3"/>
      <c r="BB540" s="3"/>
      <c r="BC540" s="3"/>
      <c r="BD540" s="3"/>
    </row>
    <row r="541" spans="1:56" x14ac:dyDescent="0.25">
      <c r="A541" s="69" t="s">
        <v>664</v>
      </c>
      <c r="B541" s="70"/>
      <c r="C541" s="70"/>
      <c r="D541" s="71"/>
      <c r="E541" s="73"/>
      <c r="F541" s="110" t="s">
        <v>27592</v>
      </c>
      <c r="G541" s="70"/>
      <c r="H541" s="74"/>
      <c r="I541" s="75"/>
      <c r="J541" s="75"/>
      <c r="K541" s="74" t="s">
        <v>33826</v>
      </c>
      <c r="L541" s="78"/>
      <c r="M541" s="79"/>
      <c r="N541" s="79"/>
      <c r="O541" s="80"/>
      <c r="P541" s="81"/>
      <c r="Q541" s="81"/>
      <c r="R541" s="92"/>
      <c r="S541" s="92"/>
      <c r="T541" s="92"/>
      <c r="U541" s="92"/>
      <c r="V541" s="52"/>
      <c r="W541" s="52"/>
      <c r="X541" s="52"/>
      <c r="Y541" s="52"/>
      <c r="Z541" s="51"/>
      <c r="AA541" s="76"/>
      <c r="AB541" s="76"/>
      <c r="AC541" s="77"/>
      <c r="AD541" s="83" t="s">
        <v>15291</v>
      </c>
      <c r="AE541" s="83">
        <v>3529</v>
      </c>
      <c r="AF541" s="83">
        <v>4127</v>
      </c>
      <c r="AG541" s="83">
        <v>87038</v>
      </c>
      <c r="AH541" s="83">
        <v>73329</v>
      </c>
      <c r="AI541" s="83"/>
      <c r="AJ541" s="83" t="s">
        <v>18297</v>
      </c>
      <c r="AK541" s="83"/>
      <c r="AL541" s="83"/>
      <c r="AM541" s="83"/>
      <c r="AN541" s="85">
        <v>41007.841331018521</v>
      </c>
      <c r="AO541" s="83"/>
      <c r="AP541" s="83" t="b">
        <v>1</v>
      </c>
      <c r="AQ541" s="83" t="b">
        <v>0</v>
      </c>
      <c r="AR541" s="83" t="b">
        <v>1</v>
      </c>
      <c r="AS541" s="83" t="s">
        <v>13611</v>
      </c>
      <c r="AT541" s="83">
        <v>163</v>
      </c>
      <c r="AU541" s="88" t="s">
        <v>25919</v>
      </c>
      <c r="AV541" s="83" t="b">
        <v>0</v>
      </c>
      <c r="AW541" s="83" t="s">
        <v>30151</v>
      </c>
      <c r="AX541" s="88" t="s">
        <v>30690</v>
      </c>
      <c r="AY541" s="83" t="s">
        <v>66</v>
      </c>
      <c r="AZ541" s="2"/>
      <c r="BA541" s="3"/>
      <c r="BB541" s="3"/>
      <c r="BC541" s="3"/>
      <c r="BD541" s="3"/>
    </row>
    <row r="542" spans="1:56" x14ac:dyDescent="0.25">
      <c r="A542" s="69" t="s">
        <v>668</v>
      </c>
      <c r="B542" s="70"/>
      <c r="C542" s="70"/>
      <c r="D542" s="71"/>
      <c r="E542" s="73"/>
      <c r="F542" s="110" t="s">
        <v>27593</v>
      </c>
      <c r="G542" s="70"/>
      <c r="H542" s="74"/>
      <c r="I542" s="75"/>
      <c r="J542" s="75"/>
      <c r="K542" s="74" t="s">
        <v>33827</v>
      </c>
      <c r="L542" s="78"/>
      <c r="M542" s="79"/>
      <c r="N542" s="79"/>
      <c r="O542" s="80"/>
      <c r="P542" s="81"/>
      <c r="Q542" s="81"/>
      <c r="R542" s="92"/>
      <c r="S542" s="92"/>
      <c r="T542" s="92"/>
      <c r="U542" s="92"/>
      <c r="V542" s="52"/>
      <c r="W542" s="52"/>
      <c r="X542" s="52"/>
      <c r="Y542" s="52"/>
      <c r="Z542" s="51"/>
      <c r="AA542" s="76"/>
      <c r="AB542" s="76"/>
      <c r="AC542" s="77"/>
      <c r="AD542" s="83" t="s">
        <v>15292</v>
      </c>
      <c r="AE542" s="83">
        <v>26752</v>
      </c>
      <c r="AF542" s="83">
        <v>28042</v>
      </c>
      <c r="AG542" s="83">
        <v>436285</v>
      </c>
      <c r="AH542" s="83">
        <v>13747</v>
      </c>
      <c r="AI542" s="83">
        <v>12600</v>
      </c>
      <c r="AJ542" s="83" t="s">
        <v>18298</v>
      </c>
      <c r="AK542" s="83"/>
      <c r="AL542" s="88" t="s">
        <v>22140</v>
      </c>
      <c r="AM542" s="83" t="s">
        <v>23056</v>
      </c>
      <c r="AN542" s="85">
        <v>39853.575624999998</v>
      </c>
      <c r="AO542" s="88" t="s">
        <v>23585</v>
      </c>
      <c r="AP542" s="83" t="b">
        <v>0</v>
      </c>
      <c r="AQ542" s="83" t="b">
        <v>0</v>
      </c>
      <c r="AR542" s="83" t="b">
        <v>1</v>
      </c>
      <c r="AS542" s="83" t="s">
        <v>13611</v>
      </c>
      <c r="AT542" s="83">
        <v>980</v>
      </c>
      <c r="AU542" s="88" t="s">
        <v>26133</v>
      </c>
      <c r="AV542" s="83" t="b">
        <v>0</v>
      </c>
      <c r="AW542" s="83" t="s">
        <v>30151</v>
      </c>
      <c r="AX542" s="88" t="s">
        <v>30691</v>
      </c>
      <c r="AY542" s="83" t="s">
        <v>66</v>
      </c>
      <c r="AZ542" s="2"/>
      <c r="BA542" s="3"/>
      <c r="BB542" s="3"/>
      <c r="BC542" s="3"/>
      <c r="BD542" s="3"/>
    </row>
    <row r="543" spans="1:56" x14ac:dyDescent="0.25">
      <c r="A543" s="69" t="s">
        <v>665</v>
      </c>
      <c r="B543" s="70"/>
      <c r="C543" s="70"/>
      <c r="D543" s="71"/>
      <c r="E543" s="73"/>
      <c r="F543" s="110" t="s">
        <v>27594</v>
      </c>
      <c r="G543" s="70"/>
      <c r="H543" s="74"/>
      <c r="I543" s="75"/>
      <c r="J543" s="75"/>
      <c r="K543" s="74" t="s">
        <v>33828</v>
      </c>
      <c r="L543" s="78"/>
      <c r="M543" s="79"/>
      <c r="N543" s="79"/>
      <c r="O543" s="80"/>
      <c r="P543" s="81"/>
      <c r="Q543" s="81"/>
      <c r="R543" s="92"/>
      <c r="S543" s="92"/>
      <c r="T543" s="92"/>
      <c r="U543" s="92"/>
      <c r="V543" s="52"/>
      <c r="W543" s="52"/>
      <c r="X543" s="52"/>
      <c r="Y543" s="52"/>
      <c r="Z543" s="51"/>
      <c r="AA543" s="76"/>
      <c r="AB543" s="76"/>
      <c r="AC543" s="77"/>
      <c r="AD543" s="83" t="s">
        <v>15293</v>
      </c>
      <c r="AE543" s="83">
        <v>1353</v>
      </c>
      <c r="AF543" s="83">
        <v>1578</v>
      </c>
      <c r="AG543" s="83">
        <v>96411</v>
      </c>
      <c r="AH543" s="83">
        <v>6249</v>
      </c>
      <c r="AI543" s="83">
        <v>-18000</v>
      </c>
      <c r="AJ543" s="83" t="s">
        <v>18299</v>
      </c>
      <c r="AK543" s="83" t="s">
        <v>20806</v>
      </c>
      <c r="AL543" s="83"/>
      <c r="AM543" s="83" t="s">
        <v>23042</v>
      </c>
      <c r="AN543" s="85">
        <v>40350.598749999997</v>
      </c>
      <c r="AO543" s="88" t="s">
        <v>23586</v>
      </c>
      <c r="AP543" s="83" t="b">
        <v>0</v>
      </c>
      <c r="AQ543" s="83" t="b">
        <v>0</v>
      </c>
      <c r="AR543" s="83" t="b">
        <v>1</v>
      </c>
      <c r="AS543" s="83" t="s">
        <v>13611</v>
      </c>
      <c r="AT543" s="83">
        <v>16</v>
      </c>
      <c r="AU543" s="88" t="s">
        <v>26025</v>
      </c>
      <c r="AV543" s="83" t="b">
        <v>0</v>
      </c>
      <c r="AW543" s="83" t="s">
        <v>30151</v>
      </c>
      <c r="AX543" s="88" t="s">
        <v>30692</v>
      </c>
      <c r="AY543" s="83" t="s">
        <v>66</v>
      </c>
      <c r="AZ543" s="2"/>
      <c r="BA543" s="3"/>
      <c r="BB543" s="3"/>
      <c r="BC543" s="3"/>
      <c r="BD543" s="3"/>
    </row>
    <row r="544" spans="1:56" x14ac:dyDescent="0.25">
      <c r="A544" s="69" t="s">
        <v>666</v>
      </c>
      <c r="B544" s="70"/>
      <c r="C544" s="70"/>
      <c r="D544" s="71"/>
      <c r="E544" s="73"/>
      <c r="F544" s="110" t="s">
        <v>27595</v>
      </c>
      <c r="G544" s="70"/>
      <c r="H544" s="74"/>
      <c r="I544" s="75"/>
      <c r="J544" s="75"/>
      <c r="K544" s="74" t="s">
        <v>33829</v>
      </c>
      <c r="L544" s="78"/>
      <c r="M544" s="79"/>
      <c r="N544" s="79"/>
      <c r="O544" s="80"/>
      <c r="P544" s="81"/>
      <c r="Q544" s="81"/>
      <c r="R544" s="92"/>
      <c r="S544" s="92"/>
      <c r="T544" s="92"/>
      <c r="U544" s="92"/>
      <c r="V544" s="52"/>
      <c r="W544" s="52"/>
      <c r="X544" s="52"/>
      <c r="Y544" s="52"/>
      <c r="Z544" s="51"/>
      <c r="AA544" s="76"/>
      <c r="AB544" s="76"/>
      <c r="AC544" s="77"/>
      <c r="AD544" s="83" t="s">
        <v>15294</v>
      </c>
      <c r="AE544" s="83">
        <v>409</v>
      </c>
      <c r="AF544" s="83">
        <v>550</v>
      </c>
      <c r="AG544" s="83">
        <v>40360</v>
      </c>
      <c r="AH544" s="83">
        <v>8515</v>
      </c>
      <c r="AI544" s="83">
        <v>-18000</v>
      </c>
      <c r="AJ544" s="83" t="s">
        <v>18300</v>
      </c>
      <c r="AK544" s="83" t="s">
        <v>20807</v>
      </c>
      <c r="AL544" s="88" t="s">
        <v>22141</v>
      </c>
      <c r="AM544" s="83" t="s">
        <v>23040</v>
      </c>
      <c r="AN544" s="85">
        <v>40727.282164351855</v>
      </c>
      <c r="AO544" s="88" t="s">
        <v>23587</v>
      </c>
      <c r="AP544" s="83" t="b">
        <v>0</v>
      </c>
      <c r="AQ544" s="83" t="b">
        <v>0</v>
      </c>
      <c r="AR544" s="83" t="b">
        <v>0</v>
      </c>
      <c r="AS544" s="83" t="s">
        <v>13611</v>
      </c>
      <c r="AT544" s="83">
        <v>9</v>
      </c>
      <c r="AU544" s="88" t="s">
        <v>26134</v>
      </c>
      <c r="AV544" s="83" t="b">
        <v>0</v>
      </c>
      <c r="AW544" s="83" t="s">
        <v>30151</v>
      </c>
      <c r="AX544" s="88" t="s">
        <v>30693</v>
      </c>
      <c r="AY544" s="83" t="s">
        <v>66</v>
      </c>
      <c r="AZ544" s="2"/>
      <c r="BA544" s="3"/>
      <c r="BB544" s="3"/>
      <c r="BC544" s="3"/>
      <c r="BD544" s="3"/>
    </row>
    <row r="545" spans="1:56" x14ac:dyDescent="0.25">
      <c r="A545" s="69" t="s">
        <v>667</v>
      </c>
      <c r="B545" s="70"/>
      <c r="C545" s="70"/>
      <c r="D545" s="71"/>
      <c r="E545" s="73"/>
      <c r="F545" s="110" t="s">
        <v>27596</v>
      </c>
      <c r="G545" s="70"/>
      <c r="H545" s="74"/>
      <c r="I545" s="75"/>
      <c r="J545" s="75"/>
      <c r="K545" s="74" t="s">
        <v>33830</v>
      </c>
      <c r="L545" s="78"/>
      <c r="M545" s="79"/>
      <c r="N545" s="79"/>
      <c r="O545" s="80"/>
      <c r="P545" s="81"/>
      <c r="Q545" s="81"/>
      <c r="R545" s="92"/>
      <c r="S545" s="92"/>
      <c r="T545" s="92"/>
      <c r="U545" s="92"/>
      <c r="V545" s="52"/>
      <c r="W545" s="52"/>
      <c r="X545" s="52"/>
      <c r="Y545" s="52"/>
      <c r="Z545" s="51"/>
      <c r="AA545" s="76"/>
      <c r="AB545" s="76"/>
      <c r="AC545" s="77"/>
      <c r="AD545" s="83" t="s">
        <v>15295</v>
      </c>
      <c r="AE545" s="83">
        <v>117</v>
      </c>
      <c r="AF545" s="83">
        <v>148</v>
      </c>
      <c r="AG545" s="83">
        <v>17790</v>
      </c>
      <c r="AH545" s="83">
        <v>14678</v>
      </c>
      <c r="AI545" s="83">
        <v>25200</v>
      </c>
      <c r="AJ545" s="83" t="s">
        <v>18301</v>
      </c>
      <c r="AK545" s="83" t="s">
        <v>20808</v>
      </c>
      <c r="AL545" s="88" t="s">
        <v>22142</v>
      </c>
      <c r="AM545" s="83" t="s">
        <v>21011</v>
      </c>
      <c r="AN545" s="85">
        <v>42389.268449074072</v>
      </c>
      <c r="AO545" s="88" t="s">
        <v>23588</v>
      </c>
      <c r="AP545" s="83" t="b">
        <v>0</v>
      </c>
      <c r="AQ545" s="83" t="b">
        <v>0</v>
      </c>
      <c r="AR545" s="83" t="b">
        <v>0</v>
      </c>
      <c r="AS545" s="83" t="s">
        <v>13611</v>
      </c>
      <c r="AT545" s="83">
        <v>19</v>
      </c>
      <c r="AU545" s="88" t="s">
        <v>26135</v>
      </c>
      <c r="AV545" s="83" t="b">
        <v>0</v>
      </c>
      <c r="AW545" s="83" t="s">
        <v>30151</v>
      </c>
      <c r="AX545" s="88" t="s">
        <v>30694</v>
      </c>
      <c r="AY545" s="83" t="s">
        <v>66</v>
      </c>
      <c r="AZ545" s="2"/>
      <c r="BA545" s="3"/>
      <c r="BB545" s="3"/>
      <c r="BC545" s="3"/>
      <c r="BD545" s="3"/>
    </row>
    <row r="546" spans="1:56" x14ac:dyDescent="0.25">
      <c r="A546" s="69" t="s">
        <v>669</v>
      </c>
      <c r="B546" s="70"/>
      <c r="C546" s="70"/>
      <c r="D546" s="71"/>
      <c r="E546" s="73"/>
      <c r="F546" s="110" t="s">
        <v>27058</v>
      </c>
      <c r="G546" s="70"/>
      <c r="H546" s="74"/>
      <c r="I546" s="75"/>
      <c r="J546" s="75"/>
      <c r="K546" s="74" t="s">
        <v>33831</v>
      </c>
      <c r="L546" s="78"/>
      <c r="M546" s="79"/>
      <c r="N546" s="79"/>
      <c r="O546" s="80"/>
      <c r="P546" s="81"/>
      <c r="Q546" s="81"/>
      <c r="R546" s="92"/>
      <c r="S546" s="92"/>
      <c r="T546" s="92"/>
      <c r="U546" s="92"/>
      <c r="V546" s="52"/>
      <c r="W546" s="52"/>
      <c r="X546" s="52"/>
      <c r="Y546" s="52"/>
      <c r="Z546" s="51"/>
      <c r="AA546" s="76"/>
      <c r="AB546" s="76"/>
      <c r="AC546" s="77"/>
      <c r="AD546" s="83" t="s">
        <v>15296</v>
      </c>
      <c r="AE546" s="83">
        <v>137</v>
      </c>
      <c r="AF546" s="83">
        <v>487</v>
      </c>
      <c r="AG546" s="83">
        <v>52468</v>
      </c>
      <c r="AH546" s="83">
        <v>41229</v>
      </c>
      <c r="AI546" s="83"/>
      <c r="AJ546" s="83"/>
      <c r="AK546" s="83"/>
      <c r="AL546" s="83"/>
      <c r="AM546" s="83"/>
      <c r="AN546" s="85">
        <v>42205.942662037036</v>
      </c>
      <c r="AO546" s="83"/>
      <c r="AP546" s="83" t="b">
        <v>1</v>
      </c>
      <c r="AQ546" s="83" t="b">
        <v>1</v>
      </c>
      <c r="AR546" s="83" t="b">
        <v>0</v>
      </c>
      <c r="AS546" s="83" t="s">
        <v>13611</v>
      </c>
      <c r="AT546" s="83">
        <v>118</v>
      </c>
      <c r="AU546" s="88" t="s">
        <v>25919</v>
      </c>
      <c r="AV546" s="83" t="b">
        <v>0</v>
      </c>
      <c r="AW546" s="83" t="s">
        <v>30151</v>
      </c>
      <c r="AX546" s="88" t="s">
        <v>30695</v>
      </c>
      <c r="AY546" s="83" t="s">
        <v>66</v>
      </c>
      <c r="AZ546" s="2"/>
      <c r="BA546" s="3"/>
      <c r="BB546" s="3"/>
      <c r="BC546" s="3"/>
      <c r="BD546" s="3"/>
    </row>
    <row r="547" spans="1:56" x14ac:dyDescent="0.25">
      <c r="A547" s="69" t="s">
        <v>670</v>
      </c>
      <c r="B547" s="70"/>
      <c r="C547" s="70"/>
      <c r="D547" s="71"/>
      <c r="E547" s="73"/>
      <c r="F547" s="110" t="s">
        <v>27597</v>
      </c>
      <c r="G547" s="70"/>
      <c r="H547" s="74"/>
      <c r="I547" s="75"/>
      <c r="J547" s="75"/>
      <c r="K547" s="74" t="s">
        <v>33832</v>
      </c>
      <c r="L547" s="78"/>
      <c r="M547" s="79"/>
      <c r="N547" s="79"/>
      <c r="O547" s="80"/>
      <c r="P547" s="81"/>
      <c r="Q547" s="81"/>
      <c r="R547" s="92"/>
      <c r="S547" s="92"/>
      <c r="T547" s="92"/>
      <c r="U547" s="92"/>
      <c r="V547" s="52"/>
      <c r="W547" s="52"/>
      <c r="X547" s="52"/>
      <c r="Y547" s="52"/>
      <c r="Z547" s="51"/>
      <c r="AA547" s="76"/>
      <c r="AB547" s="76"/>
      <c r="AC547" s="77"/>
      <c r="AD547" s="83" t="s">
        <v>15297</v>
      </c>
      <c r="AE547" s="83">
        <v>683</v>
      </c>
      <c r="AF547" s="83">
        <v>370</v>
      </c>
      <c r="AG547" s="83">
        <v>9267</v>
      </c>
      <c r="AH547" s="83">
        <v>49252</v>
      </c>
      <c r="AI547" s="83">
        <v>-21600</v>
      </c>
      <c r="AJ547" s="83" t="s">
        <v>18302</v>
      </c>
      <c r="AK547" s="83"/>
      <c r="AL547" s="83"/>
      <c r="AM547" s="83" t="s">
        <v>23039</v>
      </c>
      <c r="AN547" s="85">
        <v>40595.18372685185</v>
      </c>
      <c r="AO547" s="88" t="s">
        <v>23589</v>
      </c>
      <c r="AP547" s="83" t="b">
        <v>0</v>
      </c>
      <c r="AQ547" s="83" t="b">
        <v>0</v>
      </c>
      <c r="AR547" s="83" t="b">
        <v>0</v>
      </c>
      <c r="AS547" s="83" t="s">
        <v>13611</v>
      </c>
      <c r="AT547" s="83">
        <v>4</v>
      </c>
      <c r="AU547" s="88" t="s">
        <v>26136</v>
      </c>
      <c r="AV547" s="83" t="b">
        <v>0</v>
      </c>
      <c r="AW547" s="83" t="s">
        <v>30151</v>
      </c>
      <c r="AX547" s="88" t="s">
        <v>30696</v>
      </c>
      <c r="AY547" s="83" t="s">
        <v>66</v>
      </c>
      <c r="AZ547" s="2"/>
      <c r="BA547" s="3"/>
      <c r="BB547" s="3"/>
      <c r="BC547" s="3"/>
      <c r="BD547" s="3"/>
    </row>
    <row r="548" spans="1:56" x14ac:dyDescent="0.25">
      <c r="A548" s="69" t="s">
        <v>671</v>
      </c>
      <c r="B548" s="70"/>
      <c r="C548" s="70"/>
      <c r="D548" s="71"/>
      <c r="E548" s="73"/>
      <c r="F548" s="110" t="s">
        <v>27598</v>
      </c>
      <c r="G548" s="70"/>
      <c r="H548" s="74"/>
      <c r="I548" s="75"/>
      <c r="J548" s="75"/>
      <c r="K548" s="74" t="s">
        <v>33833</v>
      </c>
      <c r="L548" s="78"/>
      <c r="M548" s="79"/>
      <c r="N548" s="79"/>
      <c r="O548" s="80"/>
      <c r="P548" s="81"/>
      <c r="Q548" s="81"/>
      <c r="R548" s="92"/>
      <c r="S548" s="92"/>
      <c r="T548" s="92"/>
      <c r="U548" s="92"/>
      <c r="V548" s="52"/>
      <c r="W548" s="52"/>
      <c r="X548" s="52"/>
      <c r="Y548" s="52"/>
      <c r="Z548" s="51"/>
      <c r="AA548" s="76"/>
      <c r="AB548" s="76"/>
      <c r="AC548" s="77"/>
      <c r="AD548" s="83" t="s">
        <v>15298</v>
      </c>
      <c r="AE548" s="83">
        <v>85</v>
      </c>
      <c r="AF548" s="83">
        <v>241</v>
      </c>
      <c r="AG548" s="83">
        <v>28044</v>
      </c>
      <c r="AH548" s="83">
        <v>1451</v>
      </c>
      <c r="AI548" s="83">
        <v>25200</v>
      </c>
      <c r="AJ548" s="83" t="s">
        <v>18303</v>
      </c>
      <c r="AK548" s="83"/>
      <c r="AL548" s="83"/>
      <c r="AM548" s="83" t="s">
        <v>23045</v>
      </c>
      <c r="AN548" s="85">
        <v>41150.933333333334</v>
      </c>
      <c r="AO548" s="88" t="s">
        <v>23590</v>
      </c>
      <c r="AP548" s="83" t="b">
        <v>0</v>
      </c>
      <c r="AQ548" s="83" t="b">
        <v>0</v>
      </c>
      <c r="AR548" s="83" t="b">
        <v>0</v>
      </c>
      <c r="AS548" s="83" t="s">
        <v>13611</v>
      </c>
      <c r="AT548" s="83">
        <v>13</v>
      </c>
      <c r="AU548" s="88" t="s">
        <v>25972</v>
      </c>
      <c r="AV548" s="83" t="b">
        <v>0</v>
      </c>
      <c r="AW548" s="83" t="s">
        <v>30151</v>
      </c>
      <c r="AX548" s="88" t="s">
        <v>30697</v>
      </c>
      <c r="AY548" s="83" t="s">
        <v>66</v>
      </c>
      <c r="AZ548" s="2"/>
      <c r="BA548" s="3"/>
      <c r="BB548" s="3"/>
      <c r="BC548" s="3"/>
      <c r="BD548" s="3"/>
    </row>
    <row r="549" spans="1:56" x14ac:dyDescent="0.25">
      <c r="A549" s="69" t="s">
        <v>672</v>
      </c>
      <c r="B549" s="70"/>
      <c r="C549" s="70"/>
      <c r="D549" s="71"/>
      <c r="E549" s="73"/>
      <c r="F549" s="110" t="s">
        <v>27599</v>
      </c>
      <c r="G549" s="70"/>
      <c r="H549" s="74"/>
      <c r="I549" s="75"/>
      <c r="J549" s="75"/>
      <c r="K549" s="74" t="s">
        <v>33834</v>
      </c>
      <c r="L549" s="78"/>
      <c r="M549" s="79"/>
      <c r="N549" s="79"/>
      <c r="O549" s="80"/>
      <c r="P549" s="81"/>
      <c r="Q549" s="81"/>
      <c r="R549" s="92"/>
      <c r="S549" s="92"/>
      <c r="T549" s="92"/>
      <c r="U549" s="92"/>
      <c r="V549" s="52"/>
      <c r="W549" s="52"/>
      <c r="X549" s="52"/>
      <c r="Y549" s="52"/>
      <c r="Z549" s="51"/>
      <c r="AA549" s="76"/>
      <c r="AB549" s="76"/>
      <c r="AC549" s="77"/>
      <c r="AD549" s="83" t="s">
        <v>15299</v>
      </c>
      <c r="AE549" s="83">
        <v>402</v>
      </c>
      <c r="AF549" s="83">
        <v>594</v>
      </c>
      <c r="AG549" s="83">
        <v>8959</v>
      </c>
      <c r="AH549" s="83">
        <v>2963</v>
      </c>
      <c r="AI549" s="83"/>
      <c r="AJ549" s="83" t="s">
        <v>18304</v>
      </c>
      <c r="AK549" s="83" t="s">
        <v>20809</v>
      </c>
      <c r="AL549" s="83"/>
      <c r="AM549" s="83"/>
      <c r="AN549" s="85">
        <v>41535.04414351852</v>
      </c>
      <c r="AO549" s="88" t="s">
        <v>23591</v>
      </c>
      <c r="AP549" s="83" t="b">
        <v>0</v>
      </c>
      <c r="AQ549" s="83" t="b">
        <v>0</v>
      </c>
      <c r="AR549" s="83" t="b">
        <v>0</v>
      </c>
      <c r="AS549" s="83" t="s">
        <v>13611</v>
      </c>
      <c r="AT549" s="83">
        <v>0</v>
      </c>
      <c r="AU549" s="88" t="s">
        <v>25919</v>
      </c>
      <c r="AV549" s="83" t="b">
        <v>0</v>
      </c>
      <c r="AW549" s="83" t="s">
        <v>30151</v>
      </c>
      <c r="AX549" s="88" t="s">
        <v>30698</v>
      </c>
      <c r="AY549" s="83" t="s">
        <v>66</v>
      </c>
      <c r="AZ549" s="2"/>
      <c r="BA549" s="3"/>
      <c r="BB549" s="3"/>
      <c r="BC549" s="3"/>
      <c r="BD549" s="3"/>
    </row>
    <row r="550" spans="1:56" x14ac:dyDescent="0.25">
      <c r="A550" s="69" t="s">
        <v>761</v>
      </c>
      <c r="B550" s="70"/>
      <c r="C550" s="70"/>
      <c r="D550" s="71"/>
      <c r="E550" s="73"/>
      <c r="F550" s="110" t="s">
        <v>27600</v>
      </c>
      <c r="G550" s="70"/>
      <c r="H550" s="74"/>
      <c r="I550" s="75"/>
      <c r="J550" s="75"/>
      <c r="K550" s="74" t="s">
        <v>33835</v>
      </c>
      <c r="L550" s="78"/>
      <c r="M550" s="79"/>
      <c r="N550" s="79"/>
      <c r="O550" s="80"/>
      <c r="P550" s="81"/>
      <c r="Q550" s="81"/>
      <c r="R550" s="92"/>
      <c r="S550" s="92"/>
      <c r="T550" s="92"/>
      <c r="U550" s="92"/>
      <c r="V550" s="52"/>
      <c r="W550" s="52"/>
      <c r="X550" s="52"/>
      <c r="Y550" s="52"/>
      <c r="Z550" s="51"/>
      <c r="AA550" s="76"/>
      <c r="AB550" s="76"/>
      <c r="AC550" s="77"/>
      <c r="AD550" s="83" t="s">
        <v>15300</v>
      </c>
      <c r="AE550" s="83">
        <v>228</v>
      </c>
      <c r="AF550" s="83">
        <v>290</v>
      </c>
      <c r="AG550" s="83">
        <v>2256</v>
      </c>
      <c r="AH550" s="83">
        <v>491</v>
      </c>
      <c r="AI550" s="83"/>
      <c r="AJ550" s="83" t="s">
        <v>18305</v>
      </c>
      <c r="AK550" s="83"/>
      <c r="AL550" s="83"/>
      <c r="AM550" s="83"/>
      <c r="AN550" s="85">
        <v>42642.204050925924</v>
      </c>
      <c r="AO550" s="88" t="s">
        <v>23592</v>
      </c>
      <c r="AP550" s="83" t="b">
        <v>1</v>
      </c>
      <c r="AQ550" s="83" t="b">
        <v>0</v>
      </c>
      <c r="AR550" s="83" t="b">
        <v>1</v>
      </c>
      <c r="AS550" s="83" t="s">
        <v>13611</v>
      </c>
      <c r="AT550" s="83">
        <v>2</v>
      </c>
      <c r="AU550" s="83"/>
      <c r="AV550" s="83" t="b">
        <v>0</v>
      </c>
      <c r="AW550" s="83" t="s">
        <v>30151</v>
      </c>
      <c r="AX550" s="88" t="s">
        <v>30699</v>
      </c>
      <c r="AY550" s="83" t="s">
        <v>66</v>
      </c>
      <c r="AZ550" s="2"/>
      <c r="BA550" s="3"/>
      <c r="BB550" s="3"/>
      <c r="BC550" s="3"/>
      <c r="BD550" s="3"/>
    </row>
    <row r="551" spans="1:56" x14ac:dyDescent="0.25">
      <c r="A551" s="69" t="s">
        <v>673</v>
      </c>
      <c r="B551" s="70"/>
      <c r="C551" s="70"/>
      <c r="D551" s="71"/>
      <c r="E551" s="73"/>
      <c r="F551" s="110" t="s">
        <v>27601</v>
      </c>
      <c r="G551" s="70"/>
      <c r="H551" s="74"/>
      <c r="I551" s="75"/>
      <c r="J551" s="75"/>
      <c r="K551" s="74" t="s">
        <v>33836</v>
      </c>
      <c r="L551" s="78"/>
      <c r="M551" s="79"/>
      <c r="N551" s="79"/>
      <c r="O551" s="80"/>
      <c r="P551" s="81"/>
      <c r="Q551" s="81"/>
      <c r="R551" s="92"/>
      <c r="S551" s="92"/>
      <c r="T551" s="92"/>
      <c r="U551" s="92"/>
      <c r="V551" s="52"/>
      <c r="W551" s="52"/>
      <c r="X551" s="52"/>
      <c r="Y551" s="52"/>
      <c r="Z551" s="51"/>
      <c r="AA551" s="76"/>
      <c r="AB551" s="76"/>
      <c r="AC551" s="77"/>
      <c r="AD551" s="83" t="s">
        <v>15301</v>
      </c>
      <c r="AE551" s="83">
        <v>457</v>
      </c>
      <c r="AF551" s="83">
        <v>400</v>
      </c>
      <c r="AG551" s="83">
        <v>35711</v>
      </c>
      <c r="AH551" s="83">
        <v>6008</v>
      </c>
      <c r="AI551" s="83">
        <v>-18000</v>
      </c>
      <c r="AJ551" s="83" t="s">
        <v>18306</v>
      </c>
      <c r="AK551" s="83" t="s">
        <v>20810</v>
      </c>
      <c r="AL551" s="88" t="s">
        <v>22143</v>
      </c>
      <c r="AM551" s="83" t="s">
        <v>23040</v>
      </c>
      <c r="AN551" s="85">
        <v>40978.894201388888</v>
      </c>
      <c r="AO551" s="88" t="s">
        <v>23593</v>
      </c>
      <c r="AP551" s="83" t="b">
        <v>0</v>
      </c>
      <c r="AQ551" s="83" t="b">
        <v>0</v>
      </c>
      <c r="AR551" s="83" t="b">
        <v>1</v>
      </c>
      <c r="AS551" s="83" t="s">
        <v>13611</v>
      </c>
      <c r="AT551" s="83">
        <v>29</v>
      </c>
      <c r="AU551" s="88" t="s">
        <v>26137</v>
      </c>
      <c r="AV551" s="83" t="b">
        <v>0</v>
      </c>
      <c r="AW551" s="83" t="s">
        <v>30151</v>
      </c>
      <c r="AX551" s="88" t="s">
        <v>30700</v>
      </c>
      <c r="AY551" s="83" t="s">
        <v>66</v>
      </c>
      <c r="AZ551" s="2"/>
      <c r="BA551" s="3"/>
      <c r="BB551" s="3"/>
      <c r="BC551" s="3"/>
      <c r="BD551" s="3"/>
    </row>
    <row r="552" spans="1:56" x14ac:dyDescent="0.25">
      <c r="A552" s="69" t="s">
        <v>674</v>
      </c>
      <c r="B552" s="70"/>
      <c r="C552" s="70"/>
      <c r="D552" s="71"/>
      <c r="E552" s="73"/>
      <c r="F552" s="110" t="s">
        <v>27602</v>
      </c>
      <c r="G552" s="70"/>
      <c r="H552" s="74"/>
      <c r="I552" s="75"/>
      <c r="J552" s="75"/>
      <c r="K552" s="74" t="s">
        <v>33837</v>
      </c>
      <c r="L552" s="78"/>
      <c r="M552" s="79"/>
      <c r="N552" s="79"/>
      <c r="O552" s="80"/>
      <c r="P552" s="81"/>
      <c r="Q552" s="81"/>
      <c r="R552" s="92"/>
      <c r="S552" s="92"/>
      <c r="T552" s="92"/>
      <c r="U552" s="92"/>
      <c r="V552" s="52"/>
      <c r="W552" s="52"/>
      <c r="X552" s="52"/>
      <c r="Y552" s="52"/>
      <c r="Z552" s="51"/>
      <c r="AA552" s="76"/>
      <c r="AB552" s="76"/>
      <c r="AC552" s="77"/>
      <c r="AD552" s="83" t="s">
        <v>15302</v>
      </c>
      <c r="AE552" s="83">
        <v>1653</v>
      </c>
      <c r="AF552" s="83">
        <v>1416</v>
      </c>
      <c r="AG552" s="83">
        <v>7457</v>
      </c>
      <c r="AH552" s="83">
        <v>3134</v>
      </c>
      <c r="AI552" s="83"/>
      <c r="AJ552" s="83" t="s">
        <v>18307</v>
      </c>
      <c r="AK552" s="83" t="s">
        <v>14006</v>
      </c>
      <c r="AL552" s="88" t="s">
        <v>22144</v>
      </c>
      <c r="AM552" s="83"/>
      <c r="AN552" s="85">
        <v>41815.957569444443</v>
      </c>
      <c r="AO552" s="88" t="s">
        <v>23594</v>
      </c>
      <c r="AP552" s="83" t="b">
        <v>1</v>
      </c>
      <c r="AQ552" s="83" t="b">
        <v>0</v>
      </c>
      <c r="AR552" s="83" t="b">
        <v>1</v>
      </c>
      <c r="AS552" s="83" t="s">
        <v>13611</v>
      </c>
      <c r="AT552" s="83">
        <v>2</v>
      </c>
      <c r="AU552" s="88" t="s">
        <v>25919</v>
      </c>
      <c r="AV552" s="83" t="b">
        <v>0</v>
      </c>
      <c r="AW552" s="83" t="s">
        <v>30151</v>
      </c>
      <c r="AX552" s="88" t="s">
        <v>30701</v>
      </c>
      <c r="AY552" s="83" t="s">
        <v>66</v>
      </c>
      <c r="AZ552" s="2"/>
      <c r="BA552" s="3"/>
      <c r="BB552" s="3"/>
      <c r="BC552" s="3"/>
      <c r="BD552" s="3"/>
    </row>
    <row r="553" spans="1:56" x14ac:dyDescent="0.25">
      <c r="A553" s="69" t="s">
        <v>675</v>
      </c>
      <c r="B553" s="70"/>
      <c r="C553" s="70"/>
      <c r="D553" s="71"/>
      <c r="E553" s="73"/>
      <c r="F553" s="110" t="s">
        <v>27603</v>
      </c>
      <c r="G553" s="70"/>
      <c r="H553" s="74"/>
      <c r="I553" s="75"/>
      <c r="J553" s="75"/>
      <c r="K553" s="74" t="s">
        <v>33838</v>
      </c>
      <c r="L553" s="78"/>
      <c r="M553" s="79"/>
      <c r="N553" s="79"/>
      <c r="O553" s="80"/>
      <c r="P553" s="81"/>
      <c r="Q553" s="81"/>
      <c r="R553" s="92"/>
      <c r="S553" s="92"/>
      <c r="T553" s="92"/>
      <c r="U553" s="92"/>
      <c r="V553" s="52"/>
      <c r="W553" s="52"/>
      <c r="X553" s="52"/>
      <c r="Y553" s="52"/>
      <c r="Z553" s="51"/>
      <c r="AA553" s="76"/>
      <c r="AB553" s="76"/>
      <c r="AC553" s="77"/>
      <c r="AD553" s="83" t="s">
        <v>15303</v>
      </c>
      <c r="AE553" s="83">
        <v>329</v>
      </c>
      <c r="AF553" s="83">
        <v>664</v>
      </c>
      <c r="AG553" s="83">
        <v>62662</v>
      </c>
      <c r="AH553" s="83">
        <v>19309</v>
      </c>
      <c r="AI553" s="83"/>
      <c r="AJ553" s="83"/>
      <c r="AK553" s="83"/>
      <c r="AL553" s="88" t="s">
        <v>22145</v>
      </c>
      <c r="AM553" s="83"/>
      <c r="AN553" s="85">
        <v>41120.268275462964</v>
      </c>
      <c r="AO553" s="88" t="s">
        <v>23595</v>
      </c>
      <c r="AP553" s="83" t="b">
        <v>0</v>
      </c>
      <c r="AQ553" s="83" t="b">
        <v>0</v>
      </c>
      <c r="AR553" s="83" t="b">
        <v>1</v>
      </c>
      <c r="AS553" s="83" t="s">
        <v>13611</v>
      </c>
      <c r="AT553" s="83">
        <v>9</v>
      </c>
      <c r="AU553" s="88" t="s">
        <v>26138</v>
      </c>
      <c r="AV553" s="83" t="b">
        <v>0</v>
      </c>
      <c r="AW553" s="83" t="s">
        <v>30151</v>
      </c>
      <c r="AX553" s="88" t="s">
        <v>30702</v>
      </c>
      <c r="AY553" s="83" t="s">
        <v>66</v>
      </c>
      <c r="AZ553" s="2"/>
      <c r="BA553" s="3"/>
      <c r="BB553" s="3"/>
      <c r="BC553" s="3"/>
      <c r="BD553" s="3"/>
    </row>
    <row r="554" spans="1:56" x14ac:dyDescent="0.25">
      <c r="A554" s="69" t="s">
        <v>676</v>
      </c>
      <c r="B554" s="70"/>
      <c r="C554" s="70"/>
      <c r="D554" s="71"/>
      <c r="E554" s="73"/>
      <c r="F554" s="110" t="s">
        <v>27604</v>
      </c>
      <c r="G554" s="70"/>
      <c r="H554" s="74"/>
      <c r="I554" s="75"/>
      <c r="J554" s="75"/>
      <c r="K554" s="74" t="s">
        <v>33839</v>
      </c>
      <c r="L554" s="78"/>
      <c r="M554" s="79"/>
      <c r="N554" s="79"/>
      <c r="O554" s="80"/>
      <c r="P554" s="81"/>
      <c r="Q554" s="81"/>
      <c r="R554" s="92"/>
      <c r="S554" s="92"/>
      <c r="T554" s="92"/>
      <c r="U554" s="92"/>
      <c r="V554" s="52"/>
      <c r="W554" s="52"/>
      <c r="X554" s="52"/>
      <c r="Y554" s="52"/>
      <c r="Z554" s="51"/>
      <c r="AA554" s="76"/>
      <c r="AB554" s="76"/>
      <c r="AC554" s="77"/>
      <c r="AD554" s="83" t="s">
        <v>15304</v>
      </c>
      <c r="AE554" s="83">
        <v>2396</v>
      </c>
      <c r="AF554" s="83">
        <v>2248</v>
      </c>
      <c r="AG554" s="83">
        <v>16814</v>
      </c>
      <c r="AH554" s="83">
        <v>44819</v>
      </c>
      <c r="AI554" s="83">
        <v>-18000</v>
      </c>
      <c r="AJ554" s="83" t="s">
        <v>18308</v>
      </c>
      <c r="AK554" s="83" t="s">
        <v>20806</v>
      </c>
      <c r="AL554" s="83"/>
      <c r="AM554" s="83" t="s">
        <v>23040</v>
      </c>
      <c r="AN554" s="85">
        <v>41847.617442129631</v>
      </c>
      <c r="AO554" s="88" t="s">
        <v>23596</v>
      </c>
      <c r="AP554" s="83" t="b">
        <v>1</v>
      </c>
      <c r="AQ554" s="83" t="b">
        <v>0</v>
      </c>
      <c r="AR554" s="83" t="b">
        <v>1</v>
      </c>
      <c r="AS554" s="83" t="s">
        <v>13611</v>
      </c>
      <c r="AT554" s="83">
        <v>42</v>
      </c>
      <c r="AU554" s="88" t="s">
        <v>25919</v>
      </c>
      <c r="AV554" s="83" t="b">
        <v>0</v>
      </c>
      <c r="AW554" s="83" t="s">
        <v>30151</v>
      </c>
      <c r="AX554" s="88" t="s">
        <v>30703</v>
      </c>
      <c r="AY554" s="83" t="s">
        <v>66</v>
      </c>
      <c r="AZ554" s="2"/>
      <c r="BA554" s="3"/>
      <c r="BB554" s="3"/>
      <c r="BC554" s="3"/>
      <c r="BD554" s="3"/>
    </row>
    <row r="555" spans="1:56" x14ac:dyDescent="0.25">
      <c r="A555" s="69" t="s">
        <v>677</v>
      </c>
      <c r="B555" s="70"/>
      <c r="C555" s="70"/>
      <c r="D555" s="71"/>
      <c r="E555" s="73"/>
      <c r="F555" s="110" t="s">
        <v>27605</v>
      </c>
      <c r="G555" s="70"/>
      <c r="H555" s="74"/>
      <c r="I555" s="75"/>
      <c r="J555" s="75"/>
      <c r="K555" s="74" t="s">
        <v>33840</v>
      </c>
      <c r="L555" s="78"/>
      <c r="M555" s="79"/>
      <c r="N555" s="79"/>
      <c r="O555" s="80"/>
      <c r="P555" s="81"/>
      <c r="Q555" s="81"/>
      <c r="R555" s="92"/>
      <c r="S555" s="92"/>
      <c r="T555" s="92"/>
      <c r="U555" s="92"/>
      <c r="V555" s="52"/>
      <c r="W555" s="52"/>
      <c r="X555" s="52"/>
      <c r="Y555" s="52"/>
      <c r="Z555" s="51"/>
      <c r="AA555" s="76"/>
      <c r="AB555" s="76"/>
      <c r="AC555" s="77"/>
      <c r="AD555" s="83" t="s">
        <v>15305</v>
      </c>
      <c r="AE555" s="83">
        <v>29</v>
      </c>
      <c r="AF555" s="83">
        <v>85</v>
      </c>
      <c r="AG555" s="83">
        <v>34090</v>
      </c>
      <c r="AH555" s="83">
        <v>0</v>
      </c>
      <c r="AI555" s="83"/>
      <c r="AJ555" s="83"/>
      <c r="AK555" s="83"/>
      <c r="AL555" s="83"/>
      <c r="AM555" s="83"/>
      <c r="AN555" s="85">
        <v>42672.957430555558</v>
      </c>
      <c r="AO555" s="83"/>
      <c r="AP555" s="83" t="b">
        <v>1</v>
      </c>
      <c r="AQ555" s="83" t="b">
        <v>0</v>
      </c>
      <c r="AR555" s="83" t="b">
        <v>0</v>
      </c>
      <c r="AS555" s="83" t="s">
        <v>13611</v>
      </c>
      <c r="AT555" s="83">
        <v>195</v>
      </c>
      <c r="AU555" s="83"/>
      <c r="AV555" s="83" t="b">
        <v>0</v>
      </c>
      <c r="AW555" s="83" t="s">
        <v>30151</v>
      </c>
      <c r="AX555" s="88" t="s">
        <v>30704</v>
      </c>
      <c r="AY555" s="83" t="s">
        <v>66</v>
      </c>
      <c r="AZ555" s="2"/>
      <c r="BA555" s="3"/>
      <c r="BB555" s="3"/>
      <c r="BC555" s="3"/>
      <c r="BD555" s="3"/>
    </row>
    <row r="556" spans="1:56" x14ac:dyDescent="0.25">
      <c r="A556" s="69" t="s">
        <v>678</v>
      </c>
      <c r="B556" s="70"/>
      <c r="C556" s="70"/>
      <c r="D556" s="71"/>
      <c r="E556" s="73"/>
      <c r="F556" s="110" t="s">
        <v>27606</v>
      </c>
      <c r="G556" s="70"/>
      <c r="H556" s="74"/>
      <c r="I556" s="75"/>
      <c r="J556" s="75"/>
      <c r="K556" s="74" t="s">
        <v>33841</v>
      </c>
      <c r="L556" s="78"/>
      <c r="M556" s="79"/>
      <c r="N556" s="79"/>
      <c r="O556" s="80"/>
      <c r="P556" s="81"/>
      <c r="Q556" s="81"/>
      <c r="R556" s="92"/>
      <c r="S556" s="92"/>
      <c r="T556" s="92"/>
      <c r="U556" s="92"/>
      <c r="V556" s="52"/>
      <c r="W556" s="52"/>
      <c r="X556" s="52"/>
      <c r="Y556" s="52"/>
      <c r="Z556" s="51"/>
      <c r="AA556" s="76"/>
      <c r="AB556" s="76"/>
      <c r="AC556" s="77"/>
      <c r="AD556" s="83" t="s">
        <v>15306</v>
      </c>
      <c r="AE556" s="83">
        <v>387</v>
      </c>
      <c r="AF556" s="83">
        <v>94</v>
      </c>
      <c r="AG556" s="83">
        <v>11664</v>
      </c>
      <c r="AH556" s="83">
        <v>183</v>
      </c>
      <c r="AI556" s="83"/>
      <c r="AJ556" s="83"/>
      <c r="AK556" s="83"/>
      <c r="AL556" s="83"/>
      <c r="AM556" s="83"/>
      <c r="AN556" s="85">
        <v>41470.591643518521</v>
      </c>
      <c r="AO556" s="88" t="s">
        <v>23597</v>
      </c>
      <c r="AP556" s="83" t="b">
        <v>0</v>
      </c>
      <c r="AQ556" s="83" t="b">
        <v>0</v>
      </c>
      <c r="AR556" s="83" t="b">
        <v>0</v>
      </c>
      <c r="AS556" s="83" t="s">
        <v>13611</v>
      </c>
      <c r="AT556" s="83">
        <v>6</v>
      </c>
      <c r="AU556" s="88" t="s">
        <v>26139</v>
      </c>
      <c r="AV556" s="83" t="b">
        <v>0</v>
      </c>
      <c r="AW556" s="83" t="s">
        <v>30151</v>
      </c>
      <c r="AX556" s="88" t="s">
        <v>30705</v>
      </c>
      <c r="AY556" s="83" t="s">
        <v>66</v>
      </c>
      <c r="AZ556" s="2"/>
      <c r="BA556" s="3"/>
      <c r="BB556" s="3"/>
      <c r="BC556" s="3"/>
      <c r="BD556" s="3"/>
    </row>
    <row r="557" spans="1:56" x14ac:dyDescent="0.25">
      <c r="A557" s="69" t="s">
        <v>679</v>
      </c>
      <c r="B557" s="70"/>
      <c r="C557" s="70"/>
      <c r="D557" s="71"/>
      <c r="E557" s="73"/>
      <c r="F557" s="110" t="s">
        <v>27607</v>
      </c>
      <c r="G557" s="70"/>
      <c r="H557" s="74"/>
      <c r="I557" s="75"/>
      <c r="J557" s="75"/>
      <c r="K557" s="74" t="s">
        <v>33842</v>
      </c>
      <c r="L557" s="78"/>
      <c r="M557" s="79"/>
      <c r="N557" s="79"/>
      <c r="O557" s="80"/>
      <c r="P557" s="81"/>
      <c r="Q557" s="81"/>
      <c r="R557" s="92"/>
      <c r="S557" s="92"/>
      <c r="T557" s="92"/>
      <c r="U557" s="92"/>
      <c r="V557" s="52"/>
      <c r="W557" s="52"/>
      <c r="X557" s="52"/>
      <c r="Y557" s="52"/>
      <c r="Z557" s="51"/>
      <c r="AA557" s="76"/>
      <c r="AB557" s="76"/>
      <c r="AC557" s="77"/>
      <c r="AD557" s="83" t="s">
        <v>15307</v>
      </c>
      <c r="AE557" s="83">
        <v>571</v>
      </c>
      <c r="AF557" s="83">
        <v>416</v>
      </c>
      <c r="AG557" s="83">
        <v>5080</v>
      </c>
      <c r="AH557" s="83">
        <v>7964</v>
      </c>
      <c r="AI557" s="83"/>
      <c r="AJ557" s="83" t="s">
        <v>18309</v>
      </c>
      <c r="AK557" s="83" t="s">
        <v>20579</v>
      </c>
      <c r="AL557" s="83"/>
      <c r="AM557" s="83"/>
      <c r="AN557" s="85">
        <v>41454.846747685187</v>
      </c>
      <c r="AO557" s="88" t="s">
        <v>23598</v>
      </c>
      <c r="AP557" s="83" t="b">
        <v>1</v>
      </c>
      <c r="AQ557" s="83" t="b">
        <v>0</v>
      </c>
      <c r="AR557" s="83" t="b">
        <v>1</v>
      </c>
      <c r="AS557" s="83" t="s">
        <v>13611</v>
      </c>
      <c r="AT557" s="83">
        <v>6</v>
      </c>
      <c r="AU557" s="88" t="s">
        <v>25919</v>
      </c>
      <c r="AV557" s="83" t="b">
        <v>0</v>
      </c>
      <c r="AW557" s="83" t="s">
        <v>30151</v>
      </c>
      <c r="AX557" s="88" t="s">
        <v>30706</v>
      </c>
      <c r="AY557" s="83" t="s">
        <v>66</v>
      </c>
      <c r="AZ557" s="2"/>
      <c r="BA557" s="3"/>
      <c r="BB557" s="3"/>
      <c r="BC557" s="3"/>
      <c r="BD557" s="3"/>
    </row>
    <row r="558" spans="1:56" x14ac:dyDescent="0.25">
      <c r="A558" s="69" t="s">
        <v>2914</v>
      </c>
      <c r="B558" s="70"/>
      <c r="C558" s="70"/>
      <c r="D558" s="71"/>
      <c r="E558" s="73"/>
      <c r="F558" s="110" t="s">
        <v>27608</v>
      </c>
      <c r="G558" s="70"/>
      <c r="H558" s="74"/>
      <c r="I558" s="75"/>
      <c r="J558" s="75"/>
      <c r="K558" s="74" t="s">
        <v>33843</v>
      </c>
      <c r="L558" s="78"/>
      <c r="M558" s="79"/>
      <c r="N558" s="79"/>
      <c r="O558" s="80"/>
      <c r="P558" s="81"/>
      <c r="Q558" s="81"/>
      <c r="R558" s="92"/>
      <c r="S558" s="92"/>
      <c r="T558" s="92"/>
      <c r="U558" s="92"/>
      <c r="V558" s="52"/>
      <c r="W558" s="52"/>
      <c r="X558" s="52"/>
      <c r="Y558" s="52"/>
      <c r="Z558" s="51"/>
      <c r="AA558" s="76"/>
      <c r="AB558" s="76"/>
      <c r="AC558" s="77"/>
      <c r="AD558" s="83" t="s">
        <v>15308</v>
      </c>
      <c r="AE558" s="83">
        <v>570</v>
      </c>
      <c r="AF558" s="83">
        <v>50612</v>
      </c>
      <c r="AG558" s="83">
        <v>19831</v>
      </c>
      <c r="AH558" s="83">
        <v>34339</v>
      </c>
      <c r="AI558" s="83">
        <v>3600</v>
      </c>
      <c r="AJ558" s="83" t="s">
        <v>18310</v>
      </c>
      <c r="AK558" s="83" t="s">
        <v>20811</v>
      </c>
      <c r="AL558" s="88" t="s">
        <v>22146</v>
      </c>
      <c r="AM558" s="83" t="s">
        <v>23057</v>
      </c>
      <c r="AN558" s="85">
        <v>41240.50984953704</v>
      </c>
      <c r="AO558" s="88" t="s">
        <v>23599</v>
      </c>
      <c r="AP558" s="83" t="b">
        <v>0</v>
      </c>
      <c r="AQ558" s="83" t="b">
        <v>0</v>
      </c>
      <c r="AR558" s="83" t="b">
        <v>1</v>
      </c>
      <c r="AS558" s="83" t="s">
        <v>13612</v>
      </c>
      <c r="AT558" s="83">
        <v>112</v>
      </c>
      <c r="AU558" s="88" t="s">
        <v>26140</v>
      </c>
      <c r="AV558" s="83" t="b">
        <v>0</v>
      </c>
      <c r="AW558" s="83" t="s">
        <v>30151</v>
      </c>
      <c r="AX558" s="88" t="s">
        <v>30707</v>
      </c>
      <c r="AY558" s="83" t="s">
        <v>65</v>
      </c>
      <c r="AZ558" s="2"/>
      <c r="BA558" s="3"/>
      <c r="BB558" s="3"/>
      <c r="BC558" s="3"/>
      <c r="BD558" s="3"/>
    </row>
    <row r="559" spans="1:56" x14ac:dyDescent="0.25">
      <c r="A559" s="69" t="s">
        <v>680</v>
      </c>
      <c r="B559" s="70"/>
      <c r="C559" s="70"/>
      <c r="D559" s="71"/>
      <c r="E559" s="73"/>
      <c r="F559" s="110" t="s">
        <v>27609</v>
      </c>
      <c r="G559" s="70"/>
      <c r="H559" s="74"/>
      <c r="I559" s="75"/>
      <c r="J559" s="75"/>
      <c r="K559" s="74" t="s">
        <v>33844</v>
      </c>
      <c r="L559" s="78"/>
      <c r="M559" s="79"/>
      <c r="N559" s="79"/>
      <c r="O559" s="80"/>
      <c r="P559" s="81"/>
      <c r="Q559" s="81"/>
      <c r="R559" s="92"/>
      <c r="S559" s="92"/>
      <c r="T559" s="92"/>
      <c r="U559" s="92"/>
      <c r="V559" s="52"/>
      <c r="W559" s="52"/>
      <c r="X559" s="52"/>
      <c r="Y559" s="52"/>
      <c r="Z559" s="51"/>
      <c r="AA559" s="76"/>
      <c r="AB559" s="76"/>
      <c r="AC559" s="77"/>
      <c r="AD559" s="83" t="s">
        <v>15309</v>
      </c>
      <c r="AE559" s="83">
        <v>87</v>
      </c>
      <c r="AF559" s="83">
        <v>100</v>
      </c>
      <c r="AG559" s="83">
        <v>18778</v>
      </c>
      <c r="AH559" s="83">
        <v>919</v>
      </c>
      <c r="AI559" s="83">
        <v>25200</v>
      </c>
      <c r="AJ559" s="83" t="s">
        <v>18311</v>
      </c>
      <c r="AK559" s="83"/>
      <c r="AL559" s="83"/>
      <c r="AM559" s="83" t="s">
        <v>21011</v>
      </c>
      <c r="AN559" s="85">
        <v>41921.359236111108</v>
      </c>
      <c r="AO559" s="88" t="s">
        <v>23600</v>
      </c>
      <c r="AP559" s="83" t="b">
        <v>0</v>
      </c>
      <c r="AQ559" s="83" t="b">
        <v>0</v>
      </c>
      <c r="AR559" s="83" t="b">
        <v>0</v>
      </c>
      <c r="AS559" s="83" t="s">
        <v>13611</v>
      </c>
      <c r="AT559" s="83">
        <v>2</v>
      </c>
      <c r="AU559" s="88" t="s">
        <v>26141</v>
      </c>
      <c r="AV559" s="83" t="b">
        <v>0</v>
      </c>
      <c r="AW559" s="83" t="s">
        <v>30151</v>
      </c>
      <c r="AX559" s="88" t="s">
        <v>30708</v>
      </c>
      <c r="AY559" s="83" t="s">
        <v>66</v>
      </c>
      <c r="AZ559" s="2"/>
      <c r="BA559" s="3"/>
      <c r="BB559" s="3"/>
      <c r="BC559" s="3"/>
      <c r="BD559" s="3"/>
    </row>
    <row r="560" spans="1:56" x14ac:dyDescent="0.25">
      <c r="A560" s="69" t="s">
        <v>681</v>
      </c>
      <c r="B560" s="70"/>
      <c r="C560" s="70"/>
      <c r="D560" s="71"/>
      <c r="E560" s="73"/>
      <c r="F560" s="110" t="s">
        <v>27610</v>
      </c>
      <c r="G560" s="70"/>
      <c r="H560" s="74"/>
      <c r="I560" s="75"/>
      <c r="J560" s="75"/>
      <c r="K560" s="74" t="s">
        <v>33845</v>
      </c>
      <c r="L560" s="78"/>
      <c r="M560" s="79"/>
      <c r="N560" s="79"/>
      <c r="O560" s="80"/>
      <c r="P560" s="81"/>
      <c r="Q560" s="81"/>
      <c r="R560" s="92"/>
      <c r="S560" s="92"/>
      <c r="T560" s="92"/>
      <c r="U560" s="92"/>
      <c r="V560" s="52"/>
      <c r="W560" s="52"/>
      <c r="X560" s="52"/>
      <c r="Y560" s="52"/>
      <c r="Z560" s="51"/>
      <c r="AA560" s="76"/>
      <c r="AB560" s="76"/>
      <c r="AC560" s="77"/>
      <c r="AD560" s="83" t="s">
        <v>15310</v>
      </c>
      <c r="AE560" s="83">
        <v>379</v>
      </c>
      <c r="AF560" s="83">
        <v>256</v>
      </c>
      <c r="AG560" s="83">
        <v>889</v>
      </c>
      <c r="AH560" s="83">
        <v>1867</v>
      </c>
      <c r="AI560" s="83"/>
      <c r="AJ560" s="83" t="s">
        <v>18312</v>
      </c>
      <c r="AK560" s="83"/>
      <c r="AL560" s="83"/>
      <c r="AM560" s="83"/>
      <c r="AN560" s="85">
        <v>42283.686145833337</v>
      </c>
      <c r="AO560" s="88" t="s">
        <v>23601</v>
      </c>
      <c r="AP560" s="83" t="b">
        <v>1</v>
      </c>
      <c r="AQ560" s="83" t="b">
        <v>0</v>
      </c>
      <c r="AR560" s="83" t="b">
        <v>0</v>
      </c>
      <c r="AS560" s="83" t="s">
        <v>13611</v>
      </c>
      <c r="AT560" s="83">
        <v>0</v>
      </c>
      <c r="AU560" s="88" t="s">
        <v>25919</v>
      </c>
      <c r="AV560" s="83" t="b">
        <v>0</v>
      </c>
      <c r="AW560" s="83" t="s">
        <v>30151</v>
      </c>
      <c r="AX560" s="88" t="s">
        <v>30709</v>
      </c>
      <c r="AY560" s="83" t="s">
        <v>66</v>
      </c>
      <c r="AZ560" s="2"/>
      <c r="BA560" s="3"/>
      <c r="BB560" s="3"/>
      <c r="BC560" s="3"/>
      <c r="BD560" s="3"/>
    </row>
    <row r="561" spans="1:56" x14ac:dyDescent="0.25">
      <c r="A561" s="69" t="s">
        <v>682</v>
      </c>
      <c r="B561" s="70"/>
      <c r="C561" s="70"/>
      <c r="D561" s="71"/>
      <c r="E561" s="73"/>
      <c r="F561" s="110" t="s">
        <v>27611</v>
      </c>
      <c r="G561" s="70"/>
      <c r="H561" s="74"/>
      <c r="I561" s="75"/>
      <c r="J561" s="75"/>
      <c r="K561" s="74" t="s">
        <v>33846</v>
      </c>
      <c r="L561" s="78"/>
      <c r="M561" s="79"/>
      <c r="N561" s="79"/>
      <c r="O561" s="80"/>
      <c r="P561" s="81"/>
      <c r="Q561" s="81"/>
      <c r="R561" s="92"/>
      <c r="S561" s="92"/>
      <c r="T561" s="92"/>
      <c r="U561" s="92"/>
      <c r="V561" s="52"/>
      <c r="W561" s="52"/>
      <c r="X561" s="52"/>
      <c r="Y561" s="52"/>
      <c r="Z561" s="51"/>
      <c r="AA561" s="76"/>
      <c r="AB561" s="76"/>
      <c r="AC561" s="77"/>
      <c r="AD561" s="83" t="s">
        <v>15311</v>
      </c>
      <c r="AE561" s="83">
        <v>566</v>
      </c>
      <c r="AF561" s="83">
        <v>160</v>
      </c>
      <c r="AG561" s="83">
        <v>6027</v>
      </c>
      <c r="AH561" s="83">
        <v>8182</v>
      </c>
      <c r="AI561" s="83"/>
      <c r="AJ561" s="83" t="s">
        <v>18313</v>
      </c>
      <c r="AK561" s="83" t="s">
        <v>20812</v>
      </c>
      <c r="AL561" s="88" t="s">
        <v>22147</v>
      </c>
      <c r="AM561" s="83"/>
      <c r="AN561" s="85">
        <v>42039.993171296293</v>
      </c>
      <c r="AO561" s="88" t="s">
        <v>23602</v>
      </c>
      <c r="AP561" s="83" t="b">
        <v>0</v>
      </c>
      <c r="AQ561" s="83" t="b">
        <v>0</v>
      </c>
      <c r="AR561" s="83" t="b">
        <v>1</v>
      </c>
      <c r="AS561" s="83" t="s">
        <v>13611</v>
      </c>
      <c r="AT561" s="83">
        <v>10</v>
      </c>
      <c r="AU561" s="88" t="s">
        <v>25919</v>
      </c>
      <c r="AV561" s="83" t="b">
        <v>0</v>
      </c>
      <c r="AW561" s="83" t="s">
        <v>30151</v>
      </c>
      <c r="AX561" s="88" t="s">
        <v>30710</v>
      </c>
      <c r="AY561" s="83" t="s">
        <v>66</v>
      </c>
      <c r="AZ561" s="2"/>
      <c r="BA561" s="3"/>
      <c r="BB561" s="3"/>
      <c r="BC561" s="3"/>
      <c r="BD561" s="3"/>
    </row>
    <row r="562" spans="1:56" x14ac:dyDescent="0.25">
      <c r="A562" s="69" t="s">
        <v>683</v>
      </c>
      <c r="B562" s="70"/>
      <c r="C562" s="70"/>
      <c r="D562" s="71"/>
      <c r="E562" s="73"/>
      <c r="F562" s="110" t="s">
        <v>27612</v>
      </c>
      <c r="G562" s="70"/>
      <c r="H562" s="74"/>
      <c r="I562" s="75"/>
      <c r="J562" s="75"/>
      <c r="K562" s="74" t="s">
        <v>33847</v>
      </c>
      <c r="L562" s="78"/>
      <c r="M562" s="79"/>
      <c r="N562" s="79"/>
      <c r="O562" s="80"/>
      <c r="P562" s="81"/>
      <c r="Q562" s="81"/>
      <c r="R562" s="92"/>
      <c r="S562" s="92"/>
      <c r="T562" s="92"/>
      <c r="U562" s="92"/>
      <c r="V562" s="52"/>
      <c r="W562" s="52"/>
      <c r="X562" s="52"/>
      <c r="Y562" s="52"/>
      <c r="Z562" s="51"/>
      <c r="AA562" s="76"/>
      <c r="AB562" s="76"/>
      <c r="AC562" s="77"/>
      <c r="AD562" s="83" t="s">
        <v>15312</v>
      </c>
      <c r="AE562" s="83">
        <v>376</v>
      </c>
      <c r="AF562" s="83">
        <v>596</v>
      </c>
      <c r="AG562" s="83">
        <v>43458</v>
      </c>
      <c r="AH562" s="83">
        <v>6114</v>
      </c>
      <c r="AI562" s="83">
        <v>-18000</v>
      </c>
      <c r="AJ562" s="83" t="s">
        <v>18314</v>
      </c>
      <c r="AK562" s="83"/>
      <c r="AL562" s="83"/>
      <c r="AM562" s="83" t="s">
        <v>23040</v>
      </c>
      <c r="AN562" s="85">
        <v>40875.885474537034</v>
      </c>
      <c r="AO562" s="88" t="s">
        <v>23603</v>
      </c>
      <c r="AP562" s="83" t="b">
        <v>0</v>
      </c>
      <c r="AQ562" s="83" t="b">
        <v>0</v>
      </c>
      <c r="AR562" s="83" t="b">
        <v>1</v>
      </c>
      <c r="AS562" s="83" t="s">
        <v>13611</v>
      </c>
      <c r="AT562" s="83">
        <v>5</v>
      </c>
      <c r="AU562" s="88" t="s">
        <v>26142</v>
      </c>
      <c r="AV562" s="83" t="b">
        <v>0</v>
      </c>
      <c r="AW562" s="83" t="s">
        <v>30151</v>
      </c>
      <c r="AX562" s="88" t="s">
        <v>30711</v>
      </c>
      <c r="AY562" s="83" t="s">
        <v>66</v>
      </c>
      <c r="AZ562" s="2"/>
      <c r="BA562" s="3"/>
      <c r="BB562" s="3"/>
      <c r="BC562" s="3"/>
      <c r="BD562" s="3"/>
    </row>
    <row r="563" spans="1:56" x14ac:dyDescent="0.25">
      <c r="A563" s="69" t="s">
        <v>684</v>
      </c>
      <c r="B563" s="70"/>
      <c r="C563" s="70"/>
      <c r="D563" s="71"/>
      <c r="E563" s="73"/>
      <c r="F563" s="110" t="s">
        <v>27613</v>
      </c>
      <c r="G563" s="70"/>
      <c r="H563" s="74"/>
      <c r="I563" s="75"/>
      <c r="J563" s="75"/>
      <c r="K563" s="74" t="s">
        <v>33848</v>
      </c>
      <c r="L563" s="78"/>
      <c r="M563" s="79"/>
      <c r="N563" s="79"/>
      <c r="O563" s="80"/>
      <c r="P563" s="81"/>
      <c r="Q563" s="81"/>
      <c r="R563" s="92"/>
      <c r="S563" s="92"/>
      <c r="T563" s="92"/>
      <c r="U563" s="92"/>
      <c r="V563" s="52"/>
      <c r="W563" s="52"/>
      <c r="X563" s="52"/>
      <c r="Y563" s="52"/>
      <c r="Z563" s="51"/>
      <c r="AA563" s="76"/>
      <c r="AB563" s="76"/>
      <c r="AC563" s="77"/>
      <c r="AD563" s="83" t="s">
        <v>15313</v>
      </c>
      <c r="AE563" s="83">
        <v>1195</v>
      </c>
      <c r="AF563" s="83">
        <v>381</v>
      </c>
      <c r="AG563" s="83">
        <v>674</v>
      </c>
      <c r="AH563" s="83">
        <v>144</v>
      </c>
      <c r="AI563" s="83"/>
      <c r="AJ563" s="83" t="s">
        <v>18315</v>
      </c>
      <c r="AK563" s="83" t="s">
        <v>20813</v>
      </c>
      <c r="AL563" s="88" t="s">
        <v>22148</v>
      </c>
      <c r="AM563" s="83"/>
      <c r="AN563" s="85">
        <v>42125.470821759256</v>
      </c>
      <c r="AO563" s="88" t="s">
        <v>23604</v>
      </c>
      <c r="AP563" s="83" t="b">
        <v>1</v>
      </c>
      <c r="AQ563" s="83" t="b">
        <v>0</v>
      </c>
      <c r="AR563" s="83" t="b">
        <v>0</v>
      </c>
      <c r="AS563" s="83" t="s">
        <v>13611</v>
      </c>
      <c r="AT563" s="83">
        <v>14</v>
      </c>
      <c r="AU563" s="88" t="s">
        <v>25919</v>
      </c>
      <c r="AV563" s="83" t="b">
        <v>0</v>
      </c>
      <c r="AW563" s="83" t="s">
        <v>30151</v>
      </c>
      <c r="AX563" s="88" t="s">
        <v>30712</v>
      </c>
      <c r="AY563" s="83" t="s">
        <v>66</v>
      </c>
      <c r="AZ563" s="2"/>
      <c r="BA563" s="3"/>
      <c r="BB563" s="3"/>
      <c r="BC563" s="3"/>
      <c r="BD563" s="3"/>
    </row>
    <row r="564" spans="1:56" x14ac:dyDescent="0.25">
      <c r="A564" s="69" t="s">
        <v>685</v>
      </c>
      <c r="B564" s="70"/>
      <c r="C564" s="70"/>
      <c r="D564" s="71"/>
      <c r="E564" s="73"/>
      <c r="F564" s="110" t="s">
        <v>27614</v>
      </c>
      <c r="G564" s="70"/>
      <c r="H564" s="74"/>
      <c r="I564" s="75"/>
      <c r="J564" s="75"/>
      <c r="K564" s="74" t="s">
        <v>33849</v>
      </c>
      <c r="L564" s="78"/>
      <c r="M564" s="79"/>
      <c r="N564" s="79"/>
      <c r="O564" s="80"/>
      <c r="P564" s="81"/>
      <c r="Q564" s="81"/>
      <c r="R564" s="92"/>
      <c r="S564" s="92"/>
      <c r="T564" s="92"/>
      <c r="U564" s="92"/>
      <c r="V564" s="52"/>
      <c r="W564" s="52"/>
      <c r="X564" s="52"/>
      <c r="Y564" s="52"/>
      <c r="Z564" s="51"/>
      <c r="AA564" s="76"/>
      <c r="AB564" s="76"/>
      <c r="AC564" s="77"/>
      <c r="AD564" s="83" t="s">
        <v>15314</v>
      </c>
      <c r="AE564" s="83">
        <v>481</v>
      </c>
      <c r="AF564" s="83">
        <v>2447</v>
      </c>
      <c r="AG564" s="83">
        <v>43319</v>
      </c>
      <c r="AH564" s="83">
        <v>10234</v>
      </c>
      <c r="AI564" s="83">
        <v>-32400</v>
      </c>
      <c r="AJ564" s="83"/>
      <c r="AK564" s="83"/>
      <c r="AL564" s="83"/>
      <c r="AM564" s="83" t="s">
        <v>23049</v>
      </c>
      <c r="AN564" s="85">
        <v>40904.227418981478</v>
      </c>
      <c r="AO564" s="88" t="s">
        <v>23605</v>
      </c>
      <c r="AP564" s="83" t="b">
        <v>0</v>
      </c>
      <c r="AQ564" s="83" t="b">
        <v>0</v>
      </c>
      <c r="AR564" s="83" t="b">
        <v>0</v>
      </c>
      <c r="AS564" s="83" t="s">
        <v>13611</v>
      </c>
      <c r="AT564" s="83">
        <v>10</v>
      </c>
      <c r="AU564" s="88" t="s">
        <v>25924</v>
      </c>
      <c r="AV564" s="83" t="b">
        <v>0</v>
      </c>
      <c r="AW564" s="83" t="s">
        <v>30151</v>
      </c>
      <c r="AX564" s="88" t="s">
        <v>30713</v>
      </c>
      <c r="AY564" s="83" t="s">
        <v>66</v>
      </c>
      <c r="AZ564" s="2"/>
      <c r="BA564" s="3"/>
      <c r="BB564" s="3"/>
      <c r="BC564" s="3"/>
      <c r="BD564" s="3"/>
    </row>
    <row r="565" spans="1:56" x14ac:dyDescent="0.25">
      <c r="A565" s="69" t="s">
        <v>686</v>
      </c>
      <c r="B565" s="70"/>
      <c r="C565" s="70"/>
      <c r="D565" s="71"/>
      <c r="E565" s="73"/>
      <c r="F565" s="110" t="s">
        <v>27615</v>
      </c>
      <c r="G565" s="70"/>
      <c r="H565" s="74"/>
      <c r="I565" s="75"/>
      <c r="J565" s="75"/>
      <c r="K565" s="74" t="s">
        <v>33850</v>
      </c>
      <c r="L565" s="78"/>
      <c r="M565" s="79"/>
      <c r="N565" s="79"/>
      <c r="O565" s="80"/>
      <c r="P565" s="81"/>
      <c r="Q565" s="81"/>
      <c r="R565" s="92"/>
      <c r="S565" s="92"/>
      <c r="T565" s="92"/>
      <c r="U565" s="92"/>
      <c r="V565" s="52"/>
      <c r="W565" s="52"/>
      <c r="X565" s="52"/>
      <c r="Y565" s="52"/>
      <c r="Z565" s="51"/>
      <c r="AA565" s="76"/>
      <c r="AB565" s="76"/>
      <c r="AC565" s="77"/>
      <c r="AD565" s="83" t="s">
        <v>15315</v>
      </c>
      <c r="AE565" s="83">
        <v>334</v>
      </c>
      <c r="AF565" s="83">
        <v>114</v>
      </c>
      <c r="AG565" s="83">
        <v>17738</v>
      </c>
      <c r="AH565" s="83">
        <v>5438</v>
      </c>
      <c r="AI565" s="83"/>
      <c r="AJ565" s="83" t="s">
        <v>18316</v>
      </c>
      <c r="AK565" s="83" t="s">
        <v>13984</v>
      </c>
      <c r="AL565" s="83"/>
      <c r="AM565" s="83"/>
      <c r="AN565" s="85">
        <v>42502.728842592594</v>
      </c>
      <c r="AO565" s="88" t="s">
        <v>23606</v>
      </c>
      <c r="AP565" s="83" t="b">
        <v>1</v>
      </c>
      <c r="AQ565" s="83" t="b">
        <v>0</v>
      </c>
      <c r="AR565" s="83" t="b">
        <v>0</v>
      </c>
      <c r="AS565" s="83" t="s">
        <v>13611</v>
      </c>
      <c r="AT565" s="83">
        <v>26</v>
      </c>
      <c r="AU565" s="83"/>
      <c r="AV565" s="83" t="b">
        <v>0</v>
      </c>
      <c r="AW565" s="83" t="s">
        <v>30151</v>
      </c>
      <c r="AX565" s="88" t="s">
        <v>30714</v>
      </c>
      <c r="AY565" s="83" t="s">
        <v>66</v>
      </c>
      <c r="AZ565" s="2"/>
      <c r="BA565" s="3"/>
      <c r="BB565" s="3"/>
      <c r="BC565" s="3"/>
      <c r="BD565" s="3"/>
    </row>
    <row r="566" spans="1:56" x14ac:dyDescent="0.25">
      <c r="A566" s="69" t="s">
        <v>687</v>
      </c>
      <c r="B566" s="70"/>
      <c r="C566" s="70"/>
      <c r="D566" s="71"/>
      <c r="E566" s="73"/>
      <c r="F566" s="110" t="s">
        <v>27616</v>
      </c>
      <c r="G566" s="70"/>
      <c r="H566" s="74"/>
      <c r="I566" s="75"/>
      <c r="J566" s="75"/>
      <c r="K566" s="74" t="s">
        <v>33851</v>
      </c>
      <c r="L566" s="78"/>
      <c r="M566" s="79"/>
      <c r="N566" s="79"/>
      <c r="O566" s="80"/>
      <c r="P566" s="81"/>
      <c r="Q566" s="81"/>
      <c r="R566" s="92"/>
      <c r="S566" s="92"/>
      <c r="T566" s="92"/>
      <c r="U566" s="92"/>
      <c r="V566" s="52"/>
      <c r="W566" s="52"/>
      <c r="X566" s="52"/>
      <c r="Y566" s="52"/>
      <c r="Z566" s="51"/>
      <c r="AA566" s="76"/>
      <c r="AB566" s="76"/>
      <c r="AC566" s="77"/>
      <c r="AD566" s="83" t="s">
        <v>15316</v>
      </c>
      <c r="AE566" s="83">
        <v>74</v>
      </c>
      <c r="AF566" s="83">
        <v>75</v>
      </c>
      <c r="AG566" s="83">
        <v>6367</v>
      </c>
      <c r="AH566" s="83">
        <v>3</v>
      </c>
      <c r="AI566" s="83">
        <v>-21600</v>
      </c>
      <c r="AJ566" s="83" t="s">
        <v>18317</v>
      </c>
      <c r="AK566" s="83" t="s">
        <v>20782</v>
      </c>
      <c r="AL566" s="83"/>
      <c r="AM566" s="83" t="s">
        <v>23039</v>
      </c>
      <c r="AN566" s="85">
        <v>39899.058900462966</v>
      </c>
      <c r="AO566" s="88" t="s">
        <v>23607</v>
      </c>
      <c r="AP566" s="83" t="b">
        <v>1</v>
      </c>
      <c r="AQ566" s="83" t="b">
        <v>0</v>
      </c>
      <c r="AR566" s="83" t="b">
        <v>1</v>
      </c>
      <c r="AS566" s="83" t="s">
        <v>13611</v>
      </c>
      <c r="AT566" s="83">
        <v>1</v>
      </c>
      <c r="AU566" s="88" t="s">
        <v>25919</v>
      </c>
      <c r="AV566" s="83" t="b">
        <v>0</v>
      </c>
      <c r="AW566" s="83" t="s">
        <v>30151</v>
      </c>
      <c r="AX566" s="88" t="s">
        <v>30715</v>
      </c>
      <c r="AY566" s="83" t="s">
        <v>66</v>
      </c>
      <c r="AZ566" s="2"/>
      <c r="BA566" s="3"/>
      <c r="BB566" s="3"/>
      <c r="BC566" s="3"/>
      <c r="BD566" s="3"/>
    </row>
    <row r="567" spans="1:56" x14ac:dyDescent="0.25">
      <c r="A567" s="69" t="s">
        <v>688</v>
      </c>
      <c r="B567" s="70"/>
      <c r="C567" s="70"/>
      <c r="D567" s="71"/>
      <c r="E567" s="73"/>
      <c r="F567" s="110" t="s">
        <v>27617</v>
      </c>
      <c r="G567" s="70"/>
      <c r="H567" s="74"/>
      <c r="I567" s="75"/>
      <c r="J567" s="75"/>
      <c r="K567" s="74" t="s">
        <v>33852</v>
      </c>
      <c r="L567" s="78"/>
      <c r="M567" s="79"/>
      <c r="N567" s="79"/>
      <c r="O567" s="80"/>
      <c r="P567" s="81"/>
      <c r="Q567" s="81"/>
      <c r="R567" s="92"/>
      <c r="S567" s="92"/>
      <c r="T567" s="92"/>
      <c r="U567" s="92"/>
      <c r="V567" s="52"/>
      <c r="W567" s="52"/>
      <c r="X567" s="52"/>
      <c r="Y567" s="52"/>
      <c r="Z567" s="51"/>
      <c r="AA567" s="76"/>
      <c r="AB567" s="76"/>
      <c r="AC567" s="77"/>
      <c r="AD567" s="83" t="s">
        <v>15317</v>
      </c>
      <c r="AE567" s="83">
        <v>185</v>
      </c>
      <c r="AF567" s="83">
        <v>306</v>
      </c>
      <c r="AG567" s="83">
        <v>19967</v>
      </c>
      <c r="AH567" s="83">
        <v>3975</v>
      </c>
      <c r="AI567" s="83"/>
      <c r="AJ567" s="83" t="s">
        <v>18318</v>
      </c>
      <c r="AK567" s="83"/>
      <c r="AL567" s="83"/>
      <c r="AM567" s="83"/>
      <c r="AN567" s="85">
        <v>41326.816793981481</v>
      </c>
      <c r="AO567" s="88" t="s">
        <v>23608</v>
      </c>
      <c r="AP567" s="83" t="b">
        <v>0</v>
      </c>
      <c r="AQ567" s="83" t="b">
        <v>0</v>
      </c>
      <c r="AR567" s="83" t="b">
        <v>0</v>
      </c>
      <c r="AS567" s="83" t="s">
        <v>13611</v>
      </c>
      <c r="AT567" s="83">
        <v>2</v>
      </c>
      <c r="AU567" s="88" t="s">
        <v>25924</v>
      </c>
      <c r="AV567" s="83" t="b">
        <v>0</v>
      </c>
      <c r="AW567" s="83" t="s">
        <v>30151</v>
      </c>
      <c r="AX567" s="88" t="s">
        <v>30716</v>
      </c>
      <c r="AY567" s="83" t="s">
        <v>66</v>
      </c>
      <c r="AZ567" s="2"/>
      <c r="BA567" s="3"/>
      <c r="BB567" s="3"/>
      <c r="BC567" s="3"/>
      <c r="BD567" s="3"/>
    </row>
    <row r="568" spans="1:56" x14ac:dyDescent="0.25">
      <c r="A568" s="69" t="s">
        <v>689</v>
      </c>
      <c r="B568" s="70"/>
      <c r="C568" s="70"/>
      <c r="D568" s="71"/>
      <c r="E568" s="73"/>
      <c r="F568" s="110" t="s">
        <v>27618</v>
      </c>
      <c r="G568" s="70"/>
      <c r="H568" s="74"/>
      <c r="I568" s="75"/>
      <c r="J568" s="75"/>
      <c r="K568" s="74" t="s">
        <v>33853</v>
      </c>
      <c r="L568" s="78"/>
      <c r="M568" s="79"/>
      <c r="N568" s="79"/>
      <c r="O568" s="80"/>
      <c r="P568" s="81"/>
      <c r="Q568" s="81"/>
      <c r="R568" s="92"/>
      <c r="S568" s="92"/>
      <c r="T568" s="92"/>
      <c r="U568" s="92"/>
      <c r="V568" s="52"/>
      <c r="W568" s="52"/>
      <c r="X568" s="52"/>
      <c r="Y568" s="52"/>
      <c r="Z568" s="51"/>
      <c r="AA568" s="76"/>
      <c r="AB568" s="76"/>
      <c r="AC568" s="77"/>
      <c r="AD568" s="83" t="s">
        <v>15318</v>
      </c>
      <c r="AE568" s="83">
        <v>21</v>
      </c>
      <c r="AF568" s="83">
        <v>63</v>
      </c>
      <c r="AG568" s="83">
        <v>34227</v>
      </c>
      <c r="AH568" s="83">
        <v>0</v>
      </c>
      <c r="AI568" s="83"/>
      <c r="AJ568" s="83"/>
      <c r="AK568" s="83" t="s">
        <v>20620</v>
      </c>
      <c r="AL568" s="88" t="s">
        <v>22149</v>
      </c>
      <c r="AM568" s="83"/>
      <c r="AN568" s="85">
        <v>42672.918182870373</v>
      </c>
      <c r="AO568" s="83"/>
      <c r="AP568" s="83" t="b">
        <v>1</v>
      </c>
      <c r="AQ568" s="83" t="b">
        <v>0</v>
      </c>
      <c r="AR568" s="83" t="b">
        <v>0</v>
      </c>
      <c r="AS568" s="83" t="s">
        <v>13611</v>
      </c>
      <c r="AT568" s="83">
        <v>178</v>
      </c>
      <c r="AU568" s="83"/>
      <c r="AV568" s="83" t="b">
        <v>0</v>
      </c>
      <c r="AW568" s="83" t="s">
        <v>30151</v>
      </c>
      <c r="AX568" s="88" t="s">
        <v>30717</v>
      </c>
      <c r="AY568" s="83" t="s">
        <v>66</v>
      </c>
      <c r="AZ568" s="2"/>
      <c r="BA568" s="3"/>
      <c r="BB568" s="3"/>
      <c r="BC568" s="3"/>
      <c r="BD568" s="3"/>
    </row>
    <row r="569" spans="1:56" x14ac:dyDescent="0.25">
      <c r="A569" s="69" t="s">
        <v>690</v>
      </c>
      <c r="B569" s="70"/>
      <c r="C569" s="70"/>
      <c r="D569" s="71"/>
      <c r="E569" s="73"/>
      <c r="F569" s="110" t="s">
        <v>27619</v>
      </c>
      <c r="G569" s="70"/>
      <c r="H569" s="74"/>
      <c r="I569" s="75"/>
      <c r="J569" s="75"/>
      <c r="K569" s="74" t="s">
        <v>33854</v>
      </c>
      <c r="L569" s="78"/>
      <c r="M569" s="79"/>
      <c r="N569" s="79"/>
      <c r="O569" s="80"/>
      <c r="P569" s="81"/>
      <c r="Q569" s="81"/>
      <c r="R569" s="92"/>
      <c r="S569" s="92"/>
      <c r="T569" s="92"/>
      <c r="U569" s="92"/>
      <c r="V569" s="52"/>
      <c r="W569" s="52"/>
      <c r="X569" s="52"/>
      <c r="Y569" s="52"/>
      <c r="Z569" s="51"/>
      <c r="AA569" s="76"/>
      <c r="AB569" s="76"/>
      <c r="AC569" s="77"/>
      <c r="AD569" s="83" t="s">
        <v>15319</v>
      </c>
      <c r="AE569" s="83">
        <v>451</v>
      </c>
      <c r="AF569" s="83">
        <v>549</v>
      </c>
      <c r="AG569" s="83">
        <v>4803</v>
      </c>
      <c r="AH569" s="83">
        <v>9932</v>
      </c>
      <c r="AI569" s="83"/>
      <c r="AJ569" s="83" t="s">
        <v>18319</v>
      </c>
      <c r="AK569" s="83" t="s">
        <v>20814</v>
      </c>
      <c r="AL569" s="83"/>
      <c r="AM569" s="83"/>
      <c r="AN569" s="85">
        <v>41712.302766203706</v>
      </c>
      <c r="AO569" s="88" t="s">
        <v>23609</v>
      </c>
      <c r="AP569" s="83" t="b">
        <v>1</v>
      </c>
      <c r="AQ569" s="83" t="b">
        <v>0</v>
      </c>
      <c r="AR569" s="83" t="b">
        <v>0</v>
      </c>
      <c r="AS569" s="83" t="s">
        <v>13611</v>
      </c>
      <c r="AT569" s="83">
        <v>1</v>
      </c>
      <c r="AU569" s="88" t="s">
        <v>25919</v>
      </c>
      <c r="AV569" s="83" t="b">
        <v>0</v>
      </c>
      <c r="AW569" s="83" t="s">
        <v>30151</v>
      </c>
      <c r="AX569" s="88" t="s">
        <v>30718</v>
      </c>
      <c r="AY569" s="83" t="s">
        <v>66</v>
      </c>
      <c r="AZ569" s="2"/>
      <c r="BA569" s="3"/>
      <c r="BB569" s="3"/>
      <c r="BC569" s="3"/>
      <c r="BD569" s="3"/>
    </row>
    <row r="570" spans="1:56" x14ac:dyDescent="0.25">
      <c r="A570" s="69" t="s">
        <v>691</v>
      </c>
      <c r="B570" s="70"/>
      <c r="C570" s="70"/>
      <c r="D570" s="71"/>
      <c r="E570" s="73"/>
      <c r="F570" s="110" t="s">
        <v>27620</v>
      </c>
      <c r="G570" s="70"/>
      <c r="H570" s="74"/>
      <c r="I570" s="75"/>
      <c r="J570" s="75"/>
      <c r="K570" s="74" t="s">
        <v>33855</v>
      </c>
      <c r="L570" s="78"/>
      <c r="M570" s="79"/>
      <c r="N570" s="79"/>
      <c r="O570" s="80"/>
      <c r="P570" s="81"/>
      <c r="Q570" s="81"/>
      <c r="R570" s="92"/>
      <c r="S570" s="92"/>
      <c r="T570" s="92"/>
      <c r="U570" s="92"/>
      <c r="V570" s="52"/>
      <c r="W570" s="52"/>
      <c r="X570" s="52"/>
      <c r="Y570" s="52"/>
      <c r="Z570" s="51"/>
      <c r="AA570" s="76"/>
      <c r="AB570" s="76"/>
      <c r="AC570" s="77"/>
      <c r="AD570" s="83" t="s">
        <v>15320</v>
      </c>
      <c r="AE570" s="83">
        <v>220</v>
      </c>
      <c r="AF570" s="83">
        <v>200</v>
      </c>
      <c r="AG570" s="83">
        <v>1771</v>
      </c>
      <c r="AH570" s="83">
        <v>1661</v>
      </c>
      <c r="AI570" s="83">
        <v>-28800</v>
      </c>
      <c r="AJ570" s="83" t="s">
        <v>18320</v>
      </c>
      <c r="AK570" s="83" t="s">
        <v>14024</v>
      </c>
      <c r="AL570" s="83"/>
      <c r="AM570" s="83" t="s">
        <v>23041</v>
      </c>
      <c r="AN570" s="85">
        <v>41693.271412037036</v>
      </c>
      <c r="AO570" s="88" t="s">
        <v>23610</v>
      </c>
      <c r="AP570" s="83" t="b">
        <v>0</v>
      </c>
      <c r="AQ570" s="83" t="b">
        <v>0</v>
      </c>
      <c r="AR570" s="83" t="b">
        <v>1</v>
      </c>
      <c r="AS570" s="83" t="s">
        <v>13611</v>
      </c>
      <c r="AT570" s="83">
        <v>2</v>
      </c>
      <c r="AU570" s="88" t="s">
        <v>25950</v>
      </c>
      <c r="AV570" s="83" t="b">
        <v>0</v>
      </c>
      <c r="AW570" s="83" t="s">
        <v>30151</v>
      </c>
      <c r="AX570" s="88" t="s">
        <v>30719</v>
      </c>
      <c r="AY570" s="83" t="s">
        <v>66</v>
      </c>
      <c r="AZ570" s="2"/>
      <c r="BA570" s="3"/>
      <c r="BB570" s="3"/>
      <c r="BC570" s="3"/>
      <c r="BD570" s="3"/>
    </row>
    <row r="571" spans="1:56" x14ac:dyDescent="0.25">
      <c r="A571" s="69" t="s">
        <v>692</v>
      </c>
      <c r="B571" s="70"/>
      <c r="C571" s="70"/>
      <c r="D571" s="71"/>
      <c r="E571" s="73"/>
      <c r="F571" s="110" t="s">
        <v>27621</v>
      </c>
      <c r="G571" s="70"/>
      <c r="H571" s="74"/>
      <c r="I571" s="75"/>
      <c r="J571" s="75"/>
      <c r="K571" s="74" t="s">
        <v>33856</v>
      </c>
      <c r="L571" s="78"/>
      <c r="M571" s="79"/>
      <c r="N571" s="79"/>
      <c r="O571" s="80"/>
      <c r="P571" s="81"/>
      <c r="Q571" s="81"/>
      <c r="R571" s="92"/>
      <c r="S571" s="92"/>
      <c r="T571" s="92"/>
      <c r="U571" s="92"/>
      <c r="V571" s="52"/>
      <c r="W571" s="52"/>
      <c r="X571" s="52"/>
      <c r="Y571" s="52"/>
      <c r="Z571" s="51"/>
      <c r="AA571" s="76"/>
      <c r="AB571" s="76"/>
      <c r="AC571" s="77"/>
      <c r="AD571" s="83" t="s">
        <v>15321</v>
      </c>
      <c r="AE571" s="83">
        <v>130</v>
      </c>
      <c r="AF571" s="83">
        <v>221</v>
      </c>
      <c r="AG571" s="83">
        <v>11337</v>
      </c>
      <c r="AH571" s="83">
        <v>1894</v>
      </c>
      <c r="AI571" s="83"/>
      <c r="AJ571" s="83" t="s">
        <v>18321</v>
      </c>
      <c r="AK571" s="83" t="s">
        <v>20815</v>
      </c>
      <c r="AL571" s="83"/>
      <c r="AM571" s="83"/>
      <c r="AN571" s="85">
        <v>40588.989884259259</v>
      </c>
      <c r="AO571" s="88" t="s">
        <v>23611</v>
      </c>
      <c r="AP571" s="83" t="b">
        <v>0</v>
      </c>
      <c r="AQ571" s="83" t="b">
        <v>0</v>
      </c>
      <c r="AR571" s="83" t="b">
        <v>1</v>
      </c>
      <c r="AS571" s="83" t="s">
        <v>13611</v>
      </c>
      <c r="AT571" s="83">
        <v>3</v>
      </c>
      <c r="AU571" s="88" t="s">
        <v>26143</v>
      </c>
      <c r="AV571" s="83" t="b">
        <v>0</v>
      </c>
      <c r="AW571" s="83" t="s">
        <v>30151</v>
      </c>
      <c r="AX571" s="88" t="s">
        <v>30720</v>
      </c>
      <c r="AY571" s="83" t="s">
        <v>66</v>
      </c>
      <c r="AZ571" s="2"/>
      <c r="BA571" s="3"/>
      <c r="BB571" s="3"/>
      <c r="BC571" s="3"/>
      <c r="BD571" s="3"/>
    </row>
    <row r="572" spans="1:56" x14ac:dyDescent="0.25">
      <c r="A572" s="69" t="s">
        <v>693</v>
      </c>
      <c r="B572" s="70"/>
      <c r="C572" s="70"/>
      <c r="D572" s="71"/>
      <c r="E572" s="73"/>
      <c r="F572" s="110" t="s">
        <v>27622</v>
      </c>
      <c r="G572" s="70"/>
      <c r="H572" s="74"/>
      <c r="I572" s="75"/>
      <c r="J572" s="75"/>
      <c r="K572" s="74" t="s">
        <v>33857</v>
      </c>
      <c r="L572" s="78"/>
      <c r="M572" s="79"/>
      <c r="N572" s="79"/>
      <c r="O572" s="80"/>
      <c r="P572" s="81"/>
      <c r="Q572" s="81"/>
      <c r="R572" s="92"/>
      <c r="S572" s="92"/>
      <c r="T572" s="92"/>
      <c r="U572" s="92"/>
      <c r="V572" s="52"/>
      <c r="W572" s="52"/>
      <c r="X572" s="52"/>
      <c r="Y572" s="52"/>
      <c r="Z572" s="51"/>
      <c r="AA572" s="76"/>
      <c r="AB572" s="76"/>
      <c r="AC572" s="77"/>
      <c r="AD572" s="83" t="s">
        <v>15322</v>
      </c>
      <c r="AE572" s="83">
        <v>20</v>
      </c>
      <c r="AF572" s="83">
        <v>5</v>
      </c>
      <c r="AG572" s="83">
        <v>1159</v>
      </c>
      <c r="AH572" s="83">
        <v>0</v>
      </c>
      <c r="AI572" s="83"/>
      <c r="AJ572" s="83"/>
      <c r="AK572" s="83"/>
      <c r="AL572" s="83"/>
      <c r="AM572" s="83"/>
      <c r="AN572" s="85">
        <v>42677.017939814818</v>
      </c>
      <c r="AO572" s="83"/>
      <c r="AP572" s="83" t="b">
        <v>1</v>
      </c>
      <c r="AQ572" s="83" t="b">
        <v>0</v>
      </c>
      <c r="AR572" s="83" t="b">
        <v>0</v>
      </c>
      <c r="AS572" s="83" t="s">
        <v>25907</v>
      </c>
      <c r="AT572" s="83">
        <v>22</v>
      </c>
      <c r="AU572" s="83"/>
      <c r="AV572" s="83" t="b">
        <v>0</v>
      </c>
      <c r="AW572" s="83" t="s">
        <v>30151</v>
      </c>
      <c r="AX572" s="88" t="s">
        <v>30721</v>
      </c>
      <c r="AY572" s="83" t="s">
        <v>66</v>
      </c>
      <c r="AZ572" s="2"/>
      <c r="BA572" s="3"/>
      <c r="BB572" s="3"/>
      <c r="BC572" s="3"/>
      <c r="BD572" s="3"/>
    </row>
    <row r="573" spans="1:56" x14ac:dyDescent="0.25">
      <c r="A573" s="69" t="s">
        <v>694</v>
      </c>
      <c r="B573" s="70"/>
      <c r="C573" s="70"/>
      <c r="D573" s="71"/>
      <c r="E573" s="73"/>
      <c r="F573" s="110" t="s">
        <v>27623</v>
      </c>
      <c r="G573" s="70"/>
      <c r="H573" s="74"/>
      <c r="I573" s="75"/>
      <c r="J573" s="75"/>
      <c r="K573" s="74" t="s">
        <v>33858</v>
      </c>
      <c r="L573" s="78"/>
      <c r="M573" s="79"/>
      <c r="N573" s="79"/>
      <c r="O573" s="80"/>
      <c r="P573" s="81"/>
      <c r="Q573" s="81"/>
      <c r="R573" s="92"/>
      <c r="S573" s="92"/>
      <c r="T573" s="92"/>
      <c r="U573" s="92"/>
      <c r="V573" s="52"/>
      <c r="W573" s="52"/>
      <c r="X573" s="52"/>
      <c r="Y573" s="52"/>
      <c r="Z573" s="51"/>
      <c r="AA573" s="76"/>
      <c r="AB573" s="76"/>
      <c r="AC573" s="77"/>
      <c r="AD573" s="83" t="s">
        <v>15323</v>
      </c>
      <c r="AE573" s="83">
        <v>22</v>
      </c>
      <c r="AF573" s="83">
        <v>108</v>
      </c>
      <c r="AG573" s="83">
        <v>5927</v>
      </c>
      <c r="AH573" s="83">
        <v>24457</v>
      </c>
      <c r="AI573" s="83">
        <v>-28800</v>
      </c>
      <c r="AJ573" s="83" t="s">
        <v>18322</v>
      </c>
      <c r="AK573" s="83"/>
      <c r="AL573" s="83"/>
      <c r="AM573" s="83" t="s">
        <v>23041</v>
      </c>
      <c r="AN573" s="85">
        <v>42052.609872685185</v>
      </c>
      <c r="AO573" s="88" t="s">
        <v>23612</v>
      </c>
      <c r="AP573" s="83" t="b">
        <v>1</v>
      </c>
      <c r="AQ573" s="83" t="b">
        <v>0</v>
      </c>
      <c r="AR573" s="83" t="b">
        <v>1</v>
      </c>
      <c r="AS573" s="83" t="s">
        <v>13611</v>
      </c>
      <c r="AT573" s="83">
        <v>2</v>
      </c>
      <c r="AU573" s="88" t="s">
        <v>25919</v>
      </c>
      <c r="AV573" s="83" t="b">
        <v>0</v>
      </c>
      <c r="AW573" s="83" t="s">
        <v>30151</v>
      </c>
      <c r="AX573" s="88" t="s">
        <v>30722</v>
      </c>
      <c r="AY573" s="83" t="s">
        <v>66</v>
      </c>
      <c r="AZ573" s="2"/>
      <c r="BA573" s="3"/>
      <c r="BB573" s="3"/>
      <c r="BC573" s="3"/>
      <c r="BD573" s="3"/>
    </row>
    <row r="574" spans="1:56" x14ac:dyDescent="0.25">
      <c r="A574" s="69" t="s">
        <v>695</v>
      </c>
      <c r="B574" s="70"/>
      <c r="C574" s="70"/>
      <c r="D574" s="71"/>
      <c r="E574" s="73"/>
      <c r="F574" s="110" t="s">
        <v>27624</v>
      </c>
      <c r="G574" s="70"/>
      <c r="H574" s="74"/>
      <c r="I574" s="75"/>
      <c r="J574" s="75"/>
      <c r="K574" s="74" t="s">
        <v>33859</v>
      </c>
      <c r="L574" s="78"/>
      <c r="M574" s="79"/>
      <c r="N574" s="79"/>
      <c r="O574" s="80"/>
      <c r="P574" s="81"/>
      <c r="Q574" s="81"/>
      <c r="R574" s="92"/>
      <c r="S574" s="92"/>
      <c r="T574" s="92"/>
      <c r="U574" s="92"/>
      <c r="V574" s="52"/>
      <c r="W574" s="52"/>
      <c r="X574" s="52"/>
      <c r="Y574" s="52"/>
      <c r="Z574" s="51"/>
      <c r="AA574" s="76"/>
      <c r="AB574" s="76"/>
      <c r="AC574" s="77"/>
      <c r="AD574" s="83" t="s">
        <v>15324</v>
      </c>
      <c r="AE574" s="83">
        <v>174</v>
      </c>
      <c r="AF574" s="83">
        <v>550</v>
      </c>
      <c r="AG574" s="83">
        <v>43371</v>
      </c>
      <c r="AH574" s="83">
        <v>276</v>
      </c>
      <c r="AI574" s="83"/>
      <c r="AJ574" s="83" t="s">
        <v>18323</v>
      </c>
      <c r="AK574" s="83" t="s">
        <v>20816</v>
      </c>
      <c r="AL574" s="83"/>
      <c r="AM574" s="83"/>
      <c r="AN574" s="85">
        <v>40831.874675925923</v>
      </c>
      <c r="AO574" s="88" t="s">
        <v>23613</v>
      </c>
      <c r="AP574" s="83" t="b">
        <v>0</v>
      </c>
      <c r="AQ574" s="83" t="b">
        <v>0</v>
      </c>
      <c r="AR574" s="83" t="b">
        <v>1</v>
      </c>
      <c r="AS574" s="83" t="s">
        <v>13611</v>
      </c>
      <c r="AT574" s="83">
        <v>4</v>
      </c>
      <c r="AU574" s="88" t="s">
        <v>25919</v>
      </c>
      <c r="AV574" s="83" t="b">
        <v>0</v>
      </c>
      <c r="AW574" s="83" t="s">
        <v>30151</v>
      </c>
      <c r="AX574" s="88" t="s">
        <v>30723</v>
      </c>
      <c r="AY574" s="83" t="s">
        <v>66</v>
      </c>
      <c r="AZ574" s="2"/>
      <c r="BA574" s="3"/>
      <c r="BB574" s="3"/>
      <c r="BC574" s="3"/>
      <c r="BD574" s="3"/>
    </row>
    <row r="575" spans="1:56" x14ac:dyDescent="0.25">
      <c r="A575" s="69" t="s">
        <v>696</v>
      </c>
      <c r="B575" s="70"/>
      <c r="C575" s="70"/>
      <c r="D575" s="71"/>
      <c r="E575" s="73"/>
      <c r="F575" s="110" t="s">
        <v>27625</v>
      </c>
      <c r="G575" s="70"/>
      <c r="H575" s="74"/>
      <c r="I575" s="75"/>
      <c r="J575" s="75"/>
      <c r="K575" s="74" t="s">
        <v>33860</v>
      </c>
      <c r="L575" s="78"/>
      <c r="M575" s="79"/>
      <c r="N575" s="79"/>
      <c r="O575" s="80"/>
      <c r="P575" s="81"/>
      <c r="Q575" s="81"/>
      <c r="R575" s="92"/>
      <c r="S575" s="92"/>
      <c r="T575" s="92"/>
      <c r="U575" s="92"/>
      <c r="V575" s="52"/>
      <c r="W575" s="52"/>
      <c r="X575" s="52"/>
      <c r="Y575" s="52"/>
      <c r="Z575" s="51"/>
      <c r="AA575" s="76"/>
      <c r="AB575" s="76"/>
      <c r="AC575" s="77"/>
      <c r="AD575" s="83" t="s">
        <v>15325</v>
      </c>
      <c r="AE575" s="83">
        <v>550</v>
      </c>
      <c r="AF575" s="83">
        <v>925</v>
      </c>
      <c r="AG575" s="83">
        <v>16368</v>
      </c>
      <c r="AH575" s="83">
        <v>9584</v>
      </c>
      <c r="AI575" s="83">
        <v>-18000</v>
      </c>
      <c r="AJ575" s="83" t="s">
        <v>18324</v>
      </c>
      <c r="AK575" s="83" t="s">
        <v>13989</v>
      </c>
      <c r="AL575" s="83"/>
      <c r="AM575" s="83" t="s">
        <v>23040</v>
      </c>
      <c r="AN575" s="85">
        <v>40881.153611111113</v>
      </c>
      <c r="AO575" s="88" t="s">
        <v>23614</v>
      </c>
      <c r="AP575" s="83" t="b">
        <v>0</v>
      </c>
      <c r="AQ575" s="83" t="b">
        <v>0</v>
      </c>
      <c r="AR575" s="83" t="b">
        <v>1</v>
      </c>
      <c r="AS575" s="83" t="s">
        <v>13611</v>
      </c>
      <c r="AT575" s="83">
        <v>5</v>
      </c>
      <c r="AU575" s="88" t="s">
        <v>26004</v>
      </c>
      <c r="AV575" s="83" t="b">
        <v>0</v>
      </c>
      <c r="AW575" s="83" t="s">
        <v>30151</v>
      </c>
      <c r="AX575" s="88" t="s">
        <v>30724</v>
      </c>
      <c r="AY575" s="83" t="s">
        <v>66</v>
      </c>
      <c r="AZ575" s="2"/>
      <c r="BA575" s="3"/>
      <c r="BB575" s="3"/>
      <c r="BC575" s="3"/>
      <c r="BD575" s="3"/>
    </row>
    <row r="576" spans="1:56" x14ac:dyDescent="0.25">
      <c r="A576" s="69" t="s">
        <v>697</v>
      </c>
      <c r="B576" s="70"/>
      <c r="C576" s="70"/>
      <c r="D576" s="71"/>
      <c r="E576" s="73"/>
      <c r="F576" s="110" t="s">
        <v>27626</v>
      </c>
      <c r="G576" s="70"/>
      <c r="H576" s="74"/>
      <c r="I576" s="75"/>
      <c r="J576" s="75"/>
      <c r="K576" s="74" t="s">
        <v>33861</v>
      </c>
      <c r="L576" s="78"/>
      <c r="M576" s="79"/>
      <c r="N576" s="79"/>
      <c r="O576" s="80"/>
      <c r="P576" s="81"/>
      <c r="Q576" s="81"/>
      <c r="R576" s="92"/>
      <c r="S576" s="92"/>
      <c r="T576" s="92"/>
      <c r="U576" s="92"/>
      <c r="V576" s="52"/>
      <c r="W576" s="52"/>
      <c r="X576" s="52"/>
      <c r="Y576" s="52"/>
      <c r="Z576" s="51"/>
      <c r="AA576" s="76"/>
      <c r="AB576" s="76"/>
      <c r="AC576" s="77"/>
      <c r="AD576" s="83" t="s">
        <v>15326</v>
      </c>
      <c r="AE576" s="83">
        <v>392</v>
      </c>
      <c r="AF576" s="83">
        <v>218</v>
      </c>
      <c r="AG576" s="83">
        <v>823</v>
      </c>
      <c r="AH576" s="83">
        <v>13</v>
      </c>
      <c r="AI576" s="83"/>
      <c r="AJ576" s="83" t="s">
        <v>18325</v>
      </c>
      <c r="AK576" s="83" t="s">
        <v>20817</v>
      </c>
      <c r="AL576" s="88" t="s">
        <v>22150</v>
      </c>
      <c r="AM576" s="83"/>
      <c r="AN576" s="85">
        <v>40842.943877314814</v>
      </c>
      <c r="AO576" s="88" t="s">
        <v>23615</v>
      </c>
      <c r="AP576" s="83" t="b">
        <v>1</v>
      </c>
      <c r="AQ576" s="83" t="b">
        <v>0</v>
      </c>
      <c r="AR576" s="83" t="b">
        <v>0</v>
      </c>
      <c r="AS576" s="83" t="s">
        <v>13611</v>
      </c>
      <c r="AT576" s="83">
        <v>2</v>
      </c>
      <c r="AU576" s="88" t="s">
        <v>25919</v>
      </c>
      <c r="AV576" s="83" t="b">
        <v>0</v>
      </c>
      <c r="AW576" s="83" t="s">
        <v>30151</v>
      </c>
      <c r="AX576" s="88" t="s">
        <v>30725</v>
      </c>
      <c r="AY576" s="83" t="s">
        <v>66</v>
      </c>
      <c r="AZ576" s="2"/>
      <c r="BA576" s="3"/>
      <c r="BB576" s="3"/>
      <c r="BC576" s="3"/>
      <c r="BD576" s="3"/>
    </row>
    <row r="577" spans="1:56" x14ac:dyDescent="0.25">
      <c r="A577" s="69" t="s">
        <v>698</v>
      </c>
      <c r="B577" s="70"/>
      <c r="C577" s="70"/>
      <c r="D577" s="71"/>
      <c r="E577" s="73"/>
      <c r="F577" s="110" t="s">
        <v>27627</v>
      </c>
      <c r="G577" s="70"/>
      <c r="H577" s="74"/>
      <c r="I577" s="75"/>
      <c r="J577" s="75"/>
      <c r="K577" s="74" t="s">
        <v>33862</v>
      </c>
      <c r="L577" s="78"/>
      <c r="M577" s="79"/>
      <c r="N577" s="79"/>
      <c r="O577" s="80"/>
      <c r="P577" s="81"/>
      <c r="Q577" s="81"/>
      <c r="R577" s="92"/>
      <c r="S577" s="92"/>
      <c r="T577" s="92"/>
      <c r="U577" s="92"/>
      <c r="V577" s="52"/>
      <c r="W577" s="52"/>
      <c r="X577" s="52"/>
      <c r="Y577" s="52"/>
      <c r="Z577" s="51"/>
      <c r="AA577" s="76"/>
      <c r="AB577" s="76"/>
      <c r="AC577" s="77"/>
      <c r="AD577" s="83" t="s">
        <v>15327</v>
      </c>
      <c r="AE577" s="83">
        <v>3320</v>
      </c>
      <c r="AF577" s="83">
        <v>577</v>
      </c>
      <c r="AG577" s="83">
        <v>65300</v>
      </c>
      <c r="AH577" s="83">
        <v>36226</v>
      </c>
      <c r="AI577" s="83">
        <v>-18000</v>
      </c>
      <c r="AJ577" s="83" t="s">
        <v>18326</v>
      </c>
      <c r="AK577" s="83" t="s">
        <v>20818</v>
      </c>
      <c r="AL577" s="88" t="s">
        <v>22151</v>
      </c>
      <c r="AM577" s="83" t="s">
        <v>23040</v>
      </c>
      <c r="AN577" s="85">
        <v>41455.981874999998</v>
      </c>
      <c r="AO577" s="88" t="s">
        <v>23616</v>
      </c>
      <c r="AP577" s="83" t="b">
        <v>0</v>
      </c>
      <c r="AQ577" s="83" t="b">
        <v>0</v>
      </c>
      <c r="AR577" s="83" t="b">
        <v>1</v>
      </c>
      <c r="AS577" s="83" t="s">
        <v>13611</v>
      </c>
      <c r="AT577" s="83">
        <v>22</v>
      </c>
      <c r="AU577" s="88" t="s">
        <v>25919</v>
      </c>
      <c r="AV577" s="83" t="b">
        <v>0</v>
      </c>
      <c r="AW577" s="83" t="s">
        <v>30151</v>
      </c>
      <c r="AX577" s="88" t="s">
        <v>30726</v>
      </c>
      <c r="AY577" s="83" t="s">
        <v>66</v>
      </c>
      <c r="AZ577" s="2"/>
      <c r="BA577" s="3"/>
      <c r="BB577" s="3"/>
      <c r="BC577" s="3"/>
      <c r="BD577" s="3"/>
    </row>
    <row r="578" spans="1:56" x14ac:dyDescent="0.25">
      <c r="A578" s="69" t="s">
        <v>699</v>
      </c>
      <c r="B578" s="70"/>
      <c r="C578" s="70"/>
      <c r="D578" s="71"/>
      <c r="E578" s="73"/>
      <c r="F578" s="110" t="s">
        <v>27628</v>
      </c>
      <c r="G578" s="70"/>
      <c r="H578" s="74"/>
      <c r="I578" s="75"/>
      <c r="J578" s="75"/>
      <c r="K578" s="74" t="s">
        <v>33863</v>
      </c>
      <c r="L578" s="78"/>
      <c r="M578" s="79"/>
      <c r="N578" s="79"/>
      <c r="O578" s="80"/>
      <c r="P578" s="81"/>
      <c r="Q578" s="81"/>
      <c r="R578" s="92"/>
      <c r="S578" s="92"/>
      <c r="T578" s="92"/>
      <c r="U578" s="92"/>
      <c r="V578" s="52"/>
      <c r="W578" s="52"/>
      <c r="X578" s="52"/>
      <c r="Y578" s="52"/>
      <c r="Z578" s="51"/>
      <c r="AA578" s="76"/>
      <c r="AB578" s="76"/>
      <c r="AC578" s="77"/>
      <c r="AD578" s="83" t="s">
        <v>15328</v>
      </c>
      <c r="AE578" s="83">
        <v>723</v>
      </c>
      <c r="AF578" s="83">
        <v>284</v>
      </c>
      <c r="AG578" s="83">
        <v>7257</v>
      </c>
      <c r="AH578" s="83">
        <v>13958</v>
      </c>
      <c r="AI578" s="83">
        <v>-18000</v>
      </c>
      <c r="AJ578" s="83" t="s">
        <v>18327</v>
      </c>
      <c r="AK578" s="83" t="s">
        <v>20819</v>
      </c>
      <c r="AL578" s="83"/>
      <c r="AM578" s="83" t="s">
        <v>23040</v>
      </c>
      <c r="AN578" s="85">
        <v>40186.05976851852</v>
      </c>
      <c r="AO578" s="88" t="s">
        <v>23617</v>
      </c>
      <c r="AP578" s="83" t="b">
        <v>0</v>
      </c>
      <c r="AQ578" s="83" t="b">
        <v>0</v>
      </c>
      <c r="AR578" s="83" t="b">
        <v>0</v>
      </c>
      <c r="AS578" s="83" t="s">
        <v>13611</v>
      </c>
      <c r="AT578" s="83">
        <v>10</v>
      </c>
      <c r="AU578" s="88" t="s">
        <v>26144</v>
      </c>
      <c r="AV578" s="83" t="b">
        <v>0</v>
      </c>
      <c r="AW578" s="83" t="s">
        <v>30151</v>
      </c>
      <c r="AX578" s="88" t="s">
        <v>30727</v>
      </c>
      <c r="AY578" s="83" t="s">
        <v>66</v>
      </c>
      <c r="AZ578" s="2"/>
      <c r="BA578" s="3"/>
      <c r="BB578" s="3"/>
      <c r="BC578" s="3"/>
      <c r="BD578" s="3"/>
    </row>
    <row r="579" spans="1:56" x14ac:dyDescent="0.25">
      <c r="A579" s="69" t="s">
        <v>700</v>
      </c>
      <c r="B579" s="70"/>
      <c r="C579" s="70"/>
      <c r="D579" s="71"/>
      <c r="E579" s="73"/>
      <c r="F579" s="110" t="s">
        <v>27629</v>
      </c>
      <c r="G579" s="70"/>
      <c r="H579" s="74"/>
      <c r="I579" s="75"/>
      <c r="J579" s="75"/>
      <c r="K579" s="74" t="s">
        <v>33864</v>
      </c>
      <c r="L579" s="78"/>
      <c r="M579" s="79"/>
      <c r="N579" s="79"/>
      <c r="O579" s="80"/>
      <c r="P579" s="81"/>
      <c r="Q579" s="81"/>
      <c r="R579" s="92"/>
      <c r="S579" s="92"/>
      <c r="T579" s="92"/>
      <c r="U579" s="92"/>
      <c r="V579" s="52"/>
      <c r="W579" s="52"/>
      <c r="X579" s="52"/>
      <c r="Y579" s="52"/>
      <c r="Z579" s="51"/>
      <c r="AA579" s="76"/>
      <c r="AB579" s="76"/>
      <c r="AC579" s="77"/>
      <c r="AD579" s="83" t="s">
        <v>15329</v>
      </c>
      <c r="AE579" s="83">
        <v>709</v>
      </c>
      <c r="AF579" s="83">
        <v>580</v>
      </c>
      <c r="AG579" s="83">
        <v>4573</v>
      </c>
      <c r="AH579" s="83">
        <v>2415</v>
      </c>
      <c r="AI579" s="83"/>
      <c r="AJ579" s="83"/>
      <c r="AK579" s="83"/>
      <c r="AL579" s="83"/>
      <c r="AM579" s="83"/>
      <c r="AN579" s="85">
        <v>41328.078194444446</v>
      </c>
      <c r="AO579" s="88" t="s">
        <v>23618</v>
      </c>
      <c r="AP579" s="83" t="b">
        <v>1</v>
      </c>
      <c r="AQ579" s="83" t="b">
        <v>0</v>
      </c>
      <c r="AR579" s="83" t="b">
        <v>1</v>
      </c>
      <c r="AS579" s="83" t="s">
        <v>13611</v>
      </c>
      <c r="AT579" s="83">
        <v>2</v>
      </c>
      <c r="AU579" s="88" t="s">
        <v>25919</v>
      </c>
      <c r="AV579" s="83" t="b">
        <v>0</v>
      </c>
      <c r="AW579" s="83" t="s">
        <v>30151</v>
      </c>
      <c r="AX579" s="88" t="s">
        <v>30728</v>
      </c>
      <c r="AY579" s="83" t="s">
        <v>66</v>
      </c>
      <c r="AZ579" s="2"/>
      <c r="BA579" s="3"/>
      <c r="BB579" s="3"/>
      <c r="BC579" s="3"/>
      <c r="BD579" s="3"/>
    </row>
    <row r="580" spans="1:56" x14ac:dyDescent="0.25">
      <c r="A580" s="69" t="s">
        <v>701</v>
      </c>
      <c r="B580" s="70"/>
      <c r="C580" s="70"/>
      <c r="D580" s="71"/>
      <c r="E580" s="73"/>
      <c r="F580" s="110" t="s">
        <v>27630</v>
      </c>
      <c r="G580" s="70"/>
      <c r="H580" s="74"/>
      <c r="I580" s="75"/>
      <c r="J580" s="75"/>
      <c r="K580" s="74" t="s">
        <v>33865</v>
      </c>
      <c r="L580" s="78"/>
      <c r="M580" s="79"/>
      <c r="N580" s="79"/>
      <c r="O580" s="80"/>
      <c r="P580" s="81"/>
      <c r="Q580" s="81"/>
      <c r="R580" s="92"/>
      <c r="S580" s="92"/>
      <c r="T580" s="92"/>
      <c r="U580" s="92"/>
      <c r="V580" s="52"/>
      <c r="W580" s="52"/>
      <c r="X580" s="52"/>
      <c r="Y580" s="52"/>
      <c r="Z580" s="51"/>
      <c r="AA580" s="76"/>
      <c r="AB580" s="76"/>
      <c r="AC580" s="77"/>
      <c r="AD580" s="83" t="s">
        <v>15330</v>
      </c>
      <c r="AE580" s="83">
        <v>1469</v>
      </c>
      <c r="AF580" s="83">
        <v>161827</v>
      </c>
      <c r="AG580" s="83">
        <v>68398</v>
      </c>
      <c r="AH580" s="83">
        <v>41</v>
      </c>
      <c r="AI580" s="83">
        <v>-21600</v>
      </c>
      <c r="AJ580" s="83" t="s">
        <v>18328</v>
      </c>
      <c r="AK580" s="83" t="s">
        <v>20820</v>
      </c>
      <c r="AL580" s="88" t="s">
        <v>22152</v>
      </c>
      <c r="AM580" s="83" t="s">
        <v>23039</v>
      </c>
      <c r="AN580" s="85">
        <v>40065.751770833333</v>
      </c>
      <c r="AO580" s="88" t="s">
        <v>23619</v>
      </c>
      <c r="AP580" s="83" t="b">
        <v>0</v>
      </c>
      <c r="AQ580" s="83" t="b">
        <v>0</v>
      </c>
      <c r="AR580" s="83" t="b">
        <v>0</v>
      </c>
      <c r="AS580" s="83" t="s">
        <v>13611</v>
      </c>
      <c r="AT580" s="83">
        <v>1310</v>
      </c>
      <c r="AU580" s="88" t="s">
        <v>26145</v>
      </c>
      <c r="AV580" s="83" t="b">
        <v>0</v>
      </c>
      <c r="AW580" s="83" t="s">
        <v>30151</v>
      </c>
      <c r="AX580" s="88" t="s">
        <v>30729</v>
      </c>
      <c r="AY580" s="83" t="s">
        <v>66</v>
      </c>
      <c r="AZ580" s="2"/>
      <c r="BA580" s="3"/>
      <c r="BB580" s="3"/>
      <c r="BC580" s="3"/>
      <c r="BD580" s="3"/>
    </row>
    <row r="581" spans="1:56" x14ac:dyDescent="0.25">
      <c r="A581" s="69" t="s">
        <v>2915</v>
      </c>
      <c r="B581" s="70"/>
      <c r="C581" s="70"/>
      <c r="D581" s="71"/>
      <c r="E581" s="73"/>
      <c r="F581" s="110" t="s">
        <v>27631</v>
      </c>
      <c r="G581" s="70"/>
      <c r="H581" s="74"/>
      <c r="I581" s="75"/>
      <c r="J581" s="75"/>
      <c r="K581" s="74" t="s">
        <v>33866</v>
      </c>
      <c r="L581" s="78"/>
      <c r="M581" s="79"/>
      <c r="N581" s="79"/>
      <c r="O581" s="80"/>
      <c r="P581" s="81"/>
      <c r="Q581" s="81"/>
      <c r="R581" s="92"/>
      <c r="S581" s="92"/>
      <c r="T581" s="92"/>
      <c r="U581" s="92"/>
      <c r="V581" s="52"/>
      <c r="W581" s="52"/>
      <c r="X581" s="52"/>
      <c r="Y581" s="52"/>
      <c r="Z581" s="51"/>
      <c r="AA581" s="76"/>
      <c r="AB581" s="76"/>
      <c r="AC581" s="77"/>
      <c r="AD581" s="83" t="s">
        <v>15331</v>
      </c>
      <c r="AE581" s="83">
        <v>268</v>
      </c>
      <c r="AF581" s="83">
        <v>50</v>
      </c>
      <c r="AG581" s="83">
        <v>12636</v>
      </c>
      <c r="AH581" s="83">
        <v>453</v>
      </c>
      <c r="AI581" s="83">
        <v>-21600</v>
      </c>
      <c r="AJ581" s="83" t="s">
        <v>18329</v>
      </c>
      <c r="AK581" s="83" t="s">
        <v>20821</v>
      </c>
      <c r="AL581" s="83"/>
      <c r="AM581" s="83" t="s">
        <v>23039</v>
      </c>
      <c r="AN581" s="85">
        <v>39948.163530092592</v>
      </c>
      <c r="AO581" s="88" t="s">
        <v>23620</v>
      </c>
      <c r="AP581" s="83" t="b">
        <v>1</v>
      </c>
      <c r="AQ581" s="83" t="b">
        <v>0</v>
      </c>
      <c r="AR581" s="83" t="b">
        <v>0</v>
      </c>
      <c r="AS581" s="83" t="s">
        <v>13611</v>
      </c>
      <c r="AT581" s="83">
        <v>2</v>
      </c>
      <c r="AU581" s="88" t="s">
        <v>25919</v>
      </c>
      <c r="AV581" s="83" t="b">
        <v>0</v>
      </c>
      <c r="AW581" s="83" t="s">
        <v>30151</v>
      </c>
      <c r="AX581" s="88" t="s">
        <v>30730</v>
      </c>
      <c r="AY581" s="83" t="s">
        <v>65</v>
      </c>
      <c r="AZ581" s="2"/>
      <c r="BA581" s="3"/>
      <c r="BB581" s="3"/>
      <c r="BC581" s="3"/>
      <c r="BD581" s="3"/>
    </row>
    <row r="582" spans="1:56" x14ac:dyDescent="0.25">
      <c r="A582" s="69" t="s">
        <v>702</v>
      </c>
      <c r="B582" s="70"/>
      <c r="C582" s="70"/>
      <c r="D582" s="71"/>
      <c r="E582" s="73"/>
      <c r="F582" s="110" t="s">
        <v>27632</v>
      </c>
      <c r="G582" s="70"/>
      <c r="H582" s="74"/>
      <c r="I582" s="75"/>
      <c r="J582" s="75"/>
      <c r="K582" s="74" t="s">
        <v>33867</v>
      </c>
      <c r="L582" s="78"/>
      <c r="M582" s="79"/>
      <c r="N582" s="79"/>
      <c r="O582" s="80"/>
      <c r="P582" s="81"/>
      <c r="Q582" s="81"/>
      <c r="R582" s="92"/>
      <c r="S582" s="92"/>
      <c r="T582" s="92"/>
      <c r="U582" s="92"/>
      <c r="V582" s="52"/>
      <c r="W582" s="52"/>
      <c r="X582" s="52"/>
      <c r="Y582" s="52"/>
      <c r="Z582" s="51"/>
      <c r="AA582" s="76"/>
      <c r="AB582" s="76"/>
      <c r="AC582" s="77"/>
      <c r="AD582" s="83" t="s">
        <v>15332</v>
      </c>
      <c r="AE582" s="83">
        <v>408</v>
      </c>
      <c r="AF582" s="83">
        <v>352</v>
      </c>
      <c r="AG582" s="83">
        <v>3143</v>
      </c>
      <c r="AH582" s="83">
        <v>5784</v>
      </c>
      <c r="AI582" s="83">
        <v>-14400</v>
      </c>
      <c r="AJ582" s="83" t="s">
        <v>18330</v>
      </c>
      <c r="AK582" s="83" t="s">
        <v>20822</v>
      </c>
      <c r="AL582" s="83"/>
      <c r="AM582" s="83" t="s">
        <v>23038</v>
      </c>
      <c r="AN582" s="85">
        <v>40472.768645833334</v>
      </c>
      <c r="AO582" s="88" t="s">
        <v>23621</v>
      </c>
      <c r="AP582" s="83" t="b">
        <v>0</v>
      </c>
      <c r="AQ582" s="83" t="b">
        <v>0</v>
      </c>
      <c r="AR582" s="83" t="b">
        <v>1</v>
      </c>
      <c r="AS582" s="83" t="s">
        <v>13611</v>
      </c>
      <c r="AT582" s="83">
        <v>2</v>
      </c>
      <c r="AU582" s="88" t="s">
        <v>26146</v>
      </c>
      <c r="AV582" s="83" t="b">
        <v>0</v>
      </c>
      <c r="AW582" s="83" t="s">
        <v>30151</v>
      </c>
      <c r="AX582" s="88" t="s">
        <v>30731</v>
      </c>
      <c r="AY582" s="83" t="s">
        <v>66</v>
      </c>
      <c r="AZ582" s="2"/>
      <c r="BA582" s="3"/>
      <c r="BB582" s="3"/>
      <c r="BC582" s="3"/>
      <c r="BD582" s="3"/>
    </row>
    <row r="583" spans="1:56" x14ac:dyDescent="0.25">
      <c r="A583" s="69" t="s">
        <v>703</v>
      </c>
      <c r="B583" s="70"/>
      <c r="C583" s="70"/>
      <c r="D583" s="71"/>
      <c r="E583" s="73"/>
      <c r="F583" s="110" t="s">
        <v>27633</v>
      </c>
      <c r="G583" s="70"/>
      <c r="H583" s="74"/>
      <c r="I583" s="75"/>
      <c r="J583" s="75"/>
      <c r="K583" s="74" t="s">
        <v>33868</v>
      </c>
      <c r="L583" s="78"/>
      <c r="M583" s="79"/>
      <c r="N583" s="79"/>
      <c r="O583" s="80"/>
      <c r="P583" s="81"/>
      <c r="Q583" s="81"/>
      <c r="R583" s="92"/>
      <c r="S583" s="92"/>
      <c r="T583" s="92"/>
      <c r="U583" s="92"/>
      <c r="V583" s="52"/>
      <c r="W583" s="52"/>
      <c r="X583" s="52"/>
      <c r="Y583" s="52"/>
      <c r="Z583" s="51"/>
      <c r="AA583" s="76"/>
      <c r="AB583" s="76"/>
      <c r="AC583" s="77"/>
      <c r="AD583" s="83" t="s">
        <v>15333</v>
      </c>
      <c r="AE583" s="83">
        <v>387</v>
      </c>
      <c r="AF583" s="83">
        <v>400</v>
      </c>
      <c r="AG583" s="83">
        <v>14532</v>
      </c>
      <c r="AH583" s="83">
        <v>5841</v>
      </c>
      <c r="AI583" s="83">
        <v>-21600</v>
      </c>
      <c r="AJ583" s="83" t="s">
        <v>18331</v>
      </c>
      <c r="AK583" s="83" t="s">
        <v>20604</v>
      </c>
      <c r="AL583" s="88" t="s">
        <v>22153</v>
      </c>
      <c r="AM583" s="83" t="s">
        <v>23039</v>
      </c>
      <c r="AN583" s="85">
        <v>40029.030474537038</v>
      </c>
      <c r="AO583" s="88" t="s">
        <v>23622</v>
      </c>
      <c r="AP583" s="83" t="b">
        <v>0</v>
      </c>
      <c r="AQ583" s="83" t="b">
        <v>0</v>
      </c>
      <c r="AR583" s="83" t="b">
        <v>1</v>
      </c>
      <c r="AS583" s="83" t="s">
        <v>13611</v>
      </c>
      <c r="AT583" s="83">
        <v>31</v>
      </c>
      <c r="AU583" s="88" t="s">
        <v>26147</v>
      </c>
      <c r="AV583" s="83" t="b">
        <v>0</v>
      </c>
      <c r="AW583" s="83" t="s">
        <v>30151</v>
      </c>
      <c r="AX583" s="88" t="s">
        <v>30732</v>
      </c>
      <c r="AY583" s="83" t="s">
        <v>66</v>
      </c>
      <c r="AZ583" s="2"/>
      <c r="BA583" s="3"/>
      <c r="BB583" s="3"/>
      <c r="BC583" s="3"/>
      <c r="BD583" s="3"/>
    </row>
    <row r="584" spans="1:56" x14ac:dyDescent="0.25">
      <c r="A584" s="69" t="s">
        <v>704</v>
      </c>
      <c r="B584" s="70"/>
      <c r="C584" s="70"/>
      <c r="D584" s="71"/>
      <c r="E584" s="73"/>
      <c r="F584" s="110" t="s">
        <v>27634</v>
      </c>
      <c r="G584" s="70"/>
      <c r="H584" s="74"/>
      <c r="I584" s="75"/>
      <c r="J584" s="75"/>
      <c r="K584" s="74" t="s">
        <v>33869</v>
      </c>
      <c r="L584" s="78"/>
      <c r="M584" s="79"/>
      <c r="N584" s="79"/>
      <c r="O584" s="80"/>
      <c r="P584" s="81"/>
      <c r="Q584" s="81"/>
      <c r="R584" s="92"/>
      <c r="S584" s="92"/>
      <c r="T584" s="92"/>
      <c r="U584" s="92"/>
      <c r="V584" s="52"/>
      <c r="W584" s="52"/>
      <c r="X584" s="52"/>
      <c r="Y584" s="52"/>
      <c r="Z584" s="51"/>
      <c r="AA584" s="76"/>
      <c r="AB584" s="76"/>
      <c r="AC584" s="77"/>
      <c r="AD584" s="83" t="s">
        <v>15334</v>
      </c>
      <c r="AE584" s="83">
        <v>4499</v>
      </c>
      <c r="AF584" s="83">
        <v>4368</v>
      </c>
      <c r="AG584" s="83">
        <v>10059</v>
      </c>
      <c r="AH584" s="83">
        <v>77</v>
      </c>
      <c r="AI584" s="83"/>
      <c r="AJ584" s="83" t="s">
        <v>18332</v>
      </c>
      <c r="AK584" s="83" t="s">
        <v>20823</v>
      </c>
      <c r="AL584" s="88" t="s">
        <v>22154</v>
      </c>
      <c r="AM584" s="83"/>
      <c r="AN584" s="85">
        <v>42680.37871527778</v>
      </c>
      <c r="AO584" s="88" t="s">
        <v>23623</v>
      </c>
      <c r="AP584" s="83" t="b">
        <v>0</v>
      </c>
      <c r="AQ584" s="83" t="b">
        <v>0</v>
      </c>
      <c r="AR584" s="83" t="b">
        <v>0</v>
      </c>
      <c r="AS584" s="83" t="s">
        <v>25909</v>
      </c>
      <c r="AT584" s="83">
        <v>503</v>
      </c>
      <c r="AU584" s="88" t="s">
        <v>25919</v>
      </c>
      <c r="AV584" s="83" t="b">
        <v>0</v>
      </c>
      <c r="AW584" s="83" t="s">
        <v>30151</v>
      </c>
      <c r="AX584" s="88" t="s">
        <v>30733</v>
      </c>
      <c r="AY584" s="83" t="s">
        <v>66</v>
      </c>
      <c r="AZ584" s="2"/>
      <c r="BA584" s="3"/>
      <c r="BB584" s="3"/>
      <c r="BC584" s="3"/>
      <c r="BD584" s="3"/>
    </row>
    <row r="585" spans="1:56" x14ac:dyDescent="0.25">
      <c r="A585" s="69" t="s">
        <v>2916</v>
      </c>
      <c r="B585" s="70"/>
      <c r="C585" s="70"/>
      <c r="D585" s="71"/>
      <c r="E585" s="73"/>
      <c r="F585" s="110" t="s">
        <v>27635</v>
      </c>
      <c r="G585" s="70"/>
      <c r="H585" s="74"/>
      <c r="I585" s="75"/>
      <c r="J585" s="75"/>
      <c r="K585" s="74" t="s">
        <v>33870</v>
      </c>
      <c r="L585" s="78"/>
      <c r="M585" s="79"/>
      <c r="N585" s="79"/>
      <c r="O585" s="80"/>
      <c r="P585" s="81"/>
      <c r="Q585" s="81"/>
      <c r="R585" s="92"/>
      <c r="S585" s="92"/>
      <c r="T585" s="92"/>
      <c r="U585" s="92"/>
      <c r="V585" s="52"/>
      <c r="W585" s="52"/>
      <c r="X585" s="52"/>
      <c r="Y585" s="52"/>
      <c r="Z585" s="51"/>
      <c r="AA585" s="76"/>
      <c r="AB585" s="76"/>
      <c r="AC585" s="77"/>
      <c r="AD585" s="83" t="s">
        <v>15335</v>
      </c>
      <c r="AE585" s="83">
        <v>3</v>
      </c>
      <c r="AF585" s="83">
        <v>372</v>
      </c>
      <c r="AG585" s="83">
        <v>62</v>
      </c>
      <c r="AH585" s="83">
        <v>19</v>
      </c>
      <c r="AI585" s="83"/>
      <c r="AJ585" s="83" t="s">
        <v>18333</v>
      </c>
      <c r="AK585" s="83"/>
      <c r="AL585" s="88" t="s">
        <v>22155</v>
      </c>
      <c r="AM585" s="83"/>
      <c r="AN585" s="85">
        <v>42010.580416666664</v>
      </c>
      <c r="AO585" s="88" t="s">
        <v>23624</v>
      </c>
      <c r="AP585" s="83" t="b">
        <v>1</v>
      </c>
      <c r="AQ585" s="83" t="b">
        <v>0</v>
      </c>
      <c r="AR585" s="83" t="b">
        <v>0</v>
      </c>
      <c r="AS585" s="83" t="s">
        <v>13611</v>
      </c>
      <c r="AT585" s="83">
        <v>4</v>
      </c>
      <c r="AU585" s="88" t="s">
        <v>25919</v>
      </c>
      <c r="AV585" s="83" t="b">
        <v>0</v>
      </c>
      <c r="AW585" s="83" t="s">
        <v>30151</v>
      </c>
      <c r="AX585" s="88" t="s">
        <v>30734</v>
      </c>
      <c r="AY585" s="83" t="s">
        <v>65</v>
      </c>
      <c r="AZ585" s="2"/>
      <c r="BA585" s="3"/>
      <c r="BB585" s="3"/>
      <c r="BC585" s="3"/>
      <c r="BD585" s="3"/>
    </row>
    <row r="586" spans="1:56" x14ac:dyDescent="0.25">
      <c r="A586" s="69" t="s">
        <v>709</v>
      </c>
      <c r="B586" s="70"/>
      <c r="C586" s="70"/>
      <c r="D586" s="71"/>
      <c r="E586" s="73"/>
      <c r="F586" s="110" t="s">
        <v>27636</v>
      </c>
      <c r="G586" s="70"/>
      <c r="H586" s="74"/>
      <c r="I586" s="75"/>
      <c r="J586" s="75"/>
      <c r="K586" s="74" t="s">
        <v>33871</v>
      </c>
      <c r="L586" s="78"/>
      <c r="M586" s="79"/>
      <c r="N586" s="79"/>
      <c r="O586" s="80"/>
      <c r="P586" s="81"/>
      <c r="Q586" s="81"/>
      <c r="R586" s="92"/>
      <c r="S586" s="92"/>
      <c r="T586" s="92"/>
      <c r="U586" s="92"/>
      <c r="V586" s="52"/>
      <c r="W586" s="52"/>
      <c r="X586" s="52"/>
      <c r="Y586" s="52"/>
      <c r="Z586" s="51"/>
      <c r="AA586" s="76"/>
      <c r="AB586" s="76"/>
      <c r="AC586" s="77"/>
      <c r="AD586" s="83" t="s">
        <v>15336</v>
      </c>
      <c r="AE586" s="83">
        <v>1903</v>
      </c>
      <c r="AF586" s="83">
        <v>2579</v>
      </c>
      <c r="AG586" s="83">
        <v>11030</v>
      </c>
      <c r="AH586" s="83">
        <v>363</v>
      </c>
      <c r="AI586" s="83">
        <v>-21600</v>
      </c>
      <c r="AJ586" s="83" t="s">
        <v>18334</v>
      </c>
      <c r="AK586" s="83" t="s">
        <v>20824</v>
      </c>
      <c r="AL586" s="88" t="s">
        <v>22156</v>
      </c>
      <c r="AM586" s="83" t="s">
        <v>23039</v>
      </c>
      <c r="AN586" s="85">
        <v>39913.859189814815</v>
      </c>
      <c r="AO586" s="88" t="s">
        <v>23625</v>
      </c>
      <c r="AP586" s="83" t="b">
        <v>0</v>
      </c>
      <c r="AQ586" s="83" t="b">
        <v>0</v>
      </c>
      <c r="AR586" s="83" t="b">
        <v>1</v>
      </c>
      <c r="AS586" s="83" t="s">
        <v>13611</v>
      </c>
      <c r="AT586" s="83">
        <v>323</v>
      </c>
      <c r="AU586" s="88" t="s">
        <v>25976</v>
      </c>
      <c r="AV586" s="83" t="b">
        <v>0</v>
      </c>
      <c r="AW586" s="83" t="s">
        <v>30151</v>
      </c>
      <c r="AX586" s="88" t="s">
        <v>30735</v>
      </c>
      <c r="AY586" s="83" t="s">
        <v>66</v>
      </c>
      <c r="AZ586" s="2"/>
      <c r="BA586" s="3"/>
      <c r="BB586" s="3"/>
      <c r="BC586" s="3"/>
      <c r="BD586" s="3"/>
    </row>
    <row r="587" spans="1:56" x14ac:dyDescent="0.25">
      <c r="A587" s="69" t="s">
        <v>705</v>
      </c>
      <c r="B587" s="70"/>
      <c r="C587" s="70"/>
      <c r="D587" s="71"/>
      <c r="E587" s="73"/>
      <c r="F587" s="110" t="s">
        <v>27637</v>
      </c>
      <c r="G587" s="70"/>
      <c r="H587" s="74"/>
      <c r="I587" s="75"/>
      <c r="J587" s="75"/>
      <c r="K587" s="74" t="s">
        <v>33872</v>
      </c>
      <c r="L587" s="78"/>
      <c r="M587" s="79"/>
      <c r="N587" s="79"/>
      <c r="O587" s="80"/>
      <c r="P587" s="81"/>
      <c r="Q587" s="81"/>
      <c r="R587" s="92"/>
      <c r="S587" s="92"/>
      <c r="T587" s="92"/>
      <c r="U587" s="92"/>
      <c r="V587" s="52"/>
      <c r="W587" s="52"/>
      <c r="X587" s="52"/>
      <c r="Y587" s="52"/>
      <c r="Z587" s="51"/>
      <c r="AA587" s="76"/>
      <c r="AB587" s="76"/>
      <c r="AC587" s="77"/>
      <c r="AD587" s="83" t="s">
        <v>15337</v>
      </c>
      <c r="AE587" s="83">
        <v>98</v>
      </c>
      <c r="AF587" s="83">
        <v>128</v>
      </c>
      <c r="AG587" s="83">
        <v>590</v>
      </c>
      <c r="AH587" s="83">
        <v>161</v>
      </c>
      <c r="AI587" s="83"/>
      <c r="AJ587" s="83"/>
      <c r="AK587" s="83" t="s">
        <v>20825</v>
      </c>
      <c r="AL587" s="83"/>
      <c r="AM587" s="83"/>
      <c r="AN587" s="85">
        <v>40385.181157407409</v>
      </c>
      <c r="AO587" s="88" t="s">
        <v>23626</v>
      </c>
      <c r="AP587" s="83" t="b">
        <v>0</v>
      </c>
      <c r="AQ587" s="83" t="b">
        <v>0</v>
      </c>
      <c r="AR587" s="83" t="b">
        <v>0</v>
      </c>
      <c r="AS587" s="83" t="s">
        <v>13611</v>
      </c>
      <c r="AT587" s="83">
        <v>0</v>
      </c>
      <c r="AU587" s="88" t="s">
        <v>26148</v>
      </c>
      <c r="AV587" s="83" t="b">
        <v>0</v>
      </c>
      <c r="AW587" s="83" t="s">
        <v>30151</v>
      </c>
      <c r="AX587" s="88" t="s">
        <v>30736</v>
      </c>
      <c r="AY587" s="83" t="s">
        <v>66</v>
      </c>
      <c r="AZ587" s="2"/>
      <c r="BA587" s="3"/>
      <c r="BB587" s="3"/>
      <c r="BC587" s="3"/>
      <c r="BD587" s="3"/>
    </row>
    <row r="588" spans="1:56" x14ac:dyDescent="0.25">
      <c r="A588" s="69" t="s">
        <v>706</v>
      </c>
      <c r="B588" s="70"/>
      <c r="C588" s="70"/>
      <c r="D588" s="71"/>
      <c r="E588" s="73"/>
      <c r="F588" s="110" t="s">
        <v>27638</v>
      </c>
      <c r="G588" s="70"/>
      <c r="H588" s="74"/>
      <c r="I588" s="75"/>
      <c r="J588" s="75"/>
      <c r="K588" s="74" t="s">
        <v>33873</v>
      </c>
      <c r="L588" s="78"/>
      <c r="M588" s="79"/>
      <c r="N588" s="79"/>
      <c r="O588" s="80"/>
      <c r="P588" s="81"/>
      <c r="Q588" s="81"/>
      <c r="R588" s="92"/>
      <c r="S588" s="92"/>
      <c r="T588" s="92"/>
      <c r="U588" s="92"/>
      <c r="V588" s="52"/>
      <c r="W588" s="52"/>
      <c r="X588" s="52"/>
      <c r="Y588" s="52"/>
      <c r="Z588" s="51"/>
      <c r="AA588" s="76"/>
      <c r="AB588" s="76"/>
      <c r="AC588" s="77"/>
      <c r="AD588" s="83" t="s">
        <v>15338</v>
      </c>
      <c r="AE588" s="83">
        <v>625</v>
      </c>
      <c r="AF588" s="83">
        <v>1064</v>
      </c>
      <c r="AG588" s="83">
        <v>11906</v>
      </c>
      <c r="AH588" s="83">
        <v>6653</v>
      </c>
      <c r="AI588" s="83">
        <v>34200</v>
      </c>
      <c r="AJ588" s="83" t="s">
        <v>18335</v>
      </c>
      <c r="AK588" s="83" t="s">
        <v>20826</v>
      </c>
      <c r="AL588" s="88" t="s">
        <v>22157</v>
      </c>
      <c r="AM588" s="83" t="s">
        <v>23058</v>
      </c>
      <c r="AN588" s="85">
        <v>39937.29247685185</v>
      </c>
      <c r="AO588" s="88" t="s">
        <v>23627</v>
      </c>
      <c r="AP588" s="83" t="b">
        <v>0</v>
      </c>
      <c r="AQ588" s="83" t="b">
        <v>0</v>
      </c>
      <c r="AR588" s="83" t="b">
        <v>1</v>
      </c>
      <c r="AS588" s="83" t="s">
        <v>13611</v>
      </c>
      <c r="AT588" s="83">
        <v>4</v>
      </c>
      <c r="AU588" s="88" t="s">
        <v>26149</v>
      </c>
      <c r="AV588" s="83" t="b">
        <v>0</v>
      </c>
      <c r="AW588" s="83" t="s">
        <v>30151</v>
      </c>
      <c r="AX588" s="88" t="s">
        <v>30737</v>
      </c>
      <c r="AY588" s="83" t="s">
        <v>66</v>
      </c>
      <c r="AZ588" s="2"/>
      <c r="BA588" s="3"/>
      <c r="BB588" s="3"/>
      <c r="BC588" s="3"/>
      <c r="BD588" s="3"/>
    </row>
    <row r="589" spans="1:56" x14ac:dyDescent="0.25">
      <c r="A589" s="69" t="s">
        <v>707</v>
      </c>
      <c r="B589" s="70"/>
      <c r="C589" s="70"/>
      <c r="D589" s="71"/>
      <c r="E589" s="73"/>
      <c r="F589" s="110" t="s">
        <v>27639</v>
      </c>
      <c r="G589" s="70"/>
      <c r="H589" s="74"/>
      <c r="I589" s="75"/>
      <c r="J589" s="75"/>
      <c r="K589" s="74" t="s">
        <v>33874</v>
      </c>
      <c r="L589" s="78"/>
      <c r="M589" s="79"/>
      <c r="N589" s="79"/>
      <c r="O589" s="80"/>
      <c r="P589" s="81"/>
      <c r="Q589" s="81"/>
      <c r="R589" s="92"/>
      <c r="S589" s="92"/>
      <c r="T589" s="92"/>
      <c r="U589" s="92"/>
      <c r="V589" s="52"/>
      <c r="W589" s="52"/>
      <c r="X589" s="52"/>
      <c r="Y589" s="52"/>
      <c r="Z589" s="51"/>
      <c r="AA589" s="76"/>
      <c r="AB589" s="76"/>
      <c r="AC589" s="77"/>
      <c r="AD589" s="83" t="s">
        <v>15339</v>
      </c>
      <c r="AE589" s="83">
        <v>6342</v>
      </c>
      <c r="AF589" s="83">
        <v>7072</v>
      </c>
      <c r="AG589" s="83">
        <v>186096</v>
      </c>
      <c r="AH589" s="83">
        <v>3594</v>
      </c>
      <c r="AI589" s="83">
        <v>-28800</v>
      </c>
      <c r="AJ589" s="83" t="s">
        <v>18336</v>
      </c>
      <c r="AK589" s="83" t="s">
        <v>20827</v>
      </c>
      <c r="AL589" s="88" t="s">
        <v>22158</v>
      </c>
      <c r="AM589" s="83" t="s">
        <v>23041</v>
      </c>
      <c r="AN589" s="85">
        <v>41736.73128472222</v>
      </c>
      <c r="AO589" s="88" t="s">
        <v>23628</v>
      </c>
      <c r="AP589" s="83" t="b">
        <v>0</v>
      </c>
      <c r="AQ589" s="83" t="b">
        <v>0</v>
      </c>
      <c r="AR589" s="83" t="b">
        <v>0</v>
      </c>
      <c r="AS589" s="83" t="s">
        <v>13611</v>
      </c>
      <c r="AT589" s="83">
        <v>1815</v>
      </c>
      <c r="AU589" s="88" t="s">
        <v>25919</v>
      </c>
      <c r="AV589" s="83" t="b">
        <v>0</v>
      </c>
      <c r="AW589" s="83" t="s">
        <v>30151</v>
      </c>
      <c r="AX589" s="88" t="s">
        <v>30738</v>
      </c>
      <c r="AY589" s="83" t="s">
        <v>66</v>
      </c>
      <c r="AZ589" s="2"/>
      <c r="BA589" s="3"/>
      <c r="BB589" s="3"/>
      <c r="BC589" s="3"/>
      <c r="BD589" s="3"/>
    </row>
    <row r="590" spans="1:56" x14ac:dyDescent="0.25">
      <c r="A590" s="69" t="s">
        <v>742</v>
      </c>
      <c r="B590" s="70"/>
      <c r="C590" s="70"/>
      <c r="D590" s="71"/>
      <c r="E590" s="73"/>
      <c r="F590" s="110" t="s">
        <v>27640</v>
      </c>
      <c r="G590" s="70"/>
      <c r="H590" s="74"/>
      <c r="I590" s="75"/>
      <c r="J590" s="75"/>
      <c r="K590" s="74" t="s">
        <v>33875</v>
      </c>
      <c r="L590" s="78"/>
      <c r="M590" s="79"/>
      <c r="N590" s="79"/>
      <c r="O590" s="80"/>
      <c r="P590" s="81"/>
      <c r="Q590" s="81"/>
      <c r="R590" s="92"/>
      <c r="S590" s="92"/>
      <c r="T590" s="92"/>
      <c r="U590" s="92"/>
      <c r="V590" s="52"/>
      <c r="W590" s="52"/>
      <c r="X590" s="52"/>
      <c r="Y590" s="52"/>
      <c r="Z590" s="51"/>
      <c r="AA590" s="76"/>
      <c r="AB590" s="76"/>
      <c r="AC590" s="77"/>
      <c r="AD590" s="83" t="s">
        <v>15340</v>
      </c>
      <c r="AE590" s="83">
        <v>79615</v>
      </c>
      <c r="AF590" s="83">
        <v>90326</v>
      </c>
      <c r="AG590" s="83">
        <v>91169</v>
      </c>
      <c r="AH590" s="83">
        <v>12697</v>
      </c>
      <c r="AI590" s="83">
        <v>-18000</v>
      </c>
      <c r="AJ590" s="83" t="s">
        <v>18337</v>
      </c>
      <c r="AK590" s="83" t="s">
        <v>20828</v>
      </c>
      <c r="AL590" s="88" t="s">
        <v>22159</v>
      </c>
      <c r="AM590" s="83" t="s">
        <v>23040</v>
      </c>
      <c r="AN590" s="85">
        <v>39609.812094907407</v>
      </c>
      <c r="AO590" s="88" t="s">
        <v>23629</v>
      </c>
      <c r="AP590" s="83" t="b">
        <v>0</v>
      </c>
      <c r="AQ590" s="83" t="b">
        <v>0</v>
      </c>
      <c r="AR590" s="83" t="b">
        <v>1</v>
      </c>
      <c r="AS590" s="83" t="s">
        <v>13611</v>
      </c>
      <c r="AT590" s="83">
        <v>1253</v>
      </c>
      <c r="AU590" s="88" t="s">
        <v>26150</v>
      </c>
      <c r="AV590" s="83" t="b">
        <v>0</v>
      </c>
      <c r="AW590" s="83" t="s">
        <v>30151</v>
      </c>
      <c r="AX590" s="88" t="s">
        <v>30739</v>
      </c>
      <c r="AY590" s="83" t="s">
        <v>66</v>
      </c>
      <c r="AZ590" s="2"/>
      <c r="BA590" s="3"/>
      <c r="BB590" s="3"/>
      <c r="BC590" s="3"/>
      <c r="BD590" s="3"/>
    </row>
    <row r="591" spans="1:56" x14ac:dyDescent="0.25">
      <c r="A591" s="69" t="s">
        <v>708</v>
      </c>
      <c r="B591" s="70"/>
      <c r="C591" s="70"/>
      <c r="D591" s="71"/>
      <c r="E591" s="73"/>
      <c r="F591" s="110" t="s">
        <v>27641</v>
      </c>
      <c r="G591" s="70"/>
      <c r="H591" s="74"/>
      <c r="I591" s="75"/>
      <c r="J591" s="75"/>
      <c r="K591" s="74" t="s">
        <v>33876</v>
      </c>
      <c r="L591" s="78"/>
      <c r="M591" s="79"/>
      <c r="N591" s="79"/>
      <c r="O591" s="80"/>
      <c r="P591" s="81"/>
      <c r="Q591" s="81"/>
      <c r="R591" s="92"/>
      <c r="S591" s="92"/>
      <c r="T591" s="92"/>
      <c r="U591" s="92"/>
      <c r="V591" s="52"/>
      <c r="W591" s="52"/>
      <c r="X591" s="52"/>
      <c r="Y591" s="52"/>
      <c r="Z591" s="51"/>
      <c r="AA591" s="76"/>
      <c r="AB591" s="76"/>
      <c r="AC591" s="77"/>
      <c r="AD591" s="83" t="s">
        <v>15341</v>
      </c>
      <c r="AE591" s="83">
        <v>552</v>
      </c>
      <c r="AF591" s="83">
        <v>742</v>
      </c>
      <c r="AG591" s="83">
        <v>100095</v>
      </c>
      <c r="AH591" s="83">
        <v>70734</v>
      </c>
      <c r="AI591" s="83">
        <v>-28800</v>
      </c>
      <c r="AJ591" s="83" t="s">
        <v>18338</v>
      </c>
      <c r="AK591" s="83" t="s">
        <v>20829</v>
      </c>
      <c r="AL591" s="83"/>
      <c r="AM591" s="83" t="s">
        <v>23041</v>
      </c>
      <c r="AN591" s="85">
        <v>41979.073287037034</v>
      </c>
      <c r="AO591" s="88" t="s">
        <v>23630</v>
      </c>
      <c r="AP591" s="83" t="b">
        <v>0</v>
      </c>
      <c r="AQ591" s="83" t="b">
        <v>0</v>
      </c>
      <c r="AR591" s="83" t="b">
        <v>1</v>
      </c>
      <c r="AS591" s="83" t="s">
        <v>13611</v>
      </c>
      <c r="AT591" s="83">
        <v>72</v>
      </c>
      <c r="AU591" s="88" t="s">
        <v>25919</v>
      </c>
      <c r="AV591" s="83" t="b">
        <v>0</v>
      </c>
      <c r="AW591" s="83" t="s">
        <v>30151</v>
      </c>
      <c r="AX591" s="88" t="s">
        <v>30740</v>
      </c>
      <c r="AY591" s="83" t="s">
        <v>66</v>
      </c>
      <c r="AZ591" s="2"/>
      <c r="BA591" s="3"/>
      <c r="BB591" s="3"/>
      <c r="BC591" s="3"/>
      <c r="BD591" s="3"/>
    </row>
    <row r="592" spans="1:56" x14ac:dyDescent="0.25">
      <c r="A592" s="69" t="s">
        <v>710</v>
      </c>
      <c r="B592" s="70"/>
      <c r="C592" s="70"/>
      <c r="D592" s="71"/>
      <c r="E592" s="73"/>
      <c r="F592" s="110" t="s">
        <v>27642</v>
      </c>
      <c r="G592" s="70"/>
      <c r="H592" s="74"/>
      <c r="I592" s="75"/>
      <c r="J592" s="75"/>
      <c r="K592" s="74" t="s">
        <v>33877</v>
      </c>
      <c r="L592" s="78"/>
      <c r="M592" s="79"/>
      <c r="N592" s="79"/>
      <c r="O592" s="80"/>
      <c r="P592" s="81"/>
      <c r="Q592" s="81"/>
      <c r="R592" s="92"/>
      <c r="S592" s="92"/>
      <c r="T592" s="92"/>
      <c r="U592" s="92"/>
      <c r="V592" s="52"/>
      <c r="W592" s="52"/>
      <c r="X592" s="52"/>
      <c r="Y592" s="52"/>
      <c r="Z592" s="51"/>
      <c r="AA592" s="76"/>
      <c r="AB592" s="76"/>
      <c r="AC592" s="77"/>
      <c r="AD592" s="83" t="s">
        <v>15342</v>
      </c>
      <c r="AE592" s="83">
        <v>2543</v>
      </c>
      <c r="AF592" s="83">
        <v>3203</v>
      </c>
      <c r="AG592" s="83">
        <v>100464</v>
      </c>
      <c r="AH592" s="83">
        <v>782</v>
      </c>
      <c r="AI592" s="83">
        <v>-12600</v>
      </c>
      <c r="AJ592" s="83" t="s">
        <v>18339</v>
      </c>
      <c r="AK592" s="83"/>
      <c r="AL592" s="88" t="s">
        <v>22160</v>
      </c>
      <c r="AM592" s="83" t="s">
        <v>23059</v>
      </c>
      <c r="AN592" s="85">
        <v>41838.010023148148</v>
      </c>
      <c r="AO592" s="83"/>
      <c r="AP592" s="83" t="b">
        <v>0</v>
      </c>
      <c r="AQ592" s="83" t="b">
        <v>0</v>
      </c>
      <c r="AR592" s="83" t="b">
        <v>0</v>
      </c>
      <c r="AS592" s="83" t="s">
        <v>13611</v>
      </c>
      <c r="AT592" s="83">
        <v>1752</v>
      </c>
      <c r="AU592" s="88" t="s">
        <v>25919</v>
      </c>
      <c r="AV592" s="83" t="b">
        <v>0</v>
      </c>
      <c r="AW592" s="83" t="s">
        <v>30151</v>
      </c>
      <c r="AX592" s="88" t="s">
        <v>30741</v>
      </c>
      <c r="AY592" s="83" t="s">
        <v>66</v>
      </c>
      <c r="AZ592" s="2"/>
      <c r="BA592" s="3"/>
      <c r="BB592" s="3"/>
      <c r="BC592" s="3"/>
      <c r="BD592" s="3"/>
    </row>
    <row r="593" spans="1:56" x14ac:dyDescent="0.25">
      <c r="A593" s="69" t="s">
        <v>711</v>
      </c>
      <c r="B593" s="70"/>
      <c r="C593" s="70"/>
      <c r="D593" s="71"/>
      <c r="E593" s="73"/>
      <c r="F593" s="110" t="s">
        <v>27643</v>
      </c>
      <c r="G593" s="70"/>
      <c r="H593" s="74"/>
      <c r="I593" s="75"/>
      <c r="J593" s="75"/>
      <c r="K593" s="74" t="s">
        <v>33878</v>
      </c>
      <c r="L593" s="78"/>
      <c r="M593" s="79"/>
      <c r="N593" s="79"/>
      <c r="O593" s="80"/>
      <c r="P593" s="81"/>
      <c r="Q593" s="81"/>
      <c r="R593" s="92"/>
      <c r="S593" s="92"/>
      <c r="T593" s="92"/>
      <c r="U593" s="92"/>
      <c r="V593" s="52"/>
      <c r="W593" s="52"/>
      <c r="X593" s="52"/>
      <c r="Y593" s="52"/>
      <c r="Z593" s="51"/>
      <c r="AA593" s="76"/>
      <c r="AB593" s="76"/>
      <c r="AC593" s="77"/>
      <c r="AD593" s="83" t="s">
        <v>15343</v>
      </c>
      <c r="AE593" s="83">
        <v>25027</v>
      </c>
      <c r="AF593" s="83">
        <v>30807</v>
      </c>
      <c r="AG593" s="83">
        <v>586572</v>
      </c>
      <c r="AH593" s="83">
        <v>3931</v>
      </c>
      <c r="AI593" s="83">
        <v>-14400</v>
      </c>
      <c r="AJ593" s="83" t="s">
        <v>18340</v>
      </c>
      <c r="AK593" s="83" t="s">
        <v>20830</v>
      </c>
      <c r="AL593" s="88" t="s">
        <v>22161</v>
      </c>
      <c r="AM593" s="83" t="s">
        <v>23038</v>
      </c>
      <c r="AN593" s="85">
        <v>40936.811886574076</v>
      </c>
      <c r="AO593" s="88" t="s">
        <v>23631</v>
      </c>
      <c r="AP593" s="83" t="b">
        <v>0</v>
      </c>
      <c r="AQ593" s="83" t="b">
        <v>0</v>
      </c>
      <c r="AR593" s="83" t="b">
        <v>0</v>
      </c>
      <c r="AS593" s="83" t="s">
        <v>13611</v>
      </c>
      <c r="AT593" s="83">
        <v>3</v>
      </c>
      <c r="AU593" s="88" t="s">
        <v>25922</v>
      </c>
      <c r="AV593" s="83" t="b">
        <v>0</v>
      </c>
      <c r="AW593" s="83" t="s">
        <v>30151</v>
      </c>
      <c r="AX593" s="88" t="s">
        <v>30742</v>
      </c>
      <c r="AY593" s="83" t="s">
        <v>66</v>
      </c>
      <c r="AZ593" s="2"/>
      <c r="BA593" s="3"/>
      <c r="BB593" s="3"/>
      <c r="BC593" s="3"/>
      <c r="BD593" s="3"/>
    </row>
    <row r="594" spans="1:56" x14ac:dyDescent="0.25">
      <c r="A594" s="69" t="s">
        <v>712</v>
      </c>
      <c r="B594" s="70"/>
      <c r="C594" s="70"/>
      <c r="D594" s="71"/>
      <c r="E594" s="73"/>
      <c r="F594" s="110" t="s">
        <v>27644</v>
      </c>
      <c r="G594" s="70"/>
      <c r="H594" s="74"/>
      <c r="I594" s="75"/>
      <c r="J594" s="75"/>
      <c r="K594" s="74" t="s">
        <v>33879</v>
      </c>
      <c r="L594" s="78"/>
      <c r="M594" s="79"/>
      <c r="N594" s="79"/>
      <c r="O594" s="80"/>
      <c r="P594" s="81"/>
      <c r="Q594" s="81"/>
      <c r="R594" s="92"/>
      <c r="S594" s="92"/>
      <c r="T594" s="92"/>
      <c r="U594" s="92"/>
      <c r="V594" s="52"/>
      <c r="W594" s="52"/>
      <c r="X594" s="52"/>
      <c r="Y594" s="52"/>
      <c r="Z594" s="51"/>
      <c r="AA594" s="76"/>
      <c r="AB594" s="76"/>
      <c r="AC594" s="77"/>
      <c r="AD594" s="83" t="s">
        <v>15344</v>
      </c>
      <c r="AE594" s="83">
        <v>770</v>
      </c>
      <c r="AF594" s="83">
        <v>358</v>
      </c>
      <c r="AG594" s="83">
        <v>36877</v>
      </c>
      <c r="AH594" s="83">
        <v>16188</v>
      </c>
      <c r="AI594" s="83">
        <v>-18000</v>
      </c>
      <c r="AJ594" s="83" t="s">
        <v>18341</v>
      </c>
      <c r="AK594" s="83" t="s">
        <v>20831</v>
      </c>
      <c r="AL594" s="83"/>
      <c r="AM594" s="83" t="s">
        <v>23040</v>
      </c>
      <c r="AN594" s="85">
        <v>40913.980844907404</v>
      </c>
      <c r="AO594" s="88" t="s">
        <v>23632</v>
      </c>
      <c r="AP594" s="83" t="b">
        <v>0</v>
      </c>
      <c r="AQ594" s="83" t="b">
        <v>0</v>
      </c>
      <c r="AR594" s="83" t="b">
        <v>0</v>
      </c>
      <c r="AS594" s="83" t="s">
        <v>13611</v>
      </c>
      <c r="AT594" s="83">
        <v>18</v>
      </c>
      <c r="AU594" s="88" t="s">
        <v>26151</v>
      </c>
      <c r="AV594" s="83" t="b">
        <v>0</v>
      </c>
      <c r="AW594" s="83" t="s">
        <v>30151</v>
      </c>
      <c r="AX594" s="88" t="s">
        <v>30743</v>
      </c>
      <c r="AY594" s="83" t="s">
        <v>66</v>
      </c>
      <c r="AZ594" s="2"/>
      <c r="BA594" s="3"/>
      <c r="BB594" s="3"/>
      <c r="BC594" s="3"/>
      <c r="BD594" s="3"/>
    </row>
    <row r="595" spans="1:56" x14ac:dyDescent="0.25">
      <c r="A595" s="69" t="s">
        <v>713</v>
      </c>
      <c r="B595" s="70"/>
      <c r="C595" s="70"/>
      <c r="D595" s="71"/>
      <c r="E595" s="73"/>
      <c r="F595" s="110" t="s">
        <v>27645</v>
      </c>
      <c r="G595" s="70"/>
      <c r="H595" s="74"/>
      <c r="I595" s="75"/>
      <c r="J595" s="75"/>
      <c r="K595" s="74" t="s">
        <v>33880</v>
      </c>
      <c r="L595" s="78"/>
      <c r="M595" s="79"/>
      <c r="N595" s="79"/>
      <c r="O595" s="80"/>
      <c r="P595" s="81"/>
      <c r="Q595" s="81"/>
      <c r="R595" s="92"/>
      <c r="S595" s="92"/>
      <c r="T595" s="92"/>
      <c r="U595" s="92"/>
      <c r="V595" s="52"/>
      <c r="W595" s="52"/>
      <c r="X595" s="52"/>
      <c r="Y595" s="52"/>
      <c r="Z595" s="51"/>
      <c r="AA595" s="76"/>
      <c r="AB595" s="76"/>
      <c r="AC595" s="77"/>
      <c r="AD595" s="83" t="s">
        <v>15345</v>
      </c>
      <c r="AE595" s="83">
        <v>250</v>
      </c>
      <c r="AF595" s="83">
        <v>283</v>
      </c>
      <c r="AG595" s="83">
        <v>15378</v>
      </c>
      <c r="AH595" s="83">
        <v>7864</v>
      </c>
      <c r="AI595" s="83"/>
      <c r="AJ595" s="83"/>
      <c r="AK595" s="83"/>
      <c r="AL595" s="83"/>
      <c r="AM595" s="83"/>
      <c r="AN595" s="85">
        <v>41859.996134259258</v>
      </c>
      <c r="AO595" s="88" t="s">
        <v>23633</v>
      </c>
      <c r="AP595" s="83" t="b">
        <v>0</v>
      </c>
      <c r="AQ595" s="83" t="b">
        <v>0</v>
      </c>
      <c r="AR595" s="83" t="b">
        <v>1</v>
      </c>
      <c r="AS595" s="83" t="s">
        <v>13611</v>
      </c>
      <c r="AT595" s="83">
        <v>3</v>
      </c>
      <c r="AU595" s="88" t="s">
        <v>25919</v>
      </c>
      <c r="AV595" s="83" t="b">
        <v>0</v>
      </c>
      <c r="AW595" s="83" t="s">
        <v>30151</v>
      </c>
      <c r="AX595" s="88" t="s">
        <v>30744</v>
      </c>
      <c r="AY595" s="83" t="s">
        <v>66</v>
      </c>
      <c r="AZ595" s="2"/>
      <c r="BA595" s="3"/>
      <c r="BB595" s="3"/>
      <c r="BC595" s="3"/>
      <c r="BD595" s="3"/>
    </row>
    <row r="596" spans="1:56" x14ac:dyDescent="0.25">
      <c r="A596" s="69" t="s">
        <v>714</v>
      </c>
      <c r="B596" s="70"/>
      <c r="C596" s="70"/>
      <c r="D596" s="71"/>
      <c r="E596" s="73"/>
      <c r="F596" s="110" t="s">
        <v>27646</v>
      </c>
      <c r="G596" s="70"/>
      <c r="H596" s="74"/>
      <c r="I596" s="75"/>
      <c r="J596" s="75"/>
      <c r="K596" s="74" t="s">
        <v>33881</v>
      </c>
      <c r="L596" s="78"/>
      <c r="M596" s="79"/>
      <c r="N596" s="79"/>
      <c r="O596" s="80"/>
      <c r="P596" s="81"/>
      <c r="Q596" s="81"/>
      <c r="R596" s="92"/>
      <c r="S596" s="92"/>
      <c r="T596" s="92"/>
      <c r="U596" s="92"/>
      <c r="V596" s="52"/>
      <c r="W596" s="52"/>
      <c r="X596" s="52"/>
      <c r="Y596" s="52"/>
      <c r="Z596" s="51"/>
      <c r="AA596" s="76"/>
      <c r="AB596" s="76"/>
      <c r="AC596" s="77"/>
      <c r="AD596" s="83" t="s">
        <v>15346</v>
      </c>
      <c r="AE596" s="83">
        <v>4966</v>
      </c>
      <c r="AF596" s="83">
        <v>2144</v>
      </c>
      <c r="AG596" s="83">
        <v>30819</v>
      </c>
      <c r="AH596" s="83">
        <v>593</v>
      </c>
      <c r="AI596" s="83"/>
      <c r="AJ596" s="83" t="s">
        <v>18342</v>
      </c>
      <c r="AK596" s="83" t="s">
        <v>20832</v>
      </c>
      <c r="AL596" s="83"/>
      <c r="AM596" s="83"/>
      <c r="AN596" s="85">
        <v>42297.967488425929</v>
      </c>
      <c r="AO596" s="88" t="s">
        <v>23634</v>
      </c>
      <c r="AP596" s="83" t="b">
        <v>1</v>
      </c>
      <c r="AQ596" s="83" t="b">
        <v>0</v>
      </c>
      <c r="AR596" s="83" t="b">
        <v>1</v>
      </c>
      <c r="AS596" s="83" t="s">
        <v>13611</v>
      </c>
      <c r="AT596" s="83">
        <v>30</v>
      </c>
      <c r="AU596" s="88" t="s">
        <v>25919</v>
      </c>
      <c r="AV596" s="83" t="b">
        <v>0</v>
      </c>
      <c r="AW596" s="83" t="s">
        <v>30151</v>
      </c>
      <c r="AX596" s="88" t="s">
        <v>30745</v>
      </c>
      <c r="AY596" s="83" t="s">
        <v>66</v>
      </c>
      <c r="AZ596" s="2"/>
      <c r="BA596" s="3"/>
      <c r="BB596" s="3"/>
      <c r="BC596" s="3"/>
      <c r="BD596" s="3"/>
    </row>
    <row r="597" spans="1:56" x14ac:dyDescent="0.25">
      <c r="A597" s="69" t="s">
        <v>2917</v>
      </c>
      <c r="B597" s="70"/>
      <c r="C597" s="70"/>
      <c r="D597" s="71"/>
      <c r="E597" s="73"/>
      <c r="F597" s="110" t="s">
        <v>27647</v>
      </c>
      <c r="G597" s="70"/>
      <c r="H597" s="74"/>
      <c r="I597" s="75"/>
      <c r="J597" s="75"/>
      <c r="K597" s="74" t="s">
        <v>33882</v>
      </c>
      <c r="L597" s="78"/>
      <c r="M597" s="79"/>
      <c r="N597" s="79"/>
      <c r="O597" s="80"/>
      <c r="P597" s="81"/>
      <c r="Q597" s="81"/>
      <c r="R597" s="92"/>
      <c r="S597" s="92"/>
      <c r="T597" s="92"/>
      <c r="U597" s="92"/>
      <c r="V597" s="52"/>
      <c r="W597" s="52"/>
      <c r="X597" s="52"/>
      <c r="Y597" s="52"/>
      <c r="Z597" s="51"/>
      <c r="AA597" s="76"/>
      <c r="AB597" s="76"/>
      <c r="AC597" s="77"/>
      <c r="AD597" s="83" t="s">
        <v>15347</v>
      </c>
      <c r="AE597" s="83">
        <v>468</v>
      </c>
      <c r="AF597" s="83">
        <v>1057417</v>
      </c>
      <c r="AG597" s="83">
        <v>10771</v>
      </c>
      <c r="AH597" s="83">
        <v>738</v>
      </c>
      <c r="AI597" s="83">
        <v>-18000</v>
      </c>
      <c r="AJ597" s="83" t="s">
        <v>18343</v>
      </c>
      <c r="AK597" s="83" t="s">
        <v>14121</v>
      </c>
      <c r="AL597" s="88" t="s">
        <v>22162</v>
      </c>
      <c r="AM597" s="83" t="s">
        <v>23040</v>
      </c>
      <c r="AN597" s="85">
        <v>40499.994849537034</v>
      </c>
      <c r="AO597" s="88" t="s">
        <v>23635</v>
      </c>
      <c r="AP597" s="83" t="b">
        <v>0</v>
      </c>
      <c r="AQ597" s="83" t="b">
        <v>0</v>
      </c>
      <c r="AR597" s="83" t="b">
        <v>1</v>
      </c>
      <c r="AS597" s="83" t="s">
        <v>13611</v>
      </c>
      <c r="AT597" s="83">
        <v>10878</v>
      </c>
      <c r="AU597" s="88" t="s">
        <v>25985</v>
      </c>
      <c r="AV597" s="83" t="b">
        <v>1</v>
      </c>
      <c r="AW597" s="83" t="s">
        <v>30151</v>
      </c>
      <c r="AX597" s="88" t="s">
        <v>30746</v>
      </c>
      <c r="AY597" s="83" t="s">
        <v>65</v>
      </c>
      <c r="AZ597" s="2"/>
      <c r="BA597" s="3"/>
      <c r="BB597" s="3"/>
      <c r="BC597" s="3"/>
      <c r="BD597" s="3"/>
    </row>
    <row r="598" spans="1:56" x14ac:dyDescent="0.25">
      <c r="A598" s="69" t="s">
        <v>2918</v>
      </c>
      <c r="B598" s="70"/>
      <c r="C598" s="70"/>
      <c r="D598" s="71"/>
      <c r="E598" s="73"/>
      <c r="F598" s="110" t="s">
        <v>27648</v>
      </c>
      <c r="G598" s="70"/>
      <c r="H598" s="74"/>
      <c r="I598" s="75"/>
      <c r="J598" s="75"/>
      <c r="K598" s="74" t="s">
        <v>33883</v>
      </c>
      <c r="L598" s="78"/>
      <c r="M598" s="79"/>
      <c r="N598" s="79"/>
      <c r="O598" s="80"/>
      <c r="P598" s="81"/>
      <c r="Q598" s="81"/>
      <c r="R598" s="92"/>
      <c r="S598" s="92"/>
      <c r="T598" s="92"/>
      <c r="U598" s="92"/>
      <c r="V598" s="52"/>
      <c r="W598" s="52"/>
      <c r="X598" s="52"/>
      <c r="Y598" s="52"/>
      <c r="Z598" s="51"/>
      <c r="AA598" s="76"/>
      <c r="AB598" s="76"/>
      <c r="AC598" s="77"/>
      <c r="AD598" s="83" t="s">
        <v>15348</v>
      </c>
      <c r="AE598" s="83">
        <v>76</v>
      </c>
      <c r="AF598" s="83">
        <v>204076</v>
      </c>
      <c r="AG598" s="83">
        <v>1507</v>
      </c>
      <c r="AH598" s="83">
        <v>0</v>
      </c>
      <c r="AI598" s="83">
        <v>-18000</v>
      </c>
      <c r="AJ598" s="83" t="s">
        <v>18344</v>
      </c>
      <c r="AK598" s="83" t="s">
        <v>20815</v>
      </c>
      <c r="AL598" s="88" t="s">
        <v>22163</v>
      </c>
      <c r="AM598" s="83" t="s">
        <v>23040</v>
      </c>
      <c r="AN598" s="85">
        <v>41340.848090277781</v>
      </c>
      <c r="AO598" s="88" t="s">
        <v>23636</v>
      </c>
      <c r="AP598" s="83" t="b">
        <v>0</v>
      </c>
      <c r="AQ598" s="83" t="b">
        <v>0</v>
      </c>
      <c r="AR598" s="83" t="b">
        <v>0</v>
      </c>
      <c r="AS598" s="83" t="s">
        <v>13611</v>
      </c>
      <c r="AT598" s="83">
        <v>1184</v>
      </c>
      <c r="AU598" s="88" t="s">
        <v>26152</v>
      </c>
      <c r="AV598" s="83" t="b">
        <v>1</v>
      </c>
      <c r="AW598" s="83" t="s">
        <v>30151</v>
      </c>
      <c r="AX598" s="88" t="s">
        <v>30747</v>
      </c>
      <c r="AY598" s="83" t="s">
        <v>65</v>
      </c>
      <c r="AZ598" s="2"/>
      <c r="BA598" s="3"/>
      <c r="BB598" s="3"/>
      <c r="BC598" s="3"/>
      <c r="BD598" s="3"/>
    </row>
    <row r="599" spans="1:56" x14ac:dyDescent="0.25">
      <c r="A599" s="69" t="s">
        <v>2919</v>
      </c>
      <c r="B599" s="70"/>
      <c r="C599" s="70"/>
      <c r="D599" s="71"/>
      <c r="E599" s="73"/>
      <c r="F599" s="110" t="s">
        <v>27649</v>
      </c>
      <c r="G599" s="70"/>
      <c r="H599" s="74"/>
      <c r="I599" s="75"/>
      <c r="J599" s="75"/>
      <c r="K599" s="74" t="s">
        <v>33884</v>
      </c>
      <c r="L599" s="78"/>
      <c r="M599" s="79"/>
      <c r="N599" s="79"/>
      <c r="O599" s="80"/>
      <c r="P599" s="81"/>
      <c r="Q599" s="81"/>
      <c r="R599" s="92"/>
      <c r="S599" s="92"/>
      <c r="T599" s="92"/>
      <c r="U599" s="92"/>
      <c r="V599" s="52"/>
      <c r="W599" s="52"/>
      <c r="X599" s="52"/>
      <c r="Y599" s="52"/>
      <c r="Z599" s="51"/>
      <c r="AA599" s="76"/>
      <c r="AB599" s="76"/>
      <c r="AC599" s="77"/>
      <c r="AD599" s="83" t="s">
        <v>15349</v>
      </c>
      <c r="AE599" s="83">
        <v>27</v>
      </c>
      <c r="AF599" s="83">
        <v>13249</v>
      </c>
      <c r="AG599" s="83">
        <v>644</v>
      </c>
      <c r="AH599" s="83">
        <v>66</v>
      </c>
      <c r="AI599" s="83">
        <v>-18000</v>
      </c>
      <c r="AJ599" s="83" t="s">
        <v>18345</v>
      </c>
      <c r="AK599" s="83" t="s">
        <v>13993</v>
      </c>
      <c r="AL599" s="88" t="s">
        <v>22164</v>
      </c>
      <c r="AM599" s="83" t="s">
        <v>23040</v>
      </c>
      <c r="AN599" s="85">
        <v>41477.909247685187</v>
      </c>
      <c r="AO599" s="88" t="s">
        <v>23637</v>
      </c>
      <c r="AP599" s="83" t="b">
        <v>0</v>
      </c>
      <c r="AQ599" s="83" t="b">
        <v>0</v>
      </c>
      <c r="AR599" s="83" t="b">
        <v>0</v>
      </c>
      <c r="AS599" s="83" t="s">
        <v>13611</v>
      </c>
      <c r="AT599" s="83">
        <v>318</v>
      </c>
      <c r="AU599" s="88" t="s">
        <v>26153</v>
      </c>
      <c r="AV599" s="83" t="b">
        <v>0</v>
      </c>
      <c r="AW599" s="83" t="s">
        <v>30151</v>
      </c>
      <c r="AX599" s="88" t="s">
        <v>30748</v>
      </c>
      <c r="AY599" s="83" t="s">
        <v>65</v>
      </c>
      <c r="AZ599" s="2"/>
      <c r="BA599" s="3"/>
      <c r="BB599" s="3"/>
      <c r="BC599" s="3"/>
      <c r="BD599" s="3"/>
    </row>
    <row r="600" spans="1:56" x14ac:dyDescent="0.25">
      <c r="A600" s="69" t="s">
        <v>2920</v>
      </c>
      <c r="B600" s="70"/>
      <c r="C600" s="70"/>
      <c r="D600" s="71"/>
      <c r="E600" s="73"/>
      <c r="F600" s="110" t="s">
        <v>27650</v>
      </c>
      <c r="G600" s="70"/>
      <c r="H600" s="74"/>
      <c r="I600" s="75"/>
      <c r="J600" s="75"/>
      <c r="K600" s="74" t="s">
        <v>33885</v>
      </c>
      <c r="L600" s="78"/>
      <c r="M600" s="79"/>
      <c r="N600" s="79"/>
      <c r="O600" s="80"/>
      <c r="P600" s="81"/>
      <c r="Q600" s="81"/>
      <c r="R600" s="92"/>
      <c r="S600" s="92"/>
      <c r="T600" s="92"/>
      <c r="U600" s="92"/>
      <c r="V600" s="52"/>
      <c r="W600" s="52"/>
      <c r="X600" s="52"/>
      <c r="Y600" s="52"/>
      <c r="Z600" s="51"/>
      <c r="AA600" s="76"/>
      <c r="AB600" s="76"/>
      <c r="AC600" s="77"/>
      <c r="AD600" s="83" t="s">
        <v>15350</v>
      </c>
      <c r="AE600" s="83">
        <v>7195</v>
      </c>
      <c r="AF600" s="83">
        <v>1991869</v>
      </c>
      <c r="AG600" s="83">
        <v>33867</v>
      </c>
      <c r="AH600" s="83">
        <v>111</v>
      </c>
      <c r="AI600" s="83">
        <v>-18000</v>
      </c>
      <c r="AJ600" s="83" t="s">
        <v>18346</v>
      </c>
      <c r="AK600" s="83" t="s">
        <v>20627</v>
      </c>
      <c r="AL600" s="88" t="s">
        <v>22165</v>
      </c>
      <c r="AM600" s="83" t="s">
        <v>23040</v>
      </c>
      <c r="AN600" s="85">
        <v>39954.736944444441</v>
      </c>
      <c r="AO600" s="88" t="s">
        <v>23638</v>
      </c>
      <c r="AP600" s="83" t="b">
        <v>0</v>
      </c>
      <c r="AQ600" s="83" t="b">
        <v>0</v>
      </c>
      <c r="AR600" s="83" t="b">
        <v>0</v>
      </c>
      <c r="AS600" s="83" t="s">
        <v>13611</v>
      </c>
      <c r="AT600" s="83">
        <v>15054</v>
      </c>
      <c r="AU600" s="88" t="s">
        <v>26154</v>
      </c>
      <c r="AV600" s="83" t="b">
        <v>1</v>
      </c>
      <c r="AW600" s="83" t="s">
        <v>30151</v>
      </c>
      <c r="AX600" s="88" t="s">
        <v>30749</v>
      </c>
      <c r="AY600" s="83" t="s">
        <v>65</v>
      </c>
      <c r="AZ600" s="2"/>
      <c r="BA600" s="3"/>
      <c r="BB600" s="3"/>
      <c r="BC600" s="3"/>
      <c r="BD600" s="3"/>
    </row>
    <row r="601" spans="1:56" x14ac:dyDescent="0.25">
      <c r="A601" s="69" t="s">
        <v>2921</v>
      </c>
      <c r="B601" s="70"/>
      <c r="C601" s="70"/>
      <c r="D601" s="71"/>
      <c r="E601" s="73"/>
      <c r="F601" s="110" t="s">
        <v>27651</v>
      </c>
      <c r="G601" s="70"/>
      <c r="H601" s="74"/>
      <c r="I601" s="75"/>
      <c r="J601" s="75"/>
      <c r="K601" s="74" t="s">
        <v>33886</v>
      </c>
      <c r="L601" s="78"/>
      <c r="M601" s="79"/>
      <c r="N601" s="79"/>
      <c r="O601" s="80"/>
      <c r="P601" s="81"/>
      <c r="Q601" s="81"/>
      <c r="R601" s="92"/>
      <c r="S601" s="92"/>
      <c r="T601" s="92"/>
      <c r="U601" s="92"/>
      <c r="V601" s="52"/>
      <c r="W601" s="52"/>
      <c r="X601" s="52"/>
      <c r="Y601" s="52"/>
      <c r="Z601" s="51"/>
      <c r="AA601" s="76"/>
      <c r="AB601" s="76"/>
      <c r="AC601" s="77"/>
      <c r="AD601" s="83" t="s">
        <v>15351</v>
      </c>
      <c r="AE601" s="83">
        <v>1256</v>
      </c>
      <c r="AF601" s="83">
        <v>313424</v>
      </c>
      <c r="AG601" s="83">
        <v>10680</v>
      </c>
      <c r="AH601" s="83">
        <v>5678</v>
      </c>
      <c r="AI601" s="83"/>
      <c r="AJ601" s="83" t="s">
        <v>18347</v>
      </c>
      <c r="AK601" s="83" t="s">
        <v>20643</v>
      </c>
      <c r="AL601" s="88" t="s">
        <v>22166</v>
      </c>
      <c r="AM601" s="83"/>
      <c r="AN601" s="85">
        <v>40275.549108796295</v>
      </c>
      <c r="AO601" s="88" t="s">
        <v>23639</v>
      </c>
      <c r="AP601" s="83" t="b">
        <v>1</v>
      </c>
      <c r="AQ601" s="83" t="b">
        <v>0</v>
      </c>
      <c r="AR601" s="83" t="b">
        <v>1</v>
      </c>
      <c r="AS601" s="83" t="s">
        <v>13611</v>
      </c>
      <c r="AT601" s="83">
        <v>4258</v>
      </c>
      <c r="AU601" s="88" t="s">
        <v>25919</v>
      </c>
      <c r="AV601" s="83" t="b">
        <v>1</v>
      </c>
      <c r="AW601" s="83" t="s">
        <v>30151</v>
      </c>
      <c r="AX601" s="88" t="s">
        <v>30750</v>
      </c>
      <c r="AY601" s="83" t="s">
        <v>65</v>
      </c>
      <c r="AZ601" s="2"/>
      <c r="BA601" s="3"/>
      <c r="BB601" s="3"/>
      <c r="BC601" s="3"/>
      <c r="BD601" s="3"/>
    </row>
    <row r="602" spans="1:56" x14ac:dyDescent="0.25">
      <c r="A602" s="69" t="s">
        <v>2922</v>
      </c>
      <c r="B602" s="70"/>
      <c r="C602" s="70"/>
      <c r="D602" s="71"/>
      <c r="E602" s="73"/>
      <c r="F602" s="110" t="s">
        <v>27652</v>
      </c>
      <c r="G602" s="70"/>
      <c r="H602" s="74"/>
      <c r="I602" s="75"/>
      <c r="J602" s="75"/>
      <c r="K602" s="74" t="s">
        <v>33887</v>
      </c>
      <c r="L602" s="78"/>
      <c r="M602" s="79"/>
      <c r="N602" s="79"/>
      <c r="O602" s="80"/>
      <c r="P602" s="81"/>
      <c r="Q602" s="81"/>
      <c r="R602" s="92"/>
      <c r="S602" s="92"/>
      <c r="T602" s="92"/>
      <c r="U602" s="92"/>
      <c r="V602" s="52"/>
      <c r="W602" s="52"/>
      <c r="X602" s="52"/>
      <c r="Y602" s="52"/>
      <c r="Z602" s="51"/>
      <c r="AA602" s="76"/>
      <c r="AB602" s="76"/>
      <c r="AC602" s="77"/>
      <c r="AD602" s="83" t="s">
        <v>15352</v>
      </c>
      <c r="AE602" s="83">
        <v>166</v>
      </c>
      <c r="AF602" s="83">
        <v>1275392</v>
      </c>
      <c r="AG602" s="83">
        <v>10126</v>
      </c>
      <c r="AH602" s="83">
        <v>89</v>
      </c>
      <c r="AI602" s="83">
        <v>-18000</v>
      </c>
      <c r="AJ602" s="83" t="s">
        <v>18348</v>
      </c>
      <c r="AK602" s="83" t="s">
        <v>20833</v>
      </c>
      <c r="AL602" s="88" t="s">
        <v>22167</v>
      </c>
      <c r="AM602" s="83" t="s">
        <v>23040</v>
      </c>
      <c r="AN602" s="85">
        <v>39825.896817129629</v>
      </c>
      <c r="AO602" s="88" t="s">
        <v>23640</v>
      </c>
      <c r="AP602" s="83" t="b">
        <v>1</v>
      </c>
      <c r="AQ602" s="83" t="b">
        <v>0</v>
      </c>
      <c r="AR602" s="83" t="b">
        <v>1</v>
      </c>
      <c r="AS602" s="83" t="s">
        <v>13611</v>
      </c>
      <c r="AT602" s="83">
        <v>10548</v>
      </c>
      <c r="AU602" s="88" t="s">
        <v>25919</v>
      </c>
      <c r="AV602" s="83" t="b">
        <v>1</v>
      </c>
      <c r="AW602" s="83" t="s">
        <v>30151</v>
      </c>
      <c r="AX602" s="88" t="s">
        <v>30751</v>
      </c>
      <c r="AY602" s="83" t="s">
        <v>65</v>
      </c>
      <c r="AZ602" s="2"/>
      <c r="BA602" s="3"/>
      <c r="BB602" s="3"/>
      <c r="BC602" s="3"/>
      <c r="BD602" s="3"/>
    </row>
    <row r="603" spans="1:56" x14ac:dyDescent="0.25">
      <c r="A603" s="69" t="s">
        <v>2923</v>
      </c>
      <c r="B603" s="70"/>
      <c r="C603" s="70"/>
      <c r="D603" s="71"/>
      <c r="E603" s="73"/>
      <c r="F603" s="110" t="s">
        <v>27653</v>
      </c>
      <c r="G603" s="70"/>
      <c r="H603" s="74"/>
      <c r="I603" s="75"/>
      <c r="J603" s="75"/>
      <c r="K603" s="74" t="s">
        <v>33888</v>
      </c>
      <c r="L603" s="78"/>
      <c r="M603" s="79"/>
      <c r="N603" s="79"/>
      <c r="O603" s="80"/>
      <c r="P603" s="81"/>
      <c r="Q603" s="81"/>
      <c r="R603" s="92"/>
      <c r="S603" s="92"/>
      <c r="T603" s="92"/>
      <c r="U603" s="92"/>
      <c r="V603" s="52"/>
      <c r="W603" s="52"/>
      <c r="X603" s="52"/>
      <c r="Y603" s="52"/>
      <c r="Z603" s="51"/>
      <c r="AA603" s="76"/>
      <c r="AB603" s="76"/>
      <c r="AC603" s="77"/>
      <c r="AD603" s="83" t="s">
        <v>15353</v>
      </c>
      <c r="AE603" s="83">
        <v>1631</v>
      </c>
      <c r="AF603" s="83">
        <v>51546</v>
      </c>
      <c r="AG603" s="83">
        <v>74189</v>
      </c>
      <c r="AH603" s="83">
        <v>83669</v>
      </c>
      <c r="AI603" s="83">
        <v>-18000</v>
      </c>
      <c r="AJ603" s="83" t="s">
        <v>18349</v>
      </c>
      <c r="AK603" s="83" t="s">
        <v>13993</v>
      </c>
      <c r="AL603" s="88" t="s">
        <v>22168</v>
      </c>
      <c r="AM603" s="83" t="s">
        <v>23040</v>
      </c>
      <c r="AN603" s="85">
        <v>41103.647719907407</v>
      </c>
      <c r="AO603" s="88" t="s">
        <v>23641</v>
      </c>
      <c r="AP603" s="83" t="b">
        <v>0</v>
      </c>
      <c r="AQ603" s="83" t="b">
        <v>0</v>
      </c>
      <c r="AR603" s="83" t="b">
        <v>1</v>
      </c>
      <c r="AS603" s="83" t="s">
        <v>13611</v>
      </c>
      <c r="AT603" s="83">
        <v>1044</v>
      </c>
      <c r="AU603" s="88" t="s">
        <v>25918</v>
      </c>
      <c r="AV603" s="83" t="b">
        <v>1</v>
      </c>
      <c r="AW603" s="83" t="s">
        <v>30151</v>
      </c>
      <c r="AX603" s="88" t="s">
        <v>30752</v>
      </c>
      <c r="AY603" s="83" t="s">
        <v>65</v>
      </c>
      <c r="AZ603" s="2"/>
      <c r="BA603" s="3"/>
      <c r="BB603" s="3"/>
      <c r="BC603" s="3"/>
      <c r="BD603" s="3"/>
    </row>
    <row r="604" spans="1:56" x14ac:dyDescent="0.25">
      <c r="A604" s="69" t="s">
        <v>2924</v>
      </c>
      <c r="B604" s="70"/>
      <c r="C604" s="70"/>
      <c r="D604" s="71"/>
      <c r="E604" s="73"/>
      <c r="F604" s="110" t="s">
        <v>27654</v>
      </c>
      <c r="G604" s="70"/>
      <c r="H604" s="74"/>
      <c r="I604" s="75"/>
      <c r="J604" s="75"/>
      <c r="K604" s="74" t="s">
        <v>33889</v>
      </c>
      <c r="L604" s="78"/>
      <c r="M604" s="79"/>
      <c r="N604" s="79"/>
      <c r="O604" s="80"/>
      <c r="P604" s="81"/>
      <c r="Q604" s="81"/>
      <c r="R604" s="92"/>
      <c r="S604" s="92"/>
      <c r="T604" s="92"/>
      <c r="U604" s="92"/>
      <c r="V604" s="52"/>
      <c r="W604" s="52"/>
      <c r="X604" s="52"/>
      <c r="Y604" s="52"/>
      <c r="Z604" s="51"/>
      <c r="AA604" s="76"/>
      <c r="AB604" s="76"/>
      <c r="AC604" s="77"/>
      <c r="AD604" s="83" t="s">
        <v>15354</v>
      </c>
      <c r="AE604" s="83">
        <v>1144</v>
      </c>
      <c r="AF604" s="83">
        <v>5887</v>
      </c>
      <c r="AG604" s="83">
        <v>32886</v>
      </c>
      <c r="AH604" s="83">
        <v>70837</v>
      </c>
      <c r="AI604" s="83">
        <v>-18000</v>
      </c>
      <c r="AJ604" s="83" t="s">
        <v>18350</v>
      </c>
      <c r="AK604" s="83" t="s">
        <v>20834</v>
      </c>
      <c r="AL604" s="88" t="s">
        <v>22169</v>
      </c>
      <c r="AM604" s="83" t="s">
        <v>23040</v>
      </c>
      <c r="AN604" s="85">
        <v>39227.084594907406</v>
      </c>
      <c r="AO604" s="88" t="s">
        <v>23642</v>
      </c>
      <c r="AP604" s="83" t="b">
        <v>0</v>
      </c>
      <c r="AQ604" s="83" t="b">
        <v>0</v>
      </c>
      <c r="AR604" s="83" t="b">
        <v>0</v>
      </c>
      <c r="AS604" s="83" t="s">
        <v>13611</v>
      </c>
      <c r="AT604" s="83">
        <v>135</v>
      </c>
      <c r="AU604" s="88" t="s">
        <v>26155</v>
      </c>
      <c r="AV604" s="83" t="b">
        <v>1</v>
      </c>
      <c r="AW604" s="83" t="s">
        <v>30151</v>
      </c>
      <c r="AX604" s="88" t="s">
        <v>30753</v>
      </c>
      <c r="AY604" s="83" t="s">
        <v>65</v>
      </c>
      <c r="AZ604" s="2"/>
      <c r="BA604" s="3"/>
      <c r="BB604" s="3"/>
      <c r="BC604" s="3"/>
      <c r="BD604" s="3"/>
    </row>
    <row r="605" spans="1:56" x14ac:dyDescent="0.25">
      <c r="A605" s="69" t="s">
        <v>2925</v>
      </c>
      <c r="B605" s="70"/>
      <c r="C605" s="70"/>
      <c r="D605" s="71"/>
      <c r="E605" s="73"/>
      <c r="F605" s="110" t="s">
        <v>27655</v>
      </c>
      <c r="G605" s="70"/>
      <c r="H605" s="74"/>
      <c r="I605" s="75"/>
      <c r="J605" s="75"/>
      <c r="K605" s="74" t="s">
        <v>33890</v>
      </c>
      <c r="L605" s="78"/>
      <c r="M605" s="79"/>
      <c r="N605" s="79"/>
      <c r="O605" s="80"/>
      <c r="P605" s="81"/>
      <c r="Q605" s="81"/>
      <c r="R605" s="92"/>
      <c r="S605" s="92"/>
      <c r="T605" s="92"/>
      <c r="U605" s="92"/>
      <c r="V605" s="52"/>
      <c r="W605" s="52"/>
      <c r="X605" s="52"/>
      <c r="Y605" s="52"/>
      <c r="Z605" s="51"/>
      <c r="AA605" s="76"/>
      <c r="AB605" s="76"/>
      <c r="AC605" s="77"/>
      <c r="AD605" s="83" t="s">
        <v>15355</v>
      </c>
      <c r="AE605" s="83">
        <v>993</v>
      </c>
      <c r="AF605" s="83">
        <v>3257</v>
      </c>
      <c r="AG605" s="83">
        <v>10632</v>
      </c>
      <c r="AH605" s="83">
        <v>1153</v>
      </c>
      <c r="AI605" s="83">
        <v>-18000</v>
      </c>
      <c r="AJ605" s="83" t="s">
        <v>18351</v>
      </c>
      <c r="AK605" s="83" t="s">
        <v>20627</v>
      </c>
      <c r="AL605" s="88" t="s">
        <v>22170</v>
      </c>
      <c r="AM605" s="83" t="s">
        <v>23040</v>
      </c>
      <c r="AN605" s="85">
        <v>40252.657256944447</v>
      </c>
      <c r="AO605" s="88" t="s">
        <v>23643</v>
      </c>
      <c r="AP605" s="83" t="b">
        <v>0</v>
      </c>
      <c r="AQ605" s="83" t="b">
        <v>0</v>
      </c>
      <c r="AR605" s="83" t="b">
        <v>0</v>
      </c>
      <c r="AS605" s="83" t="s">
        <v>13611</v>
      </c>
      <c r="AT605" s="83">
        <v>94</v>
      </c>
      <c r="AU605" s="88" t="s">
        <v>26156</v>
      </c>
      <c r="AV605" s="83" t="b">
        <v>1</v>
      </c>
      <c r="AW605" s="83" t="s">
        <v>30151</v>
      </c>
      <c r="AX605" s="88" t="s">
        <v>30754</v>
      </c>
      <c r="AY605" s="83" t="s">
        <v>65</v>
      </c>
      <c r="AZ605" s="2"/>
      <c r="BA605" s="3"/>
      <c r="BB605" s="3"/>
      <c r="BC605" s="3"/>
      <c r="BD605" s="3"/>
    </row>
    <row r="606" spans="1:56" x14ac:dyDescent="0.25">
      <c r="A606" s="69" t="s">
        <v>2926</v>
      </c>
      <c r="B606" s="70"/>
      <c r="C606" s="70"/>
      <c r="D606" s="71"/>
      <c r="E606" s="73"/>
      <c r="F606" s="110" t="s">
        <v>27656</v>
      </c>
      <c r="G606" s="70"/>
      <c r="H606" s="74"/>
      <c r="I606" s="75"/>
      <c r="J606" s="75"/>
      <c r="K606" s="74" t="s">
        <v>33891</v>
      </c>
      <c r="L606" s="78"/>
      <c r="M606" s="79"/>
      <c r="N606" s="79"/>
      <c r="O606" s="80"/>
      <c r="P606" s="81"/>
      <c r="Q606" s="81"/>
      <c r="R606" s="92"/>
      <c r="S606" s="92"/>
      <c r="T606" s="92"/>
      <c r="U606" s="92"/>
      <c r="V606" s="52"/>
      <c r="W606" s="52"/>
      <c r="X606" s="52"/>
      <c r="Y606" s="52"/>
      <c r="Z606" s="51"/>
      <c r="AA606" s="76"/>
      <c r="AB606" s="76"/>
      <c r="AC606" s="77"/>
      <c r="AD606" s="83" t="s">
        <v>15356</v>
      </c>
      <c r="AE606" s="83">
        <v>1662</v>
      </c>
      <c r="AF606" s="83">
        <v>1148733</v>
      </c>
      <c r="AG606" s="83">
        <v>25059</v>
      </c>
      <c r="AH606" s="83">
        <v>288</v>
      </c>
      <c r="AI606" s="83">
        <v>-18000</v>
      </c>
      <c r="AJ606" s="83" t="s">
        <v>18352</v>
      </c>
      <c r="AK606" s="83" t="s">
        <v>20815</v>
      </c>
      <c r="AL606" s="88" t="s">
        <v>22171</v>
      </c>
      <c r="AM606" s="83" t="s">
        <v>23040</v>
      </c>
      <c r="AN606" s="85">
        <v>39429.719224537039</v>
      </c>
      <c r="AO606" s="88" t="s">
        <v>23644</v>
      </c>
      <c r="AP606" s="83" t="b">
        <v>0</v>
      </c>
      <c r="AQ606" s="83" t="b">
        <v>0</v>
      </c>
      <c r="AR606" s="83" t="b">
        <v>0</v>
      </c>
      <c r="AS606" s="83" t="s">
        <v>13611</v>
      </c>
      <c r="AT606" s="83">
        <v>7106</v>
      </c>
      <c r="AU606" s="88" t="s">
        <v>26157</v>
      </c>
      <c r="AV606" s="83" t="b">
        <v>1</v>
      </c>
      <c r="AW606" s="83" t="s">
        <v>30151</v>
      </c>
      <c r="AX606" s="88" t="s">
        <v>30755</v>
      </c>
      <c r="AY606" s="83" t="s">
        <v>65</v>
      </c>
      <c r="AZ606" s="2"/>
      <c r="BA606" s="3"/>
      <c r="BB606" s="3"/>
      <c r="BC606" s="3"/>
      <c r="BD606" s="3"/>
    </row>
    <row r="607" spans="1:56" x14ac:dyDescent="0.25">
      <c r="A607" s="69" t="s">
        <v>2927</v>
      </c>
      <c r="B607" s="70"/>
      <c r="C607" s="70"/>
      <c r="D607" s="71"/>
      <c r="E607" s="73"/>
      <c r="F607" s="110" t="s">
        <v>27657</v>
      </c>
      <c r="G607" s="70"/>
      <c r="H607" s="74"/>
      <c r="I607" s="75"/>
      <c r="J607" s="75"/>
      <c r="K607" s="74" t="s">
        <v>33892</v>
      </c>
      <c r="L607" s="78"/>
      <c r="M607" s="79"/>
      <c r="N607" s="79"/>
      <c r="O607" s="80"/>
      <c r="P607" s="81"/>
      <c r="Q607" s="81"/>
      <c r="R607" s="92"/>
      <c r="S607" s="92"/>
      <c r="T607" s="92"/>
      <c r="U607" s="92"/>
      <c r="V607" s="52"/>
      <c r="W607" s="52"/>
      <c r="X607" s="52"/>
      <c r="Y607" s="52"/>
      <c r="Z607" s="51"/>
      <c r="AA607" s="76"/>
      <c r="AB607" s="76"/>
      <c r="AC607" s="77"/>
      <c r="AD607" s="83" t="s">
        <v>15357</v>
      </c>
      <c r="AE607" s="83">
        <v>1027</v>
      </c>
      <c r="AF607" s="83">
        <v>98677</v>
      </c>
      <c r="AG607" s="83">
        <v>7701</v>
      </c>
      <c r="AH607" s="83">
        <v>1373</v>
      </c>
      <c r="AI607" s="83">
        <v>-21600</v>
      </c>
      <c r="AJ607" s="83" t="s">
        <v>18353</v>
      </c>
      <c r="AK607" s="83" t="s">
        <v>20835</v>
      </c>
      <c r="AL607" s="88" t="s">
        <v>22172</v>
      </c>
      <c r="AM607" s="83" t="s">
        <v>23039</v>
      </c>
      <c r="AN607" s="85">
        <v>39837.538530092592</v>
      </c>
      <c r="AO607" s="88" t="s">
        <v>23645</v>
      </c>
      <c r="AP607" s="83" t="b">
        <v>1</v>
      </c>
      <c r="AQ607" s="83" t="b">
        <v>0</v>
      </c>
      <c r="AR607" s="83" t="b">
        <v>1</v>
      </c>
      <c r="AS607" s="83" t="s">
        <v>13611</v>
      </c>
      <c r="AT607" s="83">
        <v>636</v>
      </c>
      <c r="AU607" s="88" t="s">
        <v>25919</v>
      </c>
      <c r="AV607" s="83" t="b">
        <v>1</v>
      </c>
      <c r="AW607" s="83" t="s">
        <v>30151</v>
      </c>
      <c r="AX607" s="88" t="s">
        <v>30756</v>
      </c>
      <c r="AY607" s="83" t="s">
        <v>65</v>
      </c>
      <c r="AZ607" s="2"/>
      <c r="BA607" s="3"/>
      <c r="BB607" s="3"/>
      <c r="BC607" s="3"/>
      <c r="BD607" s="3"/>
    </row>
    <row r="608" spans="1:56" x14ac:dyDescent="0.25">
      <c r="A608" s="69" t="s">
        <v>2928</v>
      </c>
      <c r="B608" s="70"/>
      <c r="C608" s="70"/>
      <c r="D608" s="71"/>
      <c r="E608" s="73"/>
      <c r="F608" s="110" t="s">
        <v>27658</v>
      </c>
      <c r="G608" s="70"/>
      <c r="H608" s="74"/>
      <c r="I608" s="75"/>
      <c r="J608" s="75"/>
      <c r="K608" s="74" t="s">
        <v>33893</v>
      </c>
      <c r="L608" s="78"/>
      <c r="M608" s="79"/>
      <c r="N608" s="79"/>
      <c r="O608" s="80"/>
      <c r="P608" s="81"/>
      <c r="Q608" s="81"/>
      <c r="R608" s="92"/>
      <c r="S608" s="92"/>
      <c r="T608" s="92"/>
      <c r="U608" s="92"/>
      <c r="V608" s="52"/>
      <c r="W608" s="52"/>
      <c r="X608" s="52"/>
      <c r="Y608" s="52"/>
      <c r="Z608" s="51"/>
      <c r="AA608" s="76"/>
      <c r="AB608" s="76"/>
      <c r="AC608" s="77"/>
      <c r="AD608" s="83" t="s">
        <v>15358</v>
      </c>
      <c r="AE608" s="83">
        <v>2658</v>
      </c>
      <c r="AF608" s="83">
        <v>49728</v>
      </c>
      <c r="AG608" s="83">
        <v>48653</v>
      </c>
      <c r="AH608" s="83">
        <v>225</v>
      </c>
      <c r="AI608" s="83">
        <v>-21600</v>
      </c>
      <c r="AJ608" s="83" t="s">
        <v>18354</v>
      </c>
      <c r="AK608" s="83" t="s">
        <v>20836</v>
      </c>
      <c r="AL608" s="88" t="s">
        <v>22173</v>
      </c>
      <c r="AM608" s="83" t="s">
        <v>23039</v>
      </c>
      <c r="AN608" s="85">
        <v>39722.581296296295</v>
      </c>
      <c r="AO608" s="88" t="s">
        <v>23646</v>
      </c>
      <c r="AP608" s="83" t="b">
        <v>0</v>
      </c>
      <c r="AQ608" s="83" t="b">
        <v>0</v>
      </c>
      <c r="AR608" s="83" t="b">
        <v>1</v>
      </c>
      <c r="AS608" s="83" t="s">
        <v>13611</v>
      </c>
      <c r="AT608" s="83">
        <v>0</v>
      </c>
      <c r="AU608" s="88" t="s">
        <v>26158</v>
      </c>
      <c r="AV608" s="83" t="b">
        <v>1</v>
      </c>
      <c r="AW608" s="83" t="s">
        <v>30151</v>
      </c>
      <c r="AX608" s="88" t="s">
        <v>30757</v>
      </c>
      <c r="AY608" s="83" t="s">
        <v>65</v>
      </c>
      <c r="AZ608" s="2"/>
      <c r="BA608" s="3"/>
      <c r="BB608" s="3"/>
      <c r="BC608" s="3"/>
      <c r="BD608" s="3"/>
    </row>
    <row r="609" spans="1:56" x14ac:dyDescent="0.25">
      <c r="A609" s="69" t="s">
        <v>2929</v>
      </c>
      <c r="B609" s="70"/>
      <c r="C609" s="70"/>
      <c r="D609" s="71"/>
      <c r="E609" s="73"/>
      <c r="F609" s="110" t="s">
        <v>27659</v>
      </c>
      <c r="G609" s="70"/>
      <c r="H609" s="74"/>
      <c r="I609" s="75"/>
      <c r="J609" s="75"/>
      <c r="K609" s="74" t="s">
        <v>33894</v>
      </c>
      <c r="L609" s="78"/>
      <c r="M609" s="79"/>
      <c r="N609" s="79"/>
      <c r="O609" s="80"/>
      <c r="P609" s="81"/>
      <c r="Q609" s="81"/>
      <c r="R609" s="92"/>
      <c r="S609" s="92"/>
      <c r="T609" s="92"/>
      <c r="U609" s="92"/>
      <c r="V609" s="52"/>
      <c r="W609" s="52"/>
      <c r="X609" s="52"/>
      <c r="Y609" s="52"/>
      <c r="Z609" s="51"/>
      <c r="AA609" s="76"/>
      <c r="AB609" s="76"/>
      <c r="AC609" s="77"/>
      <c r="AD609" s="83" t="s">
        <v>15359</v>
      </c>
      <c r="AE609" s="83">
        <v>2264</v>
      </c>
      <c r="AF609" s="83">
        <v>9527</v>
      </c>
      <c r="AG609" s="83">
        <v>19549</v>
      </c>
      <c r="AH609" s="83">
        <v>5479</v>
      </c>
      <c r="AI609" s="83">
        <v>-18000</v>
      </c>
      <c r="AJ609" s="83" t="s">
        <v>18355</v>
      </c>
      <c r="AK609" s="83" t="s">
        <v>20732</v>
      </c>
      <c r="AL609" s="83"/>
      <c r="AM609" s="83" t="s">
        <v>23040</v>
      </c>
      <c r="AN609" s="85">
        <v>39592.213333333333</v>
      </c>
      <c r="AO609" s="88" t="s">
        <v>23647</v>
      </c>
      <c r="AP609" s="83" t="b">
        <v>0</v>
      </c>
      <c r="AQ609" s="83" t="b">
        <v>0</v>
      </c>
      <c r="AR609" s="83" t="b">
        <v>1</v>
      </c>
      <c r="AS609" s="83" t="s">
        <v>13611</v>
      </c>
      <c r="AT609" s="83">
        <v>380</v>
      </c>
      <c r="AU609" s="88" t="s">
        <v>25919</v>
      </c>
      <c r="AV609" s="83" t="b">
        <v>1</v>
      </c>
      <c r="AW609" s="83" t="s">
        <v>30151</v>
      </c>
      <c r="AX609" s="88" t="s">
        <v>30758</v>
      </c>
      <c r="AY609" s="83" t="s">
        <v>65</v>
      </c>
      <c r="AZ609" s="2"/>
      <c r="BA609" s="3"/>
      <c r="BB609" s="3"/>
      <c r="BC609" s="3"/>
      <c r="BD609" s="3"/>
    </row>
    <row r="610" spans="1:56" x14ac:dyDescent="0.25">
      <c r="A610" s="69" t="s">
        <v>2930</v>
      </c>
      <c r="B610" s="70"/>
      <c r="C610" s="70"/>
      <c r="D610" s="71"/>
      <c r="E610" s="73"/>
      <c r="F610" s="110" t="s">
        <v>27660</v>
      </c>
      <c r="G610" s="70"/>
      <c r="H610" s="74"/>
      <c r="I610" s="75"/>
      <c r="J610" s="75"/>
      <c r="K610" s="74" t="s">
        <v>33895</v>
      </c>
      <c r="L610" s="78"/>
      <c r="M610" s="79"/>
      <c r="N610" s="79"/>
      <c r="O610" s="80"/>
      <c r="P610" s="81"/>
      <c r="Q610" s="81"/>
      <c r="R610" s="92"/>
      <c r="S610" s="92"/>
      <c r="T610" s="92"/>
      <c r="U610" s="92"/>
      <c r="V610" s="52"/>
      <c r="W610" s="52"/>
      <c r="X610" s="52"/>
      <c r="Y610" s="52"/>
      <c r="Z610" s="51"/>
      <c r="AA610" s="76"/>
      <c r="AB610" s="76"/>
      <c r="AC610" s="77"/>
      <c r="AD610" s="83" t="s">
        <v>15360</v>
      </c>
      <c r="AE610" s="83">
        <v>1158</v>
      </c>
      <c r="AF610" s="83">
        <v>6926</v>
      </c>
      <c r="AG610" s="83">
        <v>6330</v>
      </c>
      <c r="AH610" s="83">
        <v>878</v>
      </c>
      <c r="AI610" s="83">
        <v>-18000</v>
      </c>
      <c r="AJ610" s="83" t="s">
        <v>18356</v>
      </c>
      <c r="AK610" s="83" t="s">
        <v>20544</v>
      </c>
      <c r="AL610" s="88" t="s">
        <v>22174</v>
      </c>
      <c r="AM610" s="83" t="s">
        <v>23042</v>
      </c>
      <c r="AN610" s="85">
        <v>39920.575601851851</v>
      </c>
      <c r="AO610" s="88" t="s">
        <v>23648</v>
      </c>
      <c r="AP610" s="83" t="b">
        <v>0</v>
      </c>
      <c r="AQ610" s="83" t="b">
        <v>0</v>
      </c>
      <c r="AR610" s="83" t="b">
        <v>0</v>
      </c>
      <c r="AS610" s="83" t="s">
        <v>13611</v>
      </c>
      <c r="AT610" s="83">
        <v>400</v>
      </c>
      <c r="AU610" s="88" t="s">
        <v>25924</v>
      </c>
      <c r="AV610" s="83" t="b">
        <v>1</v>
      </c>
      <c r="AW610" s="83" t="s">
        <v>30151</v>
      </c>
      <c r="AX610" s="88" t="s">
        <v>30759</v>
      </c>
      <c r="AY610" s="83" t="s">
        <v>65</v>
      </c>
      <c r="AZ610" s="2"/>
      <c r="BA610" s="3"/>
      <c r="BB610" s="3"/>
      <c r="BC610" s="3"/>
      <c r="BD610" s="3"/>
    </row>
    <row r="611" spans="1:56" x14ac:dyDescent="0.25">
      <c r="A611" s="69" t="s">
        <v>2931</v>
      </c>
      <c r="B611" s="70"/>
      <c r="C611" s="70"/>
      <c r="D611" s="71"/>
      <c r="E611" s="73"/>
      <c r="F611" s="110" t="s">
        <v>27661</v>
      </c>
      <c r="G611" s="70"/>
      <c r="H611" s="74"/>
      <c r="I611" s="75"/>
      <c r="J611" s="75"/>
      <c r="K611" s="74" t="s">
        <v>33896</v>
      </c>
      <c r="L611" s="78"/>
      <c r="M611" s="79"/>
      <c r="N611" s="79"/>
      <c r="O611" s="80"/>
      <c r="P611" s="81"/>
      <c r="Q611" s="81"/>
      <c r="R611" s="92"/>
      <c r="S611" s="92"/>
      <c r="T611" s="92"/>
      <c r="U611" s="92"/>
      <c r="V611" s="52"/>
      <c r="W611" s="52"/>
      <c r="X611" s="52"/>
      <c r="Y611" s="52"/>
      <c r="Z611" s="51"/>
      <c r="AA611" s="76"/>
      <c r="AB611" s="76"/>
      <c r="AC611" s="77"/>
      <c r="AD611" s="83" t="s">
        <v>15361</v>
      </c>
      <c r="AE611" s="83">
        <v>486</v>
      </c>
      <c r="AF611" s="83">
        <v>2080</v>
      </c>
      <c r="AG611" s="83">
        <v>6523</v>
      </c>
      <c r="AH611" s="83">
        <v>292</v>
      </c>
      <c r="AI611" s="83">
        <v>-18000</v>
      </c>
      <c r="AJ611" s="83" t="s">
        <v>18357</v>
      </c>
      <c r="AK611" s="83" t="s">
        <v>20837</v>
      </c>
      <c r="AL611" s="88" t="s">
        <v>22175</v>
      </c>
      <c r="AM611" s="83" t="s">
        <v>23040</v>
      </c>
      <c r="AN611" s="85">
        <v>40477.753333333334</v>
      </c>
      <c r="AO611" s="88" t="s">
        <v>23649</v>
      </c>
      <c r="AP611" s="83" t="b">
        <v>0</v>
      </c>
      <c r="AQ611" s="83" t="b">
        <v>0</v>
      </c>
      <c r="AR611" s="83" t="b">
        <v>0</v>
      </c>
      <c r="AS611" s="83" t="s">
        <v>13611</v>
      </c>
      <c r="AT611" s="83">
        <v>86</v>
      </c>
      <c r="AU611" s="88" t="s">
        <v>26159</v>
      </c>
      <c r="AV611" s="83" t="b">
        <v>1</v>
      </c>
      <c r="AW611" s="83" t="s">
        <v>30151</v>
      </c>
      <c r="AX611" s="88" t="s">
        <v>30760</v>
      </c>
      <c r="AY611" s="83" t="s">
        <v>65</v>
      </c>
      <c r="AZ611" s="2"/>
      <c r="BA611" s="3"/>
      <c r="BB611" s="3"/>
      <c r="BC611" s="3"/>
      <c r="BD611" s="3"/>
    </row>
    <row r="612" spans="1:56" x14ac:dyDescent="0.25">
      <c r="A612" s="69" t="s">
        <v>2932</v>
      </c>
      <c r="B612" s="70"/>
      <c r="C612" s="70"/>
      <c r="D612" s="71"/>
      <c r="E612" s="73"/>
      <c r="F612" s="110" t="s">
        <v>27662</v>
      </c>
      <c r="G612" s="70"/>
      <c r="H612" s="74"/>
      <c r="I612" s="75"/>
      <c r="J612" s="75"/>
      <c r="K612" s="74" t="s">
        <v>33897</v>
      </c>
      <c r="L612" s="78"/>
      <c r="M612" s="79"/>
      <c r="N612" s="79"/>
      <c r="O612" s="80"/>
      <c r="P612" s="81"/>
      <c r="Q612" s="81"/>
      <c r="R612" s="92"/>
      <c r="S612" s="92"/>
      <c r="T612" s="92"/>
      <c r="U612" s="92"/>
      <c r="V612" s="52"/>
      <c r="W612" s="52"/>
      <c r="X612" s="52"/>
      <c r="Y612" s="52"/>
      <c r="Z612" s="51"/>
      <c r="AA612" s="76"/>
      <c r="AB612" s="76"/>
      <c r="AC612" s="77"/>
      <c r="AD612" s="83" t="s">
        <v>15362</v>
      </c>
      <c r="AE612" s="83">
        <v>2839</v>
      </c>
      <c r="AF612" s="83">
        <v>24313</v>
      </c>
      <c r="AG612" s="83">
        <v>13340</v>
      </c>
      <c r="AH612" s="83">
        <v>2202</v>
      </c>
      <c r="AI612" s="83">
        <v>-18000</v>
      </c>
      <c r="AJ612" s="83" t="s">
        <v>18358</v>
      </c>
      <c r="AK612" s="83" t="s">
        <v>20838</v>
      </c>
      <c r="AL612" s="88" t="s">
        <v>22176</v>
      </c>
      <c r="AM612" s="83" t="s">
        <v>23042</v>
      </c>
      <c r="AN612" s="85">
        <v>39698.649201388886</v>
      </c>
      <c r="AO612" s="88" t="s">
        <v>23650</v>
      </c>
      <c r="AP612" s="83" t="b">
        <v>1</v>
      </c>
      <c r="AQ612" s="83" t="b">
        <v>0</v>
      </c>
      <c r="AR612" s="83" t="b">
        <v>1</v>
      </c>
      <c r="AS612" s="83" t="s">
        <v>13611</v>
      </c>
      <c r="AT612" s="83">
        <v>934</v>
      </c>
      <c r="AU612" s="88" t="s">
        <v>25919</v>
      </c>
      <c r="AV612" s="83" t="b">
        <v>1</v>
      </c>
      <c r="AW612" s="83" t="s">
        <v>30151</v>
      </c>
      <c r="AX612" s="88" t="s">
        <v>30761</v>
      </c>
      <c r="AY612" s="83" t="s">
        <v>65</v>
      </c>
      <c r="AZ612" s="2"/>
      <c r="BA612" s="3"/>
      <c r="BB612" s="3"/>
      <c r="BC612" s="3"/>
      <c r="BD612" s="3"/>
    </row>
    <row r="613" spans="1:56" x14ac:dyDescent="0.25">
      <c r="A613" s="69" t="s">
        <v>2933</v>
      </c>
      <c r="B613" s="70"/>
      <c r="C613" s="70"/>
      <c r="D613" s="71"/>
      <c r="E613" s="73"/>
      <c r="F613" s="110" t="s">
        <v>27663</v>
      </c>
      <c r="G613" s="70"/>
      <c r="H613" s="74"/>
      <c r="I613" s="75"/>
      <c r="J613" s="75"/>
      <c r="K613" s="74" t="s">
        <v>33898</v>
      </c>
      <c r="L613" s="78"/>
      <c r="M613" s="79"/>
      <c r="N613" s="79"/>
      <c r="O613" s="80"/>
      <c r="P613" s="81"/>
      <c r="Q613" s="81"/>
      <c r="R613" s="92"/>
      <c r="S613" s="92"/>
      <c r="T613" s="92"/>
      <c r="U613" s="92"/>
      <c r="V613" s="52"/>
      <c r="W613" s="52"/>
      <c r="X613" s="52"/>
      <c r="Y613" s="52"/>
      <c r="Z613" s="51"/>
      <c r="AA613" s="76"/>
      <c r="AB613" s="76"/>
      <c r="AC613" s="77"/>
      <c r="AD613" s="83" t="s">
        <v>15363</v>
      </c>
      <c r="AE613" s="83">
        <v>300</v>
      </c>
      <c r="AF613" s="83">
        <v>5117</v>
      </c>
      <c r="AG613" s="83">
        <v>48634</v>
      </c>
      <c r="AH613" s="83">
        <v>37</v>
      </c>
      <c r="AI613" s="83">
        <v>-18000</v>
      </c>
      <c r="AJ613" s="83" t="s">
        <v>18359</v>
      </c>
      <c r="AK613" s="83" t="s">
        <v>20839</v>
      </c>
      <c r="AL613" s="88" t="s">
        <v>22177</v>
      </c>
      <c r="AM613" s="83" t="s">
        <v>23040</v>
      </c>
      <c r="AN613" s="85">
        <v>39796.053842592592</v>
      </c>
      <c r="AO613" s="88" t="s">
        <v>23651</v>
      </c>
      <c r="AP613" s="83" t="b">
        <v>0</v>
      </c>
      <c r="AQ613" s="83" t="b">
        <v>0</v>
      </c>
      <c r="AR613" s="83" t="b">
        <v>1</v>
      </c>
      <c r="AS613" s="83" t="s">
        <v>13611</v>
      </c>
      <c r="AT613" s="83">
        <v>157</v>
      </c>
      <c r="AU613" s="88" t="s">
        <v>26160</v>
      </c>
      <c r="AV613" s="83" t="b">
        <v>1</v>
      </c>
      <c r="AW613" s="83" t="s">
        <v>30151</v>
      </c>
      <c r="AX613" s="88" t="s">
        <v>30762</v>
      </c>
      <c r="AY613" s="83" t="s">
        <v>65</v>
      </c>
      <c r="AZ613" s="2"/>
      <c r="BA613" s="3"/>
      <c r="BB613" s="3"/>
      <c r="BC613" s="3"/>
      <c r="BD613" s="3"/>
    </row>
    <row r="614" spans="1:56" x14ac:dyDescent="0.25">
      <c r="A614" s="69" t="s">
        <v>2934</v>
      </c>
      <c r="B614" s="70"/>
      <c r="C614" s="70"/>
      <c r="D614" s="71"/>
      <c r="E614" s="73"/>
      <c r="F614" s="110" t="s">
        <v>27664</v>
      </c>
      <c r="G614" s="70"/>
      <c r="H614" s="74"/>
      <c r="I614" s="75"/>
      <c r="J614" s="75"/>
      <c r="K614" s="74" t="s">
        <v>33899</v>
      </c>
      <c r="L614" s="78"/>
      <c r="M614" s="79"/>
      <c r="N614" s="79"/>
      <c r="O614" s="80"/>
      <c r="P614" s="81"/>
      <c r="Q614" s="81"/>
      <c r="R614" s="92"/>
      <c r="S614" s="92"/>
      <c r="T614" s="92"/>
      <c r="U614" s="92"/>
      <c r="V614" s="52"/>
      <c r="W614" s="52"/>
      <c r="X614" s="52"/>
      <c r="Y614" s="52"/>
      <c r="Z614" s="51"/>
      <c r="AA614" s="76"/>
      <c r="AB614" s="76"/>
      <c r="AC614" s="77"/>
      <c r="AD614" s="83" t="s">
        <v>15364</v>
      </c>
      <c r="AE614" s="83">
        <v>430</v>
      </c>
      <c r="AF614" s="83">
        <v>12582548</v>
      </c>
      <c r="AG614" s="83">
        <v>289111</v>
      </c>
      <c r="AH614" s="83">
        <v>0</v>
      </c>
      <c r="AI614" s="83">
        <v>-18000</v>
      </c>
      <c r="AJ614" s="83" t="s">
        <v>18360</v>
      </c>
      <c r="AK614" s="83" t="s">
        <v>20840</v>
      </c>
      <c r="AL614" s="88" t="s">
        <v>22178</v>
      </c>
      <c r="AM614" s="83" t="s">
        <v>23040</v>
      </c>
      <c r="AN614" s="85">
        <v>39158.792662037034</v>
      </c>
      <c r="AO614" s="88" t="s">
        <v>23652</v>
      </c>
      <c r="AP614" s="83" t="b">
        <v>0</v>
      </c>
      <c r="AQ614" s="83" t="b">
        <v>0</v>
      </c>
      <c r="AR614" s="83" t="b">
        <v>0</v>
      </c>
      <c r="AS614" s="83" t="s">
        <v>13611</v>
      </c>
      <c r="AT614" s="83">
        <v>55878</v>
      </c>
      <c r="AU614" s="88" t="s">
        <v>26161</v>
      </c>
      <c r="AV614" s="83" t="b">
        <v>1</v>
      </c>
      <c r="AW614" s="83" t="s">
        <v>30151</v>
      </c>
      <c r="AX614" s="88" t="s">
        <v>30763</v>
      </c>
      <c r="AY614" s="83" t="s">
        <v>65</v>
      </c>
      <c r="AZ614" s="2"/>
      <c r="BA614" s="3"/>
      <c r="BB614" s="3"/>
      <c r="BC614" s="3"/>
      <c r="BD614" s="3"/>
    </row>
    <row r="615" spans="1:56" x14ac:dyDescent="0.25">
      <c r="A615" s="69" t="s">
        <v>715</v>
      </c>
      <c r="B615" s="70"/>
      <c r="C615" s="70"/>
      <c r="D615" s="71"/>
      <c r="E615" s="73"/>
      <c r="F615" s="110" t="s">
        <v>27665</v>
      </c>
      <c r="G615" s="70"/>
      <c r="H615" s="74"/>
      <c r="I615" s="75"/>
      <c r="J615" s="75"/>
      <c r="K615" s="74" t="s">
        <v>33900</v>
      </c>
      <c r="L615" s="78"/>
      <c r="M615" s="79"/>
      <c r="N615" s="79"/>
      <c r="O615" s="80"/>
      <c r="P615" s="81"/>
      <c r="Q615" s="81"/>
      <c r="R615" s="92"/>
      <c r="S615" s="92"/>
      <c r="T615" s="92"/>
      <c r="U615" s="92"/>
      <c r="V615" s="52"/>
      <c r="W615" s="52"/>
      <c r="X615" s="52"/>
      <c r="Y615" s="52"/>
      <c r="Z615" s="51"/>
      <c r="AA615" s="76"/>
      <c r="AB615" s="76"/>
      <c r="AC615" s="77"/>
      <c r="AD615" s="83" t="s">
        <v>15365</v>
      </c>
      <c r="AE615" s="83">
        <v>2735</v>
      </c>
      <c r="AF615" s="83">
        <v>2407</v>
      </c>
      <c r="AG615" s="83">
        <v>38456</v>
      </c>
      <c r="AH615" s="83">
        <v>5806</v>
      </c>
      <c r="AI615" s="83">
        <v>-28800</v>
      </c>
      <c r="AJ615" s="83" t="s">
        <v>18361</v>
      </c>
      <c r="AK615" s="83"/>
      <c r="AL615" s="83"/>
      <c r="AM615" s="83" t="s">
        <v>23041</v>
      </c>
      <c r="AN615" s="85">
        <v>40890.551863425928</v>
      </c>
      <c r="AO615" s="88" t="s">
        <v>23653</v>
      </c>
      <c r="AP615" s="83" t="b">
        <v>0</v>
      </c>
      <c r="AQ615" s="83" t="b">
        <v>0</v>
      </c>
      <c r="AR615" s="83" t="b">
        <v>0</v>
      </c>
      <c r="AS615" s="83" t="s">
        <v>13611</v>
      </c>
      <c r="AT615" s="83">
        <v>24</v>
      </c>
      <c r="AU615" s="88" t="s">
        <v>25919</v>
      </c>
      <c r="AV615" s="83" t="b">
        <v>0</v>
      </c>
      <c r="AW615" s="83" t="s">
        <v>30151</v>
      </c>
      <c r="AX615" s="88" t="s">
        <v>30764</v>
      </c>
      <c r="AY615" s="83" t="s">
        <v>66</v>
      </c>
      <c r="AZ615" s="2"/>
      <c r="BA615" s="3"/>
      <c r="BB615" s="3"/>
      <c r="BC615" s="3"/>
      <c r="BD615" s="3"/>
    </row>
    <row r="616" spans="1:56" x14ac:dyDescent="0.25">
      <c r="A616" s="69" t="s">
        <v>716</v>
      </c>
      <c r="B616" s="70"/>
      <c r="C616" s="70"/>
      <c r="D616" s="71"/>
      <c r="E616" s="73"/>
      <c r="F616" s="110" t="s">
        <v>27666</v>
      </c>
      <c r="G616" s="70"/>
      <c r="H616" s="74"/>
      <c r="I616" s="75"/>
      <c r="J616" s="75"/>
      <c r="K616" s="74" t="s">
        <v>33901</v>
      </c>
      <c r="L616" s="78"/>
      <c r="M616" s="79"/>
      <c r="N616" s="79"/>
      <c r="O616" s="80"/>
      <c r="P616" s="81"/>
      <c r="Q616" s="81"/>
      <c r="R616" s="92"/>
      <c r="S616" s="92"/>
      <c r="T616" s="92"/>
      <c r="U616" s="92"/>
      <c r="V616" s="52"/>
      <c r="W616" s="52"/>
      <c r="X616" s="52"/>
      <c r="Y616" s="52"/>
      <c r="Z616" s="51"/>
      <c r="AA616" s="76"/>
      <c r="AB616" s="76"/>
      <c r="AC616" s="77"/>
      <c r="AD616" s="83" t="s">
        <v>15366</v>
      </c>
      <c r="AE616" s="83">
        <v>1999</v>
      </c>
      <c r="AF616" s="83">
        <v>1504</v>
      </c>
      <c r="AG616" s="83">
        <v>40215</v>
      </c>
      <c r="AH616" s="83">
        <v>28920</v>
      </c>
      <c r="AI616" s="83">
        <v>-18000</v>
      </c>
      <c r="AJ616" s="83" t="s">
        <v>18362</v>
      </c>
      <c r="AK616" s="83" t="s">
        <v>13984</v>
      </c>
      <c r="AL616" s="83"/>
      <c r="AM616" s="83" t="s">
        <v>23040</v>
      </c>
      <c r="AN616" s="85">
        <v>41343.492893518516</v>
      </c>
      <c r="AO616" s="88" t="s">
        <v>23654</v>
      </c>
      <c r="AP616" s="83" t="b">
        <v>1</v>
      </c>
      <c r="AQ616" s="83" t="b">
        <v>0</v>
      </c>
      <c r="AR616" s="83" t="b">
        <v>1</v>
      </c>
      <c r="AS616" s="83" t="s">
        <v>13611</v>
      </c>
      <c r="AT616" s="83">
        <v>48</v>
      </c>
      <c r="AU616" s="88" t="s">
        <v>25919</v>
      </c>
      <c r="AV616" s="83" t="b">
        <v>0</v>
      </c>
      <c r="AW616" s="83" t="s">
        <v>30151</v>
      </c>
      <c r="AX616" s="88" t="s">
        <v>30765</v>
      </c>
      <c r="AY616" s="83" t="s">
        <v>66</v>
      </c>
      <c r="AZ616" s="2"/>
      <c r="BA616" s="3"/>
      <c r="BB616" s="3"/>
      <c r="BC616" s="3"/>
      <c r="BD616" s="3"/>
    </row>
    <row r="617" spans="1:56" x14ac:dyDescent="0.25">
      <c r="A617" s="69" t="s">
        <v>717</v>
      </c>
      <c r="B617" s="70"/>
      <c r="C617" s="70"/>
      <c r="D617" s="71"/>
      <c r="E617" s="73"/>
      <c r="F617" s="110" t="s">
        <v>27667</v>
      </c>
      <c r="G617" s="70"/>
      <c r="H617" s="74"/>
      <c r="I617" s="75"/>
      <c r="J617" s="75"/>
      <c r="K617" s="74" t="s">
        <v>33902</v>
      </c>
      <c r="L617" s="78"/>
      <c r="M617" s="79"/>
      <c r="N617" s="79"/>
      <c r="O617" s="80"/>
      <c r="P617" s="81"/>
      <c r="Q617" s="81"/>
      <c r="R617" s="92"/>
      <c r="S617" s="92"/>
      <c r="T617" s="92"/>
      <c r="U617" s="92"/>
      <c r="V617" s="52"/>
      <c r="W617" s="52"/>
      <c r="X617" s="52"/>
      <c r="Y617" s="52"/>
      <c r="Z617" s="51"/>
      <c r="AA617" s="76"/>
      <c r="AB617" s="76"/>
      <c r="AC617" s="77"/>
      <c r="AD617" s="83" t="s">
        <v>15367</v>
      </c>
      <c r="AE617" s="83">
        <v>1760</v>
      </c>
      <c r="AF617" s="83">
        <v>1834</v>
      </c>
      <c r="AG617" s="83">
        <v>65006</v>
      </c>
      <c r="AH617" s="83">
        <v>9704</v>
      </c>
      <c r="AI617" s="83"/>
      <c r="AJ617" s="83" t="s">
        <v>18363</v>
      </c>
      <c r="AK617" s="83" t="s">
        <v>20841</v>
      </c>
      <c r="AL617" s="83"/>
      <c r="AM617" s="83"/>
      <c r="AN617" s="85">
        <v>39860.971701388888</v>
      </c>
      <c r="AO617" s="88" t="s">
        <v>23655</v>
      </c>
      <c r="AP617" s="83" t="b">
        <v>0</v>
      </c>
      <c r="AQ617" s="83" t="b">
        <v>0</v>
      </c>
      <c r="AR617" s="83" t="b">
        <v>1</v>
      </c>
      <c r="AS617" s="83" t="s">
        <v>13611</v>
      </c>
      <c r="AT617" s="83">
        <v>147</v>
      </c>
      <c r="AU617" s="88" t="s">
        <v>25922</v>
      </c>
      <c r="AV617" s="83" t="b">
        <v>0</v>
      </c>
      <c r="AW617" s="83" t="s">
        <v>30151</v>
      </c>
      <c r="AX617" s="88" t="s">
        <v>30766</v>
      </c>
      <c r="AY617" s="83" t="s">
        <v>66</v>
      </c>
      <c r="AZ617" s="2"/>
      <c r="BA617" s="3"/>
      <c r="BB617" s="3"/>
      <c r="BC617" s="3"/>
      <c r="BD617" s="3"/>
    </row>
    <row r="618" spans="1:56" x14ac:dyDescent="0.25">
      <c r="A618" s="69" t="s">
        <v>718</v>
      </c>
      <c r="B618" s="70"/>
      <c r="C618" s="70"/>
      <c r="D618" s="71"/>
      <c r="E618" s="73"/>
      <c r="F618" s="110" t="s">
        <v>27668</v>
      </c>
      <c r="G618" s="70"/>
      <c r="H618" s="74"/>
      <c r="I618" s="75"/>
      <c r="J618" s="75"/>
      <c r="K618" s="74" t="s">
        <v>33903</v>
      </c>
      <c r="L618" s="78"/>
      <c r="M618" s="79"/>
      <c r="N618" s="79"/>
      <c r="O618" s="80"/>
      <c r="P618" s="81"/>
      <c r="Q618" s="81"/>
      <c r="R618" s="92"/>
      <c r="S618" s="92"/>
      <c r="T618" s="92"/>
      <c r="U618" s="92"/>
      <c r="V618" s="52"/>
      <c r="W618" s="52"/>
      <c r="X618" s="52"/>
      <c r="Y618" s="52"/>
      <c r="Z618" s="51"/>
      <c r="AA618" s="76"/>
      <c r="AB618" s="76"/>
      <c r="AC618" s="77"/>
      <c r="AD618" s="83" t="s">
        <v>15368</v>
      </c>
      <c r="AE618" s="83">
        <v>596</v>
      </c>
      <c r="AF618" s="83">
        <v>525</v>
      </c>
      <c r="AG618" s="83">
        <v>10613</v>
      </c>
      <c r="AH618" s="83">
        <v>16227</v>
      </c>
      <c r="AI618" s="83">
        <v>-28800</v>
      </c>
      <c r="AJ618" s="83" t="s">
        <v>18364</v>
      </c>
      <c r="AK618" s="83" t="s">
        <v>20842</v>
      </c>
      <c r="AL618" s="88" t="s">
        <v>22179</v>
      </c>
      <c r="AM618" s="83" t="s">
        <v>23041</v>
      </c>
      <c r="AN618" s="85">
        <v>41067.809895833336</v>
      </c>
      <c r="AO618" s="88" t="s">
        <v>23656</v>
      </c>
      <c r="AP618" s="83" t="b">
        <v>0</v>
      </c>
      <c r="AQ618" s="83" t="b">
        <v>0</v>
      </c>
      <c r="AR618" s="83" t="b">
        <v>1</v>
      </c>
      <c r="AS618" s="83" t="s">
        <v>13611</v>
      </c>
      <c r="AT618" s="83">
        <v>0</v>
      </c>
      <c r="AU618" s="88" t="s">
        <v>26162</v>
      </c>
      <c r="AV618" s="83" t="b">
        <v>0</v>
      </c>
      <c r="AW618" s="83" t="s">
        <v>30151</v>
      </c>
      <c r="AX618" s="88" t="s">
        <v>30767</v>
      </c>
      <c r="AY618" s="83" t="s">
        <v>66</v>
      </c>
      <c r="AZ618" s="2"/>
      <c r="BA618" s="3"/>
      <c r="BB618" s="3"/>
      <c r="BC618" s="3"/>
      <c r="BD618" s="3"/>
    </row>
    <row r="619" spans="1:56" x14ac:dyDescent="0.25">
      <c r="A619" s="69" t="s">
        <v>778</v>
      </c>
      <c r="B619" s="70"/>
      <c r="C619" s="70"/>
      <c r="D619" s="71"/>
      <c r="E619" s="73"/>
      <c r="F619" s="110" t="s">
        <v>27669</v>
      </c>
      <c r="G619" s="70"/>
      <c r="H619" s="74"/>
      <c r="I619" s="75"/>
      <c r="J619" s="75"/>
      <c r="K619" s="74" t="s">
        <v>33904</v>
      </c>
      <c r="L619" s="78"/>
      <c r="M619" s="79"/>
      <c r="N619" s="79"/>
      <c r="O619" s="80"/>
      <c r="P619" s="81"/>
      <c r="Q619" s="81"/>
      <c r="R619" s="92"/>
      <c r="S619" s="92"/>
      <c r="T619" s="92"/>
      <c r="U619" s="92"/>
      <c r="V619" s="52"/>
      <c r="W619" s="52"/>
      <c r="X619" s="52"/>
      <c r="Y619" s="52"/>
      <c r="Z619" s="51"/>
      <c r="AA619" s="76"/>
      <c r="AB619" s="76"/>
      <c r="AC619" s="77"/>
      <c r="AD619" s="83" t="s">
        <v>15369</v>
      </c>
      <c r="AE619" s="83">
        <v>305</v>
      </c>
      <c r="AF619" s="83">
        <v>741</v>
      </c>
      <c r="AG619" s="83">
        <v>36539</v>
      </c>
      <c r="AH619" s="83">
        <v>28836</v>
      </c>
      <c r="AI619" s="83">
        <v>-28800</v>
      </c>
      <c r="AJ619" s="83"/>
      <c r="AK619" s="83" t="s">
        <v>20843</v>
      </c>
      <c r="AL619" s="88" t="s">
        <v>22180</v>
      </c>
      <c r="AM619" s="83" t="s">
        <v>23041</v>
      </c>
      <c r="AN619" s="85">
        <v>40874.347708333335</v>
      </c>
      <c r="AO619" s="88" t="s">
        <v>23657</v>
      </c>
      <c r="AP619" s="83" t="b">
        <v>0</v>
      </c>
      <c r="AQ619" s="83" t="b">
        <v>0</v>
      </c>
      <c r="AR619" s="83" t="b">
        <v>1</v>
      </c>
      <c r="AS619" s="83" t="s">
        <v>13611</v>
      </c>
      <c r="AT619" s="83">
        <v>5</v>
      </c>
      <c r="AU619" s="88" t="s">
        <v>26163</v>
      </c>
      <c r="AV619" s="83" t="b">
        <v>0</v>
      </c>
      <c r="AW619" s="83" t="s">
        <v>30151</v>
      </c>
      <c r="AX619" s="88" t="s">
        <v>30768</v>
      </c>
      <c r="AY619" s="83" t="s">
        <v>66</v>
      </c>
      <c r="AZ619" s="2"/>
      <c r="BA619" s="3"/>
      <c r="BB619" s="3"/>
      <c r="BC619" s="3"/>
      <c r="BD619" s="3"/>
    </row>
    <row r="620" spans="1:56" x14ac:dyDescent="0.25">
      <c r="A620" s="69" t="s">
        <v>719</v>
      </c>
      <c r="B620" s="70"/>
      <c r="C620" s="70"/>
      <c r="D620" s="71"/>
      <c r="E620" s="73"/>
      <c r="F620" s="110" t="s">
        <v>27670</v>
      </c>
      <c r="G620" s="70"/>
      <c r="H620" s="74"/>
      <c r="I620" s="75"/>
      <c r="J620" s="75"/>
      <c r="K620" s="74" t="s">
        <v>33905</v>
      </c>
      <c r="L620" s="78"/>
      <c r="M620" s="79"/>
      <c r="N620" s="79"/>
      <c r="O620" s="80"/>
      <c r="P620" s="81"/>
      <c r="Q620" s="81"/>
      <c r="R620" s="92"/>
      <c r="S620" s="92"/>
      <c r="T620" s="92"/>
      <c r="U620" s="92"/>
      <c r="V620" s="52"/>
      <c r="W620" s="52"/>
      <c r="X620" s="52"/>
      <c r="Y620" s="52"/>
      <c r="Z620" s="51"/>
      <c r="AA620" s="76"/>
      <c r="AB620" s="76"/>
      <c r="AC620" s="77"/>
      <c r="AD620" s="83" t="s">
        <v>15370</v>
      </c>
      <c r="AE620" s="83">
        <v>757</v>
      </c>
      <c r="AF620" s="83">
        <v>992</v>
      </c>
      <c r="AG620" s="83">
        <v>27940</v>
      </c>
      <c r="AH620" s="83">
        <v>10407</v>
      </c>
      <c r="AI620" s="83">
        <v>-21600</v>
      </c>
      <c r="AJ620" s="83" t="s">
        <v>18365</v>
      </c>
      <c r="AK620" s="83" t="s">
        <v>20844</v>
      </c>
      <c r="AL620" s="88" t="s">
        <v>22181</v>
      </c>
      <c r="AM620" s="83" t="s">
        <v>23039</v>
      </c>
      <c r="AN620" s="85">
        <v>40893.075856481482</v>
      </c>
      <c r="AO620" s="83"/>
      <c r="AP620" s="83" t="b">
        <v>1</v>
      </c>
      <c r="AQ620" s="83" t="b">
        <v>0</v>
      </c>
      <c r="AR620" s="83" t="b">
        <v>0</v>
      </c>
      <c r="AS620" s="83" t="s">
        <v>13611</v>
      </c>
      <c r="AT620" s="83">
        <v>180</v>
      </c>
      <c r="AU620" s="88" t="s">
        <v>25919</v>
      </c>
      <c r="AV620" s="83" t="b">
        <v>0</v>
      </c>
      <c r="AW620" s="83" t="s">
        <v>30151</v>
      </c>
      <c r="AX620" s="88" t="s">
        <v>30769</v>
      </c>
      <c r="AY620" s="83" t="s">
        <v>66</v>
      </c>
      <c r="AZ620" s="2"/>
      <c r="BA620" s="3"/>
      <c r="BB620" s="3"/>
      <c r="BC620" s="3"/>
      <c r="BD620" s="3"/>
    </row>
    <row r="621" spans="1:56" x14ac:dyDescent="0.25">
      <c r="A621" s="69" t="s">
        <v>2935</v>
      </c>
      <c r="B621" s="70"/>
      <c r="C621" s="70"/>
      <c r="D621" s="71"/>
      <c r="E621" s="73"/>
      <c r="F621" s="110" t="s">
        <v>27671</v>
      </c>
      <c r="G621" s="70"/>
      <c r="H621" s="74"/>
      <c r="I621" s="75"/>
      <c r="J621" s="75"/>
      <c r="K621" s="74" t="s">
        <v>33906</v>
      </c>
      <c r="L621" s="78"/>
      <c r="M621" s="79"/>
      <c r="N621" s="79"/>
      <c r="O621" s="80"/>
      <c r="P621" s="81"/>
      <c r="Q621" s="81"/>
      <c r="R621" s="92"/>
      <c r="S621" s="92"/>
      <c r="T621" s="92"/>
      <c r="U621" s="92"/>
      <c r="V621" s="52"/>
      <c r="W621" s="52"/>
      <c r="X621" s="52"/>
      <c r="Y621" s="52"/>
      <c r="Z621" s="51"/>
      <c r="AA621" s="76"/>
      <c r="AB621" s="76"/>
      <c r="AC621" s="77"/>
      <c r="AD621" s="83" t="s">
        <v>15371</v>
      </c>
      <c r="AE621" s="83">
        <v>38</v>
      </c>
      <c r="AF621" s="83">
        <v>6040</v>
      </c>
      <c r="AG621" s="83">
        <v>3163</v>
      </c>
      <c r="AH621" s="83">
        <v>0</v>
      </c>
      <c r="AI621" s="83">
        <v>-18000</v>
      </c>
      <c r="AJ621" s="83" t="s">
        <v>18366</v>
      </c>
      <c r="AK621" s="83" t="s">
        <v>20845</v>
      </c>
      <c r="AL621" s="88" t="s">
        <v>22182</v>
      </c>
      <c r="AM621" s="83" t="s">
        <v>23040</v>
      </c>
      <c r="AN621" s="85">
        <v>39941.77416666667</v>
      </c>
      <c r="AO621" s="88" t="s">
        <v>23658</v>
      </c>
      <c r="AP621" s="83" t="b">
        <v>0</v>
      </c>
      <c r="AQ621" s="83" t="b">
        <v>0</v>
      </c>
      <c r="AR621" s="83" t="b">
        <v>0</v>
      </c>
      <c r="AS621" s="83" t="s">
        <v>13611</v>
      </c>
      <c r="AT621" s="83">
        <v>28</v>
      </c>
      <c r="AU621" s="88" t="s">
        <v>26164</v>
      </c>
      <c r="AV621" s="83" t="b">
        <v>0</v>
      </c>
      <c r="AW621" s="83" t="s">
        <v>30151</v>
      </c>
      <c r="AX621" s="88" t="s">
        <v>30770</v>
      </c>
      <c r="AY621" s="83" t="s">
        <v>65</v>
      </c>
      <c r="AZ621" s="2"/>
      <c r="BA621" s="3"/>
      <c r="BB621" s="3"/>
      <c r="BC621" s="3"/>
      <c r="BD621" s="3"/>
    </row>
    <row r="622" spans="1:56" x14ac:dyDescent="0.25">
      <c r="A622" s="69" t="s">
        <v>720</v>
      </c>
      <c r="B622" s="70"/>
      <c r="C622" s="70"/>
      <c r="D622" s="71"/>
      <c r="E622" s="73"/>
      <c r="F622" s="110" t="s">
        <v>27672</v>
      </c>
      <c r="G622" s="70"/>
      <c r="H622" s="74"/>
      <c r="I622" s="75"/>
      <c r="J622" s="75"/>
      <c r="K622" s="74" t="s">
        <v>33907</v>
      </c>
      <c r="L622" s="78"/>
      <c r="M622" s="79"/>
      <c r="N622" s="79"/>
      <c r="O622" s="80"/>
      <c r="P622" s="81"/>
      <c r="Q622" s="81"/>
      <c r="R622" s="92"/>
      <c r="S622" s="92"/>
      <c r="T622" s="92"/>
      <c r="U622" s="92"/>
      <c r="V622" s="52"/>
      <c r="W622" s="52"/>
      <c r="X622" s="52"/>
      <c r="Y622" s="52"/>
      <c r="Z622" s="51"/>
      <c r="AA622" s="76"/>
      <c r="AB622" s="76"/>
      <c r="AC622" s="77"/>
      <c r="AD622" s="83" t="s">
        <v>15372</v>
      </c>
      <c r="AE622" s="83">
        <v>528</v>
      </c>
      <c r="AF622" s="83">
        <v>1723</v>
      </c>
      <c r="AG622" s="83">
        <v>7737</v>
      </c>
      <c r="AH622" s="83">
        <v>2462</v>
      </c>
      <c r="AI622" s="83">
        <v>-18000</v>
      </c>
      <c r="AJ622" s="83" t="s">
        <v>18367</v>
      </c>
      <c r="AK622" s="83" t="s">
        <v>20846</v>
      </c>
      <c r="AL622" s="88" t="s">
        <v>22183</v>
      </c>
      <c r="AM622" s="83" t="s">
        <v>23040</v>
      </c>
      <c r="AN622" s="85">
        <v>41389.016018518516</v>
      </c>
      <c r="AO622" s="88" t="s">
        <v>23659</v>
      </c>
      <c r="AP622" s="83" t="b">
        <v>0</v>
      </c>
      <c r="AQ622" s="83" t="b">
        <v>0</v>
      </c>
      <c r="AR622" s="83" t="b">
        <v>1</v>
      </c>
      <c r="AS622" s="83" t="s">
        <v>13611</v>
      </c>
      <c r="AT622" s="83">
        <v>17</v>
      </c>
      <c r="AU622" s="88" t="s">
        <v>25928</v>
      </c>
      <c r="AV622" s="83" t="b">
        <v>0</v>
      </c>
      <c r="AW622" s="83" t="s">
        <v>30151</v>
      </c>
      <c r="AX622" s="88" t="s">
        <v>30771</v>
      </c>
      <c r="AY622" s="83" t="s">
        <v>66</v>
      </c>
      <c r="AZ622" s="2"/>
      <c r="BA622" s="3"/>
      <c r="BB622" s="3"/>
      <c r="BC622" s="3"/>
      <c r="BD622" s="3"/>
    </row>
    <row r="623" spans="1:56" x14ac:dyDescent="0.25">
      <c r="A623" s="69" t="s">
        <v>2936</v>
      </c>
      <c r="B623" s="70"/>
      <c r="C623" s="70"/>
      <c r="D623" s="71"/>
      <c r="E623" s="73"/>
      <c r="F623" s="110" t="s">
        <v>27673</v>
      </c>
      <c r="G623" s="70"/>
      <c r="H623" s="74"/>
      <c r="I623" s="75"/>
      <c r="J623" s="75"/>
      <c r="K623" s="74" t="s">
        <v>33908</v>
      </c>
      <c r="L623" s="78"/>
      <c r="M623" s="79"/>
      <c r="N623" s="79"/>
      <c r="O623" s="80"/>
      <c r="P623" s="81"/>
      <c r="Q623" s="81"/>
      <c r="R623" s="92"/>
      <c r="S623" s="92"/>
      <c r="T623" s="92"/>
      <c r="U623" s="92"/>
      <c r="V623" s="52"/>
      <c r="W623" s="52"/>
      <c r="X623" s="52"/>
      <c r="Y623" s="52"/>
      <c r="Z623" s="51"/>
      <c r="AA623" s="76"/>
      <c r="AB623" s="76"/>
      <c r="AC623" s="77"/>
      <c r="AD623" s="83" t="s">
        <v>15373</v>
      </c>
      <c r="AE623" s="83">
        <v>728</v>
      </c>
      <c r="AF623" s="83">
        <v>120773</v>
      </c>
      <c r="AG623" s="83">
        <v>7819</v>
      </c>
      <c r="AH623" s="83">
        <v>1306</v>
      </c>
      <c r="AI623" s="83">
        <v>-18000</v>
      </c>
      <c r="AJ623" s="83" t="s">
        <v>18368</v>
      </c>
      <c r="AK623" s="83" t="s">
        <v>20847</v>
      </c>
      <c r="AL623" s="88" t="s">
        <v>22184</v>
      </c>
      <c r="AM623" s="83" t="s">
        <v>23040</v>
      </c>
      <c r="AN623" s="85">
        <v>40848.853819444441</v>
      </c>
      <c r="AO623" s="88" t="s">
        <v>23660</v>
      </c>
      <c r="AP623" s="83" t="b">
        <v>0</v>
      </c>
      <c r="AQ623" s="83" t="b">
        <v>0</v>
      </c>
      <c r="AR623" s="83" t="b">
        <v>1</v>
      </c>
      <c r="AS623" s="83" t="s">
        <v>13611</v>
      </c>
      <c r="AT623" s="83">
        <v>1275</v>
      </c>
      <c r="AU623" s="88" t="s">
        <v>26165</v>
      </c>
      <c r="AV623" s="83" t="b">
        <v>1</v>
      </c>
      <c r="AW623" s="83" t="s">
        <v>30151</v>
      </c>
      <c r="AX623" s="88" t="s">
        <v>30772</v>
      </c>
      <c r="AY623" s="83" t="s">
        <v>65</v>
      </c>
      <c r="AZ623" s="2"/>
      <c r="BA623" s="3"/>
      <c r="BB623" s="3"/>
      <c r="BC623" s="3"/>
      <c r="BD623" s="3"/>
    </row>
    <row r="624" spans="1:56" x14ac:dyDescent="0.25">
      <c r="A624" s="69" t="s">
        <v>2937</v>
      </c>
      <c r="B624" s="70"/>
      <c r="C624" s="70"/>
      <c r="D624" s="71"/>
      <c r="E624" s="73"/>
      <c r="F624" s="110" t="s">
        <v>27674</v>
      </c>
      <c r="G624" s="70"/>
      <c r="H624" s="74"/>
      <c r="I624" s="75"/>
      <c r="J624" s="75"/>
      <c r="K624" s="74" t="s">
        <v>33909</v>
      </c>
      <c r="L624" s="78"/>
      <c r="M624" s="79"/>
      <c r="N624" s="79"/>
      <c r="O624" s="80"/>
      <c r="P624" s="81"/>
      <c r="Q624" s="81"/>
      <c r="R624" s="92"/>
      <c r="S624" s="92"/>
      <c r="T624" s="92"/>
      <c r="U624" s="92"/>
      <c r="V624" s="52"/>
      <c r="W624" s="52"/>
      <c r="X624" s="52"/>
      <c r="Y624" s="52"/>
      <c r="Z624" s="51"/>
      <c r="AA624" s="76"/>
      <c r="AB624" s="76"/>
      <c r="AC624" s="77"/>
      <c r="AD624" s="83" t="s">
        <v>15374</v>
      </c>
      <c r="AE624" s="83">
        <v>105</v>
      </c>
      <c r="AF624" s="83">
        <v>111970</v>
      </c>
      <c r="AG624" s="83">
        <v>1991</v>
      </c>
      <c r="AH624" s="83">
        <v>0</v>
      </c>
      <c r="AI624" s="83">
        <v>-18000</v>
      </c>
      <c r="AJ624" s="83" t="s">
        <v>18369</v>
      </c>
      <c r="AK624" s="83" t="s">
        <v>20848</v>
      </c>
      <c r="AL624" s="88" t="s">
        <v>22185</v>
      </c>
      <c r="AM624" s="83" t="s">
        <v>23040</v>
      </c>
      <c r="AN624" s="85">
        <v>39981.600092592591</v>
      </c>
      <c r="AO624" s="88" t="s">
        <v>23661</v>
      </c>
      <c r="AP624" s="83" t="b">
        <v>0</v>
      </c>
      <c r="AQ624" s="83" t="b">
        <v>0</v>
      </c>
      <c r="AR624" s="83" t="b">
        <v>0</v>
      </c>
      <c r="AS624" s="83" t="s">
        <v>13611</v>
      </c>
      <c r="AT624" s="83">
        <v>0</v>
      </c>
      <c r="AU624" s="88" t="s">
        <v>26166</v>
      </c>
      <c r="AV624" s="83" t="b">
        <v>1</v>
      </c>
      <c r="AW624" s="83" t="s">
        <v>30151</v>
      </c>
      <c r="AX624" s="88" t="s">
        <v>30773</v>
      </c>
      <c r="AY624" s="83" t="s">
        <v>65</v>
      </c>
      <c r="AZ624" s="2"/>
      <c r="BA624" s="3"/>
      <c r="BB624" s="3"/>
      <c r="BC624" s="3"/>
      <c r="BD624" s="3"/>
    </row>
    <row r="625" spans="1:56" x14ac:dyDescent="0.25">
      <c r="A625" s="69" t="s">
        <v>1107</v>
      </c>
      <c r="B625" s="70"/>
      <c r="C625" s="70"/>
      <c r="D625" s="71"/>
      <c r="E625" s="73"/>
      <c r="F625" s="110" t="s">
        <v>27675</v>
      </c>
      <c r="G625" s="70"/>
      <c r="H625" s="74"/>
      <c r="I625" s="75"/>
      <c r="J625" s="75"/>
      <c r="K625" s="74" t="s">
        <v>33910</v>
      </c>
      <c r="L625" s="78"/>
      <c r="M625" s="79"/>
      <c r="N625" s="79"/>
      <c r="O625" s="80"/>
      <c r="P625" s="81"/>
      <c r="Q625" s="81"/>
      <c r="R625" s="92"/>
      <c r="S625" s="92"/>
      <c r="T625" s="92"/>
      <c r="U625" s="92"/>
      <c r="V625" s="52"/>
      <c r="W625" s="52"/>
      <c r="X625" s="52"/>
      <c r="Y625" s="52"/>
      <c r="Z625" s="51"/>
      <c r="AA625" s="76"/>
      <c r="AB625" s="76"/>
      <c r="AC625" s="77"/>
      <c r="AD625" s="83" t="s">
        <v>15375</v>
      </c>
      <c r="AE625" s="83">
        <v>906</v>
      </c>
      <c r="AF625" s="83">
        <v>44364</v>
      </c>
      <c r="AG625" s="83">
        <v>21637</v>
      </c>
      <c r="AH625" s="83">
        <v>8727</v>
      </c>
      <c r="AI625" s="83">
        <v>-18000</v>
      </c>
      <c r="AJ625" s="83" t="s">
        <v>18370</v>
      </c>
      <c r="AK625" s="83" t="s">
        <v>20815</v>
      </c>
      <c r="AL625" s="88" t="s">
        <v>22186</v>
      </c>
      <c r="AM625" s="83" t="s">
        <v>23040</v>
      </c>
      <c r="AN625" s="85">
        <v>40014.652199074073</v>
      </c>
      <c r="AO625" s="88" t="s">
        <v>23662</v>
      </c>
      <c r="AP625" s="83" t="b">
        <v>0</v>
      </c>
      <c r="AQ625" s="83" t="b">
        <v>0</v>
      </c>
      <c r="AR625" s="83" t="b">
        <v>1</v>
      </c>
      <c r="AS625" s="83" t="s">
        <v>13611</v>
      </c>
      <c r="AT625" s="83">
        <v>1131</v>
      </c>
      <c r="AU625" s="88" t="s">
        <v>26167</v>
      </c>
      <c r="AV625" s="83" t="b">
        <v>1</v>
      </c>
      <c r="AW625" s="83" t="s">
        <v>30151</v>
      </c>
      <c r="AX625" s="88" t="s">
        <v>30774</v>
      </c>
      <c r="AY625" s="83" t="s">
        <v>66</v>
      </c>
      <c r="AZ625" s="2"/>
      <c r="BA625" s="3"/>
      <c r="BB625" s="3"/>
      <c r="BC625" s="3"/>
      <c r="BD625" s="3"/>
    </row>
    <row r="626" spans="1:56" x14ac:dyDescent="0.25">
      <c r="A626" s="69" t="s">
        <v>721</v>
      </c>
      <c r="B626" s="70"/>
      <c r="C626" s="70"/>
      <c r="D626" s="71"/>
      <c r="E626" s="73"/>
      <c r="F626" s="110" t="s">
        <v>27676</v>
      </c>
      <c r="G626" s="70"/>
      <c r="H626" s="74"/>
      <c r="I626" s="75"/>
      <c r="J626" s="75"/>
      <c r="K626" s="74" t="s">
        <v>33911</v>
      </c>
      <c r="L626" s="78"/>
      <c r="M626" s="79"/>
      <c r="N626" s="79"/>
      <c r="O626" s="80"/>
      <c r="P626" s="81"/>
      <c r="Q626" s="81"/>
      <c r="R626" s="92"/>
      <c r="S626" s="92"/>
      <c r="T626" s="92"/>
      <c r="U626" s="92"/>
      <c r="V626" s="52"/>
      <c r="W626" s="52"/>
      <c r="X626" s="52"/>
      <c r="Y626" s="52"/>
      <c r="Z626" s="51"/>
      <c r="AA626" s="76"/>
      <c r="AB626" s="76"/>
      <c r="AC626" s="77"/>
      <c r="AD626" s="83" t="s">
        <v>15376</v>
      </c>
      <c r="AE626" s="83">
        <v>927</v>
      </c>
      <c r="AF626" s="83">
        <v>4725</v>
      </c>
      <c r="AG626" s="83">
        <v>4905</v>
      </c>
      <c r="AH626" s="83">
        <v>159</v>
      </c>
      <c r="AI626" s="83">
        <v>-18000</v>
      </c>
      <c r="AJ626" s="83" t="s">
        <v>18371</v>
      </c>
      <c r="AK626" s="83"/>
      <c r="AL626" s="88" t="s">
        <v>22187</v>
      </c>
      <c r="AM626" s="83" t="s">
        <v>23040</v>
      </c>
      <c r="AN626" s="85">
        <v>41491.752453703702</v>
      </c>
      <c r="AO626" s="88" t="s">
        <v>23663</v>
      </c>
      <c r="AP626" s="83" t="b">
        <v>0</v>
      </c>
      <c r="AQ626" s="83" t="b">
        <v>0</v>
      </c>
      <c r="AR626" s="83" t="b">
        <v>0</v>
      </c>
      <c r="AS626" s="83" t="s">
        <v>13611</v>
      </c>
      <c r="AT626" s="83">
        <v>133</v>
      </c>
      <c r="AU626" s="88" t="s">
        <v>25918</v>
      </c>
      <c r="AV626" s="83" t="b">
        <v>0</v>
      </c>
      <c r="AW626" s="83" t="s">
        <v>30151</v>
      </c>
      <c r="AX626" s="88" t="s">
        <v>30775</v>
      </c>
      <c r="AY626" s="83" t="s">
        <v>66</v>
      </c>
      <c r="AZ626" s="2"/>
      <c r="BA626" s="3"/>
      <c r="BB626" s="3"/>
      <c r="BC626" s="3"/>
      <c r="BD626" s="3"/>
    </row>
    <row r="627" spans="1:56" x14ac:dyDescent="0.25">
      <c r="A627" s="69" t="s">
        <v>722</v>
      </c>
      <c r="B627" s="70"/>
      <c r="C627" s="70"/>
      <c r="D627" s="71"/>
      <c r="E627" s="73"/>
      <c r="F627" s="110" t="s">
        <v>27677</v>
      </c>
      <c r="G627" s="70"/>
      <c r="H627" s="74"/>
      <c r="I627" s="75"/>
      <c r="J627" s="75"/>
      <c r="K627" s="74" t="s">
        <v>33912</v>
      </c>
      <c r="L627" s="78"/>
      <c r="M627" s="79"/>
      <c r="N627" s="79"/>
      <c r="O627" s="80"/>
      <c r="P627" s="81"/>
      <c r="Q627" s="81"/>
      <c r="R627" s="92"/>
      <c r="S627" s="92"/>
      <c r="T627" s="92"/>
      <c r="U627" s="92"/>
      <c r="V627" s="52"/>
      <c r="W627" s="52"/>
      <c r="X627" s="52"/>
      <c r="Y627" s="52"/>
      <c r="Z627" s="51"/>
      <c r="AA627" s="76"/>
      <c r="AB627" s="76"/>
      <c r="AC627" s="77"/>
      <c r="AD627" s="83" t="s">
        <v>15377</v>
      </c>
      <c r="AE627" s="83">
        <v>3095</v>
      </c>
      <c r="AF627" s="83">
        <v>2371</v>
      </c>
      <c r="AG627" s="83">
        <v>156874</v>
      </c>
      <c r="AH627" s="83">
        <v>19083</v>
      </c>
      <c r="AI627" s="83">
        <v>-18000</v>
      </c>
      <c r="AJ627" s="83" t="s">
        <v>18372</v>
      </c>
      <c r="AK627" s="83"/>
      <c r="AL627" s="83"/>
      <c r="AM627" s="83" t="s">
        <v>23040</v>
      </c>
      <c r="AN627" s="85">
        <v>39993.152986111112</v>
      </c>
      <c r="AO627" s="88" t="s">
        <v>23664</v>
      </c>
      <c r="AP627" s="83" t="b">
        <v>0</v>
      </c>
      <c r="AQ627" s="83" t="b">
        <v>0</v>
      </c>
      <c r="AR627" s="83" t="b">
        <v>0</v>
      </c>
      <c r="AS627" s="83" t="s">
        <v>13611</v>
      </c>
      <c r="AT627" s="83">
        <v>64</v>
      </c>
      <c r="AU627" s="88" t="s">
        <v>25935</v>
      </c>
      <c r="AV627" s="83" t="b">
        <v>0</v>
      </c>
      <c r="AW627" s="83" t="s">
        <v>30151</v>
      </c>
      <c r="AX627" s="88" t="s">
        <v>30776</v>
      </c>
      <c r="AY627" s="83" t="s">
        <v>66</v>
      </c>
      <c r="AZ627" s="2"/>
      <c r="BA627" s="3"/>
      <c r="BB627" s="3"/>
      <c r="BC627" s="3"/>
      <c r="BD627" s="3"/>
    </row>
    <row r="628" spans="1:56" x14ac:dyDescent="0.25">
      <c r="A628" s="69" t="s">
        <v>723</v>
      </c>
      <c r="B628" s="70"/>
      <c r="C628" s="70"/>
      <c r="D628" s="71"/>
      <c r="E628" s="73"/>
      <c r="F628" s="110" t="s">
        <v>27678</v>
      </c>
      <c r="G628" s="70"/>
      <c r="H628" s="74"/>
      <c r="I628" s="75"/>
      <c r="J628" s="75"/>
      <c r="K628" s="74" t="s">
        <v>33913</v>
      </c>
      <c r="L628" s="78"/>
      <c r="M628" s="79"/>
      <c r="N628" s="79"/>
      <c r="O628" s="80"/>
      <c r="P628" s="81"/>
      <c r="Q628" s="81"/>
      <c r="R628" s="92"/>
      <c r="S628" s="92"/>
      <c r="T628" s="92"/>
      <c r="U628" s="92"/>
      <c r="V628" s="52"/>
      <c r="W628" s="52"/>
      <c r="X628" s="52"/>
      <c r="Y628" s="52"/>
      <c r="Z628" s="51"/>
      <c r="AA628" s="76"/>
      <c r="AB628" s="76"/>
      <c r="AC628" s="77"/>
      <c r="AD628" s="83" t="s">
        <v>15378</v>
      </c>
      <c r="AE628" s="83">
        <v>1509</v>
      </c>
      <c r="AF628" s="83">
        <v>1615</v>
      </c>
      <c r="AG628" s="83">
        <v>8879</v>
      </c>
      <c r="AH628" s="83">
        <v>953</v>
      </c>
      <c r="AI628" s="83">
        <v>-25200</v>
      </c>
      <c r="AJ628" s="83" t="s">
        <v>18373</v>
      </c>
      <c r="AK628" s="83" t="s">
        <v>20849</v>
      </c>
      <c r="AL628" s="83"/>
      <c r="AM628" s="83" t="s">
        <v>21480</v>
      </c>
      <c r="AN628" s="85">
        <v>40992.753344907411</v>
      </c>
      <c r="AO628" s="88" t="s">
        <v>23665</v>
      </c>
      <c r="AP628" s="83" t="b">
        <v>1</v>
      </c>
      <c r="AQ628" s="83" t="b">
        <v>0</v>
      </c>
      <c r="AR628" s="83" t="b">
        <v>0</v>
      </c>
      <c r="AS628" s="83" t="s">
        <v>13611</v>
      </c>
      <c r="AT628" s="83">
        <v>54</v>
      </c>
      <c r="AU628" s="88" t="s">
        <v>25919</v>
      </c>
      <c r="AV628" s="83" t="b">
        <v>0</v>
      </c>
      <c r="AW628" s="83" t="s">
        <v>30151</v>
      </c>
      <c r="AX628" s="88" t="s">
        <v>30777</v>
      </c>
      <c r="AY628" s="83" t="s">
        <v>66</v>
      </c>
      <c r="AZ628" s="2"/>
      <c r="BA628" s="3"/>
      <c r="BB628" s="3"/>
      <c r="BC628" s="3"/>
      <c r="BD628" s="3"/>
    </row>
    <row r="629" spans="1:56" x14ac:dyDescent="0.25">
      <c r="A629" s="69" t="s">
        <v>724</v>
      </c>
      <c r="B629" s="70"/>
      <c r="C629" s="70"/>
      <c r="D629" s="71"/>
      <c r="E629" s="73"/>
      <c r="F629" s="110" t="s">
        <v>27679</v>
      </c>
      <c r="G629" s="70"/>
      <c r="H629" s="74"/>
      <c r="I629" s="75"/>
      <c r="J629" s="75"/>
      <c r="K629" s="74" t="s">
        <v>33914</v>
      </c>
      <c r="L629" s="78"/>
      <c r="M629" s="79"/>
      <c r="N629" s="79"/>
      <c r="O629" s="80"/>
      <c r="P629" s="81"/>
      <c r="Q629" s="81"/>
      <c r="R629" s="92"/>
      <c r="S629" s="92"/>
      <c r="T629" s="92"/>
      <c r="U629" s="92"/>
      <c r="V629" s="52"/>
      <c r="W629" s="52"/>
      <c r="X629" s="52"/>
      <c r="Y629" s="52"/>
      <c r="Z629" s="51"/>
      <c r="AA629" s="76"/>
      <c r="AB629" s="76"/>
      <c r="AC629" s="77"/>
      <c r="AD629" s="83" t="s">
        <v>15379</v>
      </c>
      <c r="AE629" s="83">
        <v>180</v>
      </c>
      <c r="AF629" s="83">
        <v>384</v>
      </c>
      <c r="AG629" s="83">
        <v>23127</v>
      </c>
      <c r="AH629" s="83">
        <v>23511</v>
      </c>
      <c r="AI629" s="83"/>
      <c r="AJ629" s="83"/>
      <c r="AK629" s="83" t="s">
        <v>20850</v>
      </c>
      <c r="AL629" s="83"/>
      <c r="AM629" s="83"/>
      <c r="AN629" s="85">
        <v>42567.56927083333</v>
      </c>
      <c r="AO629" s="88" t="s">
        <v>23666</v>
      </c>
      <c r="AP629" s="83" t="b">
        <v>1</v>
      </c>
      <c r="AQ629" s="83" t="b">
        <v>0</v>
      </c>
      <c r="AR629" s="83" t="b">
        <v>0</v>
      </c>
      <c r="AS629" s="83" t="s">
        <v>13611</v>
      </c>
      <c r="AT629" s="83">
        <v>49</v>
      </c>
      <c r="AU629" s="83"/>
      <c r="AV629" s="83" t="b">
        <v>0</v>
      </c>
      <c r="AW629" s="83" t="s">
        <v>30151</v>
      </c>
      <c r="AX629" s="88" t="s">
        <v>30778</v>
      </c>
      <c r="AY629" s="83" t="s">
        <v>66</v>
      </c>
      <c r="AZ629" s="2"/>
      <c r="BA629" s="3"/>
      <c r="BB629" s="3"/>
      <c r="BC629" s="3"/>
      <c r="BD629" s="3"/>
    </row>
    <row r="630" spans="1:56" x14ac:dyDescent="0.25">
      <c r="A630" s="69" t="s">
        <v>725</v>
      </c>
      <c r="B630" s="70"/>
      <c r="C630" s="70"/>
      <c r="D630" s="71"/>
      <c r="E630" s="73"/>
      <c r="F630" s="110" t="s">
        <v>27680</v>
      </c>
      <c r="G630" s="70"/>
      <c r="H630" s="74"/>
      <c r="I630" s="75"/>
      <c r="J630" s="75"/>
      <c r="K630" s="74" t="s">
        <v>33915</v>
      </c>
      <c r="L630" s="78"/>
      <c r="M630" s="79"/>
      <c r="N630" s="79"/>
      <c r="O630" s="80"/>
      <c r="P630" s="81"/>
      <c r="Q630" s="81"/>
      <c r="R630" s="92"/>
      <c r="S630" s="92"/>
      <c r="T630" s="92"/>
      <c r="U630" s="92"/>
      <c r="V630" s="52"/>
      <c r="W630" s="52"/>
      <c r="X630" s="52"/>
      <c r="Y630" s="52"/>
      <c r="Z630" s="51"/>
      <c r="AA630" s="76"/>
      <c r="AB630" s="76"/>
      <c r="AC630" s="77"/>
      <c r="AD630" s="83" t="s">
        <v>15380</v>
      </c>
      <c r="AE630" s="83">
        <v>186</v>
      </c>
      <c r="AF630" s="83">
        <v>250</v>
      </c>
      <c r="AG630" s="83">
        <v>4679</v>
      </c>
      <c r="AH630" s="83">
        <v>1935</v>
      </c>
      <c r="AI630" s="83"/>
      <c r="AJ630" s="83" t="s">
        <v>18374</v>
      </c>
      <c r="AK630" s="83"/>
      <c r="AL630" s="83"/>
      <c r="AM630" s="83"/>
      <c r="AN630" s="85">
        <v>42048.111539351848</v>
      </c>
      <c r="AO630" s="88" t="s">
        <v>23667</v>
      </c>
      <c r="AP630" s="83" t="b">
        <v>0</v>
      </c>
      <c r="AQ630" s="83" t="b">
        <v>0</v>
      </c>
      <c r="AR630" s="83" t="b">
        <v>0</v>
      </c>
      <c r="AS630" s="83" t="s">
        <v>13611</v>
      </c>
      <c r="AT630" s="83">
        <v>1</v>
      </c>
      <c r="AU630" s="88" t="s">
        <v>26168</v>
      </c>
      <c r="AV630" s="83" t="b">
        <v>0</v>
      </c>
      <c r="AW630" s="83" t="s">
        <v>30151</v>
      </c>
      <c r="AX630" s="88" t="s">
        <v>30779</v>
      </c>
      <c r="AY630" s="83" t="s">
        <v>66</v>
      </c>
      <c r="AZ630" s="2"/>
      <c r="BA630" s="3"/>
      <c r="BB630" s="3"/>
      <c r="BC630" s="3"/>
      <c r="BD630" s="3"/>
    </row>
    <row r="631" spans="1:56" x14ac:dyDescent="0.25">
      <c r="A631" s="69" t="s">
        <v>726</v>
      </c>
      <c r="B631" s="70"/>
      <c r="C631" s="70"/>
      <c r="D631" s="71"/>
      <c r="E631" s="73"/>
      <c r="F631" s="110" t="s">
        <v>27681</v>
      </c>
      <c r="G631" s="70"/>
      <c r="H631" s="74"/>
      <c r="I631" s="75"/>
      <c r="J631" s="75"/>
      <c r="K631" s="74" t="s">
        <v>33916</v>
      </c>
      <c r="L631" s="78"/>
      <c r="M631" s="79"/>
      <c r="N631" s="79"/>
      <c r="O631" s="80"/>
      <c r="P631" s="81"/>
      <c r="Q631" s="81"/>
      <c r="R631" s="92"/>
      <c r="S631" s="92"/>
      <c r="T631" s="92"/>
      <c r="U631" s="92"/>
      <c r="V631" s="52"/>
      <c r="W631" s="52"/>
      <c r="X631" s="52"/>
      <c r="Y631" s="52"/>
      <c r="Z631" s="51"/>
      <c r="AA631" s="76"/>
      <c r="AB631" s="76"/>
      <c r="AC631" s="77"/>
      <c r="AD631" s="83" t="s">
        <v>15381</v>
      </c>
      <c r="AE631" s="83">
        <v>487</v>
      </c>
      <c r="AF631" s="83">
        <v>487</v>
      </c>
      <c r="AG631" s="83">
        <v>12770</v>
      </c>
      <c r="AH631" s="83">
        <v>16103</v>
      </c>
      <c r="AI631" s="83">
        <v>-28800</v>
      </c>
      <c r="AJ631" s="83" t="s">
        <v>18375</v>
      </c>
      <c r="AK631" s="83" t="s">
        <v>20643</v>
      </c>
      <c r="AL631" s="83"/>
      <c r="AM631" s="83" t="s">
        <v>23041</v>
      </c>
      <c r="AN631" s="85">
        <v>42251.863958333335</v>
      </c>
      <c r="AO631" s="88" t="s">
        <v>23668</v>
      </c>
      <c r="AP631" s="83" t="b">
        <v>0</v>
      </c>
      <c r="AQ631" s="83" t="b">
        <v>0</v>
      </c>
      <c r="AR631" s="83" t="b">
        <v>1</v>
      </c>
      <c r="AS631" s="83" t="s">
        <v>13611</v>
      </c>
      <c r="AT631" s="83">
        <v>57</v>
      </c>
      <c r="AU631" s="88" t="s">
        <v>25919</v>
      </c>
      <c r="AV631" s="83" t="b">
        <v>0</v>
      </c>
      <c r="AW631" s="83" t="s">
        <v>30151</v>
      </c>
      <c r="AX631" s="88" t="s">
        <v>30780</v>
      </c>
      <c r="AY631" s="83" t="s">
        <v>66</v>
      </c>
      <c r="AZ631" s="2"/>
      <c r="BA631" s="3"/>
      <c r="BB631" s="3"/>
      <c r="BC631" s="3"/>
      <c r="BD631" s="3"/>
    </row>
    <row r="632" spans="1:56" x14ac:dyDescent="0.25">
      <c r="A632" s="69" t="s">
        <v>727</v>
      </c>
      <c r="B632" s="70"/>
      <c r="C632" s="70"/>
      <c r="D632" s="71"/>
      <c r="E632" s="73"/>
      <c r="F632" s="110" t="s">
        <v>27682</v>
      </c>
      <c r="G632" s="70"/>
      <c r="H632" s="74"/>
      <c r="I632" s="75"/>
      <c r="J632" s="75"/>
      <c r="K632" s="74" t="s">
        <v>33917</v>
      </c>
      <c r="L632" s="78"/>
      <c r="M632" s="79"/>
      <c r="N632" s="79"/>
      <c r="O632" s="80"/>
      <c r="P632" s="81"/>
      <c r="Q632" s="81"/>
      <c r="R632" s="92"/>
      <c r="S632" s="92"/>
      <c r="T632" s="92"/>
      <c r="U632" s="92"/>
      <c r="V632" s="52"/>
      <c r="W632" s="52"/>
      <c r="X632" s="52"/>
      <c r="Y632" s="52"/>
      <c r="Z632" s="51"/>
      <c r="AA632" s="76"/>
      <c r="AB632" s="76"/>
      <c r="AC632" s="77"/>
      <c r="AD632" s="83" t="s">
        <v>15382</v>
      </c>
      <c r="AE632" s="83">
        <v>3239</v>
      </c>
      <c r="AF632" s="83">
        <v>2826</v>
      </c>
      <c r="AG632" s="83">
        <v>135258</v>
      </c>
      <c r="AH632" s="83">
        <v>22491</v>
      </c>
      <c r="AI632" s="83">
        <v>-28800</v>
      </c>
      <c r="AJ632" s="83" t="s">
        <v>18376</v>
      </c>
      <c r="AK632" s="83" t="s">
        <v>13984</v>
      </c>
      <c r="AL632" s="83"/>
      <c r="AM632" s="83" t="s">
        <v>23041</v>
      </c>
      <c r="AN632" s="85">
        <v>40775.774675925924</v>
      </c>
      <c r="AO632" s="88" t="s">
        <v>23669</v>
      </c>
      <c r="AP632" s="83" t="b">
        <v>1</v>
      </c>
      <c r="AQ632" s="83" t="b">
        <v>0</v>
      </c>
      <c r="AR632" s="83" t="b">
        <v>0</v>
      </c>
      <c r="AS632" s="83" t="s">
        <v>13611</v>
      </c>
      <c r="AT632" s="83">
        <v>231</v>
      </c>
      <c r="AU632" s="88" t="s">
        <v>25919</v>
      </c>
      <c r="AV632" s="83" t="b">
        <v>0</v>
      </c>
      <c r="AW632" s="83" t="s">
        <v>30151</v>
      </c>
      <c r="AX632" s="88" t="s">
        <v>30781</v>
      </c>
      <c r="AY632" s="83" t="s">
        <v>66</v>
      </c>
      <c r="AZ632" s="2"/>
      <c r="BA632" s="3"/>
      <c r="BB632" s="3"/>
      <c r="BC632" s="3"/>
      <c r="BD632" s="3"/>
    </row>
    <row r="633" spans="1:56" x14ac:dyDescent="0.25">
      <c r="A633" s="69" t="s">
        <v>728</v>
      </c>
      <c r="B633" s="70"/>
      <c r="C633" s="70"/>
      <c r="D633" s="71"/>
      <c r="E633" s="73"/>
      <c r="F633" s="110" t="s">
        <v>27683</v>
      </c>
      <c r="G633" s="70"/>
      <c r="H633" s="74"/>
      <c r="I633" s="75"/>
      <c r="J633" s="75"/>
      <c r="K633" s="74" t="s">
        <v>33918</v>
      </c>
      <c r="L633" s="78"/>
      <c r="M633" s="79"/>
      <c r="N633" s="79"/>
      <c r="O633" s="80"/>
      <c r="P633" s="81"/>
      <c r="Q633" s="81"/>
      <c r="R633" s="92"/>
      <c r="S633" s="92"/>
      <c r="T633" s="92"/>
      <c r="U633" s="92"/>
      <c r="V633" s="52"/>
      <c r="W633" s="52"/>
      <c r="X633" s="52"/>
      <c r="Y633" s="52"/>
      <c r="Z633" s="51"/>
      <c r="AA633" s="76"/>
      <c r="AB633" s="76"/>
      <c r="AC633" s="77"/>
      <c r="AD633" s="83" t="s">
        <v>15383</v>
      </c>
      <c r="AE633" s="83">
        <v>308</v>
      </c>
      <c r="AF633" s="83">
        <v>1104</v>
      </c>
      <c r="AG633" s="83">
        <v>24687</v>
      </c>
      <c r="AH633" s="83">
        <v>20593</v>
      </c>
      <c r="AI633" s="83">
        <v>-14400</v>
      </c>
      <c r="AJ633" s="83" t="s">
        <v>18377</v>
      </c>
      <c r="AK633" s="83"/>
      <c r="AL633" s="83"/>
      <c r="AM633" s="83" t="s">
        <v>23038</v>
      </c>
      <c r="AN633" s="85">
        <v>41126.877893518518</v>
      </c>
      <c r="AO633" s="88" t="s">
        <v>23670</v>
      </c>
      <c r="AP633" s="83" t="b">
        <v>0</v>
      </c>
      <c r="AQ633" s="83" t="b">
        <v>0</v>
      </c>
      <c r="AR633" s="83" t="b">
        <v>1</v>
      </c>
      <c r="AS633" s="83" t="s">
        <v>13611</v>
      </c>
      <c r="AT633" s="83">
        <v>7</v>
      </c>
      <c r="AU633" s="88" t="s">
        <v>25928</v>
      </c>
      <c r="AV633" s="83" t="b">
        <v>0</v>
      </c>
      <c r="AW633" s="83" t="s">
        <v>30151</v>
      </c>
      <c r="AX633" s="88" t="s">
        <v>30782</v>
      </c>
      <c r="AY633" s="83" t="s">
        <v>66</v>
      </c>
      <c r="AZ633" s="2"/>
      <c r="BA633" s="3"/>
      <c r="BB633" s="3"/>
      <c r="BC633" s="3"/>
      <c r="BD633" s="3"/>
    </row>
    <row r="634" spans="1:56" x14ac:dyDescent="0.25">
      <c r="A634" s="69" t="s">
        <v>729</v>
      </c>
      <c r="B634" s="70"/>
      <c r="C634" s="70"/>
      <c r="D634" s="71"/>
      <c r="E634" s="73"/>
      <c r="F634" s="110" t="s">
        <v>27684</v>
      </c>
      <c r="G634" s="70"/>
      <c r="H634" s="74"/>
      <c r="I634" s="75"/>
      <c r="J634" s="75"/>
      <c r="K634" s="74" t="s">
        <v>33919</v>
      </c>
      <c r="L634" s="78"/>
      <c r="M634" s="79"/>
      <c r="N634" s="79"/>
      <c r="O634" s="80"/>
      <c r="P634" s="81"/>
      <c r="Q634" s="81"/>
      <c r="R634" s="92"/>
      <c r="S634" s="92"/>
      <c r="T634" s="92"/>
      <c r="U634" s="92"/>
      <c r="V634" s="52"/>
      <c r="W634" s="52"/>
      <c r="X634" s="52"/>
      <c r="Y634" s="52"/>
      <c r="Z634" s="51"/>
      <c r="AA634" s="76"/>
      <c r="AB634" s="76"/>
      <c r="AC634" s="77"/>
      <c r="AD634" s="83" t="s">
        <v>15384</v>
      </c>
      <c r="AE634" s="83">
        <v>358</v>
      </c>
      <c r="AF634" s="83">
        <v>287</v>
      </c>
      <c r="AG634" s="83">
        <v>4543</v>
      </c>
      <c r="AH634" s="83">
        <v>3858</v>
      </c>
      <c r="AI634" s="83"/>
      <c r="AJ634" s="83" t="s">
        <v>18378</v>
      </c>
      <c r="AK634" s="83"/>
      <c r="AL634" s="83"/>
      <c r="AM634" s="83"/>
      <c r="AN634" s="85">
        <v>41417.681712962964</v>
      </c>
      <c r="AO634" s="88" t="s">
        <v>23671</v>
      </c>
      <c r="AP634" s="83" t="b">
        <v>1</v>
      </c>
      <c r="AQ634" s="83" t="b">
        <v>0</v>
      </c>
      <c r="AR634" s="83" t="b">
        <v>1</v>
      </c>
      <c r="AS634" s="83" t="s">
        <v>13611</v>
      </c>
      <c r="AT634" s="83">
        <v>19</v>
      </c>
      <c r="AU634" s="88" t="s">
        <v>25919</v>
      </c>
      <c r="AV634" s="83" t="b">
        <v>0</v>
      </c>
      <c r="AW634" s="83" t="s">
        <v>30151</v>
      </c>
      <c r="AX634" s="88" t="s">
        <v>30783</v>
      </c>
      <c r="AY634" s="83" t="s">
        <v>66</v>
      </c>
      <c r="AZ634" s="2"/>
      <c r="BA634" s="3"/>
      <c r="BB634" s="3"/>
      <c r="BC634" s="3"/>
      <c r="BD634" s="3"/>
    </row>
    <row r="635" spans="1:56" x14ac:dyDescent="0.25">
      <c r="A635" s="69" t="s">
        <v>730</v>
      </c>
      <c r="B635" s="70"/>
      <c r="C635" s="70"/>
      <c r="D635" s="71"/>
      <c r="E635" s="73"/>
      <c r="F635" s="110" t="s">
        <v>27685</v>
      </c>
      <c r="G635" s="70"/>
      <c r="H635" s="74"/>
      <c r="I635" s="75"/>
      <c r="J635" s="75"/>
      <c r="K635" s="74" t="s">
        <v>33920</v>
      </c>
      <c r="L635" s="78"/>
      <c r="M635" s="79"/>
      <c r="N635" s="79"/>
      <c r="O635" s="80"/>
      <c r="P635" s="81"/>
      <c r="Q635" s="81"/>
      <c r="R635" s="92"/>
      <c r="S635" s="92"/>
      <c r="T635" s="92"/>
      <c r="U635" s="92"/>
      <c r="V635" s="52"/>
      <c r="W635" s="52"/>
      <c r="X635" s="52"/>
      <c r="Y635" s="52"/>
      <c r="Z635" s="51"/>
      <c r="AA635" s="76"/>
      <c r="AB635" s="76"/>
      <c r="AC635" s="77"/>
      <c r="AD635" s="83" t="s">
        <v>15385</v>
      </c>
      <c r="AE635" s="83">
        <v>343</v>
      </c>
      <c r="AF635" s="83">
        <v>235</v>
      </c>
      <c r="AG635" s="83">
        <v>933</v>
      </c>
      <c r="AH635" s="83">
        <v>3490</v>
      </c>
      <c r="AI635" s="83"/>
      <c r="AJ635" s="83" t="s">
        <v>18379</v>
      </c>
      <c r="AK635" s="83" t="s">
        <v>20607</v>
      </c>
      <c r="AL635" s="83"/>
      <c r="AM635" s="83"/>
      <c r="AN635" s="85">
        <v>41886.832430555558</v>
      </c>
      <c r="AO635" s="88" t="s">
        <v>23672</v>
      </c>
      <c r="AP635" s="83" t="b">
        <v>1</v>
      </c>
      <c r="AQ635" s="83" t="b">
        <v>0</v>
      </c>
      <c r="AR635" s="83" t="b">
        <v>1</v>
      </c>
      <c r="AS635" s="83" t="s">
        <v>13611</v>
      </c>
      <c r="AT635" s="83">
        <v>0</v>
      </c>
      <c r="AU635" s="88" t="s">
        <v>25919</v>
      </c>
      <c r="AV635" s="83" t="b">
        <v>0</v>
      </c>
      <c r="AW635" s="83" t="s">
        <v>30151</v>
      </c>
      <c r="AX635" s="88" t="s">
        <v>30784</v>
      </c>
      <c r="AY635" s="83" t="s">
        <v>66</v>
      </c>
      <c r="AZ635" s="2"/>
      <c r="BA635" s="3"/>
      <c r="BB635" s="3"/>
      <c r="BC635" s="3"/>
      <c r="BD635" s="3"/>
    </row>
    <row r="636" spans="1:56" x14ac:dyDescent="0.25">
      <c r="A636" s="69" t="s">
        <v>731</v>
      </c>
      <c r="B636" s="70"/>
      <c r="C636" s="70"/>
      <c r="D636" s="71"/>
      <c r="E636" s="73"/>
      <c r="F636" s="110" t="s">
        <v>27686</v>
      </c>
      <c r="G636" s="70"/>
      <c r="H636" s="74"/>
      <c r="I636" s="75"/>
      <c r="J636" s="75"/>
      <c r="K636" s="74" t="s">
        <v>33921</v>
      </c>
      <c r="L636" s="78"/>
      <c r="M636" s="79"/>
      <c r="N636" s="79"/>
      <c r="O636" s="80"/>
      <c r="P636" s="81"/>
      <c r="Q636" s="81"/>
      <c r="R636" s="92"/>
      <c r="S636" s="92"/>
      <c r="T636" s="92"/>
      <c r="U636" s="92"/>
      <c r="V636" s="52"/>
      <c r="W636" s="52"/>
      <c r="X636" s="52"/>
      <c r="Y636" s="52"/>
      <c r="Z636" s="51"/>
      <c r="AA636" s="76"/>
      <c r="AB636" s="76"/>
      <c r="AC636" s="77"/>
      <c r="AD636" s="83" t="s">
        <v>15386</v>
      </c>
      <c r="AE636" s="83">
        <v>981</v>
      </c>
      <c r="AF636" s="83">
        <v>1791</v>
      </c>
      <c r="AG636" s="83">
        <v>34023</v>
      </c>
      <c r="AH636" s="83">
        <v>9153</v>
      </c>
      <c r="AI636" s="83">
        <v>-21600</v>
      </c>
      <c r="AJ636" s="83" t="s">
        <v>18380</v>
      </c>
      <c r="AK636" s="83" t="s">
        <v>20815</v>
      </c>
      <c r="AL636" s="83"/>
      <c r="AM636" s="83" t="s">
        <v>23039</v>
      </c>
      <c r="AN636" s="85">
        <v>39801.301377314812</v>
      </c>
      <c r="AO636" s="88" t="s">
        <v>23673</v>
      </c>
      <c r="AP636" s="83" t="b">
        <v>0</v>
      </c>
      <c r="AQ636" s="83" t="b">
        <v>0</v>
      </c>
      <c r="AR636" s="83" t="b">
        <v>0</v>
      </c>
      <c r="AS636" s="83" t="s">
        <v>13611</v>
      </c>
      <c r="AT636" s="83">
        <v>94</v>
      </c>
      <c r="AU636" s="88" t="s">
        <v>25961</v>
      </c>
      <c r="AV636" s="83" t="b">
        <v>0</v>
      </c>
      <c r="AW636" s="83" t="s">
        <v>30151</v>
      </c>
      <c r="AX636" s="88" t="s">
        <v>30785</v>
      </c>
      <c r="AY636" s="83" t="s">
        <v>66</v>
      </c>
      <c r="AZ636" s="2"/>
      <c r="BA636" s="3"/>
      <c r="BB636" s="3"/>
      <c r="BC636" s="3"/>
      <c r="BD636" s="3"/>
    </row>
    <row r="637" spans="1:56" x14ac:dyDescent="0.25">
      <c r="A637" s="69" t="s">
        <v>739</v>
      </c>
      <c r="B637" s="70"/>
      <c r="C637" s="70"/>
      <c r="D637" s="71"/>
      <c r="E637" s="73"/>
      <c r="F637" s="110" t="s">
        <v>27687</v>
      </c>
      <c r="G637" s="70"/>
      <c r="H637" s="74"/>
      <c r="I637" s="75"/>
      <c r="J637" s="75"/>
      <c r="K637" s="74" t="s">
        <v>33922</v>
      </c>
      <c r="L637" s="78"/>
      <c r="M637" s="79"/>
      <c r="N637" s="79"/>
      <c r="O637" s="80"/>
      <c r="P637" s="81"/>
      <c r="Q637" s="81"/>
      <c r="R637" s="92"/>
      <c r="S637" s="92"/>
      <c r="T637" s="92"/>
      <c r="U637" s="92"/>
      <c r="V637" s="52"/>
      <c r="W637" s="52"/>
      <c r="X637" s="52"/>
      <c r="Y637" s="52"/>
      <c r="Z637" s="51"/>
      <c r="AA637" s="76"/>
      <c r="AB637" s="76"/>
      <c r="AC637" s="77"/>
      <c r="AD637" s="83" t="s">
        <v>15387</v>
      </c>
      <c r="AE637" s="83">
        <v>8405</v>
      </c>
      <c r="AF637" s="83">
        <v>9346</v>
      </c>
      <c r="AG637" s="83">
        <v>49877</v>
      </c>
      <c r="AH637" s="83">
        <v>3787</v>
      </c>
      <c r="AI637" s="83">
        <v>-25200</v>
      </c>
      <c r="AJ637" s="83" t="s">
        <v>18381</v>
      </c>
      <c r="AK637" s="83" t="s">
        <v>20851</v>
      </c>
      <c r="AL637" s="88" t="s">
        <v>22188</v>
      </c>
      <c r="AM637" s="83" t="s">
        <v>23044</v>
      </c>
      <c r="AN637" s="85">
        <v>39850.857835648145</v>
      </c>
      <c r="AO637" s="88" t="s">
        <v>23674</v>
      </c>
      <c r="AP637" s="83" t="b">
        <v>0</v>
      </c>
      <c r="AQ637" s="83" t="b">
        <v>0</v>
      </c>
      <c r="AR637" s="83" t="b">
        <v>1</v>
      </c>
      <c r="AS637" s="83" t="s">
        <v>13611</v>
      </c>
      <c r="AT637" s="83">
        <v>362</v>
      </c>
      <c r="AU637" s="88" t="s">
        <v>25919</v>
      </c>
      <c r="AV637" s="83" t="b">
        <v>0</v>
      </c>
      <c r="AW637" s="83" t="s">
        <v>30151</v>
      </c>
      <c r="AX637" s="88" t="s">
        <v>30786</v>
      </c>
      <c r="AY637" s="83" t="s">
        <v>66</v>
      </c>
      <c r="AZ637" s="2"/>
      <c r="BA637" s="3"/>
      <c r="BB637" s="3"/>
      <c r="BC637" s="3"/>
      <c r="BD637" s="3"/>
    </row>
    <row r="638" spans="1:56" x14ac:dyDescent="0.25">
      <c r="A638" s="69" t="s">
        <v>732</v>
      </c>
      <c r="B638" s="70"/>
      <c r="C638" s="70"/>
      <c r="D638" s="71"/>
      <c r="E638" s="73"/>
      <c r="F638" s="110" t="s">
        <v>27688</v>
      </c>
      <c r="G638" s="70"/>
      <c r="H638" s="74"/>
      <c r="I638" s="75"/>
      <c r="J638" s="75"/>
      <c r="K638" s="74" t="s">
        <v>33923</v>
      </c>
      <c r="L638" s="78"/>
      <c r="M638" s="79"/>
      <c r="N638" s="79"/>
      <c r="O638" s="80"/>
      <c r="P638" s="81"/>
      <c r="Q638" s="81"/>
      <c r="R638" s="92"/>
      <c r="S638" s="92"/>
      <c r="T638" s="92"/>
      <c r="U638" s="92"/>
      <c r="V638" s="52"/>
      <c r="W638" s="52"/>
      <c r="X638" s="52"/>
      <c r="Y638" s="52"/>
      <c r="Z638" s="51"/>
      <c r="AA638" s="76"/>
      <c r="AB638" s="76"/>
      <c r="AC638" s="77"/>
      <c r="AD638" s="83" t="s">
        <v>15388</v>
      </c>
      <c r="AE638" s="83">
        <v>150</v>
      </c>
      <c r="AF638" s="83">
        <v>524</v>
      </c>
      <c r="AG638" s="83">
        <v>14188</v>
      </c>
      <c r="AH638" s="83">
        <v>3</v>
      </c>
      <c r="AI638" s="83">
        <v>-28800</v>
      </c>
      <c r="AJ638" s="83" t="s">
        <v>18382</v>
      </c>
      <c r="AK638" s="83" t="s">
        <v>14460</v>
      </c>
      <c r="AL638" s="88" t="s">
        <v>22189</v>
      </c>
      <c r="AM638" s="83" t="s">
        <v>23041</v>
      </c>
      <c r="AN638" s="85">
        <v>41583.996562499997</v>
      </c>
      <c r="AO638" s="88" t="s">
        <v>23675</v>
      </c>
      <c r="AP638" s="83" t="b">
        <v>0</v>
      </c>
      <c r="AQ638" s="83" t="b">
        <v>0</v>
      </c>
      <c r="AR638" s="83" t="b">
        <v>1</v>
      </c>
      <c r="AS638" s="83" t="s">
        <v>13611</v>
      </c>
      <c r="AT638" s="83">
        <v>0</v>
      </c>
      <c r="AU638" s="88" t="s">
        <v>25916</v>
      </c>
      <c r="AV638" s="83" t="b">
        <v>0</v>
      </c>
      <c r="AW638" s="83" t="s">
        <v>30151</v>
      </c>
      <c r="AX638" s="88" t="s">
        <v>30787</v>
      </c>
      <c r="AY638" s="83" t="s">
        <v>66</v>
      </c>
      <c r="AZ638" s="2"/>
      <c r="BA638" s="3"/>
      <c r="BB638" s="3"/>
      <c r="BC638" s="3"/>
      <c r="BD638" s="3"/>
    </row>
    <row r="639" spans="1:56" x14ac:dyDescent="0.25">
      <c r="A639" s="69" t="s">
        <v>733</v>
      </c>
      <c r="B639" s="70"/>
      <c r="C639" s="70"/>
      <c r="D639" s="71"/>
      <c r="E639" s="73"/>
      <c r="F639" s="110" t="s">
        <v>27689</v>
      </c>
      <c r="G639" s="70"/>
      <c r="H639" s="74"/>
      <c r="I639" s="75"/>
      <c r="J639" s="75"/>
      <c r="K639" s="74" t="s">
        <v>33924</v>
      </c>
      <c r="L639" s="78"/>
      <c r="M639" s="79"/>
      <c r="N639" s="79"/>
      <c r="O639" s="80"/>
      <c r="P639" s="81"/>
      <c r="Q639" s="81"/>
      <c r="R639" s="92"/>
      <c r="S639" s="92"/>
      <c r="T639" s="92"/>
      <c r="U639" s="92"/>
      <c r="V639" s="52"/>
      <c r="W639" s="52"/>
      <c r="X639" s="52"/>
      <c r="Y639" s="52"/>
      <c r="Z639" s="51"/>
      <c r="AA639" s="76"/>
      <c r="AB639" s="76"/>
      <c r="AC639" s="77"/>
      <c r="AD639" s="83" t="s">
        <v>15389</v>
      </c>
      <c r="AE639" s="83">
        <v>1215</v>
      </c>
      <c r="AF639" s="83">
        <v>1387</v>
      </c>
      <c r="AG639" s="83">
        <v>89359</v>
      </c>
      <c r="AH639" s="83">
        <v>17257</v>
      </c>
      <c r="AI639" s="83">
        <v>-18000</v>
      </c>
      <c r="AJ639" s="83" t="s">
        <v>18383</v>
      </c>
      <c r="AK639" s="83" t="s">
        <v>20852</v>
      </c>
      <c r="AL639" s="83"/>
      <c r="AM639" s="83" t="s">
        <v>23040</v>
      </c>
      <c r="AN639" s="85">
        <v>39878.836967592593</v>
      </c>
      <c r="AO639" s="88" t="s">
        <v>23676</v>
      </c>
      <c r="AP639" s="83" t="b">
        <v>0</v>
      </c>
      <c r="AQ639" s="83" t="b">
        <v>0</v>
      </c>
      <c r="AR639" s="83" t="b">
        <v>0</v>
      </c>
      <c r="AS639" s="83" t="s">
        <v>13611</v>
      </c>
      <c r="AT639" s="83">
        <v>115</v>
      </c>
      <c r="AU639" s="88" t="s">
        <v>25918</v>
      </c>
      <c r="AV639" s="83" t="b">
        <v>0</v>
      </c>
      <c r="AW639" s="83" t="s">
        <v>30151</v>
      </c>
      <c r="AX639" s="88" t="s">
        <v>30788</v>
      </c>
      <c r="AY639" s="83" t="s">
        <v>66</v>
      </c>
      <c r="AZ639" s="2"/>
      <c r="BA639" s="3"/>
      <c r="BB639" s="3"/>
      <c r="BC639" s="3"/>
      <c r="BD639" s="3"/>
    </row>
    <row r="640" spans="1:56" x14ac:dyDescent="0.25">
      <c r="A640" s="69" t="s">
        <v>734</v>
      </c>
      <c r="B640" s="70"/>
      <c r="C640" s="70"/>
      <c r="D640" s="71"/>
      <c r="E640" s="73"/>
      <c r="F640" s="110" t="s">
        <v>27690</v>
      </c>
      <c r="G640" s="70"/>
      <c r="H640" s="74"/>
      <c r="I640" s="75"/>
      <c r="J640" s="75"/>
      <c r="K640" s="74" t="s">
        <v>33925</v>
      </c>
      <c r="L640" s="78"/>
      <c r="M640" s="79"/>
      <c r="N640" s="79"/>
      <c r="O640" s="80"/>
      <c r="P640" s="81"/>
      <c r="Q640" s="81"/>
      <c r="R640" s="92"/>
      <c r="S640" s="92"/>
      <c r="T640" s="92"/>
      <c r="U640" s="92"/>
      <c r="V640" s="52"/>
      <c r="W640" s="52"/>
      <c r="X640" s="52"/>
      <c r="Y640" s="52"/>
      <c r="Z640" s="51"/>
      <c r="AA640" s="76"/>
      <c r="AB640" s="76"/>
      <c r="AC640" s="77"/>
      <c r="AD640" s="83" t="s">
        <v>15390</v>
      </c>
      <c r="AE640" s="83">
        <v>4642</v>
      </c>
      <c r="AF640" s="83">
        <v>3256</v>
      </c>
      <c r="AG640" s="83">
        <v>56540</v>
      </c>
      <c r="AH640" s="83">
        <v>26888</v>
      </c>
      <c r="AI640" s="83"/>
      <c r="AJ640" s="83" t="s">
        <v>18384</v>
      </c>
      <c r="AK640" s="83" t="s">
        <v>20853</v>
      </c>
      <c r="AL640" s="83"/>
      <c r="AM640" s="83"/>
      <c r="AN640" s="85">
        <v>41537.102233796293</v>
      </c>
      <c r="AO640" s="88" t="s">
        <v>23677</v>
      </c>
      <c r="AP640" s="83" t="b">
        <v>1</v>
      </c>
      <c r="AQ640" s="83" t="b">
        <v>0</v>
      </c>
      <c r="AR640" s="83" t="b">
        <v>0</v>
      </c>
      <c r="AS640" s="83" t="s">
        <v>13611</v>
      </c>
      <c r="AT640" s="83">
        <v>104</v>
      </c>
      <c r="AU640" s="88" t="s">
        <v>25919</v>
      </c>
      <c r="AV640" s="83" t="b">
        <v>0</v>
      </c>
      <c r="AW640" s="83" t="s">
        <v>30151</v>
      </c>
      <c r="AX640" s="88" t="s">
        <v>30789</v>
      </c>
      <c r="AY640" s="83" t="s">
        <v>66</v>
      </c>
      <c r="AZ640" s="2"/>
      <c r="BA640" s="3"/>
      <c r="BB640" s="3"/>
      <c r="BC640" s="3"/>
      <c r="BD640" s="3"/>
    </row>
    <row r="641" spans="1:56" x14ac:dyDescent="0.25">
      <c r="A641" s="69" t="s">
        <v>735</v>
      </c>
      <c r="B641" s="70"/>
      <c r="C641" s="70"/>
      <c r="D641" s="71"/>
      <c r="E641" s="73"/>
      <c r="F641" s="110" t="s">
        <v>27691</v>
      </c>
      <c r="G641" s="70"/>
      <c r="H641" s="74"/>
      <c r="I641" s="75"/>
      <c r="J641" s="75"/>
      <c r="K641" s="74" t="s">
        <v>33926</v>
      </c>
      <c r="L641" s="78"/>
      <c r="M641" s="79"/>
      <c r="N641" s="79"/>
      <c r="O641" s="80"/>
      <c r="P641" s="81"/>
      <c r="Q641" s="81"/>
      <c r="R641" s="92"/>
      <c r="S641" s="92"/>
      <c r="T641" s="92"/>
      <c r="U641" s="92"/>
      <c r="V641" s="52"/>
      <c r="W641" s="52"/>
      <c r="X641" s="52"/>
      <c r="Y641" s="52"/>
      <c r="Z641" s="51"/>
      <c r="AA641" s="76"/>
      <c r="AB641" s="76"/>
      <c r="AC641" s="77"/>
      <c r="AD641" s="83" t="s">
        <v>15391</v>
      </c>
      <c r="AE641" s="83">
        <v>343</v>
      </c>
      <c r="AF641" s="83">
        <v>929</v>
      </c>
      <c r="AG641" s="83">
        <v>57445</v>
      </c>
      <c r="AH641" s="83">
        <v>45405</v>
      </c>
      <c r="AI641" s="83">
        <v>-18000</v>
      </c>
      <c r="AJ641" s="83"/>
      <c r="AK641" s="83"/>
      <c r="AL641" s="83"/>
      <c r="AM641" s="83" t="s">
        <v>23040</v>
      </c>
      <c r="AN641" s="85">
        <v>41551.732002314813</v>
      </c>
      <c r="AO641" s="88" t="s">
        <v>23678</v>
      </c>
      <c r="AP641" s="83" t="b">
        <v>1</v>
      </c>
      <c r="AQ641" s="83" t="b">
        <v>0</v>
      </c>
      <c r="AR641" s="83" t="b">
        <v>0</v>
      </c>
      <c r="AS641" s="83" t="s">
        <v>13611</v>
      </c>
      <c r="AT641" s="83">
        <v>126</v>
      </c>
      <c r="AU641" s="88" t="s">
        <v>25919</v>
      </c>
      <c r="AV641" s="83" t="b">
        <v>0</v>
      </c>
      <c r="AW641" s="83" t="s">
        <v>30151</v>
      </c>
      <c r="AX641" s="88" t="s">
        <v>30790</v>
      </c>
      <c r="AY641" s="83" t="s">
        <v>66</v>
      </c>
      <c r="AZ641" s="2"/>
      <c r="BA641" s="3"/>
      <c r="BB641" s="3"/>
      <c r="BC641" s="3"/>
      <c r="BD641" s="3"/>
    </row>
    <row r="642" spans="1:56" x14ac:dyDescent="0.25">
      <c r="A642" s="69" t="s">
        <v>736</v>
      </c>
      <c r="B642" s="70"/>
      <c r="C642" s="70"/>
      <c r="D642" s="71"/>
      <c r="E642" s="73"/>
      <c r="F642" s="110" t="s">
        <v>27692</v>
      </c>
      <c r="G642" s="70"/>
      <c r="H642" s="74"/>
      <c r="I642" s="75"/>
      <c r="J642" s="75"/>
      <c r="K642" s="74" t="s">
        <v>33927</v>
      </c>
      <c r="L642" s="78"/>
      <c r="M642" s="79"/>
      <c r="N642" s="79"/>
      <c r="O642" s="80"/>
      <c r="P642" s="81"/>
      <c r="Q642" s="81"/>
      <c r="R642" s="92"/>
      <c r="S642" s="92"/>
      <c r="T642" s="92"/>
      <c r="U642" s="92"/>
      <c r="V642" s="52"/>
      <c r="W642" s="52"/>
      <c r="X642" s="52"/>
      <c r="Y642" s="52"/>
      <c r="Z642" s="51"/>
      <c r="AA642" s="76"/>
      <c r="AB642" s="76"/>
      <c r="AC642" s="77"/>
      <c r="AD642" s="83" t="s">
        <v>15392</v>
      </c>
      <c r="AE642" s="83">
        <v>642</v>
      </c>
      <c r="AF642" s="83">
        <v>315</v>
      </c>
      <c r="AG642" s="83">
        <v>20853</v>
      </c>
      <c r="AH642" s="83">
        <v>6063</v>
      </c>
      <c r="AI642" s="83"/>
      <c r="AJ642" s="83" t="s">
        <v>18385</v>
      </c>
      <c r="AK642" s="83" t="s">
        <v>20854</v>
      </c>
      <c r="AL642" s="83"/>
      <c r="AM642" s="83"/>
      <c r="AN642" s="85">
        <v>39863.081076388888</v>
      </c>
      <c r="AO642" s="88" t="s">
        <v>23679</v>
      </c>
      <c r="AP642" s="83" t="b">
        <v>0</v>
      </c>
      <c r="AQ642" s="83" t="b">
        <v>0</v>
      </c>
      <c r="AR642" s="83" t="b">
        <v>0</v>
      </c>
      <c r="AS642" s="83" t="s">
        <v>13611</v>
      </c>
      <c r="AT642" s="83">
        <v>79</v>
      </c>
      <c r="AU642" s="88" t="s">
        <v>25972</v>
      </c>
      <c r="AV642" s="83" t="b">
        <v>0</v>
      </c>
      <c r="AW642" s="83" t="s">
        <v>30151</v>
      </c>
      <c r="AX642" s="88" t="s">
        <v>30791</v>
      </c>
      <c r="AY642" s="83" t="s">
        <v>66</v>
      </c>
      <c r="AZ642" s="2"/>
      <c r="BA642" s="3"/>
      <c r="BB642" s="3"/>
      <c r="BC642" s="3"/>
      <c r="BD642" s="3"/>
    </row>
    <row r="643" spans="1:56" x14ac:dyDescent="0.25">
      <c r="A643" s="69" t="s">
        <v>737</v>
      </c>
      <c r="B643" s="70"/>
      <c r="C643" s="70"/>
      <c r="D643" s="71"/>
      <c r="E643" s="73"/>
      <c r="F643" s="110" t="s">
        <v>27693</v>
      </c>
      <c r="G643" s="70"/>
      <c r="H643" s="74"/>
      <c r="I643" s="75"/>
      <c r="J643" s="75"/>
      <c r="K643" s="74" t="s">
        <v>33928</v>
      </c>
      <c r="L643" s="78"/>
      <c r="M643" s="79"/>
      <c r="N643" s="79"/>
      <c r="O643" s="80"/>
      <c r="P643" s="81"/>
      <c r="Q643" s="81"/>
      <c r="R643" s="92"/>
      <c r="S643" s="92"/>
      <c r="T643" s="92"/>
      <c r="U643" s="92"/>
      <c r="V643" s="52"/>
      <c r="W643" s="52"/>
      <c r="X643" s="52"/>
      <c r="Y643" s="52"/>
      <c r="Z643" s="51"/>
      <c r="AA643" s="76"/>
      <c r="AB643" s="76"/>
      <c r="AC643" s="77"/>
      <c r="AD643" s="83" t="s">
        <v>15393</v>
      </c>
      <c r="AE643" s="83">
        <v>1220</v>
      </c>
      <c r="AF643" s="83">
        <v>1515</v>
      </c>
      <c r="AG643" s="83">
        <v>44897</v>
      </c>
      <c r="AH643" s="83">
        <v>8605</v>
      </c>
      <c r="AI643" s="83">
        <v>-28800</v>
      </c>
      <c r="AJ643" s="83" t="s">
        <v>18386</v>
      </c>
      <c r="AK643" s="83" t="s">
        <v>20855</v>
      </c>
      <c r="AL643" s="88" t="s">
        <v>22190</v>
      </c>
      <c r="AM643" s="83" t="s">
        <v>23041</v>
      </c>
      <c r="AN643" s="85">
        <v>42296.567245370374</v>
      </c>
      <c r="AO643" s="88" t="s">
        <v>23680</v>
      </c>
      <c r="AP643" s="83" t="b">
        <v>0</v>
      </c>
      <c r="AQ643" s="83" t="b">
        <v>0</v>
      </c>
      <c r="AR643" s="83" t="b">
        <v>0</v>
      </c>
      <c r="AS643" s="83" t="s">
        <v>13611</v>
      </c>
      <c r="AT643" s="83">
        <v>293</v>
      </c>
      <c r="AU643" s="88" t="s">
        <v>25919</v>
      </c>
      <c r="AV643" s="83" t="b">
        <v>0</v>
      </c>
      <c r="AW643" s="83" t="s">
        <v>30151</v>
      </c>
      <c r="AX643" s="88" t="s">
        <v>30792</v>
      </c>
      <c r="AY643" s="83" t="s">
        <v>66</v>
      </c>
      <c r="AZ643" s="2"/>
      <c r="BA643" s="3"/>
      <c r="BB643" s="3"/>
      <c r="BC643" s="3"/>
      <c r="BD643" s="3"/>
    </row>
    <row r="644" spans="1:56" x14ac:dyDescent="0.25">
      <c r="A644" s="69" t="s">
        <v>738</v>
      </c>
      <c r="B644" s="70"/>
      <c r="C644" s="70"/>
      <c r="D644" s="71"/>
      <c r="E644" s="73"/>
      <c r="F644" s="110" t="s">
        <v>27694</v>
      </c>
      <c r="G644" s="70"/>
      <c r="H644" s="74"/>
      <c r="I644" s="75"/>
      <c r="J644" s="75"/>
      <c r="K644" s="74" t="s">
        <v>33929</v>
      </c>
      <c r="L644" s="78"/>
      <c r="M644" s="79"/>
      <c r="N644" s="79"/>
      <c r="O644" s="80"/>
      <c r="P644" s="81"/>
      <c r="Q644" s="81"/>
      <c r="R644" s="92"/>
      <c r="S644" s="92"/>
      <c r="T644" s="92"/>
      <c r="U644" s="92"/>
      <c r="V644" s="52"/>
      <c r="W644" s="52"/>
      <c r="X644" s="52"/>
      <c r="Y644" s="52"/>
      <c r="Z644" s="51"/>
      <c r="AA644" s="76"/>
      <c r="AB644" s="76"/>
      <c r="AC644" s="77"/>
      <c r="AD644" s="83" t="s">
        <v>15394</v>
      </c>
      <c r="AE644" s="83">
        <v>350</v>
      </c>
      <c r="AF644" s="83">
        <v>867</v>
      </c>
      <c r="AG644" s="83">
        <v>17621</v>
      </c>
      <c r="AH644" s="83">
        <v>6239</v>
      </c>
      <c r="AI644" s="83"/>
      <c r="AJ644" s="83" t="s">
        <v>18387</v>
      </c>
      <c r="AK644" s="83"/>
      <c r="AL644" s="83"/>
      <c r="AM644" s="83"/>
      <c r="AN644" s="85">
        <v>41019.666504629633</v>
      </c>
      <c r="AO644" s="88" t="s">
        <v>23681</v>
      </c>
      <c r="AP644" s="83" t="b">
        <v>1</v>
      </c>
      <c r="AQ644" s="83" t="b">
        <v>0</v>
      </c>
      <c r="AR644" s="83" t="b">
        <v>1</v>
      </c>
      <c r="AS644" s="83" t="s">
        <v>13611</v>
      </c>
      <c r="AT644" s="83">
        <v>2</v>
      </c>
      <c r="AU644" s="88" t="s">
        <v>25919</v>
      </c>
      <c r="AV644" s="83" t="b">
        <v>0</v>
      </c>
      <c r="AW644" s="83" t="s">
        <v>30151</v>
      </c>
      <c r="AX644" s="88" t="s">
        <v>30793</v>
      </c>
      <c r="AY644" s="83" t="s">
        <v>66</v>
      </c>
      <c r="AZ644" s="2"/>
      <c r="BA644" s="3"/>
      <c r="BB644" s="3"/>
      <c r="BC644" s="3"/>
      <c r="BD644" s="3"/>
    </row>
    <row r="645" spans="1:56" x14ac:dyDescent="0.25">
      <c r="A645" s="69" t="s">
        <v>740</v>
      </c>
      <c r="B645" s="70"/>
      <c r="C645" s="70"/>
      <c r="D645" s="71"/>
      <c r="E645" s="73"/>
      <c r="F645" s="110" t="s">
        <v>27695</v>
      </c>
      <c r="G645" s="70"/>
      <c r="H645" s="74"/>
      <c r="I645" s="75"/>
      <c r="J645" s="75"/>
      <c r="K645" s="74" t="s">
        <v>33930</v>
      </c>
      <c r="L645" s="78"/>
      <c r="M645" s="79"/>
      <c r="N645" s="79"/>
      <c r="O645" s="80"/>
      <c r="P645" s="81"/>
      <c r="Q645" s="81"/>
      <c r="R645" s="92"/>
      <c r="S645" s="92"/>
      <c r="T645" s="92"/>
      <c r="U645" s="92"/>
      <c r="V645" s="52"/>
      <c r="W645" s="52"/>
      <c r="X645" s="52"/>
      <c r="Y645" s="52"/>
      <c r="Z645" s="51"/>
      <c r="AA645" s="76"/>
      <c r="AB645" s="76"/>
      <c r="AC645" s="77"/>
      <c r="AD645" s="83" t="s">
        <v>15395</v>
      </c>
      <c r="AE645" s="83">
        <v>1081</v>
      </c>
      <c r="AF645" s="83">
        <v>2476</v>
      </c>
      <c r="AG645" s="83">
        <v>48139</v>
      </c>
      <c r="AH645" s="83">
        <v>125494</v>
      </c>
      <c r="AI645" s="83"/>
      <c r="AJ645" s="83" t="s">
        <v>18388</v>
      </c>
      <c r="AK645" s="83" t="s">
        <v>20856</v>
      </c>
      <c r="AL645" s="83"/>
      <c r="AM645" s="83"/>
      <c r="AN645" s="85">
        <v>42482.142766203702</v>
      </c>
      <c r="AO645" s="88" t="s">
        <v>23682</v>
      </c>
      <c r="AP645" s="83" t="b">
        <v>1</v>
      </c>
      <c r="AQ645" s="83" t="b">
        <v>0</v>
      </c>
      <c r="AR645" s="83" t="b">
        <v>0</v>
      </c>
      <c r="AS645" s="83" t="s">
        <v>13611</v>
      </c>
      <c r="AT645" s="83">
        <v>86</v>
      </c>
      <c r="AU645" s="83"/>
      <c r="AV645" s="83" t="b">
        <v>0</v>
      </c>
      <c r="AW645" s="83" t="s">
        <v>30151</v>
      </c>
      <c r="AX645" s="88" t="s">
        <v>30794</v>
      </c>
      <c r="AY645" s="83" t="s">
        <v>66</v>
      </c>
      <c r="AZ645" s="2"/>
      <c r="BA645" s="3"/>
      <c r="BB645" s="3"/>
      <c r="BC645" s="3"/>
      <c r="BD645" s="3"/>
    </row>
    <row r="646" spans="1:56" x14ac:dyDescent="0.25">
      <c r="A646" s="69" t="s">
        <v>741</v>
      </c>
      <c r="B646" s="70"/>
      <c r="C646" s="70"/>
      <c r="D646" s="71"/>
      <c r="E646" s="73"/>
      <c r="F646" s="110" t="s">
        <v>27696</v>
      </c>
      <c r="G646" s="70"/>
      <c r="H646" s="74"/>
      <c r="I646" s="75"/>
      <c r="J646" s="75"/>
      <c r="K646" s="74" t="s">
        <v>33931</v>
      </c>
      <c r="L646" s="78"/>
      <c r="M646" s="79"/>
      <c r="N646" s="79"/>
      <c r="O646" s="80"/>
      <c r="P646" s="81"/>
      <c r="Q646" s="81"/>
      <c r="R646" s="92"/>
      <c r="S646" s="92"/>
      <c r="T646" s="92"/>
      <c r="U646" s="92"/>
      <c r="V646" s="52"/>
      <c r="W646" s="52"/>
      <c r="X646" s="52"/>
      <c r="Y646" s="52"/>
      <c r="Z646" s="51"/>
      <c r="AA646" s="76"/>
      <c r="AB646" s="76"/>
      <c r="AC646" s="77"/>
      <c r="AD646" s="83" t="s">
        <v>15396</v>
      </c>
      <c r="AE646" s="83">
        <v>500</v>
      </c>
      <c r="AF646" s="83">
        <v>331</v>
      </c>
      <c r="AG646" s="83">
        <v>15179</v>
      </c>
      <c r="AH646" s="83">
        <v>8905</v>
      </c>
      <c r="AI646" s="83"/>
      <c r="AJ646" s="83" t="s">
        <v>18389</v>
      </c>
      <c r="AK646" s="83"/>
      <c r="AL646" s="83"/>
      <c r="AM646" s="83"/>
      <c r="AN646" s="85">
        <v>41350.221608796295</v>
      </c>
      <c r="AO646" s="88" t="s">
        <v>23683</v>
      </c>
      <c r="AP646" s="83" t="b">
        <v>0</v>
      </c>
      <c r="AQ646" s="83" t="b">
        <v>0</v>
      </c>
      <c r="AR646" s="83" t="b">
        <v>1</v>
      </c>
      <c r="AS646" s="83" t="s">
        <v>13611</v>
      </c>
      <c r="AT646" s="83">
        <v>0</v>
      </c>
      <c r="AU646" s="88" t="s">
        <v>25924</v>
      </c>
      <c r="AV646" s="83" t="b">
        <v>0</v>
      </c>
      <c r="AW646" s="83" t="s">
        <v>30151</v>
      </c>
      <c r="AX646" s="88" t="s">
        <v>30795</v>
      </c>
      <c r="AY646" s="83" t="s">
        <v>66</v>
      </c>
      <c r="AZ646" s="2"/>
      <c r="BA646" s="3"/>
      <c r="BB646" s="3"/>
      <c r="BC646" s="3"/>
      <c r="BD646" s="3"/>
    </row>
    <row r="647" spans="1:56" x14ac:dyDescent="0.25">
      <c r="A647" s="69" t="s">
        <v>743</v>
      </c>
      <c r="B647" s="70"/>
      <c r="C647" s="70"/>
      <c r="D647" s="71"/>
      <c r="E647" s="73"/>
      <c r="F647" s="110" t="s">
        <v>27697</v>
      </c>
      <c r="G647" s="70"/>
      <c r="H647" s="74"/>
      <c r="I647" s="75"/>
      <c r="J647" s="75"/>
      <c r="K647" s="74" t="s">
        <v>33932</v>
      </c>
      <c r="L647" s="78"/>
      <c r="M647" s="79"/>
      <c r="N647" s="79"/>
      <c r="O647" s="80"/>
      <c r="P647" s="81"/>
      <c r="Q647" s="81"/>
      <c r="R647" s="92"/>
      <c r="S647" s="92"/>
      <c r="T647" s="92"/>
      <c r="U647" s="92"/>
      <c r="V647" s="52"/>
      <c r="W647" s="52"/>
      <c r="X647" s="52"/>
      <c r="Y647" s="52"/>
      <c r="Z647" s="51"/>
      <c r="AA647" s="76"/>
      <c r="AB647" s="76"/>
      <c r="AC647" s="77"/>
      <c r="AD647" s="83" t="s">
        <v>15397</v>
      </c>
      <c r="AE647" s="83">
        <v>5035</v>
      </c>
      <c r="AF647" s="83">
        <v>4959</v>
      </c>
      <c r="AG647" s="83">
        <v>9140</v>
      </c>
      <c r="AH647" s="83">
        <v>2</v>
      </c>
      <c r="AI647" s="83"/>
      <c r="AJ647" s="83" t="s">
        <v>18390</v>
      </c>
      <c r="AK647" s="83" t="s">
        <v>20857</v>
      </c>
      <c r="AL647" s="88" t="s">
        <v>22191</v>
      </c>
      <c r="AM647" s="83"/>
      <c r="AN647" s="85">
        <v>42686.358229166668</v>
      </c>
      <c r="AO647" s="88" t="s">
        <v>23684</v>
      </c>
      <c r="AP647" s="83" t="b">
        <v>1</v>
      </c>
      <c r="AQ647" s="83" t="b">
        <v>0</v>
      </c>
      <c r="AR647" s="83" t="b">
        <v>0</v>
      </c>
      <c r="AS647" s="83" t="s">
        <v>25909</v>
      </c>
      <c r="AT647" s="83">
        <v>461</v>
      </c>
      <c r="AU647" s="83"/>
      <c r="AV647" s="83" t="b">
        <v>0</v>
      </c>
      <c r="AW647" s="83" t="s">
        <v>30151</v>
      </c>
      <c r="AX647" s="88" t="s">
        <v>30796</v>
      </c>
      <c r="AY647" s="83" t="s">
        <v>66</v>
      </c>
      <c r="AZ647" s="2"/>
      <c r="BA647" s="3"/>
      <c r="BB647" s="3"/>
      <c r="BC647" s="3"/>
      <c r="BD647" s="3"/>
    </row>
    <row r="648" spans="1:56" x14ac:dyDescent="0.25">
      <c r="A648" s="69" t="s">
        <v>744</v>
      </c>
      <c r="B648" s="70"/>
      <c r="C648" s="70"/>
      <c r="D648" s="71"/>
      <c r="E648" s="73"/>
      <c r="F648" s="110" t="s">
        <v>27698</v>
      </c>
      <c r="G648" s="70"/>
      <c r="H648" s="74"/>
      <c r="I648" s="75"/>
      <c r="J648" s="75"/>
      <c r="K648" s="74" t="s">
        <v>33933</v>
      </c>
      <c r="L648" s="78"/>
      <c r="M648" s="79"/>
      <c r="N648" s="79"/>
      <c r="O648" s="80"/>
      <c r="P648" s="81"/>
      <c r="Q648" s="81"/>
      <c r="R648" s="92"/>
      <c r="S648" s="92"/>
      <c r="T648" s="92"/>
      <c r="U648" s="92"/>
      <c r="V648" s="52"/>
      <c r="W648" s="52"/>
      <c r="X648" s="52"/>
      <c r="Y648" s="52"/>
      <c r="Z648" s="51"/>
      <c r="AA648" s="76"/>
      <c r="AB648" s="76"/>
      <c r="AC648" s="77"/>
      <c r="AD648" s="83" t="s">
        <v>15398</v>
      </c>
      <c r="AE648" s="83">
        <v>415</v>
      </c>
      <c r="AF648" s="83">
        <v>421</v>
      </c>
      <c r="AG648" s="83">
        <v>1551</v>
      </c>
      <c r="AH648" s="83">
        <v>145</v>
      </c>
      <c r="AI648" s="83">
        <v>-28800</v>
      </c>
      <c r="AJ648" s="83"/>
      <c r="AK648" s="83"/>
      <c r="AL648" s="83"/>
      <c r="AM648" s="83" t="s">
        <v>23041</v>
      </c>
      <c r="AN648" s="85">
        <v>42499.394629629627</v>
      </c>
      <c r="AO648" s="83"/>
      <c r="AP648" s="83" t="b">
        <v>1</v>
      </c>
      <c r="AQ648" s="83" t="b">
        <v>0</v>
      </c>
      <c r="AR648" s="83" t="b">
        <v>0</v>
      </c>
      <c r="AS648" s="83" t="s">
        <v>13611</v>
      </c>
      <c r="AT648" s="83">
        <v>0</v>
      </c>
      <c r="AU648" s="83"/>
      <c r="AV648" s="83" t="b">
        <v>0</v>
      </c>
      <c r="AW648" s="83" t="s">
        <v>30151</v>
      </c>
      <c r="AX648" s="88" t="s">
        <v>30797</v>
      </c>
      <c r="AY648" s="83" t="s">
        <v>66</v>
      </c>
      <c r="AZ648" s="2"/>
      <c r="BA648" s="3"/>
      <c r="BB648" s="3"/>
      <c r="BC648" s="3"/>
      <c r="BD648" s="3"/>
    </row>
    <row r="649" spans="1:56" x14ac:dyDescent="0.25">
      <c r="A649" s="69" t="s">
        <v>745</v>
      </c>
      <c r="B649" s="70"/>
      <c r="C649" s="70"/>
      <c r="D649" s="71"/>
      <c r="E649" s="73"/>
      <c r="F649" s="110" t="s">
        <v>27699</v>
      </c>
      <c r="G649" s="70"/>
      <c r="H649" s="74"/>
      <c r="I649" s="75"/>
      <c r="J649" s="75"/>
      <c r="K649" s="74" t="s">
        <v>33934</v>
      </c>
      <c r="L649" s="78"/>
      <c r="M649" s="79"/>
      <c r="N649" s="79"/>
      <c r="O649" s="80"/>
      <c r="P649" s="81"/>
      <c r="Q649" s="81"/>
      <c r="R649" s="92"/>
      <c r="S649" s="92"/>
      <c r="T649" s="92"/>
      <c r="U649" s="92"/>
      <c r="V649" s="52"/>
      <c r="W649" s="52"/>
      <c r="X649" s="52"/>
      <c r="Y649" s="52"/>
      <c r="Z649" s="51"/>
      <c r="AA649" s="76"/>
      <c r="AB649" s="76"/>
      <c r="AC649" s="77"/>
      <c r="AD649" s="83" t="s">
        <v>15399</v>
      </c>
      <c r="AE649" s="83">
        <v>165</v>
      </c>
      <c r="AF649" s="83">
        <v>196</v>
      </c>
      <c r="AG649" s="83">
        <v>2884</v>
      </c>
      <c r="AH649" s="83">
        <v>1524</v>
      </c>
      <c r="AI649" s="83">
        <v>-21600</v>
      </c>
      <c r="AJ649" s="83"/>
      <c r="AK649" s="83"/>
      <c r="AL649" s="83"/>
      <c r="AM649" s="83" t="s">
        <v>23039</v>
      </c>
      <c r="AN649" s="85">
        <v>40041.84983796296</v>
      </c>
      <c r="AO649" s="88" t="s">
        <v>23685</v>
      </c>
      <c r="AP649" s="83" t="b">
        <v>0</v>
      </c>
      <c r="AQ649" s="83" t="b">
        <v>0</v>
      </c>
      <c r="AR649" s="83" t="b">
        <v>0</v>
      </c>
      <c r="AS649" s="83" t="s">
        <v>13611</v>
      </c>
      <c r="AT649" s="83">
        <v>1</v>
      </c>
      <c r="AU649" s="88" t="s">
        <v>26169</v>
      </c>
      <c r="AV649" s="83" t="b">
        <v>0</v>
      </c>
      <c r="AW649" s="83" t="s">
        <v>30151</v>
      </c>
      <c r="AX649" s="88" t="s">
        <v>30798</v>
      </c>
      <c r="AY649" s="83" t="s">
        <v>66</v>
      </c>
      <c r="AZ649" s="2"/>
      <c r="BA649" s="3"/>
      <c r="BB649" s="3"/>
      <c r="BC649" s="3"/>
      <c r="BD649" s="3"/>
    </row>
    <row r="650" spans="1:56" x14ac:dyDescent="0.25">
      <c r="A650" s="69" t="s">
        <v>746</v>
      </c>
      <c r="B650" s="70"/>
      <c r="C650" s="70"/>
      <c r="D650" s="71"/>
      <c r="E650" s="73"/>
      <c r="F650" s="110" t="s">
        <v>27700</v>
      </c>
      <c r="G650" s="70"/>
      <c r="H650" s="74"/>
      <c r="I650" s="75"/>
      <c r="J650" s="75"/>
      <c r="K650" s="74" t="s">
        <v>33935</v>
      </c>
      <c r="L650" s="78"/>
      <c r="M650" s="79"/>
      <c r="N650" s="79"/>
      <c r="O650" s="80"/>
      <c r="P650" s="81"/>
      <c r="Q650" s="81"/>
      <c r="R650" s="92"/>
      <c r="S650" s="92"/>
      <c r="T650" s="92"/>
      <c r="U650" s="92"/>
      <c r="V650" s="52"/>
      <c r="W650" s="52"/>
      <c r="X650" s="52"/>
      <c r="Y650" s="52"/>
      <c r="Z650" s="51"/>
      <c r="AA650" s="76"/>
      <c r="AB650" s="76"/>
      <c r="AC650" s="77"/>
      <c r="AD650" s="83" t="s">
        <v>15400</v>
      </c>
      <c r="AE650" s="83">
        <v>417</v>
      </c>
      <c r="AF650" s="83">
        <v>141</v>
      </c>
      <c r="AG650" s="83">
        <v>1256</v>
      </c>
      <c r="AH650" s="83">
        <v>414</v>
      </c>
      <c r="AI650" s="83"/>
      <c r="AJ650" s="83" t="s">
        <v>18391</v>
      </c>
      <c r="AK650" s="83"/>
      <c r="AL650" s="83"/>
      <c r="AM650" s="83"/>
      <c r="AN650" s="85">
        <v>41668.377129629633</v>
      </c>
      <c r="AO650" s="88" t="s">
        <v>23686</v>
      </c>
      <c r="AP650" s="83" t="b">
        <v>1</v>
      </c>
      <c r="AQ650" s="83" t="b">
        <v>0</v>
      </c>
      <c r="AR650" s="83" t="b">
        <v>0</v>
      </c>
      <c r="AS650" s="83" t="s">
        <v>13611</v>
      </c>
      <c r="AT650" s="83">
        <v>5</v>
      </c>
      <c r="AU650" s="88" t="s">
        <v>25919</v>
      </c>
      <c r="AV650" s="83" t="b">
        <v>0</v>
      </c>
      <c r="AW650" s="83" t="s">
        <v>30151</v>
      </c>
      <c r="AX650" s="88" t="s">
        <v>30799</v>
      </c>
      <c r="AY650" s="83" t="s">
        <v>66</v>
      </c>
      <c r="AZ650" s="2"/>
      <c r="BA650" s="3"/>
      <c r="BB650" s="3"/>
      <c r="BC650" s="3"/>
      <c r="BD650" s="3"/>
    </row>
    <row r="651" spans="1:56" x14ac:dyDescent="0.25">
      <c r="A651" s="69" t="s">
        <v>983</v>
      </c>
      <c r="B651" s="70"/>
      <c r="C651" s="70"/>
      <c r="D651" s="71"/>
      <c r="E651" s="73"/>
      <c r="F651" s="110" t="s">
        <v>27701</v>
      </c>
      <c r="G651" s="70"/>
      <c r="H651" s="74"/>
      <c r="I651" s="75"/>
      <c r="J651" s="75"/>
      <c r="K651" s="74" t="s">
        <v>33936</v>
      </c>
      <c r="L651" s="78"/>
      <c r="M651" s="79"/>
      <c r="N651" s="79"/>
      <c r="O651" s="80"/>
      <c r="P651" s="81"/>
      <c r="Q651" s="81"/>
      <c r="R651" s="92"/>
      <c r="S651" s="92"/>
      <c r="T651" s="92"/>
      <c r="U651" s="92"/>
      <c r="V651" s="52"/>
      <c r="W651" s="52"/>
      <c r="X651" s="52"/>
      <c r="Y651" s="52"/>
      <c r="Z651" s="51"/>
      <c r="AA651" s="76"/>
      <c r="AB651" s="76"/>
      <c r="AC651" s="77"/>
      <c r="AD651" s="83" t="s">
        <v>15401</v>
      </c>
      <c r="AE651" s="83">
        <v>7394</v>
      </c>
      <c r="AF651" s="83">
        <v>32248</v>
      </c>
      <c r="AG651" s="83">
        <v>18348</v>
      </c>
      <c r="AH651" s="83">
        <v>905</v>
      </c>
      <c r="AI651" s="83">
        <v>-18000</v>
      </c>
      <c r="AJ651" s="83" t="s">
        <v>18392</v>
      </c>
      <c r="AK651" s="83" t="s">
        <v>20585</v>
      </c>
      <c r="AL651" s="88" t="s">
        <v>22192</v>
      </c>
      <c r="AM651" s="83" t="s">
        <v>23040</v>
      </c>
      <c r="AN651" s="85">
        <v>40337.905393518522</v>
      </c>
      <c r="AO651" s="88" t="s">
        <v>23687</v>
      </c>
      <c r="AP651" s="83" t="b">
        <v>0</v>
      </c>
      <c r="AQ651" s="83" t="b">
        <v>0</v>
      </c>
      <c r="AR651" s="83" t="b">
        <v>1</v>
      </c>
      <c r="AS651" s="83" t="s">
        <v>13611</v>
      </c>
      <c r="AT651" s="83">
        <v>781</v>
      </c>
      <c r="AU651" s="88" t="s">
        <v>26170</v>
      </c>
      <c r="AV651" s="83" t="b">
        <v>1</v>
      </c>
      <c r="AW651" s="83" t="s">
        <v>30151</v>
      </c>
      <c r="AX651" s="88" t="s">
        <v>30800</v>
      </c>
      <c r="AY651" s="83" t="s">
        <v>66</v>
      </c>
      <c r="AZ651" s="2"/>
      <c r="BA651" s="3"/>
      <c r="BB651" s="3"/>
      <c r="BC651" s="3"/>
      <c r="BD651" s="3"/>
    </row>
    <row r="652" spans="1:56" x14ac:dyDescent="0.25">
      <c r="A652" s="69" t="s">
        <v>747</v>
      </c>
      <c r="B652" s="70"/>
      <c r="C652" s="70"/>
      <c r="D652" s="71"/>
      <c r="E652" s="73"/>
      <c r="F652" s="110" t="s">
        <v>27702</v>
      </c>
      <c r="G652" s="70"/>
      <c r="H652" s="74"/>
      <c r="I652" s="75"/>
      <c r="J652" s="75"/>
      <c r="K652" s="74" t="s">
        <v>33937</v>
      </c>
      <c r="L652" s="78"/>
      <c r="M652" s="79"/>
      <c r="N652" s="79"/>
      <c r="O652" s="80"/>
      <c r="P652" s="81"/>
      <c r="Q652" s="81"/>
      <c r="R652" s="92"/>
      <c r="S652" s="92"/>
      <c r="T652" s="92"/>
      <c r="U652" s="92"/>
      <c r="V652" s="52"/>
      <c r="W652" s="52"/>
      <c r="X652" s="52"/>
      <c r="Y652" s="52"/>
      <c r="Z652" s="51"/>
      <c r="AA652" s="76"/>
      <c r="AB652" s="76"/>
      <c r="AC652" s="77"/>
      <c r="AD652" s="83" t="s">
        <v>15402</v>
      </c>
      <c r="AE652" s="83">
        <v>174</v>
      </c>
      <c r="AF652" s="83">
        <v>398</v>
      </c>
      <c r="AG652" s="83">
        <v>2371</v>
      </c>
      <c r="AH652" s="83">
        <v>144</v>
      </c>
      <c r="AI652" s="83">
        <v>-21600</v>
      </c>
      <c r="AJ652" s="83" t="s">
        <v>18393</v>
      </c>
      <c r="AK652" s="83" t="s">
        <v>13993</v>
      </c>
      <c r="AL652" s="88" t="s">
        <v>22193</v>
      </c>
      <c r="AM652" s="83" t="s">
        <v>23039</v>
      </c>
      <c r="AN652" s="85">
        <v>41737.632025462961</v>
      </c>
      <c r="AO652" s="88" t="s">
        <v>23688</v>
      </c>
      <c r="AP652" s="83" t="b">
        <v>1</v>
      </c>
      <c r="AQ652" s="83" t="b">
        <v>0</v>
      </c>
      <c r="AR652" s="83" t="b">
        <v>0</v>
      </c>
      <c r="AS652" s="83" t="s">
        <v>13611</v>
      </c>
      <c r="AT652" s="83">
        <v>15</v>
      </c>
      <c r="AU652" s="88" t="s">
        <v>25919</v>
      </c>
      <c r="AV652" s="83" t="b">
        <v>0</v>
      </c>
      <c r="AW652" s="83" t="s">
        <v>30151</v>
      </c>
      <c r="AX652" s="88" t="s">
        <v>30801</v>
      </c>
      <c r="AY652" s="83" t="s">
        <v>66</v>
      </c>
      <c r="AZ652" s="2"/>
      <c r="BA652" s="3"/>
      <c r="BB652" s="3"/>
      <c r="BC652" s="3"/>
      <c r="BD652" s="3"/>
    </row>
    <row r="653" spans="1:56" x14ac:dyDescent="0.25">
      <c r="A653" s="69" t="s">
        <v>748</v>
      </c>
      <c r="B653" s="70"/>
      <c r="C653" s="70"/>
      <c r="D653" s="71"/>
      <c r="E653" s="73"/>
      <c r="F653" s="110" t="s">
        <v>27703</v>
      </c>
      <c r="G653" s="70"/>
      <c r="H653" s="74"/>
      <c r="I653" s="75"/>
      <c r="J653" s="75"/>
      <c r="K653" s="74" t="s">
        <v>33938</v>
      </c>
      <c r="L653" s="78"/>
      <c r="M653" s="79"/>
      <c r="N653" s="79"/>
      <c r="O653" s="80"/>
      <c r="P653" s="81"/>
      <c r="Q653" s="81"/>
      <c r="R653" s="92"/>
      <c r="S653" s="92"/>
      <c r="T653" s="92"/>
      <c r="U653" s="92"/>
      <c r="V653" s="52"/>
      <c r="W653" s="52"/>
      <c r="X653" s="52"/>
      <c r="Y653" s="52"/>
      <c r="Z653" s="51"/>
      <c r="AA653" s="76"/>
      <c r="AB653" s="76"/>
      <c r="AC653" s="77"/>
      <c r="AD653" s="83" t="s">
        <v>15403</v>
      </c>
      <c r="AE653" s="83">
        <v>120</v>
      </c>
      <c r="AF653" s="83">
        <v>36</v>
      </c>
      <c r="AG653" s="83">
        <v>108</v>
      </c>
      <c r="AH653" s="83">
        <v>576</v>
      </c>
      <c r="AI653" s="83">
        <v>-18000</v>
      </c>
      <c r="AJ653" s="83" t="s">
        <v>18394</v>
      </c>
      <c r="AK653" s="83"/>
      <c r="AL653" s="83"/>
      <c r="AM653" s="83" t="s">
        <v>23040</v>
      </c>
      <c r="AN653" s="85">
        <v>40978.955370370371</v>
      </c>
      <c r="AO653" s="88" t="s">
        <v>23689</v>
      </c>
      <c r="AP653" s="83" t="b">
        <v>0</v>
      </c>
      <c r="AQ653" s="83" t="b">
        <v>0</v>
      </c>
      <c r="AR653" s="83" t="b">
        <v>0</v>
      </c>
      <c r="AS653" s="83" t="s">
        <v>13611</v>
      </c>
      <c r="AT653" s="83">
        <v>0</v>
      </c>
      <c r="AU653" s="88" t="s">
        <v>25919</v>
      </c>
      <c r="AV653" s="83" t="b">
        <v>0</v>
      </c>
      <c r="AW653" s="83" t="s">
        <v>30151</v>
      </c>
      <c r="AX653" s="88" t="s">
        <v>30802</v>
      </c>
      <c r="AY653" s="83" t="s">
        <v>66</v>
      </c>
      <c r="AZ653" s="2"/>
      <c r="BA653" s="3"/>
      <c r="BB653" s="3"/>
      <c r="BC653" s="3"/>
      <c r="BD653" s="3"/>
    </row>
    <row r="654" spans="1:56" x14ac:dyDescent="0.25">
      <c r="A654" s="69" t="s">
        <v>749</v>
      </c>
      <c r="B654" s="70"/>
      <c r="C654" s="70"/>
      <c r="D654" s="71"/>
      <c r="E654" s="73"/>
      <c r="F654" s="110" t="s">
        <v>27704</v>
      </c>
      <c r="G654" s="70"/>
      <c r="H654" s="74"/>
      <c r="I654" s="75"/>
      <c r="J654" s="75"/>
      <c r="K654" s="74" t="s">
        <v>33939</v>
      </c>
      <c r="L654" s="78"/>
      <c r="M654" s="79"/>
      <c r="N654" s="79"/>
      <c r="O654" s="80"/>
      <c r="P654" s="81"/>
      <c r="Q654" s="81"/>
      <c r="R654" s="92"/>
      <c r="S654" s="92"/>
      <c r="T654" s="92"/>
      <c r="U654" s="92"/>
      <c r="V654" s="52"/>
      <c r="W654" s="52"/>
      <c r="X654" s="52"/>
      <c r="Y654" s="52"/>
      <c r="Z654" s="51"/>
      <c r="AA654" s="76"/>
      <c r="AB654" s="76"/>
      <c r="AC654" s="77"/>
      <c r="AD654" s="83" t="s">
        <v>15404</v>
      </c>
      <c r="AE654" s="83">
        <v>778</v>
      </c>
      <c r="AF654" s="83">
        <v>915</v>
      </c>
      <c r="AG654" s="83">
        <v>58545</v>
      </c>
      <c r="AH654" s="83">
        <v>14933</v>
      </c>
      <c r="AI654" s="83">
        <v>-28800</v>
      </c>
      <c r="AJ654" s="83" t="s">
        <v>18395</v>
      </c>
      <c r="AK654" s="83" t="s">
        <v>20858</v>
      </c>
      <c r="AL654" s="83"/>
      <c r="AM654" s="83" t="s">
        <v>23041</v>
      </c>
      <c r="AN654" s="85">
        <v>39947.110914351855</v>
      </c>
      <c r="AO654" s="83"/>
      <c r="AP654" s="83" t="b">
        <v>0</v>
      </c>
      <c r="AQ654" s="83" t="b">
        <v>0</v>
      </c>
      <c r="AR654" s="83" t="b">
        <v>0</v>
      </c>
      <c r="AS654" s="83" t="s">
        <v>13611</v>
      </c>
      <c r="AT654" s="83">
        <v>125</v>
      </c>
      <c r="AU654" s="88" t="s">
        <v>25928</v>
      </c>
      <c r="AV654" s="83" t="b">
        <v>0</v>
      </c>
      <c r="AW654" s="83" t="s">
        <v>30151</v>
      </c>
      <c r="AX654" s="88" t="s">
        <v>30803</v>
      </c>
      <c r="AY654" s="83" t="s">
        <v>66</v>
      </c>
      <c r="AZ654" s="2"/>
      <c r="BA654" s="3"/>
      <c r="BB654" s="3"/>
      <c r="BC654" s="3"/>
      <c r="BD654" s="3"/>
    </row>
    <row r="655" spans="1:56" x14ac:dyDescent="0.25">
      <c r="A655" s="69" t="s">
        <v>750</v>
      </c>
      <c r="B655" s="70"/>
      <c r="C655" s="70"/>
      <c r="D655" s="71"/>
      <c r="E655" s="73"/>
      <c r="F655" s="110" t="s">
        <v>27705</v>
      </c>
      <c r="G655" s="70"/>
      <c r="H655" s="74"/>
      <c r="I655" s="75"/>
      <c r="J655" s="75"/>
      <c r="K655" s="74" t="s">
        <v>33940</v>
      </c>
      <c r="L655" s="78"/>
      <c r="M655" s="79"/>
      <c r="N655" s="79"/>
      <c r="O655" s="80"/>
      <c r="P655" s="81"/>
      <c r="Q655" s="81"/>
      <c r="R655" s="92"/>
      <c r="S655" s="92"/>
      <c r="T655" s="92"/>
      <c r="U655" s="92"/>
      <c r="V655" s="52"/>
      <c r="W655" s="52"/>
      <c r="X655" s="52"/>
      <c r="Y655" s="52"/>
      <c r="Z655" s="51"/>
      <c r="AA655" s="76"/>
      <c r="AB655" s="76"/>
      <c r="AC655" s="77"/>
      <c r="AD655" s="83" t="s">
        <v>15405</v>
      </c>
      <c r="AE655" s="83">
        <v>492</v>
      </c>
      <c r="AF655" s="83">
        <v>219</v>
      </c>
      <c r="AG655" s="83">
        <v>504</v>
      </c>
      <c r="AH655" s="83">
        <v>2111</v>
      </c>
      <c r="AI655" s="83">
        <v>-21600</v>
      </c>
      <c r="AJ655" s="83" t="s">
        <v>18396</v>
      </c>
      <c r="AK655" s="83" t="s">
        <v>20859</v>
      </c>
      <c r="AL655" s="88" t="s">
        <v>22194</v>
      </c>
      <c r="AM655" s="83" t="s">
        <v>23039</v>
      </c>
      <c r="AN655" s="85">
        <v>42525.146655092591</v>
      </c>
      <c r="AO655" s="88" t="s">
        <v>23690</v>
      </c>
      <c r="AP655" s="83" t="b">
        <v>0</v>
      </c>
      <c r="AQ655" s="83" t="b">
        <v>0</v>
      </c>
      <c r="AR655" s="83" t="b">
        <v>0</v>
      </c>
      <c r="AS655" s="83" t="s">
        <v>13611</v>
      </c>
      <c r="AT655" s="83">
        <v>2</v>
      </c>
      <c r="AU655" s="88" t="s">
        <v>25919</v>
      </c>
      <c r="AV655" s="83" t="b">
        <v>0</v>
      </c>
      <c r="AW655" s="83" t="s">
        <v>30151</v>
      </c>
      <c r="AX655" s="88" t="s">
        <v>30804</v>
      </c>
      <c r="AY655" s="83" t="s">
        <v>66</v>
      </c>
      <c r="AZ655" s="2"/>
      <c r="BA655" s="3"/>
      <c r="BB655" s="3"/>
      <c r="BC655" s="3"/>
      <c r="BD655" s="3"/>
    </row>
    <row r="656" spans="1:56" x14ac:dyDescent="0.25">
      <c r="A656" s="69" t="s">
        <v>751</v>
      </c>
      <c r="B656" s="70"/>
      <c r="C656" s="70"/>
      <c r="D656" s="71"/>
      <c r="E656" s="73"/>
      <c r="F656" s="110" t="s">
        <v>27706</v>
      </c>
      <c r="G656" s="70"/>
      <c r="H656" s="74"/>
      <c r="I656" s="75"/>
      <c r="J656" s="75"/>
      <c r="K656" s="74" t="s">
        <v>33941</v>
      </c>
      <c r="L656" s="78"/>
      <c r="M656" s="79"/>
      <c r="N656" s="79"/>
      <c r="O656" s="80"/>
      <c r="P656" s="81"/>
      <c r="Q656" s="81"/>
      <c r="R656" s="92"/>
      <c r="S656" s="92"/>
      <c r="T656" s="92"/>
      <c r="U656" s="92"/>
      <c r="V656" s="52"/>
      <c r="W656" s="52"/>
      <c r="X656" s="52"/>
      <c r="Y656" s="52"/>
      <c r="Z656" s="51"/>
      <c r="AA656" s="76"/>
      <c r="AB656" s="76"/>
      <c r="AC656" s="77"/>
      <c r="AD656" s="83" t="s">
        <v>15406</v>
      </c>
      <c r="AE656" s="83">
        <v>89</v>
      </c>
      <c r="AF656" s="83">
        <v>64</v>
      </c>
      <c r="AG656" s="83">
        <v>491</v>
      </c>
      <c r="AH656" s="83">
        <v>18592</v>
      </c>
      <c r="AI656" s="83">
        <v>-21600</v>
      </c>
      <c r="AJ656" s="83"/>
      <c r="AK656" s="83"/>
      <c r="AL656" s="83"/>
      <c r="AM656" s="83" t="s">
        <v>23039</v>
      </c>
      <c r="AN656" s="85">
        <v>41207.072326388887</v>
      </c>
      <c r="AO656" s="88" t="s">
        <v>23691</v>
      </c>
      <c r="AP656" s="83" t="b">
        <v>0</v>
      </c>
      <c r="AQ656" s="83" t="b">
        <v>0</v>
      </c>
      <c r="AR656" s="83" t="b">
        <v>0</v>
      </c>
      <c r="AS656" s="83" t="s">
        <v>13611</v>
      </c>
      <c r="AT656" s="83">
        <v>1</v>
      </c>
      <c r="AU656" s="88" t="s">
        <v>26171</v>
      </c>
      <c r="AV656" s="83" t="b">
        <v>0</v>
      </c>
      <c r="AW656" s="83" t="s">
        <v>30151</v>
      </c>
      <c r="AX656" s="88" t="s">
        <v>30805</v>
      </c>
      <c r="AY656" s="83" t="s">
        <v>66</v>
      </c>
      <c r="AZ656" s="2"/>
      <c r="BA656" s="3"/>
      <c r="BB656" s="3"/>
      <c r="BC656" s="3"/>
      <c r="BD656" s="3"/>
    </row>
    <row r="657" spans="1:56" x14ac:dyDescent="0.25">
      <c r="A657" s="69" t="s">
        <v>752</v>
      </c>
      <c r="B657" s="70"/>
      <c r="C657" s="70"/>
      <c r="D657" s="71"/>
      <c r="E657" s="73"/>
      <c r="F657" s="110" t="s">
        <v>27707</v>
      </c>
      <c r="G657" s="70"/>
      <c r="H657" s="74"/>
      <c r="I657" s="75"/>
      <c r="J657" s="75"/>
      <c r="K657" s="74" t="s">
        <v>33942</v>
      </c>
      <c r="L657" s="78"/>
      <c r="M657" s="79"/>
      <c r="N657" s="79"/>
      <c r="O657" s="80"/>
      <c r="P657" s="81"/>
      <c r="Q657" s="81"/>
      <c r="R657" s="92"/>
      <c r="S657" s="92"/>
      <c r="T657" s="92"/>
      <c r="U657" s="92"/>
      <c r="V657" s="52"/>
      <c r="W657" s="52"/>
      <c r="X657" s="52"/>
      <c r="Y657" s="52"/>
      <c r="Z657" s="51"/>
      <c r="AA657" s="76"/>
      <c r="AB657" s="76"/>
      <c r="AC657" s="77"/>
      <c r="AD657" s="83" t="s">
        <v>15407</v>
      </c>
      <c r="AE657" s="83">
        <v>261</v>
      </c>
      <c r="AF657" s="83">
        <v>600</v>
      </c>
      <c r="AG657" s="83">
        <v>6657</v>
      </c>
      <c r="AH657" s="83">
        <v>43653</v>
      </c>
      <c r="AI657" s="83">
        <v>-21600</v>
      </c>
      <c r="AJ657" s="83" t="s">
        <v>18397</v>
      </c>
      <c r="AK657" s="83" t="s">
        <v>20860</v>
      </c>
      <c r="AL657" s="83"/>
      <c r="AM657" s="83" t="s">
        <v>23039</v>
      </c>
      <c r="AN657" s="85">
        <v>41541.573935185188</v>
      </c>
      <c r="AO657" s="88" t="s">
        <v>23692</v>
      </c>
      <c r="AP657" s="83" t="b">
        <v>0</v>
      </c>
      <c r="AQ657" s="83" t="b">
        <v>0</v>
      </c>
      <c r="AR657" s="83" t="b">
        <v>0</v>
      </c>
      <c r="AS657" s="83" t="s">
        <v>13611</v>
      </c>
      <c r="AT657" s="83">
        <v>0</v>
      </c>
      <c r="AU657" s="88" t="s">
        <v>26004</v>
      </c>
      <c r="AV657" s="83" t="b">
        <v>0</v>
      </c>
      <c r="AW657" s="83" t="s">
        <v>30151</v>
      </c>
      <c r="AX657" s="88" t="s">
        <v>30806</v>
      </c>
      <c r="AY657" s="83" t="s">
        <v>66</v>
      </c>
      <c r="AZ657" s="2"/>
      <c r="BA657" s="3"/>
      <c r="BB657" s="3"/>
      <c r="BC657" s="3"/>
      <c r="BD657" s="3"/>
    </row>
    <row r="658" spans="1:56" x14ac:dyDescent="0.25">
      <c r="A658" s="69" t="s">
        <v>753</v>
      </c>
      <c r="B658" s="70"/>
      <c r="C658" s="70"/>
      <c r="D658" s="71"/>
      <c r="E658" s="73"/>
      <c r="F658" s="110" t="s">
        <v>27708</v>
      </c>
      <c r="G658" s="70"/>
      <c r="H658" s="74"/>
      <c r="I658" s="75"/>
      <c r="J658" s="75"/>
      <c r="K658" s="74" t="s">
        <v>33943</v>
      </c>
      <c r="L658" s="78"/>
      <c r="M658" s="79"/>
      <c r="N658" s="79"/>
      <c r="O658" s="80"/>
      <c r="P658" s="81"/>
      <c r="Q658" s="81"/>
      <c r="R658" s="92"/>
      <c r="S658" s="92"/>
      <c r="T658" s="92"/>
      <c r="U658" s="92"/>
      <c r="V658" s="52"/>
      <c r="W658" s="52"/>
      <c r="X658" s="52"/>
      <c r="Y658" s="52"/>
      <c r="Z658" s="51"/>
      <c r="AA658" s="76"/>
      <c r="AB658" s="76"/>
      <c r="AC658" s="77"/>
      <c r="AD658" s="83" t="s">
        <v>15408</v>
      </c>
      <c r="AE658" s="83">
        <v>1469</v>
      </c>
      <c r="AF658" s="83">
        <v>317</v>
      </c>
      <c r="AG658" s="83">
        <v>10586</v>
      </c>
      <c r="AH658" s="83">
        <v>3014</v>
      </c>
      <c r="AI658" s="83">
        <v>-21600</v>
      </c>
      <c r="AJ658" s="83" t="s">
        <v>18398</v>
      </c>
      <c r="AK658" s="83" t="s">
        <v>13993</v>
      </c>
      <c r="AL658" s="83"/>
      <c r="AM658" s="83" t="s">
        <v>23039</v>
      </c>
      <c r="AN658" s="85">
        <v>40466.189062500001</v>
      </c>
      <c r="AO658" s="88" t="s">
        <v>23693</v>
      </c>
      <c r="AP658" s="83" t="b">
        <v>0</v>
      </c>
      <c r="AQ658" s="83" t="b">
        <v>0</v>
      </c>
      <c r="AR658" s="83" t="b">
        <v>1</v>
      </c>
      <c r="AS658" s="83" t="s">
        <v>13611</v>
      </c>
      <c r="AT658" s="83">
        <v>15</v>
      </c>
      <c r="AU658" s="88" t="s">
        <v>26003</v>
      </c>
      <c r="AV658" s="83" t="b">
        <v>0</v>
      </c>
      <c r="AW658" s="83" t="s">
        <v>30151</v>
      </c>
      <c r="AX658" s="88" t="s">
        <v>30807</v>
      </c>
      <c r="AY658" s="83" t="s">
        <v>66</v>
      </c>
      <c r="AZ658" s="2"/>
      <c r="BA658" s="3"/>
      <c r="BB658" s="3"/>
      <c r="BC658" s="3"/>
      <c r="BD658" s="3"/>
    </row>
    <row r="659" spans="1:56" x14ac:dyDescent="0.25">
      <c r="A659" s="69" t="s">
        <v>754</v>
      </c>
      <c r="B659" s="70"/>
      <c r="C659" s="70"/>
      <c r="D659" s="71"/>
      <c r="E659" s="73"/>
      <c r="F659" s="110" t="s">
        <v>27709</v>
      </c>
      <c r="G659" s="70"/>
      <c r="H659" s="74"/>
      <c r="I659" s="75"/>
      <c r="J659" s="75"/>
      <c r="K659" s="74" t="s">
        <v>33944</v>
      </c>
      <c r="L659" s="78"/>
      <c r="M659" s="79"/>
      <c r="N659" s="79"/>
      <c r="O659" s="80"/>
      <c r="P659" s="81"/>
      <c r="Q659" s="81"/>
      <c r="R659" s="92"/>
      <c r="S659" s="92"/>
      <c r="T659" s="92"/>
      <c r="U659" s="92"/>
      <c r="V659" s="52"/>
      <c r="W659" s="52"/>
      <c r="X659" s="52"/>
      <c r="Y659" s="52"/>
      <c r="Z659" s="51"/>
      <c r="AA659" s="76"/>
      <c r="AB659" s="76"/>
      <c r="AC659" s="77"/>
      <c r="AD659" s="83" t="s">
        <v>15024</v>
      </c>
      <c r="AE659" s="83">
        <v>623</v>
      </c>
      <c r="AF659" s="83">
        <v>1369</v>
      </c>
      <c r="AG659" s="83">
        <v>70041</v>
      </c>
      <c r="AH659" s="83">
        <v>15777</v>
      </c>
      <c r="AI659" s="83">
        <v>-18000</v>
      </c>
      <c r="AJ659" s="83"/>
      <c r="AK659" s="83"/>
      <c r="AL659" s="83"/>
      <c r="AM659" s="83" t="s">
        <v>23040</v>
      </c>
      <c r="AN659" s="85">
        <v>41378.772789351853</v>
      </c>
      <c r="AO659" s="88" t="s">
        <v>23694</v>
      </c>
      <c r="AP659" s="83" t="b">
        <v>0</v>
      </c>
      <c r="AQ659" s="83" t="b">
        <v>0</v>
      </c>
      <c r="AR659" s="83" t="b">
        <v>1</v>
      </c>
      <c r="AS659" s="83" t="s">
        <v>13611</v>
      </c>
      <c r="AT659" s="83">
        <v>7</v>
      </c>
      <c r="AU659" s="88" t="s">
        <v>26172</v>
      </c>
      <c r="AV659" s="83" t="b">
        <v>0</v>
      </c>
      <c r="AW659" s="83" t="s">
        <v>30151</v>
      </c>
      <c r="AX659" s="88" t="s">
        <v>30808</v>
      </c>
      <c r="AY659" s="83" t="s">
        <v>66</v>
      </c>
      <c r="AZ659" s="2"/>
      <c r="BA659" s="3"/>
      <c r="BB659" s="3"/>
      <c r="BC659" s="3"/>
      <c r="BD659" s="3"/>
    </row>
    <row r="660" spans="1:56" x14ac:dyDescent="0.25">
      <c r="A660" s="69" t="s">
        <v>755</v>
      </c>
      <c r="B660" s="70"/>
      <c r="C660" s="70"/>
      <c r="D660" s="71"/>
      <c r="E660" s="73"/>
      <c r="F660" s="110" t="s">
        <v>27710</v>
      </c>
      <c r="G660" s="70"/>
      <c r="H660" s="74"/>
      <c r="I660" s="75"/>
      <c r="J660" s="75"/>
      <c r="K660" s="74" t="s">
        <v>33945</v>
      </c>
      <c r="L660" s="78"/>
      <c r="M660" s="79"/>
      <c r="N660" s="79"/>
      <c r="O660" s="80"/>
      <c r="P660" s="81"/>
      <c r="Q660" s="81"/>
      <c r="R660" s="92"/>
      <c r="S660" s="92"/>
      <c r="T660" s="92"/>
      <c r="U660" s="92"/>
      <c r="V660" s="52"/>
      <c r="W660" s="52"/>
      <c r="X660" s="52"/>
      <c r="Y660" s="52"/>
      <c r="Z660" s="51"/>
      <c r="AA660" s="76"/>
      <c r="AB660" s="76"/>
      <c r="AC660" s="77"/>
      <c r="AD660" s="83" t="s">
        <v>15409</v>
      </c>
      <c r="AE660" s="83">
        <v>255</v>
      </c>
      <c r="AF660" s="83">
        <v>879</v>
      </c>
      <c r="AG660" s="83">
        <v>90982</v>
      </c>
      <c r="AH660" s="83">
        <v>35867</v>
      </c>
      <c r="AI660" s="83">
        <v>-21600</v>
      </c>
      <c r="AJ660" s="83" t="s">
        <v>18399</v>
      </c>
      <c r="AK660" s="83" t="s">
        <v>20861</v>
      </c>
      <c r="AL660" s="88" t="s">
        <v>22195</v>
      </c>
      <c r="AM660" s="83" t="s">
        <v>23039</v>
      </c>
      <c r="AN660" s="85">
        <v>40769.947731481479</v>
      </c>
      <c r="AO660" s="88" t="s">
        <v>23695</v>
      </c>
      <c r="AP660" s="83" t="b">
        <v>0</v>
      </c>
      <c r="AQ660" s="83" t="b">
        <v>0</v>
      </c>
      <c r="AR660" s="83" t="b">
        <v>1</v>
      </c>
      <c r="AS660" s="83" t="s">
        <v>13611</v>
      </c>
      <c r="AT660" s="83">
        <v>19</v>
      </c>
      <c r="AU660" s="88" t="s">
        <v>25918</v>
      </c>
      <c r="AV660" s="83" t="b">
        <v>0</v>
      </c>
      <c r="AW660" s="83" t="s">
        <v>30151</v>
      </c>
      <c r="AX660" s="88" t="s">
        <v>30809</v>
      </c>
      <c r="AY660" s="83" t="s">
        <v>66</v>
      </c>
      <c r="AZ660" s="2"/>
      <c r="BA660" s="3"/>
      <c r="BB660" s="3"/>
      <c r="BC660" s="3"/>
      <c r="BD660" s="3"/>
    </row>
    <row r="661" spans="1:56" x14ac:dyDescent="0.25">
      <c r="A661" s="69" t="s">
        <v>756</v>
      </c>
      <c r="B661" s="70"/>
      <c r="C661" s="70"/>
      <c r="D661" s="71"/>
      <c r="E661" s="73"/>
      <c r="F661" s="110" t="s">
        <v>27711</v>
      </c>
      <c r="G661" s="70"/>
      <c r="H661" s="74"/>
      <c r="I661" s="75"/>
      <c r="J661" s="75"/>
      <c r="K661" s="74" t="s">
        <v>33946</v>
      </c>
      <c r="L661" s="78"/>
      <c r="M661" s="79"/>
      <c r="N661" s="79"/>
      <c r="O661" s="80"/>
      <c r="P661" s="81"/>
      <c r="Q661" s="81"/>
      <c r="R661" s="92"/>
      <c r="S661" s="92"/>
      <c r="T661" s="92"/>
      <c r="U661" s="92"/>
      <c r="V661" s="52"/>
      <c r="W661" s="52"/>
      <c r="X661" s="52"/>
      <c r="Y661" s="52"/>
      <c r="Z661" s="51"/>
      <c r="AA661" s="76"/>
      <c r="AB661" s="76"/>
      <c r="AC661" s="77"/>
      <c r="AD661" s="83" t="s">
        <v>15410</v>
      </c>
      <c r="AE661" s="83">
        <v>559</v>
      </c>
      <c r="AF661" s="83">
        <v>1537</v>
      </c>
      <c r="AG661" s="83">
        <v>35274</v>
      </c>
      <c r="AH661" s="83">
        <v>2817</v>
      </c>
      <c r="AI661" s="83">
        <v>-25200</v>
      </c>
      <c r="AJ661" s="83" t="s">
        <v>18400</v>
      </c>
      <c r="AK661" s="83" t="s">
        <v>20862</v>
      </c>
      <c r="AL661" s="88" t="s">
        <v>22196</v>
      </c>
      <c r="AM661" s="83" t="s">
        <v>23044</v>
      </c>
      <c r="AN661" s="85">
        <v>40548.101574074077</v>
      </c>
      <c r="AO661" s="88" t="s">
        <v>23696</v>
      </c>
      <c r="AP661" s="83" t="b">
        <v>0</v>
      </c>
      <c r="AQ661" s="83" t="b">
        <v>0</v>
      </c>
      <c r="AR661" s="83" t="b">
        <v>1</v>
      </c>
      <c r="AS661" s="83" t="s">
        <v>13611</v>
      </c>
      <c r="AT661" s="83">
        <v>10</v>
      </c>
      <c r="AU661" s="88" t="s">
        <v>26173</v>
      </c>
      <c r="AV661" s="83" t="b">
        <v>0</v>
      </c>
      <c r="AW661" s="83" t="s">
        <v>30151</v>
      </c>
      <c r="AX661" s="88" t="s">
        <v>30810</v>
      </c>
      <c r="AY661" s="83" t="s">
        <v>66</v>
      </c>
      <c r="AZ661" s="2"/>
      <c r="BA661" s="3"/>
      <c r="BB661" s="3"/>
      <c r="BC661" s="3"/>
      <c r="BD661" s="3"/>
    </row>
    <row r="662" spans="1:56" x14ac:dyDescent="0.25">
      <c r="A662" s="69" t="s">
        <v>757</v>
      </c>
      <c r="B662" s="70"/>
      <c r="C662" s="70"/>
      <c r="D662" s="71"/>
      <c r="E662" s="73"/>
      <c r="F662" s="110" t="s">
        <v>27712</v>
      </c>
      <c r="G662" s="70"/>
      <c r="H662" s="74"/>
      <c r="I662" s="75"/>
      <c r="J662" s="75"/>
      <c r="K662" s="74" t="s">
        <v>33947</v>
      </c>
      <c r="L662" s="78"/>
      <c r="M662" s="79"/>
      <c r="N662" s="79"/>
      <c r="O662" s="80"/>
      <c r="P662" s="81"/>
      <c r="Q662" s="81"/>
      <c r="R662" s="92"/>
      <c r="S662" s="92"/>
      <c r="T662" s="92"/>
      <c r="U662" s="92"/>
      <c r="V662" s="52"/>
      <c r="W662" s="52"/>
      <c r="X662" s="52"/>
      <c r="Y662" s="52"/>
      <c r="Z662" s="51"/>
      <c r="AA662" s="76"/>
      <c r="AB662" s="76"/>
      <c r="AC662" s="77"/>
      <c r="AD662" s="83" t="s">
        <v>15411</v>
      </c>
      <c r="AE662" s="83">
        <v>130</v>
      </c>
      <c r="AF662" s="83">
        <v>149</v>
      </c>
      <c r="AG662" s="83">
        <v>6452</v>
      </c>
      <c r="AH662" s="83">
        <v>5472</v>
      </c>
      <c r="AI662" s="83">
        <v>-36000</v>
      </c>
      <c r="AJ662" s="83" t="s">
        <v>18401</v>
      </c>
      <c r="AK662" s="83"/>
      <c r="AL662" s="88" t="s">
        <v>22197</v>
      </c>
      <c r="AM662" s="83" t="s">
        <v>23043</v>
      </c>
      <c r="AN662" s="85">
        <v>40961.752430555556</v>
      </c>
      <c r="AO662" s="88" t="s">
        <v>23697</v>
      </c>
      <c r="AP662" s="83" t="b">
        <v>0</v>
      </c>
      <c r="AQ662" s="83" t="b">
        <v>0</v>
      </c>
      <c r="AR662" s="83" t="b">
        <v>0</v>
      </c>
      <c r="AS662" s="83" t="s">
        <v>13611</v>
      </c>
      <c r="AT662" s="83">
        <v>0</v>
      </c>
      <c r="AU662" s="88" t="s">
        <v>25932</v>
      </c>
      <c r="AV662" s="83" t="b">
        <v>0</v>
      </c>
      <c r="AW662" s="83" t="s">
        <v>30151</v>
      </c>
      <c r="AX662" s="88" t="s">
        <v>30811</v>
      </c>
      <c r="AY662" s="83" t="s">
        <v>66</v>
      </c>
      <c r="AZ662" s="2"/>
      <c r="BA662" s="3"/>
      <c r="BB662" s="3"/>
      <c r="BC662" s="3"/>
      <c r="BD662" s="3"/>
    </row>
    <row r="663" spans="1:56" x14ac:dyDescent="0.25">
      <c r="A663" s="69" t="s">
        <v>758</v>
      </c>
      <c r="B663" s="70"/>
      <c r="C663" s="70"/>
      <c r="D663" s="71"/>
      <c r="E663" s="73"/>
      <c r="F663" s="110" t="s">
        <v>27713</v>
      </c>
      <c r="G663" s="70"/>
      <c r="H663" s="74"/>
      <c r="I663" s="75"/>
      <c r="J663" s="75"/>
      <c r="K663" s="74" t="s">
        <v>33948</v>
      </c>
      <c r="L663" s="78"/>
      <c r="M663" s="79"/>
      <c r="N663" s="79"/>
      <c r="O663" s="80"/>
      <c r="P663" s="81"/>
      <c r="Q663" s="81"/>
      <c r="R663" s="92"/>
      <c r="S663" s="92"/>
      <c r="T663" s="92"/>
      <c r="U663" s="92"/>
      <c r="V663" s="52"/>
      <c r="W663" s="52"/>
      <c r="X663" s="52"/>
      <c r="Y663" s="52"/>
      <c r="Z663" s="51"/>
      <c r="AA663" s="76"/>
      <c r="AB663" s="76"/>
      <c r="AC663" s="77"/>
      <c r="AD663" s="83" t="s">
        <v>15412</v>
      </c>
      <c r="AE663" s="83">
        <v>266</v>
      </c>
      <c r="AF663" s="83">
        <v>307</v>
      </c>
      <c r="AG663" s="83">
        <v>49105</v>
      </c>
      <c r="AH663" s="83">
        <v>3014</v>
      </c>
      <c r="AI663" s="83">
        <v>-28800</v>
      </c>
      <c r="AJ663" s="83" t="s">
        <v>18402</v>
      </c>
      <c r="AK663" s="83" t="s">
        <v>20863</v>
      </c>
      <c r="AL663" s="83"/>
      <c r="AM663" s="83" t="s">
        <v>23041</v>
      </c>
      <c r="AN663" s="85">
        <v>39955.757141203707</v>
      </c>
      <c r="AO663" s="88" t="s">
        <v>23698</v>
      </c>
      <c r="AP663" s="83" t="b">
        <v>0</v>
      </c>
      <c r="AQ663" s="83" t="b">
        <v>0</v>
      </c>
      <c r="AR663" s="83" t="b">
        <v>1</v>
      </c>
      <c r="AS663" s="83" t="s">
        <v>13611</v>
      </c>
      <c r="AT663" s="83">
        <v>2</v>
      </c>
      <c r="AU663" s="88" t="s">
        <v>26174</v>
      </c>
      <c r="AV663" s="83" t="b">
        <v>0</v>
      </c>
      <c r="AW663" s="83" t="s">
        <v>30151</v>
      </c>
      <c r="AX663" s="88" t="s">
        <v>30812</v>
      </c>
      <c r="AY663" s="83" t="s">
        <v>66</v>
      </c>
      <c r="AZ663" s="2"/>
      <c r="BA663" s="3"/>
      <c r="BB663" s="3"/>
      <c r="BC663" s="3"/>
      <c r="BD663" s="3"/>
    </row>
    <row r="664" spans="1:56" x14ac:dyDescent="0.25">
      <c r="A664" s="69" t="s">
        <v>759</v>
      </c>
      <c r="B664" s="70"/>
      <c r="C664" s="70"/>
      <c r="D664" s="71"/>
      <c r="E664" s="73"/>
      <c r="F664" s="110" t="s">
        <v>27714</v>
      </c>
      <c r="G664" s="70"/>
      <c r="H664" s="74"/>
      <c r="I664" s="75"/>
      <c r="J664" s="75"/>
      <c r="K664" s="74" t="s">
        <v>33949</v>
      </c>
      <c r="L664" s="78"/>
      <c r="M664" s="79"/>
      <c r="N664" s="79"/>
      <c r="O664" s="80"/>
      <c r="P664" s="81"/>
      <c r="Q664" s="81"/>
      <c r="R664" s="92"/>
      <c r="S664" s="92"/>
      <c r="T664" s="92"/>
      <c r="U664" s="92"/>
      <c r="V664" s="52"/>
      <c r="W664" s="52"/>
      <c r="X664" s="52"/>
      <c r="Y664" s="52"/>
      <c r="Z664" s="51"/>
      <c r="AA664" s="76"/>
      <c r="AB664" s="76"/>
      <c r="AC664" s="77"/>
      <c r="AD664" s="83" t="s">
        <v>15413</v>
      </c>
      <c r="AE664" s="83">
        <v>538</v>
      </c>
      <c r="AF664" s="83">
        <v>91</v>
      </c>
      <c r="AG664" s="83">
        <v>4468</v>
      </c>
      <c r="AH664" s="83">
        <v>15517</v>
      </c>
      <c r="AI664" s="83"/>
      <c r="AJ664" s="83"/>
      <c r="AK664" s="83"/>
      <c r="AL664" s="83"/>
      <c r="AM664" s="83"/>
      <c r="AN664" s="85">
        <v>41259.524131944447</v>
      </c>
      <c r="AO664" s="83"/>
      <c r="AP664" s="83" t="b">
        <v>1</v>
      </c>
      <c r="AQ664" s="83" t="b">
        <v>1</v>
      </c>
      <c r="AR664" s="83" t="b">
        <v>0</v>
      </c>
      <c r="AS664" s="83" t="s">
        <v>13611</v>
      </c>
      <c r="AT664" s="83">
        <v>6</v>
      </c>
      <c r="AU664" s="88" t="s">
        <v>25919</v>
      </c>
      <c r="AV664" s="83" t="b">
        <v>0</v>
      </c>
      <c r="AW664" s="83" t="s">
        <v>30151</v>
      </c>
      <c r="AX664" s="88" t="s">
        <v>30813</v>
      </c>
      <c r="AY664" s="83" t="s">
        <v>66</v>
      </c>
      <c r="AZ664" s="2"/>
      <c r="BA664" s="3"/>
      <c r="BB664" s="3"/>
      <c r="BC664" s="3"/>
      <c r="BD664" s="3"/>
    </row>
    <row r="665" spans="1:56" x14ac:dyDescent="0.25">
      <c r="A665" s="69" t="s">
        <v>760</v>
      </c>
      <c r="B665" s="70"/>
      <c r="C665" s="70"/>
      <c r="D665" s="71"/>
      <c r="E665" s="73"/>
      <c r="F665" s="110" t="s">
        <v>27715</v>
      </c>
      <c r="G665" s="70"/>
      <c r="H665" s="74"/>
      <c r="I665" s="75"/>
      <c r="J665" s="75"/>
      <c r="K665" s="74" t="s">
        <v>33950</v>
      </c>
      <c r="L665" s="78"/>
      <c r="M665" s="79"/>
      <c r="N665" s="79"/>
      <c r="O665" s="80"/>
      <c r="P665" s="81"/>
      <c r="Q665" s="81"/>
      <c r="R665" s="92"/>
      <c r="S665" s="92"/>
      <c r="T665" s="92"/>
      <c r="U665" s="92"/>
      <c r="V665" s="52"/>
      <c r="W665" s="52"/>
      <c r="X665" s="52"/>
      <c r="Y665" s="52"/>
      <c r="Z665" s="51"/>
      <c r="AA665" s="76"/>
      <c r="AB665" s="76"/>
      <c r="AC665" s="77"/>
      <c r="AD665" s="83" t="s">
        <v>15414</v>
      </c>
      <c r="AE665" s="83">
        <v>120</v>
      </c>
      <c r="AF665" s="83">
        <v>305</v>
      </c>
      <c r="AG665" s="83">
        <v>7874</v>
      </c>
      <c r="AH665" s="83">
        <v>17876</v>
      </c>
      <c r="AI665" s="83">
        <v>-21600</v>
      </c>
      <c r="AJ665" s="83" t="s">
        <v>18403</v>
      </c>
      <c r="AK665" s="83" t="s">
        <v>20864</v>
      </c>
      <c r="AL665" s="83"/>
      <c r="AM665" s="83" t="s">
        <v>23039</v>
      </c>
      <c r="AN665" s="85">
        <v>39950.060879629629</v>
      </c>
      <c r="AO665" s="88" t="s">
        <v>23699</v>
      </c>
      <c r="AP665" s="83" t="b">
        <v>0</v>
      </c>
      <c r="AQ665" s="83" t="b">
        <v>0</v>
      </c>
      <c r="AR665" s="83" t="b">
        <v>1</v>
      </c>
      <c r="AS665" s="83" t="s">
        <v>13611</v>
      </c>
      <c r="AT665" s="83">
        <v>2</v>
      </c>
      <c r="AU665" s="88" t="s">
        <v>25924</v>
      </c>
      <c r="AV665" s="83" t="b">
        <v>0</v>
      </c>
      <c r="AW665" s="83" t="s">
        <v>30151</v>
      </c>
      <c r="AX665" s="88" t="s">
        <v>30814</v>
      </c>
      <c r="AY665" s="83" t="s">
        <v>66</v>
      </c>
      <c r="AZ665" s="2"/>
      <c r="BA665" s="3"/>
      <c r="BB665" s="3"/>
      <c r="BC665" s="3"/>
      <c r="BD665" s="3"/>
    </row>
    <row r="666" spans="1:56" x14ac:dyDescent="0.25">
      <c r="A666" s="69" t="s">
        <v>2938</v>
      </c>
      <c r="B666" s="70"/>
      <c r="C666" s="70"/>
      <c r="D666" s="71"/>
      <c r="E666" s="73"/>
      <c r="F666" s="110" t="s">
        <v>27716</v>
      </c>
      <c r="G666" s="70"/>
      <c r="H666" s="74"/>
      <c r="I666" s="75"/>
      <c r="J666" s="75"/>
      <c r="K666" s="74" t="s">
        <v>33951</v>
      </c>
      <c r="L666" s="78"/>
      <c r="M666" s="79"/>
      <c r="N666" s="79"/>
      <c r="O666" s="80"/>
      <c r="P666" s="81"/>
      <c r="Q666" s="81"/>
      <c r="R666" s="92"/>
      <c r="S666" s="92"/>
      <c r="T666" s="92"/>
      <c r="U666" s="92"/>
      <c r="V666" s="52"/>
      <c r="W666" s="52"/>
      <c r="X666" s="52"/>
      <c r="Y666" s="52"/>
      <c r="Z666" s="51"/>
      <c r="AA666" s="76"/>
      <c r="AB666" s="76"/>
      <c r="AC666" s="77"/>
      <c r="AD666" s="83" t="s">
        <v>15415</v>
      </c>
      <c r="AE666" s="83">
        <v>230</v>
      </c>
      <c r="AF666" s="83">
        <v>292</v>
      </c>
      <c r="AG666" s="83">
        <v>16667</v>
      </c>
      <c r="AH666" s="83">
        <v>13724</v>
      </c>
      <c r="AI666" s="83">
        <v>-21600</v>
      </c>
      <c r="AJ666" s="83" t="s">
        <v>18404</v>
      </c>
      <c r="AK666" s="83"/>
      <c r="AL666" s="88" t="s">
        <v>22198</v>
      </c>
      <c r="AM666" s="83" t="s">
        <v>23039</v>
      </c>
      <c r="AN666" s="85">
        <v>41248.814282407409</v>
      </c>
      <c r="AO666" s="88" t="s">
        <v>23700</v>
      </c>
      <c r="AP666" s="83" t="b">
        <v>1</v>
      </c>
      <c r="AQ666" s="83" t="b">
        <v>0</v>
      </c>
      <c r="AR666" s="83" t="b">
        <v>1</v>
      </c>
      <c r="AS666" s="83" t="s">
        <v>13611</v>
      </c>
      <c r="AT666" s="83">
        <v>3</v>
      </c>
      <c r="AU666" s="88" t="s">
        <v>25919</v>
      </c>
      <c r="AV666" s="83" t="b">
        <v>0</v>
      </c>
      <c r="AW666" s="83" t="s">
        <v>30151</v>
      </c>
      <c r="AX666" s="88" t="s">
        <v>30815</v>
      </c>
      <c r="AY666" s="83" t="s">
        <v>65</v>
      </c>
      <c r="AZ666" s="2"/>
      <c r="BA666" s="3"/>
      <c r="BB666" s="3"/>
      <c r="BC666" s="3"/>
      <c r="BD666" s="3"/>
    </row>
    <row r="667" spans="1:56" x14ac:dyDescent="0.25">
      <c r="A667" s="69" t="s">
        <v>762</v>
      </c>
      <c r="B667" s="70"/>
      <c r="C667" s="70"/>
      <c r="D667" s="71"/>
      <c r="E667" s="73"/>
      <c r="F667" s="110" t="s">
        <v>27717</v>
      </c>
      <c r="G667" s="70"/>
      <c r="H667" s="74"/>
      <c r="I667" s="75"/>
      <c r="J667" s="75"/>
      <c r="K667" s="74" t="s">
        <v>33952</v>
      </c>
      <c r="L667" s="78"/>
      <c r="M667" s="79"/>
      <c r="N667" s="79"/>
      <c r="O667" s="80"/>
      <c r="P667" s="81"/>
      <c r="Q667" s="81"/>
      <c r="R667" s="92"/>
      <c r="S667" s="92"/>
      <c r="T667" s="92"/>
      <c r="U667" s="92"/>
      <c r="V667" s="52"/>
      <c r="W667" s="52"/>
      <c r="X667" s="52"/>
      <c r="Y667" s="52"/>
      <c r="Z667" s="51"/>
      <c r="AA667" s="76"/>
      <c r="AB667" s="76"/>
      <c r="AC667" s="77"/>
      <c r="AD667" s="83" t="s">
        <v>15416</v>
      </c>
      <c r="AE667" s="83">
        <v>72</v>
      </c>
      <c r="AF667" s="83">
        <v>193</v>
      </c>
      <c r="AG667" s="83">
        <v>2669</v>
      </c>
      <c r="AH667" s="83">
        <v>1144</v>
      </c>
      <c r="AI667" s="83"/>
      <c r="AJ667" s="83" t="s">
        <v>18405</v>
      </c>
      <c r="AK667" s="83"/>
      <c r="AL667" s="83"/>
      <c r="AM667" s="83"/>
      <c r="AN667" s="85">
        <v>42047.064409722225</v>
      </c>
      <c r="AO667" s="88" t="s">
        <v>23701</v>
      </c>
      <c r="AP667" s="83" t="b">
        <v>1</v>
      </c>
      <c r="AQ667" s="83" t="b">
        <v>0</v>
      </c>
      <c r="AR667" s="83" t="b">
        <v>1</v>
      </c>
      <c r="AS667" s="83" t="s">
        <v>13611</v>
      </c>
      <c r="AT667" s="83">
        <v>3</v>
      </c>
      <c r="AU667" s="88" t="s">
        <v>25919</v>
      </c>
      <c r="AV667" s="83" t="b">
        <v>0</v>
      </c>
      <c r="AW667" s="83" t="s">
        <v>30151</v>
      </c>
      <c r="AX667" s="88" t="s">
        <v>30816</v>
      </c>
      <c r="AY667" s="83" t="s">
        <v>66</v>
      </c>
      <c r="AZ667" s="2"/>
      <c r="BA667" s="3"/>
      <c r="BB667" s="3"/>
      <c r="BC667" s="3"/>
      <c r="BD667" s="3"/>
    </row>
    <row r="668" spans="1:56" x14ac:dyDescent="0.25">
      <c r="A668" s="69" t="s">
        <v>763</v>
      </c>
      <c r="B668" s="70"/>
      <c r="C668" s="70"/>
      <c r="D668" s="71"/>
      <c r="E668" s="73"/>
      <c r="F668" s="110" t="s">
        <v>27718</v>
      </c>
      <c r="G668" s="70"/>
      <c r="H668" s="74"/>
      <c r="I668" s="75"/>
      <c r="J668" s="75"/>
      <c r="K668" s="74" t="s">
        <v>33953</v>
      </c>
      <c r="L668" s="78"/>
      <c r="M668" s="79"/>
      <c r="N668" s="79"/>
      <c r="O668" s="80"/>
      <c r="P668" s="81"/>
      <c r="Q668" s="81"/>
      <c r="R668" s="92"/>
      <c r="S668" s="92"/>
      <c r="T668" s="92"/>
      <c r="U668" s="92"/>
      <c r="V668" s="52"/>
      <c r="W668" s="52"/>
      <c r="X668" s="52"/>
      <c r="Y668" s="52"/>
      <c r="Z668" s="51"/>
      <c r="AA668" s="76"/>
      <c r="AB668" s="76"/>
      <c r="AC668" s="77"/>
      <c r="AD668" s="83" t="s">
        <v>15417</v>
      </c>
      <c r="AE668" s="83">
        <v>269</v>
      </c>
      <c r="AF668" s="83">
        <v>735</v>
      </c>
      <c r="AG668" s="83">
        <v>21721</v>
      </c>
      <c r="AH668" s="83">
        <v>12665</v>
      </c>
      <c r="AI668" s="83"/>
      <c r="AJ668" s="83" t="s">
        <v>18406</v>
      </c>
      <c r="AK668" s="83"/>
      <c r="AL668" s="83"/>
      <c r="AM668" s="83"/>
      <c r="AN668" s="85">
        <v>40924.139803240738</v>
      </c>
      <c r="AO668" s="88" t="s">
        <v>23702</v>
      </c>
      <c r="AP668" s="83" t="b">
        <v>1</v>
      </c>
      <c r="AQ668" s="83" t="b">
        <v>0</v>
      </c>
      <c r="AR668" s="83" t="b">
        <v>1</v>
      </c>
      <c r="AS668" s="83" t="s">
        <v>13611</v>
      </c>
      <c r="AT668" s="83">
        <v>0</v>
      </c>
      <c r="AU668" s="88" t="s">
        <v>25919</v>
      </c>
      <c r="AV668" s="83" t="b">
        <v>0</v>
      </c>
      <c r="AW668" s="83" t="s">
        <v>30151</v>
      </c>
      <c r="AX668" s="88" t="s">
        <v>30817</v>
      </c>
      <c r="AY668" s="83" t="s">
        <v>66</v>
      </c>
      <c r="AZ668" s="2"/>
      <c r="BA668" s="3"/>
      <c r="BB668" s="3"/>
      <c r="BC668" s="3"/>
      <c r="BD668" s="3"/>
    </row>
    <row r="669" spans="1:56" x14ac:dyDescent="0.25">
      <c r="A669" s="69" t="s">
        <v>764</v>
      </c>
      <c r="B669" s="70"/>
      <c r="C669" s="70"/>
      <c r="D669" s="71"/>
      <c r="E669" s="73"/>
      <c r="F669" s="110" t="s">
        <v>27719</v>
      </c>
      <c r="G669" s="70"/>
      <c r="H669" s="74"/>
      <c r="I669" s="75"/>
      <c r="J669" s="75"/>
      <c r="K669" s="74" t="s">
        <v>33954</v>
      </c>
      <c r="L669" s="78"/>
      <c r="M669" s="79"/>
      <c r="N669" s="79"/>
      <c r="O669" s="80"/>
      <c r="P669" s="81"/>
      <c r="Q669" s="81"/>
      <c r="R669" s="92"/>
      <c r="S669" s="92"/>
      <c r="T669" s="92"/>
      <c r="U669" s="92"/>
      <c r="V669" s="52"/>
      <c r="W669" s="52"/>
      <c r="X669" s="52"/>
      <c r="Y669" s="52"/>
      <c r="Z669" s="51"/>
      <c r="AA669" s="76"/>
      <c r="AB669" s="76"/>
      <c r="AC669" s="77"/>
      <c r="AD669" s="83" t="s">
        <v>15418</v>
      </c>
      <c r="AE669" s="83">
        <v>814</v>
      </c>
      <c r="AF669" s="83">
        <v>488</v>
      </c>
      <c r="AG669" s="83">
        <v>42448</v>
      </c>
      <c r="AH669" s="83">
        <v>25118</v>
      </c>
      <c r="AI669" s="83">
        <v>-21600</v>
      </c>
      <c r="AJ669" s="83" t="s">
        <v>18407</v>
      </c>
      <c r="AK669" s="83" t="s">
        <v>20865</v>
      </c>
      <c r="AL669" s="83"/>
      <c r="AM669" s="83" t="s">
        <v>23039</v>
      </c>
      <c r="AN669" s="85">
        <v>40184.686678240738</v>
      </c>
      <c r="AO669" s="88" t="s">
        <v>23703</v>
      </c>
      <c r="AP669" s="83" t="b">
        <v>0</v>
      </c>
      <c r="AQ669" s="83" t="b">
        <v>0</v>
      </c>
      <c r="AR669" s="83" t="b">
        <v>0</v>
      </c>
      <c r="AS669" s="83" t="s">
        <v>13611</v>
      </c>
      <c r="AT669" s="83">
        <v>16</v>
      </c>
      <c r="AU669" s="88" t="s">
        <v>25950</v>
      </c>
      <c r="AV669" s="83" t="b">
        <v>0</v>
      </c>
      <c r="AW669" s="83" t="s">
        <v>30151</v>
      </c>
      <c r="AX669" s="88" t="s">
        <v>30818</v>
      </c>
      <c r="AY669" s="83" t="s">
        <v>66</v>
      </c>
      <c r="AZ669" s="2"/>
      <c r="BA669" s="3"/>
      <c r="BB669" s="3"/>
      <c r="BC669" s="3"/>
      <c r="BD669" s="3"/>
    </row>
    <row r="670" spans="1:56" x14ac:dyDescent="0.25">
      <c r="A670" s="69" t="s">
        <v>2939</v>
      </c>
      <c r="B670" s="70"/>
      <c r="C670" s="70"/>
      <c r="D670" s="71"/>
      <c r="E670" s="73"/>
      <c r="F670" s="110" t="s">
        <v>27720</v>
      </c>
      <c r="G670" s="70"/>
      <c r="H670" s="74"/>
      <c r="I670" s="75"/>
      <c r="J670" s="75"/>
      <c r="K670" s="74" t="s">
        <v>33955</v>
      </c>
      <c r="L670" s="78"/>
      <c r="M670" s="79"/>
      <c r="N670" s="79"/>
      <c r="O670" s="80"/>
      <c r="P670" s="81"/>
      <c r="Q670" s="81"/>
      <c r="R670" s="92"/>
      <c r="S670" s="92"/>
      <c r="T670" s="92"/>
      <c r="U670" s="92"/>
      <c r="V670" s="52"/>
      <c r="W670" s="52"/>
      <c r="X670" s="52"/>
      <c r="Y670" s="52"/>
      <c r="Z670" s="51"/>
      <c r="AA670" s="76"/>
      <c r="AB670" s="76"/>
      <c r="AC670" s="77"/>
      <c r="AD670" s="83" t="s">
        <v>15419</v>
      </c>
      <c r="AE670" s="83">
        <v>560</v>
      </c>
      <c r="AF670" s="83">
        <v>274</v>
      </c>
      <c r="AG670" s="83">
        <v>21061</v>
      </c>
      <c r="AH670" s="83">
        <v>2209</v>
      </c>
      <c r="AI670" s="83"/>
      <c r="AJ670" s="83" t="s">
        <v>18408</v>
      </c>
      <c r="AK670" s="83" t="s">
        <v>20866</v>
      </c>
      <c r="AL670" s="83"/>
      <c r="AM670" s="83"/>
      <c r="AN670" s="85">
        <v>40244.842488425929</v>
      </c>
      <c r="AO670" s="88" t="s">
        <v>23704</v>
      </c>
      <c r="AP670" s="83" t="b">
        <v>0</v>
      </c>
      <c r="AQ670" s="83" t="b">
        <v>0</v>
      </c>
      <c r="AR670" s="83" t="b">
        <v>1</v>
      </c>
      <c r="AS670" s="83" t="s">
        <v>13611</v>
      </c>
      <c r="AT670" s="83">
        <v>9</v>
      </c>
      <c r="AU670" s="88" t="s">
        <v>26175</v>
      </c>
      <c r="AV670" s="83" t="b">
        <v>0</v>
      </c>
      <c r="AW670" s="83" t="s">
        <v>30151</v>
      </c>
      <c r="AX670" s="88" t="s">
        <v>30819</v>
      </c>
      <c r="AY670" s="83" t="s">
        <v>65</v>
      </c>
      <c r="AZ670" s="2"/>
      <c r="BA670" s="3"/>
      <c r="BB670" s="3"/>
      <c r="BC670" s="3"/>
      <c r="BD670" s="3"/>
    </row>
    <row r="671" spans="1:56" x14ac:dyDescent="0.25">
      <c r="A671" s="69" t="s">
        <v>2940</v>
      </c>
      <c r="B671" s="70"/>
      <c r="C671" s="70"/>
      <c r="D671" s="71"/>
      <c r="E671" s="73"/>
      <c r="F671" s="110" t="s">
        <v>27721</v>
      </c>
      <c r="G671" s="70"/>
      <c r="H671" s="74"/>
      <c r="I671" s="75"/>
      <c r="J671" s="75"/>
      <c r="K671" s="74" t="s">
        <v>33956</v>
      </c>
      <c r="L671" s="78"/>
      <c r="M671" s="79"/>
      <c r="N671" s="79"/>
      <c r="O671" s="80"/>
      <c r="P671" s="81"/>
      <c r="Q671" s="81"/>
      <c r="R671" s="92"/>
      <c r="S671" s="92"/>
      <c r="T671" s="92"/>
      <c r="U671" s="92"/>
      <c r="V671" s="52"/>
      <c r="W671" s="52"/>
      <c r="X671" s="52"/>
      <c r="Y671" s="52"/>
      <c r="Z671" s="51"/>
      <c r="AA671" s="76"/>
      <c r="AB671" s="76"/>
      <c r="AC671" s="77"/>
      <c r="AD671" s="83" t="s">
        <v>15420</v>
      </c>
      <c r="AE671" s="83">
        <v>1333</v>
      </c>
      <c r="AF671" s="83">
        <v>5984</v>
      </c>
      <c r="AG671" s="83">
        <v>42934</v>
      </c>
      <c r="AH671" s="83">
        <v>11389</v>
      </c>
      <c r="AI671" s="83">
        <v>-21600</v>
      </c>
      <c r="AJ671" s="83" t="s">
        <v>18409</v>
      </c>
      <c r="AK671" s="83" t="s">
        <v>20865</v>
      </c>
      <c r="AL671" s="88" t="s">
        <v>22199</v>
      </c>
      <c r="AM671" s="83" t="s">
        <v>23039</v>
      </c>
      <c r="AN671" s="85">
        <v>40343.354687500003</v>
      </c>
      <c r="AO671" s="88" t="s">
        <v>23705</v>
      </c>
      <c r="AP671" s="83" t="b">
        <v>0</v>
      </c>
      <c r="AQ671" s="83" t="b">
        <v>0</v>
      </c>
      <c r="AR671" s="83" t="b">
        <v>1</v>
      </c>
      <c r="AS671" s="83" t="s">
        <v>13611</v>
      </c>
      <c r="AT671" s="83">
        <v>165</v>
      </c>
      <c r="AU671" s="88" t="s">
        <v>26176</v>
      </c>
      <c r="AV671" s="83" t="b">
        <v>1</v>
      </c>
      <c r="AW671" s="83" t="s">
        <v>30151</v>
      </c>
      <c r="AX671" s="88" t="s">
        <v>30820</v>
      </c>
      <c r="AY671" s="83" t="s">
        <v>65</v>
      </c>
      <c r="AZ671" s="2"/>
      <c r="BA671" s="3"/>
      <c r="BB671" s="3"/>
      <c r="BC671" s="3"/>
      <c r="BD671" s="3"/>
    </row>
    <row r="672" spans="1:56" x14ac:dyDescent="0.25">
      <c r="A672" s="69" t="s">
        <v>2941</v>
      </c>
      <c r="B672" s="70"/>
      <c r="C672" s="70"/>
      <c r="D672" s="71"/>
      <c r="E672" s="73"/>
      <c r="F672" s="110" t="s">
        <v>27722</v>
      </c>
      <c r="G672" s="70"/>
      <c r="H672" s="74"/>
      <c r="I672" s="75"/>
      <c r="J672" s="75"/>
      <c r="K672" s="74" t="s">
        <v>33957</v>
      </c>
      <c r="L672" s="78"/>
      <c r="M672" s="79"/>
      <c r="N672" s="79"/>
      <c r="O672" s="80"/>
      <c r="P672" s="81"/>
      <c r="Q672" s="81"/>
      <c r="R672" s="92"/>
      <c r="S672" s="92"/>
      <c r="T672" s="92"/>
      <c r="U672" s="92"/>
      <c r="V672" s="52"/>
      <c r="W672" s="52"/>
      <c r="X672" s="52"/>
      <c r="Y672" s="52"/>
      <c r="Z672" s="51"/>
      <c r="AA672" s="76"/>
      <c r="AB672" s="76"/>
      <c r="AC672" s="77"/>
      <c r="AD672" s="83" t="s">
        <v>15421</v>
      </c>
      <c r="AE672" s="83">
        <v>559</v>
      </c>
      <c r="AF672" s="83">
        <v>2695</v>
      </c>
      <c r="AG672" s="83">
        <v>6632</v>
      </c>
      <c r="AH672" s="83">
        <v>5195</v>
      </c>
      <c r="AI672" s="83">
        <v>-21600</v>
      </c>
      <c r="AJ672" s="83" t="s">
        <v>18410</v>
      </c>
      <c r="AK672" s="83" t="s">
        <v>20865</v>
      </c>
      <c r="AL672" s="88" t="s">
        <v>22200</v>
      </c>
      <c r="AM672" s="83" t="s">
        <v>23039</v>
      </c>
      <c r="AN672" s="85">
        <v>40541.696284722224</v>
      </c>
      <c r="AO672" s="88" t="s">
        <v>23706</v>
      </c>
      <c r="AP672" s="83" t="b">
        <v>0</v>
      </c>
      <c r="AQ672" s="83" t="b">
        <v>0</v>
      </c>
      <c r="AR672" s="83" t="b">
        <v>1</v>
      </c>
      <c r="AS672" s="83" t="s">
        <v>13611</v>
      </c>
      <c r="AT672" s="83">
        <v>41</v>
      </c>
      <c r="AU672" s="88" t="s">
        <v>26177</v>
      </c>
      <c r="AV672" s="83" t="b">
        <v>0</v>
      </c>
      <c r="AW672" s="83" t="s">
        <v>30151</v>
      </c>
      <c r="AX672" s="88" t="s">
        <v>30821</v>
      </c>
      <c r="AY672" s="83" t="s">
        <v>65</v>
      </c>
      <c r="AZ672" s="2"/>
      <c r="BA672" s="3"/>
      <c r="BB672" s="3"/>
      <c r="BC672" s="3"/>
      <c r="BD672" s="3"/>
    </row>
    <row r="673" spans="1:56" x14ac:dyDescent="0.25">
      <c r="A673" s="69" t="s">
        <v>765</v>
      </c>
      <c r="B673" s="70"/>
      <c r="C673" s="70"/>
      <c r="D673" s="71"/>
      <c r="E673" s="73"/>
      <c r="F673" s="110" t="s">
        <v>27723</v>
      </c>
      <c r="G673" s="70"/>
      <c r="H673" s="74"/>
      <c r="I673" s="75"/>
      <c r="J673" s="75"/>
      <c r="K673" s="74" t="s">
        <v>33958</v>
      </c>
      <c r="L673" s="78"/>
      <c r="M673" s="79"/>
      <c r="N673" s="79"/>
      <c r="O673" s="80"/>
      <c r="P673" s="81"/>
      <c r="Q673" s="81"/>
      <c r="R673" s="92"/>
      <c r="S673" s="92"/>
      <c r="T673" s="92"/>
      <c r="U673" s="92"/>
      <c r="V673" s="52"/>
      <c r="W673" s="52"/>
      <c r="X673" s="52"/>
      <c r="Y673" s="52"/>
      <c r="Z673" s="51"/>
      <c r="AA673" s="76"/>
      <c r="AB673" s="76"/>
      <c r="AC673" s="77"/>
      <c r="AD673" s="83" t="s">
        <v>15422</v>
      </c>
      <c r="AE673" s="83">
        <v>389</v>
      </c>
      <c r="AF673" s="83">
        <v>183</v>
      </c>
      <c r="AG673" s="83">
        <v>17147</v>
      </c>
      <c r="AH673" s="83">
        <v>9627</v>
      </c>
      <c r="AI673" s="83">
        <v>-21600</v>
      </c>
      <c r="AJ673" s="83" t="s">
        <v>18411</v>
      </c>
      <c r="AK673" s="83" t="s">
        <v>20867</v>
      </c>
      <c r="AL673" s="88" t="s">
        <v>22201</v>
      </c>
      <c r="AM673" s="83" t="s">
        <v>23039</v>
      </c>
      <c r="AN673" s="85">
        <v>41957.070787037039</v>
      </c>
      <c r="AO673" s="88" t="s">
        <v>23707</v>
      </c>
      <c r="AP673" s="83" t="b">
        <v>0</v>
      </c>
      <c r="AQ673" s="83" t="b">
        <v>0</v>
      </c>
      <c r="AR673" s="83" t="b">
        <v>0</v>
      </c>
      <c r="AS673" s="83" t="s">
        <v>13611</v>
      </c>
      <c r="AT673" s="83">
        <v>10</v>
      </c>
      <c r="AU673" s="88" t="s">
        <v>26178</v>
      </c>
      <c r="AV673" s="83" t="b">
        <v>0</v>
      </c>
      <c r="AW673" s="83" t="s">
        <v>30151</v>
      </c>
      <c r="AX673" s="88" t="s">
        <v>30822</v>
      </c>
      <c r="AY673" s="83" t="s">
        <v>66</v>
      </c>
      <c r="AZ673" s="2"/>
      <c r="BA673" s="3"/>
      <c r="BB673" s="3"/>
      <c r="BC673" s="3"/>
      <c r="BD673" s="3"/>
    </row>
    <row r="674" spans="1:56" x14ac:dyDescent="0.25">
      <c r="A674" s="69" t="s">
        <v>766</v>
      </c>
      <c r="B674" s="70"/>
      <c r="C674" s="70"/>
      <c r="D674" s="71"/>
      <c r="E674" s="73"/>
      <c r="F674" s="110" t="s">
        <v>27724</v>
      </c>
      <c r="G674" s="70"/>
      <c r="H674" s="74"/>
      <c r="I674" s="75"/>
      <c r="J674" s="75"/>
      <c r="K674" s="74" t="s">
        <v>33959</v>
      </c>
      <c r="L674" s="78"/>
      <c r="M674" s="79"/>
      <c r="N674" s="79"/>
      <c r="O674" s="80"/>
      <c r="P674" s="81"/>
      <c r="Q674" s="81"/>
      <c r="R674" s="92"/>
      <c r="S674" s="92"/>
      <c r="T674" s="92"/>
      <c r="U674" s="92"/>
      <c r="V674" s="52"/>
      <c r="W674" s="52"/>
      <c r="X674" s="52"/>
      <c r="Y674" s="52"/>
      <c r="Z674" s="51"/>
      <c r="AA674" s="76"/>
      <c r="AB674" s="76"/>
      <c r="AC674" s="77"/>
      <c r="AD674" s="83" t="s">
        <v>766</v>
      </c>
      <c r="AE674" s="83">
        <v>200</v>
      </c>
      <c r="AF674" s="83">
        <v>21</v>
      </c>
      <c r="AG674" s="83">
        <v>2027</v>
      </c>
      <c r="AH674" s="83">
        <v>1</v>
      </c>
      <c r="AI674" s="83">
        <v>-18000</v>
      </c>
      <c r="AJ674" s="83" t="s">
        <v>18412</v>
      </c>
      <c r="AK674" s="83" t="s">
        <v>14392</v>
      </c>
      <c r="AL674" s="88" t="s">
        <v>22202</v>
      </c>
      <c r="AM674" s="83" t="s">
        <v>23042</v>
      </c>
      <c r="AN674" s="85">
        <v>39884.556712962964</v>
      </c>
      <c r="AO674" s="83"/>
      <c r="AP674" s="83" t="b">
        <v>0</v>
      </c>
      <c r="AQ674" s="83" t="b">
        <v>0</v>
      </c>
      <c r="AR674" s="83" t="b">
        <v>0</v>
      </c>
      <c r="AS674" s="83" t="s">
        <v>13611</v>
      </c>
      <c r="AT674" s="83">
        <v>0</v>
      </c>
      <c r="AU674" s="88" t="s">
        <v>25928</v>
      </c>
      <c r="AV674" s="83" t="b">
        <v>0</v>
      </c>
      <c r="AW674" s="83" t="s">
        <v>30151</v>
      </c>
      <c r="AX674" s="88" t="s">
        <v>30823</v>
      </c>
      <c r="AY674" s="83" t="s">
        <v>66</v>
      </c>
      <c r="AZ674" s="2"/>
      <c r="BA674" s="3"/>
      <c r="BB674" s="3"/>
      <c r="BC674" s="3"/>
      <c r="BD674" s="3"/>
    </row>
    <row r="675" spans="1:56" x14ac:dyDescent="0.25">
      <c r="A675" s="69" t="s">
        <v>767</v>
      </c>
      <c r="B675" s="70"/>
      <c r="C675" s="70"/>
      <c r="D675" s="71"/>
      <c r="E675" s="73"/>
      <c r="F675" s="110" t="s">
        <v>27725</v>
      </c>
      <c r="G675" s="70"/>
      <c r="H675" s="74"/>
      <c r="I675" s="75"/>
      <c r="J675" s="75"/>
      <c r="K675" s="74" t="s">
        <v>33960</v>
      </c>
      <c r="L675" s="78"/>
      <c r="M675" s="79"/>
      <c r="N675" s="79"/>
      <c r="O675" s="80"/>
      <c r="P675" s="81"/>
      <c r="Q675" s="81"/>
      <c r="R675" s="92"/>
      <c r="S675" s="92"/>
      <c r="T675" s="92"/>
      <c r="U675" s="92"/>
      <c r="V675" s="52"/>
      <c r="W675" s="52"/>
      <c r="X675" s="52"/>
      <c r="Y675" s="52"/>
      <c r="Z675" s="51"/>
      <c r="AA675" s="76"/>
      <c r="AB675" s="76"/>
      <c r="AC675" s="77"/>
      <c r="AD675" s="83" t="s">
        <v>15423</v>
      </c>
      <c r="AE675" s="83">
        <v>236</v>
      </c>
      <c r="AF675" s="83">
        <v>205</v>
      </c>
      <c r="AG675" s="83">
        <v>2570</v>
      </c>
      <c r="AH675" s="83">
        <v>2812</v>
      </c>
      <c r="AI675" s="83"/>
      <c r="AJ675" s="83"/>
      <c r="AK675" s="83"/>
      <c r="AL675" s="83"/>
      <c r="AM675" s="83"/>
      <c r="AN675" s="85">
        <v>41826.876030092593</v>
      </c>
      <c r="AO675" s="88" t="s">
        <v>23708</v>
      </c>
      <c r="AP675" s="83" t="b">
        <v>1</v>
      </c>
      <c r="AQ675" s="83" t="b">
        <v>0</v>
      </c>
      <c r="AR675" s="83" t="b">
        <v>0</v>
      </c>
      <c r="AS675" s="83" t="s">
        <v>13611</v>
      </c>
      <c r="AT675" s="83">
        <v>0</v>
      </c>
      <c r="AU675" s="88" t="s">
        <v>25919</v>
      </c>
      <c r="AV675" s="83" t="b">
        <v>0</v>
      </c>
      <c r="AW675" s="83" t="s">
        <v>30151</v>
      </c>
      <c r="AX675" s="88" t="s">
        <v>30824</v>
      </c>
      <c r="AY675" s="83" t="s">
        <v>66</v>
      </c>
      <c r="AZ675" s="2"/>
      <c r="BA675" s="3"/>
      <c r="BB675" s="3"/>
      <c r="BC675" s="3"/>
      <c r="BD675" s="3"/>
    </row>
    <row r="676" spans="1:56" x14ac:dyDescent="0.25">
      <c r="A676" s="69" t="s">
        <v>768</v>
      </c>
      <c r="B676" s="70"/>
      <c r="C676" s="70"/>
      <c r="D676" s="71"/>
      <c r="E676" s="73"/>
      <c r="F676" s="110" t="s">
        <v>27726</v>
      </c>
      <c r="G676" s="70"/>
      <c r="H676" s="74"/>
      <c r="I676" s="75"/>
      <c r="J676" s="75"/>
      <c r="K676" s="74" t="s">
        <v>33961</v>
      </c>
      <c r="L676" s="78"/>
      <c r="M676" s="79"/>
      <c r="N676" s="79"/>
      <c r="O676" s="80"/>
      <c r="P676" s="81"/>
      <c r="Q676" s="81"/>
      <c r="R676" s="92"/>
      <c r="S676" s="92"/>
      <c r="T676" s="92"/>
      <c r="U676" s="92"/>
      <c r="V676" s="52"/>
      <c r="W676" s="52"/>
      <c r="X676" s="52"/>
      <c r="Y676" s="52"/>
      <c r="Z676" s="51"/>
      <c r="AA676" s="76"/>
      <c r="AB676" s="76"/>
      <c r="AC676" s="77"/>
      <c r="AD676" s="83" t="s">
        <v>15424</v>
      </c>
      <c r="AE676" s="83">
        <v>125</v>
      </c>
      <c r="AF676" s="83">
        <v>105</v>
      </c>
      <c r="AG676" s="83">
        <v>1618</v>
      </c>
      <c r="AH676" s="83">
        <v>2080</v>
      </c>
      <c r="AI676" s="83"/>
      <c r="AJ676" s="83"/>
      <c r="AK676" s="83"/>
      <c r="AL676" s="83"/>
      <c r="AM676" s="83"/>
      <c r="AN676" s="85">
        <v>40052.110405092593</v>
      </c>
      <c r="AO676" s="88" t="s">
        <v>23709</v>
      </c>
      <c r="AP676" s="83" t="b">
        <v>1</v>
      </c>
      <c r="AQ676" s="83" t="b">
        <v>0</v>
      </c>
      <c r="AR676" s="83" t="b">
        <v>0</v>
      </c>
      <c r="AS676" s="83" t="s">
        <v>13611</v>
      </c>
      <c r="AT676" s="83">
        <v>0</v>
      </c>
      <c r="AU676" s="88" t="s">
        <v>25919</v>
      </c>
      <c r="AV676" s="83" t="b">
        <v>0</v>
      </c>
      <c r="AW676" s="83" t="s">
        <v>30151</v>
      </c>
      <c r="AX676" s="88" t="s">
        <v>30825</v>
      </c>
      <c r="AY676" s="83" t="s">
        <v>66</v>
      </c>
      <c r="AZ676" s="2"/>
      <c r="BA676" s="3"/>
      <c r="BB676" s="3"/>
      <c r="BC676" s="3"/>
      <c r="BD676" s="3"/>
    </row>
    <row r="677" spans="1:56" x14ac:dyDescent="0.25">
      <c r="A677" s="69" t="s">
        <v>769</v>
      </c>
      <c r="B677" s="70"/>
      <c r="C677" s="70"/>
      <c r="D677" s="71"/>
      <c r="E677" s="73"/>
      <c r="F677" s="110" t="s">
        <v>27727</v>
      </c>
      <c r="G677" s="70"/>
      <c r="H677" s="74"/>
      <c r="I677" s="75"/>
      <c r="J677" s="75"/>
      <c r="K677" s="74" t="s">
        <v>33962</v>
      </c>
      <c r="L677" s="78"/>
      <c r="M677" s="79"/>
      <c r="N677" s="79"/>
      <c r="O677" s="80"/>
      <c r="P677" s="81"/>
      <c r="Q677" s="81"/>
      <c r="R677" s="92"/>
      <c r="S677" s="92"/>
      <c r="T677" s="92"/>
      <c r="U677" s="92"/>
      <c r="V677" s="52"/>
      <c r="W677" s="52"/>
      <c r="X677" s="52"/>
      <c r="Y677" s="52"/>
      <c r="Z677" s="51"/>
      <c r="AA677" s="76"/>
      <c r="AB677" s="76"/>
      <c r="AC677" s="77"/>
      <c r="AD677" s="83" t="s">
        <v>15425</v>
      </c>
      <c r="AE677" s="83">
        <v>518</v>
      </c>
      <c r="AF677" s="83">
        <v>713</v>
      </c>
      <c r="AG677" s="83">
        <v>5639</v>
      </c>
      <c r="AH677" s="83">
        <v>5154</v>
      </c>
      <c r="AI677" s="83"/>
      <c r="AJ677" s="83" t="s">
        <v>18413</v>
      </c>
      <c r="AK677" s="83" t="s">
        <v>14007</v>
      </c>
      <c r="AL677" s="88" t="s">
        <v>22203</v>
      </c>
      <c r="AM677" s="83"/>
      <c r="AN677" s="85">
        <v>41977.034178240741</v>
      </c>
      <c r="AO677" s="88" t="s">
        <v>23710</v>
      </c>
      <c r="AP677" s="83" t="b">
        <v>0</v>
      </c>
      <c r="AQ677" s="83" t="b">
        <v>0</v>
      </c>
      <c r="AR677" s="83" t="b">
        <v>1</v>
      </c>
      <c r="AS677" s="83" t="s">
        <v>13611</v>
      </c>
      <c r="AT677" s="83">
        <v>1</v>
      </c>
      <c r="AU677" s="88" t="s">
        <v>25919</v>
      </c>
      <c r="AV677" s="83" t="b">
        <v>0</v>
      </c>
      <c r="AW677" s="83" t="s">
        <v>30151</v>
      </c>
      <c r="AX677" s="88" t="s">
        <v>30826</v>
      </c>
      <c r="AY677" s="83" t="s">
        <v>66</v>
      </c>
      <c r="AZ677" s="2"/>
      <c r="BA677" s="3"/>
      <c r="BB677" s="3"/>
      <c r="BC677" s="3"/>
      <c r="BD677" s="3"/>
    </row>
    <row r="678" spans="1:56" x14ac:dyDescent="0.25">
      <c r="A678" s="69" t="s">
        <v>770</v>
      </c>
      <c r="B678" s="70"/>
      <c r="C678" s="70"/>
      <c r="D678" s="71"/>
      <c r="E678" s="73"/>
      <c r="F678" s="110" t="s">
        <v>27728</v>
      </c>
      <c r="G678" s="70"/>
      <c r="H678" s="74"/>
      <c r="I678" s="75"/>
      <c r="J678" s="75"/>
      <c r="K678" s="74" t="s">
        <v>33963</v>
      </c>
      <c r="L678" s="78"/>
      <c r="M678" s="79"/>
      <c r="N678" s="79"/>
      <c r="O678" s="80"/>
      <c r="P678" s="81"/>
      <c r="Q678" s="81"/>
      <c r="R678" s="92"/>
      <c r="S678" s="92"/>
      <c r="T678" s="92"/>
      <c r="U678" s="92"/>
      <c r="V678" s="52"/>
      <c r="W678" s="52"/>
      <c r="X678" s="52"/>
      <c r="Y678" s="52"/>
      <c r="Z678" s="51"/>
      <c r="AA678" s="76"/>
      <c r="AB678" s="76"/>
      <c r="AC678" s="77"/>
      <c r="AD678" s="83" t="s">
        <v>15426</v>
      </c>
      <c r="AE678" s="83">
        <v>1829</v>
      </c>
      <c r="AF678" s="83">
        <v>1540</v>
      </c>
      <c r="AG678" s="83">
        <v>4271</v>
      </c>
      <c r="AH678" s="83">
        <v>8175</v>
      </c>
      <c r="AI678" s="83"/>
      <c r="AJ678" s="83" t="s">
        <v>18414</v>
      </c>
      <c r="AK678" s="83" t="s">
        <v>14087</v>
      </c>
      <c r="AL678" s="88" t="s">
        <v>22204</v>
      </c>
      <c r="AM678" s="83"/>
      <c r="AN678" s="85">
        <v>42408.967280092591</v>
      </c>
      <c r="AO678" s="88" t="s">
        <v>23711</v>
      </c>
      <c r="AP678" s="83" t="b">
        <v>0</v>
      </c>
      <c r="AQ678" s="83" t="b">
        <v>0</v>
      </c>
      <c r="AR678" s="83" t="b">
        <v>0</v>
      </c>
      <c r="AS678" s="83" t="s">
        <v>13611</v>
      </c>
      <c r="AT678" s="83">
        <v>31</v>
      </c>
      <c r="AU678" s="88" t="s">
        <v>25919</v>
      </c>
      <c r="AV678" s="83" t="b">
        <v>0</v>
      </c>
      <c r="AW678" s="83" t="s">
        <v>30151</v>
      </c>
      <c r="AX678" s="88" t="s">
        <v>30827</v>
      </c>
      <c r="AY678" s="83" t="s">
        <v>66</v>
      </c>
      <c r="AZ678" s="2"/>
      <c r="BA678" s="3"/>
      <c r="BB678" s="3"/>
      <c r="BC678" s="3"/>
      <c r="BD678" s="3"/>
    </row>
    <row r="679" spans="1:56" x14ac:dyDescent="0.25">
      <c r="A679" s="69" t="s">
        <v>2942</v>
      </c>
      <c r="B679" s="70"/>
      <c r="C679" s="70"/>
      <c r="D679" s="71"/>
      <c r="E679" s="73"/>
      <c r="F679" s="110" t="s">
        <v>27729</v>
      </c>
      <c r="G679" s="70"/>
      <c r="H679" s="74"/>
      <c r="I679" s="75"/>
      <c r="J679" s="75"/>
      <c r="K679" s="74" t="s">
        <v>33964</v>
      </c>
      <c r="L679" s="78"/>
      <c r="M679" s="79"/>
      <c r="N679" s="79"/>
      <c r="O679" s="80"/>
      <c r="P679" s="81"/>
      <c r="Q679" s="81"/>
      <c r="R679" s="92"/>
      <c r="S679" s="92"/>
      <c r="T679" s="92"/>
      <c r="U679" s="92"/>
      <c r="V679" s="52"/>
      <c r="W679" s="52"/>
      <c r="X679" s="52"/>
      <c r="Y679" s="52"/>
      <c r="Z679" s="51"/>
      <c r="AA679" s="76"/>
      <c r="AB679" s="76"/>
      <c r="AC679" s="77"/>
      <c r="AD679" s="83" t="s">
        <v>15427</v>
      </c>
      <c r="AE679" s="83">
        <v>117</v>
      </c>
      <c r="AF679" s="83">
        <v>190</v>
      </c>
      <c r="AG679" s="83">
        <v>8145</v>
      </c>
      <c r="AH679" s="83">
        <v>3239</v>
      </c>
      <c r="AI679" s="83">
        <v>-28800</v>
      </c>
      <c r="AJ679" s="83" t="s">
        <v>18415</v>
      </c>
      <c r="AK679" s="83" t="s">
        <v>20868</v>
      </c>
      <c r="AL679" s="88" t="s">
        <v>22205</v>
      </c>
      <c r="AM679" s="83" t="s">
        <v>23041</v>
      </c>
      <c r="AN679" s="85">
        <v>42429.945405092592</v>
      </c>
      <c r="AO679" s="88" t="s">
        <v>23712</v>
      </c>
      <c r="AP679" s="83" t="b">
        <v>0</v>
      </c>
      <c r="AQ679" s="83" t="b">
        <v>0</v>
      </c>
      <c r="AR679" s="83" t="b">
        <v>0</v>
      </c>
      <c r="AS679" s="83" t="s">
        <v>13611</v>
      </c>
      <c r="AT679" s="83">
        <v>8</v>
      </c>
      <c r="AU679" s="88" t="s">
        <v>25919</v>
      </c>
      <c r="AV679" s="83" t="b">
        <v>0</v>
      </c>
      <c r="AW679" s="83" t="s">
        <v>30151</v>
      </c>
      <c r="AX679" s="88" t="s">
        <v>30828</v>
      </c>
      <c r="AY679" s="83" t="s">
        <v>65</v>
      </c>
      <c r="AZ679" s="2"/>
      <c r="BA679" s="3"/>
      <c r="BB679" s="3"/>
      <c r="BC679" s="3"/>
      <c r="BD679" s="3"/>
    </row>
    <row r="680" spans="1:56" x14ac:dyDescent="0.25">
      <c r="A680" s="69" t="s">
        <v>771</v>
      </c>
      <c r="B680" s="70"/>
      <c r="C680" s="70"/>
      <c r="D680" s="71"/>
      <c r="E680" s="73"/>
      <c r="F680" s="110" t="s">
        <v>27730</v>
      </c>
      <c r="G680" s="70"/>
      <c r="H680" s="74"/>
      <c r="I680" s="75"/>
      <c r="J680" s="75"/>
      <c r="K680" s="74" t="s">
        <v>33965</v>
      </c>
      <c r="L680" s="78"/>
      <c r="M680" s="79"/>
      <c r="N680" s="79"/>
      <c r="O680" s="80"/>
      <c r="P680" s="81"/>
      <c r="Q680" s="81"/>
      <c r="R680" s="92"/>
      <c r="S680" s="92"/>
      <c r="T680" s="92"/>
      <c r="U680" s="92"/>
      <c r="V680" s="52"/>
      <c r="W680" s="52"/>
      <c r="X680" s="52"/>
      <c r="Y680" s="52"/>
      <c r="Z680" s="51"/>
      <c r="AA680" s="76"/>
      <c r="AB680" s="76"/>
      <c r="AC680" s="77"/>
      <c r="AD680" s="83" t="s">
        <v>15428</v>
      </c>
      <c r="AE680" s="83">
        <v>230</v>
      </c>
      <c r="AF680" s="83">
        <v>56</v>
      </c>
      <c r="AG680" s="83">
        <v>73</v>
      </c>
      <c r="AH680" s="83">
        <v>5</v>
      </c>
      <c r="AI680" s="83"/>
      <c r="AJ680" s="83" t="s">
        <v>18416</v>
      </c>
      <c r="AK680" s="83" t="s">
        <v>14131</v>
      </c>
      <c r="AL680" s="83"/>
      <c r="AM680" s="83"/>
      <c r="AN680" s="85">
        <v>42732.640763888892</v>
      </c>
      <c r="AO680" s="88" t="s">
        <v>23713</v>
      </c>
      <c r="AP680" s="83" t="b">
        <v>1</v>
      </c>
      <c r="AQ680" s="83" t="b">
        <v>0</v>
      </c>
      <c r="AR680" s="83" t="b">
        <v>0</v>
      </c>
      <c r="AS680" s="83" t="s">
        <v>13611</v>
      </c>
      <c r="AT680" s="83">
        <v>21</v>
      </c>
      <c r="AU680" s="83"/>
      <c r="AV680" s="83" t="b">
        <v>0</v>
      </c>
      <c r="AW680" s="83" t="s">
        <v>30151</v>
      </c>
      <c r="AX680" s="88" t="s">
        <v>30829</v>
      </c>
      <c r="AY680" s="83" t="s">
        <v>66</v>
      </c>
      <c r="AZ680" s="2"/>
      <c r="BA680" s="3"/>
      <c r="BB680" s="3"/>
      <c r="BC680" s="3"/>
      <c r="BD680" s="3"/>
    </row>
    <row r="681" spans="1:56" x14ac:dyDescent="0.25">
      <c r="A681" s="69" t="s">
        <v>773</v>
      </c>
      <c r="B681" s="70"/>
      <c r="C681" s="70"/>
      <c r="D681" s="71"/>
      <c r="E681" s="73"/>
      <c r="F681" s="110" t="s">
        <v>27731</v>
      </c>
      <c r="G681" s="70"/>
      <c r="H681" s="74"/>
      <c r="I681" s="75"/>
      <c r="J681" s="75"/>
      <c r="K681" s="74" t="s">
        <v>33966</v>
      </c>
      <c r="L681" s="78"/>
      <c r="M681" s="79"/>
      <c r="N681" s="79"/>
      <c r="O681" s="80"/>
      <c r="P681" s="81"/>
      <c r="Q681" s="81"/>
      <c r="R681" s="92"/>
      <c r="S681" s="92"/>
      <c r="T681" s="92"/>
      <c r="U681" s="92"/>
      <c r="V681" s="52"/>
      <c r="W681" s="52"/>
      <c r="X681" s="52"/>
      <c r="Y681" s="52"/>
      <c r="Z681" s="51"/>
      <c r="AA681" s="76"/>
      <c r="AB681" s="76"/>
      <c r="AC681" s="77"/>
      <c r="AD681" s="83" t="s">
        <v>15429</v>
      </c>
      <c r="AE681" s="83">
        <v>219</v>
      </c>
      <c r="AF681" s="83">
        <v>151</v>
      </c>
      <c r="AG681" s="83">
        <v>3306</v>
      </c>
      <c r="AH681" s="83">
        <v>5039</v>
      </c>
      <c r="AI681" s="83">
        <v>-14400</v>
      </c>
      <c r="AJ681" s="83" t="s">
        <v>18417</v>
      </c>
      <c r="AK681" s="83"/>
      <c r="AL681" s="83"/>
      <c r="AM681" s="83" t="s">
        <v>23038</v>
      </c>
      <c r="AN681" s="85">
        <v>41717.961099537039</v>
      </c>
      <c r="AO681" s="88" t="s">
        <v>23714</v>
      </c>
      <c r="AP681" s="83" t="b">
        <v>0</v>
      </c>
      <c r="AQ681" s="83" t="b">
        <v>0</v>
      </c>
      <c r="AR681" s="83" t="b">
        <v>1</v>
      </c>
      <c r="AS681" s="83" t="s">
        <v>13611</v>
      </c>
      <c r="AT681" s="83">
        <v>2</v>
      </c>
      <c r="AU681" s="88" t="s">
        <v>26004</v>
      </c>
      <c r="AV681" s="83" t="b">
        <v>0</v>
      </c>
      <c r="AW681" s="83" t="s">
        <v>30151</v>
      </c>
      <c r="AX681" s="88" t="s">
        <v>30830</v>
      </c>
      <c r="AY681" s="83" t="s">
        <v>66</v>
      </c>
      <c r="AZ681" s="2"/>
      <c r="BA681" s="3"/>
      <c r="BB681" s="3"/>
      <c r="BC681" s="3"/>
      <c r="BD681" s="3"/>
    </row>
    <row r="682" spans="1:56" x14ac:dyDescent="0.25">
      <c r="A682" s="69" t="s">
        <v>774</v>
      </c>
      <c r="B682" s="70"/>
      <c r="C682" s="70"/>
      <c r="D682" s="71"/>
      <c r="E682" s="73"/>
      <c r="F682" s="110" t="s">
        <v>27732</v>
      </c>
      <c r="G682" s="70"/>
      <c r="H682" s="74"/>
      <c r="I682" s="75"/>
      <c r="J682" s="75"/>
      <c r="K682" s="74" t="s">
        <v>33967</v>
      </c>
      <c r="L682" s="78"/>
      <c r="M682" s="79"/>
      <c r="N682" s="79"/>
      <c r="O682" s="80"/>
      <c r="P682" s="81"/>
      <c r="Q682" s="81"/>
      <c r="R682" s="92"/>
      <c r="S682" s="92"/>
      <c r="T682" s="92"/>
      <c r="U682" s="92"/>
      <c r="V682" s="52"/>
      <c r="W682" s="52"/>
      <c r="X682" s="52"/>
      <c r="Y682" s="52"/>
      <c r="Z682" s="51"/>
      <c r="AA682" s="76"/>
      <c r="AB682" s="76"/>
      <c r="AC682" s="77"/>
      <c r="AD682" s="83" t="s">
        <v>15430</v>
      </c>
      <c r="AE682" s="83">
        <v>906</v>
      </c>
      <c r="AF682" s="83">
        <v>1645</v>
      </c>
      <c r="AG682" s="83">
        <v>40840</v>
      </c>
      <c r="AH682" s="83">
        <v>1605</v>
      </c>
      <c r="AI682" s="83">
        <v>-21600</v>
      </c>
      <c r="AJ682" s="83" t="s">
        <v>18418</v>
      </c>
      <c r="AK682" s="83" t="s">
        <v>20869</v>
      </c>
      <c r="AL682" s="83"/>
      <c r="AM682" s="83" t="s">
        <v>23039</v>
      </c>
      <c r="AN682" s="85">
        <v>39904.812152777777</v>
      </c>
      <c r="AO682" s="88" t="s">
        <v>23715</v>
      </c>
      <c r="AP682" s="83" t="b">
        <v>0</v>
      </c>
      <c r="AQ682" s="83" t="b">
        <v>0</v>
      </c>
      <c r="AR682" s="83" t="b">
        <v>0</v>
      </c>
      <c r="AS682" s="83" t="s">
        <v>13611</v>
      </c>
      <c r="AT682" s="83">
        <v>98</v>
      </c>
      <c r="AU682" s="88" t="s">
        <v>26179</v>
      </c>
      <c r="AV682" s="83" t="b">
        <v>0</v>
      </c>
      <c r="AW682" s="83" t="s">
        <v>30151</v>
      </c>
      <c r="AX682" s="88" t="s">
        <v>30831</v>
      </c>
      <c r="AY682" s="83" t="s">
        <v>66</v>
      </c>
      <c r="AZ682" s="2"/>
      <c r="BA682" s="3"/>
      <c r="BB682" s="3"/>
      <c r="BC682" s="3"/>
      <c r="BD682" s="3"/>
    </row>
    <row r="683" spans="1:56" x14ac:dyDescent="0.25">
      <c r="A683" s="69" t="s">
        <v>775</v>
      </c>
      <c r="B683" s="70"/>
      <c r="C683" s="70"/>
      <c r="D683" s="71"/>
      <c r="E683" s="73"/>
      <c r="F683" s="110" t="s">
        <v>27733</v>
      </c>
      <c r="G683" s="70"/>
      <c r="H683" s="74"/>
      <c r="I683" s="75"/>
      <c r="J683" s="75"/>
      <c r="K683" s="74" t="s">
        <v>33968</v>
      </c>
      <c r="L683" s="78"/>
      <c r="M683" s="79"/>
      <c r="N683" s="79"/>
      <c r="O683" s="80"/>
      <c r="P683" s="81"/>
      <c r="Q683" s="81"/>
      <c r="R683" s="92"/>
      <c r="S683" s="92"/>
      <c r="T683" s="92"/>
      <c r="U683" s="92"/>
      <c r="V683" s="52"/>
      <c r="W683" s="52"/>
      <c r="X683" s="52"/>
      <c r="Y683" s="52"/>
      <c r="Z683" s="51"/>
      <c r="AA683" s="76"/>
      <c r="AB683" s="76"/>
      <c r="AC683" s="77"/>
      <c r="AD683" s="83" t="s">
        <v>15431</v>
      </c>
      <c r="AE683" s="83">
        <v>284</v>
      </c>
      <c r="AF683" s="83">
        <v>68</v>
      </c>
      <c r="AG683" s="83">
        <v>3262</v>
      </c>
      <c r="AH683" s="83">
        <v>1842</v>
      </c>
      <c r="AI683" s="83">
        <v>-28800</v>
      </c>
      <c r="AJ683" s="83" t="s">
        <v>18419</v>
      </c>
      <c r="AK683" s="83" t="s">
        <v>20870</v>
      </c>
      <c r="AL683" s="83"/>
      <c r="AM683" s="83" t="s">
        <v>23041</v>
      </c>
      <c r="AN683" s="85">
        <v>42066.142233796294</v>
      </c>
      <c r="AO683" s="88" t="s">
        <v>23716</v>
      </c>
      <c r="AP683" s="83" t="b">
        <v>0</v>
      </c>
      <c r="AQ683" s="83" t="b">
        <v>0</v>
      </c>
      <c r="AR683" s="83" t="b">
        <v>0</v>
      </c>
      <c r="AS683" s="83" t="s">
        <v>13611</v>
      </c>
      <c r="AT683" s="83">
        <v>5</v>
      </c>
      <c r="AU683" s="88" t="s">
        <v>25919</v>
      </c>
      <c r="AV683" s="83" t="b">
        <v>0</v>
      </c>
      <c r="AW683" s="83" t="s">
        <v>30151</v>
      </c>
      <c r="AX683" s="88" t="s">
        <v>30832</v>
      </c>
      <c r="AY683" s="83" t="s">
        <v>66</v>
      </c>
      <c r="AZ683" s="2"/>
      <c r="BA683" s="3"/>
      <c r="BB683" s="3"/>
      <c r="BC683" s="3"/>
      <c r="BD683" s="3"/>
    </row>
    <row r="684" spans="1:56" x14ac:dyDescent="0.25">
      <c r="A684" s="69" t="s">
        <v>776</v>
      </c>
      <c r="B684" s="70"/>
      <c r="C684" s="70"/>
      <c r="D684" s="71"/>
      <c r="E684" s="73"/>
      <c r="F684" s="110" t="s">
        <v>27734</v>
      </c>
      <c r="G684" s="70"/>
      <c r="H684" s="74"/>
      <c r="I684" s="75"/>
      <c r="J684" s="75"/>
      <c r="K684" s="74" t="s">
        <v>33969</v>
      </c>
      <c r="L684" s="78"/>
      <c r="M684" s="79"/>
      <c r="N684" s="79"/>
      <c r="O684" s="80"/>
      <c r="P684" s="81"/>
      <c r="Q684" s="81"/>
      <c r="R684" s="92"/>
      <c r="S684" s="92"/>
      <c r="T684" s="92"/>
      <c r="U684" s="92"/>
      <c r="V684" s="52"/>
      <c r="W684" s="52"/>
      <c r="X684" s="52"/>
      <c r="Y684" s="52"/>
      <c r="Z684" s="51"/>
      <c r="AA684" s="76"/>
      <c r="AB684" s="76"/>
      <c r="AC684" s="77"/>
      <c r="AD684" s="83" t="s">
        <v>15432</v>
      </c>
      <c r="AE684" s="83">
        <v>146</v>
      </c>
      <c r="AF684" s="83">
        <v>595</v>
      </c>
      <c r="AG684" s="83">
        <v>84453</v>
      </c>
      <c r="AH684" s="83">
        <v>6455</v>
      </c>
      <c r="AI684" s="83">
        <v>-25200</v>
      </c>
      <c r="AJ684" s="83" t="s">
        <v>18420</v>
      </c>
      <c r="AK684" s="83" t="s">
        <v>20871</v>
      </c>
      <c r="AL684" s="88" t="s">
        <v>22206</v>
      </c>
      <c r="AM684" s="83" t="s">
        <v>21480</v>
      </c>
      <c r="AN684" s="85">
        <v>41458.23537037037</v>
      </c>
      <c r="AO684" s="88" t="s">
        <v>23717</v>
      </c>
      <c r="AP684" s="83" t="b">
        <v>0</v>
      </c>
      <c r="AQ684" s="83" t="b">
        <v>0</v>
      </c>
      <c r="AR684" s="83" t="b">
        <v>1</v>
      </c>
      <c r="AS684" s="83" t="s">
        <v>13611</v>
      </c>
      <c r="AT684" s="83">
        <v>31</v>
      </c>
      <c r="AU684" s="88" t="s">
        <v>26180</v>
      </c>
      <c r="AV684" s="83" t="b">
        <v>0</v>
      </c>
      <c r="AW684" s="83" t="s">
        <v>30151</v>
      </c>
      <c r="AX684" s="88" t="s">
        <v>30833</v>
      </c>
      <c r="AY684" s="83" t="s">
        <v>66</v>
      </c>
      <c r="AZ684" s="2"/>
      <c r="BA684" s="3"/>
      <c r="BB684" s="3"/>
      <c r="BC684" s="3"/>
      <c r="BD684" s="3"/>
    </row>
    <row r="685" spans="1:56" x14ac:dyDescent="0.25">
      <c r="A685" s="69" t="s">
        <v>777</v>
      </c>
      <c r="B685" s="70"/>
      <c r="C685" s="70"/>
      <c r="D685" s="71"/>
      <c r="E685" s="73"/>
      <c r="F685" s="110" t="s">
        <v>27735</v>
      </c>
      <c r="G685" s="70"/>
      <c r="H685" s="74"/>
      <c r="I685" s="75"/>
      <c r="J685" s="75"/>
      <c r="K685" s="74" t="s">
        <v>33970</v>
      </c>
      <c r="L685" s="78"/>
      <c r="M685" s="79"/>
      <c r="N685" s="79"/>
      <c r="O685" s="80"/>
      <c r="P685" s="81"/>
      <c r="Q685" s="81"/>
      <c r="R685" s="92"/>
      <c r="S685" s="92"/>
      <c r="T685" s="92"/>
      <c r="U685" s="92"/>
      <c r="V685" s="52"/>
      <c r="W685" s="52"/>
      <c r="X685" s="52"/>
      <c r="Y685" s="52"/>
      <c r="Z685" s="51"/>
      <c r="AA685" s="76"/>
      <c r="AB685" s="76"/>
      <c r="AC685" s="77"/>
      <c r="AD685" s="83" t="s">
        <v>15433</v>
      </c>
      <c r="AE685" s="83">
        <v>1978</v>
      </c>
      <c r="AF685" s="83">
        <v>1357</v>
      </c>
      <c r="AG685" s="83">
        <v>53874</v>
      </c>
      <c r="AH685" s="83">
        <v>520</v>
      </c>
      <c r="AI685" s="83"/>
      <c r="AJ685" s="83" t="s">
        <v>18421</v>
      </c>
      <c r="AK685" s="83" t="s">
        <v>13984</v>
      </c>
      <c r="AL685" s="88" t="s">
        <v>22207</v>
      </c>
      <c r="AM685" s="83"/>
      <c r="AN685" s="85">
        <v>41346.050706018519</v>
      </c>
      <c r="AO685" s="88" t="s">
        <v>23718</v>
      </c>
      <c r="AP685" s="83" t="b">
        <v>0</v>
      </c>
      <c r="AQ685" s="83" t="b">
        <v>0</v>
      </c>
      <c r="AR685" s="83" t="b">
        <v>0</v>
      </c>
      <c r="AS685" s="83" t="s">
        <v>13611</v>
      </c>
      <c r="AT685" s="83">
        <v>31</v>
      </c>
      <c r="AU685" s="88" t="s">
        <v>26181</v>
      </c>
      <c r="AV685" s="83" t="b">
        <v>0</v>
      </c>
      <c r="AW685" s="83" t="s">
        <v>30151</v>
      </c>
      <c r="AX685" s="88" t="s">
        <v>30834</v>
      </c>
      <c r="AY685" s="83" t="s">
        <v>66</v>
      </c>
      <c r="AZ685" s="2"/>
      <c r="BA685" s="3"/>
      <c r="BB685" s="3"/>
      <c r="BC685" s="3"/>
      <c r="BD685" s="3"/>
    </row>
    <row r="686" spans="1:56" x14ac:dyDescent="0.25">
      <c r="A686" s="69" t="s">
        <v>779</v>
      </c>
      <c r="B686" s="70"/>
      <c r="C686" s="70"/>
      <c r="D686" s="71"/>
      <c r="E686" s="73"/>
      <c r="F686" s="110" t="s">
        <v>27736</v>
      </c>
      <c r="G686" s="70"/>
      <c r="H686" s="74"/>
      <c r="I686" s="75"/>
      <c r="J686" s="75"/>
      <c r="K686" s="74" t="s">
        <v>33971</v>
      </c>
      <c r="L686" s="78"/>
      <c r="M686" s="79"/>
      <c r="N686" s="79"/>
      <c r="O686" s="80"/>
      <c r="P686" s="81"/>
      <c r="Q686" s="81"/>
      <c r="R686" s="92"/>
      <c r="S686" s="92"/>
      <c r="T686" s="92"/>
      <c r="U686" s="92"/>
      <c r="V686" s="52"/>
      <c r="W686" s="52"/>
      <c r="X686" s="52"/>
      <c r="Y686" s="52"/>
      <c r="Z686" s="51"/>
      <c r="AA686" s="76"/>
      <c r="AB686" s="76"/>
      <c r="AC686" s="77"/>
      <c r="AD686" s="83" t="s">
        <v>15434</v>
      </c>
      <c r="AE686" s="83">
        <v>220</v>
      </c>
      <c r="AF686" s="83">
        <v>297</v>
      </c>
      <c r="AG686" s="83">
        <v>11820</v>
      </c>
      <c r="AH686" s="83">
        <v>3840</v>
      </c>
      <c r="AI686" s="83">
        <v>-32400</v>
      </c>
      <c r="AJ686" s="83"/>
      <c r="AK686" s="83"/>
      <c r="AL686" s="88" t="s">
        <v>22208</v>
      </c>
      <c r="AM686" s="83" t="s">
        <v>23049</v>
      </c>
      <c r="AN686" s="85">
        <v>40819.162962962961</v>
      </c>
      <c r="AO686" s="88" t="s">
        <v>23719</v>
      </c>
      <c r="AP686" s="83" t="b">
        <v>0</v>
      </c>
      <c r="AQ686" s="83" t="b">
        <v>0</v>
      </c>
      <c r="AR686" s="83" t="b">
        <v>0</v>
      </c>
      <c r="AS686" s="83" t="s">
        <v>13611</v>
      </c>
      <c r="AT686" s="83">
        <v>1</v>
      </c>
      <c r="AU686" s="88" t="s">
        <v>26182</v>
      </c>
      <c r="AV686" s="83" t="b">
        <v>0</v>
      </c>
      <c r="AW686" s="83" t="s">
        <v>30151</v>
      </c>
      <c r="AX686" s="88" t="s">
        <v>30835</v>
      </c>
      <c r="AY686" s="83" t="s">
        <v>66</v>
      </c>
      <c r="AZ686" s="2"/>
      <c r="BA686" s="3"/>
      <c r="BB686" s="3"/>
      <c r="BC686" s="3"/>
      <c r="BD686" s="3"/>
    </row>
    <row r="687" spans="1:56" x14ac:dyDescent="0.25">
      <c r="A687" s="69" t="s">
        <v>780</v>
      </c>
      <c r="B687" s="70"/>
      <c r="C687" s="70"/>
      <c r="D687" s="71"/>
      <c r="E687" s="73"/>
      <c r="F687" s="110" t="s">
        <v>27737</v>
      </c>
      <c r="G687" s="70"/>
      <c r="H687" s="74"/>
      <c r="I687" s="75"/>
      <c r="J687" s="75"/>
      <c r="K687" s="74" t="s">
        <v>33972</v>
      </c>
      <c r="L687" s="78"/>
      <c r="M687" s="79"/>
      <c r="N687" s="79"/>
      <c r="O687" s="80"/>
      <c r="P687" s="81"/>
      <c r="Q687" s="81"/>
      <c r="R687" s="92"/>
      <c r="S687" s="92"/>
      <c r="T687" s="92"/>
      <c r="U687" s="92"/>
      <c r="V687" s="52"/>
      <c r="W687" s="52"/>
      <c r="X687" s="52"/>
      <c r="Y687" s="52"/>
      <c r="Z687" s="51"/>
      <c r="AA687" s="76"/>
      <c r="AB687" s="76"/>
      <c r="AC687" s="77"/>
      <c r="AD687" s="83" t="s">
        <v>15435</v>
      </c>
      <c r="AE687" s="83">
        <v>1874</v>
      </c>
      <c r="AF687" s="83">
        <v>993</v>
      </c>
      <c r="AG687" s="83">
        <v>19787</v>
      </c>
      <c r="AH687" s="83">
        <v>24568</v>
      </c>
      <c r="AI687" s="83"/>
      <c r="AJ687" s="83"/>
      <c r="AK687" s="83" t="s">
        <v>20872</v>
      </c>
      <c r="AL687" s="83"/>
      <c r="AM687" s="83"/>
      <c r="AN687" s="85">
        <v>40567.070798611108</v>
      </c>
      <c r="AO687" s="88" t="s">
        <v>23720</v>
      </c>
      <c r="AP687" s="83" t="b">
        <v>0</v>
      </c>
      <c r="AQ687" s="83" t="b">
        <v>0</v>
      </c>
      <c r="AR687" s="83" t="b">
        <v>1</v>
      </c>
      <c r="AS687" s="83" t="s">
        <v>13611</v>
      </c>
      <c r="AT687" s="83">
        <v>50</v>
      </c>
      <c r="AU687" s="88" t="s">
        <v>26183</v>
      </c>
      <c r="AV687" s="83" t="b">
        <v>0</v>
      </c>
      <c r="AW687" s="83" t="s">
        <v>30151</v>
      </c>
      <c r="AX687" s="88" t="s">
        <v>30836</v>
      </c>
      <c r="AY687" s="83" t="s">
        <v>66</v>
      </c>
      <c r="AZ687" s="2"/>
      <c r="BA687" s="3"/>
      <c r="BB687" s="3"/>
      <c r="BC687" s="3"/>
      <c r="BD687" s="3"/>
    </row>
    <row r="688" spans="1:56" x14ac:dyDescent="0.25">
      <c r="A688" s="69" t="s">
        <v>781</v>
      </c>
      <c r="B688" s="70"/>
      <c r="C688" s="70"/>
      <c r="D688" s="71"/>
      <c r="E688" s="73"/>
      <c r="F688" s="110" t="s">
        <v>27738</v>
      </c>
      <c r="G688" s="70"/>
      <c r="H688" s="74"/>
      <c r="I688" s="75"/>
      <c r="J688" s="75"/>
      <c r="K688" s="74" t="s">
        <v>33973</v>
      </c>
      <c r="L688" s="78"/>
      <c r="M688" s="79"/>
      <c r="N688" s="79"/>
      <c r="O688" s="80"/>
      <c r="P688" s="81"/>
      <c r="Q688" s="81"/>
      <c r="R688" s="92"/>
      <c r="S688" s="92"/>
      <c r="T688" s="92"/>
      <c r="U688" s="92"/>
      <c r="V688" s="52"/>
      <c r="W688" s="52"/>
      <c r="X688" s="52"/>
      <c r="Y688" s="52"/>
      <c r="Z688" s="51"/>
      <c r="AA688" s="76"/>
      <c r="AB688" s="76"/>
      <c r="AC688" s="77"/>
      <c r="AD688" s="83" t="s">
        <v>15436</v>
      </c>
      <c r="AE688" s="83">
        <v>5706</v>
      </c>
      <c r="AF688" s="83">
        <v>7458</v>
      </c>
      <c r="AG688" s="83">
        <v>83683</v>
      </c>
      <c r="AH688" s="83">
        <v>90634</v>
      </c>
      <c r="AI688" s="83"/>
      <c r="AJ688" s="83" t="s">
        <v>18422</v>
      </c>
      <c r="AK688" s="83" t="s">
        <v>20873</v>
      </c>
      <c r="AL688" s="83"/>
      <c r="AM688" s="83"/>
      <c r="AN688" s="85">
        <v>42170.519479166665</v>
      </c>
      <c r="AO688" s="88" t="s">
        <v>23721</v>
      </c>
      <c r="AP688" s="83" t="b">
        <v>1</v>
      </c>
      <c r="AQ688" s="83" t="b">
        <v>0</v>
      </c>
      <c r="AR688" s="83" t="b">
        <v>1</v>
      </c>
      <c r="AS688" s="83" t="s">
        <v>13611</v>
      </c>
      <c r="AT688" s="83">
        <v>189</v>
      </c>
      <c r="AU688" s="88" t="s">
        <v>25919</v>
      </c>
      <c r="AV688" s="83" t="b">
        <v>0</v>
      </c>
      <c r="AW688" s="83" t="s">
        <v>30151</v>
      </c>
      <c r="AX688" s="88" t="s">
        <v>30837</v>
      </c>
      <c r="AY688" s="83" t="s">
        <v>66</v>
      </c>
      <c r="AZ688" s="2"/>
      <c r="BA688" s="3"/>
      <c r="BB688" s="3"/>
      <c r="BC688" s="3"/>
      <c r="BD688" s="3"/>
    </row>
    <row r="689" spans="1:56" x14ac:dyDescent="0.25">
      <c r="A689" s="69" t="s">
        <v>2943</v>
      </c>
      <c r="B689" s="70"/>
      <c r="C689" s="70"/>
      <c r="D689" s="71"/>
      <c r="E689" s="73"/>
      <c r="F689" s="110" t="s">
        <v>27739</v>
      </c>
      <c r="G689" s="70"/>
      <c r="H689" s="74"/>
      <c r="I689" s="75"/>
      <c r="J689" s="75"/>
      <c r="K689" s="74" t="s">
        <v>33974</v>
      </c>
      <c r="L689" s="78"/>
      <c r="M689" s="79"/>
      <c r="N689" s="79"/>
      <c r="O689" s="80"/>
      <c r="P689" s="81"/>
      <c r="Q689" s="81"/>
      <c r="R689" s="92"/>
      <c r="S689" s="92"/>
      <c r="T689" s="92"/>
      <c r="U689" s="92"/>
      <c r="V689" s="52"/>
      <c r="W689" s="52"/>
      <c r="X689" s="52"/>
      <c r="Y689" s="52"/>
      <c r="Z689" s="51"/>
      <c r="AA689" s="76"/>
      <c r="AB689" s="76"/>
      <c r="AC689" s="77"/>
      <c r="AD689" s="83" t="s">
        <v>15437</v>
      </c>
      <c r="AE689" s="83">
        <v>5953</v>
      </c>
      <c r="AF689" s="83">
        <v>6516</v>
      </c>
      <c r="AG689" s="83">
        <v>84337</v>
      </c>
      <c r="AH689" s="83">
        <v>98427</v>
      </c>
      <c r="AI689" s="83"/>
      <c r="AJ689" s="83" t="s">
        <v>18423</v>
      </c>
      <c r="AK689" s="83" t="s">
        <v>20874</v>
      </c>
      <c r="AL689" s="88" t="s">
        <v>22209</v>
      </c>
      <c r="AM689" s="83"/>
      <c r="AN689" s="85">
        <v>41434.805127314816</v>
      </c>
      <c r="AO689" s="88" t="s">
        <v>23722</v>
      </c>
      <c r="AP689" s="83" t="b">
        <v>1</v>
      </c>
      <c r="AQ689" s="83" t="b">
        <v>0</v>
      </c>
      <c r="AR689" s="83" t="b">
        <v>0</v>
      </c>
      <c r="AS689" s="83" t="s">
        <v>13611</v>
      </c>
      <c r="AT689" s="83">
        <v>143</v>
      </c>
      <c r="AU689" s="88" t="s">
        <v>25919</v>
      </c>
      <c r="AV689" s="83" t="b">
        <v>0</v>
      </c>
      <c r="AW689" s="83" t="s">
        <v>30151</v>
      </c>
      <c r="AX689" s="88" t="s">
        <v>30838</v>
      </c>
      <c r="AY689" s="83" t="s">
        <v>65</v>
      </c>
      <c r="AZ689" s="2"/>
      <c r="BA689" s="3"/>
      <c r="BB689" s="3"/>
      <c r="BC689" s="3"/>
      <c r="BD689" s="3"/>
    </row>
    <row r="690" spans="1:56" x14ac:dyDescent="0.25">
      <c r="A690" s="69" t="s">
        <v>782</v>
      </c>
      <c r="B690" s="70"/>
      <c r="C690" s="70"/>
      <c r="D690" s="71"/>
      <c r="E690" s="73"/>
      <c r="F690" s="110" t="s">
        <v>27740</v>
      </c>
      <c r="G690" s="70"/>
      <c r="H690" s="74"/>
      <c r="I690" s="75"/>
      <c r="J690" s="75"/>
      <c r="K690" s="74" t="s">
        <v>33975</v>
      </c>
      <c r="L690" s="78"/>
      <c r="M690" s="79"/>
      <c r="N690" s="79"/>
      <c r="O690" s="80"/>
      <c r="P690" s="81"/>
      <c r="Q690" s="81"/>
      <c r="R690" s="92"/>
      <c r="S690" s="92"/>
      <c r="T690" s="92"/>
      <c r="U690" s="92"/>
      <c r="V690" s="52"/>
      <c r="W690" s="52"/>
      <c r="X690" s="52"/>
      <c r="Y690" s="52"/>
      <c r="Z690" s="51"/>
      <c r="AA690" s="76"/>
      <c r="AB690" s="76"/>
      <c r="AC690" s="77"/>
      <c r="AD690" s="83" t="s">
        <v>15438</v>
      </c>
      <c r="AE690" s="83">
        <v>21</v>
      </c>
      <c r="AF690" s="83">
        <v>5</v>
      </c>
      <c r="AG690" s="83">
        <v>462</v>
      </c>
      <c r="AH690" s="83">
        <v>0</v>
      </c>
      <c r="AI690" s="83"/>
      <c r="AJ690" s="83"/>
      <c r="AK690" s="83"/>
      <c r="AL690" s="83"/>
      <c r="AM690" s="83"/>
      <c r="AN690" s="85">
        <v>42707.601944444446</v>
      </c>
      <c r="AO690" s="83"/>
      <c r="AP690" s="83" t="b">
        <v>1</v>
      </c>
      <c r="AQ690" s="83" t="b">
        <v>1</v>
      </c>
      <c r="AR690" s="83" t="b">
        <v>0</v>
      </c>
      <c r="AS690" s="83" t="s">
        <v>25907</v>
      </c>
      <c r="AT690" s="83">
        <v>8</v>
      </c>
      <c r="AU690" s="83"/>
      <c r="AV690" s="83" t="b">
        <v>0</v>
      </c>
      <c r="AW690" s="83" t="s">
        <v>30151</v>
      </c>
      <c r="AX690" s="88" t="s">
        <v>30839</v>
      </c>
      <c r="AY690" s="83" t="s">
        <v>66</v>
      </c>
      <c r="AZ690" s="2"/>
      <c r="BA690" s="3"/>
      <c r="BB690" s="3"/>
      <c r="BC690" s="3"/>
      <c r="BD690" s="3"/>
    </row>
    <row r="691" spans="1:56" x14ac:dyDescent="0.25">
      <c r="A691" s="69" t="s">
        <v>783</v>
      </c>
      <c r="B691" s="70"/>
      <c r="C691" s="70"/>
      <c r="D691" s="71"/>
      <c r="E691" s="73"/>
      <c r="F691" s="110" t="s">
        <v>27741</v>
      </c>
      <c r="G691" s="70"/>
      <c r="H691" s="74"/>
      <c r="I691" s="75"/>
      <c r="J691" s="75"/>
      <c r="K691" s="74" t="s">
        <v>33976</v>
      </c>
      <c r="L691" s="78"/>
      <c r="M691" s="79"/>
      <c r="N691" s="79"/>
      <c r="O691" s="80"/>
      <c r="P691" s="81"/>
      <c r="Q691" s="81"/>
      <c r="R691" s="92"/>
      <c r="S691" s="92"/>
      <c r="T691" s="92"/>
      <c r="U691" s="92"/>
      <c r="V691" s="52"/>
      <c r="W691" s="52"/>
      <c r="X691" s="52"/>
      <c r="Y691" s="52"/>
      <c r="Z691" s="51"/>
      <c r="AA691" s="76"/>
      <c r="AB691" s="76"/>
      <c r="AC691" s="77"/>
      <c r="AD691" s="83" t="s">
        <v>15439</v>
      </c>
      <c r="AE691" s="83">
        <v>1697</v>
      </c>
      <c r="AF691" s="83">
        <v>2830</v>
      </c>
      <c r="AG691" s="83">
        <v>79251</v>
      </c>
      <c r="AH691" s="83">
        <v>19492</v>
      </c>
      <c r="AI691" s="83">
        <v>-28800</v>
      </c>
      <c r="AJ691" s="83" t="s">
        <v>18424</v>
      </c>
      <c r="AK691" s="83" t="s">
        <v>20875</v>
      </c>
      <c r="AL691" s="83"/>
      <c r="AM691" s="83" t="s">
        <v>23041</v>
      </c>
      <c r="AN691" s="85">
        <v>40439.034398148149</v>
      </c>
      <c r="AO691" s="88" t="s">
        <v>23723</v>
      </c>
      <c r="AP691" s="83" t="b">
        <v>0</v>
      </c>
      <c r="AQ691" s="83" t="b">
        <v>0</v>
      </c>
      <c r="AR691" s="83" t="b">
        <v>0</v>
      </c>
      <c r="AS691" s="83" t="s">
        <v>13611</v>
      </c>
      <c r="AT691" s="83">
        <v>181</v>
      </c>
      <c r="AU691" s="88" t="s">
        <v>26003</v>
      </c>
      <c r="AV691" s="83" t="b">
        <v>0</v>
      </c>
      <c r="AW691" s="83" t="s">
        <v>30151</v>
      </c>
      <c r="AX691" s="88" t="s">
        <v>30840</v>
      </c>
      <c r="AY691" s="83" t="s">
        <v>66</v>
      </c>
      <c r="AZ691" s="2"/>
      <c r="BA691" s="3"/>
      <c r="BB691" s="3"/>
      <c r="BC691" s="3"/>
      <c r="BD691" s="3"/>
    </row>
    <row r="692" spans="1:56" x14ac:dyDescent="0.25">
      <c r="A692" s="69" t="s">
        <v>784</v>
      </c>
      <c r="B692" s="70"/>
      <c r="C692" s="70"/>
      <c r="D692" s="71"/>
      <c r="E692" s="73"/>
      <c r="F692" s="110" t="s">
        <v>27742</v>
      </c>
      <c r="G692" s="70"/>
      <c r="H692" s="74"/>
      <c r="I692" s="75"/>
      <c r="J692" s="75"/>
      <c r="K692" s="74" t="s">
        <v>33977</v>
      </c>
      <c r="L692" s="78"/>
      <c r="M692" s="79"/>
      <c r="N692" s="79"/>
      <c r="O692" s="80"/>
      <c r="P692" s="81"/>
      <c r="Q692" s="81"/>
      <c r="R692" s="92"/>
      <c r="S692" s="92"/>
      <c r="T692" s="92"/>
      <c r="U692" s="92"/>
      <c r="V692" s="52"/>
      <c r="W692" s="52"/>
      <c r="X692" s="52"/>
      <c r="Y692" s="52"/>
      <c r="Z692" s="51"/>
      <c r="AA692" s="76"/>
      <c r="AB692" s="76"/>
      <c r="AC692" s="77"/>
      <c r="AD692" s="83" t="s">
        <v>15440</v>
      </c>
      <c r="AE692" s="83">
        <v>88</v>
      </c>
      <c r="AF692" s="83">
        <v>319</v>
      </c>
      <c r="AG692" s="83">
        <v>32371</v>
      </c>
      <c r="AH692" s="83">
        <v>49427</v>
      </c>
      <c r="AI692" s="83">
        <v>-18000</v>
      </c>
      <c r="AJ692" s="83" t="s">
        <v>18425</v>
      </c>
      <c r="AK692" s="83" t="s">
        <v>20876</v>
      </c>
      <c r="AL692" s="88" t="s">
        <v>22210</v>
      </c>
      <c r="AM692" s="83" t="s">
        <v>23040</v>
      </c>
      <c r="AN692" s="85">
        <v>41507.177499999998</v>
      </c>
      <c r="AO692" s="88" t="s">
        <v>23724</v>
      </c>
      <c r="AP692" s="83" t="b">
        <v>0</v>
      </c>
      <c r="AQ692" s="83" t="b">
        <v>0</v>
      </c>
      <c r="AR692" s="83" t="b">
        <v>1</v>
      </c>
      <c r="AS692" s="83" t="s">
        <v>13611</v>
      </c>
      <c r="AT692" s="83">
        <v>14</v>
      </c>
      <c r="AU692" s="88" t="s">
        <v>25919</v>
      </c>
      <c r="AV692" s="83" t="b">
        <v>0</v>
      </c>
      <c r="AW692" s="83" t="s">
        <v>30151</v>
      </c>
      <c r="AX692" s="88" t="s">
        <v>30841</v>
      </c>
      <c r="AY692" s="83" t="s">
        <v>66</v>
      </c>
      <c r="AZ692" s="2"/>
      <c r="BA692" s="3"/>
      <c r="BB692" s="3"/>
      <c r="BC692" s="3"/>
      <c r="BD692" s="3"/>
    </row>
    <row r="693" spans="1:56" x14ac:dyDescent="0.25">
      <c r="A693" s="69" t="s">
        <v>785</v>
      </c>
      <c r="B693" s="70"/>
      <c r="C693" s="70"/>
      <c r="D693" s="71"/>
      <c r="E693" s="73"/>
      <c r="F693" s="110" t="s">
        <v>27743</v>
      </c>
      <c r="G693" s="70"/>
      <c r="H693" s="74"/>
      <c r="I693" s="75"/>
      <c r="J693" s="75"/>
      <c r="K693" s="74" t="s">
        <v>33978</v>
      </c>
      <c r="L693" s="78"/>
      <c r="M693" s="79"/>
      <c r="N693" s="79"/>
      <c r="O693" s="80"/>
      <c r="P693" s="81"/>
      <c r="Q693" s="81"/>
      <c r="R693" s="92"/>
      <c r="S693" s="92"/>
      <c r="T693" s="92"/>
      <c r="U693" s="92"/>
      <c r="V693" s="52"/>
      <c r="W693" s="52"/>
      <c r="X693" s="52"/>
      <c r="Y693" s="52"/>
      <c r="Z693" s="51"/>
      <c r="AA693" s="76"/>
      <c r="AB693" s="76"/>
      <c r="AC693" s="77"/>
      <c r="AD693" s="83" t="s">
        <v>15441</v>
      </c>
      <c r="AE693" s="83">
        <v>318</v>
      </c>
      <c r="AF693" s="83">
        <v>107</v>
      </c>
      <c r="AG693" s="83">
        <v>8572</v>
      </c>
      <c r="AH693" s="83">
        <v>3531</v>
      </c>
      <c r="AI693" s="83">
        <v>-21600</v>
      </c>
      <c r="AJ693" s="83" t="s">
        <v>18426</v>
      </c>
      <c r="AK693" s="83" t="s">
        <v>20877</v>
      </c>
      <c r="AL693" s="88" t="s">
        <v>22211</v>
      </c>
      <c r="AM693" s="83" t="s">
        <v>23039</v>
      </c>
      <c r="AN693" s="85">
        <v>41347.613298611112</v>
      </c>
      <c r="AO693" s="88" t="s">
        <v>23725</v>
      </c>
      <c r="AP693" s="83" t="b">
        <v>0</v>
      </c>
      <c r="AQ693" s="83" t="b">
        <v>0</v>
      </c>
      <c r="AR693" s="83" t="b">
        <v>1</v>
      </c>
      <c r="AS693" s="83" t="s">
        <v>13611</v>
      </c>
      <c r="AT693" s="83">
        <v>3</v>
      </c>
      <c r="AU693" s="88" t="s">
        <v>26184</v>
      </c>
      <c r="AV693" s="83" t="b">
        <v>0</v>
      </c>
      <c r="AW693" s="83" t="s">
        <v>30151</v>
      </c>
      <c r="AX693" s="88" t="s">
        <v>30842</v>
      </c>
      <c r="AY693" s="83" t="s">
        <v>66</v>
      </c>
      <c r="AZ693" s="2"/>
      <c r="BA693" s="3"/>
      <c r="BB693" s="3"/>
      <c r="BC693" s="3"/>
      <c r="BD693" s="3"/>
    </row>
    <row r="694" spans="1:56" x14ac:dyDescent="0.25">
      <c r="A694" s="69" t="s">
        <v>786</v>
      </c>
      <c r="B694" s="70"/>
      <c r="C694" s="70"/>
      <c r="D694" s="71"/>
      <c r="E694" s="73"/>
      <c r="F694" s="110" t="s">
        <v>27744</v>
      </c>
      <c r="G694" s="70"/>
      <c r="H694" s="74"/>
      <c r="I694" s="75"/>
      <c r="J694" s="75"/>
      <c r="K694" s="74" t="s">
        <v>33979</v>
      </c>
      <c r="L694" s="78"/>
      <c r="M694" s="79"/>
      <c r="N694" s="79"/>
      <c r="O694" s="80"/>
      <c r="P694" s="81"/>
      <c r="Q694" s="81"/>
      <c r="R694" s="92"/>
      <c r="S694" s="92"/>
      <c r="T694" s="92"/>
      <c r="U694" s="92"/>
      <c r="V694" s="52"/>
      <c r="W694" s="52"/>
      <c r="X694" s="52"/>
      <c r="Y694" s="52"/>
      <c r="Z694" s="51"/>
      <c r="AA694" s="76"/>
      <c r="AB694" s="76"/>
      <c r="AC694" s="77"/>
      <c r="AD694" s="83" t="s">
        <v>15442</v>
      </c>
      <c r="AE694" s="83">
        <v>74</v>
      </c>
      <c r="AF694" s="83">
        <v>46</v>
      </c>
      <c r="AG694" s="83">
        <v>3332</v>
      </c>
      <c r="AH694" s="83">
        <v>3132</v>
      </c>
      <c r="AI694" s="83"/>
      <c r="AJ694" s="83" t="s">
        <v>18427</v>
      </c>
      <c r="AK694" s="83" t="s">
        <v>14157</v>
      </c>
      <c r="AL694" s="83"/>
      <c r="AM694" s="83"/>
      <c r="AN694" s="85">
        <v>42426.848229166666</v>
      </c>
      <c r="AO694" s="83"/>
      <c r="AP694" s="83" t="b">
        <v>1</v>
      </c>
      <c r="AQ694" s="83" t="b">
        <v>1</v>
      </c>
      <c r="AR694" s="83" t="b">
        <v>0</v>
      </c>
      <c r="AS694" s="83" t="s">
        <v>13611</v>
      </c>
      <c r="AT694" s="83">
        <v>4</v>
      </c>
      <c r="AU694" s="83"/>
      <c r="AV694" s="83" t="b">
        <v>0</v>
      </c>
      <c r="AW694" s="83" t="s">
        <v>30151</v>
      </c>
      <c r="AX694" s="88" t="s">
        <v>30843</v>
      </c>
      <c r="AY694" s="83" t="s">
        <v>66</v>
      </c>
      <c r="AZ694" s="2"/>
      <c r="BA694" s="3"/>
      <c r="BB694" s="3"/>
      <c r="BC694" s="3"/>
      <c r="BD694" s="3"/>
    </row>
    <row r="695" spans="1:56" x14ac:dyDescent="0.25">
      <c r="A695" s="69" t="s">
        <v>2944</v>
      </c>
      <c r="B695" s="70"/>
      <c r="C695" s="70"/>
      <c r="D695" s="71"/>
      <c r="E695" s="73"/>
      <c r="F695" s="110" t="s">
        <v>27745</v>
      </c>
      <c r="G695" s="70"/>
      <c r="H695" s="74"/>
      <c r="I695" s="75"/>
      <c r="J695" s="75"/>
      <c r="K695" s="74" t="s">
        <v>33980</v>
      </c>
      <c r="L695" s="78"/>
      <c r="M695" s="79"/>
      <c r="N695" s="79"/>
      <c r="O695" s="80"/>
      <c r="P695" s="81"/>
      <c r="Q695" s="81"/>
      <c r="R695" s="92"/>
      <c r="S695" s="92"/>
      <c r="T695" s="92"/>
      <c r="U695" s="92"/>
      <c r="V695" s="52"/>
      <c r="W695" s="52"/>
      <c r="X695" s="52"/>
      <c r="Y695" s="52"/>
      <c r="Z695" s="51"/>
      <c r="AA695" s="76"/>
      <c r="AB695" s="76"/>
      <c r="AC695" s="77"/>
      <c r="AD695" s="83" t="s">
        <v>15443</v>
      </c>
      <c r="AE695" s="83">
        <v>3485</v>
      </c>
      <c r="AF695" s="83">
        <v>156563</v>
      </c>
      <c r="AG695" s="83">
        <v>12496</v>
      </c>
      <c r="AH695" s="83">
        <v>8724</v>
      </c>
      <c r="AI695" s="83">
        <v>-28800</v>
      </c>
      <c r="AJ695" s="83" t="s">
        <v>18428</v>
      </c>
      <c r="AK695" s="83" t="s">
        <v>20878</v>
      </c>
      <c r="AL695" s="88" t="s">
        <v>22212</v>
      </c>
      <c r="AM695" s="83" t="s">
        <v>23041</v>
      </c>
      <c r="AN695" s="85">
        <v>40100.845312500001</v>
      </c>
      <c r="AO695" s="88" t="s">
        <v>23726</v>
      </c>
      <c r="AP695" s="83" t="b">
        <v>0</v>
      </c>
      <c r="AQ695" s="83" t="b">
        <v>0</v>
      </c>
      <c r="AR695" s="83" t="b">
        <v>1</v>
      </c>
      <c r="AS695" s="83" t="s">
        <v>13611</v>
      </c>
      <c r="AT695" s="83">
        <v>2253</v>
      </c>
      <c r="AU695" s="88" t="s">
        <v>26185</v>
      </c>
      <c r="AV695" s="83" t="b">
        <v>1</v>
      </c>
      <c r="AW695" s="83" t="s">
        <v>30151</v>
      </c>
      <c r="AX695" s="88" t="s">
        <v>30844</v>
      </c>
      <c r="AY695" s="83" t="s">
        <v>65</v>
      </c>
      <c r="AZ695" s="2"/>
      <c r="BA695" s="3"/>
      <c r="BB695" s="3"/>
      <c r="BC695" s="3"/>
      <c r="BD695" s="3"/>
    </row>
    <row r="696" spans="1:56" x14ac:dyDescent="0.25">
      <c r="A696" s="69" t="s">
        <v>2945</v>
      </c>
      <c r="B696" s="70"/>
      <c r="C696" s="70"/>
      <c r="D696" s="71"/>
      <c r="E696" s="73"/>
      <c r="F696" s="110" t="s">
        <v>27746</v>
      </c>
      <c r="G696" s="70"/>
      <c r="H696" s="74"/>
      <c r="I696" s="75"/>
      <c r="J696" s="75"/>
      <c r="K696" s="74" t="s">
        <v>33981</v>
      </c>
      <c r="L696" s="78"/>
      <c r="M696" s="79"/>
      <c r="N696" s="79"/>
      <c r="O696" s="80"/>
      <c r="P696" s="81"/>
      <c r="Q696" s="81"/>
      <c r="R696" s="92"/>
      <c r="S696" s="92"/>
      <c r="T696" s="92"/>
      <c r="U696" s="92"/>
      <c r="V696" s="52"/>
      <c r="W696" s="52"/>
      <c r="X696" s="52"/>
      <c r="Y696" s="52"/>
      <c r="Z696" s="51"/>
      <c r="AA696" s="76"/>
      <c r="AB696" s="76"/>
      <c r="AC696" s="77"/>
      <c r="AD696" s="83" t="s">
        <v>15444</v>
      </c>
      <c r="AE696" s="83">
        <v>407</v>
      </c>
      <c r="AF696" s="83">
        <v>622074</v>
      </c>
      <c r="AG696" s="83">
        <v>110279</v>
      </c>
      <c r="AH696" s="83">
        <v>1</v>
      </c>
      <c r="AI696" s="83">
        <v>-18000</v>
      </c>
      <c r="AJ696" s="83" t="s">
        <v>18429</v>
      </c>
      <c r="AK696" s="83" t="s">
        <v>20620</v>
      </c>
      <c r="AL696" s="88" t="s">
        <v>22213</v>
      </c>
      <c r="AM696" s="83" t="s">
        <v>23040</v>
      </c>
      <c r="AN696" s="85">
        <v>40007.679479166669</v>
      </c>
      <c r="AO696" s="88" t="s">
        <v>23727</v>
      </c>
      <c r="AP696" s="83" t="b">
        <v>0</v>
      </c>
      <c r="AQ696" s="83" t="b">
        <v>0</v>
      </c>
      <c r="AR696" s="83" t="b">
        <v>0</v>
      </c>
      <c r="AS696" s="83" t="s">
        <v>13611</v>
      </c>
      <c r="AT696" s="83">
        <v>6541</v>
      </c>
      <c r="AU696" s="88" t="s">
        <v>26186</v>
      </c>
      <c r="AV696" s="83" t="b">
        <v>1</v>
      </c>
      <c r="AW696" s="83" t="s">
        <v>30151</v>
      </c>
      <c r="AX696" s="88" t="s">
        <v>30845</v>
      </c>
      <c r="AY696" s="83" t="s">
        <v>65</v>
      </c>
      <c r="AZ696" s="2"/>
      <c r="BA696" s="3"/>
      <c r="BB696" s="3"/>
      <c r="BC696" s="3"/>
      <c r="BD696" s="3"/>
    </row>
    <row r="697" spans="1:56" x14ac:dyDescent="0.25">
      <c r="A697" s="69" t="s">
        <v>2946</v>
      </c>
      <c r="B697" s="70"/>
      <c r="C697" s="70"/>
      <c r="D697" s="71"/>
      <c r="E697" s="73"/>
      <c r="F697" s="110" t="s">
        <v>27747</v>
      </c>
      <c r="G697" s="70"/>
      <c r="H697" s="74"/>
      <c r="I697" s="75"/>
      <c r="J697" s="75"/>
      <c r="K697" s="74" t="s">
        <v>33982</v>
      </c>
      <c r="L697" s="78"/>
      <c r="M697" s="79"/>
      <c r="N697" s="79"/>
      <c r="O697" s="80"/>
      <c r="P697" s="81"/>
      <c r="Q697" s="81"/>
      <c r="R697" s="92"/>
      <c r="S697" s="92"/>
      <c r="T697" s="92"/>
      <c r="U697" s="92"/>
      <c r="V697" s="52"/>
      <c r="W697" s="52"/>
      <c r="X697" s="52"/>
      <c r="Y697" s="52"/>
      <c r="Z697" s="51"/>
      <c r="AA697" s="76"/>
      <c r="AB697" s="76"/>
      <c r="AC697" s="77"/>
      <c r="AD697" s="83" t="s">
        <v>15445</v>
      </c>
      <c r="AE697" s="83">
        <v>1321</v>
      </c>
      <c r="AF697" s="83">
        <v>226</v>
      </c>
      <c r="AG697" s="83">
        <v>7676</v>
      </c>
      <c r="AH697" s="83">
        <v>7788</v>
      </c>
      <c r="AI697" s="83">
        <v>-28800</v>
      </c>
      <c r="AJ697" s="83" t="s">
        <v>18430</v>
      </c>
      <c r="AK697" s="83" t="s">
        <v>20879</v>
      </c>
      <c r="AL697" s="83"/>
      <c r="AM697" s="83" t="s">
        <v>23041</v>
      </c>
      <c r="AN697" s="85">
        <v>40350.942118055558</v>
      </c>
      <c r="AO697" s="88" t="s">
        <v>23728</v>
      </c>
      <c r="AP697" s="83" t="b">
        <v>0</v>
      </c>
      <c r="AQ697" s="83" t="b">
        <v>0</v>
      </c>
      <c r="AR697" s="83" t="b">
        <v>1</v>
      </c>
      <c r="AS697" s="83" t="s">
        <v>13611</v>
      </c>
      <c r="AT697" s="83">
        <v>6</v>
      </c>
      <c r="AU697" s="88" t="s">
        <v>26187</v>
      </c>
      <c r="AV697" s="83" t="b">
        <v>0</v>
      </c>
      <c r="AW697" s="83" t="s">
        <v>30151</v>
      </c>
      <c r="AX697" s="88" t="s">
        <v>30846</v>
      </c>
      <c r="AY697" s="83" t="s">
        <v>65</v>
      </c>
      <c r="AZ697" s="2"/>
      <c r="BA697" s="3"/>
      <c r="BB697" s="3"/>
      <c r="BC697" s="3"/>
      <c r="BD697" s="3"/>
    </row>
    <row r="698" spans="1:56" x14ac:dyDescent="0.25">
      <c r="A698" s="69" t="s">
        <v>787</v>
      </c>
      <c r="B698" s="70"/>
      <c r="C698" s="70"/>
      <c r="D698" s="71"/>
      <c r="E698" s="73"/>
      <c r="F698" s="110" t="s">
        <v>27748</v>
      </c>
      <c r="G698" s="70"/>
      <c r="H698" s="74"/>
      <c r="I698" s="75"/>
      <c r="J698" s="75"/>
      <c r="K698" s="74" t="s">
        <v>33983</v>
      </c>
      <c r="L698" s="78"/>
      <c r="M698" s="79"/>
      <c r="N698" s="79"/>
      <c r="O698" s="80"/>
      <c r="P698" s="81"/>
      <c r="Q698" s="81"/>
      <c r="R698" s="92"/>
      <c r="S698" s="92"/>
      <c r="T698" s="92"/>
      <c r="U698" s="92"/>
      <c r="V698" s="52"/>
      <c r="W698" s="52"/>
      <c r="X698" s="52"/>
      <c r="Y698" s="52"/>
      <c r="Z698" s="51"/>
      <c r="AA698" s="76"/>
      <c r="AB698" s="76"/>
      <c r="AC698" s="77"/>
      <c r="AD698" s="83" t="s">
        <v>15446</v>
      </c>
      <c r="AE698" s="83">
        <v>49</v>
      </c>
      <c r="AF698" s="83">
        <v>54</v>
      </c>
      <c r="AG698" s="83">
        <v>437</v>
      </c>
      <c r="AH698" s="83">
        <v>0</v>
      </c>
      <c r="AI698" s="83"/>
      <c r="AJ698" s="83" t="s">
        <v>18431</v>
      </c>
      <c r="AK698" s="83" t="s">
        <v>20880</v>
      </c>
      <c r="AL698" s="88" t="s">
        <v>22214</v>
      </c>
      <c r="AM698" s="83"/>
      <c r="AN698" s="85">
        <v>41951.577905092592</v>
      </c>
      <c r="AO698" s="88" t="s">
        <v>23729</v>
      </c>
      <c r="AP698" s="83" t="b">
        <v>1</v>
      </c>
      <c r="AQ698" s="83" t="b">
        <v>0</v>
      </c>
      <c r="AR698" s="83" t="b">
        <v>0</v>
      </c>
      <c r="AS698" s="83" t="s">
        <v>13611</v>
      </c>
      <c r="AT698" s="83">
        <v>4</v>
      </c>
      <c r="AU698" s="88" t="s">
        <v>25919</v>
      </c>
      <c r="AV698" s="83" t="b">
        <v>0</v>
      </c>
      <c r="AW698" s="83" t="s">
        <v>30151</v>
      </c>
      <c r="AX698" s="88" t="s">
        <v>30847</v>
      </c>
      <c r="AY698" s="83" t="s">
        <v>66</v>
      </c>
      <c r="AZ698" s="2"/>
      <c r="BA698" s="3"/>
      <c r="BB698" s="3"/>
      <c r="BC698" s="3"/>
      <c r="BD698" s="3"/>
    </row>
    <row r="699" spans="1:56" x14ac:dyDescent="0.25">
      <c r="A699" s="69" t="s">
        <v>788</v>
      </c>
      <c r="B699" s="70"/>
      <c r="C699" s="70"/>
      <c r="D699" s="71"/>
      <c r="E699" s="73"/>
      <c r="F699" s="110" t="s">
        <v>27749</v>
      </c>
      <c r="G699" s="70"/>
      <c r="H699" s="74"/>
      <c r="I699" s="75"/>
      <c r="J699" s="75"/>
      <c r="K699" s="74" t="s">
        <v>33984</v>
      </c>
      <c r="L699" s="78"/>
      <c r="M699" s="79"/>
      <c r="N699" s="79"/>
      <c r="O699" s="80"/>
      <c r="P699" s="81"/>
      <c r="Q699" s="81"/>
      <c r="R699" s="92"/>
      <c r="S699" s="92"/>
      <c r="T699" s="92"/>
      <c r="U699" s="92"/>
      <c r="V699" s="52"/>
      <c r="W699" s="52"/>
      <c r="X699" s="52"/>
      <c r="Y699" s="52"/>
      <c r="Z699" s="51"/>
      <c r="AA699" s="76"/>
      <c r="AB699" s="76"/>
      <c r="AC699" s="77"/>
      <c r="AD699" s="83" t="s">
        <v>15055</v>
      </c>
      <c r="AE699" s="83">
        <v>459</v>
      </c>
      <c r="AF699" s="83">
        <v>401</v>
      </c>
      <c r="AG699" s="83">
        <v>19275</v>
      </c>
      <c r="AH699" s="83">
        <v>22764</v>
      </c>
      <c r="AI699" s="83"/>
      <c r="AJ699" s="83"/>
      <c r="AK699" s="83" t="s">
        <v>20881</v>
      </c>
      <c r="AL699" s="83"/>
      <c r="AM699" s="83"/>
      <c r="AN699" s="85">
        <v>42338.860405092593</v>
      </c>
      <c r="AO699" s="88" t="s">
        <v>23730</v>
      </c>
      <c r="AP699" s="83" t="b">
        <v>1</v>
      </c>
      <c r="AQ699" s="83" t="b">
        <v>0</v>
      </c>
      <c r="AR699" s="83" t="b">
        <v>1</v>
      </c>
      <c r="AS699" s="83" t="s">
        <v>13611</v>
      </c>
      <c r="AT699" s="83">
        <v>7</v>
      </c>
      <c r="AU699" s="88" t="s">
        <v>25919</v>
      </c>
      <c r="AV699" s="83" t="b">
        <v>0</v>
      </c>
      <c r="AW699" s="83" t="s">
        <v>30151</v>
      </c>
      <c r="AX699" s="88" t="s">
        <v>30848</v>
      </c>
      <c r="AY699" s="83" t="s">
        <v>66</v>
      </c>
      <c r="AZ699" s="2"/>
      <c r="BA699" s="3"/>
      <c r="BB699" s="3"/>
      <c r="BC699" s="3"/>
      <c r="BD699" s="3"/>
    </row>
    <row r="700" spans="1:56" x14ac:dyDescent="0.25">
      <c r="A700" s="69" t="s">
        <v>789</v>
      </c>
      <c r="B700" s="70"/>
      <c r="C700" s="70"/>
      <c r="D700" s="71"/>
      <c r="E700" s="73"/>
      <c r="F700" s="110" t="s">
        <v>27750</v>
      </c>
      <c r="G700" s="70"/>
      <c r="H700" s="74"/>
      <c r="I700" s="75"/>
      <c r="J700" s="75"/>
      <c r="K700" s="74" t="s">
        <v>33985</v>
      </c>
      <c r="L700" s="78"/>
      <c r="M700" s="79"/>
      <c r="N700" s="79"/>
      <c r="O700" s="80"/>
      <c r="P700" s="81"/>
      <c r="Q700" s="81"/>
      <c r="R700" s="92"/>
      <c r="S700" s="92"/>
      <c r="T700" s="92"/>
      <c r="U700" s="92"/>
      <c r="V700" s="52"/>
      <c r="W700" s="52"/>
      <c r="X700" s="52"/>
      <c r="Y700" s="52"/>
      <c r="Z700" s="51"/>
      <c r="AA700" s="76"/>
      <c r="AB700" s="76"/>
      <c r="AC700" s="77"/>
      <c r="AD700" s="83" t="s">
        <v>15447</v>
      </c>
      <c r="AE700" s="83">
        <v>539</v>
      </c>
      <c r="AF700" s="83">
        <v>1000</v>
      </c>
      <c r="AG700" s="83">
        <v>18220</v>
      </c>
      <c r="AH700" s="83">
        <v>20149</v>
      </c>
      <c r="AI700" s="83">
        <v>-18000</v>
      </c>
      <c r="AJ700" s="83" t="s">
        <v>18432</v>
      </c>
      <c r="AK700" s="83" t="s">
        <v>13989</v>
      </c>
      <c r="AL700" s="83"/>
      <c r="AM700" s="83" t="s">
        <v>23040</v>
      </c>
      <c r="AN700" s="85">
        <v>41169.067824074074</v>
      </c>
      <c r="AO700" s="88" t="s">
        <v>23731</v>
      </c>
      <c r="AP700" s="83" t="b">
        <v>0</v>
      </c>
      <c r="AQ700" s="83" t="b">
        <v>0</v>
      </c>
      <c r="AR700" s="83" t="b">
        <v>1</v>
      </c>
      <c r="AS700" s="83" t="s">
        <v>13611</v>
      </c>
      <c r="AT700" s="83">
        <v>13</v>
      </c>
      <c r="AU700" s="88" t="s">
        <v>26188</v>
      </c>
      <c r="AV700" s="83" t="b">
        <v>0</v>
      </c>
      <c r="AW700" s="83" t="s">
        <v>30151</v>
      </c>
      <c r="AX700" s="88" t="s">
        <v>30849</v>
      </c>
      <c r="AY700" s="83" t="s">
        <v>66</v>
      </c>
      <c r="AZ700" s="2"/>
      <c r="BA700" s="3"/>
      <c r="BB700" s="3"/>
      <c r="BC700" s="3"/>
      <c r="BD700" s="3"/>
    </row>
    <row r="701" spans="1:56" x14ac:dyDescent="0.25">
      <c r="A701" s="69" t="s">
        <v>790</v>
      </c>
      <c r="B701" s="70"/>
      <c r="C701" s="70"/>
      <c r="D701" s="71"/>
      <c r="E701" s="73"/>
      <c r="F701" s="110" t="s">
        <v>27751</v>
      </c>
      <c r="G701" s="70"/>
      <c r="H701" s="74"/>
      <c r="I701" s="75"/>
      <c r="J701" s="75"/>
      <c r="K701" s="74" t="s">
        <v>33986</v>
      </c>
      <c r="L701" s="78"/>
      <c r="M701" s="79"/>
      <c r="N701" s="79"/>
      <c r="O701" s="80"/>
      <c r="P701" s="81"/>
      <c r="Q701" s="81"/>
      <c r="R701" s="92"/>
      <c r="S701" s="92"/>
      <c r="T701" s="92"/>
      <c r="U701" s="92"/>
      <c r="V701" s="52"/>
      <c r="W701" s="52"/>
      <c r="X701" s="52"/>
      <c r="Y701" s="52"/>
      <c r="Z701" s="51"/>
      <c r="AA701" s="76"/>
      <c r="AB701" s="76"/>
      <c r="AC701" s="77"/>
      <c r="AD701" s="83" t="s">
        <v>15448</v>
      </c>
      <c r="AE701" s="83">
        <v>657</v>
      </c>
      <c r="AF701" s="83">
        <v>1062</v>
      </c>
      <c r="AG701" s="83">
        <v>21151</v>
      </c>
      <c r="AH701" s="83">
        <v>604</v>
      </c>
      <c r="AI701" s="83">
        <v>-18000</v>
      </c>
      <c r="AJ701" s="83"/>
      <c r="AK701" s="83" t="s">
        <v>20882</v>
      </c>
      <c r="AL701" s="88" t="s">
        <v>22215</v>
      </c>
      <c r="AM701" s="83" t="s">
        <v>23040</v>
      </c>
      <c r="AN701" s="85">
        <v>40576.928020833337</v>
      </c>
      <c r="AO701" s="88" t="s">
        <v>23732</v>
      </c>
      <c r="AP701" s="83" t="b">
        <v>0</v>
      </c>
      <c r="AQ701" s="83" t="b">
        <v>0</v>
      </c>
      <c r="AR701" s="83" t="b">
        <v>1</v>
      </c>
      <c r="AS701" s="83" t="s">
        <v>13611</v>
      </c>
      <c r="AT701" s="83">
        <v>4</v>
      </c>
      <c r="AU701" s="88" t="s">
        <v>26189</v>
      </c>
      <c r="AV701" s="83" t="b">
        <v>0</v>
      </c>
      <c r="AW701" s="83" t="s">
        <v>30151</v>
      </c>
      <c r="AX701" s="88" t="s">
        <v>30850</v>
      </c>
      <c r="AY701" s="83" t="s">
        <v>66</v>
      </c>
      <c r="AZ701" s="2"/>
      <c r="BA701" s="3"/>
      <c r="BB701" s="3"/>
      <c r="BC701" s="3"/>
      <c r="BD701" s="3"/>
    </row>
    <row r="702" spans="1:56" x14ac:dyDescent="0.25">
      <c r="A702" s="69" t="s">
        <v>2947</v>
      </c>
      <c r="B702" s="70"/>
      <c r="C702" s="70"/>
      <c r="D702" s="71"/>
      <c r="E702" s="73"/>
      <c r="F702" s="110" t="s">
        <v>27752</v>
      </c>
      <c r="G702" s="70"/>
      <c r="H702" s="74"/>
      <c r="I702" s="75"/>
      <c r="J702" s="75"/>
      <c r="K702" s="74" t="s">
        <v>33987</v>
      </c>
      <c r="L702" s="78"/>
      <c r="M702" s="79"/>
      <c r="N702" s="79"/>
      <c r="O702" s="80"/>
      <c r="P702" s="81"/>
      <c r="Q702" s="81"/>
      <c r="R702" s="92"/>
      <c r="S702" s="92"/>
      <c r="T702" s="92"/>
      <c r="U702" s="92"/>
      <c r="V702" s="52"/>
      <c r="W702" s="52"/>
      <c r="X702" s="52"/>
      <c r="Y702" s="52"/>
      <c r="Z702" s="51"/>
      <c r="AA702" s="76"/>
      <c r="AB702" s="76"/>
      <c r="AC702" s="77"/>
      <c r="AD702" s="83" t="s">
        <v>15449</v>
      </c>
      <c r="AE702" s="83">
        <v>3724</v>
      </c>
      <c r="AF702" s="83">
        <v>4498</v>
      </c>
      <c r="AG702" s="83">
        <v>24321</v>
      </c>
      <c r="AH702" s="83">
        <v>23674</v>
      </c>
      <c r="AI702" s="83">
        <v>-28800</v>
      </c>
      <c r="AJ702" s="83" t="s">
        <v>18433</v>
      </c>
      <c r="AK702" s="83" t="s">
        <v>20883</v>
      </c>
      <c r="AL702" s="88" t="s">
        <v>22216</v>
      </c>
      <c r="AM702" s="83" t="s">
        <v>23041</v>
      </c>
      <c r="AN702" s="85">
        <v>41848.945011574076</v>
      </c>
      <c r="AO702" s="88" t="s">
        <v>23733</v>
      </c>
      <c r="AP702" s="83" t="b">
        <v>1</v>
      </c>
      <c r="AQ702" s="83" t="b">
        <v>0</v>
      </c>
      <c r="AR702" s="83" t="b">
        <v>0</v>
      </c>
      <c r="AS702" s="83" t="s">
        <v>13611</v>
      </c>
      <c r="AT702" s="83">
        <v>88</v>
      </c>
      <c r="AU702" s="88" t="s">
        <v>25919</v>
      </c>
      <c r="AV702" s="83" t="b">
        <v>0</v>
      </c>
      <c r="AW702" s="83" t="s">
        <v>30151</v>
      </c>
      <c r="AX702" s="88" t="s">
        <v>30851</v>
      </c>
      <c r="AY702" s="83" t="s">
        <v>65</v>
      </c>
      <c r="AZ702" s="2"/>
      <c r="BA702" s="3"/>
      <c r="BB702" s="3"/>
      <c r="BC702" s="3"/>
      <c r="BD702" s="3"/>
    </row>
    <row r="703" spans="1:56" x14ac:dyDescent="0.25">
      <c r="A703" s="69" t="s">
        <v>791</v>
      </c>
      <c r="B703" s="70"/>
      <c r="C703" s="70"/>
      <c r="D703" s="71"/>
      <c r="E703" s="73"/>
      <c r="F703" s="110" t="s">
        <v>27753</v>
      </c>
      <c r="G703" s="70"/>
      <c r="H703" s="74"/>
      <c r="I703" s="75"/>
      <c r="J703" s="75"/>
      <c r="K703" s="74" t="s">
        <v>33988</v>
      </c>
      <c r="L703" s="78"/>
      <c r="M703" s="79"/>
      <c r="N703" s="79"/>
      <c r="O703" s="80"/>
      <c r="P703" s="81"/>
      <c r="Q703" s="81"/>
      <c r="R703" s="92"/>
      <c r="S703" s="92"/>
      <c r="T703" s="92"/>
      <c r="U703" s="92"/>
      <c r="V703" s="52"/>
      <c r="W703" s="52"/>
      <c r="X703" s="52"/>
      <c r="Y703" s="52"/>
      <c r="Z703" s="51"/>
      <c r="AA703" s="76"/>
      <c r="AB703" s="76"/>
      <c r="AC703" s="77"/>
      <c r="AD703" s="83" t="s">
        <v>15450</v>
      </c>
      <c r="AE703" s="83">
        <v>109</v>
      </c>
      <c r="AF703" s="83">
        <v>27</v>
      </c>
      <c r="AG703" s="83">
        <v>78</v>
      </c>
      <c r="AH703" s="83">
        <v>8</v>
      </c>
      <c r="AI703" s="83">
        <v>-28800</v>
      </c>
      <c r="AJ703" s="83"/>
      <c r="AK703" s="83" t="s">
        <v>14377</v>
      </c>
      <c r="AL703" s="83"/>
      <c r="AM703" s="83" t="s">
        <v>23041</v>
      </c>
      <c r="AN703" s="85">
        <v>40006.760578703703</v>
      </c>
      <c r="AO703" s="88" t="s">
        <v>23734</v>
      </c>
      <c r="AP703" s="83" t="b">
        <v>0</v>
      </c>
      <c r="AQ703" s="83" t="b">
        <v>0</v>
      </c>
      <c r="AR703" s="83" t="b">
        <v>0</v>
      </c>
      <c r="AS703" s="83" t="s">
        <v>13611</v>
      </c>
      <c r="AT703" s="83">
        <v>0</v>
      </c>
      <c r="AU703" s="88" t="s">
        <v>25932</v>
      </c>
      <c r="AV703" s="83" t="b">
        <v>0</v>
      </c>
      <c r="AW703" s="83" t="s">
        <v>30151</v>
      </c>
      <c r="AX703" s="88" t="s">
        <v>30852</v>
      </c>
      <c r="AY703" s="83" t="s">
        <v>66</v>
      </c>
      <c r="AZ703" s="2"/>
      <c r="BA703" s="3"/>
      <c r="BB703" s="3"/>
      <c r="BC703" s="3"/>
      <c r="BD703" s="3"/>
    </row>
    <row r="704" spans="1:56" x14ac:dyDescent="0.25">
      <c r="A704" s="69" t="s">
        <v>792</v>
      </c>
      <c r="B704" s="70"/>
      <c r="C704" s="70"/>
      <c r="D704" s="71"/>
      <c r="E704" s="73"/>
      <c r="F704" s="110" t="s">
        <v>27754</v>
      </c>
      <c r="G704" s="70"/>
      <c r="H704" s="74"/>
      <c r="I704" s="75"/>
      <c r="J704" s="75"/>
      <c r="K704" s="74" t="s">
        <v>33989</v>
      </c>
      <c r="L704" s="78"/>
      <c r="M704" s="79"/>
      <c r="N704" s="79"/>
      <c r="O704" s="80"/>
      <c r="P704" s="81"/>
      <c r="Q704" s="81"/>
      <c r="R704" s="92"/>
      <c r="S704" s="92"/>
      <c r="T704" s="92"/>
      <c r="U704" s="92"/>
      <c r="V704" s="52"/>
      <c r="W704" s="52"/>
      <c r="X704" s="52"/>
      <c r="Y704" s="52"/>
      <c r="Z704" s="51"/>
      <c r="AA704" s="76"/>
      <c r="AB704" s="76"/>
      <c r="AC704" s="77"/>
      <c r="AD704" s="83" t="s">
        <v>15451</v>
      </c>
      <c r="AE704" s="83">
        <v>2021</v>
      </c>
      <c r="AF704" s="83">
        <v>202487</v>
      </c>
      <c r="AG704" s="83">
        <v>27666</v>
      </c>
      <c r="AH704" s="83">
        <v>1676</v>
      </c>
      <c r="AI704" s="83">
        <v>-18000</v>
      </c>
      <c r="AJ704" s="83" t="s">
        <v>18434</v>
      </c>
      <c r="AK704" s="83" t="s">
        <v>20564</v>
      </c>
      <c r="AL704" s="88" t="s">
        <v>22217</v>
      </c>
      <c r="AM704" s="83" t="s">
        <v>23040</v>
      </c>
      <c r="AN704" s="85">
        <v>39898.071944444448</v>
      </c>
      <c r="AO704" s="88" t="s">
        <v>23735</v>
      </c>
      <c r="AP704" s="83" t="b">
        <v>0</v>
      </c>
      <c r="AQ704" s="83" t="b">
        <v>0</v>
      </c>
      <c r="AR704" s="83" t="b">
        <v>1</v>
      </c>
      <c r="AS704" s="83" t="s">
        <v>13611</v>
      </c>
      <c r="AT704" s="83">
        <v>5269</v>
      </c>
      <c r="AU704" s="88" t="s">
        <v>26190</v>
      </c>
      <c r="AV704" s="83" t="b">
        <v>1</v>
      </c>
      <c r="AW704" s="83" t="s">
        <v>30151</v>
      </c>
      <c r="AX704" s="88" t="s">
        <v>30853</v>
      </c>
      <c r="AY704" s="83" t="s">
        <v>66</v>
      </c>
      <c r="AZ704" s="2"/>
      <c r="BA704" s="3"/>
      <c r="BB704" s="3"/>
      <c r="BC704" s="3"/>
      <c r="BD704" s="3"/>
    </row>
    <row r="705" spans="1:56" x14ac:dyDescent="0.25">
      <c r="A705" s="69" t="s">
        <v>793</v>
      </c>
      <c r="B705" s="70"/>
      <c r="C705" s="70"/>
      <c r="D705" s="71"/>
      <c r="E705" s="73"/>
      <c r="F705" s="110" t="s">
        <v>27755</v>
      </c>
      <c r="G705" s="70"/>
      <c r="H705" s="74"/>
      <c r="I705" s="75"/>
      <c r="J705" s="75"/>
      <c r="K705" s="74" t="s">
        <v>33990</v>
      </c>
      <c r="L705" s="78"/>
      <c r="M705" s="79"/>
      <c r="N705" s="79"/>
      <c r="O705" s="80"/>
      <c r="P705" s="81"/>
      <c r="Q705" s="81"/>
      <c r="R705" s="92"/>
      <c r="S705" s="92"/>
      <c r="T705" s="92"/>
      <c r="U705" s="92"/>
      <c r="V705" s="52"/>
      <c r="W705" s="52"/>
      <c r="X705" s="52"/>
      <c r="Y705" s="52"/>
      <c r="Z705" s="51"/>
      <c r="AA705" s="76"/>
      <c r="AB705" s="76"/>
      <c r="AC705" s="77"/>
      <c r="AD705" s="83" t="s">
        <v>15452</v>
      </c>
      <c r="AE705" s="83">
        <v>246</v>
      </c>
      <c r="AF705" s="83">
        <v>180</v>
      </c>
      <c r="AG705" s="83">
        <v>10088</v>
      </c>
      <c r="AH705" s="83">
        <v>2259</v>
      </c>
      <c r="AI705" s="83">
        <v>-28800</v>
      </c>
      <c r="AJ705" s="83"/>
      <c r="AK705" s="83"/>
      <c r="AL705" s="83"/>
      <c r="AM705" s="83" t="s">
        <v>23041</v>
      </c>
      <c r="AN705" s="85">
        <v>42505.098043981481</v>
      </c>
      <c r="AO705" s="88" t="s">
        <v>23736</v>
      </c>
      <c r="AP705" s="83" t="b">
        <v>1</v>
      </c>
      <c r="AQ705" s="83" t="b">
        <v>0</v>
      </c>
      <c r="AR705" s="83" t="b">
        <v>0</v>
      </c>
      <c r="AS705" s="83" t="s">
        <v>13611</v>
      </c>
      <c r="AT705" s="83">
        <v>12</v>
      </c>
      <c r="AU705" s="83"/>
      <c r="AV705" s="83" t="b">
        <v>0</v>
      </c>
      <c r="AW705" s="83" t="s">
        <v>30151</v>
      </c>
      <c r="AX705" s="88" t="s">
        <v>30854</v>
      </c>
      <c r="AY705" s="83" t="s">
        <v>66</v>
      </c>
      <c r="AZ705" s="2"/>
      <c r="BA705" s="3"/>
      <c r="BB705" s="3"/>
      <c r="BC705" s="3"/>
      <c r="BD705" s="3"/>
    </row>
    <row r="706" spans="1:56" x14ac:dyDescent="0.25">
      <c r="A706" s="69" t="s">
        <v>794</v>
      </c>
      <c r="B706" s="70"/>
      <c r="C706" s="70"/>
      <c r="D706" s="71"/>
      <c r="E706" s="73"/>
      <c r="F706" s="110" t="s">
        <v>27756</v>
      </c>
      <c r="G706" s="70"/>
      <c r="H706" s="74"/>
      <c r="I706" s="75"/>
      <c r="J706" s="75"/>
      <c r="K706" s="74" t="s">
        <v>33991</v>
      </c>
      <c r="L706" s="78"/>
      <c r="M706" s="79"/>
      <c r="N706" s="79"/>
      <c r="O706" s="80"/>
      <c r="P706" s="81"/>
      <c r="Q706" s="81"/>
      <c r="R706" s="92"/>
      <c r="S706" s="92"/>
      <c r="T706" s="92"/>
      <c r="U706" s="92"/>
      <c r="V706" s="52"/>
      <c r="W706" s="52"/>
      <c r="X706" s="52"/>
      <c r="Y706" s="52"/>
      <c r="Z706" s="51"/>
      <c r="AA706" s="76"/>
      <c r="AB706" s="76"/>
      <c r="AC706" s="77"/>
      <c r="AD706" s="83" t="s">
        <v>15453</v>
      </c>
      <c r="AE706" s="83">
        <v>18</v>
      </c>
      <c r="AF706" s="83">
        <v>162</v>
      </c>
      <c r="AG706" s="83">
        <v>7292</v>
      </c>
      <c r="AH706" s="83">
        <v>2177</v>
      </c>
      <c r="AI706" s="83"/>
      <c r="AJ706" s="83" t="s">
        <v>18435</v>
      </c>
      <c r="AK706" s="83"/>
      <c r="AL706" s="83"/>
      <c r="AM706" s="83"/>
      <c r="AN706" s="85">
        <v>42699.644513888888</v>
      </c>
      <c r="AO706" s="88" t="s">
        <v>23737</v>
      </c>
      <c r="AP706" s="83" t="b">
        <v>1</v>
      </c>
      <c r="AQ706" s="83" t="b">
        <v>0</v>
      </c>
      <c r="AR706" s="83" t="b">
        <v>0</v>
      </c>
      <c r="AS706" s="83" t="s">
        <v>13611</v>
      </c>
      <c r="AT706" s="83">
        <v>22</v>
      </c>
      <c r="AU706" s="83"/>
      <c r="AV706" s="83" t="b">
        <v>0</v>
      </c>
      <c r="AW706" s="83" t="s">
        <v>30151</v>
      </c>
      <c r="AX706" s="88" t="s">
        <v>30855</v>
      </c>
      <c r="AY706" s="83" t="s">
        <v>66</v>
      </c>
      <c r="AZ706" s="2"/>
      <c r="BA706" s="3"/>
      <c r="BB706" s="3"/>
      <c r="BC706" s="3"/>
      <c r="BD706" s="3"/>
    </row>
    <row r="707" spans="1:56" x14ac:dyDescent="0.25">
      <c r="A707" s="69" t="s">
        <v>795</v>
      </c>
      <c r="B707" s="70"/>
      <c r="C707" s="70"/>
      <c r="D707" s="71"/>
      <c r="E707" s="73"/>
      <c r="F707" s="110" t="s">
        <v>27757</v>
      </c>
      <c r="G707" s="70"/>
      <c r="H707" s="74"/>
      <c r="I707" s="75"/>
      <c r="J707" s="75"/>
      <c r="K707" s="74" t="s">
        <v>33992</v>
      </c>
      <c r="L707" s="78"/>
      <c r="M707" s="79"/>
      <c r="N707" s="79"/>
      <c r="O707" s="80"/>
      <c r="P707" s="81"/>
      <c r="Q707" s="81"/>
      <c r="R707" s="92"/>
      <c r="S707" s="92"/>
      <c r="T707" s="92"/>
      <c r="U707" s="92"/>
      <c r="V707" s="52"/>
      <c r="W707" s="52"/>
      <c r="X707" s="52"/>
      <c r="Y707" s="52"/>
      <c r="Z707" s="51"/>
      <c r="AA707" s="76"/>
      <c r="AB707" s="76"/>
      <c r="AC707" s="77"/>
      <c r="AD707" s="83" t="s">
        <v>15454</v>
      </c>
      <c r="AE707" s="83">
        <v>23</v>
      </c>
      <c r="AF707" s="83">
        <v>128</v>
      </c>
      <c r="AG707" s="83">
        <v>5726</v>
      </c>
      <c r="AH707" s="83">
        <v>4566</v>
      </c>
      <c r="AI707" s="83"/>
      <c r="AJ707" s="83" t="s">
        <v>18436</v>
      </c>
      <c r="AK707" s="83"/>
      <c r="AL707" s="83"/>
      <c r="AM707" s="83"/>
      <c r="AN707" s="85">
        <v>42692.14267361111</v>
      </c>
      <c r="AO707" s="88" t="s">
        <v>23738</v>
      </c>
      <c r="AP707" s="83" t="b">
        <v>1</v>
      </c>
      <c r="AQ707" s="83" t="b">
        <v>0</v>
      </c>
      <c r="AR707" s="83" t="b">
        <v>0</v>
      </c>
      <c r="AS707" s="83" t="s">
        <v>13611</v>
      </c>
      <c r="AT707" s="83">
        <v>18</v>
      </c>
      <c r="AU707" s="83"/>
      <c r="AV707" s="83" t="b">
        <v>0</v>
      </c>
      <c r="AW707" s="83" t="s">
        <v>30151</v>
      </c>
      <c r="AX707" s="88" t="s">
        <v>30856</v>
      </c>
      <c r="AY707" s="83" t="s">
        <v>66</v>
      </c>
      <c r="AZ707" s="2"/>
      <c r="BA707" s="3"/>
      <c r="BB707" s="3"/>
      <c r="BC707" s="3"/>
      <c r="BD707" s="3"/>
    </row>
    <row r="708" spans="1:56" x14ac:dyDescent="0.25">
      <c r="A708" s="69" t="s">
        <v>796</v>
      </c>
      <c r="B708" s="70"/>
      <c r="C708" s="70"/>
      <c r="D708" s="71"/>
      <c r="E708" s="73"/>
      <c r="F708" s="110" t="s">
        <v>27758</v>
      </c>
      <c r="G708" s="70"/>
      <c r="H708" s="74"/>
      <c r="I708" s="75"/>
      <c r="J708" s="75"/>
      <c r="K708" s="74" t="s">
        <v>33993</v>
      </c>
      <c r="L708" s="78"/>
      <c r="M708" s="79"/>
      <c r="N708" s="79"/>
      <c r="O708" s="80"/>
      <c r="P708" s="81"/>
      <c r="Q708" s="81"/>
      <c r="R708" s="92"/>
      <c r="S708" s="92"/>
      <c r="T708" s="92"/>
      <c r="U708" s="92"/>
      <c r="V708" s="52"/>
      <c r="W708" s="52"/>
      <c r="X708" s="52"/>
      <c r="Y708" s="52"/>
      <c r="Z708" s="51"/>
      <c r="AA708" s="76"/>
      <c r="AB708" s="76"/>
      <c r="AC708" s="77"/>
      <c r="AD708" s="83" t="s">
        <v>15455</v>
      </c>
      <c r="AE708" s="83">
        <v>347</v>
      </c>
      <c r="AF708" s="83">
        <v>37</v>
      </c>
      <c r="AG708" s="83">
        <v>1436</v>
      </c>
      <c r="AH708" s="83">
        <v>510</v>
      </c>
      <c r="AI708" s="83">
        <v>-28800</v>
      </c>
      <c r="AJ708" s="83" t="s">
        <v>18437</v>
      </c>
      <c r="AK708" s="83" t="s">
        <v>20884</v>
      </c>
      <c r="AL708" s="83"/>
      <c r="AM708" s="83" t="s">
        <v>23041</v>
      </c>
      <c r="AN708" s="85">
        <v>42699.166504629633</v>
      </c>
      <c r="AO708" s="88" t="s">
        <v>23739</v>
      </c>
      <c r="AP708" s="83" t="b">
        <v>0</v>
      </c>
      <c r="AQ708" s="83" t="b">
        <v>0</v>
      </c>
      <c r="AR708" s="83" t="b">
        <v>0</v>
      </c>
      <c r="AS708" s="83" t="s">
        <v>13611</v>
      </c>
      <c r="AT708" s="83">
        <v>5</v>
      </c>
      <c r="AU708" s="88" t="s">
        <v>25919</v>
      </c>
      <c r="AV708" s="83" t="b">
        <v>0</v>
      </c>
      <c r="AW708" s="83" t="s">
        <v>30151</v>
      </c>
      <c r="AX708" s="88" t="s">
        <v>30857</v>
      </c>
      <c r="AY708" s="83" t="s">
        <v>66</v>
      </c>
      <c r="AZ708" s="2"/>
      <c r="BA708" s="3"/>
      <c r="BB708" s="3"/>
      <c r="BC708" s="3"/>
      <c r="BD708" s="3"/>
    </row>
    <row r="709" spans="1:56" x14ac:dyDescent="0.25">
      <c r="A709" s="69" t="s">
        <v>797</v>
      </c>
      <c r="B709" s="70"/>
      <c r="C709" s="70"/>
      <c r="D709" s="71"/>
      <c r="E709" s="73"/>
      <c r="F709" s="110" t="s">
        <v>27759</v>
      </c>
      <c r="G709" s="70"/>
      <c r="H709" s="74"/>
      <c r="I709" s="75"/>
      <c r="J709" s="75"/>
      <c r="K709" s="74" t="s">
        <v>33994</v>
      </c>
      <c r="L709" s="78"/>
      <c r="M709" s="79"/>
      <c r="N709" s="79"/>
      <c r="O709" s="80"/>
      <c r="P709" s="81"/>
      <c r="Q709" s="81"/>
      <c r="R709" s="92"/>
      <c r="S709" s="92"/>
      <c r="T709" s="92"/>
      <c r="U709" s="92"/>
      <c r="V709" s="52"/>
      <c r="W709" s="52"/>
      <c r="X709" s="52"/>
      <c r="Y709" s="52"/>
      <c r="Z709" s="51"/>
      <c r="AA709" s="76"/>
      <c r="AB709" s="76"/>
      <c r="AC709" s="77"/>
      <c r="AD709" s="83" t="s">
        <v>15456</v>
      </c>
      <c r="AE709" s="83">
        <v>3871</v>
      </c>
      <c r="AF709" s="83">
        <v>1905</v>
      </c>
      <c r="AG709" s="83">
        <v>11051</v>
      </c>
      <c r="AH709" s="83">
        <v>4179</v>
      </c>
      <c r="AI709" s="83">
        <v>-28800</v>
      </c>
      <c r="AJ709" s="83" t="s">
        <v>18438</v>
      </c>
      <c r="AK709" s="83" t="s">
        <v>20885</v>
      </c>
      <c r="AL709" s="88" t="s">
        <v>22218</v>
      </c>
      <c r="AM709" s="83" t="s">
        <v>23041</v>
      </c>
      <c r="AN709" s="85">
        <v>39694.856030092589</v>
      </c>
      <c r="AO709" s="88" t="s">
        <v>23740</v>
      </c>
      <c r="AP709" s="83" t="b">
        <v>0</v>
      </c>
      <c r="AQ709" s="83" t="b">
        <v>0</v>
      </c>
      <c r="AR709" s="83" t="b">
        <v>0</v>
      </c>
      <c r="AS709" s="83" t="s">
        <v>13611</v>
      </c>
      <c r="AT709" s="83">
        <v>68</v>
      </c>
      <c r="AU709" s="88" t="s">
        <v>26191</v>
      </c>
      <c r="AV709" s="83" t="b">
        <v>0</v>
      </c>
      <c r="AW709" s="83" t="s">
        <v>30151</v>
      </c>
      <c r="AX709" s="88" t="s">
        <v>30858</v>
      </c>
      <c r="AY709" s="83" t="s">
        <v>66</v>
      </c>
      <c r="AZ709" s="2"/>
      <c r="BA709" s="3"/>
      <c r="BB709" s="3"/>
      <c r="BC709" s="3"/>
      <c r="BD709" s="3"/>
    </row>
    <row r="710" spans="1:56" x14ac:dyDescent="0.25">
      <c r="A710" s="69" t="s">
        <v>798</v>
      </c>
      <c r="B710" s="70"/>
      <c r="C710" s="70"/>
      <c r="D710" s="71"/>
      <c r="E710" s="73"/>
      <c r="F710" s="110" t="s">
        <v>27760</v>
      </c>
      <c r="G710" s="70"/>
      <c r="H710" s="74"/>
      <c r="I710" s="75"/>
      <c r="J710" s="75"/>
      <c r="K710" s="74" t="s">
        <v>33995</v>
      </c>
      <c r="L710" s="78"/>
      <c r="M710" s="79"/>
      <c r="N710" s="79"/>
      <c r="O710" s="80"/>
      <c r="P710" s="81"/>
      <c r="Q710" s="81"/>
      <c r="R710" s="92"/>
      <c r="S710" s="92"/>
      <c r="T710" s="92"/>
      <c r="U710" s="92"/>
      <c r="V710" s="52"/>
      <c r="W710" s="52"/>
      <c r="X710" s="52"/>
      <c r="Y710" s="52"/>
      <c r="Z710" s="51"/>
      <c r="AA710" s="76"/>
      <c r="AB710" s="76"/>
      <c r="AC710" s="77"/>
      <c r="AD710" s="83" t="s">
        <v>15457</v>
      </c>
      <c r="AE710" s="83">
        <v>91</v>
      </c>
      <c r="AF710" s="83">
        <v>48</v>
      </c>
      <c r="AG710" s="83">
        <v>2052</v>
      </c>
      <c r="AH710" s="83">
        <v>3848</v>
      </c>
      <c r="AI710" s="83"/>
      <c r="AJ710" s="83" t="s">
        <v>18439</v>
      </c>
      <c r="AK710" s="83" t="s">
        <v>20886</v>
      </c>
      <c r="AL710" s="83"/>
      <c r="AM710" s="83"/>
      <c r="AN710" s="85">
        <v>42435.966041666667</v>
      </c>
      <c r="AO710" s="88" t="s">
        <v>23741</v>
      </c>
      <c r="AP710" s="83" t="b">
        <v>1</v>
      </c>
      <c r="AQ710" s="83" t="b">
        <v>0</v>
      </c>
      <c r="AR710" s="83" t="b">
        <v>1</v>
      </c>
      <c r="AS710" s="83" t="s">
        <v>13611</v>
      </c>
      <c r="AT710" s="83">
        <v>4</v>
      </c>
      <c r="AU710" s="83"/>
      <c r="AV710" s="83" t="b">
        <v>0</v>
      </c>
      <c r="AW710" s="83" t="s">
        <v>30151</v>
      </c>
      <c r="AX710" s="88" t="s">
        <v>30859</v>
      </c>
      <c r="AY710" s="83" t="s">
        <v>66</v>
      </c>
      <c r="AZ710" s="2"/>
      <c r="BA710" s="3"/>
      <c r="BB710" s="3"/>
      <c r="BC710" s="3"/>
      <c r="BD710" s="3"/>
    </row>
    <row r="711" spans="1:56" x14ac:dyDescent="0.25">
      <c r="A711" s="69" t="s">
        <v>799</v>
      </c>
      <c r="B711" s="70"/>
      <c r="C711" s="70"/>
      <c r="D711" s="71"/>
      <c r="E711" s="73"/>
      <c r="F711" s="110" t="s">
        <v>27761</v>
      </c>
      <c r="G711" s="70"/>
      <c r="H711" s="74"/>
      <c r="I711" s="75"/>
      <c r="J711" s="75"/>
      <c r="K711" s="74" t="s">
        <v>33996</v>
      </c>
      <c r="L711" s="78"/>
      <c r="M711" s="79"/>
      <c r="N711" s="79"/>
      <c r="O711" s="80"/>
      <c r="P711" s="81"/>
      <c r="Q711" s="81"/>
      <c r="R711" s="92"/>
      <c r="S711" s="92"/>
      <c r="T711" s="92"/>
      <c r="U711" s="92"/>
      <c r="V711" s="52"/>
      <c r="W711" s="52"/>
      <c r="X711" s="52"/>
      <c r="Y711" s="52"/>
      <c r="Z711" s="51"/>
      <c r="AA711" s="76"/>
      <c r="AB711" s="76"/>
      <c r="AC711" s="77"/>
      <c r="AD711" s="83" t="s">
        <v>15458</v>
      </c>
      <c r="AE711" s="83">
        <v>1375</v>
      </c>
      <c r="AF711" s="83">
        <v>394</v>
      </c>
      <c r="AG711" s="83">
        <v>46589</v>
      </c>
      <c r="AH711" s="83">
        <v>6247</v>
      </c>
      <c r="AI711" s="83"/>
      <c r="AJ711" s="83"/>
      <c r="AK711" s="83"/>
      <c r="AL711" s="83"/>
      <c r="AM711" s="83"/>
      <c r="AN711" s="85">
        <v>40589.244143518517</v>
      </c>
      <c r="AO711" s="83"/>
      <c r="AP711" s="83" t="b">
        <v>1</v>
      </c>
      <c r="AQ711" s="83" t="b">
        <v>0</v>
      </c>
      <c r="AR711" s="83" t="b">
        <v>0</v>
      </c>
      <c r="AS711" s="83" t="s">
        <v>13611</v>
      </c>
      <c r="AT711" s="83">
        <v>184</v>
      </c>
      <c r="AU711" s="88" t="s">
        <v>25919</v>
      </c>
      <c r="AV711" s="83" t="b">
        <v>0</v>
      </c>
      <c r="AW711" s="83" t="s">
        <v>30151</v>
      </c>
      <c r="AX711" s="88" t="s">
        <v>30860</v>
      </c>
      <c r="AY711" s="83" t="s">
        <v>66</v>
      </c>
      <c r="AZ711" s="2"/>
      <c r="BA711" s="3"/>
      <c r="BB711" s="3"/>
      <c r="BC711" s="3"/>
      <c r="BD711" s="3"/>
    </row>
    <row r="712" spans="1:56" x14ac:dyDescent="0.25">
      <c r="A712" s="69" t="s">
        <v>800</v>
      </c>
      <c r="B712" s="70"/>
      <c r="C712" s="70"/>
      <c r="D712" s="71"/>
      <c r="E712" s="73"/>
      <c r="F712" s="110" t="s">
        <v>27762</v>
      </c>
      <c r="G712" s="70"/>
      <c r="H712" s="74"/>
      <c r="I712" s="75"/>
      <c r="J712" s="75"/>
      <c r="K712" s="74" t="s">
        <v>33997</v>
      </c>
      <c r="L712" s="78"/>
      <c r="M712" s="79"/>
      <c r="N712" s="79"/>
      <c r="O712" s="80"/>
      <c r="P712" s="81"/>
      <c r="Q712" s="81"/>
      <c r="R712" s="92"/>
      <c r="S712" s="92"/>
      <c r="T712" s="92"/>
      <c r="U712" s="92"/>
      <c r="V712" s="52"/>
      <c r="W712" s="52"/>
      <c r="X712" s="52"/>
      <c r="Y712" s="52"/>
      <c r="Z712" s="51"/>
      <c r="AA712" s="76"/>
      <c r="AB712" s="76"/>
      <c r="AC712" s="77"/>
      <c r="AD712" s="83" t="s">
        <v>15459</v>
      </c>
      <c r="AE712" s="83">
        <v>210</v>
      </c>
      <c r="AF712" s="83">
        <v>120</v>
      </c>
      <c r="AG712" s="83">
        <v>4012</v>
      </c>
      <c r="AH712" s="83">
        <v>2833</v>
      </c>
      <c r="AI712" s="83"/>
      <c r="AJ712" s="83" t="s">
        <v>18440</v>
      </c>
      <c r="AK712" s="83"/>
      <c r="AL712" s="83"/>
      <c r="AM712" s="83"/>
      <c r="AN712" s="85">
        <v>39991.631805555553</v>
      </c>
      <c r="AO712" s="88" t="s">
        <v>23742</v>
      </c>
      <c r="AP712" s="83" t="b">
        <v>0</v>
      </c>
      <c r="AQ712" s="83" t="b">
        <v>0</v>
      </c>
      <c r="AR712" s="83" t="b">
        <v>0</v>
      </c>
      <c r="AS712" s="83" t="s">
        <v>13611</v>
      </c>
      <c r="AT712" s="83">
        <v>11</v>
      </c>
      <c r="AU712" s="88" t="s">
        <v>25919</v>
      </c>
      <c r="AV712" s="83" t="b">
        <v>0</v>
      </c>
      <c r="AW712" s="83" t="s">
        <v>30151</v>
      </c>
      <c r="AX712" s="88" t="s">
        <v>30861</v>
      </c>
      <c r="AY712" s="83" t="s">
        <v>66</v>
      </c>
      <c r="AZ712" s="2"/>
      <c r="BA712" s="3"/>
      <c r="BB712" s="3"/>
      <c r="BC712" s="3"/>
      <c r="BD712" s="3"/>
    </row>
    <row r="713" spans="1:56" x14ac:dyDescent="0.25">
      <c r="A713" s="69" t="s">
        <v>2948</v>
      </c>
      <c r="B713" s="70"/>
      <c r="C713" s="70"/>
      <c r="D713" s="71"/>
      <c r="E713" s="73"/>
      <c r="F713" s="110" t="s">
        <v>27763</v>
      </c>
      <c r="G713" s="70"/>
      <c r="H713" s="74"/>
      <c r="I713" s="75"/>
      <c r="J713" s="75"/>
      <c r="K713" s="74" t="s">
        <v>33998</v>
      </c>
      <c r="L713" s="78"/>
      <c r="M713" s="79"/>
      <c r="N713" s="79"/>
      <c r="O713" s="80"/>
      <c r="P713" s="81"/>
      <c r="Q713" s="81"/>
      <c r="R713" s="92"/>
      <c r="S713" s="92"/>
      <c r="T713" s="92"/>
      <c r="U713" s="92"/>
      <c r="V713" s="52"/>
      <c r="W713" s="52"/>
      <c r="X713" s="52"/>
      <c r="Y713" s="52"/>
      <c r="Z713" s="51"/>
      <c r="AA713" s="76"/>
      <c r="AB713" s="76"/>
      <c r="AC713" s="77"/>
      <c r="AD713" s="83" t="s">
        <v>15460</v>
      </c>
      <c r="AE713" s="83">
        <v>779</v>
      </c>
      <c r="AF713" s="83">
        <v>246354</v>
      </c>
      <c r="AG713" s="83">
        <v>43836</v>
      </c>
      <c r="AH713" s="83">
        <v>896</v>
      </c>
      <c r="AI713" s="83">
        <v>-18000</v>
      </c>
      <c r="AJ713" s="83" t="s">
        <v>18441</v>
      </c>
      <c r="AK713" s="83"/>
      <c r="AL713" s="88" t="s">
        <v>22219</v>
      </c>
      <c r="AM713" s="83" t="s">
        <v>23040</v>
      </c>
      <c r="AN713" s="85">
        <v>39819.752500000002</v>
      </c>
      <c r="AO713" s="88" t="s">
        <v>23743</v>
      </c>
      <c r="AP713" s="83" t="b">
        <v>0</v>
      </c>
      <c r="AQ713" s="83" t="b">
        <v>0</v>
      </c>
      <c r="AR713" s="83" t="b">
        <v>1</v>
      </c>
      <c r="AS713" s="83" t="s">
        <v>13611</v>
      </c>
      <c r="AT713" s="83">
        <v>6954</v>
      </c>
      <c r="AU713" s="88" t="s">
        <v>26192</v>
      </c>
      <c r="AV713" s="83" t="b">
        <v>1</v>
      </c>
      <c r="AW713" s="83" t="s">
        <v>30151</v>
      </c>
      <c r="AX713" s="88" t="s">
        <v>30862</v>
      </c>
      <c r="AY713" s="83" t="s">
        <v>65</v>
      </c>
      <c r="AZ713" s="2"/>
      <c r="BA713" s="3"/>
      <c r="BB713" s="3"/>
      <c r="BC713" s="3"/>
      <c r="BD713" s="3"/>
    </row>
    <row r="714" spans="1:56" x14ac:dyDescent="0.25">
      <c r="A714" s="69" t="s">
        <v>801</v>
      </c>
      <c r="B714" s="70"/>
      <c r="C714" s="70"/>
      <c r="D714" s="71"/>
      <c r="E714" s="73"/>
      <c r="F714" s="110" t="s">
        <v>27764</v>
      </c>
      <c r="G714" s="70"/>
      <c r="H714" s="74"/>
      <c r="I714" s="75"/>
      <c r="J714" s="75"/>
      <c r="K714" s="74" t="s">
        <v>33999</v>
      </c>
      <c r="L714" s="78"/>
      <c r="M714" s="79"/>
      <c r="N714" s="79"/>
      <c r="O714" s="80"/>
      <c r="P714" s="81"/>
      <c r="Q714" s="81"/>
      <c r="R714" s="92"/>
      <c r="S714" s="92"/>
      <c r="T714" s="92"/>
      <c r="U714" s="92"/>
      <c r="V714" s="52"/>
      <c r="W714" s="52"/>
      <c r="X714" s="52"/>
      <c r="Y714" s="52"/>
      <c r="Z714" s="51"/>
      <c r="AA714" s="76"/>
      <c r="AB714" s="76"/>
      <c r="AC714" s="77"/>
      <c r="AD714" s="83" t="s">
        <v>15461</v>
      </c>
      <c r="AE714" s="83">
        <v>3079</v>
      </c>
      <c r="AF714" s="83">
        <v>4778</v>
      </c>
      <c r="AG714" s="83">
        <v>258580</v>
      </c>
      <c r="AH714" s="83">
        <v>169581</v>
      </c>
      <c r="AI714" s="83">
        <v>-28800</v>
      </c>
      <c r="AJ714" s="83" t="s">
        <v>18442</v>
      </c>
      <c r="AK714" s="83" t="s">
        <v>20887</v>
      </c>
      <c r="AL714" s="88" t="s">
        <v>22220</v>
      </c>
      <c r="AM714" s="83" t="s">
        <v>23041</v>
      </c>
      <c r="AN714" s="85">
        <v>40788.087372685186</v>
      </c>
      <c r="AO714" s="88" t="s">
        <v>23744</v>
      </c>
      <c r="AP714" s="83" t="b">
        <v>1</v>
      </c>
      <c r="AQ714" s="83" t="b">
        <v>0</v>
      </c>
      <c r="AR714" s="83" t="b">
        <v>0</v>
      </c>
      <c r="AS714" s="83" t="s">
        <v>13611</v>
      </c>
      <c r="AT714" s="83">
        <v>374</v>
      </c>
      <c r="AU714" s="88" t="s">
        <v>25919</v>
      </c>
      <c r="AV714" s="83" t="b">
        <v>0</v>
      </c>
      <c r="AW714" s="83" t="s">
        <v>30151</v>
      </c>
      <c r="AX714" s="88" t="s">
        <v>30863</v>
      </c>
      <c r="AY714" s="83" t="s">
        <v>66</v>
      </c>
      <c r="AZ714" s="2"/>
      <c r="BA714" s="3"/>
      <c r="BB714" s="3"/>
      <c r="BC714" s="3"/>
      <c r="BD714" s="3"/>
    </row>
    <row r="715" spans="1:56" x14ac:dyDescent="0.25">
      <c r="A715" s="69" t="s">
        <v>802</v>
      </c>
      <c r="B715" s="70"/>
      <c r="C715" s="70"/>
      <c r="D715" s="71"/>
      <c r="E715" s="73"/>
      <c r="F715" s="110" t="s">
        <v>27765</v>
      </c>
      <c r="G715" s="70"/>
      <c r="H715" s="74"/>
      <c r="I715" s="75"/>
      <c r="J715" s="75"/>
      <c r="K715" s="74" t="s">
        <v>34000</v>
      </c>
      <c r="L715" s="78"/>
      <c r="M715" s="79"/>
      <c r="N715" s="79"/>
      <c r="O715" s="80"/>
      <c r="P715" s="81"/>
      <c r="Q715" s="81"/>
      <c r="R715" s="92"/>
      <c r="S715" s="92"/>
      <c r="T715" s="92"/>
      <c r="U715" s="92"/>
      <c r="V715" s="52"/>
      <c r="W715" s="52"/>
      <c r="X715" s="52"/>
      <c r="Y715" s="52"/>
      <c r="Z715" s="51"/>
      <c r="AA715" s="76"/>
      <c r="AB715" s="76"/>
      <c r="AC715" s="77"/>
      <c r="AD715" s="83" t="s">
        <v>15462</v>
      </c>
      <c r="AE715" s="83">
        <v>717</v>
      </c>
      <c r="AF715" s="83">
        <v>1096</v>
      </c>
      <c r="AG715" s="83">
        <v>59674</v>
      </c>
      <c r="AH715" s="83">
        <v>15018</v>
      </c>
      <c r="AI715" s="83"/>
      <c r="AJ715" s="83" t="s">
        <v>18443</v>
      </c>
      <c r="AK715" s="83"/>
      <c r="AL715" s="83"/>
      <c r="AM715" s="83"/>
      <c r="AN715" s="85">
        <v>40876.144502314812</v>
      </c>
      <c r="AO715" s="88" t="s">
        <v>23745</v>
      </c>
      <c r="AP715" s="83" t="b">
        <v>1</v>
      </c>
      <c r="AQ715" s="83" t="b">
        <v>0</v>
      </c>
      <c r="AR715" s="83" t="b">
        <v>0</v>
      </c>
      <c r="AS715" s="83" t="s">
        <v>13611</v>
      </c>
      <c r="AT715" s="83">
        <v>208</v>
      </c>
      <c r="AU715" s="88" t="s">
        <v>25919</v>
      </c>
      <c r="AV715" s="83" t="b">
        <v>0</v>
      </c>
      <c r="AW715" s="83" t="s">
        <v>30151</v>
      </c>
      <c r="AX715" s="88" t="s">
        <v>30864</v>
      </c>
      <c r="AY715" s="83" t="s">
        <v>66</v>
      </c>
      <c r="AZ715" s="2"/>
      <c r="BA715" s="3"/>
      <c r="BB715" s="3"/>
      <c r="BC715" s="3"/>
      <c r="BD715" s="3"/>
    </row>
    <row r="716" spans="1:56" x14ac:dyDescent="0.25">
      <c r="A716" s="69" t="s">
        <v>803</v>
      </c>
      <c r="B716" s="70"/>
      <c r="C716" s="70"/>
      <c r="D716" s="71"/>
      <c r="E716" s="73"/>
      <c r="F716" s="110" t="s">
        <v>27766</v>
      </c>
      <c r="G716" s="70"/>
      <c r="H716" s="74"/>
      <c r="I716" s="75"/>
      <c r="J716" s="75"/>
      <c r="K716" s="74" t="s">
        <v>34001</v>
      </c>
      <c r="L716" s="78"/>
      <c r="M716" s="79"/>
      <c r="N716" s="79"/>
      <c r="O716" s="80"/>
      <c r="P716" s="81"/>
      <c r="Q716" s="81"/>
      <c r="R716" s="92"/>
      <c r="S716" s="92"/>
      <c r="T716" s="92"/>
      <c r="U716" s="92"/>
      <c r="V716" s="52"/>
      <c r="W716" s="52"/>
      <c r="X716" s="52"/>
      <c r="Y716" s="52"/>
      <c r="Z716" s="51"/>
      <c r="AA716" s="76"/>
      <c r="AB716" s="76"/>
      <c r="AC716" s="77"/>
      <c r="AD716" s="83" t="s">
        <v>15463</v>
      </c>
      <c r="AE716" s="83">
        <v>190</v>
      </c>
      <c r="AF716" s="83">
        <v>226</v>
      </c>
      <c r="AG716" s="83">
        <v>7739</v>
      </c>
      <c r="AH716" s="83">
        <v>6308</v>
      </c>
      <c r="AI716" s="83"/>
      <c r="AJ716" s="83" t="s">
        <v>18444</v>
      </c>
      <c r="AK716" s="83" t="s">
        <v>20529</v>
      </c>
      <c r="AL716" s="88" t="s">
        <v>22221</v>
      </c>
      <c r="AM716" s="83"/>
      <c r="AN716" s="85">
        <v>40732.856400462966</v>
      </c>
      <c r="AO716" s="88" t="s">
        <v>23746</v>
      </c>
      <c r="AP716" s="83" t="b">
        <v>0</v>
      </c>
      <c r="AQ716" s="83" t="b">
        <v>0</v>
      </c>
      <c r="AR716" s="83" t="b">
        <v>1</v>
      </c>
      <c r="AS716" s="83" t="s">
        <v>13611</v>
      </c>
      <c r="AT716" s="83">
        <v>18</v>
      </c>
      <c r="AU716" s="88" t="s">
        <v>26193</v>
      </c>
      <c r="AV716" s="83" t="b">
        <v>0</v>
      </c>
      <c r="AW716" s="83" t="s">
        <v>30151</v>
      </c>
      <c r="AX716" s="88" t="s">
        <v>30865</v>
      </c>
      <c r="AY716" s="83" t="s">
        <v>66</v>
      </c>
      <c r="AZ716" s="2"/>
      <c r="BA716" s="3"/>
      <c r="BB716" s="3"/>
      <c r="BC716" s="3"/>
      <c r="BD716" s="3"/>
    </row>
    <row r="717" spans="1:56" x14ac:dyDescent="0.25">
      <c r="A717" s="69" t="s">
        <v>2949</v>
      </c>
      <c r="B717" s="70"/>
      <c r="C717" s="70"/>
      <c r="D717" s="71"/>
      <c r="E717" s="73"/>
      <c r="F717" s="110" t="s">
        <v>27767</v>
      </c>
      <c r="G717" s="70"/>
      <c r="H717" s="74"/>
      <c r="I717" s="75"/>
      <c r="J717" s="75"/>
      <c r="K717" s="74" t="s">
        <v>34002</v>
      </c>
      <c r="L717" s="78"/>
      <c r="M717" s="79"/>
      <c r="N717" s="79"/>
      <c r="O717" s="80"/>
      <c r="P717" s="81"/>
      <c r="Q717" s="81"/>
      <c r="R717" s="92"/>
      <c r="S717" s="92"/>
      <c r="T717" s="92"/>
      <c r="U717" s="92"/>
      <c r="V717" s="52"/>
      <c r="W717" s="52"/>
      <c r="X717" s="52"/>
      <c r="Y717" s="52"/>
      <c r="Z717" s="51"/>
      <c r="AA717" s="76"/>
      <c r="AB717" s="76"/>
      <c r="AC717" s="77"/>
      <c r="AD717" s="83" t="s">
        <v>15464</v>
      </c>
      <c r="AE717" s="83">
        <v>112</v>
      </c>
      <c r="AF717" s="83">
        <v>48</v>
      </c>
      <c r="AG717" s="83">
        <v>4039</v>
      </c>
      <c r="AH717" s="83">
        <v>1750</v>
      </c>
      <c r="AI717" s="83">
        <v>-18000</v>
      </c>
      <c r="AJ717" s="83"/>
      <c r="AK717" s="83"/>
      <c r="AL717" s="83"/>
      <c r="AM717" s="83" t="s">
        <v>23040</v>
      </c>
      <c r="AN717" s="85">
        <v>39891.731261574074</v>
      </c>
      <c r="AO717" s="88" t="s">
        <v>23747</v>
      </c>
      <c r="AP717" s="83" t="b">
        <v>0</v>
      </c>
      <c r="AQ717" s="83" t="b">
        <v>0</v>
      </c>
      <c r="AR717" s="83" t="b">
        <v>0</v>
      </c>
      <c r="AS717" s="83" t="s">
        <v>13611</v>
      </c>
      <c r="AT717" s="83">
        <v>0</v>
      </c>
      <c r="AU717" s="88" t="s">
        <v>26025</v>
      </c>
      <c r="AV717" s="83" t="b">
        <v>0</v>
      </c>
      <c r="AW717" s="83" t="s">
        <v>30151</v>
      </c>
      <c r="AX717" s="88" t="s">
        <v>30866</v>
      </c>
      <c r="AY717" s="83" t="s">
        <v>65</v>
      </c>
      <c r="AZ717" s="2"/>
      <c r="BA717" s="3"/>
      <c r="BB717" s="3"/>
      <c r="BC717" s="3"/>
      <c r="BD717" s="3"/>
    </row>
    <row r="718" spans="1:56" x14ac:dyDescent="0.25">
      <c r="A718" s="69" t="s">
        <v>804</v>
      </c>
      <c r="B718" s="70"/>
      <c r="C718" s="70"/>
      <c r="D718" s="71"/>
      <c r="E718" s="73"/>
      <c r="F718" s="110" t="s">
        <v>27768</v>
      </c>
      <c r="G718" s="70"/>
      <c r="H718" s="74"/>
      <c r="I718" s="75"/>
      <c r="J718" s="75"/>
      <c r="K718" s="74" t="s">
        <v>34003</v>
      </c>
      <c r="L718" s="78"/>
      <c r="M718" s="79"/>
      <c r="N718" s="79"/>
      <c r="O718" s="80"/>
      <c r="P718" s="81"/>
      <c r="Q718" s="81"/>
      <c r="R718" s="92"/>
      <c r="S718" s="92"/>
      <c r="T718" s="92"/>
      <c r="U718" s="92"/>
      <c r="V718" s="52"/>
      <c r="W718" s="52"/>
      <c r="X718" s="52"/>
      <c r="Y718" s="52"/>
      <c r="Z718" s="51"/>
      <c r="AA718" s="76"/>
      <c r="AB718" s="76"/>
      <c r="AC718" s="77"/>
      <c r="AD718" s="83" t="s">
        <v>15465</v>
      </c>
      <c r="AE718" s="83">
        <v>1156</v>
      </c>
      <c r="AF718" s="83">
        <v>599</v>
      </c>
      <c r="AG718" s="83">
        <v>37663</v>
      </c>
      <c r="AH718" s="83">
        <v>1826</v>
      </c>
      <c r="AI718" s="83">
        <v>-21600</v>
      </c>
      <c r="AJ718" s="83" t="s">
        <v>18445</v>
      </c>
      <c r="AK718" s="83" t="s">
        <v>20699</v>
      </c>
      <c r="AL718" s="83"/>
      <c r="AM718" s="83" t="s">
        <v>23039</v>
      </c>
      <c r="AN718" s="85">
        <v>40383.661817129629</v>
      </c>
      <c r="AO718" s="88" t="s">
        <v>23748</v>
      </c>
      <c r="AP718" s="83" t="b">
        <v>0</v>
      </c>
      <c r="AQ718" s="83" t="b">
        <v>0</v>
      </c>
      <c r="AR718" s="83" t="b">
        <v>0</v>
      </c>
      <c r="AS718" s="83" t="s">
        <v>13611</v>
      </c>
      <c r="AT718" s="83">
        <v>35</v>
      </c>
      <c r="AU718" s="88" t="s">
        <v>26194</v>
      </c>
      <c r="AV718" s="83" t="b">
        <v>0</v>
      </c>
      <c r="AW718" s="83" t="s">
        <v>30151</v>
      </c>
      <c r="AX718" s="88" t="s">
        <v>30867</v>
      </c>
      <c r="AY718" s="83" t="s">
        <v>66</v>
      </c>
      <c r="AZ718" s="2"/>
      <c r="BA718" s="3"/>
      <c r="BB718" s="3"/>
      <c r="BC718" s="3"/>
      <c r="BD718" s="3"/>
    </row>
    <row r="719" spans="1:56" x14ac:dyDescent="0.25">
      <c r="A719" s="69" t="s">
        <v>805</v>
      </c>
      <c r="B719" s="70"/>
      <c r="C719" s="70"/>
      <c r="D719" s="71"/>
      <c r="E719" s="73"/>
      <c r="F719" s="110" t="s">
        <v>27769</v>
      </c>
      <c r="G719" s="70"/>
      <c r="H719" s="74"/>
      <c r="I719" s="75"/>
      <c r="J719" s="75"/>
      <c r="K719" s="74" t="s">
        <v>34004</v>
      </c>
      <c r="L719" s="78"/>
      <c r="M719" s="79"/>
      <c r="N719" s="79"/>
      <c r="O719" s="80"/>
      <c r="P719" s="81"/>
      <c r="Q719" s="81"/>
      <c r="R719" s="92"/>
      <c r="S719" s="92"/>
      <c r="T719" s="92"/>
      <c r="U719" s="92"/>
      <c r="V719" s="52"/>
      <c r="W719" s="52"/>
      <c r="X719" s="52"/>
      <c r="Y719" s="52"/>
      <c r="Z719" s="51"/>
      <c r="AA719" s="76"/>
      <c r="AB719" s="76"/>
      <c r="AC719" s="77"/>
      <c r="AD719" s="83" t="s">
        <v>15466</v>
      </c>
      <c r="AE719" s="83">
        <v>1073</v>
      </c>
      <c r="AF719" s="83">
        <v>1050</v>
      </c>
      <c r="AG719" s="83">
        <v>68117</v>
      </c>
      <c r="AH719" s="83">
        <v>1380</v>
      </c>
      <c r="AI719" s="83">
        <v>-21600</v>
      </c>
      <c r="AJ719" s="83" t="s">
        <v>18446</v>
      </c>
      <c r="AK719" s="83" t="s">
        <v>20888</v>
      </c>
      <c r="AL719" s="83"/>
      <c r="AM719" s="83" t="s">
        <v>23039</v>
      </c>
      <c r="AN719" s="85">
        <v>40255.678043981483</v>
      </c>
      <c r="AO719" s="88" t="s">
        <v>23749</v>
      </c>
      <c r="AP719" s="83" t="b">
        <v>0</v>
      </c>
      <c r="AQ719" s="83" t="b">
        <v>0</v>
      </c>
      <c r="AR719" s="83" t="b">
        <v>1</v>
      </c>
      <c r="AS719" s="83" t="s">
        <v>13611</v>
      </c>
      <c r="AT719" s="83">
        <v>13</v>
      </c>
      <c r="AU719" s="88" t="s">
        <v>26195</v>
      </c>
      <c r="AV719" s="83" t="b">
        <v>0</v>
      </c>
      <c r="AW719" s="83" t="s">
        <v>30151</v>
      </c>
      <c r="AX719" s="88" t="s">
        <v>30868</v>
      </c>
      <c r="AY719" s="83" t="s">
        <v>66</v>
      </c>
      <c r="AZ719" s="2"/>
      <c r="BA719" s="3"/>
      <c r="BB719" s="3"/>
      <c r="BC719" s="3"/>
      <c r="BD719" s="3"/>
    </row>
    <row r="720" spans="1:56" x14ac:dyDescent="0.25">
      <c r="A720" s="69" t="s">
        <v>806</v>
      </c>
      <c r="B720" s="70"/>
      <c r="C720" s="70"/>
      <c r="D720" s="71"/>
      <c r="E720" s="73"/>
      <c r="F720" s="110" t="s">
        <v>27770</v>
      </c>
      <c r="G720" s="70"/>
      <c r="H720" s="74"/>
      <c r="I720" s="75"/>
      <c r="J720" s="75"/>
      <c r="K720" s="74" t="s">
        <v>34005</v>
      </c>
      <c r="L720" s="78"/>
      <c r="M720" s="79"/>
      <c r="N720" s="79"/>
      <c r="O720" s="80"/>
      <c r="P720" s="81"/>
      <c r="Q720" s="81"/>
      <c r="R720" s="92"/>
      <c r="S720" s="92"/>
      <c r="T720" s="92"/>
      <c r="U720" s="92"/>
      <c r="V720" s="52"/>
      <c r="W720" s="52"/>
      <c r="X720" s="52"/>
      <c r="Y720" s="52"/>
      <c r="Z720" s="51"/>
      <c r="AA720" s="76"/>
      <c r="AB720" s="76"/>
      <c r="AC720" s="77"/>
      <c r="AD720" s="83" t="s">
        <v>15467</v>
      </c>
      <c r="AE720" s="83">
        <v>127</v>
      </c>
      <c r="AF720" s="83">
        <v>343</v>
      </c>
      <c r="AG720" s="83">
        <v>40212</v>
      </c>
      <c r="AH720" s="83">
        <v>37485</v>
      </c>
      <c r="AI720" s="83">
        <v>-21600</v>
      </c>
      <c r="AJ720" s="83" t="s">
        <v>18447</v>
      </c>
      <c r="AK720" s="83" t="s">
        <v>20889</v>
      </c>
      <c r="AL720" s="83"/>
      <c r="AM720" s="83" t="s">
        <v>23039</v>
      </c>
      <c r="AN720" s="85">
        <v>40769.217523148145</v>
      </c>
      <c r="AO720" s="88" t="s">
        <v>23750</v>
      </c>
      <c r="AP720" s="83" t="b">
        <v>0</v>
      </c>
      <c r="AQ720" s="83" t="b">
        <v>0</v>
      </c>
      <c r="AR720" s="83" t="b">
        <v>0</v>
      </c>
      <c r="AS720" s="83" t="s">
        <v>13611</v>
      </c>
      <c r="AT720" s="83">
        <v>12</v>
      </c>
      <c r="AU720" s="88" t="s">
        <v>26196</v>
      </c>
      <c r="AV720" s="83" t="b">
        <v>0</v>
      </c>
      <c r="AW720" s="83" t="s">
        <v>30151</v>
      </c>
      <c r="AX720" s="88" t="s">
        <v>30869</v>
      </c>
      <c r="AY720" s="83" t="s">
        <v>66</v>
      </c>
      <c r="AZ720" s="2"/>
      <c r="BA720" s="3"/>
      <c r="BB720" s="3"/>
      <c r="BC720" s="3"/>
      <c r="BD720" s="3"/>
    </row>
    <row r="721" spans="1:56" x14ac:dyDescent="0.25">
      <c r="A721" s="69" t="s">
        <v>807</v>
      </c>
      <c r="B721" s="70"/>
      <c r="C721" s="70"/>
      <c r="D721" s="71"/>
      <c r="E721" s="73"/>
      <c r="F721" s="110" t="s">
        <v>27771</v>
      </c>
      <c r="G721" s="70"/>
      <c r="H721" s="74"/>
      <c r="I721" s="75"/>
      <c r="J721" s="75"/>
      <c r="K721" s="74" t="s">
        <v>34006</v>
      </c>
      <c r="L721" s="78"/>
      <c r="M721" s="79"/>
      <c r="N721" s="79"/>
      <c r="O721" s="80"/>
      <c r="P721" s="81"/>
      <c r="Q721" s="81"/>
      <c r="R721" s="92"/>
      <c r="S721" s="92"/>
      <c r="T721" s="92"/>
      <c r="U721" s="92"/>
      <c r="V721" s="52"/>
      <c r="W721" s="52"/>
      <c r="X721" s="52"/>
      <c r="Y721" s="52"/>
      <c r="Z721" s="51"/>
      <c r="AA721" s="76"/>
      <c r="AB721" s="76"/>
      <c r="AC721" s="77"/>
      <c r="AD721" s="83" t="s">
        <v>15468</v>
      </c>
      <c r="AE721" s="83">
        <v>97</v>
      </c>
      <c r="AF721" s="83">
        <v>68</v>
      </c>
      <c r="AG721" s="83">
        <v>7691</v>
      </c>
      <c r="AH721" s="83">
        <v>4797</v>
      </c>
      <c r="AI721" s="83"/>
      <c r="AJ721" s="83"/>
      <c r="AK721" s="83"/>
      <c r="AL721" s="83"/>
      <c r="AM721" s="83"/>
      <c r="AN721" s="85">
        <v>41371.648182870369</v>
      </c>
      <c r="AO721" s="83"/>
      <c r="AP721" s="83" t="b">
        <v>1</v>
      </c>
      <c r="AQ721" s="83" t="b">
        <v>0</v>
      </c>
      <c r="AR721" s="83" t="b">
        <v>1</v>
      </c>
      <c r="AS721" s="83" t="s">
        <v>13611</v>
      </c>
      <c r="AT721" s="83">
        <v>16</v>
      </c>
      <c r="AU721" s="88" t="s">
        <v>25919</v>
      </c>
      <c r="AV721" s="83" t="b">
        <v>0</v>
      </c>
      <c r="AW721" s="83" t="s">
        <v>30151</v>
      </c>
      <c r="AX721" s="88" t="s">
        <v>30870</v>
      </c>
      <c r="AY721" s="83" t="s">
        <v>66</v>
      </c>
      <c r="AZ721" s="2"/>
      <c r="BA721" s="3"/>
      <c r="BB721" s="3"/>
      <c r="BC721" s="3"/>
      <c r="BD721" s="3"/>
    </row>
    <row r="722" spans="1:56" x14ac:dyDescent="0.25">
      <c r="A722" s="69" t="s">
        <v>808</v>
      </c>
      <c r="B722" s="70"/>
      <c r="C722" s="70"/>
      <c r="D722" s="71"/>
      <c r="E722" s="73"/>
      <c r="F722" s="110" t="s">
        <v>27772</v>
      </c>
      <c r="G722" s="70"/>
      <c r="H722" s="74"/>
      <c r="I722" s="75"/>
      <c r="J722" s="75"/>
      <c r="K722" s="74" t="s">
        <v>34007</v>
      </c>
      <c r="L722" s="78"/>
      <c r="M722" s="79"/>
      <c r="N722" s="79"/>
      <c r="O722" s="80"/>
      <c r="P722" s="81"/>
      <c r="Q722" s="81"/>
      <c r="R722" s="92"/>
      <c r="S722" s="92"/>
      <c r="T722" s="92"/>
      <c r="U722" s="92"/>
      <c r="V722" s="52"/>
      <c r="W722" s="52"/>
      <c r="X722" s="52"/>
      <c r="Y722" s="52"/>
      <c r="Z722" s="51"/>
      <c r="AA722" s="76"/>
      <c r="AB722" s="76"/>
      <c r="AC722" s="77"/>
      <c r="AD722" s="83" t="s">
        <v>15469</v>
      </c>
      <c r="AE722" s="83">
        <v>229</v>
      </c>
      <c r="AF722" s="83">
        <v>456</v>
      </c>
      <c r="AG722" s="83">
        <v>11609</v>
      </c>
      <c r="AH722" s="83">
        <v>6412</v>
      </c>
      <c r="AI722" s="83">
        <v>-25200</v>
      </c>
      <c r="AJ722" s="83" t="s">
        <v>18448</v>
      </c>
      <c r="AK722" s="83"/>
      <c r="AL722" s="83"/>
      <c r="AM722" s="83" t="s">
        <v>21480</v>
      </c>
      <c r="AN722" s="85">
        <v>41612.89875</v>
      </c>
      <c r="AO722" s="88" t="s">
        <v>23751</v>
      </c>
      <c r="AP722" s="83" t="b">
        <v>0</v>
      </c>
      <c r="AQ722" s="83" t="b">
        <v>0</v>
      </c>
      <c r="AR722" s="83" t="b">
        <v>1</v>
      </c>
      <c r="AS722" s="83" t="s">
        <v>13611</v>
      </c>
      <c r="AT722" s="83">
        <v>2</v>
      </c>
      <c r="AU722" s="88" t="s">
        <v>26197</v>
      </c>
      <c r="AV722" s="83" t="b">
        <v>0</v>
      </c>
      <c r="AW722" s="83" t="s">
        <v>30151</v>
      </c>
      <c r="AX722" s="88" t="s">
        <v>30871</v>
      </c>
      <c r="AY722" s="83" t="s">
        <v>66</v>
      </c>
      <c r="AZ722" s="2"/>
      <c r="BA722" s="3"/>
      <c r="BB722" s="3"/>
      <c r="BC722" s="3"/>
      <c r="BD722" s="3"/>
    </row>
    <row r="723" spans="1:56" x14ac:dyDescent="0.25">
      <c r="A723" s="69" t="s">
        <v>2950</v>
      </c>
      <c r="B723" s="70"/>
      <c r="C723" s="70"/>
      <c r="D723" s="71"/>
      <c r="E723" s="73"/>
      <c r="F723" s="110" t="s">
        <v>27773</v>
      </c>
      <c r="G723" s="70"/>
      <c r="H723" s="74"/>
      <c r="I723" s="75"/>
      <c r="J723" s="75"/>
      <c r="K723" s="74" t="s">
        <v>34008</v>
      </c>
      <c r="L723" s="78"/>
      <c r="M723" s="79"/>
      <c r="N723" s="79"/>
      <c r="O723" s="80"/>
      <c r="P723" s="81"/>
      <c r="Q723" s="81"/>
      <c r="R723" s="92"/>
      <c r="S723" s="92"/>
      <c r="T723" s="92"/>
      <c r="U723" s="92"/>
      <c r="V723" s="52"/>
      <c r="W723" s="52"/>
      <c r="X723" s="52"/>
      <c r="Y723" s="52"/>
      <c r="Z723" s="51"/>
      <c r="AA723" s="76"/>
      <c r="AB723" s="76"/>
      <c r="AC723" s="77"/>
      <c r="AD723" s="83" t="s">
        <v>15470</v>
      </c>
      <c r="AE723" s="83">
        <v>296</v>
      </c>
      <c r="AF723" s="83">
        <v>590</v>
      </c>
      <c r="AG723" s="83">
        <v>17612</v>
      </c>
      <c r="AH723" s="83">
        <v>20399</v>
      </c>
      <c r="AI723" s="83">
        <v>-21600</v>
      </c>
      <c r="AJ723" s="83" t="s">
        <v>18449</v>
      </c>
      <c r="AK723" s="83"/>
      <c r="AL723" s="88" t="s">
        <v>22222</v>
      </c>
      <c r="AM723" s="83" t="s">
        <v>23039</v>
      </c>
      <c r="AN723" s="85">
        <v>40879.150543981479</v>
      </c>
      <c r="AO723" s="88" t="s">
        <v>23752</v>
      </c>
      <c r="AP723" s="83" t="b">
        <v>0</v>
      </c>
      <c r="AQ723" s="83" t="b">
        <v>0</v>
      </c>
      <c r="AR723" s="83" t="b">
        <v>0</v>
      </c>
      <c r="AS723" s="83" t="s">
        <v>13611</v>
      </c>
      <c r="AT723" s="83">
        <v>1</v>
      </c>
      <c r="AU723" s="88" t="s">
        <v>26198</v>
      </c>
      <c r="AV723" s="83" t="b">
        <v>0</v>
      </c>
      <c r="AW723" s="83" t="s">
        <v>30151</v>
      </c>
      <c r="AX723" s="88" t="s">
        <v>30872</v>
      </c>
      <c r="AY723" s="83" t="s">
        <v>65</v>
      </c>
      <c r="AZ723" s="2"/>
      <c r="BA723" s="3"/>
      <c r="BB723" s="3"/>
      <c r="BC723" s="3"/>
      <c r="BD723" s="3"/>
    </row>
    <row r="724" spans="1:56" x14ac:dyDescent="0.25">
      <c r="A724" s="69" t="s">
        <v>809</v>
      </c>
      <c r="B724" s="70"/>
      <c r="C724" s="70"/>
      <c r="D724" s="71"/>
      <c r="E724" s="73"/>
      <c r="F724" s="110" t="s">
        <v>27774</v>
      </c>
      <c r="G724" s="70"/>
      <c r="H724" s="74"/>
      <c r="I724" s="75"/>
      <c r="J724" s="75"/>
      <c r="K724" s="74" t="s">
        <v>34009</v>
      </c>
      <c r="L724" s="78"/>
      <c r="M724" s="79"/>
      <c r="N724" s="79"/>
      <c r="O724" s="80"/>
      <c r="P724" s="81"/>
      <c r="Q724" s="81"/>
      <c r="R724" s="92"/>
      <c r="S724" s="92"/>
      <c r="T724" s="92"/>
      <c r="U724" s="92"/>
      <c r="V724" s="52"/>
      <c r="W724" s="52"/>
      <c r="X724" s="52"/>
      <c r="Y724" s="52"/>
      <c r="Z724" s="51"/>
      <c r="AA724" s="76"/>
      <c r="AB724" s="76"/>
      <c r="AC724" s="77"/>
      <c r="AD724" s="83" t="s">
        <v>15471</v>
      </c>
      <c r="AE724" s="83">
        <v>164</v>
      </c>
      <c r="AF724" s="83">
        <v>72</v>
      </c>
      <c r="AG724" s="83">
        <v>2135</v>
      </c>
      <c r="AH724" s="83">
        <v>91</v>
      </c>
      <c r="AI724" s="83">
        <v>-21600</v>
      </c>
      <c r="AJ724" s="83" t="s">
        <v>18450</v>
      </c>
      <c r="AK724" s="83" t="s">
        <v>20864</v>
      </c>
      <c r="AL724" s="83"/>
      <c r="AM724" s="83" t="s">
        <v>23039</v>
      </c>
      <c r="AN724" s="85">
        <v>40737.811099537037</v>
      </c>
      <c r="AO724" s="88" t="s">
        <v>23753</v>
      </c>
      <c r="AP724" s="83" t="b">
        <v>0</v>
      </c>
      <c r="AQ724" s="83" t="b">
        <v>0</v>
      </c>
      <c r="AR724" s="83" t="b">
        <v>1</v>
      </c>
      <c r="AS724" s="83" t="s">
        <v>13611</v>
      </c>
      <c r="AT724" s="83">
        <v>7</v>
      </c>
      <c r="AU724" s="88" t="s">
        <v>25924</v>
      </c>
      <c r="AV724" s="83" t="b">
        <v>0</v>
      </c>
      <c r="AW724" s="83" t="s">
        <v>30151</v>
      </c>
      <c r="AX724" s="88" t="s">
        <v>30873</v>
      </c>
      <c r="AY724" s="83" t="s">
        <v>66</v>
      </c>
      <c r="AZ724" s="2"/>
      <c r="BA724" s="3"/>
      <c r="BB724" s="3"/>
      <c r="BC724" s="3"/>
      <c r="BD724" s="3"/>
    </row>
    <row r="725" spans="1:56" x14ac:dyDescent="0.25">
      <c r="A725" s="69" t="s">
        <v>810</v>
      </c>
      <c r="B725" s="70"/>
      <c r="C725" s="70"/>
      <c r="D725" s="71"/>
      <c r="E725" s="73"/>
      <c r="F725" s="110" t="s">
        <v>27775</v>
      </c>
      <c r="G725" s="70"/>
      <c r="H725" s="74"/>
      <c r="I725" s="75"/>
      <c r="J725" s="75"/>
      <c r="K725" s="74" t="s">
        <v>34010</v>
      </c>
      <c r="L725" s="78"/>
      <c r="M725" s="79"/>
      <c r="N725" s="79"/>
      <c r="O725" s="80"/>
      <c r="P725" s="81"/>
      <c r="Q725" s="81"/>
      <c r="R725" s="92"/>
      <c r="S725" s="92"/>
      <c r="T725" s="92"/>
      <c r="U725" s="92"/>
      <c r="V725" s="52"/>
      <c r="W725" s="52"/>
      <c r="X725" s="52"/>
      <c r="Y725" s="52"/>
      <c r="Z725" s="51"/>
      <c r="AA725" s="76"/>
      <c r="AB725" s="76"/>
      <c r="AC725" s="77"/>
      <c r="AD725" s="83" t="s">
        <v>15472</v>
      </c>
      <c r="AE725" s="83">
        <v>365</v>
      </c>
      <c r="AF725" s="83">
        <v>170</v>
      </c>
      <c r="AG725" s="83">
        <v>4270</v>
      </c>
      <c r="AH725" s="83">
        <v>28162</v>
      </c>
      <c r="AI725" s="83"/>
      <c r="AJ725" s="83" t="s">
        <v>18451</v>
      </c>
      <c r="AK725" s="83" t="s">
        <v>14010</v>
      </c>
      <c r="AL725" s="83"/>
      <c r="AM725" s="83"/>
      <c r="AN725" s="85">
        <v>42698.237488425926</v>
      </c>
      <c r="AO725" s="88" t="s">
        <v>23754</v>
      </c>
      <c r="AP725" s="83" t="b">
        <v>1</v>
      </c>
      <c r="AQ725" s="83" t="b">
        <v>0</v>
      </c>
      <c r="AR725" s="83" t="b">
        <v>1</v>
      </c>
      <c r="AS725" s="83" t="s">
        <v>13611</v>
      </c>
      <c r="AT725" s="83">
        <v>2</v>
      </c>
      <c r="AU725" s="83"/>
      <c r="AV725" s="83" t="b">
        <v>0</v>
      </c>
      <c r="AW725" s="83" t="s">
        <v>30151</v>
      </c>
      <c r="AX725" s="88" t="s">
        <v>30874</v>
      </c>
      <c r="AY725" s="83" t="s">
        <v>66</v>
      </c>
      <c r="AZ725" s="2"/>
      <c r="BA725" s="3"/>
      <c r="BB725" s="3"/>
      <c r="BC725" s="3"/>
      <c r="BD725" s="3"/>
    </row>
    <row r="726" spans="1:56" x14ac:dyDescent="0.25">
      <c r="A726" s="69" t="s">
        <v>2951</v>
      </c>
      <c r="B726" s="70"/>
      <c r="C726" s="70"/>
      <c r="D726" s="71"/>
      <c r="E726" s="73"/>
      <c r="F726" s="110" t="s">
        <v>27776</v>
      </c>
      <c r="G726" s="70"/>
      <c r="H726" s="74"/>
      <c r="I726" s="75"/>
      <c r="J726" s="75"/>
      <c r="K726" s="74" t="s">
        <v>34011</v>
      </c>
      <c r="L726" s="78"/>
      <c r="M726" s="79"/>
      <c r="N726" s="79"/>
      <c r="O726" s="80"/>
      <c r="P726" s="81"/>
      <c r="Q726" s="81"/>
      <c r="R726" s="92"/>
      <c r="S726" s="92"/>
      <c r="T726" s="92"/>
      <c r="U726" s="92"/>
      <c r="V726" s="52"/>
      <c r="W726" s="52"/>
      <c r="X726" s="52"/>
      <c r="Y726" s="52"/>
      <c r="Z726" s="51"/>
      <c r="AA726" s="76"/>
      <c r="AB726" s="76"/>
      <c r="AC726" s="77"/>
      <c r="AD726" s="83" t="s">
        <v>15473</v>
      </c>
      <c r="AE726" s="83">
        <v>495</v>
      </c>
      <c r="AF726" s="83">
        <v>837</v>
      </c>
      <c r="AG726" s="83">
        <v>15495</v>
      </c>
      <c r="AH726" s="83">
        <v>25760</v>
      </c>
      <c r="AI726" s="83"/>
      <c r="AJ726" s="83" t="s">
        <v>18452</v>
      </c>
      <c r="AK726" s="83" t="s">
        <v>20890</v>
      </c>
      <c r="AL726" s="83"/>
      <c r="AM726" s="83"/>
      <c r="AN726" s="85">
        <v>42101.824201388888</v>
      </c>
      <c r="AO726" s="88" t="s">
        <v>23755</v>
      </c>
      <c r="AP726" s="83" t="b">
        <v>1</v>
      </c>
      <c r="AQ726" s="83" t="b">
        <v>0</v>
      </c>
      <c r="AR726" s="83" t="b">
        <v>1</v>
      </c>
      <c r="AS726" s="83" t="s">
        <v>13611</v>
      </c>
      <c r="AT726" s="83">
        <v>18</v>
      </c>
      <c r="AU726" s="88" t="s">
        <v>25919</v>
      </c>
      <c r="AV726" s="83" t="b">
        <v>0</v>
      </c>
      <c r="AW726" s="83" t="s">
        <v>30151</v>
      </c>
      <c r="AX726" s="88" t="s">
        <v>30875</v>
      </c>
      <c r="AY726" s="83" t="s">
        <v>65</v>
      </c>
      <c r="AZ726" s="2"/>
      <c r="BA726" s="3"/>
      <c r="BB726" s="3"/>
      <c r="BC726" s="3"/>
      <c r="BD726" s="3"/>
    </row>
    <row r="727" spans="1:56" x14ac:dyDescent="0.25">
      <c r="A727" s="69" t="s">
        <v>2952</v>
      </c>
      <c r="B727" s="70"/>
      <c r="C727" s="70"/>
      <c r="D727" s="71"/>
      <c r="E727" s="73"/>
      <c r="F727" s="110" t="s">
        <v>27777</v>
      </c>
      <c r="G727" s="70"/>
      <c r="H727" s="74"/>
      <c r="I727" s="75"/>
      <c r="J727" s="75"/>
      <c r="K727" s="74" t="s">
        <v>34012</v>
      </c>
      <c r="L727" s="78"/>
      <c r="M727" s="79"/>
      <c r="N727" s="79"/>
      <c r="O727" s="80"/>
      <c r="P727" s="81"/>
      <c r="Q727" s="81"/>
      <c r="R727" s="92"/>
      <c r="S727" s="92"/>
      <c r="T727" s="92"/>
      <c r="U727" s="92"/>
      <c r="V727" s="52"/>
      <c r="W727" s="52"/>
      <c r="X727" s="52"/>
      <c r="Y727" s="52"/>
      <c r="Z727" s="51"/>
      <c r="AA727" s="76"/>
      <c r="AB727" s="76"/>
      <c r="AC727" s="77"/>
      <c r="AD727" s="83" t="s">
        <v>15474</v>
      </c>
      <c r="AE727" s="83">
        <v>257</v>
      </c>
      <c r="AF727" s="83">
        <v>716</v>
      </c>
      <c r="AG727" s="83">
        <v>45980</v>
      </c>
      <c r="AH727" s="83">
        <v>80586</v>
      </c>
      <c r="AI727" s="83">
        <v>-18000</v>
      </c>
      <c r="AJ727" s="83" t="s">
        <v>18453</v>
      </c>
      <c r="AK727" s="83"/>
      <c r="AL727" s="83"/>
      <c r="AM727" s="83" t="s">
        <v>23040</v>
      </c>
      <c r="AN727" s="85">
        <v>41958.799791666665</v>
      </c>
      <c r="AO727" s="88" t="s">
        <v>23756</v>
      </c>
      <c r="AP727" s="83" t="b">
        <v>0</v>
      </c>
      <c r="AQ727" s="83" t="b">
        <v>0</v>
      </c>
      <c r="AR727" s="83" t="b">
        <v>0</v>
      </c>
      <c r="AS727" s="83" t="s">
        <v>13611</v>
      </c>
      <c r="AT727" s="83">
        <v>43</v>
      </c>
      <c r="AU727" s="88" t="s">
        <v>25919</v>
      </c>
      <c r="AV727" s="83" t="b">
        <v>0</v>
      </c>
      <c r="AW727" s="83" t="s">
        <v>30151</v>
      </c>
      <c r="AX727" s="88" t="s">
        <v>30876</v>
      </c>
      <c r="AY727" s="83" t="s">
        <v>65</v>
      </c>
      <c r="AZ727" s="2"/>
      <c r="BA727" s="3"/>
      <c r="BB727" s="3"/>
      <c r="BC727" s="3"/>
      <c r="BD727" s="3"/>
    </row>
    <row r="728" spans="1:56" x14ac:dyDescent="0.25">
      <c r="A728" s="69" t="s">
        <v>811</v>
      </c>
      <c r="B728" s="70"/>
      <c r="C728" s="70"/>
      <c r="D728" s="71"/>
      <c r="E728" s="73"/>
      <c r="F728" s="110" t="s">
        <v>27778</v>
      </c>
      <c r="G728" s="70"/>
      <c r="H728" s="74"/>
      <c r="I728" s="75"/>
      <c r="J728" s="75"/>
      <c r="K728" s="74" t="s">
        <v>34013</v>
      </c>
      <c r="L728" s="78"/>
      <c r="M728" s="79"/>
      <c r="N728" s="79"/>
      <c r="O728" s="80"/>
      <c r="P728" s="81"/>
      <c r="Q728" s="81"/>
      <c r="R728" s="92"/>
      <c r="S728" s="92"/>
      <c r="T728" s="92"/>
      <c r="U728" s="92"/>
      <c r="V728" s="52"/>
      <c r="W728" s="52"/>
      <c r="X728" s="52"/>
      <c r="Y728" s="52"/>
      <c r="Z728" s="51"/>
      <c r="AA728" s="76"/>
      <c r="AB728" s="76"/>
      <c r="AC728" s="77"/>
      <c r="AD728" s="83" t="s">
        <v>15475</v>
      </c>
      <c r="AE728" s="83">
        <v>2234</v>
      </c>
      <c r="AF728" s="83">
        <v>7429</v>
      </c>
      <c r="AG728" s="83">
        <v>130434</v>
      </c>
      <c r="AH728" s="83">
        <v>37841</v>
      </c>
      <c r="AI728" s="83">
        <v>-21600</v>
      </c>
      <c r="AJ728" s="83" t="s">
        <v>18454</v>
      </c>
      <c r="AK728" s="83" t="s">
        <v>20891</v>
      </c>
      <c r="AL728" s="83"/>
      <c r="AM728" s="83" t="s">
        <v>23039</v>
      </c>
      <c r="AN728" s="85">
        <v>39248.417523148149</v>
      </c>
      <c r="AO728" s="88" t="s">
        <v>23757</v>
      </c>
      <c r="AP728" s="83" t="b">
        <v>0</v>
      </c>
      <c r="AQ728" s="83" t="b">
        <v>0</v>
      </c>
      <c r="AR728" s="83" t="b">
        <v>0</v>
      </c>
      <c r="AS728" s="83" t="s">
        <v>13611</v>
      </c>
      <c r="AT728" s="83">
        <v>190</v>
      </c>
      <c r="AU728" s="88" t="s">
        <v>26199</v>
      </c>
      <c r="AV728" s="83" t="b">
        <v>0</v>
      </c>
      <c r="AW728" s="83" t="s">
        <v>30151</v>
      </c>
      <c r="AX728" s="88" t="s">
        <v>30877</v>
      </c>
      <c r="AY728" s="83" t="s">
        <v>66</v>
      </c>
      <c r="AZ728" s="2"/>
      <c r="BA728" s="3"/>
      <c r="BB728" s="3"/>
      <c r="BC728" s="3"/>
      <c r="BD728" s="3"/>
    </row>
    <row r="729" spans="1:56" x14ac:dyDescent="0.25">
      <c r="A729" s="69" t="s">
        <v>2953</v>
      </c>
      <c r="B729" s="70"/>
      <c r="C729" s="70"/>
      <c r="D729" s="71"/>
      <c r="E729" s="73"/>
      <c r="F729" s="110" t="s">
        <v>27779</v>
      </c>
      <c r="G729" s="70"/>
      <c r="H729" s="74"/>
      <c r="I729" s="75"/>
      <c r="J729" s="75"/>
      <c r="K729" s="74" t="s">
        <v>34014</v>
      </c>
      <c r="L729" s="78"/>
      <c r="M729" s="79"/>
      <c r="N729" s="79"/>
      <c r="O729" s="80"/>
      <c r="P729" s="81"/>
      <c r="Q729" s="81"/>
      <c r="R729" s="92"/>
      <c r="S729" s="92"/>
      <c r="T729" s="92"/>
      <c r="U729" s="92"/>
      <c r="V729" s="52"/>
      <c r="W729" s="52"/>
      <c r="X729" s="52"/>
      <c r="Y729" s="52"/>
      <c r="Z729" s="51"/>
      <c r="AA729" s="76"/>
      <c r="AB729" s="76"/>
      <c r="AC729" s="77"/>
      <c r="AD729" s="83" t="s">
        <v>15476</v>
      </c>
      <c r="AE729" s="83">
        <v>726</v>
      </c>
      <c r="AF729" s="83">
        <v>1576</v>
      </c>
      <c r="AG729" s="83">
        <v>40013</v>
      </c>
      <c r="AH729" s="83">
        <v>90396</v>
      </c>
      <c r="AI729" s="83">
        <v>-21600</v>
      </c>
      <c r="AJ729" s="83" t="s">
        <v>18455</v>
      </c>
      <c r="AK729" s="83"/>
      <c r="AL729" s="88" t="s">
        <v>22223</v>
      </c>
      <c r="AM729" s="83" t="s">
        <v>23039</v>
      </c>
      <c r="AN729" s="85">
        <v>41873.910671296297</v>
      </c>
      <c r="AO729" s="88" t="s">
        <v>23758</v>
      </c>
      <c r="AP729" s="83" t="b">
        <v>0</v>
      </c>
      <c r="AQ729" s="83" t="b">
        <v>0</v>
      </c>
      <c r="AR729" s="83" t="b">
        <v>0</v>
      </c>
      <c r="AS729" s="83" t="s">
        <v>13611</v>
      </c>
      <c r="AT729" s="83">
        <v>56</v>
      </c>
      <c r="AU729" s="88" t="s">
        <v>25919</v>
      </c>
      <c r="AV729" s="83" t="b">
        <v>0</v>
      </c>
      <c r="AW729" s="83" t="s">
        <v>30151</v>
      </c>
      <c r="AX729" s="88" t="s">
        <v>30878</v>
      </c>
      <c r="AY729" s="83" t="s">
        <v>65</v>
      </c>
      <c r="AZ729" s="2"/>
      <c r="BA729" s="3"/>
      <c r="BB729" s="3"/>
      <c r="BC729" s="3"/>
      <c r="BD729" s="3"/>
    </row>
    <row r="730" spans="1:56" x14ac:dyDescent="0.25">
      <c r="A730" s="69" t="s">
        <v>812</v>
      </c>
      <c r="B730" s="70"/>
      <c r="C730" s="70"/>
      <c r="D730" s="71"/>
      <c r="E730" s="73"/>
      <c r="F730" s="110" t="s">
        <v>27780</v>
      </c>
      <c r="G730" s="70"/>
      <c r="H730" s="74"/>
      <c r="I730" s="75"/>
      <c r="J730" s="75"/>
      <c r="K730" s="74" t="s">
        <v>34015</v>
      </c>
      <c r="L730" s="78"/>
      <c r="M730" s="79"/>
      <c r="N730" s="79"/>
      <c r="O730" s="80"/>
      <c r="P730" s="81"/>
      <c r="Q730" s="81"/>
      <c r="R730" s="92"/>
      <c r="S730" s="92"/>
      <c r="T730" s="92"/>
      <c r="U730" s="92"/>
      <c r="V730" s="52"/>
      <c r="W730" s="52"/>
      <c r="X730" s="52"/>
      <c r="Y730" s="52"/>
      <c r="Z730" s="51"/>
      <c r="AA730" s="76"/>
      <c r="AB730" s="76"/>
      <c r="AC730" s="77"/>
      <c r="AD730" s="83" t="s">
        <v>15477</v>
      </c>
      <c r="AE730" s="83">
        <v>1427</v>
      </c>
      <c r="AF730" s="83">
        <v>3453</v>
      </c>
      <c r="AG730" s="83">
        <v>83011</v>
      </c>
      <c r="AH730" s="83">
        <v>110766</v>
      </c>
      <c r="AI730" s="83">
        <v>-14400</v>
      </c>
      <c r="AJ730" s="83" t="s">
        <v>18456</v>
      </c>
      <c r="AK730" s="83"/>
      <c r="AL730" s="88" t="s">
        <v>22224</v>
      </c>
      <c r="AM730" s="83" t="s">
        <v>23038</v>
      </c>
      <c r="AN730" s="85">
        <v>41151.030509259261</v>
      </c>
      <c r="AO730" s="88" t="s">
        <v>23759</v>
      </c>
      <c r="AP730" s="83" t="b">
        <v>0</v>
      </c>
      <c r="AQ730" s="83" t="b">
        <v>0</v>
      </c>
      <c r="AR730" s="83" t="b">
        <v>0</v>
      </c>
      <c r="AS730" s="83" t="s">
        <v>13611</v>
      </c>
      <c r="AT730" s="83">
        <v>129</v>
      </c>
      <c r="AU730" s="88" t="s">
        <v>26200</v>
      </c>
      <c r="AV730" s="83" t="b">
        <v>0</v>
      </c>
      <c r="AW730" s="83" t="s">
        <v>30151</v>
      </c>
      <c r="AX730" s="88" t="s">
        <v>30879</v>
      </c>
      <c r="AY730" s="83" t="s">
        <v>66</v>
      </c>
      <c r="AZ730" s="2"/>
      <c r="BA730" s="3"/>
      <c r="BB730" s="3"/>
      <c r="BC730" s="3"/>
      <c r="BD730" s="3"/>
    </row>
    <row r="731" spans="1:56" x14ac:dyDescent="0.25">
      <c r="A731" s="69" t="s">
        <v>813</v>
      </c>
      <c r="B731" s="70"/>
      <c r="C731" s="70"/>
      <c r="D731" s="71"/>
      <c r="E731" s="73"/>
      <c r="F731" s="110" t="s">
        <v>27781</v>
      </c>
      <c r="G731" s="70"/>
      <c r="H731" s="74"/>
      <c r="I731" s="75"/>
      <c r="J731" s="75"/>
      <c r="K731" s="74" t="s">
        <v>34016</v>
      </c>
      <c r="L731" s="78"/>
      <c r="M731" s="79"/>
      <c r="N731" s="79"/>
      <c r="O731" s="80"/>
      <c r="P731" s="81"/>
      <c r="Q731" s="81"/>
      <c r="R731" s="92"/>
      <c r="S731" s="92"/>
      <c r="T731" s="92"/>
      <c r="U731" s="92"/>
      <c r="V731" s="52"/>
      <c r="W731" s="52"/>
      <c r="X731" s="52"/>
      <c r="Y731" s="52"/>
      <c r="Z731" s="51"/>
      <c r="AA731" s="76"/>
      <c r="AB731" s="76"/>
      <c r="AC731" s="77"/>
      <c r="AD731" s="83" t="s">
        <v>15478</v>
      </c>
      <c r="AE731" s="83">
        <v>436</v>
      </c>
      <c r="AF731" s="83">
        <v>348</v>
      </c>
      <c r="AG731" s="83">
        <v>7701</v>
      </c>
      <c r="AH731" s="83">
        <v>8683</v>
      </c>
      <c r="AI731" s="83">
        <v>-18000</v>
      </c>
      <c r="AJ731" s="83" t="s">
        <v>18457</v>
      </c>
      <c r="AK731" s="83" t="s">
        <v>20892</v>
      </c>
      <c r="AL731" s="83"/>
      <c r="AM731" s="83" t="s">
        <v>23040</v>
      </c>
      <c r="AN731" s="85">
        <v>39711.730185185188</v>
      </c>
      <c r="AO731" s="88" t="s">
        <v>23760</v>
      </c>
      <c r="AP731" s="83" t="b">
        <v>0</v>
      </c>
      <c r="AQ731" s="83" t="b">
        <v>0</v>
      </c>
      <c r="AR731" s="83" t="b">
        <v>0</v>
      </c>
      <c r="AS731" s="83" t="s">
        <v>13611</v>
      </c>
      <c r="AT731" s="83">
        <v>17</v>
      </c>
      <c r="AU731" s="88" t="s">
        <v>25950</v>
      </c>
      <c r="AV731" s="83" t="b">
        <v>0</v>
      </c>
      <c r="AW731" s="83" t="s">
        <v>30151</v>
      </c>
      <c r="AX731" s="88" t="s">
        <v>30880</v>
      </c>
      <c r="AY731" s="83" t="s">
        <v>66</v>
      </c>
      <c r="AZ731" s="2"/>
      <c r="BA731" s="3"/>
      <c r="BB731" s="3"/>
      <c r="BC731" s="3"/>
      <c r="BD731" s="3"/>
    </row>
    <row r="732" spans="1:56" x14ac:dyDescent="0.25">
      <c r="A732" s="69" t="s">
        <v>2954</v>
      </c>
      <c r="B732" s="70"/>
      <c r="C732" s="70"/>
      <c r="D732" s="71"/>
      <c r="E732" s="73"/>
      <c r="F732" s="110" t="s">
        <v>27782</v>
      </c>
      <c r="G732" s="70"/>
      <c r="H732" s="74"/>
      <c r="I732" s="75"/>
      <c r="J732" s="75"/>
      <c r="K732" s="74" t="s">
        <v>34017</v>
      </c>
      <c r="L732" s="78"/>
      <c r="M732" s="79"/>
      <c r="N732" s="79"/>
      <c r="O732" s="80"/>
      <c r="P732" s="81"/>
      <c r="Q732" s="81"/>
      <c r="R732" s="92"/>
      <c r="S732" s="92"/>
      <c r="T732" s="92"/>
      <c r="U732" s="92"/>
      <c r="V732" s="52"/>
      <c r="W732" s="52"/>
      <c r="X732" s="52"/>
      <c r="Y732" s="52"/>
      <c r="Z732" s="51"/>
      <c r="AA732" s="76"/>
      <c r="AB732" s="76"/>
      <c r="AC732" s="77"/>
      <c r="AD732" s="83" t="s">
        <v>15479</v>
      </c>
      <c r="AE732" s="83">
        <v>3216</v>
      </c>
      <c r="AF732" s="83">
        <v>17783</v>
      </c>
      <c r="AG732" s="83">
        <v>32756</v>
      </c>
      <c r="AH732" s="83">
        <v>39891</v>
      </c>
      <c r="AI732" s="83">
        <v>-18000</v>
      </c>
      <c r="AJ732" s="83" t="s">
        <v>18458</v>
      </c>
      <c r="AK732" s="83"/>
      <c r="AL732" s="83"/>
      <c r="AM732" s="83" t="s">
        <v>23040</v>
      </c>
      <c r="AN732" s="85">
        <v>41668.102754629632</v>
      </c>
      <c r="AO732" s="88" t="s">
        <v>23761</v>
      </c>
      <c r="AP732" s="83" t="b">
        <v>0</v>
      </c>
      <c r="AQ732" s="83" t="b">
        <v>0</v>
      </c>
      <c r="AR732" s="83" t="b">
        <v>0</v>
      </c>
      <c r="AS732" s="83" t="s">
        <v>13611</v>
      </c>
      <c r="AT732" s="83">
        <v>318</v>
      </c>
      <c r="AU732" s="88" t="s">
        <v>25919</v>
      </c>
      <c r="AV732" s="83" t="b">
        <v>0</v>
      </c>
      <c r="AW732" s="83" t="s">
        <v>30151</v>
      </c>
      <c r="AX732" s="88" t="s">
        <v>30881</v>
      </c>
      <c r="AY732" s="83" t="s">
        <v>65</v>
      </c>
      <c r="AZ732" s="2"/>
      <c r="BA732" s="3"/>
      <c r="BB732" s="3"/>
      <c r="BC732" s="3"/>
      <c r="BD732" s="3"/>
    </row>
    <row r="733" spans="1:56" x14ac:dyDescent="0.25">
      <c r="A733" s="69" t="s">
        <v>814</v>
      </c>
      <c r="B733" s="70"/>
      <c r="C733" s="70"/>
      <c r="D733" s="71"/>
      <c r="E733" s="73"/>
      <c r="F733" s="110" t="s">
        <v>27783</v>
      </c>
      <c r="G733" s="70"/>
      <c r="H733" s="74"/>
      <c r="I733" s="75"/>
      <c r="J733" s="75"/>
      <c r="K733" s="74" t="s">
        <v>34018</v>
      </c>
      <c r="L733" s="78"/>
      <c r="M733" s="79"/>
      <c r="N733" s="79"/>
      <c r="O733" s="80"/>
      <c r="P733" s="81"/>
      <c r="Q733" s="81"/>
      <c r="R733" s="92"/>
      <c r="S733" s="92"/>
      <c r="T733" s="92"/>
      <c r="U733" s="92"/>
      <c r="V733" s="52"/>
      <c r="W733" s="52"/>
      <c r="X733" s="52"/>
      <c r="Y733" s="52"/>
      <c r="Z733" s="51"/>
      <c r="AA733" s="76"/>
      <c r="AB733" s="76"/>
      <c r="AC733" s="77"/>
      <c r="AD733" s="83" t="s">
        <v>15480</v>
      </c>
      <c r="AE733" s="83">
        <v>14454</v>
      </c>
      <c r="AF733" s="83">
        <v>19655</v>
      </c>
      <c r="AG733" s="83">
        <v>19235</v>
      </c>
      <c r="AH733" s="83">
        <v>12346</v>
      </c>
      <c r="AI733" s="83"/>
      <c r="AJ733" s="83" t="s">
        <v>18459</v>
      </c>
      <c r="AK733" s="83"/>
      <c r="AL733" s="88" t="s">
        <v>22225</v>
      </c>
      <c r="AM733" s="83"/>
      <c r="AN733" s="85">
        <v>42451.896412037036</v>
      </c>
      <c r="AO733" s="88" t="s">
        <v>23762</v>
      </c>
      <c r="AP733" s="83" t="b">
        <v>1</v>
      </c>
      <c r="AQ733" s="83" t="b">
        <v>0</v>
      </c>
      <c r="AR733" s="83" t="b">
        <v>0</v>
      </c>
      <c r="AS733" s="83" t="s">
        <v>13611</v>
      </c>
      <c r="AT733" s="83">
        <v>120</v>
      </c>
      <c r="AU733" s="83"/>
      <c r="AV733" s="83" t="b">
        <v>0</v>
      </c>
      <c r="AW733" s="83" t="s">
        <v>30151</v>
      </c>
      <c r="AX733" s="88" t="s">
        <v>30882</v>
      </c>
      <c r="AY733" s="83" t="s">
        <v>66</v>
      </c>
      <c r="AZ733" s="2"/>
      <c r="BA733" s="3"/>
      <c r="BB733" s="3"/>
      <c r="BC733" s="3"/>
      <c r="BD733" s="3"/>
    </row>
    <row r="734" spans="1:56" x14ac:dyDescent="0.25">
      <c r="A734" s="69" t="s">
        <v>815</v>
      </c>
      <c r="B734" s="70"/>
      <c r="C734" s="70"/>
      <c r="D734" s="71"/>
      <c r="E734" s="73"/>
      <c r="F734" s="110" t="s">
        <v>27784</v>
      </c>
      <c r="G734" s="70"/>
      <c r="H734" s="74"/>
      <c r="I734" s="75"/>
      <c r="J734" s="75"/>
      <c r="K734" s="74" t="s">
        <v>34019</v>
      </c>
      <c r="L734" s="78"/>
      <c r="M734" s="79"/>
      <c r="N734" s="79"/>
      <c r="O734" s="80"/>
      <c r="P734" s="81"/>
      <c r="Q734" s="81"/>
      <c r="R734" s="92"/>
      <c r="S734" s="92"/>
      <c r="T734" s="92"/>
      <c r="U734" s="92"/>
      <c r="V734" s="52"/>
      <c r="W734" s="52"/>
      <c r="X734" s="52"/>
      <c r="Y734" s="52"/>
      <c r="Z734" s="51"/>
      <c r="AA734" s="76"/>
      <c r="AB734" s="76"/>
      <c r="AC734" s="77"/>
      <c r="AD734" s="83" t="s">
        <v>15481</v>
      </c>
      <c r="AE734" s="83">
        <v>631</v>
      </c>
      <c r="AF734" s="83">
        <v>404</v>
      </c>
      <c r="AG734" s="83">
        <v>17542</v>
      </c>
      <c r="AH734" s="83">
        <v>16315</v>
      </c>
      <c r="AI734" s="83"/>
      <c r="AJ734" s="83" t="s">
        <v>18460</v>
      </c>
      <c r="AK734" s="83"/>
      <c r="AL734" s="88" t="s">
        <v>22226</v>
      </c>
      <c r="AM734" s="83"/>
      <c r="AN734" s="85">
        <v>42371.257094907407</v>
      </c>
      <c r="AO734" s="88" t="s">
        <v>23763</v>
      </c>
      <c r="AP734" s="83" t="b">
        <v>0</v>
      </c>
      <c r="AQ734" s="83" t="b">
        <v>0</v>
      </c>
      <c r="AR734" s="83" t="b">
        <v>0</v>
      </c>
      <c r="AS734" s="83" t="s">
        <v>13611</v>
      </c>
      <c r="AT734" s="83">
        <v>13</v>
      </c>
      <c r="AU734" s="88" t="s">
        <v>26201</v>
      </c>
      <c r="AV734" s="83" t="b">
        <v>0</v>
      </c>
      <c r="AW734" s="83" t="s">
        <v>30151</v>
      </c>
      <c r="AX734" s="88" t="s">
        <v>30883</v>
      </c>
      <c r="AY734" s="83" t="s">
        <v>66</v>
      </c>
      <c r="AZ734" s="2"/>
      <c r="BA734" s="3"/>
      <c r="BB734" s="3"/>
      <c r="BC734" s="3"/>
      <c r="BD734" s="3"/>
    </row>
    <row r="735" spans="1:56" x14ac:dyDescent="0.25">
      <c r="A735" s="69" t="s">
        <v>816</v>
      </c>
      <c r="B735" s="70"/>
      <c r="C735" s="70"/>
      <c r="D735" s="71"/>
      <c r="E735" s="73"/>
      <c r="F735" s="110" t="s">
        <v>27785</v>
      </c>
      <c r="G735" s="70"/>
      <c r="H735" s="74"/>
      <c r="I735" s="75"/>
      <c r="J735" s="75"/>
      <c r="K735" s="74" t="s">
        <v>34020</v>
      </c>
      <c r="L735" s="78"/>
      <c r="M735" s="79"/>
      <c r="N735" s="79"/>
      <c r="O735" s="80"/>
      <c r="P735" s="81"/>
      <c r="Q735" s="81"/>
      <c r="R735" s="92"/>
      <c r="S735" s="92"/>
      <c r="T735" s="92"/>
      <c r="U735" s="92"/>
      <c r="V735" s="52"/>
      <c r="W735" s="52"/>
      <c r="X735" s="52"/>
      <c r="Y735" s="52"/>
      <c r="Z735" s="51"/>
      <c r="AA735" s="76"/>
      <c r="AB735" s="76"/>
      <c r="AC735" s="77"/>
      <c r="AD735" s="83" t="s">
        <v>15482</v>
      </c>
      <c r="AE735" s="83">
        <v>206</v>
      </c>
      <c r="AF735" s="83">
        <v>418</v>
      </c>
      <c r="AG735" s="83">
        <v>2654</v>
      </c>
      <c r="AH735" s="83">
        <v>6553</v>
      </c>
      <c r="AI735" s="83">
        <v>-21600</v>
      </c>
      <c r="AJ735" s="83" t="s">
        <v>18461</v>
      </c>
      <c r="AK735" s="83"/>
      <c r="AL735" s="83"/>
      <c r="AM735" s="83" t="s">
        <v>23039</v>
      </c>
      <c r="AN735" s="85">
        <v>40978.31045138889</v>
      </c>
      <c r="AO735" s="88" t="s">
        <v>23764</v>
      </c>
      <c r="AP735" s="83" t="b">
        <v>0</v>
      </c>
      <c r="AQ735" s="83" t="b">
        <v>0</v>
      </c>
      <c r="AR735" s="83" t="b">
        <v>0</v>
      </c>
      <c r="AS735" s="83" t="s">
        <v>13611</v>
      </c>
      <c r="AT735" s="83">
        <v>0</v>
      </c>
      <c r="AU735" s="88" t="s">
        <v>25966</v>
      </c>
      <c r="AV735" s="83" t="b">
        <v>0</v>
      </c>
      <c r="AW735" s="83" t="s">
        <v>30151</v>
      </c>
      <c r="AX735" s="88" t="s">
        <v>30884</v>
      </c>
      <c r="AY735" s="83" t="s">
        <v>66</v>
      </c>
      <c r="AZ735" s="2"/>
      <c r="BA735" s="3"/>
      <c r="BB735" s="3"/>
      <c r="BC735" s="3"/>
      <c r="BD735" s="3"/>
    </row>
    <row r="736" spans="1:56" x14ac:dyDescent="0.25">
      <c r="A736" s="69" t="s">
        <v>817</v>
      </c>
      <c r="B736" s="70"/>
      <c r="C736" s="70"/>
      <c r="D736" s="71"/>
      <c r="E736" s="73"/>
      <c r="F736" s="110" t="s">
        <v>27786</v>
      </c>
      <c r="G736" s="70"/>
      <c r="H736" s="74"/>
      <c r="I736" s="75"/>
      <c r="J736" s="75"/>
      <c r="K736" s="74" t="s">
        <v>34021</v>
      </c>
      <c r="L736" s="78"/>
      <c r="M736" s="79"/>
      <c r="N736" s="79"/>
      <c r="O736" s="80"/>
      <c r="P736" s="81"/>
      <c r="Q736" s="81"/>
      <c r="R736" s="92"/>
      <c r="S736" s="92"/>
      <c r="T736" s="92"/>
      <c r="U736" s="92"/>
      <c r="V736" s="52"/>
      <c r="W736" s="52"/>
      <c r="X736" s="52"/>
      <c r="Y736" s="52"/>
      <c r="Z736" s="51"/>
      <c r="AA736" s="76"/>
      <c r="AB736" s="76"/>
      <c r="AC736" s="77"/>
      <c r="AD736" s="83" t="s">
        <v>15483</v>
      </c>
      <c r="AE736" s="83">
        <v>3610</v>
      </c>
      <c r="AF736" s="83">
        <v>1770</v>
      </c>
      <c r="AG736" s="83">
        <v>91650</v>
      </c>
      <c r="AH736" s="83">
        <v>10298</v>
      </c>
      <c r="AI736" s="83">
        <v>-21600</v>
      </c>
      <c r="AJ736" s="83" t="s">
        <v>18462</v>
      </c>
      <c r="AK736" s="83"/>
      <c r="AL736" s="83"/>
      <c r="AM736" s="83" t="s">
        <v>23039</v>
      </c>
      <c r="AN736" s="85">
        <v>39932.744629629633</v>
      </c>
      <c r="AO736" s="83"/>
      <c r="AP736" s="83" t="b">
        <v>1</v>
      </c>
      <c r="AQ736" s="83" t="b">
        <v>0</v>
      </c>
      <c r="AR736" s="83" t="b">
        <v>0</v>
      </c>
      <c r="AS736" s="83" t="s">
        <v>13611</v>
      </c>
      <c r="AT736" s="83">
        <v>434</v>
      </c>
      <c r="AU736" s="88" t="s">
        <v>25919</v>
      </c>
      <c r="AV736" s="83" t="b">
        <v>0</v>
      </c>
      <c r="AW736" s="83" t="s">
        <v>30151</v>
      </c>
      <c r="AX736" s="88" t="s">
        <v>30885</v>
      </c>
      <c r="AY736" s="83" t="s">
        <v>66</v>
      </c>
      <c r="AZ736" s="2"/>
      <c r="BA736" s="3"/>
      <c r="BB736" s="3"/>
      <c r="BC736" s="3"/>
      <c r="BD736" s="3"/>
    </row>
    <row r="737" spans="1:56" x14ac:dyDescent="0.25">
      <c r="A737" s="69" t="s">
        <v>818</v>
      </c>
      <c r="B737" s="70"/>
      <c r="C737" s="70"/>
      <c r="D737" s="71"/>
      <c r="E737" s="73"/>
      <c r="F737" s="110" t="s">
        <v>27787</v>
      </c>
      <c r="G737" s="70"/>
      <c r="H737" s="74"/>
      <c r="I737" s="75"/>
      <c r="J737" s="75"/>
      <c r="K737" s="74" t="s">
        <v>34022</v>
      </c>
      <c r="L737" s="78"/>
      <c r="M737" s="79"/>
      <c r="N737" s="79"/>
      <c r="O737" s="80"/>
      <c r="P737" s="81"/>
      <c r="Q737" s="81"/>
      <c r="R737" s="92"/>
      <c r="S737" s="92"/>
      <c r="T737" s="92"/>
      <c r="U737" s="92"/>
      <c r="V737" s="52"/>
      <c r="W737" s="52"/>
      <c r="X737" s="52"/>
      <c r="Y737" s="52"/>
      <c r="Z737" s="51"/>
      <c r="AA737" s="76"/>
      <c r="AB737" s="76"/>
      <c r="AC737" s="77"/>
      <c r="AD737" s="83" t="s">
        <v>15484</v>
      </c>
      <c r="AE737" s="83">
        <v>488</v>
      </c>
      <c r="AF737" s="83">
        <v>90</v>
      </c>
      <c r="AG737" s="83">
        <v>9229</v>
      </c>
      <c r="AH737" s="83">
        <v>3636</v>
      </c>
      <c r="AI737" s="83"/>
      <c r="AJ737" s="83" t="s">
        <v>18463</v>
      </c>
      <c r="AK737" s="83"/>
      <c r="AL737" s="83"/>
      <c r="AM737" s="83"/>
      <c r="AN737" s="85">
        <v>41120.099861111114</v>
      </c>
      <c r="AO737" s="83"/>
      <c r="AP737" s="83" t="b">
        <v>1</v>
      </c>
      <c r="AQ737" s="83" t="b">
        <v>1</v>
      </c>
      <c r="AR737" s="83" t="b">
        <v>0</v>
      </c>
      <c r="AS737" s="83" t="s">
        <v>13611</v>
      </c>
      <c r="AT737" s="83">
        <v>23</v>
      </c>
      <c r="AU737" s="88" t="s">
        <v>25919</v>
      </c>
      <c r="AV737" s="83" t="b">
        <v>0</v>
      </c>
      <c r="AW737" s="83" t="s">
        <v>30151</v>
      </c>
      <c r="AX737" s="88" t="s">
        <v>30886</v>
      </c>
      <c r="AY737" s="83" t="s">
        <v>66</v>
      </c>
      <c r="AZ737" s="2"/>
      <c r="BA737" s="3"/>
      <c r="BB737" s="3"/>
      <c r="BC737" s="3"/>
      <c r="BD737" s="3"/>
    </row>
    <row r="738" spans="1:56" x14ac:dyDescent="0.25">
      <c r="A738" s="69" t="s">
        <v>819</v>
      </c>
      <c r="B738" s="70"/>
      <c r="C738" s="70"/>
      <c r="D738" s="71"/>
      <c r="E738" s="73"/>
      <c r="F738" s="110" t="s">
        <v>27788</v>
      </c>
      <c r="G738" s="70"/>
      <c r="H738" s="74"/>
      <c r="I738" s="75"/>
      <c r="J738" s="75"/>
      <c r="K738" s="74" t="s">
        <v>34023</v>
      </c>
      <c r="L738" s="78"/>
      <c r="M738" s="79"/>
      <c r="N738" s="79"/>
      <c r="O738" s="80"/>
      <c r="P738" s="81"/>
      <c r="Q738" s="81"/>
      <c r="R738" s="92"/>
      <c r="S738" s="92"/>
      <c r="T738" s="92"/>
      <c r="U738" s="92"/>
      <c r="V738" s="52"/>
      <c r="W738" s="52"/>
      <c r="X738" s="52"/>
      <c r="Y738" s="52"/>
      <c r="Z738" s="51"/>
      <c r="AA738" s="76"/>
      <c r="AB738" s="76"/>
      <c r="AC738" s="77"/>
      <c r="AD738" s="83" t="s">
        <v>15485</v>
      </c>
      <c r="AE738" s="83">
        <v>262</v>
      </c>
      <c r="AF738" s="83">
        <v>142</v>
      </c>
      <c r="AG738" s="83">
        <v>28376</v>
      </c>
      <c r="AH738" s="83">
        <v>27706</v>
      </c>
      <c r="AI738" s="83"/>
      <c r="AJ738" s="83"/>
      <c r="AK738" s="83"/>
      <c r="AL738" s="83"/>
      <c r="AM738" s="83"/>
      <c r="AN738" s="85">
        <v>41326.733171296299</v>
      </c>
      <c r="AO738" s="83"/>
      <c r="AP738" s="83" t="b">
        <v>1</v>
      </c>
      <c r="AQ738" s="83" t="b">
        <v>0</v>
      </c>
      <c r="AR738" s="83" t="b">
        <v>0</v>
      </c>
      <c r="AS738" s="83" t="s">
        <v>13611</v>
      </c>
      <c r="AT738" s="83">
        <v>44</v>
      </c>
      <c r="AU738" s="88" t="s">
        <v>25919</v>
      </c>
      <c r="AV738" s="83" t="b">
        <v>0</v>
      </c>
      <c r="AW738" s="83" t="s">
        <v>30151</v>
      </c>
      <c r="AX738" s="88" t="s">
        <v>30887</v>
      </c>
      <c r="AY738" s="83" t="s">
        <v>66</v>
      </c>
      <c r="AZ738" s="2"/>
      <c r="BA738" s="3"/>
      <c r="BB738" s="3"/>
      <c r="BC738" s="3"/>
      <c r="BD738" s="3"/>
    </row>
    <row r="739" spans="1:56" x14ac:dyDescent="0.25">
      <c r="A739" s="69" t="s">
        <v>820</v>
      </c>
      <c r="B739" s="70"/>
      <c r="C739" s="70"/>
      <c r="D739" s="71"/>
      <c r="E739" s="73"/>
      <c r="F739" s="110" t="s">
        <v>27789</v>
      </c>
      <c r="G739" s="70"/>
      <c r="H739" s="74"/>
      <c r="I739" s="75"/>
      <c r="J739" s="75"/>
      <c r="K739" s="74" t="s">
        <v>34024</v>
      </c>
      <c r="L739" s="78"/>
      <c r="M739" s="79"/>
      <c r="N739" s="79"/>
      <c r="O739" s="80"/>
      <c r="P739" s="81"/>
      <c r="Q739" s="81"/>
      <c r="R739" s="92"/>
      <c r="S739" s="92"/>
      <c r="T739" s="92"/>
      <c r="U739" s="92"/>
      <c r="V739" s="52"/>
      <c r="W739" s="52"/>
      <c r="X739" s="52"/>
      <c r="Y739" s="52"/>
      <c r="Z739" s="51"/>
      <c r="AA739" s="76"/>
      <c r="AB739" s="76"/>
      <c r="AC739" s="77"/>
      <c r="AD739" s="83" t="s">
        <v>15486</v>
      </c>
      <c r="AE739" s="83">
        <v>725</v>
      </c>
      <c r="AF739" s="83">
        <v>3365</v>
      </c>
      <c r="AG739" s="83">
        <v>91274</v>
      </c>
      <c r="AH739" s="83">
        <v>56662</v>
      </c>
      <c r="AI739" s="83">
        <v>-18000</v>
      </c>
      <c r="AJ739" s="83" t="s">
        <v>18464</v>
      </c>
      <c r="AK739" s="83"/>
      <c r="AL739" s="88" t="s">
        <v>22227</v>
      </c>
      <c r="AM739" s="83" t="s">
        <v>23040</v>
      </c>
      <c r="AN739" s="85">
        <v>41302.112592592595</v>
      </c>
      <c r="AO739" s="83"/>
      <c r="AP739" s="83" t="b">
        <v>0</v>
      </c>
      <c r="AQ739" s="83" t="b">
        <v>0</v>
      </c>
      <c r="AR739" s="83" t="b">
        <v>1</v>
      </c>
      <c r="AS739" s="83" t="s">
        <v>13611</v>
      </c>
      <c r="AT739" s="83">
        <v>231</v>
      </c>
      <c r="AU739" s="88" t="s">
        <v>26004</v>
      </c>
      <c r="AV739" s="83" t="b">
        <v>0</v>
      </c>
      <c r="AW739" s="83" t="s">
        <v>30151</v>
      </c>
      <c r="AX739" s="88" t="s">
        <v>30888</v>
      </c>
      <c r="AY739" s="83" t="s">
        <v>66</v>
      </c>
      <c r="AZ739" s="2"/>
      <c r="BA739" s="3"/>
      <c r="BB739" s="3"/>
      <c r="BC739" s="3"/>
      <c r="BD739" s="3"/>
    </row>
    <row r="740" spans="1:56" x14ac:dyDescent="0.25">
      <c r="A740" s="69" t="s">
        <v>821</v>
      </c>
      <c r="B740" s="70"/>
      <c r="C740" s="70"/>
      <c r="D740" s="71"/>
      <c r="E740" s="73"/>
      <c r="F740" s="110" t="s">
        <v>27790</v>
      </c>
      <c r="G740" s="70"/>
      <c r="H740" s="74"/>
      <c r="I740" s="75"/>
      <c r="J740" s="75"/>
      <c r="K740" s="74" t="s">
        <v>34025</v>
      </c>
      <c r="L740" s="78"/>
      <c r="M740" s="79"/>
      <c r="N740" s="79"/>
      <c r="O740" s="80"/>
      <c r="P740" s="81"/>
      <c r="Q740" s="81"/>
      <c r="R740" s="92"/>
      <c r="S740" s="92"/>
      <c r="T740" s="92"/>
      <c r="U740" s="92"/>
      <c r="V740" s="52"/>
      <c r="W740" s="52"/>
      <c r="X740" s="52"/>
      <c r="Y740" s="52"/>
      <c r="Z740" s="51"/>
      <c r="AA740" s="76"/>
      <c r="AB740" s="76"/>
      <c r="AC740" s="77"/>
      <c r="AD740" s="83" t="s">
        <v>15487</v>
      </c>
      <c r="AE740" s="83">
        <v>610</v>
      </c>
      <c r="AF740" s="83">
        <v>644</v>
      </c>
      <c r="AG740" s="83">
        <v>8409</v>
      </c>
      <c r="AH740" s="83">
        <v>1966</v>
      </c>
      <c r="AI740" s="83">
        <v>-14400</v>
      </c>
      <c r="AJ740" s="83" t="s">
        <v>18465</v>
      </c>
      <c r="AK740" s="83"/>
      <c r="AL740" s="83"/>
      <c r="AM740" s="83" t="s">
        <v>23038</v>
      </c>
      <c r="AN740" s="85">
        <v>41044.645381944443</v>
      </c>
      <c r="AO740" s="88" t="s">
        <v>23765</v>
      </c>
      <c r="AP740" s="83" t="b">
        <v>1</v>
      </c>
      <c r="AQ740" s="83" t="b">
        <v>0</v>
      </c>
      <c r="AR740" s="83" t="b">
        <v>1</v>
      </c>
      <c r="AS740" s="83" t="s">
        <v>13611</v>
      </c>
      <c r="AT740" s="83">
        <v>0</v>
      </c>
      <c r="AU740" s="88" t="s">
        <v>25919</v>
      </c>
      <c r="AV740" s="83" t="b">
        <v>0</v>
      </c>
      <c r="AW740" s="83" t="s">
        <v>30151</v>
      </c>
      <c r="AX740" s="88" t="s">
        <v>30889</v>
      </c>
      <c r="AY740" s="83" t="s">
        <v>66</v>
      </c>
      <c r="AZ740" s="2"/>
      <c r="BA740" s="3"/>
      <c r="BB740" s="3"/>
      <c r="BC740" s="3"/>
      <c r="BD740" s="3"/>
    </row>
    <row r="741" spans="1:56" x14ac:dyDescent="0.25">
      <c r="A741" s="69" t="s">
        <v>822</v>
      </c>
      <c r="B741" s="70"/>
      <c r="C741" s="70"/>
      <c r="D741" s="71"/>
      <c r="E741" s="73"/>
      <c r="F741" s="110" t="s">
        <v>27791</v>
      </c>
      <c r="G741" s="70"/>
      <c r="H741" s="74"/>
      <c r="I741" s="75"/>
      <c r="J741" s="75"/>
      <c r="K741" s="74" t="s">
        <v>34026</v>
      </c>
      <c r="L741" s="78"/>
      <c r="M741" s="79"/>
      <c r="N741" s="79"/>
      <c r="O741" s="80"/>
      <c r="P741" s="81"/>
      <c r="Q741" s="81"/>
      <c r="R741" s="92"/>
      <c r="S741" s="92"/>
      <c r="T741" s="92"/>
      <c r="U741" s="92"/>
      <c r="V741" s="52"/>
      <c r="W741" s="52"/>
      <c r="X741" s="52"/>
      <c r="Y741" s="52"/>
      <c r="Z741" s="51"/>
      <c r="AA741" s="76"/>
      <c r="AB741" s="76"/>
      <c r="AC741" s="77"/>
      <c r="AD741" s="83" t="s">
        <v>15488</v>
      </c>
      <c r="AE741" s="83">
        <v>300</v>
      </c>
      <c r="AF741" s="83">
        <v>427</v>
      </c>
      <c r="AG741" s="83">
        <v>298</v>
      </c>
      <c r="AH741" s="83">
        <v>0</v>
      </c>
      <c r="AI741" s="83">
        <v>-21600</v>
      </c>
      <c r="AJ741" s="83" t="s">
        <v>18466</v>
      </c>
      <c r="AK741" s="83" t="s">
        <v>14527</v>
      </c>
      <c r="AL741" s="88" t="s">
        <v>22228</v>
      </c>
      <c r="AM741" s="83" t="s">
        <v>23039</v>
      </c>
      <c r="AN741" s="85">
        <v>40019.085682870369</v>
      </c>
      <c r="AO741" s="88" t="s">
        <v>23766</v>
      </c>
      <c r="AP741" s="83" t="b">
        <v>0</v>
      </c>
      <c r="AQ741" s="83" t="b">
        <v>0</v>
      </c>
      <c r="AR741" s="83" t="b">
        <v>1</v>
      </c>
      <c r="AS741" s="83" t="s">
        <v>13611</v>
      </c>
      <c r="AT741" s="83">
        <v>113</v>
      </c>
      <c r="AU741" s="88" t="s">
        <v>26202</v>
      </c>
      <c r="AV741" s="83" t="b">
        <v>0</v>
      </c>
      <c r="AW741" s="83" t="s">
        <v>30151</v>
      </c>
      <c r="AX741" s="88" t="s">
        <v>30890</v>
      </c>
      <c r="AY741" s="83" t="s">
        <v>66</v>
      </c>
      <c r="AZ741" s="2"/>
      <c r="BA741" s="3"/>
      <c r="BB741" s="3"/>
      <c r="BC741" s="3"/>
      <c r="BD741" s="3"/>
    </row>
    <row r="742" spans="1:56" x14ac:dyDescent="0.25">
      <c r="A742" s="69" t="s">
        <v>823</v>
      </c>
      <c r="B742" s="70"/>
      <c r="C742" s="70"/>
      <c r="D742" s="71"/>
      <c r="E742" s="73"/>
      <c r="F742" s="110" t="s">
        <v>27792</v>
      </c>
      <c r="G742" s="70"/>
      <c r="H742" s="74"/>
      <c r="I742" s="75"/>
      <c r="J742" s="75"/>
      <c r="K742" s="74" t="s">
        <v>34027</v>
      </c>
      <c r="L742" s="78"/>
      <c r="M742" s="79"/>
      <c r="N742" s="79"/>
      <c r="O742" s="80"/>
      <c r="P742" s="81"/>
      <c r="Q742" s="81"/>
      <c r="R742" s="92"/>
      <c r="S742" s="92"/>
      <c r="T742" s="92"/>
      <c r="U742" s="92"/>
      <c r="V742" s="52"/>
      <c r="W742" s="52"/>
      <c r="X742" s="52"/>
      <c r="Y742" s="52"/>
      <c r="Z742" s="51"/>
      <c r="AA742" s="76"/>
      <c r="AB742" s="76"/>
      <c r="AC742" s="77"/>
      <c r="AD742" s="83" t="s">
        <v>15489</v>
      </c>
      <c r="AE742" s="83">
        <v>863</v>
      </c>
      <c r="AF742" s="83">
        <v>1247</v>
      </c>
      <c r="AG742" s="83">
        <v>8912</v>
      </c>
      <c r="AH742" s="83">
        <v>3042</v>
      </c>
      <c r="AI742" s="83">
        <v>-21600</v>
      </c>
      <c r="AJ742" s="83" t="s">
        <v>18467</v>
      </c>
      <c r="AK742" s="83" t="s">
        <v>20893</v>
      </c>
      <c r="AL742" s="83"/>
      <c r="AM742" s="83" t="s">
        <v>23039</v>
      </c>
      <c r="AN742" s="85">
        <v>40374.319467592592</v>
      </c>
      <c r="AO742" s="88" t="s">
        <v>23767</v>
      </c>
      <c r="AP742" s="83" t="b">
        <v>0</v>
      </c>
      <c r="AQ742" s="83" t="b">
        <v>0</v>
      </c>
      <c r="AR742" s="83" t="b">
        <v>1</v>
      </c>
      <c r="AS742" s="83" t="s">
        <v>13611</v>
      </c>
      <c r="AT742" s="83">
        <v>1</v>
      </c>
      <c r="AU742" s="88" t="s">
        <v>26203</v>
      </c>
      <c r="AV742" s="83" t="b">
        <v>0</v>
      </c>
      <c r="AW742" s="83" t="s">
        <v>30151</v>
      </c>
      <c r="AX742" s="88" t="s">
        <v>30891</v>
      </c>
      <c r="AY742" s="83" t="s">
        <v>66</v>
      </c>
      <c r="AZ742" s="2"/>
      <c r="BA742" s="3"/>
      <c r="BB742" s="3"/>
      <c r="BC742" s="3"/>
      <c r="BD742" s="3"/>
    </row>
    <row r="743" spans="1:56" x14ac:dyDescent="0.25">
      <c r="A743" s="69" t="s">
        <v>825</v>
      </c>
      <c r="B743" s="70"/>
      <c r="C743" s="70"/>
      <c r="D743" s="71"/>
      <c r="E743" s="73"/>
      <c r="F743" s="110" t="s">
        <v>27793</v>
      </c>
      <c r="G743" s="70"/>
      <c r="H743" s="74"/>
      <c r="I743" s="75"/>
      <c r="J743" s="75"/>
      <c r="K743" s="74" t="s">
        <v>34028</v>
      </c>
      <c r="L743" s="78"/>
      <c r="M743" s="79"/>
      <c r="N743" s="79"/>
      <c r="O743" s="80"/>
      <c r="P743" s="81"/>
      <c r="Q743" s="81"/>
      <c r="R743" s="92"/>
      <c r="S743" s="92"/>
      <c r="T743" s="92"/>
      <c r="U743" s="92"/>
      <c r="V743" s="52"/>
      <c r="W743" s="52"/>
      <c r="X743" s="52"/>
      <c r="Y743" s="52"/>
      <c r="Z743" s="51"/>
      <c r="AA743" s="76"/>
      <c r="AB743" s="76"/>
      <c r="AC743" s="77"/>
      <c r="AD743" s="83" t="s">
        <v>15490</v>
      </c>
      <c r="AE743" s="83">
        <v>46</v>
      </c>
      <c r="AF743" s="83">
        <v>66</v>
      </c>
      <c r="AG743" s="83">
        <v>3410</v>
      </c>
      <c r="AH743" s="83">
        <v>5</v>
      </c>
      <c r="AI743" s="83"/>
      <c r="AJ743" s="83"/>
      <c r="AK743" s="83"/>
      <c r="AL743" s="83"/>
      <c r="AM743" s="83"/>
      <c r="AN743" s="85">
        <v>42251.585370370369</v>
      </c>
      <c r="AO743" s="83"/>
      <c r="AP743" s="83" t="b">
        <v>1</v>
      </c>
      <c r="AQ743" s="83" t="b">
        <v>0</v>
      </c>
      <c r="AR743" s="83" t="b">
        <v>0</v>
      </c>
      <c r="AS743" s="83" t="s">
        <v>13611</v>
      </c>
      <c r="AT743" s="83">
        <v>0</v>
      </c>
      <c r="AU743" s="88" t="s">
        <v>25919</v>
      </c>
      <c r="AV743" s="83" t="b">
        <v>0</v>
      </c>
      <c r="AW743" s="83" t="s">
        <v>30151</v>
      </c>
      <c r="AX743" s="88" t="s">
        <v>30892</v>
      </c>
      <c r="AY743" s="83" t="s">
        <v>66</v>
      </c>
      <c r="AZ743" s="2"/>
      <c r="BA743" s="3"/>
      <c r="BB743" s="3"/>
      <c r="BC743" s="3"/>
      <c r="BD743" s="3"/>
    </row>
    <row r="744" spans="1:56" x14ac:dyDescent="0.25">
      <c r="A744" s="69" t="s">
        <v>826</v>
      </c>
      <c r="B744" s="70"/>
      <c r="C744" s="70"/>
      <c r="D744" s="71"/>
      <c r="E744" s="73"/>
      <c r="F744" s="110" t="s">
        <v>27794</v>
      </c>
      <c r="G744" s="70"/>
      <c r="H744" s="74"/>
      <c r="I744" s="75"/>
      <c r="J744" s="75"/>
      <c r="K744" s="74" t="s">
        <v>34029</v>
      </c>
      <c r="L744" s="78"/>
      <c r="M744" s="79"/>
      <c r="N744" s="79"/>
      <c r="O744" s="80"/>
      <c r="P744" s="81"/>
      <c r="Q744" s="81"/>
      <c r="R744" s="92"/>
      <c r="S744" s="92"/>
      <c r="T744" s="92"/>
      <c r="U744" s="92"/>
      <c r="V744" s="52"/>
      <c r="W744" s="52"/>
      <c r="X744" s="52"/>
      <c r="Y744" s="52"/>
      <c r="Z744" s="51"/>
      <c r="AA744" s="76"/>
      <c r="AB744" s="76"/>
      <c r="AC744" s="77"/>
      <c r="AD744" s="83" t="s">
        <v>15491</v>
      </c>
      <c r="AE744" s="83">
        <v>376</v>
      </c>
      <c r="AF744" s="83">
        <v>157</v>
      </c>
      <c r="AG744" s="83">
        <v>17878</v>
      </c>
      <c r="AH744" s="83">
        <v>22009</v>
      </c>
      <c r="AI744" s="83">
        <v>-28800</v>
      </c>
      <c r="AJ744" s="83" t="s">
        <v>18468</v>
      </c>
      <c r="AK744" s="83" t="s">
        <v>20894</v>
      </c>
      <c r="AL744" s="88" t="s">
        <v>22229</v>
      </c>
      <c r="AM744" s="83" t="s">
        <v>23041</v>
      </c>
      <c r="AN744" s="85">
        <v>40626.150405092594</v>
      </c>
      <c r="AO744" s="88" t="s">
        <v>23768</v>
      </c>
      <c r="AP744" s="83" t="b">
        <v>0</v>
      </c>
      <c r="AQ744" s="83" t="b">
        <v>0</v>
      </c>
      <c r="AR744" s="83" t="b">
        <v>0</v>
      </c>
      <c r="AS744" s="83" t="s">
        <v>13611</v>
      </c>
      <c r="AT744" s="83">
        <v>1</v>
      </c>
      <c r="AU744" s="88" t="s">
        <v>25933</v>
      </c>
      <c r="AV744" s="83" t="b">
        <v>0</v>
      </c>
      <c r="AW744" s="83" t="s">
        <v>30151</v>
      </c>
      <c r="AX744" s="88" t="s">
        <v>30893</v>
      </c>
      <c r="AY744" s="83" t="s">
        <v>66</v>
      </c>
      <c r="AZ744" s="2"/>
      <c r="BA744" s="3"/>
      <c r="BB744" s="3"/>
      <c r="BC744" s="3"/>
      <c r="BD744" s="3"/>
    </row>
    <row r="745" spans="1:56" x14ac:dyDescent="0.25">
      <c r="A745" s="69" t="s">
        <v>827</v>
      </c>
      <c r="B745" s="70"/>
      <c r="C745" s="70"/>
      <c r="D745" s="71"/>
      <c r="E745" s="73"/>
      <c r="F745" s="110" t="s">
        <v>27795</v>
      </c>
      <c r="G745" s="70"/>
      <c r="H745" s="74"/>
      <c r="I745" s="75"/>
      <c r="J745" s="75"/>
      <c r="K745" s="74" t="s">
        <v>34030</v>
      </c>
      <c r="L745" s="78"/>
      <c r="M745" s="79"/>
      <c r="N745" s="79"/>
      <c r="O745" s="80"/>
      <c r="P745" s="81"/>
      <c r="Q745" s="81"/>
      <c r="R745" s="92"/>
      <c r="S745" s="92"/>
      <c r="T745" s="92"/>
      <c r="U745" s="92"/>
      <c r="V745" s="52"/>
      <c r="W745" s="52"/>
      <c r="X745" s="52"/>
      <c r="Y745" s="52"/>
      <c r="Z745" s="51"/>
      <c r="AA745" s="76"/>
      <c r="AB745" s="76"/>
      <c r="AC745" s="77"/>
      <c r="AD745" s="83" t="s">
        <v>15492</v>
      </c>
      <c r="AE745" s="83">
        <v>975</v>
      </c>
      <c r="AF745" s="83">
        <v>1349</v>
      </c>
      <c r="AG745" s="83">
        <v>16939</v>
      </c>
      <c r="AH745" s="83">
        <v>4139</v>
      </c>
      <c r="AI745" s="83">
        <v>-18000</v>
      </c>
      <c r="AJ745" s="83" t="s">
        <v>18469</v>
      </c>
      <c r="AK745" s="83" t="s">
        <v>20895</v>
      </c>
      <c r="AL745" s="83"/>
      <c r="AM745" s="83" t="s">
        <v>23040</v>
      </c>
      <c r="AN745" s="85">
        <v>40880.701354166667</v>
      </c>
      <c r="AO745" s="88" t="s">
        <v>23769</v>
      </c>
      <c r="AP745" s="83" t="b">
        <v>1</v>
      </c>
      <c r="AQ745" s="83" t="b">
        <v>0</v>
      </c>
      <c r="AR745" s="83" t="b">
        <v>1</v>
      </c>
      <c r="AS745" s="83" t="s">
        <v>13611</v>
      </c>
      <c r="AT745" s="83">
        <v>4</v>
      </c>
      <c r="AU745" s="88" t="s">
        <v>25919</v>
      </c>
      <c r="AV745" s="83" t="b">
        <v>0</v>
      </c>
      <c r="AW745" s="83" t="s">
        <v>30151</v>
      </c>
      <c r="AX745" s="88" t="s">
        <v>30894</v>
      </c>
      <c r="AY745" s="83" t="s">
        <v>66</v>
      </c>
      <c r="AZ745" s="2"/>
      <c r="BA745" s="3"/>
      <c r="BB745" s="3"/>
      <c r="BC745" s="3"/>
      <c r="BD745" s="3"/>
    </row>
    <row r="746" spans="1:56" x14ac:dyDescent="0.25">
      <c r="A746" s="69" t="s">
        <v>828</v>
      </c>
      <c r="B746" s="70"/>
      <c r="C746" s="70"/>
      <c r="D746" s="71"/>
      <c r="E746" s="73"/>
      <c r="F746" s="110" t="s">
        <v>27796</v>
      </c>
      <c r="G746" s="70"/>
      <c r="H746" s="74"/>
      <c r="I746" s="75"/>
      <c r="J746" s="75"/>
      <c r="K746" s="74" t="s">
        <v>34031</v>
      </c>
      <c r="L746" s="78"/>
      <c r="M746" s="79"/>
      <c r="N746" s="79"/>
      <c r="O746" s="80"/>
      <c r="P746" s="81"/>
      <c r="Q746" s="81"/>
      <c r="R746" s="92"/>
      <c r="S746" s="92"/>
      <c r="T746" s="92"/>
      <c r="U746" s="92"/>
      <c r="V746" s="52"/>
      <c r="W746" s="52"/>
      <c r="X746" s="52"/>
      <c r="Y746" s="52"/>
      <c r="Z746" s="51"/>
      <c r="AA746" s="76"/>
      <c r="AB746" s="76"/>
      <c r="AC746" s="77"/>
      <c r="AD746" s="83" t="s">
        <v>15493</v>
      </c>
      <c r="AE746" s="83">
        <v>114</v>
      </c>
      <c r="AF746" s="83">
        <v>103</v>
      </c>
      <c r="AG746" s="83">
        <v>469</v>
      </c>
      <c r="AH746" s="83">
        <v>1440</v>
      </c>
      <c r="AI746" s="83">
        <v>-21600</v>
      </c>
      <c r="AJ746" s="83" t="s">
        <v>18470</v>
      </c>
      <c r="AK746" s="83"/>
      <c r="AL746" s="83"/>
      <c r="AM746" s="83" t="s">
        <v>23039</v>
      </c>
      <c r="AN746" s="85">
        <v>41530.62703703704</v>
      </c>
      <c r="AO746" s="88" t="s">
        <v>23770</v>
      </c>
      <c r="AP746" s="83" t="b">
        <v>1</v>
      </c>
      <c r="AQ746" s="83" t="b">
        <v>0</v>
      </c>
      <c r="AR746" s="83" t="b">
        <v>0</v>
      </c>
      <c r="AS746" s="83" t="s">
        <v>13611</v>
      </c>
      <c r="AT746" s="83">
        <v>0</v>
      </c>
      <c r="AU746" s="88" t="s">
        <v>25919</v>
      </c>
      <c r="AV746" s="83" t="b">
        <v>0</v>
      </c>
      <c r="AW746" s="83" t="s">
        <v>30151</v>
      </c>
      <c r="AX746" s="88" t="s">
        <v>30895</v>
      </c>
      <c r="AY746" s="83" t="s">
        <v>66</v>
      </c>
      <c r="AZ746" s="2"/>
      <c r="BA746" s="3"/>
      <c r="BB746" s="3"/>
      <c r="BC746" s="3"/>
      <c r="BD746" s="3"/>
    </row>
    <row r="747" spans="1:56" x14ac:dyDescent="0.25">
      <c r="A747" s="69" t="s">
        <v>829</v>
      </c>
      <c r="B747" s="70"/>
      <c r="C747" s="70"/>
      <c r="D747" s="71"/>
      <c r="E747" s="73"/>
      <c r="F747" s="110" t="s">
        <v>27797</v>
      </c>
      <c r="G747" s="70"/>
      <c r="H747" s="74"/>
      <c r="I747" s="75"/>
      <c r="J747" s="75"/>
      <c r="K747" s="74" t="s">
        <v>34032</v>
      </c>
      <c r="L747" s="78"/>
      <c r="M747" s="79"/>
      <c r="N747" s="79"/>
      <c r="O747" s="80"/>
      <c r="P747" s="81"/>
      <c r="Q747" s="81"/>
      <c r="R747" s="92"/>
      <c r="S747" s="92"/>
      <c r="T747" s="92"/>
      <c r="U747" s="92"/>
      <c r="V747" s="52"/>
      <c r="W747" s="52"/>
      <c r="X747" s="52"/>
      <c r="Y747" s="52"/>
      <c r="Z747" s="51"/>
      <c r="AA747" s="76"/>
      <c r="AB747" s="76"/>
      <c r="AC747" s="77"/>
      <c r="AD747" s="83" t="s">
        <v>14979</v>
      </c>
      <c r="AE747" s="83">
        <v>257</v>
      </c>
      <c r="AF747" s="83">
        <v>787</v>
      </c>
      <c r="AG747" s="83">
        <v>3698</v>
      </c>
      <c r="AH747" s="83">
        <v>2153</v>
      </c>
      <c r="AI747" s="83">
        <v>-25200</v>
      </c>
      <c r="AJ747" s="83" t="s">
        <v>18471</v>
      </c>
      <c r="AK747" s="83" t="s">
        <v>20723</v>
      </c>
      <c r="AL747" s="88" t="s">
        <v>22230</v>
      </c>
      <c r="AM747" s="83" t="s">
        <v>21480</v>
      </c>
      <c r="AN747" s="85">
        <v>40928.05641203704</v>
      </c>
      <c r="AO747" s="88" t="s">
        <v>23771</v>
      </c>
      <c r="AP747" s="83" t="b">
        <v>0</v>
      </c>
      <c r="AQ747" s="83" t="b">
        <v>0</v>
      </c>
      <c r="AR747" s="83" t="b">
        <v>0</v>
      </c>
      <c r="AS747" s="83" t="s">
        <v>13611</v>
      </c>
      <c r="AT747" s="83">
        <v>2</v>
      </c>
      <c r="AU747" s="88" t="s">
        <v>26204</v>
      </c>
      <c r="AV747" s="83" t="b">
        <v>0</v>
      </c>
      <c r="AW747" s="83" t="s">
        <v>30151</v>
      </c>
      <c r="AX747" s="88" t="s">
        <v>30896</v>
      </c>
      <c r="AY747" s="83" t="s">
        <v>66</v>
      </c>
      <c r="AZ747" s="2"/>
      <c r="BA747" s="3"/>
      <c r="BB747" s="3"/>
      <c r="BC747" s="3"/>
      <c r="BD747" s="3"/>
    </row>
    <row r="748" spans="1:56" x14ac:dyDescent="0.25">
      <c r="A748" s="69" t="s">
        <v>2955</v>
      </c>
      <c r="B748" s="70"/>
      <c r="C748" s="70"/>
      <c r="D748" s="71"/>
      <c r="E748" s="73"/>
      <c r="F748" s="110" t="s">
        <v>27798</v>
      </c>
      <c r="G748" s="70"/>
      <c r="H748" s="74"/>
      <c r="I748" s="75"/>
      <c r="J748" s="75"/>
      <c r="K748" s="74" t="s">
        <v>34033</v>
      </c>
      <c r="L748" s="78"/>
      <c r="M748" s="79"/>
      <c r="N748" s="79"/>
      <c r="O748" s="80"/>
      <c r="P748" s="81"/>
      <c r="Q748" s="81"/>
      <c r="R748" s="92"/>
      <c r="S748" s="92"/>
      <c r="T748" s="92"/>
      <c r="U748" s="92"/>
      <c r="V748" s="52"/>
      <c r="W748" s="52"/>
      <c r="X748" s="52"/>
      <c r="Y748" s="52"/>
      <c r="Z748" s="51"/>
      <c r="AA748" s="76"/>
      <c r="AB748" s="76"/>
      <c r="AC748" s="77"/>
      <c r="AD748" s="83" t="s">
        <v>15494</v>
      </c>
      <c r="AE748" s="83">
        <v>404</v>
      </c>
      <c r="AF748" s="83">
        <v>448</v>
      </c>
      <c r="AG748" s="83">
        <v>9002</v>
      </c>
      <c r="AH748" s="83">
        <v>8952</v>
      </c>
      <c r="AI748" s="83">
        <v>-28800</v>
      </c>
      <c r="AJ748" s="83" t="s">
        <v>18472</v>
      </c>
      <c r="AK748" s="83"/>
      <c r="AL748" s="83"/>
      <c r="AM748" s="83" t="s">
        <v>23041</v>
      </c>
      <c r="AN748" s="85">
        <v>41751.187789351854</v>
      </c>
      <c r="AO748" s="88" t="s">
        <v>23772</v>
      </c>
      <c r="AP748" s="83" t="b">
        <v>0</v>
      </c>
      <c r="AQ748" s="83" t="b">
        <v>0</v>
      </c>
      <c r="AR748" s="83" t="b">
        <v>1</v>
      </c>
      <c r="AS748" s="83" t="s">
        <v>13611</v>
      </c>
      <c r="AT748" s="83">
        <v>1</v>
      </c>
      <c r="AU748" s="88" t="s">
        <v>25919</v>
      </c>
      <c r="AV748" s="83" t="b">
        <v>0</v>
      </c>
      <c r="AW748" s="83" t="s">
        <v>30151</v>
      </c>
      <c r="AX748" s="88" t="s">
        <v>30897</v>
      </c>
      <c r="AY748" s="83" t="s">
        <v>65</v>
      </c>
      <c r="AZ748" s="2"/>
      <c r="BA748" s="3"/>
      <c r="BB748" s="3"/>
      <c r="BC748" s="3"/>
      <c r="BD748" s="3"/>
    </row>
    <row r="749" spans="1:56" x14ac:dyDescent="0.25">
      <c r="A749" s="69" t="s">
        <v>830</v>
      </c>
      <c r="B749" s="70"/>
      <c r="C749" s="70"/>
      <c r="D749" s="71"/>
      <c r="E749" s="73"/>
      <c r="F749" s="110" t="s">
        <v>27799</v>
      </c>
      <c r="G749" s="70"/>
      <c r="H749" s="74"/>
      <c r="I749" s="75"/>
      <c r="J749" s="75"/>
      <c r="K749" s="74" t="s">
        <v>34034</v>
      </c>
      <c r="L749" s="78"/>
      <c r="M749" s="79"/>
      <c r="N749" s="79"/>
      <c r="O749" s="80"/>
      <c r="P749" s="81"/>
      <c r="Q749" s="81"/>
      <c r="R749" s="92"/>
      <c r="S749" s="92"/>
      <c r="T749" s="92"/>
      <c r="U749" s="92"/>
      <c r="V749" s="52"/>
      <c r="W749" s="52"/>
      <c r="X749" s="52"/>
      <c r="Y749" s="52"/>
      <c r="Z749" s="51"/>
      <c r="AA749" s="76"/>
      <c r="AB749" s="76"/>
      <c r="AC749" s="77"/>
      <c r="AD749" s="83" t="s">
        <v>15495</v>
      </c>
      <c r="AE749" s="83">
        <v>212</v>
      </c>
      <c r="AF749" s="83">
        <v>536</v>
      </c>
      <c r="AG749" s="83">
        <v>78264</v>
      </c>
      <c r="AH749" s="83">
        <v>44189</v>
      </c>
      <c r="AI749" s="83">
        <v>-21600</v>
      </c>
      <c r="AJ749" s="83" t="s">
        <v>18473</v>
      </c>
      <c r="AK749" s="108">
        <v>42740</v>
      </c>
      <c r="AL749" s="83"/>
      <c r="AM749" s="83" t="s">
        <v>23039</v>
      </c>
      <c r="AN749" s="85">
        <v>40725.931666666664</v>
      </c>
      <c r="AO749" s="88" t="s">
        <v>23773</v>
      </c>
      <c r="AP749" s="83" t="b">
        <v>0</v>
      </c>
      <c r="AQ749" s="83" t="b">
        <v>0</v>
      </c>
      <c r="AR749" s="83" t="b">
        <v>1</v>
      </c>
      <c r="AS749" s="83" t="s">
        <v>13611</v>
      </c>
      <c r="AT749" s="83">
        <v>14</v>
      </c>
      <c r="AU749" s="88" t="s">
        <v>26205</v>
      </c>
      <c r="AV749" s="83" t="b">
        <v>0</v>
      </c>
      <c r="AW749" s="83" t="s">
        <v>30151</v>
      </c>
      <c r="AX749" s="88" t="s">
        <v>30898</v>
      </c>
      <c r="AY749" s="83" t="s">
        <v>66</v>
      </c>
      <c r="AZ749" s="2"/>
      <c r="BA749" s="3"/>
      <c r="BB749" s="3"/>
      <c r="BC749" s="3"/>
      <c r="BD749" s="3"/>
    </row>
    <row r="750" spans="1:56" x14ac:dyDescent="0.25">
      <c r="A750" s="69" t="s">
        <v>831</v>
      </c>
      <c r="B750" s="70"/>
      <c r="C750" s="70"/>
      <c r="D750" s="71"/>
      <c r="E750" s="73"/>
      <c r="F750" s="110" t="s">
        <v>27800</v>
      </c>
      <c r="G750" s="70"/>
      <c r="H750" s="74"/>
      <c r="I750" s="75"/>
      <c r="J750" s="75"/>
      <c r="K750" s="74" t="s">
        <v>34035</v>
      </c>
      <c r="L750" s="78"/>
      <c r="M750" s="79"/>
      <c r="N750" s="79"/>
      <c r="O750" s="80"/>
      <c r="P750" s="81"/>
      <c r="Q750" s="81"/>
      <c r="R750" s="92"/>
      <c r="S750" s="92"/>
      <c r="T750" s="92"/>
      <c r="U750" s="92"/>
      <c r="V750" s="52"/>
      <c r="W750" s="52"/>
      <c r="X750" s="52"/>
      <c r="Y750" s="52"/>
      <c r="Z750" s="51"/>
      <c r="AA750" s="76"/>
      <c r="AB750" s="76"/>
      <c r="AC750" s="77"/>
      <c r="AD750" s="83" t="s">
        <v>15496</v>
      </c>
      <c r="AE750" s="83">
        <v>372</v>
      </c>
      <c r="AF750" s="83">
        <v>431</v>
      </c>
      <c r="AG750" s="83">
        <v>24962</v>
      </c>
      <c r="AH750" s="83">
        <v>20469</v>
      </c>
      <c r="AI750" s="83"/>
      <c r="AJ750" s="83" t="s">
        <v>18474</v>
      </c>
      <c r="AK750" s="108">
        <v>42740</v>
      </c>
      <c r="AL750" s="83"/>
      <c r="AM750" s="83"/>
      <c r="AN750" s="85">
        <v>42477.964780092596</v>
      </c>
      <c r="AO750" s="88" t="s">
        <v>23774</v>
      </c>
      <c r="AP750" s="83" t="b">
        <v>1</v>
      </c>
      <c r="AQ750" s="83" t="b">
        <v>0</v>
      </c>
      <c r="AR750" s="83" t="b">
        <v>1</v>
      </c>
      <c r="AS750" s="83" t="s">
        <v>13611</v>
      </c>
      <c r="AT750" s="83">
        <v>13</v>
      </c>
      <c r="AU750" s="83"/>
      <c r="AV750" s="83" t="b">
        <v>0</v>
      </c>
      <c r="AW750" s="83" t="s">
        <v>30151</v>
      </c>
      <c r="AX750" s="88" t="s">
        <v>30899</v>
      </c>
      <c r="AY750" s="83" t="s">
        <v>66</v>
      </c>
      <c r="AZ750" s="2"/>
      <c r="BA750" s="3"/>
      <c r="BB750" s="3"/>
      <c r="BC750" s="3"/>
      <c r="BD750" s="3"/>
    </row>
    <row r="751" spans="1:56" x14ac:dyDescent="0.25">
      <c r="A751" s="69" t="s">
        <v>832</v>
      </c>
      <c r="B751" s="70"/>
      <c r="C751" s="70"/>
      <c r="D751" s="71"/>
      <c r="E751" s="73"/>
      <c r="F751" s="110" t="s">
        <v>27801</v>
      </c>
      <c r="G751" s="70"/>
      <c r="H751" s="74"/>
      <c r="I751" s="75"/>
      <c r="J751" s="75"/>
      <c r="K751" s="74" t="s">
        <v>34036</v>
      </c>
      <c r="L751" s="78"/>
      <c r="M751" s="79"/>
      <c r="N751" s="79"/>
      <c r="O751" s="80"/>
      <c r="P751" s="81"/>
      <c r="Q751" s="81"/>
      <c r="R751" s="92"/>
      <c r="S751" s="92"/>
      <c r="T751" s="92"/>
      <c r="U751" s="92"/>
      <c r="V751" s="52"/>
      <c r="W751" s="52"/>
      <c r="X751" s="52"/>
      <c r="Y751" s="52"/>
      <c r="Z751" s="51"/>
      <c r="AA751" s="76"/>
      <c r="AB751" s="76"/>
      <c r="AC751" s="77"/>
      <c r="AD751" s="83" t="s">
        <v>15497</v>
      </c>
      <c r="AE751" s="83">
        <v>401</v>
      </c>
      <c r="AF751" s="83">
        <v>777</v>
      </c>
      <c r="AG751" s="83">
        <v>6959</v>
      </c>
      <c r="AH751" s="83">
        <v>11112</v>
      </c>
      <c r="AI751" s="83"/>
      <c r="AJ751" s="83" t="s">
        <v>18475</v>
      </c>
      <c r="AK751" s="83" t="s">
        <v>20896</v>
      </c>
      <c r="AL751" s="83"/>
      <c r="AM751" s="83"/>
      <c r="AN751" s="85">
        <v>41093.837407407409</v>
      </c>
      <c r="AO751" s="88" t="s">
        <v>23775</v>
      </c>
      <c r="AP751" s="83" t="b">
        <v>1</v>
      </c>
      <c r="AQ751" s="83" t="b">
        <v>0</v>
      </c>
      <c r="AR751" s="83" t="b">
        <v>1</v>
      </c>
      <c r="AS751" s="83" t="s">
        <v>13611</v>
      </c>
      <c r="AT751" s="83">
        <v>1</v>
      </c>
      <c r="AU751" s="88" t="s">
        <v>25919</v>
      </c>
      <c r="AV751" s="83" t="b">
        <v>0</v>
      </c>
      <c r="AW751" s="83" t="s">
        <v>30151</v>
      </c>
      <c r="AX751" s="88" t="s">
        <v>30900</v>
      </c>
      <c r="AY751" s="83" t="s">
        <v>66</v>
      </c>
      <c r="AZ751" s="2"/>
      <c r="BA751" s="3"/>
      <c r="BB751" s="3"/>
      <c r="BC751" s="3"/>
      <c r="BD751" s="3"/>
    </row>
    <row r="752" spans="1:56" x14ac:dyDescent="0.25">
      <c r="A752" s="69" t="s">
        <v>833</v>
      </c>
      <c r="B752" s="70"/>
      <c r="C752" s="70"/>
      <c r="D752" s="71"/>
      <c r="E752" s="73"/>
      <c r="F752" s="110" t="s">
        <v>27802</v>
      </c>
      <c r="G752" s="70"/>
      <c r="H752" s="74"/>
      <c r="I752" s="75"/>
      <c r="J752" s="75"/>
      <c r="K752" s="74" t="s">
        <v>34037</v>
      </c>
      <c r="L752" s="78"/>
      <c r="M752" s="79"/>
      <c r="N752" s="79"/>
      <c r="O752" s="80"/>
      <c r="P752" s="81"/>
      <c r="Q752" s="81"/>
      <c r="R752" s="92"/>
      <c r="S752" s="92"/>
      <c r="T752" s="92"/>
      <c r="U752" s="92"/>
      <c r="V752" s="52"/>
      <c r="W752" s="52"/>
      <c r="X752" s="52"/>
      <c r="Y752" s="52"/>
      <c r="Z752" s="51"/>
      <c r="AA752" s="76"/>
      <c r="AB752" s="76"/>
      <c r="AC752" s="77"/>
      <c r="AD752" s="83" t="s">
        <v>15498</v>
      </c>
      <c r="AE752" s="83">
        <v>1159</v>
      </c>
      <c r="AF752" s="83">
        <v>1328</v>
      </c>
      <c r="AG752" s="83">
        <v>43001</v>
      </c>
      <c r="AH752" s="83">
        <v>22976</v>
      </c>
      <c r="AI752" s="83">
        <v>-18000</v>
      </c>
      <c r="AJ752" s="83" t="s">
        <v>18476</v>
      </c>
      <c r="AK752" s="83" t="s">
        <v>20897</v>
      </c>
      <c r="AL752" s="88" t="s">
        <v>22231</v>
      </c>
      <c r="AM752" s="83" t="s">
        <v>23040</v>
      </c>
      <c r="AN752" s="85">
        <v>39430.588599537034</v>
      </c>
      <c r="AO752" s="88" t="s">
        <v>23776</v>
      </c>
      <c r="AP752" s="83" t="b">
        <v>0</v>
      </c>
      <c r="AQ752" s="83" t="b">
        <v>0</v>
      </c>
      <c r="AR752" s="83" t="b">
        <v>1</v>
      </c>
      <c r="AS752" s="83" t="s">
        <v>13611</v>
      </c>
      <c r="AT752" s="83">
        <v>40</v>
      </c>
      <c r="AU752" s="88" t="s">
        <v>25918</v>
      </c>
      <c r="AV752" s="83" t="b">
        <v>0</v>
      </c>
      <c r="AW752" s="83" t="s">
        <v>30151</v>
      </c>
      <c r="AX752" s="88" t="s">
        <v>30901</v>
      </c>
      <c r="AY752" s="83" t="s">
        <v>66</v>
      </c>
      <c r="AZ752" s="2"/>
      <c r="BA752" s="3"/>
      <c r="BB752" s="3"/>
      <c r="BC752" s="3"/>
      <c r="BD752" s="3"/>
    </row>
    <row r="753" spans="1:56" x14ac:dyDescent="0.25">
      <c r="A753" s="69" t="s">
        <v>2956</v>
      </c>
      <c r="B753" s="70"/>
      <c r="C753" s="70"/>
      <c r="D753" s="71"/>
      <c r="E753" s="73"/>
      <c r="F753" s="110" t="s">
        <v>27803</v>
      </c>
      <c r="G753" s="70"/>
      <c r="H753" s="74"/>
      <c r="I753" s="75"/>
      <c r="J753" s="75"/>
      <c r="K753" s="74" t="s">
        <v>34038</v>
      </c>
      <c r="L753" s="78"/>
      <c r="M753" s="79"/>
      <c r="N753" s="79"/>
      <c r="O753" s="80"/>
      <c r="P753" s="81"/>
      <c r="Q753" s="81"/>
      <c r="R753" s="92"/>
      <c r="S753" s="92"/>
      <c r="T753" s="92"/>
      <c r="U753" s="92"/>
      <c r="V753" s="52"/>
      <c r="W753" s="52"/>
      <c r="X753" s="52"/>
      <c r="Y753" s="52"/>
      <c r="Z753" s="51"/>
      <c r="AA753" s="76"/>
      <c r="AB753" s="76"/>
      <c r="AC753" s="77"/>
      <c r="AD753" s="83" t="s">
        <v>15499</v>
      </c>
      <c r="AE753" s="83">
        <v>4065</v>
      </c>
      <c r="AF753" s="83">
        <v>87134</v>
      </c>
      <c r="AG753" s="83">
        <v>32388</v>
      </c>
      <c r="AH753" s="83">
        <v>107470</v>
      </c>
      <c r="AI753" s="83">
        <v>-18000</v>
      </c>
      <c r="AJ753" s="83" t="s">
        <v>18477</v>
      </c>
      <c r="AK753" s="83" t="s">
        <v>20643</v>
      </c>
      <c r="AL753" s="88" t="s">
        <v>22232</v>
      </c>
      <c r="AM753" s="83" t="s">
        <v>23040</v>
      </c>
      <c r="AN753" s="85">
        <v>39756.641111111108</v>
      </c>
      <c r="AO753" s="88" t="s">
        <v>23777</v>
      </c>
      <c r="AP753" s="83" t="b">
        <v>0</v>
      </c>
      <c r="AQ753" s="83" t="b">
        <v>0</v>
      </c>
      <c r="AR753" s="83" t="b">
        <v>1</v>
      </c>
      <c r="AS753" s="83" t="s">
        <v>13611</v>
      </c>
      <c r="AT753" s="83">
        <v>1957</v>
      </c>
      <c r="AU753" s="88" t="s">
        <v>26206</v>
      </c>
      <c r="AV753" s="83" t="b">
        <v>1</v>
      </c>
      <c r="AW753" s="83" t="s">
        <v>30151</v>
      </c>
      <c r="AX753" s="88" t="s">
        <v>30902</v>
      </c>
      <c r="AY753" s="83" t="s">
        <v>65</v>
      </c>
      <c r="AZ753" s="2"/>
      <c r="BA753" s="3"/>
      <c r="BB753" s="3"/>
      <c r="BC753" s="3"/>
      <c r="BD753" s="3"/>
    </row>
    <row r="754" spans="1:56" x14ac:dyDescent="0.25">
      <c r="A754" s="69" t="s">
        <v>834</v>
      </c>
      <c r="B754" s="70"/>
      <c r="C754" s="70"/>
      <c r="D754" s="71"/>
      <c r="E754" s="73"/>
      <c r="F754" s="110" t="s">
        <v>27804</v>
      </c>
      <c r="G754" s="70"/>
      <c r="H754" s="74"/>
      <c r="I754" s="75"/>
      <c r="J754" s="75"/>
      <c r="K754" s="74" t="s">
        <v>34039</v>
      </c>
      <c r="L754" s="78"/>
      <c r="M754" s="79"/>
      <c r="N754" s="79"/>
      <c r="O754" s="80"/>
      <c r="P754" s="81"/>
      <c r="Q754" s="81"/>
      <c r="R754" s="92"/>
      <c r="S754" s="92"/>
      <c r="T754" s="92"/>
      <c r="U754" s="92"/>
      <c r="V754" s="52"/>
      <c r="W754" s="52"/>
      <c r="X754" s="52"/>
      <c r="Y754" s="52"/>
      <c r="Z754" s="51"/>
      <c r="AA754" s="76"/>
      <c r="AB754" s="76"/>
      <c r="AC754" s="77"/>
      <c r="AD754" s="83" t="s">
        <v>834</v>
      </c>
      <c r="AE754" s="83">
        <v>153</v>
      </c>
      <c r="AF754" s="83">
        <v>161</v>
      </c>
      <c r="AG754" s="83">
        <v>1445</v>
      </c>
      <c r="AH754" s="83">
        <v>1545</v>
      </c>
      <c r="AI754" s="83">
        <v>-18000</v>
      </c>
      <c r="AJ754" s="83"/>
      <c r="AK754" s="83" t="s">
        <v>20898</v>
      </c>
      <c r="AL754" s="83"/>
      <c r="AM754" s="83" t="s">
        <v>23042</v>
      </c>
      <c r="AN754" s="85">
        <v>39998.75681712963</v>
      </c>
      <c r="AO754" s="83"/>
      <c r="AP754" s="83" t="b">
        <v>0</v>
      </c>
      <c r="AQ754" s="83" t="b">
        <v>0</v>
      </c>
      <c r="AR754" s="83" t="b">
        <v>0</v>
      </c>
      <c r="AS754" s="83" t="s">
        <v>13611</v>
      </c>
      <c r="AT754" s="83">
        <v>4</v>
      </c>
      <c r="AU754" s="88" t="s">
        <v>26207</v>
      </c>
      <c r="AV754" s="83" t="b">
        <v>0</v>
      </c>
      <c r="AW754" s="83" t="s">
        <v>30151</v>
      </c>
      <c r="AX754" s="88" t="s">
        <v>30903</v>
      </c>
      <c r="AY754" s="83" t="s">
        <v>66</v>
      </c>
      <c r="AZ754" s="2"/>
      <c r="BA754" s="3"/>
      <c r="BB754" s="3"/>
      <c r="BC754" s="3"/>
      <c r="BD754" s="3"/>
    </row>
    <row r="755" spans="1:56" x14ac:dyDescent="0.25">
      <c r="A755" s="69" t="s">
        <v>835</v>
      </c>
      <c r="B755" s="70"/>
      <c r="C755" s="70"/>
      <c r="D755" s="71"/>
      <c r="E755" s="73"/>
      <c r="F755" s="110" t="s">
        <v>27805</v>
      </c>
      <c r="G755" s="70"/>
      <c r="H755" s="74"/>
      <c r="I755" s="75"/>
      <c r="J755" s="75"/>
      <c r="K755" s="74" t="s">
        <v>34040</v>
      </c>
      <c r="L755" s="78"/>
      <c r="M755" s="79"/>
      <c r="N755" s="79"/>
      <c r="O755" s="80"/>
      <c r="P755" s="81"/>
      <c r="Q755" s="81"/>
      <c r="R755" s="92"/>
      <c r="S755" s="92"/>
      <c r="T755" s="92"/>
      <c r="U755" s="92"/>
      <c r="V755" s="52"/>
      <c r="W755" s="52"/>
      <c r="X755" s="52"/>
      <c r="Y755" s="52"/>
      <c r="Z755" s="51"/>
      <c r="AA755" s="76"/>
      <c r="AB755" s="76"/>
      <c r="AC755" s="77"/>
      <c r="AD755" s="83" t="s">
        <v>15500</v>
      </c>
      <c r="AE755" s="83">
        <v>861</v>
      </c>
      <c r="AF755" s="83">
        <v>1219</v>
      </c>
      <c r="AG755" s="83">
        <v>13839</v>
      </c>
      <c r="AH755" s="83">
        <v>1011</v>
      </c>
      <c r="AI755" s="83">
        <v>-21600</v>
      </c>
      <c r="AJ755" s="83" t="s">
        <v>18478</v>
      </c>
      <c r="AK755" s="83" t="s">
        <v>14425</v>
      </c>
      <c r="AL755" s="88" t="s">
        <v>22233</v>
      </c>
      <c r="AM755" s="83" t="s">
        <v>23039</v>
      </c>
      <c r="AN755" s="85">
        <v>39839.727314814816</v>
      </c>
      <c r="AO755" s="88" t="s">
        <v>23778</v>
      </c>
      <c r="AP755" s="83" t="b">
        <v>0</v>
      </c>
      <c r="AQ755" s="83" t="b">
        <v>0</v>
      </c>
      <c r="AR755" s="83" t="b">
        <v>0</v>
      </c>
      <c r="AS755" s="83" t="s">
        <v>13611</v>
      </c>
      <c r="AT755" s="83">
        <v>75</v>
      </c>
      <c r="AU755" s="88" t="s">
        <v>26208</v>
      </c>
      <c r="AV755" s="83" t="b">
        <v>0</v>
      </c>
      <c r="AW755" s="83" t="s">
        <v>30151</v>
      </c>
      <c r="AX755" s="88" t="s">
        <v>30904</v>
      </c>
      <c r="AY755" s="83" t="s">
        <v>66</v>
      </c>
      <c r="AZ755" s="2"/>
      <c r="BA755" s="3"/>
      <c r="BB755" s="3"/>
      <c r="BC755" s="3"/>
      <c r="BD755" s="3"/>
    </row>
    <row r="756" spans="1:56" x14ac:dyDescent="0.25">
      <c r="A756" s="69" t="s">
        <v>836</v>
      </c>
      <c r="B756" s="70"/>
      <c r="C756" s="70"/>
      <c r="D756" s="71"/>
      <c r="E756" s="73"/>
      <c r="F756" s="110" t="s">
        <v>27806</v>
      </c>
      <c r="G756" s="70"/>
      <c r="H756" s="74"/>
      <c r="I756" s="75"/>
      <c r="J756" s="75"/>
      <c r="K756" s="74" t="s">
        <v>34041</v>
      </c>
      <c r="L756" s="78"/>
      <c r="M756" s="79"/>
      <c r="N756" s="79"/>
      <c r="O756" s="80"/>
      <c r="P756" s="81"/>
      <c r="Q756" s="81"/>
      <c r="R756" s="92"/>
      <c r="S756" s="92"/>
      <c r="T756" s="92"/>
      <c r="U756" s="92"/>
      <c r="V756" s="52"/>
      <c r="W756" s="52"/>
      <c r="X756" s="52"/>
      <c r="Y756" s="52"/>
      <c r="Z756" s="51"/>
      <c r="AA756" s="76"/>
      <c r="AB756" s="76"/>
      <c r="AC756" s="77"/>
      <c r="AD756" s="83" t="s">
        <v>15501</v>
      </c>
      <c r="AE756" s="83">
        <v>295</v>
      </c>
      <c r="AF756" s="83">
        <v>266</v>
      </c>
      <c r="AG756" s="83">
        <v>17946</v>
      </c>
      <c r="AH756" s="83">
        <v>3421</v>
      </c>
      <c r="AI756" s="83">
        <v>-28800</v>
      </c>
      <c r="AJ756" s="83" t="s">
        <v>18479</v>
      </c>
      <c r="AK756" s="83" t="s">
        <v>14139</v>
      </c>
      <c r="AL756" s="83"/>
      <c r="AM756" s="83" t="s">
        <v>23041</v>
      </c>
      <c r="AN756" s="85">
        <v>40001.012337962966</v>
      </c>
      <c r="AO756" s="88" t="s">
        <v>23779</v>
      </c>
      <c r="AP756" s="83" t="b">
        <v>0</v>
      </c>
      <c r="AQ756" s="83" t="b">
        <v>0</v>
      </c>
      <c r="AR756" s="83" t="b">
        <v>1</v>
      </c>
      <c r="AS756" s="83" t="s">
        <v>13611</v>
      </c>
      <c r="AT756" s="83">
        <v>9</v>
      </c>
      <c r="AU756" s="88" t="s">
        <v>26209</v>
      </c>
      <c r="AV756" s="83" t="b">
        <v>0</v>
      </c>
      <c r="AW756" s="83" t="s">
        <v>30151</v>
      </c>
      <c r="AX756" s="88" t="s">
        <v>30905</v>
      </c>
      <c r="AY756" s="83" t="s">
        <v>66</v>
      </c>
      <c r="AZ756" s="2"/>
      <c r="BA756" s="3"/>
      <c r="BB756" s="3"/>
      <c r="BC756" s="3"/>
      <c r="BD756" s="3"/>
    </row>
    <row r="757" spans="1:56" x14ac:dyDescent="0.25">
      <c r="A757" s="69" t="s">
        <v>837</v>
      </c>
      <c r="B757" s="70"/>
      <c r="C757" s="70"/>
      <c r="D757" s="71"/>
      <c r="E757" s="73"/>
      <c r="F757" s="110" t="s">
        <v>27807</v>
      </c>
      <c r="G757" s="70"/>
      <c r="H757" s="74"/>
      <c r="I757" s="75"/>
      <c r="J757" s="75"/>
      <c r="K757" s="74" t="s">
        <v>34042</v>
      </c>
      <c r="L757" s="78"/>
      <c r="M757" s="79"/>
      <c r="N757" s="79"/>
      <c r="O757" s="80"/>
      <c r="P757" s="81"/>
      <c r="Q757" s="81"/>
      <c r="R757" s="92"/>
      <c r="S757" s="92"/>
      <c r="T757" s="92"/>
      <c r="U757" s="92"/>
      <c r="V757" s="52"/>
      <c r="W757" s="52"/>
      <c r="X757" s="52"/>
      <c r="Y757" s="52"/>
      <c r="Z757" s="51"/>
      <c r="AA757" s="76"/>
      <c r="AB757" s="76"/>
      <c r="AC757" s="77"/>
      <c r="AD757" s="83" t="s">
        <v>15502</v>
      </c>
      <c r="AE757" s="83">
        <v>416</v>
      </c>
      <c r="AF757" s="83">
        <v>421</v>
      </c>
      <c r="AG757" s="83">
        <v>5029</v>
      </c>
      <c r="AH757" s="83">
        <v>2177</v>
      </c>
      <c r="AI757" s="83">
        <v>-36000</v>
      </c>
      <c r="AJ757" s="83" t="s">
        <v>18480</v>
      </c>
      <c r="AK757" s="83"/>
      <c r="AL757" s="83"/>
      <c r="AM757" s="83" t="s">
        <v>23043</v>
      </c>
      <c r="AN757" s="85">
        <v>41009.096655092595</v>
      </c>
      <c r="AO757" s="88" t="s">
        <v>23780</v>
      </c>
      <c r="AP757" s="83" t="b">
        <v>0</v>
      </c>
      <c r="AQ757" s="83" t="b">
        <v>0</v>
      </c>
      <c r="AR757" s="83" t="b">
        <v>1</v>
      </c>
      <c r="AS757" s="83" t="s">
        <v>13611</v>
      </c>
      <c r="AT757" s="83">
        <v>3</v>
      </c>
      <c r="AU757" s="88" t="s">
        <v>26210</v>
      </c>
      <c r="AV757" s="83" t="b">
        <v>0</v>
      </c>
      <c r="AW757" s="83" t="s">
        <v>30151</v>
      </c>
      <c r="AX757" s="88" t="s">
        <v>30906</v>
      </c>
      <c r="AY757" s="83" t="s">
        <v>66</v>
      </c>
      <c r="AZ757" s="2"/>
      <c r="BA757" s="3"/>
      <c r="BB757" s="3"/>
      <c r="BC757" s="3"/>
      <c r="BD757" s="3"/>
    </row>
    <row r="758" spans="1:56" x14ac:dyDescent="0.25">
      <c r="A758" s="69" t="s">
        <v>838</v>
      </c>
      <c r="B758" s="70"/>
      <c r="C758" s="70"/>
      <c r="D758" s="71"/>
      <c r="E758" s="73"/>
      <c r="F758" s="110" t="s">
        <v>27808</v>
      </c>
      <c r="G758" s="70"/>
      <c r="H758" s="74"/>
      <c r="I758" s="75"/>
      <c r="J758" s="75"/>
      <c r="K758" s="74" t="s">
        <v>34043</v>
      </c>
      <c r="L758" s="78"/>
      <c r="M758" s="79"/>
      <c r="N758" s="79"/>
      <c r="O758" s="80"/>
      <c r="P758" s="81"/>
      <c r="Q758" s="81"/>
      <c r="R758" s="92"/>
      <c r="S758" s="92"/>
      <c r="T758" s="92"/>
      <c r="U758" s="92"/>
      <c r="V758" s="52"/>
      <c r="W758" s="52"/>
      <c r="X758" s="52"/>
      <c r="Y758" s="52"/>
      <c r="Z758" s="51"/>
      <c r="AA758" s="76"/>
      <c r="AB758" s="76"/>
      <c r="AC758" s="77"/>
      <c r="AD758" s="83" t="s">
        <v>15503</v>
      </c>
      <c r="AE758" s="83">
        <v>154</v>
      </c>
      <c r="AF758" s="83">
        <v>127</v>
      </c>
      <c r="AG758" s="83">
        <v>82072</v>
      </c>
      <c r="AH758" s="83">
        <v>54679</v>
      </c>
      <c r="AI758" s="83">
        <v>-21600</v>
      </c>
      <c r="AJ758" s="83" t="s">
        <v>18481</v>
      </c>
      <c r="AK758" s="83" t="s">
        <v>20899</v>
      </c>
      <c r="AL758" s="88" t="s">
        <v>22234</v>
      </c>
      <c r="AM758" s="83" t="s">
        <v>23060</v>
      </c>
      <c r="AN758" s="85">
        <v>41179.147326388891</v>
      </c>
      <c r="AO758" s="88" t="s">
        <v>23781</v>
      </c>
      <c r="AP758" s="83" t="b">
        <v>1</v>
      </c>
      <c r="AQ758" s="83" t="b">
        <v>0</v>
      </c>
      <c r="AR758" s="83" t="b">
        <v>1</v>
      </c>
      <c r="AS758" s="83" t="s">
        <v>13616</v>
      </c>
      <c r="AT758" s="83">
        <v>11</v>
      </c>
      <c r="AU758" s="88" t="s">
        <v>25919</v>
      </c>
      <c r="AV758" s="83" t="b">
        <v>0</v>
      </c>
      <c r="AW758" s="83" t="s">
        <v>30151</v>
      </c>
      <c r="AX758" s="88" t="s">
        <v>30907</v>
      </c>
      <c r="AY758" s="83" t="s">
        <v>66</v>
      </c>
      <c r="AZ758" s="2"/>
      <c r="BA758" s="3"/>
      <c r="BB758" s="3"/>
      <c r="BC758" s="3"/>
      <c r="BD758" s="3"/>
    </row>
    <row r="759" spans="1:56" x14ac:dyDescent="0.25">
      <c r="A759" s="69" t="s">
        <v>839</v>
      </c>
      <c r="B759" s="70"/>
      <c r="C759" s="70"/>
      <c r="D759" s="71"/>
      <c r="E759" s="73"/>
      <c r="F759" s="110" t="s">
        <v>27809</v>
      </c>
      <c r="G759" s="70"/>
      <c r="H759" s="74"/>
      <c r="I759" s="75"/>
      <c r="J759" s="75"/>
      <c r="K759" s="74" t="s">
        <v>34044</v>
      </c>
      <c r="L759" s="78"/>
      <c r="M759" s="79"/>
      <c r="N759" s="79"/>
      <c r="O759" s="80"/>
      <c r="P759" s="81"/>
      <c r="Q759" s="81"/>
      <c r="R759" s="92"/>
      <c r="S759" s="92"/>
      <c r="T759" s="92"/>
      <c r="U759" s="92"/>
      <c r="V759" s="52"/>
      <c r="W759" s="52"/>
      <c r="X759" s="52"/>
      <c r="Y759" s="52"/>
      <c r="Z759" s="51"/>
      <c r="AA759" s="76"/>
      <c r="AB759" s="76"/>
      <c r="AC759" s="77"/>
      <c r="AD759" s="83" t="s">
        <v>15504</v>
      </c>
      <c r="AE759" s="83">
        <v>168</v>
      </c>
      <c r="AF759" s="83">
        <v>100</v>
      </c>
      <c r="AG759" s="83">
        <v>821</v>
      </c>
      <c r="AH759" s="83">
        <v>14</v>
      </c>
      <c r="AI759" s="83">
        <v>-36000</v>
      </c>
      <c r="AJ759" s="83" t="s">
        <v>18482</v>
      </c>
      <c r="AK759" s="83"/>
      <c r="AL759" s="88" t="s">
        <v>22235</v>
      </c>
      <c r="AM759" s="83" t="s">
        <v>23043</v>
      </c>
      <c r="AN759" s="85">
        <v>40599.133634259262</v>
      </c>
      <c r="AO759" s="88" t="s">
        <v>23782</v>
      </c>
      <c r="AP759" s="83" t="b">
        <v>0</v>
      </c>
      <c r="AQ759" s="83" t="b">
        <v>0</v>
      </c>
      <c r="AR759" s="83" t="b">
        <v>1</v>
      </c>
      <c r="AS759" s="83" t="s">
        <v>13611</v>
      </c>
      <c r="AT759" s="83">
        <v>1</v>
      </c>
      <c r="AU759" s="88" t="s">
        <v>26211</v>
      </c>
      <c r="AV759" s="83" t="b">
        <v>0</v>
      </c>
      <c r="AW759" s="83" t="s">
        <v>30151</v>
      </c>
      <c r="AX759" s="88" t="s">
        <v>30908</v>
      </c>
      <c r="AY759" s="83" t="s">
        <v>66</v>
      </c>
      <c r="AZ759" s="2"/>
      <c r="BA759" s="3"/>
      <c r="BB759" s="3"/>
      <c r="BC759" s="3"/>
      <c r="BD759" s="3"/>
    </row>
    <row r="760" spans="1:56" x14ac:dyDescent="0.25">
      <c r="A760" s="69" t="s">
        <v>840</v>
      </c>
      <c r="B760" s="70"/>
      <c r="C760" s="70"/>
      <c r="D760" s="71"/>
      <c r="E760" s="73"/>
      <c r="F760" s="110" t="s">
        <v>27810</v>
      </c>
      <c r="G760" s="70"/>
      <c r="H760" s="74"/>
      <c r="I760" s="75"/>
      <c r="J760" s="75"/>
      <c r="K760" s="74" t="s">
        <v>34045</v>
      </c>
      <c r="L760" s="78"/>
      <c r="M760" s="79"/>
      <c r="N760" s="79"/>
      <c r="O760" s="80"/>
      <c r="P760" s="81"/>
      <c r="Q760" s="81"/>
      <c r="R760" s="92"/>
      <c r="S760" s="92"/>
      <c r="T760" s="92"/>
      <c r="U760" s="92"/>
      <c r="V760" s="52"/>
      <c r="W760" s="52"/>
      <c r="X760" s="52"/>
      <c r="Y760" s="52"/>
      <c r="Z760" s="51"/>
      <c r="AA760" s="76"/>
      <c r="AB760" s="76"/>
      <c r="AC760" s="77"/>
      <c r="AD760" s="83" t="s">
        <v>15505</v>
      </c>
      <c r="AE760" s="83">
        <v>111</v>
      </c>
      <c r="AF760" s="83">
        <v>120</v>
      </c>
      <c r="AG760" s="83">
        <v>8867</v>
      </c>
      <c r="AH760" s="83">
        <v>873</v>
      </c>
      <c r="AI760" s="83">
        <v>-28800</v>
      </c>
      <c r="AJ760" s="83" t="s">
        <v>18483</v>
      </c>
      <c r="AK760" s="83" t="s">
        <v>14013</v>
      </c>
      <c r="AL760" s="83"/>
      <c r="AM760" s="83" t="s">
        <v>23047</v>
      </c>
      <c r="AN760" s="85">
        <v>39894.966990740744</v>
      </c>
      <c r="AO760" s="88" t="s">
        <v>23783</v>
      </c>
      <c r="AP760" s="83" t="b">
        <v>0</v>
      </c>
      <c r="AQ760" s="83" t="b">
        <v>0</v>
      </c>
      <c r="AR760" s="83" t="b">
        <v>1</v>
      </c>
      <c r="AS760" s="83" t="s">
        <v>13611</v>
      </c>
      <c r="AT760" s="83">
        <v>6</v>
      </c>
      <c r="AU760" s="88" t="s">
        <v>25924</v>
      </c>
      <c r="AV760" s="83" t="b">
        <v>0</v>
      </c>
      <c r="AW760" s="83" t="s">
        <v>30151</v>
      </c>
      <c r="AX760" s="88" t="s">
        <v>30909</v>
      </c>
      <c r="AY760" s="83" t="s">
        <v>66</v>
      </c>
      <c r="AZ760" s="2"/>
      <c r="BA760" s="3"/>
      <c r="BB760" s="3"/>
      <c r="BC760" s="3"/>
      <c r="BD760" s="3"/>
    </row>
    <row r="761" spans="1:56" x14ac:dyDescent="0.25">
      <c r="A761" s="69" t="s">
        <v>841</v>
      </c>
      <c r="B761" s="70"/>
      <c r="C761" s="70"/>
      <c r="D761" s="71"/>
      <c r="E761" s="73"/>
      <c r="F761" s="110" t="s">
        <v>27811</v>
      </c>
      <c r="G761" s="70"/>
      <c r="H761" s="74"/>
      <c r="I761" s="75"/>
      <c r="J761" s="75"/>
      <c r="K761" s="74" t="s">
        <v>34046</v>
      </c>
      <c r="L761" s="78"/>
      <c r="M761" s="79"/>
      <c r="N761" s="79"/>
      <c r="O761" s="80"/>
      <c r="P761" s="81"/>
      <c r="Q761" s="81"/>
      <c r="R761" s="92"/>
      <c r="S761" s="92"/>
      <c r="T761" s="92"/>
      <c r="U761" s="92"/>
      <c r="V761" s="52"/>
      <c r="W761" s="52"/>
      <c r="X761" s="52"/>
      <c r="Y761" s="52"/>
      <c r="Z761" s="51"/>
      <c r="AA761" s="76"/>
      <c r="AB761" s="76"/>
      <c r="AC761" s="77"/>
      <c r="AD761" s="83" t="s">
        <v>15506</v>
      </c>
      <c r="AE761" s="83">
        <v>57</v>
      </c>
      <c r="AF761" s="83">
        <v>39</v>
      </c>
      <c r="AG761" s="83">
        <v>1820</v>
      </c>
      <c r="AH761" s="83">
        <v>34</v>
      </c>
      <c r="AI761" s="83">
        <v>-18000</v>
      </c>
      <c r="AJ761" s="83" t="s">
        <v>18484</v>
      </c>
      <c r="AK761" s="83" t="s">
        <v>20900</v>
      </c>
      <c r="AL761" s="83"/>
      <c r="AM761" s="83" t="s">
        <v>23040</v>
      </c>
      <c r="AN761" s="85">
        <v>39905.680474537039</v>
      </c>
      <c r="AO761" s="88" t="s">
        <v>23784</v>
      </c>
      <c r="AP761" s="83" t="b">
        <v>0</v>
      </c>
      <c r="AQ761" s="83" t="b">
        <v>0</v>
      </c>
      <c r="AR761" s="83" t="b">
        <v>0</v>
      </c>
      <c r="AS761" s="83" t="s">
        <v>13611</v>
      </c>
      <c r="AT761" s="83">
        <v>0</v>
      </c>
      <c r="AU761" s="88" t="s">
        <v>26003</v>
      </c>
      <c r="AV761" s="83" t="b">
        <v>0</v>
      </c>
      <c r="AW761" s="83" t="s">
        <v>30151</v>
      </c>
      <c r="AX761" s="88" t="s">
        <v>30910</v>
      </c>
      <c r="AY761" s="83" t="s">
        <v>66</v>
      </c>
      <c r="AZ761" s="2"/>
      <c r="BA761" s="3"/>
      <c r="BB761" s="3"/>
      <c r="BC761" s="3"/>
      <c r="BD761" s="3"/>
    </row>
    <row r="762" spans="1:56" x14ac:dyDescent="0.25">
      <c r="A762" s="69" t="s">
        <v>2957</v>
      </c>
      <c r="B762" s="70"/>
      <c r="C762" s="70"/>
      <c r="D762" s="71"/>
      <c r="E762" s="73"/>
      <c r="F762" s="110" t="s">
        <v>27812</v>
      </c>
      <c r="G762" s="70"/>
      <c r="H762" s="74"/>
      <c r="I762" s="75"/>
      <c r="J762" s="75"/>
      <c r="K762" s="74" t="s">
        <v>34047</v>
      </c>
      <c r="L762" s="78"/>
      <c r="M762" s="79"/>
      <c r="N762" s="79"/>
      <c r="O762" s="80"/>
      <c r="P762" s="81"/>
      <c r="Q762" s="81"/>
      <c r="R762" s="92"/>
      <c r="S762" s="92"/>
      <c r="T762" s="92"/>
      <c r="U762" s="92"/>
      <c r="V762" s="52"/>
      <c r="W762" s="52"/>
      <c r="X762" s="52"/>
      <c r="Y762" s="52"/>
      <c r="Z762" s="51"/>
      <c r="AA762" s="76"/>
      <c r="AB762" s="76"/>
      <c r="AC762" s="77"/>
      <c r="AD762" s="83" t="s">
        <v>15507</v>
      </c>
      <c r="AE762" s="83">
        <v>684</v>
      </c>
      <c r="AF762" s="83">
        <v>1749628</v>
      </c>
      <c r="AG762" s="83">
        <v>269012</v>
      </c>
      <c r="AH762" s="83">
        <v>26</v>
      </c>
      <c r="AI762" s="83">
        <v>-18000</v>
      </c>
      <c r="AJ762" s="83" t="s">
        <v>18485</v>
      </c>
      <c r="AK762" s="83" t="s">
        <v>20815</v>
      </c>
      <c r="AL762" s="88" t="s">
        <v>22236</v>
      </c>
      <c r="AM762" s="83" t="s">
        <v>23040</v>
      </c>
      <c r="AN762" s="85">
        <v>39163.760625000003</v>
      </c>
      <c r="AO762" s="88" t="s">
        <v>23785</v>
      </c>
      <c r="AP762" s="83" t="b">
        <v>0</v>
      </c>
      <c r="AQ762" s="83" t="b">
        <v>0</v>
      </c>
      <c r="AR762" s="83" t="b">
        <v>0</v>
      </c>
      <c r="AS762" s="83" t="s">
        <v>13611</v>
      </c>
      <c r="AT762" s="83">
        <v>18919</v>
      </c>
      <c r="AU762" s="88" t="s">
        <v>26212</v>
      </c>
      <c r="AV762" s="83" t="b">
        <v>1</v>
      </c>
      <c r="AW762" s="83" t="s">
        <v>30151</v>
      </c>
      <c r="AX762" s="88" t="s">
        <v>30911</v>
      </c>
      <c r="AY762" s="83" t="s">
        <v>65</v>
      </c>
      <c r="AZ762" s="2"/>
      <c r="BA762" s="3"/>
      <c r="BB762" s="3"/>
      <c r="BC762" s="3"/>
      <c r="BD762" s="3"/>
    </row>
    <row r="763" spans="1:56" x14ac:dyDescent="0.25">
      <c r="A763" s="69" t="s">
        <v>842</v>
      </c>
      <c r="B763" s="70"/>
      <c r="C763" s="70"/>
      <c r="D763" s="71"/>
      <c r="E763" s="73"/>
      <c r="F763" s="110" t="s">
        <v>27813</v>
      </c>
      <c r="G763" s="70"/>
      <c r="H763" s="74"/>
      <c r="I763" s="75"/>
      <c r="J763" s="75"/>
      <c r="K763" s="74" t="s">
        <v>34048</v>
      </c>
      <c r="L763" s="78"/>
      <c r="M763" s="79"/>
      <c r="N763" s="79"/>
      <c r="O763" s="80"/>
      <c r="P763" s="81"/>
      <c r="Q763" s="81"/>
      <c r="R763" s="92"/>
      <c r="S763" s="92"/>
      <c r="T763" s="92"/>
      <c r="U763" s="92"/>
      <c r="V763" s="52"/>
      <c r="W763" s="52"/>
      <c r="X763" s="52"/>
      <c r="Y763" s="52"/>
      <c r="Z763" s="51"/>
      <c r="AA763" s="76"/>
      <c r="AB763" s="76"/>
      <c r="AC763" s="77"/>
      <c r="AD763" s="83" t="s">
        <v>15508</v>
      </c>
      <c r="AE763" s="83">
        <v>523</v>
      </c>
      <c r="AF763" s="83">
        <v>1555</v>
      </c>
      <c r="AG763" s="83">
        <v>39464</v>
      </c>
      <c r="AH763" s="83">
        <v>75011</v>
      </c>
      <c r="AI763" s="83">
        <v>-28800</v>
      </c>
      <c r="AJ763" s="83" t="s">
        <v>18486</v>
      </c>
      <c r="AK763" s="83" t="s">
        <v>20901</v>
      </c>
      <c r="AL763" s="83"/>
      <c r="AM763" s="83" t="s">
        <v>23046</v>
      </c>
      <c r="AN763" s="85">
        <v>41374.764398148145</v>
      </c>
      <c r="AO763" s="88" t="s">
        <v>23786</v>
      </c>
      <c r="AP763" s="83" t="b">
        <v>0</v>
      </c>
      <c r="AQ763" s="83" t="b">
        <v>0</v>
      </c>
      <c r="AR763" s="83" t="b">
        <v>1</v>
      </c>
      <c r="AS763" s="83" t="s">
        <v>13611</v>
      </c>
      <c r="AT763" s="83">
        <v>38</v>
      </c>
      <c r="AU763" s="88" t="s">
        <v>25924</v>
      </c>
      <c r="AV763" s="83" t="b">
        <v>0</v>
      </c>
      <c r="AW763" s="83" t="s">
        <v>30151</v>
      </c>
      <c r="AX763" s="88" t="s">
        <v>30912</v>
      </c>
      <c r="AY763" s="83" t="s">
        <v>66</v>
      </c>
      <c r="AZ763" s="2"/>
      <c r="BA763" s="3"/>
      <c r="BB763" s="3"/>
      <c r="BC763" s="3"/>
      <c r="BD763" s="3"/>
    </row>
    <row r="764" spans="1:56" x14ac:dyDescent="0.25">
      <c r="A764" s="69" t="s">
        <v>2958</v>
      </c>
      <c r="B764" s="70"/>
      <c r="C764" s="70"/>
      <c r="D764" s="71"/>
      <c r="E764" s="73"/>
      <c r="F764" s="110" t="s">
        <v>27814</v>
      </c>
      <c r="G764" s="70"/>
      <c r="H764" s="74"/>
      <c r="I764" s="75"/>
      <c r="J764" s="75"/>
      <c r="K764" s="74" t="s">
        <v>34049</v>
      </c>
      <c r="L764" s="78"/>
      <c r="M764" s="79"/>
      <c r="N764" s="79"/>
      <c r="O764" s="80"/>
      <c r="P764" s="81"/>
      <c r="Q764" s="81"/>
      <c r="R764" s="92"/>
      <c r="S764" s="92"/>
      <c r="T764" s="92"/>
      <c r="U764" s="92"/>
      <c r="V764" s="52"/>
      <c r="W764" s="52"/>
      <c r="X764" s="52"/>
      <c r="Y764" s="52"/>
      <c r="Z764" s="51"/>
      <c r="AA764" s="76"/>
      <c r="AB764" s="76"/>
      <c r="AC764" s="77"/>
      <c r="AD764" s="83" t="s">
        <v>15509</v>
      </c>
      <c r="AE764" s="83">
        <v>921</v>
      </c>
      <c r="AF764" s="83">
        <v>1052</v>
      </c>
      <c r="AG764" s="83">
        <v>1355</v>
      </c>
      <c r="AH764" s="83">
        <v>50328</v>
      </c>
      <c r="AI764" s="83">
        <v>-28800</v>
      </c>
      <c r="AJ764" s="83" t="s">
        <v>18487</v>
      </c>
      <c r="AK764" s="83" t="s">
        <v>20902</v>
      </c>
      <c r="AL764" s="88" t="s">
        <v>22237</v>
      </c>
      <c r="AM764" s="83" t="s">
        <v>23041</v>
      </c>
      <c r="AN764" s="85">
        <v>40141.348425925928</v>
      </c>
      <c r="AO764" s="88" t="s">
        <v>23787</v>
      </c>
      <c r="AP764" s="83" t="b">
        <v>0</v>
      </c>
      <c r="AQ764" s="83" t="b">
        <v>0</v>
      </c>
      <c r="AR764" s="83" t="b">
        <v>0</v>
      </c>
      <c r="AS764" s="83" t="s">
        <v>13611</v>
      </c>
      <c r="AT764" s="83">
        <v>46</v>
      </c>
      <c r="AU764" s="88" t="s">
        <v>26213</v>
      </c>
      <c r="AV764" s="83" t="b">
        <v>0</v>
      </c>
      <c r="AW764" s="83" t="s">
        <v>30151</v>
      </c>
      <c r="AX764" s="88" t="s">
        <v>30913</v>
      </c>
      <c r="AY764" s="83" t="s">
        <v>65</v>
      </c>
      <c r="AZ764" s="2"/>
      <c r="BA764" s="3"/>
      <c r="BB764" s="3"/>
      <c r="BC764" s="3"/>
      <c r="BD764" s="3"/>
    </row>
    <row r="765" spans="1:56" x14ac:dyDescent="0.25">
      <c r="A765" s="69" t="s">
        <v>843</v>
      </c>
      <c r="B765" s="70"/>
      <c r="C765" s="70"/>
      <c r="D765" s="71"/>
      <c r="E765" s="73"/>
      <c r="F765" s="110" t="s">
        <v>27815</v>
      </c>
      <c r="G765" s="70"/>
      <c r="H765" s="74"/>
      <c r="I765" s="75"/>
      <c r="J765" s="75"/>
      <c r="K765" s="74" t="s">
        <v>34050</v>
      </c>
      <c r="L765" s="78"/>
      <c r="M765" s="79"/>
      <c r="N765" s="79"/>
      <c r="O765" s="80"/>
      <c r="P765" s="81"/>
      <c r="Q765" s="81"/>
      <c r="R765" s="92"/>
      <c r="S765" s="92"/>
      <c r="T765" s="92"/>
      <c r="U765" s="92"/>
      <c r="V765" s="52"/>
      <c r="W765" s="52"/>
      <c r="X765" s="52"/>
      <c r="Y765" s="52"/>
      <c r="Z765" s="51"/>
      <c r="AA765" s="76"/>
      <c r="AB765" s="76"/>
      <c r="AC765" s="77"/>
      <c r="AD765" s="83" t="s">
        <v>15510</v>
      </c>
      <c r="AE765" s="83">
        <v>269</v>
      </c>
      <c r="AF765" s="83">
        <v>82</v>
      </c>
      <c r="AG765" s="83">
        <v>780</v>
      </c>
      <c r="AH765" s="83">
        <v>6311</v>
      </c>
      <c r="AI765" s="83"/>
      <c r="AJ765" s="83" t="s">
        <v>18488</v>
      </c>
      <c r="AK765" s="83"/>
      <c r="AL765" s="83"/>
      <c r="AM765" s="83"/>
      <c r="AN765" s="85">
        <v>42432.575185185182</v>
      </c>
      <c r="AO765" s="88" t="s">
        <v>23788</v>
      </c>
      <c r="AP765" s="83" t="b">
        <v>1</v>
      </c>
      <c r="AQ765" s="83" t="b">
        <v>0</v>
      </c>
      <c r="AR765" s="83" t="b">
        <v>0</v>
      </c>
      <c r="AS765" s="83" t="s">
        <v>13611</v>
      </c>
      <c r="AT765" s="83">
        <v>5</v>
      </c>
      <c r="AU765" s="83"/>
      <c r="AV765" s="83" t="b">
        <v>0</v>
      </c>
      <c r="AW765" s="83" t="s">
        <v>30151</v>
      </c>
      <c r="AX765" s="88" t="s">
        <v>30914</v>
      </c>
      <c r="AY765" s="83" t="s">
        <v>66</v>
      </c>
      <c r="AZ765" s="2"/>
      <c r="BA765" s="3"/>
      <c r="BB765" s="3"/>
      <c r="BC765" s="3"/>
      <c r="BD765" s="3"/>
    </row>
    <row r="766" spans="1:56" x14ac:dyDescent="0.25">
      <c r="A766" s="69" t="s">
        <v>844</v>
      </c>
      <c r="B766" s="70"/>
      <c r="C766" s="70"/>
      <c r="D766" s="71"/>
      <c r="E766" s="73"/>
      <c r="F766" s="110" t="s">
        <v>27816</v>
      </c>
      <c r="G766" s="70"/>
      <c r="H766" s="74"/>
      <c r="I766" s="75"/>
      <c r="J766" s="75"/>
      <c r="K766" s="74" t="s">
        <v>34051</v>
      </c>
      <c r="L766" s="78"/>
      <c r="M766" s="79"/>
      <c r="N766" s="79"/>
      <c r="O766" s="80"/>
      <c r="P766" s="81"/>
      <c r="Q766" s="81"/>
      <c r="R766" s="92"/>
      <c r="S766" s="92"/>
      <c r="T766" s="92"/>
      <c r="U766" s="92"/>
      <c r="V766" s="52"/>
      <c r="W766" s="52"/>
      <c r="X766" s="52"/>
      <c r="Y766" s="52"/>
      <c r="Z766" s="51"/>
      <c r="AA766" s="76"/>
      <c r="AB766" s="76"/>
      <c r="AC766" s="77"/>
      <c r="AD766" s="83" t="s">
        <v>15511</v>
      </c>
      <c r="AE766" s="83">
        <v>0</v>
      </c>
      <c r="AF766" s="83">
        <v>4</v>
      </c>
      <c r="AG766" s="83">
        <v>1164</v>
      </c>
      <c r="AH766" s="83">
        <v>0</v>
      </c>
      <c r="AI766" s="83"/>
      <c r="AJ766" s="83"/>
      <c r="AK766" s="83"/>
      <c r="AL766" s="83"/>
      <c r="AM766" s="83"/>
      <c r="AN766" s="85">
        <v>42677.121006944442</v>
      </c>
      <c r="AO766" s="83"/>
      <c r="AP766" s="83" t="b">
        <v>1</v>
      </c>
      <c r="AQ766" s="83" t="b">
        <v>0</v>
      </c>
      <c r="AR766" s="83" t="b">
        <v>0</v>
      </c>
      <c r="AS766" s="83" t="s">
        <v>25907</v>
      </c>
      <c r="AT766" s="83">
        <v>35</v>
      </c>
      <c r="AU766" s="83"/>
      <c r="AV766" s="83" t="b">
        <v>0</v>
      </c>
      <c r="AW766" s="83" t="s">
        <v>30151</v>
      </c>
      <c r="AX766" s="88" t="s">
        <v>30915</v>
      </c>
      <c r="AY766" s="83" t="s">
        <v>66</v>
      </c>
      <c r="AZ766" s="2"/>
      <c r="BA766" s="3"/>
      <c r="BB766" s="3"/>
      <c r="BC766" s="3"/>
      <c r="BD766" s="3"/>
    </row>
    <row r="767" spans="1:56" x14ac:dyDescent="0.25">
      <c r="A767" s="69" t="s">
        <v>845</v>
      </c>
      <c r="B767" s="70"/>
      <c r="C767" s="70"/>
      <c r="D767" s="71"/>
      <c r="E767" s="73"/>
      <c r="F767" s="110" t="s">
        <v>27817</v>
      </c>
      <c r="G767" s="70"/>
      <c r="H767" s="74"/>
      <c r="I767" s="75"/>
      <c r="J767" s="75"/>
      <c r="K767" s="74" t="s">
        <v>34052</v>
      </c>
      <c r="L767" s="78"/>
      <c r="M767" s="79"/>
      <c r="N767" s="79"/>
      <c r="O767" s="80"/>
      <c r="P767" s="81"/>
      <c r="Q767" s="81"/>
      <c r="R767" s="92"/>
      <c r="S767" s="92"/>
      <c r="T767" s="92"/>
      <c r="U767" s="92"/>
      <c r="V767" s="52"/>
      <c r="W767" s="52"/>
      <c r="X767" s="52"/>
      <c r="Y767" s="52"/>
      <c r="Z767" s="51"/>
      <c r="AA767" s="76"/>
      <c r="AB767" s="76"/>
      <c r="AC767" s="77"/>
      <c r="AD767" s="83" t="s">
        <v>15512</v>
      </c>
      <c r="AE767" s="83">
        <v>182</v>
      </c>
      <c r="AF767" s="83">
        <v>168</v>
      </c>
      <c r="AG767" s="83">
        <v>2066</v>
      </c>
      <c r="AH767" s="83">
        <v>6685</v>
      </c>
      <c r="AI767" s="83"/>
      <c r="AJ767" s="83" t="s">
        <v>18489</v>
      </c>
      <c r="AK767" s="83"/>
      <c r="AL767" s="83"/>
      <c r="AM767" s="83"/>
      <c r="AN767" s="85">
        <v>42312.745057870372</v>
      </c>
      <c r="AO767" s="88" t="s">
        <v>23789</v>
      </c>
      <c r="AP767" s="83" t="b">
        <v>1</v>
      </c>
      <c r="AQ767" s="83" t="b">
        <v>0</v>
      </c>
      <c r="AR767" s="83" t="b">
        <v>0</v>
      </c>
      <c r="AS767" s="83" t="s">
        <v>13611</v>
      </c>
      <c r="AT767" s="83">
        <v>0</v>
      </c>
      <c r="AU767" s="88" t="s">
        <v>25919</v>
      </c>
      <c r="AV767" s="83" t="b">
        <v>0</v>
      </c>
      <c r="AW767" s="83" t="s">
        <v>30151</v>
      </c>
      <c r="AX767" s="88" t="s">
        <v>30916</v>
      </c>
      <c r="AY767" s="83" t="s">
        <v>66</v>
      </c>
      <c r="AZ767" s="2"/>
      <c r="BA767" s="3"/>
      <c r="BB767" s="3"/>
      <c r="BC767" s="3"/>
      <c r="BD767" s="3"/>
    </row>
    <row r="768" spans="1:56" x14ac:dyDescent="0.25">
      <c r="A768" s="69" t="s">
        <v>846</v>
      </c>
      <c r="B768" s="70"/>
      <c r="C768" s="70"/>
      <c r="D768" s="71"/>
      <c r="E768" s="73"/>
      <c r="F768" s="110" t="s">
        <v>27818</v>
      </c>
      <c r="G768" s="70"/>
      <c r="H768" s="74"/>
      <c r="I768" s="75"/>
      <c r="J768" s="75"/>
      <c r="K768" s="74" t="s">
        <v>34053</v>
      </c>
      <c r="L768" s="78"/>
      <c r="M768" s="79"/>
      <c r="N768" s="79"/>
      <c r="O768" s="80"/>
      <c r="P768" s="81"/>
      <c r="Q768" s="81"/>
      <c r="R768" s="92"/>
      <c r="S768" s="92"/>
      <c r="T768" s="92"/>
      <c r="U768" s="92"/>
      <c r="V768" s="52"/>
      <c r="W768" s="52"/>
      <c r="X768" s="52"/>
      <c r="Y768" s="52"/>
      <c r="Z768" s="51"/>
      <c r="AA768" s="76"/>
      <c r="AB768" s="76"/>
      <c r="AC768" s="77"/>
      <c r="AD768" s="83" t="s">
        <v>15513</v>
      </c>
      <c r="AE768" s="83">
        <v>131</v>
      </c>
      <c r="AF768" s="83">
        <v>151</v>
      </c>
      <c r="AG768" s="83">
        <v>4174</v>
      </c>
      <c r="AH768" s="83">
        <v>1586</v>
      </c>
      <c r="AI768" s="83">
        <v>-18000</v>
      </c>
      <c r="AJ768" s="83" t="s">
        <v>18490</v>
      </c>
      <c r="AK768" s="83" t="s">
        <v>20903</v>
      </c>
      <c r="AL768" s="83"/>
      <c r="AM768" s="83" t="s">
        <v>23040</v>
      </c>
      <c r="AN768" s="85">
        <v>40182.57640046296</v>
      </c>
      <c r="AO768" s="88" t="s">
        <v>23790</v>
      </c>
      <c r="AP768" s="83" t="b">
        <v>0</v>
      </c>
      <c r="AQ768" s="83" t="b">
        <v>0</v>
      </c>
      <c r="AR768" s="83" t="b">
        <v>1</v>
      </c>
      <c r="AS768" s="83" t="s">
        <v>13611</v>
      </c>
      <c r="AT768" s="83">
        <v>0</v>
      </c>
      <c r="AU768" s="88" t="s">
        <v>25918</v>
      </c>
      <c r="AV768" s="83" t="b">
        <v>0</v>
      </c>
      <c r="AW768" s="83" t="s">
        <v>30151</v>
      </c>
      <c r="AX768" s="88" t="s">
        <v>30917</v>
      </c>
      <c r="AY768" s="83" t="s">
        <v>66</v>
      </c>
      <c r="AZ768" s="2"/>
      <c r="BA768" s="3"/>
      <c r="BB768" s="3"/>
      <c r="BC768" s="3"/>
      <c r="BD768" s="3"/>
    </row>
    <row r="769" spans="1:56" x14ac:dyDescent="0.25">
      <c r="A769" s="69" t="s">
        <v>847</v>
      </c>
      <c r="B769" s="70"/>
      <c r="C769" s="70"/>
      <c r="D769" s="71"/>
      <c r="E769" s="73"/>
      <c r="F769" s="110" t="s">
        <v>27819</v>
      </c>
      <c r="G769" s="70"/>
      <c r="H769" s="74"/>
      <c r="I769" s="75"/>
      <c r="J769" s="75"/>
      <c r="K769" s="74" t="s">
        <v>34054</v>
      </c>
      <c r="L769" s="78"/>
      <c r="M769" s="79"/>
      <c r="N769" s="79"/>
      <c r="O769" s="80"/>
      <c r="P769" s="81"/>
      <c r="Q769" s="81"/>
      <c r="R769" s="92"/>
      <c r="S769" s="92"/>
      <c r="T769" s="92"/>
      <c r="U769" s="92"/>
      <c r="V769" s="52"/>
      <c r="W769" s="52"/>
      <c r="X769" s="52"/>
      <c r="Y769" s="52"/>
      <c r="Z769" s="51"/>
      <c r="AA769" s="76"/>
      <c r="AB769" s="76"/>
      <c r="AC769" s="77"/>
      <c r="AD769" s="83" t="s">
        <v>15514</v>
      </c>
      <c r="AE769" s="83">
        <v>448</v>
      </c>
      <c r="AF769" s="83">
        <v>642</v>
      </c>
      <c r="AG769" s="83">
        <v>18081</v>
      </c>
      <c r="AH769" s="83">
        <v>24369</v>
      </c>
      <c r="AI769" s="83"/>
      <c r="AJ769" s="83" t="s">
        <v>18491</v>
      </c>
      <c r="AK769" s="83" t="s">
        <v>20904</v>
      </c>
      <c r="AL769" s="83"/>
      <c r="AM769" s="83"/>
      <c r="AN769" s="85">
        <v>41312.677141203705</v>
      </c>
      <c r="AO769" s="88" t="s">
        <v>23791</v>
      </c>
      <c r="AP769" s="83" t="b">
        <v>1</v>
      </c>
      <c r="AQ769" s="83" t="b">
        <v>0</v>
      </c>
      <c r="AR769" s="83" t="b">
        <v>1</v>
      </c>
      <c r="AS769" s="83" t="s">
        <v>13611</v>
      </c>
      <c r="AT769" s="83">
        <v>14</v>
      </c>
      <c r="AU769" s="88" t="s">
        <v>25919</v>
      </c>
      <c r="AV769" s="83" t="b">
        <v>0</v>
      </c>
      <c r="AW769" s="83" t="s">
        <v>30151</v>
      </c>
      <c r="AX769" s="88" t="s">
        <v>30918</v>
      </c>
      <c r="AY769" s="83" t="s">
        <v>66</v>
      </c>
      <c r="AZ769" s="2"/>
      <c r="BA769" s="3"/>
      <c r="BB769" s="3"/>
      <c r="BC769" s="3"/>
      <c r="BD769" s="3"/>
    </row>
    <row r="770" spans="1:56" x14ac:dyDescent="0.25">
      <c r="A770" s="69" t="s">
        <v>2959</v>
      </c>
      <c r="B770" s="70"/>
      <c r="C770" s="70"/>
      <c r="D770" s="71"/>
      <c r="E770" s="73"/>
      <c r="F770" s="110" t="s">
        <v>27820</v>
      </c>
      <c r="G770" s="70"/>
      <c r="H770" s="74"/>
      <c r="I770" s="75"/>
      <c r="J770" s="75"/>
      <c r="K770" s="74" t="s">
        <v>34055</v>
      </c>
      <c r="L770" s="78"/>
      <c r="M770" s="79"/>
      <c r="N770" s="79"/>
      <c r="O770" s="80"/>
      <c r="P770" s="81"/>
      <c r="Q770" s="81"/>
      <c r="R770" s="92"/>
      <c r="S770" s="92"/>
      <c r="T770" s="92"/>
      <c r="U770" s="92"/>
      <c r="V770" s="52"/>
      <c r="W770" s="52"/>
      <c r="X770" s="52"/>
      <c r="Y770" s="52"/>
      <c r="Z770" s="51"/>
      <c r="AA770" s="76"/>
      <c r="AB770" s="76"/>
      <c r="AC770" s="77"/>
      <c r="AD770" s="83" t="s">
        <v>15515</v>
      </c>
      <c r="AE770" s="83">
        <v>321</v>
      </c>
      <c r="AF770" s="83">
        <v>30317</v>
      </c>
      <c r="AG770" s="83">
        <v>41463</v>
      </c>
      <c r="AH770" s="83">
        <v>306</v>
      </c>
      <c r="AI770" s="83">
        <v>-14400</v>
      </c>
      <c r="AJ770" s="83" t="s">
        <v>18492</v>
      </c>
      <c r="AK770" s="83" t="s">
        <v>20905</v>
      </c>
      <c r="AL770" s="83"/>
      <c r="AM770" s="83" t="s">
        <v>23038</v>
      </c>
      <c r="AN770" s="85">
        <v>39920.791006944448</v>
      </c>
      <c r="AO770" s="83"/>
      <c r="AP770" s="83" t="b">
        <v>0</v>
      </c>
      <c r="AQ770" s="83" t="b">
        <v>0</v>
      </c>
      <c r="AR770" s="83" t="b">
        <v>1</v>
      </c>
      <c r="AS770" s="83" t="s">
        <v>25909</v>
      </c>
      <c r="AT770" s="83">
        <v>171</v>
      </c>
      <c r="AU770" s="88" t="s">
        <v>26025</v>
      </c>
      <c r="AV770" s="83" t="b">
        <v>0</v>
      </c>
      <c r="AW770" s="83" t="s">
        <v>30151</v>
      </c>
      <c r="AX770" s="88" t="s">
        <v>30919</v>
      </c>
      <c r="AY770" s="83" t="s">
        <v>65</v>
      </c>
      <c r="AZ770" s="2"/>
      <c r="BA770" s="3"/>
      <c r="BB770" s="3"/>
      <c r="BC770" s="3"/>
      <c r="BD770" s="3"/>
    </row>
    <row r="771" spans="1:56" x14ac:dyDescent="0.25">
      <c r="A771" s="69" t="s">
        <v>848</v>
      </c>
      <c r="B771" s="70"/>
      <c r="C771" s="70"/>
      <c r="D771" s="71"/>
      <c r="E771" s="73"/>
      <c r="F771" s="110" t="s">
        <v>27821</v>
      </c>
      <c r="G771" s="70"/>
      <c r="H771" s="74"/>
      <c r="I771" s="75"/>
      <c r="J771" s="75"/>
      <c r="K771" s="74" t="s">
        <v>34056</v>
      </c>
      <c r="L771" s="78"/>
      <c r="M771" s="79"/>
      <c r="N771" s="79"/>
      <c r="O771" s="80"/>
      <c r="P771" s="81"/>
      <c r="Q771" s="81"/>
      <c r="R771" s="92"/>
      <c r="S771" s="92"/>
      <c r="T771" s="92"/>
      <c r="U771" s="92"/>
      <c r="V771" s="52"/>
      <c r="W771" s="52"/>
      <c r="X771" s="52"/>
      <c r="Y771" s="52"/>
      <c r="Z771" s="51"/>
      <c r="AA771" s="76"/>
      <c r="AB771" s="76"/>
      <c r="AC771" s="77"/>
      <c r="AD771" s="83" t="s">
        <v>15516</v>
      </c>
      <c r="AE771" s="83">
        <v>1231</v>
      </c>
      <c r="AF771" s="83">
        <v>1428</v>
      </c>
      <c r="AG771" s="83">
        <v>27011</v>
      </c>
      <c r="AH771" s="83">
        <v>19385</v>
      </c>
      <c r="AI771" s="83"/>
      <c r="AJ771" s="83" t="s">
        <v>18493</v>
      </c>
      <c r="AK771" s="83"/>
      <c r="AL771" s="83"/>
      <c r="AM771" s="83"/>
      <c r="AN771" s="85">
        <v>41380.871493055558</v>
      </c>
      <c r="AO771" s="88" t="s">
        <v>23792</v>
      </c>
      <c r="AP771" s="83" t="b">
        <v>1</v>
      </c>
      <c r="AQ771" s="83" t="b">
        <v>0</v>
      </c>
      <c r="AR771" s="83" t="b">
        <v>1</v>
      </c>
      <c r="AS771" s="83" t="s">
        <v>13611</v>
      </c>
      <c r="AT771" s="83">
        <v>27</v>
      </c>
      <c r="AU771" s="88" t="s">
        <v>25919</v>
      </c>
      <c r="AV771" s="83" t="b">
        <v>0</v>
      </c>
      <c r="AW771" s="83" t="s">
        <v>30151</v>
      </c>
      <c r="AX771" s="88" t="s">
        <v>30920</v>
      </c>
      <c r="AY771" s="83" t="s">
        <v>66</v>
      </c>
      <c r="AZ771" s="2"/>
      <c r="BA771" s="3"/>
      <c r="BB771" s="3"/>
      <c r="BC771" s="3"/>
      <c r="BD771" s="3"/>
    </row>
    <row r="772" spans="1:56" x14ac:dyDescent="0.25">
      <c r="A772" s="69" t="s">
        <v>849</v>
      </c>
      <c r="B772" s="70"/>
      <c r="C772" s="70"/>
      <c r="D772" s="71"/>
      <c r="E772" s="73"/>
      <c r="F772" s="110" t="s">
        <v>27822</v>
      </c>
      <c r="G772" s="70"/>
      <c r="H772" s="74"/>
      <c r="I772" s="75"/>
      <c r="J772" s="75"/>
      <c r="K772" s="74" t="s">
        <v>34057</v>
      </c>
      <c r="L772" s="78"/>
      <c r="M772" s="79"/>
      <c r="N772" s="79"/>
      <c r="O772" s="80"/>
      <c r="P772" s="81"/>
      <c r="Q772" s="81"/>
      <c r="R772" s="92"/>
      <c r="S772" s="92"/>
      <c r="T772" s="92"/>
      <c r="U772" s="92"/>
      <c r="V772" s="52"/>
      <c r="W772" s="52"/>
      <c r="X772" s="52"/>
      <c r="Y772" s="52"/>
      <c r="Z772" s="51"/>
      <c r="AA772" s="76"/>
      <c r="AB772" s="76"/>
      <c r="AC772" s="77"/>
      <c r="AD772" s="83" t="s">
        <v>15517</v>
      </c>
      <c r="AE772" s="83">
        <v>29</v>
      </c>
      <c r="AF772" s="83">
        <v>138</v>
      </c>
      <c r="AG772" s="83">
        <v>2776</v>
      </c>
      <c r="AH772" s="83">
        <v>4</v>
      </c>
      <c r="AI772" s="83">
        <v>-21600</v>
      </c>
      <c r="AJ772" s="83" t="s">
        <v>18494</v>
      </c>
      <c r="AK772" s="83" t="s">
        <v>20906</v>
      </c>
      <c r="AL772" s="88" t="s">
        <v>22238</v>
      </c>
      <c r="AM772" s="83" t="s">
        <v>23039</v>
      </c>
      <c r="AN772" s="85">
        <v>40107.998576388891</v>
      </c>
      <c r="AO772" s="88" t="s">
        <v>23793</v>
      </c>
      <c r="AP772" s="83" t="b">
        <v>0</v>
      </c>
      <c r="AQ772" s="83" t="b">
        <v>0</v>
      </c>
      <c r="AR772" s="83" t="b">
        <v>0</v>
      </c>
      <c r="AS772" s="83" t="s">
        <v>13611</v>
      </c>
      <c r="AT772" s="83">
        <v>3</v>
      </c>
      <c r="AU772" s="88" t="s">
        <v>26214</v>
      </c>
      <c r="AV772" s="83" t="b">
        <v>0</v>
      </c>
      <c r="AW772" s="83" t="s">
        <v>30151</v>
      </c>
      <c r="AX772" s="88" t="s">
        <v>30921</v>
      </c>
      <c r="AY772" s="83" t="s">
        <v>66</v>
      </c>
      <c r="AZ772" s="2"/>
      <c r="BA772" s="3"/>
      <c r="BB772" s="3"/>
      <c r="BC772" s="3"/>
      <c r="BD772" s="3"/>
    </row>
    <row r="773" spans="1:56" x14ac:dyDescent="0.25">
      <c r="A773" s="69" t="s">
        <v>850</v>
      </c>
      <c r="B773" s="70"/>
      <c r="C773" s="70"/>
      <c r="D773" s="71"/>
      <c r="E773" s="73"/>
      <c r="F773" s="110" t="s">
        <v>27823</v>
      </c>
      <c r="G773" s="70"/>
      <c r="H773" s="74"/>
      <c r="I773" s="75"/>
      <c r="J773" s="75"/>
      <c r="K773" s="74" t="s">
        <v>34058</v>
      </c>
      <c r="L773" s="78"/>
      <c r="M773" s="79"/>
      <c r="N773" s="79"/>
      <c r="O773" s="80"/>
      <c r="P773" s="81"/>
      <c r="Q773" s="81"/>
      <c r="R773" s="92"/>
      <c r="S773" s="92"/>
      <c r="T773" s="92"/>
      <c r="U773" s="92"/>
      <c r="V773" s="52"/>
      <c r="W773" s="52"/>
      <c r="X773" s="52"/>
      <c r="Y773" s="52"/>
      <c r="Z773" s="51"/>
      <c r="AA773" s="76"/>
      <c r="AB773" s="76"/>
      <c r="AC773" s="77"/>
      <c r="AD773" s="83" t="s">
        <v>15518</v>
      </c>
      <c r="AE773" s="83">
        <v>21</v>
      </c>
      <c r="AF773" s="83">
        <v>5</v>
      </c>
      <c r="AG773" s="83">
        <v>1368</v>
      </c>
      <c r="AH773" s="83">
        <v>0</v>
      </c>
      <c r="AI773" s="83">
        <v>-28800</v>
      </c>
      <c r="AJ773" s="83" t="s">
        <v>18495</v>
      </c>
      <c r="AK773" s="83"/>
      <c r="AL773" s="83"/>
      <c r="AM773" s="83" t="s">
        <v>23041</v>
      </c>
      <c r="AN773" s="85">
        <v>42582.333692129629</v>
      </c>
      <c r="AO773" s="83"/>
      <c r="AP773" s="83" t="b">
        <v>1</v>
      </c>
      <c r="AQ773" s="83" t="b">
        <v>0</v>
      </c>
      <c r="AR773" s="83" t="b">
        <v>0</v>
      </c>
      <c r="AS773" s="83" t="s">
        <v>13611</v>
      </c>
      <c r="AT773" s="83">
        <v>27</v>
      </c>
      <c r="AU773" s="83"/>
      <c r="AV773" s="83" t="b">
        <v>0</v>
      </c>
      <c r="AW773" s="83" t="s">
        <v>30151</v>
      </c>
      <c r="AX773" s="88" t="s">
        <v>30922</v>
      </c>
      <c r="AY773" s="83" t="s">
        <v>66</v>
      </c>
      <c r="AZ773" s="2"/>
      <c r="BA773" s="3"/>
      <c r="BB773" s="3"/>
      <c r="BC773" s="3"/>
      <c r="BD773" s="3"/>
    </row>
    <row r="774" spans="1:56" x14ac:dyDescent="0.25">
      <c r="A774" s="69" t="s">
        <v>851</v>
      </c>
      <c r="B774" s="70"/>
      <c r="C774" s="70"/>
      <c r="D774" s="71"/>
      <c r="E774" s="73"/>
      <c r="F774" s="110" t="s">
        <v>27824</v>
      </c>
      <c r="G774" s="70"/>
      <c r="H774" s="74"/>
      <c r="I774" s="75"/>
      <c r="J774" s="75"/>
      <c r="K774" s="74" t="s">
        <v>34059</v>
      </c>
      <c r="L774" s="78"/>
      <c r="M774" s="79"/>
      <c r="N774" s="79"/>
      <c r="O774" s="80"/>
      <c r="P774" s="81"/>
      <c r="Q774" s="81"/>
      <c r="R774" s="92"/>
      <c r="S774" s="92"/>
      <c r="T774" s="92"/>
      <c r="U774" s="92"/>
      <c r="V774" s="52"/>
      <c r="W774" s="52"/>
      <c r="X774" s="52"/>
      <c r="Y774" s="52"/>
      <c r="Z774" s="51"/>
      <c r="AA774" s="76"/>
      <c r="AB774" s="76"/>
      <c r="AC774" s="77"/>
      <c r="AD774" s="83" t="s">
        <v>15519</v>
      </c>
      <c r="AE774" s="83">
        <v>67</v>
      </c>
      <c r="AF774" s="83">
        <v>22</v>
      </c>
      <c r="AG774" s="83">
        <v>218</v>
      </c>
      <c r="AH774" s="83">
        <v>83</v>
      </c>
      <c r="AI774" s="83"/>
      <c r="AJ774" s="83"/>
      <c r="AK774" s="83" t="s">
        <v>20907</v>
      </c>
      <c r="AL774" s="83"/>
      <c r="AM774" s="83"/>
      <c r="AN774" s="85">
        <v>41100.354837962965</v>
      </c>
      <c r="AO774" s="88" t="s">
        <v>23794</v>
      </c>
      <c r="AP774" s="83" t="b">
        <v>0</v>
      </c>
      <c r="AQ774" s="83" t="b">
        <v>0</v>
      </c>
      <c r="AR774" s="83" t="b">
        <v>0</v>
      </c>
      <c r="AS774" s="83" t="s">
        <v>25907</v>
      </c>
      <c r="AT774" s="83">
        <v>0</v>
      </c>
      <c r="AU774" s="88" t="s">
        <v>25919</v>
      </c>
      <c r="AV774" s="83" t="b">
        <v>0</v>
      </c>
      <c r="AW774" s="83" t="s">
        <v>30151</v>
      </c>
      <c r="AX774" s="88" t="s">
        <v>30923</v>
      </c>
      <c r="AY774" s="83" t="s">
        <v>66</v>
      </c>
      <c r="AZ774" s="2"/>
      <c r="BA774" s="3"/>
      <c r="BB774" s="3"/>
      <c r="BC774" s="3"/>
      <c r="BD774" s="3"/>
    </row>
    <row r="775" spans="1:56" x14ac:dyDescent="0.25">
      <c r="A775" s="69" t="s">
        <v>852</v>
      </c>
      <c r="B775" s="70"/>
      <c r="C775" s="70"/>
      <c r="D775" s="71"/>
      <c r="E775" s="73"/>
      <c r="F775" s="110" t="s">
        <v>27825</v>
      </c>
      <c r="G775" s="70"/>
      <c r="H775" s="74"/>
      <c r="I775" s="75"/>
      <c r="J775" s="75"/>
      <c r="K775" s="74" t="s">
        <v>34060</v>
      </c>
      <c r="L775" s="78"/>
      <c r="M775" s="79"/>
      <c r="N775" s="79"/>
      <c r="O775" s="80"/>
      <c r="P775" s="81"/>
      <c r="Q775" s="81"/>
      <c r="R775" s="92"/>
      <c r="S775" s="92"/>
      <c r="T775" s="92"/>
      <c r="U775" s="92"/>
      <c r="V775" s="52"/>
      <c r="W775" s="52"/>
      <c r="X775" s="52"/>
      <c r="Y775" s="52"/>
      <c r="Z775" s="51"/>
      <c r="AA775" s="76"/>
      <c r="AB775" s="76"/>
      <c r="AC775" s="77"/>
      <c r="AD775" s="83" t="s">
        <v>15520</v>
      </c>
      <c r="AE775" s="83">
        <v>417</v>
      </c>
      <c r="AF775" s="83">
        <v>475</v>
      </c>
      <c r="AG775" s="83">
        <v>25195</v>
      </c>
      <c r="AH775" s="83">
        <v>12455</v>
      </c>
      <c r="AI775" s="83">
        <v>-21600</v>
      </c>
      <c r="AJ775" s="83" t="s">
        <v>18496</v>
      </c>
      <c r="AK775" s="83" t="s">
        <v>20908</v>
      </c>
      <c r="AL775" s="88" t="s">
        <v>22239</v>
      </c>
      <c r="AM775" s="83" t="s">
        <v>23039</v>
      </c>
      <c r="AN775" s="85">
        <v>40732.828993055555</v>
      </c>
      <c r="AO775" s="88" t="s">
        <v>23795</v>
      </c>
      <c r="AP775" s="83" t="b">
        <v>0</v>
      </c>
      <c r="AQ775" s="83" t="b">
        <v>0</v>
      </c>
      <c r="AR775" s="83" t="b">
        <v>1</v>
      </c>
      <c r="AS775" s="83" t="s">
        <v>13611</v>
      </c>
      <c r="AT775" s="83">
        <v>4</v>
      </c>
      <c r="AU775" s="88" t="s">
        <v>26215</v>
      </c>
      <c r="AV775" s="83" t="b">
        <v>0</v>
      </c>
      <c r="AW775" s="83" t="s">
        <v>30151</v>
      </c>
      <c r="AX775" s="88" t="s">
        <v>30924</v>
      </c>
      <c r="AY775" s="83" t="s">
        <v>66</v>
      </c>
      <c r="AZ775" s="2"/>
      <c r="BA775" s="3"/>
      <c r="BB775" s="3"/>
      <c r="BC775" s="3"/>
      <c r="BD775" s="3"/>
    </row>
    <row r="776" spans="1:56" x14ac:dyDescent="0.25">
      <c r="A776" s="69" t="s">
        <v>853</v>
      </c>
      <c r="B776" s="70"/>
      <c r="C776" s="70"/>
      <c r="D776" s="71"/>
      <c r="E776" s="73"/>
      <c r="F776" s="110" t="s">
        <v>27826</v>
      </c>
      <c r="G776" s="70"/>
      <c r="H776" s="74"/>
      <c r="I776" s="75"/>
      <c r="J776" s="75"/>
      <c r="K776" s="74" t="s">
        <v>34061</v>
      </c>
      <c r="L776" s="78"/>
      <c r="M776" s="79"/>
      <c r="N776" s="79"/>
      <c r="O776" s="80"/>
      <c r="P776" s="81"/>
      <c r="Q776" s="81"/>
      <c r="R776" s="92"/>
      <c r="S776" s="92"/>
      <c r="T776" s="92"/>
      <c r="U776" s="92"/>
      <c r="V776" s="52"/>
      <c r="W776" s="52"/>
      <c r="X776" s="52"/>
      <c r="Y776" s="52"/>
      <c r="Z776" s="51"/>
      <c r="AA776" s="76"/>
      <c r="AB776" s="76"/>
      <c r="AC776" s="77"/>
      <c r="AD776" s="83" t="s">
        <v>15521</v>
      </c>
      <c r="AE776" s="83">
        <v>709</v>
      </c>
      <c r="AF776" s="83">
        <v>727</v>
      </c>
      <c r="AG776" s="83">
        <v>8553</v>
      </c>
      <c r="AH776" s="83">
        <v>7488</v>
      </c>
      <c r="AI776" s="83">
        <v>-21600</v>
      </c>
      <c r="AJ776" s="83" t="s">
        <v>18497</v>
      </c>
      <c r="AK776" s="83" t="s">
        <v>20909</v>
      </c>
      <c r="AL776" s="88" t="s">
        <v>22240</v>
      </c>
      <c r="AM776" s="83" t="s">
        <v>23039</v>
      </c>
      <c r="AN776" s="85">
        <v>41553.883819444447</v>
      </c>
      <c r="AO776" s="88" t="s">
        <v>23796</v>
      </c>
      <c r="AP776" s="83" t="b">
        <v>0</v>
      </c>
      <c r="AQ776" s="83" t="b">
        <v>0</v>
      </c>
      <c r="AR776" s="83" t="b">
        <v>1</v>
      </c>
      <c r="AS776" s="83" t="s">
        <v>13611</v>
      </c>
      <c r="AT776" s="83">
        <v>3</v>
      </c>
      <c r="AU776" s="88" t="s">
        <v>26216</v>
      </c>
      <c r="AV776" s="83" t="b">
        <v>0</v>
      </c>
      <c r="AW776" s="83" t="s">
        <v>30151</v>
      </c>
      <c r="AX776" s="88" t="s">
        <v>30925</v>
      </c>
      <c r="AY776" s="83" t="s">
        <v>66</v>
      </c>
      <c r="AZ776" s="2"/>
      <c r="BA776" s="3"/>
      <c r="BB776" s="3"/>
      <c r="BC776" s="3"/>
      <c r="BD776" s="3"/>
    </row>
    <row r="777" spans="1:56" x14ac:dyDescent="0.25">
      <c r="A777" s="69" t="s">
        <v>2960</v>
      </c>
      <c r="B777" s="70"/>
      <c r="C777" s="70"/>
      <c r="D777" s="71"/>
      <c r="E777" s="73"/>
      <c r="F777" s="110" t="s">
        <v>27827</v>
      </c>
      <c r="G777" s="70"/>
      <c r="H777" s="74"/>
      <c r="I777" s="75"/>
      <c r="J777" s="75"/>
      <c r="K777" s="74" t="s">
        <v>34062</v>
      </c>
      <c r="L777" s="78"/>
      <c r="M777" s="79"/>
      <c r="N777" s="79"/>
      <c r="O777" s="80"/>
      <c r="P777" s="81"/>
      <c r="Q777" s="81"/>
      <c r="R777" s="92"/>
      <c r="S777" s="92"/>
      <c r="T777" s="92"/>
      <c r="U777" s="92"/>
      <c r="V777" s="52"/>
      <c r="W777" s="52"/>
      <c r="X777" s="52"/>
      <c r="Y777" s="52"/>
      <c r="Z777" s="51"/>
      <c r="AA777" s="76"/>
      <c r="AB777" s="76"/>
      <c r="AC777" s="77"/>
      <c r="AD777" s="83" t="s">
        <v>15522</v>
      </c>
      <c r="AE777" s="83">
        <v>274</v>
      </c>
      <c r="AF777" s="83">
        <v>641</v>
      </c>
      <c r="AG777" s="83">
        <v>39608</v>
      </c>
      <c r="AH777" s="83">
        <v>31358</v>
      </c>
      <c r="AI777" s="83">
        <v>-28800</v>
      </c>
      <c r="AJ777" s="83" t="s">
        <v>18498</v>
      </c>
      <c r="AK777" s="83" t="s">
        <v>20910</v>
      </c>
      <c r="AL777" s="88" t="s">
        <v>22241</v>
      </c>
      <c r="AM777" s="83" t="s">
        <v>23041</v>
      </c>
      <c r="AN777" s="85">
        <v>40842.692418981482</v>
      </c>
      <c r="AO777" s="88" t="s">
        <v>23797</v>
      </c>
      <c r="AP777" s="83" t="b">
        <v>0</v>
      </c>
      <c r="AQ777" s="83" t="b">
        <v>0</v>
      </c>
      <c r="AR777" s="83" t="b">
        <v>0</v>
      </c>
      <c r="AS777" s="83" t="s">
        <v>13611</v>
      </c>
      <c r="AT777" s="83">
        <v>11</v>
      </c>
      <c r="AU777" s="88" t="s">
        <v>26217</v>
      </c>
      <c r="AV777" s="83" t="b">
        <v>0</v>
      </c>
      <c r="AW777" s="83" t="s">
        <v>30151</v>
      </c>
      <c r="AX777" s="88" t="s">
        <v>30926</v>
      </c>
      <c r="AY777" s="83" t="s">
        <v>65</v>
      </c>
      <c r="AZ777" s="2"/>
      <c r="BA777" s="3"/>
      <c r="BB777" s="3"/>
      <c r="BC777" s="3"/>
      <c r="BD777" s="3"/>
    </row>
    <row r="778" spans="1:56" x14ac:dyDescent="0.25">
      <c r="A778" s="69" t="s">
        <v>2961</v>
      </c>
      <c r="B778" s="70"/>
      <c r="C778" s="70"/>
      <c r="D778" s="71"/>
      <c r="E778" s="73"/>
      <c r="F778" s="110" t="s">
        <v>27828</v>
      </c>
      <c r="G778" s="70"/>
      <c r="H778" s="74"/>
      <c r="I778" s="75"/>
      <c r="J778" s="75"/>
      <c r="K778" s="74" t="s">
        <v>34063</v>
      </c>
      <c r="L778" s="78"/>
      <c r="M778" s="79"/>
      <c r="N778" s="79"/>
      <c r="O778" s="80"/>
      <c r="P778" s="81"/>
      <c r="Q778" s="81"/>
      <c r="R778" s="92"/>
      <c r="S778" s="92"/>
      <c r="T778" s="92"/>
      <c r="U778" s="92"/>
      <c r="V778" s="52"/>
      <c r="W778" s="52"/>
      <c r="X778" s="52"/>
      <c r="Y778" s="52"/>
      <c r="Z778" s="51"/>
      <c r="AA778" s="76"/>
      <c r="AB778" s="76"/>
      <c r="AC778" s="77"/>
      <c r="AD778" s="83" t="s">
        <v>15523</v>
      </c>
      <c r="AE778" s="83">
        <v>696</v>
      </c>
      <c r="AF778" s="83">
        <v>1214</v>
      </c>
      <c r="AG778" s="83">
        <v>8160</v>
      </c>
      <c r="AH778" s="83">
        <v>13262</v>
      </c>
      <c r="AI778" s="83">
        <v>-28800</v>
      </c>
      <c r="AJ778" s="83" t="s">
        <v>18499</v>
      </c>
      <c r="AK778" s="83" t="s">
        <v>14425</v>
      </c>
      <c r="AL778" s="88" t="s">
        <v>22242</v>
      </c>
      <c r="AM778" s="83" t="s">
        <v>23041</v>
      </c>
      <c r="AN778" s="85">
        <v>42023.968113425923</v>
      </c>
      <c r="AO778" s="88" t="s">
        <v>23798</v>
      </c>
      <c r="AP778" s="83" t="b">
        <v>0</v>
      </c>
      <c r="AQ778" s="83" t="b">
        <v>0</v>
      </c>
      <c r="AR778" s="83" t="b">
        <v>1</v>
      </c>
      <c r="AS778" s="83" t="s">
        <v>13611</v>
      </c>
      <c r="AT778" s="83">
        <v>17</v>
      </c>
      <c r="AU778" s="88" t="s">
        <v>25919</v>
      </c>
      <c r="AV778" s="83" t="b">
        <v>0</v>
      </c>
      <c r="AW778" s="83" t="s">
        <v>30151</v>
      </c>
      <c r="AX778" s="88" t="s">
        <v>30927</v>
      </c>
      <c r="AY778" s="83" t="s">
        <v>65</v>
      </c>
      <c r="AZ778" s="2"/>
      <c r="BA778" s="3"/>
      <c r="BB778" s="3"/>
      <c r="BC778" s="3"/>
      <c r="BD778" s="3"/>
    </row>
    <row r="779" spans="1:56" x14ac:dyDescent="0.25">
      <c r="A779" s="69" t="s">
        <v>855</v>
      </c>
      <c r="B779" s="70"/>
      <c r="C779" s="70"/>
      <c r="D779" s="71"/>
      <c r="E779" s="73"/>
      <c r="F779" s="110" t="s">
        <v>27829</v>
      </c>
      <c r="G779" s="70"/>
      <c r="H779" s="74"/>
      <c r="I779" s="75"/>
      <c r="J779" s="75"/>
      <c r="K779" s="74" t="s">
        <v>34064</v>
      </c>
      <c r="L779" s="78"/>
      <c r="M779" s="79"/>
      <c r="N779" s="79"/>
      <c r="O779" s="80"/>
      <c r="P779" s="81"/>
      <c r="Q779" s="81"/>
      <c r="R779" s="92"/>
      <c r="S779" s="92"/>
      <c r="T779" s="92"/>
      <c r="U779" s="92"/>
      <c r="V779" s="52"/>
      <c r="W779" s="52"/>
      <c r="X779" s="52"/>
      <c r="Y779" s="52"/>
      <c r="Z779" s="51"/>
      <c r="AA779" s="76"/>
      <c r="AB779" s="76"/>
      <c r="AC779" s="77"/>
      <c r="AD779" s="83" t="s">
        <v>15512</v>
      </c>
      <c r="AE779" s="83">
        <v>353</v>
      </c>
      <c r="AF779" s="83">
        <v>701</v>
      </c>
      <c r="AG779" s="83">
        <v>21199</v>
      </c>
      <c r="AH779" s="83">
        <v>3852</v>
      </c>
      <c r="AI779" s="83"/>
      <c r="AJ779" s="83" t="s">
        <v>18500</v>
      </c>
      <c r="AK779" s="83" t="s">
        <v>20911</v>
      </c>
      <c r="AL779" s="83"/>
      <c r="AM779" s="83"/>
      <c r="AN779" s="85">
        <v>40776.795798611114</v>
      </c>
      <c r="AO779" s="88" t="s">
        <v>23799</v>
      </c>
      <c r="AP779" s="83" t="b">
        <v>1</v>
      </c>
      <c r="AQ779" s="83" t="b">
        <v>0</v>
      </c>
      <c r="AR779" s="83" t="b">
        <v>1</v>
      </c>
      <c r="AS779" s="83" t="s">
        <v>13611</v>
      </c>
      <c r="AT779" s="83">
        <v>1</v>
      </c>
      <c r="AU779" s="88" t="s">
        <v>25919</v>
      </c>
      <c r="AV779" s="83" t="b">
        <v>0</v>
      </c>
      <c r="AW779" s="83" t="s">
        <v>30151</v>
      </c>
      <c r="AX779" s="88" t="s">
        <v>30928</v>
      </c>
      <c r="AY779" s="83" t="s">
        <v>66</v>
      </c>
      <c r="AZ779" s="2"/>
      <c r="BA779" s="3"/>
      <c r="BB779" s="3"/>
      <c r="BC779" s="3"/>
      <c r="BD779" s="3"/>
    </row>
    <row r="780" spans="1:56" x14ac:dyDescent="0.25">
      <c r="A780" s="69" t="s">
        <v>856</v>
      </c>
      <c r="B780" s="70"/>
      <c r="C780" s="70"/>
      <c r="D780" s="71"/>
      <c r="E780" s="73"/>
      <c r="F780" s="110" t="s">
        <v>27830</v>
      </c>
      <c r="G780" s="70"/>
      <c r="H780" s="74"/>
      <c r="I780" s="75"/>
      <c r="J780" s="75"/>
      <c r="K780" s="74" t="s">
        <v>34065</v>
      </c>
      <c r="L780" s="78"/>
      <c r="M780" s="79"/>
      <c r="N780" s="79"/>
      <c r="O780" s="80"/>
      <c r="P780" s="81"/>
      <c r="Q780" s="81"/>
      <c r="R780" s="92"/>
      <c r="S780" s="92"/>
      <c r="T780" s="92"/>
      <c r="U780" s="92"/>
      <c r="V780" s="52"/>
      <c r="W780" s="52"/>
      <c r="X780" s="52"/>
      <c r="Y780" s="52"/>
      <c r="Z780" s="51"/>
      <c r="AA780" s="76"/>
      <c r="AB780" s="76"/>
      <c r="AC780" s="77"/>
      <c r="AD780" s="83" t="s">
        <v>15524</v>
      </c>
      <c r="AE780" s="83">
        <v>196</v>
      </c>
      <c r="AF780" s="83">
        <v>485</v>
      </c>
      <c r="AG780" s="83">
        <v>11046</v>
      </c>
      <c r="AH780" s="83">
        <v>4448</v>
      </c>
      <c r="AI780" s="83">
        <v>-18000</v>
      </c>
      <c r="AJ780" s="83" t="s">
        <v>18501</v>
      </c>
      <c r="AK780" s="83" t="s">
        <v>20912</v>
      </c>
      <c r="AL780" s="83"/>
      <c r="AM780" s="83" t="s">
        <v>23040</v>
      </c>
      <c r="AN780" s="85">
        <v>41118.254675925928</v>
      </c>
      <c r="AO780" s="88" t="s">
        <v>23800</v>
      </c>
      <c r="AP780" s="83" t="b">
        <v>0</v>
      </c>
      <c r="AQ780" s="83" t="b">
        <v>0</v>
      </c>
      <c r="AR780" s="83" t="b">
        <v>1</v>
      </c>
      <c r="AS780" s="83" t="s">
        <v>13611</v>
      </c>
      <c r="AT780" s="83">
        <v>4</v>
      </c>
      <c r="AU780" s="88" t="s">
        <v>26218</v>
      </c>
      <c r="AV780" s="83" t="b">
        <v>0</v>
      </c>
      <c r="AW780" s="83" t="s">
        <v>30151</v>
      </c>
      <c r="AX780" s="88" t="s">
        <v>30929</v>
      </c>
      <c r="AY780" s="83" t="s">
        <v>66</v>
      </c>
      <c r="AZ780" s="2"/>
      <c r="BA780" s="3"/>
      <c r="BB780" s="3"/>
      <c r="BC780" s="3"/>
      <c r="BD780" s="3"/>
    </row>
    <row r="781" spans="1:56" x14ac:dyDescent="0.25">
      <c r="A781" s="69" t="s">
        <v>857</v>
      </c>
      <c r="B781" s="70"/>
      <c r="C781" s="70"/>
      <c r="D781" s="71"/>
      <c r="E781" s="73"/>
      <c r="F781" s="110" t="s">
        <v>27831</v>
      </c>
      <c r="G781" s="70"/>
      <c r="H781" s="74"/>
      <c r="I781" s="75"/>
      <c r="J781" s="75"/>
      <c r="K781" s="74" t="s">
        <v>34066</v>
      </c>
      <c r="L781" s="78"/>
      <c r="M781" s="79"/>
      <c r="N781" s="79"/>
      <c r="O781" s="80"/>
      <c r="P781" s="81"/>
      <c r="Q781" s="81"/>
      <c r="R781" s="92"/>
      <c r="S781" s="92"/>
      <c r="T781" s="92"/>
      <c r="U781" s="92"/>
      <c r="V781" s="52"/>
      <c r="W781" s="52"/>
      <c r="X781" s="52"/>
      <c r="Y781" s="52"/>
      <c r="Z781" s="51"/>
      <c r="AA781" s="76"/>
      <c r="AB781" s="76"/>
      <c r="AC781" s="77"/>
      <c r="AD781" s="83" t="s">
        <v>15525</v>
      </c>
      <c r="AE781" s="83">
        <v>197</v>
      </c>
      <c r="AF781" s="83">
        <v>1111</v>
      </c>
      <c r="AG781" s="83">
        <v>45682</v>
      </c>
      <c r="AH781" s="83">
        <v>33290</v>
      </c>
      <c r="AI781" s="83">
        <v>-18000</v>
      </c>
      <c r="AJ781" s="83" t="s">
        <v>18502</v>
      </c>
      <c r="AK781" s="83" t="s">
        <v>20913</v>
      </c>
      <c r="AL781" s="88" t="s">
        <v>22243</v>
      </c>
      <c r="AM781" s="83" t="s">
        <v>23040</v>
      </c>
      <c r="AN781" s="85">
        <v>39999.818692129629</v>
      </c>
      <c r="AO781" s="88" t="s">
        <v>23801</v>
      </c>
      <c r="AP781" s="83" t="b">
        <v>0</v>
      </c>
      <c r="AQ781" s="83" t="b">
        <v>0</v>
      </c>
      <c r="AR781" s="83" t="b">
        <v>1</v>
      </c>
      <c r="AS781" s="83" t="s">
        <v>13611</v>
      </c>
      <c r="AT781" s="83">
        <v>9</v>
      </c>
      <c r="AU781" s="88" t="s">
        <v>26219</v>
      </c>
      <c r="AV781" s="83" t="b">
        <v>0</v>
      </c>
      <c r="AW781" s="83" t="s">
        <v>30151</v>
      </c>
      <c r="AX781" s="88" t="s">
        <v>30930</v>
      </c>
      <c r="AY781" s="83" t="s">
        <v>66</v>
      </c>
      <c r="AZ781" s="2"/>
      <c r="BA781" s="3"/>
      <c r="BB781" s="3"/>
      <c r="BC781" s="3"/>
      <c r="BD781" s="3"/>
    </row>
    <row r="782" spans="1:56" x14ac:dyDescent="0.25">
      <c r="A782" s="69" t="s">
        <v>858</v>
      </c>
      <c r="B782" s="70"/>
      <c r="C782" s="70"/>
      <c r="D782" s="71"/>
      <c r="E782" s="73"/>
      <c r="F782" s="110" t="s">
        <v>27832</v>
      </c>
      <c r="G782" s="70"/>
      <c r="H782" s="74"/>
      <c r="I782" s="75"/>
      <c r="J782" s="75"/>
      <c r="K782" s="74" t="s">
        <v>34067</v>
      </c>
      <c r="L782" s="78"/>
      <c r="M782" s="79"/>
      <c r="N782" s="79"/>
      <c r="O782" s="80"/>
      <c r="P782" s="81"/>
      <c r="Q782" s="81"/>
      <c r="R782" s="92"/>
      <c r="S782" s="92"/>
      <c r="T782" s="92"/>
      <c r="U782" s="92"/>
      <c r="V782" s="52"/>
      <c r="W782" s="52"/>
      <c r="X782" s="52"/>
      <c r="Y782" s="52"/>
      <c r="Z782" s="51"/>
      <c r="AA782" s="76"/>
      <c r="AB782" s="76"/>
      <c r="AC782" s="77"/>
      <c r="AD782" s="83" t="s">
        <v>15526</v>
      </c>
      <c r="AE782" s="83">
        <v>83</v>
      </c>
      <c r="AF782" s="83">
        <v>6</v>
      </c>
      <c r="AG782" s="83">
        <v>218</v>
      </c>
      <c r="AH782" s="83">
        <v>0</v>
      </c>
      <c r="AI782" s="83"/>
      <c r="AJ782" s="83"/>
      <c r="AK782" s="83" t="s">
        <v>20914</v>
      </c>
      <c r="AL782" s="83"/>
      <c r="AM782" s="83"/>
      <c r="AN782" s="85">
        <v>42643.120416666665</v>
      </c>
      <c r="AO782" s="83"/>
      <c r="AP782" s="83" t="b">
        <v>1</v>
      </c>
      <c r="AQ782" s="83" t="b">
        <v>0</v>
      </c>
      <c r="AR782" s="83" t="b">
        <v>0</v>
      </c>
      <c r="AS782" s="83" t="s">
        <v>13611</v>
      </c>
      <c r="AT782" s="83">
        <v>0</v>
      </c>
      <c r="AU782" s="83"/>
      <c r="AV782" s="83" t="b">
        <v>0</v>
      </c>
      <c r="AW782" s="83" t="s">
        <v>30151</v>
      </c>
      <c r="AX782" s="88" t="s">
        <v>30931</v>
      </c>
      <c r="AY782" s="83" t="s">
        <v>66</v>
      </c>
      <c r="AZ782" s="2"/>
      <c r="BA782" s="3"/>
      <c r="BB782" s="3"/>
      <c r="BC782" s="3"/>
      <c r="BD782" s="3"/>
    </row>
    <row r="783" spans="1:56" x14ac:dyDescent="0.25">
      <c r="A783" s="69" t="s">
        <v>859</v>
      </c>
      <c r="B783" s="70"/>
      <c r="C783" s="70"/>
      <c r="D783" s="71"/>
      <c r="E783" s="73"/>
      <c r="F783" s="110" t="s">
        <v>27833</v>
      </c>
      <c r="G783" s="70"/>
      <c r="H783" s="74"/>
      <c r="I783" s="75"/>
      <c r="J783" s="75"/>
      <c r="K783" s="74" t="s">
        <v>34068</v>
      </c>
      <c r="L783" s="78"/>
      <c r="M783" s="79"/>
      <c r="N783" s="79"/>
      <c r="O783" s="80"/>
      <c r="P783" s="81"/>
      <c r="Q783" s="81"/>
      <c r="R783" s="92"/>
      <c r="S783" s="92"/>
      <c r="T783" s="92"/>
      <c r="U783" s="92"/>
      <c r="V783" s="52"/>
      <c r="W783" s="52"/>
      <c r="X783" s="52"/>
      <c r="Y783" s="52"/>
      <c r="Z783" s="51"/>
      <c r="AA783" s="76"/>
      <c r="AB783" s="76"/>
      <c r="AC783" s="77"/>
      <c r="AD783" s="83" t="s">
        <v>15527</v>
      </c>
      <c r="AE783" s="83">
        <v>180</v>
      </c>
      <c r="AF783" s="83">
        <v>300</v>
      </c>
      <c r="AG783" s="83">
        <v>8265</v>
      </c>
      <c r="AH783" s="83">
        <v>5037</v>
      </c>
      <c r="AI783" s="83">
        <v>-25200</v>
      </c>
      <c r="AJ783" s="83"/>
      <c r="AK783" s="83" t="s">
        <v>20915</v>
      </c>
      <c r="AL783" s="83"/>
      <c r="AM783" s="83" t="s">
        <v>21480</v>
      </c>
      <c r="AN783" s="85">
        <v>41040.068622685183</v>
      </c>
      <c r="AO783" s="88" t="s">
        <v>23802</v>
      </c>
      <c r="AP783" s="83" t="b">
        <v>0</v>
      </c>
      <c r="AQ783" s="83" t="b">
        <v>0</v>
      </c>
      <c r="AR783" s="83" t="b">
        <v>1</v>
      </c>
      <c r="AS783" s="83" t="s">
        <v>13611</v>
      </c>
      <c r="AT783" s="83">
        <v>2</v>
      </c>
      <c r="AU783" s="88" t="s">
        <v>26220</v>
      </c>
      <c r="AV783" s="83" t="b">
        <v>0</v>
      </c>
      <c r="AW783" s="83" t="s">
        <v>30151</v>
      </c>
      <c r="AX783" s="88" t="s">
        <v>30932</v>
      </c>
      <c r="AY783" s="83" t="s">
        <v>66</v>
      </c>
      <c r="AZ783" s="2"/>
      <c r="BA783" s="3"/>
      <c r="BB783" s="3"/>
      <c r="BC783" s="3"/>
      <c r="BD783" s="3"/>
    </row>
    <row r="784" spans="1:56" x14ac:dyDescent="0.25">
      <c r="A784" s="69" t="s">
        <v>860</v>
      </c>
      <c r="B784" s="70"/>
      <c r="C784" s="70"/>
      <c r="D784" s="71"/>
      <c r="E784" s="73"/>
      <c r="F784" s="110" t="s">
        <v>27058</v>
      </c>
      <c r="G784" s="70"/>
      <c r="H784" s="74"/>
      <c r="I784" s="75"/>
      <c r="J784" s="75"/>
      <c r="K784" s="74" t="s">
        <v>34069</v>
      </c>
      <c r="L784" s="78"/>
      <c r="M784" s="79"/>
      <c r="N784" s="79"/>
      <c r="O784" s="80"/>
      <c r="P784" s="81"/>
      <c r="Q784" s="81"/>
      <c r="R784" s="92"/>
      <c r="S784" s="92"/>
      <c r="T784" s="92"/>
      <c r="U784" s="92"/>
      <c r="V784" s="52"/>
      <c r="W784" s="52"/>
      <c r="X784" s="52"/>
      <c r="Y784" s="52"/>
      <c r="Z784" s="51"/>
      <c r="AA784" s="76"/>
      <c r="AB784" s="76"/>
      <c r="AC784" s="77"/>
      <c r="AD784" s="83" t="s">
        <v>15528</v>
      </c>
      <c r="AE784" s="83">
        <v>65</v>
      </c>
      <c r="AF784" s="83">
        <v>11</v>
      </c>
      <c r="AG784" s="83">
        <v>183</v>
      </c>
      <c r="AH784" s="83">
        <v>28</v>
      </c>
      <c r="AI784" s="83"/>
      <c r="AJ784" s="83"/>
      <c r="AK784" s="83"/>
      <c r="AL784" s="83"/>
      <c r="AM784" s="83"/>
      <c r="AN784" s="85">
        <v>42726.723703703705</v>
      </c>
      <c r="AO784" s="83"/>
      <c r="AP784" s="83" t="b">
        <v>1</v>
      </c>
      <c r="AQ784" s="83" t="b">
        <v>1</v>
      </c>
      <c r="AR784" s="83" t="b">
        <v>1</v>
      </c>
      <c r="AS784" s="83" t="s">
        <v>13611</v>
      </c>
      <c r="AT784" s="83">
        <v>0</v>
      </c>
      <c r="AU784" s="83"/>
      <c r="AV784" s="83" t="b">
        <v>0</v>
      </c>
      <c r="AW784" s="83" t="s">
        <v>30151</v>
      </c>
      <c r="AX784" s="88" t="s">
        <v>30933</v>
      </c>
      <c r="AY784" s="83" t="s">
        <v>66</v>
      </c>
      <c r="AZ784" s="2"/>
      <c r="BA784" s="3"/>
      <c r="BB784" s="3"/>
      <c r="BC784" s="3"/>
      <c r="BD784" s="3"/>
    </row>
    <row r="785" spans="1:56" x14ac:dyDescent="0.25">
      <c r="A785" s="69" t="s">
        <v>2962</v>
      </c>
      <c r="B785" s="70"/>
      <c r="C785" s="70"/>
      <c r="D785" s="71"/>
      <c r="E785" s="73"/>
      <c r="F785" s="110" t="s">
        <v>27834</v>
      </c>
      <c r="G785" s="70"/>
      <c r="H785" s="74"/>
      <c r="I785" s="75"/>
      <c r="J785" s="75"/>
      <c r="K785" s="74" t="s">
        <v>34070</v>
      </c>
      <c r="L785" s="78"/>
      <c r="M785" s="79"/>
      <c r="N785" s="79"/>
      <c r="O785" s="80"/>
      <c r="P785" s="81"/>
      <c r="Q785" s="81"/>
      <c r="R785" s="92"/>
      <c r="S785" s="92"/>
      <c r="T785" s="92"/>
      <c r="U785" s="92"/>
      <c r="V785" s="52"/>
      <c r="W785" s="52"/>
      <c r="X785" s="52"/>
      <c r="Y785" s="52"/>
      <c r="Z785" s="51"/>
      <c r="AA785" s="76"/>
      <c r="AB785" s="76"/>
      <c r="AC785" s="77"/>
      <c r="AD785" s="83" t="s">
        <v>15529</v>
      </c>
      <c r="AE785" s="83">
        <v>5316</v>
      </c>
      <c r="AF785" s="83">
        <v>88745</v>
      </c>
      <c r="AG785" s="83">
        <v>12617</v>
      </c>
      <c r="AH785" s="83">
        <v>11909</v>
      </c>
      <c r="AI785" s="83">
        <v>-7200</v>
      </c>
      <c r="AJ785" s="83" t="s">
        <v>18503</v>
      </c>
      <c r="AK785" s="83" t="s">
        <v>20916</v>
      </c>
      <c r="AL785" s="88" t="s">
        <v>22244</v>
      </c>
      <c r="AM785" s="83" t="s">
        <v>23061</v>
      </c>
      <c r="AN785" s="85">
        <v>42144.894884259258</v>
      </c>
      <c r="AO785" s="88" t="s">
        <v>23803</v>
      </c>
      <c r="AP785" s="83" t="b">
        <v>0</v>
      </c>
      <c r="AQ785" s="83" t="b">
        <v>0</v>
      </c>
      <c r="AR785" s="83" t="b">
        <v>0</v>
      </c>
      <c r="AS785" s="83" t="s">
        <v>25904</v>
      </c>
      <c r="AT785" s="83">
        <v>945</v>
      </c>
      <c r="AU785" s="88" t="s">
        <v>26221</v>
      </c>
      <c r="AV785" s="83" t="b">
        <v>0</v>
      </c>
      <c r="AW785" s="83" t="s">
        <v>30151</v>
      </c>
      <c r="AX785" s="88" t="s">
        <v>30934</v>
      </c>
      <c r="AY785" s="83" t="s">
        <v>65</v>
      </c>
      <c r="AZ785" s="2"/>
      <c r="BA785" s="3"/>
      <c r="BB785" s="3"/>
      <c r="BC785" s="3"/>
      <c r="BD785" s="3"/>
    </row>
    <row r="786" spans="1:56" x14ac:dyDescent="0.25">
      <c r="A786" s="69" t="s">
        <v>2963</v>
      </c>
      <c r="B786" s="70"/>
      <c r="C786" s="70"/>
      <c r="D786" s="71"/>
      <c r="E786" s="73"/>
      <c r="F786" s="110" t="s">
        <v>27835</v>
      </c>
      <c r="G786" s="70"/>
      <c r="H786" s="74"/>
      <c r="I786" s="75"/>
      <c r="J786" s="75"/>
      <c r="K786" s="74" t="s">
        <v>34071</v>
      </c>
      <c r="L786" s="78"/>
      <c r="M786" s="79"/>
      <c r="N786" s="79"/>
      <c r="O786" s="80"/>
      <c r="P786" s="81"/>
      <c r="Q786" s="81"/>
      <c r="R786" s="92"/>
      <c r="S786" s="92"/>
      <c r="T786" s="92"/>
      <c r="U786" s="92"/>
      <c r="V786" s="52"/>
      <c r="W786" s="52"/>
      <c r="X786" s="52"/>
      <c r="Y786" s="52"/>
      <c r="Z786" s="51"/>
      <c r="AA786" s="76"/>
      <c r="AB786" s="76"/>
      <c r="AC786" s="77"/>
      <c r="AD786" s="83" t="s">
        <v>15530</v>
      </c>
      <c r="AE786" s="83">
        <v>3570</v>
      </c>
      <c r="AF786" s="83">
        <v>7229</v>
      </c>
      <c r="AG786" s="83">
        <v>49550</v>
      </c>
      <c r="AH786" s="83">
        <v>5327</v>
      </c>
      <c r="AI786" s="83">
        <v>-7200</v>
      </c>
      <c r="AJ786" s="83" t="s">
        <v>18504</v>
      </c>
      <c r="AK786" s="83" t="s">
        <v>20917</v>
      </c>
      <c r="AL786" s="83"/>
      <c r="AM786" s="83" t="s">
        <v>23061</v>
      </c>
      <c r="AN786" s="85">
        <v>41138.873981481483</v>
      </c>
      <c r="AO786" s="88" t="s">
        <v>23804</v>
      </c>
      <c r="AP786" s="83" t="b">
        <v>0</v>
      </c>
      <c r="AQ786" s="83" t="b">
        <v>0</v>
      </c>
      <c r="AR786" s="83" t="b">
        <v>0</v>
      </c>
      <c r="AS786" s="83" t="s">
        <v>25904</v>
      </c>
      <c r="AT786" s="83">
        <v>8</v>
      </c>
      <c r="AU786" s="88" t="s">
        <v>26222</v>
      </c>
      <c r="AV786" s="83" t="b">
        <v>0</v>
      </c>
      <c r="AW786" s="83" t="s">
        <v>30151</v>
      </c>
      <c r="AX786" s="88" t="s">
        <v>30935</v>
      </c>
      <c r="AY786" s="83" t="s">
        <v>65</v>
      </c>
      <c r="AZ786" s="2"/>
      <c r="BA786" s="3"/>
      <c r="BB786" s="3"/>
      <c r="BC786" s="3"/>
      <c r="BD786" s="3"/>
    </row>
    <row r="787" spans="1:56" x14ac:dyDescent="0.25">
      <c r="A787" s="69" t="s">
        <v>861</v>
      </c>
      <c r="B787" s="70"/>
      <c r="C787" s="70"/>
      <c r="D787" s="71"/>
      <c r="E787" s="73"/>
      <c r="F787" s="110" t="s">
        <v>27836</v>
      </c>
      <c r="G787" s="70"/>
      <c r="H787" s="74"/>
      <c r="I787" s="75"/>
      <c r="J787" s="75"/>
      <c r="K787" s="74" t="s">
        <v>34072</v>
      </c>
      <c r="L787" s="78"/>
      <c r="M787" s="79"/>
      <c r="N787" s="79"/>
      <c r="O787" s="80"/>
      <c r="P787" s="81"/>
      <c r="Q787" s="81"/>
      <c r="R787" s="92"/>
      <c r="S787" s="92"/>
      <c r="T787" s="92"/>
      <c r="U787" s="92"/>
      <c r="V787" s="52"/>
      <c r="W787" s="52"/>
      <c r="X787" s="52"/>
      <c r="Y787" s="52"/>
      <c r="Z787" s="51"/>
      <c r="AA787" s="76"/>
      <c r="AB787" s="76"/>
      <c r="AC787" s="77"/>
      <c r="AD787" s="83" t="s">
        <v>15531</v>
      </c>
      <c r="AE787" s="83">
        <v>895</v>
      </c>
      <c r="AF787" s="83">
        <v>657</v>
      </c>
      <c r="AG787" s="83">
        <v>8975</v>
      </c>
      <c r="AH787" s="83">
        <v>42134</v>
      </c>
      <c r="AI787" s="83">
        <v>-21600</v>
      </c>
      <c r="AJ787" s="83" t="s">
        <v>18505</v>
      </c>
      <c r="AK787" s="83"/>
      <c r="AL787" s="83"/>
      <c r="AM787" s="83" t="s">
        <v>23039</v>
      </c>
      <c r="AN787" s="85">
        <v>41104.135601851849</v>
      </c>
      <c r="AO787" s="88" t="s">
        <v>23805</v>
      </c>
      <c r="AP787" s="83" t="b">
        <v>0</v>
      </c>
      <c r="AQ787" s="83" t="b">
        <v>0</v>
      </c>
      <c r="AR787" s="83" t="b">
        <v>1</v>
      </c>
      <c r="AS787" s="83" t="s">
        <v>13611</v>
      </c>
      <c r="AT787" s="83">
        <v>1</v>
      </c>
      <c r="AU787" s="88" t="s">
        <v>26223</v>
      </c>
      <c r="AV787" s="83" t="b">
        <v>0</v>
      </c>
      <c r="AW787" s="83" t="s">
        <v>30151</v>
      </c>
      <c r="AX787" s="88" t="s">
        <v>30936</v>
      </c>
      <c r="AY787" s="83" t="s">
        <v>66</v>
      </c>
      <c r="AZ787" s="2"/>
      <c r="BA787" s="3"/>
      <c r="BB787" s="3"/>
      <c r="BC787" s="3"/>
      <c r="BD787" s="3"/>
    </row>
    <row r="788" spans="1:56" x14ac:dyDescent="0.25">
      <c r="A788" s="69" t="s">
        <v>862</v>
      </c>
      <c r="B788" s="70"/>
      <c r="C788" s="70"/>
      <c r="D788" s="71"/>
      <c r="E788" s="73"/>
      <c r="F788" s="110" t="s">
        <v>27837</v>
      </c>
      <c r="G788" s="70"/>
      <c r="H788" s="74"/>
      <c r="I788" s="75"/>
      <c r="J788" s="75"/>
      <c r="K788" s="74" t="s">
        <v>34073</v>
      </c>
      <c r="L788" s="78"/>
      <c r="M788" s="79"/>
      <c r="N788" s="79"/>
      <c r="O788" s="80"/>
      <c r="P788" s="81"/>
      <c r="Q788" s="81"/>
      <c r="R788" s="92"/>
      <c r="S788" s="92"/>
      <c r="T788" s="92"/>
      <c r="U788" s="92"/>
      <c r="V788" s="52"/>
      <c r="W788" s="52"/>
      <c r="X788" s="52"/>
      <c r="Y788" s="52"/>
      <c r="Z788" s="51"/>
      <c r="AA788" s="76"/>
      <c r="AB788" s="76"/>
      <c r="AC788" s="77"/>
      <c r="AD788" s="83" t="s">
        <v>15532</v>
      </c>
      <c r="AE788" s="83">
        <v>626</v>
      </c>
      <c r="AF788" s="83">
        <v>281</v>
      </c>
      <c r="AG788" s="83">
        <v>1046</v>
      </c>
      <c r="AH788" s="83">
        <v>388</v>
      </c>
      <c r="AI788" s="83"/>
      <c r="AJ788" s="83" t="s">
        <v>18506</v>
      </c>
      <c r="AK788" s="83" t="s">
        <v>20918</v>
      </c>
      <c r="AL788" s="88" t="s">
        <v>22245</v>
      </c>
      <c r="AM788" s="83"/>
      <c r="AN788" s="85">
        <v>40693.832569444443</v>
      </c>
      <c r="AO788" s="88" t="s">
        <v>23806</v>
      </c>
      <c r="AP788" s="83" t="b">
        <v>0</v>
      </c>
      <c r="AQ788" s="83" t="b">
        <v>0</v>
      </c>
      <c r="AR788" s="83" t="b">
        <v>0</v>
      </c>
      <c r="AS788" s="83" t="s">
        <v>13611</v>
      </c>
      <c r="AT788" s="83">
        <v>9</v>
      </c>
      <c r="AU788" s="88" t="s">
        <v>25961</v>
      </c>
      <c r="AV788" s="83" t="b">
        <v>0</v>
      </c>
      <c r="AW788" s="83" t="s">
        <v>30151</v>
      </c>
      <c r="AX788" s="88" t="s">
        <v>30937</v>
      </c>
      <c r="AY788" s="83" t="s">
        <v>66</v>
      </c>
      <c r="AZ788" s="2"/>
      <c r="BA788" s="3"/>
      <c r="BB788" s="3"/>
      <c r="BC788" s="3"/>
      <c r="BD788" s="3"/>
    </row>
    <row r="789" spans="1:56" x14ac:dyDescent="0.25">
      <c r="A789" s="69" t="s">
        <v>2964</v>
      </c>
      <c r="B789" s="70"/>
      <c r="C789" s="70"/>
      <c r="D789" s="71"/>
      <c r="E789" s="73"/>
      <c r="F789" s="110" t="s">
        <v>27838</v>
      </c>
      <c r="G789" s="70"/>
      <c r="H789" s="74"/>
      <c r="I789" s="75"/>
      <c r="J789" s="75"/>
      <c r="K789" s="74" t="s">
        <v>34074</v>
      </c>
      <c r="L789" s="78"/>
      <c r="M789" s="79"/>
      <c r="N789" s="79"/>
      <c r="O789" s="80"/>
      <c r="P789" s="81"/>
      <c r="Q789" s="81"/>
      <c r="R789" s="92"/>
      <c r="S789" s="92"/>
      <c r="T789" s="92"/>
      <c r="U789" s="92"/>
      <c r="V789" s="52"/>
      <c r="W789" s="52"/>
      <c r="X789" s="52"/>
      <c r="Y789" s="52"/>
      <c r="Z789" s="51"/>
      <c r="AA789" s="76"/>
      <c r="AB789" s="76"/>
      <c r="AC789" s="77"/>
      <c r="AD789" s="83" t="s">
        <v>15533</v>
      </c>
      <c r="AE789" s="83">
        <v>299</v>
      </c>
      <c r="AF789" s="83">
        <v>249</v>
      </c>
      <c r="AG789" s="83">
        <v>1559</v>
      </c>
      <c r="AH789" s="83">
        <v>751</v>
      </c>
      <c r="AI789" s="83">
        <v>-21600</v>
      </c>
      <c r="AJ789" s="83" t="s">
        <v>18507</v>
      </c>
      <c r="AK789" s="83"/>
      <c r="AL789" s="88" t="s">
        <v>22246</v>
      </c>
      <c r="AM789" s="83" t="s">
        <v>23039</v>
      </c>
      <c r="AN789" s="85">
        <v>40885.809849537036</v>
      </c>
      <c r="AO789" s="88" t="s">
        <v>23807</v>
      </c>
      <c r="AP789" s="83" t="b">
        <v>0</v>
      </c>
      <c r="AQ789" s="83" t="b">
        <v>0</v>
      </c>
      <c r="AR789" s="83" t="b">
        <v>0</v>
      </c>
      <c r="AS789" s="83" t="s">
        <v>13611</v>
      </c>
      <c r="AT789" s="83">
        <v>0</v>
      </c>
      <c r="AU789" s="88" t="s">
        <v>25928</v>
      </c>
      <c r="AV789" s="83" t="b">
        <v>0</v>
      </c>
      <c r="AW789" s="83" t="s">
        <v>30151</v>
      </c>
      <c r="AX789" s="88" t="s">
        <v>30938</v>
      </c>
      <c r="AY789" s="83" t="s">
        <v>65</v>
      </c>
      <c r="AZ789" s="2"/>
      <c r="BA789" s="3"/>
      <c r="BB789" s="3"/>
      <c r="BC789" s="3"/>
      <c r="BD789" s="3"/>
    </row>
    <row r="790" spans="1:56" x14ac:dyDescent="0.25">
      <c r="A790" s="69" t="s">
        <v>863</v>
      </c>
      <c r="B790" s="70"/>
      <c r="C790" s="70"/>
      <c r="D790" s="71"/>
      <c r="E790" s="73"/>
      <c r="F790" s="110" t="s">
        <v>27839</v>
      </c>
      <c r="G790" s="70"/>
      <c r="H790" s="74"/>
      <c r="I790" s="75"/>
      <c r="J790" s="75"/>
      <c r="K790" s="74" t="s">
        <v>34075</v>
      </c>
      <c r="L790" s="78"/>
      <c r="M790" s="79"/>
      <c r="N790" s="79"/>
      <c r="O790" s="80"/>
      <c r="P790" s="81"/>
      <c r="Q790" s="81"/>
      <c r="R790" s="92"/>
      <c r="S790" s="92"/>
      <c r="T790" s="92"/>
      <c r="U790" s="92"/>
      <c r="V790" s="52"/>
      <c r="W790" s="52"/>
      <c r="X790" s="52"/>
      <c r="Y790" s="52"/>
      <c r="Z790" s="51"/>
      <c r="AA790" s="76"/>
      <c r="AB790" s="76"/>
      <c r="AC790" s="77"/>
      <c r="AD790" s="83" t="s">
        <v>15534</v>
      </c>
      <c r="AE790" s="83">
        <v>5053</v>
      </c>
      <c r="AF790" s="83">
        <v>4993</v>
      </c>
      <c r="AG790" s="83">
        <v>127150</v>
      </c>
      <c r="AH790" s="83">
        <v>34747</v>
      </c>
      <c r="AI790" s="83">
        <v>-18000</v>
      </c>
      <c r="AJ790" s="83" t="s">
        <v>18508</v>
      </c>
      <c r="AK790" s="83" t="s">
        <v>20751</v>
      </c>
      <c r="AL790" s="83"/>
      <c r="AM790" s="83" t="s">
        <v>23042</v>
      </c>
      <c r="AN790" s="85">
        <v>40738.928310185183</v>
      </c>
      <c r="AO790" s="88" t="s">
        <v>23808</v>
      </c>
      <c r="AP790" s="83" t="b">
        <v>1</v>
      </c>
      <c r="AQ790" s="83" t="b">
        <v>0</v>
      </c>
      <c r="AR790" s="83" t="b">
        <v>1</v>
      </c>
      <c r="AS790" s="83" t="s">
        <v>13611</v>
      </c>
      <c r="AT790" s="83">
        <v>139</v>
      </c>
      <c r="AU790" s="88" t="s">
        <v>25919</v>
      </c>
      <c r="AV790" s="83" t="b">
        <v>0</v>
      </c>
      <c r="AW790" s="83" t="s">
        <v>30151</v>
      </c>
      <c r="AX790" s="88" t="s">
        <v>30939</v>
      </c>
      <c r="AY790" s="83" t="s">
        <v>66</v>
      </c>
      <c r="AZ790" s="2"/>
      <c r="BA790" s="3"/>
      <c r="BB790" s="3"/>
      <c r="BC790" s="3"/>
      <c r="BD790" s="3"/>
    </row>
    <row r="791" spans="1:56" x14ac:dyDescent="0.25">
      <c r="A791" s="69" t="s">
        <v>864</v>
      </c>
      <c r="B791" s="70"/>
      <c r="C791" s="70"/>
      <c r="D791" s="71"/>
      <c r="E791" s="73"/>
      <c r="F791" s="110" t="s">
        <v>27840</v>
      </c>
      <c r="G791" s="70"/>
      <c r="H791" s="74"/>
      <c r="I791" s="75"/>
      <c r="J791" s="75"/>
      <c r="K791" s="74" t="s">
        <v>34076</v>
      </c>
      <c r="L791" s="78"/>
      <c r="M791" s="79"/>
      <c r="N791" s="79"/>
      <c r="O791" s="80"/>
      <c r="P791" s="81"/>
      <c r="Q791" s="81"/>
      <c r="R791" s="92"/>
      <c r="S791" s="92"/>
      <c r="T791" s="92"/>
      <c r="U791" s="92"/>
      <c r="V791" s="52"/>
      <c r="W791" s="52"/>
      <c r="X791" s="52"/>
      <c r="Y791" s="52"/>
      <c r="Z791" s="51"/>
      <c r="AA791" s="76"/>
      <c r="AB791" s="76"/>
      <c r="AC791" s="77"/>
      <c r="AD791" s="83" t="s">
        <v>15535</v>
      </c>
      <c r="AE791" s="83">
        <v>947</v>
      </c>
      <c r="AF791" s="83">
        <v>420</v>
      </c>
      <c r="AG791" s="83">
        <v>7355</v>
      </c>
      <c r="AH791" s="83">
        <v>8324</v>
      </c>
      <c r="AI791" s="83"/>
      <c r="AJ791" s="83" t="s">
        <v>18509</v>
      </c>
      <c r="AK791" s="83" t="s">
        <v>14049</v>
      </c>
      <c r="AL791" s="83"/>
      <c r="AM791" s="83"/>
      <c r="AN791" s="85">
        <v>42154.648472222223</v>
      </c>
      <c r="AO791" s="83"/>
      <c r="AP791" s="83" t="b">
        <v>1</v>
      </c>
      <c r="AQ791" s="83" t="b">
        <v>0</v>
      </c>
      <c r="AR791" s="83" t="b">
        <v>1</v>
      </c>
      <c r="AS791" s="83" t="s">
        <v>13611</v>
      </c>
      <c r="AT791" s="83">
        <v>29</v>
      </c>
      <c r="AU791" s="88" t="s">
        <v>25919</v>
      </c>
      <c r="AV791" s="83" t="b">
        <v>0</v>
      </c>
      <c r="AW791" s="83" t="s">
        <v>30151</v>
      </c>
      <c r="AX791" s="88" t="s">
        <v>30940</v>
      </c>
      <c r="AY791" s="83" t="s">
        <v>66</v>
      </c>
      <c r="AZ791" s="2"/>
      <c r="BA791" s="3"/>
      <c r="BB791" s="3"/>
      <c r="BC791" s="3"/>
      <c r="BD791" s="3"/>
    </row>
    <row r="792" spans="1:56" x14ac:dyDescent="0.25">
      <c r="A792" s="69" t="s">
        <v>865</v>
      </c>
      <c r="B792" s="70"/>
      <c r="C792" s="70"/>
      <c r="D792" s="71"/>
      <c r="E792" s="73"/>
      <c r="F792" s="110" t="s">
        <v>27841</v>
      </c>
      <c r="G792" s="70"/>
      <c r="H792" s="74"/>
      <c r="I792" s="75"/>
      <c r="J792" s="75"/>
      <c r="K792" s="74" t="s">
        <v>34077</v>
      </c>
      <c r="L792" s="78"/>
      <c r="M792" s="79"/>
      <c r="N792" s="79"/>
      <c r="O792" s="80"/>
      <c r="P792" s="81"/>
      <c r="Q792" s="81"/>
      <c r="R792" s="92"/>
      <c r="S792" s="92"/>
      <c r="T792" s="92"/>
      <c r="U792" s="92"/>
      <c r="V792" s="52"/>
      <c r="W792" s="52"/>
      <c r="X792" s="52"/>
      <c r="Y792" s="52"/>
      <c r="Z792" s="51"/>
      <c r="AA792" s="76"/>
      <c r="AB792" s="76"/>
      <c r="AC792" s="77"/>
      <c r="AD792" s="83" t="s">
        <v>15536</v>
      </c>
      <c r="AE792" s="83">
        <v>248</v>
      </c>
      <c r="AF792" s="83">
        <v>19</v>
      </c>
      <c r="AG792" s="83">
        <v>179</v>
      </c>
      <c r="AH792" s="83">
        <v>181</v>
      </c>
      <c r="AI792" s="83"/>
      <c r="AJ792" s="83" t="s">
        <v>18510</v>
      </c>
      <c r="AK792" s="83" t="s">
        <v>20919</v>
      </c>
      <c r="AL792" s="83"/>
      <c r="AM792" s="83"/>
      <c r="AN792" s="85">
        <v>42743.191666666666</v>
      </c>
      <c r="AO792" s="88" t="s">
        <v>23809</v>
      </c>
      <c r="AP792" s="83" t="b">
        <v>1</v>
      </c>
      <c r="AQ792" s="83" t="b">
        <v>0</v>
      </c>
      <c r="AR792" s="83" t="b">
        <v>0</v>
      </c>
      <c r="AS792" s="83" t="s">
        <v>13611</v>
      </c>
      <c r="AT792" s="83">
        <v>0</v>
      </c>
      <c r="AU792" s="83"/>
      <c r="AV792" s="83" t="b">
        <v>0</v>
      </c>
      <c r="AW792" s="83" t="s">
        <v>30151</v>
      </c>
      <c r="AX792" s="88" t="s">
        <v>30941</v>
      </c>
      <c r="AY792" s="83" t="s">
        <v>66</v>
      </c>
      <c r="AZ792" s="2"/>
      <c r="BA792" s="3"/>
      <c r="BB792" s="3"/>
      <c r="BC792" s="3"/>
      <c r="BD792" s="3"/>
    </row>
    <row r="793" spans="1:56" x14ac:dyDescent="0.25">
      <c r="A793" s="69" t="s">
        <v>866</v>
      </c>
      <c r="B793" s="70"/>
      <c r="C793" s="70"/>
      <c r="D793" s="71"/>
      <c r="E793" s="73"/>
      <c r="F793" s="110" t="s">
        <v>27842</v>
      </c>
      <c r="G793" s="70"/>
      <c r="H793" s="74"/>
      <c r="I793" s="75"/>
      <c r="J793" s="75"/>
      <c r="K793" s="74" t="s">
        <v>34078</v>
      </c>
      <c r="L793" s="78"/>
      <c r="M793" s="79"/>
      <c r="N793" s="79"/>
      <c r="O793" s="80"/>
      <c r="P793" s="81"/>
      <c r="Q793" s="81"/>
      <c r="R793" s="92"/>
      <c r="S793" s="92"/>
      <c r="T793" s="92"/>
      <c r="U793" s="92"/>
      <c r="V793" s="52"/>
      <c r="W793" s="52"/>
      <c r="X793" s="52"/>
      <c r="Y793" s="52"/>
      <c r="Z793" s="51"/>
      <c r="AA793" s="76"/>
      <c r="AB793" s="76"/>
      <c r="AC793" s="77"/>
      <c r="AD793" s="83" t="s">
        <v>15537</v>
      </c>
      <c r="AE793" s="83">
        <v>230</v>
      </c>
      <c r="AF793" s="83">
        <v>143</v>
      </c>
      <c r="AG793" s="83">
        <v>1985</v>
      </c>
      <c r="AH793" s="83">
        <v>411</v>
      </c>
      <c r="AI793" s="83"/>
      <c r="AJ793" s="83" t="s">
        <v>18511</v>
      </c>
      <c r="AK793" s="83" t="s">
        <v>20920</v>
      </c>
      <c r="AL793" s="83"/>
      <c r="AM793" s="83"/>
      <c r="AN793" s="85">
        <v>41005.096215277779</v>
      </c>
      <c r="AO793" s="88" t="s">
        <v>23810</v>
      </c>
      <c r="AP793" s="83" t="b">
        <v>1</v>
      </c>
      <c r="AQ793" s="83" t="b">
        <v>0</v>
      </c>
      <c r="AR793" s="83" t="b">
        <v>1</v>
      </c>
      <c r="AS793" s="83" t="s">
        <v>13611</v>
      </c>
      <c r="AT793" s="83">
        <v>0</v>
      </c>
      <c r="AU793" s="88" t="s">
        <v>25919</v>
      </c>
      <c r="AV793" s="83" t="b">
        <v>0</v>
      </c>
      <c r="AW793" s="83" t="s">
        <v>30151</v>
      </c>
      <c r="AX793" s="88" t="s">
        <v>30942</v>
      </c>
      <c r="AY793" s="83" t="s">
        <v>66</v>
      </c>
      <c r="AZ793" s="2"/>
      <c r="BA793" s="3"/>
      <c r="BB793" s="3"/>
      <c r="BC793" s="3"/>
      <c r="BD793" s="3"/>
    </row>
    <row r="794" spans="1:56" x14ac:dyDescent="0.25">
      <c r="A794" s="69" t="s">
        <v>867</v>
      </c>
      <c r="B794" s="70"/>
      <c r="C794" s="70"/>
      <c r="D794" s="71"/>
      <c r="E794" s="73"/>
      <c r="F794" s="110" t="s">
        <v>27843</v>
      </c>
      <c r="G794" s="70"/>
      <c r="H794" s="74"/>
      <c r="I794" s="75"/>
      <c r="J794" s="75"/>
      <c r="K794" s="74" t="s">
        <v>34079</v>
      </c>
      <c r="L794" s="78"/>
      <c r="M794" s="79"/>
      <c r="N794" s="79"/>
      <c r="O794" s="80"/>
      <c r="P794" s="81"/>
      <c r="Q794" s="81"/>
      <c r="R794" s="92"/>
      <c r="S794" s="92"/>
      <c r="T794" s="92"/>
      <c r="U794" s="92"/>
      <c r="V794" s="52"/>
      <c r="W794" s="52"/>
      <c r="X794" s="52"/>
      <c r="Y794" s="52"/>
      <c r="Z794" s="51"/>
      <c r="AA794" s="76"/>
      <c r="AB794" s="76"/>
      <c r="AC794" s="77"/>
      <c r="AD794" s="83" t="s">
        <v>15538</v>
      </c>
      <c r="AE794" s="83">
        <v>447</v>
      </c>
      <c r="AF794" s="83">
        <v>443</v>
      </c>
      <c r="AG794" s="83">
        <v>2091</v>
      </c>
      <c r="AH794" s="83">
        <v>3650</v>
      </c>
      <c r="AI794" s="83"/>
      <c r="AJ794" s="83" t="s">
        <v>18512</v>
      </c>
      <c r="AK794" s="83"/>
      <c r="AL794" s="83"/>
      <c r="AM794" s="83"/>
      <c r="AN794" s="85">
        <v>41263.169803240744</v>
      </c>
      <c r="AO794" s="88" t="s">
        <v>23811</v>
      </c>
      <c r="AP794" s="83" t="b">
        <v>0</v>
      </c>
      <c r="AQ794" s="83" t="b">
        <v>0</v>
      </c>
      <c r="AR794" s="83" t="b">
        <v>0</v>
      </c>
      <c r="AS794" s="83" t="s">
        <v>13611</v>
      </c>
      <c r="AT794" s="83">
        <v>0</v>
      </c>
      <c r="AU794" s="88" t="s">
        <v>25932</v>
      </c>
      <c r="AV794" s="83" t="b">
        <v>0</v>
      </c>
      <c r="AW794" s="83" t="s">
        <v>30151</v>
      </c>
      <c r="AX794" s="88" t="s">
        <v>30943</v>
      </c>
      <c r="AY794" s="83" t="s">
        <v>66</v>
      </c>
      <c r="AZ794" s="2"/>
      <c r="BA794" s="3"/>
      <c r="BB794" s="3"/>
      <c r="BC794" s="3"/>
      <c r="BD794" s="3"/>
    </row>
    <row r="795" spans="1:56" x14ac:dyDescent="0.25">
      <c r="A795" s="69" t="s">
        <v>868</v>
      </c>
      <c r="B795" s="70"/>
      <c r="C795" s="70"/>
      <c r="D795" s="71"/>
      <c r="E795" s="73"/>
      <c r="F795" s="110" t="s">
        <v>27844</v>
      </c>
      <c r="G795" s="70"/>
      <c r="H795" s="74"/>
      <c r="I795" s="75"/>
      <c r="J795" s="75"/>
      <c r="K795" s="74" t="s">
        <v>34080</v>
      </c>
      <c r="L795" s="78"/>
      <c r="M795" s="79"/>
      <c r="N795" s="79"/>
      <c r="O795" s="80"/>
      <c r="P795" s="81"/>
      <c r="Q795" s="81"/>
      <c r="R795" s="92"/>
      <c r="S795" s="92"/>
      <c r="T795" s="92"/>
      <c r="U795" s="92"/>
      <c r="V795" s="52"/>
      <c r="W795" s="52"/>
      <c r="X795" s="52"/>
      <c r="Y795" s="52"/>
      <c r="Z795" s="51"/>
      <c r="AA795" s="76"/>
      <c r="AB795" s="76"/>
      <c r="AC795" s="77"/>
      <c r="AD795" s="83" t="s">
        <v>15539</v>
      </c>
      <c r="AE795" s="83">
        <v>160</v>
      </c>
      <c r="AF795" s="83">
        <v>75</v>
      </c>
      <c r="AG795" s="83">
        <v>3048</v>
      </c>
      <c r="AH795" s="83">
        <v>5848</v>
      </c>
      <c r="AI795" s="83">
        <v>-28800</v>
      </c>
      <c r="AJ795" s="83" t="s">
        <v>18513</v>
      </c>
      <c r="AK795" s="83" t="s">
        <v>20921</v>
      </c>
      <c r="AL795" s="88" t="s">
        <v>22247</v>
      </c>
      <c r="AM795" s="83" t="s">
        <v>23041</v>
      </c>
      <c r="AN795" s="85">
        <v>39915.81925925926</v>
      </c>
      <c r="AO795" s="88" t="s">
        <v>23812</v>
      </c>
      <c r="AP795" s="83" t="b">
        <v>0</v>
      </c>
      <c r="AQ795" s="83" t="b">
        <v>0</v>
      </c>
      <c r="AR795" s="83" t="b">
        <v>0</v>
      </c>
      <c r="AS795" s="83" t="s">
        <v>13611</v>
      </c>
      <c r="AT795" s="83">
        <v>0</v>
      </c>
      <c r="AU795" s="88" t="s">
        <v>26224</v>
      </c>
      <c r="AV795" s="83" t="b">
        <v>0</v>
      </c>
      <c r="AW795" s="83" t="s">
        <v>30151</v>
      </c>
      <c r="AX795" s="88" t="s">
        <v>30944</v>
      </c>
      <c r="AY795" s="83" t="s">
        <v>66</v>
      </c>
      <c r="AZ795" s="2"/>
      <c r="BA795" s="3"/>
      <c r="BB795" s="3"/>
      <c r="BC795" s="3"/>
      <c r="BD795" s="3"/>
    </row>
    <row r="796" spans="1:56" x14ac:dyDescent="0.25">
      <c r="A796" s="69" t="s">
        <v>869</v>
      </c>
      <c r="B796" s="70"/>
      <c r="C796" s="70"/>
      <c r="D796" s="71"/>
      <c r="E796" s="73"/>
      <c r="F796" s="110" t="s">
        <v>27845</v>
      </c>
      <c r="G796" s="70"/>
      <c r="H796" s="74"/>
      <c r="I796" s="75"/>
      <c r="J796" s="75"/>
      <c r="K796" s="74" t="s">
        <v>34081</v>
      </c>
      <c r="L796" s="78"/>
      <c r="M796" s="79"/>
      <c r="N796" s="79"/>
      <c r="O796" s="80"/>
      <c r="P796" s="81"/>
      <c r="Q796" s="81"/>
      <c r="R796" s="92"/>
      <c r="S796" s="92"/>
      <c r="T796" s="92"/>
      <c r="U796" s="92"/>
      <c r="V796" s="52"/>
      <c r="W796" s="52"/>
      <c r="X796" s="52"/>
      <c r="Y796" s="52"/>
      <c r="Z796" s="51"/>
      <c r="AA796" s="76"/>
      <c r="AB796" s="76"/>
      <c r="AC796" s="77"/>
      <c r="AD796" s="83" t="s">
        <v>15540</v>
      </c>
      <c r="AE796" s="83">
        <v>154</v>
      </c>
      <c r="AF796" s="83">
        <v>370</v>
      </c>
      <c r="AG796" s="83">
        <v>41505</v>
      </c>
      <c r="AH796" s="83">
        <v>4883</v>
      </c>
      <c r="AI796" s="83">
        <v>-32400</v>
      </c>
      <c r="AJ796" s="83" t="s">
        <v>18514</v>
      </c>
      <c r="AK796" s="83"/>
      <c r="AL796" s="83"/>
      <c r="AM796" s="83" t="s">
        <v>23049</v>
      </c>
      <c r="AN796" s="85">
        <v>40050.991203703707</v>
      </c>
      <c r="AO796" s="88" t="s">
        <v>23813</v>
      </c>
      <c r="AP796" s="83" t="b">
        <v>0</v>
      </c>
      <c r="AQ796" s="83" t="b">
        <v>0</v>
      </c>
      <c r="AR796" s="83" t="b">
        <v>1</v>
      </c>
      <c r="AS796" s="83" t="s">
        <v>13611</v>
      </c>
      <c r="AT796" s="83">
        <v>6</v>
      </c>
      <c r="AU796" s="88" t="s">
        <v>25935</v>
      </c>
      <c r="AV796" s="83" t="b">
        <v>0</v>
      </c>
      <c r="AW796" s="83" t="s">
        <v>30151</v>
      </c>
      <c r="AX796" s="88" t="s">
        <v>30945</v>
      </c>
      <c r="AY796" s="83" t="s">
        <v>66</v>
      </c>
      <c r="AZ796" s="2"/>
      <c r="BA796" s="3"/>
      <c r="BB796" s="3"/>
      <c r="BC796" s="3"/>
      <c r="BD796" s="3"/>
    </row>
    <row r="797" spans="1:56" x14ac:dyDescent="0.25">
      <c r="A797" s="69" t="s">
        <v>870</v>
      </c>
      <c r="B797" s="70"/>
      <c r="C797" s="70"/>
      <c r="D797" s="71"/>
      <c r="E797" s="73"/>
      <c r="F797" s="110" t="s">
        <v>27846</v>
      </c>
      <c r="G797" s="70"/>
      <c r="H797" s="74"/>
      <c r="I797" s="75"/>
      <c r="J797" s="75"/>
      <c r="K797" s="74" t="s">
        <v>34082</v>
      </c>
      <c r="L797" s="78"/>
      <c r="M797" s="79"/>
      <c r="N797" s="79"/>
      <c r="O797" s="80"/>
      <c r="P797" s="81"/>
      <c r="Q797" s="81"/>
      <c r="R797" s="92"/>
      <c r="S797" s="92"/>
      <c r="T797" s="92"/>
      <c r="U797" s="92"/>
      <c r="V797" s="52"/>
      <c r="W797" s="52"/>
      <c r="X797" s="52"/>
      <c r="Y797" s="52"/>
      <c r="Z797" s="51"/>
      <c r="AA797" s="76"/>
      <c r="AB797" s="76"/>
      <c r="AC797" s="77"/>
      <c r="AD797" s="83" t="s">
        <v>15541</v>
      </c>
      <c r="AE797" s="83">
        <v>482</v>
      </c>
      <c r="AF797" s="83">
        <v>388</v>
      </c>
      <c r="AG797" s="83">
        <v>864</v>
      </c>
      <c r="AH797" s="83">
        <v>1484</v>
      </c>
      <c r="AI797" s="83">
        <v>-18000</v>
      </c>
      <c r="AJ797" s="83" t="s">
        <v>18515</v>
      </c>
      <c r="AK797" s="83" t="s">
        <v>20922</v>
      </c>
      <c r="AL797" s="88" t="s">
        <v>22248</v>
      </c>
      <c r="AM797" s="83" t="s">
        <v>23040</v>
      </c>
      <c r="AN797" s="85">
        <v>40192.624374999999</v>
      </c>
      <c r="AO797" s="88" t="s">
        <v>23814</v>
      </c>
      <c r="AP797" s="83" t="b">
        <v>0</v>
      </c>
      <c r="AQ797" s="83" t="b">
        <v>0</v>
      </c>
      <c r="AR797" s="83" t="b">
        <v>0</v>
      </c>
      <c r="AS797" s="83" t="s">
        <v>13611</v>
      </c>
      <c r="AT797" s="83">
        <v>1</v>
      </c>
      <c r="AU797" s="88" t="s">
        <v>26225</v>
      </c>
      <c r="AV797" s="83" t="b">
        <v>0</v>
      </c>
      <c r="AW797" s="83" t="s">
        <v>30151</v>
      </c>
      <c r="AX797" s="88" t="s">
        <v>30946</v>
      </c>
      <c r="AY797" s="83" t="s">
        <v>66</v>
      </c>
      <c r="AZ797" s="2"/>
      <c r="BA797" s="3"/>
      <c r="BB797" s="3"/>
      <c r="BC797" s="3"/>
      <c r="BD797" s="3"/>
    </row>
    <row r="798" spans="1:56" x14ac:dyDescent="0.25">
      <c r="A798" s="69" t="s">
        <v>2965</v>
      </c>
      <c r="B798" s="70"/>
      <c r="C798" s="70"/>
      <c r="D798" s="71"/>
      <c r="E798" s="73"/>
      <c r="F798" s="110" t="s">
        <v>27847</v>
      </c>
      <c r="G798" s="70"/>
      <c r="H798" s="74"/>
      <c r="I798" s="75"/>
      <c r="J798" s="75"/>
      <c r="K798" s="74" t="s">
        <v>34083</v>
      </c>
      <c r="L798" s="78"/>
      <c r="M798" s="79"/>
      <c r="N798" s="79"/>
      <c r="O798" s="80"/>
      <c r="P798" s="81"/>
      <c r="Q798" s="81"/>
      <c r="R798" s="92"/>
      <c r="S798" s="92"/>
      <c r="T798" s="92"/>
      <c r="U798" s="92"/>
      <c r="V798" s="52"/>
      <c r="W798" s="52"/>
      <c r="X798" s="52"/>
      <c r="Y798" s="52"/>
      <c r="Z798" s="51"/>
      <c r="AA798" s="76"/>
      <c r="AB798" s="76"/>
      <c r="AC798" s="77"/>
      <c r="AD798" s="83" t="s">
        <v>15542</v>
      </c>
      <c r="AE798" s="83">
        <v>315</v>
      </c>
      <c r="AF798" s="83">
        <v>228</v>
      </c>
      <c r="AG798" s="83">
        <v>2139</v>
      </c>
      <c r="AH798" s="83">
        <v>2606</v>
      </c>
      <c r="AI798" s="83"/>
      <c r="AJ798" s="83" t="s">
        <v>18516</v>
      </c>
      <c r="AK798" s="83"/>
      <c r="AL798" s="83"/>
      <c r="AM798" s="83"/>
      <c r="AN798" s="85">
        <v>40756.21675925926</v>
      </c>
      <c r="AO798" s="88" t="s">
        <v>23815</v>
      </c>
      <c r="AP798" s="83" t="b">
        <v>0</v>
      </c>
      <c r="AQ798" s="83" t="b">
        <v>0</v>
      </c>
      <c r="AR798" s="83" t="b">
        <v>1</v>
      </c>
      <c r="AS798" s="83" t="s">
        <v>13611</v>
      </c>
      <c r="AT798" s="83">
        <v>0</v>
      </c>
      <c r="AU798" s="88" t="s">
        <v>26226</v>
      </c>
      <c r="AV798" s="83" t="b">
        <v>0</v>
      </c>
      <c r="AW798" s="83" t="s">
        <v>30151</v>
      </c>
      <c r="AX798" s="88" t="s">
        <v>30947</v>
      </c>
      <c r="AY798" s="83" t="s">
        <v>65</v>
      </c>
      <c r="AZ798" s="2"/>
      <c r="BA798" s="3"/>
      <c r="BB798" s="3"/>
      <c r="BC798" s="3"/>
      <c r="BD798" s="3"/>
    </row>
    <row r="799" spans="1:56" x14ac:dyDescent="0.25">
      <c r="A799" s="69" t="s">
        <v>871</v>
      </c>
      <c r="B799" s="70"/>
      <c r="C799" s="70"/>
      <c r="D799" s="71"/>
      <c r="E799" s="73"/>
      <c r="F799" s="110" t="s">
        <v>27848</v>
      </c>
      <c r="G799" s="70"/>
      <c r="H799" s="74"/>
      <c r="I799" s="75"/>
      <c r="J799" s="75"/>
      <c r="K799" s="74" t="s">
        <v>34084</v>
      </c>
      <c r="L799" s="78"/>
      <c r="M799" s="79"/>
      <c r="N799" s="79"/>
      <c r="O799" s="80"/>
      <c r="P799" s="81"/>
      <c r="Q799" s="81"/>
      <c r="R799" s="92"/>
      <c r="S799" s="92"/>
      <c r="T799" s="92"/>
      <c r="U799" s="92"/>
      <c r="V799" s="52"/>
      <c r="W799" s="52"/>
      <c r="X799" s="52"/>
      <c r="Y799" s="52"/>
      <c r="Z799" s="51"/>
      <c r="AA799" s="76"/>
      <c r="AB799" s="76"/>
      <c r="AC799" s="77"/>
      <c r="AD799" s="83" t="s">
        <v>15543</v>
      </c>
      <c r="AE799" s="83">
        <v>206</v>
      </c>
      <c r="AF799" s="83">
        <v>252</v>
      </c>
      <c r="AG799" s="83">
        <v>42403</v>
      </c>
      <c r="AH799" s="83">
        <v>3825</v>
      </c>
      <c r="AI799" s="83">
        <v>-18000</v>
      </c>
      <c r="AJ799" s="83"/>
      <c r="AK799" s="83" t="s">
        <v>20923</v>
      </c>
      <c r="AL799" s="83"/>
      <c r="AM799" s="83" t="s">
        <v>23040</v>
      </c>
      <c r="AN799" s="85">
        <v>42070.964756944442</v>
      </c>
      <c r="AO799" s="88" t="s">
        <v>23816</v>
      </c>
      <c r="AP799" s="83" t="b">
        <v>0</v>
      </c>
      <c r="AQ799" s="83" t="b">
        <v>0</v>
      </c>
      <c r="AR799" s="83" t="b">
        <v>0</v>
      </c>
      <c r="AS799" s="83" t="s">
        <v>13611</v>
      </c>
      <c r="AT799" s="83">
        <v>25</v>
      </c>
      <c r="AU799" s="88" t="s">
        <v>25919</v>
      </c>
      <c r="AV799" s="83" t="b">
        <v>0</v>
      </c>
      <c r="AW799" s="83" t="s">
        <v>30151</v>
      </c>
      <c r="AX799" s="88" t="s">
        <v>30948</v>
      </c>
      <c r="AY799" s="83" t="s">
        <v>66</v>
      </c>
      <c r="AZ799" s="2"/>
      <c r="BA799" s="3"/>
      <c r="BB799" s="3"/>
      <c r="BC799" s="3"/>
      <c r="BD799" s="3"/>
    </row>
    <row r="800" spans="1:56" x14ac:dyDescent="0.25">
      <c r="A800" s="69" t="s">
        <v>2966</v>
      </c>
      <c r="B800" s="70"/>
      <c r="C800" s="70"/>
      <c r="D800" s="71"/>
      <c r="E800" s="73"/>
      <c r="F800" s="110" t="s">
        <v>27849</v>
      </c>
      <c r="G800" s="70"/>
      <c r="H800" s="74"/>
      <c r="I800" s="75"/>
      <c r="J800" s="75"/>
      <c r="K800" s="74" t="s">
        <v>34085</v>
      </c>
      <c r="L800" s="78"/>
      <c r="M800" s="79"/>
      <c r="N800" s="79"/>
      <c r="O800" s="80"/>
      <c r="P800" s="81"/>
      <c r="Q800" s="81"/>
      <c r="R800" s="92"/>
      <c r="S800" s="92"/>
      <c r="T800" s="92"/>
      <c r="U800" s="92"/>
      <c r="V800" s="52"/>
      <c r="W800" s="52"/>
      <c r="X800" s="52"/>
      <c r="Y800" s="52"/>
      <c r="Z800" s="51"/>
      <c r="AA800" s="76"/>
      <c r="AB800" s="76"/>
      <c r="AC800" s="77"/>
      <c r="AD800" s="83" t="s">
        <v>15544</v>
      </c>
      <c r="AE800" s="83">
        <v>901</v>
      </c>
      <c r="AF800" s="83">
        <v>6145</v>
      </c>
      <c r="AG800" s="83">
        <v>272263</v>
      </c>
      <c r="AH800" s="83">
        <v>4335</v>
      </c>
      <c r="AI800" s="83">
        <v>-18000</v>
      </c>
      <c r="AJ800" s="83" t="s">
        <v>18517</v>
      </c>
      <c r="AK800" s="83" t="s">
        <v>20924</v>
      </c>
      <c r="AL800" s="88" t="s">
        <v>22249</v>
      </c>
      <c r="AM800" s="83" t="s">
        <v>23040</v>
      </c>
      <c r="AN800" s="85">
        <v>39901.043692129628</v>
      </c>
      <c r="AO800" s="88" t="s">
        <v>23817</v>
      </c>
      <c r="AP800" s="83" t="b">
        <v>0</v>
      </c>
      <c r="AQ800" s="83" t="b">
        <v>0</v>
      </c>
      <c r="AR800" s="83" t="b">
        <v>0</v>
      </c>
      <c r="AS800" s="83" t="s">
        <v>13611</v>
      </c>
      <c r="AT800" s="83">
        <v>79</v>
      </c>
      <c r="AU800" s="88" t="s">
        <v>26227</v>
      </c>
      <c r="AV800" s="83" t="b">
        <v>0</v>
      </c>
      <c r="AW800" s="83" t="s">
        <v>30151</v>
      </c>
      <c r="AX800" s="88" t="s">
        <v>30949</v>
      </c>
      <c r="AY800" s="83" t="s">
        <v>65</v>
      </c>
      <c r="AZ800" s="2"/>
      <c r="BA800" s="3"/>
      <c r="BB800" s="3"/>
      <c r="BC800" s="3"/>
      <c r="BD800" s="3"/>
    </row>
    <row r="801" spans="1:56" x14ac:dyDescent="0.25">
      <c r="A801" s="69" t="s">
        <v>872</v>
      </c>
      <c r="B801" s="70"/>
      <c r="C801" s="70"/>
      <c r="D801" s="71"/>
      <c r="E801" s="73"/>
      <c r="F801" s="110" t="s">
        <v>27714</v>
      </c>
      <c r="G801" s="70"/>
      <c r="H801" s="74"/>
      <c r="I801" s="75"/>
      <c r="J801" s="75"/>
      <c r="K801" s="74" t="s">
        <v>34086</v>
      </c>
      <c r="L801" s="78"/>
      <c r="M801" s="79"/>
      <c r="N801" s="79"/>
      <c r="O801" s="80"/>
      <c r="P801" s="81"/>
      <c r="Q801" s="81"/>
      <c r="R801" s="92"/>
      <c r="S801" s="92"/>
      <c r="T801" s="92"/>
      <c r="U801" s="92"/>
      <c r="V801" s="52"/>
      <c r="W801" s="52"/>
      <c r="X801" s="52"/>
      <c r="Y801" s="52"/>
      <c r="Z801" s="51"/>
      <c r="AA801" s="76"/>
      <c r="AB801" s="76"/>
      <c r="AC801" s="77"/>
      <c r="AD801" s="83" t="s">
        <v>15545</v>
      </c>
      <c r="AE801" s="83">
        <v>20</v>
      </c>
      <c r="AF801" s="83">
        <v>2</v>
      </c>
      <c r="AG801" s="83">
        <v>458</v>
      </c>
      <c r="AH801" s="83">
        <v>0</v>
      </c>
      <c r="AI801" s="83"/>
      <c r="AJ801" s="83"/>
      <c r="AK801" s="83"/>
      <c r="AL801" s="83"/>
      <c r="AM801" s="83"/>
      <c r="AN801" s="85">
        <v>42698.780601851853</v>
      </c>
      <c r="AO801" s="83"/>
      <c r="AP801" s="83" t="b">
        <v>1</v>
      </c>
      <c r="AQ801" s="83" t="b">
        <v>1</v>
      </c>
      <c r="AR801" s="83" t="b">
        <v>0</v>
      </c>
      <c r="AS801" s="83" t="s">
        <v>25907</v>
      </c>
      <c r="AT801" s="83">
        <v>13</v>
      </c>
      <c r="AU801" s="83"/>
      <c r="AV801" s="83" t="b">
        <v>0</v>
      </c>
      <c r="AW801" s="83" t="s">
        <v>30151</v>
      </c>
      <c r="AX801" s="88" t="s">
        <v>30950</v>
      </c>
      <c r="AY801" s="83" t="s">
        <v>66</v>
      </c>
      <c r="AZ801" s="2"/>
      <c r="BA801" s="3"/>
      <c r="BB801" s="3"/>
      <c r="BC801" s="3"/>
      <c r="BD801" s="3"/>
    </row>
    <row r="802" spans="1:56" x14ac:dyDescent="0.25">
      <c r="A802" s="69" t="s">
        <v>873</v>
      </c>
      <c r="B802" s="70"/>
      <c r="C802" s="70"/>
      <c r="D802" s="71"/>
      <c r="E802" s="73"/>
      <c r="F802" s="110" t="s">
        <v>27850</v>
      </c>
      <c r="G802" s="70"/>
      <c r="H802" s="74"/>
      <c r="I802" s="75"/>
      <c r="J802" s="75"/>
      <c r="K802" s="74" t="s">
        <v>34087</v>
      </c>
      <c r="L802" s="78"/>
      <c r="M802" s="79"/>
      <c r="N802" s="79"/>
      <c r="O802" s="80"/>
      <c r="P802" s="81"/>
      <c r="Q802" s="81"/>
      <c r="R802" s="92"/>
      <c r="S802" s="92"/>
      <c r="T802" s="92"/>
      <c r="U802" s="92"/>
      <c r="V802" s="52"/>
      <c r="W802" s="52"/>
      <c r="X802" s="52"/>
      <c r="Y802" s="52"/>
      <c r="Z802" s="51"/>
      <c r="AA802" s="76"/>
      <c r="AB802" s="76"/>
      <c r="AC802" s="77"/>
      <c r="AD802" s="83" t="s">
        <v>15546</v>
      </c>
      <c r="AE802" s="83">
        <v>171</v>
      </c>
      <c r="AF802" s="83">
        <v>204</v>
      </c>
      <c r="AG802" s="83">
        <v>539</v>
      </c>
      <c r="AH802" s="83">
        <v>1122</v>
      </c>
      <c r="AI802" s="83">
        <v>-25200</v>
      </c>
      <c r="AJ802" s="83" t="s">
        <v>18518</v>
      </c>
      <c r="AK802" s="83"/>
      <c r="AL802" s="83"/>
      <c r="AM802" s="83" t="s">
        <v>23044</v>
      </c>
      <c r="AN802" s="85">
        <v>40918.917083333334</v>
      </c>
      <c r="AO802" s="88" t="s">
        <v>23818</v>
      </c>
      <c r="AP802" s="83" t="b">
        <v>0</v>
      </c>
      <c r="AQ802" s="83" t="b">
        <v>0</v>
      </c>
      <c r="AR802" s="83" t="b">
        <v>0</v>
      </c>
      <c r="AS802" s="83" t="s">
        <v>13611</v>
      </c>
      <c r="AT802" s="83">
        <v>1</v>
      </c>
      <c r="AU802" s="88" t="s">
        <v>25950</v>
      </c>
      <c r="AV802" s="83" t="b">
        <v>0</v>
      </c>
      <c r="AW802" s="83" t="s">
        <v>30151</v>
      </c>
      <c r="AX802" s="88" t="s">
        <v>30951</v>
      </c>
      <c r="AY802" s="83" t="s">
        <v>66</v>
      </c>
      <c r="AZ802" s="2"/>
      <c r="BA802" s="3"/>
      <c r="BB802" s="3"/>
      <c r="BC802" s="3"/>
      <c r="BD802" s="3"/>
    </row>
    <row r="803" spans="1:56" x14ac:dyDescent="0.25">
      <c r="A803" s="69" t="s">
        <v>874</v>
      </c>
      <c r="B803" s="70"/>
      <c r="C803" s="70"/>
      <c r="D803" s="71"/>
      <c r="E803" s="73"/>
      <c r="F803" s="110" t="s">
        <v>27851</v>
      </c>
      <c r="G803" s="70"/>
      <c r="H803" s="74"/>
      <c r="I803" s="75"/>
      <c r="J803" s="75"/>
      <c r="K803" s="74" t="s">
        <v>34088</v>
      </c>
      <c r="L803" s="78"/>
      <c r="M803" s="79"/>
      <c r="N803" s="79"/>
      <c r="O803" s="80"/>
      <c r="P803" s="81"/>
      <c r="Q803" s="81"/>
      <c r="R803" s="92"/>
      <c r="S803" s="92"/>
      <c r="T803" s="92"/>
      <c r="U803" s="92"/>
      <c r="V803" s="52"/>
      <c r="W803" s="52"/>
      <c r="X803" s="52"/>
      <c r="Y803" s="52"/>
      <c r="Z803" s="51"/>
      <c r="AA803" s="76"/>
      <c r="AB803" s="76"/>
      <c r="AC803" s="77"/>
      <c r="AD803" s="83" t="s">
        <v>15547</v>
      </c>
      <c r="AE803" s="83">
        <v>176</v>
      </c>
      <c r="AF803" s="83">
        <v>55</v>
      </c>
      <c r="AG803" s="83">
        <v>850</v>
      </c>
      <c r="AH803" s="83">
        <v>1893</v>
      </c>
      <c r="AI803" s="83"/>
      <c r="AJ803" s="83" t="s">
        <v>18519</v>
      </c>
      <c r="AK803" s="83"/>
      <c r="AL803" s="88" t="s">
        <v>22250</v>
      </c>
      <c r="AM803" s="83"/>
      <c r="AN803" s="85">
        <v>42245.116446759261</v>
      </c>
      <c r="AO803" s="88" t="s">
        <v>23819</v>
      </c>
      <c r="AP803" s="83" t="b">
        <v>1</v>
      </c>
      <c r="AQ803" s="83" t="b">
        <v>0</v>
      </c>
      <c r="AR803" s="83" t="b">
        <v>1</v>
      </c>
      <c r="AS803" s="83" t="s">
        <v>13611</v>
      </c>
      <c r="AT803" s="83">
        <v>2</v>
      </c>
      <c r="AU803" s="88" t="s">
        <v>25919</v>
      </c>
      <c r="AV803" s="83" t="b">
        <v>0</v>
      </c>
      <c r="AW803" s="83" t="s">
        <v>30151</v>
      </c>
      <c r="AX803" s="88" t="s">
        <v>30952</v>
      </c>
      <c r="AY803" s="83" t="s">
        <v>66</v>
      </c>
      <c r="AZ803" s="2"/>
      <c r="BA803" s="3"/>
      <c r="BB803" s="3"/>
      <c r="BC803" s="3"/>
      <c r="BD803" s="3"/>
    </row>
    <row r="804" spans="1:56" x14ac:dyDescent="0.25">
      <c r="A804" s="69" t="s">
        <v>2967</v>
      </c>
      <c r="B804" s="70"/>
      <c r="C804" s="70"/>
      <c r="D804" s="71"/>
      <c r="E804" s="73"/>
      <c r="F804" s="110" t="s">
        <v>27852</v>
      </c>
      <c r="G804" s="70"/>
      <c r="H804" s="74"/>
      <c r="I804" s="75"/>
      <c r="J804" s="75"/>
      <c r="K804" s="74" t="s">
        <v>34089</v>
      </c>
      <c r="L804" s="78"/>
      <c r="M804" s="79"/>
      <c r="N804" s="79"/>
      <c r="O804" s="80"/>
      <c r="P804" s="81"/>
      <c r="Q804" s="81"/>
      <c r="R804" s="92"/>
      <c r="S804" s="92"/>
      <c r="T804" s="92"/>
      <c r="U804" s="92"/>
      <c r="V804" s="52"/>
      <c r="W804" s="52"/>
      <c r="X804" s="52"/>
      <c r="Y804" s="52"/>
      <c r="Z804" s="51"/>
      <c r="AA804" s="76"/>
      <c r="AB804" s="76"/>
      <c r="AC804" s="77"/>
      <c r="AD804" s="83" t="s">
        <v>15548</v>
      </c>
      <c r="AE804" s="83">
        <v>108</v>
      </c>
      <c r="AF804" s="83">
        <v>84</v>
      </c>
      <c r="AG804" s="83">
        <v>4564</v>
      </c>
      <c r="AH804" s="83">
        <v>206</v>
      </c>
      <c r="AI804" s="83"/>
      <c r="AJ804" s="83"/>
      <c r="AK804" s="83"/>
      <c r="AL804" s="83"/>
      <c r="AM804" s="83"/>
      <c r="AN804" s="85">
        <v>42138.591886574075</v>
      </c>
      <c r="AO804" s="88" t="s">
        <v>23820</v>
      </c>
      <c r="AP804" s="83" t="b">
        <v>1</v>
      </c>
      <c r="AQ804" s="83" t="b">
        <v>0</v>
      </c>
      <c r="AR804" s="83" t="b">
        <v>0</v>
      </c>
      <c r="AS804" s="83" t="s">
        <v>13611</v>
      </c>
      <c r="AT804" s="83">
        <v>0</v>
      </c>
      <c r="AU804" s="88" t="s">
        <v>25919</v>
      </c>
      <c r="AV804" s="83" t="b">
        <v>0</v>
      </c>
      <c r="AW804" s="83" t="s">
        <v>30151</v>
      </c>
      <c r="AX804" s="88" t="s">
        <v>30953</v>
      </c>
      <c r="AY804" s="83" t="s">
        <v>65</v>
      </c>
      <c r="AZ804" s="2"/>
      <c r="BA804" s="3"/>
      <c r="BB804" s="3"/>
      <c r="BC804" s="3"/>
      <c r="BD804" s="3"/>
    </row>
    <row r="805" spans="1:56" x14ac:dyDescent="0.25">
      <c r="A805" s="69" t="s">
        <v>875</v>
      </c>
      <c r="B805" s="70"/>
      <c r="C805" s="70"/>
      <c r="D805" s="71"/>
      <c r="E805" s="73"/>
      <c r="F805" s="110" t="s">
        <v>27853</v>
      </c>
      <c r="G805" s="70"/>
      <c r="H805" s="74"/>
      <c r="I805" s="75"/>
      <c r="J805" s="75"/>
      <c r="K805" s="74" t="s">
        <v>34090</v>
      </c>
      <c r="L805" s="78"/>
      <c r="M805" s="79"/>
      <c r="N805" s="79"/>
      <c r="O805" s="80"/>
      <c r="P805" s="81"/>
      <c r="Q805" s="81"/>
      <c r="R805" s="92"/>
      <c r="S805" s="92"/>
      <c r="T805" s="92"/>
      <c r="U805" s="92"/>
      <c r="V805" s="52"/>
      <c r="W805" s="52"/>
      <c r="X805" s="52"/>
      <c r="Y805" s="52"/>
      <c r="Z805" s="51"/>
      <c r="AA805" s="76"/>
      <c r="AB805" s="76"/>
      <c r="AC805" s="77"/>
      <c r="AD805" s="83" t="s">
        <v>15549</v>
      </c>
      <c r="AE805" s="83">
        <v>683</v>
      </c>
      <c r="AF805" s="83">
        <v>606</v>
      </c>
      <c r="AG805" s="83">
        <v>56546</v>
      </c>
      <c r="AH805" s="83">
        <v>1277</v>
      </c>
      <c r="AI805" s="83">
        <v>-18000</v>
      </c>
      <c r="AJ805" s="83" t="s">
        <v>18520</v>
      </c>
      <c r="AK805" s="83" t="s">
        <v>20925</v>
      </c>
      <c r="AL805" s="88" t="s">
        <v>22251</v>
      </c>
      <c r="AM805" s="83" t="s">
        <v>23040</v>
      </c>
      <c r="AN805" s="85">
        <v>41282.021180555559</v>
      </c>
      <c r="AO805" s="88" t="s">
        <v>23821</v>
      </c>
      <c r="AP805" s="83" t="b">
        <v>0</v>
      </c>
      <c r="AQ805" s="83" t="b">
        <v>0</v>
      </c>
      <c r="AR805" s="83" t="b">
        <v>1</v>
      </c>
      <c r="AS805" s="83" t="s">
        <v>13611</v>
      </c>
      <c r="AT805" s="83">
        <v>25</v>
      </c>
      <c r="AU805" s="88" t="s">
        <v>26228</v>
      </c>
      <c r="AV805" s="83" t="b">
        <v>0</v>
      </c>
      <c r="AW805" s="83" t="s">
        <v>30151</v>
      </c>
      <c r="AX805" s="88" t="s">
        <v>30954</v>
      </c>
      <c r="AY805" s="83" t="s">
        <v>66</v>
      </c>
      <c r="AZ805" s="2"/>
      <c r="BA805" s="3"/>
      <c r="BB805" s="3"/>
      <c r="BC805" s="3"/>
      <c r="BD805" s="3"/>
    </row>
    <row r="806" spans="1:56" x14ac:dyDescent="0.25">
      <c r="A806" s="69" t="s">
        <v>876</v>
      </c>
      <c r="B806" s="70"/>
      <c r="C806" s="70"/>
      <c r="D806" s="71"/>
      <c r="E806" s="73"/>
      <c r="F806" s="110" t="s">
        <v>27854</v>
      </c>
      <c r="G806" s="70"/>
      <c r="H806" s="74"/>
      <c r="I806" s="75"/>
      <c r="J806" s="75"/>
      <c r="K806" s="74" t="s">
        <v>34091</v>
      </c>
      <c r="L806" s="78"/>
      <c r="M806" s="79"/>
      <c r="N806" s="79"/>
      <c r="O806" s="80"/>
      <c r="P806" s="81"/>
      <c r="Q806" s="81"/>
      <c r="R806" s="92"/>
      <c r="S806" s="92"/>
      <c r="T806" s="92"/>
      <c r="U806" s="92"/>
      <c r="V806" s="52"/>
      <c r="W806" s="52"/>
      <c r="X806" s="52"/>
      <c r="Y806" s="52"/>
      <c r="Z806" s="51"/>
      <c r="AA806" s="76"/>
      <c r="AB806" s="76"/>
      <c r="AC806" s="77"/>
      <c r="AD806" s="83" t="s">
        <v>15550</v>
      </c>
      <c r="AE806" s="83">
        <v>71</v>
      </c>
      <c r="AF806" s="83">
        <v>110</v>
      </c>
      <c r="AG806" s="83">
        <v>651</v>
      </c>
      <c r="AH806" s="83">
        <v>37</v>
      </c>
      <c r="AI806" s="83">
        <v>-18000</v>
      </c>
      <c r="AJ806" s="83" t="s">
        <v>18521</v>
      </c>
      <c r="AK806" s="83" t="s">
        <v>20926</v>
      </c>
      <c r="AL806" s="88" t="s">
        <v>22252</v>
      </c>
      <c r="AM806" s="83" t="s">
        <v>23040</v>
      </c>
      <c r="AN806" s="85">
        <v>40752.997349537036</v>
      </c>
      <c r="AO806" s="88" t="s">
        <v>23822</v>
      </c>
      <c r="AP806" s="83" t="b">
        <v>1</v>
      </c>
      <c r="AQ806" s="83" t="b">
        <v>0</v>
      </c>
      <c r="AR806" s="83" t="b">
        <v>0</v>
      </c>
      <c r="AS806" s="83" t="s">
        <v>13611</v>
      </c>
      <c r="AT806" s="83">
        <v>1</v>
      </c>
      <c r="AU806" s="88" t="s">
        <v>25919</v>
      </c>
      <c r="AV806" s="83" t="b">
        <v>0</v>
      </c>
      <c r="AW806" s="83" t="s">
        <v>30151</v>
      </c>
      <c r="AX806" s="88" t="s">
        <v>30955</v>
      </c>
      <c r="AY806" s="83" t="s">
        <v>66</v>
      </c>
      <c r="AZ806" s="2"/>
      <c r="BA806" s="3"/>
      <c r="BB806" s="3"/>
      <c r="BC806" s="3"/>
      <c r="BD806" s="3"/>
    </row>
    <row r="807" spans="1:56" x14ac:dyDescent="0.25">
      <c r="A807" s="69" t="s">
        <v>2968</v>
      </c>
      <c r="B807" s="70"/>
      <c r="C807" s="70"/>
      <c r="D807" s="71"/>
      <c r="E807" s="73"/>
      <c r="F807" s="110" t="s">
        <v>27855</v>
      </c>
      <c r="G807" s="70"/>
      <c r="H807" s="74"/>
      <c r="I807" s="75"/>
      <c r="J807" s="75"/>
      <c r="K807" s="74" t="s">
        <v>34092</v>
      </c>
      <c r="L807" s="78"/>
      <c r="M807" s="79"/>
      <c r="N807" s="79"/>
      <c r="O807" s="80"/>
      <c r="P807" s="81"/>
      <c r="Q807" s="81"/>
      <c r="R807" s="92"/>
      <c r="S807" s="92"/>
      <c r="T807" s="92"/>
      <c r="U807" s="92"/>
      <c r="V807" s="52"/>
      <c r="W807" s="52"/>
      <c r="X807" s="52"/>
      <c r="Y807" s="52"/>
      <c r="Z807" s="51"/>
      <c r="AA807" s="76"/>
      <c r="AB807" s="76"/>
      <c r="AC807" s="77"/>
      <c r="AD807" s="83" t="s">
        <v>15551</v>
      </c>
      <c r="AE807" s="83">
        <v>1747</v>
      </c>
      <c r="AF807" s="83">
        <v>12194</v>
      </c>
      <c r="AG807" s="83">
        <v>969</v>
      </c>
      <c r="AH807" s="83">
        <v>2806</v>
      </c>
      <c r="AI807" s="83"/>
      <c r="AJ807" s="83" t="s">
        <v>18522</v>
      </c>
      <c r="AK807" s="83" t="s">
        <v>13993</v>
      </c>
      <c r="AL807" s="88" t="s">
        <v>22253</v>
      </c>
      <c r="AM807" s="83"/>
      <c r="AN807" s="85">
        <v>42032.081759259258</v>
      </c>
      <c r="AO807" s="88" t="s">
        <v>23823</v>
      </c>
      <c r="AP807" s="83" t="b">
        <v>1</v>
      </c>
      <c r="AQ807" s="83" t="b">
        <v>0</v>
      </c>
      <c r="AR807" s="83" t="b">
        <v>1</v>
      </c>
      <c r="AS807" s="83" t="s">
        <v>13611</v>
      </c>
      <c r="AT807" s="83">
        <v>176</v>
      </c>
      <c r="AU807" s="88" t="s">
        <v>25919</v>
      </c>
      <c r="AV807" s="83" t="b">
        <v>0</v>
      </c>
      <c r="AW807" s="83" t="s">
        <v>30151</v>
      </c>
      <c r="AX807" s="88" t="s">
        <v>30956</v>
      </c>
      <c r="AY807" s="83" t="s">
        <v>65</v>
      </c>
      <c r="AZ807" s="2"/>
      <c r="BA807" s="3"/>
      <c r="BB807" s="3"/>
      <c r="BC807" s="3"/>
      <c r="BD807" s="3"/>
    </row>
    <row r="808" spans="1:56" x14ac:dyDescent="0.25">
      <c r="A808" s="69" t="s">
        <v>2969</v>
      </c>
      <c r="B808" s="70"/>
      <c r="C808" s="70"/>
      <c r="D808" s="71"/>
      <c r="E808" s="73"/>
      <c r="F808" s="110" t="s">
        <v>27856</v>
      </c>
      <c r="G808" s="70"/>
      <c r="H808" s="74"/>
      <c r="I808" s="75"/>
      <c r="J808" s="75"/>
      <c r="K808" s="74" t="s">
        <v>34093</v>
      </c>
      <c r="L808" s="78"/>
      <c r="M808" s="79"/>
      <c r="N808" s="79"/>
      <c r="O808" s="80"/>
      <c r="P808" s="81"/>
      <c r="Q808" s="81"/>
      <c r="R808" s="92"/>
      <c r="S808" s="92"/>
      <c r="T808" s="92"/>
      <c r="U808" s="92"/>
      <c r="V808" s="52"/>
      <c r="W808" s="52"/>
      <c r="X808" s="52"/>
      <c r="Y808" s="52"/>
      <c r="Z808" s="51"/>
      <c r="AA808" s="76"/>
      <c r="AB808" s="76"/>
      <c r="AC808" s="77"/>
      <c r="AD808" s="83" t="s">
        <v>15552</v>
      </c>
      <c r="AE808" s="83">
        <v>116</v>
      </c>
      <c r="AF808" s="83">
        <v>167</v>
      </c>
      <c r="AG808" s="83">
        <v>16104</v>
      </c>
      <c r="AH808" s="83">
        <v>6914</v>
      </c>
      <c r="AI808" s="83"/>
      <c r="AJ808" s="83"/>
      <c r="AK808" s="83"/>
      <c r="AL808" s="83"/>
      <c r="AM808" s="83"/>
      <c r="AN808" s="85">
        <v>40475.795046296298</v>
      </c>
      <c r="AO808" s="83"/>
      <c r="AP808" s="83" t="b">
        <v>1</v>
      </c>
      <c r="AQ808" s="83" t="b">
        <v>0</v>
      </c>
      <c r="AR808" s="83" t="b">
        <v>0</v>
      </c>
      <c r="AS808" s="83" t="s">
        <v>13611</v>
      </c>
      <c r="AT808" s="83">
        <v>8</v>
      </c>
      <c r="AU808" s="88" t="s">
        <v>25919</v>
      </c>
      <c r="AV808" s="83" t="b">
        <v>0</v>
      </c>
      <c r="AW808" s="83" t="s">
        <v>30151</v>
      </c>
      <c r="AX808" s="88" t="s">
        <v>30957</v>
      </c>
      <c r="AY808" s="83" t="s">
        <v>65</v>
      </c>
      <c r="AZ808" s="2"/>
      <c r="BA808" s="3"/>
      <c r="BB808" s="3"/>
      <c r="BC808" s="3"/>
      <c r="BD808" s="3"/>
    </row>
    <row r="809" spans="1:56" x14ac:dyDescent="0.25">
      <c r="A809" s="69" t="s">
        <v>877</v>
      </c>
      <c r="B809" s="70"/>
      <c r="C809" s="70"/>
      <c r="D809" s="71"/>
      <c r="E809" s="73"/>
      <c r="F809" s="110" t="s">
        <v>27857</v>
      </c>
      <c r="G809" s="70"/>
      <c r="H809" s="74"/>
      <c r="I809" s="75"/>
      <c r="J809" s="75"/>
      <c r="K809" s="74" t="s">
        <v>34094</v>
      </c>
      <c r="L809" s="78"/>
      <c r="M809" s="79"/>
      <c r="N809" s="79"/>
      <c r="O809" s="80"/>
      <c r="P809" s="81"/>
      <c r="Q809" s="81"/>
      <c r="R809" s="92"/>
      <c r="S809" s="92"/>
      <c r="T809" s="92"/>
      <c r="U809" s="92"/>
      <c r="V809" s="52"/>
      <c r="W809" s="52"/>
      <c r="X809" s="52"/>
      <c r="Y809" s="52"/>
      <c r="Z809" s="51"/>
      <c r="AA809" s="76"/>
      <c r="AB809" s="76"/>
      <c r="AC809" s="77"/>
      <c r="AD809" s="83" t="s">
        <v>15553</v>
      </c>
      <c r="AE809" s="83">
        <v>151</v>
      </c>
      <c r="AF809" s="83">
        <v>52</v>
      </c>
      <c r="AG809" s="83">
        <v>1212</v>
      </c>
      <c r="AH809" s="83">
        <v>3754</v>
      </c>
      <c r="AI809" s="83"/>
      <c r="AJ809" s="83" t="s">
        <v>18523</v>
      </c>
      <c r="AK809" s="83" t="s">
        <v>20927</v>
      </c>
      <c r="AL809" s="88" t="s">
        <v>22254</v>
      </c>
      <c r="AM809" s="83"/>
      <c r="AN809" s="85">
        <v>42627.618101851855</v>
      </c>
      <c r="AO809" s="88" t="s">
        <v>23824</v>
      </c>
      <c r="AP809" s="83" t="b">
        <v>0</v>
      </c>
      <c r="AQ809" s="83" t="b">
        <v>0</v>
      </c>
      <c r="AR809" s="83" t="b">
        <v>1</v>
      </c>
      <c r="AS809" s="83" t="s">
        <v>13611</v>
      </c>
      <c r="AT809" s="83">
        <v>1</v>
      </c>
      <c r="AU809" s="88" t="s">
        <v>25919</v>
      </c>
      <c r="AV809" s="83" t="b">
        <v>0</v>
      </c>
      <c r="AW809" s="83" t="s">
        <v>30151</v>
      </c>
      <c r="AX809" s="88" t="s">
        <v>30958</v>
      </c>
      <c r="AY809" s="83" t="s">
        <v>66</v>
      </c>
      <c r="AZ809" s="2"/>
      <c r="BA809" s="3"/>
      <c r="BB809" s="3"/>
      <c r="BC809" s="3"/>
      <c r="BD809" s="3"/>
    </row>
    <row r="810" spans="1:56" x14ac:dyDescent="0.25">
      <c r="A810" s="69" t="s">
        <v>878</v>
      </c>
      <c r="B810" s="70"/>
      <c r="C810" s="70"/>
      <c r="D810" s="71"/>
      <c r="E810" s="73"/>
      <c r="F810" s="110" t="s">
        <v>27858</v>
      </c>
      <c r="G810" s="70"/>
      <c r="H810" s="74"/>
      <c r="I810" s="75"/>
      <c r="J810" s="75"/>
      <c r="K810" s="74" t="s">
        <v>34095</v>
      </c>
      <c r="L810" s="78"/>
      <c r="M810" s="79"/>
      <c r="N810" s="79"/>
      <c r="O810" s="80"/>
      <c r="P810" s="81"/>
      <c r="Q810" s="81"/>
      <c r="R810" s="92"/>
      <c r="S810" s="92"/>
      <c r="T810" s="92"/>
      <c r="U810" s="92"/>
      <c r="V810" s="52"/>
      <c r="W810" s="52"/>
      <c r="X810" s="52"/>
      <c r="Y810" s="52"/>
      <c r="Z810" s="51"/>
      <c r="AA810" s="76"/>
      <c r="AB810" s="76"/>
      <c r="AC810" s="77"/>
      <c r="AD810" s="83" t="s">
        <v>15554</v>
      </c>
      <c r="AE810" s="83">
        <v>178</v>
      </c>
      <c r="AF810" s="83">
        <v>41</v>
      </c>
      <c r="AG810" s="83">
        <v>3213</v>
      </c>
      <c r="AH810" s="83">
        <v>160</v>
      </c>
      <c r="AI810" s="83">
        <v>-18000</v>
      </c>
      <c r="AJ810" s="83" t="s">
        <v>18524</v>
      </c>
      <c r="AK810" s="83" t="s">
        <v>20928</v>
      </c>
      <c r="AL810" s="83"/>
      <c r="AM810" s="83" t="s">
        <v>23040</v>
      </c>
      <c r="AN810" s="85">
        <v>39759.722337962965</v>
      </c>
      <c r="AO810" s="88" t="s">
        <v>23825</v>
      </c>
      <c r="AP810" s="83" t="b">
        <v>0</v>
      </c>
      <c r="AQ810" s="83" t="b">
        <v>0</v>
      </c>
      <c r="AR810" s="83" t="b">
        <v>1</v>
      </c>
      <c r="AS810" s="83" t="s">
        <v>13611</v>
      </c>
      <c r="AT810" s="83">
        <v>0</v>
      </c>
      <c r="AU810" s="88" t="s">
        <v>26229</v>
      </c>
      <c r="AV810" s="83" t="b">
        <v>0</v>
      </c>
      <c r="AW810" s="83" t="s">
        <v>30151</v>
      </c>
      <c r="AX810" s="88" t="s">
        <v>30959</v>
      </c>
      <c r="AY810" s="83" t="s">
        <v>66</v>
      </c>
      <c r="AZ810" s="2"/>
      <c r="BA810" s="3"/>
      <c r="BB810" s="3"/>
      <c r="BC810" s="3"/>
      <c r="BD810" s="3"/>
    </row>
    <row r="811" spans="1:56" x14ac:dyDescent="0.25">
      <c r="A811" s="69" t="s">
        <v>879</v>
      </c>
      <c r="B811" s="70"/>
      <c r="C811" s="70"/>
      <c r="D811" s="71"/>
      <c r="E811" s="73"/>
      <c r="F811" s="110" t="s">
        <v>27859</v>
      </c>
      <c r="G811" s="70"/>
      <c r="H811" s="74"/>
      <c r="I811" s="75"/>
      <c r="J811" s="75"/>
      <c r="K811" s="74" t="s">
        <v>34096</v>
      </c>
      <c r="L811" s="78"/>
      <c r="M811" s="79"/>
      <c r="N811" s="79"/>
      <c r="O811" s="80"/>
      <c r="P811" s="81"/>
      <c r="Q811" s="81"/>
      <c r="R811" s="92"/>
      <c r="S811" s="92"/>
      <c r="T811" s="92"/>
      <c r="U811" s="92"/>
      <c r="V811" s="52"/>
      <c r="W811" s="52"/>
      <c r="X811" s="52"/>
      <c r="Y811" s="52"/>
      <c r="Z811" s="51"/>
      <c r="AA811" s="76"/>
      <c r="AB811" s="76"/>
      <c r="AC811" s="77"/>
      <c r="AD811" s="83" t="s">
        <v>15555</v>
      </c>
      <c r="AE811" s="83">
        <v>328</v>
      </c>
      <c r="AF811" s="83">
        <v>484</v>
      </c>
      <c r="AG811" s="83">
        <v>9194</v>
      </c>
      <c r="AH811" s="83">
        <v>8150</v>
      </c>
      <c r="AI811" s="83">
        <v>-18000</v>
      </c>
      <c r="AJ811" s="83" t="s">
        <v>18525</v>
      </c>
      <c r="AK811" s="83" t="s">
        <v>20929</v>
      </c>
      <c r="AL811" s="83"/>
      <c r="AM811" s="83" t="s">
        <v>23040</v>
      </c>
      <c r="AN811" s="85">
        <v>41018.139930555553</v>
      </c>
      <c r="AO811" s="88" t="s">
        <v>23826</v>
      </c>
      <c r="AP811" s="83" t="b">
        <v>0</v>
      </c>
      <c r="AQ811" s="83" t="b">
        <v>0</v>
      </c>
      <c r="AR811" s="83" t="b">
        <v>1</v>
      </c>
      <c r="AS811" s="83" t="s">
        <v>13611</v>
      </c>
      <c r="AT811" s="83">
        <v>1</v>
      </c>
      <c r="AU811" s="88" t="s">
        <v>26230</v>
      </c>
      <c r="AV811" s="83" t="b">
        <v>0</v>
      </c>
      <c r="AW811" s="83" t="s">
        <v>30151</v>
      </c>
      <c r="AX811" s="88" t="s">
        <v>30960</v>
      </c>
      <c r="AY811" s="83" t="s">
        <v>66</v>
      </c>
      <c r="AZ811" s="2"/>
      <c r="BA811" s="3"/>
      <c r="BB811" s="3"/>
      <c r="BC811" s="3"/>
      <c r="BD811" s="3"/>
    </row>
    <row r="812" spans="1:56" x14ac:dyDescent="0.25">
      <c r="A812" s="69" t="s">
        <v>880</v>
      </c>
      <c r="B812" s="70"/>
      <c r="C812" s="70"/>
      <c r="D812" s="71"/>
      <c r="E812" s="73"/>
      <c r="F812" s="110" t="s">
        <v>27860</v>
      </c>
      <c r="G812" s="70"/>
      <c r="H812" s="74"/>
      <c r="I812" s="75"/>
      <c r="J812" s="75"/>
      <c r="K812" s="74" t="s">
        <v>34097</v>
      </c>
      <c r="L812" s="78"/>
      <c r="M812" s="79"/>
      <c r="N812" s="79"/>
      <c r="O812" s="80"/>
      <c r="P812" s="81"/>
      <c r="Q812" s="81"/>
      <c r="R812" s="92"/>
      <c r="S812" s="92"/>
      <c r="T812" s="92"/>
      <c r="U812" s="92"/>
      <c r="V812" s="52"/>
      <c r="W812" s="52"/>
      <c r="X812" s="52"/>
      <c r="Y812" s="52"/>
      <c r="Z812" s="51"/>
      <c r="AA812" s="76"/>
      <c r="AB812" s="76"/>
      <c r="AC812" s="77"/>
      <c r="AD812" s="83" t="s">
        <v>15556</v>
      </c>
      <c r="AE812" s="83">
        <v>712</v>
      </c>
      <c r="AF812" s="83">
        <v>986</v>
      </c>
      <c r="AG812" s="83">
        <v>12107</v>
      </c>
      <c r="AH812" s="83">
        <v>8119</v>
      </c>
      <c r="AI812" s="83">
        <v>-21600</v>
      </c>
      <c r="AJ812" s="83" t="s">
        <v>18526</v>
      </c>
      <c r="AK812" s="83" t="s">
        <v>14425</v>
      </c>
      <c r="AL812" s="83"/>
      <c r="AM812" s="83" t="s">
        <v>23039</v>
      </c>
      <c r="AN812" s="85">
        <v>40681.144988425927</v>
      </c>
      <c r="AO812" s="88" t="s">
        <v>23827</v>
      </c>
      <c r="AP812" s="83" t="b">
        <v>1</v>
      </c>
      <c r="AQ812" s="83" t="b">
        <v>0</v>
      </c>
      <c r="AR812" s="83" t="b">
        <v>1</v>
      </c>
      <c r="AS812" s="83" t="s">
        <v>13611</v>
      </c>
      <c r="AT812" s="83">
        <v>1</v>
      </c>
      <c r="AU812" s="88" t="s">
        <v>25919</v>
      </c>
      <c r="AV812" s="83" t="b">
        <v>0</v>
      </c>
      <c r="AW812" s="83" t="s">
        <v>30151</v>
      </c>
      <c r="AX812" s="88" t="s">
        <v>30961</v>
      </c>
      <c r="AY812" s="83" t="s">
        <v>66</v>
      </c>
      <c r="AZ812" s="2"/>
      <c r="BA812" s="3"/>
      <c r="BB812" s="3"/>
      <c r="BC812" s="3"/>
      <c r="BD812" s="3"/>
    </row>
    <row r="813" spans="1:56" x14ac:dyDescent="0.25">
      <c r="A813" s="69" t="s">
        <v>881</v>
      </c>
      <c r="B813" s="70"/>
      <c r="C813" s="70"/>
      <c r="D813" s="71"/>
      <c r="E813" s="73"/>
      <c r="F813" s="110" t="s">
        <v>27861</v>
      </c>
      <c r="G813" s="70"/>
      <c r="H813" s="74"/>
      <c r="I813" s="75"/>
      <c r="J813" s="75"/>
      <c r="K813" s="74" t="s">
        <v>34098</v>
      </c>
      <c r="L813" s="78"/>
      <c r="M813" s="79"/>
      <c r="N813" s="79"/>
      <c r="O813" s="80"/>
      <c r="P813" s="81"/>
      <c r="Q813" s="81"/>
      <c r="R813" s="92"/>
      <c r="S813" s="92"/>
      <c r="T813" s="92"/>
      <c r="U813" s="92"/>
      <c r="V813" s="52"/>
      <c r="W813" s="52"/>
      <c r="X813" s="52"/>
      <c r="Y813" s="52"/>
      <c r="Z813" s="51"/>
      <c r="AA813" s="76"/>
      <c r="AB813" s="76"/>
      <c r="AC813" s="77"/>
      <c r="AD813" s="83" t="s">
        <v>15557</v>
      </c>
      <c r="AE813" s="83">
        <v>113</v>
      </c>
      <c r="AF813" s="83">
        <v>64</v>
      </c>
      <c r="AG813" s="83">
        <v>589</v>
      </c>
      <c r="AH813" s="83">
        <v>1723</v>
      </c>
      <c r="AI813" s="83"/>
      <c r="AJ813" s="83" t="s">
        <v>18527</v>
      </c>
      <c r="AK813" s="83" t="s">
        <v>20930</v>
      </c>
      <c r="AL813" s="83"/>
      <c r="AM813" s="83"/>
      <c r="AN813" s="85">
        <v>42595.743252314816</v>
      </c>
      <c r="AO813" s="88" t="s">
        <v>23828</v>
      </c>
      <c r="AP813" s="83" t="b">
        <v>1</v>
      </c>
      <c r="AQ813" s="83" t="b">
        <v>0</v>
      </c>
      <c r="AR813" s="83" t="b">
        <v>0</v>
      </c>
      <c r="AS813" s="83" t="s">
        <v>13611</v>
      </c>
      <c r="AT813" s="83">
        <v>0</v>
      </c>
      <c r="AU813" s="83"/>
      <c r="AV813" s="83" t="b">
        <v>0</v>
      </c>
      <c r="AW813" s="83" t="s">
        <v>30151</v>
      </c>
      <c r="AX813" s="88" t="s">
        <v>30962</v>
      </c>
      <c r="AY813" s="83" t="s">
        <v>66</v>
      </c>
      <c r="AZ813" s="2"/>
      <c r="BA813" s="3"/>
      <c r="BB813" s="3"/>
      <c r="BC813" s="3"/>
      <c r="BD813" s="3"/>
    </row>
    <row r="814" spans="1:56" x14ac:dyDescent="0.25">
      <c r="A814" s="69" t="s">
        <v>882</v>
      </c>
      <c r="B814" s="70"/>
      <c r="C814" s="70"/>
      <c r="D814" s="71"/>
      <c r="E814" s="73"/>
      <c r="F814" s="110" t="s">
        <v>27862</v>
      </c>
      <c r="G814" s="70"/>
      <c r="H814" s="74"/>
      <c r="I814" s="75"/>
      <c r="J814" s="75"/>
      <c r="K814" s="74" t="s">
        <v>34099</v>
      </c>
      <c r="L814" s="78"/>
      <c r="M814" s="79"/>
      <c r="N814" s="79"/>
      <c r="O814" s="80"/>
      <c r="P814" s="81"/>
      <c r="Q814" s="81"/>
      <c r="R814" s="92"/>
      <c r="S814" s="92"/>
      <c r="T814" s="92"/>
      <c r="U814" s="92"/>
      <c r="V814" s="52"/>
      <c r="W814" s="52"/>
      <c r="X814" s="52"/>
      <c r="Y814" s="52"/>
      <c r="Z814" s="51"/>
      <c r="AA814" s="76"/>
      <c r="AB814" s="76"/>
      <c r="AC814" s="77"/>
      <c r="AD814" s="83" t="s">
        <v>15558</v>
      </c>
      <c r="AE814" s="83">
        <v>97</v>
      </c>
      <c r="AF814" s="83">
        <v>85</v>
      </c>
      <c r="AG814" s="83">
        <v>800</v>
      </c>
      <c r="AH814" s="83">
        <v>1953</v>
      </c>
      <c r="AI814" s="83"/>
      <c r="AJ814" s="83" t="s">
        <v>18528</v>
      </c>
      <c r="AK814" s="83"/>
      <c r="AL814" s="83"/>
      <c r="AM814" s="83"/>
      <c r="AN814" s="85">
        <v>42577.667141203703</v>
      </c>
      <c r="AO814" s="88" t="s">
        <v>23829</v>
      </c>
      <c r="AP814" s="83" t="b">
        <v>1</v>
      </c>
      <c r="AQ814" s="83" t="b">
        <v>0</v>
      </c>
      <c r="AR814" s="83" t="b">
        <v>0</v>
      </c>
      <c r="AS814" s="83" t="s">
        <v>13611</v>
      </c>
      <c r="AT814" s="83">
        <v>1</v>
      </c>
      <c r="AU814" s="83"/>
      <c r="AV814" s="83" t="b">
        <v>0</v>
      </c>
      <c r="AW814" s="83" t="s">
        <v>30151</v>
      </c>
      <c r="AX814" s="88" t="s">
        <v>30963</v>
      </c>
      <c r="AY814" s="83" t="s">
        <v>66</v>
      </c>
      <c r="AZ814" s="2"/>
      <c r="BA814" s="3"/>
      <c r="BB814" s="3"/>
      <c r="BC814" s="3"/>
      <c r="BD814" s="3"/>
    </row>
    <row r="815" spans="1:56" x14ac:dyDescent="0.25">
      <c r="A815" s="69" t="s">
        <v>2970</v>
      </c>
      <c r="B815" s="70"/>
      <c r="C815" s="70"/>
      <c r="D815" s="71"/>
      <c r="E815" s="73"/>
      <c r="F815" s="110" t="s">
        <v>27863</v>
      </c>
      <c r="G815" s="70"/>
      <c r="H815" s="74"/>
      <c r="I815" s="75"/>
      <c r="J815" s="75"/>
      <c r="K815" s="74" t="s">
        <v>34100</v>
      </c>
      <c r="L815" s="78"/>
      <c r="M815" s="79"/>
      <c r="N815" s="79"/>
      <c r="O815" s="80"/>
      <c r="P815" s="81"/>
      <c r="Q815" s="81"/>
      <c r="R815" s="92"/>
      <c r="S815" s="92"/>
      <c r="T815" s="92"/>
      <c r="U815" s="92"/>
      <c r="V815" s="52"/>
      <c r="W815" s="52"/>
      <c r="X815" s="52"/>
      <c r="Y815" s="52"/>
      <c r="Z815" s="51"/>
      <c r="AA815" s="76"/>
      <c r="AB815" s="76"/>
      <c r="AC815" s="77"/>
      <c r="AD815" s="83" t="s">
        <v>15559</v>
      </c>
      <c r="AE815" s="83">
        <v>70</v>
      </c>
      <c r="AF815" s="83">
        <v>299</v>
      </c>
      <c r="AG815" s="83">
        <v>224</v>
      </c>
      <c r="AH815" s="83">
        <v>25986</v>
      </c>
      <c r="AI815" s="83">
        <v>-18000</v>
      </c>
      <c r="AJ815" s="83" t="s">
        <v>18529</v>
      </c>
      <c r="AK815" s="83" t="s">
        <v>20931</v>
      </c>
      <c r="AL815" s="88" t="s">
        <v>22255</v>
      </c>
      <c r="AM815" s="83" t="s">
        <v>23040</v>
      </c>
      <c r="AN815" s="85">
        <v>41718.840844907405</v>
      </c>
      <c r="AO815" s="88" t="s">
        <v>23830</v>
      </c>
      <c r="AP815" s="83" t="b">
        <v>0</v>
      </c>
      <c r="AQ815" s="83" t="b">
        <v>0</v>
      </c>
      <c r="AR815" s="83" t="b">
        <v>1</v>
      </c>
      <c r="AS815" s="83" t="s">
        <v>13611</v>
      </c>
      <c r="AT815" s="83">
        <v>2</v>
      </c>
      <c r="AU815" s="88" t="s">
        <v>25919</v>
      </c>
      <c r="AV815" s="83" t="b">
        <v>0</v>
      </c>
      <c r="AW815" s="83" t="s">
        <v>30151</v>
      </c>
      <c r="AX815" s="88" t="s">
        <v>30964</v>
      </c>
      <c r="AY815" s="83" t="s">
        <v>65</v>
      </c>
      <c r="AZ815" s="2"/>
      <c r="BA815" s="3"/>
      <c r="BB815" s="3"/>
      <c r="BC815" s="3"/>
      <c r="BD815" s="3"/>
    </row>
    <row r="816" spans="1:56" x14ac:dyDescent="0.25">
      <c r="A816" s="69" t="s">
        <v>883</v>
      </c>
      <c r="B816" s="70"/>
      <c r="C816" s="70"/>
      <c r="D816" s="71"/>
      <c r="E816" s="73"/>
      <c r="F816" s="110" t="s">
        <v>27864</v>
      </c>
      <c r="G816" s="70"/>
      <c r="H816" s="74"/>
      <c r="I816" s="75"/>
      <c r="J816" s="75"/>
      <c r="K816" s="74" t="s">
        <v>34101</v>
      </c>
      <c r="L816" s="78"/>
      <c r="M816" s="79"/>
      <c r="N816" s="79"/>
      <c r="O816" s="80"/>
      <c r="P816" s="81"/>
      <c r="Q816" s="81"/>
      <c r="R816" s="92"/>
      <c r="S816" s="92"/>
      <c r="T816" s="92"/>
      <c r="U816" s="92"/>
      <c r="V816" s="52"/>
      <c r="W816" s="52"/>
      <c r="X816" s="52"/>
      <c r="Y816" s="52"/>
      <c r="Z816" s="51"/>
      <c r="AA816" s="76"/>
      <c r="AB816" s="76"/>
      <c r="AC816" s="77"/>
      <c r="AD816" s="83" t="s">
        <v>15560</v>
      </c>
      <c r="AE816" s="83">
        <v>830</v>
      </c>
      <c r="AF816" s="83">
        <v>275</v>
      </c>
      <c r="AG816" s="83">
        <v>985</v>
      </c>
      <c r="AH816" s="83">
        <v>7</v>
      </c>
      <c r="AI816" s="83"/>
      <c r="AJ816" s="83"/>
      <c r="AK816" s="83"/>
      <c r="AL816" s="83"/>
      <c r="AM816" s="83"/>
      <c r="AN816" s="85">
        <v>41184.755949074075</v>
      </c>
      <c r="AO816" s="88" t="s">
        <v>23831</v>
      </c>
      <c r="AP816" s="83" t="b">
        <v>1</v>
      </c>
      <c r="AQ816" s="83" t="b">
        <v>0</v>
      </c>
      <c r="AR816" s="83" t="b">
        <v>0</v>
      </c>
      <c r="AS816" s="83" t="s">
        <v>13611</v>
      </c>
      <c r="AT816" s="83">
        <v>1</v>
      </c>
      <c r="AU816" s="88" t="s">
        <v>25919</v>
      </c>
      <c r="AV816" s="83" t="b">
        <v>0</v>
      </c>
      <c r="AW816" s="83" t="s">
        <v>30151</v>
      </c>
      <c r="AX816" s="88" t="s">
        <v>30965</v>
      </c>
      <c r="AY816" s="83" t="s">
        <v>66</v>
      </c>
      <c r="AZ816" s="2"/>
      <c r="BA816" s="3"/>
      <c r="BB816" s="3"/>
      <c r="BC816" s="3"/>
      <c r="BD816" s="3"/>
    </row>
    <row r="817" spans="1:56" x14ac:dyDescent="0.25">
      <c r="A817" s="69" t="s">
        <v>2148</v>
      </c>
      <c r="B817" s="70"/>
      <c r="C817" s="70"/>
      <c r="D817" s="71"/>
      <c r="E817" s="73"/>
      <c r="F817" s="110" t="s">
        <v>27865</v>
      </c>
      <c r="G817" s="70"/>
      <c r="H817" s="74"/>
      <c r="I817" s="75"/>
      <c r="J817" s="75"/>
      <c r="K817" s="74" t="s">
        <v>34102</v>
      </c>
      <c r="L817" s="78"/>
      <c r="M817" s="79"/>
      <c r="N817" s="79"/>
      <c r="O817" s="80"/>
      <c r="P817" s="81"/>
      <c r="Q817" s="81"/>
      <c r="R817" s="92"/>
      <c r="S817" s="92"/>
      <c r="T817" s="92"/>
      <c r="U817" s="92"/>
      <c r="V817" s="52"/>
      <c r="W817" s="52"/>
      <c r="X817" s="52"/>
      <c r="Y817" s="52"/>
      <c r="Z817" s="51"/>
      <c r="AA817" s="76"/>
      <c r="AB817" s="76"/>
      <c r="AC817" s="77"/>
      <c r="AD817" s="83" t="s">
        <v>15561</v>
      </c>
      <c r="AE817" s="83">
        <v>151</v>
      </c>
      <c r="AF817" s="83">
        <v>34</v>
      </c>
      <c r="AG817" s="83">
        <v>376</v>
      </c>
      <c r="AH817" s="83">
        <v>1487</v>
      </c>
      <c r="AI817" s="83"/>
      <c r="AJ817" s="83" t="s">
        <v>18530</v>
      </c>
      <c r="AK817" s="83"/>
      <c r="AL817" s="88" t="s">
        <v>22256</v>
      </c>
      <c r="AM817" s="83"/>
      <c r="AN817" s="85">
        <v>40175.996249999997</v>
      </c>
      <c r="AO817" s="88" t="s">
        <v>23832</v>
      </c>
      <c r="AP817" s="83" t="b">
        <v>0</v>
      </c>
      <c r="AQ817" s="83" t="b">
        <v>0</v>
      </c>
      <c r="AR817" s="83" t="b">
        <v>1</v>
      </c>
      <c r="AS817" s="83" t="s">
        <v>13611</v>
      </c>
      <c r="AT817" s="83">
        <v>0</v>
      </c>
      <c r="AU817" s="88" t="s">
        <v>26231</v>
      </c>
      <c r="AV817" s="83" t="b">
        <v>0</v>
      </c>
      <c r="AW817" s="83" t="s">
        <v>30151</v>
      </c>
      <c r="AX817" s="88" t="s">
        <v>30966</v>
      </c>
      <c r="AY817" s="83" t="s">
        <v>66</v>
      </c>
      <c r="AZ817" s="2"/>
      <c r="BA817" s="3"/>
      <c r="BB817" s="3"/>
      <c r="BC817" s="3"/>
      <c r="BD817" s="3"/>
    </row>
    <row r="818" spans="1:56" x14ac:dyDescent="0.25">
      <c r="A818" s="69" t="s">
        <v>884</v>
      </c>
      <c r="B818" s="70"/>
      <c r="C818" s="70"/>
      <c r="D818" s="71"/>
      <c r="E818" s="73"/>
      <c r="F818" s="110" t="s">
        <v>27866</v>
      </c>
      <c r="G818" s="70"/>
      <c r="H818" s="74"/>
      <c r="I818" s="75"/>
      <c r="J818" s="75"/>
      <c r="K818" s="74" t="s">
        <v>34103</v>
      </c>
      <c r="L818" s="78"/>
      <c r="M818" s="79"/>
      <c r="N818" s="79"/>
      <c r="O818" s="80"/>
      <c r="P818" s="81"/>
      <c r="Q818" s="81"/>
      <c r="R818" s="92"/>
      <c r="S818" s="92"/>
      <c r="T818" s="92"/>
      <c r="U818" s="92"/>
      <c r="V818" s="52"/>
      <c r="W818" s="52"/>
      <c r="X818" s="52"/>
      <c r="Y818" s="52"/>
      <c r="Z818" s="51"/>
      <c r="AA818" s="76"/>
      <c r="AB818" s="76"/>
      <c r="AC818" s="77"/>
      <c r="AD818" s="83" t="s">
        <v>15562</v>
      </c>
      <c r="AE818" s="83">
        <v>453</v>
      </c>
      <c r="AF818" s="83">
        <v>408</v>
      </c>
      <c r="AG818" s="83">
        <v>1146</v>
      </c>
      <c r="AH818" s="83">
        <v>6267</v>
      </c>
      <c r="AI818" s="83"/>
      <c r="AJ818" s="83" t="s">
        <v>18531</v>
      </c>
      <c r="AK818" s="83" t="s">
        <v>20932</v>
      </c>
      <c r="AL818" s="83"/>
      <c r="AM818" s="83"/>
      <c r="AN818" s="85">
        <v>42406.341053240743</v>
      </c>
      <c r="AO818" s="88" t="s">
        <v>23833</v>
      </c>
      <c r="AP818" s="83" t="b">
        <v>1</v>
      </c>
      <c r="AQ818" s="83" t="b">
        <v>0</v>
      </c>
      <c r="AR818" s="83" t="b">
        <v>1</v>
      </c>
      <c r="AS818" s="83" t="s">
        <v>13611</v>
      </c>
      <c r="AT818" s="83">
        <v>1</v>
      </c>
      <c r="AU818" s="83"/>
      <c r="AV818" s="83" t="b">
        <v>0</v>
      </c>
      <c r="AW818" s="83" t="s">
        <v>30151</v>
      </c>
      <c r="AX818" s="88" t="s">
        <v>30967</v>
      </c>
      <c r="AY818" s="83" t="s">
        <v>66</v>
      </c>
      <c r="AZ818" s="2"/>
      <c r="BA818" s="3"/>
      <c r="BB818" s="3"/>
      <c r="BC818" s="3"/>
      <c r="BD818" s="3"/>
    </row>
    <row r="819" spans="1:56" x14ac:dyDescent="0.25">
      <c r="A819" s="69" t="s">
        <v>885</v>
      </c>
      <c r="B819" s="70"/>
      <c r="C819" s="70"/>
      <c r="D819" s="71"/>
      <c r="E819" s="73"/>
      <c r="F819" s="110" t="s">
        <v>27867</v>
      </c>
      <c r="G819" s="70"/>
      <c r="H819" s="74"/>
      <c r="I819" s="75"/>
      <c r="J819" s="75"/>
      <c r="K819" s="74" t="s">
        <v>34104</v>
      </c>
      <c r="L819" s="78"/>
      <c r="M819" s="79"/>
      <c r="N819" s="79"/>
      <c r="O819" s="80"/>
      <c r="P819" s="81"/>
      <c r="Q819" s="81"/>
      <c r="R819" s="92"/>
      <c r="S819" s="92"/>
      <c r="T819" s="92"/>
      <c r="U819" s="92"/>
      <c r="V819" s="52"/>
      <c r="W819" s="52"/>
      <c r="X819" s="52"/>
      <c r="Y819" s="52"/>
      <c r="Z819" s="51"/>
      <c r="AA819" s="76"/>
      <c r="AB819" s="76"/>
      <c r="AC819" s="77"/>
      <c r="AD819" s="83" t="s">
        <v>15563</v>
      </c>
      <c r="AE819" s="83">
        <v>726</v>
      </c>
      <c r="AF819" s="83">
        <v>550</v>
      </c>
      <c r="AG819" s="83">
        <v>6834</v>
      </c>
      <c r="AH819" s="83">
        <v>2162</v>
      </c>
      <c r="AI819" s="83"/>
      <c r="AJ819" s="83" t="s">
        <v>18532</v>
      </c>
      <c r="AK819" s="83"/>
      <c r="AL819" s="83"/>
      <c r="AM819" s="83"/>
      <c r="AN819" s="85">
        <v>41132.307673611111</v>
      </c>
      <c r="AO819" s="88" t="s">
        <v>23834</v>
      </c>
      <c r="AP819" s="83" t="b">
        <v>1</v>
      </c>
      <c r="AQ819" s="83" t="b">
        <v>0</v>
      </c>
      <c r="AR819" s="83" t="b">
        <v>0</v>
      </c>
      <c r="AS819" s="83" t="s">
        <v>13611</v>
      </c>
      <c r="AT819" s="83">
        <v>3</v>
      </c>
      <c r="AU819" s="88" t="s">
        <v>25919</v>
      </c>
      <c r="AV819" s="83" t="b">
        <v>0</v>
      </c>
      <c r="AW819" s="83" t="s">
        <v>30151</v>
      </c>
      <c r="AX819" s="88" t="s">
        <v>30968</v>
      </c>
      <c r="AY819" s="83" t="s">
        <v>66</v>
      </c>
      <c r="AZ819" s="2"/>
      <c r="BA819" s="3"/>
      <c r="BB819" s="3"/>
      <c r="BC819" s="3"/>
      <c r="BD819" s="3"/>
    </row>
    <row r="820" spans="1:56" x14ac:dyDescent="0.25">
      <c r="A820" s="69" t="s">
        <v>886</v>
      </c>
      <c r="B820" s="70"/>
      <c r="C820" s="70"/>
      <c r="D820" s="71"/>
      <c r="E820" s="73"/>
      <c r="F820" s="110" t="s">
        <v>27868</v>
      </c>
      <c r="G820" s="70"/>
      <c r="H820" s="74"/>
      <c r="I820" s="75"/>
      <c r="J820" s="75"/>
      <c r="K820" s="74" t="s">
        <v>34105</v>
      </c>
      <c r="L820" s="78"/>
      <c r="M820" s="79"/>
      <c r="N820" s="79"/>
      <c r="O820" s="80"/>
      <c r="P820" s="81"/>
      <c r="Q820" s="81"/>
      <c r="R820" s="92"/>
      <c r="S820" s="92"/>
      <c r="T820" s="92"/>
      <c r="U820" s="92"/>
      <c r="V820" s="52"/>
      <c r="W820" s="52"/>
      <c r="X820" s="52"/>
      <c r="Y820" s="52"/>
      <c r="Z820" s="51"/>
      <c r="AA820" s="76"/>
      <c r="AB820" s="76"/>
      <c r="AC820" s="77"/>
      <c r="AD820" s="83" t="s">
        <v>15564</v>
      </c>
      <c r="AE820" s="83">
        <v>228</v>
      </c>
      <c r="AF820" s="83">
        <v>679</v>
      </c>
      <c r="AG820" s="83">
        <v>58356</v>
      </c>
      <c r="AH820" s="83">
        <v>11037</v>
      </c>
      <c r="AI820" s="83">
        <v>-28800</v>
      </c>
      <c r="AJ820" s="83" t="s">
        <v>18533</v>
      </c>
      <c r="AK820" s="83" t="s">
        <v>20933</v>
      </c>
      <c r="AL820" s="83"/>
      <c r="AM820" s="83" t="s">
        <v>23046</v>
      </c>
      <c r="AN820" s="85">
        <v>40584.241180555553</v>
      </c>
      <c r="AO820" s="88" t="s">
        <v>23835</v>
      </c>
      <c r="AP820" s="83" t="b">
        <v>0</v>
      </c>
      <c r="AQ820" s="83" t="b">
        <v>0</v>
      </c>
      <c r="AR820" s="83" t="b">
        <v>1</v>
      </c>
      <c r="AS820" s="83" t="s">
        <v>13611</v>
      </c>
      <c r="AT820" s="83">
        <v>7</v>
      </c>
      <c r="AU820" s="88" t="s">
        <v>26232</v>
      </c>
      <c r="AV820" s="83" t="b">
        <v>0</v>
      </c>
      <c r="AW820" s="83" t="s">
        <v>30151</v>
      </c>
      <c r="AX820" s="88" t="s">
        <v>30969</v>
      </c>
      <c r="AY820" s="83" t="s">
        <v>66</v>
      </c>
      <c r="AZ820" s="2"/>
      <c r="BA820" s="3"/>
      <c r="BB820" s="3"/>
      <c r="BC820" s="3"/>
      <c r="BD820" s="3"/>
    </row>
    <row r="821" spans="1:56" x14ac:dyDescent="0.25">
      <c r="A821" s="69" t="s">
        <v>887</v>
      </c>
      <c r="B821" s="70"/>
      <c r="C821" s="70"/>
      <c r="D821" s="71"/>
      <c r="E821" s="73"/>
      <c r="F821" s="110" t="s">
        <v>27869</v>
      </c>
      <c r="G821" s="70"/>
      <c r="H821" s="74"/>
      <c r="I821" s="75"/>
      <c r="J821" s="75"/>
      <c r="K821" s="74" t="s">
        <v>34106</v>
      </c>
      <c r="L821" s="78"/>
      <c r="M821" s="79"/>
      <c r="N821" s="79"/>
      <c r="O821" s="80"/>
      <c r="P821" s="81"/>
      <c r="Q821" s="81"/>
      <c r="R821" s="92"/>
      <c r="S821" s="92"/>
      <c r="T821" s="92"/>
      <c r="U821" s="92"/>
      <c r="V821" s="52"/>
      <c r="W821" s="52"/>
      <c r="X821" s="52"/>
      <c r="Y821" s="52"/>
      <c r="Z821" s="51"/>
      <c r="AA821" s="76"/>
      <c r="AB821" s="76"/>
      <c r="AC821" s="77"/>
      <c r="AD821" s="83" t="s">
        <v>15565</v>
      </c>
      <c r="AE821" s="83">
        <v>127</v>
      </c>
      <c r="AF821" s="83">
        <v>119</v>
      </c>
      <c r="AG821" s="83">
        <v>9350</v>
      </c>
      <c r="AH821" s="83">
        <v>0</v>
      </c>
      <c r="AI821" s="83">
        <v>-28800</v>
      </c>
      <c r="AJ821" s="83" t="s">
        <v>15565</v>
      </c>
      <c r="AK821" s="83" t="s">
        <v>14417</v>
      </c>
      <c r="AL821" s="88" t="s">
        <v>22257</v>
      </c>
      <c r="AM821" s="83" t="s">
        <v>23041</v>
      </c>
      <c r="AN821" s="85">
        <v>41646.784837962965</v>
      </c>
      <c r="AO821" s="88" t="s">
        <v>23836</v>
      </c>
      <c r="AP821" s="83" t="b">
        <v>1</v>
      </c>
      <c r="AQ821" s="83" t="b">
        <v>0</v>
      </c>
      <c r="AR821" s="83" t="b">
        <v>0</v>
      </c>
      <c r="AS821" s="83" t="s">
        <v>13611</v>
      </c>
      <c r="AT821" s="83">
        <v>8</v>
      </c>
      <c r="AU821" s="88" t="s">
        <v>25919</v>
      </c>
      <c r="AV821" s="83" t="b">
        <v>0</v>
      </c>
      <c r="AW821" s="83" t="s">
        <v>30151</v>
      </c>
      <c r="AX821" s="88" t="s">
        <v>30970</v>
      </c>
      <c r="AY821" s="83" t="s">
        <v>66</v>
      </c>
      <c r="AZ821" s="2"/>
      <c r="BA821" s="3"/>
      <c r="BB821" s="3"/>
      <c r="BC821" s="3"/>
      <c r="BD821" s="3"/>
    </row>
    <row r="822" spans="1:56" x14ac:dyDescent="0.25">
      <c r="A822" s="69" t="s">
        <v>888</v>
      </c>
      <c r="B822" s="70"/>
      <c r="C822" s="70"/>
      <c r="D822" s="71"/>
      <c r="E822" s="73"/>
      <c r="F822" s="110" t="s">
        <v>27870</v>
      </c>
      <c r="G822" s="70"/>
      <c r="H822" s="74"/>
      <c r="I822" s="75"/>
      <c r="J822" s="75"/>
      <c r="K822" s="74" t="s">
        <v>34107</v>
      </c>
      <c r="L822" s="78"/>
      <c r="M822" s="79"/>
      <c r="N822" s="79"/>
      <c r="O822" s="80"/>
      <c r="P822" s="81"/>
      <c r="Q822" s="81"/>
      <c r="R822" s="92"/>
      <c r="S822" s="92"/>
      <c r="T822" s="92"/>
      <c r="U822" s="92"/>
      <c r="V822" s="52"/>
      <c r="W822" s="52"/>
      <c r="X822" s="52"/>
      <c r="Y822" s="52"/>
      <c r="Z822" s="51"/>
      <c r="AA822" s="76"/>
      <c r="AB822" s="76"/>
      <c r="AC822" s="77"/>
      <c r="AD822" s="83" t="s">
        <v>15566</v>
      </c>
      <c r="AE822" s="83">
        <v>193</v>
      </c>
      <c r="AF822" s="83">
        <v>129</v>
      </c>
      <c r="AG822" s="83">
        <v>5152</v>
      </c>
      <c r="AH822" s="83">
        <v>2995</v>
      </c>
      <c r="AI822" s="83"/>
      <c r="AJ822" s="83"/>
      <c r="AK822" s="83"/>
      <c r="AL822" s="83"/>
      <c r="AM822" s="83"/>
      <c r="AN822" s="85">
        <v>40745.691435185188</v>
      </c>
      <c r="AO822" s="83"/>
      <c r="AP822" s="83" t="b">
        <v>1</v>
      </c>
      <c r="AQ822" s="83" t="b">
        <v>0</v>
      </c>
      <c r="AR822" s="83" t="b">
        <v>0</v>
      </c>
      <c r="AS822" s="83" t="s">
        <v>13611</v>
      </c>
      <c r="AT822" s="83">
        <v>20</v>
      </c>
      <c r="AU822" s="88" t="s">
        <v>25919</v>
      </c>
      <c r="AV822" s="83" t="b">
        <v>0</v>
      </c>
      <c r="AW822" s="83" t="s">
        <v>30151</v>
      </c>
      <c r="AX822" s="88" t="s">
        <v>30971</v>
      </c>
      <c r="AY822" s="83" t="s">
        <v>66</v>
      </c>
      <c r="AZ822" s="2"/>
      <c r="BA822" s="3"/>
      <c r="BB822" s="3"/>
      <c r="BC822" s="3"/>
      <c r="BD822" s="3"/>
    </row>
    <row r="823" spans="1:56" x14ac:dyDescent="0.25">
      <c r="A823" s="69" t="s">
        <v>889</v>
      </c>
      <c r="B823" s="70"/>
      <c r="C823" s="70"/>
      <c r="D823" s="71"/>
      <c r="E823" s="73"/>
      <c r="F823" s="110" t="s">
        <v>27871</v>
      </c>
      <c r="G823" s="70"/>
      <c r="H823" s="74"/>
      <c r="I823" s="75"/>
      <c r="J823" s="75"/>
      <c r="K823" s="74" t="s">
        <v>34108</v>
      </c>
      <c r="L823" s="78"/>
      <c r="M823" s="79"/>
      <c r="N823" s="79"/>
      <c r="O823" s="80"/>
      <c r="P823" s="81"/>
      <c r="Q823" s="81"/>
      <c r="R823" s="92"/>
      <c r="S823" s="92"/>
      <c r="T823" s="92"/>
      <c r="U823" s="92"/>
      <c r="V823" s="52"/>
      <c r="W823" s="52"/>
      <c r="X823" s="52"/>
      <c r="Y823" s="52"/>
      <c r="Z823" s="51"/>
      <c r="AA823" s="76"/>
      <c r="AB823" s="76"/>
      <c r="AC823" s="77"/>
      <c r="AD823" s="83" t="s">
        <v>15567</v>
      </c>
      <c r="AE823" s="83">
        <v>386</v>
      </c>
      <c r="AF823" s="83">
        <v>11787</v>
      </c>
      <c r="AG823" s="83">
        <v>10229</v>
      </c>
      <c r="AH823" s="83">
        <v>9288</v>
      </c>
      <c r="AI823" s="83">
        <v>-21600</v>
      </c>
      <c r="AJ823" s="83" t="s">
        <v>18534</v>
      </c>
      <c r="AK823" s="83" t="s">
        <v>20934</v>
      </c>
      <c r="AL823" s="88" t="s">
        <v>22258</v>
      </c>
      <c r="AM823" s="83" t="s">
        <v>23048</v>
      </c>
      <c r="AN823" s="85">
        <v>39679.979745370372</v>
      </c>
      <c r="AO823" s="88" t="s">
        <v>23837</v>
      </c>
      <c r="AP823" s="83" t="b">
        <v>0</v>
      </c>
      <c r="AQ823" s="83" t="b">
        <v>0</v>
      </c>
      <c r="AR823" s="83" t="b">
        <v>1</v>
      </c>
      <c r="AS823" s="83" t="s">
        <v>13611</v>
      </c>
      <c r="AT823" s="83">
        <v>27</v>
      </c>
      <c r="AU823" s="88" t="s">
        <v>26233</v>
      </c>
      <c r="AV823" s="83" t="b">
        <v>0</v>
      </c>
      <c r="AW823" s="83" t="s">
        <v>30151</v>
      </c>
      <c r="AX823" s="88" t="s">
        <v>30972</v>
      </c>
      <c r="AY823" s="83" t="s">
        <v>66</v>
      </c>
      <c r="AZ823" s="2"/>
      <c r="BA823" s="3"/>
      <c r="BB823" s="3"/>
      <c r="BC823" s="3"/>
      <c r="BD823" s="3"/>
    </row>
    <row r="824" spans="1:56" x14ac:dyDescent="0.25">
      <c r="A824" s="69" t="s">
        <v>2971</v>
      </c>
      <c r="B824" s="70"/>
      <c r="C824" s="70"/>
      <c r="D824" s="71"/>
      <c r="E824" s="73"/>
      <c r="F824" s="110" t="s">
        <v>27872</v>
      </c>
      <c r="G824" s="70"/>
      <c r="H824" s="74"/>
      <c r="I824" s="75"/>
      <c r="J824" s="75"/>
      <c r="K824" s="74" t="s">
        <v>34109</v>
      </c>
      <c r="L824" s="78"/>
      <c r="M824" s="79"/>
      <c r="N824" s="79"/>
      <c r="O824" s="80"/>
      <c r="P824" s="81"/>
      <c r="Q824" s="81"/>
      <c r="R824" s="92"/>
      <c r="S824" s="92"/>
      <c r="T824" s="92"/>
      <c r="U824" s="92"/>
      <c r="V824" s="52"/>
      <c r="W824" s="52"/>
      <c r="X824" s="52"/>
      <c r="Y824" s="52"/>
      <c r="Z824" s="51"/>
      <c r="AA824" s="76"/>
      <c r="AB824" s="76"/>
      <c r="AC824" s="77"/>
      <c r="AD824" s="83" t="s">
        <v>15568</v>
      </c>
      <c r="AE824" s="83">
        <v>717</v>
      </c>
      <c r="AF824" s="83">
        <v>17003</v>
      </c>
      <c r="AG824" s="83">
        <v>18210</v>
      </c>
      <c r="AH824" s="83">
        <v>4467</v>
      </c>
      <c r="AI824" s="83">
        <v>-28800</v>
      </c>
      <c r="AJ824" s="83" t="s">
        <v>18535</v>
      </c>
      <c r="AK824" s="83" t="s">
        <v>20935</v>
      </c>
      <c r="AL824" s="88" t="s">
        <v>22259</v>
      </c>
      <c r="AM824" s="83" t="s">
        <v>23041</v>
      </c>
      <c r="AN824" s="85">
        <v>41099.691840277781</v>
      </c>
      <c r="AO824" s="88" t="s">
        <v>23838</v>
      </c>
      <c r="AP824" s="83" t="b">
        <v>0</v>
      </c>
      <c r="AQ824" s="83" t="b">
        <v>0</v>
      </c>
      <c r="AR824" s="83" t="b">
        <v>1</v>
      </c>
      <c r="AS824" s="83" t="s">
        <v>13611</v>
      </c>
      <c r="AT824" s="83">
        <v>278</v>
      </c>
      <c r="AU824" s="88" t="s">
        <v>26234</v>
      </c>
      <c r="AV824" s="83" t="b">
        <v>0</v>
      </c>
      <c r="AW824" s="83" t="s">
        <v>30151</v>
      </c>
      <c r="AX824" s="88" t="s">
        <v>30973</v>
      </c>
      <c r="AY824" s="83" t="s">
        <v>65</v>
      </c>
      <c r="AZ824" s="2"/>
      <c r="BA824" s="3"/>
      <c r="BB824" s="3"/>
      <c r="BC824" s="3"/>
      <c r="BD824" s="3"/>
    </row>
    <row r="825" spans="1:56" x14ac:dyDescent="0.25">
      <c r="A825" s="69" t="s">
        <v>890</v>
      </c>
      <c r="B825" s="70"/>
      <c r="C825" s="70"/>
      <c r="D825" s="71"/>
      <c r="E825" s="73"/>
      <c r="F825" s="110" t="s">
        <v>27873</v>
      </c>
      <c r="G825" s="70"/>
      <c r="H825" s="74"/>
      <c r="I825" s="75"/>
      <c r="J825" s="75"/>
      <c r="K825" s="74" t="s">
        <v>34110</v>
      </c>
      <c r="L825" s="78"/>
      <c r="M825" s="79"/>
      <c r="N825" s="79"/>
      <c r="O825" s="80"/>
      <c r="P825" s="81"/>
      <c r="Q825" s="81"/>
      <c r="R825" s="92"/>
      <c r="S825" s="92"/>
      <c r="T825" s="92"/>
      <c r="U825" s="92"/>
      <c r="V825" s="52"/>
      <c r="W825" s="52"/>
      <c r="X825" s="52"/>
      <c r="Y825" s="52"/>
      <c r="Z825" s="51"/>
      <c r="AA825" s="76"/>
      <c r="AB825" s="76"/>
      <c r="AC825" s="77"/>
      <c r="AD825" s="83" t="s">
        <v>15569</v>
      </c>
      <c r="AE825" s="83">
        <v>2075</v>
      </c>
      <c r="AF825" s="83">
        <v>4827</v>
      </c>
      <c r="AG825" s="83">
        <v>37380</v>
      </c>
      <c r="AH825" s="83">
        <v>1182</v>
      </c>
      <c r="AI825" s="83">
        <v>-18000</v>
      </c>
      <c r="AJ825" s="83" t="s">
        <v>18536</v>
      </c>
      <c r="AK825" s="83" t="s">
        <v>13984</v>
      </c>
      <c r="AL825" s="88" t="s">
        <v>22260</v>
      </c>
      <c r="AM825" s="83" t="s">
        <v>23040</v>
      </c>
      <c r="AN825" s="85">
        <v>40051.255752314813</v>
      </c>
      <c r="AO825" s="88" t="s">
        <v>23839</v>
      </c>
      <c r="AP825" s="83" t="b">
        <v>0</v>
      </c>
      <c r="AQ825" s="83" t="b">
        <v>0</v>
      </c>
      <c r="AR825" s="83" t="b">
        <v>1</v>
      </c>
      <c r="AS825" s="83" t="s">
        <v>13611</v>
      </c>
      <c r="AT825" s="83">
        <v>140</v>
      </c>
      <c r="AU825" s="88" t="s">
        <v>26235</v>
      </c>
      <c r="AV825" s="83" t="b">
        <v>0</v>
      </c>
      <c r="AW825" s="83" t="s">
        <v>30151</v>
      </c>
      <c r="AX825" s="88" t="s">
        <v>30974</v>
      </c>
      <c r="AY825" s="83" t="s">
        <v>66</v>
      </c>
      <c r="AZ825" s="2"/>
      <c r="BA825" s="3"/>
      <c r="BB825" s="3"/>
      <c r="BC825" s="3"/>
      <c r="BD825" s="3"/>
    </row>
    <row r="826" spans="1:56" x14ac:dyDescent="0.25">
      <c r="A826" s="69" t="s">
        <v>891</v>
      </c>
      <c r="B826" s="70"/>
      <c r="C826" s="70"/>
      <c r="D826" s="71"/>
      <c r="E826" s="73"/>
      <c r="F826" s="110" t="s">
        <v>27874</v>
      </c>
      <c r="G826" s="70"/>
      <c r="H826" s="74"/>
      <c r="I826" s="75"/>
      <c r="J826" s="75"/>
      <c r="K826" s="74" t="s">
        <v>34111</v>
      </c>
      <c r="L826" s="78"/>
      <c r="M826" s="79"/>
      <c r="N826" s="79"/>
      <c r="O826" s="80"/>
      <c r="P826" s="81"/>
      <c r="Q826" s="81"/>
      <c r="R826" s="92"/>
      <c r="S826" s="92"/>
      <c r="T826" s="92"/>
      <c r="U826" s="92"/>
      <c r="V826" s="52"/>
      <c r="W826" s="52"/>
      <c r="X826" s="52"/>
      <c r="Y826" s="52"/>
      <c r="Z826" s="51"/>
      <c r="AA826" s="76"/>
      <c r="AB826" s="76"/>
      <c r="AC826" s="77"/>
      <c r="AD826" s="83" t="s">
        <v>15570</v>
      </c>
      <c r="AE826" s="83">
        <v>406</v>
      </c>
      <c r="AF826" s="83">
        <v>262</v>
      </c>
      <c r="AG826" s="83">
        <v>9768</v>
      </c>
      <c r="AH826" s="83">
        <v>12843</v>
      </c>
      <c r="AI826" s="83"/>
      <c r="AJ826" s="83" t="s">
        <v>18537</v>
      </c>
      <c r="AK826" s="83"/>
      <c r="AL826" s="83"/>
      <c r="AM826" s="83"/>
      <c r="AN826" s="85">
        <v>41189.068333333336</v>
      </c>
      <c r="AO826" s="88" t="s">
        <v>23840</v>
      </c>
      <c r="AP826" s="83" t="b">
        <v>1</v>
      </c>
      <c r="AQ826" s="83" t="b">
        <v>0</v>
      </c>
      <c r="AR826" s="83" t="b">
        <v>1</v>
      </c>
      <c r="AS826" s="83" t="s">
        <v>13611</v>
      </c>
      <c r="AT826" s="83">
        <v>10</v>
      </c>
      <c r="AU826" s="88" t="s">
        <v>25919</v>
      </c>
      <c r="AV826" s="83" t="b">
        <v>0</v>
      </c>
      <c r="AW826" s="83" t="s">
        <v>30151</v>
      </c>
      <c r="AX826" s="88" t="s">
        <v>30975</v>
      </c>
      <c r="AY826" s="83" t="s">
        <v>66</v>
      </c>
      <c r="AZ826" s="2"/>
      <c r="BA826" s="3"/>
      <c r="BB826" s="3"/>
      <c r="BC826" s="3"/>
      <c r="BD826" s="3"/>
    </row>
    <row r="827" spans="1:56" x14ac:dyDescent="0.25">
      <c r="A827" s="69" t="s">
        <v>892</v>
      </c>
      <c r="B827" s="70"/>
      <c r="C827" s="70"/>
      <c r="D827" s="71"/>
      <c r="E827" s="73"/>
      <c r="F827" s="110" t="s">
        <v>27875</v>
      </c>
      <c r="G827" s="70"/>
      <c r="H827" s="74"/>
      <c r="I827" s="75"/>
      <c r="J827" s="75"/>
      <c r="K827" s="74" t="s">
        <v>34112</v>
      </c>
      <c r="L827" s="78"/>
      <c r="M827" s="79"/>
      <c r="N827" s="79"/>
      <c r="O827" s="80"/>
      <c r="P827" s="81"/>
      <c r="Q827" s="81"/>
      <c r="R827" s="92"/>
      <c r="S827" s="92"/>
      <c r="T827" s="92"/>
      <c r="U827" s="92"/>
      <c r="V827" s="52"/>
      <c r="W827" s="52"/>
      <c r="X827" s="52"/>
      <c r="Y827" s="52"/>
      <c r="Z827" s="51"/>
      <c r="AA827" s="76"/>
      <c r="AB827" s="76"/>
      <c r="AC827" s="77"/>
      <c r="AD827" s="83" t="s">
        <v>15571</v>
      </c>
      <c r="AE827" s="83">
        <v>157</v>
      </c>
      <c r="AF827" s="83">
        <v>295</v>
      </c>
      <c r="AG827" s="83">
        <v>5766</v>
      </c>
      <c r="AH827" s="83">
        <v>343</v>
      </c>
      <c r="AI827" s="83">
        <v>-28800</v>
      </c>
      <c r="AJ827" s="83" t="s">
        <v>18538</v>
      </c>
      <c r="AK827" s="83" t="s">
        <v>20936</v>
      </c>
      <c r="AL827" s="88" t="s">
        <v>22261</v>
      </c>
      <c r="AM827" s="83" t="s">
        <v>23041</v>
      </c>
      <c r="AN827" s="85">
        <v>39413.063333333332</v>
      </c>
      <c r="AO827" s="88" t="s">
        <v>23841</v>
      </c>
      <c r="AP827" s="83" t="b">
        <v>0</v>
      </c>
      <c r="AQ827" s="83" t="b">
        <v>0</v>
      </c>
      <c r="AR827" s="83" t="b">
        <v>1</v>
      </c>
      <c r="AS827" s="83" t="s">
        <v>13611</v>
      </c>
      <c r="AT827" s="83">
        <v>22</v>
      </c>
      <c r="AU827" s="88" t="s">
        <v>25918</v>
      </c>
      <c r="AV827" s="83" t="b">
        <v>0</v>
      </c>
      <c r="AW827" s="83" t="s">
        <v>30151</v>
      </c>
      <c r="AX827" s="88" t="s">
        <v>30976</v>
      </c>
      <c r="AY827" s="83" t="s">
        <v>66</v>
      </c>
      <c r="AZ827" s="2"/>
      <c r="BA827" s="3"/>
      <c r="BB827" s="3"/>
      <c r="BC827" s="3"/>
      <c r="BD827" s="3"/>
    </row>
    <row r="828" spans="1:56" x14ac:dyDescent="0.25">
      <c r="A828" s="69" t="s">
        <v>893</v>
      </c>
      <c r="B828" s="70"/>
      <c r="C828" s="70"/>
      <c r="D828" s="71"/>
      <c r="E828" s="73"/>
      <c r="F828" s="110" t="s">
        <v>27876</v>
      </c>
      <c r="G828" s="70"/>
      <c r="H828" s="74"/>
      <c r="I828" s="75"/>
      <c r="J828" s="75"/>
      <c r="K828" s="74" t="s">
        <v>34113</v>
      </c>
      <c r="L828" s="78"/>
      <c r="M828" s="79"/>
      <c r="N828" s="79"/>
      <c r="O828" s="80"/>
      <c r="P828" s="81"/>
      <c r="Q828" s="81"/>
      <c r="R828" s="92"/>
      <c r="S828" s="92"/>
      <c r="T828" s="92"/>
      <c r="U828" s="92"/>
      <c r="V828" s="52"/>
      <c r="W828" s="52"/>
      <c r="X828" s="52"/>
      <c r="Y828" s="52"/>
      <c r="Z828" s="51"/>
      <c r="AA828" s="76"/>
      <c r="AB828" s="76"/>
      <c r="AC828" s="77"/>
      <c r="AD828" s="83" t="s">
        <v>15572</v>
      </c>
      <c r="AE828" s="83">
        <v>475</v>
      </c>
      <c r="AF828" s="83">
        <v>275</v>
      </c>
      <c r="AG828" s="83">
        <v>5177</v>
      </c>
      <c r="AH828" s="83">
        <v>5435</v>
      </c>
      <c r="AI828" s="83">
        <v>-21600</v>
      </c>
      <c r="AJ828" s="83" t="s">
        <v>18539</v>
      </c>
      <c r="AK828" s="83" t="s">
        <v>20937</v>
      </c>
      <c r="AL828" s="83"/>
      <c r="AM828" s="83" t="s">
        <v>23062</v>
      </c>
      <c r="AN828" s="85">
        <v>40060.880983796298</v>
      </c>
      <c r="AO828" s="88" t="s">
        <v>23842</v>
      </c>
      <c r="AP828" s="83" t="b">
        <v>0</v>
      </c>
      <c r="AQ828" s="83" t="b">
        <v>0</v>
      </c>
      <c r="AR828" s="83" t="b">
        <v>1</v>
      </c>
      <c r="AS828" s="83" t="s">
        <v>13611</v>
      </c>
      <c r="AT828" s="83">
        <v>3</v>
      </c>
      <c r="AU828" s="88" t="s">
        <v>26236</v>
      </c>
      <c r="AV828" s="83" t="b">
        <v>0</v>
      </c>
      <c r="AW828" s="83" t="s">
        <v>30151</v>
      </c>
      <c r="AX828" s="88" t="s">
        <v>30977</v>
      </c>
      <c r="AY828" s="83" t="s">
        <v>66</v>
      </c>
      <c r="AZ828" s="2"/>
      <c r="BA828" s="3"/>
      <c r="BB828" s="3"/>
      <c r="BC828" s="3"/>
      <c r="BD828" s="3"/>
    </row>
    <row r="829" spans="1:56" x14ac:dyDescent="0.25">
      <c r="A829" s="69" t="s">
        <v>894</v>
      </c>
      <c r="B829" s="70"/>
      <c r="C829" s="70"/>
      <c r="D829" s="71"/>
      <c r="E829" s="73"/>
      <c r="F829" s="110" t="s">
        <v>27877</v>
      </c>
      <c r="G829" s="70"/>
      <c r="H829" s="74"/>
      <c r="I829" s="75"/>
      <c r="J829" s="75"/>
      <c r="K829" s="74" t="s">
        <v>34114</v>
      </c>
      <c r="L829" s="78"/>
      <c r="M829" s="79"/>
      <c r="N829" s="79"/>
      <c r="O829" s="80"/>
      <c r="P829" s="81"/>
      <c r="Q829" s="81"/>
      <c r="R829" s="92"/>
      <c r="S829" s="92"/>
      <c r="T829" s="92"/>
      <c r="U829" s="92"/>
      <c r="V829" s="52"/>
      <c r="W829" s="52"/>
      <c r="X829" s="52"/>
      <c r="Y829" s="52"/>
      <c r="Z829" s="51"/>
      <c r="AA829" s="76"/>
      <c r="AB829" s="76"/>
      <c r="AC829" s="77"/>
      <c r="AD829" s="83" t="s">
        <v>15573</v>
      </c>
      <c r="AE829" s="83">
        <v>117</v>
      </c>
      <c r="AF829" s="83">
        <v>87</v>
      </c>
      <c r="AG829" s="83">
        <v>640</v>
      </c>
      <c r="AH829" s="83">
        <v>438</v>
      </c>
      <c r="AI829" s="83">
        <v>-18000</v>
      </c>
      <c r="AJ829" s="83" t="s">
        <v>18540</v>
      </c>
      <c r="AK829" s="83" t="s">
        <v>20605</v>
      </c>
      <c r="AL829" s="83"/>
      <c r="AM829" s="83" t="s">
        <v>23040</v>
      </c>
      <c r="AN829" s="85">
        <v>41721.657256944447</v>
      </c>
      <c r="AO829" s="88" t="s">
        <v>23843</v>
      </c>
      <c r="AP829" s="83" t="b">
        <v>0</v>
      </c>
      <c r="AQ829" s="83" t="b">
        <v>0</v>
      </c>
      <c r="AR829" s="83" t="b">
        <v>0</v>
      </c>
      <c r="AS829" s="83" t="s">
        <v>13611</v>
      </c>
      <c r="AT829" s="83">
        <v>0</v>
      </c>
      <c r="AU829" s="88" t="s">
        <v>26237</v>
      </c>
      <c r="AV829" s="83" t="b">
        <v>0</v>
      </c>
      <c r="AW829" s="83" t="s">
        <v>30151</v>
      </c>
      <c r="AX829" s="88" t="s">
        <v>30978</v>
      </c>
      <c r="AY829" s="83" t="s">
        <v>66</v>
      </c>
      <c r="AZ829" s="2"/>
      <c r="BA829" s="3"/>
      <c r="BB829" s="3"/>
      <c r="BC829" s="3"/>
      <c r="BD829" s="3"/>
    </row>
    <row r="830" spans="1:56" x14ac:dyDescent="0.25">
      <c r="A830" s="69" t="s">
        <v>895</v>
      </c>
      <c r="B830" s="70"/>
      <c r="C830" s="70"/>
      <c r="D830" s="71"/>
      <c r="E830" s="73"/>
      <c r="F830" s="110" t="s">
        <v>27878</v>
      </c>
      <c r="G830" s="70"/>
      <c r="H830" s="74"/>
      <c r="I830" s="75"/>
      <c r="J830" s="75"/>
      <c r="K830" s="74" t="s">
        <v>34115</v>
      </c>
      <c r="L830" s="78"/>
      <c r="M830" s="79"/>
      <c r="N830" s="79"/>
      <c r="O830" s="80"/>
      <c r="P830" s="81"/>
      <c r="Q830" s="81"/>
      <c r="R830" s="92"/>
      <c r="S830" s="92"/>
      <c r="T830" s="92"/>
      <c r="U830" s="92"/>
      <c r="V830" s="52"/>
      <c r="W830" s="52"/>
      <c r="X830" s="52"/>
      <c r="Y830" s="52"/>
      <c r="Z830" s="51"/>
      <c r="AA830" s="76"/>
      <c r="AB830" s="76"/>
      <c r="AC830" s="77"/>
      <c r="AD830" s="83" t="s">
        <v>15574</v>
      </c>
      <c r="AE830" s="83">
        <v>269</v>
      </c>
      <c r="AF830" s="83">
        <v>234</v>
      </c>
      <c r="AG830" s="83">
        <v>36183</v>
      </c>
      <c r="AH830" s="83">
        <v>31857</v>
      </c>
      <c r="AI830" s="83">
        <v>-28800</v>
      </c>
      <c r="AJ830" s="83" t="s">
        <v>18541</v>
      </c>
      <c r="AK830" s="83" t="s">
        <v>20938</v>
      </c>
      <c r="AL830" s="83"/>
      <c r="AM830" s="83" t="s">
        <v>23041</v>
      </c>
      <c r="AN830" s="85">
        <v>41162.625543981485</v>
      </c>
      <c r="AO830" s="88" t="s">
        <v>23844</v>
      </c>
      <c r="AP830" s="83" t="b">
        <v>0</v>
      </c>
      <c r="AQ830" s="83" t="b">
        <v>0</v>
      </c>
      <c r="AR830" s="83" t="b">
        <v>1</v>
      </c>
      <c r="AS830" s="83" t="s">
        <v>13611</v>
      </c>
      <c r="AT830" s="83">
        <v>7</v>
      </c>
      <c r="AU830" s="88" t="s">
        <v>26238</v>
      </c>
      <c r="AV830" s="83" t="b">
        <v>0</v>
      </c>
      <c r="AW830" s="83" t="s">
        <v>30151</v>
      </c>
      <c r="AX830" s="88" t="s">
        <v>30979</v>
      </c>
      <c r="AY830" s="83" t="s">
        <v>66</v>
      </c>
      <c r="AZ830" s="2"/>
      <c r="BA830" s="3"/>
      <c r="BB830" s="3"/>
      <c r="BC830" s="3"/>
      <c r="BD830" s="3"/>
    </row>
    <row r="831" spans="1:56" x14ac:dyDescent="0.25">
      <c r="A831" s="69" t="s">
        <v>2972</v>
      </c>
      <c r="B831" s="70"/>
      <c r="C831" s="70"/>
      <c r="D831" s="71"/>
      <c r="E831" s="73"/>
      <c r="F831" s="110" t="s">
        <v>27879</v>
      </c>
      <c r="G831" s="70"/>
      <c r="H831" s="74"/>
      <c r="I831" s="75"/>
      <c r="J831" s="75"/>
      <c r="K831" s="74" t="s">
        <v>34116</v>
      </c>
      <c r="L831" s="78"/>
      <c r="M831" s="79"/>
      <c r="N831" s="79"/>
      <c r="O831" s="80"/>
      <c r="P831" s="81"/>
      <c r="Q831" s="81"/>
      <c r="R831" s="92"/>
      <c r="S831" s="92"/>
      <c r="T831" s="92"/>
      <c r="U831" s="92"/>
      <c r="V831" s="52"/>
      <c r="W831" s="52"/>
      <c r="X831" s="52"/>
      <c r="Y831" s="52"/>
      <c r="Z831" s="51"/>
      <c r="AA831" s="76"/>
      <c r="AB831" s="76"/>
      <c r="AC831" s="77"/>
      <c r="AD831" s="83" t="s">
        <v>15575</v>
      </c>
      <c r="AE831" s="83">
        <v>17</v>
      </c>
      <c r="AF831" s="83">
        <v>12</v>
      </c>
      <c r="AG831" s="83">
        <v>19297</v>
      </c>
      <c r="AH831" s="83">
        <v>2982</v>
      </c>
      <c r="AI831" s="83">
        <v>46800</v>
      </c>
      <c r="AJ831" s="83" t="s">
        <v>18542</v>
      </c>
      <c r="AK831" s="83"/>
      <c r="AL831" s="83"/>
      <c r="AM831" s="83" t="s">
        <v>23063</v>
      </c>
      <c r="AN831" s="85">
        <v>42513.52202546296</v>
      </c>
      <c r="AO831" s="88" t="s">
        <v>23845</v>
      </c>
      <c r="AP831" s="83" t="b">
        <v>0</v>
      </c>
      <c r="AQ831" s="83" t="b">
        <v>0</v>
      </c>
      <c r="AR831" s="83" t="b">
        <v>0</v>
      </c>
      <c r="AS831" s="83" t="s">
        <v>13611</v>
      </c>
      <c r="AT831" s="83">
        <v>0</v>
      </c>
      <c r="AU831" s="88" t="s">
        <v>25919</v>
      </c>
      <c r="AV831" s="83" t="b">
        <v>0</v>
      </c>
      <c r="AW831" s="83" t="s">
        <v>30151</v>
      </c>
      <c r="AX831" s="88" t="s">
        <v>30980</v>
      </c>
      <c r="AY831" s="83" t="s">
        <v>65</v>
      </c>
      <c r="AZ831" s="2"/>
      <c r="BA831" s="3"/>
      <c r="BB831" s="3"/>
      <c r="BC831" s="3"/>
      <c r="BD831" s="3"/>
    </row>
    <row r="832" spans="1:56" x14ac:dyDescent="0.25">
      <c r="A832" s="69" t="s">
        <v>896</v>
      </c>
      <c r="B832" s="70"/>
      <c r="C832" s="70"/>
      <c r="D832" s="71"/>
      <c r="E832" s="73"/>
      <c r="F832" s="110" t="s">
        <v>27740</v>
      </c>
      <c r="G832" s="70"/>
      <c r="H832" s="74"/>
      <c r="I832" s="75"/>
      <c r="J832" s="75"/>
      <c r="K832" s="74" t="s">
        <v>34117</v>
      </c>
      <c r="L832" s="78"/>
      <c r="M832" s="79"/>
      <c r="N832" s="79"/>
      <c r="O832" s="80"/>
      <c r="P832" s="81"/>
      <c r="Q832" s="81"/>
      <c r="R832" s="92"/>
      <c r="S832" s="92"/>
      <c r="T832" s="92"/>
      <c r="U832" s="92"/>
      <c r="V832" s="52"/>
      <c r="W832" s="52"/>
      <c r="X832" s="52"/>
      <c r="Y832" s="52"/>
      <c r="Z832" s="51"/>
      <c r="AA832" s="76"/>
      <c r="AB832" s="76"/>
      <c r="AC832" s="77"/>
      <c r="AD832" s="83" t="s">
        <v>15576</v>
      </c>
      <c r="AE832" s="83">
        <v>360</v>
      </c>
      <c r="AF832" s="83">
        <v>47</v>
      </c>
      <c r="AG832" s="83">
        <v>581</v>
      </c>
      <c r="AH832" s="83">
        <v>555</v>
      </c>
      <c r="AI832" s="83"/>
      <c r="AJ832" s="83" t="s">
        <v>18543</v>
      </c>
      <c r="AK832" s="83" t="s">
        <v>20710</v>
      </c>
      <c r="AL832" s="83"/>
      <c r="AM832" s="83"/>
      <c r="AN832" s="85">
        <v>41979.859178240738</v>
      </c>
      <c r="AO832" s="83"/>
      <c r="AP832" s="83" t="b">
        <v>1</v>
      </c>
      <c r="AQ832" s="83" t="b">
        <v>1</v>
      </c>
      <c r="AR832" s="83" t="b">
        <v>1</v>
      </c>
      <c r="AS832" s="83" t="s">
        <v>13611</v>
      </c>
      <c r="AT832" s="83">
        <v>0</v>
      </c>
      <c r="AU832" s="88" t="s">
        <v>25919</v>
      </c>
      <c r="AV832" s="83" t="b">
        <v>0</v>
      </c>
      <c r="AW832" s="83" t="s">
        <v>30151</v>
      </c>
      <c r="AX832" s="88" t="s">
        <v>30981</v>
      </c>
      <c r="AY832" s="83" t="s">
        <v>66</v>
      </c>
      <c r="AZ832" s="2"/>
      <c r="BA832" s="3"/>
      <c r="BB832" s="3"/>
      <c r="BC832" s="3"/>
      <c r="BD832" s="3"/>
    </row>
    <row r="833" spans="1:56" x14ac:dyDescent="0.25">
      <c r="A833" s="69" t="s">
        <v>2973</v>
      </c>
      <c r="B833" s="70"/>
      <c r="C833" s="70"/>
      <c r="D833" s="71"/>
      <c r="E833" s="73"/>
      <c r="F833" s="110" t="s">
        <v>27880</v>
      </c>
      <c r="G833" s="70"/>
      <c r="H833" s="74"/>
      <c r="I833" s="75"/>
      <c r="J833" s="75"/>
      <c r="K833" s="74" t="s">
        <v>34118</v>
      </c>
      <c r="L833" s="78"/>
      <c r="M833" s="79"/>
      <c r="N833" s="79"/>
      <c r="O833" s="80"/>
      <c r="P833" s="81"/>
      <c r="Q833" s="81"/>
      <c r="R833" s="92"/>
      <c r="S833" s="92"/>
      <c r="T833" s="92"/>
      <c r="U833" s="92"/>
      <c r="V833" s="52"/>
      <c r="W833" s="52"/>
      <c r="X833" s="52"/>
      <c r="Y833" s="52"/>
      <c r="Z833" s="51"/>
      <c r="AA833" s="76"/>
      <c r="AB833" s="76"/>
      <c r="AC833" s="77"/>
      <c r="AD833" s="83" t="s">
        <v>15577</v>
      </c>
      <c r="AE833" s="83">
        <v>221</v>
      </c>
      <c r="AF833" s="83">
        <v>65798</v>
      </c>
      <c r="AG833" s="83">
        <v>8526</v>
      </c>
      <c r="AH833" s="83">
        <v>8411</v>
      </c>
      <c r="AI833" s="83">
        <v>-18000</v>
      </c>
      <c r="AJ833" s="83" t="s">
        <v>18544</v>
      </c>
      <c r="AK833" s="83" t="s">
        <v>20789</v>
      </c>
      <c r="AL833" s="88" t="s">
        <v>22262</v>
      </c>
      <c r="AM833" s="83" t="s">
        <v>23042</v>
      </c>
      <c r="AN833" s="85">
        <v>40794.025509259256</v>
      </c>
      <c r="AO833" s="88" t="s">
        <v>23846</v>
      </c>
      <c r="AP833" s="83" t="b">
        <v>0</v>
      </c>
      <c r="AQ833" s="83" t="b">
        <v>0</v>
      </c>
      <c r="AR833" s="83" t="b">
        <v>0</v>
      </c>
      <c r="AS833" s="83" t="s">
        <v>13611</v>
      </c>
      <c r="AT833" s="83">
        <v>644</v>
      </c>
      <c r="AU833" s="88" t="s">
        <v>26239</v>
      </c>
      <c r="AV833" s="83" t="b">
        <v>1</v>
      </c>
      <c r="AW833" s="83" t="s">
        <v>30151</v>
      </c>
      <c r="AX833" s="88" t="s">
        <v>30982</v>
      </c>
      <c r="AY833" s="83" t="s">
        <v>65</v>
      </c>
      <c r="AZ833" s="2"/>
      <c r="BA833" s="3"/>
      <c r="BB833" s="3"/>
      <c r="BC833" s="3"/>
      <c r="BD833" s="3"/>
    </row>
    <row r="834" spans="1:56" x14ac:dyDescent="0.25">
      <c r="A834" s="69" t="s">
        <v>897</v>
      </c>
      <c r="B834" s="70"/>
      <c r="C834" s="70"/>
      <c r="D834" s="71"/>
      <c r="E834" s="73"/>
      <c r="F834" s="110" t="s">
        <v>27881</v>
      </c>
      <c r="G834" s="70"/>
      <c r="H834" s="74"/>
      <c r="I834" s="75"/>
      <c r="J834" s="75"/>
      <c r="K834" s="74" t="s">
        <v>34119</v>
      </c>
      <c r="L834" s="78"/>
      <c r="M834" s="79"/>
      <c r="N834" s="79"/>
      <c r="O834" s="80"/>
      <c r="P834" s="81"/>
      <c r="Q834" s="81"/>
      <c r="R834" s="92"/>
      <c r="S834" s="92"/>
      <c r="T834" s="92"/>
      <c r="U834" s="92"/>
      <c r="V834" s="52"/>
      <c r="W834" s="52"/>
      <c r="X834" s="52"/>
      <c r="Y834" s="52"/>
      <c r="Z834" s="51"/>
      <c r="AA834" s="76"/>
      <c r="AB834" s="76"/>
      <c r="AC834" s="77"/>
      <c r="AD834" s="83" t="s">
        <v>15578</v>
      </c>
      <c r="AE834" s="83">
        <v>386</v>
      </c>
      <c r="AF834" s="83">
        <v>185</v>
      </c>
      <c r="AG834" s="83">
        <v>3478</v>
      </c>
      <c r="AH834" s="83">
        <v>13698</v>
      </c>
      <c r="AI834" s="83"/>
      <c r="AJ834" s="83" t="s">
        <v>18545</v>
      </c>
      <c r="AK834" s="83" t="s">
        <v>13984</v>
      </c>
      <c r="AL834" s="83"/>
      <c r="AM834" s="83"/>
      <c r="AN834" s="85">
        <v>40070.006736111114</v>
      </c>
      <c r="AO834" s="88" t="s">
        <v>23847</v>
      </c>
      <c r="AP834" s="83" t="b">
        <v>1</v>
      </c>
      <c r="AQ834" s="83" t="b">
        <v>0</v>
      </c>
      <c r="AR834" s="83" t="b">
        <v>0</v>
      </c>
      <c r="AS834" s="83" t="s">
        <v>13611</v>
      </c>
      <c r="AT834" s="83">
        <v>7</v>
      </c>
      <c r="AU834" s="88" t="s">
        <v>25919</v>
      </c>
      <c r="AV834" s="83" t="b">
        <v>0</v>
      </c>
      <c r="AW834" s="83" t="s">
        <v>30151</v>
      </c>
      <c r="AX834" s="88" t="s">
        <v>30983</v>
      </c>
      <c r="AY834" s="83" t="s">
        <v>66</v>
      </c>
      <c r="AZ834" s="2"/>
      <c r="BA834" s="3"/>
      <c r="BB834" s="3"/>
      <c r="BC834" s="3"/>
      <c r="BD834" s="3"/>
    </row>
    <row r="835" spans="1:56" x14ac:dyDescent="0.25">
      <c r="A835" s="69" t="s">
        <v>2974</v>
      </c>
      <c r="B835" s="70"/>
      <c r="C835" s="70"/>
      <c r="D835" s="71"/>
      <c r="E835" s="73"/>
      <c r="F835" s="110" t="s">
        <v>27882</v>
      </c>
      <c r="G835" s="70"/>
      <c r="H835" s="74"/>
      <c r="I835" s="75"/>
      <c r="J835" s="75"/>
      <c r="K835" s="74" t="s">
        <v>34120</v>
      </c>
      <c r="L835" s="78"/>
      <c r="M835" s="79"/>
      <c r="N835" s="79"/>
      <c r="O835" s="80"/>
      <c r="P835" s="81"/>
      <c r="Q835" s="81"/>
      <c r="R835" s="92"/>
      <c r="S835" s="92"/>
      <c r="T835" s="92"/>
      <c r="U835" s="92"/>
      <c r="V835" s="52"/>
      <c r="W835" s="52"/>
      <c r="X835" s="52"/>
      <c r="Y835" s="52"/>
      <c r="Z835" s="51"/>
      <c r="AA835" s="76"/>
      <c r="AB835" s="76"/>
      <c r="AC835" s="77"/>
      <c r="AD835" s="83" t="s">
        <v>15579</v>
      </c>
      <c r="AE835" s="83">
        <v>974</v>
      </c>
      <c r="AF835" s="83">
        <v>9187</v>
      </c>
      <c r="AG835" s="83">
        <v>14776</v>
      </c>
      <c r="AH835" s="83">
        <v>17060</v>
      </c>
      <c r="AI835" s="83"/>
      <c r="AJ835" s="83" t="s">
        <v>18546</v>
      </c>
      <c r="AK835" s="83" t="s">
        <v>20939</v>
      </c>
      <c r="AL835" s="83"/>
      <c r="AM835" s="83"/>
      <c r="AN835" s="85">
        <v>41790.014363425929</v>
      </c>
      <c r="AO835" s="88" t="s">
        <v>23848</v>
      </c>
      <c r="AP835" s="83" t="b">
        <v>1</v>
      </c>
      <c r="AQ835" s="83" t="b">
        <v>0</v>
      </c>
      <c r="AR835" s="83" t="b">
        <v>0</v>
      </c>
      <c r="AS835" s="83" t="s">
        <v>13611</v>
      </c>
      <c r="AT835" s="83">
        <v>50</v>
      </c>
      <c r="AU835" s="88" t="s">
        <v>25919</v>
      </c>
      <c r="AV835" s="83" t="b">
        <v>0</v>
      </c>
      <c r="AW835" s="83" t="s">
        <v>30151</v>
      </c>
      <c r="AX835" s="88" t="s">
        <v>30984</v>
      </c>
      <c r="AY835" s="83" t="s">
        <v>65</v>
      </c>
      <c r="AZ835" s="2"/>
      <c r="BA835" s="3"/>
      <c r="BB835" s="3"/>
      <c r="BC835" s="3"/>
      <c r="BD835" s="3"/>
    </row>
    <row r="836" spans="1:56" x14ac:dyDescent="0.25">
      <c r="A836" s="69" t="s">
        <v>2975</v>
      </c>
      <c r="B836" s="70"/>
      <c r="C836" s="70"/>
      <c r="D836" s="71"/>
      <c r="E836" s="73"/>
      <c r="F836" s="110" t="s">
        <v>27883</v>
      </c>
      <c r="G836" s="70"/>
      <c r="H836" s="74"/>
      <c r="I836" s="75"/>
      <c r="J836" s="75"/>
      <c r="K836" s="74" t="s">
        <v>34121</v>
      </c>
      <c r="L836" s="78"/>
      <c r="M836" s="79"/>
      <c r="N836" s="79"/>
      <c r="O836" s="80"/>
      <c r="P836" s="81"/>
      <c r="Q836" s="81"/>
      <c r="R836" s="92"/>
      <c r="S836" s="92"/>
      <c r="T836" s="92"/>
      <c r="U836" s="92"/>
      <c r="V836" s="52"/>
      <c r="W836" s="52"/>
      <c r="X836" s="52"/>
      <c r="Y836" s="52"/>
      <c r="Z836" s="51"/>
      <c r="AA836" s="76"/>
      <c r="AB836" s="76"/>
      <c r="AC836" s="77"/>
      <c r="AD836" s="83" t="s">
        <v>15580</v>
      </c>
      <c r="AE836" s="83">
        <v>199</v>
      </c>
      <c r="AF836" s="83">
        <v>5524</v>
      </c>
      <c r="AG836" s="83">
        <v>16940</v>
      </c>
      <c r="AH836" s="83">
        <v>3350</v>
      </c>
      <c r="AI836" s="83">
        <v>-18000</v>
      </c>
      <c r="AJ836" s="83" t="s">
        <v>18547</v>
      </c>
      <c r="AK836" s="83" t="s">
        <v>13984</v>
      </c>
      <c r="AL836" s="88" t="s">
        <v>22263</v>
      </c>
      <c r="AM836" s="83" t="s">
        <v>23042</v>
      </c>
      <c r="AN836" s="85">
        <v>40701.126307870371</v>
      </c>
      <c r="AO836" s="88" t="s">
        <v>23849</v>
      </c>
      <c r="AP836" s="83" t="b">
        <v>0</v>
      </c>
      <c r="AQ836" s="83" t="b">
        <v>0</v>
      </c>
      <c r="AR836" s="83" t="b">
        <v>1</v>
      </c>
      <c r="AS836" s="83" t="s">
        <v>13611</v>
      </c>
      <c r="AT836" s="83">
        <v>39</v>
      </c>
      <c r="AU836" s="88" t="s">
        <v>25918</v>
      </c>
      <c r="AV836" s="83" t="b">
        <v>0</v>
      </c>
      <c r="AW836" s="83" t="s">
        <v>30151</v>
      </c>
      <c r="AX836" s="88" t="s">
        <v>30985</v>
      </c>
      <c r="AY836" s="83" t="s">
        <v>65</v>
      </c>
      <c r="AZ836" s="2"/>
      <c r="BA836" s="3"/>
      <c r="BB836" s="3"/>
      <c r="BC836" s="3"/>
      <c r="BD836" s="3"/>
    </row>
    <row r="837" spans="1:56" x14ac:dyDescent="0.25">
      <c r="A837" s="69" t="s">
        <v>898</v>
      </c>
      <c r="B837" s="70"/>
      <c r="C837" s="70"/>
      <c r="D837" s="71"/>
      <c r="E837" s="73"/>
      <c r="F837" s="110" t="s">
        <v>27884</v>
      </c>
      <c r="G837" s="70"/>
      <c r="H837" s="74"/>
      <c r="I837" s="75"/>
      <c r="J837" s="75"/>
      <c r="K837" s="74" t="s">
        <v>34122</v>
      </c>
      <c r="L837" s="78"/>
      <c r="M837" s="79"/>
      <c r="N837" s="79"/>
      <c r="O837" s="80"/>
      <c r="P837" s="81"/>
      <c r="Q837" s="81"/>
      <c r="R837" s="92"/>
      <c r="S837" s="92"/>
      <c r="T837" s="92"/>
      <c r="U837" s="92"/>
      <c r="V837" s="52"/>
      <c r="W837" s="52"/>
      <c r="X837" s="52"/>
      <c r="Y837" s="52"/>
      <c r="Z837" s="51"/>
      <c r="AA837" s="76"/>
      <c r="AB837" s="76"/>
      <c r="AC837" s="77"/>
      <c r="AD837" s="83" t="s">
        <v>15581</v>
      </c>
      <c r="AE837" s="83">
        <v>165</v>
      </c>
      <c r="AF837" s="83">
        <v>614</v>
      </c>
      <c r="AG837" s="83">
        <v>14483</v>
      </c>
      <c r="AH837" s="83">
        <v>12305</v>
      </c>
      <c r="AI837" s="83"/>
      <c r="AJ837" s="83" t="s">
        <v>18548</v>
      </c>
      <c r="AK837" s="83" t="s">
        <v>20940</v>
      </c>
      <c r="AL837" s="83"/>
      <c r="AM837" s="83"/>
      <c r="AN837" s="85">
        <v>42001.300694444442</v>
      </c>
      <c r="AO837" s="88" t="s">
        <v>23850</v>
      </c>
      <c r="AP837" s="83" t="b">
        <v>1</v>
      </c>
      <c r="AQ837" s="83" t="b">
        <v>0</v>
      </c>
      <c r="AR837" s="83" t="b">
        <v>1</v>
      </c>
      <c r="AS837" s="83" t="s">
        <v>13611</v>
      </c>
      <c r="AT837" s="83">
        <v>57</v>
      </c>
      <c r="AU837" s="88" t="s">
        <v>25919</v>
      </c>
      <c r="AV837" s="83" t="b">
        <v>0</v>
      </c>
      <c r="AW837" s="83" t="s">
        <v>30151</v>
      </c>
      <c r="AX837" s="88" t="s">
        <v>30986</v>
      </c>
      <c r="AY837" s="83" t="s">
        <v>66</v>
      </c>
      <c r="AZ837" s="2"/>
      <c r="BA837" s="3"/>
      <c r="BB837" s="3"/>
      <c r="BC837" s="3"/>
      <c r="BD837" s="3"/>
    </row>
    <row r="838" spans="1:56" x14ac:dyDescent="0.25">
      <c r="A838" s="69" t="s">
        <v>899</v>
      </c>
      <c r="B838" s="70"/>
      <c r="C838" s="70"/>
      <c r="D838" s="71"/>
      <c r="E838" s="73"/>
      <c r="F838" s="110" t="s">
        <v>27885</v>
      </c>
      <c r="G838" s="70"/>
      <c r="H838" s="74"/>
      <c r="I838" s="75"/>
      <c r="J838" s="75"/>
      <c r="K838" s="74" t="s">
        <v>34123</v>
      </c>
      <c r="L838" s="78"/>
      <c r="M838" s="79"/>
      <c r="N838" s="79"/>
      <c r="O838" s="80"/>
      <c r="P838" s="81"/>
      <c r="Q838" s="81"/>
      <c r="R838" s="92"/>
      <c r="S838" s="92"/>
      <c r="T838" s="92"/>
      <c r="U838" s="92"/>
      <c r="V838" s="52"/>
      <c r="W838" s="52"/>
      <c r="X838" s="52"/>
      <c r="Y838" s="52"/>
      <c r="Z838" s="51"/>
      <c r="AA838" s="76"/>
      <c r="AB838" s="76"/>
      <c r="AC838" s="77"/>
      <c r="AD838" s="83" t="s">
        <v>15582</v>
      </c>
      <c r="AE838" s="83">
        <v>0</v>
      </c>
      <c r="AF838" s="83">
        <v>2</v>
      </c>
      <c r="AG838" s="83">
        <v>5</v>
      </c>
      <c r="AH838" s="83">
        <v>1</v>
      </c>
      <c r="AI838" s="83"/>
      <c r="AJ838" s="83" t="s">
        <v>18549</v>
      </c>
      <c r="AK838" s="83" t="s">
        <v>14009</v>
      </c>
      <c r="AL838" s="88" t="s">
        <v>22264</v>
      </c>
      <c r="AM838" s="83"/>
      <c r="AN838" s="85">
        <v>42244.691203703704</v>
      </c>
      <c r="AO838" s="83"/>
      <c r="AP838" s="83" t="b">
        <v>1</v>
      </c>
      <c r="AQ838" s="83" t="b">
        <v>0</v>
      </c>
      <c r="AR838" s="83" t="b">
        <v>0</v>
      </c>
      <c r="AS838" s="83" t="s">
        <v>13611</v>
      </c>
      <c r="AT838" s="83">
        <v>0</v>
      </c>
      <c r="AU838" s="88" t="s">
        <v>25919</v>
      </c>
      <c r="AV838" s="83" t="b">
        <v>0</v>
      </c>
      <c r="AW838" s="83" t="s">
        <v>30151</v>
      </c>
      <c r="AX838" s="88" t="s">
        <v>30987</v>
      </c>
      <c r="AY838" s="83" t="s">
        <v>66</v>
      </c>
      <c r="AZ838" s="2"/>
      <c r="BA838" s="3"/>
      <c r="BB838" s="3"/>
      <c r="BC838" s="3"/>
      <c r="BD838" s="3"/>
    </row>
    <row r="839" spans="1:56" x14ac:dyDescent="0.25">
      <c r="A839" s="69" t="s">
        <v>900</v>
      </c>
      <c r="B839" s="70"/>
      <c r="C839" s="70"/>
      <c r="D839" s="71"/>
      <c r="E839" s="73"/>
      <c r="F839" s="110" t="s">
        <v>27886</v>
      </c>
      <c r="G839" s="70"/>
      <c r="H839" s="74"/>
      <c r="I839" s="75"/>
      <c r="J839" s="75"/>
      <c r="K839" s="74" t="s">
        <v>34124</v>
      </c>
      <c r="L839" s="78"/>
      <c r="M839" s="79"/>
      <c r="N839" s="79"/>
      <c r="O839" s="80"/>
      <c r="P839" s="81"/>
      <c r="Q839" s="81"/>
      <c r="R839" s="92"/>
      <c r="S839" s="92"/>
      <c r="T839" s="92"/>
      <c r="U839" s="92"/>
      <c r="V839" s="52"/>
      <c r="W839" s="52"/>
      <c r="X839" s="52"/>
      <c r="Y839" s="52"/>
      <c r="Z839" s="51"/>
      <c r="AA839" s="76"/>
      <c r="AB839" s="76"/>
      <c r="AC839" s="77"/>
      <c r="AD839" s="83" t="s">
        <v>15583</v>
      </c>
      <c r="AE839" s="83">
        <v>268</v>
      </c>
      <c r="AF839" s="83">
        <v>468</v>
      </c>
      <c r="AG839" s="83">
        <v>4490</v>
      </c>
      <c r="AH839" s="83">
        <v>7316</v>
      </c>
      <c r="AI839" s="83">
        <v>-21600</v>
      </c>
      <c r="AJ839" s="83" t="s">
        <v>18550</v>
      </c>
      <c r="AK839" s="83"/>
      <c r="AL839" s="83"/>
      <c r="AM839" s="83" t="s">
        <v>23039</v>
      </c>
      <c r="AN839" s="85">
        <v>41127.732731481483</v>
      </c>
      <c r="AO839" s="88" t="s">
        <v>23851</v>
      </c>
      <c r="AP839" s="83" t="b">
        <v>0</v>
      </c>
      <c r="AQ839" s="83" t="b">
        <v>0</v>
      </c>
      <c r="AR839" s="83" t="b">
        <v>1</v>
      </c>
      <c r="AS839" s="83" t="s">
        <v>13611</v>
      </c>
      <c r="AT839" s="83">
        <v>3</v>
      </c>
      <c r="AU839" s="88" t="s">
        <v>26240</v>
      </c>
      <c r="AV839" s="83" t="b">
        <v>0</v>
      </c>
      <c r="AW839" s="83" t="s">
        <v>30151</v>
      </c>
      <c r="AX839" s="88" t="s">
        <v>30988</v>
      </c>
      <c r="AY839" s="83" t="s">
        <v>66</v>
      </c>
      <c r="AZ839" s="2"/>
      <c r="BA839" s="3"/>
      <c r="BB839" s="3"/>
      <c r="BC839" s="3"/>
      <c r="BD839" s="3"/>
    </row>
    <row r="840" spans="1:56" x14ac:dyDescent="0.25">
      <c r="A840" s="69" t="s">
        <v>901</v>
      </c>
      <c r="B840" s="70"/>
      <c r="C840" s="70"/>
      <c r="D840" s="71"/>
      <c r="E840" s="73"/>
      <c r="F840" s="110" t="s">
        <v>27887</v>
      </c>
      <c r="G840" s="70"/>
      <c r="H840" s="74"/>
      <c r="I840" s="75"/>
      <c r="J840" s="75"/>
      <c r="K840" s="74" t="s">
        <v>34125</v>
      </c>
      <c r="L840" s="78"/>
      <c r="M840" s="79"/>
      <c r="N840" s="79"/>
      <c r="O840" s="80"/>
      <c r="P840" s="81"/>
      <c r="Q840" s="81"/>
      <c r="R840" s="92"/>
      <c r="S840" s="92"/>
      <c r="T840" s="92"/>
      <c r="U840" s="92"/>
      <c r="V840" s="52"/>
      <c r="W840" s="52"/>
      <c r="X840" s="52"/>
      <c r="Y840" s="52"/>
      <c r="Z840" s="51"/>
      <c r="AA840" s="76"/>
      <c r="AB840" s="76"/>
      <c r="AC840" s="77"/>
      <c r="AD840" s="83" t="s">
        <v>15584</v>
      </c>
      <c r="AE840" s="83">
        <v>173</v>
      </c>
      <c r="AF840" s="83">
        <v>325</v>
      </c>
      <c r="AG840" s="83">
        <v>14281</v>
      </c>
      <c r="AH840" s="83">
        <v>1573</v>
      </c>
      <c r="AI840" s="83">
        <v>-18000</v>
      </c>
      <c r="AJ840" s="83"/>
      <c r="AK840" s="83"/>
      <c r="AL840" s="83"/>
      <c r="AM840" s="83" t="s">
        <v>23040</v>
      </c>
      <c r="AN840" s="85">
        <v>40829.682245370372</v>
      </c>
      <c r="AO840" s="88" t="s">
        <v>23852</v>
      </c>
      <c r="AP840" s="83" t="b">
        <v>0</v>
      </c>
      <c r="AQ840" s="83" t="b">
        <v>0</v>
      </c>
      <c r="AR840" s="83" t="b">
        <v>1</v>
      </c>
      <c r="AS840" s="83" t="s">
        <v>13611</v>
      </c>
      <c r="AT840" s="83">
        <v>1</v>
      </c>
      <c r="AU840" s="88" t="s">
        <v>25924</v>
      </c>
      <c r="AV840" s="83" t="b">
        <v>0</v>
      </c>
      <c r="AW840" s="83" t="s">
        <v>30151</v>
      </c>
      <c r="AX840" s="88" t="s">
        <v>30989</v>
      </c>
      <c r="AY840" s="83" t="s">
        <v>66</v>
      </c>
      <c r="AZ840" s="2"/>
      <c r="BA840" s="3"/>
      <c r="BB840" s="3"/>
      <c r="BC840" s="3"/>
      <c r="BD840" s="3"/>
    </row>
    <row r="841" spans="1:56" x14ac:dyDescent="0.25">
      <c r="A841" s="69" t="s">
        <v>902</v>
      </c>
      <c r="B841" s="70"/>
      <c r="C841" s="70"/>
      <c r="D841" s="71"/>
      <c r="E841" s="73"/>
      <c r="F841" s="110" t="s">
        <v>27888</v>
      </c>
      <c r="G841" s="70"/>
      <c r="H841" s="74"/>
      <c r="I841" s="75"/>
      <c r="J841" s="75"/>
      <c r="K841" s="74" t="s">
        <v>34126</v>
      </c>
      <c r="L841" s="78"/>
      <c r="M841" s="79"/>
      <c r="N841" s="79"/>
      <c r="O841" s="80"/>
      <c r="P841" s="81"/>
      <c r="Q841" s="81"/>
      <c r="R841" s="92"/>
      <c r="S841" s="92"/>
      <c r="T841" s="92"/>
      <c r="U841" s="92"/>
      <c r="V841" s="52"/>
      <c r="W841" s="52"/>
      <c r="X841" s="52"/>
      <c r="Y841" s="52"/>
      <c r="Z841" s="51"/>
      <c r="AA841" s="76"/>
      <c r="AB841" s="76"/>
      <c r="AC841" s="77"/>
      <c r="AD841" s="83" t="s">
        <v>15585</v>
      </c>
      <c r="AE841" s="83">
        <v>270</v>
      </c>
      <c r="AF841" s="83">
        <v>1105</v>
      </c>
      <c r="AG841" s="83">
        <v>29599</v>
      </c>
      <c r="AH841" s="83">
        <v>12273</v>
      </c>
      <c r="AI841" s="83">
        <v>-21600</v>
      </c>
      <c r="AJ841" s="83" t="s">
        <v>18551</v>
      </c>
      <c r="AK841" s="83" t="s">
        <v>20941</v>
      </c>
      <c r="AL841" s="83"/>
      <c r="AM841" s="83" t="s">
        <v>23039</v>
      </c>
      <c r="AN841" s="85">
        <v>40863.816180555557</v>
      </c>
      <c r="AO841" s="88" t="s">
        <v>23853</v>
      </c>
      <c r="AP841" s="83" t="b">
        <v>0</v>
      </c>
      <c r="AQ841" s="83" t="b">
        <v>0</v>
      </c>
      <c r="AR841" s="83" t="b">
        <v>1</v>
      </c>
      <c r="AS841" s="83" t="s">
        <v>13611</v>
      </c>
      <c r="AT841" s="83">
        <v>4</v>
      </c>
      <c r="AU841" s="88" t="s">
        <v>26004</v>
      </c>
      <c r="AV841" s="83" t="b">
        <v>0</v>
      </c>
      <c r="AW841" s="83" t="s">
        <v>30151</v>
      </c>
      <c r="AX841" s="88" t="s">
        <v>30990</v>
      </c>
      <c r="AY841" s="83" t="s">
        <v>66</v>
      </c>
      <c r="AZ841" s="2"/>
      <c r="BA841" s="3"/>
      <c r="BB841" s="3"/>
      <c r="BC841" s="3"/>
      <c r="BD841" s="3"/>
    </row>
    <row r="842" spans="1:56" x14ac:dyDescent="0.25">
      <c r="A842" s="69" t="s">
        <v>903</v>
      </c>
      <c r="B842" s="70"/>
      <c r="C842" s="70"/>
      <c r="D842" s="71"/>
      <c r="E842" s="73"/>
      <c r="F842" s="110" t="s">
        <v>27889</v>
      </c>
      <c r="G842" s="70"/>
      <c r="H842" s="74"/>
      <c r="I842" s="75"/>
      <c r="J842" s="75"/>
      <c r="K842" s="74" t="s">
        <v>34127</v>
      </c>
      <c r="L842" s="78"/>
      <c r="M842" s="79"/>
      <c r="N842" s="79"/>
      <c r="O842" s="80"/>
      <c r="P842" s="81"/>
      <c r="Q842" s="81"/>
      <c r="R842" s="92"/>
      <c r="S842" s="92"/>
      <c r="T842" s="92"/>
      <c r="U842" s="92"/>
      <c r="V842" s="52"/>
      <c r="W842" s="52"/>
      <c r="X842" s="52"/>
      <c r="Y842" s="52"/>
      <c r="Z842" s="51"/>
      <c r="AA842" s="76"/>
      <c r="AB842" s="76"/>
      <c r="AC842" s="77"/>
      <c r="AD842" s="83" t="s">
        <v>15586</v>
      </c>
      <c r="AE842" s="83">
        <v>518</v>
      </c>
      <c r="AF842" s="83">
        <v>220</v>
      </c>
      <c r="AG842" s="83">
        <v>2880</v>
      </c>
      <c r="AH842" s="83">
        <v>1946</v>
      </c>
      <c r="AI842" s="83">
        <v>-18000</v>
      </c>
      <c r="AJ842" s="83"/>
      <c r="AK842" s="83"/>
      <c r="AL842" s="83"/>
      <c r="AM842" s="83" t="s">
        <v>23040</v>
      </c>
      <c r="AN842" s="85">
        <v>40954.921319444446</v>
      </c>
      <c r="AO842" s="88" t="s">
        <v>23854</v>
      </c>
      <c r="AP842" s="83" t="b">
        <v>0</v>
      </c>
      <c r="AQ842" s="83" t="b">
        <v>0</v>
      </c>
      <c r="AR842" s="83" t="b">
        <v>0</v>
      </c>
      <c r="AS842" s="83" t="s">
        <v>13611</v>
      </c>
      <c r="AT842" s="83">
        <v>0</v>
      </c>
      <c r="AU842" s="88" t="s">
        <v>26241</v>
      </c>
      <c r="AV842" s="83" t="b">
        <v>0</v>
      </c>
      <c r="AW842" s="83" t="s">
        <v>30151</v>
      </c>
      <c r="AX842" s="88" t="s">
        <v>30991</v>
      </c>
      <c r="AY842" s="83" t="s">
        <v>66</v>
      </c>
      <c r="AZ842" s="2"/>
      <c r="BA842" s="3"/>
      <c r="BB842" s="3"/>
      <c r="BC842" s="3"/>
      <c r="BD842" s="3"/>
    </row>
    <row r="843" spans="1:56" x14ac:dyDescent="0.25">
      <c r="A843" s="69" t="s">
        <v>904</v>
      </c>
      <c r="B843" s="70"/>
      <c r="C843" s="70"/>
      <c r="D843" s="71"/>
      <c r="E843" s="73"/>
      <c r="F843" s="110" t="s">
        <v>27890</v>
      </c>
      <c r="G843" s="70"/>
      <c r="H843" s="74"/>
      <c r="I843" s="75"/>
      <c r="J843" s="75"/>
      <c r="K843" s="74" t="s">
        <v>34128</v>
      </c>
      <c r="L843" s="78"/>
      <c r="M843" s="79"/>
      <c r="N843" s="79"/>
      <c r="O843" s="80"/>
      <c r="P843" s="81"/>
      <c r="Q843" s="81"/>
      <c r="R843" s="92"/>
      <c r="S843" s="92"/>
      <c r="T843" s="92"/>
      <c r="U843" s="92"/>
      <c r="V843" s="52"/>
      <c r="W843" s="52"/>
      <c r="X843" s="52"/>
      <c r="Y843" s="52"/>
      <c r="Z843" s="51"/>
      <c r="AA843" s="76"/>
      <c r="AB843" s="76"/>
      <c r="AC843" s="77"/>
      <c r="AD843" s="83" t="s">
        <v>15587</v>
      </c>
      <c r="AE843" s="83">
        <v>357</v>
      </c>
      <c r="AF843" s="83">
        <v>474</v>
      </c>
      <c r="AG843" s="83">
        <v>11773</v>
      </c>
      <c r="AH843" s="83">
        <v>2950</v>
      </c>
      <c r="AI843" s="83">
        <v>-21600</v>
      </c>
      <c r="AJ843" s="83" t="s">
        <v>18552</v>
      </c>
      <c r="AK843" s="83"/>
      <c r="AL843" s="88" t="s">
        <v>22265</v>
      </c>
      <c r="AM843" s="83" t="s">
        <v>23039</v>
      </c>
      <c r="AN843" s="85">
        <v>40913.869942129626</v>
      </c>
      <c r="AO843" s="88" t="s">
        <v>23855</v>
      </c>
      <c r="AP843" s="83" t="b">
        <v>1</v>
      </c>
      <c r="AQ843" s="83" t="b">
        <v>0</v>
      </c>
      <c r="AR843" s="83" t="b">
        <v>1</v>
      </c>
      <c r="AS843" s="83" t="s">
        <v>13611</v>
      </c>
      <c r="AT843" s="83">
        <v>3</v>
      </c>
      <c r="AU843" s="88" t="s">
        <v>25919</v>
      </c>
      <c r="AV843" s="83" t="b">
        <v>0</v>
      </c>
      <c r="AW843" s="83" t="s">
        <v>30151</v>
      </c>
      <c r="AX843" s="88" t="s">
        <v>30992</v>
      </c>
      <c r="AY843" s="83" t="s">
        <v>66</v>
      </c>
      <c r="AZ843" s="2"/>
      <c r="BA843" s="3"/>
      <c r="BB843" s="3"/>
      <c r="BC843" s="3"/>
      <c r="BD843" s="3"/>
    </row>
    <row r="844" spans="1:56" x14ac:dyDescent="0.25">
      <c r="A844" s="69" t="s">
        <v>905</v>
      </c>
      <c r="B844" s="70"/>
      <c r="C844" s="70"/>
      <c r="D844" s="71"/>
      <c r="E844" s="73"/>
      <c r="F844" s="110" t="s">
        <v>27744</v>
      </c>
      <c r="G844" s="70"/>
      <c r="H844" s="74"/>
      <c r="I844" s="75"/>
      <c r="J844" s="75"/>
      <c r="K844" s="74" t="s">
        <v>34129</v>
      </c>
      <c r="L844" s="78"/>
      <c r="M844" s="79"/>
      <c r="N844" s="79"/>
      <c r="O844" s="80"/>
      <c r="P844" s="81"/>
      <c r="Q844" s="81"/>
      <c r="R844" s="92"/>
      <c r="S844" s="92"/>
      <c r="T844" s="92"/>
      <c r="U844" s="92"/>
      <c r="V844" s="52"/>
      <c r="W844" s="52"/>
      <c r="X844" s="52"/>
      <c r="Y844" s="52"/>
      <c r="Z844" s="51"/>
      <c r="AA844" s="76"/>
      <c r="AB844" s="76"/>
      <c r="AC844" s="77"/>
      <c r="AD844" s="83" t="s">
        <v>15588</v>
      </c>
      <c r="AE844" s="83">
        <v>21</v>
      </c>
      <c r="AF844" s="83">
        <v>2</v>
      </c>
      <c r="AG844" s="83">
        <v>450</v>
      </c>
      <c r="AH844" s="83">
        <v>0</v>
      </c>
      <c r="AI844" s="83"/>
      <c r="AJ844" s="83"/>
      <c r="AK844" s="83"/>
      <c r="AL844" s="83"/>
      <c r="AM844" s="83"/>
      <c r="AN844" s="85">
        <v>42710.724687499998</v>
      </c>
      <c r="AO844" s="83"/>
      <c r="AP844" s="83" t="b">
        <v>1</v>
      </c>
      <c r="AQ844" s="83" t="b">
        <v>1</v>
      </c>
      <c r="AR844" s="83" t="b">
        <v>0</v>
      </c>
      <c r="AS844" s="83" t="s">
        <v>25907</v>
      </c>
      <c r="AT844" s="83">
        <v>13</v>
      </c>
      <c r="AU844" s="83"/>
      <c r="AV844" s="83" t="b">
        <v>0</v>
      </c>
      <c r="AW844" s="83" t="s">
        <v>30151</v>
      </c>
      <c r="AX844" s="88" t="s">
        <v>30993</v>
      </c>
      <c r="AY844" s="83" t="s">
        <v>66</v>
      </c>
      <c r="AZ844" s="2"/>
      <c r="BA844" s="3"/>
      <c r="BB844" s="3"/>
      <c r="BC844" s="3"/>
      <c r="BD844" s="3"/>
    </row>
    <row r="845" spans="1:56" x14ac:dyDescent="0.25">
      <c r="A845" s="69" t="s">
        <v>906</v>
      </c>
      <c r="B845" s="70"/>
      <c r="C845" s="70"/>
      <c r="D845" s="71"/>
      <c r="E845" s="73"/>
      <c r="F845" s="110" t="s">
        <v>27787</v>
      </c>
      <c r="G845" s="70"/>
      <c r="H845" s="74"/>
      <c r="I845" s="75"/>
      <c r="J845" s="75"/>
      <c r="K845" s="74" t="s">
        <v>34130</v>
      </c>
      <c r="L845" s="78"/>
      <c r="M845" s="79"/>
      <c r="N845" s="79"/>
      <c r="O845" s="80"/>
      <c r="P845" s="81"/>
      <c r="Q845" s="81"/>
      <c r="R845" s="92"/>
      <c r="S845" s="92"/>
      <c r="T845" s="92"/>
      <c r="U845" s="92"/>
      <c r="V845" s="52"/>
      <c r="W845" s="52"/>
      <c r="X845" s="52"/>
      <c r="Y845" s="52"/>
      <c r="Z845" s="51"/>
      <c r="AA845" s="76"/>
      <c r="AB845" s="76"/>
      <c r="AC845" s="77"/>
      <c r="AD845" s="83" t="s">
        <v>15589</v>
      </c>
      <c r="AE845" s="83">
        <v>21</v>
      </c>
      <c r="AF845" s="83">
        <v>1</v>
      </c>
      <c r="AG845" s="83">
        <v>450</v>
      </c>
      <c r="AH845" s="83">
        <v>0</v>
      </c>
      <c r="AI845" s="83"/>
      <c r="AJ845" s="83"/>
      <c r="AK845" s="83"/>
      <c r="AL845" s="83"/>
      <c r="AM845" s="83"/>
      <c r="AN845" s="85">
        <v>42707.394907407404</v>
      </c>
      <c r="AO845" s="83"/>
      <c r="AP845" s="83" t="b">
        <v>1</v>
      </c>
      <c r="AQ845" s="83" t="b">
        <v>1</v>
      </c>
      <c r="AR845" s="83" t="b">
        <v>0</v>
      </c>
      <c r="AS845" s="83" t="s">
        <v>25907</v>
      </c>
      <c r="AT845" s="83">
        <v>14</v>
      </c>
      <c r="AU845" s="83"/>
      <c r="AV845" s="83" t="b">
        <v>0</v>
      </c>
      <c r="AW845" s="83" t="s">
        <v>30151</v>
      </c>
      <c r="AX845" s="88" t="s">
        <v>30994</v>
      </c>
      <c r="AY845" s="83" t="s">
        <v>66</v>
      </c>
      <c r="AZ845" s="2"/>
      <c r="BA845" s="3"/>
      <c r="BB845" s="3"/>
      <c r="BC845" s="3"/>
      <c r="BD845" s="3"/>
    </row>
    <row r="846" spans="1:56" x14ac:dyDescent="0.25">
      <c r="A846" s="69" t="s">
        <v>907</v>
      </c>
      <c r="B846" s="70"/>
      <c r="C846" s="70"/>
      <c r="D846" s="71"/>
      <c r="E846" s="73"/>
      <c r="F846" s="110" t="s">
        <v>27891</v>
      </c>
      <c r="G846" s="70"/>
      <c r="H846" s="74"/>
      <c r="I846" s="75"/>
      <c r="J846" s="75"/>
      <c r="K846" s="74" t="s">
        <v>34131</v>
      </c>
      <c r="L846" s="78"/>
      <c r="M846" s="79"/>
      <c r="N846" s="79"/>
      <c r="O846" s="80"/>
      <c r="P846" s="81"/>
      <c r="Q846" s="81"/>
      <c r="R846" s="92"/>
      <c r="S846" s="92"/>
      <c r="T846" s="92"/>
      <c r="U846" s="92"/>
      <c r="V846" s="52"/>
      <c r="W846" s="52"/>
      <c r="X846" s="52"/>
      <c r="Y846" s="52"/>
      <c r="Z846" s="51"/>
      <c r="AA846" s="76"/>
      <c r="AB846" s="76"/>
      <c r="AC846" s="77"/>
      <c r="AD846" s="83" t="s">
        <v>15590</v>
      </c>
      <c r="AE846" s="83">
        <v>302</v>
      </c>
      <c r="AF846" s="83">
        <v>457</v>
      </c>
      <c r="AG846" s="83">
        <v>13135</v>
      </c>
      <c r="AH846" s="83">
        <v>7389</v>
      </c>
      <c r="AI846" s="83">
        <v>-21600</v>
      </c>
      <c r="AJ846" s="83" t="s">
        <v>18553</v>
      </c>
      <c r="AK846" s="83" t="s">
        <v>20942</v>
      </c>
      <c r="AL846" s="83"/>
      <c r="AM846" s="83" t="s">
        <v>23039</v>
      </c>
      <c r="AN846" s="85">
        <v>40715.115995370368</v>
      </c>
      <c r="AO846" s="88" t="s">
        <v>23856</v>
      </c>
      <c r="AP846" s="83" t="b">
        <v>0</v>
      </c>
      <c r="AQ846" s="83" t="b">
        <v>0</v>
      </c>
      <c r="AR846" s="83" t="b">
        <v>0</v>
      </c>
      <c r="AS846" s="83" t="s">
        <v>13611</v>
      </c>
      <c r="AT846" s="83">
        <v>5</v>
      </c>
      <c r="AU846" s="88" t="s">
        <v>26003</v>
      </c>
      <c r="AV846" s="83" t="b">
        <v>0</v>
      </c>
      <c r="AW846" s="83" t="s">
        <v>30151</v>
      </c>
      <c r="AX846" s="88" t="s">
        <v>30995</v>
      </c>
      <c r="AY846" s="83" t="s">
        <v>66</v>
      </c>
      <c r="AZ846" s="2"/>
      <c r="BA846" s="3"/>
      <c r="BB846" s="3"/>
      <c r="BC846" s="3"/>
      <c r="BD846" s="3"/>
    </row>
    <row r="847" spans="1:56" x14ac:dyDescent="0.25">
      <c r="A847" s="69" t="s">
        <v>2976</v>
      </c>
      <c r="B847" s="70"/>
      <c r="C847" s="70"/>
      <c r="D847" s="71"/>
      <c r="E847" s="73"/>
      <c r="F847" s="110" t="s">
        <v>27892</v>
      </c>
      <c r="G847" s="70"/>
      <c r="H847" s="74"/>
      <c r="I847" s="75"/>
      <c r="J847" s="75"/>
      <c r="K847" s="74" t="s">
        <v>34132</v>
      </c>
      <c r="L847" s="78"/>
      <c r="M847" s="79"/>
      <c r="N847" s="79"/>
      <c r="O847" s="80"/>
      <c r="P847" s="81"/>
      <c r="Q847" s="81"/>
      <c r="R847" s="92"/>
      <c r="S847" s="92"/>
      <c r="T847" s="92"/>
      <c r="U847" s="92"/>
      <c r="V847" s="52"/>
      <c r="W847" s="52"/>
      <c r="X847" s="52"/>
      <c r="Y847" s="52"/>
      <c r="Z847" s="51"/>
      <c r="AA847" s="76"/>
      <c r="AB847" s="76"/>
      <c r="AC847" s="77"/>
      <c r="AD847" s="83" t="s">
        <v>15591</v>
      </c>
      <c r="AE847" s="83">
        <v>748</v>
      </c>
      <c r="AF847" s="83">
        <v>709</v>
      </c>
      <c r="AG847" s="83">
        <v>6045</v>
      </c>
      <c r="AH847" s="83">
        <v>2143</v>
      </c>
      <c r="AI847" s="83">
        <v>-25200</v>
      </c>
      <c r="AJ847" s="83" t="s">
        <v>18554</v>
      </c>
      <c r="AK847" s="83" t="s">
        <v>20943</v>
      </c>
      <c r="AL847" s="83"/>
      <c r="AM847" s="83" t="s">
        <v>21480</v>
      </c>
      <c r="AN847" s="85">
        <v>39993.894108796296</v>
      </c>
      <c r="AO847" s="88" t="s">
        <v>23857</v>
      </c>
      <c r="AP847" s="83" t="b">
        <v>0</v>
      </c>
      <c r="AQ847" s="83" t="b">
        <v>0</v>
      </c>
      <c r="AR847" s="83" t="b">
        <v>1</v>
      </c>
      <c r="AS847" s="83" t="s">
        <v>13611</v>
      </c>
      <c r="AT847" s="83">
        <v>5</v>
      </c>
      <c r="AU847" s="88" t="s">
        <v>26242</v>
      </c>
      <c r="AV847" s="83" t="b">
        <v>0</v>
      </c>
      <c r="AW847" s="83" t="s">
        <v>30151</v>
      </c>
      <c r="AX847" s="88" t="s">
        <v>30996</v>
      </c>
      <c r="AY847" s="83" t="s">
        <v>65</v>
      </c>
      <c r="AZ847" s="2"/>
      <c r="BA847" s="3"/>
      <c r="BB847" s="3"/>
      <c r="BC847" s="3"/>
      <c r="BD847" s="3"/>
    </row>
    <row r="848" spans="1:56" x14ac:dyDescent="0.25">
      <c r="A848" s="69" t="s">
        <v>908</v>
      </c>
      <c r="B848" s="70"/>
      <c r="C848" s="70"/>
      <c r="D848" s="71"/>
      <c r="E848" s="73"/>
      <c r="F848" s="110" t="s">
        <v>27893</v>
      </c>
      <c r="G848" s="70"/>
      <c r="H848" s="74"/>
      <c r="I848" s="75"/>
      <c r="J848" s="75"/>
      <c r="K848" s="74" t="s">
        <v>34133</v>
      </c>
      <c r="L848" s="78"/>
      <c r="M848" s="79"/>
      <c r="N848" s="79"/>
      <c r="O848" s="80"/>
      <c r="P848" s="81"/>
      <c r="Q848" s="81"/>
      <c r="R848" s="92"/>
      <c r="S848" s="92"/>
      <c r="T848" s="92"/>
      <c r="U848" s="92"/>
      <c r="V848" s="52"/>
      <c r="W848" s="52"/>
      <c r="X848" s="52"/>
      <c r="Y848" s="52"/>
      <c r="Z848" s="51"/>
      <c r="AA848" s="76"/>
      <c r="AB848" s="76"/>
      <c r="AC848" s="77"/>
      <c r="AD848" s="83" t="s">
        <v>15592</v>
      </c>
      <c r="AE848" s="83">
        <v>1084</v>
      </c>
      <c r="AF848" s="83">
        <v>759</v>
      </c>
      <c r="AG848" s="83">
        <v>7815</v>
      </c>
      <c r="AH848" s="83">
        <v>9791</v>
      </c>
      <c r="AI848" s="83">
        <v>-28800</v>
      </c>
      <c r="AJ848" s="83" t="s">
        <v>18555</v>
      </c>
      <c r="AK848" s="83" t="s">
        <v>20944</v>
      </c>
      <c r="AL848" s="83"/>
      <c r="AM848" s="83" t="s">
        <v>23041</v>
      </c>
      <c r="AN848" s="85">
        <v>40886.813032407408</v>
      </c>
      <c r="AO848" s="88" t="s">
        <v>23858</v>
      </c>
      <c r="AP848" s="83" t="b">
        <v>0</v>
      </c>
      <c r="AQ848" s="83" t="b">
        <v>0</v>
      </c>
      <c r="AR848" s="83" t="b">
        <v>0</v>
      </c>
      <c r="AS848" s="83" t="s">
        <v>13611</v>
      </c>
      <c r="AT848" s="83">
        <v>22</v>
      </c>
      <c r="AU848" s="88" t="s">
        <v>26243</v>
      </c>
      <c r="AV848" s="83" t="b">
        <v>0</v>
      </c>
      <c r="AW848" s="83" t="s">
        <v>30151</v>
      </c>
      <c r="AX848" s="88" t="s">
        <v>30997</v>
      </c>
      <c r="AY848" s="83" t="s">
        <v>66</v>
      </c>
      <c r="AZ848" s="2"/>
      <c r="BA848" s="3"/>
      <c r="BB848" s="3"/>
      <c r="BC848" s="3"/>
      <c r="BD848" s="3"/>
    </row>
    <row r="849" spans="1:56" x14ac:dyDescent="0.25">
      <c r="A849" s="69" t="s">
        <v>2977</v>
      </c>
      <c r="B849" s="70"/>
      <c r="C849" s="70"/>
      <c r="D849" s="71"/>
      <c r="E849" s="73"/>
      <c r="F849" s="110" t="s">
        <v>27894</v>
      </c>
      <c r="G849" s="70"/>
      <c r="H849" s="74"/>
      <c r="I849" s="75"/>
      <c r="J849" s="75"/>
      <c r="K849" s="74" t="s">
        <v>34134</v>
      </c>
      <c r="L849" s="78"/>
      <c r="M849" s="79"/>
      <c r="N849" s="79"/>
      <c r="O849" s="80"/>
      <c r="P849" s="81"/>
      <c r="Q849" s="81"/>
      <c r="R849" s="92"/>
      <c r="S849" s="92"/>
      <c r="T849" s="92"/>
      <c r="U849" s="92"/>
      <c r="V849" s="52"/>
      <c r="W849" s="52"/>
      <c r="X849" s="52"/>
      <c r="Y849" s="52"/>
      <c r="Z849" s="51"/>
      <c r="AA849" s="76"/>
      <c r="AB849" s="76"/>
      <c r="AC849" s="77"/>
      <c r="AD849" s="83" t="s">
        <v>15593</v>
      </c>
      <c r="AE849" s="83">
        <v>282</v>
      </c>
      <c r="AF849" s="83">
        <v>328</v>
      </c>
      <c r="AG849" s="83">
        <v>4251</v>
      </c>
      <c r="AH849" s="83">
        <v>7655</v>
      </c>
      <c r="AI849" s="83"/>
      <c r="AJ849" s="83" t="s">
        <v>18556</v>
      </c>
      <c r="AK849" s="83" t="s">
        <v>20945</v>
      </c>
      <c r="AL849" s="88" t="s">
        <v>22266</v>
      </c>
      <c r="AM849" s="83"/>
      <c r="AN849" s="85">
        <v>42210.244155092594</v>
      </c>
      <c r="AO849" s="88" t="s">
        <v>23859</v>
      </c>
      <c r="AP849" s="83" t="b">
        <v>0</v>
      </c>
      <c r="AQ849" s="83" t="b">
        <v>0</v>
      </c>
      <c r="AR849" s="83" t="b">
        <v>1</v>
      </c>
      <c r="AS849" s="83" t="s">
        <v>13611</v>
      </c>
      <c r="AT849" s="83">
        <v>17</v>
      </c>
      <c r="AU849" s="88" t="s">
        <v>25950</v>
      </c>
      <c r="AV849" s="83" t="b">
        <v>0</v>
      </c>
      <c r="AW849" s="83" t="s">
        <v>30151</v>
      </c>
      <c r="AX849" s="88" t="s">
        <v>30998</v>
      </c>
      <c r="AY849" s="83" t="s">
        <v>65</v>
      </c>
      <c r="AZ849" s="2"/>
      <c r="BA849" s="3"/>
      <c r="BB849" s="3"/>
      <c r="BC849" s="3"/>
      <c r="BD849" s="3"/>
    </row>
    <row r="850" spans="1:56" x14ac:dyDescent="0.25">
      <c r="A850" s="69" t="s">
        <v>909</v>
      </c>
      <c r="B850" s="70"/>
      <c r="C850" s="70"/>
      <c r="D850" s="71"/>
      <c r="E850" s="73"/>
      <c r="F850" s="110" t="s">
        <v>27895</v>
      </c>
      <c r="G850" s="70"/>
      <c r="H850" s="74"/>
      <c r="I850" s="75"/>
      <c r="J850" s="75"/>
      <c r="K850" s="74" t="s">
        <v>34135</v>
      </c>
      <c r="L850" s="78"/>
      <c r="M850" s="79"/>
      <c r="N850" s="79"/>
      <c r="O850" s="80"/>
      <c r="P850" s="81"/>
      <c r="Q850" s="81"/>
      <c r="R850" s="92"/>
      <c r="S850" s="92"/>
      <c r="T850" s="92"/>
      <c r="U850" s="92"/>
      <c r="V850" s="52"/>
      <c r="W850" s="52"/>
      <c r="X850" s="52"/>
      <c r="Y850" s="52"/>
      <c r="Z850" s="51"/>
      <c r="AA850" s="76"/>
      <c r="AB850" s="76"/>
      <c r="AC850" s="77"/>
      <c r="AD850" s="83" t="s">
        <v>15594</v>
      </c>
      <c r="AE850" s="83">
        <v>4020</v>
      </c>
      <c r="AF850" s="83">
        <v>6934</v>
      </c>
      <c r="AG850" s="83">
        <v>74785</v>
      </c>
      <c r="AH850" s="83">
        <v>74488</v>
      </c>
      <c r="AI850" s="83"/>
      <c r="AJ850" s="83" t="s">
        <v>18557</v>
      </c>
      <c r="AK850" s="83" t="s">
        <v>20946</v>
      </c>
      <c r="AL850" s="88" t="s">
        <v>22267</v>
      </c>
      <c r="AM850" s="83"/>
      <c r="AN850" s="85">
        <v>42301.757974537039</v>
      </c>
      <c r="AO850" s="88" t="s">
        <v>23860</v>
      </c>
      <c r="AP850" s="83" t="b">
        <v>1</v>
      </c>
      <c r="AQ850" s="83" t="b">
        <v>0</v>
      </c>
      <c r="AR850" s="83" t="b">
        <v>1</v>
      </c>
      <c r="AS850" s="83" t="s">
        <v>13611</v>
      </c>
      <c r="AT850" s="83">
        <v>123</v>
      </c>
      <c r="AU850" s="88" t="s">
        <v>25919</v>
      </c>
      <c r="AV850" s="83" t="b">
        <v>0</v>
      </c>
      <c r="AW850" s="83" t="s">
        <v>30151</v>
      </c>
      <c r="AX850" s="88" t="s">
        <v>30999</v>
      </c>
      <c r="AY850" s="83" t="s">
        <v>66</v>
      </c>
      <c r="AZ850" s="2"/>
      <c r="BA850" s="3"/>
      <c r="BB850" s="3"/>
      <c r="BC850" s="3"/>
      <c r="BD850" s="3"/>
    </row>
    <row r="851" spans="1:56" x14ac:dyDescent="0.25">
      <c r="A851" s="69" t="s">
        <v>910</v>
      </c>
      <c r="B851" s="70"/>
      <c r="C851" s="70"/>
      <c r="D851" s="71"/>
      <c r="E851" s="73"/>
      <c r="F851" s="110" t="s">
        <v>27744</v>
      </c>
      <c r="G851" s="70"/>
      <c r="H851" s="74"/>
      <c r="I851" s="75"/>
      <c r="J851" s="75"/>
      <c r="K851" s="74" t="s">
        <v>34136</v>
      </c>
      <c r="L851" s="78"/>
      <c r="M851" s="79"/>
      <c r="N851" s="79"/>
      <c r="O851" s="80"/>
      <c r="P851" s="81"/>
      <c r="Q851" s="81"/>
      <c r="R851" s="92"/>
      <c r="S851" s="92"/>
      <c r="T851" s="92"/>
      <c r="U851" s="92"/>
      <c r="V851" s="52"/>
      <c r="W851" s="52"/>
      <c r="X851" s="52"/>
      <c r="Y851" s="52"/>
      <c r="Z851" s="51"/>
      <c r="AA851" s="76"/>
      <c r="AB851" s="76"/>
      <c r="AC851" s="77"/>
      <c r="AD851" s="83" t="s">
        <v>15595</v>
      </c>
      <c r="AE851" s="83">
        <v>3</v>
      </c>
      <c r="AF851" s="83">
        <v>22</v>
      </c>
      <c r="AG851" s="83">
        <v>9716</v>
      </c>
      <c r="AH851" s="83">
        <v>0</v>
      </c>
      <c r="AI851" s="83"/>
      <c r="AJ851" s="83"/>
      <c r="AK851" s="83"/>
      <c r="AL851" s="83"/>
      <c r="AM851" s="83"/>
      <c r="AN851" s="85">
        <v>42164.916516203702</v>
      </c>
      <c r="AO851" s="83"/>
      <c r="AP851" s="83" t="b">
        <v>1</v>
      </c>
      <c r="AQ851" s="83" t="b">
        <v>1</v>
      </c>
      <c r="AR851" s="83" t="b">
        <v>0</v>
      </c>
      <c r="AS851" s="83" t="s">
        <v>13611</v>
      </c>
      <c r="AT851" s="83">
        <v>2</v>
      </c>
      <c r="AU851" s="88" t="s">
        <v>25919</v>
      </c>
      <c r="AV851" s="83" t="b">
        <v>0</v>
      </c>
      <c r="AW851" s="83" t="s">
        <v>30151</v>
      </c>
      <c r="AX851" s="88" t="s">
        <v>31000</v>
      </c>
      <c r="AY851" s="83" t="s">
        <v>66</v>
      </c>
      <c r="AZ851" s="2"/>
      <c r="BA851" s="3"/>
      <c r="BB851" s="3"/>
      <c r="BC851" s="3"/>
      <c r="BD851" s="3"/>
    </row>
    <row r="852" spans="1:56" x14ac:dyDescent="0.25">
      <c r="A852" s="69" t="s">
        <v>911</v>
      </c>
      <c r="B852" s="70"/>
      <c r="C852" s="70"/>
      <c r="D852" s="71"/>
      <c r="E852" s="73"/>
      <c r="F852" s="110" t="s">
        <v>27896</v>
      </c>
      <c r="G852" s="70"/>
      <c r="H852" s="74"/>
      <c r="I852" s="75"/>
      <c r="J852" s="75"/>
      <c r="K852" s="74" t="s">
        <v>34137</v>
      </c>
      <c r="L852" s="78"/>
      <c r="M852" s="79"/>
      <c r="N852" s="79"/>
      <c r="O852" s="80"/>
      <c r="P852" s="81"/>
      <c r="Q852" s="81"/>
      <c r="R852" s="92"/>
      <c r="S852" s="92"/>
      <c r="T852" s="92"/>
      <c r="U852" s="92"/>
      <c r="V852" s="52"/>
      <c r="W852" s="52"/>
      <c r="X852" s="52"/>
      <c r="Y852" s="52"/>
      <c r="Z852" s="51"/>
      <c r="AA852" s="76"/>
      <c r="AB852" s="76"/>
      <c r="AC852" s="77"/>
      <c r="AD852" s="83" t="s">
        <v>15596</v>
      </c>
      <c r="AE852" s="83">
        <v>95</v>
      </c>
      <c r="AF852" s="83">
        <v>176</v>
      </c>
      <c r="AG852" s="83">
        <v>14048</v>
      </c>
      <c r="AH852" s="83">
        <v>7963</v>
      </c>
      <c r="AI852" s="83">
        <v>-28800</v>
      </c>
      <c r="AJ852" s="83" t="s">
        <v>18558</v>
      </c>
      <c r="AK852" s="83" t="s">
        <v>20947</v>
      </c>
      <c r="AL852" s="83"/>
      <c r="AM852" s="83" t="s">
        <v>23041</v>
      </c>
      <c r="AN852" s="85">
        <v>40009.262175925927</v>
      </c>
      <c r="AO852" s="88" t="s">
        <v>23861</v>
      </c>
      <c r="AP852" s="83" t="b">
        <v>0</v>
      </c>
      <c r="AQ852" s="83" t="b">
        <v>0</v>
      </c>
      <c r="AR852" s="83" t="b">
        <v>0</v>
      </c>
      <c r="AS852" s="83" t="s">
        <v>13611</v>
      </c>
      <c r="AT852" s="83">
        <v>3</v>
      </c>
      <c r="AU852" s="88" t="s">
        <v>25935</v>
      </c>
      <c r="AV852" s="83" t="b">
        <v>0</v>
      </c>
      <c r="AW852" s="83" t="s">
        <v>30151</v>
      </c>
      <c r="AX852" s="88" t="s">
        <v>31001</v>
      </c>
      <c r="AY852" s="83" t="s">
        <v>66</v>
      </c>
      <c r="AZ852" s="2"/>
      <c r="BA852" s="3"/>
      <c r="BB852" s="3"/>
      <c r="BC852" s="3"/>
      <c r="BD852" s="3"/>
    </row>
    <row r="853" spans="1:56" x14ac:dyDescent="0.25">
      <c r="A853" s="69" t="s">
        <v>912</v>
      </c>
      <c r="B853" s="70"/>
      <c r="C853" s="70"/>
      <c r="D853" s="71"/>
      <c r="E853" s="73"/>
      <c r="F853" s="110" t="s">
        <v>27897</v>
      </c>
      <c r="G853" s="70"/>
      <c r="H853" s="74"/>
      <c r="I853" s="75"/>
      <c r="J853" s="75"/>
      <c r="K853" s="74" t="s">
        <v>34138</v>
      </c>
      <c r="L853" s="78"/>
      <c r="M853" s="79"/>
      <c r="N853" s="79"/>
      <c r="O853" s="80"/>
      <c r="P853" s="81"/>
      <c r="Q853" s="81"/>
      <c r="R853" s="92"/>
      <c r="S853" s="92"/>
      <c r="T853" s="92"/>
      <c r="U853" s="92"/>
      <c r="V853" s="52"/>
      <c r="W853" s="52"/>
      <c r="X853" s="52"/>
      <c r="Y853" s="52"/>
      <c r="Z853" s="51"/>
      <c r="AA853" s="76"/>
      <c r="AB853" s="76"/>
      <c r="AC853" s="77"/>
      <c r="AD853" s="83" t="s">
        <v>13743</v>
      </c>
      <c r="AE853" s="83">
        <v>0</v>
      </c>
      <c r="AF853" s="83">
        <v>283</v>
      </c>
      <c r="AG853" s="83">
        <v>19811</v>
      </c>
      <c r="AH853" s="83">
        <v>0</v>
      </c>
      <c r="AI853" s="83"/>
      <c r="AJ853" s="83" t="s">
        <v>18559</v>
      </c>
      <c r="AK853" s="83" t="s">
        <v>20564</v>
      </c>
      <c r="AL853" s="88" t="s">
        <v>22268</v>
      </c>
      <c r="AM853" s="83"/>
      <c r="AN853" s="85">
        <v>41999.930972222224</v>
      </c>
      <c r="AO853" s="88" t="s">
        <v>23862</v>
      </c>
      <c r="AP853" s="83" t="b">
        <v>0</v>
      </c>
      <c r="AQ853" s="83" t="b">
        <v>0</v>
      </c>
      <c r="AR853" s="83" t="b">
        <v>0</v>
      </c>
      <c r="AS853" s="83" t="s">
        <v>13611</v>
      </c>
      <c r="AT853" s="83">
        <v>299</v>
      </c>
      <c r="AU853" s="88" t="s">
        <v>25919</v>
      </c>
      <c r="AV853" s="83" t="b">
        <v>0</v>
      </c>
      <c r="AW853" s="83" t="s">
        <v>30151</v>
      </c>
      <c r="AX853" s="88" t="s">
        <v>31002</v>
      </c>
      <c r="AY853" s="83" t="s">
        <v>66</v>
      </c>
      <c r="AZ853" s="2"/>
      <c r="BA853" s="3"/>
      <c r="BB853" s="3"/>
      <c r="BC853" s="3"/>
      <c r="BD853" s="3"/>
    </row>
    <row r="854" spans="1:56" x14ac:dyDescent="0.25">
      <c r="A854" s="69" t="s">
        <v>913</v>
      </c>
      <c r="B854" s="70"/>
      <c r="C854" s="70"/>
      <c r="D854" s="71"/>
      <c r="E854" s="73"/>
      <c r="F854" s="110" t="s">
        <v>27898</v>
      </c>
      <c r="G854" s="70"/>
      <c r="H854" s="74"/>
      <c r="I854" s="75"/>
      <c r="J854" s="75"/>
      <c r="K854" s="74" t="s">
        <v>34139</v>
      </c>
      <c r="L854" s="78"/>
      <c r="M854" s="79"/>
      <c r="N854" s="79"/>
      <c r="O854" s="80"/>
      <c r="P854" s="81"/>
      <c r="Q854" s="81"/>
      <c r="R854" s="92"/>
      <c r="S854" s="92"/>
      <c r="T854" s="92"/>
      <c r="U854" s="92"/>
      <c r="V854" s="52"/>
      <c r="W854" s="52"/>
      <c r="X854" s="52"/>
      <c r="Y854" s="52"/>
      <c r="Z854" s="51"/>
      <c r="AA854" s="76"/>
      <c r="AB854" s="76"/>
      <c r="AC854" s="77"/>
      <c r="AD854" s="83" t="s">
        <v>15597</v>
      </c>
      <c r="AE854" s="83">
        <v>235</v>
      </c>
      <c r="AF854" s="83">
        <v>321</v>
      </c>
      <c r="AG854" s="83">
        <v>2367</v>
      </c>
      <c r="AH854" s="83">
        <v>3696</v>
      </c>
      <c r="AI854" s="83">
        <v>-18000</v>
      </c>
      <c r="AJ854" s="83"/>
      <c r="AK854" s="83"/>
      <c r="AL854" s="83"/>
      <c r="AM854" s="83" t="s">
        <v>23040</v>
      </c>
      <c r="AN854" s="85">
        <v>41148.141597222224</v>
      </c>
      <c r="AO854" s="88" t="s">
        <v>23863</v>
      </c>
      <c r="AP854" s="83" t="b">
        <v>0</v>
      </c>
      <c r="AQ854" s="83" t="b">
        <v>0</v>
      </c>
      <c r="AR854" s="83" t="b">
        <v>0</v>
      </c>
      <c r="AS854" s="83" t="s">
        <v>13611</v>
      </c>
      <c r="AT854" s="83">
        <v>3</v>
      </c>
      <c r="AU854" s="88" t="s">
        <v>26244</v>
      </c>
      <c r="AV854" s="83" t="b">
        <v>0</v>
      </c>
      <c r="AW854" s="83" t="s">
        <v>30151</v>
      </c>
      <c r="AX854" s="88" t="s">
        <v>31003</v>
      </c>
      <c r="AY854" s="83" t="s">
        <v>66</v>
      </c>
      <c r="AZ854" s="2"/>
      <c r="BA854" s="3"/>
      <c r="BB854" s="3"/>
      <c r="BC854" s="3"/>
      <c r="BD854" s="3"/>
    </row>
    <row r="855" spans="1:56" x14ac:dyDescent="0.25">
      <c r="A855" s="69" t="s">
        <v>914</v>
      </c>
      <c r="B855" s="70"/>
      <c r="C855" s="70"/>
      <c r="D855" s="71"/>
      <c r="E855" s="73"/>
      <c r="F855" s="110" t="s">
        <v>27899</v>
      </c>
      <c r="G855" s="70"/>
      <c r="H855" s="74"/>
      <c r="I855" s="75"/>
      <c r="J855" s="75"/>
      <c r="K855" s="74" t="s">
        <v>34140</v>
      </c>
      <c r="L855" s="78"/>
      <c r="M855" s="79"/>
      <c r="N855" s="79"/>
      <c r="O855" s="80"/>
      <c r="P855" s="81"/>
      <c r="Q855" s="81"/>
      <c r="R855" s="92"/>
      <c r="S855" s="92"/>
      <c r="T855" s="92"/>
      <c r="U855" s="92"/>
      <c r="V855" s="52"/>
      <c r="W855" s="52"/>
      <c r="X855" s="52"/>
      <c r="Y855" s="52"/>
      <c r="Z855" s="51"/>
      <c r="AA855" s="76"/>
      <c r="AB855" s="76"/>
      <c r="AC855" s="77"/>
      <c r="AD855" s="83" t="s">
        <v>15598</v>
      </c>
      <c r="AE855" s="83">
        <v>319</v>
      </c>
      <c r="AF855" s="83">
        <v>117</v>
      </c>
      <c r="AG855" s="83">
        <v>380</v>
      </c>
      <c r="AH855" s="83">
        <v>774</v>
      </c>
      <c r="AI855" s="83"/>
      <c r="AJ855" s="83" t="s">
        <v>18560</v>
      </c>
      <c r="AK855" s="83" t="s">
        <v>20893</v>
      </c>
      <c r="AL855" s="88" t="s">
        <v>22269</v>
      </c>
      <c r="AM855" s="83"/>
      <c r="AN855" s="85">
        <v>41675.14135416667</v>
      </c>
      <c r="AO855" s="88" t="s">
        <v>23864</v>
      </c>
      <c r="AP855" s="83" t="b">
        <v>0</v>
      </c>
      <c r="AQ855" s="83" t="b">
        <v>0</v>
      </c>
      <c r="AR855" s="83" t="b">
        <v>0</v>
      </c>
      <c r="AS855" s="83" t="s">
        <v>13611</v>
      </c>
      <c r="AT855" s="83">
        <v>1</v>
      </c>
      <c r="AU855" s="88" t="s">
        <v>25919</v>
      </c>
      <c r="AV855" s="83" t="b">
        <v>0</v>
      </c>
      <c r="AW855" s="83" t="s">
        <v>30151</v>
      </c>
      <c r="AX855" s="88" t="s">
        <v>31004</v>
      </c>
      <c r="AY855" s="83" t="s">
        <v>66</v>
      </c>
      <c r="AZ855" s="2"/>
      <c r="BA855" s="3"/>
      <c r="BB855" s="3"/>
      <c r="BC855" s="3"/>
      <c r="BD855" s="3"/>
    </row>
    <row r="856" spans="1:56" x14ac:dyDescent="0.25">
      <c r="A856" s="69" t="s">
        <v>915</v>
      </c>
      <c r="B856" s="70"/>
      <c r="C856" s="70"/>
      <c r="D856" s="71"/>
      <c r="E856" s="73"/>
      <c r="F856" s="110" t="s">
        <v>27900</v>
      </c>
      <c r="G856" s="70"/>
      <c r="H856" s="74"/>
      <c r="I856" s="75"/>
      <c r="J856" s="75"/>
      <c r="K856" s="74" t="s">
        <v>34141</v>
      </c>
      <c r="L856" s="78"/>
      <c r="M856" s="79"/>
      <c r="N856" s="79"/>
      <c r="O856" s="80"/>
      <c r="P856" s="81"/>
      <c r="Q856" s="81"/>
      <c r="R856" s="92"/>
      <c r="S856" s="92"/>
      <c r="T856" s="92"/>
      <c r="U856" s="92"/>
      <c r="V856" s="52"/>
      <c r="W856" s="52"/>
      <c r="X856" s="52"/>
      <c r="Y856" s="52"/>
      <c r="Z856" s="51"/>
      <c r="AA856" s="76"/>
      <c r="AB856" s="76"/>
      <c r="AC856" s="77"/>
      <c r="AD856" s="83" t="s">
        <v>15599</v>
      </c>
      <c r="AE856" s="83">
        <v>104</v>
      </c>
      <c r="AF856" s="83">
        <v>146</v>
      </c>
      <c r="AG856" s="83">
        <v>7778</v>
      </c>
      <c r="AH856" s="83">
        <v>379</v>
      </c>
      <c r="AI856" s="83">
        <v>-18000</v>
      </c>
      <c r="AJ856" s="83" t="s">
        <v>18561</v>
      </c>
      <c r="AK856" s="83" t="s">
        <v>20948</v>
      </c>
      <c r="AL856" s="88" t="s">
        <v>22270</v>
      </c>
      <c r="AM856" s="83" t="s">
        <v>23040</v>
      </c>
      <c r="AN856" s="85">
        <v>39912.304097222222</v>
      </c>
      <c r="AO856" s="88" t="s">
        <v>23865</v>
      </c>
      <c r="AP856" s="83" t="b">
        <v>0</v>
      </c>
      <c r="AQ856" s="83" t="b">
        <v>0</v>
      </c>
      <c r="AR856" s="83" t="b">
        <v>1</v>
      </c>
      <c r="AS856" s="83" t="s">
        <v>13611</v>
      </c>
      <c r="AT856" s="83">
        <v>9</v>
      </c>
      <c r="AU856" s="88" t="s">
        <v>26245</v>
      </c>
      <c r="AV856" s="83" t="b">
        <v>0</v>
      </c>
      <c r="AW856" s="83" t="s">
        <v>30151</v>
      </c>
      <c r="AX856" s="88" t="s">
        <v>31005</v>
      </c>
      <c r="AY856" s="83" t="s">
        <v>66</v>
      </c>
      <c r="AZ856" s="2"/>
      <c r="BA856" s="3"/>
      <c r="BB856" s="3"/>
      <c r="BC856" s="3"/>
      <c r="BD856" s="3"/>
    </row>
    <row r="857" spans="1:56" x14ac:dyDescent="0.25">
      <c r="A857" s="69" t="s">
        <v>2978</v>
      </c>
      <c r="B857" s="70"/>
      <c r="C857" s="70"/>
      <c r="D857" s="71"/>
      <c r="E857" s="73"/>
      <c r="F857" s="110" t="s">
        <v>27901</v>
      </c>
      <c r="G857" s="70"/>
      <c r="H857" s="74"/>
      <c r="I857" s="75"/>
      <c r="J857" s="75"/>
      <c r="K857" s="74" t="s">
        <v>34142</v>
      </c>
      <c r="L857" s="78"/>
      <c r="M857" s="79"/>
      <c r="N857" s="79"/>
      <c r="O857" s="80"/>
      <c r="P857" s="81"/>
      <c r="Q857" s="81"/>
      <c r="R857" s="92"/>
      <c r="S857" s="92"/>
      <c r="T857" s="92"/>
      <c r="U857" s="92"/>
      <c r="V857" s="52"/>
      <c r="W857" s="52"/>
      <c r="X857" s="52"/>
      <c r="Y857" s="52"/>
      <c r="Z857" s="51"/>
      <c r="AA857" s="76"/>
      <c r="AB857" s="76"/>
      <c r="AC857" s="77"/>
      <c r="AD857" s="83" t="s">
        <v>15600</v>
      </c>
      <c r="AE857" s="83">
        <v>522</v>
      </c>
      <c r="AF857" s="83">
        <v>176</v>
      </c>
      <c r="AG857" s="83">
        <v>2703</v>
      </c>
      <c r="AH857" s="83">
        <v>525</v>
      </c>
      <c r="AI857" s="83">
        <v>-28800</v>
      </c>
      <c r="AJ857" s="83" t="s">
        <v>18562</v>
      </c>
      <c r="AK857" s="83" t="s">
        <v>20949</v>
      </c>
      <c r="AL857" s="83"/>
      <c r="AM857" s="83" t="s">
        <v>23041</v>
      </c>
      <c r="AN857" s="85">
        <v>39878.994791666664</v>
      </c>
      <c r="AO857" s="88" t="s">
        <v>23866</v>
      </c>
      <c r="AP857" s="83" t="b">
        <v>0</v>
      </c>
      <c r="AQ857" s="83" t="b">
        <v>0</v>
      </c>
      <c r="AR857" s="83" t="b">
        <v>1</v>
      </c>
      <c r="AS857" s="83" t="s">
        <v>13611</v>
      </c>
      <c r="AT857" s="83">
        <v>9</v>
      </c>
      <c r="AU857" s="88" t="s">
        <v>25950</v>
      </c>
      <c r="AV857" s="83" t="b">
        <v>0</v>
      </c>
      <c r="AW857" s="83" t="s">
        <v>30151</v>
      </c>
      <c r="AX857" s="88" t="s">
        <v>31006</v>
      </c>
      <c r="AY857" s="83" t="s">
        <v>65</v>
      </c>
      <c r="AZ857" s="2"/>
      <c r="BA857" s="3"/>
      <c r="BB857" s="3"/>
      <c r="BC857" s="3"/>
      <c r="BD857" s="3"/>
    </row>
    <row r="858" spans="1:56" x14ac:dyDescent="0.25">
      <c r="A858" s="69" t="s">
        <v>916</v>
      </c>
      <c r="B858" s="70"/>
      <c r="C858" s="70"/>
      <c r="D858" s="71"/>
      <c r="E858" s="73"/>
      <c r="F858" s="110" t="s">
        <v>27902</v>
      </c>
      <c r="G858" s="70"/>
      <c r="H858" s="74"/>
      <c r="I858" s="75"/>
      <c r="J858" s="75"/>
      <c r="K858" s="74" t="s">
        <v>34143</v>
      </c>
      <c r="L858" s="78"/>
      <c r="M858" s="79"/>
      <c r="N858" s="79"/>
      <c r="O858" s="80"/>
      <c r="P858" s="81"/>
      <c r="Q858" s="81"/>
      <c r="R858" s="92"/>
      <c r="S858" s="92"/>
      <c r="T858" s="92"/>
      <c r="U858" s="92"/>
      <c r="V858" s="52"/>
      <c r="W858" s="52"/>
      <c r="X858" s="52"/>
      <c r="Y858" s="52"/>
      <c r="Z858" s="51"/>
      <c r="AA858" s="76"/>
      <c r="AB858" s="76"/>
      <c r="AC858" s="77"/>
      <c r="AD858" s="83" t="s">
        <v>15601</v>
      </c>
      <c r="AE858" s="83">
        <v>496</v>
      </c>
      <c r="AF858" s="83">
        <v>345</v>
      </c>
      <c r="AG858" s="83">
        <v>1167</v>
      </c>
      <c r="AH858" s="83">
        <v>1598</v>
      </c>
      <c r="AI858" s="83">
        <v>-18000</v>
      </c>
      <c r="AJ858" s="83" t="s">
        <v>18563</v>
      </c>
      <c r="AK858" s="83" t="s">
        <v>14462</v>
      </c>
      <c r="AL858" s="88" t="s">
        <v>22271</v>
      </c>
      <c r="AM858" s="83" t="s">
        <v>23040</v>
      </c>
      <c r="AN858" s="85">
        <v>39927.566435185188</v>
      </c>
      <c r="AO858" s="88" t="s">
        <v>23867</v>
      </c>
      <c r="AP858" s="83" t="b">
        <v>0</v>
      </c>
      <c r="AQ858" s="83" t="b">
        <v>0</v>
      </c>
      <c r="AR858" s="83" t="b">
        <v>1</v>
      </c>
      <c r="AS858" s="83" t="s">
        <v>13611</v>
      </c>
      <c r="AT858" s="83">
        <v>7</v>
      </c>
      <c r="AU858" s="88" t="s">
        <v>26246</v>
      </c>
      <c r="AV858" s="83" t="b">
        <v>0</v>
      </c>
      <c r="AW858" s="83" t="s">
        <v>30151</v>
      </c>
      <c r="AX858" s="88" t="s">
        <v>31007</v>
      </c>
      <c r="AY858" s="83" t="s">
        <v>66</v>
      </c>
      <c r="AZ858" s="2"/>
      <c r="BA858" s="3"/>
      <c r="BB858" s="3"/>
      <c r="BC858" s="3"/>
      <c r="BD858" s="3"/>
    </row>
    <row r="859" spans="1:56" x14ac:dyDescent="0.25">
      <c r="A859" s="69" t="s">
        <v>917</v>
      </c>
      <c r="B859" s="70"/>
      <c r="C859" s="70"/>
      <c r="D859" s="71"/>
      <c r="E859" s="73"/>
      <c r="F859" s="110" t="s">
        <v>27903</v>
      </c>
      <c r="G859" s="70"/>
      <c r="H859" s="74"/>
      <c r="I859" s="75"/>
      <c r="J859" s="75"/>
      <c r="K859" s="74" t="s">
        <v>34144</v>
      </c>
      <c r="L859" s="78"/>
      <c r="M859" s="79"/>
      <c r="N859" s="79"/>
      <c r="O859" s="80"/>
      <c r="P859" s="81"/>
      <c r="Q859" s="81"/>
      <c r="R859" s="92"/>
      <c r="S859" s="92"/>
      <c r="T859" s="92"/>
      <c r="U859" s="92"/>
      <c r="V859" s="52"/>
      <c r="W859" s="52"/>
      <c r="X859" s="52"/>
      <c r="Y859" s="52"/>
      <c r="Z859" s="51"/>
      <c r="AA859" s="76"/>
      <c r="AB859" s="76"/>
      <c r="AC859" s="77"/>
      <c r="AD859" s="83" t="s">
        <v>15602</v>
      </c>
      <c r="AE859" s="83">
        <v>94</v>
      </c>
      <c r="AF859" s="83">
        <v>52</v>
      </c>
      <c r="AG859" s="83">
        <v>791</v>
      </c>
      <c r="AH859" s="83">
        <v>1504</v>
      </c>
      <c r="AI859" s="83">
        <v>-18000</v>
      </c>
      <c r="AJ859" s="83" t="s">
        <v>18564</v>
      </c>
      <c r="AK859" s="83" t="s">
        <v>14087</v>
      </c>
      <c r="AL859" s="83"/>
      <c r="AM859" s="83" t="s">
        <v>23040</v>
      </c>
      <c r="AN859" s="85">
        <v>42377.103414351855</v>
      </c>
      <c r="AO859" s="88" t="s">
        <v>23868</v>
      </c>
      <c r="AP859" s="83" t="b">
        <v>0</v>
      </c>
      <c r="AQ859" s="83" t="b">
        <v>0</v>
      </c>
      <c r="AR859" s="83" t="b">
        <v>0</v>
      </c>
      <c r="AS859" s="83" t="s">
        <v>13611</v>
      </c>
      <c r="AT859" s="83">
        <v>1</v>
      </c>
      <c r="AU859" s="88" t="s">
        <v>25919</v>
      </c>
      <c r="AV859" s="83" t="b">
        <v>0</v>
      </c>
      <c r="AW859" s="83" t="s">
        <v>30151</v>
      </c>
      <c r="AX859" s="88" t="s">
        <v>31008</v>
      </c>
      <c r="AY859" s="83" t="s">
        <v>66</v>
      </c>
      <c r="AZ859" s="2"/>
      <c r="BA859" s="3"/>
      <c r="BB859" s="3"/>
      <c r="BC859" s="3"/>
      <c r="BD859" s="3"/>
    </row>
    <row r="860" spans="1:56" x14ac:dyDescent="0.25">
      <c r="A860" s="69" t="s">
        <v>918</v>
      </c>
      <c r="B860" s="70"/>
      <c r="C860" s="70"/>
      <c r="D860" s="71"/>
      <c r="E860" s="73"/>
      <c r="F860" s="110" t="s">
        <v>27904</v>
      </c>
      <c r="G860" s="70"/>
      <c r="H860" s="74"/>
      <c r="I860" s="75"/>
      <c r="J860" s="75"/>
      <c r="K860" s="74" t="s">
        <v>34145</v>
      </c>
      <c r="L860" s="78"/>
      <c r="M860" s="79"/>
      <c r="N860" s="79"/>
      <c r="O860" s="80"/>
      <c r="P860" s="81"/>
      <c r="Q860" s="81"/>
      <c r="R860" s="92"/>
      <c r="S860" s="92"/>
      <c r="T860" s="92"/>
      <c r="U860" s="92"/>
      <c r="V860" s="52"/>
      <c r="W860" s="52"/>
      <c r="X860" s="52"/>
      <c r="Y860" s="52"/>
      <c r="Z860" s="51"/>
      <c r="AA860" s="76"/>
      <c r="AB860" s="76"/>
      <c r="AC860" s="77"/>
      <c r="AD860" s="83" t="s">
        <v>15603</v>
      </c>
      <c r="AE860" s="83">
        <v>210</v>
      </c>
      <c r="AF860" s="83">
        <v>31</v>
      </c>
      <c r="AG860" s="83">
        <v>303</v>
      </c>
      <c r="AH860" s="83">
        <v>1595</v>
      </c>
      <c r="AI860" s="83"/>
      <c r="AJ860" s="83" t="s">
        <v>18565</v>
      </c>
      <c r="AK860" s="83" t="s">
        <v>20936</v>
      </c>
      <c r="AL860" s="83"/>
      <c r="AM860" s="83"/>
      <c r="AN860" s="85">
        <v>42655.141168981485</v>
      </c>
      <c r="AO860" s="88" t="s">
        <v>23869</v>
      </c>
      <c r="AP860" s="83" t="b">
        <v>1</v>
      </c>
      <c r="AQ860" s="83" t="b">
        <v>0</v>
      </c>
      <c r="AR860" s="83" t="b">
        <v>0</v>
      </c>
      <c r="AS860" s="83" t="s">
        <v>13611</v>
      </c>
      <c r="AT860" s="83">
        <v>1</v>
      </c>
      <c r="AU860" s="83"/>
      <c r="AV860" s="83" t="b">
        <v>0</v>
      </c>
      <c r="AW860" s="83" t="s">
        <v>30151</v>
      </c>
      <c r="AX860" s="88" t="s">
        <v>31009</v>
      </c>
      <c r="AY860" s="83" t="s">
        <v>66</v>
      </c>
      <c r="AZ860" s="2"/>
      <c r="BA860" s="3"/>
      <c r="BB860" s="3"/>
      <c r="BC860" s="3"/>
      <c r="BD860" s="3"/>
    </row>
    <row r="861" spans="1:56" x14ac:dyDescent="0.25">
      <c r="A861" s="69" t="s">
        <v>919</v>
      </c>
      <c r="B861" s="70"/>
      <c r="C861" s="70"/>
      <c r="D861" s="71"/>
      <c r="E861" s="73"/>
      <c r="F861" s="110" t="s">
        <v>27905</v>
      </c>
      <c r="G861" s="70"/>
      <c r="H861" s="74"/>
      <c r="I861" s="75"/>
      <c r="J861" s="75"/>
      <c r="K861" s="74" t="s">
        <v>34146</v>
      </c>
      <c r="L861" s="78"/>
      <c r="M861" s="79"/>
      <c r="N861" s="79"/>
      <c r="O861" s="80"/>
      <c r="P861" s="81"/>
      <c r="Q861" s="81"/>
      <c r="R861" s="92"/>
      <c r="S861" s="92"/>
      <c r="T861" s="92"/>
      <c r="U861" s="92"/>
      <c r="V861" s="52"/>
      <c r="W861" s="52"/>
      <c r="X861" s="52"/>
      <c r="Y861" s="52"/>
      <c r="Z861" s="51"/>
      <c r="AA861" s="76"/>
      <c r="AB861" s="76"/>
      <c r="AC861" s="77"/>
      <c r="AD861" s="83" t="s">
        <v>15604</v>
      </c>
      <c r="AE861" s="83">
        <v>2547</v>
      </c>
      <c r="AF861" s="83">
        <v>2066</v>
      </c>
      <c r="AG861" s="83">
        <v>14091</v>
      </c>
      <c r="AH861" s="83">
        <v>43</v>
      </c>
      <c r="AI861" s="83"/>
      <c r="AJ861" s="83" t="s">
        <v>18566</v>
      </c>
      <c r="AK861" s="83" t="s">
        <v>20950</v>
      </c>
      <c r="AL861" s="83"/>
      <c r="AM861" s="83"/>
      <c r="AN861" s="85">
        <v>41898.104050925926</v>
      </c>
      <c r="AO861" s="88" t="s">
        <v>23870</v>
      </c>
      <c r="AP861" s="83" t="b">
        <v>0</v>
      </c>
      <c r="AQ861" s="83" t="b">
        <v>0</v>
      </c>
      <c r="AR861" s="83" t="b">
        <v>0</v>
      </c>
      <c r="AS861" s="83" t="s">
        <v>13611</v>
      </c>
      <c r="AT861" s="83">
        <v>17</v>
      </c>
      <c r="AU861" s="88" t="s">
        <v>25985</v>
      </c>
      <c r="AV861" s="83" t="b">
        <v>0</v>
      </c>
      <c r="AW861" s="83" t="s">
        <v>30151</v>
      </c>
      <c r="AX861" s="88" t="s">
        <v>31010</v>
      </c>
      <c r="AY861" s="83" t="s">
        <v>66</v>
      </c>
      <c r="AZ861" s="2"/>
      <c r="BA861" s="3"/>
      <c r="BB861" s="3"/>
      <c r="BC861" s="3"/>
      <c r="BD861" s="3"/>
    </row>
    <row r="862" spans="1:56" x14ac:dyDescent="0.25">
      <c r="A862" s="69" t="s">
        <v>2979</v>
      </c>
      <c r="B862" s="70"/>
      <c r="C862" s="70"/>
      <c r="D862" s="71"/>
      <c r="E862" s="73"/>
      <c r="F862" s="110" t="s">
        <v>27906</v>
      </c>
      <c r="G862" s="70"/>
      <c r="H862" s="74"/>
      <c r="I862" s="75"/>
      <c r="J862" s="75"/>
      <c r="K862" s="74" t="s">
        <v>34147</v>
      </c>
      <c r="L862" s="78"/>
      <c r="M862" s="79"/>
      <c r="N862" s="79"/>
      <c r="O862" s="80"/>
      <c r="P862" s="81"/>
      <c r="Q862" s="81"/>
      <c r="R862" s="92"/>
      <c r="S862" s="92"/>
      <c r="T862" s="92"/>
      <c r="U862" s="92"/>
      <c r="V862" s="52"/>
      <c r="W862" s="52"/>
      <c r="X862" s="52"/>
      <c r="Y862" s="52"/>
      <c r="Z862" s="51"/>
      <c r="AA862" s="76"/>
      <c r="AB862" s="76"/>
      <c r="AC862" s="77"/>
      <c r="AD862" s="83" t="s">
        <v>2979</v>
      </c>
      <c r="AE862" s="83">
        <v>12127</v>
      </c>
      <c r="AF862" s="83">
        <v>75659</v>
      </c>
      <c r="AG862" s="83">
        <v>61370</v>
      </c>
      <c r="AH862" s="83">
        <v>1714</v>
      </c>
      <c r="AI862" s="83">
        <v>-18000</v>
      </c>
      <c r="AJ862" s="83" t="s">
        <v>18567</v>
      </c>
      <c r="AK862" s="83" t="s">
        <v>20620</v>
      </c>
      <c r="AL862" s="88" t="s">
        <v>22272</v>
      </c>
      <c r="AM862" s="83" t="s">
        <v>23040</v>
      </c>
      <c r="AN862" s="85">
        <v>39650.589780092596</v>
      </c>
      <c r="AO862" s="88" t="s">
        <v>23871</v>
      </c>
      <c r="AP862" s="83" t="b">
        <v>0</v>
      </c>
      <c r="AQ862" s="83" t="b">
        <v>0</v>
      </c>
      <c r="AR862" s="83" t="b">
        <v>0</v>
      </c>
      <c r="AS862" s="83" t="s">
        <v>13611</v>
      </c>
      <c r="AT862" s="83">
        <v>2123</v>
      </c>
      <c r="AU862" s="88" t="s">
        <v>26247</v>
      </c>
      <c r="AV862" s="83" t="b">
        <v>1</v>
      </c>
      <c r="AW862" s="83" t="s">
        <v>30151</v>
      </c>
      <c r="AX862" s="88" t="s">
        <v>31011</v>
      </c>
      <c r="AY862" s="83" t="s">
        <v>65</v>
      </c>
      <c r="AZ862" s="2"/>
      <c r="BA862" s="3"/>
      <c r="BB862" s="3"/>
      <c r="BC862" s="3"/>
      <c r="BD862" s="3"/>
    </row>
    <row r="863" spans="1:56" x14ac:dyDescent="0.25">
      <c r="A863" s="69" t="s">
        <v>2980</v>
      </c>
      <c r="B863" s="70"/>
      <c r="C863" s="70"/>
      <c r="D863" s="71"/>
      <c r="E863" s="73"/>
      <c r="F863" s="110" t="s">
        <v>27907</v>
      </c>
      <c r="G863" s="70"/>
      <c r="H863" s="74"/>
      <c r="I863" s="75"/>
      <c r="J863" s="75"/>
      <c r="K863" s="74" t="s">
        <v>34148</v>
      </c>
      <c r="L863" s="78"/>
      <c r="M863" s="79"/>
      <c r="N863" s="79"/>
      <c r="O863" s="80"/>
      <c r="P863" s="81"/>
      <c r="Q863" s="81"/>
      <c r="R863" s="92"/>
      <c r="S863" s="92"/>
      <c r="T863" s="92"/>
      <c r="U863" s="92"/>
      <c r="V863" s="52"/>
      <c r="W863" s="52"/>
      <c r="X863" s="52"/>
      <c r="Y863" s="52"/>
      <c r="Z863" s="51"/>
      <c r="AA863" s="76"/>
      <c r="AB863" s="76"/>
      <c r="AC863" s="77"/>
      <c r="AD863" s="83" t="s">
        <v>15605</v>
      </c>
      <c r="AE863" s="83">
        <v>1543</v>
      </c>
      <c r="AF863" s="83">
        <v>1547</v>
      </c>
      <c r="AG863" s="83">
        <v>22001</v>
      </c>
      <c r="AH863" s="83">
        <v>9796</v>
      </c>
      <c r="AI863" s="83">
        <v>-18000</v>
      </c>
      <c r="AJ863" s="83" t="s">
        <v>18568</v>
      </c>
      <c r="AK863" s="83" t="s">
        <v>20951</v>
      </c>
      <c r="AL863" s="83"/>
      <c r="AM863" s="83" t="s">
        <v>23040</v>
      </c>
      <c r="AN863" s="85">
        <v>40449.941736111112</v>
      </c>
      <c r="AO863" s="88" t="s">
        <v>23872</v>
      </c>
      <c r="AP863" s="83" t="b">
        <v>0</v>
      </c>
      <c r="AQ863" s="83" t="b">
        <v>0</v>
      </c>
      <c r="AR863" s="83" t="b">
        <v>1</v>
      </c>
      <c r="AS863" s="83" t="s">
        <v>13611</v>
      </c>
      <c r="AT863" s="83">
        <v>81</v>
      </c>
      <c r="AU863" s="88" t="s">
        <v>25966</v>
      </c>
      <c r="AV863" s="83" t="b">
        <v>0</v>
      </c>
      <c r="AW863" s="83" t="s">
        <v>30151</v>
      </c>
      <c r="AX863" s="88" t="s">
        <v>31012</v>
      </c>
      <c r="AY863" s="83" t="s">
        <v>65</v>
      </c>
      <c r="AZ863" s="2"/>
      <c r="BA863" s="3"/>
      <c r="BB863" s="3"/>
      <c r="BC863" s="3"/>
      <c r="BD863" s="3"/>
    </row>
    <row r="864" spans="1:56" x14ac:dyDescent="0.25">
      <c r="A864" s="69" t="s">
        <v>920</v>
      </c>
      <c r="B864" s="70"/>
      <c r="C864" s="70"/>
      <c r="D864" s="71"/>
      <c r="E864" s="73"/>
      <c r="F864" s="110" t="s">
        <v>27908</v>
      </c>
      <c r="G864" s="70"/>
      <c r="H864" s="74"/>
      <c r="I864" s="75"/>
      <c r="J864" s="75"/>
      <c r="K864" s="74" t="s">
        <v>34149</v>
      </c>
      <c r="L864" s="78"/>
      <c r="M864" s="79"/>
      <c r="N864" s="79"/>
      <c r="O864" s="80"/>
      <c r="P864" s="81"/>
      <c r="Q864" s="81"/>
      <c r="R864" s="92"/>
      <c r="S864" s="92"/>
      <c r="T864" s="92"/>
      <c r="U864" s="92"/>
      <c r="V864" s="52"/>
      <c r="W864" s="52"/>
      <c r="X864" s="52"/>
      <c r="Y864" s="52"/>
      <c r="Z864" s="51"/>
      <c r="AA864" s="76"/>
      <c r="AB864" s="76"/>
      <c r="AC864" s="77"/>
      <c r="AD864" s="83" t="s">
        <v>15606</v>
      </c>
      <c r="AE864" s="83">
        <v>6811</v>
      </c>
      <c r="AF864" s="83">
        <v>7014</v>
      </c>
      <c r="AG864" s="83">
        <v>28230</v>
      </c>
      <c r="AH864" s="83">
        <v>7989</v>
      </c>
      <c r="AI864" s="83">
        <v>-28800</v>
      </c>
      <c r="AJ864" s="83" t="s">
        <v>18569</v>
      </c>
      <c r="AK864" s="83" t="s">
        <v>13984</v>
      </c>
      <c r="AL864" s="88" t="s">
        <v>22273</v>
      </c>
      <c r="AM864" s="83" t="s">
        <v>23041</v>
      </c>
      <c r="AN864" s="85">
        <v>42360.349664351852</v>
      </c>
      <c r="AO864" s="88" t="s">
        <v>23873</v>
      </c>
      <c r="AP864" s="83" t="b">
        <v>0</v>
      </c>
      <c r="AQ864" s="83" t="b">
        <v>0</v>
      </c>
      <c r="AR864" s="83" t="b">
        <v>0</v>
      </c>
      <c r="AS864" s="83" t="s">
        <v>13611</v>
      </c>
      <c r="AT864" s="83">
        <v>338</v>
      </c>
      <c r="AU864" s="88" t="s">
        <v>25919</v>
      </c>
      <c r="AV864" s="83" t="b">
        <v>0</v>
      </c>
      <c r="AW864" s="83" t="s">
        <v>30151</v>
      </c>
      <c r="AX864" s="88" t="s">
        <v>31013</v>
      </c>
      <c r="AY864" s="83" t="s">
        <v>66</v>
      </c>
      <c r="AZ864" s="2"/>
      <c r="BA864" s="3"/>
      <c r="BB864" s="3"/>
      <c r="BC864" s="3"/>
      <c r="BD864" s="3"/>
    </row>
    <row r="865" spans="1:56" x14ac:dyDescent="0.25">
      <c r="A865" s="69" t="s">
        <v>921</v>
      </c>
      <c r="B865" s="70"/>
      <c r="C865" s="70"/>
      <c r="D865" s="71"/>
      <c r="E865" s="73"/>
      <c r="F865" s="110" t="s">
        <v>27909</v>
      </c>
      <c r="G865" s="70"/>
      <c r="H865" s="74"/>
      <c r="I865" s="75"/>
      <c r="J865" s="75"/>
      <c r="K865" s="74" t="s">
        <v>34150</v>
      </c>
      <c r="L865" s="78"/>
      <c r="M865" s="79"/>
      <c r="N865" s="79"/>
      <c r="O865" s="80"/>
      <c r="P865" s="81"/>
      <c r="Q865" s="81"/>
      <c r="R865" s="92"/>
      <c r="S865" s="92"/>
      <c r="T865" s="92"/>
      <c r="U865" s="92"/>
      <c r="V865" s="52"/>
      <c r="W865" s="52"/>
      <c r="X865" s="52"/>
      <c r="Y865" s="52"/>
      <c r="Z865" s="51"/>
      <c r="AA865" s="76"/>
      <c r="AB865" s="76"/>
      <c r="AC865" s="77"/>
      <c r="AD865" s="83" t="s">
        <v>15607</v>
      </c>
      <c r="AE865" s="83">
        <v>1286</v>
      </c>
      <c r="AF865" s="83">
        <v>1206</v>
      </c>
      <c r="AG865" s="83">
        <v>3746</v>
      </c>
      <c r="AH865" s="83">
        <v>39</v>
      </c>
      <c r="AI865" s="83">
        <v>-21600</v>
      </c>
      <c r="AJ865" s="83" t="s">
        <v>18570</v>
      </c>
      <c r="AK865" s="83" t="s">
        <v>20952</v>
      </c>
      <c r="AL865" s="88" t="s">
        <v>22274</v>
      </c>
      <c r="AM865" s="83" t="s">
        <v>23060</v>
      </c>
      <c r="AN865" s="85">
        <v>41848.825555555559</v>
      </c>
      <c r="AO865" s="88" t="s">
        <v>23874</v>
      </c>
      <c r="AP865" s="83" t="b">
        <v>0</v>
      </c>
      <c r="AQ865" s="83" t="b">
        <v>0</v>
      </c>
      <c r="AR865" s="83" t="b">
        <v>0</v>
      </c>
      <c r="AS865" s="83" t="s">
        <v>13611</v>
      </c>
      <c r="AT865" s="83">
        <v>4</v>
      </c>
      <c r="AU865" s="88" t="s">
        <v>25919</v>
      </c>
      <c r="AV865" s="83" t="b">
        <v>0</v>
      </c>
      <c r="AW865" s="83" t="s">
        <v>30151</v>
      </c>
      <c r="AX865" s="88" t="s">
        <v>31014</v>
      </c>
      <c r="AY865" s="83" t="s">
        <v>66</v>
      </c>
      <c r="AZ865" s="2"/>
      <c r="BA865" s="3"/>
      <c r="BB865" s="3"/>
      <c r="BC865" s="3"/>
      <c r="BD865" s="3"/>
    </row>
    <row r="866" spans="1:56" x14ac:dyDescent="0.25">
      <c r="A866" s="69" t="s">
        <v>922</v>
      </c>
      <c r="B866" s="70"/>
      <c r="C866" s="70"/>
      <c r="D866" s="71"/>
      <c r="E866" s="73"/>
      <c r="F866" s="110" t="s">
        <v>27910</v>
      </c>
      <c r="G866" s="70"/>
      <c r="H866" s="74"/>
      <c r="I866" s="75"/>
      <c r="J866" s="75"/>
      <c r="K866" s="74" t="s">
        <v>34151</v>
      </c>
      <c r="L866" s="78"/>
      <c r="M866" s="79"/>
      <c r="N866" s="79"/>
      <c r="O866" s="80"/>
      <c r="P866" s="81"/>
      <c r="Q866" s="81"/>
      <c r="R866" s="92"/>
      <c r="S866" s="92"/>
      <c r="T866" s="92"/>
      <c r="U866" s="92"/>
      <c r="V866" s="52"/>
      <c r="W866" s="52"/>
      <c r="X866" s="52"/>
      <c r="Y866" s="52"/>
      <c r="Z866" s="51"/>
      <c r="AA866" s="76"/>
      <c r="AB866" s="76"/>
      <c r="AC866" s="77"/>
      <c r="AD866" s="83" t="s">
        <v>13746</v>
      </c>
      <c r="AE866" s="83">
        <v>1915</v>
      </c>
      <c r="AF866" s="83">
        <v>2149</v>
      </c>
      <c r="AG866" s="83">
        <v>4072</v>
      </c>
      <c r="AH866" s="83">
        <v>47</v>
      </c>
      <c r="AI866" s="83"/>
      <c r="AJ866" s="83" t="s">
        <v>18571</v>
      </c>
      <c r="AK866" s="83" t="s">
        <v>20952</v>
      </c>
      <c r="AL866" s="88" t="s">
        <v>22275</v>
      </c>
      <c r="AM866" s="83"/>
      <c r="AN866" s="85">
        <v>41605.588483796295</v>
      </c>
      <c r="AO866" s="88" t="s">
        <v>23875</v>
      </c>
      <c r="AP866" s="83" t="b">
        <v>0</v>
      </c>
      <c r="AQ866" s="83" t="b">
        <v>0</v>
      </c>
      <c r="AR866" s="83" t="b">
        <v>0</v>
      </c>
      <c r="AS866" s="83" t="s">
        <v>13611</v>
      </c>
      <c r="AT866" s="83">
        <v>19</v>
      </c>
      <c r="AU866" s="88" t="s">
        <v>26248</v>
      </c>
      <c r="AV866" s="83" t="b">
        <v>0</v>
      </c>
      <c r="AW866" s="83" t="s">
        <v>30151</v>
      </c>
      <c r="AX866" s="88" t="s">
        <v>31015</v>
      </c>
      <c r="AY866" s="83" t="s">
        <v>66</v>
      </c>
      <c r="AZ866" s="2"/>
      <c r="BA866" s="3"/>
      <c r="BB866" s="3"/>
      <c r="BC866" s="3"/>
      <c r="BD866" s="3"/>
    </row>
    <row r="867" spans="1:56" x14ac:dyDescent="0.25">
      <c r="A867" s="69" t="s">
        <v>923</v>
      </c>
      <c r="B867" s="70"/>
      <c r="C867" s="70"/>
      <c r="D867" s="71"/>
      <c r="E867" s="73"/>
      <c r="F867" s="110" t="s">
        <v>27911</v>
      </c>
      <c r="G867" s="70"/>
      <c r="H867" s="74"/>
      <c r="I867" s="75"/>
      <c r="J867" s="75"/>
      <c r="K867" s="74" t="s">
        <v>34152</v>
      </c>
      <c r="L867" s="78"/>
      <c r="M867" s="79"/>
      <c r="N867" s="79"/>
      <c r="O867" s="80"/>
      <c r="P867" s="81"/>
      <c r="Q867" s="81"/>
      <c r="R867" s="92"/>
      <c r="S867" s="92"/>
      <c r="T867" s="92"/>
      <c r="U867" s="92"/>
      <c r="V867" s="52"/>
      <c r="W867" s="52"/>
      <c r="X867" s="52"/>
      <c r="Y867" s="52"/>
      <c r="Z867" s="51"/>
      <c r="AA867" s="76"/>
      <c r="AB867" s="76"/>
      <c r="AC867" s="77"/>
      <c r="AD867" s="83" t="s">
        <v>15608</v>
      </c>
      <c r="AE867" s="83">
        <v>7</v>
      </c>
      <c r="AF867" s="83">
        <v>7</v>
      </c>
      <c r="AG867" s="83">
        <v>1217</v>
      </c>
      <c r="AH867" s="83">
        <v>7</v>
      </c>
      <c r="AI867" s="83">
        <v>-18000</v>
      </c>
      <c r="AJ867" s="83" t="s">
        <v>18572</v>
      </c>
      <c r="AK867" s="83" t="s">
        <v>20953</v>
      </c>
      <c r="AL867" s="88" t="s">
        <v>22276</v>
      </c>
      <c r="AM867" s="83" t="s">
        <v>23040</v>
      </c>
      <c r="AN867" s="85">
        <v>39926.076215277775</v>
      </c>
      <c r="AO867" s="88" t="s">
        <v>23876</v>
      </c>
      <c r="AP867" s="83" t="b">
        <v>0</v>
      </c>
      <c r="AQ867" s="83" t="b">
        <v>0</v>
      </c>
      <c r="AR867" s="83" t="b">
        <v>1</v>
      </c>
      <c r="AS867" s="83" t="s">
        <v>13611</v>
      </c>
      <c r="AT867" s="83">
        <v>0</v>
      </c>
      <c r="AU867" s="88" t="s">
        <v>26249</v>
      </c>
      <c r="AV867" s="83" t="b">
        <v>0</v>
      </c>
      <c r="AW867" s="83" t="s">
        <v>30151</v>
      </c>
      <c r="AX867" s="88" t="s">
        <v>31016</v>
      </c>
      <c r="AY867" s="83" t="s">
        <v>66</v>
      </c>
      <c r="AZ867" s="2"/>
      <c r="BA867" s="3"/>
      <c r="BB867" s="3"/>
      <c r="BC867" s="3"/>
      <c r="BD867" s="3"/>
    </row>
    <row r="868" spans="1:56" x14ac:dyDescent="0.25">
      <c r="A868" s="69" t="s">
        <v>924</v>
      </c>
      <c r="B868" s="70"/>
      <c r="C868" s="70"/>
      <c r="D868" s="71"/>
      <c r="E868" s="73"/>
      <c r="F868" s="110" t="s">
        <v>27912</v>
      </c>
      <c r="G868" s="70"/>
      <c r="H868" s="74"/>
      <c r="I868" s="75"/>
      <c r="J868" s="75"/>
      <c r="K868" s="74" t="s">
        <v>34153</v>
      </c>
      <c r="L868" s="78"/>
      <c r="M868" s="79"/>
      <c r="N868" s="79"/>
      <c r="O868" s="80"/>
      <c r="P868" s="81"/>
      <c r="Q868" s="81"/>
      <c r="R868" s="92"/>
      <c r="S868" s="92"/>
      <c r="T868" s="92"/>
      <c r="U868" s="92"/>
      <c r="V868" s="52"/>
      <c r="W868" s="52"/>
      <c r="X868" s="52"/>
      <c r="Y868" s="52"/>
      <c r="Z868" s="51"/>
      <c r="AA868" s="76"/>
      <c r="AB868" s="76"/>
      <c r="AC868" s="77"/>
      <c r="AD868" s="83" t="s">
        <v>15609</v>
      </c>
      <c r="AE868" s="83">
        <v>9</v>
      </c>
      <c r="AF868" s="83">
        <v>3640</v>
      </c>
      <c r="AG868" s="83">
        <v>670</v>
      </c>
      <c r="AH868" s="83">
        <v>25</v>
      </c>
      <c r="AI868" s="83"/>
      <c r="AJ868" s="83"/>
      <c r="AK868" s="83"/>
      <c r="AL868" s="83"/>
      <c r="AM868" s="83"/>
      <c r="AN868" s="85">
        <v>41946.206562500003</v>
      </c>
      <c r="AO868" s="88" t="s">
        <v>23877</v>
      </c>
      <c r="AP868" s="83" t="b">
        <v>1</v>
      </c>
      <c r="AQ868" s="83" t="b">
        <v>0</v>
      </c>
      <c r="AR868" s="83" t="b">
        <v>0</v>
      </c>
      <c r="AS868" s="83" t="s">
        <v>13611</v>
      </c>
      <c r="AT868" s="83">
        <v>1</v>
      </c>
      <c r="AU868" s="88" t="s">
        <v>25919</v>
      </c>
      <c r="AV868" s="83" t="b">
        <v>0</v>
      </c>
      <c r="AW868" s="83" t="s">
        <v>30151</v>
      </c>
      <c r="AX868" s="88" t="s">
        <v>31017</v>
      </c>
      <c r="AY868" s="83" t="s">
        <v>66</v>
      </c>
      <c r="AZ868" s="2"/>
      <c r="BA868" s="3"/>
      <c r="BB868" s="3"/>
      <c r="BC868" s="3"/>
      <c r="BD868" s="3"/>
    </row>
    <row r="869" spans="1:56" x14ac:dyDescent="0.25">
      <c r="A869" s="69" t="s">
        <v>2981</v>
      </c>
      <c r="B869" s="70"/>
      <c r="C869" s="70"/>
      <c r="D869" s="71"/>
      <c r="E869" s="73"/>
      <c r="F869" s="110" t="s">
        <v>27913</v>
      </c>
      <c r="G869" s="70"/>
      <c r="H869" s="74"/>
      <c r="I869" s="75"/>
      <c r="J869" s="75"/>
      <c r="K869" s="74" t="s">
        <v>34154</v>
      </c>
      <c r="L869" s="78"/>
      <c r="M869" s="79"/>
      <c r="N869" s="79"/>
      <c r="O869" s="80"/>
      <c r="P869" s="81"/>
      <c r="Q869" s="81"/>
      <c r="R869" s="92"/>
      <c r="S869" s="92"/>
      <c r="T869" s="92"/>
      <c r="U869" s="92"/>
      <c r="V869" s="52"/>
      <c r="W869" s="52"/>
      <c r="X869" s="52"/>
      <c r="Y869" s="52"/>
      <c r="Z869" s="51"/>
      <c r="AA869" s="76"/>
      <c r="AB869" s="76"/>
      <c r="AC869" s="77"/>
      <c r="AD869" s="83" t="s">
        <v>15610</v>
      </c>
      <c r="AE869" s="83">
        <v>1077</v>
      </c>
      <c r="AF869" s="83">
        <v>844</v>
      </c>
      <c r="AG869" s="83">
        <v>1757</v>
      </c>
      <c r="AH869" s="83">
        <v>120</v>
      </c>
      <c r="AI869" s="83">
        <v>-18000</v>
      </c>
      <c r="AJ869" s="83" t="s">
        <v>18573</v>
      </c>
      <c r="AK869" s="83" t="s">
        <v>20954</v>
      </c>
      <c r="AL869" s="88" t="s">
        <v>22277</v>
      </c>
      <c r="AM869" s="83" t="s">
        <v>23040</v>
      </c>
      <c r="AN869" s="85">
        <v>39183.784953703704</v>
      </c>
      <c r="AO869" s="88" t="s">
        <v>23878</v>
      </c>
      <c r="AP869" s="83" t="b">
        <v>0</v>
      </c>
      <c r="AQ869" s="83" t="b">
        <v>0</v>
      </c>
      <c r="AR869" s="83" t="b">
        <v>0</v>
      </c>
      <c r="AS869" s="83" t="s">
        <v>13611</v>
      </c>
      <c r="AT869" s="83">
        <v>54</v>
      </c>
      <c r="AU869" s="88" t="s">
        <v>26250</v>
      </c>
      <c r="AV869" s="83" t="b">
        <v>0</v>
      </c>
      <c r="AW869" s="83" t="s">
        <v>30151</v>
      </c>
      <c r="AX869" s="88" t="s">
        <v>31018</v>
      </c>
      <c r="AY869" s="83" t="s">
        <v>65</v>
      </c>
      <c r="AZ869" s="2"/>
      <c r="BA869" s="3"/>
      <c r="BB869" s="3"/>
      <c r="BC869" s="3"/>
      <c r="BD869" s="3"/>
    </row>
    <row r="870" spans="1:56" x14ac:dyDescent="0.25">
      <c r="A870" s="69" t="s">
        <v>925</v>
      </c>
      <c r="B870" s="70"/>
      <c r="C870" s="70"/>
      <c r="D870" s="71"/>
      <c r="E870" s="73"/>
      <c r="F870" s="110" t="s">
        <v>27914</v>
      </c>
      <c r="G870" s="70"/>
      <c r="H870" s="74"/>
      <c r="I870" s="75"/>
      <c r="J870" s="75"/>
      <c r="K870" s="74" t="s">
        <v>34155</v>
      </c>
      <c r="L870" s="78"/>
      <c r="M870" s="79"/>
      <c r="N870" s="79"/>
      <c r="O870" s="80"/>
      <c r="P870" s="81"/>
      <c r="Q870" s="81"/>
      <c r="R870" s="92"/>
      <c r="S870" s="92"/>
      <c r="T870" s="92"/>
      <c r="U870" s="92"/>
      <c r="V870" s="52"/>
      <c r="W870" s="52"/>
      <c r="X870" s="52"/>
      <c r="Y870" s="52"/>
      <c r="Z870" s="51"/>
      <c r="AA870" s="76"/>
      <c r="AB870" s="76"/>
      <c r="AC870" s="77"/>
      <c r="AD870" s="83" t="s">
        <v>15611</v>
      </c>
      <c r="AE870" s="83">
        <v>2496</v>
      </c>
      <c r="AF870" s="83">
        <v>590</v>
      </c>
      <c r="AG870" s="83">
        <v>2083</v>
      </c>
      <c r="AH870" s="83">
        <v>833</v>
      </c>
      <c r="AI870" s="83">
        <v>-18000</v>
      </c>
      <c r="AJ870" s="83" t="s">
        <v>18574</v>
      </c>
      <c r="AK870" s="83" t="s">
        <v>20955</v>
      </c>
      <c r="AL870" s="88" t="s">
        <v>22278</v>
      </c>
      <c r="AM870" s="83" t="s">
        <v>23040</v>
      </c>
      <c r="AN870" s="85">
        <v>40123.869687500002</v>
      </c>
      <c r="AO870" s="88" t="s">
        <v>23879</v>
      </c>
      <c r="AP870" s="83" t="b">
        <v>0</v>
      </c>
      <c r="AQ870" s="83" t="b">
        <v>0</v>
      </c>
      <c r="AR870" s="83" t="b">
        <v>1</v>
      </c>
      <c r="AS870" s="83" t="s">
        <v>13611</v>
      </c>
      <c r="AT870" s="83">
        <v>6</v>
      </c>
      <c r="AU870" s="88" t="s">
        <v>25928</v>
      </c>
      <c r="AV870" s="83" t="b">
        <v>0</v>
      </c>
      <c r="AW870" s="83" t="s">
        <v>30151</v>
      </c>
      <c r="AX870" s="88" t="s">
        <v>31019</v>
      </c>
      <c r="AY870" s="83" t="s">
        <v>66</v>
      </c>
      <c r="AZ870" s="2"/>
      <c r="BA870" s="3"/>
      <c r="BB870" s="3"/>
      <c r="BC870" s="3"/>
      <c r="BD870" s="3"/>
    </row>
    <row r="871" spans="1:56" x14ac:dyDescent="0.25">
      <c r="A871" s="69" t="s">
        <v>2982</v>
      </c>
      <c r="B871" s="70"/>
      <c r="C871" s="70"/>
      <c r="D871" s="71"/>
      <c r="E871" s="73"/>
      <c r="F871" s="110" t="s">
        <v>27915</v>
      </c>
      <c r="G871" s="70"/>
      <c r="H871" s="74"/>
      <c r="I871" s="75"/>
      <c r="J871" s="75"/>
      <c r="K871" s="74" t="s">
        <v>34156</v>
      </c>
      <c r="L871" s="78"/>
      <c r="M871" s="79"/>
      <c r="N871" s="79"/>
      <c r="O871" s="80"/>
      <c r="P871" s="81"/>
      <c r="Q871" s="81"/>
      <c r="R871" s="92"/>
      <c r="S871" s="92"/>
      <c r="T871" s="92"/>
      <c r="U871" s="92"/>
      <c r="V871" s="52"/>
      <c r="W871" s="52"/>
      <c r="X871" s="52"/>
      <c r="Y871" s="52"/>
      <c r="Z871" s="51"/>
      <c r="AA871" s="76"/>
      <c r="AB871" s="76"/>
      <c r="AC871" s="77"/>
      <c r="AD871" s="83" t="s">
        <v>15612</v>
      </c>
      <c r="AE871" s="83">
        <v>47</v>
      </c>
      <c r="AF871" s="83">
        <v>38707</v>
      </c>
      <c r="AG871" s="83">
        <v>6321</v>
      </c>
      <c r="AH871" s="83">
        <v>1472</v>
      </c>
      <c r="AI871" s="83">
        <v>-28800</v>
      </c>
      <c r="AJ871" s="83" t="s">
        <v>18575</v>
      </c>
      <c r="AK871" s="83"/>
      <c r="AL871" s="88" t="s">
        <v>22279</v>
      </c>
      <c r="AM871" s="83" t="s">
        <v>23041</v>
      </c>
      <c r="AN871" s="85">
        <v>42691.021828703706</v>
      </c>
      <c r="AO871" s="88" t="s">
        <v>23880</v>
      </c>
      <c r="AP871" s="83" t="b">
        <v>1</v>
      </c>
      <c r="AQ871" s="83" t="b">
        <v>0</v>
      </c>
      <c r="AR871" s="83" t="b">
        <v>0</v>
      </c>
      <c r="AS871" s="83" t="s">
        <v>13611</v>
      </c>
      <c r="AT871" s="83">
        <v>389</v>
      </c>
      <c r="AU871" s="83"/>
      <c r="AV871" s="83" t="b">
        <v>1</v>
      </c>
      <c r="AW871" s="83" t="s">
        <v>30151</v>
      </c>
      <c r="AX871" s="88" t="s">
        <v>31020</v>
      </c>
      <c r="AY871" s="83" t="s">
        <v>65</v>
      </c>
      <c r="AZ871" s="2"/>
      <c r="BA871" s="3"/>
      <c r="BB871" s="3"/>
      <c r="BC871" s="3"/>
      <c r="BD871" s="3"/>
    </row>
    <row r="872" spans="1:56" x14ac:dyDescent="0.25">
      <c r="A872" s="69" t="s">
        <v>2983</v>
      </c>
      <c r="B872" s="70"/>
      <c r="C872" s="70"/>
      <c r="D872" s="71"/>
      <c r="E872" s="73"/>
      <c r="F872" s="110" t="s">
        <v>27916</v>
      </c>
      <c r="G872" s="70"/>
      <c r="H872" s="74"/>
      <c r="I872" s="75"/>
      <c r="J872" s="75"/>
      <c r="K872" s="74" t="s">
        <v>34157</v>
      </c>
      <c r="L872" s="78"/>
      <c r="M872" s="79"/>
      <c r="N872" s="79"/>
      <c r="O872" s="80"/>
      <c r="P872" s="81"/>
      <c r="Q872" s="81"/>
      <c r="R872" s="92"/>
      <c r="S872" s="92"/>
      <c r="T872" s="92"/>
      <c r="U872" s="92"/>
      <c r="V872" s="52"/>
      <c r="W872" s="52"/>
      <c r="X872" s="52"/>
      <c r="Y872" s="52"/>
      <c r="Z872" s="51"/>
      <c r="AA872" s="76"/>
      <c r="AB872" s="76"/>
      <c r="AC872" s="77"/>
      <c r="AD872" s="83" t="s">
        <v>15613</v>
      </c>
      <c r="AE872" s="83">
        <v>743</v>
      </c>
      <c r="AF872" s="83">
        <v>106917</v>
      </c>
      <c r="AG872" s="83">
        <v>10679</v>
      </c>
      <c r="AH872" s="83">
        <v>2736</v>
      </c>
      <c r="AI872" s="83"/>
      <c r="AJ872" s="83" t="s">
        <v>18576</v>
      </c>
      <c r="AK872" s="83"/>
      <c r="AL872" s="88" t="s">
        <v>22280</v>
      </c>
      <c r="AM872" s="83"/>
      <c r="AN872" s="85">
        <v>39910.007800925923</v>
      </c>
      <c r="AO872" s="88" t="s">
        <v>23881</v>
      </c>
      <c r="AP872" s="83" t="b">
        <v>0</v>
      </c>
      <c r="AQ872" s="83" t="b">
        <v>0</v>
      </c>
      <c r="AR872" s="83" t="b">
        <v>0</v>
      </c>
      <c r="AS872" s="83" t="s">
        <v>13611</v>
      </c>
      <c r="AT872" s="83">
        <v>0</v>
      </c>
      <c r="AU872" s="88" t="s">
        <v>26251</v>
      </c>
      <c r="AV872" s="83" t="b">
        <v>1</v>
      </c>
      <c r="AW872" s="83" t="s">
        <v>30151</v>
      </c>
      <c r="AX872" s="88" t="s">
        <v>31021</v>
      </c>
      <c r="AY872" s="83" t="s">
        <v>65</v>
      </c>
      <c r="AZ872" s="2"/>
      <c r="BA872" s="3"/>
      <c r="BB872" s="3"/>
      <c r="BC872" s="3"/>
      <c r="BD872" s="3"/>
    </row>
    <row r="873" spans="1:56" x14ac:dyDescent="0.25">
      <c r="A873" s="69" t="s">
        <v>2984</v>
      </c>
      <c r="B873" s="70"/>
      <c r="C873" s="70"/>
      <c r="D873" s="71"/>
      <c r="E873" s="73"/>
      <c r="F873" s="110" t="s">
        <v>27740</v>
      </c>
      <c r="G873" s="70"/>
      <c r="H873" s="74"/>
      <c r="I873" s="75"/>
      <c r="J873" s="75"/>
      <c r="K873" s="74" t="s">
        <v>34158</v>
      </c>
      <c r="L873" s="78"/>
      <c r="M873" s="79"/>
      <c r="N873" s="79"/>
      <c r="O873" s="80"/>
      <c r="P873" s="81"/>
      <c r="Q873" s="81"/>
      <c r="R873" s="92"/>
      <c r="S873" s="92"/>
      <c r="T873" s="92"/>
      <c r="U873" s="92"/>
      <c r="V873" s="52"/>
      <c r="W873" s="52"/>
      <c r="X873" s="52"/>
      <c r="Y873" s="52"/>
      <c r="Z873" s="51"/>
      <c r="AA873" s="76"/>
      <c r="AB873" s="76"/>
      <c r="AC873" s="77"/>
      <c r="AD873" s="83" t="s">
        <v>15614</v>
      </c>
      <c r="AE873" s="83">
        <v>471</v>
      </c>
      <c r="AF873" s="83">
        <v>206</v>
      </c>
      <c r="AG873" s="83">
        <v>14235</v>
      </c>
      <c r="AH873" s="83">
        <v>10679</v>
      </c>
      <c r="AI873" s="83"/>
      <c r="AJ873" s="83"/>
      <c r="AK873" s="83"/>
      <c r="AL873" s="83"/>
      <c r="AM873" s="83"/>
      <c r="AN873" s="85">
        <v>39987.982951388891</v>
      </c>
      <c r="AO873" s="83"/>
      <c r="AP873" s="83" t="b">
        <v>1</v>
      </c>
      <c r="AQ873" s="83" t="b">
        <v>1</v>
      </c>
      <c r="AR873" s="83" t="b">
        <v>1</v>
      </c>
      <c r="AS873" s="83" t="s">
        <v>13611</v>
      </c>
      <c r="AT873" s="83">
        <v>35</v>
      </c>
      <c r="AU873" s="88" t="s">
        <v>25919</v>
      </c>
      <c r="AV873" s="83" t="b">
        <v>0</v>
      </c>
      <c r="AW873" s="83" t="s">
        <v>30151</v>
      </c>
      <c r="AX873" s="88" t="s">
        <v>31022</v>
      </c>
      <c r="AY873" s="83" t="s">
        <v>65</v>
      </c>
      <c r="AZ873" s="2"/>
      <c r="BA873" s="3"/>
      <c r="BB873" s="3"/>
      <c r="BC873" s="3"/>
      <c r="BD873" s="3"/>
    </row>
    <row r="874" spans="1:56" x14ac:dyDescent="0.25">
      <c r="A874" s="69" t="s">
        <v>2985</v>
      </c>
      <c r="B874" s="70"/>
      <c r="C874" s="70"/>
      <c r="D874" s="71"/>
      <c r="E874" s="73"/>
      <c r="F874" s="110" t="s">
        <v>27917</v>
      </c>
      <c r="G874" s="70"/>
      <c r="H874" s="74"/>
      <c r="I874" s="75"/>
      <c r="J874" s="75"/>
      <c r="K874" s="74" t="s">
        <v>34159</v>
      </c>
      <c r="L874" s="78"/>
      <c r="M874" s="79"/>
      <c r="N874" s="79"/>
      <c r="O874" s="80"/>
      <c r="P874" s="81"/>
      <c r="Q874" s="81"/>
      <c r="R874" s="92"/>
      <c r="S874" s="92"/>
      <c r="T874" s="92"/>
      <c r="U874" s="92"/>
      <c r="V874" s="52"/>
      <c r="W874" s="52"/>
      <c r="X874" s="52"/>
      <c r="Y874" s="52"/>
      <c r="Z874" s="51"/>
      <c r="AA874" s="76"/>
      <c r="AB874" s="76"/>
      <c r="AC874" s="77"/>
      <c r="AD874" s="83" t="s">
        <v>15615</v>
      </c>
      <c r="AE874" s="83">
        <v>13</v>
      </c>
      <c r="AF874" s="83">
        <v>6</v>
      </c>
      <c r="AG874" s="83">
        <v>11</v>
      </c>
      <c r="AH874" s="83">
        <v>2</v>
      </c>
      <c r="AI874" s="83"/>
      <c r="AJ874" s="83"/>
      <c r="AK874" s="83" t="s">
        <v>13984</v>
      </c>
      <c r="AL874" s="83"/>
      <c r="AM874" s="83"/>
      <c r="AN874" s="85">
        <v>42745.950694444444</v>
      </c>
      <c r="AO874" s="88" t="s">
        <v>23882</v>
      </c>
      <c r="AP874" s="83" t="b">
        <v>1</v>
      </c>
      <c r="AQ874" s="83" t="b">
        <v>0</v>
      </c>
      <c r="AR874" s="83" t="b">
        <v>0</v>
      </c>
      <c r="AS874" s="83" t="s">
        <v>13611</v>
      </c>
      <c r="AT874" s="83">
        <v>0</v>
      </c>
      <c r="AU874" s="83"/>
      <c r="AV874" s="83" t="b">
        <v>0</v>
      </c>
      <c r="AW874" s="83" t="s">
        <v>30151</v>
      </c>
      <c r="AX874" s="88" t="s">
        <v>31023</v>
      </c>
      <c r="AY874" s="83" t="s">
        <v>65</v>
      </c>
      <c r="AZ874" s="2"/>
      <c r="BA874" s="3"/>
      <c r="BB874" s="3"/>
      <c r="BC874" s="3"/>
      <c r="BD874" s="3"/>
    </row>
    <row r="875" spans="1:56" x14ac:dyDescent="0.25">
      <c r="A875" s="69" t="s">
        <v>2986</v>
      </c>
      <c r="B875" s="70"/>
      <c r="C875" s="70"/>
      <c r="D875" s="71"/>
      <c r="E875" s="73"/>
      <c r="F875" s="110" t="s">
        <v>27918</v>
      </c>
      <c r="G875" s="70"/>
      <c r="H875" s="74"/>
      <c r="I875" s="75"/>
      <c r="J875" s="75"/>
      <c r="K875" s="74" t="s">
        <v>34160</v>
      </c>
      <c r="L875" s="78"/>
      <c r="M875" s="79"/>
      <c r="N875" s="79"/>
      <c r="O875" s="80"/>
      <c r="P875" s="81"/>
      <c r="Q875" s="81"/>
      <c r="R875" s="92"/>
      <c r="S875" s="92"/>
      <c r="T875" s="92"/>
      <c r="U875" s="92"/>
      <c r="V875" s="52"/>
      <c r="W875" s="52"/>
      <c r="X875" s="52"/>
      <c r="Y875" s="52"/>
      <c r="Z875" s="51"/>
      <c r="AA875" s="76"/>
      <c r="AB875" s="76"/>
      <c r="AC875" s="77"/>
      <c r="AD875" s="83" t="s">
        <v>15616</v>
      </c>
      <c r="AE875" s="83">
        <v>706</v>
      </c>
      <c r="AF875" s="83">
        <v>678</v>
      </c>
      <c r="AG875" s="83">
        <v>16599</v>
      </c>
      <c r="AH875" s="83">
        <v>53097</v>
      </c>
      <c r="AI875" s="83">
        <v>-21600</v>
      </c>
      <c r="AJ875" s="83" t="s">
        <v>18577</v>
      </c>
      <c r="AK875" s="83"/>
      <c r="AL875" s="83"/>
      <c r="AM875" s="83" t="s">
        <v>23039</v>
      </c>
      <c r="AN875" s="85">
        <v>42116.837222222224</v>
      </c>
      <c r="AO875" s="83"/>
      <c r="AP875" s="83" t="b">
        <v>0</v>
      </c>
      <c r="AQ875" s="83" t="b">
        <v>1</v>
      </c>
      <c r="AR875" s="83" t="b">
        <v>0</v>
      </c>
      <c r="AS875" s="83" t="s">
        <v>13611</v>
      </c>
      <c r="AT875" s="83">
        <v>24</v>
      </c>
      <c r="AU875" s="88" t="s">
        <v>25919</v>
      </c>
      <c r="AV875" s="83" t="b">
        <v>0</v>
      </c>
      <c r="AW875" s="83" t="s">
        <v>30151</v>
      </c>
      <c r="AX875" s="88" t="s">
        <v>31024</v>
      </c>
      <c r="AY875" s="83" t="s">
        <v>65</v>
      </c>
      <c r="AZ875" s="2"/>
      <c r="BA875" s="3"/>
      <c r="BB875" s="3"/>
      <c r="BC875" s="3"/>
      <c r="BD875" s="3"/>
    </row>
    <row r="876" spans="1:56" x14ac:dyDescent="0.25">
      <c r="A876" s="69" t="s">
        <v>926</v>
      </c>
      <c r="B876" s="70"/>
      <c r="C876" s="70"/>
      <c r="D876" s="71"/>
      <c r="E876" s="73"/>
      <c r="F876" s="110" t="s">
        <v>27919</v>
      </c>
      <c r="G876" s="70"/>
      <c r="H876" s="74"/>
      <c r="I876" s="75"/>
      <c r="J876" s="75"/>
      <c r="K876" s="74" t="s">
        <v>34161</v>
      </c>
      <c r="L876" s="78"/>
      <c r="M876" s="79"/>
      <c r="N876" s="79"/>
      <c r="O876" s="80"/>
      <c r="P876" s="81"/>
      <c r="Q876" s="81"/>
      <c r="R876" s="92"/>
      <c r="S876" s="92"/>
      <c r="T876" s="92"/>
      <c r="U876" s="92"/>
      <c r="V876" s="52"/>
      <c r="W876" s="52"/>
      <c r="X876" s="52"/>
      <c r="Y876" s="52"/>
      <c r="Z876" s="51"/>
      <c r="AA876" s="76"/>
      <c r="AB876" s="76"/>
      <c r="AC876" s="77"/>
      <c r="AD876" s="83" t="s">
        <v>15617</v>
      </c>
      <c r="AE876" s="83">
        <v>177</v>
      </c>
      <c r="AF876" s="83">
        <v>43</v>
      </c>
      <c r="AG876" s="83">
        <v>2046</v>
      </c>
      <c r="AH876" s="83">
        <v>206</v>
      </c>
      <c r="AI876" s="83">
        <v>-21600</v>
      </c>
      <c r="AJ876" s="83" t="s">
        <v>18578</v>
      </c>
      <c r="AK876" s="83" t="s">
        <v>20956</v>
      </c>
      <c r="AL876" s="83"/>
      <c r="AM876" s="83" t="s">
        <v>23039</v>
      </c>
      <c r="AN876" s="85">
        <v>39879.865925925929</v>
      </c>
      <c r="AO876" s="83"/>
      <c r="AP876" s="83" t="b">
        <v>1</v>
      </c>
      <c r="AQ876" s="83" t="b">
        <v>0</v>
      </c>
      <c r="AR876" s="83" t="b">
        <v>1</v>
      </c>
      <c r="AS876" s="83" t="s">
        <v>13611</v>
      </c>
      <c r="AT876" s="83">
        <v>5</v>
      </c>
      <c r="AU876" s="88" t="s">
        <v>25919</v>
      </c>
      <c r="AV876" s="83" t="b">
        <v>0</v>
      </c>
      <c r="AW876" s="83" t="s">
        <v>30151</v>
      </c>
      <c r="AX876" s="88" t="s">
        <v>31025</v>
      </c>
      <c r="AY876" s="83" t="s">
        <v>66</v>
      </c>
      <c r="AZ876" s="2"/>
      <c r="BA876" s="3"/>
      <c r="BB876" s="3"/>
      <c r="BC876" s="3"/>
      <c r="BD876" s="3"/>
    </row>
    <row r="877" spans="1:56" x14ac:dyDescent="0.25">
      <c r="A877" s="69" t="s">
        <v>2987</v>
      </c>
      <c r="B877" s="70"/>
      <c r="C877" s="70"/>
      <c r="D877" s="71"/>
      <c r="E877" s="73"/>
      <c r="F877" s="110" t="s">
        <v>27920</v>
      </c>
      <c r="G877" s="70"/>
      <c r="H877" s="74"/>
      <c r="I877" s="75"/>
      <c r="J877" s="75"/>
      <c r="K877" s="74" t="s">
        <v>34162</v>
      </c>
      <c r="L877" s="78"/>
      <c r="M877" s="79"/>
      <c r="N877" s="79"/>
      <c r="O877" s="80"/>
      <c r="P877" s="81"/>
      <c r="Q877" s="81"/>
      <c r="R877" s="92"/>
      <c r="S877" s="92"/>
      <c r="T877" s="92"/>
      <c r="U877" s="92"/>
      <c r="V877" s="52"/>
      <c r="W877" s="52"/>
      <c r="X877" s="52"/>
      <c r="Y877" s="52"/>
      <c r="Z877" s="51"/>
      <c r="AA877" s="76"/>
      <c r="AB877" s="76"/>
      <c r="AC877" s="77"/>
      <c r="AD877" s="83" t="s">
        <v>15618</v>
      </c>
      <c r="AE877" s="83">
        <v>379</v>
      </c>
      <c r="AF877" s="83">
        <v>7194235</v>
      </c>
      <c r="AG877" s="83">
        <v>49353</v>
      </c>
      <c r="AH877" s="83">
        <v>844</v>
      </c>
      <c r="AI877" s="83">
        <v>-18000</v>
      </c>
      <c r="AJ877" s="83" t="s">
        <v>18579</v>
      </c>
      <c r="AK877" s="83" t="s">
        <v>20620</v>
      </c>
      <c r="AL877" s="88" t="s">
        <v>22281</v>
      </c>
      <c r="AM877" s="83" t="s">
        <v>23040</v>
      </c>
      <c r="AN877" s="85">
        <v>39574.817048611112</v>
      </c>
      <c r="AO877" s="88" t="s">
        <v>23883</v>
      </c>
      <c r="AP877" s="83" t="b">
        <v>0</v>
      </c>
      <c r="AQ877" s="83" t="b">
        <v>0</v>
      </c>
      <c r="AR877" s="83" t="b">
        <v>0</v>
      </c>
      <c r="AS877" s="83" t="s">
        <v>13611</v>
      </c>
      <c r="AT877" s="83">
        <v>60485</v>
      </c>
      <c r="AU877" s="88" t="s">
        <v>26252</v>
      </c>
      <c r="AV877" s="83" t="b">
        <v>1</v>
      </c>
      <c r="AW877" s="83" t="s">
        <v>30151</v>
      </c>
      <c r="AX877" s="88" t="s">
        <v>31026</v>
      </c>
      <c r="AY877" s="83" t="s">
        <v>65</v>
      </c>
      <c r="AZ877" s="2"/>
      <c r="BA877" s="3"/>
      <c r="BB877" s="3"/>
      <c r="BC877" s="3"/>
      <c r="BD877" s="3"/>
    </row>
    <row r="878" spans="1:56" x14ac:dyDescent="0.25">
      <c r="A878" s="69" t="s">
        <v>2988</v>
      </c>
      <c r="B878" s="70"/>
      <c r="C878" s="70"/>
      <c r="D878" s="71"/>
      <c r="E878" s="73"/>
      <c r="F878" s="110" t="s">
        <v>27921</v>
      </c>
      <c r="G878" s="70"/>
      <c r="H878" s="74"/>
      <c r="I878" s="75"/>
      <c r="J878" s="75"/>
      <c r="K878" s="74" t="s">
        <v>34163</v>
      </c>
      <c r="L878" s="78"/>
      <c r="M878" s="79"/>
      <c r="N878" s="79"/>
      <c r="O878" s="80"/>
      <c r="P878" s="81"/>
      <c r="Q878" s="81"/>
      <c r="R878" s="92"/>
      <c r="S878" s="92"/>
      <c r="T878" s="92"/>
      <c r="U878" s="92"/>
      <c r="V878" s="52"/>
      <c r="W878" s="52"/>
      <c r="X878" s="52"/>
      <c r="Y878" s="52"/>
      <c r="Z878" s="51"/>
      <c r="AA878" s="76"/>
      <c r="AB878" s="76"/>
      <c r="AC878" s="77"/>
      <c r="AD878" s="83" t="s">
        <v>15619</v>
      </c>
      <c r="AE878" s="83">
        <v>748</v>
      </c>
      <c r="AF878" s="83">
        <v>1868228</v>
      </c>
      <c r="AG878" s="83">
        <v>29539</v>
      </c>
      <c r="AH878" s="83">
        <v>11549</v>
      </c>
      <c r="AI878" s="83">
        <v>-28800</v>
      </c>
      <c r="AJ878" s="83"/>
      <c r="AK878" s="83"/>
      <c r="AL878" s="83"/>
      <c r="AM878" s="83" t="s">
        <v>23041</v>
      </c>
      <c r="AN878" s="85">
        <v>40126.844502314816</v>
      </c>
      <c r="AO878" s="88" t="s">
        <v>23884</v>
      </c>
      <c r="AP878" s="83" t="b">
        <v>1</v>
      </c>
      <c r="AQ878" s="83" t="b">
        <v>0</v>
      </c>
      <c r="AR878" s="83" t="b">
        <v>0</v>
      </c>
      <c r="AS878" s="83" t="s">
        <v>13611</v>
      </c>
      <c r="AT878" s="83">
        <v>11436</v>
      </c>
      <c r="AU878" s="88" t="s">
        <v>25919</v>
      </c>
      <c r="AV878" s="83" t="b">
        <v>1</v>
      </c>
      <c r="AW878" s="83" t="s">
        <v>30151</v>
      </c>
      <c r="AX878" s="88" t="s">
        <v>31027</v>
      </c>
      <c r="AY878" s="83" t="s">
        <v>65</v>
      </c>
      <c r="AZ878" s="2"/>
      <c r="BA878" s="3"/>
      <c r="BB878" s="3"/>
      <c r="BC878" s="3"/>
      <c r="BD878" s="3"/>
    </row>
    <row r="879" spans="1:56" x14ac:dyDescent="0.25">
      <c r="A879" s="69" t="s">
        <v>927</v>
      </c>
      <c r="B879" s="70"/>
      <c r="C879" s="70"/>
      <c r="D879" s="71"/>
      <c r="E879" s="73"/>
      <c r="F879" s="110" t="s">
        <v>27922</v>
      </c>
      <c r="G879" s="70"/>
      <c r="H879" s="74"/>
      <c r="I879" s="75"/>
      <c r="J879" s="75"/>
      <c r="K879" s="74" t="s">
        <v>34164</v>
      </c>
      <c r="L879" s="78"/>
      <c r="M879" s="79"/>
      <c r="N879" s="79"/>
      <c r="O879" s="80"/>
      <c r="P879" s="81"/>
      <c r="Q879" s="81"/>
      <c r="R879" s="92"/>
      <c r="S879" s="92"/>
      <c r="T879" s="92"/>
      <c r="U879" s="92"/>
      <c r="V879" s="52"/>
      <c r="W879" s="52"/>
      <c r="X879" s="52"/>
      <c r="Y879" s="52"/>
      <c r="Z879" s="51"/>
      <c r="AA879" s="76"/>
      <c r="AB879" s="76"/>
      <c r="AC879" s="77"/>
      <c r="AD879" s="83" t="s">
        <v>15620</v>
      </c>
      <c r="AE879" s="83">
        <v>1003</v>
      </c>
      <c r="AF879" s="83">
        <v>344</v>
      </c>
      <c r="AG879" s="83">
        <v>11121</v>
      </c>
      <c r="AH879" s="83">
        <v>11720</v>
      </c>
      <c r="AI879" s="83"/>
      <c r="AJ879" s="83" t="s">
        <v>18580</v>
      </c>
      <c r="AK879" s="83" t="s">
        <v>20957</v>
      </c>
      <c r="AL879" s="88" t="s">
        <v>22282</v>
      </c>
      <c r="AM879" s="83"/>
      <c r="AN879" s="85">
        <v>42663.763495370367</v>
      </c>
      <c r="AO879" s="88" t="s">
        <v>23885</v>
      </c>
      <c r="AP879" s="83" t="b">
        <v>1</v>
      </c>
      <c r="AQ879" s="83" t="b">
        <v>0</v>
      </c>
      <c r="AR879" s="83" t="b">
        <v>0</v>
      </c>
      <c r="AS879" s="83" t="s">
        <v>13611</v>
      </c>
      <c r="AT879" s="83">
        <v>31</v>
      </c>
      <c r="AU879" s="83"/>
      <c r="AV879" s="83" t="b">
        <v>0</v>
      </c>
      <c r="AW879" s="83" t="s">
        <v>30151</v>
      </c>
      <c r="AX879" s="88" t="s">
        <v>31028</v>
      </c>
      <c r="AY879" s="83" t="s">
        <v>66</v>
      </c>
      <c r="AZ879" s="2"/>
      <c r="BA879" s="3"/>
      <c r="BB879" s="3"/>
      <c r="BC879" s="3"/>
      <c r="BD879" s="3"/>
    </row>
    <row r="880" spans="1:56" x14ac:dyDescent="0.25">
      <c r="A880" s="69" t="s">
        <v>2989</v>
      </c>
      <c r="B880" s="70"/>
      <c r="C880" s="70"/>
      <c r="D880" s="71"/>
      <c r="E880" s="73"/>
      <c r="F880" s="110" t="s">
        <v>27923</v>
      </c>
      <c r="G880" s="70"/>
      <c r="H880" s="74"/>
      <c r="I880" s="75"/>
      <c r="J880" s="75"/>
      <c r="K880" s="74" t="s">
        <v>34165</v>
      </c>
      <c r="L880" s="78"/>
      <c r="M880" s="79"/>
      <c r="N880" s="79"/>
      <c r="O880" s="80"/>
      <c r="P880" s="81"/>
      <c r="Q880" s="81"/>
      <c r="R880" s="92"/>
      <c r="S880" s="92"/>
      <c r="T880" s="92"/>
      <c r="U880" s="92"/>
      <c r="V880" s="52"/>
      <c r="W880" s="52"/>
      <c r="X880" s="52"/>
      <c r="Y880" s="52"/>
      <c r="Z880" s="51"/>
      <c r="AA880" s="76"/>
      <c r="AB880" s="76"/>
      <c r="AC880" s="77"/>
      <c r="AD880" s="83" t="s">
        <v>15621</v>
      </c>
      <c r="AE880" s="83">
        <v>99</v>
      </c>
      <c r="AF880" s="83">
        <v>1086</v>
      </c>
      <c r="AG880" s="83">
        <v>11308</v>
      </c>
      <c r="AH880" s="83">
        <v>10144</v>
      </c>
      <c r="AI880" s="83">
        <v>-28800</v>
      </c>
      <c r="AJ880" s="83" t="s">
        <v>18581</v>
      </c>
      <c r="AK880" s="83" t="s">
        <v>20958</v>
      </c>
      <c r="AL880" s="83"/>
      <c r="AM880" s="83" t="s">
        <v>23041</v>
      </c>
      <c r="AN880" s="85">
        <v>42436.148622685185</v>
      </c>
      <c r="AO880" s="88" t="s">
        <v>23886</v>
      </c>
      <c r="AP880" s="83" t="b">
        <v>0</v>
      </c>
      <c r="AQ880" s="83" t="b">
        <v>0</v>
      </c>
      <c r="AR880" s="83" t="b">
        <v>1</v>
      </c>
      <c r="AS880" s="83" t="s">
        <v>13611</v>
      </c>
      <c r="AT880" s="83">
        <v>18</v>
      </c>
      <c r="AU880" s="88" t="s">
        <v>25919</v>
      </c>
      <c r="AV880" s="83" t="b">
        <v>0</v>
      </c>
      <c r="AW880" s="83" t="s">
        <v>30151</v>
      </c>
      <c r="AX880" s="88" t="s">
        <v>31029</v>
      </c>
      <c r="AY880" s="83" t="s">
        <v>65</v>
      </c>
      <c r="AZ880" s="2"/>
      <c r="BA880" s="3"/>
      <c r="BB880" s="3"/>
      <c r="BC880" s="3"/>
      <c r="BD880" s="3"/>
    </row>
    <row r="881" spans="1:56" x14ac:dyDescent="0.25">
      <c r="A881" s="69" t="s">
        <v>928</v>
      </c>
      <c r="B881" s="70"/>
      <c r="C881" s="70"/>
      <c r="D881" s="71"/>
      <c r="E881" s="73"/>
      <c r="F881" s="110" t="s">
        <v>27924</v>
      </c>
      <c r="G881" s="70"/>
      <c r="H881" s="74"/>
      <c r="I881" s="75"/>
      <c r="J881" s="75"/>
      <c r="K881" s="74" t="s">
        <v>34166</v>
      </c>
      <c r="L881" s="78"/>
      <c r="M881" s="79"/>
      <c r="N881" s="79"/>
      <c r="O881" s="80"/>
      <c r="P881" s="81"/>
      <c r="Q881" s="81"/>
      <c r="R881" s="92"/>
      <c r="S881" s="92"/>
      <c r="T881" s="92"/>
      <c r="U881" s="92"/>
      <c r="V881" s="52"/>
      <c r="W881" s="52"/>
      <c r="X881" s="52"/>
      <c r="Y881" s="52"/>
      <c r="Z881" s="51"/>
      <c r="AA881" s="76"/>
      <c r="AB881" s="76"/>
      <c r="AC881" s="77"/>
      <c r="AD881" s="83" t="s">
        <v>6332</v>
      </c>
      <c r="AE881" s="83">
        <v>174</v>
      </c>
      <c r="AF881" s="83">
        <v>1279</v>
      </c>
      <c r="AG881" s="83">
        <v>2304</v>
      </c>
      <c r="AH881" s="83">
        <v>189</v>
      </c>
      <c r="AI881" s="83">
        <v>-21600</v>
      </c>
      <c r="AJ881" s="83" t="s">
        <v>18582</v>
      </c>
      <c r="AK881" s="83" t="s">
        <v>20959</v>
      </c>
      <c r="AL881" s="88" t="s">
        <v>22283</v>
      </c>
      <c r="AM881" s="83" t="s">
        <v>23039</v>
      </c>
      <c r="AN881" s="85">
        <v>40247.88658564815</v>
      </c>
      <c r="AO881" s="88" t="s">
        <v>23887</v>
      </c>
      <c r="AP881" s="83" t="b">
        <v>1</v>
      </c>
      <c r="AQ881" s="83" t="b">
        <v>0</v>
      </c>
      <c r="AR881" s="83" t="b">
        <v>0</v>
      </c>
      <c r="AS881" s="83" t="s">
        <v>13611</v>
      </c>
      <c r="AT881" s="83">
        <v>22</v>
      </c>
      <c r="AU881" s="88" t="s">
        <v>25919</v>
      </c>
      <c r="AV881" s="83" t="b">
        <v>0</v>
      </c>
      <c r="AW881" s="83" t="s">
        <v>30151</v>
      </c>
      <c r="AX881" s="88" t="s">
        <v>31030</v>
      </c>
      <c r="AY881" s="83" t="s">
        <v>66</v>
      </c>
      <c r="AZ881" s="2"/>
      <c r="BA881" s="3"/>
      <c r="BB881" s="3"/>
      <c r="BC881" s="3"/>
      <c r="BD881" s="3"/>
    </row>
    <row r="882" spans="1:56" x14ac:dyDescent="0.25">
      <c r="A882" s="69" t="s">
        <v>929</v>
      </c>
      <c r="B882" s="70"/>
      <c r="C882" s="70"/>
      <c r="D882" s="71"/>
      <c r="E882" s="73"/>
      <c r="F882" s="110" t="s">
        <v>27925</v>
      </c>
      <c r="G882" s="70"/>
      <c r="H882" s="74"/>
      <c r="I882" s="75"/>
      <c r="J882" s="75"/>
      <c r="K882" s="74" t="s">
        <v>34167</v>
      </c>
      <c r="L882" s="78"/>
      <c r="M882" s="79"/>
      <c r="N882" s="79"/>
      <c r="O882" s="80"/>
      <c r="P882" s="81"/>
      <c r="Q882" s="81"/>
      <c r="R882" s="92"/>
      <c r="S882" s="92"/>
      <c r="T882" s="92"/>
      <c r="U882" s="92"/>
      <c r="V882" s="52"/>
      <c r="W882" s="52"/>
      <c r="X882" s="52"/>
      <c r="Y882" s="52"/>
      <c r="Z882" s="51"/>
      <c r="AA882" s="76"/>
      <c r="AB882" s="76"/>
      <c r="AC882" s="77"/>
      <c r="AD882" s="83" t="s">
        <v>15622</v>
      </c>
      <c r="AE882" s="83">
        <v>336</v>
      </c>
      <c r="AF882" s="83">
        <v>113</v>
      </c>
      <c r="AG882" s="83">
        <v>1435</v>
      </c>
      <c r="AH882" s="83">
        <v>1909</v>
      </c>
      <c r="AI882" s="83">
        <v>-28800</v>
      </c>
      <c r="AJ882" s="83" t="s">
        <v>18583</v>
      </c>
      <c r="AK882" s="83" t="s">
        <v>20960</v>
      </c>
      <c r="AL882" s="83"/>
      <c r="AM882" s="83" t="s">
        <v>23041</v>
      </c>
      <c r="AN882" s="85">
        <v>41494.583715277775</v>
      </c>
      <c r="AO882" s="88" t="s">
        <v>23888</v>
      </c>
      <c r="AP882" s="83" t="b">
        <v>0</v>
      </c>
      <c r="AQ882" s="83" t="b">
        <v>0</v>
      </c>
      <c r="AR882" s="83" t="b">
        <v>0</v>
      </c>
      <c r="AS882" s="83" t="s">
        <v>13611</v>
      </c>
      <c r="AT882" s="83">
        <v>3</v>
      </c>
      <c r="AU882" s="88" t="s">
        <v>26253</v>
      </c>
      <c r="AV882" s="83" t="b">
        <v>0</v>
      </c>
      <c r="AW882" s="83" t="s">
        <v>30151</v>
      </c>
      <c r="AX882" s="88" t="s">
        <v>31031</v>
      </c>
      <c r="AY882" s="83" t="s">
        <v>66</v>
      </c>
      <c r="AZ882" s="2"/>
      <c r="BA882" s="3"/>
      <c r="BB882" s="3"/>
      <c r="BC882" s="3"/>
      <c r="BD882" s="3"/>
    </row>
    <row r="883" spans="1:56" x14ac:dyDescent="0.25">
      <c r="A883" s="69" t="s">
        <v>2990</v>
      </c>
      <c r="B883" s="70"/>
      <c r="C883" s="70"/>
      <c r="D883" s="71"/>
      <c r="E883" s="73"/>
      <c r="F883" s="110" t="s">
        <v>27926</v>
      </c>
      <c r="G883" s="70"/>
      <c r="H883" s="74"/>
      <c r="I883" s="75"/>
      <c r="J883" s="75"/>
      <c r="K883" s="74" t="s">
        <v>34168</v>
      </c>
      <c r="L883" s="78"/>
      <c r="M883" s="79"/>
      <c r="N883" s="79"/>
      <c r="O883" s="80"/>
      <c r="P883" s="81"/>
      <c r="Q883" s="81"/>
      <c r="R883" s="92"/>
      <c r="S883" s="92"/>
      <c r="T883" s="92"/>
      <c r="U883" s="92"/>
      <c r="V883" s="52"/>
      <c r="W883" s="52"/>
      <c r="X883" s="52"/>
      <c r="Y883" s="52"/>
      <c r="Z883" s="51"/>
      <c r="AA883" s="76"/>
      <c r="AB883" s="76"/>
      <c r="AC883" s="77"/>
      <c r="AD883" s="83" t="s">
        <v>15623</v>
      </c>
      <c r="AE883" s="83">
        <v>656</v>
      </c>
      <c r="AF883" s="83">
        <v>454</v>
      </c>
      <c r="AG883" s="83">
        <v>8512</v>
      </c>
      <c r="AH883" s="83">
        <v>8084</v>
      </c>
      <c r="AI883" s="83">
        <v>-18000</v>
      </c>
      <c r="AJ883" s="83" t="s">
        <v>18584</v>
      </c>
      <c r="AK883" s="83" t="s">
        <v>20961</v>
      </c>
      <c r="AL883" s="83"/>
      <c r="AM883" s="83" t="s">
        <v>23040</v>
      </c>
      <c r="AN883" s="85">
        <v>41123.027418981481</v>
      </c>
      <c r="AO883" s="88" t="s">
        <v>23889</v>
      </c>
      <c r="AP883" s="83" t="b">
        <v>0</v>
      </c>
      <c r="AQ883" s="83" t="b">
        <v>0</v>
      </c>
      <c r="AR883" s="83" t="b">
        <v>1</v>
      </c>
      <c r="AS883" s="83" t="s">
        <v>13611</v>
      </c>
      <c r="AT883" s="83">
        <v>4</v>
      </c>
      <c r="AU883" s="88" t="s">
        <v>26254</v>
      </c>
      <c r="AV883" s="83" t="b">
        <v>0</v>
      </c>
      <c r="AW883" s="83" t="s">
        <v>30151</v>
      </c>
      <c r="AX883" s="88" t="s">
        <v>31032</v>
      </c>
      <c r="AY883" s="83" t="s">
        <v>65</v>
      </c>
      <c r="AZ883" s="2"/>
      <c r="BA883" s="3"/>
      <c r="BB883" s="3"/>
      <c r="BC883" s="3"/>
      <c r="BD883" s="3"/>
    </row>
    <row r="884" spans="1:56" x14ac:dyDescent="0.25">
      <c r="A884" s="69" t="s">
        <v>930</v>
      </c>
      <c r="B884" s="70"/>
      <c r="C884" s="70"/>
      <c r="D884" s="71"/>
      <c r="E884" s="73"/>
      <c r="F884" s="110" t="s">
        <v>27927</v>
      </c>
      <c r="G884" s="70"/>
      <c r="H884" s="74"/>
      <c r="I884" s="75"/>
      <c r="J884" s="75"/>
      <c r="K884" s="74" t="s">
        <v>34169</v>
      </c>
      <c r="L884" s="78"/>
      <c r="M884" s="79"/>
      <c r="N884" s="79"/>
      <c r="O884" s="80"/>
      <c r="P884" s="81"/>
      <c r="Q884" s="81"/>
      <c r="R884" s="92"/>
      <c r="S884" s="92"/>
      <c r="T884" s="92"/>
      <c r="U884" s="92"/>
      <c r="V884" s="52"/>
      <c r="W884" s="52"/>
      <c r="X884" s="52"/>
      <c r="Y884" s="52"/>
      <c r="Z884" s="51"/>
      <c r="AA884" s="76"/>
      <c r="AB884" s="76"/>
      <c r="AC884" s="77"/>
      <c r="AD884" s="83" t="s">
        <v>15624</v>
      </c>
      <c r="AE884" s="83">
        <v>360</v>
      </c>
      <c r="AF884" s="83">
        <v>243</v>
      </c>
      <c r="AG884" s="83">
        <v>2529</v>
      </c>
      <c r="AH884" s="83">
        <v>613</v>
      </c>
      <c r="AI884" s="83">
        <v>-14400</v>
      </c>
      <c r="AJ884" s="83" t="s">
        <v>16839</v>
      </c>
      <c r="AK884" s="83" t="s">
        <v>20962</v>
      </c>
      <c r="AL884" s="83"/>
      <c r="AM884" s="83" t="s">
        <v>23038</v>
      </c>
      <c r="AN884" s="85">
        <v>40809.081122685187</v>
      </c>
      <c r="AO884" s="88" t="s">
        <v>23890</v>
      </c>
      <c r="AP884" s="83" t="b">
        <v>1</v>
      </c>
      <c r="AQ884" s="83" t="b">
        <v>0</v>
      </c>
      <c r="AR884" s="83" t="b">
        <v>1</v>
      </c>
      <c r="AS884" s="83" t="s">
        <v>13611</v>
      </c>
      <c r="AT884" s="83">
        <v>0</v>
      </c>
      <c r="AU884" s="88" t="s">
        <v>25919</v>
      </c>
      <c r="AV884" s="83" t="b">
        <v>0</v>
      </c>
      <c r="AW884" s="83" t="s">
        <v>30151</v>
      </c>
      <c r="AX884" s="88" t="s">
        <v>31033</v>
      </c>
      <c r="AY884" s="83" t="s">
        <v>66</v>
      </c>
      <c r="AZ884" s="2"/>
      <c r="BA884" s="3"/>
      <c r="BB884" s="3"/>
      <c r="BC884" s="3"/>
      <c r="BD884" s="3"/>
    </row>
    <row r="885" spans="1:56" x14ac:dyDescent="0.25">
      <c r="A885" s="69" t="s">
        <v>931</v>
      </c>
      <c r="B885" s="70"/>
      <c r="C885" s="70"/>
      <c r="D885" s="71"/>
      <c r="E885" s="73"/>
      <c r="F885" s="110" t="s">
        <v>27928</v>
      </c>
      <c r="G885" s="70"/>
      <c r="H885" s="74"/>
      <c r="I885" s="75"/>
      <c r="J885" s="75"/>
      <c r="K885" s="74" t="s">
        <v>34170</v>
      </c>
      <c r="L885" s="78"/>
      <c r="M885" s="79"/>
      <c r="N885" s="79"/>
      <c r="O885" s="80"/>
      <c r="P885" s="81"/>
      <c r="Q885" s="81"/>
      <c r="R885" s="92"/>
      <c r="S885" s="92"/>
      <c r="T885" s="92"/>
      <c r="U885" s="92"/>
      <c r="V885" s="52"/>
      <c r="W885" s="52"/>
      <c r="X885" s="52"/>
      <c r="Y885" s="52"/>
      <c r="Z885" s="51"/>
      <c r="AA885" s="76"/>
      <c r="AB885" s="76"/>
      <c r="AC885" s="77"/>
      <c r="AD885" s="83" t="s">
        <v>15625</v>
      </c>
      <c r="AE885" s="83">
        <v>44</v>
      </c>
      <c r="AF885" s="83">
        <v>136</v>
      </c>
      <c r="AG885" s="83">
        <v>12022</v>
      </c>
      <c r="AH885" s="83">
        <v>703</v>
      </c>
      <c r="AI885" s="83">
        <v>-28800</v>
      </c>
      <c r="AJ885" s="83" t="s">
        <v>18585</v>
      </c>
      <c r="AK885" s="83" t="s">
        <v>20963</v>
      </c>
      <c r="AL885" s="83"/>
      <c r="AM885" s="83" t="s">
        <v>23041</v>
      </c>
      <c r="AN885" s="85">
        <v>42069.824652777781</v>
      </c>
      <c r="AO885" s="88" t="s">
        <v>23891</v>
      </c>
      <c r="AP885" s="83" t="b">
        <v>1</v>
      </c>
      <c r="AQ885" s="83" t="b">
        <v>0</v>
      </c>
      <c r="AR885" s="83" t="b">
        <v>0</v>
      </c>
      <c r="AS885" s="83" t="s">
        <v>13611</v>
      </c>
      <c r="AT885" s="83">
        <v>30</v>
      </c>
      <c r="AU885" s="88" t="s">
        <v>25919</v>
      </c>
      <c r="AV885" s="83" t="b">
        <v>0</v>
      </c>
      <c r="AW885" s="83" t="s">
        <v>30151</v>
      </c>
      <c r="AX885" s="88" t="s">
        <v>31034</v>
      </c>
      <c r="AY885" s="83" t="s">
        <v>66</v>
      </c>
      <c r="AZ885" s="2"/>
      <c r="BA885" s="3"/>
      <c r="BB885" s="3"/>
      <c r="BC885" s="3"/>
      <c r="BD885" s="3"/>
    </row>
    <row r="886" spans="1:56" x14ac:dyDescent="0.25">
      <c r="A886" s="69" t="s">
        <v>932</v>
      </c>
      <c r="B886" s="70"/>
      <c r="C886" s="70"/>
      <c r="D886" s="71"/>
      <c r="E886" s="73"/>
      <c r="F886" s="110" t="s">
        <v>27929</v>
      </c>
      <c r="G886" s="70"/>
      <c r="H886" s="74"/>
      <c r="I886" s="75"/>
      <c r="J886" s="75"/>
      <c r="K886" s="74" t="s">
        <v>34171</v>
      </c>
      <c r="L886" s="78"/>
      <c r="M886" s="79"/>
      <c r="N886" s="79"/>
      <c r="O886" s="80"/>
      <c r="P886" s="81"/>
      <c r="Q886" s="81"/>
      <c r="R886" s="92"/>
      <c r="S886" s="92"/>
      <c r="T886" s="92"/>
      <c r="U886" s="92"/>
      <c r="V886" s="52"/>
      <c r="W886" s="52"/>
      <c r="X886" s="52"/>
      <c r="Y886" s="52"/>
      <c r="Z886" s="51"/>
      <c r="AA886" s="76"/>
      <c r="AB886" s="76"/>
      <c r="AC886" s="77"/>
      <c r="AD886" s="83" t="s">
        <v>15626</v>
      </c>
      <c r="AE886" s="83">
        <v>713</v>
      </c>
      <c r="AF886" s="83">
        <v>857</v>
      </c>
      <c r="AG886" s="83">
        <v>13139</v>
      </c>
      <c r="AH886" s="83">
        <v>3193</v>
      </c>
      <c r="AI886" s="83">
        <v>-28800</v>
      </c>
      <c r="AJ886" s="83" t="s">
        <v>18586</v>
      </c>
      <c r="AK886" s="83" t="s">
        <v>20964</v>
      </c>
      <c r="AL886" s="83"/>
      <c r="AM886" s="83" t="s">
        <v>23041</v>
      </c>
      <c r="AN886" s="85">
        <v>40788.90351851852</v>
      </c>
      <c r="AO886" s="88" t="s">
        <v>23892</v>
      </c>
      <c r="AP886" s="83" t="b">
        <v>0</v>
      </c>
      <c r="AQ886" s="83" t="b">
        <v>0</v>
      </c>
      <c r="AR886" s="83" t="b">
        <v>1</v>
      </c>
      <c r="AS886" s="83" t="s">
        <v>13611</v>
      </c>
      <c r="AT886" s="83">
        <v>2</v>
      </c>
      <c r="AU886" s="88" t="s">
        <v>25935</v>
      </c>
      <c r="AV886" s="83" t="b">
        <v>0</v>
      </c>
      <c r="AW886" s="83" t="s">
        <v>30151</v>
      </c>
      <c r="AX886" s="88" t="s">
        <v>31035</v>
      </c>
      <c r="AY886" s="83" t="s">
        <v>66</v>
      </c>
      <c r="AZ886" s="2"/>
      <c r="BA886" s="3"/>
      <c r="BB886" s="3"/>
      <c r="BC886" s="3"/>
      <c r="BD886" s="3"/>
    </row>
    <row r="887" spans="1:56" x14ac:dyDescent="0.25">
      <c r="A887" s="69" t="s">
        <v>2991</v>
      </c>
      <c r="B887" s="70"/>
      <c r="C887" s="70"/>
      <c r="D887" s="71"/>
      <c r="E887" s="73"/>
      <c r="F887" s="110" t="s">
        <v>27930</v>
      </c>
      <c r="G887" s="70"/>
      <c r="H887" s="74"/>
      <c r="I887" s="75"/>
      <c r="J887" s="75"/>
      <c r="K887" s="74" t="s">
        <v>34172</v>
      </c>
      <c r="L887" s="78"/>
      <c r="M887" s="79"/>
      <c r="N887" s="79"/>
      <c r="O887" s="80"/>
      <c r="P887" s="81"/>
      <c r="Q887" s="81"/>
      <c r="R887" s="92"/>
      <c r="S887" s="92"/>
      <c r="T887" s="92"/>
      <c r="U887" s="92"/>
      <c r="V887" s="52"/>
      <c r="W887" s="52"/>
      <c r="X887" s="52"/>
      <c r="Y887" s="52"/>
      <c r="Z887" s="51"/>
      <c r="AA887" s="76"/>
      <c r="AB887" s="76"/>
      <c r="AC887" s="77"/>
      <c r="AD887" s="83" t="s">
        <v>15627</v>
      </c>
      <c r="AE887" s="83">
        <v>213</v>
      </c>
      <c r="AF887" s="83">
        <v>271</v>
      </c>
      <c r="AG887" s="83">
        <v>7933</v>
      </c>
      <c r="AH887" s="83">
        <v>2913</v>
      </c>
      <c r="AI887" s="83"/>
      <c r="AJ887" s="83" t="s">
        <v>18587</v>
      </c>
      <c r="AK887" s="83"/>
      <c r="AL887" s="83"/>
      <c r="AM887" s="83"/>
      <c r="AN887" s="85">
        <v>41687.118935185186</v>
      </c>
      <c r="AO887" s="88" t="s">
        <v>23893</v>
      </c>
      <c r="AP887" s="83" t="b">
        <v>1</v>
      </c>
      <c r="AQ887" s="83" t="b">
        <v>0</v>
      </c>
      <c r="AR887" s="83" t="b">
        <v>1</v>
      </c>
      <c r="AS887" s="83" t="s">
        <v>13611</v>
      </c>
      <c r="AT887" s="83">
        <v>4</v>
      </c>
      <c r="AU887" s="88" t="s">
        <v>25919</v>
      </c>
      <c r="AV887" s="83" t="b">
        <v>0</v>
      </c>
      <c r="AW887" s="83" t="s">
        <v>30151</v>
      </c>
      <c r="AX887" s="88" t="s">
        <v>31036</v>
      </c>
      <c r="AY887" s="83" t="s">
        <v>65</v>
      </c>
      <c r="AZ887" s="2"/>
      <c r="BA887" s="3"/>
      <c r="BB887" s="3"/>
      <c r="BC887" s="3"/>
      <c r="BD887" s="3"/>
    </row>
    <row r="888" spans="1:56" x14ac:dyDescent="0.25">
      <c r="A888" s="69" t="s">
        <v>933</v>
      </c>
      <c r="B888" s="70"/>
      <c r="C888" s="70"/>
      <c r="D888" s="71"/>
      <c r="E888" s="73"/>
      <c r="F888" s="110" t="s">
        <v>27931</v>
      </c>
      <c r="G888" s="70"/>
      <c r="H888" s="74"/>
      <c r="I888" s="75"/>
      <c r="J888" s="75"/>
      <c r="K888" s="74" t="s">
        <v>34173</v>
      </c>
      <c r="L888" s="78"/>
      <c r="M888" s="79"/>
      <c r="N888" s="79"/>
      <c r="O888" s="80"/>
      <c r="P888" s="81"/>
      <c r="Q888" s="81"/>
      <c r="R888" s="92"/>
      <c r="S888" s="92"/>
      <c r="T888" s="92"/>
      <c r="U888" s="92"/>
      <c r="V888" s="52"/>
      <c r="W888" s="52"/>
      <c r="X888" s="52"/>
      <c r="Y888" s="52"/>
      <c r="Z888" s="51"/>
      <c r="AA888" s="76"/>
      <c r="AB888" s="76"/>
      <c r="AC888" s="77"/>
      <c r="AD888" s="83" t="s">
        <v>15628</v>
      </c>
      <c r="AE888" s="83">
        <v>612</v>
      </c>
      <c r="AF888" s="83">
        <v>665</v>
      </c>
      <c r="AG888" s="83">
        <v>15980</v>
      </c>
      <c r="AH888" s="83">
        <v>11305</v>
      </c>
      <c r="AI888" s="83">
        <v>-25200</v>
      </c>
      <c r="AJ888" s="83" t="s">
        <v>18588</v>
      </c>
      <c r="AK888" s="83" t="s">
        <v>20965</v>
      </c>
      <c r="AL888" s="88" t="s">
        <v>22284</v>
      </c>
      <c r="AM888" s="83" t="s">
        <v>23044</v>
      </c>
      <c r="AN888" s="85">
        <v>40365.225173611114</v>
      </c>
      <c r="AO888" s="88" t="s">
        <v>23894</v>
      </c>
      <c r="AP888" s="83" t="b">
        <v>0</v>
      </c>
      <c r="AQ888" s="83" t="b">
        <v>0</v>
      </c>
      <c r="AR888" s="83" t="b">
        <v>0</v>
      </c>
      <c r="AS888" s="83" t="s">
        <v>13611</v>
      </c>
      <c r="AT888" s="83">
        <v>3</v>
      </c>
      <c r="AU888" s="88" t="s">
        <v>26255</v>
      </c>
      <c r="AV888" s="83" t="b">
        <v>0</v>
      </c>
      <c r="AW888" s="83" t="s">
        <v>30151</v>
      </c>
      <c r="AX888" s="88" t="s">
        <v>31037</v>
      </c>
      <c r="AY888" s="83" t="s">
        <v>66</v>
      </c>
      <c r="AZ888" s="2"/>
      <c r="BA888" s="3"/>
      <c r="BB888" s="3"/>
      <c r="BC888" s="3"/>
      <c r="BD888" s="3"/>
    </row>
    <row r="889" spans="1:56" x14ac:dyDescent="0.25">
      <c r="A889" s="69" t="s">
        <v>2992</v>
      </c>
      <c r="B889" s="70"/>
      <c r="C889" s="70"/>
      <c r="D889" s="71"/>
      <c r="E889" s="73"/>
      <c r="F889" s="110" t="s">
        <v>27932</v>
      </c>
      <c r="G889" s="70"/>
      <c r="H889" s="74"/>
      <c r="I889" s="75"/>
      <c r="J889" s="75"/>
      <c r="K889" s="74" t="s">
        <v>34174</v>
      </c>
      <c r="L889" s="78"/>
      <c r="M889" s="79"/>
      <c r="N889" s="79"/>
      <c r="O889" s="80"/>
      <c r="P889" s="81"/>
      <c r="Q889" s="81"/>
      <c r="R889" s="92"/>
      <c r="S889" s="92"/>
      <c r="T889" s="92"/>
      <c r="U889" s="92"/>
      <c r="V889" s="52"/>
      <c r="W889" s="52"/>
      <c r="X889" s="52"/>
      <c r="Y889" s="52"/>
      <c r="Z889" s="51"/>
      <c r="AA889" s="76"/>
      <c r="AB889" s="76"/>
      <c r="AC889" s="77"/>
      <c r="AD889" s="83" t="s">
        <v>15629</v>
      </c>
      <c r="AE889" s="83">
        <v>331</v>
      </c>
      <c r="AF889" s="83">
        <v>772</v>
      </c>
      <c r="AG889" s="83">
        <v>26709</v>
      </c>
      <c r="AH889" s="83">
        <v>30907</v>
      </c>
      <c r="AI889" s="83">
        <v>-28800</v>
      </c>
      <c r="AJ889" s="83" t="s">
        <v>18589</v>
      </c>
      <c r="AK889" s="83" t="s">
        <v>20966</v>
      </c>
      <c r="AL889" s="83"/>
      <c r="AM889" s="83" t="s">
        <v>23041</v>
      </c>
      <c r="AN889" s="85">
        <v>41808.715254629627</v>
      </c>
      <c r="AO889" s="88" t="s">
        <v>23895</v>
      </c>
      <c r="AP889" s="83" t="b">
        <v>0</v>
      </c>
      <c r="AQ889" s="83" t="b">
        <v>0</v>
      </c>
      <c r="AR889" s="83" t="b">
        <v>1</v>
      </c>
      <c r="AS889" s="83" t="s">
        <v>13611</v>
      </c>
      <c r="AT889" s="83">
        <v>15</v>
      </c>
      <c r="AU889" s="88" t="s">
        <v>25919</v>
      </c>
      <c r="AV889" s="83" t="b">
        <v>0</v>
      </c>
      <c r="AW889" s="83" t="s">
        <v>30151</v>
      </c>
      <c r="AX889" s="88" t="s">
        <v>31038</v>
      </c>
      <c r="AY889" s="83" t="s">
        <v>65</v>
      </c>
      <c r="AZ889" s="2"/>
      <c r="BA889" s="3"/>
      <c r="BB889" s="3"/>
      <c r="BC889" s="3"/>
      <c r="BD889" s="3"/>
    </row>
    <row r="890" spans="1:56" x14ac:dyDescent="0.25">
      <c r="A890" s="69" t="s">
        <v>934</v>
      </c>
      <c r="B890" s="70"/>
      <c r="C890" s="70"/>
      <c r="D890" s="71"/>
      <c r="E890" s="73"/>
      <c r="F890" s="110" t="s">
        <v>27933</v>
      </c>
      <c r="G890" s="70"/>
      <c r="H890" s="74"/>
      <c r="I890" s="75"/>
      <c r="J890" s="75"/>
      <c r="K890" s="74" t="s">
        <v>34175</v>
      </c>
      <c r="L890" s="78"/>
      <c r="M890" s="79"/>
      <c r="N890" s="79"/>
      <c r="O890" s="80"/>
      <c r="P890" s="81"/>
      <c r="Q890" s="81"/>
      <c r="R890" s="92"/>
      <c r="S890" s="92"/>
      <c r="T890" s="92"/>
      <c r="U890" s="92"/>
      <c r="V890" s="52"/>
      <c r="W890" s="52"/>
      <c r="X890" s="52"/>
      <c r="Y890" s="52"/>
      <c r="Z890" s="51"/>
      <c r="AA890" s="76"/>
      <c r="AB890" s="76"/>
      <c r="AC890" s="77"/>
      <c r="AD890" s="83" t="s">
        <v>15630</v>
      </c>
      <c r="AE890" s="83">
        <v>289</v>
      </c>
      <c r="AF890" s="83">
        <v>347</v>
      </c>
      <c r="AG890" s="83">
        <v>4270</v>
      </c>
      <c r="AH890" s="83">
        <v>4427</v>
      </c>
      <c r="AI890" s="83"/>
      <c r="AJ890" s="83" t="s">
        <v>18590</v>
      </c>
      <c r="AK890" s="83" t="s">
        <v>20967</v>
      </c>
      <c r="AL890" s="83"/>
      <c r="AM890" s="83"/>
      <c r="AN890" s="85">
        <v>41511.06521990741</v>
      </c>
      <c r="AO890" s="88" t="s">
        <v>23896</v>
      </c>
      <c r="AP890" s="83" t="b">
        <v>0</v>
      </c>
      <c r="AQ890" s="83" t="b">
        <v>0</v>
      </c>
      <c r="AR890" s="83" t="b">
        <v>0</v>
      </c>
      <c r="AS890" s="83" t="s">
        <v>13611</v>
      </c>
      <c r="AT890" s="83">
        <v>2</v>
      </c>
      <c r="AU890" s="88" t="s">
        <v>26256</v>
      </c>
      <c r="AV890" s="83" t="b">
        <v>0</v>
      </c>
      <c r="AW890" s="83" t="s">
        <v>30151</v>
      </c>
      <c r="AX890" s="88" t="s">
        <v>31039</v>
      </c>
      <c r="AY890" s="83" t="s">
        <v>66</v>
      </c>
      <c r="AZ890" s="2"/>
      <c r="BA890" s="3"/>
      <c r="BB890" s="3"/>
      <c r="BC890" s="3"/>
      <c r="BD890" s="3"/>
    </row>
    <row r="891" spans="1:56" x14ac:dyDescent="0.25">
      <c r="A891" s="69" t="s">
        <v>935</v>
      </c>
      <c r="B891" s="70"/>
      <c r="C891" s="70"/>
      <c r="D891" s="71"/>
      <c r="E891" s="73"/>
      <c r="F891" s="110" t="s">
        <v>27934</v>
      </c>
      <c r="G891" s="70"/>
      <c r="H891" s="74"/>
      <c r="I891" s="75"/>
      <c r="J891" s="75"/>
      <c r="K891" s="74" t="s">
        <v>34176</v>
      </c>
      <c r="L891" s="78"/>
      <c r="M891" s="79"/>
      <c r="N891" s="79"/>
      <c r="O891" s="80"/>
      <c r="P891" s="81"/>
      <c r="Q891" s="81"/>
      <c r="R891" s="92"/>
      <c r="S891" s="92"/>
      <c r="T891" s="92"/>
      <c r="U891" s="92"/>
      <c r="V891" s="52"/>
      <c r="W891" s="52"/>
      <c r="X891" s="52"/>
      <c r="Y891" s="52"/>
      <c r="Z891" s="51"/>
      <c r="AA891" s="76"/>
      <c r="AB891" s="76"/>
      <c r="AC891" s="77"/>
      <c r="AD891" s="83" t="s">
        <v>15631</v>
      </c>
      <c r="AE891" s="83">
        <v>2759</v>
      </c>
      <c r="AF891" s="83">
        <v>669</v>
      </c>
      <c r="AG891" s="83">
        <v>15131</v>
      </c>
      <c r="AH891" s="83">
        <v>7732</v>
      </c>
      <c r="AI891" s="83"/>
      <c r="AJ891" s="83" t="s">
        <v>18591</v>
      </c>
      <c r="AK891" s="83" t="s">
        <v>13984</v>
      </c>
      <c r="AL891" s="83"/>
      <c r="AM891" s="83"/>
      <c r="AN891" s="85">
        <v>42131.901782407411</v>
      </c>
      <c r="AO891" s="88" t="s">
        <v>23897</v>
      </c>
      <c r="AP891" s="83" t="b">
        <v>1</v>
      </c>
      <c r="AQ891" s="83" t="b">
        <v>0</v>
      </c>
      <c r="AR891" s="83" t="b">
        <v>0</v>
      </c>
      <c r="AS891" s="83" t="s">
        <v>13611</v>
      </c>
      <c r="AT891" s="83">
        <v>54</v>
      </c>
      <c r="AU891" s="88" t="s">
        <v>25919</v>
      </c>
      <c r="AV891" s="83" t="b">
        <v>0</v>
      </c>
      <c r="AW891" s="83" t="s">
        <v>30151</v>
      </c>
      <c r="AX891" s="88" t="s">
        <v>31040</v>
      </c>
      <c r="AY891" s="83" t="s">
        <v>66</v>
      </c>
      <c r="AZ891" s="2"/>
      <c r="BA891" s="3"/>
      <c r="BB891" s="3"/>
      <c r="BC891" s="3"/>
      <c r="BD891" s="3"/>
    </row>
    <row r="892" spans="1:56" x14ac:dyDescent="0.25">
      <c r="A892" s="69" t="s">
        <v>936</v>
      </c>
      <c r="B892" s="70"/>
      <c r="C892" s="70"/>
      <c r="D892" s="71"/>
      <c r="E892" s="73"/>
      <c r="F892" s="110" t="s">
        <v>27935</v>
      </c>
      <c r="G892" s="70"/>
      <c r="H892" s="74"/>
      <c r="I892" s="75"/>
      <c r="J892" s="75"/>
      <c r="K892" s="74" t="s">
        <v>34177</v>
      </c>
      <c r="L892" s="78"/>
      <c r="M892" s="79"/>
      <c r="N892" s="79"/>
      <c r="O892" s="80"/>
      <c r="P892" s="81"/>
      <c r="Q892" s="81"/>
      <c r="R892" s="92"/>
      <c r="S892" s="92"/>
      <c r="T892" s="92"/>
      <c r="U892" s="92"/>
      <c r="V892" s="52"/>
      <c r="W892" s="52"/>
      <c r="X892" s="52"/>
      <c r="Y892" s="52"/>
      <c r="Z892" s="51"/>
      <c r="AA892" s="76"/>
      <c r="AB892" s="76"/>
      <c r="AC892" s="77"/>
      <c r="AD892" s="83" t="s">
        <v>15632</v>
      </c>
      <c r="AE892" s="83">
        <v>3506</v>
      </c>
      <c r="AF892" s="83">
        <v>5055</v>
      </c>
      <c r="AG892" s="83">
        <v>70357</v>
      </c>
      <c r="AH892" s="83">
        <v>77288</v>
      </c>
      <c r="AI892" s="83">
        <v>-25200</v>
      </c>
      <c r="AJ892" s="83" t="s">
        <v>18592</v>
      </c>
      <c r="AK892" s="83" t="s">
        <v>20968</v>
      </c>
      <c r="AL892" s="88" t="s">
        <v>22285</v>
      </c>
      <c r="AM892" s="83" t="s">
        <v>23044</v>
      </c>
      <c r="AN892" s="85">
        <v>40147.844872685186</v>
      </c>
      <c r="AO892" s="88" t="s">
        <v>23898</v>
      </c>
      <c r="AP892" s="83" t="b">
        <v>0</v>
      </c>
      <c r="AQ892" s="83" t="b">
        <v>0</v>
      </c>
      <c r="AR892" s="83" t="b">
        <v>0</v>
      </c>
      <c r="AS892" s="83" t="s">
        <v>13611</v>
      </c>
      <c r="AT892" s="83">
        <v>208</v>
      </c>
      <c r="AU892" s="88" t="s">
        <v>26257</v>
      </c>
      <c r="AV892" s="83" t="b">
        <v>0</v>
      </c>
      <c r="AW892" s="83" t="s">
        <v>30151</v>
      </c>
      <c r="AX892" s="88" t="s">
        <v>31041</v>
      </c>
      <c r="AY892" s="83" t="s">
        <v>66</v>
      </c>
      <c r="AZ892" s="2"/>
      <c r="BA892" s="3"/>
      <c r="BB892" s="3"/>
      <c r="BC892" s="3"/>
      <c r="BD892" s="3"/>
    </row>
    <row r="893" spans="1:56" x14ac:dyDescent="0.25">
      <c r="A893" s="69" t="s">
        <v>937</v>
      </c>
      <c r="B893" s="70"/>
      <c r="C893" s="70"/>
      <c r="D893" s="71"/>
      <c r="E893" s="73"/>
      <c r="F893" s="110" t="s">
        <v>27936</v>
      </c>
      <c r="G893" s="70"/>
      <c r="H893" s="74"/>
      <c r="I893" s="75"/>
      <c r="J893" s="75"/>
      <c r="K893" s="74" t="s">
        <v>34178</v>
      </c>
      <c r="L893" s="78"/>
      <c r="M893" s="79"/>
      <c r="N893" s="79"/>
      <c r="O893" s="80"/>
      <c r="P893" s="81"/>
      <c r="Q893" s="81"/>
      <c r="R893" s="92"/>
      <c r="S893" s="92"/>
      <c r="T893" s="92"/>
      <c r="U893" s="92"/>
      <c r="V893" s="52"/>
      <c r="W893" s="52"/>
      <c r="X893" s="52"/>
      <c r="Y893" s="52"/>
      <c r="Z893" s="51"/>
      <c r="AA893" s="76"/>
      <c r="AB893" s="76"/>
      <c r="AC893" s="77"/>
      <c r="AD893" s="83" t="s">
        <v>15633</v>
      </c>
      <c r="AE893" s="83">
        <v>4332</v>
      </c>
      <c r="AF893" s="83">
        <v>5136</v>
      </c>
      <c r="AG893" s="83">
        <v>58743</v>
      </c>
      <c r="AH893" s="83">
        <v>88674</v>
      </c>
      <c r="AI893" s="83">
        <v>-18000</v>
      </c>
      <c r="AJ893" s="83" t="s">
        <v>18593</v>
      </c>
      <c r="AK893" s="83" t="s">
        <v>20969</v>
      </c>
      <c r="AL893" s="88" t="s">
        <v>22286</v>
      </c>
      <c r="AM893" s="83" t="s">
        <v>23042</v>
      </c>
      <c r="AN893" s="85">
        <v>40836.005949074075</v>
      </c>
      <c r="AO893" s="88" t="s">
        <v>23899</v>
      </c>
      <c r="AP893" s="83" t="b">
        <v>1</v>
      </c>
      <c r="AQ893" s="83" t="b">
        <v>0</v>
      </c>
      <c r="AR893" s="83" t="b">
        <v>0</v>
      </c>
      <c r="AS893" s="83" t="s">
        <v>13611</v>
      </c>
      <c r="AT893" s="83">
        <v>167</v>
      </c>
      <c r="AU893" s="88" t="s">
        <v>25919</v>
      </c>
      <c r="AV893" s="83" t="b">
        <v>0</v>
      </c>
      <c r="AW893" s="83" t="s">
        <v>30151</v>
      </c>
      <c r="AX893" s="88" t="s">
        <v>31042</v>
      </c>
      <c r="AY893" s="83" t="s">
        <v>66</v>
      </c>
      <c r="AZ893" s="2"/>
      <c r="BA893" s="3"/>
      <c r="BB893" s="3"/>
      <c r="BC893" s="3"/>
      <c r="BD893" s="3"/>
    </row>
    <row r="894" spans="1:56" x14ac:dyDescent="0.25">
      <c r="A894" s="69" t="s">
        <v>938</v>
      </c>
      <c r="B894" s="70"/>
      <c r="C894" s="70"/>
      <c r="D894" s="71"/>
      <c r="E894" s="73"/>
      <c r="F894" s="110" t="s">
        <v>27937</v>
      </c>
      <c r="G894" s="70"/>
      <c r="H894" s="74"/>
      <c r="I894" s="75"/>
      <c r="J894" s="75"/>
      <c r="K894" s="74" t="s">
        <v>34179</v>
      </c>
      <c r="L894" s="78"/>
      <c r="M894" s="79"/>
      <c r="N894" s="79"/>
      <c r="O894" s="80"/>
      <c r="P894" s="81"/>
      <c r="Q894" s="81"/>
      <c r="R894" s="92"/>
      <c r="S894" s="92"/>
      <c r="T894" s="92"/>
      <c r="U894" s="92"/>
      <c r="V894" s="52"/>
      <c r="W894" s="52"/>
      <c r="X894" s="52"/>
      <c r="Y894" s="52"/>
      <c r="Z894" s="51"/>
      <c r="AA894" s="76"/>
      <c r="AB894" s="76"/>
      <c r="AC894" s="77"/>
      <c r="AD894" s="83" t="s">
        <v>15634</v>
      </c>
      <c r="AE894" s="83">
        <v>1389</v>
      </c>
      <c r="AF894" s="83">
        <v>176534</v>
      </c>
      <c r="AG894" s="83">
        <v>131764</v>
      </c>
      <c r="AH894" s="83">
        <v>626</v>
      </c>
      <c r="AI894" s="83">
        <v>-18000</v>
      </c>
      <c r="AJ894" s="83" t="s">
        <v>18594</v>
      </c>
      <c r="AK894" s="83" t="s">
        <v>20710</v>
      </c>
      <c r="AL894" s="88" t="s">
        <v>22287</v>
      </c>
      <c r="AM894" s="83" t="s">
        <v>23040</v>
      </c>
      <c r="AN894" s="85">
        <v>39097.954756944448</v>
      </c>
      <c r="AO894" s="88" t="s">
        <v>23900</v>
      </c>
      <c r="AP894" s="83" t="b">
        <v>1</v>
      </c>
      <c r="AQ894" s="83" t="b">
        <v>0</v>
      </c>
      <c r="AR894" s="83" t="b">
        <v>0</v>
      </c>
      <c r="AS894" s="83" t="s">
        <v>13611</v>
      </c>
      <c r="AT894" s="83">
        <v>5018</v>
      </c>
      <c r="AU894" s="88" t="s">
        <v>25919</v>
      </c>
      <c r="AV894" s="83" t="b">
        <v>1</v>
      </c>
      <c r="AW894" s="83" t="s">
        <v>30151</v>
      </c>
      <c r="AX894" s="88" t="s">
        <v>31043</v>
      </c>
      <c r="AY894" s="83" t="s">
        <v>66</v>
      </c>
      <c r="AZ894" s="2"/>
      <c r="BA894" s="3"/>
      <c r="BB894" s="3"/>
      <c r="BC894" s="3"/>
      <c r="BD894" s="3"/>
    </row>
    <row r="895" spans="1:56" x14ac:dyDescent="0.25">
      <c r="A895" s="69" t="s">
        <v>967</v>
      </c>
      <c r="B895" s="70"/>
      <c r="C895" s="70"/>
      <c r="D895" s="71"/>
      <c r="E895" s="73"/>
      <c r="F895" s="110" t="s">
        <v>27938</v>
      </c>
      <c r="G895" s="70"/>
      <c r="H895" s="74"/>
      <c r="I895" s="75"/>
      <c r="J895" s="75"/>
      <c r="K895" s="74" t="s">
        <v>34180</v>
      </c>
      <c r="L895" s="78"/>
      <c r="M895" s="79"/>
      <c r="N895" s="79"/>
      <c r="O895" s="80"/>
      <c r="P895" s="81"/>
      <c r="Q895" s="81"/>
      <c r="R895" s="92"/>
      <c r="S895" s="92"/>
      <c r="T895" s="92"/>
      <c r="U895" s="92"/>
      <c r="V895" s="52"/>
      <c r="W895" s="52"/>
      <c r="X895" s="52"/>
      <c r="Y895" s="52"/>
      <c r="Z895" s="51"/>
      <c r="AA895" s="76"/>
      <c r="AB895" s="76"/>
      <c r="AC895" s="77"/>
      <c r="AD895" s="83" t="s">
        <v>15635</v>
      </c>
      <c r="AE895" s="83">
        <v>3245</v>
      </c>
      <c r="AF895" s="83">
        <v>5462</v>
      </c>
      <c r="AG895" s="83">
        <v>42484</v>
      </c>
      <c r="AH895" s="83">
        <v>7558</v>
      </c>
      <c r="AI895" s="83">
        <v>-25200</v>
      </c>
      <c r="AJ895" s="83" t="s">
        <v>18595</v>
      </c>
      <c r="AK895" s="83" t="s">
        <v>14017</v>
      </c>
      <c r="AL895" s="88" t="s">
        <v>22288</v>
      </c>
      <c r="AM895" s="83" t="s">
        <v>23044</v>
      </c>
      <c r="AN895" s="85">
        <v>40186.079212962963</v>
      </c>
      <c r="AO895" s="88" t="s">
        <v>23901</v>
      </c>
      <c r="AP895" s="83" t="b">
        <v>0</v>
      </c>
      <c r="AQ895" s="83" t="b">
        <v>0</v>
      </c>
      <c r="AR895" s="83" t="b">
        <v>1</v>
      </c>
      <c r="AS895" s="83" t="s">
        <v>13611</v>
      </c>
      <c r="AT895" s="83">
        <v>218</v>
      </c>
      <c r="AU895" s="88" t="s">
        <v>25950</v>
      </c>
      <c r="AV895" s="83" t="b">
        <v>1</v>
      </c>
      <c r="AW895" s="83" t="s">
        <v>30151</v>
      </c>
      <c r="AX895" s="88" t="s">
        <v>31044</v>
      </c>
      <c r="AY895" s="83" t="s">
        <v>66</v>
      </c>
      <c r="AZ895" s="2"/>
      <c r="BA895" s="3"/>
      <c r="BB895" s="3"/>
      <c r="BC895" s="3"/>
      <c r="BD895" s="3"/>
    </row>
    <row r="896" spans="1:56" x14ac:dyDescent="0.25">
      <c r="A896" s="69" t="s">
        <v>939</v>
      </c>
      <c r="B896" s="70"/>
      <c r="C896" s="70"/>
      <c r="D896" s="71"/>
      <c r="E896" s="73"/>
      <c r="F896" s="110" t="s">
        <v>27939</v>
      </c>
      <c r="G896" s="70"/>
      <c r="H896" s="74"/>
      <c r="I896" s="75"/>
      <c r="J896" s="75"/>
      <c r="K896" s="74" t="s">
        <v>34181</v>
      </c>
      <c r="L896" s="78"/>
      <c r="M896" s="79"/>
      <c r="N896" s="79"/>
      <c r="O896" s="80"/>
      <c r="P896" s="81"/>
      <c r="Q896" s="81"/>
      <c r="R896" s="92"/>
      <c r="S896" s="92"/>
      <c r="T896" s="92"/>
      <c r="U896" s="92"/>
      <c r="V896" s="52"/>
      <c r="W896" s="52"/>
      <c r="X896" s="52"/>
      <c r="Y896" s="52"/>
      <c r="Z896" s="51"/>
      <c r="AA896" s="76"/>
      <c r="AB896" s="76"/>
      <c r="AC896" s="77"/>
      <c r="AD896" s="83" t="s">
        <v>15636</v>
      </c>
      <c r="AE896" s="83">
        <v>486</v>
      </c>
      <c r="AF896" s="83">
        <v>691</v>
      </c>
      <c r="AG896" s="83">
        <v>195</v>
      </c>
      <c r="AH896" s="83">
        <v>1326</v>
      </c>
      <c r="AI896" s="83">
        <v>-28800</v>
      </c>
      <c r="AJ896" s="83" t="s">
        <v>18596</v>
      </c>
      <c r="AK896" s="83"/>
      <c r="AL896" s="83"/>
      <c r="AM896" s="83" t="s">
        <v>23041</v>
      </c>
      <c r="AN896" s="85">
        <v>39999.269733796296</v>
      </c>
      <c r="AO896" s="83"/>
      <c r="AP896" s="83" t="b">
        <v>0</v>
      </c>
      <c r="AQ896" s="83" t="b">
        <v>0</v>
      </c>
      <c r="AR896" s="83" t="b">
        <v>1</v>
      </c>
      <c r="AS896" s="83" t="s">
        <v>13611</v>
      </c>
      <c r="AT896" s="83">
        <v>12</v>
      </c>
      <c r="AU896" s="88" t="s">
        <v>25918</v>
      </c>
      <c r="AV896" s="83" t="b">
        <v>0</v>
      </c>
      <c r="AW896" s="83" t="s">
        <v>30151</v>
      </c>
      <c r="AX896" s="88" t="s">
        <v>31045</v>
      </c>
      <c r="AY896" s="83" t="s">
        <v>66</v>
      </c>
      <c r="AZ896" s="2"/>
      <c r="BA896" s="3"/>
      <c r="BB896" s="3"/>
      <c r="BC896" s="3"/>
      <c r="BD896" s="3"/>
    </row>
    <row r="897" spans="1:56" x14ac:dyDescent="0.25">
      <c r="A897" s="69" t="s">
        <v>940</v>
      </c>
      <c r="B897" s="70"/>
      <c r="C897" s="70"/>
      <c r="D897" s="71"/>
      <c r="E897" s="73"/>
      <c r="F897" s="110" t="s">
        <v>27940</v>
      </c>
      <c r="G897" s="70"/>
      <c r="H897" s="74"/>
      <c r="I897" s="75"/>
      <c r="J897" s="75"/>
      <c r="K897" s="74" t="s">
        <v>34182</v>
      </c>
      <c r="L897" s="78"/>
      <c r="M897" s="79"/>
      <c r="N897" s="79"/>
      <c r="O897" s="80"/>
      <c r="P897" s="81"/>
      <c r="Q897" s="81"/>
      <c r="R897" s="92"/>
      <c r="S897" s="92"/>
      <c r="T897" s="92"/>
      <c r="U897" s="92"/>
      <c r="V897" s="52"/>
      <c r="W897" s="52"/>
      <c r="X897" s="52"/>
      <c r="Y897" s="52"/>
      <c r="Z897" s="51"/>
      <c r="AA897" s="76"/>
      <c r="AB897" s="76"/>
      <c r="AC897" s="77"/>
      <c r="AD897" s="83" t="s">
        <v>15637</v>
      </c>
      <c r="AE897" s="83">
        <v>214</v>
      </c>
      <c r="AF897" s="83">
        <v>118</v>
      </c>
      <c r="AG897" s="83">
        <v>5228</v>
      </c>
      <c r="AH897" s="83">
        <v>14714</v>
      </c>
      <c r="AI897" s="83"/>
      <c r="AJ897" s="83" t="s">
        <v>18597</v>
      </c>
      <c r="AK897" s="83" t="s">
        <v>20970</v>
      </c>
      <c r="AL897" s="83"/>
      <c r="AM897" s="83"/>
      <c r="AN897" s="85">
        <v>39950.534641203703</v>
      </c>
      <c r="AO897" s="88" t="s">
        <v>23902</v>
      </c>
      <c r="AP897" s="83" t="b">
        <v>1</v>
      </c>
      <c r="AQ897" s="83" t="b">
        <v>0</v>
      </c>
      <c r="AR897" s="83" t="b">
        <v>1</v>
      </c>
      <c r="AS897" s="83" t="s">
        <v>13611</v>
      </c>
      <c r="AT897" s="83">
        <v>10</v>
      </c>
      <c r="AU897" s="88" t="s">
        <v>25919</v>
      </c>
      <c r="AV897" s="83" t="b">
        <v>0</v>
      </c>
      <c r="AW897" s="83" t="s">
        <v>30151</v>
      </c>
      <c r="AX897" s="88" t="s">
        <v>31046</v>
      </c>
      <c r="AY897" s="83" t="s">
        <v>66</v>
      </c>
      <c r="AZ897" s="2"/>
      <c r="BA897" s="3"/>
      <c r="BB897" s="3"/>
      <c r="BC897" s="3"/>
      <c r="BD897" s="3"/>
    </row>
    <row r="898" spans="1:56" x14ac:dyDescent="0.25">
      <c r="A898" s="69" t="s">
        <v>941</v>
      </c>
      <c r="B898" s="70"/>
      <c r="C898" s="70"/>
      <c r="D898" s="71"/>
      <c r="E898" s="73"/>
      <c r="F898" s="110" t="s">
        <v>27941</v>
      </c>
      <c r="G898" s="70"/>
      <c r="H898" s="74"/>
      <c r="I898" s="75"/>
      <c r="J898" s="75"/>
      <c r="K898" s="74" t="s">
        <v>34183</v>
      </c>
      <c r="L898" s="78"/>
      <c r="M898" s="79"/>
      <c r="N898" s="79"/>
      <c r="O898" s="80"/>
      <c r="P898" s="81"/>
      <c r="Q898" s="81"/>
      <c r="R898" s="92"/>
      <c r="S898" s="92"/>
      <c r="T898" s="92"/>
      <c r="U898" s="92"/>
      <c r="V898" s="52"/>
      <c r="W898" s="52"/>
      <c r="X898" s="52"/>
      <c r="Y898" s="52"/>
      <c r="Z898" s="51"/>
      <c r="AA898" s="76"/>
      <c r="AB898" s="76"/>
      <c r="AC898" s="77"/>
      <c r="AD898" s="83" t="s">
        <v>15638</v>
      </c>
      <c r="AE898" s="83">
        <v>1933</v>
      </c>
      <c r="AF898" s="83">
        <v>4899</v>
      </c>
      <c r="AG898" s="83">
        <v>62579</v>
      </c>
      <c r="AH898" s="83">
        <v>103503</v>
      </c>
      <c r="AI898" s="83"/>
      <c r="AJ898" s="83" t="s">
        <v>18598</v>
      </c>
      <c r="AK898" s="83"/>
      <c r="AL898" s="88" t="s">
        <v>22289</v>
      </c>
      <c r="AM898" s="83"/>
      <c r="AN898" s="85">
        <v>41008.630740740744</v>
      </c>
      <c r="AO898" s="88" t="s">
        <v>23903</v>
      </c>
      <c r="AP898" s="83" t="b">
        <v>1</v>
      </c>
      <c r="AQ898" s="83" t="b">
        <v>0</v>
      </c>
      <c r="AR898" s="83" t="b">
        <v>0</v>
      </c>
      <c r="AS898" s="83" t="s">
        <v>13611</v>
      </c>
      <c r="AT898" s="83">
        <v>172</v>
      </c>
      <c r="AU898" s="88" t="s">
        <v>25919</v>
      </c>
      <c r="AV898" s="83" t="b">
        <v>0</v>
      </c>
      <c r="AW898" s="83" t="s">
        <v>30151</v>
      </c>
      <c r="AX898" s="88" t="s">
        <v>31047</v>
      </c>
      <c r="AY898" s="83" t="s">
        <v>66</v>
      </c>
      <c r="AZ898" s="2"/>
      <c r="BA898" s="3"/>
      <c r="BB898" s="3"/>
      <c r="BC898" s="3"/>
      <c r="BD898" s="3"/>
    </row>
    <row r="899" spans="1:56" x14ac:dyDescent="0.25">
      <c r="A899" s="69" t="s">
        <v>942</v>
      </c>
      <c r="B899" s="70"/>
      <c r="C899" s="70"/>
      <c r="D899" s="71"/>
      <c r="E899" s="73"/>
      <c r="F899" s="110" t="s">
        <v>27942</v>
      </c>
      <c r="G899" s="70"/>
      <c r="H899" s="74"/>
      <c r="I899" s="75"/>
      <c r="J899" s="75"/>
      <c r="K899" s="74" t="s">
        <v>34184</v>
      </c>
      <c r="L899" s="78"/>
      <c r="M899" s="79"/>
      <c r="N899" s="79"/>
      <c r="O899" s="80"/>
      <c r="P899" s="81"/>
      <c r="Q899" s="81"/>
      <c r="R899" s="92"/>
      <c r="S899" s="92"/>
      <c r="T899" s="92"/>
      <c r="U899" s="92"/>
      <c r="V899" s="52"/>
      <c r="W899" s="52"/>
      <c r="X899" s="52"/>
      <c r="Y899" s="52"/>
      <c r="Z899" s="51"/>
      <c r="AA899" s="76"/>
      <c r="AB899" s="76"/>
      <c r="AC899" s="77"/>
      <c r="AD899" s="83" t="s">
        <v>15639</v>
      </c>
      <c r="AE899" s="83">
        <v>212</v>
      </c>
      <c r="AF899" s="83">
        <v>206</v>
      </c>
      <c r="AG899" s="83">
        <v>510</v>
      </c>
      <c r="AH899" s="83">
        <v>852</v>
      </c>
      <c r="AI899" s="83"/>
      <c r="AJ899" s="83" t="s">
        <v>18599</v>
      </c>
      <c r="AK899" s="83"/>
      <c r="AL899" s="83"/>
      <c r="AM899" s="83"/>
      <c r="AN899" s="85">
        <v>41834.032569444447</v>
      </c>
      <c r="AO899" s="88" t="s">
        <v>23904</v>
      </c>
      <c r="AP899" s="83" t="b">
        <v>1</v>
      </c>
      <c r="AQ899" s="83" t="b">
        <v>0</v>
      </c>
      <c r="AR899" s="83" t="b">
        <v>1</v>
      </c>
      <c r="AS899" s="83" t="s">
        <v>13611</v>
      </c>
      <c r="AT899" s="83">
        <v>0</v>
      </c>
      <c r="AU899" s="88" t="s">
        <v>25919</v>
      </c>
      <c r="AV899" s="83" t="b">
        <v>0</v>
      </c>
      <c r="AW899" s="83" t="s">
        <v>30151</v>
      </c>
      <c r="AX899" s="88" t="s">
        <v>31048</v>
      </c>
      <c r="AY899" s="83" t="s">
        <v>66</v>
      </c>
      <c r="AZ899" s="2"/>
      <c r="BA899" s="3"/>
      <c r="BB899" s="3"/>
      <c r="BC899" s="3"/>
      <c r="BD899" s="3"/>
    </row>
    <row r="900" spans="1:56" x14ac:dyDescent="0.25">
      <c r="A900" s="69" t="s">
        <v>2993</v>
      </c>
      <c r="B900" s="70"/>
      <c r="C900" s="70"/>
      <c r="D900" s="71"/>
      <c r="E900" s="73"/>
      <c r="F900" s="110" t="s">
        <v>27943</v>
      </c>
      <c r="G900" s="70"/>
      <c r="H900" s="74"/>
      <c r="I900" s="75"/>
      <c r="J900" s="75"/>
      <c r="K900" s="74" t="s">
        <v>34185</v>
      </c>
      <c r="L900" s="78"/>
      <c r="M900" s="79"/>
      <c r="N900" s="79"/>
      <c r="O900" s="80"/>
      <c r="P900" s="81"/>
      <c r="Q900" s="81"/>
      <c r="R900" s="92"/>
      <c r="S900" s="92"/>
      <c r="T900" s="92"/>
      <c r="U900" s="92"/>
      <c r="V900" s="52"/>
      <c r="W900" s="52"/>
      <c r="X900" s="52"/>
      <c r="Y900" s="52"/>
      <c r="Z900" s="51"/>
      <c r="AA900" s="76"/>
      <c r="AB900" s="76"/>
      <c r="AC900" s="77"/>
      <c r="AD900" s="83" t="s">
        <v>15640</v>
      </c>
      <c r="AE900" s="83">
        <v>147</v>
      </c>
      <c r="AF900" s="83">
        <v>76</v>
      </c>
      <c r="AG900" s="83">
        <v>663</v>
      </c>
      <c r="AH900" s="83">
        <v>852</v>
      </c>
      <c r="AI900" s="83">
        <v>-28800</v>
      </c>
      <c r="AJ900" s="83" t="s">
        <v>18600</v>
      </c>
      <c r="AK900" s="83" t="s">
        <v>14132</v>
      </c>
      <c r="AL900" s="83"/>
      <c r="AM900" s="83" t="s">
        <v>23041</v>
      </c>
      <c r="AN900" s="85">
        <v>42591.198518518519</v>
      </c>
      <c r="AO900" s="88" t="s">
        <v>23905</v>
      </c>
      <c r="AP900" s="83" t="b">
        <v>0</v>
      </c>
      <c r="AQ900" s="83" t="b">
        <v>0</v>
      </c>
      <c r="AR900" s="83" t="b">
        <v>0</v>
      </c>
      <c r="AS900" s="83" t="s">
        <v>13611</v>
      </c>
      <c r="AT900" s="83">
        <v>0</v>
      </c>
      <c r="AU900" s="88" t="s">
        <v>25919</v>
      </c>
      <c r="AV900" s="83" t="b">
        <v>0</v>
      </c>
      <c r="AW900" s="83" t="s">
        <v>30151</v>
      </c>
      <c r="AX900" s="88" t="s">
        <v>31049</v>
      </c>
      <c r="AY900" s="83" t="s">
        <v>65</v>
      </c>
      <c r="AZ900" s="2"/>
      <c r="BA900" s="3"/>
      <c r="BB900" s="3"/>
      <c r="BC900" s="3"/>
      <c r="BD900" s="3"/>
    </row>
    <row r="901" spans="1:56" x14ac:dyDescent="0.25">
      <c r="A901" s="69" t="s">
        <v>943</v>
      </c>
      <c r="B901" s="70"/>
      <c r="C901" s="70"/>
      <c r="D901" s="71"/>
      <c r="E901" s="73"/>
      <c r="F901" s="110" t="s">
        <v>27944</v>
      </c>
      <c r="G901" s="70"/>
      <c r="H901" s="74"/>
      <c r="I901" s="75"/>
      <c r="J901" s="75"/>
      <c r="K901" s="74" t="s">
        <v>34186</v>
      </c>
      <c r="L901" s="78"/>
      <c r="M901" s="79"/>
      <c r="N901" s="79"/>
      <c r="O901" s="80"/>
      <c r="P901" s="81"/>
      <c r="Q901" s="81"/>
      <c r="R901" s="92"/>
      <c r="S901" s="92"/>
      <c r="T901" s="92"/>
      <c r="U901" s="92"/>
      <c r="V901" s="52"/>
      <c r="W901" s="52"/>
      <c r="X901" s="52"/>
      <c r="Y901" s="52"/>
      <c r="Z901" s="51"/>
      <c r="AA901" s="76"/>
      <c r="AB901" s="76"/>
      <c r="AC901" s="77"/>
      <c r="AD901" s="83" t="s">
        <v>15641</v>
      </c>
      <c r="AE901" s="83">
        <v>5187</v>
      </c>
      <c r="AF901" s="83">
        <v>5070</v>
      </c>
      <c r="AG901" s="83">
        <v>64908</v>
      </c>
      <c r="AH901" s="83">
        <v>706</v>
      </c>
      <c r="AI901" s="83">
        <v>-18000</v>
      </c>
      <c r="AJ901" s="83" t="s">
        <v>18601</v>
      </c>
      <c r="AK901" s="83" t="s">
        <v>14462</v>
      </c>
      <c r="AL901" s="83"/>
      <c r="AM901" s="83" t="s">
        <v>23040</v>
      </c>
      <c r="AN901" s="85">
        <v>40989.533692129633</v>
      </c>
      <c r="AO901" s="88" t="s">
        <v>23906</v>
      </c>
      <c r="AP901" s="83" t="b">
        <v>0</v>
      </c>
      <c r="AQ901" s="83" t="b">
        <v>0</v>
      </c>
      <c r="AR901" s="83" t="b">
        <v>0</v>
      </c>
      <c r="AS901" s="83" t="s">
        <v>13611</v>
      </c>
      <c r="AT901" s="83">
        <v>116</v>
      </c>
      <c r="AU901" s="88" t="s">
        <v>25916</v>
      </c>
      <c r="AV901" s="83" t="b">
        <v>0</v>
      </c>
      <c r="AW901" s="83" t="s">
        <v>30151</v>
      </c>
      <c r="AX901" s="88" t="s">
        <v>31050</v>
      </c>
      <c r="AY901" s="83" t="s">
        <v>66</v>
      </c>
      <c r="AZ901" s="2"/>
      <c r="BA901" s="3"/>
      <c r="BB901" s="3"/>
      <c r="BC901" s="3"/>
      <c r="BD901" s="3"/>
    </row>
    <row r="902" spans="1:56" x14ac:dyDescent="0.25">
      <c r="A902" s="69" t="s">
        <v>944</v>
      </c>
      <c r="B902" s="70"/>
      <c r="C902" s="70"/>
      <c r="D902" s="71"/>
      <c r="E902" s="73"/>
      <c r="F902" s="110" t="s">
        <v>27945</v>
      </c>
      <c r="G902" s="70"/>
      <c r="H902" s="74"/>
      <c r="I902" s="75"/>
      <c r="J902" s="75"/>
      <c r="K902" s="74" t="s">
        <v>34187</v>
      </c>
      <c r="L902" s="78"/>
      <c r="M902" s="79"/>
      <c r="N902" s="79"/>
      <c r="O902" s="80"/>
      <c r="P902" s="81"/>
      <c r="Q902" s="81"/>
      <c r="R902" s="92"/>
      <c r="S902" s="92"/>
      <c r="T902" s="92"/>
      <c r="U902" s="92"/>
      <c r="V902" s="52"/>
      <c r="W902" s="52"/>
      <c r="X902" s="52"/>
      <c r="Y902" s="52"/>
      <c r="Z902" s="51"/>
      <c r="AA902" s="76"/>
      <c r="AB902" s="76"/>
      <c r="AC902" s="77"/>
      <c r="AD902" s="83" t="s">
        <v>15642</v>
      </c>
      <c r="AE902" s="83">
        <v>189</v>
      </c>
      <c r="AF902" s="83">
        <v>87</v>
      </c>
      <c r="AG902" s="83">
        <v>3764</v>
      </c>
      <c r="AH902" s="83">
        <v>301</v>
      </c>
      <c r="AI902" s="83">
        <v>-25200</v>
      </c>
      <c r="AJ902" s="83" t="s">
        <v>18602</v>
      </c>
      <c r="AK902" s="83" t="s">
        <v>20971</v>
      </c>
      <c r="AL902" s="83"/>
      <c r="AM902" s="83" t="s">
        <v>23044</v>
      </c>
      <c r="AN902" s="85">
        <v>40630.874155092592</v>
      </c>
      <c r="AO902" s="88" t="s">
        <v>23907</v>
      </c>
      <c r="AP902" s="83" t="b">
        <v>0</v>
      </c>
      <c r="AQ902" s="83" t="b">
        <v>0</v>
      </c>
      <c r="AR902" s="83" t="b">
        <v>1</v>
      </c>
      <c r="AS902" s="83" t="s">
        <v>13611</v>
      </c>
      <c r="AT902" s="83">
        <v>6</v>
      </c>
      <c r="AU902" s="88" t="s">
        <v>26258</v>
      </c>
      <c r="AV902" s="83" t="b">
        <v>0</v>
      </c>
      <c r="AW902" s="83" t="s">
        <v>30151</v>
      </c>
      <c r="AX902" s="88" t="s">
        <v>31051</v>
      </c>
      <c r="AY902" s="83" t="s">
        <v>66</v>
      </c>
      <c r="AZ902" s="2"/>
      <c r="BA902" s="3"/>
      <c r="BB902" s="3"/>
      <c r="BC902" s="3"/>
      <c r="BD902" s="3"/>
    </row>
    <row r="903" spans="1:56" x14ac:dyDescent="0.25">
      <c r="A903" s="69" t="s">
        <v>945</v>
      </c>
      <c r="B903" s="70"/>
      <c r="C903" s="70"/>
      <c r="D903" s="71"/>
      <c r="E903" s="73"/>
      <c r="F903" s="110" t="s">
        <v>27946</v>
      </c>
      <c r="G903" s="70"/>
      <c r="H903" s="74"/>
      <c r="I903" s="75"/>
      <c r="J903" s="75"/>
      <c r="K903" s="74" t="s">
        <v>34188</v>
      </c>
      <c r="L903" s="78"/>
      <c r="M903" s="79"/>
      <c r="N903" s="79"/>
      <c r="O903" s="80"/>
      <c r="P903" s="81"/>
      <c r="Q903" s="81"/>
      <c r="R903" s="92"/>
      <c r="S903" s="92"/>
      <c r="T903" s="92"/>
      <c r="U903" s="92"/>
      <c r="V903" s="52"/>
      <c r="W903" s="52"/>
      <c r="X903" s="52"/>
      <c r="Y903" s="52"/>
      <c r="Z903" s="51"/>
      <c r="AA903" s="76"/>
      <c r="AB903" s="76"/>
      <c r="AC903" s="77"/>
      <c r="AD903" s="83" t="s">
        <v>15643</v>
      </c>
      <c r="AE903" s="83">
        <v>555</v>
      </c>
      <c r="AF903" s="83">
        <v>334</v>
      </c>
      <c r="AG903" s="83">
        <v>15651</v>
      </c>
      <c r="AH903" s="83">
        <v>13785</v>
      </c>
      <c r="AI903" s="83">
        <v>-28800</v>
      </c>
      <c r="AJ903" s="83" t="s">
        <v>18603</v>
      </c>
      <c r="AK903" s="83" t="s">
        <v>20972</v>
      </c>
      <c r="AL903" s="83"/>
      <c r="AM903" s="83" t="s">
        <v>23041</v>
      </c>
      <c r="AN903" s="85">
        <v>40919.828101851854</v>
      </c>
      <c r="AO903" s="88" t="s">
        <v>23908</v>
      </c>
      <c r="AP903" s="83" t="b">
        <v>0</v>
      </c>
      <c r="AQ903" s="83" t="b">
        <v>0</v>
      </c>
      <c r="AR903" s="83" t="b">
        <v>0</v>
      </c>
      <c r="AS903" s="83" t="s">
        <v>13611</v>
      </c>
      <c r="AT903" s="83">
        <v>65</v>
      </c>
      <c r="AU903" s="88" t="s">
        <v>26259</v>
      </c>
      <c r="AV903" s="83" t="b">
        <v>0</v>
      </c>
      <c r="AW903" s="83" t="s">
        <v>30151</v>
      </c>
      <c r="AX903" s="88" t="s">
        <v>31052</v>
      </c>
      <c r="AY903" s="83" t="s">
        <v>66</v>
      </c>
      <c r="AZ903" s="2"/>
      <c r="BA903" s="3"/>
      <c r="BB903" s="3"/>
      <c r="BC903" s="3"/>
      <c r="BD903" s="3"/>
    </row>
    <row r="904" spans="1:56" x14ac:dyDescent="0.25">
      <c r="A904" s="69" t="s">
        <v>2994</v>
      </c>
      <c r="B904" s="70"/>
      <c r="C904" s="70"/>
      <c r="D904" s="71"/>
      <c r="E904" s="73"/>
      <c r="F904" s="110" t="s">
        <v>27947</v>
      </c>
      <c r="G904" s="70"/>
      <c r="H904" s="74"/>
      <c r="I904" s="75"/>
      <c r="J904" s="75"/>
      <c r="K904" s="74" t="s">
        <v>34189</v>
      </c>
      <c r="L904" s="78"/>
      <c r="M904" s="79"/>
      <c r="N904" s="79"/>
      <c r="O904" s="80"/>
      <c r="P904" s="81"/>
      <c r="Q904" s="81"/>
      <c r="R904" s="92"/>
      <c r="S904" s="92"/>
      <c r="T904" s="92"/>
      <c r="U904" s="92"/>
      <c r="V904" s="52"/>
      <c r="W904" s="52"/>
      <c r="X904" s="52"/>
      <c r="Y904" s="52"/>
      <c r="Z904" s="51"/>
      <c r="AA904" s="76"/>
      <c r="AB904" s="76"/>
      <c r="AC904" s="77"/>
      <c r="AD904" s="83" t="s">
        <v>15644</v>
      </c>
      <c r="AE904" s="83">
        <v>1252</v>
      </c>
      <c r="AF904" s="83">
        <v>2630</v>
      </c>
      <c r="AG904" s="83">
        <v>18840</v>
      </c>
      <c r="AH904" s="83">
        <v>7023</v>
      </c>
      <c r="AI904" s="83">
        <v>-21600</v>
      </c>
      <c r="AJ904" s="83" t="s">
        <v>18604</v>
      </c>
      <c r="AK904" s="83" t="s">
        <v>20973</v>
      </c>
      <c r="AL904" s="88" t="s">
        <v>22290</v>
      </c>
      <c r="AM904" s="83" t="s">
        <v>23039</v>
      </c>
      <c r="AN904" s="85">
        <v>39769.226354166669</v>
      </c>
      <c r="AO904" s="88" t="s">
        <v>23909</v>
      </c>
      <c r="AP904" s="83" t="b">
        <v>0</v>
      </c>
      <c r="AQ904" s="83" t="b">
        <v>0</v>
      </c>
      <c r="AR904" s="83" t="b">
        <v>1</v>
      </c>
      <c r="AS904" s="83" t="s">
        <v>13611</v>
      </c>
      <c r="AT904" s="83">
        <v>94</v>
      </c>
      <c r="AU904" s="88" t="s">
        <v>26260</v>
      </c>
      <c r="AV904" s="83" t="b">
        <v>0</v>
      </c>
      <c r="AW904" s="83" t="s">
        <v>30151</v>
      </c>
      <c r="AX904" s="88" t="s">
        <v>31053</v>
      </c>
      <c r="AY904" s="83" t="s">
        <v>65</v>
      </c>
      <c r="AZ904" s="2"/>
      <c r="BA904" s="3"/>
      <c r="BB904" s="3"/>
      <c r="BC904" s="3"/>
      <c r="BD904" s="3"/>
    </row>
    <row r="905" spans="1:56" x14ac:dyDescent="0.25">
      <c r="A905" s="69" t="s">
        <v>946</v>
      </c>
      <c r="B905" s="70"/>
      <c r="C905" s="70"/>
      <c r="D905" s="71"/>
      <c r="E905" s="73"/>
      <c r="F905" s="110" t="s">
        <v>27948</v>
      </c>
      <c r="G905" s="70"/>
      <c r="H905" s="74"/>
      <c r="I905" s="75"/>
      <c r="J905" s="75"/>
      <c r="K905" s="74" t="s">
        <v>34190</v>
      </c>
      <c r="L905" s="78"/>
      <c r="M905" s="79"/>
      <c r="N905" s="79"/>
      <c r="O905" s="80"/>
      <c r="P905" s="81"/>
      <c r="Q905" s="81"/>
      <c r="R905" s="92"/>
      <c r="S905" s="92"/>
      <c r="T905" s="92"/>
      <c r="U905" s="92"/>
      <c r="V905" s="52"/>
      <c r="W905" s="52"/>
      <c r="X905" s="52"/>
      <c r="Y905" s="52"/>
      <c r="Z905" s="51"/>
      <c r="AA905" s="76"/>
      <c r="AB905" s="76"/>
      <c r="AC905" s="77"/>
      <c r="AD905" s="83" t="s">
        <v>15645</v>
      </c>
      <c r="AE905" s="83">
        <v>132</v>
      </c>
      <c r="AF905" s="83">
        <v>115</v>
      </c>
      <c r="AG905" s="83">
        <v>18830</v>
      </c>
      <c r="AH905" s="83">
        <v>4054</v>
      </c>
      <c r="AI905" s="83"/>
      <c r="AJ905" s="83"/>
      <c r="AK905" s="83"/>
      <c r="AL905" s="83"/>
      <c r="AM905" s="83"/>
      <c r="AN905" s="85">
        <v>42396.133460648147</v>
      </c>
      <c r="AO905" s="83"/>
      <c r="AP905" s="83" t="b">
        <v>1</v>
      </c>
      <c r="AQ905" s="83" t="b">
        <v>1</v>
      </c>
      <c r="AR905" s="83" t="b">
        <v>0</v>
      </c>
      <c r="AS905" s="83" t="s">
        <v>13611</v>
      </c>
      <c r="AT905" s="83">
        <v>29</v>
      </c>
      <c r="AU905" s="83"/>
      <c r="AV905" s="83" t="b">
        <v>0</v>
      </c>
      <c r="AW905" s="83" t="s">
        <v>30151</v>
      </c>
      <c r="AX905" s="88" t="s">
        <v>31054</v>
      </c>
      <c r="AY905" s="83" t="s">
        <v>66</v>
      </c>
      <c r="AZ905" s="2"/>
      <c r="BA905" s="3"/>
      <c r="BB905" s="3"/>
      <c r="BC905" s="3"/>
      <c r="BD905" s="3"/>
    </row>
    <row r="906" spans="1:56" x14ac:dyDescent="0.25">
      <c r="A906" s="69" t="s">
        <v>947</v>
      </c>
      <c r="B906" s="70"/>
      <c r="C906" s="70"/>
      <c r="D906" s="71"/>
      <c r="E906" s="73"/>
      <c r="F906" s="110" t="s">
        <v>27949</v>
      </c>
      <c r="G906" s="70"/>
      <c r="H906" s="74"/>
      <c r="I906" s="75"/>
      <c r="J906" s="75"/>
      <c r="K906" s="74" t="s">
        <v>34191</v>
      </c>
      <c r="L906" s="78"/>
      <c r="M906" s="79"/>
      <c r="N906" s="79"/>
      <c r="O906" s="80"/>
      <c r="P906" s="81"/>
      <c r="Q906" s="81"/>
      <c r="R906" s="92"/>
      <c r="S906" s="92"/>
      <c r="T906" s="92"/>
      <c r="U906" s="92"/>
      <c r="V906" s="52"/>
      <c r="W906" s="52"/>
      <c r="X906" s="52"/>
      <c r="Y906" s="52"/>
      <c r="Z906" s="51"/>
      <c r="AA906" s="76"/>
      <c r="AB906" s="76"/>
      <c r="AC906" s="77"/>
      <c r="AD906" s="83" t="s">
        <v>15646</v>
      </c>
      <c r="AE906" s="83">
        <v>148</v>
      </c>
      <c r="AF906" s="83">
        <v>157</v>
      </c>
      <c r="AG906" s="83">
        <v>16633</v>
      </c>
      <c r="AH906" s="83">
        <v>14591</v>
      </c>
      <c r="AI906" s="83">
        <v>-28800</v>
      </c>
      <c r="AJ906" s="83" t="s">
        <v>18605</v>
      </c>
      <c r="AK906" s="83"/>
      <c r="AL906" s="83"/>
      <c r="AM906" s="83" t="s">
        <v>23041</v>
      </c>
      <c r="AN906" s="85">
        <v>42648.097638888888</v>
      </c>
      <c r="AO906" s="88" t="s">
        <v>23910</v>
      </c>
      <c r="AP906" s="83" t="b">
        <v>0</v>
      </c>
      <c r="AQ906" s="83" t="b">
        <v>0</v>
      </c>
      <c r="AR906" s="83" t="b">
        <v>0</v>
      </c>
      <c r="AS906" s="83" t="s">
        <v>13611</v>
      </c>
      <c r="AT906" s="83">
        <v>11</v>
      </c>
      <c r="AU906" s="88" t="s">
        <v>25919</v>
      </c>
      <c r="AV906" s="83" t="b">
        <v>0</v>
      </c>
      <c r="AW906" s="83" t="s">
        <v>30151</v>
      </c>
      <c r="AX906" s="88" t="s">
        <v>31055</v>
      </c>
      <c r="AY906" s="83" t="s">
        <v>66</v>
      </c>
      <c r="AZ906" s="2"/>
      <c r="BA906" s="3"/>
      <c r="BB906" s="3"/>
      <c r="BC906" s="3"/>
      <c r="BD906" s="3"/>
    </row>
    <row r="907" spans="1:56" x14ac:dyDescent="0.25">
      <c r="A907" s="69" t="s">
        <v>2995</v>
      </c>
      <c r="B907" s="70"/>
      <c r="C907" s="70"/>
      <c r="D907" s="71"/>
      <c r="E907" s="73"/>
      <c r="F907" s="110" t="s">
        <v>27950</v>
      </c>
      <c r="G907" s="70"/>
      <c r="H907" s="74"/>
      <c r="I907" s="75"/>
      <c r="J907" s="75"/>
      <c r="K907" s="74" t="s">
        <v>34192</v>
      </c>
      <c r="L907" s="78"/>
      <c r="M907" s="79"/>
      <c r="N907" s="79"/>
      <c r="O907" s="80"/>
      <c r="P907" s="81"/>
      <c r="Q907" s="81"/>
      <c r="R907" s="92"/>
      <c r="S907" s="92"/>
      <c r="T907" s="92"/>
      <c r="U907" s="92"/>
      <c r="V907" s="52"/>
      <c r="W907" s="52"/>
      <c r="X907" s="52"/>
      <c r="Y907" s="52"/>
      <c r="Z907" s="51"/>
      <c r="AA907" s="76"/>
      <c r="AB907" s="76"/>
      <c r="AC907" s="77"/>
      <c r="AD907" s="83" t="s">
        <v>15647</v>
      </c>
      <c r="AE907" s="83">
        <v>138</v>
      </c>
      <c r="AF907" s="83">
        <v>116</v>
      </c>
      <c r="AG907" s="83">
        <v>2872</v>
      </c>
      <c r="AH907" s="83">
        <v>17197</v>
      </c>
      <c r="AI907" s="83">
        <v>3600</v>
      </c>
      <c r="AJ907" s="83" t="s">
        <v>18606</v>
      </c>
      <c r="AK907" s="83" t="s">
        <v>20974</v>
      </c>
      <c r="AL907" s="83"/>
      <c r="AM907" s="83" t="s">
        <v>23064</v>
      </c>
      <c r="AN907" s="85">
        <v>40580.823946759258</v>
      </c>
      <c r="AO907" s="88" t="s">
        <v>23911</v>
      </c>
      <c r="AP907" s="83" t="b">
        <v>0</v>
      </c>
      <c r="AQ907" s="83" t="b">
        <v>0</v>
      </c>
      <c r="AR907" s="83" t="b">
        <v>1</v>
      </c>
      <c r="AS907" s="83" t="s">
        <v>13611</v>
      </c>
      <c r="AT907" s="83">
        <v>3</v>
      </c>
      <c r="AU907" s="88" t="s">
        <v>26025</v>
      </c>
      <c r="AV907" s="83" t="b">
        <v>0</v>
      </c>
      <c r="AW907" s="83" t="s">
        <v>30151</v>
      </c>
      <c r="AX907" s="88" t="s">
        <v>31056</v>
      </c>
      <c r="AY907" s="83" t="s">
        <v>65</v>
      </c>
      <c r="AZ907" s="2"/>
      <c r="BA907" s="3"/>
      <c r="BB907" s="3"/>
      <c r="BC907" s="3"/>
      <c r="BD907" s="3"/>
    </row>
    <row r="908" spans="1:56" x14ac:dyDescent="0.25">
      <c r="A908" s="69" t="s">
        <v>948</v>
      </c>
      <c r="B908" s="70"/>
      <c r="C908" s="70"/>
      <c r="D908" s="71"/>
      <c r="E908" s="73"/>
      <c r="F908" s="110" t="s">
        <v>27951</v>
      </c>
      <c r="G908" s="70"/>
      <c r="H908" s="74"/>
      <c r="I908" s="75"/>
      <c r="J908" s="75"/>
      <c r="K908" s="74" t="s">
        <v>34193</v>
      </c>
      <c r="L908" s="78"/>
      <c r="M908" s="79"/>
      <c r="N908" s="79"/>
      <c r="O908" s="80"/>
      <c r="P908" s="81"/>
      <c r="Q908" s="81"/>
      <c r="R908" s="92"/>
      <c r="S908" s="92"/>
      <c r="T908" s="92"/>
      <c r="U908" s="92"/>
      <c r="V908" s="52"/>
      <c r="W908" s="52"/>
      <c r="X908" s="52"/>
      <c r="Y908" s="52"/>
      <c r="Z908" s="51"/>
      <c r="AA908" s="76"/>
      <c r="AB908" s="76"/>
      <c r="AC908" s="77"/>
      <c r="AD908" s="83" t="s">
        <v>15648</v>
      </c>
      <c r="AE908" s="83">
        <v>53</v>
      </c>
      <c r="AF908" s="83">
        <v>46</v>
      </c>
      <c r="AG908" s="83">
        <v>6926</v>
      </c>
      <c r="AH908" s="83">
        <v>529</v>
      </c>
      <c r="AI908" s="83">
        <v>-21600</v>
      </c>
      <c r="AJ908" s="83" t="s">
        <v>18607</v>
      </c>
      <c r="AK908" s="83" t="s">
        <v>20975</v>
      </c>
      <c r="AL908" s="88" t="s">
        <v>22291</v>
      </c>
      <c r="AM908" s="83" t="s">
        <v>23039</v>
      </c>
      <c r="AN908" s="85">
        <v>39364.071099537039</v>
      </c>
      <c r="AO908" s="88" t="s">
        <v>23912</v>
      </c>
      <c r="AP908" s="83" t="b">
        <v>0</v>
      </c>
      <c r="AQ908" s="83" t="b">
        <v>0</v>
      </c>
      <c r="AR908" s="83" t="b">
        <v>0</v>
      </c>
      <c r="AS908" s="83" t="s">
        <v>13611</v>
      </c>
      <c r="AT908" s="83">
        <v>2</v>
      </c>
      <c r="AU908" s="88" t="s">
        <v>26261</v>
      </c>
      <c r="AV908" s="83" t="b">
        <v>0</v>
      </c>
      <c r="AW908" s="83" t="s">
        <v>30151</v>
      </c>
      <c r="AX908" s="88" t="s">
        <v>31057</v>
      </c>
      <c r="AY908" s="83" t="s">
        <v>66</v>
      </c>
      <c r="AZ908" s="2"/>
      <c r="BA908" s="3"/>
      <c r="BB908" s="3"/>
      <c r="BC908" s="3"/>
      <c r="BD908" s="3"/>
    </row>
    <row r="909" spans="1:56" x14ac:dyDescent="0.25">
      <c r="A909" s="69" t="s">
        <v>949</v>
      </c>
      <c r="B909" s="70"/>
      <c r="C909" s="70"/>
      <c r="D909" s="71"/>
      <c r="E909" s="73"/>
      <c r="F909" s="110" t="s">
        <v>27952</v>
      </c>
      <c r="G909" s="70"/>
      <c r="H909" s="74"/>
      <c r="I909" s="75"/>
      <c r="J909" s="75"/>
      <c r="K909" s="74" t="s">
        <v>34194</v>
      </c>
      <c r="L909" s="78"/>
      <c r="M909" s="79"/>
      <c r="N909" s="79"/>
      <c r="O909" s="80"/>
      <c r="P909" s="81"/>
      <c r="Q909" s="81"/>
      <c r="R909" s="92"/>
      <c r="S909" s="92"/>
      <c r="T909" s="92"/>
      <c r="U909" s="92"/>
      <c r="V909" s="52"/>
      <c r="W909" s="52"/>
      <c r="X909" s="52"/>
      <c r="Y909" s="52"/>
      <c r="Z909" s="51"/>
      <c r="AA909" s="76"/>
      <c r="AB909" s="76"/>
      <c r="AC909" s="77"/>
      <c r="AD909" s="83" t="s">
        <v>15649</v>
      </c>
      <c r="AE909" s="83">
        <v>510</v>
      </c>
      <c r="AF909" s="83">
        <v>132</v>
      </c>
      <c r="AG909" s="83">
        <v>8768</v>
      </c>
      <c r="AH909" s="83">
        <v>62</v>
      </c>
      <c r="AI909" s="83"/>
      <c r="AJ909" s="83" t="s">
        <v>18608</v>
      </c>
      <c r="AK909" s="83" t="s">
        <v>20976</v>
      </c>
      <c r="AL909" s="83"/>
      <c r="AM909" s="83"/>
      <c r="AN909" s="85">
        <v>41026.776400462964</v>
      </c>
      <c r="AO909" s="88" t="s">
        <v>23913</v>
      </c>
      <c r="AP909" s="83" t="b">
        <v>1</v>
      </c>
      <c r="AQ909" s="83" t="b">
        <v>0</v>
      </c>
      <c r="AR909" s="83" t="b">
        <v>1</v>
      </c>
      <c r="AS909" s="83" t="s">
        <v>13611</v>
      </c>
      <c r="AT909" s="83">
        <v>3</v>
      </c>
      <c r="AU909" s="88" t="s">
        <v>25919</v>
      </c>
      <c r="AV909" s="83" t="b">
        <v>0</v>
      </c>
      <c r="AW909" s="83" t="s">
        <v>30151</v>
      </c>
      <c r="AX909" s="88" t="s">
        <v>31058</v>
      </c>
      <c r="AY909" s="83" t="s">
        <v>66</v>
      </c>
      <c r="AZ909" s="2"/>
      <c r="BA909" s="3"/>
      <c r="BB909" s="3"/>
      <c r="BC909" s="3"/>
      <c r="BD909" s="3"/>
    </row>
    <row r="910" spans="1:56" x14ac:dyDescent="0.25">
      <c r="A910" s="69" t="s">
        <v>950</v>
      </c>
      <c r="B910" s="70"/>
      <c r="C910" s="70"/>
      <c r="D910" s="71"/>
      <c r="E910" s="73"/>
      <c r="F910" s="110" t="s">
        <v>27953</v>
      </c>
      <c r="G910" s="70"/>
      <c r="H910" s="74"/>
      <c r="I910" s="75"/>
      <c r="J910" s="75"/>
      <c r="K910" s="74" t="s">
        <v>34195</v>
      </c>
      <c r="L910" s="78"/>
      <c r="M910" s="79"/>
      <c r="N910" s="79"/>
      <c r="O910" s="80"/>
      <c r="P910" s="81"/>
      <c r="Q910" s="81"/>
      <c r="R910" s="92"/>
      <c r="S910" s="92"/>
      <c r="T910" s="92"/>
      <c r="U910" s="92"/>
      <c r="V910" s="52"/>
      <c r="W910" s="52"/>
      <c r="X910" s="52"/>
      <c r="Y910" s="52"/>
      <c r="Z910" s="51"/>
      <c r="AA910" s="76"/>
      <c r="AB910" s="76"/>
      <c r="AC910" s="77"/>
      <c r="AD910" s="83" t="s">
        <v>15650</v>
      </c>
      <c r="AE910" s="83">
        <v>490</v>
      </c>
      <c r="AF910" s="83">
        <v>195</v>
      </c>
      <c r="AG910" s="83">
        <v>8857</v>
      </c>
      <c r="AH910" s="83">
        <v>604</v>
      </c>
      <c r="AI910" s="83">
        <v>-21600</v>
      </c>
      <c r="AJ910" s="83" t="s">
        <v>18609</v>
      </c>
      <c r="AK910" s="83" t="s">
        <v>14017</v>
      </c>
      <c r="AL910" s="83"/>
      <c r="AM910" s="83" t="s">
        <v>23039</v>
      </c>
      <c r="AN910" s="85">
        <v>39512.773368055554</v>
      </c>
      <c r="AO910" s="88" t="s">
        <v>23914</v>
      </c>
      <c r="AP910" s="83" t="b">
        <v>0</v>
      </c>
      <c r="AQ910" s="83" t="b">
        <v>0</v>
      </c>
      <c r="AR910" s="83" t="b">
        <v>0</v>
      </c>
      <c r="AS910" s="83" t="s">
        <v>13611</v>
      </c>
      <c r="AT910" s="83">
        <v>5</v>
      </c>
      <c r="AU910" s="88" t="s">
        <v>25918</v>
      </c>
      <c r="AV910" s="83" t="b">
        <v>0</v>
      </c>
      <c r="AW910" s="83" t="s">
        <v>30151</v>
      </c>
      <c r="AX910" s="88" t="s">
        <v>31059</v>
      </c>
      <c r="AY910" s="83" t="s">
        <v>66</v>
      </c>
      <c r="AZ910" s="2"/>
      <c r="BA910" s="3"/>
      <c r="BB910" s="3"/>
      <c r="BC910" s="3"/>
      <c r="BD910" s="3"/>
    </row>
    <row r="911" spans="1:56" x14ac:dyDescent="0.25">
      <c r="A911" s="69" t="s">
        <v>951</v>
      </c>
      <c r="B911" s="70"/>
      <c r="C911" s="70"/>
      <c r="D911" s="71"/>
      <c r="E911" s="73"/>
      <c r="F911" s="110" t="s">
        <v>27954</v>
      </c>
      <c r="G911" s="70"/>
      <c r="H911" s="74"/>
      <c r="I911" s="75"/>
      <c r="J911" s="75"/>
      <c r="K911" s="74" t="s">
        <v>34196</v>
      </c>
      <c r="L911" s="78"/>
      <c r="M911" s="79"/>
      <c r="N911" s="79"/>
      <c r="O911" s="80"/>
      <c r="P911" s="81"/>
      <c r="Q911" s="81"/>
      <c r="R911" s="92"/>
      <c r="S911" s="92"/>
      <c r="T911" s="92"/>
      <c r="U911" s="92"/>
      <c r="V911" s="52"/>
      <c r="W911" s="52"/>
      <c r="X911" s="52"/>
      <c r="Y911" s="52"/>
      <c r="Z911" s="51"/>
      <c r="AA911" s="76"/>
      <c r="AB911" s="76"/>
      <c r="AC911" s="77"/>
      <c r="AD911" s="83" t="s">
        <v>15651</v>
      </c>
      <c r="AE911" s="83">
        <v>480</v>
      </c>
      <c r="AF911" s="83">
        <v>277</v>
      </c>
      <c r="AG911" s="83">
        <v>4146</v>
      </c>
      <c r="AH911" s="83">
        <v>10306</v>
      </c>
      <c r="AI911" s="83">
        <v>-18000</v>
      </c>
      <c r="AJ911" s="83" t="s">
        <v>18610</v>
      </c>
      <c r="AK911" s="83" t="s">
        <v>20977</v>
      </c>
      <c r="AL911" s="88" t="s">
        <v>22292</v>
      </c>
      <c r="AM911" s="83" t="s">
        <v>23040</v>
      </c>
      <c r="AN911" s="85">
        <v>39927.248240740744</v>
      </c>
      <c r="AO911" s="88" t="s">
        <v>23915</v>
      </c>
      <c r="AP911" s="83" t="b">
        <v>0</v>
      </c>
      <c r="AQ911" s="83" t="b">
        <v>0</v>
      </c>
      <c r="AR911" s="83" t="b">
        <v>0</v>
      </c>
      <c r="AS911" s="83" t="s">
        <v>13611</v>
      </c>
      <c r="AT911" s="83">
        <v>7</v>
      </c>
      <c r="AU911" s="88" t="s">
        <v>25935</v>
      </c>
      <c r="AV911" s="83" t="b">
        <v>0</v>
      </c>
      <c r="AW911" s="83" t="s">
        <v>30151</v>
      </c>
      <c r="AX911" s="88" t="s">
        <v>31060</v>
      </c>
      <c r="AY911" s="83" t="s">
        <v>66</v>
      </c>
      <c r="AZ911" s="2"/>
      <c r="BA911" s="3"/>
      <c r="BB911" s="3"/>
      <c r="BC911" s="3"/>
      <c r="BD911" s="3"/>
    </row>
    <row r="912" spans="1:56" x14ac:dyDescent="0.25">
      <c r="A912" s="69" t="s">
        <v>952</v>
      </c>
      <c r="B912" s="70"/>
      <c r="C912" s="70"/>
      <c r="D912" s="71"/>
      <c r="E912" s="73"/>
      <c r="F912" s="110" t="s">
        <v>27955</v>
      </c>
      <c r="G912" s="70"/>
      <c r="H912" s="74"/>
      <c r="I912" s="75"/>
      <c r="J912" s="75"/>
      <c r="K912" s="74" t="s">
        <v>34197</v>
      </c>
      <c r="L912" s="78"/>
      <c r="M912" s="79"/>
      <c r="N912" s="79"/>
      <c r="O912" s="80"/>
      <c r="P912" s="81"/>
      <c r="Q912" s="81"/>
      <c r="R912" s="92"/>
      <c r="S912" s="92"/>
      <c r="T912" s="92"/>
      <c r="U912" s="92"/>
      <c r="V912" s="52"/>
      <c r="W912" s="52"/>
      <c r="X912" s="52"/>
      <c r="Y912" s="52"/>
      <c r="Z912" s="51"/>
      <c r="AA912" s="76"/>
      <c r="AB912" s="76"/>
      <c r="AC912" s="77"/>
      <c r="AD912" s="83" t="s">
        <v>15652</v>
      </c>
      <c r="AE912" s="83">
        <v>1168</v>
      </c>
      <c r="AF912" s="83">
        <v>1008</v>
      </c>
      <c r="AG912" s="83">
        <v>9068</v>
      </c>
      <c r="AH912" s="83">
        <v>560</v>
      </c>
      <c r="AI912" s="83"/>
      <c r="AJ912" s="83" t="s">
        <v>18611</v>
      </c>
      <c r="AK912" s="83" t="s">
        <v>20978</v>
      </c>
      <c r="AL912" s="88" t="s">
        <v>22293</v>
      </c>
      <c r="AM912" s="83"/>
      <c r="AN912" s="85">
        <v>41172.630393518521</v>
      </c>
      <c r="AO912" s="88" t="s">
        <v>23916</v>
      </c>
      <c r="AP912" s="83" t="b">
        <v>0</v>
      </c>
      <c r="AQ912" s="83" t="b">
        <v>0</v>
      </c>
      <c r="AR912" s="83" t="b">
        <v>0</v>
      </c>
      <c r="AS912" s="83" t="s">
        <v>13611</v>
      </c>
      <c r="AT912" s="83">
        <v>81</v>
      </c>
      <c r="AU912" s="88" t="s">
        <v>26262</v>
      </c>
      <c r="AV912" s="83" t="b">
        <v>0</v>
      </c>
      <c r="AW912" s="83" t="s">
        <v>30151</v>
      </c>
      <c r="AX912" s="88" t="s">
        <v>31061</v>
      </c>
      <c r="AY912" s="83" t="s">
        <v>66</v>
      </c>
      <c r="AZ912" s="2"/>
      <c r="BA912" s="3"/>
      <c r="BB912" s="3"/>
      <c r="BC912" s="3"/>
      <c r="BD912" s="3"/>
    </row>
    <row r="913" spans="1:56" x14ac:dyDescent="0.25">
      <c r="A913" s="69" t="s">
        <v>953</v>
      </c>
      <c r="B913" s="70"/>
      <c r="C913" s="70"/>
      <c r="D913" s="71"/>
      <c r="E913" s="73"/>
      <c r="F913" s="110" t="s">
        <v>27956</v>
      </c>
      <c r="G913" s="70"/>
      <c r="H913" s="74"/>
      <c r="I913" s="75"/>
      <c r="J913" s="75"/>
      <c r="K913" s="74" t="s">
        <v>34198</v>
      </c>
      <c r="L913" s="78"/>
      <c r="M913" s="79"/>
      <c r="N913" s="79"/>
      <c r="O913" s="80"/>
      <c r="P913" s="81"/>
      <c r="Q913" s="81"/>
      <c r="R913" s="92"/>
      <c r="S913" s="92"/>
      <c r="T913" s="92"/>
      <c r="U913" s="92"/>
      <c r="V913" s="52"/>
      <c r="W913" s="52"/>
      <c r="X913" s="52"/>
      <c r="Y913" s="52"/>
      <c r="Z913" s="51"/>
      <c r="AA913" s="76"/>
      <c r="AB913" s="76"/>
      <c r="AC913" s="77"/>
      <c r="AD913" s="83" t="s">
        <v>15653</v>
      </c>
      <c r="AE913" s="83">
        <v>3041</v>
      </c>
      <c r="AF913" s="83">
        <v>3044</v>
      </c>
      <c r="AG913" s="83">
        <v>52306</v>
      </c>
      <c r="AH913" s="83">
        <v>1</v>
      </c>
      <c r="AI913" s="83">
        <v>0</v>
      </c>
      <c r="AJ913" s="83" t="s">
        <v>18612</v>
      </c>
      <c r="AK913" s="83" t="s">
        <v>20979</v>
      </c>
      <c r="AL913" s="88" t="s">
        <v>22294</v>
      </c>
      <c r="AM913" s="83" t="s">
        <v>21473</v>
      </c>
      <c r="AN913" s="85">
        <v>40805.707615740743</v>
      </c>
      <c r="AO913" s="88" t="s">
        <v>23917</v>
      </c>
      <c r="AP913" s="83" t="b">
        <v>1</v>
      </c>
      <c r="AQ913" s="83" t="b">
        <v>0</v>
      </c>
      <c r="AR913" s="83" t="b">
        <v>0</v>
      </c>
      <c r="AS913" s="83" t="s">
        <v>13611</v>
      </c>
      <c r="AT913" s="83">
        <v>1041</v>
      </c>
      <c r="AU913" s="88" t="s">
        <v>25919</v>
      </c>
      <c r="AV913" s="83" t="b">
        <v>0</v>
      </c>
      <c r="AW913" s="83" t="s">
        <v>30151</v>
      </c>
      <c r="AX913" s="88" t="s">
        <v>31062</v>
      </c>
      <c r="AY913" s="83" t="s">
        <v>66</v>
      </c>
      <c r="AZ913" s="2"/>
      <c r="BA913" s="3"/>
      <c r="BB913" s="3"/>
      <c r="BC913" s="3"/>
      <c r="BD913" s="3"/>
    </row>
    <row r="914" spans="1:56" x14ac:dyDescent="0.25">
      <c r="A914" s="69" t="s">
        <v>954</v>
      </c>
      <c r="B914" s="70"/>
      <c r="C914" s="70"/>
      <c r="D914" s="71"/>
      <c r="E914" s="73"/>
      <c r="F914" s="110" t="s">
        <v>27957</v>
      </c>
      <c r="G914" s="70"/>
      <c r="H914" s="74"/>
      <c r="I914" s="75"/>
      <c r="J914" s="75"/>
      <c r="K914" s="74" t="s">
        <v>34199</v>
      </c>
      <c r="L914" s="78"/>
      <c r="M914" s="79"/>
      <c r="N914" s="79"/>
      <c r="O914" s="80"/>
      <c r="P914" s="81"/>
      <c r="Q914" s="81"/>
      <c r="R914" s="92"/>
      <c r="S914" s="92"/>
      <c r="T914" s="92"/>
      <c r="U914" s="92"/>
      <c r="V914" s="52"/>
      <c r="W914" s="52"/>
      <c r="X914" s="52"/>
      <c r="Y914" s="52"/>
      <c r="Z914" s="51"/>
      <c r="AA914" s="76"/>
      <c r="AB914" s="76"/>
      <c r="AC914" s="77"/>
      <c r="AD914" s="83" t="s">
        <v>15654</v>
      </c>
      <c r="AE914" s="83">
        <v>311</v>
      </c>
      <c r="AF914" s="83">
        <v>574</v>
      </c>
      <c r="AG914" s="83">
        <v>1328</v>
      </c>
      <c r="AH914" s="83">
        <v>286</v>
      </c>
      <c r="AI914" s="83"/>
      <c r="AJ914" s="83" t="s">
        <v>18613</v>
      </c>
      <c r="AK914" s="83" t="s">
        <v>20959</v>
      </c>
      <c r="AL914" s="88" t="s">
        <v>22295</v>
      </c>
      <c r="AM914" s="83"/>
      <c r="AN914" s="85">
        <v>41192.617384259262</v>
      </c>
      <c r="AO914" s="88" t="s">
        <v>23918</v>
      </c>
      <c r="AP914" s="83" t="b">
        <v>0</v>
      </c>
      <c r="AQ914" s="83" t="b">
        <v>0</v>
      </c>
      <c r="AR914" s="83" t="b">
        <v>0</v>
      </c>
      <c r="AS914" s="83" t="s">
        <v>13611</v>
      </c>
      <c r="AT914" s="83">
        <v>10</v>
      </c>
      <c r="AU914" s="88" t="s">
        <v>26263</v>
      </c>
      <c r="AV914" s="83" t="b">
        <v>0</v>
      </c>
      <c r="AW914" s="83" t="s">
        <v>30151</v>
      </c>
      <c r="AX914" s="88" t="s">
        <v>31063</v>
      </c>
      <c r="AY914" s="83" t="s">
        <v>66</v>
      </c>
      <c r="AZ914" s="2"/>
      <c r="BA914" s="3"/>
      <c r="BB914" s="3"/>
      <c r="BC914" s="3"/>
      <c r="BD914" s="3"/>
    </row>
    <row r="915" spans="1:56" x14ac:dyDescent="0.25">
      <c r="A915" s="69" t="s">
        <v>955</v>
      </c>
      <c r="B915" s="70"/>
      <c r="C915" s="70"/>
      <c r="D915" s="71"/>
      <c r="E915" s="73"/>
      <c r="F915" s="110" t="s">
        <v>27958</v>
      </c>
      <c r="G915" s="70"/>
      <c r="H915" s="74"/>
      <c r="I915" s="75"/>
      <c r="J915" s="75"/>
      <c r="K915" s="74" t="s">
        <v>34200</v>
      </c>
      <c r="L915" s="78"/>
      <c r="M915" s="79"/>
      <c r="N915" s="79"/>
      <c r="O915" s="80"/>
      <c r="P915" s="81"/>
      <c r="Q915" s="81"/>
      <c r="R915" s="92"/>
      <c r="S915" s="92"/>
      <c r="T915" s="92"/>
      <c r="U915" s="92"/>
      <c r="V915" s="52"/>
      <c r="W915" s="52"/>
      <c r="X915" s="52"/>
      <c r="Y915" s="52"/>
      <c r="Z915" s="51"/>
      <c r="AA915" s="76"/>
      <c r="AB915" s="76"/>
      <c r="AC915" s="77"/>
      <c r="AD915" s="83" t="s">
        <v>15655</v>
      </c>
      <c r="AE915" s="83">
        <v>1121</v>
      </c>
      <c r="AF915" s="83">
        <v>839</v>
      </c>
      <c r="AG915" s="83">
        <v>5680</v>
      </c>
      <c r="AH915" s="83">
        <v>1036</v>
      </c>
      <c r="AI915" s="83">
        <v>-21600</v>
      </c>
      <c r="AJ915" s="83" t="s">
        <v>18614</v>
      </c>
      <c r="AK915" s="83"/>
      <c r="AL915" s="88" t="s">
        <v>22296</v>
      </c>
      <c r="AM915" s="83" t="s">
        <v>23039</v>
      </c>
      <c r="AN915" s="85">
        <v>41077.968622685185</v>
      </c>
      <c r="AO915" s="88" t="s">
        <v>23919</v>
      </c>
      <c r="AP915" s="83" t="b">
        <v>0</v>
      </c>
      <c r="AQ915" s="83" t="b">
        <v>0</v>
      </c>
      <c r="AR915" s="83" t="b">
        <v>0</v>
      </c>
      <c r="AS915" s="83" t="s">
        <v>13611</v>
      </c>
      <c r="AT915" s="83">
        <v>13</v>
      </c>
      <c r="AU915" s="88" t="s">
        <v>26264</v>
      </c>
      <c r="AV915" s="83" t="b">
        <v>0</v>
      </c>
      <c r="AW915" s="83" t="s">
        <v>30151</v>
      </c>
      <c r="AX915" s="88" t="s">
        <v>31064</v>
      </c>
      <c r="AY915" s="83" t="s">
        <v>66</v>
      </c>
      <c r="AZ915" s="2"/>
      <c r="BA915" s="3"/>
      <c r="BB915" s="3"/>
      <c r="BC915" s="3"/>
      <c r="BD915" s="3"/>
    </row>
    <row r="916" spans="1:56" x14ac:dyDescent="0.25">
      <c r="A916" s="69" t="s">
        <v>956</v>
      </c>
      <c r="B916" s="70"/>
      <c r="C916" s="70"/>
      <c r="D916" s="71"/>
      <c r="E916" s="73"/>
      <c r="F916" s="110" t="s">
        <v>27959</v>
      </c>
      <c r="G916" s="70"/>
      <c r="H916" s="74"/>
      <c r="I916" s="75"/>
      <c r="J916" s="75"/>
      <c r="K916" s="74" t="s">
        <v>34201</v>
      </c>
      <c r="L916" s="78"/>
      <c r="M916" s="79"/>
      <c r="N916" s="79"/>
      <c r="O916" s="80"/>
      <c r="P916" s="81"/>
      <c r="Q916" s="81"/>
      <c r="R916" s="92"/>
      <c r="S916" s="92"/>
      <c r="T916" s="92"/>
      <c r="U916" s="92"/>
      <c r="V916" s="52"/>
      <c r="W916" s="52"/>
      <c r="X916" s="52"/>
      <c r="Y916" s="52"/>
      <c r="Z916" s="51"/>
      <c r="AA916" s="76"/>
      <c r="AB916" s="76"/>
      <c r="AC916" s="77"/>
      <c r="AD916" s="83" t="s">
        <v>15656</v>
      </c>
      <c r="AE916" s="83">
        <v>282</v>
      </c>
      <c r="AF916" s="83">
        <v>165</v>
      </c>
      <c r="AG916" s="83">
        <v>5801</v>
      </c>
      <c r="AH916" s="83">
        <v>1799</v>
      </c>
      <c r="AI916" s="83">
        <v>-18000</v>
      </c>
      <c r="AJ916" s="83" t="s">
        <v>18615</v>
      </c>
      <c r="AK916" s="83" t="s">
        <v>20980</v>
      </c>
      <c r="AL916" s="83"/>
      <c r="AM916" s="83" t="s">
        <v>23040</v>
      </c>
      <c r="AN916" s="85">
        <v>40946.651180555556</v>
      </c>
      <c r="AO916" s="88" t="s">
        <v>23920</v>
      </c>
      <c r="AP916" s="83" t="b">
        <v>0</v>
      </c>
      <c r="AQ916" s="83" t="b">
        <v>0</v>
      </c>
      <c r="AR916" s="83" t="b">
        <v>1</v>
      </c>
      <c r="AS916" s="83" t="s">
        <v>13611</v>
      </c>
      <c r="AT916" s="83">
        <v>0</v>
      </c>
      <c r="AU916" s="88" t="s">
        <v>26265</v>
      </c>
      <c r="AV916" s="83" t="b">
        <v>0</v>
      </c>
      <c r="AW916" s="83" t="s">
        <v>30151</v>
      </c>
      <c r="AX916" s="88" t="s">
        <v>31065</v>
      </c>
      <c r="AY916" s="83" t="s">
        <v>66</v>
      </c>
      <c r="AZ916" s="2"/>
      <c r="BA916" s="3"/>
      <c r="BB916" s="3"/>
      <c r="BC916" s="3"/>
      <c r="BD916" s="3"/>
    </row>
    <row r="917" spans="1:56" x14ac:dyDescent="0.25">
      <c r="A917" s="69" t="s">
        <v>957</v>
      </c>
      <c r="B917" s="70"/>
      <c r="C917" s="70"/>
      <c r="D917" s="71"/>
      <c r="E917" s="73"/>
      <c r="F917" s="110" t="s">
        <v>27960</v>
      </c>
      <c r="G917" s="70"/>
      <c r="H917" s="74"/>
      <c r="I917" s="75"/>
      <c r="J917" s="75"/>
      <c r="K917" s="74" t="s">
        <v>34202</v>
      </c>
      <c r="L917" s="78"/>
      <c r="M917" s="79"/>
      <c r="N917" s="79"/>
      <c r="O917" s="80"/>
      <c r="P917" s="81"/>
      <c r="Q917" s="81"/>
      <c r="R917" s="92"/>
      <c r="S917" s="92"/>
      <c r="T917" s="92"/>
      <c r="U917" s="92"/>
      <c r="V917" s="52"/>
      <c r="W917" s="52"/>
      <c r="X917" s="52"/>
      <c r="Y917" s="52"/>
      <c r="Z917" s="51"/>
      <c r="AA917" s="76"/>
      <c r="AB917" s="76"/>
      <c r="AC917" s="77"/>
      <c r="AD917" s="83" t="s">
        <v>15657</v>
      </c>
      <c r="AE917" s="83">
        <v>520</v>
      </c>
      <c r="AF917" s="83">
        <v>664</v>
      </c>
      <c r="AG917" s="83">
        <v>53427</v>
      </c>
      <c r="AH917" s="83">
        <v>2187</v>
      </c>
      <c r="AI917" s="83">
        <v>-21600</v>
      </c>
      <c r="AJ917" s="83" t="s">
        <v>18616</v>
      </c>
      <c r="AK917" s="83" t="s">
        <v>20981</v>
      </c>
      <c r="AL917" s="83"/>
      <c r="AM917" s="83" t="s">
        <v>23039</v>
      </c>
      <c r="AN917" s="85">
        <v>40527.204479166663</v>
      </c>
      <c r="AO917" s="88" t="s">
        <v>23921</v>
      </c>
      <c r="AP917" s="83" t="b">
        <v>0</v>
      </c>
      <c r="AQ917" s="83" t="b">
        <v>0</v>
      </c>
      <c r="AR917" s="83" t="b">
        <v>0</v>
      </c>
      <c r="AS917" s="83" t="s">
        <v>13611</v>
      </c>
      <c r="AT917" s="83">
        <v>4</v>
      </c>
      <c r="AU917" s="88" t="s">
        <v>26266</v>
      </c>
      <c r="AV917" s="83" t="b">
        <v>0</v>
      </c>
      <c r="AW917" s="83" t="s">
        <v>30151</v>
      </c>
      <c r="AX917" s="88" t="s">
        <v>31066</v>
      </c>
      <c r="AY917" s="83" t="s">
        <v>66</v>
      </c>
      <c r="AZ917" s="2"/>
      <c r="BA917" s="3"/>
      <c r="BB917" s="3"/>
      <c r="BC917" s="3"/>
      <c r="BD917" s="3"/>
    </row>
    <row r="918" spans="1:56" x14ac:dyDescent="0.25">
      <c r="A918" s="69" t="s">
        <v>958</v>
      </c>
      <c r="B918" s="70"/>
      <c r="C918" s="70"/>
      <c r="D918" s="71"/>
      <c r="E918" s="73"/>
      <c r="F918" s="110" t="s">
        <v>27961</v>
      </c>
      <c r="G918" s="70"/>
      <c r="H918" s="74"/>
      <c r="I918" s="75"/>
      <c r="J918" s="75"/>
      <c r="K918" s="74" t="s">
        <v>34203</v>
      </c>
      <c r="L918" s="78"/>
      <c r="M918" s="79"/>
      <c r="N918" s="79"/>
      <c r="O918" s="80"/>
      <c r="P918" s="81"/>
      <c r="Q918" s="81"/>
      <c r="R918" s="92"/>
      <c r="S918" s="92"/>
      <c r="T918" s="92"/>
      <c r="U918" s="92"/>
      <c r="V918" s="52"/>
      <c r="W918" s="52"/>
      <c r="X918" s="52"/>
      <c r="Y918" s="52"/>
      <c r="Z918" s="51"/>
      <c r="AA918" s="76"/>
      <c r="AB918" s="76"/>
      <c r="AC918" s="77"/>
      <c r="AD918" s="83" t="s">
        <v>15658</v>
      </c>
      <c r="AE918" s="83">
        <v>6</v>
      </c>
      <c r="AF918" s="83">
        <v>17</v>
      </c>
      <c r="AG918" s="83">
        <v>2992</v>
      </c>
      <c r="AH918" s="83">
        <v>117</v>
      </c>
      <c r="AI918" s="83">
        <v>-18000</v>
      </c>
      <c r="AJ918" s="83"/>
      <c r="AK918" s="83" t="s">
        <v>20982</v>
      </c>
      <c r="AL918" s="83"/>
      <c r="AM918" s="83" t="s">
        <v>23040</v>
      </c>
      <c r="AN918" s="85">
        <v>41167.117696759262</v>
      </c>
      <c r="AO918" s="88" t="s">
        <v>23922</v>
      </c>
      <c r="AP918" s="83" t="b">
        <v>0</v>
      </c>
      <c r="AQ918" s="83" t="b">
        <v>0</v>
      </c>
      <c r="AR918" s="83" t="b">
        <v>0</v>
      </c>
      <c r="AS918" s="83" t="s">
        <v>13611</v>
      </c>
      <c r="AT918" s="83">
        <v>1</v>
      </c>
      <c r="AU918" s="88" t="s">
        <v>25918</v>
      </c>
      <c r="AV918" s="83" t="b">
        <v>0</v>
      </c>
      <c r="AW918" s="83" t="s">
        <v>30151</v>
      </c>
      <c r="AX918" s="88" t="s">
        <v>31067</v>
      </c>
      <c r="AY918" s="83" t="s">
        <v>66</v>
      </c>
      <c r="AZ918" s="2"/>
      <c r="BA918" s="3"/>
      <c r="BB918" s="3"/>
      <c r="BC918" s="3"/>
      <c r="BD918" s="3"/>
    </row>
    <row r="919" spans="1:56" x14ac:dyDescent="0.25">
      <c r="A919" s="69" t="s">
        <v>959</v>
      </c>
      <c r="B919" s="70"/>
      <c r="C919" s="70"/>
      <c r="D919" s="71"/>
      <c r="E919" s="73"/>
      <c r="F919" s="110" t="s">
        <v>27058</v>
      </c>
      <c r="G919" s="70"/>
      <c r="H919" s="74"/>
      <c r="I919" s="75"/>
      <c r="J919" s="75"/>
      <c r="K919" s="74" t="s">
        <v>34204</v>
      </c>
      <c r="L919" s="78"/>
      <c r="M919" s="79"/>
      <c r="N919" s="79"/>
      <c r="O919" s="80"/>
      <c r="P919" s="81"/>
      <c r="Q919" s="81"/>
      <c r="R919" s="92"/>
      <c r="S919" s="92"/>
      <c r="T919" s="92"/>
      <c r="U919" s="92"/>
      <c r="V919" s="52"/>
      <c r="W919" s="52"/>
      <c r="X919" s="52"/>
      <c r="Y919" s="52"/>
      <c r="Z919" s="51"/>
      <c r="AA919" s="76"/>
      <c r="AB919" s="76"/>
      <c r="AC919" s="77"/>
      <c r="AD919" s="83" t="s">
        <v>15659</v>
      </c>
      <c r="AE919" s="83">
        <v>30</v>
      </c>
      <c r="AF919" s="83">
        <v>4</v>
      </c>
      <c r="AG919" s="83">
        <v>118</v>
      </c>
      <c r="AH919" s="83">
        <v>15</v>
      </c>
      <c r="AI919" s="83">
        <v>-18000</v>
      </c>
      <c r="AJ919" s="83"/>
      <c r="AK919" s="83"/>
      <c r="AL919" s="83"/>
      <c r="AM919" s="83" t="s">
        <v>23040</v>
      </c>
      <c r="AN919" s="85">
        <v>41589.06354166667</v>
      </c>
      <c r="AO919" s="83"/>
      <c r="AP919" s="83" t="b">
        <v>1</v>
      </c>
      <c r="AQ919" s="83" t="b">
        <v>1</v>
      </c>
      <c r="AR919" s="83" t="b">
        <v>1</v>
      </c>
      <c r="AS919" s="83" t="s">
        <v>13611</v>
      </c>
      <c r="AT919" s="83">
        <v>1</v>
      </c>
      <c r="AU919" s="88" t="s">
        <v>25919</v>
      </c>
      <c r="AV919" s="83" t="b">
        <v>0</v>
      </c>
      <c r="AW919" s="83" t="s">
        <v>30151</v>
      </c>
      <c r="AX919" s="88" t="s">
        <v>31068</v>
      </c>
      <c r="AY919" s="83" t="s">
        <v>66</v>
      </c>
      <c r="AZ919" s="2"/>
      <c r="BA919" s="3"/>
      <c r="BB919" s="3"/>
      <c r="BC919" s="3"/>
      <c r="BD919" s="3"/>
    </row>
    <row r="920" spans="1:56" x14ac:dyDescent="0.25">
      <c r="A920" s="69" t="s">
        <v>2996</v>
      </c>
      <c r="B920" s="70"/>
      <c r="C920" s="70"/>
      <c r="D920" s="71"/>
      <c r="E920" s="73"/>
      <c r="F920" s="110" t="s">
        <v>27962</v>
      </c>
      <c r="G920" s="70"/>
      <c r="H920" s="74"/>
      <c r="I920" s="75"/>
      <c r="J920" s="75"/>
      <c r="K920" s="74" t="s">
        <v>34205</v>
      </c>
      <c r="L920" s="78"/>
      <c r="M920" s="79"/>
      <c r="N920" s="79"/>
      <c r="O920" s="80"/>
      <c r="P920" s="81"/>
      <c r="Q920" s="81"/>
      <c r="R920" s="92"/>
      <c r="S920" s="92"/>
      <c r="T920" s="92"/>
      <c r="U920" s="92"/>
      <c r="V920" s="52"/>
      <c r="W920" s="52"/>
      <c r="X920" s="52"/>
      <c r="Y920" s="52"/>
      <c r="Z920" s="51"/>
      <c r="AA920" s="76"/>
      <c r="AB920" s="76"/>
      <c r="AC920" s="77"/>
      <c r="AD920" s="83" t="s">
        <v>15660</v>
      </c>
      <c r="AE920" s="83">
        <v>32</v>
      </c>
      <c r="AF920" s="83">
        <v>73</v>
      </c>
      <c r="AG920" s="83">
        <v>2096</v>
      </c>
      <c r="AH920" s="83">
        <v>32</v>
      </c>
      <c r="AI920" s="83">
        <v>-28800</v>
      </c>
      <c r="AJ920" s="83"/>
      <c r="AK920" s="83"/>
      <c r="AL920" s="83"/>
      <c r="AM920" s="83" t="s">
        <v>23041</v>
      </c>
      <c r="AN920" s="85">
        <v>42735.814791666664</v>
      </c>
      <c r="AO920" s="83"/>
      <c r="AP920" s="83" t="b">
        <v>1</v>
      </c>
      <c r="AQ920" s="83" t="b">
        <v>0</v>
      </c>
      <c r="AR920" s="83" t="b">
        <v>0</v>
      </c>
      <c r="AS920" s="83" t="s">
        <v>13611</v>
      </c>
      <c r="AT920" s="83">
        <v>1</v>
      </c>
      <c r="AU920" s="83"/>
      <c r="AV920" s="83" t="b">
        <v>0</v>
      </c>
      <c r="AW920" s="83" t="s">
        <v>30151</v>
      </c>
      <c r="AX920" s="88" t="s">
        <v>31069</v>
      </c>
      <c r="AY920" s="83" t="s">
        <v>65</v>
      </c>
      <c r="AZ920" s="2"/>
      <c r="BA920" s="3"/>
      <c r="BB920" s="3"/>
      <c r="BC920" s="3"/>
      <c r="BD920" s="3"/>
    </row>
    <row r="921" spans="1:56" x14ac:dyDescent="0.25">
      <c r="A921" s="69" t="s">
        <v>960</v>
      </c>
      <c r="B921" s="70"/>
      <c r="C921" s="70"/>
      <c r="D921" s="71"/>
      <c r="E921" s="73"/>
      <c r="F921" s="110" t="s">
        <v>27963</v>
      </c>
      <c r="G921" s="70"/>
      <c r="H921" s="74"/>
      <c r="I921" s="75"/>
      <c r="J921" s="75"/>
      <c r="K921" s="74" t="s">
        <v>34206</v>
      </c>
      <c r="L921" s="78"/>
      <c r="M921" s="79"/>
      <c r="N921" s="79"/>
      <c r="O921" s="80"/>
      <c r="P921" s="81"/>
      <c r="Q921" s="81"/>
      <c r="R921" s="92"/>
      <c r="S921" s="92"/>
      <c r="T921" s="92"/>
      <c r="U921" s="92"/>
      <c r="V921" s="52"/>
      <c r="W921" s="52"/>
      <c r="X921" s="52"/>
      <c r="Y921" s="52"/>
      <c r="Z921" s="51"/>
      <c r="AA921" s="76"/>
      <c r="AB921" s="76"/>
      <c r="AC921" s="77"/>
      <c r="AD921" s="83" t="s">
        <v>15661</v>
      </c>
      <c r="AE921" s="83">
        <v>205</v>
      </c>
      <c r="AF921" s="83">
        <v>833</v>
      </c>
      <c r="AG921" s="83">
        <v>16524</v>
      </c>
      <c r="AH921" s="83">
        <v>19848</v>
      </c>
      <c r="AI921" s="83">
        <v>-14400</v>
      </c>
      <c r="AJ921" s="83" t="s">
        <v>18617</v>
      </c>
      <c r="AK921" s="83" t="s">
        <v>20983</v>
      </c>
      <c r="AL921" s="83"/>
      <c r="AM921" s="83" t="s">
        <v>23038</v>
      </c>
      <c r="AN921" s="85">
        <v>40651.025682870371</v>
      </c>
      <c r="AO921" s="88" t="s">
        <v>23923</v>
      </c>
      <c r="AP921" s="83" t="b">
        <v>0</v>
      </c>
      <c r="AQ921" s="83" t="b">
        <v>0</v>
      </c>
      <c r="AR921" s="83" t="b">
        <v>1</v>
      </c>
      <c r="AS921" s="83" t="s">
        <v>13611</v>
      </c>
      <c r="AT921" s="83">
        <v>6</v>
      </c>
      <c r="AU921" s="88" t="s">
        <v>26267</v>
      </c>
      <c r="AV921" s="83" t="b">
        <v>0</v>
      </c>
      <c r="AW921" s="83" t="s">
        <v>30151</v>
      </c>
      <c r="AX921" s="88" t="s">
        <v>31070</v>
      </c>
      <c r="AY921" s="83" t="s">
        <v>66</v>
      </c>
      <c r="AZ921" s="2"/>
      <c r="BA921" s="3"/>
      <c r="BB921" s="3"/>
      <c r="BC921" s="3"/>
      <c r="BD921" s="3"/>
    </row>
    <row r="922" spans="1:56" x14ac:dyDescent="0.25">
      <c r="A922" s="69" t="s">
        <v>961</v>
      </c>
      <c r="B922" s="70"/>
      <c r="C922" s="70"/>
      <c r="D922" s="71"/>
      <c r="E922" s="73"/>
      <c r="F922" s="110" t="s">
        <v>27964</v>
      </c>
      <c r="G922" s="70"/>
      <c r="H922" s="74"/>
      <c r="I922" s="75"/>
      <c r="J922" s="75"/>
      <c r="K922" s="74" t="s">
        <v>34207</v>
      </c>
      <c r="L922" s="78"/>
      <c r="M922" s="79"/>
      <c r="N922" s="79"/>
      <c r="O922" s="80"/>
      <c r="P922" s="81"/>
      <c r="Q922" s="81"/>
      <c r="R922" s="92"/>
      <c r="S922" s="92"/>
      <c r="T922" s="92"/>
      <c r="U922" s="92"/>
      <c r="V922" s="52"/>
      <c r="W922" s="52"/>
      <c r="X922" s="52"/>
      <c r="Y922" s="52"/>
      <c r="Z922" s="51"/>
      <c r="AA922" s="76"/>
      <c r="AB922" s="76"/>
      <c r="AC922" s="77"/>
      <c r="AD922" s="83" t="s">
        <v>15662</v>
      </c>
      <c r="AE922" s="83">
        <v>387</v>
      </c>
      <c r="AF922" s="83">
        <v>1316</v>
      </c>
      <c r="AG922" s="83">
        <v>37605</v>
      </c>
      <c r="AH922" s="83">
        <v>23923</v>
      </c>
      <c r="AI922" s="83">
        <v>-25200</v>
      </c>
      <c r="AJ922" s="83" t="s">
        <v>18618</v>
      </c>
      <c r="AK922" s="83" t="s">
        <v>20984</v>
      </c>
      <c r="AL922" s="83"/>
      <c r="AM922" s="83" t="s">
        <v>21480</v>
      </c>
      <c r="AN922" s="85">
        <v>41114.976215277777</v>
      </c>
      <c r="AO922" s="88" t="s">
        <v>23924</v>
      </c>
      <c r="AP922" s="83" t="b">
        <v>0</v>
      </c>
      <c r="AQ922" s="83" t="b">
        <v>0</v>
      </c>
      <c r="AR922" s="83" t="b">
        <v>1</v>
      </c>
      <c r="AS922" s="83" t="s">
        <v>13611</v>
      </c>
      <c r="AT922" s="83">
        <v>21</v>
      </c>
      <c r="AU922" s="88" t="s">
        <v>25918</v>
      </c>
      <c r="AV922" s="83" t="b">
        <v>0</v>
      </c>
      <c r="AW922" s="83" t="s">
        <v>30151</v>
      </c>
      <c r="AX922" s="88" t="s">
        <v>31071</v>
      </c>
      <c r="AY922" s="83" t="s">
        <v>66</v>
      </c>
      <c r="AZ922" s="2"/>
      <c r="BA922" s="3"/>
      <c r="BB922" s="3"/>
      <c r="BC922" s="3"/>
      <c r="BD922" s="3"/>
    </row>
    <row r="923" spans="1:56" x14ac:dyDescent="0.25">
      <c r="A923" s="69" t="s">
        <v>962</v>
      </c>
      <c r="B923" s="70"/>
      <c r="C923" s="70"/>
      <c r="D923" s="71"/>
      <c r="E923" s="73"/>
      <c r="F923" s="110" t="s">
        <v>27965</v>
      </c>
      <c r="G923" s="70"/>
      <c r="H923" s="74"/>
      <c r="I923" s="75"/>
      <c r="J923" s="75"/>
      <c r="K923" s="74" t="s">
        <v>34208</v>
      </c>
      <c r="L923" s="78"/>
      <c r="M923" s="79"/>
      <c r="N923" s="79"/>
      <c r="O923" s="80"/>
      <c r="P923" s="81"/>
      <c r="Q923" s="81"/>
      <c r="R923" s="92"/>
      <c r="S923" s="92"/>
      <c r="T923" s="92"/>
      <c r="U923" s="92"/>
      <c r="V923" s="52"/>
      <c r="W923" s="52"/>
      <c r="X923" s="52"/>
      <c r="Y923" s="52"/>
      <c r="Z923" s="51"/>
      <c r="AA923" s="76"/>
      <c r="AB923" s="76"/>
      <c r="AC923" s="77"/>
      <c r="AD923" s="83" t="s">
        <v>15663</v>
      </c>
      <c r="AE923" s="83">
        <v>330</v>
      </c>
      <c r="AF923" s="83">
        <v>437</v>
      </c>
      <c r="AG923" s="83">
        <v>3520</v>
      </c>
      <c r="AH923" s="83">
        <v>4358</v>
      </c>
      <c r="AI923" s="83"/>
      <c r="AJ923" s="83" t="s">
        <v>18619</v>
      </c>
      <c r="AK923" s="83" t="s">
        <v>20985</v>
      </c>
      <c r="AL923" s="83"/>
      <c r="AM923" s="83"/>
      <c r="AN923" s="85">
        <v>41042.984884259262</v>
      </c>
      <c r="AO923" s="88" t="s">
        <v>23925</v>
      </c>
      <c r="AP923" s="83" t="b">
        <v>0</v>
      </c>
      <c r="AQ923" s="83" t="b">
        <v>0</v>
      </c>
      <c r="AR923" s="83" t="b">
        <v>1</v>
      </c>
      <c r="AS923" s="83" t="s">
        <v>13611</v>
      </c>
      <c r="AT923" s="83">
        <v>0</v>
      </c>
      <c r="AU923" s="88" t="s">
        <v>25933</v>
      </c>
      <c r="AV923" s="83" t="b">
        <v>0</v>
      </c>
      <c r="AW923" s="83" t="s">
        <v>30151</v>
      </c>
      <c r="AX923" s="88" t="s">
        <v>31072</v>
      </c>
      <c r="AY923" s="83" t="s">
        <v>66</v>
      </c>
      <c r="AZ923" s="2"/>
      <c r="BA923" s="3"/>
      <c r="BB923" s="3"/>
      <c r="BC923" s="3"/>
      <c r="BD923" s="3"/>
    </row>
    <row r="924" spans="1:56" x14ac:dyDescent="0.25">
      <c r="A924" s="69" t="s">
        <v>963</v>
      </c>
      <c r="B924" s="70"/>
      <c r="C924" s="70"/>
      <c r="D924" s="71"/>
      <c r="E924" s="73"/>
      <c r="F924" s="110" t="s">
        <v>27966</v>
      </c>
      <c r="G924" s="70"/>
      <c r="H924" s="74"/>
      <c r="I924" s="75"/>
      <c r="J924" s="75"/>
      <c r="K924" s="74" t="s">
        <v>34209</v>
      </c>
      <c r="L924" s="78"/>
      <c r="M924" s="79"/>
      <c r="N924" s="79"/>
      <c r="O924" s="80"/>
      <c r="P924" s="81"/>
      <c r="Q924" s="81"/>
      <c r="R924" s="92"/>
      <c r="S924" s="92"/>
      <c r="T924" s="92"/>
      <c r="U924" s="92"/>
      <c r="V924" s="52"/>
      <c r="W924" s="52"/>
      <c r="X924" s="52"/>
      <c r="Y924" s="52"/>
      <c r="Z924" s="51"/>
      <c r="AA924" s="76"/>
      <c r="AB924" s="76"/>
      <c r="AC924" s="77"/>
      <c r="AD924" s="83" t="s">
        <v>15664</v>
      </c>
      <c r="AE924" s="83">
        <v>1328</v>
      </c>
      <c r="AF924" s="83">
        <v>70</v>
      </c>
      <c r="AG924" s="83">
        <v>2965</v>
      </c>
      <c r="AH924" s="83">
        <v>20</v>
      </c>
      <c r="AI924" s="83"/>
      <c r="AJ924" s="83"/>
      <c r="AK924" s="83" t="s">
        <v>20986</v>
      </c>
      <c r="AL924" s="83"/>
      <c r="AM924" s="83"/>
      <c r="AN924" s="85">
        <v>40938.05028935185</v>
      </c>
      <c r="AO924" s="88" t="s">
        <v>23926</v>
      </c>
      <c r="AP924" s="83" t="b">
        <v>0</v>
      </c>
      <c r="AQ924" s="83" t="b">
        <v>0</v>
      </c>
      <c r="AR924" s="83" t="b">
        <v>0</v>
      </c>
      <c r="AS924" s="83" t="s">
        <v>13611</v>
      </c>
      <c r="AT924" s="83">
        <v>0</v>
      </c>
      <c r="AU924" s="88" t="s">
        <v>26268</v>
      </c>
      <c r="AV924" s="83" t="b">
        <v>0</v>
      </c>
      <c r="AW924" s="83" t="s">
        <v>30151</v>
      </c>
      <c r="AX924" s="88" t="s">
        <v>31073</v>
      </c>
      <c r="AY924" s="83" t="s">
        <v>66</v>
      </c>
      <c r="AZ924" s="2"/>
      <c r="BA924" s="3"/>
      <c r="BB924" s="3"/>
      <c r="BC924" s="3"/>
      <c r="BD924" s="3"/>
    </row>
    <row r="925" spans="1:56" x14ac:dyDescent="0.25">
      <c r="A925" s="69" t="s">
        <v>964</v>
      </c>
      <c r="B925" s="70"/>
      <c r="C925" s="70"/>
      <c r="D925" s="71"/>
      <c r="E925" s="73"/>
      <c r="F925" s="110" t="s">
        <v>27967</v>
      </c>
      <c r="G925" s="70"/>
      <c r="H925" s="74"/>
      <c r="I925" s="75"/>
      <c r="J925" s="75"/>
      <c r="K925" s="74" t="s">
        <v>34210</v>
      </c>
      <c r="L925" s="78"/>
      <c r="M925" s="79"/>
      <c r="N925" s="79"/>
      <c r="O925" s="80"/>
      <c r="P925" s="81"/>
      <c r="Q925" s="81"/>
      <c r="R925" s="92"/>
      <c r="S925" s="92"/>
      <c r="T925" s="92"/>
      <c r="U925" s="92"/>
      <c r="V925" s="52"/>
      <c r="W925" s="52"/>
      <c r="X925" s="52"/>
      <c r="Y925" s="52"/>
      <c r="Z925" s="51"/>
      <c r="AA925" s="76"/>
      <c r="AB925" s="76"/>
      <c r="AC925" s="77"/>
      <c r="AD925" s="83" t="s">
        <v>15665</v>
      </c>
      <c r="AE925" s="83">
        <v>408</v>
      </c>
      <c r="AF925" s="83">
        <v>457</v>
      </c>
      <c r="AG925" s="83">
        <v>6452</v>
      </c>
      <c r="AH925" s="83">
        <v>1806</v>
      </c>
      <c r="AI925" s="83">
        <v>-21600</v>
      </c>
      <c r="AJ925" s="83"/>
      <c r="AK925" s="83"/>
      <c r="AL925" s="83"/>
      <c r="AM925" s="83" t="s">
        <v>23039</v>
      </c>
      <c r="AN925" s="85">
        <v>40934.07984953704</v>
      </c>
      <c r="AO925" s="88" t="s">
        <v>23927</v>
      </c>
      <c r="AP925" s="83" t="b">
        <v>0</v>
      </c>
      <c r="AQ925" s="83" t="b">
        <v>0</v>
      </c>
      <c r="AR925" s="83" t="b">
        <v>1</v>
      </c>
      <c r="AS925" s="83" t="s">
        <v>13611</v>
      </c>
      <c r="AT925" s="83">
        <v>0</v>
      </c>
      <c r="AU925" s="88" t="s">
        <v>25918</v>
      </c>
      <c r="AV925" s="83" t="b">
        <v>0</v>
      </c>
      <c r="AW925" s="83" t="s">
        <v>30151</v>
      </c>
      <c r="AX925" s="88" t="s">
        <v>31074</v>
      </c>
      <c r="AY925" s="83" t="s">
        <v>66</v>
      </c>
      <c r="AZ925" s="2"/>
      <c r="BA925" s="3"/>
      <c r="BB925" s="3"/>
      <c r="BC925" s="3"/>
      <c r="BD925" s="3"/>
    </row>
    <row r="926" spans="1:56" x14ac:dyDescent="0.25">
      <c r="A926" s="69" t="s">
        <v>2997</v>
      </c>
      <c r="B926" s="70"/>
      <c r="C926" s="70"/>
      <c r="D926" s="71"/>
      <c r="E926" s="73"/>
      <c r="F926" s="110" t="s">
        <v>27968</v>
      </c>
      <c r="G926" s="70"/>
      <c r="H926" s="74"/>
      <c r="I926" s="75"/>
      <c r="J926" s="75"/>
      <c r="K926" s="74" t="s">
        <v>34211</v>
      </c>
      <c r="L926" s="78"/>
      <c r="M926" s="79"/>
      <c r="N926" s="79"/>
      <c r="O926" s="80"/>
      <c r="P926" s="81"/>
      <c r="Q926" s="81"/>
      <c r="R926" s="92"/>
      <c r="S926" s="92"/>
      <c r="T926" s="92"/>
      <c r="U926" s="92"/>
      <c r="V926" s="52"/>
      <c r="W926" s="52"/>
      <c r="X926" s="52"/>
      <c r="Y926" s="52"/>
      <c r="Z926" s="51"/>
      <c r="AA926" s="76"/>
      <c r="AB926" s="76"/>
      <c r="AC926" s="77"/>
      <c r="AD926" s="83" t="s">
        <v>15666</v>
      </c>
      <c r="AE926" s="83">
        <v>739</v>
      </c>
      <c r="AF926" s="83">
        <v>555</v>
      </c>
      <c r="AG926" s="83">
        <v>19971</v>
      </c>
      <c r="AH926" s="83">
        <v>1598</v>
      </c>
      <c r="AI926" s="83">
        <v>-18000</v>
      </c>
      <c r="AJ926" s="83" t="s">
        <v>18620</v>
      </c>
      <c r="AK926" s="83" t="s">
        <v>20987</v>
      </c>
      <c r="AL926" s="83"/>
      <c r="AM926" s="83" t="s">
        <v>23042</v>
      </c>
      <c r="AN926" s="85">
        <v>40808.058344907404</v>
      </c>
      <c r="AO926" s="88" t="s">
        <v>23928</v>
      </c>
      <c r="AP926" s="83" t="b">
        <v>0</v>
      </c>
      <c r="AQ926" s="83" t="b">
        <v>0</v>
      </c>
      <c r="AR926" s="83" t="b">
        <v>1</v>
      </c>
      <c r="AS926" s="83" t="s">
        <v>13611</v>
      </c>
      <c r="AT926" s="83">
        <v>1</v>
      </c>
      <c r="AU926" s="88" t="s">
        <v>26269</v>
      </c>
      <c r="AV926" s="83" t="b">
        <v>0</v>
      </c>
      <c r="AW926" s="83" t="s">
        <v>30151</v>
      </c>
      <c r="AX926" s="88" t="s">
        <v>31075</v>
      </c>
      <c r="AY926" s="83" t="s">
        <v>65</v>
      </c>
      <c r="AZ926" s="2"/>
      <c r="BA926" s="3"/>
      <c r="BB926" s="3"/>
      <c r="BC926" s="3"/>
      <c r="BD926" s="3"/>
    </row>
    <row r="927" spans="1:56" x14ac:dyDescent="0.25">
      <c r="A927" s="69" t="s">
        <v>965</v>
      </c>
      <c r="B927" s="70"/>
      <c r="C927" s="70"/>
      <c r="D927" s="71"/>
      <c r="E927" s="73"/>
      <c r="F927" s="110" t="s">
        <v>27969</v>
      </c>
      <c r="G927" s="70"/>
      <c r="H927" s="74"/>
      <c r="I927" s="75"/>
      <c r="J927" s="75"/>
      <c r="K927" s="74" t="s">
        <v>34212</v>
      </c>
      <c r="L927" s="78"/>
      <c r="M927" s="79"/>
      <c r="N927" s="79"/>
      <c r="O927" s="80"/>
      <c r="P927" s="81"/>
      <c r="Q927" s="81"/>
      <c r="R927" s="92"/>
      <c r="S927" s="92"/>
      <c r="T927" s="92"/>
      <c r="U927" s="92"/>
      <c r="V927" s="52"/>
      <c r="W927" s="52"/>
      <c r="X927" s="52"/>
      <c r="Y927" s="52"/>
      <c r="Z927" s="51"/>
      <c r="AA927" s="76"/>
      <c r="AB927" s="76"/>
      <c r="AC927" s="77"/>
      <c r="AD927" s="83" t="s">
        <v>15667</v>
      </c>
      <c r="AE927" s="83">
        <v>3637</v>
      </c>
      <c r="AF927" s="83">
        <v>45351</v>
      </c>
      <c r="AG927" s="83">
        <v>70437</v>
      </c>
      <c r="AH927" s="83">
        <v>36632</v>
      </c>
      <c r="AI927" s="83">
        <v>-25200</v>
      </c>
      <c r="AJ927" s="83" t="s">
        <v>18621</v>
      </c>
      <c r="AK927" s="83" t="s">
        <v>20988</v>
      </c>
      <c r="AL927" s="83"/>
      <c r="AM927" s="83" t="s">
        <v>21480</v>
      </c>
      <c r="AN927" s="85">
        <v>41431.027106481481</v>
      </c>
      <c r="AO927" s="88" t="s">
        <v>23929</v>
      </c>
      <c r="AP927" s="83" t="b">
        <v>0</v>
      </c>
      <c r="AQ927" s="83" t="b">
        <v>0</v>
      </c>
      <c r="AR927" s="83" t="b">
        <v>1</v>
      </c>
      <c r="AS927" s="83" t="s">
        <v>13611</v>
      </c>
      <c r="AT927" s="83">
        <v>173</v>
      </c>
      <c r="AU927" s="88" t="s">
        <v>26270</v>
      </c>
      <c r="AV927" s="83" t="b">
        <v>0</v>
      </c>
      <c r="AW927" s="83" t="s">
        <v>30151</v>
      </c>
      <c r="AX927" s="88" t="s">
        <v>31076</v>
      </c>
      <c r="AY927" s="83" t="s">
        <v>66</v>
      </c>
      <c r="AZ927" s="2"/>
      <c r="BA927" s="3"/>
      <c r="BB927" s="3"/>
      <c r="BC927" s="3"/>
      <c r="BD927" s="3"/>
    </row>
    <row r="928" spans="1:56" x14ac:dyDescent="0.25">
      <c r="A928" s="69" t="s">
        <v>966</v>
      </c>
      <c r="B928" s="70"/>
      <c r="C928" s="70"/>
      <c r="D928" s="71"/>
      <c r="E928" s="73"/>
      <c r="F928" s="110" t="s">
        <v>27970</v>
      </c>
      <c r="G928" s="70"/>
      <c r="H928" s="74"/>
      <c r="I928" s="75"/>
      <c r="J928" s="75"/>
      <c r="K928" s="74" t="s">
        <v>34213</v>
      </c>
      <c r="L928" s="78"/>
      <c r="M928" s="79"/>
      <c r="N928" s="79"/>
      <c r="O928" s="80"/>
      <c r="P928" s="81"/>
      <c r="Q928" s="81"/>
      <c r="R928" s="92"/>
      <c r="S928" s="92"/>
      <c r="T928" s="92"/>
      <c r="U928" s="92"/>
      <c r="V928" s="52"/>
      <c r="W928" s="52"/>
      <c r="X928" s="52"/>
      <c r="Y928" s="52"/>
      <c r="Z928" s="51"/>
      <c r="AA928" s="76"/>
      <c r="AB928" s="76"/>
      <c r="AC928" s="77"/>
      <c r="AD928" s="83" t="s">
        <v>15668</v>
      </c>
      <c r="AE928" s="83">
        <v>3730</v>
      </c>
      <c r="AF928" s="83">
        <v>10496</v>
      </c>
      <c r="AG928" s="83">
        <v>121523</v>
      </c>
      <c r="AH928" s="83">
        <v>31628</v>
      </c>
      <c r="AI928" s="83">
        <v>-18000</v>
      </c>
      <c r="AJ928" s="83" t="s">
        <v>18622</v>
      </c>
      <c r="AK928" s="83" t="s">
        <v>20989</v>
      </c>
      <c r="AL928" s="83"/>
      <c r="AM928" s="83" t="s">
        <v>23040</v>
      </c>
      <c r="AN928" s="85">
        <v>40874.980983796297</v>
      </c>
      <c r="AO928" s="88" t="s">
        <v>23930</v>
      </c>
      <c r="AP928" s="83" t="b">
        <v>0</v>
      </c>
      <c r="AQ928" s="83" t="b">
        <v>0</v>
      </c>
      <c r="AR928" s="83" t="b">
        <v>0</v>
      </c>
      <c r="AS928" s="83" t="s">
        <v>13611</v>
      </c>
      <c r="AT928" s="83">
        <v>160</v>
      </c>
      <c r="AU928" s="88" t="s">
        <v>26271</v>
      </c>
      <c r="AV928" s="83" t="b">
        <v>0</v>
      </c>
      <c r="AW928" s="83" t="s">
        <v>30151</v>
      </c>
      <c r="AX928" s="88" t="s">
        <v>31077</v>
      </c>
      <c r="AY928" s="83" t="s">
        <v>66</v>
      </c>
      <c r="AZ928" s="2"/>
      <c r="BA928" s="3"/>
      <c r="BB928" s="3"/>
      <c r="BC928" s="3"/>
      <c r="BD928" s="3"/>
    </row>
    <row r="929" spans="1:56" x14ac:dyDescent="0.25">
      <c r="A929" s="69" t="s">
        <v>968</v>
      </c>
      <c r="B929" s="70"/>
      <c r="C929" s="70"/>
      <c r="D929" s="71"/>
      <c r="E929" s="73"/>
      <c r="F929" s="110" t="s">
        <v>27971</v>
      </c>
      <c r="G929" s="70"/>
      <c r="H929" s="74"/>
      <c r="I929" s="75"/>
      <c r="J929" s="75"/>
      <c r="K929" s="74" t="s">
        <v>34214</v>
      </c>
      <c r="L929" s="78"/>
      <c r="M929" s="79"/>
      <c r="N929" s="79"/>
      <c r="O929" s="80"/>
      <c r="P929" s="81"/>
      <c r="Q929" s="81"/>
      <c r="R929" s="92"/>
      <c r="S929" s="92"/>
      <c r="T929" s="92"/>
      <c r="U929" s="92"/>
      <c r="V929" s="52"/>
      <c r="W929" s="52"/>
      <c r="X929" s="52"/>
      <c r="Y929" s="52"/>
      <c r="Z929" s="51"/>
      <c r="AA929" s="76"/>
      <c r="AB929" s="76"/>
      <c r="AC929" s="77"/>
      <c r="AD929" s="83" t="s">
        <v>15669</v>
      </c>
      <c r="AE929" s="83">
        <v>212</v>
      </c>
      <c r="AF929" s="83">
        <v>148</v>
      </c>
      <c r="AG929" s="83">
        <v>17196</v>
      </c>
      <c r="AH929" s="83">
        <v>1874</v>
      </c>
      <c r="AI929" s="83">
        <v>-21600</v>
      </c>
      <c r="AJ929" s="83" t="s">
        <v>18623</v>
      </c>
      <c r="AK929" s="83" t="s">
        <v>14132</v>
      </c>
      <c r="AL929" s="83"/>
      <c r="AM929" s="83" t="s">
        <v>23039</v>
      </c>
      <c r="AN929" s="85">
        <v>41194.059525462966</v>
      </c>
      <c r="AO929" s="88" t="s">
        <v>23931</v>
      </c>
      <c r="AP929" s="83" t="b">
        <v>1</v>
      </c>
      <c r="AQ929" s="83" t="b">
        <v>0</v>
      </c>
      <c r="AR929" s="83" t="b">
        <v>0</v>
      </c>
      <c r="AS929" s="83" t="s">
        <v>13611</v>
      </c>
      <c r="AT929" s="83">
        <v>6</v>
      </c>
      <c r="AU929" s="88" t="s">
        <v>25919</v>
      </c>
      <c r="AV929" s="83" t="b">
        <v>0</v>
      </c>
      <c r="AW929" s="83" t="s">
        <v>30151</v>
      </c>
      <c r="AX929" s="88" t="s">
        <v>31078</v>
      </c>
      <c r="AY929" s="83" t="s">
        <v>66</v>
      </c>
      <c r="AZ929" s="2"/>
      <c r="BA929" s="3"/>
      <c r="BB929" s="3"/>
      <c r="BC929" s="3"/>
      <c r="BD929" s="3"/>
    </row>
    <row r="930" spans="1:56" x14ac:dyDescent="0.25">
      <c r="A930" s="69" t="s">
        <v>969</v>
      </c>
      <c r="B930" s="70"/>
      <c r="C930" s="70"/>
      <c r="D930" s="71"/>
      <c r="E930" s="73"/>
      <c r="F930" s="110" t="s">
        <v>27972</v>
      </c>
      <c r="G930" s="70"/>
      <c r="H930" s="74"/>
      <c r="I930" s="75"/>
      <c r="J930" s="75"/>
      <c r="K930" s="74" t="s">
        <v>34215</v>
      </c>
      <c r="L930" s="78"/>
      <c r="M930" s="79"/>
      <c r="N930" s="79"/>
      <c r="O930" s="80"/>
      <c r="P930" s="81"/>
      <c r="Q930" s="81"/>
      <c r="R930" s="92"/>
      <c r="S930" s="92"/>
      <c r="T930" s="92"/>
      <c r="U930" s="92"/>
      <c r="V930" s="52"/>
      <c r="W930" s="52"/>
      <c r="X930" s="52"/>
      <c r="Y930" s="52"/>
      <c r="Z930" s="51"/>
      <c r="AA930" s="76"/>
      <c r="AB930" s="76"/>
      <c r="AC930" s="77"/>
      <c r="AD930" s="83" t="s">
        <v>15670</v>
      </c>
      <c r="AE930" s="83">
        <v>238</v>
      </c>
      <c r="AF930" s="83">
        <v>763</v>
      </c>
      <c r="AG930" s="83">
        <v>12333</v>
      </c>
      <c r="AH930" s="83">
        <v>7760</v>
      </c>
      <c r="AI930" s="83"/>
      <c r="AJ930" s="83" t="s">
        <v>18624</v>
      </c>
      <c r="AK930" s="83"/>
      <c r="AL930" s="83"/>
      <c r="AM930" s="83"/>
      <c r="AN930" s="85">
        <v>41204.711909722224</v>
      </c>
      <c r="AO930" s="88" t="s">
        <v>23932</v>
      </c>
      <c r="AP930" s="83" t="b">
        <v>0</v>
      </c>
      <c r="AQ930" s="83" t="b">
        <v>0</v>
      </c>
      <c r="AR930" s="83" t="b">
        <v>1</v>
      </c>
      <c r="AS930" s="83" t="s">
        <v>13611</v>
      </c>
      <c r="AT930" s="83">
        <v>5</v>
      </c>
      <c r="AU930" s="88" t="s">
        <v>25919</v>
      </c>
      <c r="AV930" s="83" t="b">
        <v>0</v>
      </c>
      <c r="AW930" s="83" t="s">
        <v>30151</v>
      </c>
      <c r="AX930" s="88" t="s">
        <v>31079</v>
      </c>
      <c r="AY930" s="83" t="s">
        <v>66</v>
      </c>
      <c r="AZ930" s="2"/>
      <c r="BA930" s="3"/>
      <c r="BB930" s="3"/>
      <c r="BC930" s="3"/>
      <c r="BD930" s="3"/>
    </row>
    <row r="931" spans="1:56" x14ac:dyDescent="0.25">
      <c r="A931" s="69" t="s">
        <v>1796</v>
      </c>
      <c r="B931" s="70"/>
      <c r="C931" s="70"/>
      <c r="D931" s="71"/>
      <c r="E931" s="73"/>
      <c r="F931" s="110" t="s">
        <v>27973</v>
      </c>
      <c r="G931" s="70"/>
      <c r="H931" s="74"/>
      <c r="I931" s="75"/>
      <c r="J931" s="75"/>
      <c r="K931" s="74" t="s">
        <v>34216</v>
      </c>
      <c r="L931" s="78"/>
      <c r="M931" s="79"/>
      <c r="N931" s="79"/>
      <c r="O931" s="80"/>
      <c r="P931" s="81"/>
      <c r="Q931" s="81"/>
      <c r="R931" s="92"/>
      <c r="S931" s="92"/>
      <c r="T931" s="92"/>
      <c r="U931" s="92"/>
      <c r="V931" s="52"/>
      <c r="W931" s="52"/>
      <c r="X931" s="52"/>
      <c r="Y931" s="52"/>
      <c r="Z931" s="51"/>
      <c r="AA931" s="76"/>
      <c r="AB931" s="76"/>
      <c r="AC931" s="77"/>
      <c r="AD931" s="83" t="s">
        <v>15671</v>
      </c>
      <c r="AE931" s="83">
        <v>619</v>
      </c>
      <c r="AF931" s="83">
        <v>910</v>
      </c>
      <c r="AG931" s="83">
        <v>7695</v>
      </c>
      <c r="AH931" s="83">
        <v>5891</v>
      </c>
      <c r="AI931" s="83"/>
      <c r="AJ931" s="83" t="s">
        <v>18625</v>
      </c>
      <c r="AK931" s="83"/>
      <c r="AL931" s="88" t="s">
        <v>22297</v>
      </c>
      <c r="AM931" s="83"/>
      <c r="AN931" s="85">
        <v>41854.774895833332</v>
      </c>
      <c r="AO931" s="88" t="s">
        <v>23933</v>
      </c>
      <c r="AP931" s="83" t="b">
        <v>0</v>
      </c>
      <c r="AQ931" s="83" t="b">
        <v>0</v>
      </c>
      <c r="AR931" s="83" t="b">
        <v>1</v>
      </c>
      <c r="AS931" s="83" t="s">
        <v>13611</v>
      </c>
      <c r="AT931" s="83">
        <v>3</v>
      </c>
      <c r="AU931" s="88" t="s">
        <v>25919</v>
      </c>
      <c r="AV931" s="83" t="b">
        <v>0</v>
      </c>
      <c r="AW931" s="83" t="s">
        <v>30151</v>
      </c>
      <c r="AX931" s="88" t="s">
        <v>31080</v>
      </c>
      <c r="AY931" s="83" t="s">
        <v>66</v>
      </c>
      <c r="AZ931" s="2"/>
      <c r="BA931" s="3"/>
      <c r="BB931" s="3"/>
      <c r="BC931" s="3"/>
      <c r="BD931" s="3"/>
    </row>
    <row r="932" spans="1:56" x14ac:dyDescent="0.25">
      <c r="A932" s="69" t="s">
        <v>970</v>
      </c>
      <c r="B932" s="70"/>
      <c r="C932" s="70"/>
      <c r="D932" s="71"/>
      <c r="E932" s="73"/>
      <c r="F932" s="110" t="s">
        <v>27974</v>
      </c>
      <c r="G932" s="70"/>
      <c r="H932" s="74"/>
      <c r="I932" s="75"/>
      <c r="J932" s="75"/>
      <c r="K932" s="74" t="s">
        <v>34217</v>
      </c>
      <c r="L932" s="78"/>
      <c r="M932" s="79"/>
      <c r="N932" s="79"/>
      <c r="O932" s="80"/>
      <c r="P932" s="81"/>
      <c r="Q932" s="81"/>
      <c r="R932" s="92"/>
      <c r="S932" s="92"/>
      <c r="T932" s="92"/>
      <c r="U932" s="92"/>
      <c r="V932" s="52"/>
      <c r="W932" s="52"/>
      <c r="X932" s="52"/>
      <c r="Y932" s="52"/>
      <c r="Z932" s="51"/>
      <c r="AA932" s="76"/>
      <c r="AB932" s="76"/>
      <c r="AC932" s="77"/>
      <c r="AD932" s="83" t="s">
        <v>15672</v>
      </c>
      <c r="AE932" s="83">
        <v>587</v>
      </c>
      <c r="AF932" s="83">
        <v>621</v>
      </c>
      <c r="AG932" s="83">
        <v>10787</v>
      </c>
      <c r="AH932" s="83">
        <v>13053</v>
      </c>
      <c r="AI932" s="83">
        <v>-18000</v>
      </c>
      <c r="AJ932" s="83" t="s">
        <v>18626</v>
      </c>
      <c r="AK932" s="83"/>
      <c r="AL932" s="83"/>
      <c r="AM932" s="83" t="s">
        <v>23040</v>
      </c>
      <c r="AN932" s="85">
        <v>42359.064791666664</v>
      </c>
      <c r="AO932" s="88" t="s">
        <v>23934</v>
      </c>
      <c r="AP932" s="83" t="b">
        <v>0</v>
      </c>
      <c r="AQ932" s="83" t="b">
        <v>0</v>
      </c>
      <c r="AR932" s="83" t="b">
        <v>1</v>
      </c>
      <c r="AS932" s="83" t="s">
        <v>13611</v>
      </c>
      <c r="AT932" s="83">
        <v>10</v>
      </c>
      <c r="AU932" s="88" t="s">
        <v>25919</v>
      </c>
      <c r="AV932" s="83" t="b">
        <v>0</v>
      </c>
      <c r="AW932" s="83" t="s">
        <v>30151</v>
      </c>
      <c r="AX932" s="88" t="s">
        <v>31081</v>
      </c>
      <c r="AY932" s="83" t="s">
        <v>66</v>
      </c>
      <c r="AZ932" s="2"/>
      <c r="BA932" s="3"/>
      <c r="BB932" s="3"/>
      <c r="BC932" s="3"/>
      <c r="BD932" s="3"/>
    </row>
    <row r="933" spans="1:56" x14ac:dyDescent="0.25">
      <c r="A933" s="69" t="s">
        <v>971</v>
      </c>
      <c r="B933" s="70"/>
      <c r="C933" s="70"/>
      <c r="D933" s="71"/>
      <c r="E933" s="73"/>
      <c r="F933" s="110" t="s">
        <v>27975</v>
      </c>
      <c r="G933" s="70"/>
      <c r="H933" s="74"/>
      <c r="I933" s="75"/>
      <c r="J933" s="75"/>
      <c r="K933" s="74" t="s">
        <v>34218</v>
      </c>
      <c r="L933" s="78"/>
      <c r="M933" s="79"/>
      <c r="N933" s="79"/>
      <c r="O933" s="80"/>
      <c r="P933" s="81"/>
      <c r="Q933" s="81"/>
      <c r="R933" s="92"/>
      <c r="S933" s="92"/>
      <c r="T933" s="92"/>
      <c r="U933" s="92"/>
      <c r="V933" s="52"/>
      <c r="W933" s="52"/>
      <c r="X933" s="52"/>
      <c r="Y933" s="52"/>
      <c r="Z933" s="51"/>
      <c r="AA933" s="76"/>
      <c r="AB933" s="76"/>
      <c r="AC933" s="77"/>
      <c r="AD933" s="83" t="s">
        <v>15673</v>
      </c>
      <c r="AE933" s="83">
        <v>670</v>
      </c>
      <c r="AF933" s="83">
        <v>757</v>
      </c>
      <c r="AG933" s="83">
        <v>13864</v>
      </c>
      <c r="AH933" s="83">
        <v>10457</v>
      </c>
      <c r="AI933" s="83">
        <v>-18000</v>
      </c>
      <c r="AJ933" s="83" t="s">
        <v>18627</v>
      </c>
      <c r="AK933" s="83" t="s">
        <v>20990</v>
      </c>
      <c r="AL933" s="88" t="s">
        <v>22298</v>
      </c>
      <c r="AM933" s="83" t="s">
        <v>23040</v>
      </c>
      <c r="AN933" s="85">
        <v>41757.84479166667</v>
      </c>
      <c r="AO933" s="88" t="s">
        <v>23935</v>
      </c>
      <c r="AP933" s="83" t="b">
        <v>0</v>
      </c>
      <c r="AQ933" s="83" t="b">
        <v>0</v>
      </c>
      <c r="AR933" s="83" t="b">
        <v>1</v>
      </c>
      <c r="AS933" s="83" t="s">
        <v>13611</v>
      </c>
      <c r="AT933" s="83">
        <v>3</v>
      </c>
      <c r="AU933" s="88" t="s">
        <v>26272</v>
      </c>
      <c r="AV933" s="83" t="b">
        <v>0</v>
      </c>
      <c r="AW933" s="83" t="s">
        <v>30151</v>
      </c>
      <c r="AX933" s="88" t="s">
        <v>31082</v>
      </c>
      <c r="AY933" s="83" t="s">
        <v>66</v>
      </c>
      <c r="AZ933" s="2"/>
      <c r="BA933" s="3"/>
      <c r="BB933" s="3"/>
      <c r="BC933" s="3"/>
      <c r="BD933" s="3"/>
    </row>
    <row r="934" spans="1:56" x14ac:dyDescent="0.25">
      <c r="A934" s="69" t="s">
        <v>972</v>
      </c>
      <c r="B934" s="70"/>
      <c r="C934" s="70"/>
      <c r="D934" s="71"/>
      <c r="E934" s="73"/>
      <c r="F934" s="110" t="s">
        <v>27976</v>
      </c>
      <c r="G934" s="70"/>
      <c r="H934" s="74"/>
      <c r="I934" s="75"/>
      <c r="J934" s="75"/>
      <c r="K934" s="74" t="s">
        <v>34219</v>
      </c>
      <c r="L934" s="78"/>
      <c r="M934" s="79"/>
      <c r="N934" s="79"/>
      <c r="O934" s="80"/>
      <c r="P934" s="81"/>
      <c r="Q934" s="81"/>
      <c r="R934" s="92"/>
      <c r="S934" s="92"/>
      <c r="T934" s="92"/>
      <c r="U934" s="92"/>
      <c r="V934" s="52"/>
      <c r="W934" s="52"/>
      <c r="X934" s="52"/>
      <c r="Y934" s="52"/>
      <c r="Z934" s="51"/>
      <c r="AA934" s="76"/>
      <c r="AB934" s="76"/>
      <c r="AC934" s="77"/>
      <c r="AD934" s="83" t="s">
        <v>15674</v>
      </c>
      <c r="AE934" s="83">
        <v>531</v>
      </c>
      <c r="AF934" s="83">
        <v>380</v>
      </c>
      <c r="AG934" s="83">
        <v>6786</v>
      </c>
      <c r="AH934" s="83">
        <v>10692</v>
      </c>
      <c r="AI934" s="83">
        <v>-28800</v>
      </c>
      <c r="AJ934" s="83" t="s">
        <v>18628</v>
      </c>
      <c r="AK934" s="83"/>
      <c r="AL934" s="83"/>
      <c r="AM934" s="83" t="s">
        <v>23041</v>
      </c>
      <c r="AN934" s="85">
        <v>42253.684247685182</v>
      </c>
      <c r="AO934" s="88" t="s">
        <v>23936</v>
      </c>
      <c r="AP934" s="83" t="b">
        <v>1</v>
      </c>
      <c r="AQ934" s="83" t="b">
        <v>0</v>
      </c>
      <c r="AR934" s="83" t="b">
        <v>1</v>
      </c>
      <c r="AS934" s="83" t="s">
        <v>13611</v>
      </c>
      <c r="AT934" s="83">
        <v>3</v>
      </c>
      <c r="AU934" s="88" t="s">
        <v>25919</v>
      </c>
      <c r="AV934" s="83" t="b">
        <v>0</v>
      </c>
      <c r="AW934" s="83" t="s">
        <v>30151</v>
      </c>
      <c r="AX934" s="88" t="s">
        <v>31083</v>
      </c>
      <c r="AY934" s="83" t="s">
        <v>66</v>
      </c>
      <c r="AZ934" s="2"/>
      <c r="BA934" s="3"/>
      <c r="BB934" s="3"/>
      <c r="BC934" s="3"/>
      <c r="BD934" s="3"/>
    </row>
    <row r="935" spans="1:56" x14ac:dyDescent="0.25">
      <c r="A935" s="69" t="s">
        <v>973</v>
      </c>
      <c r="B935" s="70"/>
      <c r="C935" s="70"/>
      <c r="D935" s="71"/>
      <c r="E935" s="73"/>
      <c r="F935" s="110" t="s">
        <v>27977</v>
      </c>
      <c r="G935" s="70"/>
      <c r="H935" s="74"/>
      <c r="I935" s="75"/>
      <c r="J935" s="75"/>
      <c r="K935" s="74" t="s">
        <v>34220</v>
      </c>
      <c r="L935" s="78"/>
      <c r="M935" s="79"/>
      <c r="N935" s="79"/>
      <c r="O935" s="80"/>
      <c r="P935" s="81"/>
      <c r="Q935" s="81"/>
      <c r="R935" s="92"/>
      <c r="S935" s="92"/>
      <c r="T935" s="92"/>
      <c r="U935" s="92"/>
      <c r="V935" s="52"/>
      <c r="W935" s="52"/>
      <c r="X935" s="52"/>
      <c r="Y935" s="52"/>
      <c r="Z935" s="51"/>
      <c r="AA935" s="76"/>
      <c r="AB935" s="76"/>
      <c r="AC935" s="77"/>
      <c r="AD935" s="83" t="s">
        <v>15675</v>
      </c>
      <c r="AE935" s="83">
        <v>1068</v>
      </c>
      <c r="AF935" s="83">
        <v>942</v>
      </c>
      <c r="AG935" s="83">
        <v>58066</v>
      </c>
      <c r="AH935" s="83">
        <v>33678</v>
      </c>
      <c r="AI935" s="83">
        <v>-28800</v>
      </c>
      <c r="AJ935" s="83" t="s">
        <v>18629</v>
      </c>
      <c r="AK935" s="83" t="s">
        <v>20991</v>
      </c>
      <c r="AL935" s="88" t="s">
        <v>22299</v>
      </c>
      <c r="AM935" s="83" t="s">
        <v>23041</v>
      </c>
      <c r="AN935" s="85">
        <v>39902.239166666666</v>
      </c>
      <c r="AO935" s="88" t="s">
        <v>23937</v>
      </c>
      <c r="AP935" s="83" t="b">
        <v>0</v>
      </c>
      <c r="AQ935" s="83" t="b">
        <v>0</v>
      </c>
      <c r="AR935" s="83" t="b">
        <v>1</v>
      </c>
      <c r="AS935" s="83" t="s">
        <v>13611</v>
      </c>
      <c r="AT935" s="83">
        <v>238</v>
      </c>
      <c r="AU935" s="88" t="s">
        <v>25976</v>
      </c>
      <c r="AV935" s="83" t="b">
        <v>0</v>
      </c>
      <c r="AW935" s="83" t="s">
        <v>30151</v>
      </c>
      <c r="AX935" s="88" t="s">
        <v>31084</v>
      </c>
      <c r="AY935" s="83" t="s">
        <v>66</v>
      </c>
      <c r="AZ935" s="2"/>
      <c r="BA935" s="3"/>
      <c r="BB935" s="3"/>
      <c r="BC935" s="3"/>
      <c r="BD935" s="3"/>
    </row>
    <row r="936" spans="1:56" x14ac:dyDescent="0.25">
      <c r="A936" s="69" t="s">
        <v>2545</v>
      </c>
      <c r="B936" s="70"/>
      <c r="C936" s="70"/>
      <c r="D936" s="71"/>
      <c r="E936" s="73"/>
      <c r="F936" s="110" t="s">
        <v>27978</v>
      </c>
      <c r="G936" s="70"/>
      <c r="H936" s="74"/>
      <c r="I936" s="75"/>
      <c r="J936" s="75"/>
      <c r="K936" s="74" t="s">
        <v>34221</v>
      </c>
      <c r="L936" s="78"/>
      <c r="M936" s="79"/>
      <c r="N936" s="79"/>
      <c r="O936" s="80"/>
      <c r="P936" s="81"/>
      <c r="Q936" s="81"/>
      <c r="R936" s="92"/>
      <c r="S936" s="92"/>
      <c r="T936" s="92"/>
      <c r="U936" s="92"/>
      <c r="V936" s="52"/>
      <c r="W936" s="52"/>
      <c r="X936" s="52"/>
      <c r="Y936" s="52"/>
      <c r="Z936" s="51"/>
      <c r="AA936" s="76"/>
      <c r="AB936" s="76"/>
      <c r="AC936" s="77"/>
      <c r="AD936" s="83" t="s">
        <v>15676</v>
      </c>
      <c r="AE936" s="83">
        <v>96</v>
      </c>
      <c r="AF936" s="83">
        <v>4631</v>
      </c>
      <c r="AG936" s="83">
        <v>3655</v>
      </c>
      <c r="AH936" s="83">
        <v>5088</v>
      </c>
      <c r="AI936" s="83">
        <v>-28800</v>
      </c>
      <c r="AJ936" s="83" t="s">
        <v>18630</v>
      </c>
      <c r="AK936" s="83" t="s">
        <v>20992</v>
      </c>
      <c r="AL936" s="83"/>
      <c r="AM936" s="83" t="s">
        <v>23041</v>
      </c>
      <c r="AN936" s="85">
        <v>42269.671793981484</v>
      </c>
      <c r="AO936" s="88" t="s">
        <v>23938</v>
      </c>
      <c r="AP936" s="83" t="b">
        <v>0</v>
      </c>
      <c r="AQ936" s="83" t="b">
        <v>0</v>
      </c>
      <c r="AR936" s="83" t="b">
        <v>0</v>
      </c>
      <c r="AS936" s="83" t="s">
        <v>13611</v>
      </c>
      <c r="AT936" s="83">
        <v>89</v>
      </c>
      <c r="AU936" s="88" t="s">
        <v>25919</v>
      </c>
      <c r="AV936" s="83" t="b">
        <v>0</v>
      </c>
      <c r="AW936" s="83" t="s">
        <v>30151</v>
      </c>
      <c r="AX936" s="88" t="s">
        <v>31085</v>
      </c>
      <c r="AY936" s="83" t="s">
        <v>66</v>
      </c>
      <c r="AZ936" s="2"/>
      <c r="BA936" s="3"/>
      <c r="BB936" s="3"/>
      <c r="BC936" s="3"/>
      <c r="BD936" s="3"/>
    </row>
    <row r="937" spans="1:56" x14ac:dyDescent="0.25">
      <c r="A937" s="69" t="s">
        <v>974</v>
      </c>
      <c r="B937" s="70"/>
      <c r="C937" s="70"/>
      <c r="D937" s="71"/>
      <c r="E937" s="73"/>
      <c r="F937" s="110" t="s">
        <v>27979</v>
      </c>
      <c r="G937" s="70"/>
      <c r="H937" s="74"/>
      <c r="I937" s="75"/>
      <c r="J937" s="75"/>
      <c r="K937" s="74" t="s">
        <v>34222</v>
      </c>
      <c r="L937" s="78"/>
      <c r="M937" s="79"/>
      <c r="N937" s="79"/>
      <c r="O937" s="80"/>
      <c r="P937" s="81"/>
      <c r="Q937" s="81"/>
      <c r="R937" s="92"/>
      <c r="S937" s="92"/>
      <c r="T937" s="92"/>
      <c r="U937" s="92"/>
      <c r="V937" s="52"/>
      <c r="W937" s="52"/>
      <c r="X937" s="52"/>
      <c r="Y937" s="52"/>
      <c r="Z937" s="51"/>
      <c r="AA937" s="76"/>
      <c r="AB937" s="76"/>
      <c r="AC937" s="77"/>
      <c r="AD937" s="83" t="s">
        <v>15677</v>
      </c>
      <c r="AE937" s="83">
        <v>558</v>
      </c>
      <c r="AF937" s="83">
        <v>2231</v>
      </c>
      <c r="AG937" s="83">
        <v>20495</v>
      </c>
      <c r="AH937" s="83">
        <v>28183</v>
      </c>
      <c r="AI937" s="83"/>
      <c r="AJ937" s="83" t="s">
        <v>18631</v>
      </c>
      <c r="AK937" s="83" t="s">
        <v>20993</v>
      </c>
      <c r="AL937" s="88" t="s">
        <v>22300</v>
      </c>
      <c r="AM937" s="83"/>
      <c r="AN937" s="85">
        <v>41464.201319444444</v>
      </c>
      <c r="AO937" s="88" t="s">
        <v>23939</v>
      </c>
      <c r="AP937" s="83" t="b">
        <v>0</v>
      </c>
      <c r="AQ937" s="83" t="b">
        <v>0</v>
      </c>
      <c r="AR937" s="83" t="b">
        <v>1</v>
      </c>
      <c r="AS937" s="83" t="s">
        <v>13611</v>
      </c>
      <c r="AT937" s="83">
        <v>19</v>
      </c>
      <c r="AU937" s="88" t="s">
        <v>26273</v>
      </c>
      <c r="AV937" s="83" t="b">
        <v>0</v>
      </c>
      <c r="AW937" s="83" t="s">
        <v>30151</v>
      </c>
      <c r="AX937" s="88" t="s">
        <v>31086</v>
      </c>
      <c r="AY937" s="83" t="s">
        <v>66</v>
      </c>
      <c r="AZ937" s="2"/>
      <c r="BA937" s="3"/>
      <c r="BB937" s="3"/>
      <c r="BC937" s="3"/>
      <c r="BD937" s="3"/>
    </row>
    <row r="938" spans="1:56" x14ac:dyDescent="0.25">
      <c r="A938" s="69" t="s">
        <v>975</v>
      </c>
      <c r="B938" s="70"/>
      <c r="C938" s="70"/>
      <c r="D938" s="71"/>
      <c r="E938" s="73"/>
      <c r="F938" s="110" t="s">
        <v>27980</v>
      </c>
      <c r="G938" s="70"/>
      <c r="H938" s="74"/>
      <c r="I938" s="75"/>
      <c r="J938" s="75"/>
      <c r="K938" s="74" t="s">
        <v>34223</v>
      </c>
      <c r="L938" s="78"/>
      <c r="M938" s="79"/>
      <c r="N938" s="79"/>
      <c r="O938" s="80"/>
      <c r="P938" s="81"/>
      <c r="Q938" s="81"/>
      <c r="R938" s="92"/>
      <c r="S938" s="92"/>
      <c r="T938" s="92"/>
      <c r="U938" s="92"/>
      <c r="V938" s="52"/>
      <c r="W938" s="52"/>
      <c r="X938" s="52"/>
      <c r="Y938" s="52"/>
      <c r="Z938" s="51"/>
      <c r="AA938" s="76"/>
      <c r="AB938" s="76"/>
      <c r="AC938" s="77"/>
      <c r="AD938" s="83" t="s">
        <v>15678</v>
      </c>
      <c r="AE938" s="83">
        <v>1324</v>
      </c>
      <c r="AF938" s="83">
        <v>1502</v>
      </c>
      <c r="AG938" s="83">
        <v>63348</v>
      </c>
      <c r="AH938" s="83">
        <v>1</v>
      </c>
      <c r="AI938" s="83">
        <v>-28800</v>
      </c>
      <c r="AJ938" s="83" t="s">
        <v>18632</v>
      </c>
      <c r="AK938" s="83"/>
      <c r="AL938" s="83"/>
      <c r="AM938" s="83" t="s">
        <v>23041</v>
      </c>
      <c r="AN938" s="85">
        <v>40514.725462962961</v>
      </c>
      <c r="AO938" s="83"/>
      <c r="AP938" s="83" t="b">
        <v>1</v>
      </c>
      <c r="AQ938" s="83" t="b">
        <v>0</v>
      </c>
      <c r="AR938" s="83" t="b">
        <v>0</v>
      </c>
      <c r="AS938" s="83" t="s">
        <v>13611</v>
      </c>
      <c r="AT938" s="83">
        <v>47</v>
      </c>
      <c r="AU938" s="88" t="s">
        <v>25919</v>
      </c>
      <c r="AV938" s="83" t="b">
        <v>0</v>
      </c>
      <c r="AW938" s="83" t="s">
        <v>30151</v>
      </c>
      <c r="AX938" s="88" t="s">
        <v>31087</v>
      </c>
      <c r="AY938" s="83" t="s">
        <v>66</v>
      </c>
      <c r="AZ938" s="2"/>
      <c r="BA938" s="3"/>
      <c r="BB938" s="3"/>
      <c r="BC938" s="3"/>
      <c r="BD938" s="3"/>
    </row>
    <row r="939" spans="1:56" x14ac:dyDescent="0.25">
      <c r="A939" s="69" t="s">
        <v>976</v>
      </c>
      <c r="B939" s="70"/>
      <c r="C939" s="70"/>
      <c r="D939" s="71"/>
      <c r="E939" s="73"/>
      <c r="F939" s="110" t="s">
        <v>27981</v>
      </c>
      <c r="G939" s="70"/>
      <c r="H939" s="74"/>
      <c r="I939" s="75"/>
      <c r="J939" s="75"/>
      <c r="K939" s="74" t="s">
        <v>34224</v>
      </c>
      <c r="L939" s="78"/>
      <c r="M939" s="79"/>
      <c r="N939" s="79"/>
      <c r="O939" s="80"/>
      <c r="P939" s="81"/>
      <c r="Q939" s="81"/>
      <c r="R939" s="92"/>
      <c r="S939" s="92"/>
      <c r="T939" s="92"/>
      <c r="U939" s="92"/>
      <c r="V939" s="52"/>
      <c r="W939" s="52"/>
      <c r="X939" s="52"/>
      <c r="Y939" s="52"/>
      <c r="Z939" s="51"/>
      <c r="AA939" s="76"/>
      <c r="AB939" s="76"/>
      <c r="AC939" s="77"/>
      <c r="AD939" s="83" t="s">
        <v>15679</v>
      </c>
      <c r="AE939" s="83">
        <v>232</v>
      </c>
      <c r="AF939" s="83">
        <v>139</v>
      </c>
      <c r="AG939" s="83">
        <v>5477</v>
      </c>
      <c r="AH939" s="83">
        <v>650</v>
      </c>
      <c r="AI939" s="83"/>
      <c r="AJ939" s="83" t="s">
        <v>18633</v>
      </c>
      <c r="AK939" s="83"/>
      <c r="AL939" s="83"/>
      <c r="AM939" s="83"/>
      <c r="AN939" s="85">
        <v>42152.93240740741</v>
      </c>
      <c r="AO939" s="88" t="s">
        <v>23940</v>
      </c>
      <c r="AP939" s="83" t="b">
        <v>1</v>
      </c>
      <c r="AQ939" s="83" t="b">
        <v>0</v>
      </c>
      <c r="AR939" s="83" t="b">
        <v>1</v>
      </c>
      <c r="AS939" s="83" t="s">
        <v>13611</v>
      </c>
      <c r="AT939" s="83">
        <v>0</v>
      </c>
      <c r="AU939" s="88" t="s">
        <v>25919</v>
      </c>
      <c r="AV939" s="83" t="b">
        <v>0</v>
      </c>
      <c r="AW939" s="83" t="s">
        <v>30151</v>
      </c>
      <c r="AX939" s="88" t="s">
        <v>31088</v>
      </c>
      <c r="AY939" s="83" t="s">
        <v>66</v>
      </c>
      <c r="AZ939" s="2"/>
      <c r="BA939" s="3"/>
      <c r="BB939" s="3"/>
      <c r="BC939" s="3"/>
      <c r="BD939" s="3"/>
    </row>
    <row r="940" spans="1:56" x14ac:dyDescent="0.25">
      <c r="A940" s="69" t="s">
        <v>977</v>
      </c>
      <c r="B940" s="70"/>
      <c r="C940" s="70"/>
      <c r="D940" s="71"/>
      <c r="E940" s="73"/>
      <c r="F940" s="110" t="s">
        <v>27982</v>
      </c>
      <c r="G940" s="70"/>
      <c r="H940" s="74"/>
      <c r="I940" s="75"/>
      <c r="J940" s="75"/>
      <c r="K940" s="74" t="s">
        <v>34225</v>
      </c>
      <c r="L940" s="78"/>
      <c r="M940" s="79"/>
      <c r="N940" s="79"/>
      <c r="O940" s="80"/>
      <c r="P940" s="81"/>
      <c r="Q940" s="81"/>
      <c r="R940" s="92"/>
      <c r="S940" s="92"/>
      <c r="T940" s="92"/>
      <c r="U940" s="92"/>
      <c r="V940" s="52"/>
      <c r="W940" s="52"/>
      <c r="X940" s="52"/>
      <c r="Y940" s="52"/>
      <c r="Z940" s="51"/>
      <c r="AA940" s="76"/>
      <c r="AB940" s="76"/>
      <c r="AC940" s="77"/>
      <c r="AD940" s="83" t="s">
        <v>15680</v>
      </c>
      <c r="AE940" s="83">
        <v>190</v>
      </c>
      <c r="AF940" s="83">
        <v>213</v>
      </c>
      <c r="AG940" s="83">
        <v>1743</v>
      </c>
      <c r="AH940" s="83">
        <v>4737</v>
      </c>
      <c r="AI940" s="83">
        <v>-28800</v>
      </c>
      <c r="AJ940" s="88" t="s">
        <v>18634</v>
      </c>
      <c r="AK940" s="83"/>
      <c r="AL940" s="83"/>
      <c r="AM940" s="83" t="s">
        <v>23041</v>
      </c>
      <c r="AN940" s="85">
        <v>41723.975127314814</v>
      </c>
      <c r="AO940" s="88" t="s">
        <v>23941</v>
      </c>
      <c r="AP940" s="83" t="b">
        <v>1</v>
      </c>
      <c r="AQ940" s="83" t="b">
        <v>0</v>
      </c>
      <c r="AR940" s="83" t="b">
        <v>1</v>
      </c>
      <c r="AS940" s="83" t="s">
        <v>13611</v>
      </c>
      <c r="AT940" s="83">
        <v>0</v>
      </c>
      <c r="AU940" s="88" t="s">
        <v>25919</v>
      </c>
      <c r="AV940" s="83" t="b">
        <v>0</v>
      </c>
      <c r="AW940" s="83" t="s">
        <v>30151</v>
      </c>
      <c r="AX940" s="88" t="s">
        <v>31089</v>
      </c>
      <c r="AY940" s="83" t="s">
        <v>66</v>
      </c>
      <c r="AZ940" s="2"/>
      <c r="BA940" s="3"/>
      <c r="BB940" s="3"/>
      <c r="BC940" s="3"/>
      <c r="BD940" s="3"/>
    </row>
    <row r="941" spans="1:56" x14ac:dyDescent="0.25">
      <c r="A941" s="69" t="s">
        <v>1149</v>
      </c>
      <c r="B941" s="70"/>
      <c r="C941" s="70"/>
      <c r="D941" s="71"/>
      <c r="E941" s="73"/>
      <c r="F941" s="110" t="s">
        <v>27983</v>
      </c>
      <c r="G941" s="70"/>
      <c r="H941" s="74"/>
      <c r="I941" s="75"/>
      <c r="J941" s="75"/>
      <c r="K941" s="74" t="s">
        <v>34226</v>
      </c>
      <c r="L941" s="78"/>
      <c r="M941" s="79"/>
      <c r="N941" s="79"/>
      <c r="O941" s="80"/>
      <c r="P941" s="81"/>
      <c r="Q941" s="81"/>
      <c r="R941" s="92"/>
      <c r="S941" s="92"/>
      <c r="T941" s="92"/>
      <c r="U941" s="92"/>
      <c r="V941" s="52"/>
      <c r="W941" s="52"/>
      <c r="X941" s="52"/>
      <c r="Y941" s="52"/>
      <c r="Z941" s="51"/>
      <c r="AA941" s="76"/>
      <c r="AB941" s="76"/>
      <c r="AC941" s="77"/>
      <c r="AD941" s="83" t="s">
        <v>15681</v>
      </c>
      <c r="AE941" s="83">
        <v>493</v>
      </c>
      <c r="AF941" s="83">
        <v>614</v>
      </c>
      <c r="AG941" s="83">
        <v>2715</v>
      </c>
      <c r="AH941" s="83">
        <v>6358</v>
      </c>
      <c r="AI941" s="83">
        <v>-28800</v>
      </c>
      <c r="AJ941" s="83" t="s">
        <v>18635</v>
      </c>
      <c r="AK941" s="83" t="s">
        <v>20537</v>
      </c>
      <c r="AL941" s="88" t="s">
        <v>22301</v>
      </c>
      <c r="AM941" s="83" t="s">
        <v>23041</v>
      </c>
      <c r="AN941" s="85">
        <v>40903.121180555558</v>
      </c>
      <c r="AO941" s="88" t="s">
        <v>23942</v>
      </c>
      <c r="AP941" s="83" t="b">
        <v>0</v>
      </c>
      <c r="AQ941" s="83" t="b">
        <v>0</v>
      </c>
      <c r="AR941" s="83" t="b">
        <v>0</v>
      </c>
      <c r="AS941" s="83" t="s">
        <v>13611</v>
      </c>
      <c r="AT941" s="83">
        <v>2</v>
      </c>
      <c r="AU941" s="88" t="s">
        <v>25918</v>
      </c>
      <c r="AV941" s="83" t="b">
        <v>0</v>
      </c>
      <c r="AW941" s="83" t="s">
        <v>30151</v>
      </c>
      <c r="AX941" s="88" t="s">
        <v>31090</v>
      </c>
      <c r="AY941" s="83" t="s">
        <v>66</v>
      </c>
      <c r="AZ941" s="2"/>
      <c r="BA941" s="3"/>
      <c r="BB941" s="3"/>
      <c r="BC941" s="3"/>
      <c r="BD941" s="3"/>
    </row>
    <row r="942" spans="1:56" x14ac:dyDescent="0.25">
      <c r="A942" s="69" t="s">
        <v>978</v>
      </c>
      <c r="B942" s="70"/>
      <c r="C942" s="70"/>
      <c r="D942" s="71"/>
      <c r="E942" s="73"/>
      <c r="F942" s="110" t="s">
        <v>27984</v>
      </c>
      <c r="G942" s="70"/>
      <c r="H942" s="74"/>
      <c r="I942" s="75"/>
      <c r="J942" s="75"/>
      <c r="K942" s="74" t="s">
        <v>34227</v>
      </c>
      <c r="L942" s="78"/>
      <c r="M942" s="79"/>
      <c r="N942" s="79"/>
      <c r="O942" s="80"/>
      <c r="P942" s="81"/>
      <c r="Q942" s="81"/>
      <c r="R942" s="92"/>
      <c r="S942" s="92"/>
      <c r="T942" s="92"/>
      <c r="U942" s="92"/>
      <c r="V942" s="52"/>
      <c r="W942" s="52"/>
      <c r="X942" s="52"/>
      <c r="Y942" s="52"/>
      <c r="Z942" s="51"/>
      <c r="AA942" s="76"/>
      <c r="AB942" s="76"/>
      <c r="AC942" s="77"/>
      <c r="AD942" s="83" t="s">
        <v>15682</v>
      </c>
      <c r="AE942" s="83">
        <v>286</v>
      </c>
      <c r="AF942" s="83">
        <v>727</v>
      </c>
      <c r="AG942" s="83">
        <v>20976</v>
      </c>
      <c r="AH942" s="83">
        <v>41134</v>
      </c>
      <c r="AI942" s="83">
        <v>-18000</v>
      </c>
      <c r="AJ942" s="83" t="s">
        <v>18636</v>
      </c>
      <c r="AK942" s="83" t="s">
        <v>20994</v>
      </c>
      <c r="AL942" s="88" t="s">
        <v>22302</v>
      </c>
      <c r="AM942" s="83" t="s">
        <v>23040</v>
      </c>
      <c r="AN942" s="85">
        <v>40302.969293981485</v>
      </c>
      <c r="AO942" s="88" t="s">
        <v>23943</v>
      </c>
      <c r="AP942" s="83" t="b">
        <v>0</v>
      </c>
      <c r="AQ942" s="83" t="b">
        <v>0</v>
      </c>
      <c r="AR942" s="83" t="b">
        <v>1</v>
      </c>
      <c r="AS942" s="83" t="s">
        <v>13611</v>
      </c>
      <c r="AT942" s="83">
        <v>1</v>
      </c>
      <c r="AU942" s="88" t="s">
        <v>25928</v>
      </c>
      <c r="AV942" s="83" t="b">
        <v>0</v>
      </c>
      <c r="AW942" s="83" t="s">
        <v>30151</v>
      </c>
      <c r="AX942" s="88" t="s">
        <v>31091</v>
      </c>
      <c r="AY942" s="83" t="s">
        <v>66</v>
      </c>
      <c r="AZ942" s="2"/>
      <c r="BA942" s="3"/>
      <c r="BB942" s="3"/>
      <c r="BC942" s="3"/>
      <c r="BD942" s="3"/>
    </row>
    <row r="943" spans="1:56" x14ac:dyDescent="0.25">
      <c r="A943" s="69" t="s">
        <v>979</v>
      </c>
      <c r="B943" s="70"/>
      <c r="C943" s="70"/>
      <c r="D943" s="71"/>
      <c r="E943" s="73"/>
      <c r="F943" s="110" t="s">
        <v>27985</v>
      </c>
      <c r="G943" s="70"/>
      <c r="H943" s="74"/>
      <c r="I943" s="75"/>
      <c r="J943" s="75"/>
      <c r="K943" s="74" t="s">
        <v>34228</v>
      </c>
      <c r="L943" s="78"/>
      <c r="M943" s="79"/>
      <c r="N943" s="79"/>
      <c r="O943" s="80"/>
      <c r="P943" s="81"/>
      <c r="Q943" s="81"/>
      <c r="R943" s="92"/>
      <c r="S943" s="92"/>
      <c r="T943" s="92"/>
      <c r="U943" s="92"/>
      <c r="V943" s="52"/>
      <c r="W943" s="52"/>
      <c r="X943" s="52"/>
      <c r="Y943" s="52"/>
      <c r="Z943" s="51"/>
      <c r="AA943" s="76"/>
      <c r="AB943" s="76"/>
      <c r="AC943" s="77"/>
      <c r="AD943" s="83" t="s">
        <v>15683</v>
      </c>
      <c r="AE943" s="83">
        <v>157</v>
      </c>
      <c r="AF943" s="83">
        <v>300</v>
      </c>
      <c r="AG943" s="83">
        <v>16967</v>
      </c>
      <c r="AH943" s="83">
        <v>719</v>
      </c>
      <c r="AI943" s="83">
        <v>-21600</v>
      </c>
      <c r="AJ943" s="83"/>
      <c r="AK943" s="83" t="s">
        <v>14009</v>
      </c>
      <c r="AL943" s="83"/>
      <c r="AM943" s="83" t="s">
        <v>23039</v>
      </c>
      <c r="AN943" s="85">
        <v>40440.688460648147</v>
      </c>
      <c r="AO943" s="88" t="s">
        <v>23944</v>
      </c>
      <c r="AP943" s="83" t="b">
        <v>0</v>
      </c>
      <c r="AQ943" s="83" t="b">
        <v>0</v>
      </c>
      <c r="AR943" s="83" t="b">
        <v>0</v>
      </c>
      <c r="AS943" s="83" t="s">
        <v>13611</v>
      </c>
      <c r="AT943" s="83">
        <v>9</v>
      </c>
      <c r="AU943" s="88" t="s">
        <v>26274</v>
      </c>
      <c r="AV943" s="83" t="b">
        <v>0</v>
      </c>
      <c r="AW943" s="83" t="s">
        <v>30151</v>
      </c>
      <c r="AX943" s="88" t="s">
        <v>31092</v>
      </c>
      <c r="AY943" s="83" t="s">
        <v>66</v>
      </c>
      <c r="AZ943" s="2"/>
      <c r="BA943" s="3"/>
      <c r="BB943" s="3"/>
      <c r="BC943" s="3"/>
      <c r="BD943" s="3"/>
    </row>
    <row r="944" spans="1:56" x14ac:dyDescent="0.25">
      <c r="A944" s="69" t="s">
        <v>980</v>
      </c>
      <c r="B944" s="70"/>
      <c r="C944" s="70"/>
      <c r="D944" s="71"/>
      <c r="E944" s="73"/>
      <c r="F944" s="110" t="s">
        <v>27986</v>
      </c>
      <c r="G944" s="70"/>
      <c r="H944" s="74"/>
      <c r="I944" s="75"/>
      <c r="J944" s="75"/>
      <c r="K944" s="74" t="s">
        <v>34229</v>
      </c>
      <c r="L944" s="78"/>
      <c r="M944" s="79"/>
      <c r="N944" s="79"/>
      <c r="O944" s="80"/>
      <c r="P944" s="81"/>
      <c r="Q944" s="81"/>
      <c r="R944" s="92"/>
      <c r="S944" s="92"/>
      <c r="T944" s="92"/>
      <c r="U944" s="92"/>
      <c r="V944" s="52"/>
      <c r="W944" s="52"/>
      <c r="X944" s="52"/>
      <c r="Y944" s="52"/>
      <c r="Z944" s="51"/>
      <c r="AA944" s="76"/>
      <c r="AB944" s="76"/>
      <c r="AC944" s="77"/>
      <c r="AD944" s="83" t="s">
        <v>15684</v>
      </c>
      <c r="AE944" s="83">
        <v>79</v>
      </c>
      <c r="AF944" s="83">
        <v>409</v>
      </c>
      <c r="AG944" s="83">
        <v>86215</v>
      </c>
      <c r="AH944" s="83">
        <v>22115</v>
      </c>
      <c r="AI944" s="83"/>
      <c r="AJ944" s="83"/>
      <c r="AK944" s="83"/>
      <c r="AL944" s="83"/>
      <c r="AM944" s="83"/>
      <c r="AN944" s="85">
        <v>41267.127337962964</v>
      </c>
      <c r="AO944" s="88" t="s">
        <v>23945</v>
      </c>
      <c r="AP944" s="83" t="b">
        <v>1</v>
      </c>
      <c r="AQ944" s="83" t="b">
        <v>0</v>
      </c>
      <c r="AR944" s="83" t="b">
        <v>1</v>
      </c>
      <c r="AS944" s="83" t="s">
        <v>13611</v>
      </c>
      <c r="AT944" s="83">
        <v>21</v>
      </c>
      <c r="AU944" s="88" t="s">
        <v>25919</v>
      </c>
      <c r="AV944" s="83" t="b">
        <v>0</v>
      </c>
      <c r="AW944" s="83" t="s">
        <v>30151</v>
      </c>
      <c r="AX944" s="88" t="s">
        <v>31093</v>
      </c>
      <c r="AY944" s="83" t="s">
        <v>66</v>
      </c>
      <c r="AZ944" s="2"/>
      <c r="BA944" s="3"/>
      <c r="BB944" s="3"/>
      <c r="BC944" s="3"/>
      <c r="BD944" s="3"/>
    </row>
    <row r="945" spans="1:56" x14ac:dyDescent="0.25">
      <c r="A945" s="69" t="s">
        <v>981</v>
      </c>
      <c r="B945" s="70"/>
      <c r="C945" s="70"/>
      <c r="D945" s="71"/>
      <c r="E945" s="73"/>
      <c r="F945" s="110" t="s">
        <v>27987</v>
      </c>
      <c r="G945" s="70"/>
      <c r="H945" s="74"/>
      <c r="I945" s="75"/>
      <c r="J945" s="75"/>
      <c r="K945" s="74" t="s">
        <v>34230</v>
      </c>
      <c r="L945" s="78"/>
      <c r="M945" s="79"/>
      <c r="N945" s="79"/>
      <c r="O945" s="80"/>
      <c r="P945" s="81"/>
      <c r="Q945" s="81"/>
      <c r="R945" s="92"/>
      <c r="S945" s="92"/>
      <c r="T945" s="92"/>
      <c r="U945" s="92"/>
      <c r="V945" s="52"/>
      <c r="W945" s="52"/>
      <c r="X945" s="52"/>
      <c r="Y945" s="52"/>
      <c r="Z945" s="51"/>
      <c r="AA945" s="76"/>
      <c r="AB945" s="76"/>
      <c r="AC945" s="77"/>
      <c r="AD945" s="83" t="s">
        <v>15685</v>
      </c>
      <c r="AE945" s="83">
        <v>200</v>
      </c>
      <c r="AF945" s="83">
        <v>286</v>
      </c>
      <c r="AG945" s="83">
        <v>11061</v>
      </c>
      <c r="AH945" s="83">
        <v>10756</v>
      </c>
      <c r="AI945" s="83">
        <v>-21600</v>
      </c>
      <c r="AJ945" s="83" t="s">
        <v>18637</v>
      </c>
      <c r="AK945" s="83" t="s">
        <v>20995</v>
      </c>
      <c r="AL945" s="88" t="s">
        <v>22303</v>
      </c>
      <c r="AM945" s="83" t="s">
        <v>23039</v>
      </c>
      <c r="AN945" s="85">
        <v>40784.094131944446</v>
      </c>
      <c r="AO945" s="88" t="s">
        <v>23946</v>
      </c>
      <c r="AP945" s="83" t="b">
        <v>1</v>
      </c>
      <c r="AQ945" s="83" t="b">
        <v>0</v>
      </c>
      <c r="AR945" s="83" t="b">
        <v>1</v>
      </c>
      <c r="AS945" s="83" t="s">
        <v>13611</v>
      </c>
      <c r="AT945" s="83">
        <v>4</v>
      </c>
      <c r="AU945" s="88" t="s">
        <v>25919</v>
      </c>
      <c r="AV945" s="83" t="b">
        <v>0</v>
      </c>
      <c r="AW945" s="83" t="s">
        <v>30151</v>
      </c>
      <c r="AX945" s="88" t="s">
        <v>31094</v>
      </c>
      <c r="AY945" s="83" t="s">
        <v>66</v>
      </c>
      <c r="AZ945" s="2"/>
      <c r="BA945" s="3"/>
      <c r="BB945" s="3"/>
      <c r="BC945" s="3"/>
      <c r="BD945" s="3"/>
    </row>
    <row r="946" spans="1:56" x14ac:dyDescent="0.25">
      <c r="A946" s="69" t="s">
        <v>982</v>
      </c>
      <c r="B946" s="70"/>
      <c r="C946" s="70"/>
      <c r="D946" s="71"/>
      <c r="E946" s="73"/>
      <c r="F946" s="110" t="s">
        <v>27988</v>
      </c>
      <c r="G946" s="70"/>
      <c r="H946" s="74"/>
      <c r="I946" s="75"/>
      <c r="J946" s="75"/>
      <c r="K946" s="74" t="s">
        <v>34231</v>
      </c>
      <c r="L946" s="78"/>
      <c r="M946" s="79"/>
      <c r="N946" s="79"/>
      <c r="O946" s="80"/>
      <c r="P946" s="81"/>
      <c r="Q946" s="81"/>
      <c r="R946" s="92"/>
      <c r="S946" s="92"/>
      <c r="T946" s="92"/>
      <c r="U946" s="92"/>
      <c r="V946" s="52"/>
      <c r="W946" s="52"/>
      <c r="X946" s="52"/>
      <c r="Y946" s="52"/>
      <c r="Z946" s="51"/>
      <c r="AA946" s="76"/>
      <c r="AB946" s="76"/>
      <c r="AC946" s="77"/>
      <c r="AD946" s="83" t="s">
        <v>15686</v>
      </c>
      <c r="AE946" s="83">
        <v>57</v>
      </c>
      <c r="AF946" s="83">
        <v>21</v>
      </c>
      <c r="AG946" s="83">
        <v>451</v>
      </c>
      <c r="AH946" s="83">
        <v>22</v>
      </c>
      <c r="AI946" s="83"/>
      <c r="AJ946" s="83"/>
      <c r="AK946" s="83" t="s">
        <v>20996</v>
      </c>
      <c r="AL946" s="83"/>
      <c r="AM946" s="83"/>
      <c r="AN946" s="85">
        <v>40006.035358796296</v>
      </c>
      <c r="AO946" s="83"/>
      <c r="AP946" s="83" t="b">
        <v>1</v>
      </c>
      <c r="AQ946" s="83" t="b">
        <v>0</v>
      </c>
      <c r="AR946" s="83" t="b">
        <v>0</v>
      </c>
      <c r="AS946" s="83" t="s">
        <v>13611</v>
      </c>
      <c r="AT946" s="83">
        <v>0</v>
      </c>
      <c r="AU946" s="88" t="s">
        <v>25919</v>
      </c>
      <c r="AV946" s="83" t="b">
        <v>0</v>
      </c>
      <c r="AW946" s="83" t="s">
        <v>30151</v>
      </c>
      <c r="AX946" s="88" t="s">
        <v>31095</v>
      </c>
      <c r="AY946" s="83" t="s">
        <v>66</v>
      </c>
      <c r="AZ946" s="2"/>
      <c r="BA946" s="3"/>
      <c r="BB946" s="3"/>
      <c r="BC946" s="3"/>
      <c r="BD946" s="3"/>
    </row>
    <row r="947" spans="1:56" x14ac:dyDescent="0.25">
      <c r="A947" s="69" t="s">
        <v>984</v>
      </c>
      <c r="B947" s="70"/>
      <c r="C947" s="70"/>
      <c r="D947" s="71"/>
      <c r="E947" s="73"/>
      <c r="F947" s="110" t="s">
        <v>27989</v>
      </c>
      <c r="G947" s="70"/>
      <c r="H947" s="74"/>
      <c r="I947" s="75"/>
      <c r="J947" s="75"/>
      <c r="K947" s="74" t="s">
        <v>34232</v>
      </c>
      <c r="L947" s="78"/>
      <c r="M947" s="79"/>
      <c r="N947" s="79"/>
      <c r="O947" s="80"/>
      <c r="P947" s="81"/>
      <c r="Q947" s="81"/>
      <c r="R947" s="92"/>
      <c r="S947" s="92"/>
      <c r="T947" s="92"/>
      <c r="U947" s="92"/>
      <c r="V947" s="52"/>
      <c r="W947" s="52"/>
      <c r="X947" s="52"/>
      <c r="Y947" s="52"/>
      <c r="Z947" s="51"/>
      <c r="AA947" s="76"/>
      <c r="AB947" s="76"/>
      <c r="AC947" s="77"/>
      <c r="AD947" s="83" t="s">
        <v>15687</v>
      </c>
      <c r="AE947" s="83">
        <v>367</v>
      </c>
      <c r="AF947" s="83">
        <v>97</v>
      </c>
      <c r="AG947" s="83">
        <v>1206</v>
      </c>
      <c r="AH947" s="83">
        <v>2124</v>
      </c>
      <c r="AI947" s="83"/>
      <c r="AJ947" s="83"/>
      <c r="AK947" s="83" t="s">
        <v>20997</v>
      </c>
      <c r="AL947" s="83"/>
      <c r="AM947" s="83"/>
      <c r="AN947" s="85">
        <v>42163.678252314814</v>
      </c>
      <c r="AO947" s="83"/>
      <c r="AP947" s="83" t="b">
        <v>1</v>
      </c>
      <c r="AQ947" s="83" t="b">
        <v>0</v>
      </c>
      <c r="AR947" s="83" t="b">
        <v>1</v>
      </c>
      <c r="AS947" s="83" t="s">
        <v>13611</v>
      </c>
      <c r="AT947" s="83">
        <v>6</v>
      </c>
      <c r="AU947" s="88" t="s">
        <v>25919</v>
      </c>
      <c r="AV947" s="83" t="b">
        <v>0</v>
      </c>
      <c r="AW947" s="83" t="s">
        <v>30151</v>
      </c>
      <c r="AX947" s="88" t="s">
        <v>31096</v>
      </c>
      <c r="AY947" s="83" t="s">
        <v>66</v>
      </c>
      <c r="AZ947" s="2"/>
      <c r="BA947" s="3"/>
      <c r="BB947" s="3"/>
      <c r="BC947" s="3"/>
      <c r="BD947" s="3"/>
    </row>
    <row r="948" spans="1:56" x14ac:dyDescent="0.25">
      <c r="A948" s="69" t="s">
        <v>985</v>
      </c>
      <c r="B948" s="70"/>
      <c r="C948" s="70"/>
      <c r="D948" s="71"/>
      <c r="E948" s="73"/>
      <c r="F948" s="110" t="s">
        <v>27990</v>
      </c>
      <c r="G948" s="70"/>
      <c r="H948" s="74"/>
      <c r="I948" s="75"/>
      <c r="J948" s="75"/>
      <c r="K948" s="74" t="s">
        <v>34233</v>
      </c>
      <c r="L948" s="78"/>
      <c r="M948" s="79"/>
      <c r="N948" s="79"/>
      <c r="O948" s="80"/>
      <c r="P948" s="81"/>
      <c r="Q948" s="81"/>
      <c r="R948" s="92"/>
      <c r="S948" s="92"/>
      <c r="T948" s="92"/>
      <c r="U948" s="92"/>
      <c r="V948" s="52"/>
      <c r="W948" s="52"/>
      <c r="X948" s="52"/>
      <c r="Y948" s="52"/>
      <c r="Z948" s="51"/>
      <c r="AA948" s="76"/>
      <c r="AB948" s="76"/>
      <c r="AC948" s="77"/>
      <c r="AD948" s="83" t="s">
        <v>15688</v>
      </c>
      <c r="AE948" s="83">
        <v>74</v>
      </c>
      <c r="AF948" s="83">
        <v>160</v>
      </c>
      <c r="AG948" s="83">
        <v>12089</v>
      </c>
      <c r="AH948" s="83">
        <v>2594</v>
      </c>
      <c r="AI948" s="83">
        <v>-14400</v>
      </c>
      <c r="AJ948" s="83" t="s">
        <v>18638</v>
      </c>
      <c r="AK948" s="83" t="s">
        <v>20998</v>
      </c>
      <c r="AL948" s="88" t="s">
        <v>22304</v>
      </c>
      <c r="AM948" s="83" t="s">
        <v>23038</v>
      </c>
      <c r="AN948" s="85">
        <v>41045.001250000001</v>
      </c>
      <c r="AO948" s="88" t="s">
        <v>23947</v>
      </c>
      <c r="AP948" s="83" t="b">
        <v>0</v>
      </c>
      <c r="AQ948" s="83" t="b">
        <v>0</v>
      </c>
      <c r="AR948" s="83" t="b">
        <v>1</v>
      </c>
      <c r="AS948" s="83" t="s">
        <v>13611</v>
      </c>
      <c r="AT948" s="83">
        <v>1</v>
      </c>
      <c r="AU948" s="88" t="s">
        <v>26275</v>
      </c>
      <c r="AV948" s="83" t="b">
        <v>0</v>
      </c>
      <c r="AW948" s="83" t="s">
        <v>30151</v>
      </c>
      <c r="AX948" s="88" t="s">
        <v>31097</v>
      </c>
      <c r="AY948" s="83" t="s">
        <v>66</v>
      </c>
      <c r="AZ948" s="2"/>
      <c r="BA948" s="3"/>
      <c r="BB948" s="3"/>
      <c r="BC948" s="3"/>
      <c r="BD948" s="3"/>
    </row>
    <row r="949" spans="1:56" x14ac:dyDescent="0.25">
      <c r="A949" s="69" t="s">
        <v>986</v>
      </c>
      <c r="B949" s="70"/>
      <c r="C949" s="70"/>
      <c r="D949" s="71"/>
      <c r="E949" s="73"/>
      <c r="F949" s="110" t="s">
        <v>27991</v>
      </c>
      <c r="G949" s="70"/>
      <c r="H949" s="74"/>
      <c r="I949" s="75"/>
      <c r="J949" s="75"/>
      <c r="K949" s="74" t="s">
        <v>34234</v>
      </c>
      <c r="L949" s="78"/>
      <c r="M949" s="79"/>
      <c r="N949" s="79"/>
      <c r="O949" s="80"/>
      <c r="P949" s="81"/>
      <c r="Q949" s="81"/>
      <c r="R949" s="92"/>
      <c r="S949" s="92"/>
      <c r="T949" s="92"/>
      <c r="U949" s="92"/>
      <c r="V949" s="52"/>
      <c r="W949" s="52"/>
      <c r="X949" s="52"/>
      <c r="Y949" s="52"/>
      <c r="Z949" s="51"/>
      <c r="AA949" s="76"/>
      <c r="AB949" s="76"/>
      <c r="AC949" s="77"/>
      <c r="AD949" s="83" t="s">
        <v>15689</v>
      </c>
      <c r="AE949" s="83">
        <v>111</v>
      </c>
      <c r="AF949" s="83">
        <v>34</v>
      </c>
      <c r="AG949" s="83">
        <v>2121</v>
      </c>
      <c r="AH949" s="83">
        <v>888</v>
      </c>
      <c r="AI949" s="83"/>
      <c r="AJ949" s="83" t="s">
        <v>18639</v>
      </c>
      <c r="AK949" s="83" t="s">
        <v>20999</v>
      </c>
      <c r="AL949" s="83"/>
      <c r="AM949" s="83"/>
      <c r="AN949" s="85">
        <v>42743.650358796294</v>
      </c>
      <c r="AO949" s="88" t="s">
        <v>23948</v>
      </c>
      <c r="AP949" s="83" t="b">
        <v>1</v>
      </c>
      <c r="AQ949" s="83" t="b">
        <v>0</v>
      </c>
      <c r="AR949" s="83" t="b">
        <v>0</v>
      </c>
      <c r="AS949" s="83" t="s">
        <v>13611</v>
      </c>
      <c r="AT949" s="83">
        <v>1</v>
      </c>
      <c r="AU949" s="83"/>
      <c r="AV949" s="83" t="b">
        <v>0</v>
      </c>
      <c r="AW949" s="83" t="s">
        <v>30151</v>
      </c>
      <c r="AX949" s="88" t="s">
        <v>31098</v>
      </c>
      <c r="AY949" s="83" t="s">
        <v>66</v>
      </c>
      <c r="AZ949" s="2"/>
      <c r="BA949" s="3"/>
      <c r="BB949" s="3"/>
      <c r="BC949" s="3"/>
      <c r="BD949" s="3"/>
    </row>
    <row r="950" spans="1:56" x14ac:dyDescent="0.25">
      <c r="A950" s="69" t="s">
        <v>987</v>
      </c>
      <c r="B950" s="70"/>
      <c r="C950" s="70"/>
      <c r="D950" s="71"/>
      <c r="E950" s="73"/>
      <c r="F950" s="110" t="s">
        <v>27992</v>
      </c>
      <c r="G950" s="70"/>
      <c r="H950" s="74"/>
      <c r="I950" s="75"/>
      <c r="J950" s="75"/>
      <c r="K950" s="74" t="s">
        <v>34235</v>
      </c>
      <c r="L950" s="78"/>
      <c r="M950" s="79"/>
      <c r="N950" s="79"/>
      <c r="O950" s="80"/>
      <c r="P950" s="81"/>
      <c r="Q950" s="81"/>
      <c r="R950" s="92"/>
      <c r="S950" s="92"/>
      <c r="T950" s="92"/>
      <c r="U950" s="92"/>
      <c r="V950" s="52"/>
      <c r="W950" s="52"/>
      <c r="X950" s="52"/>
      <c r="Y950" s="52"/>
      <c r="Z950" s="51"/>
      <c r="AA950" s="76"/>
      <c r="AB950" s="76"/>
      <c r="AC950" s="77"/>
      <c r="AD950" s="83" t="s">
        <v>15690</v>
      </c>
      <c r="AE950" s="83">
        <v>102</v>
      </c>
      <c r="AF950" s="83">
        <v>178</v>
      </c>
      <c r="AG950" s="83">
        <v>10528</v>
      </c>
      <c r="AH950" s="83">
        <v>2745</v>
      </c>
      <c r="AI950" s="83">
        <v>-18000</v>
      </c>
      <c r="AJ950" s="83" t="s">
        <v>18640</v>
      </c>
      <c r="AK950" s="83"/>
      <c r="AL950" s="83"/>
      <c r="AM950" s="83" t="s">
        <v>23040</v>
      </c>
      <c r="AN950" s="85">
        <v>40738.725972222222</v>
      </c>
      <c r="AO950" s="88" t="s">
        <v>23949</v>
      </c>
      <c r="AP950" s="83" t="b">
        <v>0</v>
      </c>
      <c r="AQ950" s="83" t="b">
        <v>0</v>
      </c>
      <c r="AR950" s="83" t="b">
        <v>0</v>
      </c>
      <c r="AS950" s="83" t="s">
        <v>13611</v>
      </c>
      <c r="AT950" s="83">
        <v>1</v>
      </c>
      <c r="AU950" s="88" t="s">
        <v>26276</v>
      </c>
      <c r="AV950" s="83" t="b">
        <v>0</v>
      </c>
      <c r="AW950" s="83" t="s">
        <v>30151</v>
      </c>
      <c r="AX950" s="88" t="s">
        <v>31099</v>
      </c>
      <c r="AY950" s="83" t="s">
        <v>66</v>
      </c>
      <c r="AZ950" s="2"/>
      <c r="BA950" s="3"/>
      <c r="BB950" s="3"/>
      <c r="BC950" s="3"/>
      <c r="BD950" s="3"/>
    </row>
    <row r="951" spans="1:56" x14ac:dyDescent="0.25">
      <c r="A951" s="69" t="s">
        <v>988</v>
      </c>
      <c r="B951" s="70"/>
      <c r="C951" s="70"/>
      <c r="D951" s="71"/>
      <c r="E951" s="73"/>
      <c r="F951" s="110" t="s">
        <v>27993</v>
      </c>
      <c r="G951" s="70"/>
      <c r="H951" s="74"/>
      <c r="I951" s="75"/>
      <c r="J951" s="75"/>
      <c r="K951" s="74" t="s">
        <v>34236</v>
      </c>
      <c r="L951" s="78"/>
      <c r="M951" s="79"/>
      <c r="N951" s="79"/>
      <c r="O951" s="80"/>
      <c r="P951" s="81"/>
      <c r="Q951" s="81"/>
      <c r="R951" s="92"/>
      <c r="S951" s="92"/>
      <c r="T951" s="92"/>
      <c r="U951" s="92"/>
      <c r="V951" s="52"/>
      <c r="W951" s="52"/>
      <c r="X951" s="52"/>
      <c r="Y951" s="52"/>
      <c r="Z951" s="51"/>
      <c r="AA951" s="76"/>
      <c r="AB951" s="76"/>
      <c r="AC951" s="77"/>
      <c r="AD951" s="83" t="s">
        <v>15691</v>
      </c>
      <c r="AE951" s="83">
        <v>309</v>
      </c>
      <c r="AF951" s="83">
        <v>362</v>
      </c>
      <c r="AG951" s="83">
        <v>249</v>
      </c>
      <c r="AH951" s="83">
        <v>0</v>
      </c>
      <c r="AI951" s="83">
        <v>-18000</v>
      </c>
      <c r="AJ951" s="83" t="s">
        <v>18641</v>
      </c>
      <c r="AK951" s="83" t="s">
        <v>21000</v>
      </c>
      <c r="AL951" s="88" t="s">
        <v>22228</v>
      </c>
      <c r="AM951" s="83" t="s">
        <v>23040</v>
      </c>
      <c r="AN951" s="85">
        <v>39906.11917824074</v>
      </c>
      <c r="AO951" s="88" t="s">
        <v>23950</v>
      </c>
      <c r="AP951" s="83" t="b">
        <v>0</v>
      </c>
      <c r="AQ951" s="83" t="b">
        <v>0</v>
      </c>
      <c r="AR951" s="83" t="b">
        <v>1</v>
      </c>
      <c r="AS951" s="83" t="s">
        <v>13611</v>
      </c>
      <c r="AT951" s="83">
        <v>109</v>
      </c>
      <c r="AU951" s="88" t="s">
        <v>26277</v>
      </c>
      <c r="AV951" s="83" t="b">
        <v>0</v>
      </c>
      <c r="AW951" s="83" t="s">
        <v>30151</v>
      </c>
      <c r="AX951" s="88" t="s">
        <v>31100</v>
      </c>
      <c r="AY951" s="83" t="s">
        <v>66</v>
      </c>
      <c r="AZ951" s="2"/>
      <c r="BA951" s="3"/>
      <c r="BB951" s="3"/>
      <c r="BC951" s="3"/>
      <c r="BD951" s="3"/>
    </row>
    <row r="952" spans="1:56" x14ac:dyDescent="0.25">
      <c r="A952" s="69" t="s">
        <v>989</v>
      </c>
      <c r="B952" s="70"/>
      <c r="C952" s="70"/>
      <c r="D952" s="71"/>
      <c r="E952" s="73"/>
      <c r="F952" s="110" t="s">
        <v>27994</v>
      </c>
      <c r="G952" s="70"/>
      <c r="H952" s="74"/>
      <c r="I952" s="75"/>
      <c r="J952" s="75"/>
      <c r="K952" s="74" t="s">
        <v>34237</v>
      </c>
      <c r="L952" s="78"/>
      <c r="M952" s="79"/>
      <c r="N952" s="79"/>
      <c r="O952" s="80"/>
      <c r="P952" s="81"/>
      <c r="Q952" s="81"/>
      <c r="R952" s="92"/>
      <c r="S952" s="92"/>
      <c r="T952" s="92"/>
      <c r="U952" s="92"/>
      <c r="V952" s="52"/>
      <c r="W952" s="52"/>
      <c r="X952" s="52"/>
      <c r="Y952" s="52"/>
      <c r="Z952" s="51"/>
      <c r="AA952" s="76"/>
      <c r="AB952" s="76"/>
      <c r="AC952" s="77"/>
      <c r="AD952" s="83" t="s">
        <v>15692</v>
      </c>
      <c r="AE952" s="83">
        <v>1259</v>
      </c>
      <c r="AF952" s="83">
        <v>1164</v>
      </c>
      <c r="AG952" s="83">
        <v>131388</v>
      </c>
      <c r="AH952" s="83">
        <v>58206</v>
      </c>
      <c r="AI952" s="83">
        <v>-36000</v>
      </c>
      <c r="AJ952" s="83" t="s">
        <v>18642</v>
      </c>
      <c r="AK952" s="83" t="s">
        <v>21001</v>
      </c>
      <c r="AL952" s="83"/>
      <c r="AM952" s="83" t="s">
        <v>23043</v>
      </c>
      <c r="AN952" s="85">
        <v>41191.980925925927</v>
      </c>
      <c r="AO952" s="88" t="s">
        <v>23951</v>
      </c>
      <c r="AP952" s="83" t="b">
        <v>1</v>
      </c>
      <c r="AQ952" s="83" t="b">
        <v>0</v>
      </c>
      <c r="AR952" s="83" t="b">
        <v>0</v>
      </c>
      <c r="AS952" s="83" t="s">
        <v>13611</v>
      </c>
      <c r="AT952" s="83">
        <v>257</v>
      </c>
      <c r="AU952" s="88" t="s">
        <v>25919</v>
      </c>
      <c r="AV952" s="83" t="b">
        <v>0</v>
      </c>
      <c r="AW952" s="83" t="s">
        <v>30151</v>
      </c>
      <c r="AX952" s="88" t="s">
        <v>31101</v>
      </c>
      <c r="AY952" s="83" t="s">
        <v>66</v>
      </c>
      <c r="AZ952" s="2"/>
      <c r="BA952" s="3"/>
      <c r="BB952" s="3"/>
      <c r="BC952" s="3"/>
      <c r="BD952" s="3"/>
    </row>
    <row r="953" spans="1:56" x14ac:dyDescent="0.25">
      <c r="A953" s="69" t="s">
        <v>990</v>
      </c>
      <c r="B953" s="70"/>
      <c r="C953" s="70"/>
      <c r="D953" s="71"/>
      <c r="E953" s="73"/>
      <c r="F953" s="110" t="s">
        <v>27995</v>
      </c>
      <c r="G953" s="70"/>
      <c r="H953" s="74"/>
      <c r="I953" s="75"/>
      <c r="J953" s="75"/>
      <c r="K953" s="74" t="s">
        <v>34238</v>
      </c>
      <c r="L953" s="78"/>
      <c r="M953" s="79"/>
      <c r="N953" s="79"/>
      <c r="O953" s="80"/>
      <c r="P953" s="81"/>
      <c r="Q953" s="81"/>
      <c r="R953" s="92"/>
      <c r="S953" s="92"/>
      <c r="T953" s="92"/>
      <c r="U953" s="92"/>
      <c r="V953" s="52"/>
      <c r="W953" s="52"/>
      <c r="X953" s="52"/>
      <c r="Y953" s="52"/>
      <c r="Z953" s="51"/>
      <c r="AA953" s="76"/>
      <c r="AB953" s="76"/>
      <c r="AC953" s="77"/>
      <c r="AD953" s="83" t="s">
        <v>15693</v>
      </c>
      <c r="AE953" s="83">
        <v>189</v>
      </c>
      <c r="AF953" s="83">
        <v>398</v>
      </c>
      <c r="AG953" s="83">
        <v>12277</v>
      </c>
      <c r="AH953" s="83">
        <v>2691</v>
      </c>
      <c r="AI953" s="83">
        <v>-21600</v>
      </c>
      <c r="AJ953" s="83"/>
      <c r="AK953" s="83" t="s">
        <v>21002</v>
      </c>
      <c r="AL953" s="83"/>
      <c r="AM953" s="83" t="s">
        <v>23039</v>
      </c>
      <c r="AN953" s="85">
        <v>40861.191435185188</v>
      </c>
      <c r="AO953" s="88" t="s">
        <v>23952</v>
      </c>
      <c r="AP953" s="83" t="b">
        <v>0</v>
      </c>
      <c r="AQ953" s="83" t="b">
        <v>0</v>
      </c>
      <c r="AR953" s="83" t="b">
        <v>1</v>
      </c>
      <c r="AS953" s="83" t="s">
        <v>13611</v>
      </c>
      <c r="AT953" s="83">
        <v>2</v>
      </c>
      <c r="AU953" s="88" t="s">
        <v>25919</v>
      </c>
      <c r="AV953" s="83" t="b">
        <v>0</v>
      </c>
      <c r="AW953" s="83" t="s">
        <v>30151</v>
      </c>
      <c r="AX953" s="88" t="s">
        <v>31102</v>
      </c>
      <c r="AY953" s="83" t="s">
        <v>66</v>
      </c>
      <c r="AZ953" s="2"/>
      <c r="BA953" s="3"/>
      <c r="BB953" s="3"/>
      <c r="BC953" s="3"/>
      <c r="BD953" s="3"/>
    </row>
    <row r="954" spans="1:56" x14ac:dyDescent="0.25">
      <c r="A954" s="69" t="s">
        <v>991</v>
      </c>
      <c r="B954" s="70"/>
      <c r="C954" s="70"/>
      <c r="D954" s="71"/>
      <c r="E954" s="73"/>
      <c r="F954" s="110" t="s">
        <v>27996</v>
      </c>
      <c r="G954" s="70"/>
      <c r="H954" s="74"/>
      <c r="I954" s="75"/>
      <c r="J954" s="75"/>
      <c r="K954" s="74" t="s">
        <v>34239</v>
      </c>
      <c r="L954" s="78"/>
      <c r="M954" s="79"/>
      <c r="N954" s="79"/>
      <c r="O954" s="80"/>
      <c r="P954" s="81"/>
      <c r="Q954" s="81"/>
      <c r="R954" s="92"/>
      <c r="S954" s="92"/>
      <c r="T954" s="92"/>
      <c r="U954" s="92"/>
      <c r="V954" s="52"/>
      <c r="W954" s="52"/>
      <c r="X954" s="52"/>
      <c r="Y954" s="52"/>
      <c r="Z954" s="51"/>
      <c r="AA954" s="76"/>
      <c r="AB954" s="76"/>
      <c r="AC954" s="77"/>
      <c r="AD954" s="83" t="s">
        <v>15694</v>
      </c>
      <c r="AE954" s="83">
        <v>216</v>
      </c>
      <c r="AF954" s="83">
        <v>2698</v>
      </c>
      <c r="AG954" s="83">
        <v>2670</v>
      </c>
      <c r="AH954" s="83">
        <v>3155</v>
      </c>
      <c r="AI954" s="83">
        <v>-18000</v>
      </c>
      <c r="AJ954" s="83" t="s">
        <v>18643</v>
      </c>
      <c r="AK954" s="83" t="s">
        <v>21003</v>
      </c>
      <c r="AL954" s="83"/>
      <c r="AM954" s="83" t="s">
        <v>23040</v>
      </c>
      <c r="AN954" s="85">
        <v>41551.893506944441</v>
      </c>
      <c r="AO954" s="88" t="s">
        <v>23953</v>
      </c>
      <c r="AP954" s="83" t="b">
        <v>1</v>
      </c>
      <c r="AQ954" s="83" t="b">
        <v>0</v>
      </c>
      <c r="AR954" s="83" t="b">
        <v>1</v>
      </c>
      <c r="AS954" s="83" t="s">
        <v>13611</v>
      </c>
      <c r="AT954" s="83">
        <v>1</v>
      </c>
      <c r="AU954" s="88" t="s">
        <v>25919</v>
      </c>
      <c r="AV954" s="83" t="b">
        <v>0</v>
      </c>
      <c r="AW954" s="83" t="s">
        <v>30151</v>
      </c>
      <c r="AX954" s="88" t="s">
        <v>31103</v>
      </c>
      <c r="AY954" s="83" t="s">
        <v>66</v>
      </c>
      <c r="AZ954" s="2"/>
      <c r="BA954" s="3"/>
      <c r="BB954" s="3"/>
      <c r="BC954" s="3"/>
      <c r="BD954" s="3"/>
    </row>
    <row r="955" spans="1:56" x14ac:dyDescent="0.25">
      <c r="A955" s="69" t="s">
        <v>992</v>
      </c>
      <c r="B955" s="70"/>
      <c r="C955" s="70"/>
      <c r="D955" s="71"/>
      <c r="E955" s="73"/>
      <c r="F955" s="110" t="s">
        <v>27997</v>
      </c>
      <c r="G955" s="70"/>
      <c r="H955" s="74"/>
      <c r="I955" s="75"/>
      <c r="J955" s="75"/>
      <c r="K955" s="74" t="s">
        <v>34240</v>
      </c>
      <c r="L955" s="78"/>
      <c r="M955" s="79"/>
      <c r="N955" s="79"/>
      <c r="O955" s="80"/>
      <c r="P955" s="81"/>
      <c r="Q955" s="81"/>
      <c r="R955" s="92"/>
      <c r="S955" s="92"/>
      <c r="T955" s="92"/>
      <c r="U955" s="92"/>
      <c r="V955" s="52"/>
      <c r="W955" s="52"/>
      <c r="X955" s="52"/>
      <c r="Y955" s="52"/>
      <c r="Z955" s="51"/>
      <c r="AA955" s="76"/>
      <c r="AB955" s="76"/>
      <c r="AC955" s="77"/>
      <c r="AD955" s="83" t="s">
        <v>15695</v>
      </c>
      <c r="AE955" s="83">
        <v>603</v>
      </c>
      <c r="AF955" s="83">
        <v>416</v>
      </c>
      <c r="AG955" s="83">
        <v>55494</v>
      </c>
      <c r="AH955" s="83">
        <v>13357</v>
      </c>
      <c r="AI955" s="83">
        <v>-21600</v>
      </c>
      <c r="AJ955" s="83" t="s">
        <v>18644</v>
      </c>
      <c r="AK955" s="83" t="s">
        <v>21004</v>
      </c>
      <c r="AL955" s="88" t="s">
        <v>22305</v>
      </c>
      <c r="AM955" s="83" t="s">
        <v>23039</v>
      </c>
      <c r="AN955" s="85">
        <v>39866.575983796298</v>
      </c>
      <c r="AO955" s="88" t="s">
        <v>23954</v>
      </c>
      <c r="AP955" s="83" t="b">
        <v>0</v>
      </c>
      <c r="AQ955" s="83" t="b">
        <v>0</v>
      </c>
      <c r="AR955" s="83" t="b">
        <v>0</v>
      </c>
      <c r="AS955" s="83" t="s">
        <v>13611</v>
      </c>
      <c r="AT955" s="83">
        <v>14</v>
      </c>
      <c r="AU955" s="88" t="s">
        <v>26278</v>
      </c>
      <c r="AV955" s="83" t="b">
        <v>0</v>
      </c>
      <c r="AW955" s="83" t="s">
        <v>30151</v>
      </c>
      <c r="AX955" s="88" t="s">
        <v>31104</v>
      </c>
      <c r="AY955" s="83" t="s">
        <v>66</v>
      </c>
      <c r="AZ955" s="2"/>
      <c r="BA955" s="3"/>
      <c r="BB955" s="3"/>
      <c r="BC955" s="3"/>
      <c r="BD955" s="3"/>
    </row>
    <row r="956" spans="1:56" x14ac:dyDescent="0.25">
      <c r="A956" s="69" t="s">
        <v>2998</v>
      </c>
      <c r="B956" s="70"/>
      <c r="C956" s="70"/>
      <c r="D956" s="71"/>
      <c r="E956" s="73"/>
      <c r="F956" s="110" t="s">
        <v>27998</v>
      </c>
      <c r="G956" s="70"/>
      <c r="H956" s="74"/>
      <c r="I956" s="75"/>
      <c r="J956" s="75"/>
      <c r="K956" s="74" t="s">
        <v>34241</v>
      </c>
      <c r="L956" s="78"/>
      <c r="M956" s="79"/>
      <c r="N956" s="79"/>
      <c r="O956" s="80"/>
      <c r="P956" s="81"/>
      <c r="Q956" s="81"/>
      <c r="R956" s="92"/>
      <c r="S956" s="92"/>
      <c r="T956" s="92"/>
      <c r="U956" s="92"/>
      <c r="V956" s="52"/>
      <c r="W956" s="52"/>
      <c r="X956" s="52"/>
      <c r="Y956" s="52"/>
      <c r="Z956" s="51"/>
      <c r="AA956" s="76"/>
      <c r="AB956" s="76"/>
      <c r="AC956" s="77"/>
      <c r="AD956" s="83" t="s">
        <v>15696</v>
      </c>
      <c r="AE956" s="83">
        <v>137</v>
      </c>
      <c r="AF956" s="83">
        <v>175</v>
      </c>
      <c r="AG956" s="83">
        <v>2080</v>
      </c>
      <c r="AH956" s="83">
        <v>6428</v>
      </c>
      <c r="AI956" s="83"/>
      <c r="AJ956" s="83" t="s">
        <v>18645</v>
      </c>
      <c r="AK956" s="83"/>
      <c r="AL956" s="83"/>
      <c r="AM956" s="83"/>
      <c r="AN956" s="85">
        <v>42601.764768518522</v>
      </c>
      <c r="AO956" s="88" t="s">
        <v>23955</v>
      </c>
      <c r="AP956" s="83" t="b">
        <v>0</v>
      </c>
      <c r="AQ956" s="83" t="b">
        <v>0</v>
      </c>
      <c r="AR956" s="83" t="b">
        <v>0</v>
      </c>
      <c r="AS956" s="83" t="s">
        <v>13611</v>
      </c>
      <c r="AT956" s="83">
        <v>3</v>
      </c>
      <c r="AU956" s="88" t="s">
        <v>25919</v>
      </c>
      <c r="AV956" s="83" t="b">
        <v>0</v>
      </c>
      <c r="AW956" s="83" t="s">
        <v>30151</v>
      </c>
      <c r="AX956" s="88" t="s">
        <v>31105</v>
      </c>
      <c r="AY956" s="83" t="s">
        <v>65</v>
      </c>
      <c r="AZ956" s="2"/>
      <c r="BA956" s="3"/>
      <c r="BB956" s="3"/>
      <c r="BC956" s="3"/>
      <c r="BD956" s="3"/>
    </row>
    <row r="957" spans="1:56" x14ac:dyDescent="0.25">
      <c r="A957" s="69" t="s">
        <v>993</v>
      </c>
      <c r="B957" s="70"/>
      <c r="C957" s="70"/>
      <c r="D957" s="71"/>
      <c r="E957" s="73"/>
      <c r="F957" s="110" t="s">
        <v>27999</v>
      </c>
      <c r="G957" s="70"/>
      <c r="H957" s="74"/>
      <c r="I957" s="75"/>
      <c r="J957" s="75"/>
      <c r="K957" s="74" t="s">
        <v>34242</v>
      </c>
      <c r="L957" s="78"/>
      <c r="M957" s="79"/>
      <c r="N957" s="79"/>
      <c r="O957" s="80"/>
      <c r="P957" s="81"/>
      <c r="Q957" s="81"/>
      <c r="R957" s="92"/>
      <c r="S957" s="92"/>
      <c r="T957" s="92"/>
      <c r="U957" s="92"/>
      <c r="V957" s="52"/>
      <c r="W957" s="52"/>
      <c r="X957" s="52"/>
      <c r="Y957" s="52"/>
      <c r="Z957" s="51"/>
      <c r="AA957" s="76"/>
      <c r="AB957" s="76"/>
      <c r="AC957" s="77"/>
      <c r="AD957" s="83" t="s">
        <v>15697</v>
      </c>
      <c r="AE957" s="83">
        <v>284</v>
      </c>
      <c r="AF957" s="83">
        <v>558</v>
      </c>
      <c r="AG957" s="83">
        <v>4877</v>
      </c>
      <c r="AH957" s="83">
        <v>8235</v>
      </c>
      <c r="AI957" s="83"/>
      <c r="AJ957" s="83" t="s">
        <v>18646</v>
      </c>
      <c r="AK957" s="83"/>
      <c r="AL957" s="88" t="s">
        <v>22306</v>
      </c>
      <c r="AM957" s="83"/>
      <c r="AN957" s="85">
        <v>41866.215983796297</v>
      </c>
      <c r="AO957" s="88" t="s">
        <v>23956</v>
      </c>
      <c r="AP957" s="83" t="b">
        <v>0</v>
      </c>
      <c r="AQ957" s="83" t="b">
        <v>0</v>
      </c>
      <c r="AR957" s="83" t="b">
        <v>1</v>
      </c>
      <c r="AS957" s="83" t="s">
        <v>13611</v>
      </c>
      <c r="AT957" s="83">
        <v>1</v>
      </c>
      <c r="AU957" s="88" t="s">
        <v>25919</v>
      </c>
      <c r="AV957" s="83" t="b">
        <v>0</v>
      </c>
      <c r="AW957" s="83" t="s">
        <v>30151</v>
      </c>
      <c r="AX957" s="88" t="s">
        <v>31106</v>
      </c>
      <c r="AY957" s="83" t="s">
        <v>66</v>
      </c>
      <c r="AZ957" s="2"/>
      <c r="BA957" s="3"/>
      <c r="BB957" s="3"/>
      <c r="BC957" s="3"/>
      <c r="BD957" s="3"/>
    </row>
    <row r="958" spans="1:56" x14ac:dyDescent="0.25">
      <c r="A958" s="69" t="s">
        <v>994</v>
      </c>
      <c r="B958" s="70"/>
      <c r="C958" s="70"/>
      <c r="D958" s="71"/>
      <c r="E958" s="73"/>
      <c r="F958" s="110" t="s">
        <v>28000</v>
      </c>
      <c r="G958" s="70"/>
      <c r="H958" s="74"/>
      <c r="I958" s="75"/>
      <c r="J958" s="75"/>
      <c r="K958" s="74" t="s">
        <v>34243</v>
      </c>
      <c r="L958" s="78"/>
      <c r="M958" s="79"/>
      <c r="N958" s="79"/>
      <c r="O958" s="80"/>
      <c r="P958" s="81"/>
      <c r="Q958" s="81"/>
      <c r="R958" s="92"/>
      <c r="S958" s="92"/>
      <c r="T958" s="92"/>
      <c r="U958" s="92"/>
      <c r="V958" s="52"/>
      <c r="W958" s="52"/>
      <c r="X958" s="52"/>
      <c r="Y958" s="52"/>
      <c r="Z958" s="51"/>
      <c r="AA958" s="76"/>
      <c r="AB958" s="76"/>
      <c r="AC958" s="77"/>
      <c r="AD958" s="83" t="s">
        <v>15698</v>
      </c>
      <c r="AE958" s="83">
        <v>169</v>
      </c>
      <c r="AF958" s="83">
        <v>37</v>
      </c>
      <c r="AG958" s="83">
        <v>20</v>
      </c>
      <c r="AH958" s="83">
        <v>14</v>
      </c>
      <c r="AI958" s="83"/>
      <c r="AJ958" s="83" t="s">
        <v>18647</v>
      </c>
      <c r="AK958" s="83" t="s">
        <v>13993</v>
      </c>
      <c r="AL958" s="83"/>
      <c r="AM958" s="83"/>
      <c r="AN958" s="85">
        <v>42623.657326388886</v>
      </c>
      <c r="AO958" s="88" t="s">
        <v>23957</v>
      </c>
      <c r="AP958" s="83" t="b">
        <v>1</v>
      </c>
      <c r="AQ958" s="83" t="b">
        <v>0</v>
      </c>
      <c r="AR958" s="83" t="b">
        <v>1</v>
      </c>
      <c r="AS958" s="83" t="s">
        <v>13611</v>
      </c>
      <c r="AT958" s="83">
        <v>0</v>
      </c>
      <c r="AU958" s="83"/>
      <c r="AV958" s="83" t="b">
        <v>0</v>
      </c>
      <c r="AW958" s="83" t="s">
        <v>30151</v>
      </c>
      <c r="AX958" s="88" t="s">
        <v>31107</v>
      </c>
      <c r="AY958" s="83" t="s">
        <v>66</v>
      </c>
      <c r="AZ958" s="2"/>
      <c r="BA958" s="3"/>
      <c r="BB958" s="3"/>
      <c r="BC958" s="3"/>
      <c r="BD958" s="3"/>
    </row>
    <row r="959" spans="1:56" x14ac:dyDescent="0.25">
      <c r="A959" s="69" t="s">
        <v>995</v>
      </c>
      <c r="B959" s="70"/>
      <c r="C959" s="70"/>
      <c r="D959" s="71"/>
      <c r="E959" s="73"/>
      <c r="F959" s="110" t="s">
        <v>28001</v>
      </c>
      <c r="G959" s="70"/>
      <c r="H959" s="74"/>
      <c r="I959" s="75"/>
      <c r="J959" s="75"/>
      <c r="K959" s="74" t="s">
        <v>34244</v>
      </c>
      <c r="L959" s="78"/>
      <c r="M959" s="79"/>
      <c r="N959" s="79"/>
      <c r="O959" s="80"/>
      <c r="P959" s="81"/>
      <c r="Q959" s="81"/>
      <c r="R959" s="92"/>
      <c r="S959" s="92"/>
      <c r="T959" s="92"/>
      <c r="U959" s="92"/>
      <c r="V959" s="52"/>
      <c r="W959" s="52"/>
      <c r="X959" s="52"/>
      <c r="Y959" s="52"/>
      <c r="Z959" s="51"/>
      <c r="AA959" s="76"/>
      <c r="AB959" s="76"/>
      <c r="AC959" s="77"/>
      <c r="AD959" s="83" t="s">
        <v>15699</v>
      </c>
      <c r="AE959" s="83">
        <v>131</v>
      </c>
      <c r="AF959" s="83">
        <v>42</v>
      </c>
      <c r="AG959" s="83">
        <v>173</v>
      </c>
      <c r="AH959" s="83">
        <v>340</v>
      </c>
      <c r="AI959" s="83"/>
      <c r="AJ959" s="83"/>
      <c r="AK959" s="83"/>
      <c r="AL959" s="83"/>
      <c r="AM959" s="83"/>
      <c r="AN959" s="85">
        <v>42660.085034722222</v>
      </c>
      <c r="AO959" s="83"/>
      <c r="AP959" s="83" t="b">
        <v>1</v>
      </c>
      <c r="AQ959" s="83" t="b">
        <v>0</v>
      </c>
      <c r="AR959" s="83" t="b">
        <v>0</v>
      </c>
      <c r="AS959" s="83" t="s">
        <v>13611</v>
      </c>
      <c r="AT959" s="83">
        <v>1</v>
      </c>
      <c r="AU959" s="83"/>
      <c r="AV959" s="83" t="b">
        <v>0</v>
      </c>
      <c r="AW959" s="83" t="s">
        <v>30151</v>
      </c>
      <c r="AX959" s="88" t="s">
        <v>31108</v>
      </c>
      <c r="AY959" s="83" t="s">
        <v>66</v>
      </c>
      <c r="AZ959" s="2"/>
      <c r="BA959" s="3"/>
      <c r="BB959" s="3"/>
      <c r="BC959" s="3"/>
      <c r="BD959" s="3"/>
    </row>
    <row r="960" spans="1:56" x14ac:dyDescent="0.25">
      <c r="A960" s="69" t="s">
        <v>996</v>
      </c>
      <c r="B960" s="70"/>
      <c r="C960" s="70"/>
      <c r="D960" s="71"/>
      <c r="E960" s="73"/>
      <c r="F960" s="110" t="s">
        <v>28002</v>
      </c>
      <c r="G960" s="70"/>
      <c r="H960" s="74"/>
      <c r="I960" s="75"/>
      <c r="J960" s="75"/>
      <c r="K960" s="74" t="s">
        <v>34245</v>
      </c>
      <c r="L960" s="78"/>
      <c r="M960" s="79"/>
      <c r="N960" s="79"/>
      <c r="O960" s="80"/>
      <c r="P960" s="81"/>
      <c r="Q960" s="81"/>
      <c r="R960" s="92"/>
      <c r="S960" s="92"/>
      <c r="T960" s="92"/>
      <c r="U960" s="92"/>
      <c r="V960" s="52"/>
      <c r="W960" s="52"/>
      <c r="X960" s="52"/>
      <c r="Y960" s="52"/>
      <c r="Z960" s="51"/>
      <c r="AA960" s="76"/>
      <c r="AB960" s="76"/>
      <c r="AC960" s="77"/>
      <c r="AD960" s="83" t="s">
        <v>15700</v>
      </c>
      <c r="AE960" s="83">
        <v>4701</v>
      </c>
      <c r="AF960" s="83">
        <v>7703</v>
      </c>
      <c r="AG960" s="83">
        <v>4894</v>
      </c>
      <c r="AH960" s="83">
        <v>1036</v>
      </c>
      <c r="AI960" s="83">
        <v>-25200</v>
      </c>
      <c r="AJ960" s="83" t="s">
        <v>18648</v>
      </c>
      <c r="AK960" s="83"/>
      <c r="AL960" s="88" t="s">
        <v>22307</v>
      </c>
      <c r="AM960" s="83" t="s">
        <v>23044</v>
      </c>
      <c r="AN960" s="85">
        <v>39987.720625000002</v>
      </c>
      <c r="AO960" s="83"/>
      <c r="AP960" s="83" t="b">
        <v>0</v>
      </c>
      <c r="AQ960" s="83" t="b">
        <v>0</v>
      </c>
      <c r="AR960" s="83" t="b">
        <v>0</v>
      </c>
      <c r="AS960" s="83" t="s">
        <v>13611</v>
      </c>
      <c r="AT960" s="83">
        <v>220</v>
      </c>
      <c r="AU960" s="88" t="s">
        <v>26279</v>
      </c>
      <c r="AV960" s="83" t="b">
        <v>0</v>
      </c>
      <c r="AW960" s="83" t="s">
        <v>30151</v>
      </c>
      <c r="AX960" s="88" t="s">
        <v>31109</v>
      </c>
      <c r="AY960" s="83" t="s">
        <v>66</v>
      </c>
      <c r="AZ960" s="2"/>
      <c r="BA960" s="3"/>
      <c r="BB960" s="3"/>
      <c r="BC960" s="3"/>
      <c r="BD960" s="3"/>
    </row>
    <row r="961" spans="1:56" x14ac:dyDescent="0.25">
      <c r="A961" s="69" t="s">
        <v>997</v>
      </c>
      <c r="B961" s="70"/>
      <c r="C961" s="70"/>
      <c r="D961" s="71"/>
      <c r="E961" s="73"/>
      <c r="F961" s="110" t="s">
        <v>28003</v>
      </c>
      <c r="G961" s="70"/>
      <c r="H961" s="74"/>
      <c r="I961" s="75"/>
      <c r="J961" s="75"/>
      <c r="K961" s="74" t="s">
        <v>34246</v>
      </c>
      <c r="L961" s="78"/>
      <c r="M961" s="79"/>
      <c r="N961" s="79"/>
      <c r="O961" s="80"/>
      <c r="P961" s="81"/>
      <c r="Q961" s="81"/>
      <c r="R961" s="92"/>
      <c r="S961" s="92"/>
      <c r="T961" s="92"/>
      <c r="U961" s="92"/>
      <c r="V961" s="52"/>
      <c r="W961" s="52"/>
      <c r="X961" s="52"/>
      <c r="Y961" s="52"/>
      <c r="Z961" s="51"/>
      <c r="AA961" s="76"/>
      <c r="AB961" s="76"/>
      <c r="AC961" s="77"/>
      <c r="AD961" s="83" t="s">
        <v>15701</v>
      </c>
      <c r="AE961" s="83">
        <v>483</v>
      </c>
      <c r="AF961" s="83">
        <v>93</v>
      </c>
      <c r="AG961" s="83">
        <v>3957</v>
      </c>
      <c r="AH961" s="83">
        <v>1023</v>
      </c>
      <c r="AI961" s="83">
        <v>-28800</v>
      </c>
      <c r="AJ961" s="83"/>
      <c r="AK961" s="83" t="s">
        <v>21005</v>
      </c>
      <c r="AL961" s="88" t="s">
        <v>22308</v>
      </c>
      <c r="AM961" s="83" t="s">
        <v>23041</v>
      </c>
      <c r="AN961" s="85">
        <v>39877.093981481485</v>
      </c>
      <c r="AO961" s="83"/>
      <c r="AP961" s="83" t="b">
        <v>0</v>
      </c>
      <c r="AQ961" s="83" t="b">
        <v>0</v>
      </c>
      <c r="AR961" s="83" t="b">
        <v>1</v>
      </c>
      <c r="AS961" s="83" t="s">
        <v>13611</v>
      </c>
      <c r="AT961" s="83">
        <v>6</v>
      </c>
      <c r="AU961" s="88" t="s">
        <v>25919</v>
      </c>
      <c r="AV961" s="83" t="b">
        <v>0</v>
      </c>
      <c r="AW961" s="83" t="s">
        <v>30151</v>
      </c>
      <c r="AX961" s="88" t="s">
        <v>31110</v>
      </c>
      <c r="AY961" s="83" t="s">
        <v>66</v>
      </c>
      <c r="AZ961" s="2"/>
      <c r="BA961" s="3"/>
      <c r="BB961" s="3"/>
      <c r="BC961" s="3"/>
      <c r="BD961" s="3"/>
    </row>
    <row r="962" spans="1:56" x14ac:dyDescent="0.25">
      <c r="A962" s="69" t="s">
        <v>2999</v>
      </c>
      <c r="B962" s="70"/>
      <c r="C962" s="70"/>
      <c r="D962" s="71"/>
      <c r="E962" s="73"/>
      <c r="F962" s="110" t="s">
        <v>28004</v>
      </c>
      <c r="G962" s="70"/>
      <c r="H962" s="74"/>
      <c r="I962" s="75"/>
      <c r="J962" s="75"/>
      <c r="K962" s="74" t="s">
        <v>34247</v>
      </c>
      <c r="L962" s="78"/>
      <c r="M962" s="79"/>
      <c r="N962" s="79"/>
      <c r="O962" s="80"/>
      <c r="P962" s="81"/>
      <c r="Q962" s="81"/>
      <c r="R962" s="92"/>
      <c r="S962" s="92"/>
      <c r="T962" s="92"/>
      <c r="U962" s="92"/>
      <c r="V962" s="52"/>
      <c r="W962" s="52"/>
      <c r="X962" s="52"/>
      <c r="Y962" s="52"/>
      <c r="Z962" s="51"/>
      <c r="AA962" s="76"/>
      <c r="AB962" s="76"/>
      <c r="AC962" s="77"/>
      <c r="AD962" s="83" t="s">
        <v>15702</v>
      </c>
      <c r="AE962" s="83">
        <v>686</v>
      </c>
      <c r="AF962" s="83">
        <v>4711</v>
      </c>
      <c r="AG962" s="83">
        <v>14563</v>
      </c>
      <c r="AH962" s="83">
        <v>1825</v>
      </c>
      <c r="AI962" s="83"/>
      <c r="AJ962" s="83" t="s">
        <v>18649</v>
      </c>
      <c r="AK962" s="83" t="s">
        <v>21006</v>
      </c>
      <c r="AL962" s="88" t="s">
        <v>22309</v>
      </c>
      <c r="AM962" s="83"/>
      <c r="AN962" s="85">
        <v>40935.686921296299</v>
      </c>
      <c r="AO962" s="88" t="s">
        <v>23958</v>
      </c>
      <c r="AP962" s="83" t="b">
        <v>0</v>
      </c>
      <c r="AQ962" s="83" t="b">
        <v>0</v>
      </c>
      <c r="AR962" s="83" t="b">
        <v>0</v>
      </c>
      <c r="AS962" s="83" t="s">
        <v>13611</v>
      </c>
      <c r="AT962" s="83">
        <v>183</v>
      </c>
      <c r="AU962" s="88" t="s">
        <v>25918</v>
      </c>
      <c r="AV962" s="83" t="b">
        <v>0</v>
      </c>
      <c r="AW962" s="83" t="s">
        <v>30151</v>
      </c>
      <c r="AX962" s="88" t="s">
        <v>31111</v>
      </c>
      <c r="AY962" s="83" t="s">
        <v>65</v>
      </c>
      <c r="AZ962" s="2"/>
      <c r="BA962" s="3"/>
      <c r="BB962" s="3"/>
      <c r="BC962" s="3"/>
      <c r="BD962" s="3"/>
    </row>
    <row r="963" spans="1:56" x14ac:dyDescent="0.25">
      <c r="A963" s="69" t="s">
        <v>3000</v>
      </c>
      <c r="B963" s="70"/>
      <c r="C963" s="70"/>
      <c r="D963" s="71"/>
      <c r="E963" s="73"/>
      <c r="F963" s="110" t="s">
        <v>28005</v>
      </c>
      <c r="G963" s="70"/>
      <c r="H963" s="74"/>
      <c r="I963" s="75"/>
      <c r="J963" s="75"/>
      <c r="K963" s="74" t="s">
        <v>34248</v>
      </c>
      <c r="L963" s="78"/>
      <c r="M963" s="79"/>
      <c r="N963" s="79"/>
      <c r="O963" s="80"/>
      <c r="P963" s="81"/>
      <c r="Q963" s="81"/>
      <c r="R963" s="92"/>
      <c r="S963" s="92"/>
      <c r="T963" s="92"/>
      <c r="U963" s="92"/>
      <c r="V963" s="52"/>
      <c r="W963" s="52"/>
      <c r="X963" s="52"/>
      <c r="Y963" s="52"/>
      <c r="Z963" s="51"/>
      <c r="AA963" s="76"/>
      <c r="AB963" s="76"/>
      <c r="AC963" s="77"/>
      <c r="AD963" s="83" t="s">
        <v>15703</v>
      </c>
      <c r="AE963" s="83">
        <v>1570</v>
      </c>
      <c r="AF963" s="83">
        <v>115870</v>
      </c>
      <c r="AG963" s="83">
        <v>65681</v>
      </c>
      <c r="AH963" s="83">
        <v>1408</v>
      </c>
      <c r="AI963" s="83">
        <v>-18000</v>
      </c>
      <c r="AJ963" s="83" t="s">
        <v>18650</v>
      </c>
      <c r="AK963" s="83" t="s">
        <v>20620</v>
      </c>
      <c r="AL963" s="88" t="s">
        <v>22310</v>
      </c>
      <c r="AM963" s="83" t="s">
        <v>23040</v>
      </c>
      <c r="AN963" s="85">
        <v>39715.814837962964</v>
      </c>
      <c r="AO963" s="88" t="s">
        <v>23959</v>
      </c>
      <c r="AP963" s="83" t="b">
        <v>0</v>
      </c>
      <c r="AQ963" s="83" t="b">
        <v>0</v>
      </c>
      <c r="AR963" s="83" t="b">
        <v>0</v>
      </c>
      <c r="AS963" s="83" t="s">
        <v>13611</v>
      </c>
      <c r="AT963" s="83">
        <v>4027</v>
      </c>
      <c r="AU963" s="88" t="s">
        <v>26280</v>
      </c>
      <c r="AV963" s="83" t="b">
        <v>1</v>
      </c>
      <c r="AW963" s="83" t="s">
        <v>30151</v>
      </c>
      <c r="AX963" s="88" t="s">
        <v>31112</v>
      </c>
      <c r="AY963" s="83" t="s">
        <v>65</v>
      </c>
      <c r="AZ963" s="2"/>
      <c r="BA963" s="3"/>
      <c r="BB963" s="3"/>
      <c r="BC963" s="3"/>
      <c r="BD963" s="3"/>
    </row>
    <row r="964" spans="1:56" x14ac:dyDescent="0.25">
      <c r="A964" s="69" t="s">
        <v>998</v>
      </c>
      <c r="B964" s="70"/>
      <c r="C964" s="70"/>
      <c r="D964" s="71"/>
      <c r="E964" s="73"/>
      <c r="F964" s="110" t="s">
        <v>28006</v>
      </c>
      <c r="G964" s="70"/>
      <c r="H964" s="74"/>
      <c r="I964" s="75"/>
      <c r="J964" s="75"/>
      <c r="K964" s="74" t="s">
        <v>34249</v>
      </c>
      <c r="L964" s="78"/>
      <c r="M964" s="79"/>
      <c r="N964" s="79"/>
      <c r="O964" s="80"/>
      <c r="P964" s="81"/>
      <c r="Q964" s="81"/>
      <c r="R964" s="92"/>
      <c r="S964" s="92"/>
      <c r="T964" s="92"/>
      <c r="U964" s="92"/>
      <c r="V964" s="52"/>
      <c r="W964" s="52"/>
      <c r="X964" s="52"/>
      <c r="Y964" s="52"/>
      <c r="Z964" s="51"/>
      <c r="AA964" s="76"/>
      <c r="AB964" s="76"/>
      <c r="AC964" s="77"/>
      <c r="AD964" s="83" t="s">
        <v>15704</v>
      </c>
      <c r="AE964" s="83">
        <v>891</v>
      </c>
      <c r="AF964" s="83">
        <v>588</v>
      </c>
      <c r="AG964" s="83">
        <v>3876</v>
      </c>
      <c r="AH964" s="83">
        <v>23</v>
      </c>
      <c r="AI964" s="83">
        <v>-25200</v>
      </c>
      <c r="AJ964" s="83" t="s">
        <v>18651</v>
      </c>
      <c r="AK964" s="83" t="s">
        <v>21007</v>
      </c>
      <c r="AL964" s="88" t="s">
        <v>22311</v>
      </c>
      <c r="AM964" s="83" t="s">
        <v>23044</v>
      </c>
      <c r="AN964" s="85">
        <v>39783.064062500001</v>
      </c>
      <c r="AO964" s="83"/>
      <c r="AP964" s="83" t="b">
        <v>0</v>
      </c>
      <c r="AQ964" s="83" t="b">
        <v>0</v>
      </c>
      <c r="AR964" s="83" t="b">
        <v>0</v>
      </c>
      <c r="AS964" s="83" t="s">
        <v>13611</v>
      </c>
      <c r="AT964" s="83">
        <v>9</v>
      </c>
      <c r="AU964" s="88" t="s">
        <v>25922</v>
      </c>
      <c r="AV964" s="83" t="b">
        <v>0</v>
      </c>
      <c r="AW964" s="83" t="s">
        <v>30151</v>
      </c>
      <c r="AX964" s="88" t="s">
        <v>31113</v>
      </c>
      <c r="AY964" s="83" t="s">
        <v>66</v>
      </c>
      <c r="AZ964" s="2"/>
      <c r="BA964" s="3"/>
      <c r="BB964" s="3"/>
      <c r="BC964" s="3"/>
      <c r="BD964" s="3"/>
    </row>
    <row r="965" spans="1:56" x14ac:dyDescent="0.25">
      <c r="A965" s="69" t="s">
        <v>999</v>
      </c>
      <c r="B965" s="70"/>
      <c r="C965" s="70"/>
      <c r="D965" s="71"/>
      <c r="E965" s="73"/>
      <c r="F965" s="110" t="s">
        <v>28007</v>
      </c>
      <c r="G965" s="70"/>
      <c r="H965" s="74"/>
      <c r="I965" s="75"/>
      <c r="J965" s="75"/>
      <c r="K965" s="74" t="s">
        <v>34250</v>
      </c>
      <c r="L965" s="78"/>
      <c r="M965" s="79"/>
      <c r="N965" s="79"/>
      <c r="O965" s="80"/>
      <c r="P965" s="81"/>
      <c r="Q965" s="81"/>
      <c r="R965" s="92"/>
      <c r="S965" s="92"/>
      <c r="T965" s="92"/>
      <c r="U965" s="92"/>
      <c r="V965" s="52"/>
      <c r="W965" s="52"/>
      <c r="X965" s="52"/>
      <c r="Y965" s="52"/>
      <c r="Z965" s="51"/>
      <c r="AA965" s="76"/>
      <c r="AB965" s="76"/>
      <c r="AC965" s="77"/>
      <c r="AD965" s="83" t="s">
        <v>15705</v>
      </c>
      <c r="AE965" s="83">
        <v>1325</v>
      </c>
      <c r="AF965" s="83">
        <v>919</v>
      </c>
      <c r="AG965" s="83">
        <v>47940</v>
      </c>
      <c r="AH965" s="83">
        <v>3782</v>
      </c>
      <c r="AI965" s="83">
        <v>-21600</v>
      </c>
      <c r="AJ965" s="83" t="s">
        <v>18652</v>
      </c>
      <c r="AK965" s="83" t="s">
        <v>21008</v>
      </c>
      <c r="AL965" s="83"/>
      <c r="AM965" s="83" t="s">
        <v>23039</v>
      </c>
      <c r="AN965" s="85">
        <v>40551.738136574073</v>
      </c>
      <c r="AO965" s="88" t="s">
        <v>23960</v>
      </c>
      <c r="AP965" s="83" t="b">
        <v>0</v>
      </c>
      <c r="AQ965" s="83" t="b">
        <v>0</v>
      </c>
      <c r="AR965" s="83" t="b">
        <v>1</v>
      </c>
      <c r="AS965" s="83" t="s">
        <v>13611</v>
      </c>
      <c r="AT965" s="83">
        <v>5</v>
      </c>
      <c r="AU965" s="88" t="s">
        <v>26281</v>
      </c>
      <c r="AV965" s="83" t="b">
        <v>0</v>
      </c>
      <c r="AW965" s="83" t="s">
        <v>30151</v>
      </c>
      <c r="AX965" s="88" t="s">
        <v>31114</v>
      </c>
      <c r="AY965" s="83" t="s">
        <v>66</v>
      </c>
      <c r="AZ965" s="2"/>
      <c r="BA965" s="3"/>
      <c r="BB965" s="3"/>
      <c r="BC965" s="3"/>
      <c r="BD965" s="3"/>
    </row>
    <row r="966" spans="1:56" x14ac:dyDescent="0.25">
      <c r="A966" s="69" t="s">
        <v>1000</v>
      </c>
      <c r="B966" s="70"/>
      <c r="C966" s="70"/>
      <c r="D966" s="71"/>
      <c r="E966" s="73"/>
      <c r="F966" s="110" t="s">
        <v>28008</v>
      </c>
      <c r="G966" s="70"/>
      <c r="H966" s="74"/>
      <c r="I966" s="75"/>
      <c r="J966" s="75"/>
      <c r="K966" s="74" t="s">
        <v>34251</v>
      </c>
      <c r="L966" s="78"/>
      <c r="M966" s="79"/>
      <c r="N966" s="79"/>
      <c r="O966" s="80"/>
      <c r="P966" s="81"/>
      <c r="Q966" s="81"/>
      <c r="R966" s="92"/>
      <c r="S966" s="92"/>
      <c r="T966" s="92"/>
      <c r="U966" s="92"/>
      <c r="V966" s="52"/>
      <c r="W966" s="52"/>
      <c r="X966" s="52"/>
      <c r="Y966" s="52"/>
      <c r="Z966" s="51"/>
      <c r="AA966" s="76"/>
      <c r="AB966" s="76"/>
      <c r="AC966" s="77"/>
      <c r="AD966" s="83" t="s">
        <v>15706</v>
      </c>
      <c r="AE966" s="83">
        <v>3650</v>
      </c>
      <c r="AF966" s="83">
        <v>5633</v>
      </c>
      <c r="AG966" s="83">
        <v>34905</v>
      </c>
      <c r="AH966" s="83">
        <v>62597</v>
      </c>
      <c r="AI966" s="83"/>
      <c r="AJ966" s="83" t="s">
        <v>18653</v>
      </c>
      <c r="AK966" s="83"/>
      <c r="AL966" s="88" t="s">
        <v>22312</v>
      </c>
      <c r="AM966" s="83"/>
      <c r="AN966" s="85">
        <v>41587.01635416667</v>
      </c>
      <c r="AO966" s="88" t="s">
        <v>23961</v>
      </c>
      <c r="AP966" s="83" t="b">
        <v>0</v>
      </c>
      <c r="AQ966" s="83" t="b">
        <v>0</v>
      </c>
      <c r="AR966" s="83" t="b">
        <v>0</v>
      </c>
      <c r="AS966" s="83" t="s">
        <v>13611</v>
      </c>
      <c r="AT966" s="83">
        <v>177</v>
      </c>
      <c r="AU966" s="88" t="s">
        <v>25985</v>
      </c>
      <c r="AV966" s="83" t="b">
        <v>0</v>
      </c>
      <c r="AW966" s="83" t="s">
        <v>30151</v>
      </c>
      <c r="AX966" s="88" t="s">
        <v>31115</v>
      </c>
      <c r="AY966" s="83" t="s">
        <v>66</v>
      </c>
      <c r="AZ966" s="2"/>
      <c r="BA966" s="3"/>
      <c r="BB966" s="3"/>
      <c r="BC966" s="3"/>
      <c r="BD966" s="3"/>
    </row>
    <row r="967" spans="1:56" x14ac:dyDescent="0.25">
      <c r="A967" s="69" t="s">
        <v>1001</v>
      </c>
      <c r="B967" s="70"/>
      <c r="C967" s="70"/>
      <c r="D967" s="71"/>
      <c r="E967" s="73"/>
      <c r="F967" s="110" t="s">
        <v>28009</v>
      </c>
      <c r="G967" s="70"/>
      <c r="H967" s="74"/>
      <c r="I967" s="75"/>
      <c r="J967" s="75"/>
      <c r="K967" s="74" t="s">
        <v>34252</v>
      </c>
      <c r="L967" s="78"/>
      <c r="M967" s="79"/>
      <c r="N967" s="79"/>
      <c r="O967" s="80"/>
      <c r="P967" s="81"/>
      <c r="Q967" s="81"/>
      <c r="R967" s="92"/>
      <c r="S967" s="92"/>
      <c r="T967" s="92"/>
      <c r="U967" s="92"/>
      <c r="V967" s="52"/>
      <c r="W967" s="52"/>
      <c r="X967" s="52"/>
      <c r="Y967" s="52"/>
      <c r="Z967" s="51"/>
      <c r="AA967" s="76"/>
      <c r="AB967" s="76"/>
      <c r="AC967" s="77"/>
      <c r="AD967" s="83" t="s">
        <v>15707</v>
      </c>
      <c r="AE967" s="83">
        <v>533</v>
      </c>
      <c r="AF967" s="83">
        <v>1407</v>
      </c>
      <c r="AG967" s="83">
        <v>31376</v>
      </c>
      <c r="AH967" s="83">
        <v>0</v>
      </c>
      <c r="AI967" s="83"/>
      <c r="AJ967" s="83" t="s">
        <v>18654</v>
      </c>
      <c r="AK967" s="83"/>
      <c r="AL967" s="83"/>
      <c r="AM967" s="83"/>
      <c r="AN967" s="85">
        <v>40744.132372685184</v>
      </c>
      <c r="AO967" s="88" t="s">
        <v>23962</v>
      </c>
      <c r="AP967" s="83" t="b">
        <v>0</v>
      </c>
      <c r="AQ967" s="83" t="b">
        <v>0</v>
      </c>
      <c r="AR967" s="83" t="b">
        <v>1</v>
      </c>
      <c r="AS967" s="83" t="s">
        <v>13611</v>
      </c>
      <c r="AT967" s="83">
        <v>4</v>
      </c>
      <c r="AU967" s="88" t="s">
        <v>26282</v>
      </c>
      <c r="AV967" s="83" t="b">
        <v>0</v>
      </c>
      <c r="AW967" s="83" t="s">
        <v>30151</v>
      </c>
      <c r="AX967" s="88" t="s">
        <v>31116</v>
      </c>
      <c r="AY967" s="83" t="s">
        <v>66</v>
      </c>
      <c r="AZ967" s="2"/>
      <c r="BA967" s="3"/>
      <c r="BB967" s="3"/>
      <c r="BC967" s="3"/>
      <c r="BD967" s="3"/>
    </row>
    <row r="968" spans="1:56" x14ac:dyDescent="0.25">
      <c r="A968" s="69" t="s">
        <v>1002</v>
      </c>
      <c r="B968" s="70"/>
      <c r="C968" s="70"/>
      <c r="D968" s="71"/>
      <c r="E968" s="73"/>
      <c r="F968" s="110" t="s">
        <v>28010</v>
      </c>
      <c r="G968" s="70"/>
      <c r="H968" s="74"/>
      <c r="I968" s="75"/>
      <c r="J968" s="75"/>
      <c r="K968" s="74" t="s">
        <v>34253</v>
      </c>
      <c r="L968" s="78"/>
      <c r="M968" s="79"/>
      <c r="N968" s="79"/>
      <c r="O968" s="80"/>
      <c r="P968" s="81"/>
      <c r="Q968" s="81"/>
      <c r="R968" s="92"/>
      <c r="S968" s="92"/>
      <c r="T968" s="92"/>
      <c r="U968" s="92"/>
      <c r="V968" s="52"/>
      <c r="W968" s="52"/>
      <c r="X968" s="52"/>
      <c r="Y968" s="52"/>
      <c r="Z968" s="51"/>
      <c r="AA968" s="76"/>
      <c r="AB968" s="76"/>
      <c r="AC968" s="77"/>
      <c r="AD968" s="83" t="s">
        <v>15708</v>
      </c>
      <c r="AE968" s="83">
        <v>0</v>
      </c>
      <c r="AF968" s="83">
        <v>116</v>
      </c>
      <c r="AG968" s="83">
        <v>2377</v>
      </c>
      <c r="AH968" s="83">
        <v>34</v>
      </c>
      <c r="AI968" s="83">
        <v>-28800</v>
      </c>
      <c r="AJ968" s="83" t="s">
        <v>18655</v>
      </c>
      <c r="AK968" s="83"/>
      <c r="AL968" s="88" t="s">
        <v>22313</v>
      </c>
      <c r="AM968" s="83" t="s">
        <v>23041</v>
      </c>
      <c r="AN968" s="85">
        <v>41451.566967592589</v>
      </c>
      <c r="AO968" s="88" t="s">
        <v>23963</v>
      </c>
      <c r="AP968" s="83" t="b">
        <v>0</v>
      </c>
      <c r="AQ968" s="83" t="b">
        <v>0</v>
      </c>
      <c r="AR968" s="83" t="b">
        <v>0</v>
      </c>
      <c r="AS968" s="83" t="s">
        <v>13611</v>
      </c>
      <c r="AT968" s="83">
        <v>28</v>
      </c>
      <c r="AU968" s="88" t="s">
        <v>25976</v>
      </c>
      <c r="AV968" s="83" t="b">
        <v>0</v>
      </c>
      <c r="AW968" s="83" t="s">
        <v>30151</v>
      </c>
      <c r="AX968" s="88" t="s">
        <v>31117</v>
      </c>
      <c r="AY968" s="83" t="s">
        <v>66</v>
      </c>
      <c r="AZ968" s="2"/>
      <c r="BA968" s="3"/>
      <c r="BB968" s="3"/>
      <c r="BC968" s="3"/>
      <c r="BD968" s="3"/>
    </row>
    <row r="969" spans="1:56" x14ac:dyDescent="0.25">
      <c r="A969" s="69" t="s">
        <v>1003</v>
      </c>
      <c r="B969" s="70"/>
      <c r="C969" s="70"/>
      <c r="D969" s="71"/>
      <c r="E969" s="73"/>
      <c r="F969" s="110" t="s">
        <v>28011</v>
      </c>
      <c r="G969" s="70"/>
      <c r="H969" s="74"/>
      <c r="I969" s="75"/>
      <c r="J969" s="75"/>
      <c r="K969" s="74" t="s">
        <v>34254</v>
      </c>
      <c r="L969" s="78"/>
      <c r="M969" s="79"/>
      <c r="N969" s="79"/>
      <c r="O969" s="80"/>
      <c r="P969" s="81"/>
      <c r="Q969" s="81"/>
      <c r="R969" s="92"/>
      <c r="S969" s="92"/>
      <c r="T969" s="92"/>
      <c r="U969" s="92"/>
      <c r="V969" s="52"/>
      <c r="W969" s="52"/>
      <c r="X969" s="52"/>
      <c r="Y969" s="52"/>
      <c r="Z969" s="51"/>
      <c r="AA969" s="76"/>
      <c r="AB969" s="76"/>
      <c r="AC969" s="77"/>
      <c r="AD969" s="83" t="s">
        <v>15709</v>
      </c>
      <c r="AE969" s="83">
        <v>656</v>
      </c>
      <c r="AF969" s="83">
        <v>2157</v>
      </c>
      <c r="AG969" s="83">
        <v>9846</v>
      </c>
      <c r="AH969" s="83">
        <v>3528</v>
      </c>
      <c r="AI969" s="83">
        <v>-21600</v>
      </c>
      <c r="AJ969" s="83" t="s">
        <v>18656</v>
      </c>
      <c r="AK969" s="83" t="s">
        <v>14394</v>
      </c>
      <c r="AL969" s="83"/>
      <c r="AM969" s="83" t="s">
        <v>23039</v>
      </c>
      <c r="AN969" s="85">
        <v>40745.876203703701</v>
      </c>
      <c r="AO969" s="88" t="s">
        <v>23964</v>
      </c>
      <c r="AP969" s="83" t="b">
        <v>0</v>
      </c>
      <c r="AQ969" s="83" t="b">
        <v>0</v>
      </c>
      <c r="AR969" s="83" t="b">
        <v>0</v>
      </c>
      <c r="AS969" s="83" t="s">
        <v>13611</v>
      </c>
      <c r="AT969" s="83">
        <v>78</v>
      </c>
      <c r="AU969" s="88" t="s">
        <v>26283</v>
      </c>
      <c r="AV969" s="83" t="b">
        <v>0</v>
      </c>
      <c r="AW969" s="83" t="s">
        <v>30151</v>
      </c>
      <c r="AX969" s="88" t="s">
        <v>31118</v>
      </c>
      <c r="AY969" s="83" t="s">
        <v>66</v>
      </c>
      <c r="AZ969" s="2"/>
      <c r="BA969" s="3"/>
      <c r="BB969" s="3"/>
      <c r="BC969" s="3"/>
      <c r="BD969" s="3"/>
    </row>
    <row r="970" spans="1:56" x14ac:dyDescent="0.25">
      <c r="A970" s="69" t="s">
        <v>1004</v>
      </c>
      <c r="B970" s="70"/>
      <c r="C970" s="70"/>
      <c r="D970" s="71"/>
      <c r="E970" s="73"/>
      <c r="F970" s="110" t="s">
        <v>28012</v>
      </c>
      <c r="G970" s="70"/>
      <c r="H970" s="74"/>
      <c r="I970" s="75"/>
      <c r="J970" s="75"/>
      <c r="K970" s="74" t="s">
        <v>34255</v>
      </c>
      <c r="L970" s="78"/>
      <c r="M970" s="79"/>
      <c r="N970" s="79"/>
      <c r="O970" s="80"/>
      <c r="P970" s="81"/>
      <c r="Q970" s="81"/>
      <c r="R970" s="92"/>
      <c r="S970" s="92"/>
      <c r="T970" s="92"/>
      <c r="U970" s="92"/>
      <c r="V970" s="52"/>
      <c r="W970" s="52"/>
      <c r="X970" s="52"/>
      <c r="Y970" s="52"/>
      <c r="Z970" s="51"/>
      <c r="AA970" s="76"/>
      <c r="AB970" s="76"/>
      <c r="AC970" s="77"/>
      <c r="AD970" s="83" t="s">
        <v>15710</v>
      </c>
      <c r="AE970" s="83">
        <v>272</v>
      </c>
      <c r="AF970" s="83">
        <v>545</v>
      </c>
      <c r="AG970" s="83">
        <v>7448</v>
      </c>
      <c r="AH970" s="83">
        <v>15933</v>
      </c>
      <c r="AI970" s="83">
        <v>-18000</v>
      </c>
      <c r="AJ970" s="83"/>
      <c r="AK970" s="83"/>
      <c r="AL970" s="83"/>
      <c r="AM970" s="83" t="s">
        <v>23040</v>
      </c>
      <c r="AN970" s="85">
        <v>41936.004363425927</v>
      </c>
      <c r="AO970" s="88" t="s">
        <v>23965</v>
      </c>
      <c r="AP970" s="83" t="b">
        <v>1</v>
      </c>
      <c r="AQ970" s="83" t="b">
        <v>0</v>
      </c>
      <c r="AR970" s="83" t="b">
        <v>0</v>
      </c>
      <c r="AS970" s="83" t="s">
        <v>13611</v>
      </c>
      <c r="AT970" s="83">
        <v>3</v>
      </c>
      <c r="AU970" s="88" t="s">
        <v>25919</v>
      </c>
      <c r="AV970" s="83" t="b">
        <v>0</v>
      </c>
      <c r="AW970" s="83" t="s">
        <v>30151</v>
      </c>
      <c r="AX970" s="88" t="s">
        <v>31119</v>
      </c>
      <c r="AY970" s="83" t="s">
        <v>66</v>
      </c>
      <c r="AZ970" s="2"/>
      <c r="BA970" s="3"/>
      <c r="BB970" s="3"/>
      <c r="BC970" s="3"/>
      <c r="BD970" s="3"/>
    </row>
    <row r="971" spans="1:56" x14ac:dyDescent="0.25">
      <c r="A971" s="69" t="s">
        <v>1005</v>
      </c>
      <c r="B971" s="70"/>
      <c r="C971" s="70"/>
      <c r="D971" s="71"/>
      <c r="E971" s="73"/>
      <c r="F971" s="110" t="s">
        <v>28013</v>
      </c>
      <c r="G971" s="70"/>
      <c r="H971" s="74"/>
      <c r="I971" s="75"/>
      <c r="J971" s="75"/>
      <c r="K971" s="74" t="s">
        <v>34256</v>
      </c>
      <c r="L971" s="78"/>
      <c r="M971" s="79"/>
      <c r="N971" s="79"/>
      <c r="O971" s="80"/>
      <c r="P971" s="81"/>
      <c r="Q971" s="81"/>
      <c r="R971" s="92"/>
      <c r="S971" s="92"/>
      <c r="T971" s="92"/>
      <c r="U971" s="92"/>
      <c r="V971" s="52"/>
      <c r="W971" s="52"/>
      <c r="X971" s="52"/>
      <c r="Y971" s="52"/>
      <c r="Z971" s="51"/>
      <c r="AA971" s="76"/>
      <c r="AB971" s="76"/>
      <c r="AC971" s="77"/>
      <c r="AD971" s="83" t="s">
        <v>15711</v>
      </c>
      <c r="AE971" s="83">
        <v>10794</v>
      </c>
      <c r="AF971" s="83">
        <v>9958</v>
      </c>
      <c r="AG971" s="83">
        <v>22699</v>
      </c>
      <c r="AH971" s="83">
        <v>12455</v>
      </c>
      <c r="AI971" s="83">
        <v>-21600</v>
      </c>
      <c r="AJ971" s="83" t="s">
        <v>18657</v>
      </c>
      <c r="AK971" s="83" t="s">
        <v>14380</v>
      </c>
      <c r="AL971" s="88" t="s">
        <v>22314</v>
      </c>
      <c r="AM971" s="83" t="s">
        <v>23039</v>
      </c>
      <c r="AN971" s="85">
        <v>40287.869560185187</v>
      </c>
      <c r="AO971" s="88" t="s">
        <v>23966</v>
      </c>
      <c r="AP971" s="83" t="b">
        <v>0</v>
      </c>
      <c r="AQ971" s="83" t="b">
        <v>0</v>
      </c>
      <c r="AR971" s="83" t="b">
        <v>0</v>
      </c>
      <c r="AS971" s="83" t="s">
        <v>13611</v>
      </c>
      <c r="AT971" s="83">
        <v>219</v>
      </c>
      <c r="AU971" s="88" t="s">
        <v>26284</v>
      </c>
      <c r="AV971" s="83" t="b">
        <v>0</v>
      </c>
      <c r="AW971" s="83" t="s">
        <v>30151</v>
      </c>
      <c r="AX971" s="88" t="s">
        <v>31120</v>
      </c>
      <c r="AY971" s="83" t="s">
        <v>66</v>
      </c>
      <c r="AZ971" s="2"/>
      <c r="BA971" s="3"/>
      <c r="BB971" s="3"/>
      <c r="BC971" s="3"/>
      <c r="BD971" s="3"/>
    </row>
    <row r="972" spans="1:56" x14ac:dyDescent="0.25">
      <c r="A972" s="69" t="s">
        <v>1193</v>
      </c>
      <c r="B972" s="70"/>
      <c r="C972" s="70"/>
      <c r="D972" s="71"/>
      <c r="E972" s="73"/>
      <c r="F972" s="110" t="s">
        <v>28014</v>
      </c>
      <c r="G972" s="70"/>
      <c r="H972" s="74"/>
      <c r="I972" s="75"/>
      <c r="J972" s="75"/>
      <c r="K972" s="74" t="s">
        <v>34257</v>
      </c>
      <c r="L972" s="78"/>
      <c r="M972" s="79"/>
      <c r="N972" s="79"/>
      <c r="O972" s="80"/>
      <c r="P972" s="81"/>
      <c r="Q972" s="81"/>
      <c r="R972" s="92"/>
      <c r="S972" s="92"/>
      <c r="T972" s="92"/>
      <c r="U972" s="92"/>
      <c r="V972" s="52"/>
      <c r="W972" s="52"/>
      <c r="X972" s="52"/>
      <c r="Y972" s="52"/>
      <c r="Z972" s="51"/>
      <c r="AA972" s="76"/>
      <c r="AB972" s="76"/>
      <c r="AC972" s="77"/>
      <c r="AD972" s="83" t="s">
        <v>15712</v>
      </c>
      <c r="AE972" s="83">
        <v>604</v>
      </c>
      <c r="AF972" s="83">
        <v>454</v>
      </c>
      <c r="AG972" s="83">
        <v>6273</v>
      </c>
      <c r="AH972" s="83">
        <v>11812</v>
      </c>
      <c r="AI972" s="83">
        <v>-21600</v>
      </c>
      <c r="AJ972" s="83" t="s">
        <v>18658</v>
      </c>
      <c r="AK972" s="83" t="s">
        <v>21009</v>
      </c>
      <c r="AL972" s="83"/>
      <c r="AM972" s="83" t="s">
        <v>23039</v>
      </c>
      <c r="AN972" s="85">
        <v>40344.785949074074</v>
      </c>
      <c r="AO972" s="88" t="s">
        <v>23967</v>
      </c>
      <c r="AP972" s="83" t="b">
        <v>0</v>
      </c>
      <c r="AQ972" s="83" t="b">
        <v>0</v>
      </c>
      <c r="AR972" s="83" t="b">
        <v>0</v>
      </c>
      <c r="AS972" s="83" t="s">
        <v>13611</v>
      </c>
      <c r="AT972" s="83">
        <v>9</v>
      </c>
      <c r="AU972" s="88" t="s">
        <v>26285</v>
      </c>
      <c r="AV972" s="83" t="b">
        <v>0</v>
      </c>
      <c r="AW972" s="83" t="s">
        <v>30151</v>
      </c>
      <c r="AX972" s="88" t="s">
        <v>31121</v>
      </c>
      <c r="AY972" s="83" t="s">
        <v>66</v>
      </c>
      <c r="AZ972" s="2"/>
      <c r="BA972" s="3"/>
      <c r="BB972" s="3"/>
      <c r="BC972" s="3"/>
      <c r="BD972" s="3"/>
    </row>
    <row r="973" spans="1:56" x14ac:dyDescent="0.25">
      <c r="A973" s="69" t="s">
        <v>1006</v>
      </c>
      <c r="B973" s="70"/>
      <c r="C973" s="70"/>
      <c r="D973" s="71"/>
      <c r="E973" s="73"/>
      <c r="F973" s="110" t="s">
        <v>28015</v>
      </c>
      <c r="G973" s="70"/>
      <c r="H973" s="74"/>
      <c r="I973" s="75"/>
      <c r="J973" s="75"/>
      <c r="K973" s="74" t="s">
        <v>34258</v>
      </c>
      <c r="L973" s="78"/>
      <c r="M973" s="79"/>
      <c r="N973" s="79"/>
      <c r="O973" s="80"/>
      <c r="P973" s="81"/>
      <c r="Q973" s="81"/>
      <c r="R973" s="92"/>
      <c r="S973" s="92"/>
      <c r="T973" s="92"/>
      <c r="U973" s="92"/>
      <c r="V973" s="52"/>
      <c r="W973" s="52"/>
      <c r="X973" s="52"/>
      <c r="Y973" s="52"/>
      <c r="Z973" s="51"/>
      <c r="AA973" s="76"/>
      <c r="AB973" s="76"/>
      <c r="AC973" s="77"/>
      <c r="AD973" s="83" t="s">
        <v>15713</v>
      </c>
      <c r="AE973" s="83">
        <v>376</v>
      </c>
      <c r="AF973" s="83">
        <v>313</v>
      </c>
      <c r="AG973" s="83">
        <v>1693</v>
      </c>
      <c r="AH973" s="83">
        <v>1404</v>
      </c>
      <c r="AI973" s="83"/>
      <c r="AJ973" s="83" t="s">
        <v>18659</v>
      </c>
      <c r="AK973" s="83"/>
      <c r="AL973" s="88" t="s">
        <v>22315</v>
      </c>
      <c r="AM973" s="83"/>
      <c r="AN973" s="85">
        <v>41118.933703703704</v>
      </c>
      <c r="AO973" s="88" t="s">
        <v>23968</v>
      </c>
      <c r="AP973" s="83" t="b">
        <v>1</v>
      </c>
      <c r="AQ973" s="83" t="b">
        <v>0</v>
      </c>
      <c r="AR973" s="83" t="b">
        <v>0</v>
      </c>
      <c r="AS973" s="83" t="s">
        <v>13611</v>
      </c>
      <c r="AT973" s="83">
        <v>17</v>
      </c>
      <c r="AU973" s="88" t="s">
        <v>25919</v>
      </c>
      <c r="AV973" s="83" t="b">
        <v>0</v>
      </c>
      <c r="AW973" s="83" t="s">
        <v>30151</v>
      </c>
      <c r="AX973" s="88" t="s">
        <v>31122</v>
      </c>
      <c r="AY973" s="83" t="s">
        <v>66</v>
      </c>
      <c r="AZ973" s="2"/>
      <c r="BA973" s="3"/>
      <c r="BB973" s="3"/>
      <c r="BC973" s="3"/>
      <c r="BD973" s="3"/>
    </row>
    <row r="974" spans="1:56" x14ac:dyDescent="0.25">
      <c r="A974" s="69" t="s">
        <v>1007</v>
      </c>
      <c r="B974" s="70"/>
      <c r="C974" s="70"/>
      <c r="D974" s="71"/>
      <c r="E974" s="73"/>
      <c r="F974" s="110" t="s">
        <v>28016</v>
      </c>
      <c r="G974" s="70"/>
      <c r="H974" s="74"/>
      <c r="I974" s="75"/>
      <c r="J974" s="75"/>
      <c r="K974" s="74" t="s">
        <v>34259</v>
      </c>
      <c r="L974" s="78"/>
      <c r="M974" s="79"/>
      <c r="N974" s="79"/>
      <c r="O974" s="80"/>
      <c r="P974" s="81"/>
      <c r="Q974" s="81"/>
      <c r="R974" s="92"/>
      <c r="S974" s="92"/>
      <c r="T974" s="92"/>
      <c r="U974" s="92"/>
      <c r="V974" s="52"/>
      <c r="W974" s="52"/>
      <c r="X974" s="52"/>
      <c r="Y974" s="52"/>
      <c r="Z974" s="51"/>
      <c r="AA974" s="76"/>
      <c r="AB974" s="76"/>
      <c r="AC974" s="77"/>
      <c r="AD974" s="83" t="s">
        <v>15714</v>
      </c>
      <c r="AE974" s="83">
        <v>345</v>
      </c>
      <c r="AF974" s="83">
        <v>171</v>
      </c>
      <c r="AG974" s="83">
        <v>3114</v>
      </c>
      <c r="AH974" s="83">
        <v>913</v>
      </c>
      <c r="AI974" s="83">
        <v>-14400</v>
      </c>
      <c r="AJ974" s="83" t="s">
        <v>18660</v>
      </c>
      <c r="AK974" s="83" t="s">
        <v>14431</v>
      </c>
      <c r="AL974" s="88" t="s">
        <v>22316</v>
      </c>
      <c r="AM974" s="83" t="s">
        <v>23038</v>
      </c>
      <c r="AN974" s="85">
        <v>41054.65053240741</v>
      </c>
      <c r="AO974" s="88" t="s">
        <v>23969</v>
      </c>
      <c r="AP974" s="83" t="b">
        <v>1</v>
      </c>
      <c r="AQ974" s="83" t="b">
        <v>0</v>
      </c>
      <c r="AR974" s="83" t="b">
        <v>1</v>
      </c>
      <c r="AS974" s="83" t="s">
        <v>13611</v>
      </c>
      <c r="AT974" s="83">
        <v>1</v>
      </c>
      <c r="AU974" s="88" t="s">
        <v>25919</v>
      </c>
      <c r="AV974" s="83" t="b">
        <v>0</v>
      </c>
      <c r="AW974" s="83" t="s">
        <v>30151</v>
      </c>
      <c r="AX974" s="88" t="s">
        <v>31123</v>
      </c>
      <c r="AY974" s="83" t="s">
        <v>66</v>
      </c>
      <c r="AZ974" s="2"/>
      <c r="BA974" s="3"/>
      <c r="BB974" s="3"/>
      <c r="BC974" s="3"/>
      <c r="BD974" s="3"/>
    </row>
    <row r="975" spans="1:56" x14ac:dyDescent="0.25">
      <c r="A975" s="69" t="s">
        <v>1008</v>
      </c>
      <c r="B975" s="70"/>
      <c r="C975" s="70"/>
      <c r="D975" s="71"/>
      <c r="E975" s="73"/>
      <c r="F975" s="110" t="s">
        <v>28017</v>
      </c>
      <c r="G975" s="70"/>
      <c r="H975" s="74"/>
      <c r="I975" s="75"/>
      <c r="J975" s="75"/>
      <c r="K975" s="74" t="s">
        <v>34260</v>
      </c>
      <c r="L975" s="78"/>
      <c r="M975" s="79"/>
      <c r="N975" s="79"/>
      <c r="O975" s="80"/>
      <c r="P975" s="81"/>
      <c r="Q975" s="81"/>
      <c r="R975" s="92"/>
      <c r="S975" s="92"/>
      <c r="T975" s="92"/>
      <c r="U975" s="92"/>
      <c r="V975" s="52"/>
      <c r="W975" s="52"/>
      <c r="X975" s="52"/>
      <c r="Y975" s="52"/>
      <c r="Z975" s="51"/>
      <c r="AA975" s="76"/>
      <c r="AB975" s="76"/>
      <c r="AC975" s="77"/>
      <c r="AD975" s="83" t="s">
        <v>15715</v>
      </c>
      <c r="AE975" s="83">
        <v>441</v>
      </c>
      <c r="AF975" s="83">
        <v>443</v>
      </c>
      <c r="AG975" s="83">
        <v>1122</v>
      </c>
      <c r="AH975" s="83">
        <v>2146</v>
      </c>
      <c r="AI975" s="83"/>
      <c r="AJ975" s="83" t="s">
        <v>18661</v>
      </c>
      <c r="AK975" s="83" t="s">
        <v>21010</v>
      </c>
      <c r="AL975" s="83"/>
      <c r="AM975" s="83"/>
      <c r="AN975" s="85">
        <v>42265.822858796295</v>
      </c>
      <c r="AO975" s="88" t="s">
        <v>23970</v>
      </c>
      <c r="AP975" s="83" t="b">
        <v>1</v>
      </c>
      <c r="AQ975" s="83" t="b">
        <v>0</v>
      </c>
      <c r="AR975" s="83" t="b">
        <v>1</v>
      </c>
      <c r="AS975" s="83" t="s">
        <v>13611</v>
      </c>
      <c r="AT975" s="83">
        <v>0</v>
      </c>
      <c r="AU975" s="88" t="s">
        <v>25919</v>
      </c>
      <c r="AV975" s="83" t="b">
        <v>0</v>
      </c>
      <c r="AW975" s="83" t="s">
        <v>30151</v>
      </c>
      <c r="AX975" s="88" t="s">
        <v>31124</v>
      </c>
      <c r="AY975" s="83" t="s">
        <v>66</v>
      </c>
      <c r="AZ975" s="2"/>
      <c r="BA975" s="3"/>
      <c r="BB975" s="3"/>
      <c r="BC975" s="3"/>
      <c r="BD975" s="3"/>
    </row>
    <row r="976" spans="1:56" x14ac:dyDescent="0.25">
      <c r="A976" s="69" t="s">
        <v>1582</v>
      </c>
      <c r="B976" s="70"/>
      <c r="C976" s="70"/>
      <c r="D976" s="71"/>
      <c r="E976" s="73"/>
      <c r="F976" s="110" t="s">
        <v>28018</v>
      </c>
      <c r="G976" s="70"/>
      <c r="H976" s="74"/>
      <c r="I976" s="75"/>
      <c r="J976" s="75"/>
      <c r="K976" s="74" t="s">
        <v>34261</v>
      </c>
      <c r="L976" s="78"/>
      <c r="M976" s="79"/>
      <c r="N976" s="79"/>
      <c r="O976" s="80"/>
      <c r="P976" s="81"/>
      <c r="Q976" s="81"/>
      <c r="R976" s="92"/>
      <c r="S976" s="92"/>
      <c r="T976" s="92"/>
      <c r="U976" s="92"/>
      <c r="V976" s="52"/>
      <c r="W976" s="52"/>
      <c r="X976" s="52"/>
      <c r="Y976" s="52"/>
      <c r="Z976" s="51"/>
      <c r="AA976" s="76"/>
      <c r="AB976" s="76"/>
      <c r="AC976" s="77"/>
      <c r="AD976" s="83" t="s">
        <v>15716</v>
      </c>
      <c r="AE976" s="83">
        <v>486</v>
      </c>
      <c r="AF976" s="83">
        <v>826</v>
      </c>
      <c r="AG976" s="83">
        <v>6037</v>
      </c>
      <c r="AH976" s="83">
        <v>2554</v>
      </c>
      <c r="AI976" s="83"/>
      <c r="AJ976" s="83" t="s">
        <v>18662</v>
      </c>
      <c r="AK976" s="83"/>
      <c r="AL976" s="83"/>
      <c r="AM976" s="83"/>
      <c r="AN976" s="85">
        <v>40921.989652777775</v>
      </c>
      <c r="AO976" s="88" t="s">
        <v>23971</v>
      </c>
      <c r="AP976" s="83" t="b">
        <v>1</v>
      </c>
      <c r="AQ976" s="83" t="b">
        <v>0</v>
      </c>
      <c r="AR976" s="83" t="b">
        <v>1</v>
      </c>
      <c r="AS976" s="83" t="s">
        <v>13611</v>
      </c>
      <c r="AT976" s="83">
        <v>0</v>
      </c>
      <c r="AU976" s="88" t="s">
        <v>25919</v>
      </c>
      <c r="AV976" s="83" t="b">
        <v>0</v>
      </c>
      <c r="AW976" s="83" t="s">
        <v>30151</v>
      </c>
      <c r="AX976" s="88" t="s">
        <v>31125</v>
      </c>
      <c r="AY976" s="83" t="s">
        <v>66</v>
      </c>
      <c r="AZ976" s="2"/>
      <c r="BA976" s="3"/>
      <c r="BB976" s="3"/>
      <c r="BC976" s="3"/>
      <c r="BD976" s="3"/>
    </row>
    <row r="977" spans="1:56" x14ac:dyDescent="0.25">
      <c r="A977" s="69" t="s">
        <v>1009</v>
      </c>
      <c r="B977" s="70"/>
      <c r="C977" s="70"/>
      <c r="D977" s="71"/>
      <c r="E977" s="73"/>
      <c r="F977" s="110" t="s">
        <v>28019</v>
      </c>
      <c r="G977" s="70"/>
      <c r="H977" s="74"/>
      <c r="I977" s="75"/>
      <c r="J977" s="75"/>
      <c r="K977" s="74" t="s">
        <v>34262</v>
      </c>
      <c r="L977" s="78"/>
      <c r="M977" s="79"/>
      <c r="N977" s="79"/>
      <c r="O977" s="80"/>
      <c r="P977" s="81"/>
      <c r="Q977" s="81"/>
      <c r="R977" s="92"/>
      <c r="S977" s="92"/>
      <c r="T977" s="92"/>
      <c r="U977" s="92"/>
      <c r="V977" s="52"/>
      <c r="W977" s="52"/>
      <c r="X977" s="52"/>
      <c r="Y977" s="52"/>
      <c r="Z977" s="51"/>
      <c r="AA977" s="76"/>
      <c r="AB977" s="76"/>
      <c r="AC977" s="77"/>
      <c r="AD977" s="83" t="s">
        <v>15717</v>
      </c>
      <c r="AE977" s="83">
        <v>907</v>
      </c>
      <c r="AF977" s="83">
        <v>3534</v>
      </c>
      <c r="AG977" s="83">
        <v>14333</v>
      </c>
      <c r="AH977" s="83">
        <v>1829</v>
      </c>
      <c r="AI977" s="83">
        <v>25200</v>
      </c>
      <c r="AJ977" s="83" t="s">
        <v>18663</v>
      </c>
      <c r="AK977" s="83" t="s">
        <v>21011</v>
      </c>
      <c r="AL977" s="88" t="s">
        <v>22317</v>
      </c>
      <c r="AM977" s="83" t="s">
        <v>21011</v>
      </c>
      <c r="AN977" s="85">
        <v>41740.447928240741</v>
      </c>
      <c r="AO977" s="88" t="s">
        <v>23972</v>
      </c>
      <c r="AP977" s="83" t="b">
        <v>0</v>
      </c>
      <c r="AQ977" s="83" t="b">
        <v>0</v>
      </c>
      <c r="AR977" s="83" t="b">
        <v>1</v>
      </c>
      <c r="AS977" s="83" t="s">
        <v>25910</v>
      </c>
      <c r="AT977" s="83">
        <v>28</v>
      </c>
      <c r="AU977" s="88" t="s">
        <v>26286</v>
      </c>
      <c r="AV977" s="83" t="b">
        <v>0</v>
      </c>
      <c r="AW977" s="83" t="s">
        <v>30151</v>
      </c>
      <c r="AX977" s="88" t="s">
        <v>31126</v>
      </c>
      <c r="AY977" s="83" t="s">
        <v>66</v>
      </c>
      <c r="AZ977" s="2"/>
      <c r="BA977" s="3"/>
      <c r="BB977" s="3"/>
      <c r="BC977" s="3"/>
      <c r="BD977" s="3"/>
    </row>
    <row r="978" spans="1:56" x14ac:dyDescent="0.25">
      <c r="A978" s="69" t="s">
        <v>1010</v>
      </c>
      <c r="B978" s="70"/>
      <c r="C978" s="70"/>
      <c r="D978" s="71"/>
      <c r="E978" s="73"/>
      <c r="F978" s="110" t="s">
        <v>28020</v>
      </c>
      <c r="G978" s="70"/>
      <c r="H978" s="74"/>
      <c r="I978" s="75"/>
      <c r="J978" s="75"/>
      <c r="K978" s="74" t="s">
        <v>34263</v>
      </c>
      <c r="L978" s="78"/>
      <c r="M978" s="79"/>
      <c r="N978" s="79"/>
      <c r="O978" s="80"/>
      <c r="P978" s="81"/>
      <c r="Q978" s="81"/>
      <c r="R978" s="92"/>
      <c r="S978" s="92"/>
      <c r="T978" s="92"/>
      <c r="U978" s="92"/>
      <c r="V978" s="52"/>
      <c r="W978" s="52"/>
      <c r="X978" s="52"/>
      <c r="Y978" s="52"/>
      <c r="Z978" s="51"/>
      <c r="AA978" s="76"/>
      <c r="AB978" s="76"/>
      <c r="AC978" s="77"/>
      <c r="AD978" s="83" t="s">
        <v>15718</v>
      </c>
      <c r="AE978" s="83">
        <v>482</v>
      </c>
      <c r="AF978" s="83">
        <v>666</v>
      </c>
      <c r="AG978" s="83">
        <v>19894</v>
      </c>
      <c r="AH978" s="83">
        <v>11906</v>
      </c>
      <c r="AI978" s="83">
        <v>-14400</v>
      </c>
      <c r="AJ978" s="83" t="s">
        <v>18664</v>
      </c>
      <c r="AK978" s="83"/>
      <c r="AL978" s="88" t="s">
        <v>22318</v>
      </c>
      <c r="AM978" s="83" t="s">
        <v>23038</v>
      </c>
      <c r="AN978" s="85">
        <v>41112.851574074077</v>
      </c>
      <c r="AO978" s="88" t="s">
        <v>23973</v>
      </c>
      <c r="AP978" s="83" t="b">
        <v>0</v>
      </c>
      <c r="AQ978" s="83" t="b">
        <v>0</v>
      </c>
      <c r="AR978" s="83" t="b">
        <v>1</v>
      </c>
      <c r="AS978" s="83" t="s">
        <v>13611</v>
      </c>
      <c r="AT978" s="83">
        <v>3</v>
      </c>
      <c r="AU978" s="88" t="s">
        <v>26287</v>
      </c>
      <c r="AV978" s="83" t="b">
        <v>0</v>
      </c>
      <c r="AW978" s="83" t="s">
        <v>30151</v>
      </c>
      <c r="AX978" s="88" t="s">
        <v>31127</v>
      </c>
      <c r="AY978" s="83" t="s">
        <v>66</v>
      </c>
      <c r="AZ978" s="2"/>
      <c r="BA978" s="3"/>
      <c r="BB978" s="3"/>
      <c r="BC978" s="3"/>
      <c r="BD978" s="3"/>
    </row>
    <row r="979" spans="1:56" x14ac:dyDescent="0.25">
      <c r="A979" s="69" t="s">
        <v>1011</v>
      </c>
      <c r="B979" s="70"/>
      <c r="C979" s="70"/>
      <c r="D979" s="71"/>
      <c r="E979" s="73"/>
      <c r="F979" s="110" t="s">
        <v>28021</v>
      </c>
      <c r="G979" s="70"/>
      <c r="H979" s="74"/>
      <c r="I979" s="75"/>
      <c r="J979" s="75"/>
      <c r="K979" s="74" t="s">
        <v>34264</v>
      </c>
      <c r="L979" s="78"/>
      <c r="M979" s="79"/>
      <c r="N979" s="79"/>
      <c r="O979" s="80"/>
      <c r="P979" s="81"/>
      <c r="Q979" s="81"/>
      <c r="R979" s="92"/>
      <c r="S979" s="92"/>
      <c r="T979" s="92"/>
      <c r="U979" s="92"/>
      <c r="V979" s="52"/>
      <c r="W979" s="52"/>
      <c r="X979" s="52"/>
      <c r="Y979" s="52"/>
      <c r="Z979" s="51"/>
      <c r="AA979" s="76"/>
      <c r="AB979" s="76"/>
      <c r="AC979" s="77"/>
      <c r="AD979" s="83" t="s">
        <v>15719</v>
      </c>
      <c r="AE979" s="83">
        <v>669</v>
      </c>
      <c r="AF979" s="83">
        <v>888</v>
      </c>
      <c r="AG979" s="83">
        <v>8987</v>
      </c>
      <c r="AH979" s="83">
        <v>9209</v>
      </c>
      <c r="AI979" s="83">
        <v>-21600</v>
      </c>
      <c r="AJ979" s="83" t="s">
        <v>18665</v>
      </c>
      <c r="AK979" s="83" t="s">
        <v>21012</v>
      </c>
      <c r="AL979" s="83"/>
      <c r="AM979" s="83" t="s">
        <v>23039</v>
      </c>
      <c r="AN979" s="85">
        <v>40811.786527777775</v>
      </c>
      <c r="AO979" s="88" t="s">
        <v>23974</v>
      </c>
      <c r="AP979" s="83" t="b">
        <v>0</v>
      </c>
      <c r="AQ979" s="83" t="b">
        <v>0</v>
      </c>
      <c r="AR979" s="83" t="b">
        <v>0</v>
      </c>
      <c r="AS979" s="83" t="s">
        <v>13611</v>
      </c>
      <c r="AT979" s="83">
        <v>1</v>
      </c>
      <c r="AU979" s="88" t="s">
        <v>25928</v>
      </c>
      <c r="AV979" s="83" t="b">
        <v>0</v>
      </c>
      <c r="AW979" s="83" t="s">
        <v>30151</v>
      </c>
      <c r="AX979" s="88" t="s">
        <v>31128</v>
      </c>
      <c r="AY979" s="83" t="s">
        <v>66</v>
      </c>
      <c r="AZ979" s="2"/>
      <c r="BA979" s="3"/>
      <c r="BB979" s="3"/>
      <c r="BC979" s="3"/>
      <c r="BD979" s="3"/>
    </row>
    <row r="980" spans="1:56" x14ac:dyDescent="0.25">
      <c r="A980" s="69" t="s">
        <v>1012</v>
      </c>
      <c r="B980" s="70"/>
      <c r="C980" s="70"/>
      <c r="D980" s="71"/>
      <c r="E980" s="73"/>
      <c r="F980" s="110" t="s">
        <v>28022</v>
      </c>
      <c r="G980" s="70"/>
      <c r="H980" s="74"/>
      <c r="I980" s="75"/>
      <c r="J980" s="75"/>
      <c r="K980" s="74" t="s">
        <v>34265</v>
      </c>
      <c r="L980" s="78"/>
      <c r="M980" s="79"/>
      <c r="N980" s="79"/>
      <c r="O980" s="80"/>
      <c r="P980" s="81"/>
      <c r="Q980" s="81"/>
      <c r="R980" s="92"/>
      <c r="S980" s="92"/>
      <c r="T980" s="92"/>
      <c r="U980" s="92"/>
      <c r="V980" s="52"/>
      <c r="W980" s="52"/>
      <c r="X980" s="52"/>
      <c r="Y980" s="52"/>
      <c r="Z980" s="51"/>
      <c r="AA980" s="76"/>
      <c r="AB980" s="76"/>
      <c r="AC980" s="77"/>
      <c r="AD980" s="83" t="s">
        <v>15720</v>
      </c>
      <c r="AE980" s="83">
        <v>462</v>
      </c>
      <c r="AF980" s="83">
        <v>1452</v>
      </c>
      <c r="AG980" s="83">
        <v>93840</v>
      </c>
      <c r="AH980" s="83">
        <v>3807</v>
      </c>
      <c r="AI980" s="83">
        <v>-21600</v>
      </c>
      <c r="AJ980" s="83" t="s">
        <v>18666</v>
      </c>
      <c r="AK980" s="83" t="s">
        <v>14370</v>
      </c>
      <c r="AL980" s="83"/>
      <c r="AM980" s="83" t="s">
        <v>23039</v>
      </c>
      <c r="AN980" s="85">
        <v>40259.308668981481</v>
      </c>
      <c r="AO980" s="88" t="s">
        <v>23975</v>
      </c>
      <c r="AP980" s="83" t="b">
        <v>0</v>
      </c>
      <c r="AQ980" s="83" t="b">
        <v>0</v>
      </c>
      <c r="AR980" s="83" t="b">
        <v>1</v>
      </c>
      <c r="AS980" s="83" t="s">
        <v>13611</v>
      </c>
      <c r="AT980" s="83">
        <v>20</v>
      </c>
      <c r="AU980" s="88" t="s">
        <v>26288</v>
      </c>
      <c r="AV980" s="83" t="b">
        <v>0</v>
      </c>
      <c r="AW980" s="83" t="s">
        <v>30151</v>
      </c>
      <c r="AX980" s="88" t="s">
        <v>31129</v>
      </c>
      <c r="AY980" s="83" t="s">
        <v>66</v>
      </c>
      <c r="AZ980" s="2"/>
      <c r="BA980" s="3"/>
      <c r="BB980" s="3"/>
      <c r="BC980" s="3"/>
      <c r="BD980" s="3"/>
    </row>
    <row r="981" spans="1:56" x14ac:dyDescent="0.25">
      <c r="A981" s="69" t="s">
        <v>1013</v>
      </c>
      <c r="B981" s="70"/>
      <c r="C981" s="70"/>
      <c r="D981" s="71"/>
      <c r="E981" s="73"/>
      <c r="F981" s="110" t="s">
        <v>28023</v>
      </c>
      <c r="G981" s="70"/>
      <c r="H981" s="74"/>
      <c r="I981" s="75"/>
      <c r="J981" s="75"/>
      <c r="K981" s="74" t="s">
        <v>34266</v>
      </c>
      <c r="L981" s="78"/>
      <c r="M981" s="79"/>
      <c r="N981" s="79"/>
      <c r="O981" s="80"/>
      <c r="P981" s="81"/>
      <c r="Q981" s="81"/>
      <c r="R981" s="92"/>
      <c r="S981" s="92"/>
      <c r="T981" s="92"/>
      <c r="U981" s="92"/>
      <c r="V981" s="52"/>
      <c r="W981" s="52"/>
      <c r="X981" s="52"/>
      <c r="Y981" s="52"/>
      <c r="Z981" s="51"/>
      <c r="AA981" s="76"/>
      <c r="AB981" s="76"/>
      <c r="AC981" s="77"/>
      <c r="AD981" s="83" t="s">
        <v>15721</v>
      </c>
      <c r="AE981" s="83">
        <v>1128</v>
      </c>
      <c r="AF981" s="83">
        <v>840</v>
      </c>
      <c r="AG981" s="83">
        <v>27322</v>
      </c>
      <c r="AH981" s="83">
        <v>13827</v>
      </c>
      <c r="AI981" s="83">
        <v>-25200</v>
      </c>
      <c r="AJ981" s="83" t="s">
        <v>18667</v>
      </c>
      <c r="AK981" s="83" t="s">
        <v>21013</v>
      </c>
      <c r="AL981" s="83"/>
      <c r="AM981" s="83" t="s">
        <v>23044</v>
      </c>
      <c r="AN981" s="85">
        <v>40760.148761574077</v>
      </c>
      <c r="AO981" s="88" t="s">
        <v>23976</v>
      </c>
      <c r="AP981" s="83" t="b">
        <v>0</v>
      </c>
      <c r="AQ981" s="83" t="b">
        <v>0</v>
      </c>
      <c r="AR981" s="83" t="b">
        <v>0</v>
      </c>
      <c r="AS981" s="83" t="s">
        <v>25909</v>
      </c>
      <c r="AT981" s="83">
        <v>4</v>
      </c>
      <c r="AU981" s="88" t="s">
        <v>26289</v>
      </c>
      <c r="AV981" s="83" t="b">
        <v>0</v>
      </c>
      <c r="AW981" s="83" t="s">
        <v>30151</v>
      </c>
      <c r="AX981" s="88" t="s">
        <v>31130</v>
      </c>
      <c r="AY981" s="83" t="s">
        <v>66</v>
      </c>
      <c r="AZ981" s="2"/>
      <c r="BA981" s="3"/>
      <c r="BB981" s="3"/>
      <c r="BC981" s="3"/>
      <c r="BD981" s="3"/>
    </row>
    <row r="982" spans="1:56" x14ac:dyDescent="0.25">
      <c r="A982" s="69" t="s">
        <v>1015</v>
      </c>
      <c r="B982" s="70"/>
      <c r="C982" s="70"/>
      <c r="D982" s="71"/>
      <c r="E982" s="73"/>
      <c r="F982" s="110" t="s">
        <v>28024</v>
      </c>
      <c r="G982" s="70"/>
      <c r="H982" s="74"/>
      <c r="I982" s="75"/>
      <c r="J982" s="75"/>
      <c r="K982" s="74" t="s">
        <v>34267</v>
      </c>
      <c r="L982" s="78"/>
      <c r="M982" s="79"/>
      <c r="N982" s="79"/>
      <c r="O982" s="80"/>
      <c r="P982" s="81"/>
      <c r="Q982" s="81"/>
      <c r="R982" s="92"/>
      <c r="S982" s="92"/>
      <c r="T982" s="92"/>
      <c r="U982" s="92"/>
      <c r="V982" s="52"/>
      <c r="W982" s="52"/>
      <c r="X982" s="52"/>
      <c r="Y982" s="52"/>
      <c r="Z982" s="51"/>
      <c r="AA982" s="76"/>
      <c r="AB982" s="76"/>
      <c r="AC982" s="77"/>
      <c r="AD982" s="83" t="s">
        <v>15722</v>
      </c>
      <c r="AE982" s="83">
        <v>896</v>
      </c>
      <c r="AF982" s="83">
        <v>768</v>
      </c>
      <c r="AG982" s="83">
        <v>14596</v>
      </c>
      <c r="AH982" s="83">
        <v>8874</v>
      </c>
      <c r="AI982" s="83"/>
      <c r="AJ982" s="83" t="s">
        <v>18668</v>
      </c>
      <c r="AK982" s="83" t="s">
        <v>21014</v>
      </c>
      <c r="AL982" s="83"/>
      <c r="AM982" s="83"/>
      <c r="AN982" s="85">
        <v>41590.077511574076</v>
      </c>
      <c r="AO982" s="88" t="s">
        <v>23977</v>
      </c>
      <c r="AP982" s="83" t="b">
        <v>0</v>
      </c>
      <c r="AQ982" s="83" t="b">
        <v>0</v>
      </c>
      <c r="AR982" s="83" t="b">
        <v>1</v>
      </c>
      <c r="AS982" s="83" t="s">
        <v>13611</v>
      </c>
      <c r="AT982" s="83">
        <v>3</v>
      </c>
      <c r="AU982" s="88" t="s">
        <v>26290</v>
      </c>
      <c r="AV982" s="83" t="b">
        <v>0</v>
      </c>
      <c r="AW982" s="83" t="s">
        <v>30151</v>
      </c>
      <c r="AX982" s="88" t="s">
        <v>31131</v>
      </c>
      <c r="AY982" s="83" t="s">
        <v>66</v>
      </c>
      <c r="AZ982" s="2"/>
      <c r="BA982" s="3"/>
      <c r="BB982" s="3"/>
      <c r="BC982" s="3"/>
      <c r="BD982" s="3"/>
    </row>
    <row r="983" spans="1:56" x14ac:dyDescent="0.25">
      <c r="A983" s="69" t="s">
        <v>1014</v>
      </c>
      <c r="B983" s="70"/>
      <c r="C983" s="70"/>
      <c r="D983" s="71"/>
      <c r="E983" s="73"/>
      <c r="F983" s="110" t="s">
        <v>28025</v>
      </c>
      <c r="G983" s="70"/>
      <c r="H983" s="74"/>
      <c r="I983" s="75"/>
      <c r="J983" s="75"/>
      <c r="K983" s="74" t="s">
        <v>34268</v>
      </c>
      <c r="L983" s="78"/>
      <c r="M983" s="79"/>
      <c r="N983" s="79"/>
      <c r="O983" s="80"/>
      <c r="P983" s="81"/>
      <c r="Q983" s="81"/>
      <c r="R983" s="92"/>
      <c r="S983" s="92"/>
      <c r="T983" s="92"/>
      <c r="U983" s="92"/>
      <c r="V983" s="52"/>
      <c r="W983" s="52"/>
      <c r="X983" s="52"/>
      <c r="Y983" s="52"/>
      <c r="Z983" s="51"/>
      <c r="AA983" s="76"/>
      <c r="AB983" s="76"/>
      <c r="AC983" s="77"/>
      <c r="AD983" s="83" t="s">
        <v>15723</v>
      </c>
      <c r="AE983" s="83">
        <v>454</v>
      </c>
      <c r="AF983" s="83">
        <v>613</v>
      </c>
      <c r="AG983" s="83">
        <v>9537</v>
      </c>
      <c r="AH983" s="83">
        <v>8833</v>
      </c>
      <c r="AI983" s="83"/>
      <c r="AJ983" s="83" t="s">
        <v>18669</v>
      </c>
      <c r="AK983" s="83" t="s">
        <v>21015</v>
      </c>
      <c r="AL983" s="83"/>
      <c r="AM983" s="83"/>
      <c r="AN983" s="85">
        <v>41196.582199074073</v>
      </c>
      <c r="AO983" s="88" t="s">
        <v>23978</v>
      </c>
      <c r="AP983" s="83" t="b">
        <v>0</v>
      </c>
      <c r="AQ983" s="83" t="b">
        <v>0</v>
      </c>
      <c r="AR983" s="83" t="b">
        <v>0</v>
      </c>
      <c r="AS983" s="83" t="s">
        <v>13611</v>
      </c>
      <c r="AT983" s="83">
        <v>0</v>
      </c>
      <c r="AU983" s="88" t="s">
        <v>25919</v>
      </c>
      <c r="AV983" s="83" t="b">
        <v>0</v>
      </c>
      <c r="AW983" s="83" t="s">
        <v>30151</v>
      </c>
      <c r="AX983" s="88" t="s">
        <v>31132</v>
      </c>
      <c r="AY983" s="83" t="s">
        <v>66</v>
      </c>
      <c r="AZ983" s="2"/>
      <c r="BA983" s="3"/>
      <c r="BB983" s="3"/>
      <c r="BC983" s="3"/>
      <c r="BD983" s="3"/>
    </row>
    <row r="984" spans="1:56" x14ac:dyDescent="0.25">
      <c r="A984" s="69" t="s">
        <v>1016</v>
      </c>
      <c r="B984" s="70"/>
      <c r="C984" s="70"/>
      <c r="D984" s="71"/>
      <c r="E984" s="73"/>
      <c r="F984" s="110" t="s">
        <v>28026</v>
      </c>
      <c r="G984" s="70"/>
      <c r="H984" s="74"/>
      <c r="I984" s="75"/>
      <c r="J984" s="75"/>
      <c r="K984" s="74" t="s">
        <v>34269</v>
      </c>
      <c r="L984" s="78"/>
      <c r="M984" s="79"/>
      <c r="N984" s="79"/>
      <c r="O984" s="80"/>
      <c r="P984" s="81"/>
      <c r="Q984" s="81"/>
      <c r="R984" s="92"/>
      <c r="S984" s="92"/>
      <c r="T984" s="92"/>
      <c r="U984" s="92"/>
      <c r="V984" s="52"/>
      <c r="W984" s="52"/>
      <c r="X984" s="52"/>
      <c r="Y984" s="52"/>
      <c r="Z984" s="51"/>
      <c r="AA984" s="76"/>
      <c r="AB984" s="76"/>
      <c r="AC984" s="77"/>
      <c r="AD984" s="83" t="s">
        <v>15724</v>
      </c>
      <c r="AE984" s="83">
        <v>464</v>
      </c>
      <c r="AF984" s="83">
        <v>331</v>
      </c>
      <c r="AG984" s="83">
        <v>1462</v>
      </c>
      <c r="AH984" s="83">
        <v>809</v>
      </c>
      <c r="AI984" s="83"/>
      <c r="AJ984" s="83" t="s">
        <v>18670</v>
      </c>
      <c r="AK984" s="83"/>
      <c r="AL984" s="83"/>
      <c r="AM984" s="83"/>
      <c r="AN984" s="85">
        <v>42146.654178240744</v>
      </c>
      <c r="AO984" s="88" t="s">
        <v>23979</v>
      </c>
      <c r="AP984" s="83" t="b">
        <v>1</v>
      </c>
      <c r="AQ984" s="83" t="b">
        <v>0</v>
      </c>
      <c r="AR984" s="83" t="b">
        <v>0</v>
      </c>
      <c r="AS984" s="83" t="s">
        <v>13611</v>
      </c>
      <c r="AT984" s="83">
        <v>0</v>
      </c>
      <c r="AU984" s="88" t="s">
        <v>25919</v>
      </c>
      <c r="AV984" s="83" t="b">
        <v>0</v>
      </c>
      <c r="AW984" s="83" t="s">
        <v>30151</v>
      </c>
      <c r="AX984" s="88" t="s">
        <v>31133</v>
      </c>
      <c r="AY984" s="83" t="s">
        <v>66</v>
      </c>
      <c r="AZ984" s="2"/>
      <c r="BA984" s="3"/>
      <c r="BB984" s="3"/>
      <c r="BC984" s="3"/>
      <c r="BD984" s="3"/>
    </row>
    <row r="985" spans="1:56" x14ac:dyDescent="0.25">
      <c r="A985" s="69" t="s">
        <v>1017</v>
      </c>
      <c r="B985" s="70"/>
      <c r="C985" s="70"/>
      <c r="D985" s="71"/>
      <c r="E985" s="73"/>
      <c r="F985" s="110" t="s">
        <v>27740</v>
      </c>
      <c r="G985" s="70"/>
      <c r="H985" s="74"/>
      <c r="I985" s="75"/>
      <c r="J985" s="75"/>
      <c r="K985" s="74" t="s">
        <v>34270</v>
      </c>
      <c r="L985" s="78"/>
      <c r="M985" s="79"/>
      <c r="N985" s="79"/>
      <c r="O985" s="80"/>
      <c r="P985" s="81"/>
      <c r="Q985" s="81"/>
      <c r="R985" s="92"/>
      <c r="S985" s="92"/>
      <c r="T985" s="92"/>
      <c r="U985" s="92"/>
      <c r="V985" s="52"/>
      <c r="W985" s="52"/>
      <c r="X985" s="52"/>
      <c r="Y985" s="52"/>
      <c r="Z985" s="51"/>
      <c r="AA985" s="76"/>
      <c r="AB985" s="76"/>
      <c r="AC985" s="77"/>
      <c r="AD985" s="83" t="s">
        <v>15725</v>
      </c>
      <c r="AE985" s="83">
        <v>3</v>
      </c>
      <c r="AF985" s="83">
        <v>5</v>
      </c>
      <c r="AG985" s="83">
        <v>722</v>
      </c>
      <c r="AH985" s="83">
        <v>0</v>
      </c>
      <c r="AI985" s="83">
        <v>-28800</v>
      </c>
      <c r="AJ985" s="83" t="s">
        <v>18671</v>
      </c>
      <c r="AK985" s="83" t="s">
        <v>21016</v>
      </c>
      <c r="AL985" s="88" t="s">
        <v>22319</v>
      </c>
      <c r="AM985" s="83" t="s">
        <v>23041</v>
      </c>
      <c r="AN985" s="85">
        <v>42510.693888888891</v>
      </c>
      <c r="AO985" s="88" t="s">
        <v>23980</v>
      </c>
      <c r="AP985" s="83" t="b">
        <v>1</v>
      </c>
      <c r="AQ985" s="83" t="b">
        <v>1</v>
      </c>
      <c r="AR985" s="83" t="b">
        <v>0</v>
      </c>
      <c r="AS985" s="83" t="s">
        <v>13611</v>
      </c>
      <c r="AT985" s="83">
        <v>0</v>
      </c>
      <c r="AU985" s="83"/>
      <c r="AV985" s="83" t="b">
        <v>0</v>
      </c>
      <c r="AW985" s="83" t="s">
        <v>30151</v>
      </c>
      <c r="AX985" s="88" t="s">
        <v>31134</v>
      </c>
      <c r="AY985" s="83" t="s">
        <v>66</v>
      </c>
      <c r="AZ985" s="2"/>
      <c r="BA985" s="3"/>
      <c r="BB985" s="3"/>
      <c r="BC985" s="3"/>
      <c r="BD985" s="3"/>
    </row>
    <row r="986" spans="1:56" x14ac:dyDescent="0.25">
      <c r="A986" s="69" t="s">
        <v>1018</v>
      </c>
      <c r="B986" s="70"/>
      <c r="C986" s="70"/>
      <c r="D986" s="71"/>
      <c r="E986" s="73"/>
      <c r="F986" s="110" t="s">
        <v>28027</v>
      </c>
      <c r="G986" s="70"/>
      <c r="H986" s="74"/>
      <c r="I986" s="75"/>
      <c r="J986" s="75"/>
      <c r="K986" s="74" t="s">
        <v>34271</v>
      </c>
      <c r="L986" s="78"/>
      <c r="M986" s="79"/>
      <c r="N986" s="79"/>
      <c r="O986" s="80"/>
      <c r="P986" s="81"/>
      <c r="Q986" s="81"/>
      <c r="R986" s="92"/>
      <c r="S986" s="92"/>
      <c r="T986" s="92"/>
      <c r="U986" s="92"/>
      <c r="V986" s="52"/>
      <c r="W986" s="52"/>
      <c r="X986" s="52"/>
      <c r="Y986" s="52"/>
      <c r="Z986" s="51"/>
      <c r="AA986" s="76"/>
      <c r="AB986" s="76"/>
      <c r="AC986" s="77"/>
      <c r="AD986" s="83" t="s">
        <v>15726</v>
      </c>
      <c r="AE986" s="83">
        <v>124</v>
      </c>
      <c r="AF986" s="83">
        <v>44</v>
      </c>
      <c r="AG986" s="83">
        <v>93</v>
      </c>
      <c r="AH986" s="83">
        <v>3</v>
      </c>
      <c r="AI986" s="83"/>
      <c r="AJ986" s="83" t="s">
        <v>18672</v>
      </c>
      <c r="AK986" s="83" t="s">
        <v>21017</v>
      </c>
      <c r="AL986" s="83"/>
      <c r="AM986" s="83"/>
      <c r="AN986" s="85">
        <v>42741.740798611114</v>
      </c>
      <c r="AO986" s="88" t="s">
        <v>23981</v>
      </c>
      <c r="AP986" s="83" t="b">
        <v>1</v>
      </c>
      <c r="AQ986" s="83" t="b">
        <v>0</v>
      </c>
      <c r="AR986" s="83" t="b">
        <v>0</v>
      </c>
      <c r="AS986" s="83" t="s">
        <v>13611</v>
      </c>
      <c r="AT986" s="83">
        <v>0</v>
      </c>
      <c r="AU986" s="83"/>
      <c r="AV986" s="83" t="b">
        <v>0</v>
      </c>
      <c r="AW986" s="83" t="s">
        <v>30151</v>
      </c>
      <c r="AX986" s="88" t="s">
        <v>31135</v>
      </c>
      <c r="AY986" s="83" t="s">
        <v>66</v>
      </c>
      <c r="AZ986" s="2"/>
      <c r="BA986" s="3"/>
      <c r="BB986" s="3"/>
      <c r="BC986" s="3"/>
      <c r="BD986" s="3"/>
    </row>
    <row r="987" spans="1:56" x14ac:dyDescent="0.25">
      <c r="A987" s="69" t="s">
        <v>1019</v>
      </c>
      <c r="B987" s="70"/>
      <c r="C987" s="70"/>
      <c r="D987" s="71"/>
      <c r="E987" s="73"/>
      <c r="F987" s="110" t="s">
        <v>28028</v>
      </c>
      <c r="G987" s="70"/>
      <c r="H987" s="74"/>
      <c r="I987" s="75"/>
      <c r="J987" s="75"/>
      <c r="K987" s="74" t="s">
        <v>34272</v>
      </c>
      <c r="L987" s="78"/>
      <c r="M987" s="79"/>
      <c r="N987" s="79"/>
      <c r="O987" s="80"/>
      <c r="P987" s="81"/>
      <c r="Q987" s="81"/>
      <c r="R987" s="92"/>
      <c r="S987" s="92"/>
      <c r="T987" s="92"/>
      <c r="U987" s="92"/>
      <c r="V987" s="52"/>
      <c r="W987" s="52"/>
      <c r="X987" s="52"/>
      <c r="Y987" s="52"/>
      <c r="Z987" s="51"/>
      <c r="AA987" s="76"/>
      <c r="AB987" s="76"/>
      <c r="AC987" s="77"/>
      <c r="AD987" s="83" t="s">
        <v>15727</v>
      </c>
      <c r="AE987" s="83">
        <v>492</v>
      </c>
      <c r="AF987" s="83">
        <v>897</v>
      </c>
      <c r="AG987" s="83">
        <v>24920</v>
      </c>
      <c r="AH987" s="83">
        <v>26454</v>
      </c>
      <c r="AI987" s="83"/>
      <c r="AJ987" s="83" t="s">
        <v>18673</v>
      </c>
      <c r="AK987" s="83" t="s">
        <v>21018</v>
      </c>
      <c r="AL987" s="83"/>
      <c r="AM987" s="83"/>
      <c r="AN987" s="85">
        <v>42060.130185185182</v>
      </c>
      <c r="AO987" s="88" t="s">
        <v>23982</v>
      </c>
      <c r="AP987" s="83" t="b">
        <v>1</v>
      </c>
      <c r="AQ987" s="83" t="b">
        <v>0</v>
      </c>
      <c r="AR987" s="83" t="b">
        <v>1</v>
      </c>
      <c r="AS987" s="83" t="s">
        <v>13611</v>
      </c>
      <c r="AT987" s="83">
        <v>3</v>
      </c>
      <c r="AU987" s="88" t="s">
        <v>25919</v>
      </c>
      <c r="AV987" s="83" t="b">
        <v>0</v>
      </c>
      <c r="AW987" s="83" t="s">
        <v>30151</v>
      </c>
      <c r="AX987" s="88" t="s">
        <v>31136</v>
      </c>
      <c r="AY987" s="83" t="s">
        <v>66</v>
      </c>
      <c r="AZ987" s="2"/>
      <c r="BA987" s="3"/>
      <c r="BB987" s="3"/>
      <c r="BC987" s="3"/>
      <c r="BD987" s="3"/>
    </row>
    <row r="988" spans="1:56" x14ac:dyDescent="0.25">
      <c r="A988" s="69" t="s">
        <v>1020</v>
      </c>
      <c r="B988" s="70"/>
      <c r="C988" s="70"/>
      <c r="D988" s="71"/>
      <c r="E988" s="73"/>
      <c r="F988" s="110" t="s">
        <v>28029</v>
      </c>
      <c r="G988" s="70"/>
      <c r="H988" s="74"/>
      <c r="I988" s="75"/>
      <c r="J988" s="75"/>
      <c r="K988" s="74" t="s">
        <v>34273</v>
      </c>
      <c r="L988" s="78"/>
      <c r="M988" s="79"/>
      <c r="N988" s="79"/>
      <c r="O988" s="80"/>
      <c r="P988" s="81"/>
      <c r="Q988" s="81"/>
      <c r="R988" s="92"/>
      <c r="S988" s="92"/>
      <c r="T988" s="92"/>
      <c r="U988" s="92"/>
      <c r="V988" s="52"/>
      <c r="W988" s="52"/>
      <c r="X988" s="52"/>
      <c r="Y988" s="52"/>
      <c r="Z988" s="51"/>
      <c r="AA988" s="76"/>
      <c r="AB988" s="76"/>
      <c r="AC988" s="77"/>
      <c r="AD988" s="83" t="s">
        <v>15728</v>
      </c>
      <c r="AE988" s="83">
        <v>678</v>
      </c>
      <c r="AF988" s="83">
        <v>643</v>
      </c>
      <c r="AG988" s="83">
        <v>4006</v>
      </c>
      <c r="AH988" s="83">
        <v>1349</v>
      </c>
      <c r="AI988" s="83"/>
      <c r="AJ988" s="83" t="s">
        <v>18674</v>
      </c>
      <c r="AK988" s="83"/>
      <c r="AL988" s="83"/>
      <c r="AM988" s="83"/>
      <c r="AN988" s="85">
        <v>40931.811620370368</v>
      </c>
      <c r="AO988" s="88" t="s">
        <v>23983</v>
      </c>
      <c r="AP988" s="83" t="b">
        <v>0</v>
      </c>
      <c r="AQ988" s="83" t="b">
        <v>0</v>
      </c>
      <c r="AR988" s="83" t="b">
        <v>0</v>
      </c>
      <c r="AS988" s="83" t="s">
        <v>13611</v>
      </c>
      <c r="AT988" s="83">
        <v>0</v>
      </c>
      <c r="AU988" s="88" t="s">
        <v>25985</v>
      </c>
      <c r="AV988" s="83" t="b">
        <v>0</v>
      </c>
      <c r="AW988" s="83" t="s">
        <v>30151</v>
      </c>
      <c r="AX988" s="88" t="s">
        <v>31137</v>
      </c>
      <c r="AY988" s="83" t="s">
        <v>66</v>
      </c>
      <c r="AZ988" s="2"/>
      <c r="BA988" s="3"/>
      <c r="BB988" s="3"/>
      <c r="BC988" s="3"/>
      <c r="BD988" s="3"/>
    </row>
    <row r="989" spans="1:56" x14ac:dyDescent="0.25">
      <c r="A989" s="69" t="s">
        <v>1021</v>
      </c>
      <c r="B989" s="70"/>
      <c r="C989" s="70"/>
      <c r="D989" s="71"/>
      <c r="E989" s="73"/>
      <c r="F989" s="110" t="s">
        <v>28030</v>
      </c>
      <c r="G989" s="70"/>
      <c r="H989" s="74"/>
      <c r="I989" s="75"/>
      <c r="J989" s="75"/>
      <c r="K989" s="74" t="s">
        <v>34274</v>
      </c>
      <c r="L989" s="78"/>
      <c r="M989" s="79"/>
      <c r="N989" s="79"/>
      <c r="O989" s="80"/>
      <c r="P989" s="81"/>
      <c r="Q989" s="81"/>
      <c r="R989" s="92"/>
      <c r="S989" s="92"/>
      <c r="T989" s="92"/>
      <c r="U989" s="92"/>
      <c r="V989" s="52"/>
      <c r="W989" s="52"/>
      <c r="X989" s="52"/>
      <c r="Y989" s="52"/>
      <c r="Z989" s="51"/>
      <c r="AA989" s="76"/>
      <c r="AB989" s="76"/>
      <c r="AC989" s="77"/>
      <c r="AD989" s="83" t="s">
        <v>15729</v>
      </c>
      <c r="AE989" s="83">
        <v>78</v>
      </c>
      <c r="AF989" s="83">
        <v>76</v>
      </c>
      <c r="AG989" s="83">
        <v>138</v>
      </c>
      <c r="AH989" s="83">
        <v>356</v>
      </c>
      <c r="AI989" s="83"/>
      <c r="AJ989" s="83"/>
      <c r="AK989" s="83" t="s">
        <v>20566</v>
      </c>
      <c r="AL989" s="83"/>
      <c r="AM989" s="83"/>
      <c r="AN989" s="85">
        <v>42555.156793981485</v>
      </c>
      <c r="AO989" s="83"/>
      <c r="AP989" s="83" t="b">
        <v>1</v>
      </c>
      <c r="AQ989" s="83" t="b">
        <v>0</v>
      </c>
      <c r="AR989" s="83" t="b">
        <v>0</v>
      </c>
      <c r="AS989" s="83" t="s">
        <v>13611</v>
      </c>
      <c r="AT989" s="83">
        <v>0</v>
      </c>
      <c r="AU989" s="83"/>
      <c r="AV989" s="83" t="b">
        <v>0</v>
      </c>
      <c r="AW989" s="83" t="s">
        <v>30151</v>
      </c>
      <c r="AX989" s="88" t="s">
        <v>31138</v>
      </c>
      <c r="AY989" s="83" t="s">
        <v>66</v>
      </c>
      <c r="AZ989" s="2"/>
      <c r="BA989" s="3"/>
      <c r="BB989" s="3"/>
      <c r="BC989" s="3"/>
      <c r="BD989" s="3"/>
    </row>
    <row r="990" spans="1:56" x14ac:dyDescent="0.25">
      <c r="A990" s="69" t="s">
        <v>1022</v>
      </c>
      <c r="B990" s="70"/>
      <c r="C990" s="70"/>
      <c r="D990" s="71"/>
      <c r="E990" s="73"/>
      <c r="F990" s="110" t="s">
        <v>28031</v>
      </c>
      <c r="G990" s="70"/>
      <c r="H990" s="74"/>
      <c r="I990" s="75"/>
      <c r="J990" s="75"/>
      <c r="K990" s="74" t="s">
        <v>34275</v>
      </c>
      <c r="L990" s="78"/>
      <c r="M990" s="79"/>
      <c r="N990" s="79"/>
      <c r="O990" s="80"/>
      <c r="P990" s="81"/>
      <c r="Q990" s="81"/>
      <c r="R990" s="92"/>
      <c r="S990" s="92"/>
      <c r="T990" s="92"/>
      <c r="U990" s="92"/>
      <c r="V990" s="52"/>
      <c r="W990" s="52"/>
      <c r="X990" s="52"/>
      <c r="Y990" s="52"/>
      <c r="Z990" s="51"/>
      <c r="AA990" s="76"/>
      <c r="AB990" s="76"/>
      <c r="AC990" s="77"/>
      <c r="AD990" s="83" t="s">
        <v>15730</v>
      </c>
      <c r="AE990" s="83">
        <v>1</v>
      </c>
      <c r="AF990" s="83">
        <v>604</v>
      </c>
      <c r="AG990" s="83">
        <v>1992</v>
      </c>
      <c r="AH990" s="83">
        <v>852</v>
      </c>
      <c r="AI990" s="83"/>
      <c r="AJ990" s="83" t="s">
        <v>18675</v>
      </c>
      <c r="AK990" s="83" t="s">
        <v>14003</v>
      </c>
      <c r="AL990" s="88" t="s">
        <v>22320</v>
      </c>
      <c r="AM990" s="83"/>
      <c r="AN990" s="85">
        <v>42341.706967592596</v>
      </c>
      <c r="AO990" s="88" t="s">
        <v>23984</v>
      </c>
      <c r="AP990" s="83" t="b">
        <v>0</v>
      </c>
      <c r="AQ990" s="83" t="b">
        <v>0</v>
      </c>
      <c r="AR990" s="83" t="b">
        <v>0</v>
      </c>
      <c r="AS990" s="83" t="s">
        <v>13611</v>
      </c>
      <c r="AT990" s="83">
        <v>81</v>
      </c>
      <c r="AU990" s="88" t="s">
        <v>25919</v>
      </c>
      <c r="AV990" s="83" t="b">
        <v>0</v>
      </c>
      <c r="AW990" s="83" t="s">
        <v>30151</v>
      </c>
      <c r="AX990" s="88" t="s">
        <v>31139</v>
      </c>
      <c r="AY990" s="83" t="s">
        <v>66</v>
      </c>
      <c r="AZ990" s="2"/>
      <c r="BA990" s="3"/>
      <c r="BB990" s="3"/>
      <c r="BC990" s="3"/>
      <c r="BD990" s="3"/>
    </row>
    <row r="991" spans="1:56" x14ac:dyDescent="0.25">
      <c r="A991" s="69" t="s">
        <v>1023</v>
      </c>
      <c r="B991" s="70"/>
      <c r="C991" s="70"/>
      <c r="D991" s="71"/>
      <c r="E991" s="73"/>
      <c r="F991" s="110" t="s">
        <v>28032</v>
      </c>
      <c r="G991" s="70"/>
      <c r="H991" s="74"/>
      <c r="I991" s="75"/>
      <c r="J991" s="75"/>
      <c r="K991" s="74" t="s">
        <v>34276</v>
      </c>
      <c r="L991" s="78"/>
      <c r="M991" s="79"/>
      <c r="N991" s="79"/>
      <c r="O991" s="80"/>
      <c r="P991" s="81"/>
      <c r="Q991" s="81"/>
      <c r="R991" s="92"/>
      <c r="S991" s="92"/>
      <c r="T991" s="92"/>
      <c r="U991" s="92"/>
      <c r="V991" s="52"/>
      <c r="W991" s="52"/>
      <c r="X991" s="52"/>
      <c r="Y991" s="52"/>
      <c r="Z991" s="51"/>
      <c r="AA991" s="76"/>
      <c r="AB991" s="76"/>
      <c r="AC991" s="77"/>
      <c r="AD991" s="83" t="s">
        <v>15731</v>
      </c>
      <c r="AE991" s="83">
        <v>431</v>
      </c>
      <c r="AF991" s="83">
        <v>509</v>
      </c>
      <c r="AG991" s="83">
        <v>5548</v>
      </c>
      <c r="AH991" s="83">
        <v>188</v>
      </c>
      <c r="AI991" s="83">
        <v>-28800</v>
      </c>
      <c r="AJ991" s="83" t="s">
        <v>18676</v>
      </c>
      <c r="AK991" s="83" t="s">
        <v>21019</v>
      </c>
      <c r="AL991" s="83"/>
      <c r="AM991" s="83" t="s">
        <v>23041</v>
      </c>
      <c r="AN991" s="85">
        <v>40682.007592592592</v>
      </c>
      <c r="AO991" s="83"/>
      <c r="AP991" s="83" t="b">
        <v>0</v>
      </c>
      <c r="AQ991" s="83" t="b">
        <v>0</v>
      </c>
      <c r="AR991" s="83" t="b">
        <v>1</v>
      </c>
      <c r="AS991" s="83" t="s">
        <v>13611</v>
      </c>
      <c r="AT991" s="83">
        <v>1</v>
      </c>
      <c r="AU991" s="88" t="s">
        <v>26291</v>
      </c>
      <c r="AV991" s="83" t="b">
        <v>0</v>
      </c>
      <c r="AW991" s="83" t="s">
        <v>30151</v>
      </c>
      <c r="AX991" s="88" t="s">
        <v>31140</v>
      </c>
      <c r="AY991" s="83" t="s">
        <v>66</v>
      </c>
      <c r="AZ991" s="2"/>
      <c r="BA991" s="3"/>
      <c r="BB991" s="3"/>
      <c r="BC991" s="3"/>
      <c r="BD991" s="3"/>
    </row>
    <row r="992" spans="1:56" x14ac:dyDescent="0.25">
      <c r="A992" s="69" t="s">
        <v>1024</v>
      </c>
      <c r="B992" s="70"/>
      <c r="C992" s="70"/>
      <c r="D992" s="71"/>
      <c r="E992" s="73"/>
      <c r="F992" s="110" t="s">
        <v>28033</v>
      </c>
      <c r="G992" s="70"/>
      <c r="H992" s="74"/>
      <c r="I992" s="75"/>
      <c r="J992" s="75"/>
      <c r="K992" s="74" t="s">
        <v>34277</v>
      </c>
      <c r="L992" s="78"/>
      <c r="M992" s="79"/>
      <c r="N992" s="79"/>
      <c r="O992" s="80"/>
      <c r="P992" s="81"/>
      <c r="Q992" s="81"/>
      <c r="R992" s="92"/>
      <c r="S992" s="92"/>
      <c r="T992" s="92"/>
      <c r="U992" s="92"/>
      <c r="V992" s="52"/>
      <c r="W992" s="52"/>
      <c r="X992" s="52"/>
      <c r="Y992" s="52"/>
      <c r="Z992" s="51"/>
      <c r="AA992" s="76"/>
      <c r="AB992" s="76"/>
      <c r="AC992" s="77"/>
      <c r="AD992" s="83" t="s">
        <v>15732</v>
      </c>
      <c r="AE992" s="83">
        <v>362</v>
      </c>
      <c r="AF992" s="83">
        <v>604</v>
      </c>
      <c r="AG992" s="83">
        <v>3418</v>
      </c>
      <c r="AH992" s="83">
        <v>3332</v>
      </c>
      <c r="AI992" s="83">
        <v>-21600</v>
      </c>
      <c r="AJ992" s="83" t="s">
        <v>18677</v>
      </c>
      <c r="AK992" s="83"/>
      <c r="AL992" s="83"/>
      <c r="AM992" s="83" t="s">
        <v>23039</v>
      </c>
      <c r="AN992" s="85">
        <v>40652.757094907407</v>
      </c>
      <c r="AO992" s="88" t="s">
        <v>23985</v>
      </c>
      <c r="AP992" s="83" t="b">
        <v>0</v>
      </c>
      <c r="AQ992" s="83" t="b">
        <v>0</v>
      </c>
      <c r="AR992" s="83" t="b">
        <v>1</v>
      </c>
      <c r="AS992" s="83" t="s">
        <v>13611</v>
      </c>
      <c r="AT992" s="83">
        <v>0</v>
      </c>
      <c r="AU992" s="88" t="s">
        <v>25924</v>
      </c>
      <c r="AV992" s="83" t="b">
        <v>0</v>
      </c>
      <c r="AW992" s="83" t="s">
        <v>30151</v>
      </c>
      <c r="AX992" s="88" t="s">
        <v>31141</v>
      </c>
      <c r="AY992" s="83" t="s">
        <v>66</v>
      </c>
      <c r="AZ992" s="2"/>
      <c r="BA992" s="3"/>
      <c r="BB992" s="3"/>
      <c r="BC992" s="3"/>
      <c r="BD992" s="3"/>
    </row>
    <row r="993" spans="1:56" x14ac:dyDescent="0.25">
      <c r="A993" s="69" t="s">
        <v>1025</v>
      </c>
      <c r="B993" s="70"/>
      <c r="C993" s="70"/>
      <c r="D993" s="71"/>
      <c r="E993" s="73"/>
      <c r="F993" s="110" t="s">
        <v>28034</v>
      </c>
      <c r="G993" s="70"/>
      <c r="H993" s="74"/>
      <c r="I993" s="75"/>
      <c r="J993" s="75"/>
      <c r="K993" s="74" t="s">
        <v>34278</v>
      </c>
      <c r="L993" s="78"/>
      <c r="M993" s="79"/>
      <c r="N993" s="79"/>
      <c r="O993" s="80"/>
      <c r="P993" s="81"/>
      <c r="Q993" s="81"/>
      <c r="R993" s="92"/>
      <c r="S993" s="92"/>
      <c r="T993" s="92"/>
      <c r="U993" s="92"/>
      <c r="V993" s="52"/>
      <c r="W993" s="52"/>
      <c r="X993" s="52"/>
      <c r="Y993" s="52"/>
      <c r="Z993" s="51"/>
      <c r="AA993" s="76"/>
      <c r="AB993" s="76"/>
      <c r="AC993" s="77"/>
      <c r="AD993" s="83" t="s">
        <v>15733</v>
      </c>
      <c r="AE993" s="83">
        <v>759</v>
      </c>
      <c r="AF993" s="83">
        <v>783</v>
      </c>
      <c r="AG993" s="83">
        <v>26185</v>
      </c>
      <c r="AH993" s="83">
        <v>37903</v>
      </c>
      <c r="AI993" s="83">
        <v>-14400</v>
      </c>
      <c r="AJ993" s="83" t="s">
        <v>18678</v>
      </c>
      <c r="AK993" s="83">
        <v>305</v>
      </c>
      <c r="AL993" s="83"/>
      <c r="AM993" s="83" t="s">
        <v>23038</v>
      </c>
      <c r="AN993" s="85">
        <v>41374.886840277781</v>
      </c>
      <c r="AO993" s="88" t="s">
        <v>23986</v>
      </c>
      <c r="AP993" s="83" t="b">
        <v>0</v>
      </c>
      <c r="AQ993" s="83" t="b">
        <v>0</v>
      </c>
      <c r="AR993" s="83" t="b">
        <v>1</v>
      </c>
      <c r="AS993" s="83" t="s">
        <v>13611</v>
      </c>
      <c r="AT993" s="83">
        <v>16</v>
      </c>
      <c r="AU993" s="88" t="s">
        <v>26292</v>
      </c>
      <c r="AV993" s="83" t="b">
        <v>0</v>
      </c>
      <c r="AW993" s="83" t="s">
        <v>30151</v>
      </c>
      <c r="AX993" s="88" t="s">
        <v>31142</v>
      </c>
      <c r="AY993" s="83" t="s">
        <v>66</v>
      </c>
      <c r="AZ993" s="2"/>
      <c r="BA993" s="3"/>
      <c r="BB993" s="3"/>
      <c r="BC993" s="3"/>
      <c r="BD993" s="3"/>
    </row>
    <row r="994" spans="1:56" x14ac:dyDescent="0.25">
      <c r="A994" s="69" t="s">
        <v>1026</v>
      </c>
      <c r="B994" s="70"/>
      <c r="C994" s="70"/>
      <c r="D994" s="71"/>
      <c r="E994" s="73"/>
      <c r="F994" s="110" t="s">
        <v>28035</v>
      </c>
      <c r="G994" s="70"/>
      <c r="H994" s="74"/>
      <c r="I994" s="75"/>
      <c r="J994" s="75"/>
      <c r="K994" s="74" t="s">
        <v>34279</v>
      </c>
      <c r="L994" s="78"/>
      <c r="M994" s="79"/>
      <c r="N994" s="79"/>
      <c r="O994" s="80"/>
      <c r="P994" s="81"/>
      <c r="Q994" s="81"/>
      <c r="R994" s="92"/>
      <c r="S994" s="92"/>
      <c r="T994" s="92"/>
      <c r="U994" s="92"/>
      <c r="V994" s="52"/>
      <c r="W994" s="52"/>
      <c r="X994" s="52"/>
      <c r="Y994" s="52"/>
      <c r="Z994" s="51"/>
      <c r="AA994" s="76"/>
      <c r="AB994" s="76"/>
      <c r="AC994" s="77"/>
      <c r="AD994" s="83" t="s">
        <v>15734</v>
      </c>
      <c r="AE994" s="83">
        <v>154</v>
      </c>
      <c r="AF994" s="83">
        <v>509</v>
      </c>
      <c r="AG994" s="83">
        <v>11728</v>
      </c>
      <c r="AH994" s="83">
        <v>6199</v>
      </c>
      <c r="AI994" s="83">
        <v>-25200</v>
      </c>
      <c r="AJ994" s="83" t="s">
        <v>18679</v>
      </c>
      <c r="AK994" s="83" t="s">
        <v>21020</v>
      </c>
      <c r="AL994" s="83"/>
      <c r="AM994" s="83" t="s">
        <v>23044</v>
      </c>
      <c r="AN994" s="85">
        <v>40326.81690972222</v>
      </c>
      <c r="AO994" s="88" t="s">
        <v>23987</v>
      </c>
      <c r="AP994" s="83" t="b">
        <v>0</v>
      </c>
      <c r="AQ994" s="83" t="b">
        <v>0</v>
      </c>
      <c r="AR994" s="83" t="b">
        <v>1</v>
      </c>
      <c r="AS994" s="83" t="s">
        <v>13611</v>
      </c>
      <c r="AT994" s="83">
        <v>6</v>
      </c>
      <c r="AU994" s="88" t="s">
        <v>26293</v>
      </c>
      <c r="AV994" s="83" t="b">
        <v>0</v>
      </c>
      <c r="AW994" s="83" t="s">
        <v>30151</v>
      </c>
      <c r="AX994" s="88" t="s">
        <v>31143</v>
      </c>
      <c r="AY994" s="83" t="s">
        <v>66</v>
      </c>
      <c r="AZ994" s="2"/>
      <c r="BA994" s="3"/>
      <c r="BB994" s="3"/>
      <c r="BC994" s="3"/>
      <c r="BD994" s="3"/>
    </row>
    <row r="995" spans="1:56" x14ac:dyDescent="0.25">
      <c r="A995" s="69" t="s">
        <v>1027</v>
      </c>
      <c r="B995" s="70"/>
      <c r="C995" s="70"/>
      <c r="D995" s="71"/>
      <c r="E995" s="73"/>
      <c r="F995" s="110" t="s">
        <v>28036</v>
      </c>
      <c r="G995" s="70"/>
      <c r="H995" s="74"/>
      <c r="I995" s="75"/>
      <c r="J995" s="75"/>
      <c r="K995" s="74" t="s">
        <v>34280</v>
      </c>
      <c r="L995" s="78"/>
      <c r="M995" s="79"/>
      <c r="N995" s="79"/>
      <c r="O995" s="80"/>
      <c r="P995" s="81"/>
      <c r="Q995" s="81"/>
      <c r="R995" s="92"/>
      <c r="S995" s="92"/>
      <c r="T995" s="92"/>
      <c r="U995" s="92"/>
      <c r="V995" s="52"/>
      <c r="W995" s="52"/>
      <c r="X995" s="52"/>
      <c r="Y995" s="52"/>
      <c r="Z995" s="51"/>
      <c r="AA995" s="76"/>
      <c r="AB995" s="76"/>
      <c r="AC995" s="77"/>
      <c r="AD995" s="83" t="s">
        <v>15735</v>
      </c>
      <c r="AE995" s="83">
        <v>275</v>
      </c>
      <c r="AF995" s="83">
        <v>101</v>
      </c>
      <c r="AG995" s="83">
        <v>881</v>
      </c>
      <c r="AH995" s="83">
        <v>244</v>
      </c>
      <c r="AI995" s="83">
        <v>-21600</v>
      </c>
      <c r="AJ995" s="83" t="s">
        <v>18680</v>
      </c>
      <c r="AK995" s="83"/>
      <c r="AL995" s="88" t="s">
        <v>22321</v>
      </c>
      <c r="AM995" s="83" t="s">
        <v>23039</v>
      </c>
      <c r="AN995" s="85">
        <v>40902.864328703705</v>
      </c>
      <c r="AO995" s="88" t="s">
        <v>23988</v>
      </c>
      <c r="AP995" s="83" t="b">
        <v>0</v>
      </c>
      <c r="AQ995" s="83" t="b">
        <v>0</v>
      </c>
      <c r="AR995" s="83" t="b">
        <v>0</v>
      </c>
      <c r="AS995" s="83" t="s">
        <v>13611</v>
      </c>
      <c r="AT995" s="83">
        <v>1</v>
      </c>
      <c r="AU995" s="88" t="s">
        <v>25976</v>
      </c>
      <c r="AV995" s="83" t="b">
        <v>0</v>
      </c>
      <c r="AW995" s="83" t="s">
        <v>30151</v>
      </c>
      <c r="AX995" s="88" t="s">
        <v>31144</v>
      </c>
      <c r="AY995" s="83" t="s">
        <v>66</v>
      </c>
      <c r="AZ995" s="2"/>
      <c r="BA995" s="3"/>
      <c r="BB995" s="3"/>
      <c r="BC995" s="3"/>
      <c r="BD995" s="3"/>
    </row>
    <row r="996" spans="1:56" x14ac:dyDescent="0.25">
      <c r="A996" s="69" t="s">
        <v>1028</v>
      </c>
      <c r="B996" s="70"/>
      <c r="C996" s="70"/>
      <c r="D996" s="71"/>
      <c r="E996" s="73"/>
      <c r="F996" s="110" t="s">
        <v>28037</v>
      </c>
      <c r="G996" s="70"/>
      <c r="H996" s="74"/>
      <c r="I996" s="75"/>
      <c r="J996" s="75"/>
      <c r="K996" s="74" t="s">
        <v>34281</v>
      </c>
      <c r="L996" s="78"/>
      <c r="M996" s="79"/>
      <c r="N996" s="79"/>
      <c r="O996" s="80"/>
      <c r="P996" s="81"/>
      <c r="Q996" s="81"/>
      <c r="R996" s="92"/>
      <c r="S996" s="92"/>
      <c r="T996" s="92"/>
      <c r="U996" s="92"/>
      <c r="V996" s="52"/>
      <c r="W996" s="52"/>
      <c r="X996" s="52"/>
      <c r="Y996" s="52"/>
      <c r="Z996" s="51"/>
      <c r="AA996" s="76"/>
      <c r="AB996" s="76"/>
      <c r="AC996" s="77"/>
      <c r="AD996" s="83" t="s">
        <v>15736</v>
      </c>
      <c r="AE996" s="83">
        <v>216</v>
      </c>
      <c r="AF996" s="83">
        <v>402</v>
      </c>
      <c r="AG996" s="83">
        <v>8469</v>
      </c>
      <c r="AH996" s="83">
        <v>4315</v>
      </c>
      <c r="AI996" s="83">
        <v>-18000</v>
      </c>
      <c r="AJ996" s="83" t="s">
        <v>18681</v>
      </c>
      <c r="AK996" s="83"/>
      <c r="AL996" s="83"/>
      <c r="AM996" s="83" t="s">
        <v>23040</v>
      </c>
      <c r="AN996" s="85">
        <v>41302.007175925923</v>
      </c>
      <c r="AO996" s="88" t="s">
        <v>23989</v>
      </c>
      <c r="AP996" s="83" t="b">
        <v>1</v>
      </c>
      <c r="AQ996" s="83" t="b">
        <v>0</v>
      </c>
      <c r="AR996" s="83" t="b">
        <v>1</v>
      </c>
      <c r="AS996" s="83" t="s">
        <v>13611</v>
      </c>
      <c r="AT996" s="83">
        <v>1</v>
      </c>
      <c r="AU996" s="88" t="s">
        <v>25919</v>
      </c>
      <c r="AV996" s="83" t="b">
        <v>0</v>
      </c>
      <c r="AW996" s="83" t="s">
        <v>30151</v>
      </c>
      <c r="AX996" s="88" t="s">
        <v>31145</v>
      </c>
      <c r="AY996" s="83" t="s">
        <v>66</v>
      </c>
      <c r="AZ996" s="2"/>
      <c r="BA996" s="3"/>
      <c r="BB996" s="3"/>
      <c r="BC996" s="3"/>
      <c r="BD996" s="3"/>
    </row>
    <row r="997" spans="1:56" x14ac:dyDescent="0.25">
      <c r="A997" s="69" t="s">
        <v>1029</v>
      </c>
      <c r="B997" s="70"/>
      <c r="C997" s="70"/>
      <c r="D997" s="71"/>
      <c r="E997" s="73"/>
      <c r="F997" s="110" t="s">
        <v>28038</v>
      </c>
      <c r="G997" s="70"/>
      <c r="H997" s="74"/>
      <c r="I997" s="75"/>
      <c r="J997" s="75"/>
      <c r="K997" s="74" t="s">
        <v>34282</v>
      </c>
      <c r="L997" s="78"/>
      <c r="M997" s="79"/>
      <c r="N997" s="79"/>
      <c r="O997" s="80"/>
      <c r="P997" s="81"/>
      <c r="Q997" s="81"/>
      <c r="R997" s="92"/>
      <c r="S997" s="92"/>
      <c r="T997" s="92"/>
      <c r="U997" s="92"/>
      <c r="V997" s="52"/>
      <c r="W997" s="52"/>
      <c r="X997" s="52"/>
      <c r="Y997" s="52"/>
      <c r="Z997" s="51"/>
      <c r="AA997" s="76"/>
      <c r="AB997" s="76"/>
      <c r="AC997" s="77"/>
      <c r="AD997" s="83" t="s">
        <v>15737</v>
      </c>
      <c r="AE997" s="83">
        <v>548</v>
      </c>
      <c r="AF997" s="83">
        <v>589</v>
      </c>
      <c r="AG997" s="83">
        <v>2875</v>
      </c>
      <c r="AH997" s="83">
        <v>2213</v>
      </c>
      <c r="AI997" s="83"/>
      <c r="AJ997" s="83"/>
      <c r="AK997" s="83" t="s">
        <v>21021</v>
      </c>
      <c r="AL997" s="83"/>
      <c r="AM997" s="83"/>
      <c r="AN997" s="85">
        <v>41037.841215277775</v>
      </c>
      <c r="AO997" s="88" t="s">
        <v>23990</v>
      </c>
      <c r="AP997" s="83" t="b">
        <v>1</v>
      </c>
      <c r="AQ997" s="83" t="b">
        <v>0</v>
      </c>
      <c r="AR997" s="83" t="b">
        <v>1</v>
      </c>
      <c r="AS997" s="83" t="s">
        <v>13611</v>
      </c>
      <c r="AT997" s="83">
        <v>0</v>
      </c>
      <c r="AU997" s="88" t="s">
        <v>25919</v>
      </c>
      <c r="AV997" s="83" t="b">
        <v>0</v>
      </c>
      <c r="AW997" s="83" t="s">
        <v>30151</v>
      </c>
      <c r="AX997" s="88" t="s">
        <v>31146</v>
      </c>
      <c r="AY997" s="83" t="s">
        <v>66</v>
      </c>
      <c r="AZ997" s="2"/>
      <c r="BA997" s="3"/>
      <c r="BB997" s="3"/>
      <c r="BC997" s="3"/>
      <c r="BD997" s="3"/>
    </row>
    <row r="998" spans="1:56" x14ac:dyDescent="0.25">
      <c r="A998" s="69" t="s">
        <v>1030</v>
      </c>
      <c r="B998" s="70"/>
      <c r="C998" s="70"/>
      <c r="D998" s="71"/>
      <c r="E998" s="73"/>
      <c r="F998" s="110" t="s">
        <v>28039</v>
      </c>
      <c r="G998" s="70"/>
      <c r="H998" s="74"/>
      <c r="I998" s="75"/>
      <c r="J998" s="75"/>
      <c r="K998" s="74" t="s">
        <v>34283</v>
      </c>
      <c r="L998" s="78"/>
      <c r="M998" s="79"/>
      <c r="N998" s="79"/>
      <c r="O998" s="80"/>
      <c r="P998" s="81"/>
      <c r="Q998" s="81"/>
      <c r="R998" s="92"/>
      <c r="S998" s="92"/>
      <c r="T998" s="92"/>
      <c r="U998" s="92"/>
      <c r="V998" s="52"/>
      <c r="W998" s="52"/>
      <c r="X998" s="52"/>
      <c r="Y998" s="52"/>
      <c r="Z998" s="51"/>
      <c r="AA998" s="76"/>
      <c r="AB998" s="76"/>
      <c r="AC998" s="77"/>
      <c r="AD998" s="83" t="s">
        <v>15738</v>
      </c>
      <c r="AE998" s="83">
        <v>495</v>
      </c>
      <c r="AF998" s="83">
        <v>545</v>
      </c>
      <c r="AG998" s="83">
        <v>20980</v>
      </c>
      <c r="AH998" s="83">
        <v>15056</v>
      </c>
      <c r="AI998" s="83">
        <v>-25200</v>
      </c>
      <c r="AJ998" s="83" t="s">
        <v>18682</v>
      </c>
      <c r="AK998" s="83" t="s">
        <v>21022</v>
      </c>
      <c r="AL998" s="83"/>
      <c r="AM998" s="83" t="s">
        <v>23044</v>
      </c>
      <c r="AN998" s="85">
        <v>40768.288217592592</v>
      </c>
      <c r="AO998" s="88" t="s">
        <v>23991</v>
      </c>
      <c r="AP998" s="83" t="b">
        <v>0</v>
      </c>
      <c r="AQ998" s="83" t="b">
        <v>0</v>
      </c>
      <c r="AR998" s="83" t="b">
        <v>1</v>
      </c>
      <c r="AS998" s="83" t="s">
        <v>13611</v>
      </c>
      <c r="AT998" s="83">
        <v>2</v>
      </c>
      <c r="AU998" s="88" t="s">
        <v>26004</v>
      </c>
      <c r="AV998" s="83" t="b">
        <v>0</v>
      </c>
      <c r="AW998" s="83" t="s">
        <v>30151</v>
      </c>
      <c r="AX998" s="88" t="s">
        <v>31147</v>
      </c>
      <c r="AY998" s="83" t="s">
        <v>66</v>
      </c>
      <c r="AZ998" s="2"/>
      <c r="BA998" s="3"/>
      <c r="BB998" s="3"/>
      <c r="BC998" s="3"/>
      <c r="BD998" s="3"/>
    </row>
    <row r="999" spans="1:56" x14ac:dyDescent="0.25">
      <c r="A999" s="69" t="s">
        <v>1031</v>
      </c>
      <c r="B999" s="70"/>
      <c r="C999" s="70"/>
      <c r="D999" s="71"/>
      <c r="E999" s="73"/>
      <c r="F999" s="110" t="s">
        <v>28040</v>
      </c>
      <c r="G999" s="70"/>
      <c r="H999" s="74"/>
      <c r="I999" s="75"/>
      <c r="J999" s="75"/>
      <c r="K999" s="74" t="s">
        <v>34284</v>
      </c>
      <c r="L999" s="78"/>
      <c r="M999" s="79"/>
      <c r="N999" s="79"/>
      <c r="O999" s="80"/>
      <c r="P999" s="81"/>
      <c r="Q999" s="81"/>
      <c r="R999" s="92"/>
      <c r="S999" s="92"/>
      <c r="T999" s="92"/>
      <c r="U999" s="92"/>
      <c r="V999" s="52"/>
      <c r="W999" s="52"/>
      <c r="X999" s="52"/>
      <c r="Y999" s="52"/>
      <c r="Z999" s="51"/>
      <c r="AA999" s="76"/>
      <c r="AB999" s="76"/>
      <c r="AC999" s="77"/>
      <c r="AD999" s="83" t="s">
        <v>15739</v>
      </c>
      <c r="AE999" s="83">
        <v>125</v>
      </c>
      <c r="AF999" s="83">
        <v>253</v>
      </c>
      <c r="AG999" s="83">
        <v>21328</v>
      </c>
      <c r="AH999" s="83">
        <v>20544</v>
      </c>
      <c r="AI999" s="83">
        <v>-18000</v>
      </c>
      <c r="AJ999" s="83" t="s">
        <v>18683</v>
      </c>
      <c r="AK999" s="83" t="s">
        <v>21023</v>
      </c>
      <c r="AL999" s="83"/>
      <c r="AM999" s="83" t="s">
        <v>23040</v>
      </c>
      <c r="AN999" s="85">
        <v>41164.898657407408</v>
      </c>
      <c r="AO999" s="88" t="s">
        <v>23992</v>
      </c>
      <c r="AP999" s="83" t="b">
        <v>0</v>
      </c>
      <c r="AQ999" s="83" t="b">
        <v>0</v>
      </c>
      <c r="AR999" s="83" t="b">
        <v>0</v>
      </c>
      <c r="AS999" s="83" t="s">
        <v>13611</v>
      </c>
      <c r="AT999" s="83">
        <v>2</v>
      </c>
      <c r="AU999" s="88" t="s">
        <v>26294</v>
      </c>
      <c r="AV999" s="83" t="b">
        <v>0</v>
      </c>
      <c r="AW999" s="83" t="s">
        <v>30151</v>
      </c>
      <c r="AX999" s="88" t="s">
        <v>31148</v>
      </c>
      <c r="AY999" s="83" t="s">
        <v>66</v>
      </c>
      <c r="AZ999" s="2"/>
      <c r="BA999" s="3"/>
      <c r="BB999" s="3"/>
      <c r="BC999" s="3"/>
      <c r="BD999" s="3"/>
    </row>
    <row r="1000" spans="1:56" x14ac:dyDescent="0.25">
      <c r="A1000" s="69" t="s">
        <v>1032</v>
      </c>
      <c r="B1000" s="70"/>
      <c r="C1000" s="70"/>
      <c r="D1000" s="71"/>
      <c r="E1000" s="73"/>
      <c r="F1000" s="110" t="s">
        <v>28041</v>
      </c>
      <c r="G1000" s="70"/>
      <c r="H1000" s="74"/>
      <c r="I1000" s="75"/>
      <c r="J1000" s="75"/>
      <c r="K1000" s="74" t="s">
        <v>34285</v>
      </c>
      <c r="L1000" s="78"/>
      <c r="M1000" s="79"/>
      <c r="N1000" s="79"/>
      <c r="O1000" s="80"/>
      <c r="P1000" s="81"/>
      <c r="Q1000" s="81"/>
      <c r="R1000" s="92"/>
      <c r="S1000" s="92"/>
      <c r="T1000" s="92"/>
      <c r="U1000" s="92"/>
      <c r="V1000" s="52"/>
      <c r="W1000" s="52"/>
      <c r="X1000" s="52"/>
      <c r="Y1000" s="52"/>
      <c r="Z1000" s="51"/>
      <c r="AA1000" s="76"/>
      <c r="AB1000" s="76"/>
      <c r="AC1000" s="77"/>
      <c r="AD1000" s="83" t="s">
        <v>15740</v>
      </c>
      <c r="AE1000" s="83">
        <v>238</v>
      </c>
      <c r="AF1000" s="83">
        <v>191</v>
      </c>
      <c r="AG1000" s="83">
        <v>3028</v>
      </c>
      <c r="AH1000" s="83">
        <v>3047</v>
      </c>
      <c r="AI1000" s="83"/>
      <c r="AJ1000" s="83" t="s">
        <v>18684</v>
      </c>
      <c r="AK1000" s="83"/>
      <c r="AL1000" s="83"/>
      <c r="AM1000" s="83"/>
      <c r="AN1000" s="85">
        <v>41668.016226851854</v>
      </c>
      <c r="AO1000" s="88" t="s">
        <v>23993</v>
      </c>
      <c r="AP1000" s="83" t="b">
        <v>1</v>
      </c>
      <c r="AQ1000" s="83" t="b">
        <v>0</v>
      </c>
      <c r="AR1000" s="83" t="b">
        <v>1</v>
      </c>
      <c r="AS1000" s="83" t="s">
        <v>13611</v>
      </c>
      <c r="AT1000" s="83">
        <v>0</v>
      </c>
      <c r="AU1000" s="88" t="s">
        <v>25919</v>
      </c>
      <c r="AV1000" s="83" t="b">
        <v>0</v>
      </c>
      <c r="AW1000" s="83" t="s">
        <v>30151</v>
      </c>
      <c r="AX1000" s="88" t="s">
        <v>31149</v>
      </c>
      <c r="AY1000" s="83" t="s">
        <v>66</v>
      </c>
      <c r="AZ1000" s="2"/>
      <c r="BA1000" s="3"/>
      <c r="BB1000" s="3"/>
      <c r="BC1000" s="3"/>
      <c r="BD1000" s="3"/>
    </row>
    <row r="1001" spans="1:56" x14ac:dyDescent="0.25">
      <c r="A1001" s="69" t="s">
        <v>1033</v>
      </c>
      <c r="B1001" s="70"/>
      <c r="C1001" s="70"/>
      <c r="D1001" s="71"/>
      <c r="E1001" s="73"/>
      <c r="F1001" s="110" t="s">
        <v>28042</v>
      </c>
      <c r="G1001" s="70"/>
      <c r="H1001" s="74"/>
      <c r="I1001" s="75"/>
      <c r="J1001" s="75"/>
      <c r="K1001" s="74" t="s">
        <v>34286</v>
      </c>
      <c r="L1001" s="78"/>
      <c r="M1001" s="79"/>
      <c r="N1001" s="79"/>
      <c r="O1001" s="80"/>
      <c r="P1001" s="81"/>
      <c r="Q1001" s="81"/>
      <c r="R1001" s="92"/>
      <c r="S1001" s="92"/>
      <c r="T1001" s="92"/>
      <c r="U1001" s="92"/>
      <c r="V1001" s="52"/>
      <c r="W1001" s="52"/>
      <c r="X1001" s="52"/>
      <c r="Y1001" s="52"/>
      <c r="Z1001" s="51"/>
      <c r="AA1001" s="76"/>
      <c r="AB1001" s="76"/>
      <c r="AC1001" s="77"/>
      <c r="AD1001" s="83" t="s">
        <v>15741</v>
      </c>
      <c r="AE1001" s="83">
        <v>283</v>
      </c>
      <c r="AF1001" s="83">
        <v>493</v>
      </c>
      <c r="AG1001" s="83">
        <v>3384</v>
      </c>
      <c r="AH1001" s="83">
        <v>4577</v>
      </c>
      <c r="AI1001" s="83"/>
      <c r="AJ1001" s="83"/>
      <c r="AK1001" s="83" t="s">
        <v>21024</v>
      </c>
      <c r="AL1001" s="83"/>
      <c r="AM1001" s="83"/>
      <c r="AN1001" s="85">
        <v>41452.185960648145</v>
      </c>
      <c r="AO1001" s="88" t="s">
        <v>23994</v>
      </c>
      <c r="AP1001" s="83" t="b">
        <v>1</v>
      </c>
      <c r="AQ1001" s="83" t="b">
        <v>0</v>
      </c>
      <c r="AR1001" s="83" t="b">
        <v>1</v>
      </c>
      <c r="AS1001" s="83" t="s">
        <v>13611</v>
      </c>
      <c r="AT1001" s="83">
        <v>0</v>
      </c>
      <c r="AU1001" s="88" t="s">
        <v>25919</v>
      </c>
      <c r="AV1001" s="83" t="b">
        <v>0</v>
      </c>
      <c r="AW1001" s="83" t="s">
        <v>30151</v>
      </c>
      <c r="AX1001" s="88" t="s">
        <v>31150</v>
      </c>
      <c r="AY1001" s="83" t="s">
        <v>66</v>
      </c>
      <c r="AZ1001" s="2"/>
      <c r="BA1001" s="3"/>
      <c r="BB1001" s="3"/>
      <c r="BC1001" s="3"/>
      <c r="BD1001" s="3"/>
    </row>
    <row r="1002" spans="1:56" x14ac:dyDescent="0.25">
      <c r="A1002" s="69" t="s">
        <v>1034</v>
      </c>
      <c r="B1002" s="70"/>
      <c r="C1002" s="70"/>
      <c r="D1002" s="71"/>
      <c r="E1002" s="73"/>
      <c r="F1002" s="110" t="s">
        <v>28043</v>
      </c>
      <c r="G1002" s="70"/>
      <c r="H1002" s="74"/>
      <c r="I1002" s="75"/>
      <c r="J1002" s="75"/>
      <c r="K1002" s="74" t="s">
        <v>34287</v>
      </c>
      <c r="L1002" s="78"/>
      <c r="M1002" s="79"/>
      <c r="N1002" s="79"/>
      <c r="O1002" s="80"/>
      <c r="P1002" s="81"/>
      <c r="Q1002" s="81"/>
      <c r="R1002" s="92"/>
      <c r="S1002" s="92"/>
      <c r="T1002" s="92"/>
      <c r="U1002" s="92"/>
      <c r="V1002" s="52"/>
      <c r="W1002" s="52"/>
      <c r="X1002" s="52"/>
      <c r="Y1002" s="52"/>
      <c r="Z1002" s="51"/>
      <c r="AA1002" s="76"/>
      <c r="AB1002" s="76"/>
      <c r="AC1002" s="77"/>
      <c r="AD1002" s="83" t="s">
        <v>15742</v>
      </c>
      <c r="AE1002" s="83">
        <v>361</v>
      </c>
      <c r="AF1002" s="83">
        <v>180</v>
      </c>
      <c r="AG1002" s="83">
        <v>1032</v>
      </c>
      <c r="AH1002" s="83">
        <v>1135</v>
      </c>
      <c r="AI1002" s="83">
        <v>-28800</v>
      </c>
      <c r="AJ1002" s="83" t="s">
        <v>18685</v>
      </c>
      <c r="AK1002" s="83" t="s">
        <v>21025</v>
      </c>
      <c r="AL1002" s="88" t="s">
        <v>22322</v>
      </c>
      <c r="AM1002" s="83" t="s">
        <v>23041</v>
      </c>
      <c r="AN1002" s="85">
        <v>42740.875543981485</v>
      </c>
      <c r="AO1002" s="88" t="s">
        <v>23995</v>
      </c>
      <c r="AP1002" s="83" t="b">
        <v>0</v>
      </c>
      <c r="AQ1002" s="83" t="b">
        <v>0</v>
      </c>
      <c r="AR1002" s="83" t="b">
        <v>0</v>
      </c>
      <c r="AS1002" s="83" t="s">
        <v>13611</v>
      </c>
      <c r="AT1002" s="83">
        <v>0</v>
      </c>
      <c r="AU1002" s="88" t="s">
        <v>25919</v>
      </c>
      <c r="AV1002" s="83" t="b">
        <v>0</v>
      </c>
      <c r="AW1002" s="83" t="s">
        <v>30151</v>
      </c>
      <c r="AX1002" s="88" t="s">
        <v>31151</v>
      </c>
      <c r="AY1002" s="83" t="s">
        <v>66</v>
      </c>
      <c r="AZ1002" s="2"/>
      <c r="BA1002" s="3"/>
      <c r="BB1002" s="3"/>
      <c r="BC1002" s="3"/>
      <c r="BD1002" s="3"/>
    </row>
    <row r="1003" spans="1:56" x14ac:dyDescent="0.25">
      <c r="A1003" s="69" t="s">
        <v>3001</v>
      </c>
      <c r="B1003" s="70"/>
      <c r="C1003" s="70"/>
      <c r="D1003" s="71"/>
      <c r="E1003" s="73"/>
      <c r="F1003" s="110" t="s">
        <v>28044</v>
      </c>
      <c r="G1003" s="70"/>
      <c r="H1003" s="74"/>
      <c r="I1003" s="75"/>
      <c r="J1003" s="75"/>
      <c r="K1003" s="74" t="s">
        <v>34288</v>
      </c>
      <c r="L1003" s="78"/>
      <c r="M1003" s="79"/>
      <c r="N1003" s="79"/>
      <c r="O1003" s="80"/>
      <c r="P1003" s="81"/>
      <c r="Q1003" s="81"/>
      <c r="R1003" s="92"/>
      <c r="S1003" s="92"/>
      <c r="T1003" s="92"/>
      <c r="U1003" s="92"/>
      <c r="V1003" s="52"/>
      <c r="W1003" s="52"/>
      <c r="X1003" s="52"/>
      <c r="Y1003" s="52"/>
      <c r="Z1003" s="51"/>
      <c r="AA1003" s="76"/>
      <c r="AB1003" s="76"/>
      <c r="AC1003" s="77"/>
      <c r="AD1003" s="83" t="s">
        <v>15743</v>
      </c>
      <c r="AE1003" s="83">
        <v>233</v>
      </c>
      <c r="AF1003" s="83">
        <v>139</v>
      </c>
      <c r="AG1003" s="83">
        <v>15806</v>
      </c>
      <c r="AH1003" s="83">
        <v>18357</v>
      </c>
      <c r="AI1003" s="83"/>
      <c r="AJ1003" s="83" t="s">
        <v>18686</v>
      </c>
      <c r="AK1003" s="83" t="s">
        <v>21026</v>
      </c>
      <c r="AL1003" s="83"/>
      <c r="AM1003" s="83"/>
      <c r="AN1003" s="85">
        <v>42373.120115740741</v>
      </c>
      <c r="AO1003" s="88" t="s">
        <v>23996</v>
      </c>
      <c r="AP1003" s="83" t="b">
        <v>0</v>
      </c>
      <c r="AQ1003" s="83" t="b">
        <v>0</v>
      </c>
      <c r="AR1003" s="83" t="b">
        <v>1</v>
      </c>
      <c r="AS1003" s="83" t="s">
        <v>13611</v>
      </c>
      <c r="AT1003" s="83">
        <v>14</v>
      </c>
      <c r="AU1003" s="88" t="s">
        <v>25919</v>
      </c>
      <c r="AV1003" s="83" t="b">
        <v>0</v>
      </c>
      <c r="AW1003" s="83" t="s">
        <v>30151</v>
      </c>
      <c r="AX1003" s="88" t="s">
        <v>31152</v>
      </c>
      <c r="AY1003" s="83" t="s">
        <v>65</v>
      </c>
      <c r="AZ1003" s="2"/>
      <c r="BA1003" s="3"/>
      <c r="BB1003" s="3"/>
      <c r="BC1003" s="3"/>
      <c r="BD1003" s="3"/>
    </row>
    <row r="1004" spans="1:56" x14ac:dyDescent="0.25">
      <c r="A1004" s="69" t="s">
        <v>1035</v>
      </c>
      <c r="B1004" s="70"/>
      <c r="C1004" s="70"/>
      <c r="D1004" s="71"/>
      <c r="E1004" s="73"/>
      <c r="F1004" s="110" t="s">
        <v>28045</v>
      </c>
      <c r="G1004" s="70"/>
      <c r="H1004" s="74"/>
      <c r="I1004" s="75"/>
      <c r="J1004" s="75"/>
      <c r="K1004" s="74" t="s">
        <v>34289</v>
      </c>
      <c r="L1004" s="78"/>
      <c r="M1004" s="79"/>
      <c r="N1004" s="79"/>
      <c r="O1004" s="80"/>
      <c r="P1004" s="81"/>
      <c r="Q1004" s="81"/>
      <c r="R1004" s="92"/>
      <c r="S1004" s="92"/>
      <c r="T1004" s="92"/>
      <c r="U1004" s="92"/>
      <c r="V1004" s="52"/>
      <c r="W1004" s="52"/>
      <c r="X1004" s="52"/>
      <c r="Y1004" s="52"/>
      <c r="Z1004" s="51"/>
      <c r="AA1004" s="76"/>
      <c r="AB1004" s="76"/>
      <c r="AC1004" s="77"/>
      <c r="AD1004" s="83" t="s">
        <v>15380</v>
      </c>
      <c r="AE1004" s="83">
        <v>412</v>
      </c>
      <c r="AF1004" s="83">
        <v>435</v>
      </c>
      <c r="AG1004" s="83">
        <v>1462</v>
      </c>
      <c r="AH1004" s="83">
        <v>3363</v>
      </c>
      <c r="AI1004" s="83"/>
      <c r="AJ1004" s="83"/>
      <c r="AK1004" s="83"/>
      <c r="AL1004" s="83"/>
      <c r="AM1004" s="83"/>
      <c r="AN1004" s="85">
        <v>41330.261516203704</v>
      </c>
      <c r="AO1004" s="88" t="s">
        <v>23997</v>
      </c>
      <c r="AP1004" s="83" t="b">
        <v>1</v>
      </c>
      <c r="AQ1004" s="83" t="b">
        <v>0</v>
      </c>
      <c r="AR1004" s="83" t="b">
        <v>0</v>
      </c>
      <c r="AS1004" s="83" t="s">
        <v>13611</v>
      </c>
      <c r="AT1004" s="83">
        <v>0</v>
      </c>
      <c r="AU1004" s="88" t="s">
        <v>25919</v>
      </c>
      <c r="AV1004" s="83" t="b">
        <v>0</v>
      </c>
      <c r="AW1004" s="83" t="s">
        <v>30151</v>
      </c>
      <c r="AX1004" s="88" t="s">
        <v>31153</v>
      </c>
      <c r="AY1004" s="83" t="s">
        <v>66</v>
      </c>
      <c r="AZ1004" s="2"/>
      <c r="BA1004" s="3"/>
      <c r="BB1004" s="3"/>
      <c r="BC1004" s="3"/>
      <c r="BD1004" s="3"/>
    </row>
    <row r="1005" spans="1:56" x14ac:dyDescent="0.25">
      <c r="A1005" s="69" t="s">
        <v>1036</v>
      </c>
      <c r="B1005" s="70"/>
      <c r="C1005" s="70"/>
      <c r="D1005" s="71"/>
      <c r="E1005" s="73"/>
      <c r="F1005" s="110" t="s">
        <v>28046</v>
      </c>
      <c r="G1005" s="70"/>
      <c r="H1005" s="74"/>
      <c r="I1005" s="75"/>
      <c r="J1005" s="75"/>
      <c r="K1005" s="74" t="s">
        <v>34290</v>
      </c>
      <c r="L1005" s="78"/>
      <c r="M1005" s="79"/>
      <c r="N1005" s="79"/>
      <c r="O1005" s="80"/>
      <c r="P1005" s="81"/>
      <c r="Q1005" s="81"/>
      <c r="R1005" s="92"/>
      <c r="S1005" s="92"/>
      <c r="T1005" s="92"/>
      <c r="U1005" s="92"/>
      <c r="V1005" s="52"/>
      <c r="W1005" s="52"/>
      <c r="X1005" s="52"/>
      <c r="Y1005" s="52"/>
      <c r="Z1005" s="51"/>
      <c r="AA1005" s="76"/>
      <c r="AB1005" s="76"/>
      <c r="AC1005" s="77"/>
      <c r="AD1005" s="83" t="s">
        <v>15744</v>
      </c>
      <c r="AE1005" s="83">
        <v>102</v>
      </c>
      <c r="AF1005" s="83">
        <v>164</v>
      </c>
      <c r="AG1005" s="83">
        <v>9109</v>
      </c>
      <c r="AH1005" s="83">
        <v>6701</v>
      </c>
      <c r="AI1005" s="83">
        <v>-14400</v>
      </c>
      <c r="AJ1005" s="83" t="s">
        <v>18687</v>
      </c>
      <c r="AK1005" s="83" t="s">
        <v>21027</v>
      </c>
      <c r="AL1005" s="83"/>
      <c r="AM1005" s="83" t="s">
        <v>23038</v>
      </c>
      <c r="AN1005" s="85">
        <v>41016.092777777776</v>
      </c>
      <c r="AO1005" s="88" t="s">
        <v>23998</v>
      </c>
      <c r="AP1005" s="83" t="b">
        <v>0</v>
      </c>
      <c r="AQ1005" s="83" t="b">
        <v>0</v>
      </c>
      <c r="AR1005" s="83" t="b">
        <v>1</v>
      </c>
      <c r="AS1005" s="83" t="s">
        <v>13611</v>
      </c>
      <c r="AT1005" s="83">
        <v>0</v>
      </c>
      <c r="AU1005" s="88" t="s">
        <v>26295</v>
      </c>
      <c r="AV1005" s="83" t="b">
        <v>0</v>
      </c>
      <c r="AW1005" s="83" t="s">
        <v>30151</v>
      </c>
      <c r="AX1005" s="88" t="s">
        <v>31154</v>
      </c>
      <c r="AY1005" s="83" t="s">
        <v>66</v>
      </c>
      <c r="AZ1005" s="2"/>
      <c r="BA1005" s="3"/>
      <c r="BB1005" s="3"/>
      <c r="BC1005" s="3"/>
      <c r="BD1005" s="3"/>
    </row>
    <row r="1006" spans="1:56" x14ac:dyDescent="0.25">
      <c r="A1006" s="69" t="s">
        <v>1049</v>
      </c>
      <c r="B1006" s="70"/>
      <c r="C1006" s="70"/>
      <c r="D1006" s="71"/>
      <c r="E1006" s="73"/>
      <c r="F1006" s="110" t="s">
        <v>28047</v>
      </c>
      <c r="G1006" s="70"/>
      <c r="H1006" s="74"/>
      <c r="I1006" s="75"/>
      <c r="J1006" s="75"/>
      <c r="K1006" s="74" t="s">
        <v>34291</v>
      </c>
      <c r="L1006" s="78"/>
      <c r="M1006" s="79"/>
      <c r="N1006" s="79"/>
      <c r="O1006" s="80"/>
      <c r="P1006" s="81"/>
      <c r="Q1006" s="81"/>
      <c r="R1006" s="92"/>
      <c r="S1006" s="92"/>
      <c r="T1006" s="92"/>
      <c r="U1006" s="92"/>
      <c r="V1006" s="52"/>
      <c r="W1006" s="52"/>
      <c r="X1006" s="52"/>
      <c r="Y1006" s="52"/>
      <c r="Z1006" s="51"/>
      <c r="AA1006" s="76"/>
      <c r="AB1006" s="76"/>
      <c r="AC1006" s="77"/>
      <c r="AD1006" s="83" t="s">
        <v>15745</v>
      </c>
      <c r="AE1006" s="83">
        <v>641</v>
      </c>
      <c r="AF1006" s="83">
        <v>917</v>
      </c>
      <c r="AG1006" s="83">
        <v>15196</v>
      </c>
      <c r="AH1006" s="83">
        <v>19784</v>
      </c>
      <c r="AI1006" s="83">
        <v>-21600</v>
      </c>
      <c r="AJ1006" s="83"/>
      <c r="AK1006" s="83" t="s">
        <v>21028</v>
      </c>
      <c r="AL1006" s="83"/>
      <c r="AM1006" s="83" t="s">
        <v>23039</v>
      </c>
      <c r="AN1006" s="85">
        <v>40727.281446759262</v>
      </c>
      <c r="AO1006" s="88" t="s">
        <v>23999</v>
      </c>
      <c r="AP1006" s="83" t="b">
        <v>0</v>
      </c>
      <c r="AQ1006" s="83" t="b">
        <v>0</v>
      </c>
      <c r="AR1006" s="83" t="b">
        <v>1</v>
      </c>
      <c r="AS1006" s="83" t="s">
        <v>13611</v>
      </c>
      <c r="AT1006" s="83">
        <v>1</v>
      </c>
      <c r="AU1006" s="88" t="s">
        <v>25918</v>
      </c>
      <c r="AV1006" s="83" t="b">
        <v>0</v>
      </c>
      <c r="AW1006" s="83" t="s">
        <v>30151</v>
      </c>
      <c r="AX1006" s="88" t="s">
        <v>31155</v>
      </c>
      <c r="AY1006" s="83" t="s">
        <v>66</v>
      </c>
      <c r="AZ1006" s="2"/>
      <c r="BA1006" s="3"/>
      <c r="BB1006" s="3"/>
      <c r="BC1006" s="3"/>
      <c r="BD1006" s="3"/>
    </row>
    <row r="1007" spans="1:56" x14ac:dyDescent="0.25">
      <c r="A1007" s="69" t="s">
        <v>1037</v>
      </c>
      <c r="B1007" s="70"/>
      <c r="C1007" s="70"/>
      <c r="D1007" s="71"/>
      <c r="E1007" s="73"/>
      <c r="F1007" s="110" t="s">
        <v>28048</v>
      </c>
      <c r="G1007" s="70"/>
      <c r="H1007" s="74"/>
      <c r="I1007" s="75"/>
      <c r="J1007" s="75"/>
      <c r="K1007" s="74" t="s">
        <v>34292</v>
      </c>
      <c r="L1007" s="78"/>
      <c r="M1007" s="79"/>
      <c r="N1007" s="79"/>
      <c r="O1007" s="80"/>
      <c r="P1007" s="81"/>
      <c r="Q1007" s="81"/>
      <c r="R1007" s="92"/>
      <c r="S1007" s="92"/>
      <c r="T1007" s="92"/>
      <c r="U1007" s="92"/>
      <c r="V1007" s="52"/>
      <c r="W1007" s="52"/>
      <c r="X1007" s="52"/>
      <c r="Y1007" s="52"/>
      <c r="Z1007" s="51"/>
      <c r="AA1007" s="76"/>
      <c r="AB1007" s="76"/>
      <c r="AC1007" s="77"/>
      <c r="AD1007" s="83" t="s">
        <v>15746</v>
      </c>
      <c r="AE1007" s="83">
        <v>181</v>
      </c>
      <c r="AF1007" s="83">
        <v>250</v>
      </c>
      <c r="AG1007" s="83">
        <v>5556</v>
      </c>
      <c r="AH1007" s="83">
        <v>962</v>
      </c>
      <c r="AI1007" s="83">
        <v>-18000</v>
      </c>
      <c r="AJ1007" s="83"/>
      <c r="AK1007" s="83"/>
      <c r="AL1007" s="83"/>
      <c r="AM1007" s="83" t="s">
        <v>23040</v>
      </c>
      <c r="AN1007" s="85">
        <v>41032.063356481478</v>
      </c>
      <c r="AO1007" s="88" t="s">
        <v>24000</v>
      </c>
      <c r="AP1007" s="83" t="b">
        <v>0</v>
      </c>
      <c r="AQ1007" s="83" t="b">
        <v>0</v>
      </c>
      <c r="AR1007" s="83" t="b">
        <v>1</v>
      </c>
      <c r="AS1007" s="83" t="s">
        <v>13611</v>
      </c>
      <c r="AT1007" s="83">
        <v>0</v>
      </c>
      <c r="AU1007" s="88" t="s">
        <v>26296</v>
      </c>
      <c r="AV1007" s="83" t="b">
        <v>0</v>
      </c>
      <c r="AW1007" s="83" t="s">
        <v>30151</v>
      </c>
      <c r="AX1007" s="88" t="s">
        <v>31156</v>
      </c>
      <c r="AY1007" s="83" t="s">
        <v>66</v>
      </c>
      <c r="AZ1007" s="2"/>
      <c r="BA1007" s="3"/>
      <c r="BB1007" s="3"/>
      <c r="BC1007" s="3"/>
      <c r="BD1007" s="3"/>
    </row>
    <row r="1008" spans="1:56" x14ac:dyDescent="0.25">
      <c r="A1008" s="69" t="s">
        <v>1038</v>
      </c>
      <c r="B1008" s="70"/>
      <c r="C1008" s="70"/>
      <c r="D1008" s="71"/>
      <c r="E1008" s="73"/>
      <c r="F1008" s="110" t="s">
        <v>28049</v>
      </c>
      <c r="G1008" s="70"/>
      <c r="H1008" s="74"/>
      <c r="I1008" s="75"/>
      <c r="J1008" s="75"/>
      <c r="K1008" s="74" t="s">
        <v>34293</v>
      </c>
      <c r="L1008" s="78"/>
      <c r="M1008" s="79"/>
      <c r="N1008" s="79"/>
      <c r="O1008" s="80"/>
      <c r="P1008" s="81"/>
      <c r="Q1008" s="81"/>
      <c r="R1008" s="92"/>
      <c r="S1008" s="92"/>
      <c r="T1008" s="92"/>
      <c r="U1008" s="92"/>
      <c r="V1008" s="52"/>
      <c r="W1008" s="52"/>
      <c r="X1008" s="52"/>
      <c r="Y1008" s="52"/>
      <c r="Z1008" s="51"/>
      <c r="AA1008" s="76"/>
      <c r="AB1008" s="76"/>
      <c r="AC1008" s="77"/>
      <c r="AD1008" s="83" t="s">
        <v>15747</v>
      </c>
      <c r="AE1008" s="83">
        <v>29</v>
      </c>
      <c r="AF1008" s="83">
        <v>121</v>
      </c>
      <c r="AG1008" s="83">
        <v>930</v>
      </c>
      <c r="AH1008" s="83">
        <v>437</v>
      </c>
      <c r="AI1008" s="83"/>
      <c r="AJ1008" s="83" t="s">
        <v>18688</v>
      </c>
      <c r="AK1008" s="83"/>
      <c r="AL1008" s="83"/>
      <c r="AM1008" s="83"/>
      <c r="AN1008" s="85">
        <v>42568.269270833334</v>
      </c>
      <c r="AO1008" s="88" t="s">
        <v>24001</v>
      </c>
      <c r="AP1008" s="83" t="b">
        <v>1</v>
      </c>
      <c r="AQ1008" s="83" t="b">
        <v>0</v>
      </c>
      <c r="AR1008" s="83" t="b">
        <v>1</v>
      </c>
      <c r="AS1008" s="83" t="s">
        <v>13611</v>
      </c>
      <c r="AT1008" s="83">
        <v>1</v>
      </c>
      <c r="AU1008" s="83"/>
      <c r="AV1008" s="83" t="b">
        <v>0</v>
      </c>
      <c r="AW1008" s="83" t="s">
        <v>30151</v>
      </c>
      <c r="AX1008" s="88" t="s">
        <v>31157</v>
      </c>
      <c r="AY1008" s="83" t="s">
        <v>66</v>
      </c>
      <c r="AZ1008" s="2"/>
      <c r="BA1008" s="3"/>
      <c r="BB1008" s="3"/>
      <c r="BC1008" s="3"/>
      <c r="BD1008" s="3"/>
    </row>
    <row r="1009" spans="1:56" x14ac:dyDescent="0.25">
      <c r="A1009" s="69" t="s">
        <v>1039</v>
      </c>
      <c r="B1009" s="70"/>
      <c r="C1009" s="70"/>
      <c r="D1009" s="71"/>
      <c r="E1009" s="73"/>
      <c r="F1009" s="110" t="s">
        <v>28050</v>
      </c>
      <c r="G1009" s="70"/>
      <c r="H1009" s="74"/>
      <c r="I1009" s="75"/>
      <c r="J1009" s="75"/>
      <c r="K1009" s="74" t="s">
        <v>34294</v>
      </c>
      <c r="L1009" s="78"/>
      <c r="M1009" s="79"/>
      <c r="N1009" s="79"/>
      <c r="O1009" s="80"/>
      <c r="P1009" s="81"/>
      <c r="Q1009" s="81"/>
      <c r="R1009" s="92"/>
      <c r="S1009" s="92"/>
      <c r="T1009" s="92"/>
      <c r="U1009" s="92"/>
      <c r="V1009" s="52"/>
      <c r="W1009" s="52"/>
      <c r="X1009" s="52"/>
      <c r="Y1009" s="52"/>
      <c r="Z1009" s="51"/>
      <c r="AA1009" s="76"/>
      <c r="AB1009" s="76"/>
      <c r="AC1009" s="77"/>
      <c r="AD1009" s="83" t="s">
        <v>15748</v>
      </c>
      <c r="AE1009" s="83">
        <v>283</v>
      </c>
      <c r="AF1009" s="83">
        <v>332</v>
      </c>
      <c r="AG1009" s="83">
        <v>540</v>
      </c>
      <c r="AH1009" s="83">
        <v>1750</v>
      </c>
      <c r="AI1009" s="83"/>
      <c r="AJ1009" s="83" t="s">
        <v>18689</v>
      </c>
      <c r="AK1009" s="83" t="s">
        <v>20982</v>
      </c>
      <c r="AL1009" s="88" t="s">
        <v>22323</v>
      </c>
      <c r="AM1009" s="83"/>
      <c r="AN1009" s="85">
        <v>42435.926585648151</v>
      </c>
      <c r="AO1009" s="88" t="s">
        <v>24002</v>
      </c>
      <c r="AP1009" s="83" t="b">
        <v>0</v>
      </c>
      <c r="AQ1009" s="83" t="b">
        <v>0</v>
      </c>
      <c r="AR1009" s="83" t="b">
        <v>1</v>
      </c>
      <c r="AS1009" s="83" t="s">
        <v>13611</v>
      </c>
      <c r="AT1009" s="83">
        <v>1</v>
      </c>
      <c r="AU1009" s="88" t="s">
        <v>25919</v>
      </c>
      <c r="AV1009" s="83" t="b">
        <v>0</v>
      </c>
      <c r="AW1009" s="83" t="s">
        <v>30151</v>
      </c>
      <c r="AX1009" s="88" t="s">
        <v>31158</v>
      </c>
      <c r="AY1009" s="83" t="s">
        <v>66</v>
      </c>
      <c r="AZ1009" s="2"/>
      <c r="BA1009" s="3"/>
      <c r="BB1009" s="3"/>
      <c r="BC1009" s="3"/>
      <c r="BD1009" s="3"/>
    </row>
    <row r="1010" spans="1:56" x14ac:dyDescent="0.25">
      <c r="A1010" s="69" t="s">
        <v>1040</v>
      </c>
      <c r="B1010" s="70"/>
      <c r="C1010" s="70"/>
      <c r="D1010" s="71"/>
      <c r="E1010" s="73"/>
      <c r="F1010" s="110" t="s">
        <v>28051</v>
      </c>
      <c r="G1010" s="70"/>
      <c r="H1010" s="74"/>
      <c r="I1010" s="75"/>
      <c r="J1010" s="75"/>
      <c r="K1010" s="74" t="s">
        <v>34295</v>
      </c>
      <c r="L1010" s="78"/>
      <c r="M1010" s="79"/>
      <c r="N1010" s="79"/>
      <c r="O1010" s="80"/>
      <c r="P1010" s="81"/>
      <c r="Q1010" s="81"/>
      <c r="R1010" s="92"/>
      <c r="S1010" s="92"/>
      <c r="T1010" s="92"/>
      <c r="U1010" s="92"/>
      <c r="V1010" s="52"/>
      <c r="W1010" s="52"/>
      <c r="X1010" s="52"/>
      <c r="Y1010" s="52"/>
      <c r="Z1010" s="51"/>
      <c r="AA1010" s="76"/>
      <c r="AB1010" s="76"/>
      <c r="AC1010" s="77"/>
      <c r="AD1010" s="83" t="s">
        <v>15749</v>
      </c>
      <c r="AE1010" s="83">
        <v>482</v>
      </c>
      <c r="AF1010" s="83">
        <v>591</v>
      </c>
      <c r="AG1010" s="83">
        <v>7599</v>
      </c>
      <c r="AH1010" s="83">
        <v>4676</v>
      </c>
      <c r="AI1010" s="83">
        <v>-28800</v>
      </c>
      <c r="AJ1010" s="83" t="s">
        <v>18690</v>
      </c>
      <c r="AK1010" s="83"/>
      <c r="AL1010" s="83"/>
      <c r="AM1010" s="83" t="s">
        <v>23041</v>
      </c>
      <c r="AN1010" s="85">
        <v>39906.186539351853</v>
      </c>
      <c r="AO1010" s="88" t="s">
        <v>24003</v>
      </c>
      <c r="AP1010" s="83" t="b">
        <v>0</v>
      </c>
      <c r="AQ1010" s="83" t="b">
        <v>0</v>
      </c>
      <c r="AR1010" s="83" t="b">
        <v>1</v>
      </c>
      <c r="AS1010" s="83" t="s">
        <v>13611</v>
      </c>
      <c r="AT1010" s="83">
        <v>6</v>
      </c>
      <c r="AU1010" s="88" t="s">
        <v>25924</v>
      </c>
      <c r="AV1010" s="83" t="b">
        <v>0</v>
      </c>
      <c r="AW1010" s="83" t="s">
        <v>30151</v>
      </c>
      <c r="AX1010" s="88" t="s">
        <v>31159</v>
      </c>
      <c r="AY1010" s="83" t="s">
        <v>66</v>
      </c>
      <c r="AZ1010" s="2"/>
      <c r="BA1010" s="3"/>
      <c r="BB1010" s="3"/>
      <c r="BC1010" s="3"/>
      <c r="BD1010" s="3"/>
    </row>
    <row r="1011" spans="1:56" x14ac:dyDescent="0.25">
      <c r="A1011" s="69" t="s">
        <v>1041</v>
      </c>
      <c r="B1011" s="70"/>
      <c r="C1011" s="70"/>
      <c r="D1011" s="71"/>
      <c r="E1011" s="73"/>
      <c r="F1011" s="110" t="s">
        <v>28052</v>
      </c>
      <c r="G1011" s="70"/>
      <c r="H1011" s="74"/>
      <c r="I1011" s="75"/>
      <c r="J1011" s="75"/>
      <c r="K1011" s="74" t="s">
        <v>34296</v>
      </c>
      <c r="L1011" s="78"/>
      <c r="M1011" s="79"/>
      <c r="N1011" s="79"/>
      <c r="O1011" s="80"/>
      <c r="P1011" s="81"/>
      <c r="Q1011" s="81"/>
      <c r="R1011" s="92"/>
      <c r="S1011" s="92"/>
      <c r="T1011" s="92"/>
      <c r="U1011" s="92"/>
      <c r="V1011" s="52"/>
      <c r="W1011" s="52"/>
      <c r="X1011" s="52"/>
      <c r="Y1011" s="52"/>
      <c r="Z1011" s="51"/>
      <c r="AA1011" s="76"/>
      <c r="AB1011" s="76"/>
      <c r="AC1011" s="77"/>
      <c r="AD1011" s="83" t="s">
        <v>15750</v>
      </c>
      <c r="AE1011" s="83">
        <v>226</v>
      </c>
      <c r="AF1011" s="83">
        <v>447</v>
      </c>
      <c r="AG1011" s="83">
        <v>6515</v>
      </c>
      <c r="AH1011" s="83">
        <v>437</v>
      </c>
      <c r="AI1011" s="83">
        <v>-25200</v>
      </c>
      <c r="AJ1011" s="83" t="s">
        <v>18691</v>
      </c>
      <c r="AK1011" s="83" t="s">
        <v>21029</v>
      </c>
      <c r="AL1011" s="83"/>
      <c r="AM1011" s="83" t="s">
        <v>23044</v>
      </c>
      <c r="AN1011" s="85">
        <v>40876.836180555554</v>
      </c>
      <c r="AO1011" s="88" t="s">
        <v>24004</v>
      </c>
      <c r="AP1011" s="83" t="b">
        <v>0</v>
      </c>
      <c r="AQ1011" s="83" t="b">
        <v>0</v>
      </c>
      <c r="AR1011" s="83" t="b">
        <v>1</v>
      </c>
      <c r="AS1011" s="83" t="s">
        <v>13611</v>
      </c>
      <c r="AT1011" s="83">
        <v>1</v>
      </c>
      <c r="AU1011" s="88" t="s">
        <v>26297</v>
      </c>
      <c r="AV1011" s="83" t="b">
        <v>0</v>
      </c>
      <c r="AW1011" s="83" t="s">
        <v>30151</v>
      </c>
      <c r="AX1011" s="88" t="s">
        <v>31160</v>
      </c>
      <c r="AY1011" s="83" t="s">
        <v>66</v>
      </c>
      <c r="AZ1011" s="2"/>
      <c r="BA1011" s="3"/>
      <c r="BB1011" s="3"/>
      <c r="BC1011" s="3"/>
      <c r="BD1011" s="3"/>
    </row>
    <row r="1012" spans="1:56" x14ac:dyDescent="0.25">
      <c r="A1012" s="69" t="s">
        <v>1042</v>
      </c>
      <c r="B1012" s="70"/>
      <c r="C1012" s="70"/>
      <c r="D1012" s="71"/>
      <c r="E1012" s="73"/>
      <c r="F1012" s="110" t="s">
        <v>28053</v>
      </c>
      <c r="G1012" s="70"/>
      <c r="H1012" s="74"/>
      <c r="I1012" s="75"/>
      <c r="J1012" s="75"/>
      <c r="K1012" s="74" t="s">
        <v>34297</v>
      </c>
      <c r="L1012" s="78"/>
      <c r="M1012" s="79"/>
      <c r="N1012" s="79"/>
      <c r="O1012" s="80"/>
      <c r="P1012" s="81"/>
      <c r="Q1012" s="81"/>
      <c r="R1012" s="92"/>
      <c r="S1012" s="92"/>
      <c r="T1012" s="92"/>
      <c r="U1012" s="92"/>
      <c r="V1012" s="52"/>
      <c r="W1012" s="52"/>
      <c r="X1012" s="52"/>
      <c r="Y1012" s="52"/>
      <c r="Z1012" s="51"/>
      <c r="AA1012" s="76"/>
      <c r="AB1012" s="76"/>
      <c r="AC1012" s="77"/>
      <c r="AD1012" s="83" t="s">
        <v>15219</v>
      </c>
      <c r="AE1012" s="83">
        <v>280</v>
      </c>
      <c r="AF1012" s="83">
        <v>257</v>
      </c>
      <c r="AG1012" s="83">
        <v>6632</v>
      </c>
      <c r="AH1012" s="83">
        <v>4685</v>
      </c>
      <c r="AI1012" s="83"/>
      <c r="AJ1012" s="83" t="s">
        <v>18692</v>
      </c>
      <c r="AK1012" s="83"/>
      <c r="AL1012" s="83"/>
      <c r="AM1012" s="83"/>
      <c r="AN1012" s="85">
        <v>41325.927557870367</v>
      </c>
      <c r="AO1012" s="88" t="s">
        <v>24005</v>
      </c>
      <c r="AP1012" s="83" t="b">
        <v>0</v>
      </c>
      <c r="AQ1012" s="83" t="b">
        <v>0</v>
      </c>
      <c r="AR1012" s="83" t="b">
        <v>0</v>
      </c>
      <c r="AS1012" s="83" t="s">
        <v>13611</v>
      </c>
      <c r="AT1012" s="83">
        <v>1</v>
      </c>
      <c r="AU1012" s="88" t="s">
        <v>25919</v>
      </c>
      <c r="AV1012" s="83" t="b">
        <v>0</v>
      </c>
      <c r="AW1012" s="83" t="s">
        <v>30151</v>
      </c>
      <c r="AX1012" s="88" t="s">
        <v>31161</v>
      </c>
      <c r="AY1012" s="83" t="s">
        <v>66</v>
      </c>
      <c r="AZ1012" s="2"/>
      <c r="BA1012" s="3"/>
      <c r="BB1012" s="3"/>
      <c r="BC1012" s="3"/>
      <c r="BD1012" s="3"/>
    </row>
    <row r="1013" spans="1:56" x14ac:dyDescent="0.25">
      <c r="A1013" s="69" t="s">
        <v>1043</v>
      </c>
      <c r="B1013" s="70"/>
      <c r="C1013" s="70"/>
      <c r="D1013" s="71"/>
      <c r="E1013" s="73"/>
      <c r="F1013" s="110" t="s">
        <v>28054</v>
      </c>
      <c r="G1013" s="70"/>
      <c r="H1013" s="74"/>
      <c r="I1013" s="75"/>
      <c r="J1013" s="75"/>
      <c r="K1013" s="74" t="s">
        <v>34298</v>
      </c>
      <c r="L1013" s="78"/>
      <c r="M1013" s="79"/>
      <c r="N1013" s="79"/>
      <c r="O1013" s="80"/>
      <c r="P1013" s="81"/>
      <c r="Q1013" s="81"/>
      <c r="R1013" s="92"/>
      <c r="S1013" s="92"/>
      <c r="T1013" s="92"/>
      <c r="U1013" s="92"/>
      <c r="V1013" s="52"/>
      <c r="W1013" s="52"/>
      <c r="X1013" s="52"/>
      <c r="Y1013" s="52"/>
      <c r="Z1013" s="51"/>
      <c r="AA1013" s="76"/>
      <c r="AB1013" s="76"/>
      <c r="AC1013" s="77"/>
      <c r="AD1013" s="83" t="s">
        <v>15751</v>
      </c>
      <c r="AE1013" s="83">
        <v>386</v>
      </c>
      <c r="AF1013" s="83">
        <v>625</v>
      </c>
      <c r="AG1013" s="83">
        <v>12807</v>
      </c>
      <c r="AH1013" s="83">
        <v>34135</v>
      </c>
      <c r="AI1013" s="83"/>
      <c r="AJ1013" s="83" t="s">
        <v>18693</v>
      </c>
      <c r="AK1013" s="83" t="s">
        <v>21030</v>
      </c>
      <c r="AL1013" s="83"/>
      <c r="AM1013" s="83"/>
      <c r="AN1013" s="85">
        <v>42299.077997685185</v>
      </c>
      <c r="AO1013" s="88" t="s">
        <v>24006</v>
      </c>
      <c r="AP1013" s="83" t="b">
        <v>1</v>
      </c>
      <c r="AQ1013" s="83" t="b">
        <v>0</v>
      </c>
      <c r="AR1013" s="83" t="b">
        <v>1</v>
      </c>
      <c r="AS1013" s="83" t="s">
        <v>13611</v>
      </c>
      <c r="AT1013" s="83">
        <v>3</v>
      </c>
      <c r="AU1013" s="88" t="s">
        <v>25919</v>
      </c>
      <c r="AV1013" s="83" t="b">
        <v>0</v>
      </c>
      <c r="AW1013" s="83" t="s">
        <v>30151</v>
      </c>
      <c r="AX1013" s="88" t="s">
        <v>31162</v>
      </c>
      <c r="AY1013" s="83" t="s">
        <v>66</v>
      </c>
      <c r="AZ1013" s="2"/>
      <c r="BA1013" s="3"/>
      <c r="BB1013" s="3"/>
      <c r="BC1013" s="3"/>
      <c r="BD1013" s="3"/>
    </row>
    <row r="1014" spans="1:56" x14ac:dyDescent="0.25">
      <c r="A1014" s="69" t="s">
        <v>3002</v>
      </c>
      <c r="B1014" s="70"/>
      <c r="C1014" s="70"/>
      <c r="D1014" s="71"/>
      <c r="E1014" s="73"/>
      <c r="F1014" s="110" t="s">
        <v>28055</v>
      </c>
      <c r="G1014" s="70"/>
      <c r="H1014" s="74"/>
      <c r="I1014" s="75"/>
      <c r="J1014" s="75"/>
      <c r="K1014" s="74" t="s">
        <v>34299</v>
      </c>
      <c r="L1014" s="78"/>
      <c r="M1014" s="79"/>
      <c r="N1014" s="79"/>
      <c r="O1014" s="80"/>
      <c r="P1014" s="81"/>
      <c r="Q1014" s="81"/>
      <c r="R1014" s="92"/>
      <c r="S1014" s="92"/>
      <c r="T1014" s="92"/>
      <c r="U1014" s="92"/>
      <c r="V1014" s="52"/>
      <c r="W1014" s="52"/>
      <c r="X1014" s="52"/>
      <c r="Y1014" s="52"/>
      <c r="Z1014" s="51"/>
      <c r="AA1014" s="76"/>
      <c r="AB1014" s="76"/>
      <c r="AC1014" s="77"/>
      <c r="AD1014" s="83" t="s">
        <v>15752</v>
      </c>
      <c r="AE1014" s="83">
        <v>27</v>
      </c>
      <c r="AF1014" s="83">
        <v>288441</v>
      </c>
      <c r="AG1014" s="83">
        <v>64399</v>
      </c>
      <c r="AH1014" s="83">
        <v>66</v>
      </c>
      <c r="AI1014" s="83">
        <v>-18000</v>
      </c>
      <c r="AJ1014" s="83" t="s">
        <v>18694</v>
      </c>
      <c r="AK1014" s="83"/>
      <c r="AL1014" s="88" t="s">
        <v>22324</v>
      </c>
      <c r="AM1014" s="83" t="s">
        <v>23040</v>
      </c>
      <c r="AN1014" s="85">
        <v>39308.956643518519</v>
      </c>
      <c r="AO1014" s="88" t="s">
        <v>24007</v>
      </c>
      <c r="AP1014" s="83" t="b">
        <v>0</v>
      </c>
      <c r="AQ1014" s="83" t="b">
        <v>0</v>
      </c>
      <c r="AR1014" s="83" t="b">
        <v>0</v>
      </c>
      <c r="AS1014" s="83" t="s">
        <v>13611</v>
      </c>
      <c r="AT1014" s="83">
        <v>6519</v>
      </c>
      <c r="AU1014" s="88" t="s">
        <v>26298</v>
      </c>
      <c r="AV1014" s="83" t="b">
        <v>1</v>
      </c>
      <c r="AW1014" s="83" t="s">
        <v>30151</v>
      </c>
      <c r="AX1014" s="88" t="s">
        <v>31163</v>
      </c>
      <c r="AY1014" s="83" t="s">
        <v>65</v>
      </c>
      <c r="AZ1014" s="2"/>
      <c r="BA1014" s="3"/>
      <c r="BB1014" s="3"/>
      <c r="BC1014" s="3"/>
      <c r="BD1014" s="3"/>
    </row>
    <row r="1015" spans="1:56" x14ac:dyDescent="0.25">
      <c r="A1015" s="69" t="s">
        <v>3003</v>
      </c>
      <c r="B1015" s="70"/>
      <c r="C1015" s="70"/>
      <c r="D1015" s="71"/>
      <c r="E1015" s="73"/>
      <c r="F1015" s="110" t="s">
        <v>28056</v>
      </c>
      <c r="G1015" s="70"/>
      <c r="H1015" s="74"/>
      <c r="I1015" s="75"/>
      <c r="J1015" s="75"/>
      <c r="K1015" s="74" t="s">
        <v>34300</v>
      </c>
      <c r="L1015" s="78"/>
      <c r="M1015" s="79"/>
      <c r="N1015" s="79"/>
      <c r="O1015" s="80"/>
      <c r="P1015" s="81"/>
      <c r="Q1015" s="81"/>
      <c r="R1015" s="92"/>
      <c r="S1015" s="92"/>
      <c r="T1015" s="92"/>
      <c r="U1015" s="92"/>
      <c r="V1015" s="52"/>
      <c r="W1015" s="52"/>
      <c r="X1015" s="52"/>
      <c r="Y1015" s="52"/>
      <c r="Z1015" s="51"/>
      <c r="AA1015" s="76"/>
      <c r="AB1015" s="76"/>
      <c r="AC1015" s="77"/>
      <c r="AD1015" s="83" t="s">
        <v>15753</v>
      </c>
      <c r="AE1015" s="83">
        <v>123</v>
      </c>
      <c r="AF1015" s="83">
        <v>77</v>
      </c>
      <c r="AG1015" s="83">
        <v>3030</v>
      </c>
      <c r="AH1015" s="83">
        <v>4661</v>
      </c>
      <c r="AI1015" s="83"/>
      <c r="AJ1015" s="83" t="s">
        <v>18695</v>
      </c>
      <c r="AK1015" s="83"/>
      <c r="AL1015" s="83"/>
      <c r="AM1015" s="83"/>
      <c r="AN1015" s="85">
        <v>41820.746307870373</v>
      </c>
      <c r="AO1015" s="88" t="s">
        <v>24008</v>
      </c>
      <c r="AP1015" s="83" t="b">
        <v>1</v>
      </c>
      <c r="AQ1015" s="83" t="b">
        <v>0</v>
      </c>
      <c r="AR1015" s="83" t="b">
        <v>1</v>
      </c>
      <c r="AS1015" s="83" t="s">
        <v>13611</v>
      </c>
      <c r="AT1015" s="83">
        <v>11</v>
      </c>
      <c r="AU1015" s="88" t="s">
        <v>25919</v>
      </c>
      <c r="AV1015" s="83" t="b">
        <v>0</v>
      </c>
      <c r="AW1015" s="83" t="s">
        <v>30151</v>
      </c>
      <c r="AX1015" s="88" t="s">
        <v>31164</v>
      </c>
      <c r="AY1015" s="83" t="s">
        <v>65</v>
      </c>
      <c r="AZ1015" s="2"/>
      <c r="BA1015" s="3"/>
      <c r="BB1015" s="3"/>
      <c r="BC1015" s="3"/>
      <c r="BD1015" s="3"/>
    </row>
    <row r="1016" spans="1:56" x14ac:dyDescent="0.25">
      <c r="A1016" s="69" t="s">
        <v>3004</v>
      </c>
      <c r="B1016" s="70"/>
      <c r="C1016" s="70"/>
      <c r="D1016" s="71"/>
      <c r="E1016" s="73"/>
      <c r="F1016" s="110" t="s">
        <v>28057</v>
      </c>
      <c r="G1016" s="70"/>
      <c r="H1016" s="74"/>
      <c r="I1016" s="75"/>
      <c r="J1016" s="75"/>
      <c r="K1016" s="74" t="s">
        <v>34301</v>
      </c>
      <c r="L1016" s="78"/>
      <c r="M1016" s="79"/>
      <c r="N1016" s="79"/>
      <c r="O1016" s="80"/>
      <c r="P1016" s="81"/>
      <c r="Q1016" s="81"/>
      <c r="R1016" s="92"/>
      <c r="S1016" s="92"/>
      <c r="T1016" s="92"/>
      <c r="U1016" s="92"/>
      <c r="V1016" s="52"/>
      <c r="W1016" s="52"/>
      <c r="X1016" s="52"/>
      <c r="Y1016" s="52"/>
      <c r="Z1016" s="51"/>
      <c r="AA1016" s="76"/>
      <c r="AB1016" s="76"/>
      <c r="AC1016" s="77"/>
      <c r="AD1016" s="83" t="s">
        <v>15754</v>
      </c>
      <c r="AE1016" s="83">
        <v>3977</v>
      </c>
      <c r="AF1016" s="83">
        <v>3414807</v>
      </c>
      <c r="AG1016" s="83">
        <v>59484</v>
      </c>
      <c r="AH1016" s="83">
        <v>20640</v>
      </c>
      <c r="AI1016" s="83">
        <v>-28800</v>
      </c>
      <c r="AJ1016" s="83" t="s">
        <v>18696</v>
      </c>
      <c r="AK1016" s="83" t="s">
        <v>21031</v>
      </c>
      <c r="AL1016" s="83"/>
      <c r="AM1016" s="83" t="s">
        <v>23041</v>
      </c>
      <c r="AN1016" s="85">
        <v>39944.951435185183</v>
      </c>
      <c r="AO1016" s="88" t="s">
        <v>24009</v>
      </c>
      <c r="AP1016" s="83" t="b">
        <v>0</v>
      </c>
      <c r="AQ1016" s="83" t="b">
        <v>0</v>
      </c>
      <c r="AR1016" s="83" t="b">
        <v>1</v>
      </c>
      <c r="AS1016" s="83" t="s">
        <v>13611</v>
      </c>
      <c r="AT1016" s="83">
        <v>5589</v>
      </c>
      <c r="AU1016" s="88" t="s">
        <v>26299</v>
      </c>
      <c r="AV1016" s="83" t="b">
        <v>1</v>
      </c>
      <c r="AW1016" s="83" t="s">
        <v>30151</v>
      </c>
      <c r="AX1016" s="88" t="s">
        <v>31165</v>
      </c>
      <c r="AY1016" s="83" t="s">
        <v>65</v>
      </c>
      <c r="AZ1016" s="2"/>
      <c r="BA1016" s="3"/>
      <c r="BB1016" s="3"/>
      <c r="BC1016" s="3"/>
      <c r="BD1016" s="3"/>
    </row>
    <row r="1017" spans="1:56" x14ac:dyDescent="0.25">
      <c r="A1017" s="69" t="s">
        <v>1044</v>
      </c>
      <c r="B1017" s="70"/>
      <c r="C1017" s="70"/>
      <c r="D1017" s="71"/>
      <c r="E1017" s="73"/>
      <c r="F1017" s="110" t="s">
        <v>28058</v>
      </c>
      <c r="G1017" s="70"/>
      <c r="H1017" s="74"/>
      <c r="I1017" s="75"/>
      <c r="J1017" s="75"/>
      <c r="K1017" s="74" t="s">
        <v>34302</v>
      </c>
      <c r="L1017" s="78"/>
      <c r="M1017" s="79"/>
      <c r="N1017" s="79"/>
      <c r="O1017" s="80"/>
      <c r="P1017" s="81"/>
      <c r="Q1017" s="81"/>
      <c r="R1017" s="92"/>
      <c r="S1017" s="92"/>
      <c r="T1017" s="92"/>
      <c r="U1017" s="92"/>
      <c r="V1017" s="52"/>
      <c r="W1017" s="52"/>
      <c r="X1017" s="52"/>
      <c r="Y1017" s="52"/>
      <c r="Z1017" s="51"/>
      <c r="AA1017" s="76"/>
      <c r="AB1017" s="76"/>
      <c r="AC1017" s="77"/>
      <c r="AD1017" s="83" t="s">
        <v>15755</v>
      </c>
      <c r="AE1017" s="83">
        <v>543</v>
      </c>
      <c r="AF1017" s="83">
        <v>819</v>
      </c>
      <c r="AG1017" s="83">
        <v>26539</v>
      </c>
      <c r="AH1017" s="83">
        <v>8481</v>
      </c>
      <c r="AI1017" s="83"/>
      <c r="AJ1017" s="83" t="s">
        <v>18697</v>
      </c>
      <c r="AK1017" s="83" t="s">
        <v>21032</v>
      </c>
      <c r="AL1017" s="88" t="s">
        <v>22325</v>
      </c>
      <c r="AM1017" s="83"/>
      <c r="AN1017" s="85">
        <v>40758.229618055557</v>
      </c>
      <c r="AO1017" s="88" t="s">
        <v>24010</v>
      </c>
      <c r="AP1017" s="83" t="b">
        <v>0</v>
      </c>
      <c r="AQ1017" s="83" t="b">
        <v>0</v>
      </c>
      <c r="AR1017" s="83" t="b">
        <v>1</v>
      </c>
      <c r="AS1017" s="83" t="s">
        <v>13611</v>
      </c>
      <c r="AT1017" s="83">
        <v>2</v>
      </c>
      <c r="AU1017" s="88" t="s">
        <v>26300</v>
      </c>
      <c r="AV1017" s="83" t="b">
        <v>0</v>
      </c>
      <c r="AW1017" s="83" t="s">
        <v>30151</v>
      </c>
      <c r="AX1017" s="88" t="s">
        <v>31166</v>
      </c>
      <c r="AY1017" s="83" t="s">
        <v>66</v>
      </c>
      <c r="AZ1017" s="2"/>
      <c r="BA1017" s="3"/>
      <c r="BB1017" s="3"/>
      <c r="BC1017" s="3"/>
      <c r="BD1017" s="3"/>
    </row>
    <row r="1018" spans="1:56" x14ac:dyDescent="0.25">
      <c r="A1018" s="69" t="s">
        <v>1045</v>
      </c>
      <c r="B1018" s="70"/>
      <c r="C1018" s="70"/>
      <c r="D1018" s="71"/>
      <c r="E1018" s="73"/>
      <c r="F1018" s="110" t="s">
        <v>28059</v>
      </c>
      <c r="G1018" s="70"/>
      <c r="H1018" s="74"/>
      <c r="I1018" s="75"/>
      <c r="J1018" s="75"/>
      <c r="K1018" s="74" t="s">
        <v>34303</v>
      </c>
      <c r="L1018" s="78"/>
      <c r="M1018" s="79"/>
      <c r="N1018" s="79"/>
      <c r="O1018" s="80"/>
      <c r="P1018" s="81"/>
      <c r="Q1018" s="81"/>
      <c r="R1018" s="92"/>
      <c r="S1018" s="92"/>
      <c r="T1018" s="92"/>
      <c r="U1018" s="92"/>
      <c r="V1018" s="52"/>
      <c r="W1018" s="52"/>
      <c r="X1018" s="52"/>
      <c r="Y1018" s="52"/>
      <c r="Z1018" s="51"/>
      <c r="AA1018" s="76"/>
      <c r="AB1018" s="76"/>
      <c r="AC1018" s="77"/>
      <c r="AD1018" s="83" t="s">
        <v>15756</v>
      </c>
      <c r="AE1018" s="83">
        <v>427</v>
      </c>
      <c r="AF1018" s="83">
        <v>654</v>
      </c>
      <c r="AG1018" s="83">
        <v>17255</v>
      </c>
      <c r="AH1018" s="83">
        <v>15291</v>
      </c>
      <c r="AI1018" s="83">
        <v>-21600</v>
      </c>
      <c r="AJ1018" s="83" t="s">
        <v>18698</v>
      </c>
      <c r="AK1018" s="83" t="s">
        <v>21033</v>
      </c>
      <c r="AL1018" s="88" t="s">
        <v>22326</v>
      </c>
      <c r="AM1018" s="83" t="s">
        <v>23039</v>
      </c>
      <c r="AN1018" s="85">
        <v>40491.108148148145</v>
      </c>
      <c r="AO1018" s="88" t="s">
        <v>24011</v>
      </c>
      <c r="AP1018" s="83" t="b">
        <v>0</v>
      </c>
      <c r="AQ1018" s="83" t="b">
        <v>0</v>
      </c>
      <c r="AR1018" s="83" t="b">
        <v>1</v>
      </c>
      <c r="AS1018" s="83" t="s">
        <v>13611</v>
      </c>
      <c r="AT1018" s="83">
        <v>6</v>
      </c>
      <c r="AU1018" s="88" t="s">
        <v>26301</v>
      </c>
      <c r="AV1018" s="83" t="b">
        <v>0</v>
      </c>
      <c r="AW1018" s="83" t="s">
        <v>30151</v>
      </c>
      <c r="AX1018" s="88" t="s">
        <v>31167</v>
      </c>
      <c r="AY1018" s="83" t="s">
        <v>66</v>
      </c>
      <c r="AZ1018" s="2"/>
      <c r="BA1018" s="3"/>
      <c r="BB1018" s="3"/>
      <c r="BC1018" s="3"/>
      <c r="BD1018" s="3"/>
    </row>
    <row r="1019" spans="1:56" x14ac:dyDescent="0.25">
      <c r="A1019" s="69" t="s">
        <v>1046</v>
      </c>
      <c r="B1019" s="70"/>
      <c r="C1019" s="70"/>
      <c r="D1019" s="71"/>
      <c r="E1019" s="73"/>
      <c r="F1019" s="110" t="s">
        <v>28060</v>
      </c>
      <c r="G1019" s="70"/>
      <c r="H1019" s="74"/>
      <c r="I1019" s="75"/>
      <c r="J1019" s="75"/>
      <c r="K1019" s="74" t="s">
        <v>34304</v>
      </c>
      <c r="L1019" s="78"/>
      <c r="M1019" s="79"/>
      <c r="N1019" s="79"/>
      <c r="O1019" s="80"/>
      <c r="P1019" s="81"/>
      <c r="Q1019" s="81"/>
      <c r="R1019" s="92"/>
      <c r="S1019" s="92"/>
      <c r="T1019" s="92"/>
      <c r="U1019" s="92"/>
      <c r="V1019" s="52"/>
      <c r="W1019" s="52"/>
      <c r="X1019" s="52"/>
      <c r="Y1019" s="52"/>
      <c r="Z1019" s="51"/>
      <c r="AA1019" s="76"/>
      <c r="AB1019" s="76"/>
      <c r="AC1019" s="77"/>
      <c r="AD1019" s="83" t="s">
        <v>15757</v>
      </c>
      <c r="AE1019" s="83">
        <v>300</v>
      </c>
      <c r="AF1019" s="83">
        <v>370</v>
      </c>
      <c r="AG1019" s="83">
        <v>163</v>
      </c>
      <c r="AH1019" s="83">
        <v>0</v>
      </c>
      <c r="AI1019" s="83">
        <v>-21600</v>
      </c>
      <c r="AJ1019" s="83" t="s">
        <v>18699</v>
      </c>
      <c r="AK1019" s="83" t="s">
        <v>20529</v>
      </c>
      <c r="AL1019" s="88" t="s">
        <v>22228</v>
      </c>
      <c r="AM1019" s="83" t="s">
        <v>23039</v>
      </c>
      <c r="AN1019" s="85">
        <v>40019.083784722221</v>
      </c>
      <c r="AO1019" s="88" t="s">
        <v>24012</v>
      </c>
      <c r="AP1019" s="83" t="b">
        <v>0</v>
      </c>
      <c r="AQ1019" s="83" t="b">
        <v>0</v>
      </c>
      <c r="AR1019" s="83" t="b">
        <v>1</v>
      </c>
      <c r="AS1019" s="83" t="s">
        <v>13611</v>
      </c>
      <c r="AT1019" s="83">
        <v>86</v>
      </c>
      <c r="AU1019" s="88" t="s">
        <v>26302</v>
      </c>
      <c r="AV1019" s="83" t="b">
        <v>0</v>
      </c>
      <c r="AW1019" s="83" t="s">
        <v>30151</v>
      </c>
      <c r="AX1019" s="88" t="s">
        <v>31168</v>
      </c>
      <c r="AY1019" s="83" t="s">
        <v>66</v>
      </c>
      <c r="AZ1019" s="2"/>
      <c r="BA1019" s="3"/>
      <c r="BB1019" s="3"/>
      <c r="BC1019" s="3"/>
      <c r="BD1019" s="3"/>
    </row>
    <row r="1020" spans="1:56" x14ac:dyDescent="0.25">
      <c r="A1020" s="69" t="s">
        <v>1047</v>
      </c>
      <c r="B1020" s="70"/>
      <c r="C1020" s="70"/>
      <c r="D1020" s="71"/>
      <c r="E1020" s="73"/>
      <c r="F1020" s="110" t="s">
        <v>28061</v>
      </c>
      <c r="G1020" s="70"/>
      <c r="H1020" s="74"/>
      <c r="I1020" s="75"/>
      <c r="J1020" s="75"/>
      <c r="K1020" s="74" t="s">
        <v>34305</v>
      </c>
      <c r="L1020" s="78"/>
      <c r="M1020" s="79"/>
      <c r="N1020" s="79"/>
      <c r="O1020" s="80"/>
      <c r="P1020" s="81"/>
      <c r="Q1020" s="81"/>
      <c r="R1020" s="92"/>
      <c r="S1020" s="92"/>
      <c r="T1020" s="92"/>
      <c r="U1020" s="92"/>
      <c r="V1020" s="52"/>
      <c r="W1020" s="52"/>
      <c r="X1020" s="52"/>
      <c r="Y1020" s="52"/>
      <c r="Z1020" s="51"/>
      <c r="AA1020" s="76"/>
      <c r="AB1020" s="76"/>
      <c r="AC1020" s="77"/>
      <c r="AD1020" s="83" t="s">
        <v>15758</v>
      </c>
      <c r="AE1020" s="83">
        <v>145</v>
      </c>
      <c r="AF1020" s="83">
        <v>130</v>
      </c>
      <c r="AG1020" s="83">
        <v>3698</v>
      </c>
      <c r="AH1020" s="83">
        <v>1794</v>
      </c>
      <c r="AI1020" s="83"/>
      <c r="AJ1020" s="83" t="s">
        <v>18700</v>
      </c>
      <c r="AK1020" s="83" t="s">
        <v>21034</v>
      </c>
      <c r="AL1020" s="83"/>
      <c r="AM1020" s="83"/>
      <c r="AN1020" s="85">
        <v>41400.998263888891</v>
      </c>
      <c r="AO1020" s="88" t="s">
        <v>24013</v>
      </c>
      <c r="AP1020" s="83" t="b">
        <v>1</v>
      </c>
      <c r="AQ1020" s="83" t="b">
        <v>0</v>
      </c>
      <c r="AR1020" s="83" t="b">
        <v>0</v>
      </c>
      <c r="AS1020" s="83" t="s">
        <v>13611</v>
      </c>
      <c r="AT1020" s="83">
        <v>0</v>
      </c>
      <c r="AU1020" s="88" t="s">
        <v>25919</v>
      </c>
      <c r="AV1020" s="83" t="b">
        <v>0</v>
      </c>
      <c r="AW1020" s="83" t="s">
        <v>30151</v>
      </c>
      <c r="AX1020" s="88" t="s">
        <v>31169</v>
      </c>
      <c r="AY1020" s="83" t="s">
        <v>66</v>
      </c>
      <c r="AZ1020" s="2"/>
      <c r="BA1020" s="3"/>
      <c r="BB1020" s="3"/>
      <c r="BC1020" s="3"/>
      <c r="BD1020" s="3"/>
    </row>
    <row r="1021" spans="1:56" x14ac:dyDescent="0.25">
      <c r="A1021" s="69" t="s">
        <v>1048</v>
      </c>
      <c r="B1021" s="70"/>
      <c r="C1021" s="70"/>
      <c r="D1021" s="71"/>
      <c r="E1021" s="73"/>
      <c r="F1021" s="110" t="s">
        <v>28062</v>
      </c>
      <c r="G1021" s="70"/>
      <c r="H1021" s="74"/>
      <c r="I1021" s="75"/>
      <c r="J1021" s="75"/>
      <c r="K1021" s="74" t="s">
        <v>34306</v>
      </c>
      <c r="L1021" s="78"/>
      <c r="M1021" s="79"/>
      <c r="N1021" s="79"/>
      <c r="O1021" s="80"/>
      <c r="P1021" s="81"/>
      <c r="Q1021" s="81"/>
      <c r="R1021" s="92"/>
      <c r="S1021" s="92"/>
      <c r="T1021" s="92"/>
      <c r="U1021" s="92"/>
      <c r="V1021" s="52"/>
      <c r="W1021" s="52"/>
      <c r="X1021" s="52"/>
      <c r="Y1021" s="52"/>
      <c r="Z1021" s="51"/>
      <c r="AA1021" s="76"/>
      <c r="AB1021" s="76"/>
      <c r="AC1021" s="77"/>
      <c r="AD1021" s="83" t="s">
        <v>15759</v>
      </c>
      <c r="AE1021" s="83">
        <v>2335</v>
      </c>
      <c r="AF1021" s="83">
        <v>4628</v>
      </c>
      <c r="AG1021" s="83">
        <v>63618</v>
      </c>
      <c r="AH1021" s="83">
        <v>21019</v>
      </c>
      <c r="AI1021" s="83">
        <v>-25200</v>
      </c>
      <c r="AJ1021" s="83" t="s">
        <v>18701</v>
      </c>
      <c r="AK1021" s="83" t="s">
        <v>21035</v>
      </c>
      <c r="AL1021" s="83"/>
      <c r="AM1021" s="83" t="s">
        <v>23044</v>
      </c>
      <c r="AN1021" s="85">
        <v>40953.953877314816</v>
      </c>
      <c r="AO1021" s="88" t="s">
        <v>24014</v>
      </c>
      <c r="AP1021" s="83" t="b">
        <v>0</v>
      </c>
      <c r="AQ1021" s="83" t="b">
        <v>0</v>
      </c>
      <c r="AR1021" s="83" t="b">
        <v>1</v>
      </c>
      <c r="AS1021" s="83" t="s">
        <v>13611</v>
      </c>
      <c r="AT1021" s="83">
        <v>11</v>
      </c>
      <c r="AU1021" s="88" t="s">
        <v>26303</v>
      </c>
      <c r="AV1021" s="83" t="b">
        <v>0</v>
      </c>
      <c r="AW1021" s="83" t="s">
        <v>30151</v>
      </c>
      <c r="AX1021" s="88" t="s">
        <v>31170</v>
      </c>
      <c r="AY1021" s="83" t="s">
        <v>66</v>
      </c>
      <c r="AZ1021" s="2"/>
      <c r="BA1021" s="3"/>
      <c r="BB1021" s="3"/>
      <c r="BC1021" s="3"/>
      <c r="BD1021" s="3"/>
    </row>
    <row r="1022" spans="1:56" x14ac:dyDescent="0.25">
      <c r="A1022" s="69" t="s">
        <v>1050</v>
      </c>
      <c r="B1022" s="70"/>
      <c r="C1022" s="70"/>
      <c r="D1022" s="71"/>
      <c r="E1022" s="73"/>
      <c r="F1022" s="110" t="s">
        <v>28063</v>
      </c>
      <c r="G1022" s="70"/>
      <c r="H1022" s="74"/>
      <c r="I1022" s="75"/>
      <c r="J1022" s="75"/>
      <c r="K1022" s="74" t="s">
        <v>34307</v>
      </c>
      <c r="L1022" s="78"/>
      <c r="M1022" s="79"/>
      <c r="N1022" s="79"/>
      <c r="O1022" s="80"/>
      <c r="P1022" s="81"/>
      <c r="Q1022" s="81"/>
      <c r="R1022" s="92"/>
      <c r="S1022" s="92"/>
      <c r="T1022" s="92"/>
      <c r="U1022" s="92"/>
      <c r="V1022" s="52"/>
      <c r="W1022" s="52"/>
      <c r="X1022" s="52"/>
      <c r="Y1022" s="52"/>
      <c r="Z1022" s="51"/>
      <c r="AA1022" s="76"/>
      <c r="AB1022" s="76"/>
      <c r="AC1022" s="77"/>
      <c r="AD1022" s="83" t="s">
        <v>15760</v>
      </c>
      <c r="AE1022" s="83">
        <v>700</v>
      </c>
      <c r="AF1022" s="83">
        <v>600</v>
      </c>
      <c r="AG1022" s="83">
        <v>3006</v>
      </c>
      <c r="AH1022" s="83">
        <v>2105</v>
      </c>
      <c r="AI1022" s="83">
        <v>-36000</v>
      </c>
      <c r="AJ1022" s="83" t="s">
        <v>18702</v>
      </c>
      <c r="AK1022" s="83" t="s">
        <v>21036</v>
      </c>
      <c r="AL1022" s="83"/>
      <c r="AM1022" s="83" t="s">
        <v>23043</v>
      </c>
      <c r="AN1022" s="85">
        <v>41292.878020833334</v>
      </c>
      <c r="AO1022" s="88" t="s">
        <v>24015</v>
      </c>
      <c r="AP1022" s="83" t="b">
        <v>0</v>
      </c>
      <c r="AQ1022" s="83" t="b">
        <v>0</v>
      </c>
      <c r="AR1022" s="83" t="b">
        <v>0</v>
      </c>
      <c r="AS1022" s="83" t="s">
        <v>13611</v>
      </c>
      <c r="AT1022" s="83">
        <v>5</v>
      </c>
      <c r="AU1022" s="88" t="s">
        <v>26304</v>
      </c>
      <c r="AV1022" s="83" t="b">
        <v>0</v>
      </c>
      <c r="AW1022" s="83" t="s">
        <v>30151</v>
      </c>
      <c r="AX1022" s="88" t="s">
        <v>31171</v>
      </c>
      <c r="AY1022" s="83" t="s">
        <v>66</v>
      </c>
      <c r="AZ1022" s="2"/>
      <c r="BA1022" s="3"/>
      <c r="BB1022" s="3"/>
      <c r="BC1022" s="3"/>
      <c r="BD1022" s="3"/>
    </row>
    <row r="1023" spans="1:56" x14ac:dyDescent="0.25">
      <c r="A1023" s="69" t="s">
        <v>1051</v>
      </c>
      <c r="B1023" s="70"/>
      <c r="C1023" s="70"/>
      <c r="D1023" s="71"/>
      <c r="E1023" s="73"/>
      <c r="F1023" s="110" t="s">
        <v>28064</v>
      </c>
      <c r="G1023" s="70"/>
      <c r="H1023" s="74"/>
      <c r="I1023" s="75"/>
      <c r="J1023" s="75"/>
      <c r="K1023" s="74" t="s">
        <v>34308</v>
      </c>
      <c r="L1023" s="78"/>
      <c r="M1023" s="79"/>
      <c r="N1023" s="79"/>
      <c r="O1023" s="80"/>
      <c r="P1023" s="81"/>
      <c r="Q1023" s="81"/>
      <c r="R1023" s="92"/>
      <c r="S1023" s="92"/>
      <c r="T1023" s="92"/>
      <c r="U1023" s="92"/>
      <c r="V1023" s="52"/>
      <c r="W1023" s="52"/>
      <c r="X1023" s="52"/>
      <c r="Y1023" s="52"/>
      <c r="Z1023" s="51"/>
      <c r="AA1023" s="76"/>
      <c r="AB1023" s="76"/>
      <c r="AC1023" s="77"/>
      <c r="AD1023" s="83" t="s">
        <v>15761</v>
      </c>
      <c r="AE1023" s="83">
        <v>129</v>
      </c>
      <c r="AF1023" s="83">
        <v>162</v>
      </c>
      <c r="AG1023" s="83">
        <v>1432</v>
      </c>
      <c r="AH1023" s="83">
        <v>4370</v>
      </c>
      <c r="AI1023" s="83"/>
      <c r="AJ1023" s="83" t="s">
        <v>18703</v>
      </c>
      <c r="AK1023" s="83" t="s">
        <v>21037</v>
      </c>
      <c r="AL1023" s="83"/>
      <c r="AM1023" s="83"/>
      <c r="AN1023" s="85">
        <v>42249.12054398148</v>
      </c>
      <c r="AO1023" s="88" t="s">
        <v>24016</v>
      </c>
      <c r="AP1023" s="83" t="b">
        <v>1</v>
      </c>
      <c r="AQ1023" s="83" t="b">
        <v>0</v>
      </c>
      <c r="AR1023" s="83" t="b">
        <v>1</v>
      </c>
      <c r="AS1023" s="83" t="s">
        <v>13611</v>
      </c>
      <c r="AT1023" s="83">
        <v>1</v>
      </c>
      <c r="AU1023" s="88" t="s">
        <v>25919</v>
      </c>
      <c r="AV1023" s="83" t="b">
        <v>0</v>
      </c>
      <c r="AW1023" s="83" t="s">
        <v>30151</v>
      </c>
      <c r="AX1023" s="88" t="s">
        <v>31172</v>
      </c>
      <c r="AY1023" s="83" t="s">
        <v>66</v>
      </c>
      <c r="AZ1023" s="2"/>
      <c r="BA1023" s="3"/>
      <c r="BB1023" s="3"/>
      <c r="BC1023" s="3"/>
      <c r="BD1023" s="3"/>
    </row>
    <row r="1024" spans="1:56" x14ac:dyDescent="0.25">
      <c r="A1024" s="69" t="s">
        <v>1052</v>
      </c>
      <c r="B1024" s="70"/>
      <c r="C1024" s="70"/>
      <c r="D1024" s="71"/>
      <c r="E1024" s="73"/>
      <c r="F1024" s="110" t="s">
        <v>28065</v>
      </c>
      <c r="G1024" s="70"/>
      <c r="H1024" s="74"/>
      <c r="I1024" s="75"/>
      <c r="J1024" s="75"/>
      <c r="K1024" s="74" t="s">
        <v>34309</v>
      </c>
      <c r="L1024" s="78"/>
      <c r="M1024" s="79"/>
      <c r="N1024" s="79"/>
      <c r="O1024" s="80"/>
      <c r="P1024" s="81"/>
      <c r="Q1024" s="81"/>
      <c r="R1024" s="92"/>
      <c r="S1024" s="92"/>
      <c r="T1024" s="92"/>
      <c r="U1024" s="92"/>
      <c r="V1024" s="52"/>
      <c r="W1024" s="52"/>
      <c r="X1024" s="52"/>
      <c r="Y1024" s="52"/>
      <c r="Z1024" s="51"/>
      <c r="AA1024" s="76"/>
      <c r="AB1024" s="76"/>
      <c r="AC1024" s="77"/>
      <c r="AD1024" s="83" t="s">
        <v>15762</v>
      </c>
      <c r="AE1024" s="83">
        <v>552</v>
      </c>
      <c r="AF1024" s="83">
        <v>674</v>
      </c>
      <c r="AG1024" s="83">
        <v>11210</v>
      </c>
      <c r="AH1024" s="83">
        <v>11794</v>
      </c>
      <c r="AI1024" s="83"/>
      <c r="AJ1024" s="83" t="s">
        <v>18704</v>
      </c>
      <c r="AK1024" s="83" t="s">
        <v>20637</v>
      </c>
      <c r="AL1024" s="83"/>
      <c r="AM1024" s="83"/>
      <c r="AN1024" s="85">
        <v>41190.022974537038</v>
      </c>
      <c r="AO1024" s="88" t="s">
        <v>24017</v>
      </c>
      <c r="AP1024" s="83" t="b">
        <v>0</v>
      </c>
      <c r="AQ1024" s="83" t="b">
        <v>0</v>
      </c>
      <c r="AR1024" s="83" t="b">
        <v>1</v>
      </c>
      <c r="AS1024" s="83" t="s">
        <v>13611</v>
      </c>
      <c r="AT1024" s="83">
        <v>10</v>
      </c>
      <c r="AU1024" s="88" t="s">
        <v>25919</v>
      </c>
      <c r="AV1024" s="83" t="b">
        <v>0</v>
      </c>
      <c r="AW1024" s="83" t="s">
        <v>30151</v>
      </c>
      <c r="AX1024" s="88" t="s">
        <v>31173</v>
      </c>
      <c r="AY1024" s="83" t="s">
        <v>66</v>
      </c>
      <c r="AZ1024" s="2"/>
      <c r="BA1024" s="3"/>
      <c r="BB1024" s="3"/>
      <c r="BC1024" s="3"/>
      <c r="BD1024" s="3"/>
    </row>
    <row r="1025" spans="1:56" x14ac:dyDescent="0.25">
      <c r="A1025" s="69" t="s">
        <v>1053</v>
      </c>
      <c r="B1025" s="70"/>
      <c r="C1025" s="70"/>
      <c r="D1025" s="71"/>
      <c r="E1025" s="73"/>
      <c r="F1025" s="110" t="s">
        <v>28066</v>
      </c>
      <c r="G1025" s="70"/>
      <c r="H1025" s="74"/>
      <c r="I1025" s="75"/>
      <c r="J1025" s="75"/>
      <c r="K1025" s="74" t="s">
        <v>34310</v>
      </c>
      <c r="L1025" s="78"/>
      <c r="M1025" s="79"/>
      <c r="N1025" s="79"/>
      <c r="O1025" s="80"/>
      <c r="P1025" s="81"/>
      <c r="Q1025" s="81"/>
      <c r="R1025" s="92"/>
      <c r="S1025" s="92"/>
      <c r="T1025" s="92"/>
      <c r="U1025" s="92"/>
      <c r="V1025" s="52"/>
      <c r="W1025" s="52"/>
      <c r="X1025" s="52"/>
      <c r="Y1025" s="52"/>
      <c r="Z1025" s="51"/>
      <c r="AA1025" s="76"/>
      <c r="AB1025" s="76"/>
      <c r="AC1025" s="77"/>
      <c r="AD1025" s="83" t="s">
        <v>15763</v>
      </c>
      <c r="AE1025" s="83">
        <v>186</v>
      </c>
      <c r="AF1025" s="83">
        <v>238</v>
      </c>
      <c r="AG1025" s="83">
        <v>759</v>
      </c>
      <c r="AH1025" s="83">
        <v>389</v>
      </c>
      <c r="AI1025" s="83"/>
      <c r="AJ1025" s="83" t="s">
        <v>18705</v>
      </c>
      <c r="AK1025" s="83"/>
      <c r="AL1025" s="83"/>
      <c r="AM1025" s="83"/>
      <c r="AN1025" s="85">
        <v>41999.862662037034</v>
      </c>
      <c r="AO1025" s="88" t="s">
        <v>24018</v>
      </c>
      <c r="AP1025" s="83" t="b">
        <v>1</v>
      </c>
      <c r="AQ1025" s="83" t="b">
        <v>0</v>
      </c>
      <c r="AR1025" s="83" t="b">
        <v>0</v>
      </c>
      <c r="AS1025" s="83" t="s">
        <v>13611</v>
      </c>
      <c r="AT1025" s="83">
        <v>0</v>
      </c>
      <c r="AU1025" s="88" t="s">
        <v>25919</v>
      </c>
      <c r="AV1025" s="83" t="b">
        <v>0</v>
      </c>
      <c r="AW1025" s="83" t="s">
        <v>30151</v>
      </c>
      <c r="AX1025" s="88" t="s">
        <v>31174</v>
      </c>
      <c r="AY1025" s="83" t="s">
        <v>66</v>
      </c>
      <c r="AZ1025" s="2"/>
      <c r="BA1025" s="3"/>
      <c r="BB1025" s="3"/>
      <c r="BC1025" s="3"/>
      <c r="BD1025" s="3"/>
    </row>
    <row r="1026" spans="1:56" x14ac:dyDescent="0.25">
      <c r="A1026" s="69" t="s">
        <v>1054</v>
      </c>
      <c r="B1026" s="70"/>
      <c r="C1026" s="70"/>
      <c r="D1026" s="71"/>
      <c r="E1026" s="73"/>
      <c r="F1026" s="110" t="s">
        <v>28067</v>
      </c>
      <c r="G1026" s="70"/>
      <c r="H1026" s="74"/>
      <c r="I1026" s="75"/>
      <c r="J1026" s="75"/>
      <c r="K1026" s="74" t="s">
        <v>34311</v>
      </c>
      <c r="L1026" s="78"/>
      <c r="M1026" s="79"/>
      <c r="N1026" s="79"/>
      <c r="O1026" s="80"/>
      <c r="P1026" s="81"/>
      <c r="Q1026" s="81"/>
      <c r="R1026" s="92"/>
      <c r="S1026" s="92"/>
      <c r="T1026" s="92"/>
      <c r="U1026" s="92"/>
      <c r="V1026" s="52"/>
      <c r="W1026" s="52"/>
      <c r="X1026" s="52"/>
      <c r="Y1026" s="52"/>
      <c r="Z1026" s="51"/>
      <c r="AA1026" s="76"/>
      <c r="AB1026" s="76"/>
      <c r="AC1026" s="77"/>
      <c r="AD1026" s="83" t="s">
        <v>15764</v>
      </c>
      <c r="AE1026" s="83">
        <v>5353</v>
      </c>
      <c r="AF1026" s="83">
        <v>5672</v>
      </c>
      <c r="AG1026" s="83">
        <v>30192</v>
      </c>
      <c r="AH1026" s="83">
        <v>91023</v>
      </c>
      <c r="AI1026" s="83"/>
      <c r="AJ1026" s="83" t="s">
        <v>18706</v>
      </c>
      <c r="AK1026" s="83" t="s">
        <v>21038</v>
      </c>
      <c r="AL1026" s="88" t="s">
        <v>22327</v>
      </c>
      <c r="AM1026" s="83"/>
      <c r="AN1026" s="85">
        <v>40877.869560185187</v>
      </c>
      <c r="AO1026" s="88" t="s">
        <v>24019</v>
      </c>
      <c r="AP1026" s="83" t="b">
        <v>0</v>
      </c>
      <c r="AQ1026" s="83" t="b">
        <v>0</v>
      </c>
      <c r="AR1026" s="83" t="b">
        <v>1</v>
      </c>
      <c r="AS1026" s="83" t="s">
        <v>13611</v>
      </c>
      <c r="AT1026" s="83">
        <v>245</v>
      </c>
      <c r="AU1026" s="88" t="s">
        <v>26305</v>
      </c>
      <c r="AV1026" s="83" t="b">
        <v>0</v>
      </c>
      <c r="AW1026" s="83" t="s">
        <v>30151</v>
      </c>
      <c r="AX1026" s="88" t="s">
        <v>31175</v>
      </c>
      <c r="AY1026" s="83" t="s">
        <v>66</v>
      </c>
      <c r="AZ1026" s="2"/>
      <c r="BA1026" s="3"/>
      <c r="BB1026" s="3"/>
      <c r="BC1026" s="3"/>
      <c r="BD1026" s="3"/>
    </row>
    <row r="1027" spans="1:56" x14ac:dyDescent="0.25">
      <c r="A1027" s="69" t="s">
        <v>3005</v>
      </c>
      <c r="B1027" s="70"/>
      <c r="C1027" s="70"/>
      <c r="D1027" s="71"/>
      <c r="E1027" s="73"/>
      <c r="F1027" s="110" t="s">
        <v>28068</v>
      </c>
      <c r="G1027" s="70"/>
      <c r="H1027" s="74"/>
      <c r="I1027" s="75"/>
      <c r="J1027" s="75"/>
      <c r="K1027" s="74" t="s">
        <v>34312</v>
      </c>
      <c r="L1027" s="78"/>
      <c r="M1027" s="79"/>
      <c r="N1027" s="79"/>
      <c r="O1027" s="80"/>
      <c r="P1027" s="81"/>
      <c r="Q1027" s="81"/>
      <c r="R1027" s="92"/>
      <c r="S1027" s="92"/>
      <c r="T1027" s="92"/>
      <c r="U1027" s="92"/>
      <c r="V1027" s="52"/>
      <c r="W1027" s="52"/>
      <c r="X1027" s="52"/>
      <c r="Y1027" s="52"/>
      <c r="Z1027" s="51"/>
      <c r="AA1027" s="76"/>
      <c r="AB1027" s="76"/>
      <c r="AC1027" s="77"/>
      <c r="AD1027" s="83" t="s">
        <v>15765</v>
      </c>
      <c r="AE1027" s="83">
        <v>3495</v>
      </c>
      <c r="AF1027" s="83">
        <v>4064</v>
      </c>
      <c r="AG1027" s="83">
        <v>11248</v>
      </c>
      <c r="AH1027" s="83">
        <v>27841</v>
      </c>
      <c r="AI1027" s="83"/>
      <c r="AJ1027" s="83" t="s">
        <v>18707</v>
      </c>
      <c r="AK1027" s="83"/>
      <c r="AL1027" s="83"/>
      <c r="AM1027" s="83"/>
      <c r="AN1027" s="85">
        <v>41186.136446759258</v>
      </c>
      <c r="AO1027" s="88" t="s">
        <v>24020</v>
      </c>
      <c r="AP1027" s="83" t="b">
        <v>0</v>
      </c>
      <c r="AQ1027" s="83" t="b">
        <v>0</v>
      </c>
      <c r="AR1027" s="83" t="b">
        <v>0</v>
      </c>
      <c r="AS1027" s="83" t="s">
        <v>13611</v>
      </c>
      <c r="AT1027" s="83">
        <v>116</v>
      </c>
      <c r="AU1027" s="88" t="s">
        <v>25919</v>
      </c>
      <c r="AV1027" s="83" t="b">
        <v>0</v>
      </c>
      <c r="AW1027" s="83" t="s">
        <v>30151</v>
      </c>
      <c r="AX1027" s="88" t="s">
        <v>31176</v>
      </c>
      <c r="AY1027" s="83" t="s">
        <v>65</v>
      </c>
      <c r="AZ1027" s="2"/>
      <c r="BA1027" s="3"/>
      <c r="BB1027" s="3"/>
      <c r="BC1027" s="3"/>
      <c r="BD1027" s="3"/>
    </row>
    <row r="1028" spans="1:56" x14ac:dyDescent="0.25">
      <c r="A1028" s="69" t="s">
        <v>1055</v>
      </c>
      <c r="B1028" s="70"/>
      <c r="C1028" s="70"/>
      <c r="D1028" s="71"/>
      <c r="E1028" s="73"/>
      <c r="F1028" s="110" t="s">
        <v>28069</v>
      </c>
      <c r="G1028" s="70"/>
      <c r="H1028" s="74"/>
      <c r="I1028" s="75"/>
      <c r="J1028" s="75"/>
      <c r="K1028" s="74" t="s">
        <v>34313</v>
      </c>
      <c r="L1028" s="78"/>
      <c r="M1028" s="79"/>
      <c r="N1028" s="79"/>
      <c r="O1028" s="80"/>
      <c r="P1028" s="81"/>
      <c r="Q1028" s="81"/>
      <c r="R1028" s="92"/>
      <c r="S1028" s="92"/>
      <c r="T1028" s="92"/>
      <c r="U1028" s="92"/>
      <c r="V1028" s="52"/>
      <c r="W1028" s="52"/>
      <c r="X1028" s="52"/>
      <c r="Y1028" s="52"/>
      <c r="Z1028" s="51"/>
      <c r="AA1028" s="76"/>
      <c r="AB1028" s="76"/>
      <c r="AC1028" s="77"/>
      <c r="AD1028" s="83" t="s">
        <v>14768</v>
      </c>
      <c r="AE1028" s="83">
        <v>246</v>
      </c>
      <c r="AF1028" s="83">
        <v>319</v>
      </c>
      <c r="AG1028" s="83">
        <v>2264</v>
      </c>
      <c r="AH1028" s="83">
        <v>18426</v>
      </c>
      <c r="AI1028" s="83">
        <v>-25200</v>
      </c>
      <c r="AJ1028" s="83" t="s">
        <v>18708</v>
      </c>
      <c r="AK1028" s="83" t="s">
        <v>21039</v>
      </c>
      <c r="AL1028" s="83"/>
      <c r="AM1028" s="83" t="s">
        <v>21480</v>
      </c>
      <c r="AN1028" s="85">
        <v>41013.951990740738</v>
      </c>
      <c r="AO1028" s="88" t="s">
        <v>24021</v>
      </c>
      <c r="AP1028" s="83" t="b">
        <v>0</v>
      </c>
      <c r="AQ1028" s="83" t="b">
        <v>0</v>
      </c>
      <c r="AR1028" s="83" t="b">
        <v>0</v>
      </c>
      <c r="AS1028" s="83" t="s">
        <v>13611</v>
      </c>
      <c r="AT1028" s="83">
        <v>2</v>
      </c>
      <c r="AU1028" s="88" t="s">
        <v>26306</v>
      </c>
      <c r="AV1028" s="83" t="b">
        <v>0</v>
      </c>
      <c r="AW1028" s="83" t="s">
        <v>30151</v>
      </c>
      <c r="AX1028" s="88" t="s">
        <v>31177</v>
      </c>
      <c r="AY1028" s="83" t="s">
        <v>66</v>
      </c>
      <c r="AZ1028" s="2"/>
      <c r="BA1028" s="3"/>
      <c r="BB1028" s="3"/>
      <c r="BC1028" s="3"/>
      <c r="BD1028" s="3"/>
    </row>
    <row r="1029" spans="1:56" x14ac:dyDescent="0.25">
      <c r="A1029" s="69" t="s">
        <v>1056</v>
      </c>
      <c r="B1029" s="70"/>
      <c r="C1029" s="70"/>
      <c r="D1029" s="71"/>
      <c r="E1029" s="73"/>
      <c r="F1029" s="110" t="s">
        <v>28070</v>
      </c>
      <c r="G1029" s="70"/>
      <c r="H1029" s="74"/>
      <c r="I1029" s="75"/>
      <c r="J1029" s="75"/>
      <c r="K1029" s="74" t="s">
        <v>34314</v>
      </c>
      <c r="L1029" s="78"/>
      <c r="M1029" s="79"/>
      <c r="N1029" s="79"/>
      <c r="O1029" s="80"/>
      <c r="P1029" s="81"/>
      <c r="Q1029" s="81"/>
      <c r="R1029" s="92"/>
      <c r="S1029" s="92"/>
      <c r="T1029" s="92"/>
      <c r="U1029" s="92"/>
      <c r="V1029" s="52"/>
      <c r="W1029" s="52"/>
      <c r="X1029" s="52"/>
      <c r="Y1029" s="52"/>
      <c r="Z1029" s="51"/>
      <c r="AA1029" s="76"/>
      <c r="AB1029" s="76"/>
      <c r="AC1029" s="77"/>
      <c r="AD1029" s="83" t="s">
        <v>15766</v>
      </c>
      <c r="AE1029" s="83">
        <v>737</v>
      </c>
      <c r="AF1029" s="83">
        <v>732</v>
      </c>
      <c r="AG1029" s="83">
        <v>6149</v>
      </c>
      <c r="AH1029" s="83">
        <v>357</v>
      </c>
      <c r="AI1029" s="83">
        <v>-21600</v>
      </c>
      <c r="AJ1029" s="83" t="s">
        <v>18709</v>
      </c>
      <c r="AK1029" s="83" t="s">
        <v>21040</v>
      </c>
      <c r="AL1029" s="83"/>
      <c r="AM1029" s="83" t="s">
        <v>23039</v>
      </c>
      <c r="AN1029" s="85">
        <v>40065.162048611113</v>
      </c>
      <c r="AO1029" s="88" t="s">
        <v>24022</v>
      </c>
      <c r="AP1029" s="83" t="b">
        <v>0</v>
      </c>
      <c r="AQ1029" s="83" t="b">
        <v>0</v>
      </c>
      <c r="AR1029" s="83" t="b">
        <v>0</v>
      </c>
      <c r="AS1029" s="83" t="s">
        <v>13611</v>
      </c>
      <c r="AT1029" s="83">
        <v>1</v>
      </c>
      <c r="AU1029" s="88" t="s">
        <v>26307</v>
      </c>
      <c r="AV1029" s="83" t="b">
        <v>0</v>
      </c>
      <c r="AW1029" s="83" t="s">
        <v>30151</v>
      </c>
      <c r="AX1029" s="88" t="s">
        <v>31178</v>
      </c>
      <c r="AY1029" s="83" t="s">
        <v>66</v>
      </c>
      <c r="AZ1029" s="2"/>
      <c r="BA1029" s="3"/>
      <c r="BB1029" s="3"/>
      <c r="BC1029" s="3"/>
      <c r="BD1029" s="3"/>
    </row>
    <row r="1030" spans="1:56" x14ac:dyDescent="0.25">
      <c r="A1030" s="69" t="s">
        <v>1057</v>
      </c>
      <c r="B1030" s="70"/>
      <c r="C1030" s="70"/>
      <c r="D1030" s="71"/>
      <c r="E1030" s="73"/>
      <c r="F1030" s="110" t="s">
        <v>28071</v>
      </c>
      <c r="G1030" s="70"/>
      <c r="H1030" s="74"/>
      <c r="I1030" s="75"/>
      <c r="J1030" s="75"/>
      <c r="K1030" s="74" t="s">
        <v>34315</v>
      </c>
      <c r="L1030" s="78"/>
      <c r="M1030" s="79"/>
      <c r="N1030" s="79"/>
      <c r="O1030" s="80"/>
      <c r="P1030" s="81"/>
      <c r="Q1030" s="81"/>
      <c r="R1030" s="92"/>
      <c r="S1030" s="92"/>
      <c r="T1030" s="92"/>
      <c r="U1030" s="92"/>
      <c r="V1030" s="52"/>
      <c r="W1030" s="52"/>
      <c r="X1030" s="52"/>
      <c r="Y1030" s="52"/>
      <c r="Z1030" s="51"/>
      <c r="AA1030" s="76"/>
      <c r="AB1030" s="76"/>
      <c r="AC1030" s="77"/>
      <c r="AD1030" s="83" t="s">
        <v>15767</v>
      </c>
      <c r="AE1030" s="83">
        <v>343</v>
      </c>
      <c r="AF1030" s="83">
        <v>464</v>
      </c>
      <c r="AG1030" s="83">
        <v>48772</v>
      </c>
      <c r="AH1030" s="83">
        <v>41212</v>
      </c>
      <c r="AI1030" s="83">
        <v>-25200</v>
      </c>
      <c r="AJ1030" s="83" t="s">
        <v>18710</v>
      </c>
      <c r="AK1030" s="83" t="s">
        <v>21041</v>
      </c>
      <c r="AL1030" s="83"/>
      <c r="AM1030" s="83" t="s">
        <v>23044</v>
      </c>
      <c r="AN1030" s="85">
        <v>40010.708923611113</v>
      </c>
      <c r="AO1030" s="88" t="s">
        <v>24023</v>
      </c>
      <c r="AP1030" s="83" t="b">
        <v>0</v>
      </c>
      <c r="AQ1030" s="83" t="b">
        <v>0</v>
      </c>
      <c r="AR1030" s="83" t="b">
        <v>1</v>
      </c>
      <c r="AS1030" s="83" t="s">
        <v>13611</v>
      </c>
      <c r="AT1030" s="83">
        <v>15</v>
      </c>
      <c r="AU1030" s="88" t="s">
        <v>25950</v>
      </c>
      <c r="AV1030" s="83" t="b">
        <v>0</v>
      </c>
      <c r="AW1030" s="83" t="s">
        <v>30151</v>
      </c>
      <c r="AX1030" s="88" t="s">
        <v>31179</v>
      </c>
      <c r="AY1030" s="83" t="s">
        <v>66</v>
      </c>
      <c r="AZ1030" s="2"/>
      <c r="BA1030" s="3"/>
      <c r="BB1030" s="3"/>
      <c r="BC1030" s="3"/>
      <c r="BD1030" s="3"/>
    </row>
    <row r="1031" spans="1:56" x14ac:dyDescent="0.25">
      <c r="A1031" s="69" t="s">
        <v>1058</v>
      </c>
      <c r="B1031" s="70"/>
      <c r="C1031" s="70"/>
      <c r="D1031" s="71"/>
      <c r="E1031" s="73"/>
      <c r="F1031" s="110" t="s">
        <v>28072</v>
      </c>
      <c r="G1031" s="70"/>
      <c r="H1031" s="74"/>
      <c r="I1031" s="75"/>
      <c r="J1031" s="75"/>
      <c r="K1031" s="74" t="s">
        <v>34316</v>
      </c>
      <c r="L1031" s="78"/>
      <c r="M1031" s="79"/>
      <c r="N1031" s="79"/>
      <c r="O1031" s="80"/>
      <c r="P1031" s="81"/>
      <c r="Q1031" s="81"/>
      <c r="R1031" s="92"/>
      <c r="S1031" s="92"/>
      <c r="T1031" s="92"/>
      <c r="U1031" s="92"/>
      <c r="V1031" s="52"/>
      <c r="W1031" s="52"/>
      <c r="X1031" s="52"/>
      <c r="Y1031" s="52"/>
      <c r="Z1031" s="51"/>
      <c r="AA1031" s="76"/>
      <c r="AB1031" s="76"/>
      <c r="AC1031" s="77"/>
      <c r="AD1031" s="83" t="s">
        <v>15768</v>
      </c>
      <c r="AE1031" s="83">
        <v>308</v>
      </c>
      <c r="AF1031" s="83">
        <v>328</v>
      </c>
      <c r="AG1031" s="83">
        <v>13668</v>
      </c>
      <c r="AH1031" s="83">
        <v>8345</v>
      </c>
      <c r="AI1031" s="83">
        <v>-21600</v>
      </c>
      <c r="AJ1031" s="83" t="s">
        <v>18711</v>
      </c>
      <c r="AK1031" s="83" t="s">
        <v>20603</v>
      </c>
      <c r="AL1031" s="88" t="s">
        <v>22328</v>
      </c>
      <c r="AM1031" s="83" t="s">
        <v>23039</v>
      </c>
      <c r="AN1031" s="85">
        <v>40770.753368055557</v>
      </c>
      <c r="AO1031" s="88" t="s">
        <v>24024</v>
      </c>
      <c r="AP1031" s="83" t="b">
        <v>0</v>
      </c>
      <c r="AQ1031" s="83" t="b">
        <v>0</v>
      </c>
      <c r="AR1031" s="83" t="b">
        <v>1</v>
      </c>
      <c r="AS1031" s="83" t="s">
        <v>13611</v>
      </c>
      <c r="AT1031" s="83">
        <v>1</v>
      </c>
      <c r="AU1031" s="88" t="s">
        <v>26308</v>
      </c>
      <c r="AV1031" s="83" t="b">
        <v>0</v>
      </c>
      <c r="AW1031" s="83" t="s">
        <v>30151</v>
      </c>
      <c r="AX1031" s="88" t="s">
        <v>31180</v>
      </c>
      <c r="AY1031" s="83" t="s">
        <v>66</v>
      </c>
      <c r="AZ1031" s="2"/>
      <c r="BA1031" s="3"/>
      <c r="BB1031" s="3"/>
      <c r="BC1031" s="3"/>
      <c r="BD1031" s="3"/>
    </row>
    <row r="1032" spans="1:56" x14ac:dyDescent="0.25">
      <c r="A1032" s="69" t="s">
        <v>1059</v>
      </c>
      <c r="B1032" s="70"/>
      <c r="C1032" s="70"/>
      <c r="D1032" s="71"/>
      <c r="E1032" s="73"/>
      <c r="F1032" s="110" t="s">
        <v>28073</v>
      </c>
      <c r="G1032" s="70"/>
      <c r="H1032" s="74"/>
      <c r="I1032" s="75"/>
      <c r="J1032" s="75"/>
      <c r="K1032" s="74" t="s">
        <v>34317</v>
      </c>
      <c r="L1032" s="78"/>
      <c r="M1032" s="79"/>
      <c r="N1032" s="79"/>
      <c r="O1032" s="80"/>
      <c r="P1032" s="81"/>
      <c r="Q1032" s="81"/>
      <c r="R1032" s="92"/>
      <c r="S1032" s="92"/>
      <c r="T1032" s="92"/>
      <c r="U1032" s="92"/>
      <c r="V1032" s="52"/>
      <c r="W1032" s="52"/>
      <c r="X1032" s="52"/>
      <c r="Y1032" s="52"/>
      <c r="Z1032" s="51"/>
      <c r="AA1032" s="76"/>
      <c r="AB1032" s="76"/>
      <c r="AC1032" s="77"/>
      <c r="AD1032" s="83" t="s">
        <v>15769</v>
      </c>
      <c r="AE1032" s="83">
        <v>273</v>
      </c>
      <c r="AF1032" s="83">
        <v>399</v>
      </c>
      <c r="AG1032" s="83">
        <v>17560</v>
      </c>
      <c r="AH1032" s="83">
        <v>30372</v>
      </c>
      <c r="AI1032" s="83">
        <v>-28800</v>
      </c>
      <c r="AJ1032" s="83" t="s">
        <v>18712</v>
      </c>
      <c r="AK1032" s="83" t="s">
        <v>21028</v>
      </c>
      <c r="AL1032" s="88" t="s">
        <v>22329</v>
      </c>
      <c r="AM1032" s="83" t="s">
        <v>23041</v>
      </c>
      <c r="AN1032" s="85">
        <v>41557.720532407409</v>
      </c>
      <c r="AO1032" s="88" t="s">
        <v>24025</v>
      </c>
      <c r="AP1032" s="83" t="b">
        <v>0</v>
      </c>
      <c r="AQ1032" s="83" t="b">
        <v>0</v>
      </c>
      <c r="AR1032" s="83" t="b">
        <v>0</v>
      </c>
      <c r="AS1032" s="83" t="s">
        <v>13611</v>
      </c>
      <c r="AT1032" s="83">
        <v>3</v>
      </c>
      <c r="AU1032" s="88" t="s">
        <v>25919</v>
      </c>
      <c r="AV1032" s="83" t="b">
        <v>0</v>
      </c>
      <c r="AW1032" s="83" t="s">
        <v>30151</v>
      </c>
      <c r="AX1032" s="88" t="s">
        <v>31181</v>
      </c>
      <c r="AY1032" s="83" t="s">
        <v>66</v>
      </c>
      <c r="AZ1032" s="2"/>
      <c r="BA1032" s="3"/>
      <c r="BB1032" s="3"/>
      <c r="BC1032" s="3"/>
      <c r="BD1032" s="3"/>
    </row>
    <row r="1033" spans="1:56" x14ac:dyDescent="0.25">
      <c r="A1033" s="69" t="s">
        <v>1060</v>
      </c>
      <c r="B1033" s="70"/>
      <c r="C1033" s="70"/>
      <c r="D1033" s="71"/>
      <c r="E1033" s="73"/>
      <c r="F1033" s="110" t="s">
        <v>28074</v>
      </c>
      <c r="G1033" s="70"/>
      <c r="H1033" s="74"/>
      <c r="I1033" s="75"/>
      <c r="J1033" s="75"/>
      <c r="K1033" s="74" t="s">
        <v>34318</v>
      </c>
      <c r="L1033" s="78"/>
      <c r="M1033" s="79"/>
      <c r="N1033" s="79"/>
      <c r="O1033" s="80"/>
      <c r="P1033" s="81"/>
      <c r="Q1033" s="81"/>
      <c r="R1033" s="92"/>
      <c r="S1033" s="92"/>
      <c r="T1033" s="92"/>
      <c r="U1033" s="92"/>
      <c r="V1033" s="52"/>
      <c r="W1033" s="52"/>
      <c r="X1033" s="52"/>
      <c r="Y1033" s="52"/>
      <c r="Z1033" s="51"/>
      <c r="AA1033" s="76"/>
      <c r="AB1033" s="76"/>
      <c r="AC1033" s="77"/>
      <c r="AD1033" s="83" t="s">
        <v>15770</v>
      </c>
      <c r="AE1033" s="83">
        <v>25</v>
      </c>
      <c r="AF1033" s="83">
        <v>8</v>
      </c>
      <c r="AG1033" s="83">
        <v>650</v>
      </c>
      <c r="AH1033" s="83">
        <v>266</v>
      </c>
      <c r="AI1033" s="83">
        <v>-28800</v>
      </c>
      <c r="AJ1033" s="83" t="s">
        <v>18713</v>
      </c>
      <c r="AK1033" s="83" t="s">
        <v>21042</v>
      </c>
      <c r="AL1033" s="83"/>
      <c r="AM1033" s="83" t="s">
        <v>23041</v>
      </c>
      <c r="AN1033" s="85">
        <v>42274.423877314817</v>
      </c>
      <c r="AO1033" s="88" t="s">
        <v>24026</v>
      </c>
      <c r="AP1033" s="83" t="b">
        <v>0</v>
      </c>
      <c r="AQ1033" s="83" t="b">
        <v>0</v>
      </c>
      <c r="AR1033" s="83" t="b">
        <v>0</v>
      </c>
      <c r="AS1033" s="83" t="s">
        <v>13611</v>
      </c>
      <c r="AT1033" s="83">
        <v>1</v>
      </c>
      <c r="AU1033" s="88" t="s">
        <v>25919</v>
      </c>
      <c r="AV1033" s="83" t="b">
        <v>0</v>
      </c>
      <c r="AW1033" s="83" t="s">
        <v>30151</v>
      </c>
      <c r="AX1033" s="88" t="s">
        <v>31182</v>
      </c>
      <c r="AY1033" s="83" t="s">
        <v>66</v>
      </c>
      <c r="AZ1033" s="2"/>
      <c r="BA1033" s="3"/>
      <c r="BB1033" s="3"/>
      <c r="BC1033" s="3"/>
      <c r="BD1033" s="3"/>
    </row>
    <row r="1034" spans="1:56" x14ac:dyDescent="0.25">
      <c r="A1034" s="69" t="s">
        <v>1061</v>
      </c>
      <c r="B1034" s="70"/>
      <c r="C1034" s="70"/>
      <c r="D1034" s="71"/>
      <c r="E1034" s="73"/>
      <c r="F1034" s="110" t="s">
        <v>28075</v>
      </c>
      <c r="G1034" s="70"/>
      <c r="H1034" s="74"/>
      <c r="I1034" s="75"/>
      <c r="J1034" s="75"/>
      <c r="K1034" s="74" t="s">
        <v>34319</v>
      </c>
      <c r="L1034" s="78"/>
      <c r="M1034" s="79"/>
      <c r="N1034" s="79"/>
      <c r="O1034" s="80"/>
      <c r="P1034" s="81"/>
      <c r="Q1034" s="81"/>
      <c r="R1034" s="92"/>
      <c r="S1034" s="92"/>
      <c r="T1034" s="92"/>
      <c r="U1034" s="92"/>
      <c r="V1034" s="52"/>
      <c r="W1034" s="52"/>
      <c r="X1034" s="52"/>
      <c r="Y1034" s="52"/>
      <c r="Z1034" s="51"/>
      <c r="AA1034" s="76"/>
      <c r="AB1034" s="76"/>
      <c r="AC1034" s="77"/>
      <c r="AD1034" s="83" t="s">
        <v>15771</v>
      </c>
      <c r="AE1034" s="83">
        <v>332</v>
      </c>
      <c r="AF1034" s="83">
        <v>627</v>
      </c>
      <c r="AG1034" s="83">
        <v>16102</v>
      </c>
      <c r="AH1034" s="83">
        <v>29002</v>
      </c>
      <c r="AI1034" s="83">
        <v>-18000</v>
      </c>
      <c r="AJ1034" s="83" t="s">
        <v>18714</v>
      </c>
      <c r="AK1034" s="83" t="s">
        <v>21043</v>
      </c>
      <c r="AL1034" s="88" t="s">
        <v>22330</v>
      </c>
      <c r="AM1034" s="83" t="s">
        <v>23040</v>
      </c>
      <c r="AN1034" s="85">
        <v>41542.09479166667</v>
      </c>
      <c r="AO1034" s="88" t="s">
        <v>24027</v>
      </c>
      <c r="AP1034" s="83" t="b">
        <v>1</v>
      </c>
      <c r="AQ1034" s="83" t="b">
        <v>0</v>
      </c>
      <c r="AR1034" s="83" t="b">
        <v>0</v>
      </c>
      <c r="AS1034" s="83" t="s">
        <v>13611</v>
      </c>
      <c r="AT1034" s="83">
        <v>7</v>
      </c>
      <c r="AU1034" s="88" t="s">
        <v>25919</v>
      </c>
      <c r="AV1034" s="83" t="b">
        <v>0</v>
      </c>
      <c r="AW1034" s="83" t="s">
        <v>30151</v>
      </c>
      <c r="AX1034" s="88" t="s">
        <v>31183</v>
      </c>
      <c r="AY1034" s="83" t="s">
        <v>66</v>
      </c>
      <c r="AZ1034" s="2"/>
      <c r="BA1034" s="3"/>
      <c r="BB1034" s="3"/>
      <c r="BC1034" s="3"/>
      <c r="BD1034" s="3"/>
    </row>
    <row r="1035" spans="1:56" x14ac:dyDescent="0.25">
      <c r="A1035" s="69" t="s">
        <v>1062</v>
      </c>
      <c r="B1035" s="70"/>
      <c r="C1035" s="70"/>
      <c r="D1035" s="71"/>
      <c r="E1035" s="73"/>
      <c r="F1035" s="110" t="s">
        <v>28076</v>
      </c>
      <c r="G1035" s="70"/>
      <c r="H1035" s="74"/>
      <c r="I1035" s="75"/>
      <c r="J1035" s="75"/>
      <c r="K1035" s="74" t="s">
        <v>34320</v>
      </c>
      <c r="L1035" s="78"/>
      <c r="M1035" s="79"/>
      <c r="N1035" s="79"/>
      <c r="O1035" s="80"/>
      <c r="P1035" s="81"/>
      <c r="Q1035" s="81"/>
      <c r="R1035" s="92"/>
      <c r="S1035" s="92"/>
      <c r="T1035" s="92"/>
      <c r="U1035" s="92"/>
      <c r="V1035" s="52"/>
      <c r="W1035" s="52"/>
      <c r="X1035" s="52"/>
      <c r="Y1035" s="52"/>
      <c r="Z1035" s="51"/>
      <c r="AA1035" s="76"/>
      <c r="AB1035" s="76"/>
      <c r="AC1035" s="77"/>
      <c r="AD1035" s="83" t="s">
        <v>15772</v>
      </c>
      <c r="AE1035" s="83">
        <v>88</v>
      </c>
      <c r="AF1035" s="83">
        <v>38</v>
      </c>
      <c r="AG1035" s="83">
        <v>503</v>
      </c>
      <c r="AH1035" s="83">
        <v>612</v>
      </c>
      <c r="AI1035" s="83">
        <v>-21600</v>
      </c>
      <c r="AJ1035" s="83" t="s">
        <v>18715</v>
      </c>
      <c r="AK1035" s="83"/>
      <c r="AL1035" s="83"/>
      <c r="AM1035" s="83" t="s">
        <v>23039</v>
      </c>
      <c r="AN1035" s="85">
        <v>41590.775717592594</v>
      </c>
      <c r="AO1035" s="88" t="s">
        <v>24028</v>
      </c>
      <c r="AP1035" s="83" t="b">
        <v>1</v>
      </c>
      <c r="AQ1035" s="83" t="b">
        <v>0</v>
      </c>
      <c r="AR1035" s="83" t="b">
        <v>1</v>
      </c>
      <c r="AS1035" s="83" t="s">
        <v>13611</v>
      </c>
      <c r="AT1035" s="83">
        <v>0</v>
      </c>
      <c r="AU1035" s="88" t="s">
        <v>25919</v>
      </c>
      <c r="AV1035" s="83" t="b">
        <v>0</v>
      </c>
      <c r="AW1035" s="83" t="s">
        <v>30151</v>
      </c>
      <c r="AX1035" s="88" t="s">
        <v>31184</v>
      </c>
      <c r="AY1035" s="83" t="s">
        <v>66</v>
      </c>
      <c r="AZ1035" s="2"/>
      <c r="BA1035" s="3"/>
      <c r="BB1035" s="3"/>
      <c r="BC1035" s="3"/>
      <c r="BD1035" s="3"/>
    </row>
    <row r="1036" spans="1:56" x14ac:dyDescent="0.25">
      <c r="A1036" s="69" t="s">
        <v>3006</v>
      </c>
      <c r="B1036" s="70"/>
      <c r="C1036" s="70"/>
      <c r="D1036" s="71"/>
      <c r="E1036" s="73"/>
      <c r="F1036" s="110" t="s">
        <v>28077</v>
      </c>
      <c r="G1036" s="70"/>
      <c r="H1036" s="74"/>
      <c r="I1036" s="75"/>
      <c r="J1036" s="75"/>
      <c r="K1036" s="74" t="s">
        <v>34321</v>
      </c>
      <c r="L1036" s="78"/>
      <c r="M1036" s="79"/>
      <c r="N1036" s="79"/>
      <c r="O1036" s="80"/>
      <c r="P1036" s="81"/>
      <c r="Q1036" s="81"/>
      <c r="R1036" s="92"/>
      <c r="S1036" s="92"/>
      <c r="T1036" s="92"/>
      <c r="U1036" s="92"/>
      <c r="V1036" s="52"/>
      <c r="W1036" s="52"/>
      <c r="X1036" s="52"/>
      <c r="Y1036" s="52"/>
      <c r="Z1036" s="51"/>
      <c r="AA1036" s="76"/>
      <c r="AB1036" s="76"/>
      <c r="AC1036" s="77"/>
      <c r="AD1036" s="83" t="s">
        <v>15773</v>
      </c>
      <c r="AE1036" s="83">
        <v>13</v>
      </c>
      <c r="AF1036" s="83">
        <v>62</v>
      </c>
      <c r="AG1036" s="83">
        <v>69</v>
      </c>
      <c r="AH1036" s="83">
        <v>36</v>
      </c>
      <c r="AI1036" s="83">
        <v>-28800</v>
      </c>
      <c r="AJ1036" s="83" t="s">
        <v>18716</v>
      </c>
      <c r="AK1036" s="83" t="s">
        <v>13993</v>
      </c>
      <c r="AL1036" s="88" t="s">
        <v>22331</v>
      </c>
      <c r="AM1036" s="83" t="s">
        <v>23041</v>
      </c>
      <c r="AN1036" s="85">
        <v>42317.651377314818</v>
      </c>
      <c r="AO1036" s="88" t="s">
        <v>24029</v>
      </c>
      <c r="AP1036" s="83" t="b">
        <v>0</v>
      </c>
      <c r="AQ1036" s="83" t="b">
        <v>0</v>
      </c>
      <c r="AR1036" s="83" t="b">
        <v>0</v>
      </c>
      <c r="AS1036" s="83" t="s">
        <v>13611</v>
      </c>
      <c r="AT1036" s="83">
        <v>2</v>
      </c>
      <c r="AU1036" s="88" t="s">
        <v>25919</v>
      </c>
      <c r="AV1036" s="83" t="b">
        <v>0</v>
      </c>
      <c r="AW1036" s="83" t="s">
        <v>30151</v>
      </c>
      <c r="AX1036" s="88" t="s">
        <v>31185</v>
      </c>
      <c r="AY1036" s="83" t="s">
        <v>65</v>
      </c>
      <c r="AZ1036" s="2"/>
      <c r="BA1036" s="3"/>
      <c r="BB1036" s="3"/>
      <c r="BC1036" s="3"/>
      <c r="BD1036" s="3"/>
    </row>
    <row r="1037" spans="1:56" x14ac:dyDescent="0.25">
      <c r="A1037" s="69" t="s">
        <v>1063</v>
      </c>
      <c r="B1037" s="70"/>
      <c r="C1037" s="70"/>
      <c r="D1037" s="71"/>
      <c r="E1037" s="73"/>
      <c r="F1037" s="110" t="s">
        <v>28078</v>
      </c>
      <c r="G1037" s="70"/>
      <c r="H1037" s="74"/>
      <c r="I1037" s="75"/>
      <c r="J1037" s="75"/>
      <c r="K1037" s="74" t="s">
        <v>34322</v>
      </c>
      <c r="L1037" s="78"/>
      <c r="M1037" s="79"/>
      <c r="N1037" s="79"/>
      <c r="O1037" s="80"/>
      <c r="P1037" s="81"/>
      <c r="Q1037" s="81"/>
      <c r="R1037" s="92"/>
      <c r="S1037" s="92"/>
      <c r="T1037" s="92"/>
      <c r="U1037" s="92"/>
      <c r="V1037" s="52"/>
      <c r="W1037" s="52"/>
      <c r="X1037" s="52"/>
      <c r="Y1037" s="52"/>
      <c r="Z1037" s="51"/>
      <c r="AA1037" s="76"/>
      <c r="AB1037" s="76"/>
      <c r="AC1037" s="77"/>
      <c r="AD1037" s="83" t="s">
        <v>15774</v>
      </c>
      <c r="AE1037" s="83">
        <v>121</v>
      </c>
      <c r="AF1037" s="83">
        <v>56</v>
      </c>
      <c r="AG1037" s="83">
        <v>183</v>
      </c>
      <c r="AH1037" s="83">
        <v>15</v>
      </c>
      <c r="AI1037" s="83"/>
      <c r="AJ1037" s="83" t="s">
        <v>18717</v>
      </c>
      <c r="AK1037" s="83" t="s">
        <v>21044</v>
      </c>
      <c r="AL1037" s="88" t="s">
        <v>22332</v>
      </c>
      <c r="AM1037" s="83"/>
      <c r="AN1037" s="85">
        <v>42268.108958333331</v>
      </c>
      <c r="AO1037" s="88" t="s">
        <v>24030</v>
      </c>
      <c r="AP1037" s="83" t="b">
        <v>1</v>
      </c>
      <c r="AQ1037" s="83" t="b">
        <v>0</v>
      </c>
      <c r="AR1037" s="83" t="b">
        <v>0</v>
      </c>
      <c r="AS1037" s="83" t="s">
        <v>13611</v>
      </c>
      <c r="AT1037" s="83">
        <v>0</v>
      </c>
      <c r="AU1037" s="88" t="s">
        <v>25919</v>
      </c>
      <c r="AV1037" s="83" t="b">
        <v>0</v>
      </c>
      <c r="AW1037" s="83" t="s">
        <v>30151</v>
      </c>
      <c r="AX1037" s="88" t="s">
        <v>31186</v>
      </c>
      <c r="AY1037" s="83" t="s">
        <v>66</v>
      </c>
      <c r="AZ1037" s="2"/>
      <c r="BA1037" s="3"/>
      <c r="BB1037" s="3"/>
      <c r="BC1037" s="3"/>
      <c r="BD1037" s="3"/>
    </row>
    <row r="1038" spans="1:56" x14ac:dyDescent="0.25">
      <c r="A1038" s="69" t="s">
        <v>1064</v>
      </c>
      <c r="B1038" s="70"/>
      <c r="C1038" s="70"/>
      <c r="D1038" s="71"/>
      <c r="E1038" s="73"/>
      <c r="F1038" s="110" t="s">
        <v>28079</v>
      </c>
      <c r="G1038" s="70"/>
      <c r="H1038" s="74"/>
      <c r="I1038" s="75"/>
      <c r="J1038" s="75"/>
      <c r="K1038" s="74" t="s">
        <v>34323</v>
      </c>
      <c r="L1038" s="78"/>
      <c r="M1038" s="79"/>
      <c r="N1038" s="79"/>
      <c r="O1038" s="80"/>
      <c r="P1038" s="81"/>
      <c r="Q1038" s="81"/>
      <c r="R1038" s="92"/>
      <c r="S1038" s="92"/>
      <c r="T1038" s="92"/>
      <c r="U1038" s="92"/>
      <c r="V1038" s="52"/>
      <c r="W1038" s="52"/>
      <c r="X1038" s="52"/>
      <c r="Y1038" s="52"/>
      <c r="Z1038" s="51"/>
      <c r="AA1038" s="76"/>
      <c r="AB1038" s="76"/>
      <c r="AC1038" s="77"/>
      <c r="AD1038" s="83" t="s">
        <v>15775</v>
      </c>
      <c r="AE1038" s="83">
        <v>605</v>
      </c>
      <c r="AF1038" s="83">
        <v>737</v>
      </c>
      <c r="AG1038" s="83">
        <v>24606</v>
      </c>
      <c r="AH1038" s="83">
        <v>7920</v>
      </c>
      <c r="AI1038" s="83">
        <v>-21600</v>
      </c>
      <c r="AJ1038" s="83" t="s">
        <v>18718</v>
      </c>
      <c r="AK1038" s="83"/>
      <c r="AL1038" s="83"/>
      <c r="AM1038" s="83" t="s">
        <v>23039</v>
      </c>
      <c r="AN1038" s="85">
        <v>40634.963240740741</v>
      </c>
      <c r="AO1038" s="88" t="s">
        <v>24031</v>
      </c>
      <c r="AP1038" s="83" t="b">
        <v>0</v>
      </c>
      <c r="AQ1038" s="83" t="b">
        <v>0</v>
      </c>
      <c r="AR1038" s="83" t="b">
        <v>1</v>
      </c>
      <c r="AS1038" s="83" t="s">
        <v>13611</v>
      </c>
      <c r="AT1038" s="83">
        <v>6</v>
      </c>
      <c r="AU1038" s="88" t="s">
        <v>26309</v>
      </c>
      <c r="AV1038" s="83" t="b">
        <v>0</v>
      </c>
      <c r="AW1038" s="83" t="s">
        <v>30151</v>
      </c>
      <c r="AX1038" s="88" t="s">
        <v>31187</v>
      </c>
      <c r="AY1038" s="83" t="s">
        <v>66</v>
      </c>
      <c r="AZ1038" s="2"/>
      <c r="BA1038" s="3"/>
      <c r="BB1038" s="3"/>
      <c r="BC1038" s="3"/>
      <c r="BD1038" s="3"/>
    </row>
    <row r="1039" spans="1:56" x14ac:dyDescent="0.25">
      <c r="A1039" s="69" t="s">
        <v>1065</v>
      </c>
      <c r="B1039" s="70"/>
      <c r="C1039" s="70"/>
      <c r="D1039" s="71"/>
      <c r="E1039" s="73"/>
      <c r="F1039" s="110" t="s">
        <v>28080</v>
      </c>
      <c r="G1039" s="70"/>
      <c r="H1039" s="74"/>
      <c r="I1039" s="75"/>
      <c r="J1039" s="75"/>
      <c r="K1039" s="74" t="s">
        <v>34324</v>
      </c>
      <c r="L1039" s="78"/>
      <c r="M1039" s="79"/>
      <c r="N1039" s="79"/>
      <c r="O1039" s="80"/>
      <c r="P1039" s="81"/>
      <c r="Q1039" s="81"/>
      <c r="R1039" s="92"/>
      <c r="S1039" s="92"/>
      <c r="T1039" s="92"/>
      <c r="U1039" s="92"/>
      <c r="V1039" s="52"/>
      <c r="W1039" s="52"/>
      <c r="X1039" s="52"/>
      <c r="Y1039" s="52"/>
      <c r="Z1039" s="51"/>
      <c r="AA1039" s="76"/>
      <c r="AB1039" s="76"/>
      <c r="AC1039" s="77"/>
      <c r="AD1039" s="83" t="s">
        <v>15776</v>
      </c>
      <c r="AE1039" s="83">
        <v>159</v>
      </c>
      <c r="AF1039" s="83">
        <v>276</v>
      </c>
      <c r="AG1039" s="83">
        <v>428</v>
      </c>
      <c r="AH1039" s="83">
        <v>982</v>
      </c>
      <c r="AI1039" s="83">
        <v>-14400</v>
      </c>
      <c r="AJ1039" s="83" t="s">
        <v>18719</v>
      </c>
      <c r="AK1039" s="83" t="s">
        <v>21045</v>
      </c>
      <c r="AL1039" s="83"/>
      <c r="AM1039" s="83" t="s">
        <v>23038</v>
      </c>
      <c r="AN1039" s="85">
        <v>41113.493530092594</v>
      </c>
      <c r="AO1039" s="88" t="s">
        <v>24032</v>
      </c>
      <c r="AP1039" s="83" t="b">
        <v>0</v>
      </c>
      <c r="AQ1039" s="83" t="b">
        <v>0</v>
      </c>
      <c r="AR1039" s="83" t="b">
        <v>0</v>
      </c>
      <c r="AS1039" s="83" t="s">
        <v>13611</v>
      </c>
      <c r="AT1039" s="83">
        <v>2</v>
      </c>
      <c r="AU1039" s="88" t="s">
        <v>25919</v>
      </c>
      <c r="AV1039" s="83" t="b">
        <v>0</v>
      </c>
      <c r="AW1039" s="83" t="s">
        <v>30151</v>
      </c>
      <c r="AX1039" s="88" t="s">
        <v>31188</v>
      </c>
      <c r="AY1039" s="83" t="s">
        <v>66</v>
      </c>
      <c r="AZ1039" s="2"/>
      <c r="BA1039" s="3"/>
      <c r="BB1039" s="3"/>
      <c r="BC1039" s="3"/>
      <c r="BD1039" s="3"/>
    </row>
    <row r="1040" spans="1:56" x14ac:dyDescent="0.25">
      <c r="A1040" s="69" t="s">
        <v>1066</v>
      </c>
      <c r="B1040" s="70"/>
      <c r="C1040" s="70"/>
      <c r="D1040" s="71"/>
      <c r="E1040" s="73"/>
      <c r="F1040" s="110" t="s">
        <v>28081</v>
      </c>
      <c r="G1040" s="70"/>
      <c r="H1040" s="74"/>
      <c r="I1040" s="75"/>
      <c r="J1040" s="75"/>
      <c r="K1040" s="74" t="s">
        <v>34325</v>
      </c>
      <c r="L1040" s="78"/>
      <c r="M1040" s="79"/>
      <c r="N1040" s="79"/>
      <c r="O1040" s="80"/>
      <c r="P1040" s="81"/>
      <c r="Q1040" s="81"/>
      <c r="R1040" s="92"/>
      <c r="S1040" s="92"/>
      <c r="T1040" s="92"/>
      <c r="U1040" s="92"/>
      <c r="V1040" s="52"/>
      <c r="W1040" s="52"/>
      <c r="X1040" s="52"/>
      <c r="Y1040" s="52"/>
      <c r="Z1040" s="51"/>
      <c r="AA1040" s="76"/>
      <c r="AB1040" s="76"/>
      <c r="AC1040" s="77"/>
      <c r="AD1040" s="83" t="s">
        <v>15777</v>
      </c>
      <c r="AE1040" s="83">
        <v>465</v>
      </c>
      <c r="AF1040" s="83">
        <v>462</v>
      </c>
      <c r="AG1040" s="83">
        <v>14978</v>
      </c>
      <c r="AH1040" s="83">
        <v>15518</v>
      </c>
      <c r="AI1040" s="83">
        <v>-36000</v>
      </c>
      <c r="AJ1040" s="83" t="s">
        <v>18720</v>
      </c>
      <c r="AK1040" s="83" t="s">
        <v>21046</v>
      </c>
      <c r="AL1040" s="88" t="s">
        <v>22333</v>
      </c>
      <c r="AM1040" s="83" t="s">
        <v>23043</v>
      </c>
      <c r="AN1040" s="85">
        <v>41504.779930555553</v>
      </c>
      <c r="AO1040" s="88" t="s">
        <v>24033</v>
      </c>
      <c r="AP1040" s="83" t="b">
        <v>1</v>
      </c>
      <c r="AQ1040" s="83" t="b">
        <v>0</v>
      </c>
      <c r="AR1040" s="83" t="b">
        <v>1</v>
      </c>
      <c r="AS1040" s="83" t="s">
        <v>13611</v>
      </c>
      <c r="AT1040" s="83">
        <v>5</v>
      </c>
      <c r="AU1040" s="88" t="s">
        <v>25919</v>
      </c>
      <c r="AV1040" s="83" t="b">
        <v>0</v>
      </c>
      <c r="AW1040" s="83" t="s">
        <v>30151</v>
      </c>
      <c r="AX1040" s="88" t="s">
        <v>31189</v>
      </c>
      <c r="AY1040" s="83" t="s">
        <v>66</v>
      </c>
      <c r="AZ1040" s="2"/>
      <c r="BA1040" s="3"/>
      <c r="BB1040" s="3"/>
      <c r="BC1040" s="3"/>
      <c r="BD1040" s="3"/>
    </row>
    <row r="1041" spans="1:56" x14ac:dyDescent="0.25">
      <c r="A1041" s="69" t="s">
        <v>1067</v>
      </c>
      <c r="B1041" s="70"/>
      <c r="C1041" s="70"/>
      <c r="D1041" s="71"/>
      <c r="E1041" s="73"/>
      <c r="F1041" s="110" t="s">
        <v>28082</v>
      </c>
      <c r="G1041" s="70"/>
      <c r="H1041" s="74"/>
      <c r="I1041" s="75"/>
      <c r="J1041" s="75"/>
      <c r="K1041" s="74" t="s">
        <v>34326</v>
      </c>
      <c r="L1041" s="78"/>
      <c r="M1041" s="79"/>
      <c r="N1041" s="79"/>
      <c r="O1041" s="80"/>
      <c r="P1041" s="81"/>
      <c r="Q1041" s="81"/>
      <c r="R1041" s="92"/>
      <c r="S1041" s="92"/>
      <c r="T1041" s="92"/>
      <c r="U1041" s="92"/>
      <c r="V1041" s="52"/>
      <c r="W1041" s="52"/>
      <c r="X1041" s="52"/>
      <c r="Y1041" s="52"/>
      <c r="Z1041" s="51"/>
      <c r="AA1041" s="76"/>
      <c r="AB1041" s="76"/>
      <c r="AC1041" s="77"/>
      <c r="AD1041" s="83" t="s">
        <v>15778</v>
      </c>
      <c r="AE1041" s="83">
        <v>258</v>
      </c>
      <c r="AF1041" s="83">
        <v>304</v>
      </c>
      <c r="AG1041" s="83">
        <v>17263</v>
      </c>
      <c r="AH1041" s="83">
        <v>10485</v>
      </c>
      <c r="AI1041" s="83"/>
      <c r="AJ1041" s="83" t="s">
        <v>18721</v>
      </c>
      <c r="AK1041" s="83" t="s">
        <v>14085</v>
      </c>
      <c r="AL1041" s="83"/>
      <c r="AM1041" s="83"/>
      <c r="AN1041" s="85">
        <v>41969.107245370367</v>
      </c>
      <c r="AO1041" s="88" t="s">
        <v>24034</v>
      </c>
      <c r="AP1041" s="83" t="b">
        <v>1</v>
      </c>
      <c r="AQ1041" s="83" t="b">
        <v>0</v>
      </c>
      <c r="AR1041" s="83" t="b">
        <v>0</v>
      </c>
      <c r="AS1041" s="83" t="s">
        <v>13611</v>
      </c>
      <c r="AT1041" s="83">
        <v>8</v>
      </c>
      <c r="AU1041" s="88" t="s">
        <v>25919</v>
      </c>
      <c r="AV1041" s="83" t="b">
        <v>0</v>
      </c>
      <c r="AW1041" s="83" t="s">
        <v>30151</v>
      </c>
      <c r="AX1041" s="88" t="s">
        <v>31190</v>
      </c>
      <c r="AY1041" s="83" t="s">
        <v>66</v>
      </c>
      <c r="AZ1041" s="2"/>
      <c r="BA1041" s="3"/>
      <c r="BB1041" s="3"/>
      <c r="BC1041" s="3"/>
      <c r="BD1041" s="3"/>
    </row>
    <row r="1042" spans="1:56" x14ac:dyDescent="0.25">
      <c r="A1042" s="69" t="s">
        <v>1068</v>
      </c>
      <c r="B1042" s="70"/>
      <c r="C1042" s="70"/>
      <c r="D1042" s="71"/>
      <c r="E1042" s="73"/>
      <c r="F1042" s="110" t="s">
        <v>28083</v>
      </c>
      <c r="G1042" s="70"/>
      <c r="H1042" s="74"/>
      <c r="I1042" s="75"/>
      <c r="J1042" s="75"/>
      <c r="K1042" s="74" t="s">
        <v>34327</v>
      </c>
      <c r="L1042" s="78"/>
      <c r="M1042" s="79"/>
      <c r="N1042" s="79"/>
      <c r="O1042" s="80"/>
      <c r="P1042" s="81"/>
      <c r="Q1042" s="81"/>
      <c r="R1042" s="92"/>
      <c r="S1042" s="92"/>
      <c r="T1042" s="92"/>
      <c r="U1042" s="92"/>
      <c r="V1042" s="52"/>
      <c r="W1042" s="52"/>
      <c r="X1042" s="52"/>
      <c r="Y1042" s="52"/>
      <c r="Z1042" s="51"/>
      <c r="AA1042" s="76"/>
      <c r="AB1042" s="76"/>
      <c r="AC1042" s="77"/>
      <c r="AD1042" s="83" t="s">
        <v>15779</v>
      </c>
      <c r="AE1042" s="83">
        <v>1844</v>
      </c>
      <c r="AF1042" s="83">
        <v>2248</v>
      </c>
      <c r="AG1042" s="83">
        <v>55179</v>
      </c>
      <c r="AH1042" s="83">
        <v>1657</v>
      </c>
      <c r="AI1042" s="83">
        <v>-21600</v>
      </c>
      <c r="AJ1042" s="83" t="s">
        <v>18722</v>
      </c>
      <c r="AK1042" s="83" t="s">
        <v>21047</v>
      </c>
      <c r="AL1042" s="83"/>
      <c r="AM1042" s="83" t="s">
        <v>23039</v>
      </c>
      <c r="AN1042" s="85">
        <v>41159.306539351855</v>
      </c>
      <c r="AO1042" s="88" t="s">
        <v>24035</v>
      </c>
      <c r="AP1042" s="83" t="b">
        <v>0</v>
      </c>
      <c r="AQ1042" s="83" t="b">
        <v>0</v>
      </c>
      <c r="AR1042" s="83" t="b">
        <v>1</v>
      </c>
      <c r="AS1042" s="83" t="s">
        <v>13611</v>
      </c>
      <c r="AT1042" s="83">
        <v>113</v>
      </c>
      <c r="AU1042" s="88" t="s">
        <v>26310</v>
      </c>
      <c r="AV1042" s="83" t="b">
        <v>0</v>
      </c>
      <c r="AW1042" s="83" t="s">
        <v>30151</v>
      </c>
      <c r="AX1042" s="88" t="s">
        <v>31191</v>
      </c>
      <c r="AY1042" s="83" t="s">
        <v>66</v>
      </c>
      <c r="AZ1042" s="2"/>
      <c r="BA1042" s="3"/>
      <c r="BB1042" s="3"/>
      <c r="BC1042" s="3"/>
      <c r="BD1042" s="3"/>
    </row>
    <row r="1043" spans="1:56" x14ac:dyDescent="0.25">
      <c r="A1043" s="69" t="s">
        <v>1069</v>
      </c>
      <c r="B1043" s="70"/>
      <c r="C1043" s="70"/>
      <c r="D1043" s="71"/>
      <c r="E1043" s="73"/>
      <c r="F1043" s="110" t="s">
        <v>28084</v>
      </c>
      <c r="G1043" s="70"/>
      <c r="H1043" s="74"/>
      <c r="I1043" s="75"/>
      <c r="J1043" s="75"/>
      <c r="K1043" s="74" t="s">
        <v>34328</v>
      </c>
      <c r="L1043" s="78"/>
      <c r="M1043" s="79"/>
      <c r="N1043" s="79"/>
      <c r="O1043" s="80"/>
      <c r="P1043" s="81"/>
      <c r="Q1043" s="81"/>
      <c r="R1043" s="92"/>
      <c r="S1043" s="92"/>
      <c r="T1043" s="92"/>
      <c r="U1043" s="92"/>
      <c r="V1043" s="52"/>
      <c r="W1043" s="52"/>
      <c r="X1043" s="52"/>
      <c r="Y1043" s="52"/>
      <c r="Z1043" s="51"/>
      <c r="AA1043" s="76"/>
      <c r="AB1043" s="76"/>
      <c r="AC1043" s="77"/>
      <c r="AD1043" s="83" t="s">
        <v>15780</v>
      </c>
      <c r="AE1043" s="83">
        <v>725</v>
      </c>
      <c r="AF1043" s="83">
        <v>444</v>
      </c>
      <c r="AG1043" s="83">
        <v>2515</v>
      </c>
      <c r="AH1043" s="83">
        <v>5291</v>
      </c>
      <c r="AI1043" s="83">
        <v>-18000</v>
      </c>
      <c r="AJ1043" s="83" t="s">
        <v>18723</v>
      </c>
      <c r="AK1043" s="83" t="s">
        <v>21048</v>
      </c>
      <c r="AL1043" s="83"/>
      <c r="AM1043" s="83" t="s">
        <v>23040</v>
      </c>
      <c r="AN1043" s="85">
        <v>41557.873611111114</v>
      </c>
      <c r="AO1043" s="88" t="s">
        <v>24036</v>
      </c>
      <c r="AP1043" s="83" t="b">
        <v>0</v>
      </c>
      <c r="AQ1043" s="83" t="b">
        <v>0</v>
      </c>
      <c r="AR1043" s="83" t="b">
        <v>0</v>
      </c>
      <c r="AS1043" s="83" t="s">
        <v>13611</v>
      </c>
      <c r="AT1043" s="83">
        <v>3</v>
      </c>
      <c r="AU1043" s="88" t="s">
        <v>26311</v>
      </c>
      <c r="AV1043" s="83" t="b">
        <v>0</v>
      </c>
      <c r="AW1043" s="83" t="s">
        <v>30151</v>
      </c>
      <c r="AX1043" s="88" t="s">
        <v>31192</v>
      </c>
      <c r="AY1043" s="83" t="s">
        <v>66</v>
      </c>
      <c r="AZ1043" s="2"/>
      <c r="BA1043" s="3"/>
      <c r="BB1043" s="3"/>
      <c r="BC1043" s="3"/>
      <c r="BD1043" s="3"/>
    </row>
    <row r="1044" spans="1:56" x14ac:dyDescent="0.25">
      <c r="A1044" s="69" t="s">
        <v>1070</v>
      </c>
      <c r="B1044" s="70"/>
      <c r="C1044" s="70"/>
      <c r="D1044" s="71"/>
      <c r="E1044" s="73"/>
      <c r="F1044" s="110" t="s">
        <v>28085</v>
      </c>
      <c r="G1044" s="70"/>
      <c r="H1044" s="74"/>
      <c r="I1044" s="75"/>
      <c r="J1044" s="75"/>
      <c r="K1044" s="74" t="s">
        <v>34329</v>
      </c>
      <c r="L1044" s="78"/>
      <c r="M1044" s="79"/>
      <c r="N1044" s="79"/>
      <c r="O1044" s="80"/>
      <c r="P1044" s="81"/>
      <c r="Q1044" s="81"/>
      <c r="R1044" s="92"/>
      <c r="S1044" s="92"/>
      <c r="T1044" s="92"/>
      <c r="U1044" s="92"/>
      <c r="V1044" s="52"/>
      <c r="W1044" s="52"/>
      <c r="X1044" s="52"/>
      <c r="Y1044" s="52"/>
      <c r="Z1044" s="51"/>
      <c r="AA1044" s="76"/>
      <c r="AB1044" s="76"/>
      <c r="AC1044" s="77"/>
      <c r="AD1044" s="83" t="s">
        <v>15781</v>
      </c>
      <c r="AE1044" s="83">
        <v>136</v>
      </c>
      <c r="AF1044" s="83">
        <v>60</v>
      </c>
      <c r="AG1044" s="83">
        <v>1315</v>
      </c>
      <c r="AH1044" s="83">
        <v>3050</v>
      </c>
      <c r="AI1044" s="83">
        <v>-28800</v>
      </c>
      <c r="AJ1044" s="83" t="s">
        <v>18724</v>
      </c>
      <c r="AK1044" s="83" t="s">
        <v>21049</v>
      </c>
      <c r="AL1044" s="83"/>
      <c r="AM1044" s="83" t="s">
        <v>23041</v>
      </c>
      <c r="AN1044" s="85">
        <v>42061.842141203706</v>
      </c>
      <c r="AO1044" s="88" t="s">
        <v>24037</v>
      </c>
      <c r="AP1044" s="83" t="b">
        <v>1</v>
      </c>
      <c r="AQ1044" s="83" t="b">
        <v>0</v>
      </c>
      <c r="AR1044" s="83" t="b">
        <v>1</v>
      </c>
      <c r="AS1044" s="83" t="s">
        <v>13611</v>
      </c>
      <c r="AT1044" s="83">
        <v>6</v>
      </c>
      <c r="AU1044" s="88" t="s">
        <v>25919</v>
      </c>
      <c r="AV1044" s="83" t="b">
        <v>0</v>
      </c>
      <c r="AW1044" s="83" t="s">
        <v>30151</v>
      </c>
      <c r="AX1044" s="88" t="s">
        <v>31193</v>
      </c>
      <c r="AY1044" s="83" t="s">
        <v>66</v>
      </c>
      <c r="AZ1044" s="2"/>
      <c r="BA1044" s="3"/>
      <c r="BB1044" s="3"/>
      <c r="BC1044" s="3"/>
      <c r="BD1044" s="3"/>
    </row>
    <row r="1045" spans="1:56" x14ac:dyDescent="0.25">
      <c r="A1045" s="69" t="s">
        <v>3007</v>
      </c>
      <c r="B1045" s="70"/>
      <c r="C1045" s="70"/>
      <c r="D1045" s="71"/>
      <c r="E1045" s="73"/>
      <c r="F1045" s="110" t="s">
        <v>28086</v>
      </c>
      <c r="G1045" s="70"/>
      <c r="H1045" s="74"/>
      <c r="I1045" s="75"/>
      <c r="J1045" s="75"/>
      <c r="K1045" s="74" t="s">
        <v>34330</v>
      </c>
      <c r="L1045" s="78"/>
      <c r="M1045" s="79"/>
      <c r="N1045" s="79"/>
      <c r="O1045" s="80"/>
      <c r="P1045" s="81"/>
      <c r="Q1045" s="81"/>
      <c r="R1045" s="92"/>
      <c r="S1045" s="92"/>
      <c r="T1045" s="92"/>
      <c r="U1045" s="92"/>
      <c r="V1045" s="52"/>
      <c r="W1045" s="52"/>
      <c r="X1045" s="52"/>
      <c r="Y1045" s="52"/>
      <c r="Z1045" s="51"/>
      <c r="AA1045" s="76"/>
      <c r="AB1045" s="76"/>
      <c r="AC1045" s="77"/>
      <c r="AD1045" s="83" t="s">
        <v>15782</v>
      </c>
      <c r="AE1045" s="83">
        <v>233</v>
      </c>
      <c r="AF1045" s="83">
        <v>1539896</v>
      </c>
      <c r="AG1045" s="83">
        <v>7077</v>
      </c>
      <c r="AH1045" s="83">
        <v>1187</v>
      </c>
      <c r="AI1045" s="83"/>
      <c r="AJ1045" s="83" t="s">
        <v>18725</v>
      </c>
      <c r="AK1045" s="83"/>
      <c r="AL1045" s="88" t="s">
        <v>22334</v>
      </c>
      <c r="AM1045" s="83"/>
      <c r="AN1045" s="85">
        <v>40658.848703703705</v>
      </c>
      <c r="AO1045" s="88" t="s">
        <v>24038</v>
      </c>
      <c r="AP1045" s="83" t="b">
        <v>0</v>
      </c>
      <c r="AQ1045" s="83" t="b">
        <v>0</v>
      </c>
      <c r="AR1045" s="83" t="b">
        <v>0</v>
      </c>
      <c r="AS1045" s="83" t="s">
        <v>13611</v>
      </c>
      <c r="AT1045" s="83">
        <v>4861</v>
      </c>
      <c r="AU1045" s="88" t="s">
        <v>25918</v>
      </c>
      <c r="AV1045" s="83" t="b">
        <v>1</v>
      </c>
      <c r="AW1045" s="83" t="s">
        <v>30151</v>
      </c>
      <c r="AX1045" s="88" t="s">
        <v>31194</v>
      </c>
      <c r="AY1045" s="83" t="s">
        <v>65</v>
      </c>
      <c r="AZ1045" s="2"/>
      <c r="BA1045" s="3"/>
      <c r="BB1045" s="3"/>
      <c r="BC1045" s="3"/>
      <c r="BD1045" s="3"/>
    </row>
    <row r="1046" spans="1:56" x14ac:dyDescent="0.25">
      <c r="A1046" s="69" t="s">
        <v>1071</v>
      </c>
      <c r="B1046" s="70"/>
      <c r="C1046" s="70"/>
      <c r="D1046" s="71"/>
      <c r="E1046" s="73"/>
      <c r="F1046" s="110" t="s">
        <v>28087</v>
      </c>
      <c r="G1046" s="70"/>
      <c r="H1046" s="74"/>
      <c r="I1046" s="75"/>
      <c r="J1046" s="75"/>
      <c r="K1046" s="74" t="s">
        <v>34331</v>
      </c>
      <c r="L1046" s="78"/>
      <c r="M1046" s="79"/>
      <c r="N1046" s="79"/>
      <c r="O1046" s="80"/>
      <c r="P1046" s="81"/>
      <c r="Q1046" s="81"/>
      <c r="R1046" s="92"/>
      <c r="S1046" s="92"/>
      <c r="T1046" s="92"/>
      <c r="U1046" s="92"/>
      <c r="V1046" s="52"/>
      <c r="W1046" s="52"/>
      <c r="X1046" s="52"/>
      <c r="Y1046" s="52"/>
      <c r="Z1046" s="51"/>
      <c r="AA1046" s="76"/>
      <c r="AB1046" s="76"/>
      <c r="AC1046" s="77"/>
      <c r="AD1046" s="83" t="s">
        <v>15783</v>
      </c>
      <c r="AE1046" s="83">
        <v>132</v>
      </c>
      <c r="AF1046" s="83">
        <v>219</v>
      </c>
      <c r="AG1046" s="83">
        <v>26665</v>
      </c>
      <c r="AH1046" s="83">
        <v>7261</v>
      </c>
      <c r="AI1046" s="83">
        <v>-21600</v>
      </c>
      <c r="AJ1046" s="83" t="s">
        <v>18726</v>
      </c>
      <c r="AK1046" s="83"/>
      <c r="AL1046" s="83"/>
      <c r="AM1046" s="83" t="s">
        <v>23039</v>
      </c>
      <c r="AN1046" s="85">
        <v>41311.072557870371</v>
      </c>
      <c r="AO1046" s="88" t="s">
        <v>24039</v>
      </c>
      <c r="AP1046" s="83" t="b">
        <v>1</v>
      </c>
      <c r="AQ1046" s="83" t="b">
        <v>0</v>
      </c>
      <c r="AR1046" s="83" t="b">
        <v>0</v>
      </c>
      <c r="AS1046" s="83" t="s">
        <v>13611</v>
      </c>
      <c r="AT1046" s="83">
        <v>6</v>
      </c>
      <c r="AU1046" s="88" t="s">
        <v>25919</v>
      </c>
      <c r="AV1046" s="83" t="b">
        <v>0</v>
      </c>
      <c r="AW1046" s="83" t="s">
        <v>30151</v>
      </c>
      <c r="AX1046" s="88" t="s">
        <v>31195</v>
      </c>
      <c r="AY1046" s="83" t="s">
        <v>66</v>
      </c>
      <c r="AZ1046" s="2"/>
      <c r="BA1046" s="3"/>
      <c r="BB1046" s="3"/>
      <c r="BC1046" s="3"/>
      <c r="BD1046" s="3"/>
    </row>
    <row r="1047" spans="1:56" x14ac:dyDescent="0.25">
      <c r="A1047" s="69" t="s">
        <v>1072</v>
      </c>
      <c r="B1047" s="70"/>
      <c r="C1047" s="70"/>
      <c r="D1047" s="71"/>
      <c r="E1047" s="73"/>
      <c r="F1047" s="110" t="s">
        <v>28088</v>
      </c>
      <c r="G1047" s="70"/>
      <c r="H1047" s="74"/>
      <c r="I1047" s="75"/>
      <c r="J1047" s="75"/>
      <c r="K1047" s="74" t="s">
        <v>34332</v>
      </c>
      <c r="L1047" s="78"/>
      <c r="M1047" s="79"/>
      <c r="N1047" s="79"/>
      <c r="O1047" s="80"/>
      <c r="P1047" s="81"/>
      <c r="Q1047" s="81"/>
      <c r="R1047" s="92"/>
      <c r="S1047" s="92"/>
      <c r="T1047" s="92"/>
      <c r="U1047" s="92"/>
      <c r="V1047" s="52"/>
      <c r="W1047" s="52"/>
      <c r="X1047" s="52"/>
      <c r="Y1047" s="52"/>
      <c r="Z1047" s="51"/>
      <c r="AA1047" s="76"/>
      <c r="AB1047" s="76"/>
      <c r="AC1047" s="77"/>
      <c r="AD1047" s="83" t="s">
        <v>15784</v>
      </c>
      <c r="AE1047" s="83">
        <v>750</v>
      </c>
      <c r="AF1047" s="83">
        <v>472</v>
      </c>
      <c r="AG1047" s="83">
        <v>16847</v>
      </c>
      <c r="AH1047" s="83">
        <v>13449</v>
      </c>
      <c r="AI1047" s="83">
        <v>-18000</v>
      </c>
      <c r="AJ1047" s="83" t="s">
        <v>18727</v>
      </c>
      <c r="AK1047" s="83"/>
      <c r="AL1047" s="83"/>
      <c r="AM1047" s="83" t="s">
        <v>23040</v>
      </c>
      <c r="AN1047" s="85">
        <v>40092.004016203704</v>
      </c>
      <c r="AO1047" s="88" t="s">
        <v>24040</v>
      </c>
      <c r="AP1047" s="83" t="b">
        <v>0</v>
      </c>
      <c r="AQ1047" s="83" t="b">
        <v>0</v>
      </c>
      <c r="AR1047" s="83" t="b">
        <v>1</v>
      </c>
      <c r="AS1047" s="83" t="s">
        <v>13611</v>
      </c>
      <c r="AT1047" s="83">
        <v>9</v>
      </c>
      <c r="AU1047" s="88" t="s">
        <v>26003</v>
      </c>
      <c r="AV1047" s="83" t="b">
        <v>0</v>
      </c>
      <c r="AW1047" s="83" t="s">
        <v>30151</v>
      </c>
      <c r="AX1047" s="88" t="s">
        <v>31196</v>
      </c>
      <c r="AY1047" s="83" t="s">
        <v>66</v>
      </c>
      <c r="AZ1047" s="2"/>
      <c r="BA1047" s="3"/>
      <c r="BB1047" s="3"/>
      <c r="BC1047" s="3"/>
      <c r="BD1047" s="3"/>
    </row>
    <row r="1048" spans="1:56" x14ac:dyDescent="0.25">
      <c r="A1048" s="69" t="s">
        <v>1073</v>
      </c>
      <c r="B1048" s="70"/>
      <c r="C1048" s="70"/>
      <c r="D1048" s="71"/>
      <c r="E1048" s="73"/>
      <c r="F1048" s="110" t="s">
        <v>28089</v>
      </c>
      <c r="G1048" s="70"/>
      <c r="H1048" s="74"/>
      <c r="I1048" s="75"/>
      <c r="J1048" s="75"/>
      <c r="K1048" s="74" t="s">
        <v>34333</v>
      </c>
      <c r="L1048" s="78"/>
      <c r="M1048" s="79"/>
      <c r="N1048" s="79"/>
      <c r="O1048" s="80"/>
      <c r="P1048" s="81"/>
      <c r="Q1048" s="81"/>
      <c r="R1048" s="92"/>
      <c r="S1048" s="92"/>
      <c r="T1048" s="92"/>
      <c r="U1048" s="92"/>
      <c r="V1048" s="52"/>
      <c r="W1048" s="52"/>
      <c r="X1048" s="52"/>
      <c r="Y1048" s="52"/>
      <c r="Z1048" s="51"/>
      <c r="AA1048" s="76"/>
      <c r="AB1048" s="76"/>
      <c r="AC1048" s="77"/>
      <c r="AD1048" s="83" t="s">
        <v>15785</v>
      </c>
      <c r="AE1048" s="83">
        <v>583</v>
      </c>
      <c r="AF1048" s="83">
        <v>464</v>
      </c>
      <c r="AG1048" s="83">
        <v>2525</v>
      </c>
      <c r="AH1048" s="83">
        <v>5198</v>
      </c>
      <c r="AI1048" s="83"/>
      <c r="AJ1048" s="83" t="s">
        <v>18728</v>
      </c>
      <c r="AK1048" s="83" t="s">
        <v>21050</v>
      </c>
      <c r="AL1048" s="83"/>
      <c r="AM1048" s="83"/>
      <c r="AN1048" s="85">
        <v>41712.052256944444</v>
      </c>
      <c r="AO1048" s="88" t="s">
        <v>24041</v>
      </c>
      <c r="AP1048" s="83" t="b">
        <v>1</v>
      </c>
      <c r="AQ1048" s="83" t="b">
        <v>0</v>
      </c>
      <c r="AR1048" s="83" t="b">
        <v>0</v>
      </c>
      <c r="AS1048" s="83" t="s">
        <v>13611</v>
      </c>
      <c r="AT1048" s="83">
        <v>3</v>
      </c>
      <c r="AU1048" s="88" t="s">
        <v>25919</v>
      </c>
      <c r="AV1048" s="83" t="b">
        <v>0</v>
      </c>
      <c r="AW1048" s="83" t="s">
        <v>30151</v>
      </c>
      <c r="AX1048" s="88" t="s">
        <v>31197</v>
      </c>
      <c r="AY1048" s="83" t="s">
        <v>66</v>
      </c>
      <c r="AZ1048" s="2"/>
      <c r="BA1048" s="3"/>
      <c r="BB1048" s="3"/>
      <c r="BC1048" s="3"/>
      <c r="BD1048" s="3"/>
    </row>
    <row r="1049" spans="1:56" x14ac:dyDescent="0.25">
      <c r="A1049" s="69" t="s">
        <v>1074</v>
      </c>
      <c r="B1049" s="70"/>
      <c r="C1049" s="70"/>
      <c r="D1049" s="71"/>
      <c r="E1049" s="73"/>
      <c r="F1049" s="110" t="s">
        <v>28090</v>
      </c>
      <c r="G1049" s="70"/>
      <c r="H1049" s="74"/>
      <c r="I1049" s="75"/>
      <c r="J1049" s="75"/>
      <c r="K1049" s="74" t="s">
        <v>34334</v>
      </c>
      <c r="L1049" s="78"/>
      <c r="M1049" s="79"/>
      <c r="N1049" s="79"/>
      <c r="O1049" s="80"/>
      <c r="P1049" s="81"/>
      <c r="Q1049" s="81"/>
      <c r="R1049" s="92"/>
      <c r="S1049" s="92"/>
      <c r="T1049" s="92"/>
      <c r="U1049" s="92"/>
      <c r="V1049" s="52"/>
      <c r="W1049" s="52"/>
      <c r="X1049" s="52"/>
      <c r="Y1049" s="52"/>
      <c r="Z1049" s="51"/>
      <c r="AA1049" s="76"/>
      <c r="AB1049" s="76"/>
      <c r="AC1049" s="77"/>
      <c r="AD1049" s="83" t="s">
        <v>15786</v>
      </c>
      <c r="AE1049" s="83">
        <v>762</v>
      </c>
      <c r="AF1049" s="83">
        <v>842</v>
      </c>
      <c r="AG1049" s="83">
        <v>4116</v>
      </c>
      <c r="AH1049" s="83">
        <v>7412</v>
      </c>
      <c r="AI1049" s="83"/>
      <c r="AJ1049" s="83" t="s">
        <v>18729</v>
      </c>
      <c r="AK1049" s="83" t="s">
        <v>21051</v>
      </c>
      <c r="AL1049" s="88" t="s">
        <v>22335</v>
      </c>
      <c r="AM1049" s="83"/>
      <c r="AN1049" s="85">
        <v>41450.958067129628</v>
      </c>
      <c r="AO1049" s="88" t="s">
        <v>24042</v>
      </c>
      <c r="AP1049" s="83" t="b">
        <v>1</v>
      </c>
      <c r="AQ1049" s="83" t="b">
        <v>0</v>
      </c>
      <c r="AR1049" s="83" t="b">
        <v>1</v>
      </c>
      <c r="AS1049" s="83" t="s">
        <v>13611</v>
      </c>
      <c r="AT1049" s="83">
        <v>3</v>
      </c>
      <c r="AU1049" s="88" t="s">
        <v>25919</v>
      </c>
      <c r="AV1049" s="83" t="b">
        <v>0</v>
      </c>
      <c r="AW1049" s="83" t="s">
        <v>30151</v>
      </c>
      <c r="AX1049" s="88" t="s">
        <v>31198</v>
      </c>
      <c r="AY1049" s="83" t="s">
        <v>66</v>
      </c>
      <c r="AZ1049" s="2"/>
      <c r="BA1049" s="3"/>
      <c r="BB1049" s="3"/>
      <c r="BC1049" s="3"/>
      <c r="BD1049" s="3"/>
    </row>
    <row r="1050" spans="1:56" x14ac:dyDescent="0.25">
      <c r="A1050" s="69" t="s">
        <v>1075</v>
      </c>
      <c r="B1050" s="70"/>
      <c r="C1050" s="70"/>
      <c r="D1050" s="71"/>
      <c r="E1050" s="73"/>
      <c r="F1050" s="110" t="s">
        <v>28091</v>
      </c>
      <c r="G1050" s="70"/>
      <c r="H1050" s="74"/>
      <c r="I1050" s="75"/>
      <c r="J1050" s="75"/>
      <c r="K1050" s="74" t="s">
        <v>34335</v>
      </c>
      <c r="L1050" s="78"/>
      <c r="M1050" s="79"/>
      <c r="N1050" s="79"/>
      <c r="O1050" s="80"/>
      <c r="P1050" s="81"/>
      <c r="Q1050" s="81"/>
      <c r="R1050" s="92"/>
      <c r="S1050" s="92"/>
      <c r="T1050" s="92"/>
      <c r="U1050" s="92"/>
      <c r="V1050" s="52"/>
      <c r="W1050" s="52"/>
      <c r="X1050" s="52"/>
      <c r="Y1050" s="52"/>
      <c r="Z1050" s="51"/>
      <c r="AA1050" s="76"/>
      <c r="AB1050" s="76"/>
      <c r="AC1050" s="77"/>
      <c r="AD1050" s="83" t="s">
        <v>15787</v>
      </c>
      <c r="AE1050" s="83">
        <v>454</v>
      </c>
      <c r="AF1050" s="83">
        <v>850</v>
      </c>
      <c r="AG1050" s="83">
        <v>9818</v>
      </c>
      <c r="AH1050" s="83">
        <v>5585</v>
      </c>
      <c r="AI1050" s="83"/>
      <c r="AJ1050" s="83" t="s">
        <v>18730</v>
      </c>
      <c r="AK1050" s="83"/>
      <c r="AL1050" s="83"/>
      <c r="AM1050" s="83"/>
      <c r="AN1050" s="85">
        <v>40577.92596064815</v>
      </c>
      <c r="AO1050" s="88" t="s">
        <v>24043</v>
      </c>
      <c r="AP1050" s="83" t="b">
        <v>0</v>
      </c>
      <c r="AQ1050" s="83" t="b">
        <v>0</v>
      </c>
      <c r="AR1050" s="83" t="b">
        <v>0</v>
      </c>
      <c r="AS1050" s="83" t="s">
        <v>13611</v>
      </c>
      <c r="AT1050" s="83">
        <v>2</v>
      </c>
      <c r="AU1050" s="88" t="s">
        <v>26312</v>
      </c>
      <c r="AV1050" s="83" t="b">
        <v>0</v>
      </c>
      <c r="AW1050" s="83" t="s">
        <v>30151</v>
      </c>
      <c r="AX1050" s="88" t="s">
        <v>31199</v>
      </c>
      <c r="AY1050" s="83" t="s">
        <v>66</v>
      </c>
      <c r="AZ1050" s="2"/>
      <c r="BA1050" s="3"/>
      <c r="BB1050" s="3"/>
      <c r="BC1050" s="3"/>
      <c r="BD1050" s="3"/>
    </row>
    <row r="1051" spans="1:56" x14ac:dyDescent="0.25">
      <c r="A1051" s="69" t="s">
        <v>1076</v>
      </c>
      <c r="B1051" s="70"/>
      <c r="C1051" s="70"/>
      <c r="D1051" s="71"/>
      <c r="E1051" s="73"/>
      <c r="F1051" s="110" t="s">
        <v>28092</v>
      </c>
      <c r="G1051" s="70"/>
      <c r="H1051" s="74"/>
      <c r="I1051" s="75"/>
      <c r="J1051" s="75"/>
      <c r="K1051" s="74" t="s">
        <v>34336</v>
      </c>
      <c r="L1051" s="78"/>
      <c r="M1051" s="79"/>
      <c r="N1051" s="79"/>
      <c r="O1051" s="80"/>
      <c r="P1051" s="81"/>
      <c r="Q1051" s="81"/>
      <c r="R1051" s="92"/>
      <c r="S1051" s="92"/>
      <c r="T1051" s="92"/>
      <c r="U1051" s="92"/>
      <c r="V1051" s="52"/>
      <c r="W1051" s="52"/>
      <c r="X1051" s="52"/>
      <c r="Y1051" s="52"/>
      <c r="Z1051" s="51"/>
      <c r="AA1051" s="76"/>
      <c r="AB1051" s="76"/>
      <c r="AC1051" s="77"/>
      <c r="AD1051" s="83" t="s">
        <v>15788</v>
      </c>
      <c r="AE1051" s="83">
        <v>83</v>
      </c>
      <c r="AF1051" s="83">
        <v>67</v>
      </c>
      <c r="AG1051" s="83">
        <v>2195</v>
      </c>
      <c r="AH1051" s="83">
        <v>4473</v>
      </c>
      <c r="AI1051" s="83"/>
      <c r="AJ1051" s="83" t="s">
        <v>18731</v>
      </c>
      <c r="AK1051" s="83"/>
      <c r="AL1051" s="88" t="s">
        <v>22336</v>
      </c>
      <c r="AM1051" s="83"/>
      <c r="AN1051" s="85">
        <v>42062.596493055556</v>
      </c>
      <c r="AO1051" s="88" t="s">
        <v>24044</v>
      </c>
      <c r="AP1051" s="83" t="b">
        <v>1</v>
      </c>
      <c r="AQ1051" s="83" t="b">
        <v>0</v>
      </c>
      <c r="AR1051" s="83" t="b">
        <v>0</v>
      </c>
      <c r="AS1051" s="83" t="s">
        <v>13611</v>
      </c>
      <c r="AT1051" s="83">
        <v>0</v>
      </c>
      <c r="AU1051" s="88" t="s">
        <v>25919</v>
      </c>
      <c r="AV1051" s="83" t="b">
        <v>0</v>
      </c>
      <c r="AW1051" s="83" t="s">
        <v>30151</v>
      </c>
      <c r="AX1051" s="88" t="s">
        <v>31200</v>
      </c>
      <c r="AY1051" s="83" t="s">
        <v>66</v>
      </c>
      <c r="AZ1051" s="2"/>
      <c r="BA1051" s="3"/>
      <c r="BB1051" s="3"/>
      <c r="BC1051" s="3"/>
      <c r="BD1051" s="3"/>
    </row>
    <row r="1052" spans="1:56" x14ac:dyDescent="0.25">
      <c r="A1052" s="69" t="s">
        <v>1077</v>
      </c>
      <c r="B1052" s="70"/>
      <c r="C1052" s="70"/>
      <c r="D1052" s="71"/>
      <c r="E1052" s="73"/>
      <c r="F1052" s="110" t="s">
        <v>28093</v>
      </c>
      <c r="G1052" s="70"/>
      <c r="H1052" s="74"/>
      <c r="I1052" s="75"/>
      <c r="J1052" s="75"/>
      <c r="K1052" s="74" t="s">
        <v>34337</v>
      </c>
      <c r="L1052" s="78"/>
      <c r="M1052" s="79"/>
      <c r="N1052" s="79"/>
      <c r="O1052" s="80"/>
      <c r="P1052" s="81"/>
      <c r="Q1052" s="81"/>
      <c r="R1052" s="92"/>
      <c r="S1052" s="92"/>
      <c r="T1052" s="92"/>
      <c r="U1052" s="92"/>
      <c r="V1052" s="52"/>
      <c r="W1052" s="52"/>
      <c r="X1052" s="52"/>
      <c r="Y1052" s="52"/>
      <c r="Z1052" s="51"/>
      <c r="AA1052" s="76"/>
      <c r="AB1052" s="76"/>
      <c r="AC1052" s="77"/>
      <c r="AD1052" s="83" t="s">
        <v>15789</v>
      </c>
      <c r="AE1052" s="83">
        <v>563</v>
      </c>
      <c r="AF1052" s="83">
        <v>245</v>
      </c>
      <c r="AG1052" s="83">
        <v>9584</v>
      </c>
      <c r="AH1052" s="83">
        <v>4281</v>
      </c>
      <c r="AI1052" s="83">
        <v>-25200</v>
      </c>
      <c r="AJ1052" s="83" t="s">
        <v>18732</v>
      </c>
      <c r="AK1052" s="83" t="s">
        <v>21052</v>
      </c>
      <c r="AL1052" s="83"/>
      <c r="AM1052" s="83" t="s">
        <v>23044</v>
      </c>
      <c r="AN1052" s="85">
        <v>39891.077523148146</v>
      </c>
      <c r="AO1052" s="88" t="s">
        <v>24045</v>
      </c>
      <c r="AP1052" s="83" t="b">
        <v>0</v>
      </c>
      <c r="AQ1052" s="83" t="b">
        <v>0</v>
      </c>
      <c r="AR1052" s="83" t="b">
        <v>1</v>
      </c>
      <c r="AS1052" s="83" t="s">
        <v>13611</v>
      </c>
      <c r="AT1052" s="83">
        <v>11</v>
      </c>
      <c r="AU1052" s="88" t="s">
        <v>26313</v>
      </c>
      <c r="AV1052" s="83" t="b">
        <v>0</v>
      </c>
      <c r="AW1052" s="83" t="s">
        <v>30151</v>
      </c>
      <c r="AX1052" s="88" t="s">
        <v>31201</v>
      </c>
      <c r="AY1052" s="83" t="s">
        <v>66</v>
      </c>
      <c r="AZ1052" s="2"/>
      <c r="BA1052" s="3"/>
      <c r="BB1052" s="3"/>
      <c r="BC1052" s="3"/>
      <c r="BD1052" s="3"/>
    </row>
    <row r="1053" spans="1:56" x14ac:dyDescent="0.25">
      <c r="A1053" s="69" t="s">
        <v>1078</v>
      </c>
      <c r="B1053" s="70"/>
      <c r="C1053" s="70"/>
      <c r="D1053" s="71"/>
      <c r="E1053" s="73"/>
      <c r="F1053" s="110" t="s">
        <v>28094</v>
      </c>
      <c r="G1053" s="70"/>
      <c r="H1053" s="74"/>
      <c r="I1053" s="75"/>
      <c r="J1053" s="75"/>
      <c r="K1053" s="74" t="s">
        <v>34338</v>
      </c>
      <c r="L1053" s="78"/>
      <c r="M1053" s="79"/>
      <c r="N1053" s="79"/>
      <c r="O1053" s="80"/>
      <c r="P1053" s="81"/>
      <c r="Q1053" s="81"/>
      <c r="R1053" s="92"/>
      <c r="S1053" s="92"/>
      <c r="T1053" s="92"/>
      <c r="U1053" s="92"/>
      <c r="V1053" s="52"/>
      <c r="W1053" s="52"/>
      <c r="X1053" s="52"/>
      <c r="Y1053" s="52"/>
      <c r="Z1053" s="51"/>
      <c r="AA1053" s="76"/>
      <c r="AB1053" s="76"/>
      <c r="AC1053" s="77"/>
      <c r="AD1053" s="83" t="s">
        <v>15790</v>
      </c>
      <c r="AE1053" s="83">
        <v>1381</v>
      </c>
      <c r="AF1053" s="83">
        <v>1461</v>
      </c>
      <c r="AG1053" s="83">
        <v>40318</v>
      </c>
      <c r="AH1053" s="83">
        <v>8639</v>
      </c>
      <c r="AI1053" s="83">
        <v>-18000</v>
      </c>
      <c r="AJ1053" s="83" t="s">
        <v>18733</v>
      </c>
      <c r="AK1053" s="83" t="s">
        <v>21053</v>
      </c>
      <c r="AL1053" s="88" t="s">
        <v>22337</v>
      </c>
      <c r="AM1053" s="83" t="s">
        <v>23042</v>
      </c>
      <c r="AN1053" s="85">
        <v>39987.234444444446</v>
      </c>
      <c r="AO1053" s="88" t="s">
        <v>24046</v>
      </c>
      <c r="AP1053" s="83" t="b">
        <v>0</v>
      </c>
      <c r="AQ1053" s="83" t="b">
        <v>0</v>
      </c>
      <c r="AR1053" s="83" t="b">
        <v>1</v>
      </c>
      <c r="AS1053" s="83" t="s">
        <v>13611</v>
      </c>
      <c r="AT1053" s="83">
        <v>12</v>
      </c>
      <c r="AU1053" s="88" t="s">
        <v>26314</v>
      </c>
      <c r="AV1053" s="83" t="b">
        <v>0</v>
      </c>
      <c r="AW1053" s="83" t="s">
        <v>30151</v>
      </c>
      <c r="AX1053" s="88" t="s">
        <v>31202</v>
      </c>
      <c r="AY1053" s="83" t="s">
        <v>66</v>
      </c>
      <c r="AZ1053" s="2"/>
      <c r="BA1053" s="3"/>
      <c r="BB1053" s="3"/>
      <c r="BC1053" s="3"/>
      <c r="BD1053" s="3"/>
    </row>
    <row r="1054" spans="1:56" x14ac:dyDescent="0.25">
      <c r="A1054" s="69" t="s">
        <v>1079</v>
      </c>
      <c r="B1054" s="70"/>
      <c r="C1054" s="70"/>
      <c r="D1054" s="71"/>
      <c r="E1054" s="73"/>
      <c r="F1054" s="110" t="s">
        <v>28095</v>
      </c>
      <c r="G1054" s="70"/>
      <c r="H1054" s="74"/>
      <c r="I1054" s="75"/>
      <c r="J1054" s="75"/>
      <c r="K1054" s="74" t="s">
        <v>34339</v>
      </c>
      <c r="L1054" s="78"/>
      <c r="M1054" s="79"/>
      <c r="N1054" s="79"/>
      <c r="O1054" s="80"/>
      <c r="P1054" s="81"/>
      <c r="Q1054" s="81"/>
      <c r="R1054" s="92"/>
      <c r="S1054" s="92"/>
      <c r="T1054" s="92"/>
      <c r="U1054" s="92"/>
      <c r="V1054" s="52"/>
      <c r="W1054" s="52"/>
      <c r="X1054" s="52"/>
      <c r="Y1054" s="52"/>
      <c r="Z1054" s="51"/>
      <c r="AA1054" s="76"/>
      <c r="AB1054" s="76"/>
      <c r="AC1054" s="77"/>
      <c r="AD1054" s="83" t="s">
        <v>15791</v>
      </c>
      <c r="AE1054" s="83">
        <v>522</v>
      </c>
      <c r="AF1054" s="83">
        <v>452</v>
      </c>
      <c r="AG1054" s="83">
        <v>626</v>
      </c>
      <c r="AH1054" s="83">
        <v>2</v>
      </c>
      <c r="AI1054" s="83">
        <v>-18000</v>
      </c>
      <c r="AJ1054" s="83" t="s">
        <v>18734</v>
      </c>
      <c r="AK1054" s="83" t="s">
        <v>21054</v>
      </c>
      <c r="AL1054" s="88" t="s">
        <v>22338</v>
      </c>
      <c r="AM1054" s="83" t="s">
        <v>23040</v>
      </c>
      <c r="AN1054" s="85">
        <v>40099.087870370371</v>
      </c>
      <c r="AO1054" s="83"/>
      <c r="AP1054" s="83" t="b">
        <v>0</v>
      </c>
      <c r="AQ1054" s="83" t="b">
        <v>0</v>
      </c>
      <c r="AR1054" s="83" t="b">
        <v>0</v>
      </c>
      <c r="AS1054" s="83" t="s">
        <v>13611</v>
      </c>
      <c r="AT1054" s="83">
        <v>16</v>
      </c>
      <c r="AU1054" s="88" t="s">
        <v>25932</v>
      </c>
      <c r="AV1054" s="83" t="b">
        <v>0</v>
      </c>
      <c r="AW1054" s="83" t="s">
        <v>30151</v>
      </c>
      <c r="AX1054" s="88" t="s">
        <v>31203</v>
      </c>
      <c r="AY1054" s="83" t="s">
        <v>66</v>
      </c>
      <c r="AZ1054" s="2"/>
      <c r="BA1054" s="3"/>
      <c r="BB1054" s="3"/>
      <c r="BC1054" s="3"/>
      <c r="BD1054" s="3"/>
    </row>
    <row r="1055" spans="1:56" x14ac:dyDescent="0.25">
      <c r="A1055" s="69" t="s">
        <v>1080</v>
      </c>
      <c r="B1055" s="70"/>
      <c r="C1055" s="70"/>
      <c r="D1055" s="71"/>
      <c r="E1055" s="73"/>
      <c r="F1055" s="110" t="s">
        <v>28096</v>
      </c>
      <c r="G1055" s="70"/>
      <c r="H1055" s="74"/>
      <c r="I1055" s="75"/>
      <c r="J1055" s="75"/>
      <c r="K1055" s="74" t="s">
        <v>34340</v>
      </c>
      <c r="L1055" s="78"/>
      <c r="M1055" s="79"/>
      <c r="N1055" s="79"/>
      <c r="O1055" s="80"/>
      <c r="P1055" s="81"/>
      <c r="Q1055" s="81"/>
      <c r="R1055" s="92"/>
      <c r="S1055" s="92"/>
      <c r="T1055" s="92"/>
      <c r="U1055" s="92"/>
      <c r="V1055" s="52"/>
      <c r="W1055" s="52"/>
      <c r="X1055" s="52"/>
      <c r="Y1055" s="52"/>
      <c r="Z1055" s="51"/>
      <c r="AA1055" s="76"/>
      <c r="AB1055" s="76"/>
      <c r="AC1055" s="77"/>
      <c r="AD1055" s="83" t="s">
        <v>15792</v>
      </c>
      <c r="AE1055" s="83">
        <v>314</v>
      </c>
      <c r="AF1055" s="83">
        <v>658</v>
      </c>
      <c r="AG1055" s="83">
        <v>1568</v>
      </c>
      <c r="AH1055" s="83">
        <v>330</v>
      </c>
      <c r="AI1055" s="83">
        <v>-18000</v>
      </c>
      <c r="AJ1055" s="83" t="s">
        <v>18735</v>
      </c>
      <c r="AK1055" s="83" t="s">
        <v>21055</v>
      </c>
      <c r="AL1055" s="88" t="s">
        <v>22339</v>
      </c>
      <c r="AM1055" s="83" t="s">
        <v>23040</v>
      </c>
      <c r="AN1055" s="85">
        <v>40885.757337962961</v>
      </c>
      <c r="AO1055" s="88" t="s">
        <v>24047</v>
      </c>
      <c r="AP1055" s="83" t="b">
        <v>0</v>
      </c>
      <c r="AQ1055" s="83" t="b">
        <v>0</v>
      </c>
      <c r="AR1055" s="83" t="b">
        <v>1</v>
      </c>
      <c r="AS1055" s="83" t="s">
        <v>13611</v>
      </c>
      <c r="AT1055" s="83">
        <v>35</v>
      </c>
      <c r="AU1055" s="88" t="s">
        <v>25918</v>
      </c>
      <c r="AV1055" s="83" t="b">
        <v>0</v>
      </c>
      <c r="AW1055" s="83" t="s">
        <v>30151</v>
      </c>
      <c r="AX1055" s="88" t="s">
        <v>31204</v>
      </c>
      <c r="AY1055" s="83" t="s">
        <v>66</v>
      </c>
      <c r="AZ1055" s="2"/>
      <c r="BA1055" s="3"/>
      <c r="BB1055" s="3"/>
      <c r="BC1055" s="3"/>
      <c r="BD1055" s="3"/>
    </row>
    <row r="1056" spans="1:56" x14ac:dyDescent="0.25">
      <c r="A1056" s="69" t="s">
        <v>1081</v>
      </c>
      <c r="B1056" s="70"/>
      <c r="C1056" s="70"/>
      <c r="D1056" s="71"/>
      <c r="E1056" s="73"/>
      <c r="F1056" s="110" t="s">
        <v>28097</v>
      </c>
      <c r="G1056" s="70"/>
      <c r="H1056" s="74"/>
      <c r="I1056" s="75"/>
      <c r="J1056" s="75"/>
      <c r="K1056" s="74" t="s">
        <v>34341</v>
      </c>
      <c r="L1056" s="78"/>
      <c r="M1056" s="79"/>
      <c r="N1056" s="79"/>
      <c r="O1056" s="80"/>
      <c r="P1056" s="81"/>
      <c r="Q1056" s="81"/>
      <c r="R1056" s="92"/>
      <c r="S1056" s="92"/>
      <c r="T1056" s="92"/>
      <c r="U1056" s="92"/>
      <c r="V1056" s="52"/>
      <c r="W1056" s="52"/>
      <c r="X1056" s="52"/>
      <c r="Y1056" s="52"/>
      <c r="Z1056" s="51"/>
      <c r="AA1056" s="76"/>
      <c r="AB1056" s="76"/>
      <c r="AC1056" s="77"/>
      <c r="AD1056" s="83" t="s">
        <v>15793</v>
      </c>
      <c r="AE1056" s="83">
        <v>286</v>
      </c>
      <c r="AF1056" s="83">
        <v>323</v>
      </c>
      <c r="AG1056" s="83">
        <v>228</v>
      </c>
      <c r="AH1056" s="83">
        <v>0</v>
      </c>
      <c r="AI1056" s="83">
        <v>-18000</v>
      </c>
      <c r="AJ1056" s="83" t="s">
        <v>18736</v>
      </c>
      <c r="AK1056" s="83" t="s">
        <v>21056</v>
      </c>
      <c r="AL1056" s="88" t="s">
        <v>22228</v>
      </c>
      <c r="AM1056" s="83" t="s">
        <v>23040</v>
      </c>
      <c r="AN1056" s="85">
        <v>40101.737662037034</v>
      </c>
      <c r="AO1056" s="88" t="s">
        <v>24048</v>
      </c>
      <c r="AP1056" s="83" t="b">
        <v>0</v>
      </c>
      <c r="AQ1056" s="83" t="b">
        <v>0</v>
      </c>
      <c r="AR1056" s="83" t="b">
        <v>1</v>
      </c>
      <c r="AS1056" s="83" t="s">
        <v>13611</v>
      </c>
      <c r="AT1056" s="83">
        <v>83</v>
      </c>
      <c r="AU1056" s="88" t="s">
        <v>26315</v>
      </c>
      <c r="AV1056" s="83" t="b">
        <v>0</v>
      </c>
      <c r="AW1056" s="83" t="s">
        <v>30151</v>
      </c>
      <c r="AX1056" s="88" t="s">
        <v>31205</v>
      </c>
      <c r="AY1056" s="83" t="s">
        <v>66</v>
      </c>
      <c r="AZ1056" s="2"/>
      <c r="BA1056" s="3"/>
      <c r="BB1056" s="3"/>
      <c r="BC1056" s="3"/>
      <c r="BD1056" s="3"/>
    </row>
    <row r="1057" spans="1:56" x14ac:dyDescent="0.25">
      <c r="A1057" s="69" t="s">
        <v>1082</v>
      </c>
      <c r="B1057" s="70"/>
      <c r="C1057" s="70"/>
      <c r="D1057" s="71"/>
      <c r="E1057" s="73"/>
      <c r="F1057" s="110" t="s">
        <v>28098</v>
      </c>
      <c r="G1057" s="70"/>
      <c r="H1057" s="74"/>
      <c r="I1057" s="75"/>
      <c r="J1057" s="75"/>
      <c r="K1057" s="74" t="s">
        <v>34342</v>
      </c>
      <c r="L1057" s="78"/>
      <c r="M1057" s="79"/>
      <c r="N1057" s="79"/>
      <c r="O1057" s="80"/>
      <c r="P1057" s="81"/>
      <c r="Q1057" s="81"/>
      <c r="R1057" s="92"/>
      <c r="S1057" s="92"/>
      <c r="T1057" s="92"/>
      <c r="U1057" s="92"/>
      <c r="V1057" s="52"/>
      <c r="W1057" s="52"/>
      <c r="X1057" s="52"/>
      <c r="Y1057" s="52"/>
      <c r="Z1057" s="51"/>
      <c r="AA1057" s="76"/>
      <c r="AB1057" s="76"/>
      <c r="AC1057" s="77"/>
      <c r="AD1057" s="83" t="s">
        <v>15794</v>
      </c>
      <c r="AE1057" s="83">
        <v>543</v>
      </c>
      <c r="AF1057" s="83">
        <v>656</v>
      </c>
      <c r="AG1057" s="83">
        <v>13177</v>
      </c>
      <c r="AH1057" s="83">
        <v>4027</v>
      </c>
      <c r="AI1057" s="83">
        <v>-18000</v>
      </c>
      <c r="AJ1057" s="83" t="s">
        <v>18737</v>
      </c>
      <c r="AK1057" s="83" t="s">
        <v>21057</v>
      </c>
      <c r="AL1057" s="83"/>
      <c r="AM1057" s="83" t="s">
        <v>23040</v>
      </c>
      <c r="AN1057" s="85">
        <v>39838.61822916667</v>
      </c>
      <c r="AO1057" s="88" t="s">
        <v>24049</v>
      </c>
      <c r="AP1057" s="83" t="b">
        <v>0</v>
      </c>
      <c r="AQ1057" s="83" t="b">
        <v>0</v>
      </c>
      <c r="AR1057" s="83" t="b">
        <v>1</v>
      </c>
      <c r="AS1057" s="83" t="s">
        <v>13611</v>
      </c>
      <c r="AT1057" s="83">
        <v>14</v>
      </c>
      <c r="AU1057" s="88" t="s">
        <v>26316</v>
      </c>
      <c r="AV1057" s="83" t="b">
        <v>0</v>
      </c>
      <c r="AW1057" s="83" t="s">
        <v>30151</v>
      </c>
      <c r="AX1057" s="88" t="s">
        <v>31206</v>
      </c>
      <c r="AY1057" s="83" t="s">
        <v>66</v>
      </c>
      <c r="AZ1057" s="2"/>
      <c r="BA1057" s="3"/>
      <c r="BB1057" s="3"/>
      <c r="BC1057" s="3"/>
      <c r="BD1057" s="3"/>
    </row>
    <row r="1058" spans="1:56" x14ac:dyDescent="0.25">
      <c r="A1058" s="69" t="s">
        <v>1083</v>
      </c>
      <c r="B1058" s="70"/>
      <c r="C1058" s="70"/>
      <c r="D1058" s="71"/>
      <c r="E1058" s="73"/>
      <c r="F1058" s="110" t="s">
        <v>28099</v>
      </c>
      <c r="G1058" s="70"/>
      <c r="H1058" s="74"/>
      <c r="I1058" s="75"/>
      <c r="J1058" s="75"/>
      <c r="K1058" s="74" t="s">
        <v>34343</v>
      </c>
      <c r="L1058" s="78"/>
      <c r="M1058" s="79"/>
      <c r="N1058" s="79"/>
      <c r="O1058" s="80"/>
      <c r="P1058" s="81"/>
      <c r="Q1058" s="81"/>
      <c r="R1058" s="92"/>
      <c r="S1058" s="92"/>
      <c r="T1058" s="92"/>
      <c r="U1058" s="92"/>
      <c r="V1058" s="52"/>
      <c r="W1058" s="52"/>
      <c r="X1058" s="52"/>
      <c r="Y1058" s="52"/>
      <c r="Z1058" s="51"/>
      <c r="AA1058" s="76"/>
      <c r="AB1058" s="76"/>
      <c r="AC1058" s="77"/>
      <c r="AD1058" s="83" t="s">
        <v>15795</v>
      </c>
      <c r="AE1058" s="83">
        <v>2271</v>
      </c>
      <c r="AF1058" s="83">
        <v>4478</v>
      </c>
      <c r="AG1058" s="83">
        <v>48230</v>
      </c>
      <c r="AH1058" s="83">
        <v>58633</v>
      </c>
      <c r="AI1058" s="83">
        <v>-18000</v>
      </c>
      <c r="AJ1058" s="83" t="s">
        <v>18738</v>
      </c>
      <c r="AK1058" s="83"/>
      <c r="AL1058" s="88" t="s">
        <v>22340</v>
      </c>
      <c r="AM1058" s="83" t="s">
        <v>23042</v>
      </c>
      <c r="AN1058" s="85">
        <v>39891.873518518521</v>
      </c>
      <c r="AO1058" s="88" t="s">
        <v>24050</v>
      </c>
      <c r="AP1058" s="83" t="b">
        <v>0</v>
      </c>
      <c r="AQ1058" s="83" t="b">
        <v>0</v>
      </c>
      <c r="AR1058" s="83" t="b">
        <v>1</v>
      </c>
      <c r="AS1058" s="83" t="s">
        <v>13611</v>
      </c>
      <c r="AT1058" s="83">
        <v>142</v>
      </c>
      <c r="AU1058" s="88" t="s">
        <v>25985</v>
      </c>
      <c r="AV1058" s="83" t="b">
        <v>0</v>
      </c>
      <c r="AW1058" s="83" t="s">
        <v>30151</v>
      </c>
      <c r="AX1058" s="88" t="s">
        <v>31207</v>
      </c>
      <c r="AY1058" s="83" t="s">
        <v>66</v>
      </c>
      <c r="AZ1058" s="2"/>
      <c r="BA1058" s="3"/>
      <c r="BB1058" s="3"/>
      <c r="BC1058" s="3"/>
      <c r="BD1058" s="3"/>
    </row>
    <row r="1059" spans="1:56" x14ac:dyDescent="0.25">
      <c r="A1059" s="69" t="s">
        <v>1084</v>
      </c>
      <c r="B1059" s="70"/>
      <c r="C1059" s="70"/>
      <c r="D1059" s="71"/>
      <c r="E1059" s="73"/>
      <c r="F1059" s="110" t="s">
        <v>28100</v>
      </c>
      <c r="G1059" s="70"/>
      <c r="H1059" s="74"/>
      <c r="I1059" s="75"/>
      <c r="J1059" s="75"/>
      <c r="K1059" s="74" t="s">
        <v>34344</v>
      </c>
      <c r="L1059" s="78"/>
      <c r="M1059" s="79"/>
      <c r="N1059" s="79"/>
      <c r="O1059" s="80"/>
      <c r="P1059" s="81"/>
      <c r="Q1059" s="81"/>
      <c r="R1059" s="92"/>
      <c r="S1059" s="92"/>
      <c r="T1059" s="92"/>
      <c r="U1059" s="92"/>
      <c r="V1059" s="52"/>
      <c r="W1059" s="52"/>
      <c r="X1059" s="52"/>
      <c r="Y1059" s="52"/>
      <c r="Z1059" s="51"/>
      <c r="AA1059" s="76"/>
      <c r="AB1059" s="76"/>
      <c r="AC1059" s="77"/>
      <c r="AD1059" s="83" t="s">
        <v>15796</v>
      </c>
      <c r="AE1059" s="83">
        <v>201</v>
      </c>
      <c r="AF1059" s="83">
        <v>179</v>
      </c>
      <c r="AG1059" s="83">
        <v>1890</v>
      </c>
      <c r="AH1059" s="83">
        <v>4935</v>
      </c>
      <c r="AI1059" s="83"/>
      <c r="AJ1059" s="83" t="s">
        <v>18739</v>
      </c>
      <c r="AK1059" s="83"/>
      <c r="AL1059" s="88" t="s">
        <v>22341</v>
      </c>
      <c r="AM1059" s="83"/>
      <c r="AN1059" s="85">
        <v>42334.053541666668</v>
      </c>
      <c r="AO1059" s="88" t="s">
        <v>24051</v>
      </c>
      <c r="AP1059" s="83" t="b">
        <v>1</v>
      </c>
      <c r="AQ1059" s="83" t="b">
        <v>0</v>
      </c>
      <c r="AR1059" s="83" t="b">
        <v>1</v>
      </c>
      <c r="AS1059" s="83" t="s">
        <v>13611</v>
      </c>
      <c r="AT1059" s="83">
        <v>0</v>
      </c>
      <c r="AU1059" s="88" t="s">
        <v>25919</v>
      </c>
      <c r="AV1059" s="83" t="b">
        <v>0</v>
      </c>
      <c r="AW1059" s="83" t="s">
        <v>30151</v>
      </c>
      <c r="AX1059" s="88" t="s">
        <v>31208</v>
      </c>
      <c r="AY1059" s="83" t="s">
        <v>66</v>
      </c>
      <c r="AZ1059" s="2"/>
      <c r="BA1059" s="3"/>
      <c r="BB1059" s="3"/>
      <c r="BC1059" s="3"/>
      <c r="BD1059" s="3"/>
    </row>
    <row r="1060" spans="1:56" x14ac:dyDescent="0.25">
      <c r="A1060" s="69" t="s">
        <v>1085</v>
      </c>
      <c r="B1060" s="70"/>
      <c r="C1060" s="70"/>
      <c r="D1060" s="71"/>
      <c r="E1060" s="73"/>
      <c r="F1060" s="110" t="s">
        <v>28101</v>
      </c>
      <c r="G1060" s="70"/>
      <c r="H1060" s="74"/>
      <c r="I1060" s="75"/>
      <c r="J1060" s="75"/>
      <c r="K1060" s="74" t="s">
        <v>34345</v>
      </c>
      <c r="L1060" s="78"/>
      <c r="M1060" s="79"/>
      <c r="N1060" s="79"/>
      <c r="O1060" s="80"/>
      <c r="P1060" s="81"/>
      <c r="Q1060" s="81"/>
      <c r="R1060" s="92"/>
      <c r="S1060" s="92"/>
      <c r="T1060" s="92"/>
      <c r="U1060" s="92"/>
      <c r="V1060" s="52"/>
      <c r="W1060" s="52"/>
      <c r="X1060" s="52"/>
      <c r="Y1060" s="52"/>
      <c r="Z1060" s="51"/>
      <c r="AA1060" s="76"/>
      <c r="AB1060" s="76"/>
      <c r="AC1060" s="77"/>
      <c r="AD1060" s="83" t="s">
        <v>15797</v>
      </c>
      <c r="AE1060" s="83">
        <v>330</v>
      </c>
      <c r="AF1060" s="83">
        <v>531</v>
      </c>
      <c r="AG1060" s="83">
        <v>9847</v>
      </c>
      <c r="AH1060" s="83">
        <v>7035</v>
      </c>
      <c r="AI1060" s="83">
        <v>-18000</v>
      </c>
      <c r="AJ1060" s="83" t="s">
        <v>18740</v>
      </c>
      <c r="AK1060" s="83"/>
      <c r="AL1060" s="83"/>
      <c r="AM1060" s="83" t="s">
        <v>23040</v>
      </c>
      <c r="AN1060" s="85">
        <v>40721.776412037034</v>
      </c>
      <c r="AO1060" s="88" t="s">
        <v>24052</v>
      </c>
      <c r="AP1060" s="83" t="b">
        <v>0</v>
      </c>
      <c r="AQ1060" s="83" t="b">
        <v>0</v>
      </c>
      <c r="AR1060" s="83" t="b">
        <v>1</v>
      </c>
      <c r="AS1060" s="83" t="s">
        <v>13611</v>
      </c>
      <c r="AT1060" s="83">
        <v>0</v>
      </c>
      <c r="AU1060" s="88" t="s">
        <v>26317</v>
      </c>
      <c r="AV1060" s="83" t="b">
        <v>0</v>
      </c>
      <c r="AW1060" s="83" t="s">
        <v>30151</v>
      </c>
      <c r="AX1060" s="88" t="s">
        <v>31209</v>
      </c>
      <c r="AY1060" s="83" t="s">
        <v>66</v>
      </c>
      <c r="AZ1060" s="2"/>
      <c r="BA1060" s="3"/>
      <c r="BB1060" s="3"/>
      <c r="BC1060" s="3"/>
      <c r="BD1060" s="3"/>
    </row>
    <row r="1061" spans="1:56" x14ac:dyDescent="0.25">
      <c r="A1061" s="69" t="s">
        <v>1086</v>
      </c>
      <c r="B1061" s="70"/>
      <c r="C1061" s="70"/>
      <c r="D1061" s="71"/>
      <c r="E1061" s="73"/>
      <c r="F1061" s="110" t="s">
        <v>28102</v>
      </c>
      <c r="G1061" s="70"/>
      <c r="H1061" s="74"/>
      <c r="I1061" s="75"/>
      <c r="J1061" s="75"/>
      <c r="K1061" s="74" t="s">
        <v>34346</v>
      </c>
      <c r="L1061" s="78"/>
      <c r="M1061" s="79"/>
      <c r="N1061" s="79"/>
      <c r="O1061" s="80"/>
      <c r="P1061" s="81"/>
      <c r="Q1061" s="81"/>
      <c r="R1061" s="92"/>
      <c r="S1061" s="92"/>
      <c r="T1061" s="92"/>
      <c r="U1061" s="92"/>
      <c r="V1061" s="52"/>
      <c r="W1061" s="52"/>
      <c r="X1061" s="52"/>
      <c r="Y1061" s="52"/>
      <c r="Z1061" s="51"/>
      <c r="AA1061" s="76"/>
      <c r="AB1061" s="76"/>
      <c r="AC1061" s="77"/>
      <c r="AD1061" s="83" t="s">
        <v>15798</v>
      </c>
      <c r="AE1061" s="83">
        <v>461</v>
      </c>
      <c r="AF1061" s="83">
        <v>94</v>
      </c>
      <c r="AG1061" s="83">
        <v>2429</v>
      </c>
      <c r="AH1061" s="83">
        <v>770</v>
      </c>
      <c r="AI1061" s="83"/>
      <c r="AJ1061" s="83" t="s">
        <v>18741</v>
      </c>
      <c r="AK1061" s="83" t="s">
        <v>21058</v>
      </c>
      <c r="AL1061" s="83"/>
      <c r="AM1061" s="83"/>
      <c r="AN1061" s="85">
        <v>40376.801921296297</v>
      </c>
      <c r="AO1061" s="88" t="s">
        <v>24053</v>
      </c>
      <c r="AP1061" s="83" t="b">
        <v>0</v>
      </c>
      <c r="AQ1061" s="83" t="b">
        <v>0</v>
      </c>
      <c r="AR1061" s="83" t="b">
        <v>0</v>
      </c>
      <c r="AS1061" s="83" t="s">
        <v>13611</v>
      </c>
      <c r="AT1061" s="83">
        <v>2</v>
      </c>
      <c r="AU1061" s="88" t="s">
        <v>25956</v>
      </c>
      <c r="AV1061" s="83" t="b">
        <v>0</v>
      </c>
      <c r="AW1061" s="83" t="s">
        <v>30151</v>
      </c>
      <c r="AX1061" s="88" t="s">
        <v>31210</v>
      </c>
      <c r="AY1061" s="83" t="s">
        <v>66</v>
      </c>
      <c r="AZ1061" s="2"/>
      <c r="BA1061" s="3"/>
      <c r="BB1061" s="3"/>
      <c r="BC1061" s="3"/>
      <c r="BD1061" s="3"/>
    </row>
    <row r="1062" spans="1:56" x14ac:dyDescent="0.25">
      <c r="A1062" s="69" t="s">
        <v>1087</v>
      </c>
      <c r="B1062" s="70"/>
      <c r="C1062" s="70"/>
      <c r="D1062" s="71"/>
      <c r="E1062" s="73"/>
      <c r="F1062" s="110" t="s">
        <v>28103</v>
      </c>
      <c r="G1062" s="70"/>
      <c r="H1062" s="74"/>
      <c r="I1062" s="75"/>
      <c r="J1062" s="75"/>
      <c r="K1062" s="74" t="s">
        <v>34347</v>
      </c>
      <c r="L1062" s="78"/>
      <c r="M1062" s="79"/>
      <c r="N1062" s="79"/>
      <c r="O1062" s="80"/>
      <c r="P1062" s="81"/>
      <c r="Q1062" s="81"/>
      <c r="R1062" s="92"/>
      <c r="S1062" s="92"/>
      <c r="T1062" s="92"/>
      <c r="U1062" s="92"/>
      <c r="V1062" s="52"/>
      <c r="W1062" s="52"/>
      <c r="X1062" s="52"/>
      <c r="Y1062" s="52"/>
      <c r="Z1062" s="51"/>
      <c r="AA1062" s="76"/>
      <c r="AB1062" s="76"/>
      <c r="AC1062" s="77"/>
      <c r="AD1062" s="83" t="s">
        <v>15799</v>
      </c>
      <c r="AE1062" s="83">
        <v>294</v>
      </c>
      <c r="AF1062" s="83">
        <v>306</v>
      </c>
      <c r="AG1062" s="83">
        <v>1919</v>
      </c>
      <c r="AH1062" s="83">
        <v>2430</v>
      </c>
      <c r="AI1062" s="83"/>
      <c r="AJ1062" s="83"/>
      <c r="AK1062" s="83"/>
      <c r="AL1062" s="83"/>
      <c r="AM1062" s="83"/>
      <c r="AN1062" s="85">
        <v>41319.117800925924</v>
      </c>
      <c r="AO1062" s="88" t="s">
        <v>24054</v>
      </c>
      <c r="AP1062" s="83" t="b">
        <v>0</v>
      </c>
      <c r="AQ1062" s="83" t="b">
        <v>0</v>
      </c>
      <c r="AR1062" s="83" t="b">
        <v>1</v>
      </c>
      <c r="AS1062" s="83" t="s">
        <v>13611</v>
      </c>
      <c r="AT1062" s="83">
        <v>1</v>
      </c>
      <c r="AU1062" s="88" t="s">
        <v>26318</v>
      </c>
      <c r="AV1062" s="83" t="b">
        <v>0</v>
      </c>
      <c r="AW1062" s="83" t="s">
        <v>30151</v>
      </c>
      <c r="AX1062" s="88" t="s">
        <v>31211</v>
      </c>
      <c r="AY1062" s="83" t="s">
        <v>66</v>
      </c>
      <c r="AZ1062" s="2"/>
      <c r="BA1062" s="3"/>
      <c r="BB1062" s="3"/>
      <c r="BC1062" s="3"/>
      <c r="BD1062" s="3"/>
    </row>
    <row r="1063" spans="1:56" x14ac:dyDescent="0.25">
      <c r="A1063" s="69" t="s">
        <v>3008</v>
      </c>
      <c r="B1063" s="70"/>
      <c r="C1063" s="70"/>
      <c r="D1063" s="71"/>
      <c r="E1063" s="73"/>
      <c r="F1063" s="110" t="s">
        <v>28104</v>
      </c>
      <c r="G1063" s="70"/>
      <c r="H1063" s="74"/>
      <c r="I1063" s="75"/>
      <c r="J1063" s="75"/>
      <c r="K1063" s="74" t="s">
        <v>34348</v>
      </c>
      <c r="L1063" s="78"/>
      <c r="M1063" s="79"/>
      <c r="N1063" s="79"/>
      <c r="O1063" s="80"/>
      <c r="P1063" s="81"/>
      <c r="Q1063" s="81"/>
      <c r="R1063" s="92"/>
      <c r="S1063" s="92"/>
      <c r="T1063" s="92"/>
      <c r="U1063" s="92"/>
      <c r="V1063" s="52"/>
      <c r="W1063" s="52"/>
      <c r="X1063" s="52"/>
      <c r="Y1063" s="52"/>
      <c r="Z1063" s="51"/>
      <c r="AA1063" s="76"/>
      <c r="AB1063" s="76"/>
      <c r="AC1063" s="77"/>
      <c r="AD1063" s="83" t="s">
        <v>15800</v>
      </c>
      <c r="AE1063" s="83">
        <v>38067</v>
      </c>
      <c r="AF1063" s="83">
        <v>3982585</v>
      </c>
      <c r="AG1063" s="83">
        <v>100214</v>
      </c>
      <c r="AH1063" s="83">
        <v>1542</v>
      </c>
      <c r="AI1063" s="83">
        <v>3600</v>
      </c>
      <c r="AJ1063" s="83" t="s">
        <v>18742</v>
      </c>
      <c r="AK1063" s="83" t="s">
        <v>21059</v>
      </c>
      <c r="AL1063" s="88" t="s">
        <v>22342</v>
      </c>
      <c r="AM1063" s="83" t="s">
        <v>23065</v>
      </c>
      <c r="AN1063" s="85">
        <v>40470.739085648151</v>
      </c>
      <c r="AO1063" s="88" t="s">
        <v>24055</v>
      </c>
      <c r="AP1063" s="83" t="b">
        <v>0</v>
      </c>
      <c r="AQ1063" s="83" t="b">
        <v>0</v>
      </c>
      <c r="AR1063" s="83" t="b">
        <v>1</v>
      </c>
      <c r="AS1063" s="83" t="s">
        <v>13611</v>
      </c>
      <c r="AT1063" s="83">
        <v>4901</v>
      </c>
      <c r="AU1063" s="88" t="s">
        <v>26319</v>
      </c>
      <c r="AV1063" s="83" t="b">
        <v>0</v>
      </c>
      <c r="AW1063" s="83" t="s">
        <v>30151</v>
      </c>
      <c r="AX1063" s="88" t="s">
        <v>31212</v>
      </c>
      <c r="AY1063" s="83" t="s">
        <v>65</v>
      </c>
      <c r="AZ1063" s="2"/>
      <c r="BA1063" s="3"/>
      <c r="BB1063" s="3"/>
      <c r="BC1063" s="3"/>
      <c r="BD1063" s="3"/>
    </row>
    <row r="1064" spans="1:56" x14ac:dyDescent="0.25">
      <c r="A1064" s="69" t="s">
        <v>3009</v>
      </c>
      <c r="B1064" s="70"/>
      <c r="C1064" s="70"/>
      <c r="D1064" s="71"/>
      <c r="E1064" s="73"/>
      <c r="F1064" s="110" t="s">
        <v>28105</v>
      </c>
      <c r="G1064" s="70"/>
      <c r="H1064" s="74"/>
      <c r="I1064" s="75"/>
      <c r="J1064" s="75"/>
      <c r="K1064" s="74" t="s">
        <v>34349</v>
      </c>
      <c r="L1064" s="78"/>
      <c r="M1064" s="79"/>
      <c r="N1064" s="79"/>
      <c r="O1064" s="80"/>
      <c r="P1064" s="81"/>
      <c r="Q1064" s="81"/>
      <c r="R1064" s="92"/>
      <c r="S1064" s="92"/>
      <c r="T1064" s="92"/>
      <c r="U1064" s="92"/>
      <c r="V1064" s="52"/>
      <c r="W1064" s="52"/>
      <c r="X1064" s="52"/>
      <c r="Y1064" s="52"/>
      <c r="Z1064" s="51"/>
      <c r="AA1064" s="76"/>
      <c r="AB1064" s="76"/>
      <c r="AC1064" s="77"/>
      <c r="AD1064" s="83" t="s">
        <v>15801</v>
      </c>
      <c r="AE1064" s="83">
        <v>357</v>
      </c>
      <c r="AF1064" s="83">
        <v>221</v>
      </c>
      <c r="AG1064" s="83">
        <v>5338</v>
      </c>
      <c r="AH1064" s="83">
        <v>4501</v>
      </c>
      <c r="AI1064" s="83">
        <v>-28800</v>
      </c>
      <c r="AJ1064" s="83" t="s">
        <v>18743</v>
      </c>
      <c r="AK1064" s="83"/>
      <c r="AL1064" s="83"/>
      <c r="AM1064" s="83" t="s">
        <v>23041</v>
      </c>
      <c r="AN1064" s="85">
        <v>41950.065416666665</v>
      </c>
      <c r="AO1064" s="88" t="s">
        <v>24056</v>
      </c>
      <c r="AP1064" s="83" t="b">
        <v>1</v>
      </c>
      <c r="AQ1064" s="83" t="b">
        <v>0</v>
      </c>
      <c r="AR1064" s="83" t="b">
        <v>0</v>
      </c>
      <c r="AS1064" s="83" t="s">
        <v>13611</v>
      </c>
      <c r="AT1064" s="83">
        <v>2</v>
      </c>
      <c r="AU1064" s="88" t="s">
        <v>25919</v>
      </c>
      <c r="AV1064" s="83" t="b">
        <v>0</v>
      </c>
      <c r="AW1064" s="83" t="s">
        <v>30151</v>
      </c>
      <c r="AX1064" s="88" t="s">
        <v>31213</v>
      </c>
      <c r="AY1064" s="83" t="s">
        <v>65</v>
      </c>
      <c r="AZ1064" s="2"/>
      <c r="BA1064" s="3"/>
      <c r="BB1064" s="3"/>
      <c r="BC1064" s="3"/>
      <c r="BD1064" s="3"/>
    </row>
    <row r="1065" spans="1:56" x14ac:dyDescent="0.25">
      <c r="A1065" s="69" t="s">
        <v>1088</v>
      </c>
      <c r="B1065" s="70"/>
      <c r="C1065" s="70"/>
      <c r="D1065" s="71"/>
      <c r="E1065" s="73"/>
      <c r="F1065" s="110" t="s">
        <v>28106</v>
      </c>
      <c r="G1065" s="70"/>
      <c r="H1065" s="74"/>
      <c r="I1065" s="75"/>
      <c r="J1065" s="75"/>
      <c r="K1065" s="74" t="s">
        <v>34350</v>
      </c>
      <c r="L1065" s="78"/>
      <c r="M1065" s="79"/>
      <c r="N1065" s="79"/>
      <c r="O1065" s="80"/>
      <c r="P1065" s="81"/>
      <c r="Q1065" s="81"/>
      <c r="R1065" s="92"/>
      <c r="S1065" s="92"/>
      <c r="T1065" s="92"/>
      <c r="U1065" s="92"/>
      <c r="V1065" s="52"/>
      <c r="W1065" s="52"/>
      <c r="X1065" s="52"/>
      <c r="Y1065" s="52"/>
      <c r="Z1065" s="51"/>
      <c r="AA1065" s="76"/>
      <c r="AB1065" s="76"/>
      <c r="AC1065" s="77"/>
      <c r="AD1065" s="83" t="s">
        <v>15802</v>
      </c>
      <c r="AE1065" s="83">
        <v>1356</v>
      </c>
      <c r="AF1065" s="83">
        <v>1463</v>
      </c>
      <c r="AG1065" s="83">
        <v>56927</v>
      </c>
      <c r="AH1065" s="83">
        <v>12928</v>
      </c>
      <c r="AI1065" s="83"/>
      <c r="AJ1065" s="83" t="s">
        <v>18744</v>
      </c>
      <c r="AK1065" s="83" t="s">
        <v>21060</v>
      </c>
      <c r="AL1065" s="83"/>
      <c r="AM1065" s="83"/>
      <c r="AN1065" s="85">
        <v>41015.029872685183</v>
      </c>
      <c r="AO1065" s="88" t="s">
        <v>24057</v>
      </c>
      <c r="AP1065" s="83" t="b">
        <v>1</v>
      </c>
      <c r="AQ1065" s="83" t="b">
        <v>0</v>
      </c>
      <c r="AR1065" s="83" t="b">
        <v>1</v>
      </c>
      <c r="AS1065" s="83" t="s">
        <v>13611</v>
      </c>
      <c r="AT1065" s="83">
        <v>2</v>
      </c>
      <c r="AU1065" s="88" t="s">
        <v>25919</v>
      </c>
      <c r="AV1065" s="83" t="b">
        <v>0</v>
      </c>
      <c r="AW1065" s="83" t="s">
        <v>30151</v>
      </c>
      <c r="AX1065" s="88" t="s">
        <v>31214</v>
      </c>
      <c r="AY1065" s="83" t="s">
        <v>66</v>
      </c>
      <c r="AZ1065" s="2"/>
      <c r="BA1065" s="3"/>
      <c r="BB1065" s="3"/>
      <c r="BC1065" s="3"/>
      <c r="BD1065" s="3"/>
    </row>
    <row r="1066" spans="1:56" x14ac:dyDescent="0.25">
      <c r="A1066" s="69" t="s">
        <v>3010</v>
      </c>
      <c r="B1066" s="70"/>
      <c r="C1066" s="70"/>
      <c r="D1066" s="71"/>
      <c r="E1066" s="73"/>
      <c r="F1066" s="110" t="s">
        <v>28107</v>
      </c>
      <c r="G1066" s="70"/>
      <c r="H1066" s="74"/>
      <c r="I1066" s="75"/>
      <c r="J1066" s="75"/>
      <c r="K1066" s="74" t="s">
        <v>34351</v>
      </c>
      <c r="L1066" s="78"/>
      <c r="M1066" s="79"/>
      <c r="N1066" s="79"/>
      <c r="O1066" s="80"/>
      <c r="P1066" s="81"/>
      <c r="Q1066" s="81"/>
      <c r="R1066" s="92"/>
      <c r="S1066" s="92"/>
      <c r="T1066" s="92"/>
      <c r="U1066" s="92"/>
      <c r="V1066" s="52"/>
      <c r="W1066" s="52"/>
      <c r="X1066" s="52"/>
      <c r="Y1066" s="52"/>
      <c r="Z1066" s="51"/>
      <c r="AA1066" s="76"/>
      <c r="AB1066" s="76"/>
      <c r="AC1066" s="77"/>
      <c r="AD1066" s="83" t="s">
        <v>15803</v>
      </c>
      <c r="AE1066" s="83">
        <v>1378</v>
      </c>
      <c r="AF1066" s="83">
        <v>2010</v>
      </c>
      <c r="AG1066" s="83">
        <v>41229</v>
      </c>
      <c r="AH1066" s="83">
        <v>5005</v>
      </c>
      <c r="AI1066" s="83">
        <v>-32400</v>
      </c>
      <c r="AJ1066" s="83" t="s">
        <v>18745</v>
      </c>
      <c r="AK1066" s="83" t="s">
        <v>21061</v>
      </c>
      <c r="AL1066" s="83"/>
      <c r="AM1066" s="83" t="s">
        <v>23049</v>
      </c>
      <c r="AN1066" s="85">
        <v>40871.747175925928</v>
      </c>
      <c r="AO1066" s="88" t="s">
        <v>24058</v>
      </c>
      <c r="AP1066" s="83" t="b">
        <v>0</v>
      </c>
      <c r="AQ1066" s="83" t="b">
        <v>0</v>
      </c>
      <c r="AR1066" s="83" t="b">
        <v>1</v>
      </c>
      <c r="AS1066" s="83" t="s">
        <v>13611</v>
      </c>
      <c r="AT1066" s="83">
        <v>6</v>
      </c>
      <c r="AU1066" s="88" t="s">
        <v>26320</v>
      </c>
      <c r="AV1066" s="83" t="b">
        <v>0</v>
      </c>
      <c r="AW1066" s="83" t="s">
        <v>30151</v>
      </c>
      <c r="AX1066" s="88" t="s">
        <v>31215</v>
      </c>
      <c r="AY1066" s="83" t="s">
        <v>65</v>
      </c>
      <c r="AZ1066" s="2"/>
      <c r="BA1066" s="3"/>
      <c r="BB1066" s="3"/>
      <c r="BC1066" s="3"/>
      <c r="BD1066" s="3"/>
    </row>
    <row r="1067" spans="1:56" x14ac:dyDescent="0.25">
      <c r="A1067" s="69" t="s">
        <v>1089</v>
      </c>
      <c r="B1067" s="70"/>
      <c r="C1067" s="70"/>
      <c r="D1067" s="71"/>
      <c r="E1067" s="73"/>
      <c r="F1067" s="110" t="s">
        <v>28108</v>
      </c>
      <c r="G1067" s="70"/>
      <c r="H1067" s="74"/>
      <c r="I1067" s="75"/>
      <c r="J1067" s="75"/>
      <c r="K1067" s="74" t="s">
        <v>34352</v>
      </c>
      <c r="L1067" s="78"/>
      <c r="M1067" s="79"/>
      <c r="N1067" s="79"/>
      <c r="O1067" s="80"/>
      <c r="P1067" s="81"/>
      <c r="Q1067" s="81"/>
      <c r="R1067" s="92"/>
      <c r="S1067" s="92"/>
      <c r="T1067" s="92"/>
      <c r="U1067" s="92"/>
      <c r="V1067" s="52"/>
      <c r="W1067" s="52"/>
      <c r="X1067" s="52"/>
      <c r="Y1067" s="52"/>
      <c r="Z1067" s="51"/>
      <c r="AA1067" s="76"/>
      <c r="AB1067" s="76"/>
      <c r="AC1067" s="77"/>
      <c r="AD1067" s="83" t="s">
        <v>15804</v>
      </c>
      <c r="AE1067" s="83">
        <v>508</v>
      </c>
      <c r="AF1067" s="83">
        <v>571</v>
      </c>
      <c r="AG1067" s="83">
        <v>12827</v>
      </c>
      <c r="AH1067" s="83">
        <v>8879</v>
      </c>
      <c r="AI1067" s="83">
        <v>-18000</v>
      </c>
      <c r="AJ1067" s="83" t="s">
        <v>18746</v>
      </c>
      <c r="AK1067" s="83" t="s">
        <v>20783</v>
      </c>
      <c r="AL1067" s="88" t="s">
        <v>22343</v>
      </c>
      <c r="AM1067" s="83" t="s">
        <v>23040</v>
      </c>
      <c r="AN1067" s="85">
        <v>41461.236898148149</v>
      </c>
      <c r="AO1067" s="88" t="s">
        <v>24059</v>
      </c>
      <c r="AP1067" s="83" t="b">
        <v>0</v>
      </c>
      <c r="AQ1067" s="83" t="b">
        <v>0</v>
      </c>
      <c r="AR1067" s="83" t="b">
        <v>1</v>
      </c>
      <c r="AS1067" s="83" t="s">
        <v>13611</v>
      </c>
      <c r="AT1067" s="83">
        <v>3</v>
      </c>
      <c r="AU1067" s="88" t="s">
        <v>26321</v>
      </c>
      <c r="AV1067" s="83" t="b">
        <v>0</v>
      </c>
      <c r="AW1067" s="83" t="s">
        <v>30151</v>
      </c>
      <c r="AX1067" s="88" t="s">
        <v>31216</v>
      </c>
      <c r="AY1067" s="83" t="s">
        <v>66</v>
      </c>
      <c r="AZ1067" s="2"/>
      <c r="BA1067" s="3"/>
      <c r="BB1067" s="3"/>
      <c r="BC1067" s="3"/>
      <c r="BD1067" s="3"/>
    </row>
    <row r="1068" spans="1:56" x14ac:dyDescent="0.25">
      <c r="A1068" s="69" t="s">
        <v>1090</v>
      </c>
      <c r="B1068" s="70"/>
      <c r="C1068" s="70"/>
      <c r="D1068" s="71"/>
      <c r="E1068" s="73"/>
      <c r="F1068" s="110" t="s">
        <v>28109</v>
      </c>
      <c r="G1068" s="70"/>
      <c r="H1068" s="74"/>
      <c r="I1068" s="75"/>
      <c r="J1068" s="75"/>
      <c r="K1068" s="74" t="s">
        <v>34353</v>
      </c>
      <c r="L1068" s="78"/>
      <c r="M1068" s="79"/>
      <c r="N1068" s="79"/>
      <c r="O1068" s="80"/>
      <c r="P1068" s="81"/>
      <c r="Q1068" s="81"/>
      <c r="R1068" s="92"/>
      <c r="S1068" s="92"/>
      <c r="T1068" s="92"/>
      <c r="U1068" s="92"/>
      <c r="V1068" s="52"/>
      <c r="W1068" s="52"/>
      <c r="X1068" s="52"/>
      <c r="Y1068" s="52"/>
      <c r="Z1068" s="51"/>
      <c r="AA1068" s="76"/>
      <c r="AB1068" s="76"/>
      <c r="AC1068" s="77"/>
      <c r="AD1068" s="83" t="s">
        <v>15805</v>
      </c>
      <c r="AE1068" s="83">
        <v>69</v>
      </c>
      <c r="AF1068" s="83">
        <v>53</v>
      </c>
      <c r="AG1068" s="83">
        <v>382</v>
      </c>
      <c r="AH1068" s="83">
        <v>391</v>
      </c>
      <c r="AI1068" s="83"/>
      <c r="AJ1068" s="83"/>
      <c r="AK1068" s="83" t="s">
        <v>21062</v>
      </c>
      <c r="AL1068" s="83"/>
      <c r="AM1068" s="83"/>
      <c r="AN1068" s="85">
        <v>42544.189479166664</v>
      </c>
      <c r="AO1068" s="88" t="s">
        <v>24060</v>
      </c>
      <c r="AP1068" s="83" t="b">
        <v>0</v>
      </c>
      <c r="AQ1068" s="83" t="b">
        <v>0</v>
      </c>
      <c r="AR1068" s="83" t="b">
        <v>1</v>
      </c>
      <c r="AS1068" s="83" t="s">
        <v>13611</v>
      </c>
      <c r="AT1068" s="83">
        <v>1</v>
      </c>
      <c r="AU1068" s="88" t="s">
        <v>25919</v>
      </c>
      <c r="AV1068" s="83" t="b">
        <v>0</v>
      </c>
      <c r="AW1068" s="83" t="s">
        <v>30151</v>
      </c>
      <c r="AX1068" s="88" t="s">
        <v>31217</v>
      </c>
      <c r="AY1068" s="83" t="s">
        <v>66</v>
      </c>
      <c r="AZ1068" s="2"/>
      <c r="BA1068" s="3"/>
      <c r="BB1068" s="3"/>
      <c r="BC1068" s="3"/>
      <c r="BD1068" s="3"/>
    </row>
    <row r="1069" spans="1:56" x14ac:dyDescent="0.25">
      <c r="A1069" s="69" t="s">
        <v>1091</v>
      </c>
      <c r="B1069" s="70"/>
      <c r="C1069" s="70"/>
      <c r="D1069" s="71"/>
      <c r="E1069" s="73"/>
      <c r="F1069" s="110" t="s">
        <v>28110</v>
      </c>
      <c r="G1069" s="70"/>
      <c r="H1069" s="74"/>
      <c r="I1069" s="75"/>
      <c r="J1069" s="75"/>
      <c r="K1069" s="74" t="s">
        <v>34354</v>
      </c>
      <c r="L1069" s="78"/>
      <c r="M1069" s="79"/>
      <c r="N1069" s="79"/>
      <c r="O1069" s="80"/>
      <c r="P1069" s="81"/>
      <c r="Q1069" s="81"/>
      <c r="R1069" s="92"/>
      <c r="S1069" s="92"/>
      <c r="T1069" s="92"/>
      <c r="U1069" s="92"/>
      <c r="V1069" s="52"/>
      <c r="W1069" s="52"/>
      <c r="X1069" s="52"/>
      <c r="Y1069" s="52"/>
      <c r="Z1069" s="51"/>
      <c r="AA1069" s="76"/>
      <c r="AB1069" s="76"/>
      <c r="AC1069" s="77"/>
      <c r="AD1069" s="83" t="s">
        <v>15806</v>
      </c>
      <c r="AE1069" s="83">
        <v>69</v>
      </c>
      <c r="AF1069" s="83">
        <v>78</v>
      </c>
      <c r="AG1069" s="83">
        <v>1016</v>
      </c>
      <c r="AH1069" s="83">
        <v>426</v>
      </c>
      <c r="AI1069" s="83">
        <v>-28800</v>
      </c>
      <c r="AJ1069" s="83"/>
      <c r="AK1069" s="83" t="s">
        <v>13999</v>
      </c>
      <c r="AL1069" s="83"/>
      <c r="AM1069" s="83" t="s">
        <v>23041</v>
      </c>
      <c r="AN1069" s="85">
        <v>42470.056574074071</v>
      </c>
      <c r="AO1069" s="88" t="s">
        <v>24061</v>
      </c>
      <c r="AP1069" s="83" t="b">
        <v>1</v>
      </c>
      <c r="AQ1069" s="83" t="b">
        <v>0</v>
      </c>
      <c r="AR1069" s="83" t="b">
        <v>0</v>
      </c>
      <c r="AS1069" s="83" t="s">
        <v>13611</v>
      </c>
      <c r="AT1069" s="83">
        <v>0</v>
      </c>
      <c r="AU1069" s="83"/>
      <c r="AV1069" s="83" t="b">
        <v>0</v>
      </c>
      <c r="AW1069" s="83" t="s">
        <v>30151</v>
      </c>
      <c r="AX1069" s="88" t="s">
        <v>31218</v>
      </c>
      <c r="AY1069" s="83" t="s">
        <v>66</v>
      </c>
      <c r="AZ1069" s="2"/>
      <c r="BA1069" s="3"/>
      <c r="BB1069" s="3"/>
      <c r="BC1069" s="3"/>
      <c r="BD1069" s="3"/>
    </row>
    <row r="1070" spans="1:56" x14ac:dyDescent="0.25">
      <c r="A1070" s="69" t="s">
        <v>1092</v>
      </c>
      <c r="B1070" s="70"/>
      <c r="C1070" s="70"/>
      <c r="D1070" s="71"/>
      <c r="E1070" s="73"/>
      <c r="F1070" s="110" t="s">
        <v>28111</v>
      </c>
      <c r="G1070" s="70"/>
      <c r="H1070" s="74"/>
      <c r="I1070" s="75"/>
      <c r="J1070" s="75"/>
      <c r="K1070" s="74" t="s">
        <v>34355</v>
      </c>
      <c r="L1070" s="78"/>
      <c r="M1070" s="79"/>
      <c r="N1070" s="79"/>
      <c r="O1070" s="80"/>
      <c r="P1070" s="81"/>
      <c r="Q1070" s="81"/>
      <c r="R1070" s="92"/>
      <c r="S1070" s="92"/>
      <c r="T1070" s="92"/>
      <c r="U1070" s="92"/>
      <c r="V1070" s="52"/>
      <c r="W1070" s="52"/>
      <c r="X1070" s="52"/>
      <c r="Y1070" s="52"/>
      <c r="Z1070" s="51"/>
      <c r="AA1070" s="76"/>
      <c r="AB1070" s="76"/>
      <c r="AC1070" s="77"/>
      <c r="AD1070" s="83" t="s">
        <v>15807</v>
      </c>
      <c r="AE1070" s="83">
        <v>256</v>
      </c>
      <c r="AF1070" s="83">
        <v>186</v>
      </c>
      <c r="AG1070" s="83">
        <v>132</v>
      </c>
      <c r="AH1070" s="83">
        <v>246</v>
      </c>
      <c r="AI1070" s="83"/>
      <c r="AJ1070" s="83" t="s">
        <v>18747</v>
      </c>
      <c r="AK1070" s="83" t="s">
        <v>20564</v>
      </c>
      <c r="AL1070" s="83"/>
      <c r="AM1070" s="83"/>
      <c r="AN1070" s="85">
        <v>42719.645879629628</v>
      </c>
      <c r="AO1070" s="88" t="s">
        <v>24062</v>
      </c>
      <c r="AP1070" s="83" t="b">
        <v>1</v>
      </c>
      <c r="AQ1070" s="83" t="b">
        <v>0</v>
      </c>
      <c r="AR1070" s="83" t="b">
        <v>0</v>
      </c>
      <c r="AS1070" s="83" t="s">
        <v>13611</v>
      </c>
      <c r="AT1070" s="83">
        <v>6</v>
      </c>
      <c r="AU1070" s="83"/>
      <c r="AV1070" s="83" t="b">
        <v>0</v>
      </c>
      <c r="AW1070" s="83" t="s">
        <v>30151</v>
      </c>
      <c r="AX1070" s="88" t="s">
        <v>31219</v>
      </c>
      <c r="AY1070" s="83" t="s">
        <v>66</v>
      </c>
      <c r="AZ1070" s="2"/>
      <c r="BA1070" s="3"/>
      <c r="BB1070" s="3"/>
      <c r="BC1070" s="3"/>
      <c r="BD1070" s="3"/>
    </row>
    <row r="1071" spans="1:56" x14ac:dyDescent="0.25">
      <c r="A1071" s="69" t="s">
        <v>1093</v>
      </c>
      <c r="B1071" s="70"/>
      <c r="C1071" s="70"/>
      <c r="D1071" s="71"/>
      <c r="E1071" s="73"/>
      <c r="F1071" s="110" t="s">
        <v>28112</v>
      </c>
      <c r="G1071" s="70"/>
      <c r="H1071" s="74"/>
      <c r="I1071" s="75"/>
      <c r="J1071" s="75"/>
      <c r="K1071" s="74" t="s">
        <v>34356</v>
      </c>
      <c r="L1071" s="78"/>
      <c r="M1071" s="79"/>
      <c r="N1071" s="79"/>
      <c r="O1071" s="80"/>
      <c r="P1071" s="81"/>
      <c r="Q1071" s="81"/>
      <c r="R1071" s="92"/>
      <c r="S1071" s="92"/>
      <c r="T1071" s="92"/>
      <c r="U1071" s="92"/>
      <c r="V1071" s="52"/>
      <c r="W1071" s="52"/>
      <c r="X1071" s="52"/>
      <c r="Y1071" s="52"/>
      <c r="Z1071" s="51"/>
      <c r="AA1071" s="76"/>
      <c r="AB1071" s="76"/>
      <c r="AC1071" s="77"/>
      <c r="AD1071" s="83" t="s">
        <v>15808</v>
      </c>
      <c r="AE1071" s="83">
        <v>257</v>
      </c>
      <c r="AF1071" s="83">
        <v>343</v>
      </c>
      <c r="AG1071" s="83">
        <v>6458</v>
      </c>
      <c r="AH1071" s="83">
        <v>1664</v>
      </c>
      <c r="AI1071" s="83"/>
      <c r="AJ1071" s="83"/>
      <c r="AK1071" s="83" t="s">
        <v>21063</v>
      </c>
      <c r="AL1071" s="83"/>
      <c r="AM1071" s="83"/>
      <c r="AN1071" s="85">
        <v>41107.193981481483</v>
      </c>
      <c r="AO1071" s="88" t="s">
        <v>24063</v>
      </c>
      <c r="AP1071" s="83" t="b">
        <v>1</v>
      </c>
      <c r="AQ1071" s="83" t="b">
        <v>0</v>
      </c>
      <c r="AR1071" s="83" t="b">
        <v>0</v>
      </c>
      <c r="AS1071" s="83" t="s">
        <v>13611</v>
      </c>
      <c r="AT1071" s="83">
        <v>0</v>
      </c>
      <c r="AU1071" s="88" t="s">
        <v>25919</v>
      </c>
      <c r="AV1071" s="83" t="b">
        <v>0</v>
      </c>
      <c r="AW1071" s="83" t="s">
        <v>30151</v>
      </c>
      <c r="AX1071" s="88" t="s">
        <v>31220</v>
      </c>
      <c r="AY1071" s="83" t="s">
        <v>66</v>
      </c>
      <c r="AZ1071" s="2"/>
      <c r="BA1071" s="3"/>
      <c r="BB1071" s="3"/>
      <c r="BC1071" s="3"/>
      <c r="BD1071" s="3"/>
    </row>
    <row r="1072" spans="1:56" x14ac:dyDescent="0.25">
      <c r="A1072" s="69" t="s">
        <v>3011</v>
      </c>
      <c r="B1072" s="70"/>
      <c r="C1072" s="70"/>
      <c r="D1072" s="71"/>
      <c r="E1072" s="73"/>
      <c r="F1072" s="110" t="s">
        <v>28113</v>
      </c>
      <c r="G1072" s="70"/>
      <c r="H1072" s="74"/>
      <c r="I1072" s="75"/>
      <c r="J1072" s="75"/>
      <c r="K1072" s="74" t="s">
        <v>34357</v>
      </c>
      <c r="L1072" s="78"/>
      <c r="M1072" s="79"/>
      <c r="N1072" s="79"/>
      <c r="O1072" s="80"/>
      <c r="P1072" s="81"/>
      <c r="Q1072" s="81"/>
      <c r="R1072" s="92"/>
      <c r="S1072" s="92"/>
      <c r="T1072" s="92"/>
      <c r="U1072" s="92"/>
      <c r="V1072" s="52"/>
      <c r="W1072" s="52"/>
      <c r="X1072" s="52"/>
      <c r="Y1072" s="52"/>
      <c r="Z1072" s="51"/>
      <c r="AA1072" s="76"/>
      <c r="AB1072" s="76"/>
      <c r="AC1072" s="77"/>
      <c r="AD1072" s="83" t="s">
        <v>15809</v>
      </c>
      <c r="AE1072" s="83">
        <v>505</v>
      </c>
      <c r="AF1072" s="83">
        <v>612</v>
      </c>
      <c r="AG1072" s="83">
        <v>37274</v>
      </c>
      <c r="AH1072" s="83">
        <v>16298</v>
      </c>
      <c r="AI1072" s="83">
        <v>-28800</v>
      </c>
      <c r="AJ1072" s="83" t="s">
        <v>18748</v>
      </c>
      <c r="AK1072" s="83"/>
      <c r="AL1072" s="83"/>
      <c r="AM1072" s="83" t="s">
        <v>23041</v>
      </c>
      <c r="AN1072" s="85">
        <v>40445.029930555553</v>
      </c>
      <c r="AO1072" s="88" t="s">
        <v>24064</v>
      </c>
      <c r="AP1072" s="83" t="b">
        <v>0</v>
      </c>
      <c r="AQ1072" s="83" t="b">
        <v>0</v>
      </c>
      <c r="AR1072" s="83" t="b">
        <v>1</v>
      </c>
      <c r="AS1072" s="83" t="s">
        <v>13611</v>
      </c>
      <c r="AT1072" s="83">
        <v>1</v>
      </c>
      <c r="AU1072" s="88" t="s">
        <v>26322</v>
      </c>
      <c r="AV1072" s="83" t="b">
        <v>0</v>
      </c>
      <c r="AW1072" s="83" t="s">
        <v>30151</v>
      </c>
      <c r="AX1072" s="88" t="s">
        <v>31221</v>
      </c>
      <c r="AY1072" s="83" t="s">
        <v>65</v>
      </c>
      <c r="AZ1072" s="2"/>
      <c r="BA1072" s="3"/>
      <c r="BB1072" s="3"/>
      <c r="BC1072" s="3"/>
      <c r="BD1072" s="3"/>
    </row>
    <row r="1073" spans="1:56" x14ac:dyDescent="0.25">
      <c r="A1073" s="69" t="s">
        <v>1094</v>
      </c>
      <c r="B1073" s="70"/>
      <c r="C1073" s="70"/>
      <c r="D1073" s="71"/>
      <c r="E1073" s="73"/>
      <c r="F1073" s="110" t="s">
        <v>28114</v>
      </c>
      <c r="G1073" s="70"/>
      <c r="H1073" s="74"/>
      <c r="I1073" s="75"/>
      <c r="J1073" s="75"/>
      <c r="K1073" s="74" t="s">
        <v>34358</v>
      </c>
      <c r="L1073" s="78"/>
      <c r="M1073" s="79"/>
      <c r="N1073" s="79"/>
      <c r="O1073" s="80"/>
      <c r="P1073" s="81"/>
      <c r="Q1073" s="81"/>
      <c r="R1073" s="92"/>
      <c r="S1073" s="92"/>
      <c r="T1073" s="92"/>
      <c r="U1073" s="92"/>
      <c r="V1073" s="52"/>
      <c r="W1073" s="52"/>
      <c r="X1073" s="52"/>
      <c r="Y1073" s="52"/>
      <c r="Z1073" s="51"/>
      <c r="AA1073" s="76"/>
      <c r="AB1073" s="76"/>
      <c r="AC1073" s="77"/>
      <c r="AD1073" s="83" t="s">
        <v>15810</v>
      </c>
      <c r="AE1073" s="83">
        <v>199</v>
      </c>
      <c r="AF1073" s="83">
        <v>172</v>
      </c>
      <c r="AG1073" s="83">
        <v>1052</v>
      </c>
      <c r="AH1073" s="83">
        <v>1542</v>
      </c>
      <c r="AI1073" s="83"/>
      <c r="AJ1073" s="83" t="s">
        <v>18749</v>
      </c>
      <c r="AK1073" s="83"/>
      <c r="AL1073" s="83"/>
      <c r="AM1073" s="83"/>
      <c r="AN1073" s="85">
        <v>41708.993391203701</v>
      </c>
      <c r="AO1073" s="88" t="s">
        <v>24065</v>
      </c>
      <c r="AP1073" s="83" t="b">
        <v>1</v>
      </c>
      <c r="AQ1073" s="83" t="b">
        <v>0</v>
      </c>
      <c r="AR1073" s="83" t="b">
        <v>1</v>
      </c>
      <c r="AS1073" s="83" t="s">
        <v>13611</v>
      </c>
      <c r="AT1073" s="83">
        <v>2</v>
      </c>
      <c r="AU1073" s="88" t="s">
        <v>25919</v>
      </c>
      <c r="AV1073" s="83" t="b">
        <v>0</v>
      </c>
      <c r="AW1073" s="83" t="s">
        <v>30151</v>
      </c>
      <c r="AX1073" s="88" t="s">
        <v>31222</v>
      </c>
      <c r="AY1073" s="83" t="s">
        <v>66</v>
      </c>
      <c r="AZ1073" s="2"/>
      <c r="BA1073" s="3"/>
      <c r="BB1073" s="3"/>
      <c r="BC1073" s="3"/>
      <c r="BD1073" s="3"/>
    </row>
    <row r="1074" spans="1:56" x14ac:dyDescent="0.25">
      <c r="A1074" s="69" t="s">
        <v>1095</v>
      </c>
      <c r="B1074" s="70"/>
      <c r="C1074" s="70"/>
      <c r="D1074" s="71"/>
      <c r="E1074" s="73"/>
      <c r="F1074" s="110" t="s">
        <v>28115</v>
      </c>
      <c r="G1074" s="70"/>
      <c r="H1074" s="74"/>
      <c r="I1074" s="75"/>
      <c r="J1074" s="75"/>
      <c r="K1074" s="74" t="s">
        <v>34359</v>
      </c>
      <c r="L1074" s="78"/>
      <c r="M1074" s="79"/>
      <c r="N1074" s="79"/>
      <c r="O1074" s="80"/>
      <c r="P1074" s="81"/>
      <c r="Q1074" s="81"/>
      <c r="R1074" s="92"/>
      <c r="S1074" s="92"/>
      <c r="T1074" s="92"/>
      <c r="U1074" s="92"/>
      <c r="V1074" s="52"/>
      <c r="W1074" s="52"/>
      <c r="X1074" s="52"/>
      <c r="Y1074" s="52"/>
      <c r="Z1074" s="51"/>
      <c r="AA1074" s="76"/>
      <c r="AB1074" s="76"/>
      <c r="AC1074" s="77"/>
      <c r="AD1074" s="83" t="s">
        <v>15811</v>
      </c>
      <c r="AE1074" s="83">
        <v>525</v>
      </c>
      <c r="AF1074" s="83">
        <v>636</v>
      </c>
      <c r="AG1074" s="83">
        <v>15431</v>
      </c>
      <c r="AH1074" s="83">
        <v>6906</v>
      </c>
      <c r="AI1074" s="83"/>
      <c r="AJ1074" s="83" t="s">
        <v>18750</v>
      </c>
      <c r="AK1074" s="83" t="s">
        <v>20711</v>
      </c>
      <c r="AL1074" s="83"/>
      <c r="AM1074" s="83"/>
      <c r="AN1074" s="85">
        <v>42110.742164351854</v>
      </c>
      <c r="AO1074" s="88" t="s">
        <v>24066</v>
      </c>
      <c r="AP1074" s="83" t="b">
        <v>0</v>
      </c>
      <c r="AQ1074" s="83" t="b">
        <v>0</v>
      </c>
      <c r="AR1074" s="83" t="b">
        <v>1</v>
      </c>
      <c r="AS1074" s="83" t="s">
        <v>13611</v>
      </c>
      <c r="AT1074" s="83">
        <v>5</v>
      </c>
      <c r="AU1074" s="88" t="s">
        <v>25919</v>
      </c>
      <c r="AV1074" s="83" t="b">
        <v>0</v>
      </c>
      <c r="AW1074" s="83" t="s">
        <v>30151</v>
      </c>
      <c r="AX1074" s="88" t="s">
        <v>31223</v>
      </c>
      <c r="AY1074" s="83" t="s">
        <v>66</v>
      </c>
      <c r="AZ1074" s="2"/>
      <c r="BA1074" s="3"/>
      <c r="BB1074" s="3"/>
      <c r="BC1074" s="3"/>
      <c r="BD1074" s="3"/>
    </row>
    <row r="1075" spans="1:56" x14ac:dyDescent="0.25">
      <c r="A1075" s="69" t="s">
        <v>1096</v>
      </c>
      <c r="B1075" s="70"/>
      <c r="C1075" s="70"/>
      <c r="D1075" s="71"/>
      <c r="E1075" s="73"/>
      <c r="F1075" s="110" t="s">
        <v>28116</v>
      </c>
      <c r="G1075" s="70"/>
      <c r="H1075" s="74"/>
      <c r="I1075" s="75"/>
      <c r="J1075" s="75"/>
      <c r="K1075" s="74" t="s">
        <v>34360</v>
      </c>
      <c r="L1075" s="78"/>
      <c r="M1075" s="79"/>
      <c r="N1075" s="79"/>
      <c r="O1075" s="80"/>
      <c r="P1075" s="81"/>
      <c r="Q1075" s="81"/>
      <c r="R1075" s="92"/>
      <c r="S1075" s="92"/>
      <c r="T1075" s="92"/>
      <c r="U1075" s="92"/>
      <c r="V1075" s="52"/>
      <c r="W1075" s="52"/>
      <c r="X1075" s="52"/>
      <c r="Y1075" s="52"/>
      <c r="Z1075" s="51"/>
      <c r="AA1075" s="76"/>
      <c r="AB1075" s="76"/>
      <c r="AC1075" s="77"/>
      <c r="AD1075" s="83" t="s">
        <v>15812</v>
      </c>
      <c r="AE1075" s="83">
        <v>154</v>
      </c>
      <c r="AF1075" s="83">
        <v>176</v>
      </c>
      <c r="AG1075" s="83">
        <v>3449</v>
      </c>
      <c r="AH1075" s="83">
        <v>2372</v>
      </c>
      <c r="AI1075" s="83"/>
      <c r="AJ1075" s="83" t="s">
        <v>18751</v>
      </c>
      <c r="AK1075" s="83"/>
      <c r="AL1075" s="83"/>
      <c r="AM1075" s="83"/>
      <c r="AN1075" s="85">
        <v>40718.772314814814</v>
      </c>
      <c r="AO1075" s="88" t="s">
        <v>24067</v>
      </c>
      <c r="AP1075" s="83" t="b">
        <v>0</v>
      </c>
      <c r="AQ1075" s="83" t="b">
        <v>0</v>
      </c>
      <c r="AR1075" s="83" t="b">
        <v>1</v>
      </c>
      <c r="AS1075" s="83" t="s">
        <v>13611</v>
      </c>
      <c r="AT1075" s="83">
        <v>0</v>
      </c>
      <c r="AU1075" s="88" t="s">
        <v>25924</v>
      </c>
      <c r="AV1075" s="83" t="b">
        <v>0</v>
      </c>
      <c r="AW1075" s="83" t="s">
        <v>30151</v>
      </c>
      <c r="AX1075" s="88" t="s">
        <v>31224</v>
      </c>
      <c r="AY1075" s="83" t="s">
        <v>66</v>
      </c>
      <c r="AZ1075" s="2"/>
      <c r="BA1075" s="3"/>
      <c r="BB1075" s="3"/>
      <c r="BC1075" s="3"/>
      <c r="BD1075" s="3"/>
    </row>
    <row r="1076" spans="1:56" x14ac:dyDescent="0.25">
      <c r="A1076" s="69" t="s">
        <v>1097</v>
      </c>
      <c r="B1076" s="70"/>
      <c r="C1076" s="70"/>
      <c r="D1076" s="71"/>
      <c r="E1076" s="73"/>
      <c r="F1076" s="110" t="s">
        <v>28117</v>
      </c>
      <c r="G1076" s="70"/>
      <c r="H1076" s="74"/>
      <c r="I1076" s="75"/>
      <c r="J1076" s="75"/>
      <c r="K1076" s="74" t="s">
        <v>34361</v>
      </c>
      <c r="L1076" s="78"/>
      <c r="M1076" s="79"/>
      <c r="N1076" s="79"/>
      <c r="O1076" s="80"/>
      <c r="P1076" s="81"/>
      <c r="Q1076" s="81"/>
      <c r="R1076" s="92"/>
      <c r="S1076" s="92"/>
      <c r="T1076" s="92"/>
      <c r="U1076" s="92"/>
      <c r="V1076" s="52"/>
      <c r="W1076" s="52"/>
      <c r="X1076" s="52"/>
      <c r="Y1076" s="52"/>
      <c r="Z1076" s="51"/>
      <c r="AA1076" s="76"/>
      <c r="AB1076" s="76"/>
      <c r="AC1076" s="77"/>
      <c r="AD1076" s="83" t="s">
        <v>15813</v>
      </c>
      <c r="AE1076" s="83">
        <v>313</v>
      </c>
      <c r="AF1076" s="83">
        <v>511</v>
      </c>
      <c r="AG1076" s="83">
        <v>822</v>
      </c>
      <c r="AH1076" s="83">
        <v>0</v>
      </c>
      <c r="AI1076" s="83">
        <v>-18000</v>
      </c>
      <c r="AJ1076" s="83" t="s">
        <v>18752</v>
      </c>
      <c r="AK1076" s="83" t="s">
        <v>20643</v>
      </c>
      <c r="AL1076" s="88" t="s">
        <v>22228</v>
      </c>
      <c r="AM1076" s="83" t="s">
        <v>23040</v>
      </c>
      <c r="AN1076" s="85">
        <v>39906.046967592592</v>
      </c>
      <c r="AO1076" s="88" t="s">
        <v>24068</v>
      </c>
      <c r="AP1076" s="83" t="b">
        <v>0</v>
      </c>
      <c r="AQ1076" s="83" t="b">
        <v>0</v>
      </c>
      <c r="AR1076" s="83" t="b">
        <v>1</v>
      </c>
      <c r="AS1076" s="83" t="s">
        <v>13611</v>
      </c>
      <c r="AT1076" s="83">
        <v>198</v>
      </c>
      <c r="AU1076" s="88" t="s">
        <v>26323</v>
      </c>
      <c r="AV1076" s="83" t="b">
        <v>0</v>
      </c>
      <c r="AW1076" s="83" t="s">
        <v>30151</v>
      </c>
      <c r="AX1076" s="88" t="s">
        <v>31225</v>
      </c>
      <c r="AY1076" s="83" t="s">
        <v>66</v>
      </c>
      <c r="AZ1076" s="2"/>
      <c r="BA1076" s="3"/>
      <c r="BB1076" s="3"/>
      <c r="BC1076" s="3"/>
      <c r="BD1076" s="3"/>
    </row>
    <row r="1077" spans="1:56" x14ac:dyDescent="0.25">
      <c r="A1077" s="69" t="s">
        <v>1098</v>
      </c>
      <c r="B1077" s="70"/>
      <c r="C1077" s="70"/>
      <c r="D1077" s="71"/>
      <c r="E1077" s="73"/>
      <c r="F1077" s="110" t="s">
        <v>28118</v>
      </c>
      <c r="G1077" s="70"/>
      <c r="H1077" s="74"/>
      <c r="I1077" s="75"/>
      <c r="J1077" s="75"/>
      <c r="K1077" s="74" t="s">
        <v>34362</v>
      </c>
      <c r="L1077" s="78"/>
      <c r="M1077" s="79"/>
      <c r="N1077" s="79"/>
      <c r="O1077" s="80"/>
      <c r="P1077" s="81"/>
      <c r="Q1077" s="81"/>
      <c r="R1077" s="92"/>
      <c r="S1077" s="92"/>
      <c r="T1077" s="92"/>
      <c r="U1077" s="92"/>
      <c r="V1077" s="52"/>
      <c r="W1077" s="52"/>
      <c r="X1077" s="52"/>
      <c r="Y1077" s="52"/>
      <c r="Z1077" s="51"/>
      <c r="AA1077" s="76"/>
      <c r="AB1077" s="76"/>
      <c r="AC1077" s="77"/>
      <c r="AD1077" s="83" t="s">
        <v>15814</v>
      </c>
      <c r="AE1077" s="83">
        <v>618</v>
      </c>
      <c r="AF1077" s="83">
        <v>205</v>
      </c>
      <c r="AG1077" s="83">
        <v>21771</v>
      </c>
      <c r="AH1077" s="83">
        <v>316</v>
      </c>
      <c r="AI1077" s="83">
        <v>-18000</v>
      </c>
      <c r="AJ1077" s="83">
        <v>22</v>
      </c>
      <c r="AK1077" s="83" t="s">
        <v>14009</v>
      </c>
      <c r="AL1077" s="83"/>
      <c r="AM1077" s="83" t="s">
        <v>23040</v>
      </c>
      <c r="AN1077" s="85">
        <v>40702.148611111108</v>
      </c>
      <c r="AO1077" s="83"/>
      <c r="AP1077" s="83" t="b">
        <v>0</v>
      </c>
      <c r="AQ1077" s="83" t="b">
        <v>0</v>
      </c>
      <c r="AR1077" s="83" t="b">
        <v>1</v>
      </c>
      <c r="AS1077" s="83" t="s">
        <v>13611</v>
      </c>
      <c r="AT1077" s="83">
        <v>3</v>
      </c>
      <c r="AU1077" s="88" t="s">
        <v>25918</v>
      </c>
      <c r="AV1077" s="83" t="b">
        <v>0</v>
      </c>
      <c r="AW1077" s="83" t="s">
        <v>30151</v>
      </c>
      <c r="AX1077" s="88" t="s">
        <v>31226</v>
      </c>
      <c r="AY1077" s="83" t="s">
        <v>66</v>
      </c>
      <c r="AZ1077" s="2"/>
      <c r="BA1077" s="3"/>
      <c r="BB1077" s="3"/>
      <c r="BC1077" s="3"/>
      <c r="BD1077" s="3"/>
    </row>
    <row r="1078" spans="1:56" x14ac:dyDescent="0.25">
      <c r="A1078" s="69" t="s">
        <v>1099</v>
      </c>
      <c r="B1078" s="70"/>
      <c r="C1078" s="70"/>
      <c r="D1078" s="71"/>
      <c r="E1078" s="73"/>
      <c r="F1078" s="110" t="s">
        <v>28119</v>
      </c>
      <c r="G1078" s="70"/>
      <c r="H1078" s="74"/>
      <c r="I1078" s="75"/>
      <c r="J1078" s="75"/>
      <c r="K1078" s="74" t="s">
        <v>34363</v>
      </c>
      <c r="L1078" s="78"/>
      <c r="M1078" s="79"/>
      <c r="N1078" s="79"/>
      <c r="O1078" s="80"/>
      <c r="P1078" s="81"/>
      <c r="Q1078" s="81"/>
      <c r="R1078" s="92"/>
      <c r="S1078" s="92"/>
      <c r="T1078" s="92"/>
      <c r="U1078" s="92"/>
      <c r="V1078" s="52"/>
      <c r="W1078" s="52"/>
      <c r="X1078" s="52"/>
      <c r="Y1078" s="52"/>
      <c r="Z1078" s="51"/>
      <c r="AA1078" s="76"/>
      <c r="AB1078" s="76"/>
      <c r="AC1078" s="77"/>
      <c r="AD1078" s="83" t="s">
        <v>15815</v>
      </c>
      <c r="AE1078" s="83">
        <v>902</v>
      </c>
      <c r="AF1078" s="83">
        <v>895</v>
      </c>
      <c r="AG1078" s="83">
        <v>14681</v>
      </c>
      <c r="AH1078" s="83">
        <v>35974</v>
      </c>
      <c r="AI1078" s="83"/>
      <c r="AJ1078" s="83" t="s">
        <v>18753</v>
      </c>
      <c r="AK1078" s="83" t="s">
        <v>21064</v>
      </c>
      <c r="AL1078" s="83"/>
      <c r="AM1078" s="83"/>
      <c r="AN1078" s="85">
        <v>42344.86377314815</v>
      </c>
      <c r="AO1078" s="88" t="s">
        <v>24069</v>
      </c>
      <c r="AP1078" s="83" t="b">
        <v>0</v>
      </c>
      <c r="AQ1078" s="83" t="b">
        <v>0</v>
      </c>
      <c r="AR1078" s="83" t="b">
        <v>1</v>
      </c>
      <c r="AS1078" s="83" t="s">
        <v>13611</v>
      </c>
      <c r="AT1078" s="83">
        <v>3</v>
      </c>
      <c r="AU1078" s="88" t="s">
        <v>25919</v>
      </c>
      <c r="AV1078" s="83" t="b">
        <v>0</v>
      </c>
      <c r="AW1078" s="83" t="s">
        <v>30151</v>
      </c>
      <c r="AX1078" s="88" t="s">
        <v>31227</v>
      </c>
      <c r="AY1078" s="83" t="s">
        <v>66</v>
      </c>
      <c r="AZ1078" s="2"/>
      <c r="BA1078" s="3"/>
      <c r="BB1078" s="3"/>
      <c r="BC1078" s="3"/>
      <c r="BD1078" s="3"/>
    </row>
    <row r="1079" spans="1:56" x14ac:dyDescent="0.25">
      <c r="A1079" s="69" t="s">
        <v>1100</v>
      </c>
      <c r="B1079" s="70"/>
      <c r="C1079" s="70"/>
      <c r="D1079" s="71"/>
      <c r="E1079" s="73"/>
      <c r="F1079" s="110" t="s">
        <v>28120</v>
      </c>
      <c r="G1079" s="70"/>
      <c r="H1079" s="74"/>
      <c r="I1079" s="75"/>
      <c r="J1079" s="75"/>
      <c r="K1079" s="74" t="s">
        <v>34364</v>
      </c>
      <c r="L1079" s="78"/>
      <c r="M1079" s="79"/>
      <c r="N1079" s="79"/>
      <c r="O1079" s="80"/>
      <c r="P1079" s="81"/>
      <c r="Q1079" s="81"/>
      <c r="R1079" s="92"/>
      <c r="S1079" s="92"/>
      <c r="T1079" s="92"/>
      <c r="U1079" s="92"/>
      <c r="V1079" s="52"/>
      <c r="W1079" s="52"/>
      <c r="X1079" s="52"/>
      <c r="Y1079" s="52"/>
      <c r="Z1079" s="51"/>
      <c r="AA1079" s="76"/>
      <c r="AB1079" s="76"/>
      <c r="AC1079" s="77"/>
      <c r="AD1079" s="83" t="s">
        <v>15816</v>
      </c>
      <c r="AE1079" s="83">
        <v>146</v>
      </c>
      <c r="AF1079" s="83">
        <v>87</v>
      </c>
      <c r="AG1079" s="83">
        <v>1175</v>
      </c>
      <c r="AH1079" s="83">
        <v>1342</v>
      </c>
      <c r="AI1079" s="83"/>
      <c r="AJ1079" s="83" t="s">
        <v>18754</v>
      </c>
      <c r="AK1079" s="83"/>
      <c r="AL1079" s="83"/>
      <c r="AM1079" s="83"/>
      <c r="AN1079" s="85">
        <v>41850.682245370372</v>
      </c>
      <c r="AO1079" s="88" t="s">
        <v>24070</v>
      </c>
      <c r="AP1079" s="83" t="b">
        <v>0</v>
      </c>
      <c r="AQ1079" s="83" t="b">
        <v>0</v>
      </c>
      <c r="AR1079" s="83" t="b">
        <v>0</v>
      </c>
      <c r="AS1079" s="83" t="s">
        <v>13611</v>
      </c>
      <c r="AT1079" s="83">
        <v>0</v>
      </c>
      <c r="AU1079" s="88" t="s">
        <v>25919</v>
      </c>
      <c r="AV1079" s="83" t="b">
        <v>0</v>
      </c>
      <c r="AW1079" s="83" t="s">
        <v>30151</v>
      </c>
      <c r="AX1079" s="88" t="s">
        <v>31228</v>
      </c>
      <c r="AY1079" s="83" t="s">
        <v>66</v>
      </c>
      <c r="AZ1079" s="2"/>
      <c r="BA1079" s="3"/>
      <c r="BB1079" s="3"/>
      <c r="BC1079" s="3"/>
      <c r="BD1079" s="3"/>
    </row>
    <row r="1080" spans="1:56" x14ac:dyDescent="0.25">
      <c r="A1080" s="69" t="s">
        <v>1101</v>
      </c>
      <c r="B1080" s="70"/>
      <c r="C1080" s="70"/>
      <c r="D1080" s="71"/>
      <c r="E1080" s="73"/>
      <c r="F1080" s="110" t="s">
        <v>28121</v>
      </c>
      <c r="G1080" s="70"/>
      <c r="H1080" s="74"/>
      <c r="I1080" s="75"/>
      <c r="J1080" s="75"/>
      <c r="K1080" s="74" t="s">
        <v>34365</v>
      </c>
      <c r="L1080" s="78"/>
      <c r="M1080" s="79"/>
      <c r="N1080" s="79"/>
      <c r="O1080" s="80"/>
      <c r="P1080" s="81"/>
      <c r="Q1080" s="81"/>
      <c r="R1080" s="92"/>
      <c r="S1080" s="92"/>
      <c r="T1080" s="92"/>
      <c r="U1080" s="92"/>
      <c r="V1080" s="52"/>
      <c r="W1080" s="52"/>
      <c r="X1080" s="52"/>
      <c r="Y1080" s="52"/>
      <c r="Z1080" s="51"/>
      <c r="AA1080" s="76"/>
      <c r="AB1080" s="76"/>
      <c r="AC1080" s="77"/>
      <c r="AD1080" s="83" t="s">
        <v>15817</v>
      </c>
      <c r="AE1080" s="83">
        <v>261</v>
      </c>
      <c r="AF1080" s="83">
        <v>281</v>
      </c>
      <c r="AG1080" s="83">
        <v>35998</v>
      </c>
      <c r="AH1080" s="83">
        <v>1584</v>
      </c>
      <c r="AI1080" s="83">
        <v>-28800</v>
      </c>
      <c r="AJ1080" s="83" t="s">
        <v>18755</v>
      </c>
      <c r="AK1080" s="83" t="s">
        <v>21065</v>
      </c>
      <c r="AL1080" s="88" t="s">
        <v>22344</v>
      </c>
      <c r="AM1080" s="83" t="s">
        <v>23041</v>
      </c>
      <c r="AN1080" s="85">
        <v>40759.397870370369</v>
      </c>
      <c r="AO1080" s="88" t="s">
        <v>24071</v>
      </c>
      <c r="AP1080" s="83" t="b">
        <v>0</v>
      </c>
      <c r="AQ1080" s="83" t="b">
        <v>0</v>
      </c>
      <c r="AR1080" s="83" t="b">
        <v>0</v>
      </c>
      <c r="AS1080" s="83" t="s">
        <v>13613</v>
      </c>
      <c r="AT1080" s="83">
        <v>6</v>
      </c>
      <c r="AU1080" s="88" t="s">
        <v>26324</v>
      </c>
      <c r="AV1080" s="83" t="b">
        <v>0</v>
      </c>
      <c r="AW1080" s="83" t="s">
        <v>30151</v>
      </c>
      <c r="AX1080" s="88" t="s">
        <v>31229</v>
      </c>
      <c r="AY1080" s="83" t="s">
        <v>66</v>
      </c>
      <c r="AZ1080" s="2"/>
      <c r="BA1080" s="3"/>
      <c r="BB1080" s="3"/>
      <c r="BC1080" s="3"/>
      <c r="BD1080" s="3"/>
    </row>
    <row r="1081" spans="1:56" x14ac:dyDescent="0.25">
      <c r="A1081" s="69" t="s">
        <v>3012</v>
      </c>
      <c r="B1081" s="70"/>
      <c r="C1081" s="70"/>
      <c r="D1081" s="71"/>
      <c r="E1081" s="73"/>
      <c r="F1081" s="110" t="s">
        <v>28122</v>
      </c>
      <c r="G1081" s="70"/>
      <c r="H1081" s="74"/>
      <c r="I1081" s="75"/>
      <c r="J1081" s="75"/>
      <c r="K1081" s="74" t="s">
        <v>34366</v>
      </c>
      <c r="L1081" s="78"/>
      <c r="M1081" s="79"/>
      <c r="N1081" s="79"/>
      <c r="O1081" s="80"/>
      <c r="P1081" s="81"/>
      <c r="Q1081" s="81"/>
      <c r="R1081" s="92"/>
      <c r="S1081" s="92"/>
      <c r="T1081" s="92"/>
      <c r="U1081" s="92"/>
      <c r="V1081" s="52"/>
      <c r="W1081" s="52"/>
      <c r="X1081" s="52"/>
      <c r="Y1081" s="52"/>
      <c r="Z1081" s="51"/>
      <c r="AA1081" s="76"/>
      <c r="AB1081" s="76"/>
      <c r="AC1081" s="77"/>
      <c r="AD1081" s="83" t="s">
        <v>15818</v>
      </c>
      <c r="AE1081" s="83">
        <v>368</v>
      </c>
      <c r="AF1081" s="83">
        <v>232</v>
      </c>
      <c r="AG1081" s="83">
        <v>2531</v>
      </c>
      <c r="AH1081" s="83">
        <v>2658</v>
      </c>
      <c r="AI1081" s="83"/>
      <c r="AJ1081" s="83" t="s">
        <v>18756</v>
      </c>
      <c r="AK1081" s="83" t="s">
        <v>21066</v>
      </c>
      <c r="AL1081" s="83"/>
      <c r="AM1081" s="83"/>
      <c r="AN1081" s="85">
        <v>42084.248564814814</v>
      </c>
      <c r="AO1081" s="88" t="s">
        <v>24072</v>
      </c>
      <c r="AP1081" s="83" t="b">
        <v>1</v>
      </c>
      <c r="AQ1081" s="83" t="b">
        <v>0</v>
      </c>
      <c r="AR1081" s="83" t="b">
        <v>0</v>
      </c>
      <c r="AS1081" s="83" t="s">
        <v>13613</v>
      </c>
      <c r="AT1081" s="83">
        <v>2</v>
      </c>
      <c r="AU1081" s="88" t="s">
        <v>25919</v>
      </c>
      <c r="AV1081" s="83" t="b">
        <v>0</v>
      </c>
      <c r="AW1081" s="83" t="s">
        <v>30151</v>
      </c>
      <c r="AX1081" s="88" t="s">
        <v>31230</v>
      </c>
      <c r="AY1081" s="83" t="s">
        <v>65</v>
      </c>
      <c r="AZ1081" s="2"/>
      <c r="BA1081" s="3"/>
      <c r="BB1081" s="3"/>
      <c r="BC1081" s="3"/>
      <c r="BD1081" s="3"/>
    </row>
    <row r="1082" spans="1:56" x14ac:dyDescent="0.25">
      <c r="A1082" s="69" t="s">
        <v>1102</v>
      </c>
      <c r="B1082" s="70"/>
      <c r="C1082" s="70"/>
      <c r="D1082" s="71"/>
      <c r="E1082" s="73"/>
      <c r="F1082" s="110" t="s">
        <v>28123</v>
      </c>
      <c r="G1082" s="70"/>
      <c r="H1082" s="74"/>
      <c r="I1082" s="75"/>
      <c r="J1082" s="75"/>
      <c r="K1082" s="74" t="s">
        <v>34367</v>
      </c>
      <c r="L1082" s="78"/>
      <c r="M1082" s="79"/>
      <c r="N1082" s="79"/>
      <c r="O1082" s="80"/>
      <c r="P1082" s="81"/>
      <c r="Q1082" s="81"/>
      <c r="R1082" s="92"/>
      <c r="S1082" s="92"/>
      <c r="T1082" s="92"/>
      <c r="U1082" s="92"/>
      <c r="V1082" s="52"/>
      <c r="W1082" s="52"/>
      <c r="X1082" s="52"/>
      <c r="Y1082" s="52"/>
      <c r="Z1082" s="51"/>
      <c r="AA1082" s="76"/>
      <c r="AB1082" s="76"/>
      <c r="AC1082" s="77"/>
      <c r="AD1082" s="83" t="s">
        <v>15819</v>
      </c>
      <c r="AE1082" s="83">
        <v>210</v>
      </c>
      <c r="AF1082" s="83">
        <v>85</v>
      </c>
      <c r="AG1082" s="83">
        <v>2709</v>
      </c>
      <c r="AH1082" s="83">
        <v>38</v>
      </c>
      <c r="AI1082" s="83"/>
      <c r="AJ1082" s="83"/>
      <c r="AK1082" s="83" t="s">
        <v>21067</v>
      </c>
      <c r="AL1082" s="83"/>
      <c r="AM1082" s="83"/>
      <c r="AN1082" s="85">
        <v>42256.510995370372</v>
      </c>
      <c r="AO1082" s="88" t="s">
        <v>24073</v>
      </c>
      <c r="AP1082" s="83" t="b">
        <v>1</v>
      </c>
      <c r="AQ1082" s="83" t="b">
        <v>0</v>
      </c>
      <c r="AR1082" s="83" t="b">
        <v>0</v>
      </c>
      <c r="AS1082" s="83" t="s">
        <v>13613</v>
      </c>
      <c r="AT1082" s="83">
        <v>0</v>
      </c>
      <c r="AU1082" s="88" t="s">
        <v>25919</v>
      </c>
      <c r="AV1082" s="83" t="b">
        <v>0</v>
      </c>
      <c r="AW1082" s="83" t="s">
        <v>30151</v>
      </c>
      <c r="AX1082" s="88" t="s">
        <v>31231</v>
      </c>
      <c r="AY1082" s="83" t="s">
        <v>66</v>
      </c>
      <c r="AZ1082" s="2"/>
      <c r="BA1082" s="3"/>
      <c r="BB1082" s="3"/>
      <c r="BC1082" s="3"/>
      <c r="BD1082" s="3"/>
    </row>
    <row r="1083" spans="1:56" x14ac:dyDescent="0.25">
      <c r="A1083" s="69" t="s">
        <v>1103</v>
      </c>
      <c r="B1083" s="70"/>
      <c r="C1083" s="70"/>
      <c r="D1083" s="71"/>
      <c r="E1083" s="73"/>
      <c r="F1083" s="110" t="s">
        <v>28124</v>
      </c>
      <c r="G1083" s="70"/>
      <c r="H1083" s="74"/>
      <c r="I1083" s="75"/>
      <c r="J1083" s="75"/>
      <c r="K1083" s="74" t="s">
        <v>34368</v>
      </c>
      <c r="L1083" s="78"/>
      <c r="M1083" s="79"/>
      <c r="N1083" s="79"/>
      <c r="O1083" s="80"/>
      <c r="P1083" s="81"/>
      <c r="Q1083" s="81"/>
      <c r="R1083" s="92"/>
      <c r="S1083" s="92"/>
      <c r="T1083" s="92"/>
      <c r="U1083" s="92"/>
      <c r="V1083" s="52"/>
      <c r="W1083" s="52"/>
      <c r="X1083" s="52"/>
      <c r="Y1083" s="52"/>
      <c r="Z1083" s="51"/>
      <c r="AA1083" s="76"/>
      <c r="AB1083" s="76"/>
      <c r="AC1083" s="77"/>
      <c r="AD1083" s="83" t="s">
        <v>15820</v>
      </c>
      <c r="AE1083" s="83">
        <v>777</v>
      </c>
      <c r="AF1083" s="83">
        <v>1435</v>
      </c>
      <c r="AG1083" s="83">
        <v>27383</v>
      </c>
      <c r="AH1083" s="83">
        <v>3670</v>
      </c>
      <c r="AI1083" s="83">
        <v>-18000</v>
      </c>
      <c r="AJ1083" s="83" t="s">
        <v>18757</v>
      </c>
      <c r="AK1083" s="83" t="s">
        <v>21068</v>
      </c>
      <c r="AL1083" s="83"/>
      <c r="AM1083" s="83" t="s">
        <v>23042</v>
      </c>
      <c r="AN1083" s="85">
        <v>39880.128796296296</v>
      </c>
      <c r="AO1083" s="88" t="s">
        <v>24074</v>
      </c>
      <c r="AP1083" s="83" t="b">
        <v>1</v>
      </c>
      <c r="AQ1083" s="83" t="b">
        <v>0</v>
      </c>
      <c r="AR1083" s="83" t="b">
        <v>1</v>
      </c>
      <c r="AS1083" s="83" t="s">
        <v>13611</v>
      </c>
      <c r="AT1083" s="83">
        <v>85</v>
      </c>
      <c r="AU1083" s="88" t="s">
        <v>25919</v>
      </c>
      <c r="AV1083" s="83" t="b">
        <v>0</v>
      </c>
      <c r="AW1083" s="83" t="s">
        <v>30151</v>
      </c>
      <c r="AX1083" s="88" t="s">
        <v>31232</v>
      </c>
      <c r="AY1083" s="83" t="s">
        <v>66</v>
      </c>
      <c r="AZ1083" s="2"/>
      <c r="BA1083" s="3"/>
      <c r="BB1083" s="3"/>
      <c r="BC1083" s="3"/>
      <c r="BD1083" s="3"/>
    </row>
    <row r="1084" spans="1:56" x14ac:dyDescent="0.25">
      <c r="A1084" s="69" t="s">
        <v>3013</v>
      </c>
      <c r="B1084" s="70"/>
      <c r="C1084" s="70"/>
      <c r="D1084" s="71"/>
      <c r="E1084" s="73"/>
      <c r="F1084" s="110" t="s">
        <v>28125</v>
      </c>
      <c r="G1084" s="70"/>
      <c r="H1084" s="74"/>
      <c r="I1084" s="75"/>
      <c r="J1084" s="75"/>
      <c r="K1084" s="74" t="s">
        <v>34369</v>
      </c>
      <c r="L1084" s="78"/>
      <c r="M1084" s="79"/>
      <c r="N1084" s="79"/>
      <c r="O1084" s="80"/>
      <c r="P1084" s="81"/>
      <c r="Q1084" s="81"/>
      <c r="R1084" s="92"/>
      <c r="S1084" s="92"/>
      <c r="T1084" s="92"/>
      <c r="U1084" s="92"/>
      <c r="V1084" s="52"/>
      <c r="W1084" s="52"/>
      <c r="X1084" s="52"/>
      <c r="Y1084" s="52"/>
      <c r="Z1084" s="51"/>
      <c r="AA1084" s="76"/>
      <c r="AB1084" s="76"/>
      <c r="AC1084" s="77"/>
      <c r="AD1084" s="83" t="s">
        <v>15821</v>
      </c>
      <c r="AE1084" s="83">
        <v>17479</v>
      </c>
      <c r="AF1084" s="83">
        <v>32462</v>
      </c>
      <c r="AG1084" s="83">
        <v>37103</v>
      </c>
      <c r="AH1084" s="83">
        <v>56316</v>
      </c>
      <c r="AI1084" s="83">
        <v>-28800</v>
      </c>
      <c r="AJ1084" s="83" t="s">
        <v>18758</v>
      </c>
      <c r="AK1084" s="83" t="s">
        <v>21069</v>
      </c>
      <c r="AL1084" s="88" t="s">
        <v>22345</v>
      </c>
      <c r="AM1084" s="83" t="s">
        <v>23041</v>
      </c>
      <c r="AN1084" s="85">
        <v>39255.700995370367</v>
      </c>
      <c r="AO1084" s="88" t="s">
        <v>24075</v>
      </c>
      <c r="AP1084" s="83" t="b">
        <v>0</v>
      </c>
      <c r="AQ1084" s="83" t="b">
        <v>0</v>
      </c>
      <c r="AR1084" s="83" t="b">
        <v>0</v>
      </c>
      <c r="AS1084" s="83" t="s">
        <v>13611</v>
      </c>
      <c r="AT1084" s="83">
        <v>467</v>
      </c>
      <c r="AU1084" s="88" t="s">
        <v>26325</v>
      </c>
      <c r="AV1084" s="83" t="b">
        <v>1</v>
      </c>
      <c r="AW1084" s="83" t="s">
        <v>30151</v>
      </c>
      <c r="AX1084" s="88" t="s">
        <v>31233</v>
      </c>
      <c r="AY1084" s="83" t="s">
        <v>65</v>
      </c>
      <c r="AZ1084" s="2"/>
      <c r="BA1084" s="3"/>
      <c r="BB1084" s="3"/>
      <c r="BC1084" s="3"/>
      <c r="BD1084" s="3"/>
    </row>
    <row r="1085" spans="1:56" x14ac:dyDescent="0.25">
      <c r="A1085" s="69" t="s">
        <v>1104</v>
      </c>
      <c r="B1085" s="70"/>
      <c r="C1085" s="70"/>
      <c r="D1085" s="71"/>
      <c r="E1085" s="73"/>
      <c r="F1085" s="110" t="s">
        <v>28126</v>
      </c>
      <c r="G1085" s="70"/>
      <c r="H1085" s="74"/>
      <c r="I1085" s="75"/>
      <c r="J1085" s="75"/>
      <c r="K1085" s="74" t="s">
        <v>34370</v>
      </c>
      <c r="L1085" s="78"/>
      <c r="M1085" s="79"/>
      <c r="N1085" s="79"/>
      <c r="O1085" s="80"/>
      <c r="P1085" s="81"/>
      <c r="Q1085" s="81"/>
      <c r="R1085" s="92"/>
      <c r="S1085" s="92"/>
      <c r="T1085" s="92"/>
      <c r="U1085" s="92"/>
      <c r="V1085" s="52"/>
      <c r="W1085" s="52"/>
      <c r="X1085" s="52"/>
      <c r="Y1085" s="52"/>
      <c r="Z1085" s="51"/>
      <c r="AA1085" s="76"/>
      <c r="AB1085" s="76"/>
      <c r="AC1085" s="77"/>
      <c r="AD1085" s="83" t="s">
        <v>15822</v>
      </c>
      <c r="AE1085" s="83">
        <v>711</v>
      </c>
      <c r="AF1085" s="83">
        <v>808</v>
      </c>
      <c r="AG1085" s="83">
        <v>32366</v>
      </c>
      <c r="AH1085" s="83">
        <v>87</v>
      </c>
      <c r="AI1085" s="83">
        <v>-32400</v>
      </c>
      <c r="AJ1085" s="83" t="s">
        <v>18759</v>
      </c>
      <c r="AK1085" s="83"/>
      <c r="AL1085" s="83"/>
      <c r="AM1085" s="83" t="s">
        <v>23049</v>
      </c>
      <c r="AN1085" s="85">
        <v>40586.709143518521</v>
      </c>
      <c r="AO1085" s="88" t="s">
        <v>24076</v>
      </c>
      <c r="AP1085" s="83" t="b">
        <v>0</v>
      </c>
      <c r="AQ1085" s="83" t="b">
        <v>0</v>
      </c>
      <c r="AR1085" s="83" t="b">
        <v>1</v>
      </c>
      <c r="AS1085" s="83" t="s">
        <v>13611</v>
      </c>
      <c r="AT1085" s="83">
        <v>2</v>
      </c>
      <c r="AU1085" s="88" t="s">
        <v>26326</v>
      </c>
      <c r="AV1085" s="83" t="b">
        <v>0</v>
      </c>
      <c r="AW1085" s="83" t="s">
        <v>30151</v>
      </c>
      <c r="AX1085" s="88" t="s">
        <v>31234</v>
      </c>
      <c r="AY1085" s="83" t="s">
        <v>66</v>
      </c>
      <c r="AZ1085" s="2"/>
      <c r="BA1085" s="3"/>
      <c r="BB1085" s="3"/>
      <c r="BC1085" s="3"/>
      <c r="BD1085" s="3"/>
    </row>
    <row r="1086" spans="1:56" x14ac:dyDescent="0.25">
      <c r="A1086" s="69" t="s">
        <v>1105</v>
      </c>
      <c r="B1086" s="70"/>
      <c r="C1086" s="70"/>
      <c r="D1086" s="71"/>
      <c r="E1086" s="73"/>
      <c r="F1086" s="110" t="s">
        <v>28127</v>
      </c>
      <c r="G1086" s="70"/>
      <c r="H1086" s="74"/>
      <c r="I1086" s="75"/>
      <c r="J1086" s="75"/>
      <c r="K1086" s="74" t="s">
        <v>34371</v>
      </c>
      <c r="L1086" s="78"/>
      <c r="M1086" s="79"/>
      <c r="N1086" s="79"/>
      <c r="O1086" s="80"/>
      <c r="P1086" s="81"/>
      <c r="Q1086" s="81"/>
      <c r="R1086" s="92"/>
      <c r="S1086" s="92"/>
      <c r="T1086" s="92"/>
      <c r="U1086" s="92"/>
      <c r="V1086" s="52"/>
      <c r="W1086" s="52"/>
      <c r="X1086" s="52"/>
      <c r="Y1086" s="52"/>
      <c r="Z1086" s="51"/>
      <c r="AA1086" s="76"/>
      <c r="AB1086" s="76"/>
      <c r="AC1086" s="77"/>
      <c r="AD1086" s="83" t="s">
        <v>15823</v>
      </c>
      <c r="AE1086" s="83">
        <v>1418</v>
      </c>
      <c r="AF1086" s="83">
        <v>4836</v>
      </c>
      <c r="AG1086" s="83">
        <v>84032</v>
      </c>
      <c r="AH1086" s="83">
        <v>5159</v>
      </c>
      <c r="AI1086" s="83">
        <v>-21600</v>
      </c>
      <c r="AJ1086" s="83"/>
      <c r="AK1086" s="83" t="s">
        <v>21070</v>
      </c>
      <c r="AL1086" s="83"/>
      <c r="AM1086" s="83" t="s">
        <v>23039</v>
      </c>
      <c r="AN1086" s="85">
        <v>40647.035914351851</v>
      </c>
      <c r="AO1086" s="88" t="s">
        <v>24077</v>
      </c>
      <c r="AP1086" s="83" t="b">
        <v>0</v>
      </c>
      <c r="AQ1086" s="83" t="b">
        <v>0</v>
      </c>
      <c r="AR1086" s="83" t="b">
        <v>1</v>
      </c>
      <c r="AS1086" s="83" t="s">
        <v>13611</v>
      </c>
      <c r="AT1086" s="83">
        <v>36</v>
      </c>
      <c r="AU1086" s="88" t="s">
        <v>26327</v>
      </c>
      <c r="AV1086" s="83" t="b">
        <v>0</v>
      </c>
      <c r="AW1086" s="83" t="s">
        <v>30151</v>
      </c>
      <c r="AX1086" s="88" t="s">
        <v>31235</v>
      </c>
      <c r="AY1086" s="83" t="s">
        <v>66</v>
      </c>
      <c r="AZ1086" s="2"/>
      <c r="BA1086" s="3"/>
      <c r="BB1086" s="3"/>
      <c r="BC1086" s="3"/>
      <c r="BD1086" s="3"/>
    </row>
    <row r="1087" spans="1:56" x14ac:dyDescent="0.25">
      <c r="A1087" s="69" t="s">
        <v>1106</v>
      </c>
      <c r="B1087" s="70"/>
      <c r="C1087" s="70"/>
      <c r="D1087" s="71"/>
      <c r="E1087" s="73"/>
      <c r="F1087" s="110" t="s">
        <v>28128</v>
      </c>
      <c r="G1087" s="70"/>
      <c r="H1087" s="74"/>
      <c r="I1087" s="75"/>
      <c r="J1087" s="75"/>
      <c r="K1087" s="74" t="s">
        <v>34372</v>
      </c>
      <c r="L1087" s="78"/>
      <c r="M1087" s="79"/>
      <c r="N1087" s="79"/>
      <c r="O1087" s="80"/>
      <c r="P1087" s="81"/>
      <c r="Q1087" s="81"/>
      <c r="R1087" s="92"/>
      <c r="S1087" s="92"/>
      <c r="T1087" s="92"/>
      <c r="U1087" s="92"/>
      <c r="V1087" s="52"/>
      <c r="W1087" s="52"/>
      <c r="X1087" s="52"/>
      <c r="Y1087" s="52"/>
      <c r="Z1087" s="51"/>
      <c r="AA1087" s="76"/>
      <c r="AB1087" s="76"/>
      <c r="AC1087" s="77"/>
      <c r="AD1087" s="83" t="s">
        <v>15824</v>
      </c>
      <c r="AE1087" s="83">
        <v>861</v>
      </c>
      <c r="AF1087" s="83">
        <v>620</v>
      </c>
      <c r="AG1087" s="83">
        <v>5038</v>
      </c>
      <c r="AH1087" s="83">
        <v>15483</v>
      </c>
      <c r="AI1087" s="83"/>
      <c r="AJ1087" s="83" t="s">
        <v>18760</v>
      </c>
      <c r="AK1087" s="83" t="s">
        <v>21071</v>
      </c>
      <c r="AL1087" s="83"/>
      <c r="AM1087" s="83"/>
      <c r="AN1087" s="85">
        <v>41487.615555555552</v>
      </c>
      <c r="AO1087" s="88" t="s">
        <v>24078</v>
      </c>
      <c r="AP1087" s="83" t="b">
        <v>1</v>
      </c>
      <c r="AQ1087" s="83" t="b">
        <v>0</v>
      </c>
      <c r="AR1087" s="83" t="b">
        <v>0</v>
      </c>
      <c r="AS1087" s="83" t="s">
        <v>13611</v>
      </c>
      <c r="AT1087" s="83">
        <v>1</v>
      </c>
      <c r="AU1087" s="88" t="s">
        <v>25919</v>
      </c>
      <c r="AV1087" s="83" t="b">
        <v>0</v>
      </c>
      <c r="AW1087" s="83" t="s">
        <v>30151</v>
      </c>
      <c r="AX1087" s="88" t="s">
        <v>31236</v>
      </c>
      <c r="AY1087" s="83" t="s">
        <v>66</v>
      </c>
      <c r="AZ1087" s="2"/>
      <c r="BA1087" s="3"/>
      <c r="BB1087" s="3"/>
      <c r="BC1087" s="3"/>
      <c r="BD1087" s="3"/>
    </row>
    <row r="1088" spans="1:56" x14ac:dyDescent="0.25">
      <c r="A1088" s="69" t="s">
        <v>1108</v>
      </c>
      <c r="B1088" s="70"/>
      <c r="C1088" s="70"/>
      <c r="D1088" s="71"/>
      <c r="E1088" s="73"/>
      <c r="F1088" s="110" t="s">
        <v>28129</v>
      </c>
      <c r="G1088" s="70"/>
      <c r="H1088" s="74"/>
      <c r="I1088" s="75"/>
      <c r="J1088" s="75"/>
      <c r="K1088" s="74" t="s">
        <v>34373</v>
      </c>
      <c r="L1088" s="78"/>
      <c r="M1088" s="79"/>
      <c r="N1088" s="79"/>
      <c r="O1088" s="80"/>
      <c r="P1088" s="81"/>
      <c r="Q1088" s="81"/>
      <c r="R1088" s="92"/>
      <c r="S1088" s="92"/>
      <c r="T1088" s="92"/>
      <c r="U1088" s="92"/>
      <c r="V1088" s="52"/>
      <c r="W1088" s="52"/>
      <c r="X1088" s="52"/>
      <c r="Y1088" s="52"/>
      <c r="Z1088" s="51"/>
      <c r="AA1088" s="76"/>
      <c r="AB1088" s="76"/>
      <c r="AC1088" s="77"/>
      <c r="AD1088" s="83" t="s">
        <v>15825</v>
      </c>
      <c r="AE1088" s="83">
        <v>574</v>
      </c>
      <c r="AF1088" s="83">
        <v>188</v>
      </c>
      <c r="AG1088" s="83">
        <v>456</v>
      </c>
      <c r="AH1088" s="83">
        <v>300</v>
      </c>
      <c r="AI1088" s="83">
        <v>-21600</v>
      </c>
      <c r="AJ1088" s="83" t="s">
        <v>18761</v>
      </c>
      <c r="AK1088" s="83" t="s">
        <v>20815</v>
      </c>
      <c r="AL1088" s="83"/>
      <c r="AM1088" s="83" t="s">
        <v>23039</v>
      </c>
      <c r="AN1088" s="85">
        <v>40439.911840277775</v>
      </c>
      <c r="AO1088" s="88" t="s">
        <v>24079</v>
      </c>
      <c r="AP1088" s="83" t="b">
        <v>0</v>
      </c>
      <c r="AQ1088" s="83" t="b">
        <v>0</v>
      </c>
      <c r="AR1088" s="83" t="b">
        <v>1</v>
      </c>
      <c r="AS1088" s="83" t="s">
        <v>13611</v>
      </c>
      <c r="AT1088" s="83">
        <v>2</v>
      </c>
      <c r="AU1088" s="88" t="s">
        <v>26328</v>
      </c>
      <c r="AV1088" s="83" t="b">
        <v>0</v>
      </c>
      <c r="AW1088" s="83" t="s">
        <v>30151</v>
      </c>
      <c r="AX1088" s="88" t="s">
        <v>31237</v>
      </c>
      <c r="AY1088" s="83" t="s">
        <v>66</v>
      </c>
      <c r="AZ1088" s="2"/>
      <c r="BA1088" s="3"/>
      <c r="BB1088" s="3"/>
      <c r="BC1088" s="3"/>
      <c r="BD1088" s="3"/>
    </row>
    <row r="1089" spans="1:56" x14ac:dyDescent="0.25">
      <c r="A1089" s="69" t="s">
        <v>1109</v>
      </c>
      <c r="B1089" s="70"/>
      <c r="C1089" s="70"/>
      <c r="D1089" s="71"/>
      <c r="E1089" s="73"/>
      <c r="F1089" s="110" t="s">
        <v>28130</v>
      </c>
      <c r="G1089" s="70"/>
      <c r="H1089" s="74"/>
      <c r="I1089" s="75"/>
      <c r="J1089" s="75"/>
      <c r="K1089" s="74" t="s">
        <v>34374</v>
      </c>
      <c r="L1089" s="78"/>
      <c r="M1089" s="79"/>
      <c r="N1089" s="79"/>
      <c r="O1089" s="80"/>
      <c r="P1089" s="81"/>
      <c r="Q1089" s="81"/>
      <c r="R1089" s="92"/>
      <c r="S1089" s="92"/>
      <c r="T1089" s="92"/>
      <c r="U1089" s="92"/>
      <c r="V1089" s="52"/>
      <c r="W1089" s="52"/>
      <c r="X1089" s="52"/>
      <c r="Y1089" s="52"/>
      <c r="Z1089" s="51"/>
      <c r="AA1089" s="76"/>
      <c r="AB1089" s="76"/>
      <c r="AC1089" s="77"/>
      <c r="AD1089" s="83" t="s">
        <v>15826</v>
      </c>
      <c r="AE1089" s="83">
        <v>693</v>
      </c>
      <c r="AF1089" s="83">
        <v>691</v>
      </c>
      <c r="AG1089" s="83">
        <v>7868</v>
      </c>
      <c r="AH1089" s="83">
        <v>2103</v>
      </c>
      <c r="AI1089" s="83">
        <v>-25200</v>
      </c>
      <c r="AJ1089" s="83" t="s">
        <v>18762</v>
      </c>
      <c r="AK1089" s="83" t="s">
        <v>21072</v>
      </c>
      <c r="AL1089" s="83"/>
      <c r="AM1089" s="83" t="s">
        <v>23044</v>
      </c>
      <c r="AN1089" s="85">
        <v>40743.742858796293</v>
      </c>
      <c r="AO1089" s="88" t="s">
        <v>24080</v>
      </c>
      <c r="AP1089" s="83" t="b">
        <v>0</v>
      </c>
      <c r="AQ1089" s="83" t="b">
        <v>0</v>
      </c>
      <c r="AR1089" s="83" t="b">
        <v>1</v>
      </c>
      <c r="AS1089" s="83" t="s">
        <v>13611</v>
      </c>
      <c r="AT1089" s="83">
        <v>1</v>
      </c>
      <c r="AU1089" s="88" t="s">
        <v>26329</v>
      </c>
      <c r="AV1089" s="83" t="b">
        <v>0</v>
      </c>
      <c r="AW1089" s="83" t="s">
        <v>30151</v>
      </c>
      <c r="AX1089" s="88" t="s">
        <v>31238</v>
      </c>
      <c r="AY1089" s="83" t="s">
        <v>66</v>
      </c>
      <c r="AZ1089" s="2"/>
      <c r="BA1089" s="3"/>
      <c r="BB1089" s="3"/>
      <c r="BC1089" s="3"/>
      <c r="BD1089" s="3"/>
    </row>
    <row r="1090" spans="1:56" x14ac:dyDescent="0.25">
      <c r="A1090" s="69" t="s">
        <v>1110</v>
      </c>
      <c r="B1090" s="70"/>
      <c r="C1090" s="70"/>
      <c r="D1090" s="71"/>
      <c r="E1090" s="73"/>
      <c r="F1090" s="110" t="s">
        <v>28131</v>
      </c>
      <c r="G1090" s="70"/>
      <c r="H1090" s="74"/>
      <c r="I1090" s="75"/>
      <c r="J1090" s="75"/>
      <c r="K1090" s="74" t="s">
        <v>34375</v>
      </c>
      <c r="L1090" s="78"/>
      <c r="M1090" s="79"/>
      <c r="N1090" s="79"/>
      <c r="O1090" s="80"/>
      <c r="P1090" s="81"/>
      <c r="Q1090" s="81"/>
      <c r="R1090" s="92"/>
      <c r="S1090" s="92"/>
      <c r="T1090" s="92"/>
      <c r="U1090" s="92"/>
      <c r="V1090" s="52"/>
      <c r="W1090" s="52"/>
      <c r="X1090" s="52"/>
      <c r="Y1090" s="52"/>
      <c r="Z1090" s="51"/>
      <c r="AA1090" s="76"/>
      <c r="AB1090" s="76"/>
      <c r="AC1090" s="77"/>
      <c r="AD1090" s="83" t="s">
        <v>15827</v>
      </c>
      <c r="AE1090" s="83">
        <v>52</v>
      </c>
      <c r="AF1090" s="83">
        <v>19</v>
      </c>
      <c r="AG1090" s="83">
        <v>181</v>
      </c>
      <c r="AH1090" s="83">
        <v>147</v>
      </c>
      <c r="AI1090" s="83"/>
      <c r="AJ1090" s="83" t="s">
        <v>18763</v>
      </c>
      <c r="AK1090" s="83"/>
      <c r="AL1090" s="88" t="s">
        <v>22346</v>
      </c>
      <c r="AM1090" s="83"/>
      <c r="AN1090" s="85">
        <v>41538.866273148145</v>
      </c>
      <c r="AO1090" s="88" t="s">
        <v>24081</v>
      </c>
      <c r="AP1090" s="83" t="b">
        <v>0</v>
      </c>
      <c r="AQ1090" s="83" t="b">
        <v>0</v>
      </c>
      <c r="AR1090" s="83" t="b">
        <v>0</v>
      </c>
      <c r="AS1090" s="83" t="s">
        <v>13611</v>
      </c>
      <c r="AT1090" s="83">
        <v>0</v>
      </c>
      <c r="AU1090" s="88" t="s">
        <v>25928</v>
      </c>
      <c r="AV1090" s="83" t="b">
        <v>0</v>
      </c>
      <c r="AW1090" s="83" t="s">
        <v>30151</v>
      </c>
      <c r="AX1090" s="88" t="s">
        <v>31239</v>
      </c>
      <c r="AY1090" s="83" t="s">
        <v>66</v>
      </c>
      <c r="AZ1090" s="2"/>
      <c r="BA1090" s="3"/>
      <c r="BB1090" s="3"/>
      <c r="BC1090" s="3"/>
      <c r="BD1090" s="3"/>
    </row>
    <row r="1091" spans="1:56" x14ac:dyDescent="0.25">
      <c r="A1091" s="69" t="s">
        <v>3014</v>
      </c>
      <c r="B1091" s="70"/>
      <c r="C1091" s="70"/>
      <c r="D1091" s="71"/>
      <c r="E1091" s="73"/>
      <c r="F1091" s="110" t="s">
        <v>28132</v>
      </c>
      <c r="G1091" s="70"/>
      <c r="H1091" s="74"/>
      <c r="I1091" s="75"/>
      <c r="J1091" s="75"/>
      <c r="K1091" s="74" t="s">
        <v>34376</v>
      </c>
      <c r="L1091" s="78"/>
      <c r="M1091" s="79"/>
      <c r="N1091" s="79"/>
      <c r="O1091" s="80"/>
      <c r="P1091" s="81"/>
      <c r="Q1091" s="81"/>
      <c r="R1091" s="92"/>
      <c r="S1091" s="92"/>
      <c r="T1091" s="92"/>
      <c r="U1091" s="92"/>
      <c r="V1091" s="52"/>
      <c r="W1091" s="52"/>
      <c r="X1091" s="52"/>
      <c r="Y1091" s="52"/>
      <c r="Z1091" s="51"/>
      <c r="AA1091" s="76"/>
      <c r="AB1091" s="76"/>
      <c r="AC1091" s="77"/>
      <c r="AD1091" s="83" t="s">
        <v>15828</v>
      </c>
      <c r="AE1091" s="83">
        <v>119</v>
      </c>
      <c r="AF1091" s="83">
        <v>120</v>
      </c>
      <c r="AG1091" s="83">
        <v>3487</v>
      </c>
      <c r="AH1091" s="83">
        <v>1352</v>
      </c>
      <c r="AI1091" s="83">
        <v>-18000</v>
      </c>
      <c r="AJ1091" s="83" t="s">
        <v>18764</v>
      </c>
      <c r="AK1091" s="83"/>
      <c r="AL1091" s="83"/>
      <c r="AM1091" s="83" t="s">
        <v>23040</v>
      </c>
      <c r="AN1091" s="85">
        <v>39917.92900462963</v>
      </c>
      <c r="AO1091" s="88" t="s">
        <v>24082</v>
      </c>
      <c r="AP1091" s="83" t="b">
        <v>0</v>
      </c>
      <c r="AQ1091" s="83" t="b">
        <v>0</v>
      </c>
      <c r="AR1091" s="83" t="b">
        <v>1</v>
      </c>
      <c r="AS1091" s="83" t="s">
        <v>13611</v>
      </c>
      <c r="AT1091" s="83">
        <v>1</v>
      </c>
      <c r="AU1091" s="88" t="s">
        <v>26330</v>
      </c>
      <c r="AV1091" s="83" t="b">
        <v>0</v>
      </c>
      <c r="AW1091" s="83" t="s">
        <v>30151</v>
      </c>
      <c r="AX1091" s="88" t="s">
        <v>31240</v>
      </c>
      <c r="AY1091" s="83" t="s">
        <v>65</v>
      </c>
      <c r="AZ1091" s="2"/>
      <c r="BA1091" s="3"/>
      <c r="BB1091" s="3"/>
      <c r="BC1091" s="3"/>
      <c r="BD1091" s="3"/>
    </row>
    <row r="1092" spans="1:56" x14ac:dyDescent="0.25">
      <c r="A1092" s="69" t="s">
        <v>1111</v>
      </c>
      <c r="B1092" s="70"/>
      <c r="C1092" s="70"/>
      <c r="D1092" s="71"/>
      <c r="E1092" s="73"/>
      <c r="F1092" s="110" t="s">
        <v>28133</v>
      </c>
      <c r="G1092" s="70"/>
      <c r="H1092" s="74"/>
      <c r="I1092" s="75"/>
      <c r="J1092" s="75"/>
      <c r="K1092" s="74" t="s">
        <v>34377</v>
      </c>
      <c r="L1092" s="78"/>
      <c r="M1092" s="79"/>
      <c r="N1092" s="79"/>
      <c r="O1092" s="80"/>
      <c r="P1092" s="81"/>
      <c r="Q1092" s="81"/>
      <c r="R1092" s="92"/>
      <c r="S1092" s="92"/>
      <c r="T1092" s="92"/>
      <c r="U1092" s="92"/>
      <c r="V1092" s="52"/>
      <c r="W1092" s="52"/>
      <c r="X1092" s="52"/>
      <c r="Y1092" s="52"/>
      <c r="Z1092" s="51"/>
      <c r="AA1092" s="76"/>
      <c r="AB1092" s="76"/>
      <c r="AC1092" s="77"/>
      <c r="AD1092" s="83" t="s">
        <v>15829</v>
      </c>
      <c r="AE1092" s="83">
        <v>105</v>
      </c>
      <c r="AF1092" s="83">
        <v>140</v>
      </c>
      <c r="AG1092" s="83">
        <v>7338</v>
      </c>
      <c r="AH1092" s="83">
        <v>5879</v>
      </c>
      <c r="AI1092" s="83">
        <v>-14400</v>
      </c>
      <c r="AJ1092" s="83" t="s">
        <v>18765</v>
      </c>
      <c r="AK1092" s="83" t="s">
        <v>21073</v>
      </c>
      <c r="AL1092" s="83"/>
      <c r="AM1092" s="83" t="s">
        <v>23038</v>
      </c>
      <c r="AN1092" s="85">
        <v>41013.019050925926</v>
      </c>
      <c r="AO1092" s="88" t="s">
        <v>24083</v>
      </c>
      <c r="AP1092" s="83" t="b">
        <v>0</v>
      </c>
      <c r="AQ1092" s="83" t="b">
        <v>0</v>
      </c>
      <c r="AR1092" s="83" t="b">
        <v>1</v>
      </c>
      <c r="AS1092" s="83" t="s">
        <v>13611</v>
      </c>
      <c r="AT1092" s="83">
        <v>3</v>
      </c>
      <c r="AU1092" s="88" t="s">
        <v>26331</v>
      </c>
      <c r="AV1092" s="83" t="b">
        <v>0</v>
      </c>
      <c r="AW1092" s="83" t="s">
        <v>30151</v>
      </c>
      <c r="AX1092" s="88" t="s">
        <v>31241</v>
      </c>
      <c r="AY1092" s="83" t="s">
        <v>66</v>
      </c>
      <c r="AZ1092" s="2"/>
      <c r="BA1092" s="3"/>
      <c r="BB1092" s="3"/>
      <c r="BC1092" s="3"/>
      <c r="BD1092" s="3"/>
    </row>
    <row r="1093" spans="1:56" x14ac:dyDescent="0.25">
      <c r="A1093" s="69" t="s">
        <v>3015</v>
      </c>
      <c r="B1093" s="70"/>
      <c r="C1093" s="70"/>
      <c r="D1093" s="71"/>
      <c r="E1093" s="73"/>
      <c r="F1093" s="110" t="s">
        <v>28134</v>
      </c>
      <c r="G1093" s="70"/>
      <c r="H1093" s="74"/>
      <c r="I1093" s="75"/>
      <c r="J1093" s="75"/>
      <c r="K1093" s="74" t="s">
        <v>34378</v>
      </c>
      <c r="L1093" s="78"/>
      <c r="M1093" s="79"/>
      <c r="N1093" s="79"/>
      <c r="O1093" s="80"/>
      <c r="P1093" s="81"/>
      <c r="Q1093" s="81"/>
      <c r="R1093" s="92"/>
      <c r="S1093" s="92"/>
      <c r="T1093" s="92"/>
      <c r="U1093" s="92"/>
      <c r="V1093" s="52"/>
      <c r="W1093" s="52"/>
      <c r="X1093" s="52"/>
      <c r="Y1093" s="52"/>
      <c r="Z1093" s="51"/>
      <c r="AA1093" s="76"/>
      <c r="AB1093" s="76"/>
      <c r="AC1093" s="77"/>
      <c r="AD1093" s="83" t="s">
        <v>15830</v>
      </c>
      <c r="AE1093" s="83">
        <v>244</v>
      </c>
      <c r="AF1093" s="83">
        <v>252</v>
      </c>
      <c r="AG1093" s="83">
        <v>25529</v>
      </c>
      <c r="AH1093" s="83">
        <v>9953</v>
      </c>
      <c r="AI1093" s="83">
        <v>-18000</v>
      </c>
      <c r="AJ1093" s="83" t="s">
        <v>18766</v>
      </c>
      <c r="AK1093" s="83" t="s">
        <v>21074</v>
      </c>
      <c r="AL1093" s="83"/>
      <c r="AM1093" s="83" t="s">
        <v>23040</v>
      </c>
      <c r="AN1093" s="85">
        <v>40962.5783912037</v>
      </c>
      <c r="AO1093" s="88" t="s">
        <v>24084</v>
      </c>
      <c r="AP1093" s="83" t="b">
        <v>0</v>
      </c>
      <c r="AQ1093" s="83" t="b">
        <v>0</v>
      </c>
      <c r="AR1093" s="83" t="b">
        <v>0</v>
      </c>
      <c r="AS1093" s="83" t="s">
        <v>13611</v>
      </c>
      <c r="AT1093" s="83">
        <v>3</v>
      </c>
      <c r="AU1093" s="88" t="s">
        <v>26332</v>
      </c>
      <c r="AV1093" s="83" t="b">
        <v>0</v>
      </c>
      <c r="AW1093" s="83" t="s">
        <v>30151</v>
      </c>
      <c r="AX1093" s="88" t="s">
        <v>31242</v>
      </c>
      <c r="AY1093" s="83" t="s">
        <v>65</v>
      </c>
      <c r="AZ1093" s="2"/>
      <c r="BA1093" s="3"/>
      <c r="BB1093" s="3"/>
      <c r="BC1093" s="3"/>
      <c r="BD1093" s="3"/>
    </row>
    <row r="1094" spans="1:56" x14ac:dyDescent="0.25">
      <c r="A1094" s="69" t="s">
        <v>1112</v>
      </c>
      <c r="B1094" s="70"/>
      <c r="C1094" s="70"/>
      <c r="D1094" s="71"/>
      <c r="E1094" s="73"/>
      <c r="F1094" s="110" t="s">
        <v>28135</v>
      </c>
      <c r="G1094" s="70"/>
      <c r="H1094" s="74"/>
      <c r="I1094" s="75"/>
      <c r="J1094" s="75"/>
      <c r="K1094" s="74" t="s">
        <v>34379</v>
      </c>
      <c r="L1094" s="78"/>
      <c r="M1094" s="79"/>
      <c r="N1094" s="79"/>
      <c r="O1094" s="80"/>
      <c r="P1094" s="81"/>
      <c r="Q1094" s="81"/>
      <c r="R1094" s="92"/>
      <c r="S1094" s="92"/>
      <c r="T1094" s="92"/>
      <c r="U1094" s="92"/>
      <c r="V1094" s="52"/>
      <c r="W1094" s="52"/>
      <c r="X1094" s="52"/>
      <c r="Y1094" s="52"/>
      <c r="Z1094" s="51"/>
      <c r="AA1094" s="76"/>
      <c r="AB1094" s="76"/>
      <c r="AC1094" s="77"/>
      <c r="AD1094" s="83" t="s">
        <v>15831</v>
      </c>
      <c r="AE1094" s="83">
        <v>2159</v>
      </c>
      <c r="AF1094" s="83">
        <v>626</v>
      </c>
      <c r="AG1094" s="83">
        <v>28791</v>
      </c>
      <c r="AH1094" s="83">
        <v>14827</v>
      </c>
      <c r="AI1094" s="83">
        <v>-21600</v>
      </c>
      <c r="AJ1094" s="83" t="s">
        <v>18767</v>
      </c>
      <c r="AK1094" s="83" t="s">
        <v>21075</v>
      </c>
      <c r="AL1094" s="83"/>
      <c r="AM1094" s="83" t="s">
        <v>23039</v>
      </c>
      <c r="AN1094" s="85">
        <v>39906.85491898148</v>
      </c>
      <c r="AO1094" s="83"/>
      <c r="AP1094" s="83" t="b">
        <v>1</v>
      </c>
      <c r="AQ1094" s="83" t="b">
        <v>0</v>
      </c>
      <c r="AR1094" s="83" t="b">
        <v>1</v>
      </c>
      <c r="AS1094" s="83" t="s">
        <v>13611</v>
      </c>
      <c r="AT1094" s="83">
        <v>27</v>
      </c>
      <c r="AU1094" s="88" t="s">
        <v>25919</v>
      </c>
      <c r="AV1094" s="83" t="b">
        <v>0</v>
      </c>
      <c r="AW1094" s="83" t="s">
        <v>30151</v>
      </c>
      <c r="AX1094" s="88" t="s">
        <v>31243</v>
      </c>
      <c r="AY1094" s="83" t="s">
        <v>66</v>
      </c>
      <c r="AZ1094" s="2"/>
      <c r="BA1094" s="3"/>
      <c r="BB1094" s="3"/>
      <c r="BC1094" s="3"/>
      <c r="BD1094" s="3"/>
    </row>
    <row r="1095" spans="1:56" x14ac:dyDescent="0.25">
      <c r="A1095" s="69" t="s">
        <v>3016</v>
      </c>
      <c r="B1095" s="70"/>
      <c r="C1095" s="70"/>
      <c r="D1095" s="71"/>
      <c r="E1095" s="73"/>
      <c r="F1095" s="110" t="s">
        <v>28136</v>
      </c>
      <c r="G1095" s="70"/>
      <c r="H1095" s="74"/>
      <c r="I1095" s="75"/>
      <c r="J1095" s="75"/>
      <c r="K1095" s="74" t="s">
        <v>34380</v>
      </c>
      <c r="L1095" s="78"/>
      <c r="M1095" s="79"/>
      <c r="N1095" s="79"/>
      <c r="O1095" s="80"/>
      <c r="P1095" s="81"/>
      <c r="Q1095" s="81"/>
      <c r="R1095" s="92"/>
      <c r="S1095" s="92"/>
      <c r="T1095" s="92"/>
      <c r="U1095" s="92"/>
      <c r="V1095" s="52"/>
      <c r="W1095" s="52"/>
      <c r="X1095" s="52"/>
      <c r="Y1095" s="52"/>
      <c r="Z1095" s="51"/>
      <c r="AA1095" s="76"/>
      <c r="AB1095" s="76"/>
      <c r="AC1095" s="77"/>
      <c r="AD1095" s="83" t="s">
        <v>15832</v>
      </c>
      <c r="AE1095" s="83">
        <v>2639</v>
      </c>
      <c r="AF1095" s="83">
        <v>2960</v>
      </c>
      <c r="AG1095" s="83">
        <v>77978</v>
      </c>
      <c r="AH1095" s="83">
        <v>6241</v>
      </c>
      <c r="AI1095" s="83">
        <v>-21600</v>
      </c>
      <c r="AJ1095" s="83" t="s">
        <v>18768</v>
      </c>
      <c r="AK1095" s="83" t="s">
        <v>14041</v>
      </c>
      <c r="AL1095" s="83"/>
      <c r="AM1095" s="83" t="s">
        <v>23039</v>
      </c>
      <c r="AN1095" s="85">
        <v>40637.895752314813</v>
      </c>
      <c r="AO1095" s="83"/>
      <c r="AP1095" s="83" t="b">
        <v>1</v>
      </c>
      <c r="AQ1095" s="83" t="b">
        <v>0</v>
      </c>
      <c r="AR1095" s="83" t="b">
        <v>1</v>
      </c>
      <c r="AS1095" s="83" t="s">
        <v>13611</v>
      </c>
      <c r="AT1095" s="83">
        <v>89</v>
      </c>
      <c r="AU1095" s="88" t="s">
        <v>25919</v>
      </c>
      <c r="AV1095" s="83" t="b">
        <v>0</v>
      </c>
      <c r="AW1095" s="83" t="s">
        <v>30151</v>
      </c>
      <c r="AX1095" s="88" t="s">
        <v>31244</v>
      </c>
      <c r="AY1095" s="83" t="s">
        <v>65</v>
      </c>
      <c r="AZ1095" s="2"/>
      <c r="BA1095" s="3"/>
      <c r="BB1095" s="3"/>
      <c r="BC1095" s="3"/>
      <c r="BD1095" s="3"/>
    </row>
    <row r="1096" spans="1:56" x14ac:dyDescent="0.25">
      <c r="A1096" s="69" t="s">
        <v>1113</v>
      </c>
      <c r="B1096" s="70"/>
      <c r="C1096" s="70"/>
      <c r="D1096" s="71"/>
      <c r="E1096" s="73"/>
      <c r="F1096" s="110" t="s">
        <v>28137</v>
      </c>
      <c r="G1096" s="70"/>
      <c r="H1096" s="74"/>
      <c r="I1096" s="75"/>
      <c r="J1096" s="75"/>
      <c r="K1096" s="74" t="s">
        <v>34381</v>
      </c>
      <c r="L1096" s="78"/>
      <c r="M1096" s="79"/>
      <c r="N1096" s="79"/>
      <c r="O1096" s="80"/>
      <c r="P1096" s="81"/>
      <c r="Q1096" s="81"/>
      <c r="R1096" s="92"/>
      <c r="S1096" s="92"/>
      <c r="T1096" s="92"/>
      <c r="U1096" s="92"/>
      <c r="V1096" s="52"/>
      <c r="W1096" s="52"/>
      <c r="X1096" s="52"/>
      <c r="Y1096" s="52"/>
      <c r="Z1096" s="51"/>
      <c r="AA1096" s="76"/>
      <c r="AB1096" s="76"/>
      <c r="AC1096" s="77"/>
      <c r="AD1096" s="83" t="s">
        <v>15833</v>
      </c>
      <c r="AE1096" s="83">
        <v>597</v>
      </c>
      <c r="AF1096" s="83">
        <v>586</v>
      </c>
      <c r="AG1096" s="83">
        <v>5592</v>
      </c>
      <c r="AH1096" s="83">
        <v>6138</v>
      </c>
      <c r="AI1096" s="83"/>
      <c r="AJ1096" s="83" t="s">
        <v>18769</v>
      </c>
      <c r="AK1096" s="83" t="s">
        <v>14132</v>
      </c>
      <c r="AL1096" s="83"/>
      <c r="AM1096" s="83"/>
      <c r="AN1096" s="85">
        <v>41730.056157407409</v>
      </c>
      <c r="AO1096" s="88" t="s">
        <v>24085</v>
      </c>
      <c r="AP1096" s="83" t="b">
        <v>1</v>
      </c>
      <c r="AQ1096" s="83" t="b">
        <v>0</v>
      </c>
      <c r="AR1096" s="83" t="b">
        <v>1</v>
      </c>
      <c r="AS1096" s="83" t="s">
        <v>13611</v>
      </c>
      <c r="AT1096" s="83">
        <v>1</v>
      </c>
      <c r="AU1096" s="88" t="s">
        <v>25919</v>
      </c>
      <c r="AV1096" s="83" t="b">
        <v>0</v>
      </c>
      <c r="AW1096" s="83" t="s">
        <v>30151</v>
      </c>
      <c r="AX1096" s="88" t="s">
        <v>31245</v>
      </c>
      <c r="AY1096" s="83" t="s">
        <v>66</v>
      </c>
      <c r="AZ1096" s="2"/>
      <c r="BA1096" s="3"/>
      <c r="BB1096" s="3"/>
      <c r="BC1096" s="3"/>
      <c r="BD1096" s="3"/>
    </row>
    <row r="1097" spans="1:56" x14ac:dyDescent="0.25">
      <c r="A1097" s="69" t="s">
        <v>1114</v>
      </c>
      <c r="B1097" s="70"/>
      <c r="C1097" s="70"/>
      <c r="D1097" s="71"/>
      <c r="E1097" s="73"/>
      <c r="F1097" s="110" t="s">
        <v>28138</v>
      </c>
      <c r="G1097" s="70"/>
      <c r="H1097" s="74"/>
      <c r="I1097" s="75"/>
      <c r="J1097" s="75"/>
      <c r="K1097" s="74" t="s">
        <v>34382</v>
      </c>
      <c r="L1097" s="78"/>
      <c r="M1097" s="79"/>
      <c r="N1097" s="79"/>
      <c r="O1097" s="80"/>
      <c r="P1097" s="81"/>
      <c r="Q1097" s="81"/>
      <c r="R1097" s="92"/>
      <c r="S1097" s="92"/>
      <c r="T1097" s="92"/>
      <c r="U1097" s="92"/>
      <c r="V1097" s="52"/>
      <c r="W1097" s="52"/>
      <c r="X1097" s="52"/>
      <c r="Y1097" s="52"/>
      <c r="Z1097" s="51"/>
      <c r="AA1097" s="76"/>
      <c r="AB1097" s="76"/>
      <c r="AC1097" s="77"/>
      <c r="AD1097" s="83" t="s">
        <v>15834</v>
      </c>
      <c r="AE1097" s="83">
        <v>430</v>
      </c>
      <c r="AF1097" s="83">
        <v>222</v>
      </c>
      <c r="AG1097" s="83">
        <v>6855</v>
      </c>
      <c r="AH1097" s="83">
        <v>8794</v>
      </c>
      <c r="AI1097" s="83"/>
      <c r="AJ1097" s="83"/>
      <c r="AK1097" s="83" t="s">
        <v>21076</v>
      </c>
      <c r="AL1097" s="83"/>
      <c r="AM1097" s="83"/>
      <c r="AN1097" s="85">
        <v>41510.69840277778</v>
      </c>
      <c r="AO1097" s="88" t="s">
        <v>24086</v>
      </c>
      <c r="AP1097" s="83" t="b">
        <v>0</v>
      </c>
      <c r="AQ1097" s="83" t="b">
        <v>0</v>
      </c>
      <c r="AR1097" s="83" t="b">
        <v>0</v>
      </c>
      <c r="AS1097" s="83" t="s">
        <v>13611</v>
      </c>
      <c r="AT1097" s="83">
        <v>0</v>
      </c>
      <c r="AU1097" s="88" t="s">
        <v>26333</v>
      </c>
      <c r="AV1097" s="83" t="b">
        <v>0</v>
      </c>
      <c r="AW1097" s="83" t="s">
        <v>30151</v>
      </c>
      <c r="AX1097" s="88" t="s">
        <v>31246</v>
      </c>
      <c r="AY1097" s="83" t="s">
        <v>66</v>
      </c>
      <c r="AZ1097" s="2"/>
      <c r="BA1097" s="3"/>
      <c r="BB1097" s="3"/>
      <c r="BC1097" s="3"/>
      <c r="BD1097" s="3"/>
    </row>
    <row r="1098" spans="1:56" x14ac:dyDescent="0.25">
      <c r="A1098" s="69" t="s">
        <v>1115</v>
      </c>
      <c r="B1098" s="70"/>
      <c r="C1098" s="70"/>
      <c r="D1098" s="71"/>
      <c r="E1098" s="73"/>
      <c r="F1098" s="110" t="s">
        <v>28139</v>
      </c>
      <c r="G1098" s="70"/>
      <c r="H1098" s="74"/>
      <c r="I1098" s="75"/>
      <c r="J1098" s="75"/>
      <c r="K1098" s="74" t="s">
        <v>34383</v>
      </c>
      <c r="L1098" s="78"/>
      <c r="M1098" s="79"/>
      <c r="N1098" s="79"/>
      <c r="O1098" s="80"/>
      <c r="P1098" s="81"/>
      <c r="Q1098" s="81"/>
      <c r="R1098" s="92"/>
      <c r="S1098" s="92"/>
      <c r="T1098" s="92"/>
      <c r="U1098" s="92"/>
      <c r="V1098" s="52"/>
      <c r="W1098" s="52"/>
      <c r="X1098" s="52"/>
      <c r="Y1098" s="52"/>
      <c r="Z1098" s="51"/>
      <c r="AA1098" s="76"/>
      <c r="AB1098" s="76"/>
      <c r="AC1098" s="77"/>
      <c r="AD1098" s="83" t="s">
        <v>15835</v>
      </c>
      <c r="AE1098" s="83">
        <v>1683</v>
      </c>
      <c r="AF1098" s="83">
        <v>1648</v>
      </c>
      <c r="AG1098" s="83">
        <v>16915</v>
      </c>
      <c r="AH1098" s="83">
        <v>16954</v>
      </c>
      <c r="AI1098" s="83"/>
      <c r="AJ1098" s="83" t="s">
        <v>18770</v>
      </c>
      <c r="AK1098" s="83"/>
      <c r="AL1098" s="88" t="s">
        <v>22347</v>
      </c>
      <c r="AM1098" s="83"/>
      <c r="AN1098" s="85">
        <v>42630.606388888889</v>
      </c>
      <c r="AO1098" s="88" t="s">
        <v>24087</v>
      </c>
      <c r="AP1098" s="83" t="b">
        <v>1</v>
      </c>
      <c r="AQ1098" s="83" t="b">
        <v>0</v>
      </c>
      <c r="AR1098" s="83" t="b">
        <v>0</v>
      </c>
      <c r="AS1098" s="83" t="s">
        <v>13611</v>
      </c>
      <c r="AT1098" s="83">
        <v>47</v>
      </c>
      <c r="AU1098" s="83"/>
      <c r="AV1098" s="83" t="b">
        <v>0</v>
      </c>
      <c r="AW1098" s="83" t="s">
        <v>30151</v>
      </c>
      <c r="AX1098" s="88" t="s">
        <v>31247</v>
      </c>
      <c r="AY1098" s="83" t="s">
        <v>66</v>
      </c>
      <c r="AZ1098" s="2"/>
      <c r="BA1098" s="3"/>
      <c r="BB1098" s="3"/>
      <c r="BC1098" s="3"/>
      <c r="BD1098" s="3"/>
    </row>
    <row r="1099" spans="1:56" x14ac:dyDescent="0.25">
      <c r="A1099" s="69" t="s">
        <v>1116</v>
      </c>
      <c r="B1099" s="70"/>
      <c r="C1099" s="70"/>
      <c r="D1099" s="71"/>
      <c r="E1099" s="73"/>
      <c r="F1099" s="110" t="s">
        <v>28140</v>
      </c>
      <c r="G1099" s="70"/>
      <c r="H1099" s="74"/>
      <c r="I1099" s="75"/>
      <c r="J1099" s="75"/>
      <c r="K1099" s="74" t="s">
        <v>34384</v>
      </c>
      <c r="L1099" s="78"/>
      <c r="M1099" s="79"/>
      <c r="N1099" s="79"/>
      <c r="O1099" s="80"/>
      <c r="P1099" s="81"/>
      <c r="Q1099" s="81"/>
      <c r="R1099" s="92"/>
      <c r="S1099" s="92"/>
      <c r="T1099" s="92"/>
      <c r="U1099" s="92"/>
      <c r="V1099" s="52"/>
      <c r="W1099" s="52"/>
      <c r="X1099" s="52"/>
      <c r="Y1099" s="52"/>
      <c r="Z1099" s="51"/>
      <c r="AA1099" s="76"/>
      <c r="AB1099" s="76"/>
      <c r="AC1099" s="77"/>
      <c r="AD1099" s="83" t="s">
        <v>15836</v>
      </c>
      <c r="AE1099" s="83">
        <v>173</v>
      </c>
      <c r="AF1099" s="83">
        <v>75</v>
      </c>
      <c r="AG1099" s="83">
        <v>7179</v>
      </c>
      <c r="AH1099" s="83">
        <v>11144</v>
      </c>
      <c r="AI1099" s="83"/>
      <c r="AJ1099" s="83"/>
      <c r="AK1099" s="83"/>
      <c r="AL1099" s="83"/>
      <c r="AM1099" s="83"/>
      <c r="AN1099" s="85">
        <v>39925.05195601852</v>
      </c>
      <c r="AO1099" s="83"/>
      <c r="AP1099" s="83" t="b">
        <v>1</v>
      </c>
      <c r="AQ1099" s="83" t="b">
        <v>0</v>
      </c>
      <c r="AR1099" s="83" t="b">
        <v>0</v>
      </c>
      <c r="AS1099" s="83" t="s">
        <v>13611</v>
      </c>
      <c r="AT1099" s="83">
        <v>7</v>
      </c>
      <c r="AU1099" s="88" t="s">
        <v>25919</v>
      </c>
      <c r="AV1099" s="83" t="b">
        <v>0</v>
      </c>
      <c r="AW1099" s="83" t="s">
        <v>30151</v>
      </c>
      <c r="AX1099" s="88" t="s">
        <v>31248</v>
      </c>
      <c r="AY1099" s="83" t="s">
        <v>66</v>
      </c>
      <c r="AZ1099" s="2"/>
      <c r="BA1099" s="3"/>
      <c r="BB1099" s="3"/>
      <c r="BC1099" s="3"/>
      <c r="BD1099" s="3"/>
    </row>
    <row r="1100" spans="1:56" x14ac:dyDescent="0.25">
      <c r="A1100" s="69" t="s">
        <v>1117</v>
      </c>
      <c r="B1100" s="70"/>
      <c r="C1100" s="70"/>
      <c r="D1100" s="71"/>
      <c r="E1100" s="73"/>
      <c r="F1100" s="110" t="s">
        <v>28141</v>
      </c>
      <c r="G1100" s="70"/>
      <c r="H1100" s="74"/>
      <c r="I1100" s="75"/>
      <c r="J1100" s="75"/>
      <c r="K1100" s="74" t="s">
        <v>34385</v>
      </c>
      <c r="L1100" s="78"/>
      <c r="M1100" s="79"/>
      <c r="N1100" s="79"/>
      <c r="O1100" s="80"/>
      <c r="P1100" s="81"/>
      <c r="Q1100" s="81"/>
      <c r="R1100" s="92"/>
      <c r="S1100" s="92"/>
      <c r="T1100" s="92"/>
      <c r="U1100" s="92"/>
      <c r="V1100" s="52"/>
      <c r="W1100" s="52"/>
      <c r="X1100" s="52"/>
      <c r="Y1100" s="52"/>
      <c r="Z1100" s="51"/>
      <c r="AA1100" s="76"/>
      <c r="AB1100" s="76"/>
      <c r="AC1100" s="77"/>
      <c r="AD1100" s="83" t="s">
        <v>15837</v>
      </c>
      <c r="AE1100" s="83">
        <v>146</v>
      </c>
      <c r="AF1100" s="83">
        <v>106</v>
      </c>
      <c r="AG1100" s="83">
        <v>927</v>
      </c>
      <c r="AH1100" s="83">
        <v>156</v>
      </c>
      <c r="AI1100" s="83"/>
      <c r="AJ1100" s="83" t="s">
        <v>18771</v>
      </c>
      <c r="AK1100" s="83" t="s">
        <v>21077</v>
      </c>
      <c r="AL1100" s="83"/>
      <c r="AM1100" s="83"/>
      <c r="AN1100" s="85">
        <v>40772.179629629631</v>
      </c>
      <c r="AO1100" s="88" t="s">
        <v>24088</v>
      </c>
      <c r="AP1100" s="83" t="b">
        <v>1</v>
      </c>
      <c r="AQ1100" s="83" t="b">
        <v>0</v>
      </c>
      <c r="AR1100" s="83" t="b">
        <v>1</v>
      </c>
      <c r="AS1100" s="83" t="s">
        <v>13611</v>
      </c>
      <c r="AT1100" s="83">
        <v>2</v>
      </c>
      <c r="AU1100" s="88" t="s">
        <v>25919</v>
      </c>
      <c r="AV1100" s="83" t="b">
        <v>0</v>
      </c>
      <c r="AW1100" s="83" t="s">
        <v>30151</v>
      </c>
      <c r="AX1100" s="88" t="s">
        <v>31249</v>
      </c>
      <c r="AY1100" s="83" t="s">
        <v>66</v>
      </c>
      <c r="AZ1100" s="2"/>
      <c r="BA1100" s="3"/>
      <c r="BB1100" s="3"/>
      <c r="BC1100" s="3"/>
      <c r="BD1100" s="3"/>
    </row>
    <row r="1101" spans="1:56" x14ac:dyDescent="0.25">
      <c r="A1101" s="69" t="s">
        <v>1118</v>
      </c>
      <c r="B1101" s="70"/>
      <c r="C1101" s="70"/>
      <c r="D1101" s="71"/>
      <c r="E1101" s="73"/>
      <c r="F1101" s="110" t="s">
        <v>28142</v>
      </c>
      <c r="G1101" s="70"/>
      <c r="H1101" s="74"/>
      <c r="I1101" s="75"/>
      <c r="J1101" s="75"/>
      <c r="K1101" s="74" t="s">
        <v>34386</v>
      </c>
      <c r="L1101" s="78"/>
      <c r="M1101" s="79"/>
      <c r="N1101" s="79"/>
      <c r="O1101" s="80"/>
      <c r="P1101" s="81"/>
      <c r="Q1101" s="81"/>
      <c r="R1101" s="92"/>
      <c r="S1101" s="92"/>
      <c r="T1101" s="92"/>
      <c r="U1101" s="92"/>
      <c r="V1101" s="52"/>
      <c r="W1101" s="52"/>
      <c r="X1101" s="52"/>
      <c r="Y1101" s="52"/>
      <c r="Z1101" s="51"/>
      <c r="AA1101" s="76"/>
      <c r="AB1101" s="76"/>
      <c r="AC1101" s="77"/>
      <c r="AD1101" s="83" t="s">
        <v>15838</v>
      </c>
      <c r="AE1101" s="83">
        <v>1215</v>
      </c>
      <c r="AF1101" s="83">
        <v>671</v>
      </c>
      <c r="AG1101" s="83">
        <v>1805</v>
      </c>
      <c r="AH1101" s="83">
        <v>4749</v>
      </c>
      <c r="AI1101" s="83">
        <v>-18000</v>
      </c>
      <c r="AJ1101" s="83" t="s">
        <v>18772</v>
      </c>
      <c r="AK1101" s="83" t="s">
        <v>14365</v>
      </c>
      <c r="AL1101" s="83"/>
      <c r="AM1101" s="83" t="s">
        <v>23042</v>
      </c>
      <c r="AN1101" s="85">
        <v>40738.015173611115</v>
      </c>
      <c r="AO1101" s="83"/>
      <c r="AP1101" s="83" t="b">
        <v>0</v>
      </c>
      <c r="AQ1101" s="83" t="b">
        <v>0</v>
      </c>
      <c r="AR1101" s="83" t="b">
        <v>0</v>
      </c>
      <c r="AS1101" s="83" t="s">
        <v>13611</v>
      </c>
      <c r="AT1101" s="83">
        <v>81</v>
      </c>
      <c r="AU1101" s="88" t="s">
        <v>25919</v>
      </c>
      <c r="AV1101" s="83" t="b">
        <v>0</v>
      </c>
      <c r="AW1101" s="83" t="s">
        <v>30151</v>
      </c>
      <c r="AX1101" s="88" t="s">
        <v>31250</v>
      </c>
      <c r="AY1101" s="83" t="s">
        <v>66</v>
      </c>
      <c r="AZ1101" s="2"/>
      <c r="BA1101" s="3"/>
      <c r="BB1101" s="3"/>
      <c r="BC1101" s="3"/>
      <c r="BD1101" s="3"/>
    </row>
    <row r="1102" spans="1:56" x14ac:dyDescent="0.25">
      <c r="A1102" s="69" t="s">
        <v>3017</v>
      </c>
      <c r="B1102" s="70"/>
      <c r="C1102" s="70"/>
      <c r="D1102" s="71"/>
      <c r="E1102" s="73"/>
      <c r="F1102" s="110" t="s">
        <v>28143</v>
      </c>
      <c r="G1102" s="70"/>
      <c r="H1102" s="74"/>
      <c r="I1102" s="75"/>
      <c r="J1102" s="75"/>
      <c r="K1102" s="74" t="s">
        <v>34387</v>
      </c>
      <c r="L1102" s="78"/>
      <c r="M1102" s="79"/>
      <c r="N1102" s="79"/>
      <c r="O1102" s="80"/>
      <c r="P1102" s="81"/>
      <c r="Q1102" s="81"/>
      <c r="R1102" s="92"/>
      <c r="S1102" s="92"/>
      <c r="T1102" s="92"/>
      <c r="U1102" s="92"/>
      <c r="V1102" s="52"/>
      <c r="W1102" s="52"/>
      <c r="X1102" s="52"/>
      <c r="Y1102" s="52"/>
      <c r="Z1102" s="51"/>
      <c r="AA1102" s="76"/>
      <c r="AB1102" s="76"/>
      <c r="AC1102" s="77"/>
      <c r="AD1102" s="83" t="s">
        <v>15839</v>
      </c>
      <c r="AE1102" s="83">
        <v>3202</v>
      </c>
      <c r="AF1102" s="83">
        <v>13029</v>
      </c>
      <c r="AG1102" s="83">
        <v>108753</v>
      </c>
      <c r="AH1102" s="83">
        <v>84795</v>
      </c>
      <c r="AI1102" s="83">
        <v>-28800</v>
      </c>
      <c r="AJ1102" s="83" t="s">
        <v>18773</v>
      </c>
      <c r="AK1102" s="83" t="s">
        <v>14377</v>
      </c>
      <c r="AL1102" s="88" t="s">
        <v>22348</v>
      </c>
      <c r="AM1102" s="83" t="s">
        <v>23041</v>
      </c>
      <c r="AN1102" s="85">
        <v>40953.835300925923</v>
      </c>
      <c r="AO1102" s="88" t="s">
        <v>24089</v>
      </c>
      <c r="AP1102" s="83" t="b">
        <v>0</v>
      </c>
      <c r="AQ1102" s="83" t="b">
        <v>0</v>
      </c>
      <c r="AR1102" s="83" t="b">
        <v>0</v>
      </c>
      <c r="AS1102" s="83" t="s">
        <v>13611</v>
      </c>
      <c r="AT1102" s="83">
        <v>542</v>
      </c>
      <c r="AU1102" s="88" t="s">
        <v>26334</v>
      </c>
      <c r="AV1102" s="83" t="b">
        <v>0</v>
      </c>
      <c r="AW1102" s="83" t="s">
        <v>30151</v>
      </c>
      <c r="AX1102" s="88" t="s">
        <v>31251</v>
      </c>
      <c r="AY1102" s="83" t="s">
        <v>65</v>
      </c>
      <c r="AZ1102" s="2"/>
      <c r="BA1102" s="3"/>
      <c r="BB1102" s="3"/>
      <c r="BC1102" s="3"/>
      <c r="BD1102" s="3"/>
    </row>
    <row r="1103" spans="1:56" x14ac:dyDescent="0.25">
      <c r="A1103" s="69" t="s">
        <v>1119</v>
      </c>
      <c r="B1103" s="70"/>
      <c r="C1103" s="70"/>
      <c r="D1103" s="71"/>
      <c r="E1103" s="73"/>
      <c r="F1103" s="110" t="s">
        <v>28144</v>
      </c>
      <c r="G1103" s="70"/>
      <c r="H1103" s="74"/>
      <c r="I1103" s="75"/>
      <c r="J1103" s="75"/>
      <c r="K1103" s="74" t="s">
        <v>34388</v>
      </c>
      <c r="L1103" s="78"/>
      <c r="M1103" s="79"/>
      <c r="N1103" s="79"/>
      <c r="O1103" s="80"/>
      <c r="P1103" s="81"/>
      <c r="Q1103" s="81"/>
      <c r="R1103" s="92"/>
      <c r="S1103" s="92"/>
      <c r="T1103" s="92"/>
      <c r="U1103" s="92"/>
      <c r="V1103" s="52"/>
      <c r="W1103" s="52"/>
      <c r="X1103" s="52"/>
      <c r="Y1103" s="52"/>
      <c r="Z1103" s="51"/>
      <c r="AA1103" s="76"/>
      <c r="AB1103" s="76"/>
      <c r="AC1103" s="77"/>
      <c r="AD1103" s="83" t="s">
        <v>15840</v>
      </c>
      <c r="AE1103" s="83">
        <v>575</v>
      </c>
      <c r="AF1103" s="83">
        <v>845</v>
      </c>
      <c r="AG1103" s="83">
        <v>10523</v>
      </c>
      <c r="AH1103" s="83">
        <v>17121</v>
      </c>
      <c r="AI1103" s="83"/>
      <c r="AJ1103" s="83" t="s">
        <v>18774</v>
      </c>
      <c r="AK1103" s="83" t="s">
        <v>21078</v>
      </c>
      <c r="AL1103" s="83"/>
      <c r="AM1103" s="83"/>
      <c r="AN1103" s="85">
        <v>40403.875671296293</v>
      </c>
      <c r="AO1103" s="88" t="s">
        <v>24090</v>
      </c>
      <c r="AP1103" s="83" t="b">
        <v>0</v>
      </c>
      <c r="AQ1103" s="83" t="b">
        <v>0</v>
      </c>
      <c r="AR1103" s="83" t="b">
        <v>1</v>
      </c>
      <c r="AS1103" s="83" t="s">
        <v>13611</v>
      </c>
      <c r="AT1103" s="83">
        <v>3</v>
      </c>
      <c r="AU1103" s="88" t="s">
        <v>26335</v>
      </c>
      <c r="AV1103" s="83" t="b">
        <v>0</v>
      </c>
      <c r="AW1103" s="83" t="s">
        <v>30151</v>
      </c>
      <c r="AX1103" s="88" t="s">
        <v>31252</v>
      </c>
      <c r="AY1103" s="83" t="s">
        <v>66</v>
      </c>
      <c r="AZ1103" s="2"/>
      <c r="BA1103" s="3"/>
      <c r="BB1103" s="3"/>
      <c r="BC1103" s="3"/>
      <c r="BD1103" s="3"/>
    </row>
    <row r="1104" spans="1:56" x14ac:dyDescent="0.25">
      <c r="A1104" s="69" t="s">
        <v>1120</v>
      </c>
      <c r="B1104" s="70"/>
      <c r="C1104" s="70"/>
      <c r="D1104" s="71"/>
      <c r="E1104" s="73"/>
      <c r="F1104" s="110" t="s">
        <v>28145</v>
      </c>
      <c r="G1104" s="70"/>
      <c r="H1104" s="74"/>
      <c r="I1104" s="75"/>
      <c r="J1104" s="75"/>
      <c r="K1104" s="74" t="s">
        <v>34389</v>
      </c>
      <c r="L1104" s="78"/>
      <c r="M1104" s="79"/>
      <c r="N1104" s="79"/>
      <c r="O1104" s="80"/>
      <c r="P1104" s="81"/>
      <c r="Q1104" s="81"/>
      <c r="R1104" s="92"/>
      <c r="S1104" s="92"/>
      <c r="T1104" s="92"/>
      <c r="U1104" s="92"/>
      <c r="V1104" s="52"/>
      <c r="W1104" s="52"/>
      <c r="X1104" s="52"/>
      <c r="Y1104" s="52"/>
      <c r="Z1104" s="51"/>
      <c r="AA1104" s="76"/>
      <c r="AB1104" s="76"/>
      <c r="AC1104" s="77"/>
      <c r="AD1104" s="83" t="s">
        <v>15841</v>
      </c>
      <c r="AE1104" s="83">
        <v>1015</v>
      </c>
      <c r="AF1104" s="83">
        <v>1225</v>
      </c>
      <c r="AG1104" s="83">
        <v>13725</v>
      </c>
      <c r="AH1104" s="83">
        <v>3465</v>
      </c>
      <c r="AI1104" s="83">
        <v>-25200</v>
      </c>
      <c r="AJ1104" s="83" t="s">
        <v>18775</v>
      </c>
      <c r="AK1104" s="83" t="s">
        <v>21079</v>
      </c>
      <c r="AL1104" s="83"/>
      <c r="AM1104" s="83" t="s">
        <v>23044</v>
      </c>
      <c r="AN1104" s="85">
        <v>40131.383298611108</v>
      </c>
      <c r="AO1104" s="88" t="s">
        <v>24091</v>
      </c>
      <c r="AP1104" s="83" t="b">
        <v>0</v>
      </c>
      <c r="AQ1104" s="83" t="b">
        <v>0</v>
      </c>
      <c r="AR1104" s="83" t="b">
        <v>1</v>
      </c>
      <c r="AS1104" s="83" t="s">
        <v>13611</v>
      </c>
      <c r="AT1104" s="83">
        <v>0</v>
      </c>
      <c r="AU1104" s="88" t="s">
        <v>26336</v>
      </c>
      <c r="AV1104" s="83" t="b">
        <v>0</v>
      </c>
      <c r="AW1104" s="83" t="s">
        <v>30151</v>
      </c>
      <c r="AX1104" s="88" t="s">
        <v>31253</v>
      </c>
      <c r="AY1104" s="83" t="s">
        <v>66</v>
      </c>
      <c r="AZ1104" s="2"/>
      <c r="BA1104" s="3"/>
      <c r="BB1104" s="3"/>
      <c r="BC1104" s="3"/>
      <c r="BD1104" s="3"/>
    </row>
    <row r="1105" spans="1:56" x14ac:dyDescent="0.25">
      <c r="A1105" s="69" t="s">
        <v>1121</v>
      </c>
      <c r="B1105" s="70"/>
      <c r="C1105" s="70"/>
      <c r="D1105" s="71"/>
      <c r="E1105" s="73"/>
      <c r="F1105" s="110" t="s">
        <v>28146</v>
      </c>
      <c r="G1105" s="70"/>
      <c r="H1105" s="74"/>
      <c r="I1105" s="75"/>
      <c r="J1105" s="75"/>
      <c r="K1105" s="74" t="s">
        <v>34390</v>
      </c>
      <c r="L1105" s="78"/>
      <c r="M1105" s="79"/>
      <c r="N1105" s="79"/>
      <c r="O1105" s="80"/>
      <c r="P1105" s="81"/>
      <c r="Q1105" s="81"/>
      <c r="R1105" s="92"/>
      <c r="S1105" s="92"/>
      <c r="T1105" s="92"/>
      <c r="U1105" s="92"/>
      <c r="V1105" s="52"/>
      <c r="W1105" s="52"/>
      <c r="X1105" s="52"/>
      <c r="Y1105" s="52"/>
      <c r="Z1105" s="51"/>
      <c r="AA1105" s="76"/>
      <c r="AB1105" s="76"/>
      <c r="AC1105" s="77"/>
      <c r="AD1105" s="83" t="s">
        <v>15842</v>
      </c>
      <c r="AE1105" s="83">
        <v>6412</v>
      </c>
      <c r="AF1105" s="83">
        <v>9971</v>
      </c>
      <c r="AG1105" s="83">
        <v>155531</v>
      </c>
      <c r="AH1105" s="83">
        <v>78975</v>
      </c>
      <c r="AI1105" s="83"/>
      <c r="AJ1105" s="83" t="s">
        <v>18776</v>
      </c>
      <c r="AK1105" s="83" t="s">
        <v>14027</v>
      </c>
      <c r="AL1105" s="88" t="s">
        <v>22349</v>
      </c>
      <c r="AM1105" s="83"/>
      <c r="AN1105" s="85">
        <v>41837.001157407409</v>
      </c>
      <c r="AO1105" s="88" t="s">
        <v>24092</v>
      </c>
      <c r="AP1105" s="83" t="b">
        <v>1</v>
      </c>
      <c r="AQ1105" s="83" t="b">
        <v>0</v>
      </c>
      <c r="AR1105" s="83" t="b">
        <v>1</v>
      </c>
      <c r="AS1105" s="83" t="s">
        <v>13611</v>
      </c>
      <c r="AT1105" s="83">
        <v>343</v>
      </c>
      <c r="AU1105" s="88" t="s">
        <v>25919</v>
      </c>
      <c r="AV1105" s="83" t="b">
        <v>0</v>
      </c>
      <c r="AW1105" s="83" t="s">
        <v>30151</v>
      </c>
      <c r="AX1105" s="88" t="s">
        <v>31254</v>
      </c>
      <c r="AY1105" s="83" t="s">
        <v>66</v>
      </c>
      <c r="AZ1105" s="2"/>
      <c r="BA1105" s="3"/>
      <c r="BB1105" s="3"/>
      <c r="BC1105" s="3"/>
      <c r="BD1105" s="3"/>
    </row>
    <row r="1106" spans="1:56" x14ac:dyDescent="0.25">
      <c r="A1106" s="69" t="s">
        <v>1122</v>
      </c>
      <c r="B1106" s="70"/>
      <c r="C1106" s="70"/>
      <c r="D1106" s="71"/>
      <c r="E1106" s="73"/>
      <c r="F1106" s="110" t="s">
        <v>28147</v>
      </c>
      <c r="G1106" s="70"/>
      <c r="H1106" s="74"/>
      <c r="I1106" s="75"/>
      <c r="J1106" s="75"/>
      <c r="K1106" s="74" t="s">
        <v>34391</v>
      </c>
      <c r="L1106" s="78"/>
      <c r="M1106" s="79"/>
      <c r="N1106" s="79"/>
      <c r="O1106" s="80"/>
      <c r="P1106" s="81"/>
      <c r="Q1106" s="81"/>
      <c r="R1106" s="92"/>
      <c r="S1106" s="92"/>
      <c r="T1106" s="92"/>
      <c r="U1106" s="92"/>
      <c r="V1106" s="52"/>
      <c r="W1106" s="52"/>
      <c r="X1106" s="52"/>
      <c r="Y1106" s="52"/>
      <c r="Z1106" s="51"/>
      <c r="AA1106" s="76"/>
      <c r="AB1106" s="76"/>
      <c r="AC1106" s="77"/>
      <c r="AD1106" s="83" t="s">
        <v>15843</v>
      </c>
      <c r="AE1106" s="83">
        <v>633</v>
      </c>
      <c r="AF1106" s="83">
        <v>489</v>
      </c>
      <c r="AG1106" s="83">
        <v>5271</v>
      </c>
      <c r="AH1106" s="83">
        <v>6750</v>
      </c>
      <c r="AI1106" s="83"/>
      <c r="AJ1106" s="83" t="s">
        <v>18777</v>
      </c>
      <c r="AK1106" s="83"/>
      <c r="AL1106" s="83"/>
      <c r="AM1106" s="83"/>
      <c r="AN1106" s="85">
        <v>41974.096446759257</v>
      </c>
      <c r="AO1106" s="88" t="s">
        <v>24093</v>
      </c>
      <c r="AP1106" s="83" t="b">
        <v>1</v>
      </c>
      <c r="AQ1106" s="83" t="b">
        <v>0</v>
      </c>
      <c r="AR1106" s="83" t="b">
        <v>1</v>
      </c>
      <c r="AS1106" s="83" t="s">
        <v>13611</v>
      </c>
      <c r="AT1106" s="83">
        <v>0</v>
      </c>
      <c r="AU1106" s="88" t="s">
        <v>25919</v>
      </c>
      <c r="AV1106" s="83" t="b">
        <v>0</v>
      </c>
      <c r="AW1106" s="83" t="s">
        <v>30151</v>
      </c>
      <c r="AX1106" s="88" t="s">
        <v>31255</v>
      </c>
      <c r="AY1106" s="83" t="s">
        <v>66</v>
      </c>
      <c r="AZ1106" s="2"/>
      <c r="BA1106" s="3"/>
      <c r="BB1106" s="3"/>
      <c r="BC1106" s="3"/>
      <c r="BD1106" s="3"/>
    </row>
    <row r="1107" spans="1:56" x14ac:dyDescent="0.25">
      <c r="A1107" s="69" t="s">
        <v>1123</v>
      </c>
      <c r="B1107" s="70"/>
      <c r="C1107" s="70"/>
      <c r="D1107" s="71"/>
      <c r="E1107" s="73"/>
      <c r="F1107" s="110" t="s">
        <v>28148</v>
      </c>
      <c r="G1107" s="70"/>
      <c r="H1107" s="74"/>
      <c r="I1107" s="75"/>
      <c r="J1107" s="75"/>
      <c r="K1107" s="74" t="s">
        <v>34392</v>
      </c>
      <c r="L1107" s="78"/>
      <c r="M1107" s="79"/>
      <c r="N1107" s="79"/>
      <c r="O1107" s="80"/>
      <c r="P1107" s="81"/>
      <c r="Q1107" s="81"/>
      <c r="R1107" s="92"/>
      <c r="S1107" s="92"/>
      <c r="T1107" s="92"/>
      <c r="U1107" s="92"/>
      <c r="V1107" s="52"/>
      <c r="W1107" s="52"/>
      <c r="X1107" s="52"/>
      <c r="Y1107" s="52"/>
      <c r="Z1107" s="51"/>
      <c r="AA1107" s="76"/>
      <c r="AB1107" s="76"/>
      <c r="AC1107" s="77"/>
      <c r="AD1107" s="83" t="s">
        <v>15844</v>
      </c>
      <c r="AE1107" s="83">
        <v>379</v>
      </c>
      <c r="AF1107" s="83">
        <v>837</v>
      </c>
      <c r="AG1107" s="83">
        <v>20524</v>
      </c>
      <c r="AH1107" s="83">
        <v>10911</v>
      </c>
      <c r="AI1107" s="83"/>
      <c r="AJ1107" s="83" t="s">
        <v>18778</v>
      </c>
      <c r="AK1107" s="83" t="s">
        <v>21080</v>
      </c>
      <c r="AL1107" s="88" t="s">
        <v>22350</v>
      </c>
      <c r="AM1107" s="83"/>
      <c r="AN1107" s="85">
        <v>41094.061284722222</v>
      </c>
      <c r="AO1107" s="88" t="s">
        <v>24094</v>
      </c>
      <c r="AP1107" s="83" t="b">
        <v>0</v>
      </c>
      <c r="AQ1107" s="83" t="b">
        <v>0</v>
      </c>
      <c r="AR1107" s="83" t="b">
        <v>1</v>
      </c>
      <c r="AS1107" s="83" t="s">
        <v>13611</v>
      </c>
      <c r="AT1107" s="83">
        <v>1</v>
      </c>
      <c r="AU1107" s="88" t="s">
        <v>26337</v>
      </c>
      <c r="AV1107" s="83" t="b">
        <v>0</v>
      </c>
      <c r="AW1107" s="83" t="s">
        <v>30151</v>
      </c>
      <c r="AX1107" s="88" t="s">
        <v>31256</v>
      </c>
      <c r="AY1107" s="83" t="s">
        <v>66</v>
      </c>
      <c r="AZ1107" s="2"/>
      <c r="BA1107" s="3"/>
      <c r="BB1107" s="3"/>
      <c r="BC1107" s="3"/>
      <c r="BD1107" s="3"/>
    </row>
    <row r="1108" spans="1:56" x14ac:dyDescent="0.25">
      <c r="A1108" s="69" t="s">
        <v>1124</v>
      </c>
      <c r="B1108" s="70"/>
      <c r="C1108" s="70"/>
      <c r="D1108" s="71"/>
      <c r="E1108" s="73"/>
      <c r="F1108" s="110" t="s">
        <v>28149</v>
      </c>
      <c r="G1108" s="70"/>
      <c r="H1108" s="74"/>
      <c r="I1108" s="75"/>
      <c r="J1108" s="75"/>
      <c r="K1108" s="74" t="s">
        <v>34393</v>
      </c>
      <c r="L1108" s="78"/>
      <c r="M1108" s="79"/>
      <c r="N1108" s="79"/>
      <c r="O1108" s="80"/>
      <c r="P1108" s="81"/>
      <c r="Q1108" s="81"/>
      <c r="R1108" s="92"/>
      <c r="S1108" s="92"/>
      <c r="T1108" s="92"/>
      <c r="U1108" s="92"/>
      <c r="V1108" s="52"/>
      <c r="W1108" s="52"/>
      <c r="X1108" s="52"/>
      <c r="Y1108" s="52"/>
      <c r="Z1108" s="51"/>
      <c r="AA1108" s="76"/>
      <c r="AB1108" s="76"/>
      <c r="AC1108" s="77"/>
      <c r="AD1108" s="83" t="s">
        <v>15845</v>
      </c>
      <c r="AE1108" s="83">
        <v>148</v>
      </c>
      <c r="AF1108" s="83">
        <v>118</v>
      </c>
      <c r="AG1108" s="83">
        <v>1171</v>
      </c>
      <c r="AH1108" s="83">
        <v>4026</v>
      </c>
      <c r="AI1108" s="83">
        <v>-28800</v>
      </c>
      <c r="AJ1108" s="83" t="s">
        <v>18779</v>
      </c>
      <c r="AK1108" s="83" t="s">
        <v>21081</v>
      </c>
      <c r="AL1108" s="88" t="s">
        <v>22351</v>
      </c>
      <c r="AM1108" s="83" t="s">
        <v>23041</v>
      </c>
      <c r="AN1108" s="85">
        <v>41599.962245370371</v>
      </c>
      <c r="AO1108" s="88" t="s">
        <v>24095</v>
      </c>
      <c r="AP1108" s="83" t="b">
        <v>0</v>
      </c>
      <c r="AQ1108" s="83" t="b">
        <v>0</v>
      </c>
      <c r="AR1108" s="83" t="b">
        <v>1</v>
      </c>
      <c r="AS1108" s="83" t="s">
        <v>13611</v>
      </c>
      <c r="AT1108" s="83">
        <v>0</v>
      </c>
      <c r="AU1108" s="88" t="s">
        <v>25919</v>
      </c>
      <c r="AV1108" s="83" t="b">
        <v>0</v>
      </c>
      <c r="AW1108" s="83" t="s">
        <v>30151</v>
      </c>
      <c r="AX1108" s="88" t="s">
        <v>31257</v>
      </c>
      <c r="AY1108" s="83" t="s">
        <v>66</v>
      </c>
      <c r="AZ1108" s="2"/>
      <c r="BA1108" s="3"/>
      <c r="BB1108" s="3"/>
      <c r="BC1108" s="3"/>
      <c r="BD1108" s="3"/>
    </row>
    <row r="1109" spans="1:56" x14ac:dyDescent="0.25">
      <c r="A1109" s="69" t="s">
        <v>1125</v>
      </c>
      <c r="B1109" s="70"/>
      <c r="C1109" s="70"/>
      <c r="D1109" s="71"/>
      <c r="E1109" s="73"/>
      <c r="F1109" s="110" t="s">
        <v>28150</v>
      </c>
      <c r="G1109" s="70"/>
      <c r="H1109" s="74"/>
      <c r="I1109" s="75"/>
      <c r="J1109" s="75"/>
      <c r="K1109" s="74" t="s">
        <v>34394</v>
      </c>
      <c r="L1109" s="78"/>
      <c r="M1109" s="79"/>
      <c r="N1109" s="79"/>
      <c r="O1109" s="80"/>
      <c r="P1109" s="81"/>
      <c r="Q1109" s="81"/>
      <c r="R1109" s="92"/>
      <c r="S1109" s="92"/>
      <c r="T1109" s="92"/>
      <c r="U1109" s="92"/>
      <c r="V1109" s="52"/>
      <c r="W1109" s="52"/>
      <c r="X1109" s="52"/>
      <c r="Y1109" s="52"/>
      <c r="Z1109" s="51"/>
      <c r="AA1109" s="76"/>
      <c r="AB1109" s="76"/>
      <c r="AC1109" s="77"/>
      <c r="AD1109" s="83" t="s">
        <v>15846</v>
      </c>
      <c r="AE1109" s="83">
        <v>232</v>
      </c>
      <c r="AF1109" s="83">
        <v>152</v>
      </c>
      <c r="AG1109" s="83">
        <v>3404</v>
      </c>
      <c r="AH1109" s="83">
        <v>3690</v>
      </c>
      <c r="AI1109" s="83">
        <v>-28800</v>
      </c>
      <c r="AJ1109" s="83" t="s">
        <v>18780</v>
      </c>
      <c r="AK1109" s="83" t="s">
        <v>21082</v>
      </c>
      <c r="AL1109" s="83"/>
      <c r="AM1109" s="83" t="s">
        <v>23041</v>
      </c>
      <c r="AN1109" s="85">
        <v>42253.214594907404</v>
      </c>
      <c r="AO1109" s="88" t="s">
        <v>24096</v>
      </c>
      <c r="AP1109" s="83" t="b">
        <v>1</v>
      </c>
      <c r="AQ1109" s="83" t="b">
        <v>0</v>
      </c>
      <c r="AR1109" s="83" t="b">
        <v>1</v>
      </c>
      <c r="AS1109" s="83" t="s">
        <v>13611</v>
      </c>
      <c r="AT1109" s="83">
        <v>3</v>
      </c>
      <c r="AU1109" s="88" t="s">
        <v>25919</v>
      </c>
      <c r="AV1109" s="83" t="b">
        <v>0</v>
      </c>
      <c r="AW1109" s="83" t="s">
        <v>30151</v>
      </c>
      <c r="AX1109" s="88" t="s">
        <v>31258</v>
      </c>
      <c r="AY1109" s="83" t="s">
        <v>66</v>
      </c>
      <c r="AZ1109" s="2"/>
      <c r="BA1109" s="3"/>
      <c r="BB1109" s="3"/>
      <c r="BC1109" s="3"/>
      <c r="BD1109" s="3"/>
    </row>
    <row r="1110" spans="1:56" x14ac:dyDescent="0.25">
      <c r="A1110" s="69" t="s">
        <v>1126</v>
      </c>
      <c r="B1110" s="70"/>
      <c r="C1110" s="70"/>
      <c r="D1110" s="71"/>
      <c r="E1110" s="73"/>
      <c r="F1110" s="110" t="s">
        <v>28151</v>
      </c>
      <c r="G1110" s="70"/>
      <c r="H1110" s="74"/>
      <c r="I1110" s="75"/>
      <c r="J1110" s="75"/>
      <c r="K1110" s="74" t="s">
        <v>34395</v>
      </c>
      <c r="L1110" s="78"/>
      <c r="M1110" s="79"/>
      <c r="N1110" s="79"/>
      <c r="O1110" s="80"/>
      <c r="P1110" s="81"/>
      <c r="Q1110" s="81"/>
      <c r="R1110" s="92"/>
      <c r="S1110" s="92"/>
      <c r="T1110" s="92"/>
      <c r="U1110" s="92"/>
      <c r="V1110" s="52"/>
      <c r="W1110" s="52"/>
      <c r="X1110" s="52"/>
      <c r="Y1110" s="52"/>
      <c r="Z1110" s="51"/>
      <c r="AA1110" s="76"/>
      <c r="AB1110" s="76"/>
      <c r="AC1110" s="77"/>
      <c r="AD1110" s="83" t="s">
        <v>15847</v>
      </c>
      <c r="AE1110" s="83">
        <v>920</v>
      </c>
      <c r="AF1110" s="83">
        <v>873</v>
      </c>
      <c r="AG1110" s="83">
        <v>15100</v>
      </c>
      <c r="AH1110" s="83">
        <v>9600</v>
      </c>
      <c r="AI1110" s="83">
        <v>-28800</v>
      </c>
      <c r="AJ1110" s="83" t="s">
        <v>18781</v>
      </c>
      <c r="AK1110" s="83" t="s">
        <v>21083</v>
      </c>
      <c r="AL1110" s="83"/>
      <c r="AM1110" s="83" t="s">
        <v>23041</v>
      </c>
      <c r="AN1110" s="85">
        <v>42372.932824074072</v>
      </c>
      <c r="AO1110" s="88" t="s">
        <v>24097</v>
      </c>
      <c r="AP1110" s="83" t="b">
        <v>1</v>
      </c>
      <c r="AQ1110" s="83" t="b">
        <v>0</v>
      </c>
      <c r="AR1110" s="83" t="b">
        <v>0</v>
      </c>
      <c r="AS1110" s="83" t="s">
        <v>13611</v>
      </c>
      <c r="AT1110" s="83">
        <v>76</v>
      </c>
      <c r="AU1110" s="83"/>
      <c r="AV1110" s="83" t="b">
        <v>0</v>
      </c>
      <c r="AW1110" s="83" t="s">
        <v>30151</v>
      </c>
      <c r="AX1110" s="88" t="s">
        <v>31259</v>
      </c>
      <c r="AY1110" s="83" t="s">
        <v>66</v>
      </c>
      <c r="AZ1110" s="2"/>
      <c r="BA1110" s="3"/>
      <c r="BB1110" s="3"/>
      <c r="BC1110" s="3"/>
      <c r="BD1110" s="3"/>
    </row>
    <row r="1111" spans="1:56" x14ac:dyDescent="0.25">
      <c r="A1111" s="69" t="s">
        <v>3018</v>
      </c>
      <c r="B1111" s="70"/>
      <c r="C1111" s="70"/>
      <c r="D1111" s="71"/>
      <c r="E1111" s="73"/>
      <c r="F1111" s="110" t="s">
        <v>28152</v>
      </c>
      <c r="G1111" s="70"/>
      <c r="H1111" s="74"/>
      <c r="I1111" s="75"/>
      <c r="J1111" s="75"/>
      <c r="K1111" s="74" t="s">
        <v>34396</v>
      </c>
      <c r="L1111" s="78"/>
      <c r="M1111" s="79"/>
      <c r="N1111" s="79"/>
      <c r="O1111" s="80"/>
      <c r="P1111" s="81"/>
      <c r="Q1111" s="81"/>
      <c r="R1111" s="92"/>
      <c r="S1111" s="92"/>
      <c r="T1111" s="92"/>
      <c r="U1111" s="92"/>
      <c r="V1111" s="52"/>
      <c r="W1111" s="52"/>
      <c r="X1111" s="52"/>
      <c r="Y1111" s="52"/>
      <c r="Z1111" s="51"/>
      <c r="AA1111" s="76"/>
      <c r="AB1111" s="76"/>
      <c r="AC1111" s="77"/>
      <c r="AD1111" s="83" t="s">
        <v>15848</v>
      </c>
      <c r="AE1111" s="83">
        <v>3057</v>
      </c>
      <c r="AF1111" s="83">
        <v>2906</v>
      </c>
      <c r="AG1111" s="83">
        <v>43402</v>
      </c>
      <c r="AH1111" s="83">
        <v>16777</v>
      </c>
      <c r="AI1111" s="83">
        <v>-18000</v>
      </c>
      <c r="AJ1111" s="83"/>
      <c r="AK1111" s="83" t="s">
        <v>21084</v>
      </c>
      <c r="AL1111" s="88" t="s">
        <v>22352</v>
      </c>
      <c r="AM1111" s="83" t="s">
        <v>23040</v>
      </c>
      <c r="AN1111" s="85">
        <v>40989.78162037037</v>
      </c>
      <c r="AO1111" s="88" t="s">
        <v>24098</v>
      </c>
      <c r="AP1111" s="83" t="b">
        <v>1</v>
      </c>
      <c r="AQ1111" s="83" t="b">
        <v>0</v>
      </c>
      <c r="AR1111" s="83" t="b">
        <v>1</v>
      </c>
      <c r="AS1111" s="83" t="s">
        <v>13611</v>
      </c>
      <c r="AT1111" s="83">
        <v>44</v>
      </c>
      <c r="AU1111" s="88" t="s">
        <v>25919</v>
      </c>
      <c r="AV1111" s="83" t="b">
        <v>0</v>
      </c>
      <c r="AW1111" s="83" t="s">
        <v>30151</v>
      </c>
      <c r="AX1111" s="88" t="s">
        <v>31260</v>
      </c>
      <c r="AY1111" s="83" t="s">
        <v>65</v>
      </c>
      <c r="AZ1111" s="2"/>
      <c r="BA1111" s="3"/>
      <c r="BB1111" s="3"/>
      <c r="BC1111" s="3"/>
      <c r="BD1111" s="3"/>
    </row>
    <row r="1112" spans="1:56" x14ac:dyDescent="0.25">
      <c r="A1112" s="69" t="s">
        <v>1127</v>
      </c>
      <c r="B1112" s="70"/>
      <c r="C1112" s="70"/>
      <c r="D1112" s="71"/>
      <c r="E1112" s="73"/>
      <c r="F1112" s="110" t="s">
        <v>28153</v>
      </c>
      <c r="G1112" s="70"/>
      <c r="H1112" s="74"/>
      <c r="I1112" s="75"/>
      <c r="J1112" s="75"/>
      <c r="K1112" s="74" t="s">
        <v>34397</v>
      </c>
      <c r="L1112" s="78"/>
      <c r="M1112" s="79"/>
      <c r="N1112" s="79"/>
      <c r="O1112" s="80"/>
      <c r="P1112" s="81"/>
      <c r="Q1112" s="81"/>
      <c r="R1112" s="92"/>
      <c r="S1112" s="92"/>
      <c r="T1112" s="92"/>
      <c r="U1112" s="92"/>
      <c r="V1112" s="52"/>
      <c r="W1112" s="52"/>
      <c r="X1112" s="52"/>
      <c r="Y1112" s="52"/>
      <c r="Z1112" s="51"/>
      <c r="AA1112" s="76"/>
      <c r="AB1112" s="76"/>
      <c r="AC1112" s="77"/>
      <c r="AD1112" s="83" t="s">
        <v>15849</v>
      </c>
      <c r="AE1112" s="83">
        <v>543</v>
      </c>
      <c r="AF1112" s="83">
        <v>470</v>
      </c>
      <c r="AG1112" s="83">
        <v>36593</v>
      </c>
      <c r="AH1112" s="83">
        <v>81779</v>
      </c>
      <c r="AI1112" s="83">
        <v>-21600</v>
      </c>
      <c r="AJ1112" s="83"/>
      <c r="AK1112" s="83"/>
      <c r="AL1112" s="83"/>
      <c r="AM1112" s="83" t="s">
        <v>23039</v>
      </c>
      <c r="AN1112" s="85">
        <v>40771.694699074076</v>
      </c>
      <c r="AO1112" s="88" t="s">
        <v>24099</v>
      </c>
      <c r="AP1112" s="83" t="b">
        <v>0</v>
      </c>
      <c r="AQ1112" s="83" t="b">
        <v>0</v>
      </c>
      <c r="AR1112" s="83" t="b">
        <v>1</v>
      </c>
      <c r="AS1112" s="83" t="s">
        <v>13611</v>
      </c>
      <c r="AT1112" s="83">
        <v>0</v>
      </c>
      <c r="AU1112" s="88" t="s">
        <v>26338</v>
      </c>
      <c r="AV1112" s="83" t="b">
        <v>0</v>
      </c>
      <c r="AW1112" s="83" t="s">
        <v>30151</v>
      </c>
      <c r="AX1112" s="88" t="s">
        <v>31261</v>
      </c>
      <c r="AY1112" s="83" t="s">
        <v>66</v>
      </c>
      <c r="AZ1112" s="2"/>
      <c r="BA1112" s="3"/>
      <c r="BB1112" s="3"/>
      <c r="BC1112" s="3"/>
      <c r="BD1112" s="3"/>
    </row>
    <row r="1113" spans="1:56" x14ac:dyDescent="0.25">
      <c r="A1113" s="69" t="s">
        <v>3019</v>
      </c>
      <c r="B1113" s="70"/>
      <c r="C1113" s="70"/>
      <c r="D1113" s="71"/>
      <c r="E1113" s="73"/>
      <c r="F1113" s="110" t="s">
        <v>28154</v>
      </c>
      <c r="G1113" s="70"/>
      <c r="H1113" s="74"/>
      <c r="I1113" s="75"/>
      <c r="J1113" s="75"/>
      <c r="K1113" s="74" t="s">
        <v>34398</v>
      </c>
      <c r="L1113" s="78"/>
      <c r="M1113" s="79"/>
      <c r="N1113" s="79"/>
      <c r="O1113" s="80"/>
      <c r="P1113" s="81"/>
      <c r="Q1113" s="81"/>
      <c r="R1113" s="92"/>
      <c r="S1113" s="92"/>
      <c r="T1113" s="92"/>
      <c r="U1113" s="92"/>
      <c r="V1113" s="52"/>
      <c r="W1113" s="52"/>
      <c r="X1113" s="52"/>
      <c r="Y1113" s="52"/>
      <c r="Z1113" s="51"/>
      <c r="AA1113" s="76"/>
      <c r="AB1113" s="76"/>
      <c r="AC1113" s="77"/>
      <c r="AD1113" s="83" t="s">
        <v>15850</v>
      </c>
      <c r="AE1113" s="83">
        <v>218</v>
      </c>
      <c r="AF1113" s="83">
        <v>129</v>
      </c>
      <c r="AG1113" s="83">
        <v>1318</v>
      </c>
      <c r="AH1113" s="83">
        <v>3214</v>
      </c>
      <c r="AI1113" s="83"/>
      <c r="AJ1113" s="83" t="s">
        <v>18782</v>
      </c>
      <c r="AK1113" s="83" t="s">
        <v>21085</v>
      </c>
      <c r="AL1113" s="83"/>
      <c r="AM1113" s="83"/>
      <c r="AN1113" s="85">
        <v>42718.262326388889</v>
      </c>
      <c r="AO1113" s="88" t="s">
        <v>24100</v>
      </c>
      <c r="AP1113" s="83" t="b">
        <v>1</v>
      </c>
      <c r="AQ1113" s="83" t="b">
        <v>0</v>
      </c>
      <c r="AR1113" s="83" t="b">
        <v>1</v>
      </c>
      <c r="AS1113" s="83" t="s">
        <v>13611</v>
      </c>
      <c r="AT1113" s="83">
        <v>0</v>
      </c>
      <c r="AU1113" s="83"/>
      <c r="AV1113" s="83" t="b">
        <v>0</v>
      </c>
      <c r="AW1113" s="83" t="s">
        <v>30151</v>
      </c>
      <c r="AX1113" s="88" t="s">
        <v>31262</v>
      </c>
      <c r="AY1113" s="83" t="s">
        <v>65</v>
      </c>
      <c r="AZ1113" s="2"/>
      <c r="BA1113" s="3"/>
      <c r="BB1113" s="3"/>
      <c r="BC1113" s="3"/>
      <c r="BD1113" s="3"/>
    </row>
    <row r="1114" spans="1:56" x14ac:dyDescent="0.25">
      <c r="A1114" s="69" t="s">
        <v>1128</v>
      </c>
      <c r="B1114" s="70"/>
      <c r="C1114" s="70"/>
      <c r="D1114" s="71"/>
      <c r="E1114" s="73"/>
      <c r="F1114" s="110" t="s">
        <v>28155</v>
      </c>
      <c r="G1114" s="70"/>
      <c r="H1114" s="74"/>
      <c r="I1114" s="75"/>
      <c r="J1114" s="75"/>
      <c r="K1114" s="74" t="s">
        <v>34399</v>
      </c>
      <c r="L1114" s="78"/>
      <c r="M1114" s="79"/>
      <c r="N1114" s="79"/>
      <c r="O1114" s="80"/>
      <c r="P1114" s="81"/>
      <c r="Q1114" s="81"/>
      <c r="R1114" s="92"/>
      <c r="S1114" s="92"/>
      <c r="T1114" s="92"/>
      <c r="U1114" s="92"/>
      <c r="V1114" s="52"/>
      <c r="W1114" s="52"/>
      <c r="X1114" s="52"/>
      <c r="Y1114" s="52"/>
      <c r="Z1114" s="51"/>
      <c r="AA1114" s="76"/>
      <c r="AB1114" s="76"/>
      <c r="AC1114" s="77"/>
      <c r="AD1114" s="83" t="s">
        <v>15851</v>
      </c>
      <c r="AE1114" s="83">
        <v>5</v>
      </c>
      <c r="AF1114" s="83">
        <v>122</v>
      </c>
      <c r="AG1114" s="83">
        <v>141776</v>
      </c>
      <c r="AH1114" s="83">
        <v>0</v>
      </c>
      <c r="AI1114" s="83"/>
      <c r="AJ1114" s="83"/>
      <c r="AK1114" s="83"/>
      <c r="AL1114" s="83"/>
      <c r="AM1114" s="83"/>
      <c r="AN1114" s="85">
        <v>42247.663912037038</v>
      </c>
      <c r="AO1114" s="83"/>
      <c r="AP1114" s="83" t="b">
        <v>1</v>
      </c>
      <c r="AQ1114" s="83" t="b">
        <v>0</v>
      </c>
      <c r="AR1114" s="83" t="b">
        <v>0</v>
      </c>
      <c r="AS1114" s="83" t="s">
        <v>13611</v>
      </c>
      <c r="AT1114" s="83">
        <v>296</v>
      </c>
      <c r="AU1114" s="88" t="s">
        <v>25919</v>
      </c>
      <c r="AV1114" s="83" t="b">
        <v>0</v>
      </c>
      <c r="AW1114" s="83" t="s">
        <v>30151</v>
      </c>
      <c r="AX1114" s="88" t="s">
        <v>31263</v>
      </c>
      <c r="AY1114" s="83" t="s">
        <v>66</v>
      </c>
      <c r="AZ1114" s="2"/>
      <c r="BA1114" s="3"/>
      <c r="BB1114" s="3"/>
      <c r="BC1114" s="3"/>
      <c r="BD1114" s="3"/>
    </row>
    <row r="1115" spans="1:56" x14ac:dyDescent="0.25">
      <c r="A1115" s="69" t="s">
        <v>1129</v>
      </c>
      <c r="B1115" s="70"/>
      <c r="C1115" s="70"/>
      <c r="D1115" s="71"/>
      <c r="E1115" s="73"/>
      <c r="F1115" s="110" t="s">
        <v>28156</v>
      </c>
      <c r="G1115" s="70"/>
      <c r="H1115" s="74"/>
      <c r="I1115" s="75"/>
      <c r="J1115" s="75"/>
      <c r="K1115" s="74" t="s">
        <v>34400</v>
      </c>
      <c r="L1115" s="78"/>
      <c r="M1115" s="79"/>
      <c r="N1115" s="79"/>
      <c r="O1115" s="80"/>
      <c r="P1115" s="81"/>
      <c r="Q1115" s="81"/>
      <c r="R1115" s="92"/>
      <c r="S1115" s="92"/>
      <c r="T1115" s="92"/>
      <c r="U1115" s="92"/>
      <c r="V1115" s="52"/>
      <c r="W1115" s="52"/>
      <c r="X1115" s="52"/>
      <c r="Y1115" s="52"/>
      <c r="Z1115" s="51"/>
      <c r="AA1115" s="76"/>
      <c r="AB1115" s="76"/>
      <c r="AC1115" s="77"/>
      <c r="AD1115" s="83" t="s">
        <v>15852</v>
      </c>
      <c r="AE1115" s="83">
        <v>141</v>
      </c>
      <c r="AF1115" s="83">
        <v>165</v>
      </c>
      <c r="AG1115" s="83">
        <v>20754</v>
      </c>
      <c r="AH1115" s="83">
        <v>900</v>
      </c>
      <c r="AI1115" s="83">
        <v>-28800</v>
      </c>
      <c r="AJ1115" s="83" t="s">
        <v>18783</v>
      </c>
      <c r="AK1115" s="83" t="s">
        <v>21086</v>
      </c>
      <c r="AL1115" s="83"/>
      <c r="AM1115" s="83" t="s">
        <v>23041</v>
      </c>
      <c r="AN1115" s="85">
        <v>40773.486979166664</v>
      </c>
      <c r="AO1115" s="88" t="s">
        <v>24101</v>
      </c>
      <c r="AP1115" s="83" t="b">
        <v>0</v>
      </c>
      <c r="AQ1115" s="83" t="b">
        <v>0</v>
      </c>
      <c r="AR1115" s="83" t="b">
        <v>0</v>
      </c>
      <c r="AS1115" s="83" t="s">
        <v>13611</v>
      </c>
      <c r="AT1115" s="83">
        <v>10</v>
      </c>
      <c r="AU1115" s="88" t="s">
        <v>26339</v>
      </c>
      <c r="AV1115" s="83" t="b">
        <v>0</v>
      </c>
      <c r="AW1115" s="83" t="s">
        <v>30151</v>
      </c>
      <c r="AX1115" s="88" t="s">
        <v>31264</v>
      </c>
      <c r="AY1115" s="83" t="s">
        <v>66</v>
      </c>
      <c r="AZ1115" s="2"/>
      <c r="BA1115" s="3"/>
      <c r="BB1115" s="3"/>
      <c r="BC1115" s="3"/>
      <c r="BD1115" s="3"/>
    </row>
    <row r="1116" spans="1:56" x14ac:dyDescent="0.25">
      <c r="A1116" s="69" t="s">
        <v>3020</v>
      </c>
      <c r="B1116" s="70"/>
      <c r="C1116" s="70"/>
      <c r="D1116" s="71"/>
      <c r="E1116" s="73"/>
      <c r="F1116" s="110" t="s">
        <v>28157</v>
      </c>
      <c r="G1116" s="70"/>
      <c r="H1116" s="74"/>
      <c r="I1116" s="75"/>
      <c r="J1116" s="75"/>
      <c r="K1116" s="74" t="s">
        <v>34401</v>
      </c>
      <c r="L1116" s="78"/>
      <c r="M1116" s="79"/>
      <c r="N1116" s="79"/>
      <c r="O1116" s="80"/>
      <c r="P1116" s="81"/>
      <c r="Q1116" s="81"/>
      <c r="R1116" s="92"/>
      <c r="S1116" s="92"/>
      <c r="T1116" s="92"/>
      <c r="U1116" s="92"/>
      <c r="V1116" s="52"/>
      <c r="W1116" s="52"/>
      <c r="X1116" s="52"/>
      <c r="Y1116" s="52"/>
      <c r="Z1116" s="51"/>
      <c r="AA1116" s="76"/>
      <c r="AB1116" s="76"/>
      <c r="AC1116" s="77"/>
      <c r="AD1116" s="83" t="s">
        <v>15853</v>
      </c>
      <c r="AE1116" s="83">
        <v>1061</v>
      </c>
      <c r="AF1116" s="83">
        <v>14327</v>
      </c>
      <c r="AG1116" s="83">
        <v>12128</v>
      </c>
      <c r="AH1116" s="83">
        <v>4604</v>
      </c>
      <c r="AI1116" s="83">
        <v>-28800</v>
      </c>
      <c r="AJ1116" s="83" t="s">
        <v>18784</v>
      </c>
      <c r="AK1116" s="83" t="s">
        <v>21087</v>
      </c>
      <c r="AL1116" s="88" t="s">
        <v>22353</v>
      </c>
      <c r="AM1116" s="83" t="s">
        <v>23041</v>
      </c>
      <c r="AN1116" s="85">
        <v>39857.255196759259</v>
      </c>
      <c r="AO1116" s="88" t="s">
        <v>24102</v>
      </c>
      <c r="AP1116" s="83" t="b">
        <v>0</v>
      </c>
      <c r="AQ1116" s="83" t="b">
        <v>0</v>
      </c>
      <c r="AR1116" s="83" t="b">
        <v>0</v>
      </c>
      <c r="AS1116" s="83" t="s">
        <v>13611</v>
      </c>
      <c r="AT1116" s="83">
        <v>655</v>
      </c>
      <c r="AU1116" s="88" t="s">
        <v>26340</v>
      </c>
      <c r="AV1116" s="83" t="b">
        <v>0</v>
      </c>
      <c r="AW1116" s="83" t="s">
        <v>30151</v>
      </c>
      <c r="AX1116" s="88" t="s">
        <v>31265</v>
      </c>
      <c r="AY1116" s="83" t="s">
        <v>65</v>
      </c>
      <c r="AZ1116" s="2"/>
      <c r="BA1116" s="3"/>
      <c r="BB1116" s="3"/>
      <c r="BC1116" s="3"/>
      <c r="BD1116" s="3"/>
    </row>
    <row r="1117" spans="1:56" x14ac:dyDescent="0.25">
      <c r="A1117" s="69" t="s">
        <v>1130</v>
      </c>
      <c r="B1117" s="70"/>
      <c r="C1117" s="70"/>
      <c r="D1117" s="71"/>
      <c r="E1117" s="73"/>
      <c r="F1117" s="110" t="s">
        <v>28158</v>
      </c>
      <c r="G1117" s="70"/>
      <c r="H1117" s="74"/>
      <c r="I1117" s="75"/>
      <c r="J1117" s="75"/>
      <c r="K1117" s="74" t="s">
        <v>34402</v>
      </c>
      <c r="L1117" s="78"/>
      <c r="M1117" s="79"/>
      <c r="N1117" s="79"/>
      <c r="O1117" s="80"/>
      <c r="P1117" s="81"/>
      <c r="Q1117" s="81"/>
      <c r="R1117" s="92"/>
      <c r="S1117" s="92"/>
      <c r="T1117" s="92"/>
      <c r="U1117" s="92"/>
      <c r="V1117" s="52"/>
      <c r="W1117" s="52"/>
      <c r="X1117" s="52"/>
      <c r="Y1117" s="52"/>
      <c r="Z1117" s="51"/>
      <c r="AA1117" s="76"/>
      <c r="AB1117" s="76"/>
      <c r="AC1117" s="77"/>
      <c r="AD1117" s="83" t="s">
        <v>15854</v>
      </c>
      <c r="AE1117" s="83">
        <v>298</v>
      </c>
      <c r="AF1117" s="83">
        <v>403</v>
      </c>
      <c r="AG1117" s="83">
        <v>5557</v>
      </c>
      <c r="AH1117" s="83">
        <v>8328</v>
      </c>
      <c r="AI1117" s="83">
        <v>-21600</v>
      </c>
      <c r="AJ1117" s="83" t="s">
        <v>18785</v>
      </c>
      <c r="AK1117" s="83"/>
      <c r="AL1117" s="88" t="s">
        <v>22354</v>
      </c>
      <c r="AM1117" s="83" t="s">
        <v>23039</v>
      </c>
      <c r="AN1117" s="85">
        <v>41731.102106481485</v>
      </c>
      <c r="AO1117" s="88" t="s">
        <v>24103</v>
      </c>
      <c r="AP1117" s="83" t="b">
        <v>0</v>
      </c>
      <c r="AQ1117" s="83" t="b">
        <v>0</v>
      </c>
      <c r="AR1117" s="83" t="b">
        <v>1</v>
      </c>
      <c r="AS1117" s="83" t="s">
        <v>13611</v>
      </c>
      <c r="AT1117" s="83">
        <v>2</v>
      </c>
      <c r="AU1117" s="88" t="s">
        <v>25956</v>
      </c>
      <c r="AV1117" s="83" t="b">
        <v>0</v>
      </c>
      <c r="AW1117" s="83" t="s">
        <v>30151</v>
      </c>
      <c r="AX1117" s="88" t="s">
        <v>31266</v>
      </c>
      <c r="AY1117" s="83" t="s">
        <v>66</v>
      </c>
      <c r="AZ1117" s="2"/>
      <c r="BA1117" s="3"/>
      <c r="BB1117" s="3"/>
      <c r="BC1117" s="3"/>
      <c r="BD1117" s="3"/>
    </row>
    <row r="1118" spans="1:56" x14ac:dyDescent="0.25">
      <c r="A1118" s="69" t="s">
        <v>1131</v>
      </c>
      <c r="B1118" s="70"/>
      <c r="C1118" s="70"/>
      <c r="D1118" s="71"/>
      <c r="E1118" s="73"/>
      <c r="F1118" s="110" t="s">
        <v>28159</v>
      </c>
      <c r="G1118" s="70"/>
      <c r="H1118" s="74"/>
      <c r="I1118" s="75"/>
      <c r="J1118" s="75"/>
      <c r="K1118" s="74" t="s">
        <v>34403</v>
      </c>
      <c r="L1118" s="78"/>
      <c r="M1118" s="79"/>
      <c r="N1118" s="79"/>
      <c r="O1118" s="80"/>
      <c r="P1118" s="81"/>
      <c r="Q1118" s="81"/>
      <c r="R1118" s="92"/>
      <c r="S1118" s="92"/>
      <c r="T1118" s="92"/>
      <c r="U1118" s="92"/>
      <c r="V1118" s="52"/>
      <c r="W1118" s="52"/>
      <c r="X1118" s="52"/>
      <c r="Y1118" s="52"/>
      <c r="Z1118" s="51"/>
      <c r="AA1118" s="76"/>
      <c r="AB1118" s="76"/>
      <c r="AC1118" s="77"/>
      <c r="AD1118" s="83" t="s">
        <v>15855</v>
      </c>
      <c r="AE1118" s="83">
        <v>27</v>
      </c>
      <c r="AF1118" s="83">
        <v>4</v>
      </c>
      <c r="AG1118" s="83">
        <v>287</v>
      </c>
      <c r="AH1118" s="83">
        <v>2</v>
      </c>
      <c r="AI1118" s="83"/>
      <c r="AJ1118" s="83"/>
      <c r="AK1118" s="83"/>
      <c r="AL1118" s="83"/>
      <c r="AM1118" s="83"/>
      <c r="AN1118" s="85">
        <v>42058.160393518519</v>
      </c>
      <c r="AO1118" s="83"/>
      <c r="AP1118" s="83" t="b">
        <v>1</v>
      </c>
      <c r="AQ1118" s="83" t="b">
        <v>0</v>
      </c>
      <c r="AR1118" s="83" t="b">
        <v>0</v>
      </c>
      <c r="AS1118" s="83" t="s">
        <v>13611</v>
      </c>
      <c r="AT1118" s="83">
        <v>1</v>
      </c>
      <c r="AU1118" s="88" t="s">
        <v>25919</v>
      </c>
      <c r="AV1118" s="83" t="b">
        <v>0</v>
      </c>
      <c r="AW1118" s="83" t="s">
        <v>30151</v>
      </c>
      <c r="AX1118" s="88" t="s">
        <v>31267</v>
      </c>
      <c r="AY1118" s="83" t="s">
        <v>66</v>
      </c>
      <c r="AZ1118" s="2"/>
      <c r="BA1118" s="3"/>
      <c r="BB1118" s="3"/>
      <c r="BC1118" s="3"/>
      <c r="BD1118" s="3"/>
    </row>
    <row r="1119" spans="1:56" x14ac:dyDescent="0.25">
      <c r="A1119" s="69" t="s">
        <v>3021</v>
      </c>
      <c r="B1119" s="70"/>
      <c r="C1119" s="70"/>
      <c r="D1119" s="71"/>
      <c r="E1119" s="73"/>
      <c r="F1119" s="110" t="s">
        <v>28160</v>
      </c>
      <c r="G1119" s="70"/>
      <c r="H1119" s="74"/>
      <c r="I1119" s="75"/>
      <c r="J1119" s="75"/>
      <c r="K1119" s="74" t="s">
        <v>34404</v>
      </c>
      <c r="L1119" s="78"/>
      <c r="M1119" s="79"/>
      <c r="N1119" s="79"/>
      <c r="O1119" s="80"/>
      <c r="P1119" s="81"/>
      <c r="Q1119" s="81"/>
      <c r="R1119" s="92"/>
      <c r="S1119" s="92"/>
      <c r="T1119" s="92"/>
      <c r="U1119" s="92"/>
      <c r="V1119" s="52"/>
      <c r="W1119" s="52"/>
      <c r="X1119" s="52"/>
      <c r="Y1119" s="52"/>
      <c r="Z1119" s="51"/>
      <c r="AA1119" s="76"/>
      <c r="AB1119" s="76"/>
      <c r="AC1119" s="77"/>
      <c r="AD1119" s="83" t="s">
        <v>15856</v>
      </c>
      <c r="AE1119" s="83">
        <v>319</v>
      </c>
      <c r="AF1119" s="83">
        <v>1314</v>
      </c>
      <c r="AG1119" s="83">
        <v>4226</v>
      </c>
      <c r="AH1119" s="83">
        <v>3768</v>
      </c>
      <c r="AI1119" s="83"/>
      <c r="AJ1119" s="83" t="s">
        <v>18786</v>
      </c>
      <c r="AK1119" s="83"/>
      <c r="AL1119" s="88" t="s">
        <v>22355</v>
      </c>
      <c r="AM1119" s="83"/>
      <c r="AN1119" s="85">
        <v>41929.030810185184</v>
      </c>
      <c r="AO1119" s="88" t="s">
        <v>24104</v>
      </c>
      <c r="AP1119" s="83" t="b">
        <v>0</v>
      </c>
      <c r="AQ1119" s="83" t="b">
        <v>0</v>
      </c>
      <c r="AR1119" s="83" t="b">
        <v>0</v>
      </c>
      <c r="AS1119" s="83" t="s">
        <v>13611</v>
      </c>
      <c r="AT1119" s="83">
        <v>37</v>
      </c>
      <c r="AU1119" s="88" t="s">
        <v>25928</v>
      </c>
      <c r="AV1119" s="83" t="b">
        <v>0</v>
      </c>
      <c r="AW1119" s="83" t="s">
        <v>30151</v>
      </c>
      <c r="AX1119" s="88" t="s">
        <v>31268</v>
      </c>
      <c r="AY1119" s="83" t="s">
        <v>65</v>
      </c>
      <c r="AZ1119" s="2"/>
      <c r="BA1119" s="3"/>
      <c r="BB1119" s="3"/>
      <c r="BC1119" s="3"/>
      <c r="BD1119" s="3"/>
    </row>
    <row r="1120" spans="1:56" x14ac:dyDescent="0.25">
      <c r="A1120" s="69" t="s">
        <v>1132</v>
      </c>
      <c r="B1120" s="70"/>
      <c r="C1120" s="70"/>
      <c r="D1120" s="71"/>
      <c r="E1120" s="73"/>
      <c r="F1120" s="110" t="s">
        <v>28161</v>
      </c>
      <c r="G1120" s="70"/>
      <c r="H1120" s="74"/>
      <c r="I1120" s="75"/>
      <c r="J1120" s="75"/>
      <c r="K1120" s="74" t="s">
        <v>34405</v>
      </c>
      <c r="L1120" s="78"/>
      <c r="M1120" s="79"/>
      <c r="N1120" s="79"/>
      <c r="O1120" s="80"/>
      <c r="P1120" s="81"/>
      <c r="Q1120" s="81"/>
      <c r="R1120" s="92"/>
      <c r="S1120" s="92"/>
      <c r="T1120" s="92"/>
      <c r="U1120" s="92"/>
      <c r="V1120" s="52"/>
      <c r="W1120" s="52"/>
      <c r="X1120" s="52"/>
      <c r="Y1120" s="52"/>
      <c r="Z1120" s="51"/>
      <c r="AA1120" s="76"/>
      <c r="AB1120" s="76"/>
      <c r="AC1120" s="77"/>
      <c r="AD1120" s="83" t="s">
        <v>15857</v>
      </c>
      <c r="AE1120" s="83">
        <v>314</v>
      </c>
      <c r="AF1120" s="83">
        <v>390</v>
      </c>
      <c r="AG1120" s="83">
        <v>14876</v>
      </c>
      <c r="AH1120" s="83">
        <v>7575</v>
      </c>
      <c r="AI1120" s="83">
        <v>-28800</v>
      </c>
      <c r="AJ1120" s="83" t="s">
        <v>18787</v>
      </c>
      <c r="AK1120" s="83"/>
      <c r="AL1120" s="88" t="s">
        <v>22356</v>
      </c>
      <c r="AM1120" s="83" t="s">
        <v>23041</v>
      </c>
      <c r="AN1120" s="85">
        <v>40746.978148148148</v>
      </c>
      <c r="AO1120" s="88" t="s">
        <v>24105</v>
      </c>
      <c r="AP1120" s="83" t="b">
        <v>0</v>
      </c>
      <c r="AQ1120" s="83" t="b">
        <v>0</v>
      </c>
      <c r="AR1120" s="83" t="b">
        <v>0</v>
      </c>
      <c r="AS1120" s="83" t="s">
        <v>13611</v>
      </c>
      <c r="AT1120" s="83">
        <v>3</v>
      </c>
      <c r="AU1120" s="88" t="s">
        <v>26341</v>
      </c>
      <c r="AV1120" s="83" t="b">
        <v>0</v>
      </c>
      <c r="AW1120" s="83" t="s">
        <v>30151</v>
      </c>
      <c r="AX1120" s="88" t="s">
        <v>31269</v>
      </c>
      <c r="AY1120" s="83" t="s">
        <v>66</v>
      </c>
      <c r="AZ1120" s="2"/>
      <c r="BA1120" s="3"/>
      <c r="BB1120" s="3"/>
      <c r="BC1120" s="3"/>
      <c r="BD1120" s="3"/>
    </row>
    <row r="1121" spans="1:56" x14ac:dyDescent="0.25">
      <c r="A1121" s="69" t="s">
        <v>1133</v>
      </c>
      <c r="B1121" s="70"/>
      <c r="C1121" s="70"/>
      <c r="D1121" s="71"/>
      <c r="E1121" s="73"/>
      <c r="F1121" s="110" t="s">
        <v>28162</v>
      </c>
      <c r="G1121" s="70"/>
      <c r="H1121" s="74"/>
      <c r="I1121" s="75"/>
      <c r="J1121" s="75"/>
      <c r="K1121" s="74" t="s">
        <v>34406</v>
      </c>
      <c r="L1121" s="78"/>
      <c r="M1121" s="79"/>
      <c r="N1121" s="79"/>
      <c r="O1121" s="80"/>
      <c r="P1121" s="81"/>
      <c r="Q1121" s="81"/>
      <c r="R1121" s="92"/>
      <c r="S1121" s="92"/>
      <c r="T1121" s="92"/>
      <c r="U1121" s="92"/>
      <c r="V1121" s="52"/>
      <c r="W1121" s="52"/>
      <c r="X1121" s="52"/>
      <c r="Y1121" s="52"/>
      <c r="Z1121" s="51"/>
      <c r="AA1121" s="76"/>
      <c r="AB1121" s="76"/>
      <c r="AC1121" s="77"/>
      <c r="AD1121" s="83" t="s">
        <v>15858</v>
      </c>
      <c r="AE1121" s="83">
        <v>489</v>
      </c>
      <c r="AF1121" s="83">
        <v>1481</v>
      </c>
      <c r="AG1121" s="83">
        <v>510760</v>
      </c>
      <c r="AH1121" s="83">
        <v>5704</v>
      </c>
      <c r="AI1121" s="83">
        <v>-18000</v>
      </c>
      <c r="AJ1121" s="83" t="s">
        <v>18788</v>
      </c>
      <c r="AK1121" s="88" t="s">
        <v>21088</v>
      </c>
      <c r="AL1121" s="88" t="s">
        <v>22357</v>
      </c>
      <c r="AM1121" s="83" t="s">
        <v>23040</v>
      </c>
      <c r="AN1121" s="85">
        <v>39890.794270833336</v>
      </c>
      <c r="AO1121" s="88" t="s">
        <v>24106</v>
      </c>
      <c r="AP1121" s="83" t="b">
        <v>0</v>
      </c>
      <c r="AQ1121" s="83" t="b">
        <v>0</v>
      </c>
      <c r="AR1121" s="83" t="b">
        <v>0</v>
      </c>
      <c r="AS1121" s="83" t="s">
        <v>13611</v>
      </c>
      <c r="AT1121" s="83">
        <v>74</v>
      </c>
      <c r="AU1121" s="88" t="s">
        <v>26342</v>
      </c>
      <c r="AV1121" s="83" t="b">
        <v>0</v>
      </c>
      <c r="AW1121" s="83" t="s">
        <v>30151</v>
      </c>
      <c r="AX1121" s="88" t="s">
        <v>31270</v>
      </c>
      <c r="AY1121" s="83" t="s">
        <v>66</v>
      </c>
      <c r="AZ1121" s="2"/>
      <c r="BA1121" s="3"/>
      <c r="BB1121" s="3"/>
      <c r="BC1121" s="3"/>
      <c r="BD1121" s="3"/>
    </row>
    <row r="1122" spans="1:56" x14ac:dyDescent="0.25">
      <c r="A1122" s="69" t="s">
        <v>1134</v>
      </c>
      <c r="B1122" s="70"/>
      <c r="C1122" s="70"/>
      <c r="D1122" s="71"/>
      <c r="E1122" s="73"/>
      <c r="F1122" s="110" t="s">
        <v>28163</v>
      </c>
      <c r="G1122" s="70"/>
      <c r="H1122" s="74"/>
      <c r="I1122" s="75"/>
      <c r="J1122" s="75"/>
      <c r="K1122" s="74" t="s">
        <v>34407</v>
      </c>
      <c r="L1122" s="78"/>
      <c r="M1122" s="79"/>
      <c r="N1122" s="79"/>
      <c r="O1122" s="80"/>
      <c r="P1122" s="81"/>
      <c r="Q1122" s="81"/>
      <c r="R1122" s="92"/>
      <c r="S1122" s="92"/>
      <c r="T1122" s="92"/>
      <c r="U1122" s="92"/>
      <c r="V1122" s="52"/>
      <c r="W1122" s="52"/>
      <c r="X1122" s="52"/>
      <c r="Y1122" s="52"/>
      <c r="Z1122" s="51"/>
      <c r="AA1122" s="76"/>
      <c r="AB1122" s="76"/>
      <c r="AC1122" s="77"/>
      <c r="AD1122" s="83" t="s">
        <v>15859</v>
      </c>
      <c r="AE1122" s="83">
        <v>201</v>
      </c>
      <c r="AF1122" s="83">
        <v>53</v>
      </c>
      <c r="AG1122" s="83">
        <v>4044</v>
      </c>
      <c r="AH1122" s="83">
        <v>956</v>
      </c>
      <c r="AI1122" s="83">
        <v>-28800</v>
      </c>
      <c r="AJ1122" s="83"/>
      <c r="AK1122" s="83"/>
      <c r="AL1122" s="83"/>
      <c r="AM1122" s="83" t="s">
        <v>23041</v>
      </c>
      <c r="AN1122" s="85">
        <v>42521.146909722222</v>
      </c>
      <c r="AO1122" s="88" t="s">
        <v>24107</v>
      </c>
      <c r="AP1122" s="83" t="b">
        <v>1</v>
      </c>
      <c r="AQ1122" s="83" t="b">
        <v>0</v>
      </c>
      <c r="AR1122" s="83" t="b">
        <v>0</v>
      </c>
      <c r="AS1122" s="83" t="s">
        <v>13611</v>
      </c>
      <c r="AT1122" s="83">
        <v>4</v>
      </c>
      <c r="AU1122" s="83"/>
      <c r="AV1122" s="83" t="b">
        <v>0</v>
      </c>
      <c r="AW1122" s="83" t="s">
        <v>30151</v>
      </c>
      <c r="AX1122" s="88" t="s">
        <v>31271</v>
      </c>
      <c r="AY1122" s="83" t="s">
        <v>66</v>
      </c>
      <c r="AZ1122" s="2"/>
      <c r="BA1122" s="3"/>
      <c r="BB1122" s="3"/>
      <c r="BC1122" s="3"/>
      <c r="BD1122" s="3"/>
    </row>
    <row r="1123" spans="1:56" x14ac:dyDescent="0.25">
      <c r="A1123" s="69" t="s">
        <v>1135</v>
      </c>
      <c r="B1123" s="70"/>
      <c r="C1123" s="70"/>
      <c r="D1123" s="71"/>
      <c r="E1123" s="73"/>
      <c r="F1123" s="110" t="s">
        <v>28164</v>
      </c>
      <c r="G1123" s="70"/>
      <c r="H1123" s="74"/>
      <c r="I1123" s="75"/>
      <c r="J1123" s="75"/>
      <c r="K1123" s="74" t="s">
        <v>34408</v>
      </c>
      <c r="L1123" s="78"/>
      <c r="M1123" s="79"/>
      <c r="N1123" s="79"/>
      <c r="O1123" s="80"/>
      <c r="P1123" s="81"/>
      <c r="Q1123" s="81"/>
      <c r="R1123" s="92"/>
      <c r="S1123" s="92"/>
      <c r="T1123" s="92"/>
      <c r="U1123" s="92"/>
      <c r="V1123" s="52"/>
      <c r="W1123" s="52"/>
      <c r="X1123" s="52"/>
      <c r="Y1123" s="52"/>
      <c r="Z1123" s="51"/>
      <c r="AA1123" s="76"/>
      <c r="AB1123" s="76"/>
      <c r="AC1123" s="77"/>
      <c r="AD1123" s="83" t="s">
        <v>15860</v>
      </c>
      <c r="AE1123" s="83">
        <v>767</v>
      </c>
      <c r="AF1123" s="83">
        <v>390</v>
      </c>
      <c r="AG1123" s="83">
        <v>21209</v>
      </c>
      <c r="AH1123" s="83">
        <v>22083</v>
      </c>
      <c r="AI1123" s="83">
        <v>-21600</v>
      </c>
      <c r="AJ1123" s="83" t="s">
        <v>18789</v>
      </c>
      <c r="AK1123" s="83" t="s">
        <v>21089</v>
      </c>
      <c r="AL1123" s="83"/>
      <c r="AM1123" s="83" t="s">
        <v>23039</v>
      </c>
      <c r="AN1123" s="85">
        <v>41957.94699074074</v>
      </c>
      <c r="AO1123" s="88" t="s">
        <v>24108</v>
      </c>
      <c r="AP1123" s="83" t="b">
        <v>0</v>
      </c>
      <c r="AQ1123" s="83" t="b">
        <v>0</v>
      </c>
      <c r="AR1123" s="83" t="b">
        <v>0</v>
      </c>
      <c r="AS1123" s="83" t="s">
        <v>13611</v>
      </c>
      <c r="AT1123" s="83">
        <v>18</v>
      </c>
      <c r="AU1123" s="88" t="s">
        <v>25922</v>
      </c>
      <c r="AV1123" s="83" t="b">
        <v>0</v>
      </c>
      <c r="AW1123" s="83" t="s">
        <v>30151</v>
      </c>
      <c r="AX1123" s="88" t="s">
        <v>31272</v>
      </c>
      <c r="AY1123" s="83" t="s">
        <v>66</v>
      </c>
      <c r="AZ1123" s="2"/>
      <c r="BA1123" s="3"/>
      <c r="BB1123" s="3"/>
      <c r="BC1123" s="3"/>
      <c r="BD1123" s="3"/>
    </row>
    <row r="1124" spans="1:56" x14ac:dyDescent="0.25">
      <c r="A1124" s="69" t="s">
        <v>1136</v>
      </c>
      <c r="B1124" s="70"/>
      <c r="C1124" s="70"/>
      <c r="D1124" s="71"/>
      <c r="E1124" s="73"/>
      <c r="F1124" s="110" t="s">
        <v>28165</v>
      </c>
      <c r="G1124" s="70"/>
      <c r="H1124" s="74"/>
      <c r="I1124" s="75"/>
      <c r="J1124" s="75"/>
      <c r="K1124" s="74" t="s">
        <v>34409</v>
      </c>
      <c r="L1124" s="78"/>
      <c r="M1124" s="79"/>
      <c r="N1124" s="79"/>
      <c r="O1124" s="80"/>
      <c r="P1124" s="81"/>
      <c r="Q1124" s="81"/>
      <c r="R1124" s="92"/>
      <c r="S1124" s="92"/>
      <c r="T1124" s="92"/>
      <c r="U1124" s="92"/>
      <c r="V1124" s="52"/>
      <c r="W1124" s="52"/>
      <c r="X1124" s="52"/>
      <c r="Y1124" s="52"/>
      <c r="Z1124" s="51"/>
      <c r="AA1124" s="76"/>
      <c r="AB1124" s="76"/>
      <c r="AC1124" s="77"/>
      <c r="AD1124" s="83" t="s">
        <v>15861</v>
      </c>
      <c r="AE1124" s="83">
        <v>309</v>
      </c>
      <c r="AF1124" s="83">
        <v>279</v>
      </c>
      <c r="AG1124" s="83">
        <v>7991</v>
      </c>
      <c r="AH1124" s="83">
        <v>3724</v>
      </c>
      <c r="AI1124" s="83"/>
      <c r="AJ1124" s="83" t="s">
        <v>18790</v>
      </c>
      <c r="AK1124" s="83" t="s">
        <v>21090</v>
      </c>
      <c r="AL1124" s="83"/>
      <c r="AM1124" s="83"/>
      <c r="AN1124" s="85">
        <v>42118.018125000002</v>
      </c>
      <c r="AO1124" s="88" t="s">
        <v>24109</v>
      </c>
      <c r="AP1124" s="83" t="b">
        <v>1</v>
      </c>
      <c r="AQ1124" s="83" t="b">
        <v>0</v>
      </c>
      <c r="AR1124" s="83" t="b">
        <v>0</v>
      </c>
      <c r="AS1124" s="83" t="s">
        <v>13611</v>
      </c>
      <c r="AT1124" s="83">
        <v>1</v>
      </c>
      <c r="AU1124" s="88" t="s">
        <v>25919</v>
      </c>
      <c r="AV1124" s="83" t="b">
        <v>0</v>
      </c>
      <c r="AW1124" s="83" t="s">
        <v>30151</v>
      </c>
      <c r="AX1124" s="88" t="s">
        <v>31273</v>
      </c>
      <c r="AY1124" s="83" t="s">
        <v>66</v>
      </c>
      <c r="AZ1124" s="2"/>
      <c r="BA1124" s="3"/>
      <c r="BB1124" s="3"/>
      <c r="BC1124" s="3"/>
      <c r="BD1124" s="3"/>
    </row>
    <row r="1125" spans="1:56" x14ac:dyDescent="0.25">
      <c r="A1125" s="69" t="s">
        <v>3022</v>
      </c>
      <c r="B1125" s="70"/>
      <c r="C1125" s="70"/>
      <c r="D1125" s="71"/>
      <c r="E1125" s="73"/>
      <c r="F1125" s="110" t="s">
        <v>28166</v>
      </c>
      <c r="G1125" s="70"/>
      <c r="H1125" s="74"/>
      <c r="I1125" s="75"/>
      <c r="J1125" s="75"/>
      <c r="K1125" s="74" t="s">
        <v>34410</v>
      </c>
      <c r="L1125" s="78"/>
      <c r="M1125" s="79"/>
      <c r="N1125" s="79"/>
      <c r="O1125" s="80"/>
      <c r="P1125" s="81"/>
      <c r="Q1125" s="81"/>
      <c r="R1125" s="92"/>
      <c r="S1125" s="92"/>
      <c r="T1125" s="92"/>
      <c r="U1125" s="92"/>
      <c r="V1125" s="52"/>
      <c r="W1125" s="52"/>
      <c r="X1125" s="52"/>
      <c r="Y1125" s="52"/>
      <c r="Z1125" s="51"/>
      <c r="AA1125" s="76"/>
      <c r="AB1125" s="76"/>
      <c r="AC1125" s="77"/>
      <c r="AD1125" s="83" t="s">
        <v>15862</v>
      </c>
      <c r="AE1125" s="83">
        <v>176</v>
      </c>
      <c r="AF1125" s="83">
        <v>280</v>
      </c>
      <c r="AG1125" s="83">
        <v>3114</v>
      </c>
      <c r="AH1125" s="83">
        <v>13999</v>
      </c>
      <c r="AI1125" s="83">
        <v>-21600</v>
      </c>
      <c r="AJ1125" s="83"/>
      <c r="AK1125" s="83"/>
      <c r="AL1125" s="83"/>
      <c r="AM1125" s="83" t="s">
        <v>23039</v>
      </c>
      <c r="AN1125" s="85">
        <v>41502.0078587963</v>
      </c>
      <c r="AO1125" s="88" t="s">
        <v>24110</v>
      </c>
      <c r="AP1125" s="83" t="b">
        <v>0</v>
      </c>
      <c r="AQ1125" s="83" t="b">
        <v>0</v>
      </c>
      <c r="AR1125" s="83" t="b">
        <v>0</v>
      </c>
      <c r="AS1125" s="83" t="s">
        <v>13611</v>
      </c>
      <c r="AT1125" s="83">
        <v>2</v>
      </c>
      <c r="AU1125" s="88" t="s">
        <v>26343</v>
      </c>
      <c r="AV1125" s="83" t="b">
        <v>0</v>
      </c>
      <c r="AW1125" s="83" t="s">
        <v>30151</v>
      </c>
      <c r="AX1125" s="88" t="s">
        <v>31274</v>
      </c>
      <c r="AY1125" s="83" t="s">
        <v>65</v>
      </c>
      <c r="AZ1125" s="2"/>
      <c r="BA1125" s="3"/>
      <c r="BB1125" s="3"/>
      <c r="BC1125" s="3"/>
      <c r="BD1125" s="3"/>
    </row>
    <row r="1126" spans="1:56" x14ac:dyDescent="0.25">
      <c r="A1126" s="69" t="s">
        <v>1137</v>
      </c>
      <c r="B1126" s="70"/>
      <c r="C1126" s="70"/>
      <c r="D1126" s="71"/>
      <c r="E1126" s="73"/>
      <c r="F1126" s="110" t="s">
        <v>28167</v>
      </c>
      <c r="G1126" s="70"/>
      <c r="H1126" s="74"/>
      <c r="I1126" s="75"/>
      <c r="J1126" s="75"/>
      <c r="K1126" s="74" t="s">
        <v>34411</v>
      </c>
      <c r="L1126" s="78"/>
      <c r="M1126" s="79"/>
      <c r="N1126" s="79"/>
      <c r="O1126" s="80"/>
      <c r="P1126" s="81"/>
      <c r="Q1126" s="81"/>
      <c r="R1126" s="92"/>
      <c r="S1126" s="92"/>
      <c r="T1126" s="92"/>
      <c r="U1126" s="92"/>
      <c r="V1126" s="52"/>
      <c r="W1126" s="52"/>
      <c r="X1126" s="52"/>
      <c r="Y1126" s="52"/>
      <c r="Z1126" s="51"/>
      <c r="AA1126" s="76"/>
      <c r="AB1126" s="76"/>
      <c r="AC1126" s="77"/>
      <c r="AD1126" s="83" t="s">
        <v>15863</v>
      </c>
      <c r="AE1126" s="83">
        <v>577</v>
      </c>
      <c r="AF1126" s="83">
        <v>411</v>
      </c>
      <c r="AG1126" s="83">
        <v>21403</v>
      </c>
      <c r="AH1126" s="83">
        <v>6895</v>
      </c>
      <c r="AI1126" s="83">
        <v>-18000</v>
      </c>
      <c r="AJ1126" s="83" t="s">
        <v>18791</v>
      </c>
      <c r="AK1126" s="83" t="s">
        <v>20544</v>
      </c>
      <c r="AL1126" s="83"/>
      <c r="AM1126" s="83" t="s">
        <v>23040</v>
      </c>
      <c r="AN1126" s="85">
        <v>40026.252060185187</v>
      </c>
      <c r="AO1126" s="83"/>
      <c r="AP1126" s="83" t="b">
        <v>1</v>
      </c>
      <c r="AQ1126" s="83" t="b">
        <v>0</v>
      </c>
      <c r="AR1126" s="83" t="b">
        <v>0</v>
      </c>
      <c r="AS1126" s="83" t="s">
        <v>13611</v>
      </c>
      <c r="AT1126" s="83">
        <v>35</v>
      </c>
      <c r="AU1126" s="88" t="s">
        <v>25919</v>
      </c>
      <c r="AV1126" s="83" t="b">
        <v>0</v>
      </c>
      <c r="AW1126" s="83" t="s">
        <v>30151</v>
      </c>
      <c r="AX1126" s="88" t="s">
        <v>31275</v>
      </c>
      <c r="AY1126" s="83" t="s">
        <v>66</v>
      </c>
      <c r="AZ1126" s="2"/>
      <c r="BA1126" s="3"/>
      <c r="BB1126" s="3"/>
      <c r="BC1126" s="3"/>
      <c r="BD1126" s="3"/>
    </row>
    <row r="1127" spans="1:56" x14ac:dyDescent="0.25">
      <c r="A1127" s="69" t="s">
        <v>3023</v>
      </c>
      <c r="B1127" s="70"/>
      <c r="C1127" s="70"/>
      <c r="D1127" s="71"/>
      <c r="E1127" s="73"/>
      <c r="F1127" s="110" t="s">
        <v>28168</v>
      </c>
      <c r="G1127" s="70"/>
      <c r="H1127" s="74"/>
      <c r="I1127" s="75"/>
      <c r="J1127" s="75"/>
      <c r="K1127" s="74" t="s">
        <v>34412</v>
      </c>
      <c r="L1127" s="78"/>
      <c r="M1127" s="79"/>
      <c r="N1127" s="79"/>
      <c r="O1127" s="80"/>
      <c r="P1127" s="81"/>
      <c r="Q1127" s="81"/>
      <c r="R1127" s="92"/>
      <c r="S1127" s="92"/>
      <c r="T1127" s="92"/>
      <c r="U1127" s="92"/>
      <c r="V1127" s="52"/>
      <c r="W1127" s="52"/>
      <c r="X1127" s="52"/>
      <c r="Y1127" s="52"/>
      <c r="Z1127" s="51"/>
      <c r="AA1127" s="76"/>
      <c r="AB1127" s="76"/>
      <c r="AC1127" s="77"/>
      <c r="AD1127" s="83" t="s">
        <v>15864</v>
      </c>
      <c r="AE1127" s="83">
        <v>1467</v>
      </c>
      <c r="AF1127" s="83">
        <v>567633</v>
      </c>
      <c r="AG1127" s="83">
        <v>29783</v>
      </c>
      <c r="AH1127" s="83">
        <v>47793</v>
      </c>
      <c r="AI1127" s="83">
        <v>-28800</v>
      </c>
      <c r="AJ1127" s="83" t="s">
        <v>18792</v>
      </c>
      <c r="AK1127" s="83" t="s">
        <v>21091</v>
      </c>
      <c r="AL1127" s="88" t="s">
        <v>22358</v>
      </c>
      <c r="AM1127" s="83" t="s">
        <v>23041</v>
      </c>
      <c r="AN1127" s="85">
        <v>41404.758310185185</v>
      </c>
      <c r="AO1127" s="88" t="s">
        <v>24111</v>
      </c>
      <c r="AP1127" s="83" t="b">
        <v>0</v>
      </c>
      <c r="AQ1127" s="83" t="b">
        <v>0</v>
      </c>
      <c r="AR1127" s="83" t="b">
        <v>0</v>
      </c>
      <c r="AS1127" s="83" t="s">
        <v>13611</v>
      </c>
      <c r="AT1127" s="83">
        <v>3894</v>
      </c>
      <c r="AU1127" s="88" t="s">
        <v>26344</v>
      </c>
      <c r="AV1127" s="83" t="b">
        <v>1</v>
      </c>
      <c r="AW1127" s="83" t="s">
        <v>30151</v>
      </c>
      <c r="AX1127" s="88" t="s">
        <v>31276</v>
      </c>
      <c r="AY1127" s="83" t="s">
        <v>65</v>
      </c>
      <c r="AZ1127" s="2"/>
      <c r="BA1127" s="3"/>
      <c r="BB1127" s="3"/>
      <c r="BC1127" s="3"/>
      <c r="BD1127" s="3"/>
    </row>
    <row r="1128" spans="1:56" x14ac:dyDescent="0.25">
      <c r="A1128" s="69" t="s">
        <v>1138</v>
      </c>
      <c r="B1128" s="70"/>
      <c r="C1128" s="70"/>
      <c r="D1128" s="71"/>
      <c r="E1128" s="73"/>
      <c r="F1128" s="110" t="s">
        <v>28169</v>
      </c>
      <c r="G1128" s="70"/>
      <c r="H1128" s="74"/>
      <c r="I1128" s="75"/>
      <c r="J1128" s="75"/>
      <c r="K1128" s="74" t="s">
        <v>34413</v>
      </c>
      <c r="L1128" s="78"/>
      <c r="M1128" s="79"/>
      <c r="N1128" s="79"/>
      <c r="O1128" s="80"/>
      <c r="P1128" s="81"/>
      <c r="Q1128" s="81"/>
      <c r="R1128" s="92"/>
      <c r="S1128" s="92"/>
      <c r="T1128" s="92"/>
      <c r="U1128" s="92"/>
      <c r="V1128" s="52"/>
      <c r="W1128" s="52"/>
      <c r="X1128" s="52"/>
      <c r="Y1128" s="52"/>
      <c r="Z1128" s="51"/>
      <c r="AA1128" s="76"/>
      <c r="AB1128" s="76"/>
      <c r="AC1128" s="77"/>
      <c r="AD1128" s="83" t="s">
        <v>15865</v>
      </c>
      <c r="AE1128" s="83">
        <v>259</v>
      </c>
      <c r="AF1128" s="83">
        <v>63</v>
      </c>
      <c r="AG1128" s="83">
        <v>1378</v>
      </c>
      <c r="AH1128" s="83">
        <v>5081</v>
      </c>
      <c r="AI1128" s="83"/>
      <c r="AJ1128" s="83"/>
      <c r="AK1128" s="83" t="s">
        <v>21092</v>
      </c>
      <c r="AL1128" s="83"/>
      <c r="AM1128" s="83"/>
      <c r="AN1128" s="85">
        <v>41666.085821759261</v>
      </c>
      <c r="AO1128" s="88" t="s">
        <v>24112</v>
      </c>
      <c r="AP1128" s="83" t="b">
        <v>1</v>
      </c>
      <c r="AQ1128" s="83" t="b">
        <v>0</v>
      </c>
      <c r="AR1128" s="83" t="b">
        <v>1</v>
      </c>
      <c r="AS1128" s="83" t="s">
        <v>13611</v>
      </c>
      <c r="AT1128" s="83">
        <v>3</v>
      </c>
      <c r="AU1128" s="88" t="s">
        <v>25919</v>
      </c>
      <c r="AV1128" s="83" t="b">
        <v>0</v>
      </c>
      <c r="AW1128" s="83" t="s">
        <v>30151</v>
      </c>
      <c r="AX1128" s="88" t="s">
        <v>31277</v>
      </c>
      <c r="AY1128" s="83" t="s">
        <v>66</v>
      </c>
      <c r="AZ1128" s="2"/>
      <c r="BA1128" s="3"/>
      <c r="BB1128" s="3"/>
      <c r="BC1128" s="3"/>
      <c r="BD1128" s="3"/>
    </row>
    <row r="1129" spans="1:56" x14ac:dyDescent="0.25">
      <c r="A1129" s="69" t="s">
        <v>3024</v>
      </c>
      <c r="B1129" s="70"/>
      <c r="C1129" s="70"/>
      <c r="D1129" s="71"/>
      <c r="E1129" s="73"/>
      <c r="F1129" s="110" t="s">
        <v>28170</v>
      </c>
      <c r="G1129" s="70"/>
      <c r="H1129" s="74"/>
      <c r="I1129" s="75"/>
      <c r="J1129" s="75"/>
      <c r="K1129" s="74" t="s">
        <v>34414</v>
      </c>
      <c r="L1129" s="78"/>
      <c r="M1129" s="79"/>
      <c r="N1129" s="79"/>
      <c r="O1129" s="80"/>
      <c r="P1129" s="81"/>
      <c r="Q1129" s="81"/>
      <c r="R1129" s="92"/>
      <c r="S1129" s="92"/>
      <c r="T1129" s="92"/>
      <c r="U1129" s="92"/>
      <c r="V1129" s="52"/>
      <c r="W1129" s="52"/>
      <c r="X1129" s="52"/>
      <c r="Y1129" s="52"/>
      <c r="Z1129" s="51"/>
      <c r="AA1129" s="76"/>
      <c r="AB1129" s="76"/>
      <c r="AC1129" s="77"/>
      <c r="AD1129" s="83" t="s">
        <v>15866</v>
      </c>
      <c r="AE1129" s="83">
        <v>24113</v>
      </c>
      <c r="AF1129" s="83">
        <v>3326644</v>
      </c>
      <c r="AG1129" s="83">
        <v>26287</v>
      </c>
      <c r="AH1129" s="83">
        <v>9855</v>
      </c>
      <c r="AI1129" s="83">
        <v>-28800</v>
      </c>
      <c r="AJ1129" s="83" t="s">
        <v>18793</v>
      </c>
      <c r="AK1129" s="83"/>
      <c r="AL1129" s="88" t="s">
        <v>22359</v>
      </c>
      <c r="AM1129" s="83" t="s">
        <v>23041</v>
      </c>
      <c r="AN1129" s="85">
        <v>39816.923993055556</v>
      </c>
      <c r="AO1129" s="88" t="s">
        <v>24113</v>
      </c>
      <c r="AP1129" s="83" t="b">
        <v>0</v>
      </c>
      <c r="AQ1129" s="83" t="b">
        <v>0</v>
      </c>
      <c r="AR1129" s="83" t="b">
        <v>1</v>
      </c>
      <c r="AS1129" s="83" t="s">
        <v>13611</v>
      </c>
      <c r="AT1129" s="83">
        <v>11991</v>
      </c>
      <c r="AU1129" s="88" t="s">
        <v>26345</v>
      </c>
      <c r="AV1129" s="83" t="b">
        <v>1</v>
      </c>
      <c r="AW1129" s="83" t="s">
        <v>30151</v>
      </c>
      <c r="AX1129" s="88" t="s">
        <v>31278</v>
      </c>
      <c r="AY1129" s="83" t="s">
        <v>65</v>
      </c>
      <c r="AZ1129" s="2"/>
      <c r="BA1129" s="3"/>
      <c r="BB1129" s="3"/>
      <c r="BC1129" s="3"/>
      <c r="BD1129" s="3"/>
    </row>
    <row r="1130" spans="1:56" x14ac:dyDescent="0.25">
      <c r="A1130" s="69" t="s">
        <v>1139</v>
      </c>
      <c r="B1130" s="70"/>
      <c r="C1130" s="70"/>
      <c r="D1130" s="71"/>
      <c r="E1130" s="73"/>
      <c r="F1130" s="110" t="s">
        <v>28171</v>
      </c>
      <c r="G1130" s="70"/>
      <c r="H1130" s="74"/>
      <c r="I1130" s="75"/>
      <c r="J1130" s="75"/>
      <c r="K1130" s="74" t="s">
        <v>34415</v>
      </c>
      <c r="L1130" s="78"/>
      <c r="M1130" s="79"/>
      <c r="N1130" s="79"/>
      <c r="O1130" s="80"/>
      <c r="P1130" s="81"/>
      <c r="Q1130" s="81"/>
      <c r="R1130" s="92"/>
      <c r="S1130" s="92"/>
      <c r="T1130" s="92"/>
      <c r="U1130" s="92"/>
      <c r="V1130" s="52"/>
      <c r="W1130" s="52"/>
      <c r="X1130" s="52"/>
      <c r="Y1130" s="52"/>
      <c r="Z1130" s="51"/>
      <c r="AA1130" s="76"/>
      <c r="AB1130" s="76"/>
      <c r="AC1130" s="77"/>
      <c r="AD1130" s="83" t="s">
        <v>15867</v>
      </c>
      <c r="AE1130" s="83">
        <v>420</v>
      </c>
      <c r="AF1130" s="83">
        <v>700</v>
      </c>
      <c r="AG1130" s="83">
        <v>33871</v>
      </c>
      <c r="AH1130" s="83">
        <v>14684</v>
      </c>
      <c r="AI1130" s="83">
        <v>-21600</v>
      </c>
      <c r="AJ1130" s="83" t="s">
        <v>18794</v>
      </c>
      <c r="AK1130" s="83" t="s">
        <v>21093</v>
      </c>
      <c r="AL1130" s="83"/>
      <c r="AM1130" s="83" t="s">
        <v>23039</v>
      </c>
      <c r="AN1130" s="85">
        <v>40824.980162037034</v>
      </c>
      <c r="AO1130" s="88" t="s">
        <v>24114</v>
      </c>
      <c r="AP1130" s="83" t="b">
        <v>1</v>
      </c>
      <c r="AQ1130" s="83" t="b">
        <v>0</v>
      </c>
      <c r="AR1130" s="83" t="b">
        <v>1</v>
      </c>
      <c r="AS1130" s="83" t="s">
        <v>13611</v>
      </c>
      <c r="AT1130" s="83">
        <v>28</v>
      </c>
      <c r="AU1130" s="88" t="s">
        <v>25919</v>
      </c>
      <c r="AV1130" s="83" t="b">
        <v>0</v>
      </c>
      <c r="AW1130" s="83" t="s">
        <v>30151</v>
      </c>
      <c r="AX1130" s="88" t="s">
        <v>31279</v>
      </c>
      <c r="AY1130" s="83" t="s">
        <v>66</v>
      </c>
      <c r="AZ1130" s="2"/>
      <c r="BA1130" s="3"/>
      <c r="BB1130" s="3"/>
      <c r="BC1130" s="3"/>
      <c r="BD1130" s="3"/>
    </row>
    <row r="1131" spans="1:56" x14ac:dyDescent="0.25">
      <c r="A1131" s="69" t="s">
        <v>1140</v>
      </c>
      <c r="B1131" s="70"/>
      <c r="C1131" s="70"/>
      <c r="D1131" s="71"/>
      <c r="E1131" s="73"/>
      <c r="F1131" s="110" t="s">
        <v>28172</v>
      </c>
      <c r="G1131" s="70"/>
      <c r="H1131" s="74"/>
      <c r="I1131" s="75"/>
      <c r="J1131" s="75"/>
      <c r="K1131" s="74" t="s">
        <v>34416</v>
      </c>
      <c r="L1131" s="78"/>
      <c r="M1131" s="79"/>
      <c r="N1131" s="79"/>
      <c r="O1131" s="80"/>
      <c r="P1131" s="81"/>
      <c r="Q1131" s="81"/>
      <c r="R1131" s="92"/>
      <c r="S1131" s="92"/>
      <c r="T1131" s="92"/>
      <c r="U1131" s="92"/>
      <c r="V1131" s="52"/>
      <c r="W1131" s="52"/>
      <c r="X1131" s="52"/>
      <c r="Y1131" s="52"/>
      <c r="Z1131" s="51"/>
      <c r="AA1131" s="76"/>
      <c r="AB1131" s="76"/>
      <c r="AC1131" s="77"/>
      <c r="AD1131" s="83" t="s">
        <v>15868</v>
      </c>
      <c r="AE1131" s="83">
        <v>1586</v>
      </c>
      <c r="AF1131" s="83">
        <v>1239</v>
      </c>
      <c r="AG1131" s="83">
        <v>25133</v>
      </c>
      <c r="AH1131" s="83">
        <v>11086</v>
      </c>
      <c r="AI1131" s="83"/>
      <c r="AJ1131" s="83" t="s">
        <v>18795</v>
      </c>
      <c r="AK1131" s="83" t="s">
        <v>20602</v>
      </c>
      <c r="AL1131" s="83"/>
      <c r="AM1131" s="83"/>
      <c r="AN1131" s="85">
        <v>40010.75204861111</v>
      </c>
      <c r="AO1131" s="88" t="s">
        <v>24115</v>
      </c>
      <c r="AP1131" s="83" t="b">
        <v>0</v>
      </c>
      <c r="AQ1131" s="83" t="b">
        <v>0</v>
      </c>
      <c r="AR1131" s="83" t="b">
        <v>1</v>
      </c>
      <c r="AS1131" s="83" t="s">
        <v>13611</v>
      </c>
      <c r="AT1131" s="83">
        <v>52</v>
      </c>
      <c r="AU1131" s="88" t="s">
        <v>25985</v>
      </c>
      <c r="AV1131" s="83" t="b">
        <v>0</v>
      </c>
      <c r="AW1131" s="83" t="s">
        <v>30151</v>
      </c>
      <c r="AX1131" s="88" t="s">
        <v>31280</v>
      </c>
      <c r="AY1131" s="83" t="s">
        <v>66</v>
      </c>
      <c r="AZ1131" s="2"/>
      <c r="BA1131" s="3"/>
      <c r="BB1131" s="3"/>
      <c r="BC1131" s="3"/>
      <c r="BD1131" s="3"/>
    </row>
    <row r="1132" spans="1:56" x14ac:dyDescent="0.25">
      <c r="A1132" s="69" t="s">
        <v>3025</v>
      </c>
      <c r="B1132" s="70"/>
      <c r="C1132" s="70"/>
      <c r="D1132" s="71"/>
      <c r="E1132" s="73"/>
      <c r="F1132" s="110" t="s">
        <v>28173</v>
      </c>
      <c r="G1132" s="70"/>
      <c r="H1132" s="74"/>
      <c r="I1132" s="75"/>
      <c r="J1132" s="75"/>
      <c r="K1132" s="74" t="s">
        <v>34417</v>
      </c>
      <c r="L1132" s="78"/>
      <c r="M1132" s="79"/>
      <c r="N1132" s="79"/>
      <c r="O1132" s="80"/>
      <c r="P1132" s="81"/>
      <c r="Q1132" s="81"/>
      <c r="R1132" s="92"/>
      <c r="S1132" s="92"/>
      <c r="T1132" s="92"/>
      <c r="U1132" s="92"/>
      <c r="V1132" s="52"/>
      <c r="W1132" s="52"/>
      <c r="X1132" s="52"/>
      <c r="Y1132" s="52"/>
      <c r="Z1132" s="51"/>
      <c r="AA1132" s="76"/>
      <c r="AB1132" s="76"/>
      <c r="AC1132" s="77"/>
      <c r="AD1132" s="83" t="s">
        <v>15869</v>
      </c>
      <c r="AE1132" s="83">
        <v>1041</v>
      </c>
      <c r="AF1132" s="83">
        <v>1472</v>
      </c>
      <c r="AG1132" s="83">
        <v>52911</v>
      </c>
      <c r="AH1132" s="83">
        <v>20178</v>
      </c>
      <c r="AI1132" s="83">
        <v>-21600</v>
      </c>
      <c r="AJ1132" s="83" t="s">
        <v>18796</v>
      </c>
      <c r="AK1132" s="83" t="s">
        <v>20602</v>
      </c>
      <c r="AL1132" s="83"/>
      <c r="AM1132" s="83" t="s">
        <v>23039</v>
      </c>
      <c r="AN1132" s="85">
        <v>39877.637430555558</v>
      </c>
      <c r="AO1132" s="88" t="s">
        <v>24116</v>
      </c>
      <c r="AP1132" s="83" t="b">
        <v>0</v>
      </c>
      <c r="AQ1132" s="83" t="b">
        <v>0</v>
      </c>
      <c r="AR1132" s="83" t="b">
        <v>0</v>
      </c>
      <c r="AS1132" s="83" t="s">
        <v>13611</v>
      </c>
      <c r="AT1132" s="83">
        <v>76</v>
      </c>
      <c r="AU1132" s="88" t="s">
        <v>26346</v>
      </c>
      <c r="AV1132" s="83" t="b">
        <v>0</v>
      </c>
      <c r="AW1132" s="83" t="s">
        <v>30151</v>
      </c>
      <c r="AX1132" s="88" t="s">
        <v>31281</v>
      </c>
      <c r="AY1132" s="83" t="s">
        <v>65</v>
      </c>
      <c r="AZ1132" s="2"/>
      <c r="BA1132" s="3"/>
      <c r="BB1132" s="3"/>
      <c r="BC1132" s="3"/>
      <c r="BD1132" s="3"/>
    </row>
    <row r="1133" spans="1:56" x14ac:dyDescent="0.25">
      <c r="A1133" s="69" t="s">
        <v>3026</v>
      </c>
      <c r="B1133" s="70"/>
      <c r="C1133" s="70"/>
      <c r="D1133" s="71"/>
      <c r="E1133" s="73"/>
      <c r="F1133" s="110" t="s">
        <v>28174</v>
      </c>
      <c r="G1133" s="70"/>
      <c r="H1133" s="74"/>
      <c r="I1133" s="75"/>
      <c r="J1133" s="75"/>
      <c r="K1133" s="74" t="s">
        <v>34418</v>
      </c>
      <c r="L1133" s="78"/>
      <c r="M1133" s="79"/>
      <c r="N1133" s="79"/>
      <c r="O1133" s="80"/>
      <c r="P1133" s="81"/>
      <c r="Q1133" s="81"/>
      <c r="R1133" s="92"/>
      <c r="S1133" s="92"/>
      <c r="T1133" s="92"/>
      <c r="U1133" s="92"/>
      <c r="V1133" s="52"/>
      <c r="W1133" s="52"/>
      <c r="X1133" s="52"/>
      <c r="Y1133" s="52"/>
      <c r="Z1133" s="51"/>
      <c r="AA1133" s="76"/>
      <c r="AB1133" s="76"/>
      <c r="AC1133" s="77"/>
      <c r="AD1133" s="83" t="s">
        <v>15870</v>
      </c>
      <c r="AE1133" s="83">
        <v>2354</v>
      </c>
      <c r="AF1133" s="83">
        <v>2396</v>
      </c>
      <c r="AG1133" s="83">
        <v>19358</v>
      </c>
      <c r="AH1133" s="83">
        <v>3117</v>
      </c>
      <c r="AI1133" s="83">
        <v>-21600</v>
      </c>
      <c r="AJ1133" s="83" t="s">
        <v>18797</v>
      </c>
      <c r="AK1133" s="83" t="s">
        <v>21094</v>
      </c>
      <c r="AL1133" s="83"/>
      <c r="AM1133" s="83" t="s">
        <v>23039</v>
      </c>
      <c r="AN1133" s="85">
        <v>40637.900995370372</v>
      </c>
      <c r="AO1133" s="88" t="s">
        <v>24117</v>
      </c>
      <c r="AP1133" s="83" t="b">
        <v>0</v>
      </c>
      <c r="AQ1133" s="83" t="b">
        <v>0</v>
      </c>
      <c r="AR1133" s="83" t="b">
        <v>1</v>
      </c>
      <c r="AS1133" s="83" t="s">
        <v>13611</v>
      </c>
      <c r="AT1133" s="83">
        <v>110</v>
      </c>
      <c r="AU1133" s="88" t="s">
        <v>26347</v>
      </c>
      <c r="AV1133" s="83" t="b">
        <v>0</v>
      </c>
      <c r="AW1133" s="83" t="s">
        <v>30151</v>
      </c>
      <c r="AX1133" s="88" t="s">
        <v>31282</v>
      </c>
      <c r="AY1133" s="83" t="s">
        <v>65</v>
      </c>
      <c r="AZ1133" s="2"/>
      <c r="BA1133" s="3"/>
      <c r="BB1133" s="3"/>
      <c r="BC1133" s="3"/>
      <c r="BD1133" s="3"/>
    </row>
    <row r="1134" spans="1:56" x14ac:dyDescent="0.25">
      <c r="A1134" s="69" t="s">
        <v>1141</v>
      </c>
      <c r="B1134" s="70"/>
      <c r="C1134" s="70"/>
      <c r="D1134" s="71"/>
      <c r="E1134" s="73"/>
      <c r="F1134" s="110" t="s">
        <v>28175</v>
      </c>
      <c r="G1134" s="70"/>
      <c r="H1134" s="74"/>
      <c r="I1134" s="75"/>
      <c r="J1134" s="75"/>
      <c r="K1134" s="74" t="s">
        <v>34419</v>
      </c>
      <c r="L1134" s="78"/>
      <c r="M1134" s="79"/>
      <c r="N1134" s="79"/>
      <c r="O1134" s="80"/>
      <c r="P1134" s="81"/>
      <c r="Q1134" s="81"/>
      <c r="R1134" s="92"/>
      <c r="S1134" s="92"/>
      <c r="T1134" s="92"/>
      <c r="U1134" s="92"/>
      <c r="V1134" s="52"/>
      <c r="W1134" s="52"/>
      <c r="X1134" s="52"/>
      <c r="Y1134" s="52"/>
      <c r="Z1134" s="51"/>
      <c r="AA1134" s="76"/>
      <c r="AB1134" s="76"/>
      <c r="AC1134" s="77"/>
      <c r="AD1134" s="83" t="s">
        <v>15871</v>
      </c>
      <c r="AE1134" s="83">
        <v>501</v>
      </c>
      <c r="AF1134" s="83">
        <v>540</v>
      </c>
      <c r="AG1134" s="83">
        <v>31980</v>
      </c>
      <c r="AH1134" s="83">
        <v>4451</v>
      </c>
      <c r="AI1134" s="83">
        <v>-14400</v>
      </c>
      <c r="AJ1134" s="83" t="s">
        <v>18798</v>
      </c>
      <c r="AK1134" s="83"/>
      <c r="AL1134" s="83"/>
      <c r="AM1134" s="83" t="s">
        <v>23038</v>
      </c>
      <c r="AN1134" s="85">
        <v>40877.812847222223</v>
      </c>
      <c r="AO1134" s="88" t="s">
        <v>24118</v>
      </c>
      <c r="AP1134" s="83" t="b">
        <v>0</v>
      </c>
      <c r="AQ1134" s="83" t="b">
        <v>0</v>
      </c>
      <c r="AR1134" s="83" t="b">
        <v>1</v>
      </c>
      <c r="AS1134" s="83" t="s">
        <v>13611</v>
      </c>
      <c r="AT1134" s="83">
        <v>6</v>
      </c>
      <c r="AU1134" s="88" t="s">
        <v>26348</v>
      </c>
      <c r="AV1134" s="83" t="b">
        <v>0</v>
      </c>
      <c r="AW1134" s="83" t="s">
        <v>30151</v>
      </c>
      <c r="AX1134" s="88" t="s">
        <v>31283</v>
      </c>
      <c r="AY1134" s="83" t="s">
        <v>66</v>
      </c>
      <c r="AZ1134" s="2"/>
      <c r="BA1134" s="3"/>
      <c r="BB1134" s="3"/>
      <c r="BC1134" s="3"/>
      <c r="BD1134" s="3"/>
    </row>
    <row r="1135" spans="1:56" x14ac:dyDescent="0.25">
      <c r="A1135" s="69" t="s">
        <v>1142</v>
      </c>
      <c r="B1135" s="70"/>
      <c r="C1135" s="70"/>
      <c r="D1135" s="71"/>
      <c r="E1135" s="73"/>
      <c r="F1135" s="110" t="s">
        <v>28176</v>
      </c>
      <c r="G1135" s="70"/>
      <c r="H1135" s="74"/>
      <c r="I1135" s="75"/>
      <c r="J1135" s="75"/>
      <c r="K1135" s="74" t="s">
        <v>34420</v>
      </c>
      <c r="L1135" s="78"/>
      <c r="M1135" s="79"/>
      <c r="N1135" s="79"/>
      <c r="O1135" s="80"/>
      <c r="P1135" s="81"/>
      <c r="Q1135" s="81"/>
      <c r="R1135" s="92"/>
      <c r="S1135" s="92"/>
      <c r="T1135" s="92"/>
      <c r="U1135" s="92"/>
      <c r="V1135" s="52"/>
      <c r="W1135" s="52"/>
      <c r="X1135" s="52"/>
      <c r="Y1135" s="52"/>
      <c r="Z1135" s="51"/>
      <c r="AA1135" s="76"/>
      <c r="AB1135" s="76"/>
      <c r="AC1135" s="77"/>
      <c r="AD1135" s="83" t="s">
        <v>15872</v>
      </c>
      <c r="AE1135" s="83">
        <v>303</v>
      </c>
      <c r="AF1135" s="83">
        <v>353</v>
      </c>
      <c r="AG1135" s="83">
        <v>6699</v>
      </c>
      <c r="AH1135" s="83">
        <v>3615</v>
      </c>
      <c r="AI1135" s="83">
        <v>-14400</v>
      </c>
      <c r="AJ1135" s="83" t="s">
        <v>18799</v>
      </c>
      <c r="AK1135" s="83"/>
      <c r="AL1135" s="88" t="s">
        <v>22360</v>
      </c>
      <c r="AM1135" s="83" t="s">
        <v>23038</v>
      </c>
      <c r="AN1135" s="85">
        <v>40757.063969907409</v>
      </c>
      <c r="AO1135" s="88" t="s">
        <v>24119</v>
      </c>
      <c r="AP1135" s="83" t="b">
        <v>0</v>
      </c>
      <c r="AQ1135" s="83" t="b">
        <v>0</v>
      </c>
      <c r="AR1135" s="83" t="b">
        <v>0</v>
      </c>
      <c r="AS1135" s="83" t="s">
        <v>13611</v>
      </c>
      <c r="AT1135" s="83">
        <v>0</v>
      </c>
      <c r="AU1135" s="88" t="s">
        <v>26349</v>
      </c>
      <c r="AV1135" s="83" t="b">
        <v>0</v>
      </c>
      <c r="AW1135" s="83" t="s">
        <v>30151</v>
      </c>
      <c r="AX1135" s="88" t="s">
        <v>31284</v>
      </c>
      <c r="AY1135" s="83" t="s">
        <v>66</v>
      </c>
      <c r="AZ1135" s="2"/>
      <c r="BA1135" s="3"/>
      <c r="BB1135" s="3"/>
      <c r="BC1135" s="3"/>
      <c r="BD1135" s="3"/>
    </row>
    <row r="1136" spans="1:56" x14ac:dyDescent="0.25">
      <c r="A1136" s="69" t="s">
        <v>1143</v>
      </c>
      <c r="B1136" s="70"/>
      <c r="C1136" s="70"/>
      <c r="D1136" s="71"/>
      <c r="E1136" s="73"/>
      <c r="F1136" s="110" t="s">
        <v>28177</v>
      </c>
      <c r="G1136" s="70"/>
      <c r="H1136" s="74"/>
      <c r="I1136" s="75"/>
      <c r="J1136" s="75"/>
      <c r="K1136" s="74" t="s">
        <v>34421</v>
      </c>
      <c r="L1136" s="78"/>
      <c r="M1136" s="79"/>
      <c r="N1136" s="79"/>
      <c r="O1136" s="80"/>
      <c r="P1136" s="81"/>
      <c r="Q1136" s="81"/>
      <c r="R1136" s="92"/>
      <c r="S1136" s="92"/>
      <c r="T1136" s="92"/>
      <c r="U1136" s="92"/>
      <c r="V1136" s="52"/>
      <c r="W1136" s="52"/>
      <c r="X1136" s="52"/>
      <c r="Y1136" s="52"/>
      <c r="Z1136" s="51"/>
      <c r="AA1136" s="76"/>
      <c r="AB1136" s="76"/>
      <c r="AC1136" s="77"/>
      <c r="AD1136" s="83" t="s">
        <v>15873</v>
      </c>
      <c r="AE1136" s="83">
        <v>556</v>
      </c>
      <c r="AF1136" s="83">
        <v>400</v>
      </c>
      <c r="AG1136" s="83">
        <v>17294</v>
      </c>
      <c r="AH1136" s="83">
        <v>8937</v>
      </c>
      <c r="AI1136" s="83">
        <v>-21600</v>
      </c>
      <c r="AJ1136" s="83" t="s">
        <v>18800</v>
      </c>
      <c r="AK1136" s="83" t="s">
        <v>14380</v>
      </c>
      <c r="AL1136" s="83"/>
      <c r="AM1136" s="83" t="s">
        <v>23039</v>
      </c>
      <c r="AN1136" s="85">
        <v>40977.161840277775</v>
      </c>
      <c r="AO1136" s="88" t="s">
        <v>24120</v>
      </c>
      <c r="AP1136" s="83" t="b">
        <v>0</v>
      </c>
      <c r="AQ1136" s="83" t="b">
        <v>0</v>
      </c>
      <c r="AR1136" s="83" t="b">
        <v>0</v>
      </c>
      <c r="AS1136" s="83" t="s">
        <v>13611</v>
      </c>
      <c r="AT1136" s="83">
        <v>3</v>
      </c>
      <c r="AU1136" s="88" t="s">
        <v>26350</v>
      </c>
      <c r="AV1136" s="83" t="b">
        <v>0</v>
      </c>
      <c r="AW1136" s="83" t="s">
        <v>30151</v>
      </c>
      <c r="AX1136" s="88" t="s">
        <v>31285</v>
      </c>
      <c r="AY1136" s="83" t="s">
        <v>66</v>
      </c>
      <c r="AZ1136" s="2"/>
      <c r="BA1136" s="3"/>
      <c r="BB1136" s="3"/>
      <c r="BC1136" s="3"/>
      <c r="BD1136" s="3"/>
    </row>
    <row r="1137" spans="1:56" x14ac:dyDescent="0.25">
      <c r="A1137" s="69" t="s">
        <v>2162</v>
      </c>
      <c r="B1137" s="70"/>
      <c r="C1137" s="70"/>
      <c r="D1137" s="71"/>
      <c r="E1137" s="73"/>
      <c r="F1137" s="110" t="s">
        <v>28178</v>
      </c>
      <c r="G1137" s="70"/>
      <c r="H1137" s="74"/>
      <c r="I1137" s="75"/>
      <c r="J1137" s="75"/>
      <c r="K1137" s="74" t="s">
        <v>34422</v>
      </c>
      <c r="L1137" s="78"/>
      <c r="M1137" s="79"/>
      <c r="N1137" s="79"/>
      <c r="O1137" s="80"/>
      <c r="P1137" s="81"/>
      <c r="Q1137" s="81"/>
      <c r="R1137" s="92"/>
      <c r="S1137" s="92"/>
      <c r="T1137" s="92"/>
      <c r="U1137" s="92"/>
      <c r="V1137" s="52"/>
      <c r="W1137" s="52"/>
      <c r="X1137" s="52"/>
      <c r="Y1137" s="52"/>
      <c r="Z1137" s="51"/>
      <c r="AA1137" s="76"/>
      <c r="AB1137" s="76"/>
      <c r="AC1137" s="77"/>
      <c r="AD1137" s="83" t="s">
        <v>15874</v>
      </c>
      <c r="AE1137" s="83">
        <v>197</v>
      </c>
      <c r="AF1137" s="83">
        <v>360</v>
      </c>
      <c r="AG1137" s="83">
        <v>39574</v>
      </c>
      <c r="AH1137" s="83">
        <v>5863</v>
      </c>
      <c r="AI1137" s="83">
        <v>-28800</v>
      </c>
      <c r="AJ1137" s="83" t="s">
        <v>18801</v>
      </c>
      <c r="AK1137" s="83"/>
      <c r="AL1137" s="83"/>
      <c r="AM1137" s="83" t="s">
        <v>23041</v>
      </c>
      <c r="AN1137" s="85">
        <v>41222.108715277776</v>
      </c>
      <c r="AO1137" s="88" t="s">
        <v>24121</v>
      </c>
      <c r="AP1137" s="83" t="b">
        <v>1</v>
      </c>
      <c r="AQ1137" s="83" t="b">
        <v>0</v>
      </c>
      <c r="AR1137" s="83" t="b">
        <v>0</v>
      </c>
      <c r="AS1137" s="83" t="s">
        <v>13611</v>
      </c>
      <c r="AT1137" s="83">
        <v>4</v>
      </c>
      <c r="AU1137" s="88" t="s">
        <v>25919</v>
      </c>
      <c r="AV1137" s="83" t="b">
        <v>0</v>
      </c>
      <c r="AW1137" s="83" t="s">
        <v>30151</v>
      </c>
      <c r="AX1137" s="88" t="s">
        <v>31286</v>
      </c>
      <c r="AY1137" s="83" t="s">
        <v>66</v>
      </c>
      <c r="AZ1137" s="2"/>
      <c r="BA1137" s="3"/>
      <c r="BB1137" s="3"/>
      <c r="BC1137" s="3"/>
      <c r="BD1137" s="3"/>
    </row>
    <row r="1138" spans="1:56" x14ac:dyDescent="0.25">
      <c r="A1138" s="69" t="s">
        <v>1144</v>
      </c>
      <c r="B1138" s="70"/>
      <c r="C1138" s="70"/>
      <c r="D1138" s="71"/>
      <c r="E1138" s="73"/>
      <c r="F1138" s="110" t="s">
        <v>28179</v>
      </c>
      <c r="G1138" s="70"/>
      <c r="H1138" s="74"/>
      <c r="I1138" s="75"/>
      <c r="J1138" s="75"/>
      <c r="K1138" s="74" t="s">
        <v>34423</v>
      </c>
      <c r="L1138" s="78"/>
      <c r="M1138" s="79"/>
      <c r="N1138" s="79"/>
      <c r="O1138" s="80"/>
      <c r="P1138" s="81"/>
      <c r="Q1138" s="81"/>
      <c r="R1138" s="92"/>
      <c r="S1138" s="92"/>
      <c r="T1138" s="92"/>
      <c r="U1138" s="92"/>
      <c r="V1138" s="52"/>
      <c r="W1138" s="52"/>
      <c r="X1138" s="52"/>
      <c r="Y1138" s="52"/>
      <c r="Z1138" s="51"/>
      <c r="AA1138" s="76"/>
      <c r="AB1138" s="76"/>
      <c r="AC1138" s="77"/>
      <c r="AD1138" s="83" t="s">
        <v>15875</v>
      </c>
      <c r="AE1138" s="83">
        <v>156</v>
      </c>
      <c r="AF1138" s="83">
        <v>334</v>
      </c>
      <c r="AG1138" s="83">
        <v>5598</v>
      </c>
      <c r="AH1138" s="83">
        <v>8127</v>
      </c>
      <c r="AI1138" s="83"/>
      <c r="AJ1138" s="83"/>
      <c r="AK1138" s="83"/>
      <c r="AL1138" s="83"/>
      <c r="AM1138" s="83"/>
      <c r="AN1138" s="85">
        <v>41220.280474537038</v>
      </c>
      <c r="AO1138" s="88" t="s">
        <v>24122</v>
      </c>
      <c r="AP1138" s="83" t="b">
        <v>1</v>
      </c>
      <c r="AQ1138" s="83" t="b">
        <v>0</v>
      </c>
      <c r="AR1138" s="83" t="b">
        <v>0</v>
      </c>
      <c r="AS1138" s="83" t="s">
        <v>13611</v>
      </c>
      <c r="AT1138" s="83">
        <v>1</v>
      </c>
      <c r="AU1138" s="88" t="s">
        <v>25919</v>
      </c>
      <c r="AV1138" s="83" t="b">
        <v>0</v>
      </c>
      <c r="AW1138" s="83" t="s">
        <v>30151</v>
      </c>
      <c r="AX1138" s="88" t="s">
        <v>31287</v>
      </c>
      <c r="AY1138" s="83" t="s">
        <v>66</v>
      </c>
      <c r="AZ1138" s="2"/>
      <c r="BA1138" s="3"/>
      <c r="BB1138" s="3"/>
      <c r="BC1138" s="3"/>
      <c r="BD1138" s="3"/>
    </row>
    <row r="1139" spans="1:56" x14ac:dyDescent="0.25">
      <c r="A1139" s="69" t="s">
        <v>1145</v>
      </c>
      <c r="B1139" s="70"/>
      <c r="C1139" s="70"/>
      <c r="D1139" s="71"/>
      <c r="E1139" s="73"/>
      <c r="F1139" s="110" t="s">
        <v>28180</v>
      </c>
      <c r="G1139" s="70"/>
      <c r="H1139" s="74"/>
      <c r="I1139" s="75"/>
      <c r="J1139" s="75"/>
      <c r="K1139" s="74" t="s">
        <v>34424</v>
      </c>
      <c r="L1139" s="78"/>
      <c r="M1139" s="79"/>
      <c r="N1139" s="79"/>
      <c r="O1139" s="80"/>
      <c r="P1139" s="81"/>
      <c r="Q1139" s="81"/>
      <c r="R1139" s="92"/>
      <c r="S1139" s="92"/>
      <c r="T1139" s="92"/>
      <c r="U1139" s="92"/>
      <c r="V1139" s="52"/>
      <c r="W1139" s="52"/>
      <c r="X1139" s="52"/>
      <c r="Y1139" s="52"/>
      <c r="Z1139" s="51"/>
      <c r="AA1139" s="76"/>
      <c r="AB1139" s="76"/>
      <c r="AC1139" s="77"/>
      <c r="AD1139" s="83" t="s">
        <v>15876</v>
      </c>
      <c r="AE1139" s="83">
        <v>360</v>
      </c>
      <c r="AF1139" s="83">
        <v>667</v>
      </c>
      <c r="AG1139" s="83">
        <v>17070</v>
      </c>
      <c r="AH1139" s="83">
        <v>43570</v>
      </c>
      <c r="AI1139" s="83"/>
      <c r="AJ1139" s="83" t="s">
        <v>18802</v>
      </c>
      <c r="AK1139" s="83" t="s">
        <v>20537</v>
      </c>
      <c r="AL1139" s="88" t="s">
        <v>22361</v>
      </c>
      <c r="AM1139" s="83"/>
      <c r="AN1139" s="85">
        <v>41670.043402777781</v>
      </c>
      <c r="AO1139" s="88" t="s">
        <v>24123</v>
      </c>
      <c r="AP1139" s="83" t="b">
        <v>0</v>
      </c>
      <c r="AQ1139" s="83" t="b">
        <v>0</v>
      </c>
      <c r="AR1139" s="83" t="b">
        <v>1</v>
      </c>
      <c r="AS1139" s="83" t="s">
        <v>13611</v>
      </c>
      <c r="AT1139" s="83">
        <v>4</v>
      </c>
      <c r="AU1139" s="88" t="s">
        <v>25919</v>
      </c>
      <c r="AV1139" s="83" t="b">
        <v>0</v>
      </c>
      <c r="AW1139" s="83" t="s">
        <v>30151</v>
      </c>
      <c r="AX1139" s="88" t="s">
        <v>31288</v>
      </c>
      <c r="AY1139" s="83" t="s">
        <v>66</v>
      </c>
      <c r="AZ1139" s="2"/>
      <c r="BA1139" s="3"/>
      <c r="BB1139" s="3"/>
      <c r="BC1139" s="3"/>
      <c r="BD1139" s="3"/>
    </row>
    <row r="1140" spans="1:56" x14ac:dyDescent="0.25">
      <c r="A1140" s="69" t="s">
        <v>1146</v>
      </c>
      <c r="B1140" s="70"/>
      <c r="C1140" s="70"/>
      <c r="D1140" s="71"/>
      <c r="E1140" s="73"/>
      <c r="F1140" s="110" t="s">
        <v>28181</v>
      </c>
      <c r="G1140" s="70"/>
      <c r="H1140" s="74"/>
      <c r="I1140" s="75"/>
      <c r="J1140" s="75"/>
      <c r="K1140" s="74" t="s">
        <v>34425</v>
      </c>
      <c r="L1140" s="78"/>
      <c r="M1140" s="79"/>
      <c r="N1140" s="79"/>
      <c r="O1140" s="80"/>
      <c r="P1140" s="81"/>
      <c r="Q1140" s="81"/>
      <c r="R1140" s="92"/>
      <c r="S1140" s="92"/>
      <c r="T1140" s="92"/>
      <c r="U1140" s="92"/>
      <c r="V1140" s="52"/>
      <c r="W1140" s="52"/>
      <c r="X1140" s="52"/>
      <c r="Y1140" s="52"/>
      <c r="Z1140" s="51"/>
      <c r="AA1140" s="76"/>
      <c r="AB1140" s="76"/>
      <c r="AC1140" s="77"/>
      <c r="AD1140" s="83" t="s">
        <v>15877</v>
      </c>
      <c r="AE1140" s="83">
        <v>64</v>
      </c>
      <c r="AF1140" s="83">
        <v>62</v>
      </c>
      <c r="AG1140" s="83">
        <v>2551</v>
      </c>
      <c r="AH1140" s="83">
        <v>5736</v>
      </c>
      <c r="AI1140" s="83"/>
      <c r="AJ1140" s="83" t="s">
        <v>18803</v>
      </c>
      <c r="AK1140" s="83" t="s">
        <v>20603</v>
      </c>
      <c r="AL1140" s="83"/>
      <c r="AM1140" s="83"/>
      <c r="AN1140" s="85">
        <v>42366.888159722221</v>
      </c>
      <c r="AO1140" s="88" t="s">
        <v>24124</v>
      </c>
      <c r="AP1140" s="83" t="b">
        <v>1</v>
      </c>
      <c r="AQ1140" s="83" t="b">
        <v>0</v>
      </c>
      <c r="AR1140" s="83" t="b">
        <v>1</v>
      </c>
      <c r="AS1140" s="83" t="s">
        <v>13611</v>
      </c>
      <c r="AT1140" s="83">
        <v>1</v>
      </c>
      <c r="AU1140" s="83"/>
      <c r="AV1140" s="83" t="b">
        <v>0</v>
      </c>
      <c r="AW1140" s="83" t="s">
        <v>30151</v>
      </c>
      <c r="AX1140" s="88" t="s">
        <v>31289</v>
      </c>
      <c r="AY1140" s="83" t="s">
        <v>66</v>
      </c>
      <c r="AZ1140" s="2"/>
      <c r="BA1140" s="3"/>
      <c r="BB1140" s="3"/>
      <c r="BC1140" s="3"/>
      <c r="BD1140" s="3"/>
    </row>
    <row r="1141" spans="1:56" x14ac:dyDescent="0.25">
      <c r="A1141" s="69" t="s">
        <v>1147</v>
      </c>
      <c r="B1141" s="70"/>
      <c r="C1141" s="70"/>
      <c r="D1141" s="71"/>
      <c r="E1141" s="73"/>
      <c r="F1141" s="110" t="s">
        <v>28182</v>
      </c>
      <c r="G1141" s="70"/>
      <c r="H1141" s="74"/>
      <c r="I1141" s="75"/>
      <c r="J1141" s="75"/>
      <c r="K1141" s="74" t="s">
        <v>34426</v>
      </c>
      <c r="L1141" s="78"/>
      <c r="M1141" s="79"/>
      <c r="N1141" s="79"/>
      <c r="O1141" s="80"/>
      <c r="P1141" s="81"/>
      <c r="Q1141" s="81"/>
      <c r="R1141" s="92"/>
      <c r="S1141" s="92"/>
      <c r="T1141" s="92"/>
      <c r="U1141" s="92"/>
      <c r="V1141" s="52"/>
      <c r="W1141" s="52"/>
      <c r="X1141" s="52"/>
      <c r="Y1141" s="52"/>
      <c r="Z1141" s="51"/>
      <c r="AA1141" s="76"/>
      <c r="AB1141" s="76"/>
      <c r="AC1141" s="77"/>
      <c r="AD1141" s="83" t="s">
        <v>6432</v>
      </c>
      <c r="AE1141" s="83">
        <v>400</v>
      </c>
      <c r="AF1141" s="83">
        <v>1094</v>
      </c>
      <c r="AG1141" s="83">
        <v>15454</v>
      </c>
      <c r="AH1141" s="83">
        <v>2882</v>
      </c>
      <c r="AI1141" s="83">
        <v>-28800</v>
      </c>
      <c r="AJ1141" s="83" t="s">
        <v>18804</v>
      </c>
      <c r="AK1141" s="83" t="s">
        <v>21095</v>
      </c>
      <c r="AL1141" s="83"/>
      <c r="AM1141" s="83" t="s">
        <v>23041</v>
      </c>
      <c r="AN1141" s="85">
        <v>41404.825949074075</v>
      </c>
      <c r="AO1141" s="83"/>
      <c r="AP1141" s="83" t="b">
        <v>0</v>
      </c>
      <c r="AQ1141" s="83" t="b">
        <v>0</v>
      </c>
      <c r="AR1141" s="83" t="b">
        <v>1</v>
      </c>
      <c r="AS1141" s="83" t="s">
        <v>13611</v>
      </c>
      <c r="AT1141" s="83">
        <v>3</v>
      </c>
      <c r="AU1141" s="88" t="s">
        <v>25919</v>
      </c>
      <c r="AV1141" s="83" t="b">
        <v>0</v>
      </c>
      <c r="AW1141" s="83" t="s">
        <v>30151</v>
      </c>
      <c r="AX1141" s="88" t="s">
        <v>31290</v>
      </c>
      <c r="AY1141" s="83" t="s">
        <v>66</v>
      </c>
      <c r="AZ1141" s="2"/>
      <c r="BA1141" s="3"/>
      <c r="BB1141" s="3"/>
      <c r="BC1141" s="3"/>
      <c r="BD1141" s="3"/>
    </row>
    <row r="1142" spans="1:56" x14ac:dyDescent="0.25">
      <c r="A1142" s="69" t="s">
        <v>1148</v>
      </c>
      <c r="B1142" s="70"/>
      <c r="C1142" s="70"/>
      <c r="D1142" s="71"/>
      <c r="E1142" s="73"/>
      <c r="F1142" s="110" t="s">
        <v>28183</v>
      </c>
      <c r="G1142" s="70"/>
      <c r="H1142" s="74"/>
      <c r="I1142" s="75"/>
      <c r="J1142" s="75"/>
      <c r="K1142" s="74" t="s">
        <v>34427</v>
      </c>
      <c r="L1142" s="78"/>
      <c r="M1142" s="79"/>
      <c r="N1142" s="79"/>
      <c r="O1142" s="80"/>
      <c r="P1142" s="81"/>
      <c r="Q1142" s="81"/>
      <c r="R1142" s="92"/>
      <c r="S1142" s="92"/>
      <c r="T1142" s="92"/>
      <c r="U1142" s="92"/>
      <c r="V1142" s="52"/>
      <c r="W1142" s="52"/>
      <c r="X1142" s="52"/>
      <c r="Y1142" s="52"/>
      <c r="Z1142" s="51"/>
      <c r="AA1142" s="76"/>
      <c r="AB1142" s="76"/>
      <c r="AC1142" s="77"/>
      <c r="AD1142" s="83" t="s">
        <v>15878</v>
      </c>
      <c r="AE1142" s="83">
        <v>753</v>
      </c>
      <c r="AF1142" s="83">
        <v>1122</v>
      </c>
      <c r="AG1142" s="83">
        <v>38973</v>
      </c>
      <c r="AH1142" s="83">
        <v>21436</v>
      </c>
      <c r="AI1142" s="83"/>
      <c r="AJ1142" s="83" t="s">
        <v>18805</v>
      </c>
      <c r="AK1142" s="83" t="s">
        <v>21096</v>
      </c>
      <c r="AL1142" s="83"/>
      <c r="AM1142" s="83"/>
      <c r="AN1142" s="85">
        <v>41321.233425925922</v>
      </c>
      <c r="AO1142" s="88" t="s">
        <v>24125</v>
      </c>
      <c r="AP1142" s="83" t="b">
        <v>0</v>
      </c>
      <c r="AQ1142" s="83" t="b">
        <v>0</v>
      </c>
      <c r="AR1142" s="83" t="b">
        <v>1</v>
      </c>
      <c r="AS1142" s="83" t="s">
        <v>13611</v>
      </c>
      <c r="AT1142" s="83">
        <v>0</v>
      </c>
      <c r="AU1142" s="88" t="s">
        <v>26351</v>
      </c>
      <c r="AV1142" s="83" t="b">
        <v>0</v>
      </c>
      <c r="AW1142" s="83" t="s">
        <v>30151</v>
      </c>
      <c r="AX1142" s="88" t="s">
        <v>31291</v>
      </c>
      <c r="AY1142" s="83" t="s">
        <v>66</v>
      </c>
      <c r="AZ1142" s="2"/>
      <c r="BA1142" s="3"/>
      <c r="BB1142" s="3"/>
      <c r="BC1142" s="3"/>
      <c r="BD1142" s="3"/>
    </row>
    <row r="1143" spans="1:56" x14ac:dyDescent="0.25">
      <c r="A1143" s="69" t="s">
        <v>1150</v>
      </c>
      <c r="B1143" s="70"/>
      <c r="C1143" s="70"/>
      <c r="D1143" s="71"/>
      <c r="E1143" s="73"/>
      <c r="F1143" s="110" t="s">
        <v>28184</v>
      </c>
      <c r="G1143" s="70"/>
      <c r="H1143" s="74"/>
      <c r="I1143" s="75"/>
      <c r="J1143" s="75"/>
      <c r="K1143" s="74" t="s">
        <v>34428</v>
      </c>
      <c r="L1143" s="78"/>
      <c r="M1143" s="79"/>
      <c r="N1143" s="79"/>
      <c r="O1143" s="80"/>
      <c r="P1143" s="81"/>
      <c r="Q1143" s="81"/>
      <c r="R1143" s="92"/>
      <c r="S1143" s="92"/>
      <c r="T1143" s="92"/>
      <c r="U1143" s="92"/>
      <c r="V1143" s="52"/>
      <c r="W1143" s="52"/>
      <c r="X1143" s="52"/>
      <c r="Y1143" s="52"/>
      <c r="Z1143" s="51"/>
      <c r="AA1143" s="76"/>
      <c r="AB1143" s="76"/>
      <c r="AC1143" s="77"/>
      <c r="AD1143" s="83" t="s">
        <v>15879</v>
      </c>
      <c r="AE1143" s="83">
        <v>207</v>
      </c>
      <c r="AF1143" s="83">
        <v>363</v>
      </c>
      <c r="AG1143" s="83">
        <v>2311</v>
      </c>
      <c r="AH1143" s="83">
        <v>10083</v>
      </c>
      <c r="AI1143" s="83"/>
      <c r="AJ1143" s="83"/>
      <c r="AK1143" s="83"/>
      <c r="AL1143" s="83"/>
      <c r="AM1143" s="83"/>
      <c r="AN1143" s="85">
        <v>41778.271469907406</v>
      </c>
      <c r="AO1143" s="88" t="s">
        <v>24126</v>
      </c>
      <c r="AP1143" s="83" t="b">
        <v>1</v>
      </c>
      <c r="AQ1143" s="83" t="b">
        <v>0</v>
      </c>
      <c r="AR1143" s="83" t="b">
        <v>1</v>
      </c>
      <c r="AS1143" s="83" t="s">
        <v>13611</v>
      </c>
      <c r="AT1143" s="83">
        <v>1</v>
      </c>
      <c r="AU1143" s="88" t="s">
        <v>25919</v>
      </c>
      <c r="AV1143" s="83" t="b">
        <v>0</v>
      </c>
      <c r="AW1143" s="83" t="s">
        <v>30151</v>
      </c>
      <c r="AX1143" s="88" t="s">
        <v>31292</v>
      </c>
      <c r="AY1143" s="83" t="s">
        <v>66</v>
      </c>
      <c r="AZ1143" s="2"/>
      <c r="BA1143" s="3"/>
      <c r="BB1143" s="3"/>
      <c r="BC1143" s="3"/>
      <c r="BD1143" s="3"/>
    </row>
    <row r="1144" spans="1:56" x14ac:dyDescent="0.25">
      <c r="A1144" s="69" t="s">
        <v>1151</v>
      </c>
      <c r="B1144" s="70"/>
      <c r="C1144" s="70"/>
      <c r="D1144" s="71"/>
      <c r="E1144" s="73"/>
      <c r="F1144" s="110" t="s">
        <v>28185</v>
      </c>
      <c r="G1144" s="70"/>
      <c r="H1144" s="74"/>
      <c r="I1144" s="75"/>
      <c r="J1144" s="75"/>
      <c r="K1144" s="74" t="s">
        <v>34429</v>
      </c>
      <c r="L1144" s="78"/>
      <c r="M1144" s="79"/>
      <c r="N1144" s="79"/>
      <c r="O1144" s="80"/>
      <c r="P1144" s="81"/>
      <c r="Q1144" s="81"/>
      <c r="R1144" s="92"/>
      <c r="S1144" s="92"/>
      <c r="T1144" s="92"/>
      <c r="U1144" s="92"/>
      <c r="V1144" s="52"/>
      <c r="W1144" s="52"/>
      <c r="X1144" s="52"/>
      <c r="Y1144" s="52"/>
      <c r="Z1144" s="51"/>
      <c r="AA1144" s="76"/>
      <c r="AB1144" s="76"/>
      <c r="AC1144" s="77"/>
      <c r="AD1144" s="83" t="s">
        <v>15880</v>
      </c>
      <c r="AE1144" s="83">
        <v>795</v>
      </c>
      <c r="AF1144" s="83">
        <v>724</v>
      </c>
      <c r="AG1144" s="83">
        <v>7307</v>
      </c>
      <c r="AH1144" s="83">
        <v>15318</v>
      </c>
      <c r="AI1144" s="83">
        <v>-28800</v>
      </c>
      <c r="AJ1144" s="83" t="s">
        <v>18806</v>
      </c>
      <c r="AK1144" s="83" t="s">
        <v>21097</v>
      </c>
      <c r="AL1144" s="83"/>
      <c r="AM1144" s="83" t="s">
        <v>23041</v>
      </c>
      <c r="AN1144" s="85">
        <v>40011.060439814813</v>
      </c>
      <c r="AO1144" s="88" t="s">
        <v>24127</v>
      </c>
      <c r="AP1144" s="83" t="b">
        <v>0</v>
      </c>
      <c r="AQ1144" s="83" t="b">
        <v>0</v>
      </c>
      <c r="AR1144" s="83" t="b">
        <v>1</v>
      </c>
      <c r="AS1144" s="83" t="s">
        <v>13611</v>
      </c>
      <c r="AT1144" s="83">
        <v>42</v>
      </c>
      <c r="AU1144" s="88" t="s">
        <v>26352</v>
      </c>
      <c r="AV1144" s="83" t="b">
        <v>0</v>
      </c>
      <c r="AW1144" s="83" t="s">
        <v>30151</v>
      </c>
      <c r="AX1144" s="88" t="s">
        <v>31293</v>
      </c>
      <c r="AY1144" s="83" t="s">
        <v>66</v>
      </c>
      <c r="AZ1144" s="2"/>
      <c r="BA1144" s="3"/>
      <c r="BB1144" s="3"/>
      <c r="BC1144" s="3"/>
      <c r="BD1144" s="3"/>
    </row>
    <row r="1145" spans="1:56" x14ac:dyDescent="0.25">
      <c r="A1145" s="69" t="s">
        <v>1152</v>
      </c>
      <c r="B1145" s="70"/>
      <c r="C1145" s="70"/>
      <c r="D1145" s="71"/>
      <c r="E1145" s="73"/>
      <c r="F1145" s="110" t="s">
        <v>28186</v>
      </c>
      <c r="G1145" s="70"/>
      <c r="H1145" s="74"/>
      <c r="I1145" s="75"/>
      <c r="J1145" s="75"/>
      <c r="K1145" s="74" t="s">
        <v>34430</v>
      </c>
      <c r="L1145" s="78"/>
      <c r="M1145" s="79"/>
      <c r="N1145" s="79"/>
      <c r="O1145" s="80"/>
      <c r="P1145" s="81"/>
      <c r="Q1145" s="81"/>
      <c r="R1145" s="92"/>
      <c r="S1145" s="92"/>
      <c r="T1145" s="92"/>
      <c r="U1145" s="92"/>
      <c r="V1145" s="52"/>
      <c r="W1145" s="52"/>
      <c r="X1145" s="52"/>
      <c r="Y1145" s="52"/>
      <c r="Z1145" s="51"/>
      <c r="AA1145" s="76"/>
      <c r="AB1145" s="76"/>
      <c r="AC1145" s="77"/>
      <c r="AD1145" s="83" t="s">
        <v>15881</v>
      </c>
      <c r="AE1145" s="83">
        <v>630</v>
      </c>
      <c r="AF1145" s="83">
        <v>1009</v>
      </c>
      <c r="AG1145" s="83">
        <v>7523</v>
      </c>
      <c r="AH1145" s="83">
        <v>5437</v>
      </c>
      <c r="AI1145" s="83">
        <v>-25200</v>
      </c>
      <c r="AJ1145" s="83" t="s">
        <v>18807</v>
      </c>
      <c r="AK1145" s="83" t="s">
        <v>21098</v>
      </c>
      <c r="AL1145" s="83"/>
      <c r="AM1145" s="83" t="s">
        <v>23044</v>
      </c>
      <c r="AN1145" s="85">
        <v>40584.951296296298</v>
      </c>
      <c r="AO1145" s="88" t="s">
        <v>24128</v>
      </c>
      <c r="AP1145" s="83" t="b">
        <v>0</v>
      </c>
      <c r="AQ1145" s="83" t="b">
        <v>0</v>
      </c>
      <c r="AR1145" s="83" t="b">
        <v>1</v>
      </c>
      <c r="AS1145" s="83" t="s">
        <v>13611</v>
      </c>
      <c r="AT1145" s="83">
        <v>3</v>
      </c>
      <c r="AU1145" s="88" t="s">
        <v>26003</v>
      </c>
      <c r="AV1145" s="83" t="b">
        <v>0</v>
      </c>
      <c r="AW1145" s="83" t="s">
        <v>30151</v>
      </c>
      <c r="AX1145" s="88" t="s">
        <v>31294</v>
      </c>
      <c r="AY1145" s="83" t="s">
        <v>66</v>
      </c>
      <c r="AZ1145" s="2"/>
      <c r="BA1145" s="3"/>
      <c r="BB1145" s="3"/>
      <c r="BC1145" s="3"/>
      <c r="BD1145" s="3"/>
    </row>
    <row r="1146" spans="1:56" x14ac:dyDescent="0.25">
      <c r="A1146" s="69" t="s">
        <v>1153</v>
      </c>
      <c r="B1146" s="70"/>
      <c r="C1146" s="70"/>
      <c r="D1146" s="71"/>
      <c r="E1146" s="73"/>
      <c r="F1146" s="110" t="s">
        <v>28187</v>
      </c>
      <c r="G1146" s="70"/>
      <c r="H1146" s="74"/>
      <c r="I1146" s="75"/>
      <c r="J1146" s="75"/>
      <c r="K1146" s="74" t="s">
        <v>34431</v>
      </c>
      <c r="L1146" s="78"/>
      <c r="M1146" s="79"/>
      <c r="N1146" s="79"/>
      <c r="O1146" s="80"/>
      <c r="P1146" s="81"/>
      <c r="Q1146" s="81"/>
      <c r="R1146" s="92"/>
      <c r="S1146" s="92"/>
      <c r="T1146" s="92"/>
      <c r="U1146" s="92"/>
      <c r="V1146" s="52"/>
      <c r="W1146" s="52"/>
      <c r="X1146" s="52"/>
      <c r="Y1146" s="52"/>
      <c r="Z1146" s="51"/>
      <c r="AA1146" s="76"/>
      <c r="AB1146" s="76"/>
      <c r="AC1146" s="77"/>
      <c r="AD1146" s="83" t="s">
        <v>15882</v>
      </c>
      <c r="AE1146" s="83">
        <v>800</v>
      </c>
      <c r="AF1146" s="83">
        <v>2059</v>
      </c>
      <c r="AG1146" s="83">
        <v>4915</v>
      </c>
      <c r="AH1146" s="83">
        <v>1205</v>
      </c>
      <c r="AI1146" s="83">
        <v>-28800</v>
      </c>
      <c r="AJ1146" s="83" t="s">
        <v>18808</v>
      </c>
      <c r="AK1146" s="83" t="s">
        <v>21099</v>
      </c>
      <c r="AL1146" s="88" t="s">
        <v>22362</v>
      </c>
      <c r="AM1146" s="83" t="s">
        <v>23041</v>
      </c>
      <c r="AN1146" s="85">
        <v>40703.811296296299</v>
      </c>
      <c r="AO1146" s="88" t="s">
        <v>24129</v>
      </c>
      <c r="AP1146" s="83" t="b">
        <v>0</v>
      </c>
      <c r="AQ1146" s="83" t="b">
        <v>0</v>
      </c>
      <c r="AR1146" s="83" t="b">
        <v>0</v>
      </c>
      <c r="AS1146" s="83" t="s">
        <v>13611</v>
      </c>
      <c r="AT1146" s="83">
        <v>28</v>
      </c>
      <c r="AU1146" s="88" t="s">
        <v>26353</v>
      </c>
      <c r="AV1146" s="83" t="b">
        <v>0</v>
      </c>
      <c r="AW1146" s="83" t="s">
        <v>30151</v>
      </c>
      <c r="AX1146" s="88" t="s">
        <v>31295</v>
      </c>
      <c r="AY1146" s="83" t="s">
        <v>66</v>
      </c>
      <c r="AZ1146" s="2"/>
      <c r="BA1146" s="3"/>
      <c r="BB1146" s="3"/>
      <c r="BC1146" s="3"/>
      <c r="BD1146" s="3"/>
    </row>
    <row r="1147" spans="1:56" x14ac:dyDescent="0.25">
      <c r="A1147" s="69" t="s">
        <v>1154</v>
      </c>
      <c r="B1147" s="70"/>
      <c r="C1147" s="70"/>
      <c r="D1147" s="71"/>
      <c r="E1147" s="73"/>
      <c r="F1147" s="110" t="s">
        <v>28188</v>
      </c>
      <c r="G1147" s="70"/>
      <c r="H1147" s="74"/>
      <c r="I1147" s="75"/>
      <c r="J1147" s="75"/>
      <c r="K1147" s="74" t="s">
        <v>34432</v>
      </c>
      <c r="L1147" s="78"/>
      <c r="M1147" s="79"/>
      <c r="N1147" s="79"/>
      <c r="O1147" s="80"/>
      <c r="P1147" s="81"/>
      <c r="Q1147" s="81"/>
      <c r="R1147" s="92"/>
      <c r="S1147" s="92"/>
      <c r="T1147" s="92"/>
      <c r="U1147" s="92"/>
      <c r="V1147" s="52"/>
      <c r="W1147" s="52"/>
      <c r="X1147" s="52"/>
      <c r="Y1147" s="52"/>
      <c r="Z1147" s="51"/>
      <c r="AA1147" s="76"/>
      <c r="AB1147" s="76"/>
      <c r="AC1147" s="77"/>
      <c r="AD1147" s="83" t="s">
        <v>15883</v>
      </c>
      <c r="AE1147" s="83">
        <v>4728</v>
      </c>
      <c r="AF1147" s="83">
        <v>2421</v>
      </c>
      <c r="AG1147" s="83">
        <v>96888</v>
      </c>
      <c r="AH1147" s="83">
        <v>437</v>
      </c>
      <c r="AI1147" s="83">
        <v>-28800</v>
      </c>
      <c r="AJ1147" s="83" t="s">
        <v>18809</v>
      </c>
      <c r="AK1147" s="83" t="s">
        <v>21100</v>
      </c>
      <c r="AL1147" s="88" t="s">
        <v>22363</v>
      </c>
      <c r="AM1147" s="83" t="s">
        <v>23046</v>
      </c>
      <c r="AN1147" s="85">
        <v>41956.766550925924</v>
      </c>
      <c r="AO1147" s="88" t="s">
        <v>24130</v>
      </c>
      <c r="AP1147" s="83" t="b">
        <v>0</v>
      </c>
      <c r="AQ1147" s="83" t="b">
        <v>0</v>
      </c>
      <c r="AR1147" s="83" t="b">
        <v>0</v>
      </c>
      <c r="AS1147" s="83" t="s">
        <v>13611</v>
      </c>
      <c r="AT1147" s="83">
        <v>40</v>
      </c>
      <c r="AU1147" s="88" t="s">
        <v>25919</v>
      </c>
      <c r="AV1147" s="83" t="b">
        <v>0</v>
      </c>
      <c r="AW1147" s="83" t="s">
        <v>30151</v>
      </c>
      <c r="AX1147" s="88" t="s">
        <v>31296</v>
      </c>
      <c r="AY1147" s="83" t="s">
        <v>66</v>
      </c>
      <c r="AZ1147" s="2"/>
      <c r="BA1147" s="3"/>
      <c r="BB1147" s="3"/>
      <c r="BC1147" s="3"/>
      <c r="BD1147" s="3"/>
    </row>
    <row r="1148" spans="1:56" x14ac:dyDescent="0.25">
      <c r="A1148" s="69" t="s">
        <v>1155</v>
      </c>
      <c r="B1148" s="70"/>
      <c r="C1148" s="70"/>
      <c r="D1148" s="71"/>
      <c r="E1148" s="73"/>
      <c r="F1148" s="110" t="s">
        <v>28189</v>
      </c>
      <c r="G1148" s="70"/>
      <c r="H1148" s="74"/>
      <c r="I1148" s="75"/>
      <c r="J1148" s="75"/>
      <c r="K1148" s="74" t="s">
        <v>34433</v>
      </c>
      <c r="L1148" s="78"/>
      <c r="M1148" s="79"/>
      <c r="N1148" s="79"/>
      <c r="O1148" s="80"/>
      <c r="P1148" s="81"/>
      <c r="Q1148" s="81"/>
      <c r="R1148" s="92"/>
      <c r="S1148" s="92"/>
      <c r="T1148" s="92"/>
      <c r="U1148" s="92"/>
      <c r="V1148" s="52"/>
      <c r="W1148" s="52"/>
      <c r="X1148" s="52"/>
      <c r="Y1148" s="52"/>
      <c r="Z1148" s="51"/>
      <c r="AA1148" s="76"/>
      <c r="AB1148" s="76"/>
      <c r="AC1148" s="77"/>
      <c r="AD1148" s="83" t="s">
        <v>15884</v>
      </c>
      <c r="AE1148" s="83">
        <v>496</v>
      </c>
      <c r="AF1148" s="83">
        <v>1293</v>
      </c>
      <c r="AG1148" s="83">
        <v>14255</v>
      </c>
      <c r="AH1148" s="83">
        <v>6773</v>
      </c>
      <c r="AI1148" s="83">
        <v>-21600</v>
      </c>
      <c r="AJ1148" s="83" t="s">
        <v>18810</v>
      </c>
      <c r="AK1148" s="83"/>
      <c r="AL1148" s="83"/>
      <c r="AM1148" s="83" t="s">
        <v>23039</v>
      </c>
      <c r="AN1148" s="85">
        <v>41021.044525462959</v>
      </c>
      <c r="AO1148" s="88" t="s">
        <v>24131</v>
      </c>
      <c r="AP1148" s="83" t="b">
        <v>0</v>
      </c>
      <c r="AQ1148" s="83" t="b">
        <v>0</v>
      </c>
      <c r="AR1148" s="83" t="b">
        <v>1</v>
      </c>
      <c r="AS1148" s="83" t="s">
        <v>13611</v>
      </c>
      <c r="AT1148" s="83">
        <v>13</v>
      </c>
      <c r="AU1148" s="88" t="s">
        <v>26354</v>
      </c>
      <c r="AV1148" s="83" t="b">
        <v>0</v>
      </c>
      <c r="AW1148" s="83" t="s">
        <v>30151</v>
      </c>
      <c r="AX1148" s="88" t="s">
        <v>31297</v>
      </c>
      <c r="AY1148" s="83" t="s">
        <v>66</v>
      </c>
      <c r="AZ1148" s="2"/>
      <c r="BA1148" s="3"/>
      <c r="BB1148" s="3"/>
      <c r="BC1148" s="3"/>
      <c r="BD1148" s="3"/>
    </row>
    <row r="1149" spans="1:56" x14ac:dyDescent="0.25">
      <c r="A1149" s="69" t="s">
        <v>3027</v>
      </c>
      <c r="B1149" s="70"/>
      <c r="C1149" s="70"/>
      <c r="D1149" s="71"/>
      <c r="E1149" s="73"/>
      <c r="F1149" s="110" t="s">
        <v>28190</v>
      </c>
      <c r="G1149" s="70"/>
      <c r="H1149" s="74"/>
      <c r="I1149" s="75"/>
      <c r="J1149" s="75"/>
      <c r="K1149" s="74" t="s">
        <v>34434</v>
      </c>
      <c r="L1149" s="78"/>
      <c r="M1149" s="79"/>
      <c r="N1149" s="79"/>
      <c r="O1149" s="80"/>
      <c r="P1149" s="81"/>
      <c r="Q1149" s="81"/>
      <c r="R1149" s="92"/>
      <c r="S1149" s="92"/>
      <c r="T1149" s="92"/>
      <c r="U1149" s="92"/>
      <c r="V1149" s="52"/>
      <c r="W1149" s="52"/>
      <c r="X1149" s="52"/>
      <c r="Y1149" s="52"/>
      <c r="Z1149" s="51"/>
      <c r="AA1149" s="76"/>
      <c r="AB1149" s="76"/>
      <c r="AC1149" s="77"/>
      <c r="AD1149" s="83" t="s">
        <v>15885</v>
      </c>
      <c r="AE1149" s="83">
        <v>1019</v>
      </c>
      <c r="AF1149" s="83">
        <v>8453</v>
      </c>
      <c r="AG1149" s="83">
        <v>6531</v>
      </c>
      <c r="AH1149" s="83">
        <v>18997</v>
      </c>
      <c r="AI1149" s="83">
        <v>-18000</v>
      </c>
      <c r="AJ1149" s="83" t="s">
        <v>18811</v>
      </c>
      <c r="AK1149" s="83"/>
      <c r="AL1149" s="88" t="s">
        <v>22364</v>
      </c>
      <c r="AM1149" s="83" t="s">
        <v>23040</v>
      </c>
      <c r="AN1149" s="85">
        <v>41480.063206018516</v>
      </c>
      <c r="AO1149" s="88" t="s">
        <v>24132</v>
      </c>
      <c r="AP1149" s="83" t="b">
        <v>0</v>
      </c>
      <c r="AQ1149" s="83" t="b">
        <v>0</v>
      </c>
      <c r="AR1149" s="83" t="b">
        <v>1</v>
      </c>
      <c r="AS1149" s="83" t="s">
        <v>13611</v>
      </c>
      <c r="AT1149" s="83">
        <v>22</v>
      </c>
      <c r="AU1149" s="88" t="s">
        <v>26355</v>
      </c>
      <c r="AV1149" s="83" t="b">
        <v>0</v>
      </c>
      <c r="AW1149" s="83" t="s">
        <v>30151</v>
      </c>
      <c r="AX1149" s="88" t="s">
        <v>31298</v>
      </c>
      <c r="AY1149" s="83" t="s">
        <v>65</v>
      </c>
      <c r="AZ1149" s="2"/>
      <c r="BA1149" s="3"/>
      <c r="BB1149" s="3"/>
      <c r="BC1149" s="3"/>
      <c r="BD1149" s="3"/>
    </row>
    <row r="1150" spans="1:56" x14ac:dyDescent="0.25">
      <c r="A1150" s="69" t="s">
        <v>1156</v>
      </c>
      <c r="B1150" s="70"/>
      <c r="C1150" s="70"/>
      <c r="D1150" s="71"/>
      <c r="E1150" s="73"/>
      <c r="F1150" s="110" t="s">
        <v>28191</v>
      </c>
      <c r="G1150" s="70"/>
      <c r="H1150" s="74"/>
      <c r="I1150" s="75"/>
      <c r="J1150" s="75"/>
      <c r="K1150" s="74" t="s">
        <v>34435</v>
      </c>
      <c r="L1150" s="78"/>
      <c r="M1150" s="79"/>
      <c r="N1150" s="79"/>
      <c r="O1150" s="80"/>
      <c r="P1150" s="81"/>
      <c r="Q1150" s="81"/>
      <c r="R1150" s="92"/>
      <c r="S1150" s="92"/>
      <c r="T1150" s="92"/>
      <c r="U1150" s="92"/>
      <c r="V1150" s="52"/>
      <c r="W1150" s="52"/>
      <c r="X1150" s="52"/>
      <c r="Y1150" s="52"/>
      <c r="Z1150" s="51"/>
      <c r="AA1150" s="76"/>
      <c r="AB1150" s="76"/>
      <c r="AC1150" s="77"/>
      <c r="AD1150" s="83" t="s">
        <v>15886</v>
      </c>
      <c r="AE1150" s="83">
        <v>1318</v>
      </c>
      <c r="AF1150" s="83">
        <v>1845</v>
      </c>
      <c r="AG1150" s="83">
        <v>16828</v>
      </c>
      <c r="AH1150" s="83">
        <v>19913</v>
      </c>
      <c r="AI1150" s="83">
        <v>-28800</v>
      </c>
      <c r="AJ1150" s="83" t="s">
        <v>18812</v>
      </c>
      <c r="AK1150" s="83" t="s">
        <v>21101</v>
      </c>
      <c r="AL1150" s="88" t="s">
        <v>22365</v>
      </c>
      <c r="AM1150" s="83" t="s">
        <v>23041</v>
      </c>
      <c r="AN1150" s="85">
        <v>40734.38722222222</v>
      </c>
      <c r="AO1150" s="88" t="s">
        <v>24133</v>
      </c>
      <c r="AP1150" s="83" t="b">
        <v>0</v>
      </c>
      <c r="AQ1150" s="83" t="b">
        <v>0</v>
      </c>
      <c r="AR1150" s="83" t="b">
        <v>1</v>
      </c>
      <c r="AS1150" s="83" t="s">
        <v>13611</v>
      </c>
      <c r="AT1150" s="83">
        <v>55</v>
      </c>
      <c r="AU1150" s="88" t="s">
        <v>25922</v>
      </c>
      <c r="AV1150" s="83" t="b">
        <v>0</v>
      </c>
      <c r="AW1150" s="83" t="s">
        <v>30151</v>
      </c>
      <c r="AX1150" s="88" t="s">
        <v>31299</v>
      </c>
      <c r="AY1150" s="83" t="s">
        <v>66</v>
      </c>
      <c r="AZ1150" s="2"/>
      <c r="BA1150" s="3"/>
      <c r="BB1150" s="3"/>
      <c r="BC1150" s="3"/>
      <c r="BD1150" s="3"/>
    </row>
    <row r="1151" spans="1:56" x14ac:dyDescent="0.25">
      <c r="A1151" s="69" t="s">
        <v>1157</v>
      </c>
      <c r="B1151" s="70"/>
      <c r="C1151" s="70"/>
      <c r="D1151" s="71"/>
      <c r="E1151" s="73"/>
      <c r="F1151" s="110" t="s">
        <v>28192</v>
      </c>
      <c r="G1151" s="70"/>
      <c r="H1151" s="74"/>
      <c r="I1151" s="75"/>
      <c r="J1151" s="75"/>
      <c r="K1151" s="74" t="s">
        <v>34436</v>
      </c>
      <c r="L1151" s="78"/>
      <c r="M1151" s="79"/>
      <c r="N1151" s="79"/>
      <c r="O1151" s="80"/>
      <c r="P1151" s="81"/>
      <c r="Q1151" s="81"/>
      <c r="R1151" s="92"/>
      <c r="S1151" s="92"/>
      <c r="T1151" s="92"/>
      <c r="U1151" s="92"/>
      <c r="V1151" s="52"/>
      <c r="W1151" s="52"/>
      <c r="X1151" s="52"/>
      <c r="Y1151" s="52"/>
      <c r="Z1151" s="51"/>
      <c r="AA1151" s="76"/>
      <c r="AB1151" s="76"/>
      <c r="AC1151" s="77"/>
      <c r="AD1151" s="83" t="s">
        <v>15887</v>
      </c>
      <c r="AE1151" s="83">
        <v>578</v>
      </c>
      <c r="AF1151" s="83">
        <v>290</v>
      </c>
      <c r="AG1151" s="83">
        <v>662</v>
      </c>
      <c r="AH1151" s="83">
        <v>1660</v>
      </c>
      <c r="AI1151" s="83">
        <v>-28800</v>
      </c>
      <c r="AJ1151" s="83" t="s">
        <v>18813</v>
      </c>
      <c r="AK1151" s="83" t="s">
        <v>21102</v>
      </c>
      <c r="AL1151" s="88" t="s">
        <v>22366</v>
      </c>
      <c r="AM1151" s="83" t="s">
        <v>23041</v>
      </c>
      <c r="AN1151" s="85">
        <v>39980.140775462962</v>
      </c>
      <c r="AO1151" s="88" t="s">
        <v>24134</v>
      </c>
      <c r="AP1151" s="83" t="b">
        <v>1</v>
      </c>
      <c r="AQ1151" s="83" t="b">
        <v>0</v>
      </c>
      <c r="AR1151" s="83" t="b">
        <v>1</v>
      </c>
      <c r="AS1151" s="83" t="s">
        <v>13611</v>
      </c>
      <c r="AT1151" s="83">
        <v>12</v>
      </c>
      <c r="AU1151" s="88" t="s">
        <v>25919</v>
      </c>
      <c r="AV1151" s="83" t="b">
        <v>0</v>
      </c>
      <c r="AW1151" s="83" t="s">
        <v>30151</v>
      </c>
      <c r="AX1151" s="88" t="s">
        <v>31300</v>
      </c>
      <c r="AY1151" s="83" t="s">
        <v>66</v>
      </c>
      <c r="AZ1151" s="2"/>
      <c r="BA1151" s="3"/>
      <c r="BB1151" s="3"/>
      <c r="BC1151" s="3"/>
      <c r="BD1151" s="3"/>
    </row>
    <row r="1152" spans="1:56" x14ac:dyDescent="0.25">
      <c r="A1152" s="69" t="s">
        <v>1158</v>
      </c>
      <c r="B1152" s="70"/>
      <c r="C1152" s="70"/>
      <c r="D1152" s="71"/>
      <c r="E1152" s="73"/>
      <c r="F1152" s="110" t="s">
        <v>28193</v>
      </c>
      <c r="G1152" s="70"/>
      <c r="H1152" s="74"/>
      <c r="I1152" s="75"/>
      <c r="J1152" s="75"/>
      <c r="K1152" s="74" t="s">
        <v>34437</v>
      </c>
      <c r="L1152" s="78"/>
      <c r="M1152" s="79"/>
      <c r="N1152" s="79"/>
      <c r="O1152" s="80"/>
      <c r="P1152" s="81"/>
      <c r="Q1152" s="81"/>
      <c r="R1152" s="92"/>
      <c r="S1152" s="92"/>
      <c r="T1152" s="92"/>
      <c r="U1152" s="92"/>
      <c r="V1152" s="52"/>
      <c r="W1152" s="52"/>
      <c r="X1152" s="52"/>
      <c r="Y1152" s="52"/>
      <c r="Z1152" s="51"/>
      <c r="AA1152" s="76"/>
      <c r="AB1152" s="76"/>
      <c r="AC1152" s="77"/>
      <c r="AD1152" s="83" t="s">
        <v>15888</v>
      </c>
      <c r="AE1152" s="83">
        <v>267</v>
      </c>
      <c r="AF1152" s="83">
        <v>73</v>
      </c>
      <c r="AG1152" s="83">
        <v>505</v>
      </c>
      <c r="AH1152" s="83">
        <v>1</v>
      </c>
      <c r="AI1152" s="83"/>
      <c r="AJ1152" s="83" t="s">
        <v>18814</v>
      </c>
      <c r="AK1152" s="83" t="s">
        <v>21103</v>
      </c>
      <c r="AL1152" s="88" t="s">
        <v>22367</v>
      </c>
      <c r="AM1152" s="83"/>
      <c r="AN1152" s="85">
        <v>41564.898472222223</v>
      </c>
      <c r="AO1152" s="88" t="s">
        <v>24135</v>
      </c>
      <c r="AP1152" s="83" t="b">
        <v>1</v>
      </c>
      <c r="AQ1152" s="83" t="b">
        <v>0</v>
      </c>
      <c r="AR1152" s="83" t="b">
        <v>0</v>
      </c>
      <c r="AS1152" s="83" t="s">
        <v>13611</v>
      </c>
      <c r="AT1152" s="83">
        <v>5</v>
      </c>
      <c r="AU1152" s="88" t="s">
        <v>25919</v>
      </c>
      <c r="AV1152" s="83" t="b">
        <v>0</v>
      </c>
      <c r="AW1152" s="83" t="s">
        <v>30151</v>
      </c>
      <c r="AX1152" s="88" t="s">
        <v>31301</v>
      </c>
      <c r="AY1152" s="83" t="s">
        <v>66</v>
      </c>
      <c r="AZ1152" s="2"/>
      <c r="BA1152" s="3"/>
      <c r="BB1152" s="3"/>
      <c r="BC1152" s="3"/>
      <c r="BD1152" s="3"/>
    </row>
    <row r="1153" spans="1:56" x14ac:dyDescent="0.25">
      <c r="A1153" s="69" t="s">
        <v>1159</v>
      </c>
      <c r="B1153" s="70"/>
      <c r="C1153" s="70"/>
      <c r="D1153" s="71"/>
      <c r="E1153" s="73"/>
      <c r="F1153" s="110" t="s">
        <v>28194</v>
      </c>
      <c r="G1153" s="70"/>
      <c r="H1153" s="74"/>
      <c r="I1153" s="75"/>
      <c r="J1153" s="75"/>
      <c r="K1153" s="74" t="s">
        <v>34438</v>
      </c>
      <c r="L1153" s="78"/>
      <c r="M1153" s="79"/>
      <c r="N1153" s="79"/>
      <c r="O1153" s="80"/>
      <c r="P1153" s="81"/>
      <c r="Q1153" s="81"/>
      <c r="R1153" s="92"/>
      <c r="S1153" s="92"/>
      <c r="T1153" s="92"/>
      <c r="U1153" s="92"/>
      <c r="V1153" s="52"/>
      <c r="W1153" s="52"/>
      <c r="X1153" s="52"/>
      <c r="Y1153" s="52"/>
      <c r="Z1153" s="51"/>
      <c r="AA1153" s="76"/>
      <c r="AB1153" s="76"/>
      <c r="AC1153" s="77"/>
      <c r="AD1153" s="83" t="s">
        <v>15889</v>
      </c>
      <c r="AE1153" s="83">
        <v>1377</v>
      </c>
      <c r="AF1153" s="83">
        <v>292</v>
      </c>
      <c r="AG1153" s="83">
        <v>850</v>
      </c>
      <c r="AH1153" s="83">
        <v>3244</v>
      </c>
      <c r="AI1153" s="83"/>
      <c r="AJ1153" s="83" t="s">
        <v>18815</v>
      </c>
      <c r="AK1153" s="83" t="s">
        <v>20643</v>
      </c>
      <c r="AL1153" s="88" t="s">
        <v>22368</v>
      </c>
      <c r="AM1153" s="83"/>
      <c r="AN1153" s="85">
        <v>42553.779548611114</v>
      </c>
      <c r="AO1153" s="88" t="s">
        <v>24136</v>
      </c>
      <c r="AP1153" s="83" t="b">
        <v>0</v>
      </c>
      <c r="AQ1153" s="83" t="b">
        <v>0</v>
      </c>
      <c r="AR1153" s="83" t="b">
        <v>0</v>
      </c>
      <c r="AS1153" s="83" t="s">
        <v>13611</v>
      </c>
      <c r="AT1153" s="83">
        <v>63</v>
      </c>
      <c r="AU1153" s="88" t="s">
        <v>25919</v>
      </c>
      <c r="AV1153" s="83" t="b">
        <v>0</v>
      </c>
      <c r="AW1153" s="83" t="s">
        <v>30151</v>
      </c>
      <c r="AX1153" s="88" t="s">
        <v>31302</v>
      </c>
      <c r="AY1153" s="83" t="s">
        <v>66</v>
      </c>
      <c r="AZ1153" s="2"/>
      <c r="BA1153" s="3"/>
      <c r="BB1153" s="3"/>
      <c r="BC1153" s="3"/>
      <c r="BD1153" s="3"/>
    </row>
    <row r="1154" spans="1:56" x14ac:dyDescent="0.25">
      <c r="A1154" s="69" t="s">
        <v>1160</v>
      </c>
      <c r="B1154" s="70"/>
      <c r="C1154" s="70"/>
      <c r="D1154" s="71"/>
      <c r="E1154" s="73"/>
      <c r="F1154" s="110" t="s">
        <v>28195</v>
      </c>
      <c r="G1154" s="70"/>
      <c r="H1154" s="74"/>
      <c r="I1154" s="75"/>
      <c r="J1154" s="75"/>
      <c r="K1154" s="74" t="s">
        <v>34439</v>
      </c>
      <c r="L1154" s="78"/>
      <c r="M1154" s="79"/>
      <c r="N1154" s="79"/>
      <c r="O1154" s="80"/>
      <c r="P1154" s="81"/>
      <c r="Q1154" s="81"/>
      <c r="R1154" s="92"/>
      <c r="S1154" s="92"/>
      <c r="T1154" s="92"/>
      <c r="U1154" s="92"/>
      <c r="V1154" s="52"/>
      <c r="W1154" s="52"/>
      <c r="X1154" s="52"/>
      <c r="Y1154" s="52"/>
      <c r="Z1154" s="51"/>
      <c r="AA1154" s="76"/>
      <c r="AB1154" s="76"/>
      <c r="AC1154" s="77"/>
      <c r="AD1154" s="83" t="s">
        <v>15890</v>
      </c>
      <c r="AE1154" s="83">
        <v>19</v>
      </c>
      <c r="AF1154" s="83">
        <v>5</v>
      </c>
      <c r="AG1154" s="83">
        <v>2247</v>
      </c>
      <c r="AH1154" s="83">
        <v>0</v>
      </c>
      <c r="AI1154" s="83"/>
      <c r="AJ1154" s="83"/>
      <c r="AK1154" s="83"/>
      <c r="AL1154" s="83"/>
      <c r="AM1154" s="83"/>
      <c r="AN1154" s="85">
        <v>42747.095208333332</v>
      </c>
      <c r="AO1154" s="83"/>
      <c r="AP1154" s="83" t="b">
        <v>1</v>
      </c>
      <c r="AQ1154" s="83" t="b">
        <v>0</v>
      </c>
      <c r="AR1154" s="83" t="b">
        <v>0</v>
      </c>
      <c r="AS1154" s="83" t="s">
        <v>13611</v>
      </c>
      <c r="AT1154" s="83">
        <v>23</v>
      </c>
      <c r="AU1154" s="83"/>
      <c r="AV1154" s="83" t="b">
        <v>0</v>
      </c>
      <c r="AW1154" s="83" t="s">
        <v>30151</v>
      </c>
      <c r="AX1154" s="88" t="s">
        <v>31303</v>
      </c>
      <c r="AY1154" s="83" t="s">
        <v>66</v>
      </c>
      <c r="AZ1154" s="2"/>
      <c r="BA1154" s="3"/>
      <c r="BB1154" s="3"/>
      <c r="BC1154" s="3"/>
      <c r="BD1154" s="3"/>
    </row>
    <row r="1155" spans="1:56" x14ac:dyDescent="0.25">
      <c r="A1155" s="69" t="s">
        <v>1161</v>
      </c>
      <c r="B1155" s="70"/>
      <c r="C1155" s="70"/>
      <c r="D1155" s="71"/>
      <c r="E1155" s="73"/>
      <c r="F1155" s="110" t="s">
        <v>28196</v>
      </c>
      <c r="G1155" s="70"/>
      <c r="H1155" s="74"/>
      <c r="I1155" s="75"/>
      <c r="J1155" s="75"/>
      <c r="K1155" s="74" t="s">
        <v>34440</v>
      </c>
      <c r="L1155" s="78"/>
      <c r="M1155" s="79"/>
      <c r="N1155" s="79"/>
      <c r="O1155" s="80"/>
      <c r="P1155" s="81"/>
      <c r="Q1155" s="81"/>
      <c r="R1155" s="92"/>
      <c r="S1155" s="92"/>
      <c r="T1155" s="92"/>
      <c r="U1155" s="92"/>
      <c r="V1155" s="52"/>
      <c r="W1155" s="52"/>
      <c r="X1155" s="52"/>
      <c r="Y1155" s="52"/>
      <c r="Z1155" s="51"/>
      <c r="AA1155" s="76"/>
      <c r="AB1155" s="76"/>
      <c r="AC1155" s="77"/>
      <c r="AD1155" s="83" t="s">
        <v>15891</v>
      </c>
      <c r="AE1155" s="83">
        <v>19</v>
      </c>
      <c r="AF1155" s="83">
        <v>5</v>
      </c>
      <c r="AG1155" s="83">
        <v>829</v>
      </c>
      <c r="AH1155" s="83">
        <v>0</v>
      </c>
      <c r="AI1155" s="83">
        <v>3600</v>
      </c>
      <c r="AJ1155" s="83" t="s">
        <v>18816</v>
      </c>
      <c r="AK1155" s="83" t="s">
        <v>21104</v>
      </c>
      <c r="AL1155" s="88" t="s">
        <v>22369</v>
      </c>
      <c r="AM1155" s="83" t="s">
        <v>14486</v>
      </c>
      <c r="AN1155" s="85">
        <v>42686.448368055557</v>
      </c>
      <c r="AO1155" s="88" t="s">
        <v>24137</v>
      </c>
      <c r="AP1155" s="83" t="b">
        <v>0</v>
      </c>
      <c r="AQ1155" s="83" t="b">
        <v>0</v>
      </c>
      <c r="AR1155" s="83" t="b">
        <v>0</v>
      </c>
      <c r="AS1155" s="83" t="s">
        <v>25905</v>
      </c>
      <c r="AT1155" s="83">
        <v>4</v>
      </c>
      <c r="AU1155" s="88" t="s">
        <v>25919</v>
      </c>
      <c r="AV1155" s="83" t="b">
        <v>0</v>
      </c>
      <c r="AW1155" s="83" t="s">
        <v>30151</v>
      </c>
      <c r="AX1155" s="88" t="s">
        <v>31304</v>
      </c>
      <c r="AY1155" s="83" t="s">
        <v>66</v>
      </c>
      <c r="AZ1155" s="2"/>
      <c r="BA1155" s="3"/>
      <c r="BB1155" s="3"/>
      <c r="BC1155" s="3"/>
      <c r="BD1155" s="3"/>
    </row>
    <row r="1156" spans="1:56" x14ac:dyDescent="0.25">
      <c r="A1156" s="69" t="s">
        <v>1162</v>
      </c>
      <c r="B1156" s="70"/>
      <c r="C1156" s="70"/>
      <c r="D1156" s="71"/>
      <c r="E1156" s="73"/>
      <c r="F1156" s="110" t="s">
        <v>28197</v>
      </c>
      <c r="G1156" s="70"/>
      <c r="H1156" s="74"/>
      <c r="I1156" s="75"/>
      <c r="J1156" s="75"/>
      <c r="K1156" s="74" t="s">
        <v>34441</v>
      </c>
      <c r="L1156" s="78"/>
      <c r="M1156" s="79"/>
      <c r="N1156" s="79"/>
      <c r="O1156" s="80"/>
      <c r="P1156" s="81"/>
      <c r="Q1156" s="81"/>
      <c r="R1156" s="92"/>
      <c r="S1156" s="92"/>
      <c r="T1156" s="92"/>
      <c r="U1156" s="92"/>
      <c r="V1156" s="52"/>
      <c r="W1156" s="52"/>
      <c r="X1156" s="52"/>
      <c r="Y1156" s="52"/>
      <c r="Z1156" s="51"/>
      <c r="AA1156" s="76"/>
      <c r="AB1156" s="76"/>
      <c r="AC1156" s="77"/>
      <c r="AD1156" s="83" t="s">
        <v>15892</v>
      </c>
      <c r="AE1156" s="83">
        <v>946</v>
      </c>
      <c r="AF1156" s="83">
        <v>1365</v>
      </c>
      <c r="AG1156" s="83">
        <v>20041</v>
      </c>
      <c r="AH1156" s="83">
        <v>2046</v>
      </c>
      <c r="AI1156" s="83"/>
      <c r="AJ1156" s="83"/>
      <c r="AK1156" s="83"/>
      <c r="AL1156" s="83"/>
      <c r="AM1156" s="83"/>
      <c r="AN1156" s="85">
        <v>40738.180532407408</v>
      </c>
      <c r="AO1156" s="88" t="s">
        <v>24138</v>
      </c>
      <c r="AP1156" s="83" t="b">
        <v>0</v>
      </c>
      <c r="AQ1156" s="83" t="b">
        <v>0</v>
      </c>
      <c r="AR1156" s="83" t="b">
        <v>0</v>
      </c>
      <c r="AS1156" s="83" t="s">
        <v>13611</v>
      </c>
      <c r="AT1156" s="83">
        <v>1</v>
      </c>
      <c r="AU1156" s="88" t="s">
        <v>25924</v>
      </c>
      <c r="AV1156" s="83" t="b">
        <v>0</v>
      </c>
      <c r="AW1156" s="83" t="s">
        <v>30151</v>
      </c>
      <c r="AX1156" s="88" t="s">
        <v>31305</v>
      </c>
      <c r="AY1156" s="83" t="s">
        <v>66</v>
      </c>
      <c r="AZ1156" s="2"/>
      <c r="BA1156" s="3"/>
      <c r="BB1156" s="3"/>
      <c r="BC1156" s="3"/>
      <c r="BD1156" s="3"/>
    </row>
    <row r="1157" spans="1:56" x14ac:dyDescent="0.25">
      <c r="A1157" s="69" t="s">
        <v>1163</v>
      </c>
      <c r="B1157" s="70"/>
      <c r="C1157" s="70"/>
      <c r="D1157" s="71"/>
      <c r="E1157" s="73"/>
      <c r="F1157" s="110" t="s">
        <v>28198</v>
      </c>
      <c r="G1157" s="70"/>
      <c r="H1157" s="74"/>
      <c r="I1157" s="75"/>
      <c r="J1157" s="75"/>
      <c r="K1157" s="74" t="s">
        <v>34442</v>
      </c>
      <c r="L1157" s="78"/>
      <c r="M1157" s="79"/>
      <c r="N1157" s="79"/>
      <c r="O1157" s="80"/>
      <c r="P1157" s="81"/>
      <c r="Q1157" s="81"/>
      <c r="R1157" s="92"/>
      <c r="S1157" s="92"/>
      <c r="T1157" s="92"/>
      <c r="U1157" s="92"/>
      <c r="V1157" s="52"/>
      <c r="W1157" s="52"/>
      <c r="X1157" s="52"/>
      <c r="Y1157" s="52"/>
      <c r="Z1157" s="51"/>
      <c r="AA1157" s="76"/>
      <c r="AB1157" s="76"/>
      <c r="AC1157" s="77"/>
      <c r="AD1157" s="83" t="s">
        <v>15893</v>
      </c>
      <c r="AE1157" s="83">
        <v>1732</v>
      </c>
      <c r="AF1157" s="83">
        <v>815</v>
      </c>
      <c r="AG1157" s="83">
        <v>2458</v>
      </c>
      <c r="AH1157" s="83">
        <v>1982</v>
      </c>
      <c r="AI1157" s="83">
        <v>-18000</v>
      </c>
      <c r="AJ1157" s="83" t="s">
        <v>18817</v>
      </c>
      <c r="AK1157" s="83" t="s">
        <v>20757</v>
      </c>
      <c r="AL1157" s="83"/>
      <c r="AM1157" s="83" t="s">
        <v>23040</v>
      </c>
      <c r="AN1157" s="85">
        <v>42267.988819444443</v>
      </c>
      <c r="AO1157" s="83"/>
      <c r="AP1157" s="83" t="b">
        <v>1</v>
      </c>
      <c r="AQ1157" s="83" t="b">
        <v>0</v>
      </c>
      <c r="AR1157" s="83" t="b">
        <v>0</v>
      </c>
      <c r="AS1157" s="83" t="s">
        <v>13611</v>
      </c>
      <c r="AT1157" s="83">
        <v>2</v>
      </c>
      <c r="AU1157" s="88" t="s">
        <v>25919</v>
      </c>
      <c r="AV1157" s="83" t="b">
        <v>0</v>
      </c>
      <c r="AW1157" s="83" t="s">
        <v>30151</v>
      </c>
      <c r="AX1157" s="88" t="s">
        <v>31306</v>
      </c>
      <c r="AY1157" s="83" t="s">
        <v>66</v>
      </c>
      <c r="AZ1157" s="2"/>
      <c r="BA1157" s="3"/>
      <c r="BB1157" s="3"/>
      <c r="BC1157" s="3"/>
      <c r="BD1157" s="3"/>
    </row>
    <row r="1158" spans="1:56" x14ac:dyDescent="0.25">
      <c r="A1158" s="69" t="s">
        <v>1164</v>
      </c>
      <c r="B1158" s="70"/>
      <c r="C1158" s="70"/>
      <c r="D1158" s="71"/>
      <c r="E1158" s="73"/>
      <c r="F1158" s="110" t="s">
        <v>28199</v>
      </c>
      <c r="G1158" s="70"/>
      <c r="H1158" s="74"/>
      <c r="I1158" s="75"/>
      <c r="J1158" s="75"/>
      <c r="K1158" s="74" t="s">
        <v>34443</v>
      </c>
      <c r="L1158" s="78"/>
      <c r="M1158" s="79"/>
      <c r="N1158" s="79"/>
      <c r="O1158" s="80"/>
      <c r="P1158" s="81"/>
      <c r="Q1158" s="81"/>
      <c r="R1158" s="92"/>
      <c r="S1158" s="92"/>
      <c r="T1158" s="92"/>
      <c r="U1158" s="92"/>
      <c r="V1158" s="52"/>
      <c r="W1158" s="52"/>
      <c r="X1158" s="52"/>
      <c r="Y1158" s="52"/>
      <c r="Z1158" s="51"/>
      <c r="AA1158" s="76"/>
      <c r="AB1158" s="76"/>
      <c r="AC1158" s="77"/>
      <c r="AD1158" s="83" t="s">
        <v>15894</v>
      </c>
      <c r="AE1158" s="83">
        <v>1267</v>
      </c>
      <c r="AF1158" s="83">
        <v>463</v>
      </c>
      <c r="AG1158" s="83">
        <v>23617</v>
      </c>
      <c r="AH1158" s="83">
        <v>3</v>
      </c>
      <c r="AI1158" s="83">
        <v>-18000</v>
      </c>
      <c r="AJ1158" s="83" t="s">
        <v>18818</v>
      </c>
      <c r="AK1158" s="83"/>
      <c r="AL1158" s="88" t="s">
        <v>22370</v>
      </c>
      <c r="AM1158" s="83" t="s">
        <v>23040</v>
      </c>
      <c r="AN1158" s="85">
        <v>40274.060497685183</v>
      </c>
      <c r="AO1158" s="83"/>
      <c r="AP1158" s="83" t="b">
        <v>0</v>
      </c>
      <c r="AQ1158" s="83" t="b">
        <v>0</v>
      </c>
      <c r="AR1158" s="83" t="b">
        <v>1</v>
      </c>
      <c r="AS1158" s="83" t="s">
        <v>13611</v>
      </c>
      <c r="AT1158" s="83">
        <v>14</v>
      </c>
      <c r="AU1158" s="88" t="s">
        <v>26356</v>
      </c>
      <c r="AV1158" s="83" t="b">
        <v>0</v>
      </c>
      <c r="AW1158" s="83" t="s">
        <v>30151</v>
      </c>
      <c r="AX1158" s="88" t="s">
        <v>31307</v>
      </c>
      <c r="AY1158" s="83" t="s">
        <v>66</v>
      </c>
      <c r="AZ1158" s="2"/>
      <c r="BA1158" s="3"/>
      <c r="BB1158" s="3"/>
      <c r="BC1158" s="3"/>
      <c r="BD1158" s="3"/>
    </row>
    <row r="1159" spans="1:56" x14ac:dyDescent="0.25">
      <c r="A1159" s="69" t="s">
        <v>1165</v>
      </c>
      <c r="B1159" s="70"/>
      <c r="C1159" s="70"/>
      <c r="D1159" s="71"/>
      <c r="E1159" s="73"/>
      <c r="F1159" s="110" t="s">
        <v>28200</v>
      </c>
      <c r="G1159" s="70"/>
      <c r="H1159" s="74"/>
      <c r="I1159" s="75"/>
      <c r="J1159" s="75"/>
      <c r="K1159" s="74" t="s">
        <v>34444</v>
      </c>
      <c r="L1159" s="78"/>
      <c r="M1159" s="79"/>
      <c r="N1159" s="79"/>
      <c r="O1159" s="80"/>
      <c r="P1159" s="81"/>
      <c r="Q1159" s="81"/>
      <c r="R1159" s="92"/>
      <c r="S1159" s="92"/>
      <c r="T1159" s="92"/>
      <c r="U1159" s="92"/>
      <c r="V1159" s="52"/>
      <c r="W1159" s="52"/>
      <c r="X1159" s="52"/>
      <c r="Y1159" s="52"/>
      <c r="Z1159" s="51"/>
      <c r="AA1159" s="76"/>
      <c r="AB1159" s="76"/>
      <c r="AC1159" s="77"/>
      <c r="AD1159" s="83" t="s">
        <v>15895</v>
      </c>
      <c r="AE1159" s="83">
        <v>1107</v>
      </c>
      <c r="AF1159" s="83">
        <v>695</v>
      </c>
      <c r="AG1159" s="83">
        <v>8482</v>
      </c>
      <c r="AH1159" s="83">
        <v>703</v>
      </c>
      <c r="AI1159" s="83">
        <v>-18000</v>
      </c>
      <c r="AJ1159" s="83" t="s">
        <v>18819</v>
      </c>
      <c r="AK1159" s="83" t="s">
        <v>21105</v>
      </c>
      <c r="AL1159" s="83"/>
      <c r="AM1159" s="83" t="s">
        <v>23040</v>
      </c>
      <c r="AN1159" s="85">
        <v>40221.962245370371</v>
      </c>
      <c r="AO1159" s="83"/>
      <c r="AP1159" s="83" t="b">
        <v>1</v>
      </c>
      <c r="AQ1159" s="83" t="b">
        <v>0</v>
      </c>
      <c r="AR1159" s="83" t="b">
        <v>0</v>
      </c>
      <c r="AS1159" s="83" t="s">
        <v>13611</v>
      </c>
      <c r="AT1159" s="83">
        <v>29</v>
      </c>
      <c r="AU1159" s="88" t="s">
        <v>25919</v>
      </c>
      <c r="AV1159" s="83" t="b">
        <v>0</v>
      </c>
      <c r="AW1159" s="83" t="s">
        <v>30151</v>
      </c>
      <c r="AX1159" s="88" t="s">
        <v>31308</v>
      </c>
      <c r="AY1159" s="83" t="s">
        <v>66</v>
      </c>
      <c r="AZ1159" s="2"/>
      <c r="BA1159" s="3"/>
      <c r="BB1159" s="3"/>
      <c r="BC1159" s="3"/>
      <c r="BD1159" s="3"/>
    </row>
    <row r="1160" spans="1:56" x14ac:dyDescent="0.25">
      <c r="A1160" s="69" t="s">
        <v>1166</v>
      </c>
      <c r="B1160" s="70"/>
      <c r="C1160" s="70"/>
      <c r="D1160" s="71"/>
      <c r="E1160" s="73"/>
      <c r="F1160" s="110" t="s">
        <v>28201</v>
      </c>
      <c r="G1160" s="70"/>
      <c r="H1160" s="74"/>
      <c r="I1160" s="75"/>
      <c r="J1160" s="75"/>
      <c r="K1160" s="74" t="s">
        <v>34445</v>
      </c>
      <c r="L1160" s="78"/>
      <c r="M1160" s="79"/>
      <c r="N1160" s="79"/>
      <c r="O1160" s="80"/>
      <c r="P1160" s="81"/>
      <c r="Q1160" s="81"/>
      <c r="R1160" s="92"/>
      <c r="S1160" s="92"/>
      <c r="T1160" s="92"/>
      <c r="U1160" s="92"/>
      <c r="V1160" s="52"/>
      <c r="W1160" s="52"/>
      <c r="X1160" s="52"/>
      <c r="Y1160" s="52"/>
      <c r="Z1160" s="51"/>
      <c r="AA1160" s="76"/>
      <c r="AB1160" s="76"/>
      <c r="AC1160" s="77"/>
      <c r="AD1160" s="83" t="s">
        <v>15896</v>
      </c>
      <c r="AE1160" s="83">
        <v>221</v>
      </c>
      <c r="AF1160" s="83">
        <v>328</v>
      </c>
      <c r="AG1160" s="83">
        <v>13115</v>
      </c>
      <c r="AH1160" s="83">
        <v>3370</v>
      </c>
      <c r="AI1160" s="83">
        <v>-21600</v>
      </c>
      <c r="AJ1160" s="83" t="s">
        <v>18820</v>
      </c>
      <c r="AK1160" s="83"/>
      <c r="AL1160" s="83"/>
      <c r="AM1160" s="83" t="s">
        <v>23039</v>
      </c>
      <c r="AN1160" s="85">
        <v>40420.682280092595</v>
      </c>
      <c r="AO1160" s="88" t="s">
        <v>24139</v>
      </c>
      <c r="AP1160" s="83" t="b">
        <v>0</v>
      </c>
      <c r="AQ1160" s="83" t="b">
        <v>0</v>
      </c>
      <c r="AR1160" s="83" t="b">
        <v>0</v>
      </c>
      <c r="AS1160" s="83" t="s">
        <v>13611</v>
      </c>
      <c r="AT1160" s="83">
        <v>2</v>
      </c>
      <c r="AU1160" s="88" t="s">
        <v>26357</v>
      </c>
      <c r="AV1160" s="83" t="b">
        <v>0</v>
      </c>
      <c r="AW1160" s="83" t="s">
        <v>30151</v>
      </c>
      <c r="AX1160" s="88" t="s">
        <v>31309</v>
      </c>
      <c r="AY1160" s="83" t="s">
        <v>66</v>
      </c>
      <c r="AZ1160" s="2"/>
      <c r="BA1160" s="3"/>
      <c r="BB1160" s="3"/>
      <c r="BC1160" s="3"/>
      <c r="BD1160" s="3"/>
    </row>
    <row r="1161" spans="1:56" x14ac:dyDescent="0.25">
      <c r="A1161" s="69" t="s">
        <v>1167</v>
      </c>
      <c r="B1161" s="70"/>
      <c r="C1161" s="70"/>
      <c r="D1161" s="71"/>
      <c r="E1161" s="73"/>
      <c r="F1161" s="110" t="s">
        <v>28202</v>
      </c>
      <c r="G1161" s="70"/>
      <c r="H1161" s="74"/>
      <c r="I1161" s="75"/>
      <c r="J1161" s="75"/>
      <c r="K1161" s="74" t="s">
        <v>34446</v>
      </c>
      <c r="L1161" s="78"/>
      <c r="M1161" s="79"/>
      <c r="N1161" s="79"/>
      <c r="O1161" s="80"/>
      <c r="P1161" s="81"/>
      <c r="Q1161" s="81"/>
      <c r="R1161" s="92"/>
      <c r="S1161" s="92"/>
      <c r="T1161" s="92"/>
      <c r="U1161" s="92"/>
      <c r="V1161" s="52"/>
      <c r="W1161" s="52"/>
      <c r="X1161" s="52"/>
      <c r="Y1161" s="52"/>
      <c r="Z1161" s="51"/>
      <c r="AA1161" s="76"/>
      <c r="AB1161" s="76"/>
      <c r="AC1161" s="77"/>
      <c r="AD1161" s="83" t="s">
        <v>15897</v>
      </c>
      <c r="AE1161" s="83">
        <v>430</v>
      </c>
      <c r="AF1161" s="83">
        <v>293</v>
      </c>
      <c r="AG1161" s="83">
        <v>14994</v>
      </c>
      <c r="AH1161" s="83">
        <v>5431</v>
      </c>
      <c r="AI1161" s="83">
        <v>-18000</v>
      </c>
      <c r="AJ1161" s="83" t="s">
        <v>18821</v>
      </c>
      <c r="AK1161" s="83" t="s">
        <v>21106</v>
      </c>
      <c r="AL1161" s="88" t="s">
        <v>22371</v>
      </c>
      <c r="AM1161" s="83" t="s">
        <v>23040</v>
      </c>
      <c r="AN1161" s="85">
        <v>40744.110300925924</v>
      </c>
      <c r="AO1161" s="88" t="s">
        <v>24140</v>
      </c>
      <c r="AP1161" s="83" t="b">
        <v>0</v>
      </c>
      <c r="AQ1161" s="83" t="b">
        <v>0</v>
      </c>
      <c r="AR1161" s="83" t="b">
        <v>1</v>
      </c>
      <c r="AS1161" s="83" t="s">
        <v>13611</v>
      </c>
      <c r="AT1161" s="83">
        <v>25</v>
      </c>
      <c r="AU1161" s="88" t="s">
        <v>26358</v>
      </c>
      <c r="AV1161" s="83" t="b">
        <v>0</v>
      </c>
      <c r="AW1161" s="83" t="s">
        <v>30151</v>
      </c>
      <c r="AX1161" s="88" t="s">
        <v>31310</v>
      </c>
      <c r="AY1161" s="83" t="s">
        <v>66</v>
      </c>
      <c r="AZ1161" s="2"/>
      <c r="BA1161" s="3"/>
      <c r="BB1161" s="3"/>
      <c r="BC1161" s="3"/>
      <c r="BD1161" s="3"/>
    </row>
    <row r="1162" spans="1:56" x14ac:dyDescent="0.25">
      <c r="A1162" s="69" t="s">
        <v>1168</v>
      </c>
      <c r="B1162" s="70"/>
      <c r="C1162" s="70"/>
      <c r="D1162" s="71"/>
      <c r="E1162" s="73"/>
      <c r="F1162" s="110" t="s">
        <v>28203</v>
      </c>
      <c r="G1162" s="70"/>
      <c r="H1162" s="74"/>
      <c r="I1162" s="75"/>
      <c r="J1162" s="75"/>
      <c r="K1162" s="74" t="s">
        <v>34447</v>
      </c>
      <c r="L1162" s="78"/>
      <c r="M1162" s="79"/>
      <c r="N1162" s="79"/>
      <c r="O1162" s="80"/>
      <c r="P1162" s="81"/>
      <c r="Q1162" s="81"/>
      <c r="R1162" s="92"/>
      <c r="S1162" s="92"/>
      <c r="T1162" s="92"/>
      <c r="U1162" s="92"/>
      <c r="V1162" s="52"/>
      <c r="W1162" s="52"/>
      <c r="X1162" s="52"/>
      <c r="Y1162" s="52"/>
      <c r="Z1162" s="51"/>
      <c r="AA1162" s="76"/>
      <c r="AB1162" s="76"/>
      <c r="AC1162" s="77"/>
      <c r="AD1162" s="83" t="s">
        <v>15898</v>
      </c>
      <c r="AE1162" s="83">
        <v>211</v>
      </c>
      <c r="AF1162" s="83">
        <v>187</v>
      </c>
      <c r="AG1162" s="83">
        <v>2025</v>
      </c>
      <c r="AH1162" s="83">
        <v>779</v>
      </c>
      <c r="AI1162" s="83"/>
      <c r="AJ1162" s="83" t="s">
        <v>18822</v>
      </c>
      <c r="AK1162" s="83"/>
      <c r="AL1162" s="88" t="s">
        <v>22372</v>
      </c>
      <c r="AM1162" s="83"/>
      <c r="AN1162" s="85">
        <v>41518.131898148145</v>
      </c>
      <c r="AO1162" s="88" t="s">
        <v>24141</v>
      </c>
      <c r="AP1162" s="83" t="b">
        <v>1</v>
      </c>
      <c r="AQ1162" s="83" t="b">
        <v>0</v>
      </c>
      <c r="AR1162" s="83" t="b">
        <v>0</v>
      </c>
      <c r="AS1162" s="83" t="s">
        <v>13611</v>
      </c>
      <c r="AT1162" s="83">
        <v>3</v>
      </c>
      <c r="AU1162" s="88" t="s">
        <v>25919</v>
      </c>
      <c r="AV1162" s="83" t="b">
        <v>0</v>
      </c>
      <c r="AW1162" s="83" t="s">
        <v>30151</v>
      </c>
      <c r="AX1162" s="88" t="s">
        <v>31311</v>
      </c>
      <c r="AY1162" s="83" t="s">
        <v>66</v>
      </c>
      <c r="AZ1162" s="2"/>
      <c r="BA1162" s="3"/>
      <c r="BB1162" s="3"/>
      <c r="BC1162" s="3"/>
      <c r="BD1162" s="3"/>
    </row>
    <row r="1163" spans="1:56" x14ac:dyDescent="0.25">
      <c r="A1163" s="69" t="s">
        <v>1169</v>
      </c>
      <c r="B1163" s="70"/>
      <c r="C1163" s="70"/>
      <c r="D1163" s="71"/>
      <c r="E1163" s="73"/>
      <c r="F1163" s="110" t="s">
        <v>28204</v>
      </c>
      <c r="G1163" s="70"/>
      <c r="H1163" s="74"/>
      <c r="I1163" s="75"/>
      <c r="J1163" s="75"/>
      <c r="K1163" s="74" t="s">
        <v>34448</v>
      </c>
      <c r="L1163" s="78"/>
      <c r="M1163" s="79"/>
      <c r="N1163" s="79"/>
      <c r="O1163" s="80"/>
      <c r="P1163" s="81"/>
      <c r="Q1163" s="81"/>
      <c r="R1163" s="92"/>
      <c r="S1163" s="92"/>
      <c r="T1163" s="92"/>
      <c r="U1163" s="92"/>
      <c r="V1163" s="52"/>
      <c r="W1163" s="52"/>
      <c r="X1163" s="52"/>
      <c r="Y1163" s="52"/>
      <c r="Z1163" s="51"/>
      <c r="AA1163" s="76"/>
      <c r="AB1163" s="76"/>
      <c r="AC1163" s="77"/>
      <c r="AD1163" s="83" t="s">
        <v>15899</v>
      </c>
      <c r="AE1163" s="83">
        <v>347</v>
      </c>
      <c r="AF1163" s="83">
        <v>22223</v>
      </c>
      <c r="AG1163" s="83">
        <v>18817</v>
      </c>
      <c r="AH1163" s="83">
        <v>43878</v>
      </c>
      <c r="AI1163" s="83">
        <v>-18000</v>
      </c>
      <c r="AJ1163" s="83" t="s">
        <v>18823</v>
      </c>
      <c r="AK1163" s="83"/>
      <c r="AL1163" s="88" t="s">
        <v>22373</v>
      </c>
      <c r="AM1163" s="83" t="s">
        <v>23040</v>
      </c>
      <c r="AN1163" s="85">
        <v>39809.670069444444</v>
      </c>
      <c r="AO1163" s="88" t="s">
        <v>24142</v>
      </c>
      <c r="AP1163" s="83" t="b">
        <v>0</v>
      </c>
      <c r="AQ1163" s="83" t="b">
        <v>0</v>
      </c>
      <c r="AR1163" s="83" t="b">
        <v>0</v>
      </c>
      <c r="AS1163" s="83" t="s">
        <v>13611</v>
      </c>
      <c r="AT1163" s="83">
        <v>238</v>
      </c>
      <c r="AU1163" s="88" t="s">
        <v>25918</v>
      </c>
      <c r="AV1163" s="83" t="b">
        <v>0</v>
      </c>
      <c r="AW1163" s="83" t="s">
        <v>30151</v>
      </c>
      <c r="AX1163" s="88" t="s">
        <v>31312</v>
      </c>
      <c r="AY1163" s="83" t="s">
        <v>66</v>
      </c>
      <c r="AZ1163" s="2"/>
      <c r="BA1163" s="3"/>
      <c r="BB1163" s="3"/>
      <c r="BC1163" s="3"/>
      <c r="BD1163" s="3"/>
    </row>
    <row r="1164" spans="1:56" x14ac:dyDescent="0.25">
      <c r="A1164" s="69" t="s">
        <v>1170</v>
      </c>
      <c r="B1164" s="70"/>
      <c r="C1164" s="70"/>
      <c r="D1164" s="71"/>
      <c r="E1164" s="73"/>
      <c r="F1164" s="110" t="s">
        <v>28205</v>
      </c>
      <c r="G1164" s="70"/>
      <c r="H1164" s="74"/>
      <c r="I1164" s="75"/>
      <c r="J1164" s="75"/>
      <c r="K1164" s="74" t="s">
        <v>34449</v>
      </c>
      <c r="L1164" s="78"/>
      <c r="M1164" s="79"/>
      <c r="N1164" s="79"/>
      <c r="O1164" s="80"/>
      <c r="P1164" s="81"/>
      <c r="Q1164" s="81"/>
      <c r="R1164" s="92"/>
      <c r="S1164" s="92"/>
      <c r="T1164" s="92"/>
      <c r="U1164" s="92"/>
      <c r="V1164" s="52"/>
      <c r="W1164" s="52"/>
      <c r="X1164" s="52"/>
      <c r="Y1164" s="52"/>
      <c r="Z1164" s="51"/>
      <c r="AA1164" s="76"/>
      <c r="AB1164" s="76"/>
      <c r="AC1164" s="77"/>
      <c r="AD1164" s="83" t="s">
        <v>15900</v>
      </c>
      <c r="AE1164" s="83">
        <v>15</v>
      </c>
      <c r="AF1164" s="83">
        <v>21</v>
      </c>
      <c r="AG1164" s="83">
        <v>19</v>
      </c>
      <c r="AH1164" s="83">
        <v>9</v>
      </c>
      <c r="AI1164" s="83"/>
      <c r="AJ1164" s="83" t="s">
        <v>18824</v>
      </c>
      <c r="AK1164" s="83" t="s">
        <v>21107</v>
      </c>
      <c r="AL1164" s="88" t="s">
        <v>22374</v>
      </c>
      <c r="AM1164" s="83"/>
      <c r="AN1164" s="85">
        <v>42186.792083333334</v>
      </c>
      <c r="AO1164" s="83"/>
      <c r="AP1164" s="83" t="b">
        <v>1</v>
      </c>
      <c r="AQ1164" s="83" t="b">
        <v>0</v>
      </c>
      <c r="AR1164" s="83" t="b">
        <v>0</v>
      </c>
      <c r="AS1164" s="83" t="s">
        <v>13611</v>
      </c>
      <c r="AT1164" s="83">
        <v>0</v>
      </c>
      <c r="AU1164" s="88" t="s">
        <v>25919</v>
      </c>
      <c r="AV1164" s="83" t="b">
        <v>0</v>
      </c>
      <c r="AW1164" s="83" t="s">
        <v>30151</v>
      </c>
      <c r="AX1164" s="88" t="s">
        <v>31313</v>
      </c>
      <c r="AY1164" s="83" t="s">
        <v>66</v>
      </c>
      <c r="AZ1164" s="2"/>
      <c r="BA1164" s="3"/>
      <c r="BB1164" s="3"/>
      <c r="BC1164" s="3"/>
      <c r="BD1164" s="3"/>
    </row>
    <row r="1165" spans="1:56" x14ac:dyDescent="0.25">
      <c r="A1165" s="69" t="s">
        <v>1171</v>
      </c>
      <c r="B1165" s="70"/>
      <c r="C1165" s="70"/>
      <c r="D1165" s="71"/>
      <c r="E1165" s="73"/>
      <c r="F1165" s="110" t="s">
        <v>28206</v>
      </c>
      <c r="G1165" s="70"/>
      <c r="H1165" s="74"/>
      <c r="I1165" s="75"/>
      <c r="J1165" s="75"/>
      <c r="K1165" s="74" t="s">
        <v>34450</v>
      </c>
      <c r="L1165" s="78"/>
      <c r="M1165" s="79"/>
      <c r="N1165" s="79"/>
      <c r="O1165" s="80"/>
      <c r="P1165" s="81"/>
      <c r="Q1165" s="81"/>
      <c r="R1165" s="92"/>
      <c r="S1165" s="92"/>
      <c r="T1165" s="92"/>
      <c r="U1165" s="92"/>
      <c r="V1165" s="52"/>
      <c r="W1165" s="52"/>
      <c r="X1165" s="52"/>
      <c r="Y1165" s="52"/>
      <c r="Z1165" s="51"/>
      <c r="AA1165" s="76"/>
      <c r="AB1165" s="76"/>
      <c r="AC1165" s="77"/>
      <c r="AD1165" s="83" t="s">
        <v>15901</v>
      </c>
      <c r="AE1165" s="83">
        <v>698</v>
      </c>
      <c r="AF1165" s="83">
        <v>423</v>
      </c>
      <c r="AG1165" s="83">
        <v>49346</v>
      </c>
      <c r="AH1165" s="83">
        <v>4455</v>
      </c>
      <c r="AI1165" s="83"/>
      <c r="AJ1165" s="83" t="s">
        <v>18825</v>
      </c>
      <c r="AK1165" s="83"/>
      <c r="AL1165" s="83"/>
      <c r="AM1165" s="83"/>
      <c r="AN1165" s="85">
        <v>39862.781655092593</v>
      </c>
      <c r="AO1165" s="88" t="s">
        <v>24143</v>
      </c>
      <c r="AP1165" s="83" t="b">
        <v>1</v>
      </c>
      <c r="AQ1165" s="83" t="b">
        <v>0</v>
      </c>
      <c r="AR1165" s="83" t="b">
        <v>1</v>
      </c>
      <c r="AS1165" s="83" t="s">
        <v>13611</v>
      </c>
      <c r="AT1165" s="83">
        <v>23</v>
      </c>
      <c r="AU1165" s="88" t="s">
        <v>25919</v>
      </c>
      <c r="AV1165" s="83" t="b">
        <v>0</v>
      </c>
      <c r="AW1165" s="83" t="s">
        <v>30151</v>
      </c>
      <c r="AX1165" s="88" t="s">
        <v>31314</v>
      </c>
      <c r="AY1165" s="83" t="s">
        <v>66</v>
      </c>
      <c r="AZ1165" s="2"/>
      <c r="BA1165" s="3"/>
      <c r="BB1165" s="3"/>
      <c r="BC1165" s="3"/>
      <c r="BD1165" s="3"/>
    </row>
    <row r="1166" spans="1:56" x14ac:dyDescent="0.25">
      <c r="A1166" s="69" t="s">
        <v>3028</v>
      </c>
      <c r="B1166" s="70"/>
      <c r="C1166" s="70"/>
      <c r="D1166" s="71"/>
      <c r="E1166" s="73"/>
      <c r="F1166" s="110" t="s">
        <v>28207</v>
      </c>
      <c r="G1166" s="70"/>
      <c r="H1166" s="74"/>
      <c r="I1166" s="75"/>
      <c r="J1166" s="75"/>
      <c r="K1166" s="74" t="s">
        <v>34451</v>
      </c>
      <c r="L1166" s="78"/>
      <c r="M1166" s="79"/>
      <c r="N1166" s="79"/>
      <c r="O1166" s="80"/>
      <c r="P1166" s="81"/>
      <c r="Q1166" s="81"/>
      <c r="R1166" s="92"/>
      <c r="S1166" s="92"/>
      <c r="T1166" s="92"/>
      <c r="U1166" s="92"/>
      <c r="V1166" s="52"/>
      <c r="W1166" s="52"/>
      <c r="X1166" s="52"/>
      <c r="Y1166" s="52"/>
      <c r="Z1166" s="51"/>
      <c r="AA1166" s="76"/>
      <c r="AB1166" s="76"/>
      <c r="AC1166" s="77"/>
      <c r="AD1166" s="83" t="s">
        <v>15902</v>
      </c>
      <c r="AE1166" s="83">
        <v>1180</v>
      </c>
      <c r="AF1166" s="83">
        <v>1418</v>
      </c>
      <c r="AG1166" s="83">
        <v>90071</v>
      </c>
      <c r="AH1166" s="83">
        <v>11752</v>
      </c>
      <c r="AI1166" s="83">
        <v>-18000</v>
      </c>
      <c r="AJ1166" s="83" t="s">
        <v>18826</v>
      </c>
      <c r="AK1166" s="83" t="s">
        <v>21108</v>
      </c>
      <c r="AL1166" s="83"/>
      <c r="AM1166" s="83" t="s">
        <v>23040</v>
      </c>
      <c r="AN1166" s="85">
        <v>40390.094108796293</v>
      </c>
      <c r="AO1166" s="88" t="s">
        <v>24144</v>
      </c>
      <c r="AP1166" s="83" t="b">
        <v>0</v>
      </c>
      <c r="AQ1166" s="83" t="b">
        <v>0</v>
      </c>
      <c r="AR1166" s="83" t="b">
        <v>0</v>
      </c>
      <c r="AS1166" s="83" t="s">
        <v>13611</v>
      </c>
      <c r="AT1166" s="83">
        <v>63</v>
      </c>
      <c r="AU1166" s="88" t="s">
        <v>26359</v>
      </c>
      <c r="AV1166" s="83" t="b">
        <v>0</v>
      </c>
      <c r="AW1166" s="83" t="s">
        <v>30151</v>
      </c>
      <c r="AX1166" s="88" t="s">
        <v>31315</v>
      </c>
      <c r="AY1166" s="83" t="s">
        <v>65</v>
      </c>
      <c r="AZ1166" s="2"/>
      <c r="BA1166" s="3"/>
      <c r="BB1166" s="3"/>
      <c r="BC1166" s="3"/>
      <c r="BD1166" s="3"/>
    </row>
    <row r="1167" spans="1:56" x14ac:dyDescent="0.25">
      <c r="A1167" s="69" t="s">
        <v>3029</v>
      </c>
      <c r="B1167" s="70"/>
      <c r="C1167" s="70"/>
      <c r="D1167" s="71"/>
      <c r="E1167" s="73"/>
      <c r="F1167" s="110" t="s">
        <v>28208</v>
      </c>
      <c r="G1167" s="70"/>
      <c r="H1167" s="74"/>
      <c r="I1167" s="75"/>
      <c r="J1167" s="75"/>
      <c r="K1167" s="74" t="s">
        <v>34452</v>
      </c>
      <c r="L1167" s="78"/>
      <c r="M1167" s="79"/>
      <c r="N1167" s="79"/>
      <c r="O1167" s="80"/>
      <c r="P1167" s="81"/>
      <c r="Q1167" s="81"/>
      <c r="R1167" s="92"/>
      <c r="S1167" s="92"/>
      <c r="T1167" s="92"/>
      <c r="U1167" s="92"/>
      <c r="V1167" s="52"/>
      <c r="W1167" s="52"/>
      <c r="X1167" s="52"/>
      <c r="Y1167" s="52"/>
      <c r="Z1167" s="51"/>
      <c r="AA1167" s="76"/>
      <c r="AB1167" s="76"/>
      <c r="AC1167" s="77"/>
      <c r="AD1167" s="83" t="s">
        <v>15903</v>
      </c>
      <c r="AE1167" s="83">
        <v>1262</v>
      </c>
      <c r="AF1167" s="83">
        <v>861</v>
      </c>
      <c r="AG1167" s="83">
        <v>17692</v>
      </c>
      <c r="AH1167" s="83">
        <v>5965</v>
      </c>
      <c r="AI1167" s="83">
        <v>-18000</v>
      </c>
      <c r="AJ1167" s="83" t="s">
        <v>18827</v>
      </c>
      <c r="AK1167" s="83" t="s">
        <v>21109</v>
      </c>
      <c r="AL1167" s="83"/>
      <c r="AM1167" s="83" t="s">
        <v>23040</v>
      </c>
      <c r="AN1167" s="85">
        <v>39936.83834490741</v>
      </c>
      <c r="AO1167" s="88" t="s">
        <v>24145</v>
      </c>
      <c r="AP1167" s="83" t="b">
        <v>1</v>
      </c>
      <c r="AQ1167" s="83" t="b">
        <v>0</v>
      </c>
      <c r="AR1167" s="83" t="b">
        <v>1</v>
      </c>
      <c r="AS1167" s="83" t="s">
        <v>13611</v>
      </c>
      <c r="AT1167" s="83">
        <v>35</v>
      </c>
      <c r="AU1167" s="88" t="s">
        <v>25919</v>
      </c>
      <c r="AV1167" s="83" t="b">
        <v>0</v>
      </c>
      <c r="AW1167" s="83" t="s">
        <v>30151</v>
      </c>
      <c r="AX1167" s="88" t="s">
        <v>31316</v>
      </c>
      <c r="AY1167" s="83" t="s">
        <v>65</v>
      </c>
      <c r="AZ1167" s="2"/>
      <c r="BA1167" s="3"/>
      <c r="BB1167" s="3"/>
      <c r="BC1167" s="3"/>
      <c r="BD1167" s="3"/>
    </row>
    <row r="1168" spans="1:56" x14ac:dyDescent="0.25">
      <c r="A1168" s="69" t="s">
        <v>3030</v>
      </c>
      <c r="B1168" s="70"/>
      <c r="C1168" s="70"/>
      <c r="D1168" s="71"/>
      <c r="E1168" s="73"/>
      <c r="F1168" s="110" t="s">
        <v>28209</v>
      </c>
      <c r="G1168" s="70"/>
      <c r="H1168" s="74"/>
      <c r="I1168" s="75"/>
      <c r="J1168" s="75"/>
      <c r="K1168" s="74" t="s">
        <v>34453</v>
      </c>
      <c r="L1168" s="78"/>
      <c r="M1168" s="79"/>
      <c r="N1168" s="79"/>
      <c r="O1168" s="80"/>
      <c r="P1168" s="81"/>
      <c r="Q1168" s="81"/>
      <c r="R1168" s="92"/>
      <c r="S1168" s="92"/>
      <c r="T1168" s="92"/>
      <c r="U1168" s="92"/>
      <c r="V1168" s="52"/>
      <c r="W1168" s="52"/>
      <c r="X1168" s="52"/>
      <c r="Y1168" s="52"/>
      <c r="Z1168" s="51"/>
      <c r="AA1168" s="76"/>
      <c r="AB1168" s="76"/>
      <c r="AC1168" s="77"/>
      <c r="AD1168" s="83" t="s">
        <v>15904</v>
      </c>
      <c r="AE1168" s="83">
        <v>1528</v>
      </c>
      <c r="AF1168" s="83">
        <v>1416</v>
      </c>
      <c r="AG1168" s="83">
        <v>106162</v>
      </c>
      <c r="AH1168" s="83">
        <v>20502</v>
      </c>
      <c r="AI1168" s="83">
        <v>-18000</v>
      </c>
      <c r="AJ1168" s="83" t="s">
        <v>18828</v>
      </c>
      <c r="AK1168" s="83" t="s">
        <v>21110</v>
      </c>
      <c r="AL1168" s="83"/>
      <c r="AM1168" s="83" t="s">
        <v>23040</v>
      </c>
      <c r="AN1168" s="85">
        <v>39986.714687500003</v>
      </c>
      <c r="AO1168" s="88" t="s">
        <v>24146</v>
      </c>
      <c r="AP1168" s="83" t="b">
        <v>0</v>
      </c>
      <c r="AQ1168" s="83" t="b">
        <v>0</v>
      </c>
      <c r="AR1168" s="83" t="b">
        <v>1</v>
      </c>
      <c r="AS1168" s="83" t="s">
        <v>13611</v>
      </c>
      <c r="AT1168" s="83">
        <v>45</v>
      </c>
      <c r="AU1168" s="88" t="s">
        <v>26360</v>
      </c>
      <c r="AV1168" s="83" t="b">
        <v>0</v>
      </c>
      <c r="AW1168" s="83" t="s">
        <v>30151</v>
      </c>
      <c r="AX1168" s="88" t="s">
        <v>31317</v>
      </c>
      <c r="AY1168" s="83" t="s">
        <v>65</v>
      </c>
      <c r="AZ1168" s="2"/>
      <c r="BA1168" s="3"/>
      <c r="BB1168" s="3"/>
      <c r="BC1168" s="3"/>
      <c r="BD1168" s="3"/>
    </row>
    <row r="1169" spans="1:56" x14ac:dyDescent="0.25">
      <c r="A1169" s="69" t="s">
        <v>1172</v>
      </c>
      <c r="B1169" s="70"/>
      <c r="C1169" s="70"/>
      <c r="D1169" s="71"/>
      <c r="E1169" s="73"/>
      <c r="F1169" s="110" t="s">
        <v>28210</v>
      </c>
      <c r="G1169" s="70"/>
      <c r="H1169" s="74"/>
      <c r="I1169" s="75"/>
      <c r="J1169" s="75"/>
      <c r="K1169" s="74" t="s">
        <v>34454</v>
      </c>
      <c r="L1169" s="78"/>
      <c r="M1169" s="79"/>
      <c r="N1169" s="79"/>
      <c r="O1169" s="80"/>
      <c r="P1169" s="81"/>
      <c r="Q1169" s="81"/>
      <c r="R1169" s="92"/>
      <c r="S1169" s="92"/>
      <c r="T1169" s="92"/>
      <c r="U1169" s="92"/>
      <c r="V1169" s="52"/>
      <c r="W1169" s="52"/>
      <c r="X1169" s="52"/>
      <c r="Y1169" s="52"/>
      <c r="Z1169" s="51"/>
      <c r="AA1169" s="76"/>
      <c r="AB1169" s="76"/>
      <c r="AC1169" s="77"/>
      <c r="AD1169" s="83" t="s">
        <v>15905</v>
      </c>
      <c r="AE1169" s="83">
        <v>1285</v>
      </c>
      <c r="AF1169" s="83">
        <v>2241</v>
      </c>
      <c r="AG1169" s="83">
        <v>52594</v>
      </c>
      <c r="AH1169" s="83">
        <v>67259</v>
      </c>
      <c r="AI1169" s="83">
        <v>-21600</v>
      </c>
      <c r="AJ1169" s="83" t="s">
        <v>18829</v>
      </c>
      <c r="AK1169" s="83" t="s">
        <v>21111</v>
      </c>
      <c r="AL1169" s="88" t="s">
        <v>22375</v>
      </c>
      <c r="AM1169" s="83" t="s">
        <v>23048</v>
      </c>
      <c r="AN1169" s="85">
        <v>40266.932337962964</v>
      </c>
      <c r="AO1169" s="88" t="s">
        <v>24147</v>
      </c>
      <c r="AP1169" s="83" t="b">
        <v>1</v>
      </c>
      <c r="AQ1169" s="83" t="b">
        <v>0</v>
      </c>
      <c r="AR1169" s="83" t="b">
        <v>0</v>
      </c>
      <c r="AS1169" s="83" t="s">
        <v>13611</v>
      </c>
      <c r="AT1169" s="83">
        <v>86</v>
      </c>
      <c r="AU1169" s="88" t="s">
        <v>25919</v>
      </c>
      <c r="AV1169" s="83" t="b">
        <v>0</v>
      </c>
      <c r="AW1169" s="83" t="s">
        <v>30151</v>
      </c>
      <c r="AX1169" s="88" t="s">
        <v>31318</v>
      </c>
      <c r="AY1169" s="83" t="s">
        <v>66</v>
      </c>
      <c r="AZ1169" s="2"/>
      <c r="BA1169" s="3"/>
      <c r="BB1169" s="3"/>
      <c r="BC1169" s="3"/>
      <c r="BD1169" s="3"/>
    </row>
    <row r="1170" spans="1:56" x14ac:dyDescent="0.25">
      <c r="A1170" s="69" t="s">
        <v>3031</v>
      </c>
      <c r="B1170" s="70"/>
      <c r="C1170" s="70"/>
      <c r="D1170" s="71"/>
      <c r="E1170" s="73"/>
      <c r="F1170" s="110" t="s">
        <v>28211</v>
      </c>
      <c r="G1170" s="70"/>
      <c r="H1170" s="74"/>
      <c r="I1170" s="75"/>
      <c r="J1170" s="75"/>
      <c r="K1170" s="74" t="s">
        <v>34455</v>
      </c>
      <c r="L1170" s="78"/>
      <c r="M1170" s="79"/>
      <c r="N1170" s="79"/>
      <c r="O1170" s="80"/>
      <c r="P1170" s="81"/>
      <c r="Q1170" s="81"/>
      <c r="R1170" s="92"/>
      <c r="S1170" s="92"/>
      <c r="T1170" s="92"/>
      <c r="U1170" s="92"/>
      <c r="V1170" s="52"/>
      <c r="W1170" s="52"/>
      <c r="X1170" s="52"/>
      <c r="Y1170" s="52"/>
      <c r="Z1170" s="51"/>
      <c r="AA1170" s="76"/>
      <c r="AB1170" s="76"/>
      <c r="AC1170" s="77"/>
      <c r="AD1170" s="83" t="s">
        <v>15906</v>
      </c>
      <c r="AE1170" s="83">
        <v>445</v>
      </c>
      <c r="AF1170" s="83">
        <v>556</v>
      </c>
      <c r="AG1170" s="83">
        <v>8144</v>
      </c>
      <c r="AH1170" s="83">
        <v>17831</v>
      </c>
      <c r="AI1170" s="83"/>
      <c r="AJ1170" s="83" t="s">
        <v>18830</v>
      </c>
      <c r="AK1170" s="83"/>
      <c r="AL1170" s="83"/>
      <c r="AM1170" s="83"/>
      <c r="AN1170" s="85">
        <v>41677.65421296296</v>
      </c>
      <c r="AO1170" s="88" t="s">
        <v>24148</v>
      </c>
      <c r="AP1170" s="83" t="b">
        <v>1</v>
      </c>
      <c r="AQ1170" s="83" t="b">
        <v>0</v>
      </c>
      <c r="AR1170" s="83" t="b">
        <v>0</v>
      </c>
      <c r="AS1170" s="83" t="s">
        <v>13611</v>
      </c>
      <c r="AT1170" s="83">
        <v>11</v>
      </c>
      <c r="AU1170" s="88" t="s">
        <v>25919</v>
      </c>
      <c r="AV1170" s="83" t="b">
        <v>0</v>
      </c>
      <c r="AW1170" s="83" t="s">
        <v>30151</v>
      </c>
      <c r="AX1170" s="88" t="s">
        <v>31319</v>
      </c>
      <c r="AY1170" s="83" t="s">
        <v>65</v>
      </c>
      <c r="AZ1170" s="2"/>
      <c r="BA1170" s="3"/>
      <c r="BB1170" s="3"/>
      <c r="BC1170" s="3"/>
      <c r="BD1170" s="3"/>
    </row>
    <row r="1171" spans="1:56" x14ac:dyDescent="0.25">
      <c r="A1171" s="69" t="s">
        <v>3032</v>
      </c>
      <c r="B1171" s="70"/>
      <c r="C1171" s="70"/>
      <c r="D1171" s="71"/>
      <c r="E1171" s="73"/>
      <c r="F1171" s="110" t="s">
        <v>28212</v>
      </c>
      <c r="G1171" s="70"/>
      <c r="H1171" s="74"/>
      <c r="I1171" s="75"/>
      <c r="J1171" s="75"/>
      <c r="K1171" s="74" t="s">
        <v>34456</v>
      </c>
      <c r="L1171" s="78"/>
      <c r="M1171" s="79"/>
      <c r="N1171" s="79"/>
      <c r="O1171" s="80"/>
      <c r="P1171" s="81"/>
      <c r="Q1171" s="81"/>
      <c r="R1171" s="92"/>
      <c r="S1171" s="92"/>
      <c r="T1171" s="92"/>
      <c r="U1171" s="92"/>
      <c r="V1171" s="52"/>
      <c r="W1171" s="52"/>
      <c r="X1171" s="52"/>
      <c r="Y1171" s="52"/>
      <c r="Z1171" s="51"/>
      <c r="AA1171" s="76"/>
      <c r="AB1171" s="76"/>
      <c r="AC1171" s="77"/>
      <c r="AD1171" s="83" t="s">
        <v>15907</v>
      </c>
      <c r="AE1171" s="83">
        <v>406</v>
      </c>
      <c r="AF1171" s="83">
        <v>348</v>
      </c>
      <c r="AG1171" s="83">
        <v>15432</v>
      </c>
      <c r="AH1171" s="83">
        <v>17600</v>
      </c>
      <c r="AI1171" s="83">
        <v>-28800</v>
      </c>
      <c r="AJ1171" s="83" t="s">
        <v>18831</v>
      </c>
      <c r="AK1171" s="83" t="s">
        <v>21112</v>
      </c>
      <c r="AL1171" s="83"/>
      <c r="AM1171" s="83" t="s">
        <v>23041</v>
      </c>
      <c r="AN1171" s="85">
        <v>42145.804398148146</v>
      </c>
      <c r="AO1171" s="88" t="s">
        <v>24149</v>
      </c>
      <c r="AP1171" s="83" t="b">
        <v>0</v>
      </c>
      <c r="AQ1171" s="83" t="b">
        <v>0</v>
      </c>
      <c r="AR1171" s="83" t="b">
        <v>1</v>
      </c>
      <c r="AS1171" s="83" t="s">
        <v>13611</v>
      </c>
      <c r="AT1171" s="83">
        <v>14</v>
      </c>
      <c r="AU1171" s="88" t="s">
        <v>25919</v>
      </c>
      <c r="AV1171" s="83" t="b">
        <v>0</v>
      </c>
      <c r="AW1171" s="83" t="s">
        <v>30151</v>
      </c>
      <c r="AX1171" s="88" t="s">
        <v>31320</v>
      </c>
      <c r="AY1171" s="83" t="s">
        <v>65</v>
      </c>
      <c r="AZ1171" s="2"/>
      <c r="BA1171" s="3"/>
      <c r="BB1171" s="3"/>
      <c r="BC1171" s="3"/>
      <c r="BD1171" s="3"/>
    </row>
    <row r="1172" spans="1:56" x14ac:dyDescent="0.25">
      <c r="A1172" s="69" t="s">
        <v>1173</v>
      </c>
      <c r="B1172" s="70"/>
      <c r="C1172" s="70"/>
      <c r="D1172" s="71"/>
      <c r="E1172" s="73"/>
      <c r="F1172" s="110" t="s">
        <v>28213</v>
      </c>
      <c r="G1172" s="70"/>
      <c r="H1172" s="74"/>
      <c r="I1172" s="75"/>
      <c r="J1172" s="75"/>
      <c r="K1172" s="74" t="s">
        <v>34457</v>
      </c>
      <c r="L1172" s="78"/>
      <c r="M1172" s="79"/>
      <c r="N1172" s="79"/>
      <c r="O1172" s="80"/>
      <c r="P1172" s="81"/>
      <c r="Q1172" s="81"/>
      <c r="R1172" s="92"/>
      <c r="S1172" s="92"/>
      <c r="T1172" s="92"/>
      <c r="U1172" s="92"/>
      <c r="V1172" s="52"/>
      <c r="W1172" s="52"/>
      <c r="X1172" s="52"/>
      <c r="Y1172" s="52"/>
      <c r="Z1172" s="51"/>
      <c r="AA1172" s="76"/>
      <c r="AB1172" s="76"/>
      <c r="AC1172" s="77"/>
      <c r="AD1172" s="83" t="s">
        <v>15908</v>
      </c>
      <c r="AE1172" s="83">
        <v>2144</v>
      </c>
      <c r="AF1172" s="83">
        <v>1279</v>
      </c>
      <c r="AG1172" s="83">
        <v>13271</v>
      </c>
      <c r="AH1172" s="83">
        <v>902</v>
      </c>
      <c r="AI1172" s="83">
        <v>-18000</v>
      </c>
      <c r="AJ1172" s="83" t="s">
        <v>18832</v>
      </c>
      <c r="AK1172" s="83" t="s">
        <v>21113</v>
      </c>
      <c r="AL1172" s="88" t="s">
        <v>22376</v>
      </c>
      <c r="AM1172" s="83" t="s">
        <v>23040</v>
      </c>
      <c r="AN1172" s="85">
        <v>39880.972511574073</v>
      </c>
      <c r="AO1172" s="88" t="s">
        <v>24150</v>
      </c>
      <c r="AP1172" s="83" t="b">
        <v>0</v>
      </c>
      <c r="AQ1172" s="83" t="b">
        <v>0</v>
      </c>
      <c r="AR1172" s="83" t="b">
        <v>1</v>
      </c>
      <c r="AS1172" s="83" t="s">
        <v>13611</v>
      </c>
      <c r="AT1172" s="83">
        <v>68</v>
      </c>
      <c r="AU1172" s="88" t="s">
        <v>26361</v>
      </c>
      <c r="AV1172" s="83" t="b">
        <v>0</v>
      </c>
      <c r="AW1172" s="83" t="s">
        <v>30151</v>
      </c>
      <c r="AX1172" s="88" t="s">
        <v>31321</v>
      </c>
      <c r="AY1172" s="83" t="s">
        <v>66</v>
      </c>
      <c r="AZ1172" s="2"/>
      <c r="BA1172" s="3"/>
      <c r="BB1172" s="3"/>
      <c r="BC1172" s="3"/>
      <c r="BD1172" s="3"/>
    </row>
    <row r="1173" spans="1:56" x14ac:dyDescent="0.25">
      <c r="A1173" s="69" t="s">
        <v>3033</v>
      </c>
      <c r="B1173" s="70"/>
      <c r="C1173" s="70"/>
      <c r="D1173" s="71"/>
      <c r="E1173" s="73"/>
      <c r="F1173" s="110" t="s">
        <v>28214</v>
      </c>
      <c r="G1173" s="70"/>
      <c r="H1173" s="74"/>
      <c r="I1173" s="75"/>
      <c r="J1173" s="75"/>
      <c r="K1173" s="74" t="s">
        <v>34458</v>
      </c>
      <c r="L1173" s="78"/>
      <c r="M1173" s="79"/>
      <c r="N1173" s="79"/>
      <c r="O1173" s="80"/>
      <c r="P1173" s="81"/>
      <c r="Q1173" s="81"/>
      <c r="R1173" s="92"/>
      <c r="S1173" s="92"/>
      <c r="T1173" s="92"/>
      <c r="U1173" s="92"/>
      <c r="V1173" s="52"/>
      <c r="W1173" s="52"/>
      <c r="X1173" s="52"/>
      <c r="Y1173" s="52"/>
      <c r="Z1173" s="51"/>
      <c r="AA1173" s="76"/>
      <c r="AB1173" s="76"/>
      <c r="AC1173" s="77"/>
      <c r="AD1173" s="83" t="s">
        <v>15909</v>
      </c>
      <c r="AE1173" s="83">
        <v>157</v>
      </c>
      <c r="AF1173" s="83">
        <v>132</v>
      </c>
      <c r="AG1173" s="83">
        <v>4692</v>
      </c>
      <c r="AH1173" s="83">
        <v>684</v>
      </c>
      <c r="AI1173" s="83">
        <v>-18000</v>
      </c>
      <c r="AJ1173" s="83" t="s">
        <v>18833</v>
      </c>
      <c r="AK1173" s="83" t="s">
        <v>21114</v>
      </c>
      <c r="AL1173" s="83"/>
      <c r="AM1173" s="83" t="s">
        <v>23040</v>
      </c>
      <c r="AN1173" s="85">
        <v>39880.522777777776</v>
      </c>
      <c r="AO1173" s="83"/>
      <c r="AP1173" s="83" t="b">
        <v>0</v>
      </c>
      <c r="AQ1173" s="83" t="b">
        <v>0</v>
      </c>
      <c r="AR1173" s="83" t="b">
        <v>1</v>
      </c>
      <c r="AS1173" s="83" t="s">
        <v>13611</v>
      </c>
      <c r="AT1173" s="83">
        <v>10</v>
      </c>
      <c r="AU1173" s="88" t="s">
        <v>25961</v>
      </c>
      <c r="AV1173" s="83" t="b">
        <v>0</v>
      </c>
      <c r="AW1173" s="83" t="s">
        <v>30151</v>
      </c>
      <c r="AX1173" s="88" t="s">
        <v>31322</v>
      </c>
      <c r="AY1173" s="83" t="s">
        <v>65</v>
      </c>
      <c r="AZ1173" s="2"/>
      <c r="BA1173" s="3"/>
      <c r="BB1173" s="3"/>
      <c r="BC1173" s="3"/>
      <c r="BD1173" s="3"/>
    </row>
    <row r="1174" spans="1:56" x14ac:dyDescent="0.25">
      <c r="A1174" s="69" t="s">
        <v>1174</v>
      </c>
      <c r="B1174" s="70"/>
      <c r="C1174" s="70"/>
      <c r="D1174" s="71"/>
      <c r="E1174" s="73"/>
      <c r="F1174" s="110" t="s">
        <v>28215</v>
      </c>
      <c r="G1174" s="70"/>
      <c r="H1174" s="74"/>
      <c r="I1174" s="75"/>
      <c r="J1174" s="75"/>
      <c r="K1174" s="74" t="s">
        <v>34459</v>
      </c>
      <c r="L1174" s="78"/>
      <c r="M1174" s="79"/>
      <c r="N1174" s="79"/>
      <c r="O1174" s="80"/>
      <c r="P1174" s="81"/>
      <c r="Q1174" s="81"/>
      <c r="R1174" s="92"/>
      <c r="S1174" s="92"/>
      <c r="T1174" s="92"/>
      <c r="U1174" s="92"/>
      <c r="V1174" s="52"/>
      <c r="W1174" s="52"/>
      <c r="X1174" s="52"/>
      <c r="Y1174" s="52"/>
      <c r="Z1174" s="51"/>
      <c r="AA1174" s="76"/>
      <c r="AB1174" s="76"/>
      <c r="AC1174" s="77"/>
      <c r="AD1174" s="83" t="s">
        <v>15910</v>
      </c>
      <c r="AE1174" s="83">
        <v>143</v>
      </c>
      <c r="AF1174" s="83">
        <v>213</v>
      </c>
      <c r="AG1174" s="83">
        <v>13743</v>
      </c>
      <c r="AH1174" s="83">
        <v>447</v>
      </c>
      <c r="AI1174" s="83">
        <v>-18000</v>
      </c>
      <c r="AJ1174" s="83" t="s">
        <v>18834</v>
      </c>
      <c r="AK1174" s="83" t="s">
        <v>21115</v>
      </c>
      <c r="AL1174" s="83"/>
      <c r="AM1174" s="83" t="s">
        <v>23040</v>
      </c>
      <c r="AN1174" s="85">
        <v>40414.605694444443</v>
      </c>
      <c r="AO1174" s="88" t="s">
        <v>24151</v>
      </c>
      <c r="AP1174" s="83" t="b">
        <v>0</v>
      </c>
      <c r="AQ1174" s="83" t="b">
        <v>0</v>
      </c>
      <c r="AR1174" s="83" t="b">
        <v>1</v>
      </c>
      <c r="AS1174" s="83" t="s">
        <v>13611</v>
      </c>
      <c r="AT1174" s="83">
        <v>13</v>
      </c>
      <c r="AU1174" s="88" t="s">
        <v>25935</v>
      </c>
      <c r="AV1174" s="83" t="b">
        <v>0</v>
      </c>
      <c r="AW1174" s="83" t="s">
        <v>30151</v>
      </c>
      <c r="AX1174" s="88" t="s">
        <v>31323</v>
      </c>
      <c r="AY1174" s="83" t="s">
        <v>66</v>
      </c>
      <c r="AZ1174" s="2"/>
      <c r="BA1174" s="3"/>
      <c r="BB1174" s="3"/>
      <c r="BC1174" s="3"/>
      <c r="BD1174" s="3"/>
    </row>
    <row r="1175" spans="1:56" x14ac:dyDescent="0.25">
      <c r="A1175" s="69" t="s">
        <v>1175</v>
      </c>
      <c r="B1175" s="70"/>
      <c r="C1175" s="70"/>
      <c r="D1175" s="71"/>
      <c r="E1175" s="73"/>
      <c r="F1175" s="110" t="s">
        <v>28216</v>
      </c>
      <c r="G1175" s="70"/>
      <c r="H1175" s="74"/>
      <c r="I1175" s="75"/>
      <c r="J1175" s="75"/>
      <c r="K1175" s="74" t="s">
        <v>34460</v>
      </c>
      <c r="L1175" s="78"/>
      <c r="M1175" s="79"/>
      <c r="N1175" s="79"/>
      <c r="O1175" s="80"/>
      <c r="P1175" s="81"/>
      <c r="Q1175" s="81"/>
      <c r="R1175" s="92"/>
      <c r="S1175" s="92"/>
      <c r="T1175" s="92"/>
      <c r="U1175" s="92"/>
      <c r="V1175" s="52"/>
      <c r="W1175" s="52"/>
      <c r="X1175" s="52"/>
      <c r="Y1175" s="52"/>
      <c r="Z1175" s="51"/>
      <c r="AA1175" s="76"/>
      <c r="AB1175" s="76"/>
      <c r="AC1175" s="77"/>
      <c r="AD1175" s="83" t="s">
        <v>14771</v>
      </c>
      <c r="AE1175" s="83">
        <v>53</v>
      </c>
      <c r="AF1175" s="83">
        <v>174</v>
      </c>
      <c r="AG1175" s="83">
        <v>6033</v>
      </c>
      <c r="AH1175" s="83">
        <v>4562</v>
      </c>
      <c r="AI1175" s="83">
        <v>-25200</v>
      </c>
      <c r="AJ1175" s="83" t="s">
        <v>18835</v>
      </c>
      <c r="AK1175" s="83" t="s">
        <v>21116</v>
      </c>
      <c r="AL1175" s="83"/>
      <c r="AM1175" s="83" t="s">
        <v>21480</v>
      </c>
      <c r="AN1175" s="85">
        <v>41322.230694444443</v>
      </c>
      <c r="AO1175" s="88" t="s">
        <v>24152</v>
      </c>
      <c r="AP1175" s="83" t="b">
        <v>0</v>
      </c>
      <c r="AQ1175" s="83" t="b">
        <v>0</v>
      </c>
      <c r="AR1175" s="83" t="b">
        <v>0</v>
      </c>
      <c r="AS1175" s="83" t="s">
        <v>13611</v>
      </c>
      <c r="AT1175" s="83">
        <v>4</v>
      </c>
      <c r="AU1175" s="88" t="s">
        <v>25919</v>
      </c>
      <c r="AV1175" s="83" t="b">
        <v>0</v>
      </c>
      <c r="AW1175" s="83" t="s">
        <v>30151</v>
      </c>
      <c r="AX1175" s="88" t="s">
        <v>31324</v>
      </c>
      <c r="AY1175" s="83" t="s">
        <v>66</v>
      </c>
      <c r="AZ1175" s="2"/>
      <c r="BA1175" s="3"/>
      <c r="BB1175" s="3"/>
      <c r="BC1175" s="3"/>
      <c r="BD1175" s="3"/>
    </row>
    <row r="1176" spans="1:56" x14ac:dyDescent="0.25">
      <c r="A1176" s="69" t="s">
        <v>1176</v>
      </c>
      <c r="B1176" s="70"/>
      <c r="C1176" s="70"/>
      <c r="D1176" s="71"/>
      <c r="E1176" s="73"/>
      <c r="F1176" s="110" t="s">
        <v>28217</v>
      </c>
      <c r="G1176" s="70"/>
      <c r="H1176" s="74"/>
      <c r="I1176" s="75"/>
      <c r="J1176" s="75"/>
      <c r="K1176" s="74" t="s">
        <v>34461</v>
      </c>
      <c r="L1176" s="78"/>
      <c r="M1176" s="79"/>
      <c r="N1176" s="79"/>
      <c r="O1176" s="80"/>
      <c r="P1176" s="81"/>
      <c r="Q1176" s="81"/>
      <c r="R1176" s="92"/>
      <c r="S1176" s="92"/>
      <c r="T1176" s="92"/>
      <c r="U1176" s="92"/>
      <c r="V1176" s="52"/>
      <c r="W1176" s="52"/>
      <c r="X1176" s="52"/>
      <c r="Y1176" s="52"/>
      <c r="Z1176" s="51"/>
      <c r="AA1176" s="76"/>
      <c r="AB1176" s="76"/>
      <c r="AC1176" s="77"/>
      <c r="AD1176" s="83" t="s">
        <v>15911</v>
      </c>
      <c r="AE1176" s="83">
        <v>114</v>
      </c>
      <c r="AF1176" s="83">
        <v>80</v>
      </c>
      <c r="AG1176" s="83">
        <v>752</v>
      </c>
      <c r="AH1176" s="83">
        <v>1293</v>
      </c>
      <c r="AI1176" s="83"/>
      <c r="AJ1176" s="83" t="s">
        <v>18836</v>
      </c>
      <c r="AK1176" s="83"/>
      <c r="AL1176" s="83"/>
      <c r="AM1176" s="83"/>
      <c r="AN1176" s="85">
        <v>41831.271284722221</v>
      </c>
      <c r="AO1176" s="88" t="s">
        <v>24153</v>
      </c>
      <c r="AP1176" s="83" t="b">
        <v>0</v>
      </c>
      <c r="AQ1176" s="83" t="b">
        <v>0</v>
      </c>
      <c r="AR1176" s="83" t="b">
        <v>0</v>
      </c>
      <c r="AS1176" s="83" t="s">
        <v>13611</v>
      </c>
      <c r="AT1176" s="83">
        <v>2</v>
      </c>
      <c r="AU1176" s="88" t="s">
        <v>25919</v>
      </c>
      <c r="AV1176" s="83" t="b">
        <v>0</v>
      </c>
      <c r="AW1176" s="83" t="s">
        <v>30151</v>
      </c>
      <c r="AX1176" s="88" t="s">
        <v>31325</v>
      </c>
      <c r="AY1176" s="83" t="s">
        <v>66</v>
      </c>
      <c r="AZ1176" s="2"/>
      <c r="BA1176" s="3"/>
      <c r="BB1176" s="3"/>
      <c r="BC1176" s="3"/>
      <c r="BD1176" s="3"/>
    </row>
    <row r="1177" spans="1:56" x14ac:dyDescent="0.25">
      <c r="A1177" s="69" t="s">
        <v>1177</v>
      </c>
      <c r="B1177" s="70"/>
      <c r="C1177" s="70"/>
      <c r="D1177" s="71"/>
      <c r="E1177" s="73"/>
      <c r="F1177" s="110" t="s">
        <v>28218</v>
      </c>
      <c r="G1177" s="70"/>
      <c r="H1177" s="74"/>
      <c r="I1177" s="75"/>
      <c r="J1177" s="75"/>
      <c r="K1177" s="74" t="s">
        <v>34462</v>
      </c>
      <c r="L1177" s="78"/>
      <c r="M1177" s="79"/>
      <c r="N1177" s="79"/>
      <c r="O1177" s="80"/>
      <c r="P1177" s="81"/>
      <c r="Q1177" s="81"/>
      <c r="R1177" s="92"/>
      <c r="S1177" s="92"/>
      <c r="T1177" s="92"/>
      <c r="U1177" s="92"/>
      <c r="V1177" s="52"/>
      <c r="W1177" s="52"/>
      <c r="X1177" s="52"/>
      <c r="Y1177" s="52"/>
      <c r="Z1177" s="51"/>
      <c r="AA1177" s="76"/>
      <c r="AB1177" s="76"/>
      <c r="AC1177" s="77"/>
      <c r="AD1177" s="83" t="s">
        <v>15912</v>
      </c>
      <c r="AE1177" s="83">
        <v>229</v>
      </c>
      <c r="AF1177" s="83">
        <v>79</v>
      </c>
      <c r="AG1177" s="83">
        <v>2697</v>
      </c>
      <c r="AH1177" s="83">
        <v>151</v>
      </c>
      <c r="AI1177" s="83">
        <v>3600</v>
      </c>
      <c r="AJ1177" s="83" t="s">
        <v>18837</v>
      </c>
      <c r="AK1177" s="83" t="s">
        <v>21117</v>
      </c>
      <c r="AL1177" s="83"/>
      <c r="AM1177" s="83" t="s">
        <v>23052</v>
      </c>
      <c r="AN1177" s="85">
        <v>40666.17827546296</v>
      </c>
      <c r="AO1177" s="88" t="s">
        <v>24154</v>
      </c>
      <c r="AP1177" s="83" t="b">
        <v>0</v>
      </c>
      <c r="AQ1177" s="83" t="b">
        <v>0</v>
      </c>
      <c r="AR1177" s="83" t="b">
        <v>0</v>
      </c>
      <c r="AS1177" s="83" t="s">
        <v>13611</v>
      </c>
      <c r="AT1177" s="83">
        <v>3</v>
      </c>
      <c r="AU1177" s="88" t="s">
        <v>26362</v>
      </c>
      <c r="AV1177" s="83" t="b">
        <v>0</v>
      </c>
      <c r="AW1177" s="83" t="s">
        <v>30151</v>
      </c>
      <c r="AX1177" s="88" t="s">
        <v>31326</v>
      </c>
      <c r="AY1177" s="83" t="s">
        <v>66</v>
      </c>
      <c r="AZ1177" s="2"/>
      <c r="BA1177" s="3"/>
      <c r="BB1177" s="3"/>
      <c r="BC1177" s="3"/>
      <c r="BD1177" s="3"/>
    </row>
    <row r="1178" spans="1:56" x14ac:dyDescent="0.25">
      <c r="A1178" s="69" t="s">
        <v>3034</v>
      </c>
      <c r="B1178" s="70"/>
      <c r="C1178" s="70"/>
      <c r="D1178" s="71"/>
      <c r="E1178" s="73"/>
      <c r="F1178" s="110" t="s">
        <v>28219</v>
      </c>
      <c r="G1178" s="70"/>
      <c r="H1178" s="74"/>
      <c r="I1178" s="75"/>
      <c r="J1178" s="75"/>
      <c r="K1178" s="74" t="s">
        <v>34463</v>
      </c>
      <c r="L1178" s="78"/>
      <c r="M1178" s="79"/>
      <c r="N1178" s="79"/>
      <c r="O1178" s="80"/>
      <c r="P1178" s="81"/>
      <c r="Q1178" s="81"/>
      <c r="R1178" s="92"/>
      <c r="S1178" s="92"/>
      <c r="T1178" s="92"/>
      <c r="U1178" s="92"/>
      <c r="V1178" s="52"/>
      <c r="W1178" s="52"/>
      <c r="X1178" s="52"/>
      <c r="Y1178" s="52"/>
      <c r="Z1178" s="51"/>
      <c r="AA1178" s="76"/>
      <c r="AB1178" s="76"/>
      <c r="AC1178" s="77"/>
      <c r="AD1178" s="83" t="s">
        <v>15913</v>
      </c>
      <c r="AE1178" s="83">
        <v>780</v>
      </c>
      <c r="AF1178" s="83">
        <v>3576</v>
      </c>
      <c r="AG1178" s="83">
        <v>7227</v>
      </c>
      <c r="AH1178" s="83">
        <v>872</v>
      </c>
      <c r="AI1178" s="83">
        <v>-18000</v>
      </c>
      <c r="AJ1178" s="83" t="s">
        <v>18838</v>
      </c>
      <c r="AK1178" s="83"/>
      <c r="AL1178" s="83"/>
      <c r="AM1178" s="83" t="s">
        <v>23040</v>
      </c>
      <c r="AN1178" s="85">
        <v>41446.589930555558</v>
      </c>
      <c r="AO1178" s="88" t="s">
        <v>24155</v>
      </c>
      <c r="AP1178" s="83" t="b">
        <v>1</v>
      </c>
      <c r="AQ1178" s="83" t="b">
        <v>0</v>
      </c>
      <c r="AR1178" s="83" t="b">
        <v>1</v>
      </c>
      <c r="AS1178" s="83" t="s">
        <v>13611</v>
      </c>
      <c r="AT1178" s="83">
        <v>136</v>
      </c>
      <c r="AU1178" s="88" t="s">
        <v>25919</v>
      </c>
      <c r="AV1178" s="83" t="b">
        <v>1</v>
      </c>
      <c r="AW1178" s="83" t="s">
        <v>30151</v>
      </c>
      <c r="AX1178" s="88" t="s">
        <v>31327</v>
      </c>
      <c r="AY1178" s="83" t="s">
        <v>65</v>
      </c>
      <c r="AZ1178" s="2"/>
      <c r="BA1178" s="3"/>
      <c r="BB1178" s="3"/>
      <c r="BC1178" s="3"/>
      <c r="BD1178" s="3"/>
    </row>
    <row r="1179" spans="1:56" x14ac:dyDescent="0.25">
      <c r="A1179" s="69" t="s">
        <v>3035</v>
      </c>
      <c r="B1179" s="70"/>
      <c r="C1179" s="70"/>
      <c r="D1179" s="71"/>
      <c r="E1179" s="73"/>
      <c r="F1179" s="110" t="s">
        <v>28220</v>
      </c>
      <c r="G1179" s="70"/>
      <c r="H1179" s="74"/>
      <c r="I1179" s="75"/>
      <c r="J1179" s="75"/>
      <c r="K1179" s="74" t="s">
        <v>34464</v>
      </c>
      <c r="L1179" s="78"/>
      <c r="M1179" s="79"/>
      <c r="N1179" s="79"/>
      <c r="O1179" s="80"/>
      <c r="P1179" s="81"/>
      <c r="Q1179" s="81"/>
      <c r="R1179" s="92"/>
      <c r="S1179" s="92"/>
      <c r="T1179" s="92"/>
      <c r="U1179" s="92"/>
      <c r="V1179" s="52"/>
      <c r="W1179" s="52"/>
      <c r="X1179" s="52"/>
      <c r="Y1179" s="52"/>
      <c r="Z1179" s="51"/>
      <c r="AA1179" s="76"/>
      <c r="AB1179" s="76"/>
      <c r="AC1179" s="77"/>
      <c r="AD1179" s="83" t="s">
        <v>15914</v>
      </c>
      <c r="AE1179" s="83">
        <v>271</v>
      </c>
      <c r="AF1179" s="83">
        <v>105</v>
      </c>
      <c r="AG1179" s="83">
        <v>2413</v>
      </c>
      <c r="AH1179" s="83">
        <v>1357</v>
      </c>
      <c r="AI1179" s="83">
        <v>0</v>
      </c>
      <c r="AJ1179" s="83"/>
      <c r="AK1179" s="83" t="s">
        <v>21118</v>
      </c>
      <c r="AL1179" s="88" t="s">
        <v>22377</v>
      </c>
      <c r="AM1179" s="83" t="s">
        <v>21473</v>
      </c>
      <c r="AN1179" s="85">
        <v>39911.410231481481</v>
      </c>
      <c r="AO1179" s="83"/>
      <c r="AP1179" s="83" t="b">
        <v>1</v>
      </c>
      <c r="AQ1179" s="83" t="b">
        <v>0</v>
      </c>
      <c r="AR1179" s="83" t="b">
        <v>0</v>
      </c>
      <c r="AS1179" s="83" t="s">
        <v>13611</v>
      </c>
      <c r="AT1179" s="83">
        <v>35</v>
      </c>
      <c r="AU1179" s="88" t="s">
        <v>25919</v>
      </c>
      <c r="AV1179" s="83" t="b">
        <v>0</v>
      </c>
      <c r="AW1179" s="83" t="s">
        <v>30151</v>
      </c>
      <c r="AX1179" s="88" t="s">
        <v>31328</v>
      </c>
      <c r="AY1179" s="83" t="s">
        <v>65</v>
      </c>
      <c r="AZ1179" s="2"/>
      <c r="BA1179" s="3"/>
      <c r="BB1179" s="3"/>
      <c r="BC1179" s="3"/>
      <c r="BD1179" s="3"/>
    </row>
    <row r="1180" spans="1:56" x14ac:dyDescent="0.25">
      <c r="A1180" s="69" t="s">
        <v>1178</v>
      </c>
      <c r="B1180" s="70"/>
      <c r="C1180" s="70"/>
      <c r="D1180" s="71"/>
      <c r="E1180" s="73"/>
      <c r="F1180" s="110" t="s">
        <v>28221</v>
      </c>
      <c r="G1180" s="70"/>
      <c r="H1180" s="74"/>
      <c r="I1180" s="75"/>
      <c r="J1180" s="75"/>
      <c r="K1180" s="74" t="s">
        <v>34465</v>
      </c>
      <c r="L1180" s="78"/>
      <c r="M1180" s="79"/>
      <c r="N1180" s="79"/>
      <c r="O1180" s="80"/>
      <c r="P1180" s="81"/>
      <c r="Q1180" s="81"/>
      <c r="R1180" s="92"/>
      <c r="S1180" s="92"/>
      <c r="T1180" s="92"/>
      <c r="U1180" s="92"/>
      <c r="V1180" s="52"/>
      <c r="W1180" s="52"/>
      <c r="X1180" s="52"/>
      <c r="Y1180" s="52"/>
      <c r="Z1180" s="51"/>
      <c r="AA1180" s="76"/>
      <c r="AB1180" s="76"/>
      <c r="AC1180" s="77"/>
      <c r="AD1180" s="83" t="s">
        <v>15915</v>
      </c>
      <c r="AE1180" s="83">
        <v>807</v>
      </c>
      <c r="AF1180" s="83">
        <v>1526</v>
      </c>
      <c r="AG1180" s="83">
        <v>37951</v>
      </c>
      <c r="AH1180" s="83">
        <v>623</v>
      </c>
      <c r="AI1180" s="83">
        <v>-18000</v>
      </c>
      <c r="AJ1180" s="83" t="s">
        <v>18839</v>
      </c>
      <c r="AK1180" s="83" t="s">
        <v>14035</v>
      </c>
      <c r="AL1180" s="88" t="s">
        <v>22378</v>
      </c>
      <c r="AM1180" s="83" t="s">
        <v>23040</v>
      </c>
      <c r="AN1180" s="85">
        <v>39482.68037037037</v>
      </c>
      <c r="AO1180" s="88" t="s">
        <v>24156</v>
      </c>
      <c r="AP1180" s="83" t="b">
        <v>0</v>
      </c>
      <c r="AQ1180" s="83" t="b">
        <v>0</v>
      </c>
      <c r="AR1180" s="83" t="b">
        <v>1</v>
      </c>
      <c r="AS1180" s="83" t="s">
        <v>13611</v>
      </c>
      <c r="AT1180" s="83">
        <v>93</v>
      </c>
      <c r="AU1180" s="88" t="s">
        <v>26363</v>
      </c>
      <c r="AV1180" s="83" t="b">
        <v>0</v>
      </c>
      <c r="AW1180" s="83" t="s">
        <v>30151</v>
      </c>
      <c r="AX1180" s="88" t="s">
        <v>31329</v>
      </c>
      <c r="AY1180" s="83" t="s">
        <v>66</v>
      </c>
      <c r="AZ1180" s="2"/>
      <c r="BA1180" s="3"/>
      <c r="BB1180" s="3"/>
      <c r="BC1180" s="3"/>
      <c r="BD1180" s="3"/>
    </row>
    <row r="1181" spans="1:56" x14ac:dyDescent="0.25">
      <c r="A1181" s="69" t="s">
        <v>3036</v>
      </c>
      <c r="B1181" s="70"/>
      <c r="C1181" s="70"/>
      <c r="D1181" s="71"/>
      <c r="E1181" s="73"/>
      <c r="F1181" s="110" t="s">
        <v>28222</v>
      </c>
      <c r="G1181" s="70"/>
      <c r="H1181" s="74"/>
      <c r="I1181" s="75"/>
      <c r="J1181" s="75"/>
      <c r="K1181" s="74" t="s">
        <v>34466</v>
      </c>
      <c r="L1181" s="78"/>
      <c r="M1181" s="79"/>
      <c r="N1181" s="79"/>
      <c r="O1181" s="80"/>
      <c r="P1181" s="81"/>
      <c r="Q1181" s="81"/>
      <c r="R1181" s="92"/>
      <c r="S1181" s="92"/>
      <c r="T1181" s="92"/>
      <c r="U1181" s="92"/>
      <c r="V1181" s="52"/>
      <c r="W1181" s="52"/>
      <c r="X1181" s="52"/>
      <c r="Y1181" s="52"/>
      <c r="Z1181" s="51"/>
      <c r="AA1181" s="76"/>
      <c r="AB1181" s="76"/>
      <c r="AC1181" s="77"/>
      <c r="AD1181" s="83" t="s">
        <v>15916</v>
      </c>
      <c r="AE1181" s="83">
        <v>515</v>
      </c>
      <c r="AF1181" s="83">
        <v>336</v>
      </c>
      <c r="AG1181" s="83">
        <v>4303</v>
      </c>
      <c r="AH1181" s="83">
        <v>16997</v>
      </c>
      <c r="AI1181" s="83"/>
      <c r="AJ1181" s="83"/>
      <c r="AK1181" s="83"/>
      <c r="AL1181" s="83"/>
      <c r="AM1181" s="83"/>
      <c r="AN1181" s="85">
        <v>42104.631550925929</v>
      </c>
      <c r="AO1181" s="88" t="s">
        <v>24157</v>
      </c>
      <c r="AP1181" s="83" t="b">
        <v>1</v>
      </c>
      <c r="AQ1181" s="83" t="b">
        <v>0</v>
      </c>
      <c r="AR1181" s="83" t="b">
        <v>0</v>
      </c>
      <c r="AS1181" s="83" t="s">
        <v>13611</v>
      </c>
      <c r="AT1181" s="83">
        <v>3</v>
      </c>
      <c r="AU1181" s="88" t="s">
        <v>25919</v>
      </c>
      <c r="AV1181" s="83" t="b">
        <v>0</v>
      </c>
      <c r="AW1181" s="83" t="s">
        <v>30151</v>
      </c>
      <c r="AX1181" s="88" t="s">
        <v>31330</v>
      </c>
      <c r="AY1181" s="83" t="s">
        <v>65</v>
      </c>
      <c r="AZ1181" s="2"/>
      <c r="BA1181" s="3"/>
      <c r="BB1181" s="3"/>
      <c r="BC1181" s="3"/>
      <c r="BD1181" s="3"/>
    </row>
    <row r="1182" spans="1:56" x14ac:dyDescent="0.25">
      <c r="A1182" s="69" t="s">
        <v>1179</v>
      </c>
      <c r="B1182" s="70"/>
      <c r="C1182" s="70"/>
      <c r="D1182" s="71"/>
      <c r="E1182" s="73"/>
      <c r="F1182" s="110" t="s">
        <v>28223</v>
      </c>
      <c r="G1182" s="70"/>
      <c r="H1182" s="74"/>
      <c r="I1182" s="75"/>
      <c r="J1182" s="75"/>
      <c r="K1182" s="74" t="s">
        <v>34467</v>
      </c>
      <c r="L1182" s="78"/>
      <c r="M1182" s="79"/>
      <c r="N1182" s="79"/>
      <c r="O1182" s="80"/>
      <c r="P1182" s="81"/>
      <c r="Q1182" s="81"/>
      <c r="R1182" s="92"/>
      <c r="S1182" s="92"/>
      <c r="T1182" s="92"/>
      <c r="U1182" s="92"/>
      <c r="V1182" s="52"/>
      <c r="W1182" s="52"/>
      <c r="X1182" s="52"/>
      <c r="Y1182" s="52"/>
      <c r="Z1182" s="51"/>
      <c r="AA1182" s="76"/>
      <c r="AB1182" s="76"/>
      <c r="AC1182" s="77"/>
      <c r="AD1182" s="83" t="s">
        <v>15917</v>
      </c>
      <c r="AE1182" s="83">
        <v>210</v>
      </c>
      <c r="AF1182" s="83">
        <v>198</v>
      </c>
      <c r="AG1182" s="83">
        <v>2912</v>
      </c>
      <c r="AH1182" s="83">
        <v>1884</v>
      </c>
      <c r="AI1182" s="83">
        <v>-25200</v>
      </c>
      <c r="AJ1182" s="83" t="s">
        <v>18840</v>
      </c>
      <c r="AK1182" s="83" t="s">
        <v>21119</v>
      </c>
      <c r="AL1182" s="83"/>
      <c r="AM1182" s="83" t="s">
        <v>23044</v>
      </c>
      <c r="AN1182" s="85">
        <v>40813.657106481478</v>
      </c>
      <c r="AO1182" s="88" t="s">
        <v>24158</v>
      </c>
      <c r="AP1182" s="83" t="b">
        <v>1</v>
      </c>
      <c r="AQ1182" s="83" t="b">
        <v>0</v>
      </c>
      <c r="AR1182" s="83" t="b">
        <v>1</v>
      </c>
      <c r="AS1182" s="83" t="s">
        <v>13611</v>
      </c>
      <c r="AT1182" s="83">
        <v>2</v>
      </c>
      <c r="AU1182" s="88" t="s">
        <v>25919</v>
      </c>
      <c r="AV1182" s="83" t="b">
        <v>0</v>
      </c>
      <c r="AW1182" s="83" t="s">
        <v>30151</v>
      </c>
      <c r="AX1182" s="88" t="s">
        <v>31331</v>
      </c>
      <c r="AY1182" s="83" t="s">
        <v>66</v>
      </c>
      <c r="AZ1182" s="2"/>
      <c r="BA1182" s="3"/>
      <c r="BB1182" s="3"/>
      <c r="BC1182" s="3"/>
      <c r="BD1182" s="3"/>
    </row>
    <row r="1183" spans="1:56" x14ac:dyDescent="0.25">
      <c r="A1183" s="69" t="s">
        <v>1180</v>
      </c>
      <c r="B1183" s="70"/>
      <c r="C1183" s="70"/>
      <c r="D1183" s="71"/>
      <c r="E1183" s="73"/>
      <c r="F1183" s="110" t="s">
        <v>28224</v>
      </c>
      <c r="G1183" s="70"/>
      <c r="H1183" s="74"/>
      <c r="I1183" s="75"/>
      <c r="J1183" s="75"/>
      <c r="K1183" s="74" t="s">
        <v>34468</v>
      </c>
      <c r="L1183" s="78"/>
      <c r="M1183" s="79"/>
      <c r="N1183" s="79"/>
      <c r="O1183" s="80"/>
      <c r="P1183" s="81"/>
      <c r="Q1183" s="81"/>
      <c r="R1183" s="92"/>
      <c r="S1183" s="92"/>
      <c r="T1183" s="92"/>
      <c r="U1183" s="92"/>
      <c r="V1183" s="52"/>
      <c r="W1183" s="52"/>
      <c r="X1183" s="52"/>
      <c r="Y1183" s="52"/>
      <c r="Z1183" s="51"/>
      <c r="AA1183" s="76"/>
      <c r="AB1183" s="76"/>
      <c r="AC1183" s="77"/>
      <c r="AD1183" s="83" t="s">
        <v>15918</v>
      </c>
      <c r="AE1183" s="83">
        <v>1790</v>
      </c>
      <c r="AF1183" s="83">
        <v>3295</v>
      </c>
      <c r="AG1183" s="83">
        <v>9005</v>
      </c>
      <c r="AH1183" s="83">
        <v>801</v>
      </c>
      <c r="AI1183" s="83">
        <v>-14400</v>
      </c>
      <c r="AJ1183" s="83" t="s">
        <v>18841</v>
      </c>
      <c r="AK1183" s="83" t="s">
        <v>21120</v>
      </c>
      <c r="AL1183" s="88" t="s">
        <v>22379</v>
      </c>
      <c r="AM1183" s="83" t="s">
        <v>23038</v>
      </c>
      <c r="AN1183" s="85">
        <v>40864.775671296295</v>
      </c>
      <c r="AO1183" s="88" t="s">
        <v>24159</v>
      </c>
      <c r="AP1183" s="83" t="b">
        <v>0</v>
      </c>
      <c r="AQ1183" s="83" t="b">
        <v>0</v>
      </c>
      <c r="AR1183" s="83" t="b">
        <v>1</v>
      </c>
      <c r="AS1183" s="83" t="s">
        <v>13611</v>
      </c>
      <c r="AT1183" s="83">
        <v>65</v>
      </c>
      <c r="AU1183" s="88" t="s">
        <v>26364</v>
      </c>
      <c r="AV1183" s="83" t="b">
        <v>0</v>
      </c>
      <c r="AW1183" s="83" t="s">
        <v>30151</v>
      </c>
      <c r="AX1183" s="88" t="s">
        <v>31332</v>
      </c>
      <c r="AY1183" s="83" t="s">
        <v>66</v>
      </c>
      <c r="AZ1183" s="2"/>
      <c r="BA1183" s="3"/>
      <c r="BB1183" s="3"/>
      <c r="BC1183" s="3"/>
      <c r="BD1183" s="3"/>
    </row>
    <row r="1184" spans="1:56" x14ac:dyDescent="0.25">
      <c r="A1184" s="69" t="s">
        <v>1181</v>
      </c>
      <c r="B1184" s="70"/>
      <c r="C1184" s="70"/>
      <c r="D1184" s="71"/>
      <c r="E1184" s="73"/>
      <c r="F1184" s="110" t="s">
        <v>28225</v>
      </c>
      <c r="G1184" s="70"/>
      <c r="H1184" s="74"/>
      <c r="I1184" s="75"/>
      <c r="J1184" s="75"/>
      <c r="K1184" s="74" t="s">
        <v>34469</v>
      </c>
      <c r="L1184" s="78"/>
      <c r="M1184" s="79"/>
      <c r="N1184" s="79"/>
      <c r="O1184" s="80"/>
      <c r="P1184" s="81"/>
      <c r="Q1184" s="81"/>
      <c r="R1184" s="92"/>
      <c r="S1184" s="92"/>
      <c r="T1184" s="92"/>
      <c r="U1184" s="92"/>
      <c r="V1184" s="52"/>
      <c r="W1184" s="52"/>
      <c r="X1184" s="52"/>
      <c r="Y1184" s="52"/>
      <c r="Z1184" s="51"/>
      <c r="AA1184" s="76"/>
      <c r="AB1184" s="76"/>
      <c r="AC1184" s="77"/>
      <c r="AD1184" s="83" t="s">
        <v>15919</v>
      </c>
      <c r="AE1184" s="83">
        <v>314</v>
      </c>
      <c r="AF1184" s="83">
        <v>498</v>
      </c>
      <c r="AG1184" s="83">
        <v>117</v>
      </c>
      <c r="AH1184" s="83">
        <v>0</v>
      </c>
      <c r="AI1184" s="83">
        <v>-18000</v>
      </c>
      <c r="AJ1184" s="83" t="s">
        <v>18842</v>
      </c>
      <c r="AK1184" s="83" t="s">
        <v>20882</v>
      </c>
      <c r="AL1184" s="88" t="s">
        <v>22228</v>
      </c>
      <c r="AM1184" s="83" t="s">
        <v>23040</v>
      </c>
      <c r="AN1184" s="85">
        <v>39906.558298611111</v>
      </c>
      <c r="AO1184" s="88" t="s">
        <v>24160</v>
      </c>
      <c r="AP1184" s="83" t="b">
        <v>0</v>
      </c>
      <c r="AQ1184" s="83" t="b">
        <v>0</v>
      </c>
      <c r="AR1184" s="83" t="b">
        <v>1</v>
      </c>
      <c r="AS1184" s="83" t="s">
        <v>13611</v>
      </c>
      <c r="AT1184" s="83">
        <v>96</v>
      </c>
      <c r="AU1184" s="88" t="s">
        <v>26365</v>
      </c>
      <c r="AV1184" s="83" t="b">
        <v>0</v>
      </c>
      <c r="AW1184" s="83" t="s">
        <v>30151</v>
      </c>
      <c r="AX1184" s="88" t="s">
        <v>31333</v>
      </c>
      <c r="AY1184" s="83" t="s">
        <v>66</v>
      </c>
      <c r="AZ1184" s="2"/>
      <c r="BA1184" s="3"/>
      <c r="BB1184" s="3"/>
      <c r="BC1184" s="3"/>
      <c r="BD1184" s="3"/>
    </row>
    <row r="1185" spans="1:56" x14ac:dyDescent="0.25">
      <c r="A1185" s="69" t="s">
        <v>1182</v>
      </c>
      <c r="B1185" s="70"/>
      <c r="C1185" s="70"/>
      <c r="D1185" s="71"/>
      <c r="E1185" s="73"/>
      <c r="F1185" s="110" t="s">
        <v>28226</v>
      </c>
      <c r="G1185" s="70"/>
      <c r="H1185" s="74"/>
      <c r="I1185" s="75"/>
      <c r="J1185" s="75"/>
      <c r="K1185" s="74" t="s">
        <v>34470</v>
      </c>
      <c r="L1185" s="78"/>
      <c r="M1185" s="79"/>
      <c r="N1185" s="79"/>
      <c r="O1185" s="80"/>
      <c r="P1185" s="81"/>
      <c r="Q1185" s="81"/>
      <c r="R1185" s="92"/>
      <c r="S1185" s="92"/>
      <c r="T1185" s="92"/>
      <c r="U1185" s="92"/>
      <c r="V1185" s="52"/>
      <c r="W1185" s="52"/>
      <c r="X1185" s="52"/>
      <c r="Y1185" s="52"/>
      <c r="Z1185" s="51"/>
      <c r="AA1185" s="76"/>
      <c r="AB1185" s="76"/>
      <c r="AC1185" s="77"/>
      <c r="AD1185" s="83" t="s">
        <v>15920</v>
      </c>
      <c r="AE1185" s="83">
        <v>74</v>
      </c>
      <c r="AF1185" s="83">
        <v>20</v>
      </c>
      <c r="AG1185" s="83">
        <v>226</v>
      </c>
      <c r="AH1185" s="83">
        <v>5</v>
      </c>
      <c r="AI1185" s="83"/>
      <c r="AJ1185" s="83" t="s">
        <v>18843</v>
      </c>
      <c r="AK1185" s="83" t="s">
        <v>21121</v>
      </c>
      <c r="AL1185" s="83"/>
      <c r="AM1185" s="83"/>
      <c r="AN1185" s="85">
        <v>42553.556192129632</v>
      </c>
      <c r="AO1185" s="88" t="s">
        <v>24161</v>
      </c>
      <c r="AP1185" s="83" t="b">
        <v>1</v>
      </c>
      <c r="AQ1185" s="83" t="b">
        <v>0</v>
      </c>
      <c r="AR1185" s="83" t="b">
        <v>0</v>
      </c>
      <c r="AS1185" s="83" t="s">
        <v>13611</v>
      </c>
      <c r="AT1185" s="83">
        <v>0</v>
      </c>
      <c r="AU1185" s="83"/>
      <c r="AV1185" s="83" t="b">
        <v>0</v>
      </c>
      <c r="AW1185" s="83" t="s">
        <v>30151</v>
      </c>
      <c r="AX1185" s="88" t="s">
        <v>31334</v>
      </c>
      <c r="AY1185" s="83" t="s">
        <v>66</v>
      </c>
      <c r="AZ1185" s="2"/>
      <c r="BA1185" s="3"/>
      <c r="BB1185" s="3"/>
      <c r="BC1185" s="3"/>
      <c r="BD1185" s="3"/>
    </row>
    <row r="1186" spans="1:56" x14ac:dyDescent="0.25">
      <c r="A1186" s="69" t="s">
        <v>1183</v>
      </c>
      <c r="B1186" s="70"/>
      <c r="C1186" s="70"/>
      <c r="D1186" s="71"/>
      <c r="E1186" s="73"/>
      <c r="F1186" s="110" t="s">
        <v>28227</v>
      </c>
      <c r="G1186" s="70"/>
      <c r="H1186" s="74"/>
      <c r="I1186" s="75"/>
      <c r="J1186" s="75"/>
      <c r="K1186" s="74" t="s">
        <v>34471</v>
      </c>
      <c r="L1186" s="78"/>
      <c r="M1186" s="79"/>
      <c r="N1186" s="79"/>
      <c r="O1186" s="80"/>
      <c r="P1186" s="81"/>
      <c r="Q1186" s="81"/>
      <c r="R1186" s="92"/>
      <c r="S1186" s="92"/>
      <c r="T1186" s="92"/>
      <c r="U1186" s="92"/>
      <c r="V1186" s="52"/>
      <c r="W1186" s="52"/>
      <c r="X1186" s="52"/>
      <c r="Y1186" s="52"/>
      <c r="Z1186" s="51"/>
      <c r="AA1186" s="76"/>
      <c r="AB1186" s="76"/>
      <c r="AC1186" s="77"/>
      <c r="AD1186" s="83" t="s">
        <v>15921</v>
      </c>
      <c r="AE1186" s="83">
        <v>1298</v>
      </c>
      <c r="AF1186" s="83">
        <v>4137</v>
      </c>
      <c r="AG1186" s="83">
        <v>81082</v>
      </c>
      <c r="AH1186" s="83">
        <v>41301</v>
      </c>
      <c r="AI1186" s="83">
        <v>-18000</v>
      </c>
      <c r="AJ1186" s="83" t="s">
        <v>18844</v>
      </c>
      <c r="AK1186" s="83" t="s">
        <v>14036</v>
      </c>
      <c r="AL1186" s="88" t="s">
        <v>22380</v>
      </c>
      <c r="AM1186" s="83" t="s">
        <v>23040</v>
      </c>
      <c r="AN1186" s="85">
        <v>39980.095682870371</v>
      </c>
      <c r="AO1186" s="88" t="s">
        <v>24162</v>
      </c>
      <c r="AP1186" s="83" t="b">
        <v>0</v>
      </c>
      <c r="AQ1186" s="83" t="b">
        <v>0</v>
      </c>
      <c r="AR1186" s="83" t="b">
        <v>1</v>
      </c>
      <c r="AS1186" s="83" t="s">
        <v>13611</v>
      </c>
      <c r="AT1186" s="83">
        <v>92</v>
      </c>
      <c r="AU1186" s="88" t="s">
        <v>26366</v>
      </c>
      <c r="AV1186" s="83" t="b">
        <v>0</v>
      </c>
      <c r="AW1186" s="83" t="s">
        <v>30151</v>
      </c>
      <c r="AX1186" s="88" t="s">
        <v>31335</v>
      </c>
      <c r="AY1186" s="83" t="s">
        <v>66</v>
      </c>
      <c r="AZ1186" s="2"/>
      <c r="BA1186" s="3"/>
      <c r="BB1186" s="3"/>
      <c r="BC1186" s="3"/>
      <c r="BD1186" s="3"/>
    </row>
    <row r="1187" spans="1:56" x14ac:dyDescent="0.25">
      <c r="A1187" s="69" t="s">
        <v>3037</v>
      </c>
      <c r="B1187" s="70"/>
      <c r="C1187" s="70"/>
      <c r="D1187" s="71"/>
      <c r="E1187" s="73"/>
      <c r="F1187" s="110" t="s">
        <v>28228</v>
      </c>
      <c r="G1187" s="70"/>
      <c r="H1187" s="74"/>
      <c r="I1187" s="75"/>
      <c r="J1187" s="75"/>
      <c r="K1187" s="74" t="s">
        <v>34472</v>
      </c>
      <c r="L1187" s="78"/>
      <c r="M1187" s="79"/>
      <c r="N1187" s="79"/>
      <c r="O1187" s="80"/>
      <c r="P1187" s="81"/>
      <c r="Q1187" s="81"/>
      <c r="R1187" s="92"/>
      <c r="S1187" s="92"/>
      <c r="T1187" s="92"/>
      <c r="U1187" s="92"/>
      <c r="V1187" s="52"/>
      <c r="W1187" s="52"/>
      <c r="X1187" s="52"/>
      <c r="Y1187" s="52"/>
      <c r="Z1187" s="51"/>
      <c r="AA1187" s="76"/>
      <c r="AB1187" s="76"/>
      <c r="AC1187" s="77"/>
      <c r="AD1187" s="83" t="s">
        <v>15922</v>
      </c>
      <c r="AE1187" s="83">
        <v>8466</v>
      </c>
      <c r="AF1187" s="83">
        <v>103774</v>
      </c>
      <c r="AG1187" s="83">
        <v>44436</v>
      </c>
      <c r="AH1187" s="83">
        <v>5299</v>
      </c>
      <c r="AI1187" s="83">
        <v>-18000</v>
      </c>
      <c r="AJ1187" s="83" t="s">
        <v>18845</v>
      </c>
      <c r="AK1187" s="83" t="s">
        <v>21122</v>
      </c>
      <c r="AL1187" s="88" t="s">
        <v>22381</v>
      </c>
      <c r="AM1187" s="83" t="s">
        <v>23040</v>
      </c>
      <c r="AN1187" s="85">
        <v>39532.021273148152</v>
      </c>
      <c r="AO1187" s="88" t="s">
        <v>24163</v>
      </c>
      <c r="AP1187" s="83" t="b">
        <v>0</v>
      </c>
      <c r="AQ1187" s="83" t="b">
        <v>0</v>
      </c>
      <c r="AR1187" s="83" t="b">
        <v>1</v>
      </c>
      <c r="AS1187" s="83" t="s">
        <v>13611</v>
      </c>
      <c r="AT1187" s="83">
        <v>2312</v>
      </c>
      <c r="AU1187" s="88" t="s">
        <v>26367</v>
      </c>
      <c r="AV1187" s="83" t="b">
        <v>1</v>
      </c>
      <c r="AW1187" s="83" t="s">
        <v>30151</v>
      </c>
      <c r="AX1187" s="88" t="s">
        <v>31336</v>
      </c>
      <c r="AY1187" s="83" t="s">
        <v>65</v>
      </c>
      <c r="AZ1187" s="2"/>
      <c r="BA1187" s="3"/>
      <c r="BB1187" s="3"/>
      <c r="BC1187" s="3"/>
      <c r="BD1187" s="3"/>
    </row>
    <row r="1188" spans="1:56" x14ac:dyDescent="0.25">
      <c r="A1188" s="69" t="s">
        <v>1184</v>
      </c>
      <c r="B1188" s="70"/>
      <c r="C1188" s="70"/>
      <c r="D1188" s="71"/>
      <c r="E1188" s="73"/>
      <c r="F1188" s="110" t="s">
        <v>28229</v>
      </c>
      <c r="G1188" s="70"/>
      <c r="H1188" s="74"/>
      <c r="I1188" s="75"/>
      <c r="J1188" s="75"/>
      <c r="K1188" s="74" t="s">
        <v>34473</v>
      </c>
      <c r="L1188" s="78"/>
      <c r="M1188" s="79"/>
      <c r="N1188" s="79"/>
      <c r="O1188" s="80"/>
      <c r="P1188" s="81"/>
      <c r="Q1188" s="81"/>
      <c r="R1188" s="92"/>
      <c r="S1188" s="92"/>
      <c r="T1188" s="92"/>
      <c r="U1188" s="92"/>
      <c r="V1188" s="52"/>
      <c r="W1188" s="52"/>
      <c r="X1188" s="52"/>
      <c r="Y1188" s="52"/>
      <c r="Z1188" s="51"/>
      <c r="AA1188" s="76"/>
      <c r="AB1188" s="76"/>
      <c r="AC1188" s="77"/>
      <c r="AD1188" s="83" t="s">
        <v>15923</v>
      </c>
      <c r="AE1188" s="83">
        <v>509</v>
      </c>
      <c r="AF1188" s="83">
        <v>598</v>
      </c>
      <c r="AG1188" s="83">
        <v>6268</v>
      </c>
      <c r="AH1188" s="83">
        <v>9665</v>
      </c>
      <c r="AI1188" s="83"/>
      <c r="AJ1188" s="83" t="s">
        <v>18846</v>
      </c>
      <c r="AK1188" s="83"/>
      <c r="AL1188" s="88" t="s">
        <v>22382</v>
      </c>
      <c r="AM1188" s="83"/>
      <c r="AN1188" s="85">
        <v>41293.014456018522</v>
      </c>
      <c r="AO1188" s="88" t="s">
        <v>24164</v>
      </c>
      <c r="AP1188" s="83" t="b">
        <v>0</v>
      </c>
      <c r="AQ1188" s="83" t="b">
        <v>0</v>
      </c>
      <c r="AR1188" s="83" t="b">
        <v>1</v>
      </c>
      <c r="AS1188" s="83" t="s">
        <v>13611</v>
      </c>
      <c r="AT1188" s="83">
        <v>1</v>
      </c>
      <c r="AU1188" s="88" t="s">
        <v>25935</v>
      </c>
      <c r="AV1188" s="83" t="b">
        <v>0</v>
      </c>
      <c r="AW1188" s="83" t="s">
        <v>30151</v>
      </c>
      <c r="AX1188" s="88" t="s">
        <v>31337</v>
      </c>
      <c r="AY1188" s="83" t="s">
        <v>66</v>
      </c>
      <c r="AZ1188" s="2"/>
      <c r="BA1188" s="3"/>
      <c r="BB1188" s="3"/>
      <c r="BC1188" s="3"/>
      <c r="BD1188" s="3"/>
    </row>
    <row r="1189" spans="1:56" x14ac:dyDescent="0.25">
      <c r="A1189" s="69" t="s">
        <v>2207</v>
      </c>
      <c r="B1189" s="70"/>
      <c r="C1189" s="70"/>
      <c r="D1189" s="71"/>
      <c r="E1189" s="73"/>
      <c r="F1189" s="110" t="s">
        <v>28230</v>
      </c>
      <c r="G1189" s="70"/>
      <c r="H1189" s="74"/>
      <c r="I1189" s="75"/>
      <c r="J1189" s="75"/>
      <c r="K1189" s="74" t="s">
        <v>34474</v>
      </c>
      <c r="L1189" s="78"/>
      <c r="M1189" s="79"/>
      <c r="N1189" s="79"/>
      <c r="O1189" s="80"/>
      <c r="P1189" s="81"/>
      <c r="Q1189" s="81"/>
      <c r="R1189" s="92"/>
      <c r="S1189" s="92"/>
      <c r="T1189" s="92"/>
      <c r="U1189" s="92"/>
      <c r="V1189" s="52"/>
      <c r="W1189" s="52"/>
      <c r="X1189" s="52"/>
      <c r="Y1189" s="52"/>
      <c r="Z1189" s="51"/>
      <c r="AA1189" s="76"/>
      <c r="AB1189" s="76"/>
      <c r="AC1189" s="77"/>
      <c r="AD1189" s="83" t="s">
        <v>15924</v>
      </c>
      <c r="AE1189" s="83">
        <v>402</v>
      </c>
      <c r="AF1189" s="83">
        <v>146</v>
      </c>
      <c r="AG1189" s="83">
        <v>1084</v>
      </c>
      <c r="AH1189" s="83">
        <v>273</v>
      </c>
      <c r="AI1189" s="83"/>
      <c r="AJ1189" s="83" t="s">
        <v>18847</v>
      </c>
      <c r="AK1189" s="83" t="s">
        <v>21123</v>
      </c>
      <c r="AL1189" s="88" t="s">
        <v>22383</v>
      </c>
      <c r="AM1189" s="83"/>
      <c r="AN1189" s="85">
        <v>42030.700462962966</v>
      </c>
      <c r="AO1189" s="88" t="s">
        <v>24165</v>
      </c>
      <c r="AP1189" s="83" t="b">
        <v>1</v>
      </c>
      <c r="AQ1189" s="83" t="b">
        <v>0</v>
      </c>
      <c r="AR1189" s="83" t="b">
        <v>1</v>
      </c>
      <c r="AS1189" s="83" t="s">
        <v>13611</v>
      </c>
      <c r="AT1189" s="83">
        <v>11</v>
      </c>
      <c r="AU1189" s="88" t="s">
        <v>25919</v>
      </c>
      <c r="AV1189" s="83" t="b">
        <v>0</v>
      </c>
      <c r="AW1189" s="83" t="s">
        <v>30151</v>
      </c>
      <c r="AX1189" s="88" t="s">
        <v>31338</v>
      </c>
      <c r="AY1189" s="83" t="s">
        <v>66</v>
      </c>
      <c r="AZ1189" s="2"/>
      <c r="BA1189" s="3"/>
      <c r="BB1189" s="3"/>
      <c r="BC1189" s="3"/>
      <c r="BD1189" s="3"/>
    </row>
    <row r="1190" spans="1:56" x14ac:dyDescent="0.25">
      <c r="A1190" s="69" t="s">
        <v>1185</v>
      </c>
      <c r="B1190" s="70"/>
      <c r="C1190" s="70"/>
      <c r="D1190" s="71"/>
      <c r="E1190" s="73"/>
      <c r="F1190" s="110" t="s">
        <v>28231</v>
      </c>
      <c r="G1190" s="70"/>
      <c r="H1190" s="74"/>
      <c r="I1190" s="75"/>
      <c r="J1190" s="75"/>
      <c r="K1190" s="74" t="s">
        <v>34475</v>
      </c>
      <c r="L1190" s="78"/>
      <c r="M1190" s="79"/>
      <c r="N1190" s="79"/>
      <c r="O1190" s="80"/>
      <c r="P1190" s="81"/>
      <c r="Q1190" s="81"/>
      <c r="R1190" s="92"/>
      <c r="S1190" s="92"/>
      <c r="T1190" s="92"/>
      <c r="U1190" s="92"/>
      <c r="V1190" s="52"/>
      <c r="W1190" s="52"/>
      <c r="X1190" s="52"/>
      <c r="Y1190" s="52"/>
      <c r="Z1190" s="51"/>
      <c r="AA1190" s="76"/>
      <c r="AB1190" s="76"/>
      <c r="AC1190" s="77"/>
      <c r="AD1190" s="83" t="s">
        <v>15925</v>
      </c>
      <c r="AE1190" s="83">
        <v>1532</v>
      </c>
      <c r="AF1190" s="83">
        <v>3954</v>
      </c>
      <c r="AG1190" s="83">
        <v>3518</v>
      </c>
      <c r="AH1190" s="83">
        <v>831</v>
      </c>
      <c r="AI1190" s="83"/>
      <c r="AJ1190" s="83" t="s">
        <v>18848</v>
      </c>
      <c r="AK1190" s="83"/>
      <c r="AL1190" s="88" t="s">
        <v>22384</v>
      </c>
      <c r="AM1190" s="83"/>
      <c r="AN1190" s="85">
        <v>41323.705972222226</v>
      </c>
      <c r="AO1190" s="88" t="s">
        <v>24166</v>
      </c>
      <c r="AP1190" s="83" t="b">
        <v>0</v>
      </c>
      <c r="AQ1190" s="83" t="b">
        <v>0</v>
      </c>
      <c r="AR1190" s="83" t="b">
        <v>0</v>
      </c>
      <c r="AS1190" s="83" t="s">
        <v>13611</v>
      </c>
      <c r="AT1190" s="83">
        <v>62</v>
      </c>
      <c r="AU1190" s="88" t="s">
        <v>26368</v>
      </c>
      <c r="AV1190" s="83" t="b">
        <v>0</v>
      </c>
      <c r="AW1190" s="83" t="s">
        <v>30151</v>
      </c>
      <c r="AX1190" s="88" t="s">
        <v>31339</v>
      </c>
      <c r="AY1190" s="83" t="s">
        <v>66</v>
      </c>
      <c r="AZ1190" s="2"/>
      <c r="BA1190" s="3"/>
      <c r="BB1190" s="3"/>
      <c r="BC1190" s="3"/>
      <c r="BD1190" s="3"/>
    </row>
    <row r="1191" spans="1:56" x14ac:dyDescent="0.25">
      <c r="A1191" s="69" t="s">
        <v>1186</v>
      </c>
      <c r="B1191" s="70"/>
      <c r="C1191" s="70"/>
      <c r="D1191" s="71"/>
      <c r="E1191" s="73"/>
      <c r="F1191" s="110" t="s">
        <v>28232</v>
      </c>
      <c r="G1191" s="70"/>
      <c r="H1191" s="74"/>
      <c r="I1191" s="75"/>
      <c r="J1191" s="75"/>
      <c r="K1191" s="74" t="s">
        <v>34476</v>
      </c>
      <c r="L1191" s="78"/>
      <c r="M1191" s="79"/>
      <c r="N1191" s="79"/>
      <c r="O1191" s="80"/>
      <c r="P1191" s="81"/>
      <c r="Q1191" s="81"/>
      <c r="R1191" s="92"/>
      <c r="S1191" s="92"/>
      <c r="T1191" s="92"/>
      <c r="U1191" s="92"/>
      <c r="V1191" s="52"/>
      <c r="W1191" s="52"/>
      <c r="X1191" s="52"/>
      <c r="Y1191" s="52"/>
      <c r="Z1191" s="51"/>
      <c r="AA1191" s="76"/>
      <c r="AB1191" s="76"/>
      <c r="AC1191" s="77"/>
      <c r="AD1191" s="83" t="s">
        <v>15926</v>
      </c>
      <c r="AE1191" s="83">
        <v>817</v>
      </c>
      <c r="AF1191" s="83">
        <v>512</v>
      </c>
      <c r="AG1191" s="83">
        <v>54883</v>
      </c>
      <c r="AH1191" s="83">
        <v>3586</v>
      </c>
      <c r="AI1191" s="83">
        <v>-18000</v>
      </c>
      <c r="AJ1191" s="83" t="s">
        <v>18849</v>
      </c>
      <c r="AK1191" s="83" t="s">
        <v>21124</v>
      </c>
      <c r="AL1191" s="83"/>
      <c r="AM1191" s="83" t="s">
        <v>23040</v>
      </c>
      <c r="AN1191" s="85">
        <v>39670.838726851849</v>
      </c>
      <c r="AO1191" s="88" t="s">
        <v>24167</v>
      </c>
      <c r="AP1191" s="83" t="b">
        <v>0</v>
      </c>
      <c r="AQ1191" s="83" t="b">
        <v>0</v>
      </c>
      <c r="AR1191" s="83" t="b">
        <v>1</v>
      </c>
      <c r="AS1191" s="83" t="s">
        <v>13611</v>
      </c>
      <c r="AT1191" s="83">
        <v>47</v>
      </c>
      <c r="AU1191" s="88" t="s">
        <v>25922</v>
      </c>
      <c r="AV1191" s="83" t="b">
        <v>0</v>
      </c>
      <c r="AW1191" s="83" t="s">
        <v>30151</v>
      </c>
      <c r="AX1191" s="88" t="s">
        <v>31340</v>
      </c>
      <c r="AY1191" s="83" t="s">
        <v>66</v>
      </c>
      <c r="AZ1191" s="2"/>
      <c r="BA1191" s="3"/>
      <c r="BB1191" s="3"/>
      <c r="BC1191" s="3"/>
      <c r="BD1191" s="3"/>
    </row>
    <row r="1192" spans="1:56" x14ac:dyDescent="0.25">
      <c r="A1192" s="69" t="s">
        <v>3038</v>
      </c>
      <c r="B1192" s="70"/>
      <c r="C1192" s="70"/>
      <c r="D1192" s="71"/>
      <c r="E1192" s="73"/>
      <c r="F1192" s="110" t="s">
        <v>28233</v>
      </c>
      <c r="G1192" s="70"/>
      <c r="H1192" s="74"/>
      <c r="I1192" s="75"/>
      <c r="J1192" s="75"/>
      <c r="K1192" s="74" t="s">
        <v>34477</v>
      </c>
      <c r="L1192" s="78"/>
      <c r="M1192" s="79"/>
      <c r="N1192" s="79"/>
      <c r="O1192" s="80"/>
      <c r="P1192" s="81"/>
      <c r="Q1192" s="81"/>
      <c r="R1192" s="92"/>
      <c r="S1192" s="92"/>
      <c r="T1192" s="92"/>
      <c r="U1192" s="92"/>
      <c r="V1192" s="52"/>
      <c r="W1192" s="52"/>
      <c r="X1192" s="52"/>
      <c r="Y1192" s="52"/>
      <c r="Z1192" s="51"/>
      <c r="AA1192" s="76"/>
      <c r="AB1192" s="76"/>
      <c r="AC1192" s="77"/>
      <c r="AD1192" s="83" t="s">
        <v>15927</v>
      </c>
      <c r="AE1192" s="83">
        <v>1257</v>
      </c>
      <c r="AF1192" s="83">
        <v>516</v>
      </c>
      <c r="AG1192" s="83">
        <v>3125</v>
      </c>
      <c r="AH1192" s="83">
        <v>5435</v>
      </c>
      <c r="AI1192" s="83">
        <v>-18000</v>
      </c>
      <c r="AJ1192" s="83" t="s">
        <v>18850</v>
      </c>
      <c r="AK1192" s="83" t="s">
        <v>21125</v>
      </c>
      <c r="AL1192" s="88" t="s">
        <v>22385</v>
      </c>
      <c r="AM1192" s="83" t="s">
        <v>23040</v>
      </c>
      <c r="AN1192" s="85">
        <v>40997.118379629632</v>
      </c>
      <c r="AO1192" s="88" t="s">
        <v>24168</v>
      </c>
      <c r="AP1192" s="83" t="b">
        <v>1</v>
      </c>
      <c r="AQ1192" s="83" t="b">
        <v>0</v>
      </c>
      <c r="AR1192" s="83" t="b">
        <v>1</v>
      </c>
      <c r="AS1192" s="83" t="s">
        <v>13611</v>
      </c>
      <c r="AT1192" s="83">
        <v>17</v>
      </c>
      <c r="AU1192" s="88" t="s">
        <v>25919</v>
      </c>
      <c r="AV1192" s="83" t="b">
        <v>0</v>
      </c>
      <c r="AW1192" s="83" t="s">
        <v>30151</v>
      </c>
      <c r="AX1192" s="88" t="s">
        <v>31341</v>
      </c>
      <c r="AY1192" s="83" t="s">
        <v>65</v>
      </c>
      <c r="AZ1192" s="2"/>
      <c r="BA1192" s="3"/>
      <c r="BB1192" s="3"/>
      <c r="BC1192" s="3"/>
      <c r="BD1192" s="3"/>
    </row>
    <row r="1193" spans="1:56" x14ac:dyDescent="0.25">
      <c r="A1193" s="69" t="s">
        <v>1187</v>
      </c>
      <c r="B1193" s="70"/>
      <c r="C1193" s="70"/>
      <c r="D1193" s="71"/>
      <c r="E1193" s="73"/>
      <c r="F1193" s="110" t="s">
        <v>28234</v>
      </c>
      <c r="G1193" s="70"/>
      <c r="H1193" s="74"/>
      <c r="I1193" s="75"/>
      <c r="J1193" s="75"/>
      <c r="K1193" s="74" t="s">
        <v>34478</v>
      </c>
      <c r="L1193" s="78"/>
      <c r="M1193" s="79"/>
      <c r="N1193" s="79"/>
      <c r="O1193" s="80"/>
      <c r="P1193" s="81"/>
      <c r="Q1193" s="81"/>
      <c r="R1193" s="92"/>
      <c r="S1193" s="92"/>
      <c r="T1193" s="92"/>
      <c r="U1193" s="92"/>
      <c r="V1193" s="52"/>
      <c r="W1193" s="52"/>
      <c r="X1193" s="52"/>
      <c r="Y1193" s="52"/>
      <c r="Z1193" s="51"/>
      <c r="AA1193" s="76"/>
      <c r="AB1193" s="76"/>
      <c r="AC1193" s="77"/>
      <c r="AD1193" s="83" t="s">
        <v>15928</v>
      </c>
      <c r="AE1193" s="83">
        <v>2251</v>
      </c>
      <c r="AF1193" s="83">
        <v>1544</v>
      </c>
      <c r="AG1193" s="83">
        <v>5121</v>
      </c>
      <c r="AH1193" s="83">
        <v>14533</v>
      </c>
      <c r="AI1193" s="83"/>
      <c r="AJ1193" s="83" t="s">
        <v>18851</v>
      </c>
      <c r="AK1193" s="83" t="s">
        <v>21126</v>
      </c>
      <c r="AL1193" s="88" t="s">
        <v>22386</v>
      </c>
      <c r="AM1193" s="83"/>
      <c r="AN1193" s="85">
        <v>41280.345150462963</v>
      </c>
      <c r="AO1193" s="88" t="s">
        <v>24169</v>
      </c>
      <c r="AP1193" s="83" t="b">
        <v>1</v>
      </c>
      <c r="AQ1193" s="83" t="b">
        <v>0</v>
      </c>
      <c r="AR1193" s="83" t="b">
        <v>1</v>
      </c>
      <c r="AS1193" s="83" t="s">
        <v>13611</v>
      </c>
      <c r="AT1193" s="83">
        <v>11</v>
      </c>
      <c r="AU1193" s="88" t="s">
        <v>25919</v>
      </c>
      <c r="AV1193" s="83" t="b">
        <v>0</v>
      </c>
      <c r="AW1193" s="83" t="s">
        <v>30151</v>
      </c>
      <c r="AX1193" s="88" t="s">
        <v>31342</v>
      </c>
      <c r="AY1193" s="83" t="s">
        <v>66</v>
      </c>
      <c r="AZ1193" s="2"/>
      <c r="BA1193" s="3"/>
      <c r="BB1193" s="3"/>
      <c r="BC1193" s="3"/>
      <c r="BD1193" s="3"/>
    </row>
    <row r="1194" spans="1:56" x14ac:dyDescent="0.25">
      <c r="A1194" s="69" t="s">
        <v>3039</v>
      </c>
      <c r="B1194" s="70"/>
      <c r="C1194" s="70"/>
      <c r="D1194" s="71"/>
      <c r="E1194" s="73"/>
      <c r="F1194" s="110" t="s">
        <v>28235</v>
      </c>
      <c r="G1194" s="70"/>
      <c r="H1194" s="74"/>
      <c r="I1194" s="75"/>
      <c r="J1194" s="75"/>
      <c r="K1194" s="74" t="s">
        <v>34479</v>
      </c>
      <c r="L1194" s="78"/>
      <c r="M1194" s="79"/>
      <c r="N1194" s="79"/>
      <c r="O1194" s="80"/>
      <c r="P1194" s="81"/>
      <c r="Q1194" s="81"/>
      <c r="R1194" s="92"/>
      <c r="S1194" s="92"/>
      <c r="T1194" s="92"/>
      <c r="U1194" s="92"/>
      <c r="V1194" s="52"/>
      <c r="W1194" s="52"/>
      <c r="X1194" s="52"/>
      <c r="Y1194" s="52"/>
      <c r="Z1194" s="51"/>
      <c r="AA1194" s="76"/>
      <c r="AB1194" s="76"/>
      <c r="AC1194" s="77"/>
      <c r="AD1194" s="83" t="s">
        <v>15929</v>
      </c>
      <c r="AE1194" s="83">
        <v>577</v>
      </c>
      <c r="AF1194" s="83">
        <v>2186</v>
      </c>
      <c r="AG1194" s="83">
        <v>7758</v>
      </c>
      <c r="AH1194" s="83">
        <v>33891</v>
      </c>
      <c r="AI1194" s="83">
        <v>-18000</v>
      </c>
      <c r="AJ1194" s="83" t="s">
        <v>18852</v>
      </c>
      <c r="AK1194" s="83" t="s">
        <v>21127</v>
      </c>
      <c r="AL1194" s="88" t="s">
        <v>22387</v>
      </c>
      <c r="AM1194" s="83" t="s">
        <v>23042</v>
      </c>
      <c r="AN1194" s="85">
        <v>40456.060034722221</v>
      </c>
      <c r="AO1194" s="88" t="s">
        <v>24170</v>
      </c>
      <c r="AP1194" s="83" t="b">
        <v>0</v>
      </c>
      <c r="AQ1194" s="83" t="b">
        <v>0</v>
      </c>
      <c r="AR1194" s="83" t="b">
        <v>0</v>
      </c>
      <c r="AS1194" s="83" t="s">
        <v>13611</v>
      </c>
      <c r="AT1194" s="83">
        <v>8</v>
      </c>
      <c r="AU1194" s="88" t="s">
        <v>26369</v>
      </c>
      <c r="AV1194" s="83" t="b">
        <v>0</v>
      </c>
      <c r="AW1194" s="83" t="s">
        <v>30151</v>
      </c>
      <c r="AX1194" s="88" t="s">
        <v>31343</v>
      </c>
      <c r="AY1194" s="83" t="s">
        <v>65</v>
      </c>
      <c r="AZ1194" s="2"/>
      <c r="BA1194" s="3"/>
      <c r="BB1194" s="3"/>
      <c r="BC1194" s="3"/>
      <c r="BD1194" s="3"/>
    </row>
    <row r="1195" spans="1:56" x14ac:dyDescent="0.25">
      <c r="A1195" s="69" t="s">
        <v>1188</v>
      </c>
      <c r="B1195" s="70"/>
      <c r="C1195" s="70"/>
      <c r="D1195" s="71"/>
      <c r="E1195" s="73"/>
      <c r="F1195" s="110" t="s">
        <v>28236</v>
      </c>
      <c r="G1195" s="70"/>
      <c r="H1195" s="74"/>
      <c r="I1195" s="75"/>
      <c r="J1195" s="75"/>
      <c r="K1195" s="74" t="s">
        <v>34480</v>
      </c>
      <c r="L1195" s="78"/>
      <c r="M1195" s="79"/>
      <c r="N1195" s="79"/>
      <c r="O1195" s="80"/>
      <c r="P1195" s="81"/>
      <c r="Q1195" s="81"/>
      <c r="R1195" s="92"/>
      <c r="S1195" s="92"/>
      <c r="T1195" s="92"/>
      <c r="U1195" s="92"/>
      <c r="V1195" s="52"/>
      <c r="W1195" s="52"/>
      <c r="X1195" s="52"/>
      <c r="Y1195" s="52"/>
      <c r="Z1195" s="51"/>
      <c r="AA1195" s="76"/>
      <c r="AB1195" s="76"/>
      <c r="AC1195" s="77"/>
      <c r="AD1195" s="83" t="s">
        <v>15930</v>
      </c>
      <c r="AE1195" s="83">
        <v>61</v>
      </c>
      <c r="AF1195" s="83">
        <v>73</v>
      </c>
      <c r="AG1195" s="83">
        <v>2201</v>
      </c>
      <c r="AH1195" s="83">
        <v>1085</v>
      </c>
      <c r="AI1195" s="83"/>
      <c r="AJ1195" s="83" t="s">
        <v>18853</v>
      </c>
      <c r="AK1195" s="83" t="s">
        <v>21128</v>
      </c>
      <c r="AL1195" s="88" t="s">
        <v>22388</v>
      </c>
      <c r="AM1195" s="83"/>
      <c r="AN1195" s="85">
        <v>40991.149155092593</v>
      </c>
      <c r="AO1195" s="88" t="s">
        <v>24171</v>
      </c>
      <c r="AP1195" s="83" t="b">
        <v>1</v>
      </c>
      <c r="AQ1195" s="83" t="b">
        <v>0</v>
      </c>
      <c r="AR1195" s="83" t="b">
        <v>1</v>
      </c>
      <c r="AS1195" s="83" t="s">
        <v>13611</v>
      </c>
      <c r="AT1195" s="83">
        <v>2</v>
      </c>
      <c r="AU1195" s="88" t="s">
        <v>25919</v>
      </c>
      <c r="AV1195" s="83" t="b">
        <v>0</v>
      </c>
      <c r="AW1195" s="83" t="s">
        <v>30151</v>
      </c>
      <c r="AX1195" s="88" t="s">
        <v>31344</v>
      </c>
      <c r="AY1195" s="83" t="s">
        <v>66</v>
      </c>
      <c r="AZ1195" s="2"/>
      <c r="BA1195" s="3"/>
      <c r="BB1195" s="3"/>
      <c r="BC1195" s="3"/>
      <c r="BD1195" s="3"/>
    </row>
    <row r="1196" spans="1:56" x14ac:dyDescent="0.25">
      <c r="A1196" s="69" t="s">
        <v>1189</v>
      </c>
      <c r="B1196" s="70"/>
      <c r="C1196" s="70"/>
      <c r="D1196" s="71"/>
      <c r="E1196" s="73"/>
      <c r="F1196" s="110" t="s">
        <v>28237</v>
      </c>
      <c r="G1196" s="70"/>
      <c r="H1196" s="74"/>
      <c r="I1196" s="75"/>
      <c r="J1196" s="75"/>
      <c r="K1196" s="74" t="s">
        <v>34481</v>
      </c>
      <c r="L1196" s="78"/>
      <c r="M1196" s="79"/>
      <c r="N1196" s="79"/>
      <c r="O1196" s="80"/>
      <c r="P1196" s="81"/>
      <c r="Q1196" s="81"/>
      <c r="R1196" s="92"/>
      <c r="S1196" s="92"/>
      <c r="T1196" s="92"/>
      <c r="U1196" s="92"/>
      <c r="V1196" s="52"/>
      <c r="W1196" s="52"/>
      <c r="X1196" s="52"/>
      <c r="Y1196" s="52"/>
      <c r="Z1196" s="51"/>
      <c r="AA1196" s="76"/>
      <c r="AB1196" s="76"/>
      <c r="AC1196" s="77"/>
      <c r="AD1196" s="83" t="s">
        <v>15931</v>
      </c>
      <c r="AE1196" s="83">
        <v>3462</v>
      </c>
      <c r="AF1196" s="83">
        <v>2579</v>
      </c>
      <c r="AG1196" s="83">
        <v>28505</v>
      </c>
      <c r="AH1196" s="83">
        <v>24095</v>
      </c>
      <c r="AI1196" s="83"/>
      <c r="AJ1196" s="83" t="s">
        <v>18854</v>
      </c>
      <c r="AK1196" s="83" t="s">
        <v>21129</v>
      </c>
      <c r="AL1196" s="83"/>
      <c r="AM1196" s="83"/>
      <c r="AN1196" s="85">
        <v>42686.712858796294</v>
      </c>
      <c r="AO1196" s="88" t="s">
        <v>24172</v>
      </c>
      <c r="AP1196" s="83" t="b">
        <v>1</v>
      </c>
      <c r="AQ1196" s="83" t="b">
        <v>0</v>
      </c>
      <c r="AR1196" s="83" t="b">
        <v>0</v>
      </c>
      <c r="AS1196" s="83" t="s">
        <v>13611</v>
      </c>
      <c r="AT1196" s="83">
        <v>24</v>
      </c>
      <c r="AU1196" s="83"/>
      <c r="AV1196" s="83" t="b">
        <v>0</v>
      </c>
      <c r="AW1196" s="83" t="s">
        <v>30151</v>
      </c>
      <c r="AX1196" s="88" t="s">
        <v>31345</v>
      </c>
      <c r="AY1196" s="83" t="s">
        <v>66</v>
      </c>
      <c r="AZ1196" s="2"/>
      <c r="BA1196" s="3"/>
      <c r="BB1196" s="3"/>
      <c r="BC1196" s="3"/>
      <c r="BD1196" s="3"/>
    </row>
    <row r="1197" spans="1:56" x14ac:dyDescent="0.25">
      <c r="A1197" s="69" t="s">
        <v>1295</v>
      </c>
      <c r="B1197" s="70"/>
      <c r="C1197" s="70"/>
      <c r="D1197" s="71"/>
      <c r="E1197" s="73"/>
      <c r="F1197" s="110" t="s">
        <v>28238</v>
      </c>
      <c r="G1197" s="70"/>
      <c r="H1197" s="74"/>
      <c r="I1197" s="75"/>
      <c r="J1197" s="75"/>
      <c r="K1197" s="74" t="s">
        <v>34482</v>
      </c>
      <c r="L1197" s="78"/>
      <c r="M1197" s="79"/>
      <c r="N1197" s="79"/>
      <c r="O1197" s="80"/>
      <c r="P1197" s="81"/>
      <c r="Q1197" s="81"/>
      <c r="R1197" s="92"/>
      <c r="S1197" s="92"/>
      <c r="T1197" s="92"/>
      <c r="U1197" s="92"/>
      <c r="V1197" s="52"/>
      <c r="W1197" s="52"/>
      <c r="X1197" s="52"/>
      <c r="Y1197" s="52"/>
      <c r="Z1197" s="51"/>
      <c r="AA1197" s="76"/>
      <c r="AB1197" s="76"/>
      <c r="AC1197" s="77"/>
      <c r="AD1197" s="83" t="s">
        <v>15932</v>
      </c>
      <c r="AE1197" s="83">
        <v>619</v>
      </c>
      <c r="AF1197" s="83">
        <v>614</v>
      </c>
      <c r="AG1197" s="83">
        <v>682</v>
      </c>
      <c r="AH1197" s="83">
        <v>2434</v>
      </c>
      <c r="AI1197" s="83">
        <v>-21600</v>
      </c>
      <c r="AJ1197" s="83" t="s">
        <v>18855</v>
      </c>
      <c r="AK1197" s="83" t="s">
        <v>21130</v>
      </c>
      <c r="AL1197" s="88" t="s">
        <v>22389</v>
      </c>
      <c r="AM1197" s="83" t="s">
        <v>23066</v>
      </c>
      <c r="AN1197" s="85">
        <v>42029.698125000003</v>
      </c>
      <c r="AO1197" s="88" t="s">
        <v>24173</v>
      </c>
      <c r="AP1197" s="83" t="b">
        <v>0</v>
      </c>
      <c r="AQ1197" s="83" t="b">
        <v>0</v>
      </c>
      <c r="AR1197" s="83" t="b">
        <v>1</v>
      </c>
      <c r="AS1197" s="83" t="s">
        <v>13611</v>
      </c>
      <c r="AT1197" s="83">
        <v>9</v>
      </c>
      <c r="AU1197" s="88" t="s">
        <v>25919</v>
      </c>
      <c r="AV1197" s="83" t="b">
        <v>0</v>
      </c>
      <c r="AW1197" s="83" t="s">
        <v>30151</v>
      </c>
      <c r="AX1197" s="88" t="s">
        <v>31346</v>
      </c>
      <c r="AY1197" s="83" t="s">
        <v>66</v>
      </c>
      <c r="AZ1197" s="2"/>
      <c r="BA1197" s="3"/>
      <c r="BB1197" s="3"/>
      <c r="BC1197" s="3"/>
      <c r="BD1197" s="3"/>
    </row>
    <row r="1198" spans="1:56" x14ac:dyDescent="0.25">
      <c r="A1198" s="69" t="s">
        <v>1190</v>
      </c>
      <c r="B1198" s="70"/>
      <c r="C1198" s="70"/>
      <c r="D1198" s="71"/>
      <c r="E1198" s="73"/>
      <c r="F1198" s="110" t="s">
        <v>28239</v>
      </c>
      <c r="G1198" s="70"/>
      <c r="H1198" s="74"/>
      <c r="I1198" s="75"/>
      <c r="J1198" s="75"/>
      <c r="K1198" s="74" t="s">
        <v>34483</v>
      </c>
      <c r="L1198" s="78"/>
      <c r="M1198" s="79"/>
      <c r="N1198" s="79"/>
      <c r="O1198" s="80"/>
      <c r="P1198" s="81"/>
      <c r="Q1198" s="81"/>
      <c r="R1198" s="92"/>
      <c r="S1198" s="92"/>
      <c r="T1198" s="92"/>
      <c r="U1198" s="92"/>
      <c r="V1198" s="52"/>
      <c r="W1198" s="52"/>
      <c r="X1198" s="52"/>
      <c r="Y1198" s="52"/>
      <c r="Z1198" s="51"/>
      <c r="AA1198" s="76"/>
      <c r="AB1198" s="76"/>
      <c r="AC1198" s="77"/>
      <c r="AD1198" s="83" t="s">
        <v>15933</v>
      </c>
      <c r="AE1198" s="83">
        <v>1693</v>
      </c>
      <c r="AF1198" s="83">
        <v>689</v>
      </c>
      <c r="AG1198" s="83">
        <v>728</v>
      </c>
      <c r="AH1198" s="83">
        <v>3339</v>
      </c>
      <c r="AI1198" s="83"/>
      <c r="AJ1198" s="83"/>
      <c r="AK1198" s="83"/>
      <c r="AL1198" s="83"/>
      <c r="AM1198" s="83"/>
      <c r="AN1198" s="85">
        <v>42683.62840277778</v>
      </c>
      <c r="AO1198" s="88" t="s">
        <v>24174</v>
      </c>
      <c r="AP1198" s="83" t="b">
        <v>1</v>
      </c>
      <c r="AQ1198" s="83" t="b">
        <v>0</v>
      </c>
      <c r="AR1198" s="83" t="b">
        <v>1</v>
      </c>
      <c r="AS1198" s="83" t="s">
        <v>13611</v>
      </c>
      <c r="AT1198" s="83">
        <v>8</v>
      </c>
      <c r="AU1198" s="83"/>
      <c r="AV1198" s="83" t="b">
        <v>0</v>
      </c>
      <c r="AW1198" s="83" t="s">
        <v>30151</v>
      </c>
      <c r="AX1198" s="88" t="s">
        <v>31347</v>
      </c>
      <c r="AY1198" s="83" t="s">
        <v>66</v>
      </c>
      <c r="AZ1198" s="2"/>
      <c r="BA1198" s="3"/>
      <c r="BB1198" s="3"/>
      <c r="BC1198" s="3"/>
      <c r="BD1198" s="3"/>
    </row>
    <row r="1199" spans="1:56" x14ac:dyDescent="0.25">
      <c r="A1199" s="69" t="s">
        <v>1191</v>
      </c>
      <c r="B1199" s="70"/>
      <c r="C1199" s="70"/>
      <c r="D1199" s="71"/>
      <c r="E1199" s="73"/>
      <c r="F1199" s="110" t="s">
        <v>28240</v>
      </c>
      <c r="G1199" s="70"/>
      <c r="H1199" s="74"/>
      <c r="I1199" s="75"/>
      <c r="J1199" s="75"/>
      <c r="K1199" s="74" t="s">
        <v>34484</v>
      </c>
      <c r="L1199" s="78"/>
      <c r="M1199" s="79"/>
      <c r="N1199" s="79"/>
      <c r="O1199" s="80"/>
      <c r="P1199" s="81"/>
      <c r="Q1199" s="81"/>
      <c r="R1199" s="92"/>
      <c r="S1199" s="92"/>
      <c r="T1199" s="92"/>
      <c r="U1199" s="92"/>
      <c r="V1199" s="52"/>
      <c r="W1199" s="52"/>
      <c r="X1199" s="52"/>
      <c r="Y1199" s="52"/>
      <c r="Z1199" s="51"/>
      <c r="AA1199" s="76"/>
      <c r="AB1199" s="76"/>
      <c r="AC1199" s="77"/>
      <c r="AD1199" s="83" t="s">
        <v>15934</v>
      </c>
      <c r="AE1199" s="83">
        <v>1685</v>
      </c>
      <c r="AF1199" s="83">
        <v>1829</v>
      </c>
      <c r="AG1199" s="83">
        <v>25168</v>
      </c>
      <c r="AH1199" s="83">
        <v>28538</v>
      </c>
      <c r="AI1199" s="83"/>
      <c r="AJ1199" s="83" t="s">
        <v>18856</v>
      </c>
      <c r="AK1199" s="83" t="s">
        <v>21131</v>
      </c>
      <c r="AL1199" s="88" t="s">
        <v>22390</v>
      </c>
      <c r="AM1199" s="83"/>
      <c r="AN1199" s="85">
        <v>40857.854594907411</v>
      </c>
      <c r="AO1199" s="88" t="s">
        <v>24175</v>
      </c>
      <c r="AP1199" s="83" t="b">
        <v>0</v>
      </c>
      <c r="AQ1199" s="83" t="b">
        <v>0</v>
      </c>
      <c r="AR1199" s="83" t="b">
        <v>1</v>
      </c>
      <c r="AS1199" s="83" t="s">
        <v>13611</v>
      </c>
      <c r="AT1199" s="83">
        <v>75</v>
      </c>
      <c r="AU1199" s="88" t="s">
        <v>25919</v>
      </c>
      <c r="AV1199" s="83" t="b">
        <v>0</v>
      </c>
      <c r="AW1199" s="83" t="s">
        <v>30151</v>
      </c>
      <c r="AX1199" s="88" t="s">
        <v>31348</v>
      </c>
      <c r="AY1199" s="83" t="s">
        <v>66</v>
      </c>
      <c r="AZ1199" s="2"/>
      <c r="BA1199" s="3"/>
      <c r="BB1199" s="3"/>
      <c r="BC1199" s="3"/>
      <c r="BD1199" s="3"/>
    </row>
    <row r="1200" spans="1:56" x14ac:dyDescent="0.25">
      <c r="A1200" s="69" t="s">
        <v>1192</v>
      </c>
      <c r="B1200" s="70"/>
      <c r="C1200" s="70"/>
      <c r="D1200" s="71"/>
      <c r="E1200" s="73"/>
      <c r="F1200" s="110" t="s">
        <v>28241</v>
      </c>
      <c r="G1200" s="70"/>
      <c r="H1200" s="74"/>
      <c r="I1200" s="75"/>
      <c r="J1200" s="75"/>
      <c r="K1200" s="74" t="s">
        <v>34485</v>
      </c>
      <c r="L1200" s="78"/>
      <c r="M1200" s="79"/>
      <c r="N1200" s="79"/>
      <c r="O1200" s="80"/>
      <c r="P1200" s="81"/>
      <c r="Q1200" s="81"/>
      <c r="R1200" s="92"/>
      <c r="S1200" s="92"/>
      <c r="T1200" s="92"/>
      <c r="U1200" s="92"/>
      <c r="V1200" s="52"/>
      <c r="W1200" s="52"/>
      <c r="X1200" s="52"/>
      <c r="Y1200" s="52"/>
      <c r="Z1200" s="51"/>
      <c r="AA1200" s="76"/>
      <c r="AB1200" s="76"/>
      <c r="AC1200" s="77"/>
      <c r="AD1200" s="83" t="s">
        <v>15935</v>
      </c>
      <c r="AE1200" s="83">
        <v>361</v>
      </c>
      <c r="AF1200" s="83">
        <v>143</v>
      </c>
      <c r="AG1200" s="83">
        <v>7031</v>
      </c>
      <c r="AH1200" s="83">
        <v>30196</v>
      </c>
      <c r="AI1200" s="83">
        <v>-18000</v>
      </c>
      <c r="AJ1200" s="83" t="s">
        <v>18857</v>
      </c>
      <c r="AK1200" s="83" t="s">
        <v>21132</v>
      </c>
      <c r="AL1200" s="88" t="s">
        <v>22391</v>
      </c>
      <c r="AM1200" s="83" t="s">
        <v>23040</v>
      </c>
      <c r="AN1200" s="85">
        <v>39935.274351851855</v>
      </c>
      <c r="AO1200" s="88" t="s">
        <v>24176</v>
      </c>
      <c r="AP1200" s="83" t="b">
        <v>1</v>
      </c>
      <c r="AQ1200" s="83" t="b">
        <v>0</v>
      </c>
      <c r="AR1200" s="83" t="b">
        <v>1</v>
      </c>
      <c r="AS1200" s="83" t="s">
        <v>13611</v>
      </c>
      <c r="AT1200" s="83">
        <v>7</v>
      </c>
      <c r="AU1200" s="88" t="s">
        <v>25919</v>
      </c>
      <c r="AV1200" s="83" t="b">
        <v>0</v>
      </c>
      <c r="AW1200" s="83" t="s">
        <v>30151</v>
      </c>
      <c r="AX1200" s="88" t="s">
        <v>31349</v>
      </c>
      <c r="AY1200" s="83" t="s">
        <v>66</v>
      </c>
      <c r="AZ1200" s="2"/>
      <c r="BA1200" s="3"/>
      <c r="BB1200" s="3"/>
      <c r="BC1200" s="3"/>
      <c r="BD1200" s="3"/>
    </row>
    <row r="1201" spans="1:56" x14ac:dyDescent="0.25">
      <c r="A1201" s="69" t="s">
        <v>3040</v>
      </c>
      <c r="B1201" s="70"/>
      <c r="C1201" s="70"/>
      <c r="D1201" s="71"/>
      <c r="E1201" s="73"/>
      <c r="F1201" s="110" t="s">
        <v>28242</v>
      </c>
      <c r="G1201" s="70"/>
      <c r="H1201" s="74"/>
      <c r="I1201" s="75"/>
      <c r="J1201" s="75"/>
      <c r="K1201" s="74" t="s">
        <v>34486</v>
      </c>
      <c r="L1201" s="78"/>
      <c r="M1201" s="79"/>
      <c r="N1201" s="79"/>
      <c r="O1201" s="80"/>
      <c r="P1201" s="81"/>
      <c r="Q1201" s="81"/>
      <c r="R1201" s="92"/>
      <c r="S1201" s="92"/>
      <c r="T1201" s="92"/>
      <c r="U1201" s="92"/>
      <c r="V1201" s="52"/>
      <c r="W1201" s="52"/>
      <c r="X1201" s="52"/>
      <c r="Y1201" s="52"/>
      <c r="Z1201" s="51"/>
      <c r="AA1201" s="76"/>
      <c r="AB1201" s="76"/>
      <c r="AC1201" s="77"/>
      <c r="AD1201" s="83" t="s">
        <v>15936</v>
      </c>
      <c r="AE1201" s="83">
        <v>480</v>
      </c>
      <c r="AF1201" s="83">
        <v>414</v>
      </c>
      <c r="AG1201" s="83">
        <v>56549</v>
      </c>
      <c r="AH1201" s="83">
        <v>62815</v>
      </c>
      <c r="AI1201" s="83">
        <v>-21600</v>
      </c>
      <c r="AJ1201" s="83" t="s">
        <v>18858</v>
      </c>
      <c r="AK1201" s="83" t="s">
        <v>21133</v>
      </c>
      <c r="AL1201" s="83"/>
      <c r="AM1201" s="83" t="s">
        <v>23039</v>
      </c>
      <c r="AN1201" s="85">
        <v>40256.182280092595</v>
      </c>
      <c r="AO1201" s="88" t="s">
        <v>24177</v>
      </c>
      <c r="AP1201" s="83" t="b">
        <v>0</v>
      </c>
      <c r="AQ1201" s="83" t="b">
        <v>0</v>
      </c>
      <c r="AR1201" s="83" t="b">
        <v>1</v>
      </c>
      <c r="AS1201" s="83" t="s">
        <v>13611</v>
      </c>
      <c r="AT1201" s="83">
        <v>16</v>
      </c>
      <c r="AU1201" s="88" t="s">
        <v>25924</v>
      </c>
      <c r="AV1201" s="83" t="b">
        <v>0</v>
      </c>
      <c r="AW1201" s="83" t="s">
        <v>30151</v>
      </c>
      <c r="AX1201" s="88" t="s">
        <v>31350</v>
      </c>
      <c r="AY1201" s="83" t="s">
        <v>65</v>
      </c>
      <c r="AZ1201" s="2"/>
      <c r="BA1201" s="3"/>
      <c r="BB1201" s="3"/>
      <c r="BC1201" s="3"/>
      <c r="BD1201" s="3"/>
    </row>
    <row r="1202" spans="1:56" x14ac:dyDescent="0.25">
      <c r="A1202" s="69" t="s">
        <v>1194</v>
      </c>
      <c r="B1202" s="70"/>
      <c r="C1202" s="70"/>
      <c r="D1202" s="71"/>
      <c r="E1202" s="73"/>
      <c r="F1202" s="110" t="s">
        <v>28243</v>
      </c>
      <c r="G1202" s="70"/>
      <c r="H1202" s="74"/>
      <c r="I1202" s="75"/>
      <c r="J1202" s="75"/>
      <c r="K1202" s="74" t="s">
        <v>34487</v>
      </c>
      <c r="L1202" s="78"/>
      <c r="M1202" s="79"/>
      <c r="N1202" s="79"/>
      <c r="O1202" s="80"/>
      <c r="P1202" s="81"/>
      <c r="Q1202" s="81"/>
      <c r="R1202" s="92"/>
      <c r="S1202" s="92"/>
      <c r="T1202" s="92"/>
      <c r="U1202" s="92"/>
      <c r="V1202" s="52"/>
      <c r="W1202" s="52"/>
      <c r="X1202" s="52"/>
      <c r="Y1202" s="52"/>
      <c r="Z1202" s="51"/>
      <c r="AA1202" s="76"/>
      <c r="AB1202" s="76"/>
      <c r="AC1202" s="77"/>
      <c r="AD1202" s="83" t="s">
        <v>15937</v>
      </c>
      <c r="AE1202" s="83">
        <v>365</v>
      </c>
      <c r="AF1202" s="83">
        <v>437</v>
      </c>
      <c r="AG1202" s="83">
        <v>17115</v>
      </c>
      <c r="AH1202" s="83">
        <v>7922</v>
      </c>
      <c r="AI1202" s="83">
        <v>-21600</v>
      </c>
      <c r="AJ1202" s="83" t="s">
        <v>18859</v>
      </c>
      <c r="AK1202" s="83" t="s">
        <v>21134</v>
      </c>
      <c r="AL1202" s="83"/>
      <c r="AM1202" s="83" t="s">
        <v>23039</v>
      </c>
      <c r="AN1202" s="85">
        <v>40063.212141203701</v>
      </c>
      <c r="AO1202" s="88" t="s">
        <v>24178</v>
      </c>
      <c r="AP1202" s="83" t="b">
        <v>0</v>
      </c>
      <c r="AQ1202" s="83" t="b">
        <v>0</v>
      </c>
      <c r="AR1202" s="83" t="b">
        <v>1</v>
      </c>
      <c r="AS1202" s="83" t="s">
        <v>13611</v>
      </c>
      <c r="AT1202" s="83">
        <v>2</v>
      </c>
      <c r="AU1202" s="88" t="s">
        <v>26004</v>
      </c>
      <c r="AV1202" s="83" t="b">
        <v>0</v>
      </c>
      <c r="AW1202" s="83" t="s">
        <v>30151</v>
      </c>
      <c r="AX1202" s="88" t="s">
        <v>31351</v>
      </c>
      <c r="AY1202" s="83" t="s">
        <v>66</v>
      </c>
      <c r="AZ1202" s="2"/>
      <c r="BA1202" s="3"/>
      <c r="BB1202" s="3"/>
      <c r="BC1202" s="3"/>
      <c r="BD1202" s="3"/>
    </row>
    <row r="1203" spans="1:56" x14ac:dyDescent="0.25">
      <c r="A1203" s="69" t="s">
        <v>1195</v>
      </c>
      <c r="B1203" s="70"/>
      <c r="C1203" s="70"/>
      <c r="D1203" s="71"/>
      <c r="E1203" s="73"/>
      <c r="F1203" s="110" t="s">
        <v>28244</v>
      </c>
      <c r="G1203" s="70"/>
      <c r="H1203" s="74"/>
      <c r="I1203" s="75"/>
      <c r="J1203" s="75"/>
      <c r="K1203" s="74" t="s">
        <v>34488</v>
      </c>
      <c r="L1203" s="78"/>
      <c r="M1203" s="79"/>
      <c r="N1203" s="79"/>
      <c r="O1203" s="80"/>
      <c r="P1203" s="81"/>
      <c r="Q1203" s="81"/>
      <c r="R1203" s="92"/>
      <c r="S1203" s="92"/>
      <c r="T1203" s="92"/>
      <c r="U1203" s="92"/>
      <c r="V1203" s="52"/>
      <c r="W1203" s="52"/>
      <c r="X1203" s="52"/>
      <c r="Y1203" s="52"/>
      <c r="Z1203" s="51"/>
      <c r="AA1203" s="76"/>
      <c r="AB1203" s="76"/>
      <c r="AC1203" s="77"/>
      <c r="AD1203" s="83" t="s">
        <v>15938</v>
      </c>
      <c r="AE1203" s="83">
        <v>476</v>
      </c>
      <c r="AF1203" s="83">
        <v>590</v>
      </c>
      <c r="AG1203" s="83">
        <v>7894</v>
      </c>
      <c r="AH1203" s="83">
        <v>13234</v>
      </c>
      <c r="AI1203" s="83"/>
      <c r="AJ1203" s="83" t="s">
        <v>18860</v>
      </c>
      <c r="AK1203" s="83" t="s">
        <v>21135</v>
      </c>
      <c r="AL1203" s="83"/>
      <c r="AM1203" s="83"/>
      <c r="AN1203" s="85">
        <v>42687.690740740742</v>
      </c>
      <c r="AO1203" s="83"/>
      <c r="AP1203" s="83" t="b">
        <v>1</v>
      </c>
      <c r="AQ1203" s="83" t="b">
        <v>0</v>
      </c>
      <c r="AR1203" s="83" t="b">
        <v>0</v>
      </c>
      <c r="AS1203" s="83" t="s">
        <v>13611</v>
      </c>
      <c r="AT1203" s="83">
        <v>13</v>
      </c>
      <c r="AU1203" s="83"/>
      <c r="AV1203" s="83" t="b">
        <v>0</v>
      </c>
      <c r="AW1203" s="83" t="s">
        <v>30151</v>
      </c>
      <c r="AX1203" s="88" t="s">
        <v>31352</v>
      </c>
      <c r="AY1203" s="83" t="s">
        <v>66</v>
      </c>
      <c r="AZ1203" s="2"/>
      <c r="BA1203" s="3"/>
      <c r="BB1203" s="3"/>
      <c r="BC1203" s="3"/>
      <c r="BD1203" s="3"/>
    </row>
    <row r="1204" spans="1:56" x14ac:dyDescent="0.25">
      <c r="A1204" s="69" t="s">
        <v>1196</v>
      </c>
      <c r="B1204" s="70"/>
      <c r="C1204" s="70"/>
      <c r="D1204" s="71"/>
      <c r="E1204" s="73"/>
      <c r="F1204" s="110" t="s">
        <v>28245</v>
      </c>
      <c r="G1204" s="70"/>
      <c r="H1204" s="74"/>
      <c r="I1204" s="75"/>
      <c r="J1204" s="75"/>
      <c r="K1204" s="74" t="s">
        <v>34489</v>
      </c>
      <c r="L1204" s="78"/>
      <c r="M1204" s="79"/>
      <c r="N1204" s="79"/>
      <c r="O1204" s="80"/>
      <c r="P1204" s="81"/>
      <c r="Q1204" s="81"/>
      <c r="R1204" s="92"/>
      <c r="S1204" s="92"/>
      <c r="T1204" s="92"/>
      <c r="U1204" s="92"/>
      <c r="V1204" s="52"/>
      <c r="W1204" s="52"/>
      <c r="X1204" s="52"/>
      <c r="Y1204" s="52"/>
      <c r="Z1204" s="51"/>
      <c r="AA1204" s="76"/>
      <c r="AB1204" s="76"/>
      <c r="AC1204" s="77"/>
      <c r="AD1204" s="83" t="s">
        <v>15939</v>
      </c>
      <c r="AE1204" s="83">
        <v>207</v>
      </c>
      <c r="AF1204" s="83">
        <v>80</v>
      </c>
      <c r="AG1204" s="83">
        <v>47845</v>
      </c>
      <c r="AH1204" s="83">
        <v>5782</v>
      </c>
      <c r="AI1204" s="83">
        <v>-18000</v>
      </c>
      <c r="AJ1204" s="83" t="s">
        <v>18861</v>
      </c>
      <c r="AK1204" s="83" t="s">
        <v>21038</v>
      </c>
      <c r="AL1204" s="83"/>
      <c r="AM1204" s="83" t="s">
        <v>23040</v>
      </c>
      <c r="AN1204" s="85">
        <v>39879.849432870367</v>
      </c>
      <c r="AO1204" s="88" t="s">
        <v>24179</v>
      </c>
      <c r="AP1204" s="83" t="b">
        <v>0</v>
      </c>
      <c r="AQ1204" s="83" t="b">
        <v>0</v>
      </c>
      <c r="AR1204" s="83" t="b">
        <v>0</v>
      </c>
      <c r="AS1204" s="83" t="s">
        <v>13611</v>
      </c>
      <c r="AT1204" s="83">
        <v>16</v>
      </c>
      <c r="AU1204" s="88" t="s">
        <v>25966</v>
      </c>
      <c r="AV1204" s="83" t="b">
        <v>0</v>
      </c>
      <c r="AW1204" s="83" t="s">
        <v>30151</v>
      </c>
      <c r="AX1204" s="88" t="s">
        <v>31353</v>
      </c>
      <c r="AY1204" s="83" t="s">
        <v>66</v>
      </c>
      <c r="AZ1204" s="2"/>
      <c r="BA1204" s="3"/>
      <c r="BB1204" s="3"/>
      <c r="BC1204" s="3"/>
      <c r="BD1204" s="3"/>
    </row>
    <row r="1205" spans="1:56" x14ac:dyDescent="0.25">
      <c r="A1205" s="69" t="s">
        <v>1197</v>
      </c>
      <c r="B1205" s="70"/>
      <c r="C1205" s="70"/>
      <c r="D1205" s="71"/>
      <c r="E1205" s="73"/>
      <c r="F1205" s="110" t="s">
        <v>28246</v>
      </c>
      <c r="G1205" s="70"/>
      <c r="H1205" s="74"/>
      <c r="I1205" s="75"/>
      <c r="J1205" s="75"/>
      <c r="K1205" s="74" t="s">
        <v>34490</v>
      </c>
      <c r="L1205" s="78"/>
      <c r="M1205" s="79"/>
      <c r="N1205" s="79"/>
      <c r="O1205" s="80"/>
      <c r="P1205" s="81"/>
      <c r="Q1205" s="81"/>
      <c r="R1205" s="92"/>
      <c r="S1205" s="92"/>
      <c r="T1205" s="92"/>
      <c r="U1205" s="92"/>
      <c r="V1205" s="52"/>
      <c r="W1205" s="52"/>
      <c r="X1205" s="52"/>
      <c r="Y1205" s="52"/>
      <c r="Z1205" s="51"/>
      <c r="AA1205" s="76"/>
      <c r="AB1205" s="76"/>
      <c r="AC1205" s="77"/>
      <c r="AD1205" s="83" t="s">
        <v>15940</v>
      </c>
      <c r="AE1205" s="83">
        <v>3892</v>
      </c>
      <c r="AF1205" s="83">
        <v>7563</v>
      </c>
      <c r="AG1205" s="83">
        <v>56360</v>
      </c>
      <c r="AH1205" s="83">
        <v>56818</v>
      </c>
      <c r="AI1205" s="83">
        <v>-28800</v>
      </c>
      <c r="AJ1205" s="83" t="s">
        <v>18862</v>
      </c>
      <c r="AK1205" s="83" t="s">
        <v>21136</v>
      </c>
      <c r="AL1205" s="88" t="s">
        <v>22392</v>
      </c>
      <c r="AM1205" s="83" t="s">
        <v>23041</v>
      </c>
      <c r="AN1205" s="85">
        <v>41502.991655092592</v>
      </c>
      <c r="AO1205" s="88" t="s">
        <v>24180</v>
      </c>
      <c r="AP1205" s="83" t="b">
        <v>0</v>
      </c>
      <c r="AQ1205" s="83" t="b">
        <v>0</v>
      </c>
      <c r="AR1205" s="83" t="b">
        <v>0</v>
      </c>
      <c r="AS1205" s="83" t="s">
        <v>13611</v>
      </c>
      <c r="AT1205" s="83">
        <v>154</v>
      </c>
      <c r="AU1205" s="88" t="s">
        <v>25919</v>
      </c>
      <c r="AV1205" s="83" t="b">
        <v>0</v>
      </c>
      <c r="AW1205" s="83" t="s">
        <v>30151</v>
      </c>
      <c r="AX1205" s="88" t="s">
        <v>31354</v>
      </c>
      <c r="AY1205" s="83" t="s">
        <v>66</v>
      </c>
      <c r="AZ1205" s="2"/>
      <c r="BA1205" s="3"/>
      <c r="BB1205" s="3"/>
      <c r="BC1205" s="3"/>
      <c r="BD1205" s="3"/>
    </row>
    <row r="1206" spans="1:56" x14ac:dyDescent="0.25">
      <c r="A1206" s="69" t="s">
        <v>3041</v>
      </c>
      <c r="B1206" s="70"/>
      <c r="C1206" s="70"/>
      <c r="D1206" s="71"/>
      <c r="E1206" s="73"/>
      <c r="F1206" s="110" t="s">
        <v>28247</v>
      </c>
      <c r="G1206" s="70"/>
      <c r="H1206" s="74"/>
      <c r="I1206" s="75"/>
      <c r="J1206" s="75"/>
      <c r="K1206" s="74" t="s">
        <v>34491</v>
      </c>
      <c r="L1206" s="78"/>
      <c r="M1206" s="79"/>
      <c r="N1206" s="79"/>
      <c r="O1206" s="80"/>
      <c r="P1206" s="81"/>
      <c r="Q1206" s="81"/>
      <c r="R1206" s="92"/>
      <c r="S1206" s="92"/>
      <c r="T1206" s="92"/>
      <c r="U1206" s="92"/>
      <c r="V1206" s="52"/>
      <c r="W1206" s="52"/>
      <c r="X1206" s="52"/>
      <c r="Y1206" s="52"/>
      <c r="Z1206" s="51"/>
      <c r="AA1206" s="76"/>
      <c r="AB1206" s="76"/>
      <c r="AC1206" s="77"/>
      <c r="AD1206" s="83" t="s">
        <v>15941</v>
      </c>
      <c r="AE1206" s="83">
        <v>984</v>
      </c>
      <c r="AF1206" s="83">
        <v>984</v>
      </c>
      <c r="AG1206" s="83">
        <v>31394</v>
      </c>
      <c r="AH1206" s="83">
        <v>47010</v>
      </c>
      <c r="AI1206" s="83">
        <v>-21600</v>
      </c>
      <c r="AJ1206" s="83" t="s">
        <v>18863</v>
      </c>
      <c r="AK1206" s="83" t="s">
        <v>20628</v>
      </c>
      <c r="AL1206" s="88" t="s">
        <v>22393</v>
      </c>
      <c r="AM1206" s="83" t="s">
        <v>23039</v>
      </c>
      <c r="AN1206" s="85">
        <v>42151.69263888889</v>
      </c>
      <c r="AO1206" s="88" t="s">
        <v>24181</v>
      </c>
      <c r="AP1206" s="83" t="b">
        <v>0</v>
      </c>
      <c r="AQ1206" s="83" t="b">
        <v>0</v>
      </c>
      <c r="AR1206" s="83" t="b">
        <v>0</v>
      </c>
      <c r="AS1206" s="83" t="s">
        <v>13611</v>
      </c>
      <c r="AT1206" s="83">
        <v>21</v>
      </c>
      <c r="AU1206" s="88" t="s">
        <v>25919</v>
      </c>
      <c r="AV1206" s="83" t="b">
        <v>0</v>
      </c>
      <c r="AW1206" s="83" t="s">
        <v>30151</v>
      </c>
      <c r="AX1206" s="88" t="s">
        <v>31355</v>
      </c>
      <c r="AY1206" s="83" t="s">
        <v>65</v>
      </c>
      <c r="AZ1206" s="2"/>
      <c r="BA1206" s="3"/>
      <c r="BB1206" s="3"/>
      <c r="BC1206" s="3"/>
      <c r="BD1206" s="3"/>
    </row>
    <row r="1207" spans="1:56" x14ac:dyDescent="0.25">
      <c r="A1207" s="69" t="s">
        <v>1198</v>
      </c>
      <c r="B1207" s="70"/>
      <c r="C1207" s="70"/>
      <c r="D1207" s="71"/>
      <c r="E1207" s="73"/>
      <c r="F1207" s="110" t="s">
        <v>28248</v>
      </c>
      <c r="G1207" s="70"/>
      <c r="H1207" s="74"/>
      <c r="I1207" s="75"/>
      <c r="J1207" s="75"/>
      <c r="K1207" s="74" t="s">
        <v>34492</v>
      </c>
      <c r="L1207" s="78"/>
      <c r="M1207" s="79"/>
      <c r="N1207" s="79"/>
      <c r="O1207" s="80"/>
      <c r="P1207" s="81"/>
      <c r="Q1207" s="81"/>
      <c r="R1207" s="92"/>
      <c r="S1207" s="92"/>
      <c r="T1207" s="92"/>
      <c r="U1207" s="92"/>
      <c r="V1207" s="52"/>
      <c r="W1207" s="52"/>
      <c r="X1207" s="52"/>
      <c r="Y1207" s="52"/>
      <c r="Z1207" s="51"/>
      <c r="AA1207" s="76"/>
      <c r="AB1207" s="76"/>
      <c r="AC1207" s="77"/>
      <c r="AD1207" s="83" t="s">
        <v>15942</v>
      </c>
      <c r="AE1207" s="83">
        <v>482</v>
      </c>
      <c r="AF1207" s="83">
        <v>868</v>
      </c>
      <c r="AG1207" s="83">
        <v>53320</v>
      </c>
      <c r="AH1207" s="83">
        <v>51009</v>
      </c>
      <c r="AI1207" s="83"/>
      <c r="AJ1207" s="83" t="s">
        <v>18864</v>
      </c>
      <c r="AK1207" s="83" t="s">
        <v>21137</v>
      </c>
      <c r="AL1207" s="83"/>
      <c r="AM1207" s="83"/>
      <c r="AN1207" s="85">
        <v>42455.593958333331</v>
      </c>
      <c r="AO1207" s="83"/>
      <c r="AP1207" s="83" t="b">
        <v>1</v>
      </c>
      <c r="AQ1207" s="83" t="b">
        <v>0</v>
      </c>
      <c r="AR1207" s="83" t="b">
        <v>0</v>
      </c>
      <c r="AS1207" s="83" t="s">
        <v>13611</v>
      </c>
      <c r="AT1207" s="83">
        <v>120</v>
      </c>
      <c r="AU1207" s="83"/>
      <c r="AV1207" s="83" t="b">
        <v>0</v>
      </c>
      <c r="AW1207" s="83" t="s">
        <v>30151</v>
      </c>
      <c r="AX1207" s="88" t="s">
        <v>31356</v>
      </c>
      <c r="AY1207" s="83" t="s">
        <v>66</v>
      </c>
      <c r="AZ1207" s="2"/>
      <c r="BA1207" s="3"/>
      <c r="BB1207" s="3"/>
      <c r="BC1207" s="3"/>
      <c r="BD1207" s="3"/>
    </row>
    <row r="1208" spans="1:56" x14ac:dyDescent="0.25">
      <c r="A1208" s="69" t="s">
        <v>1199</v>
      </c>
      <c r="B1208" s="70"/>
      <c r="C1208" s="70"/>
      <c r="D1208" s="71"/>
      <c r="E1208" s="73"/>
      <c r="F1208" s="110" t="s">
        <v>28249</v>
      </c>
      <c r="G1208" s="70"/>
      <c r="H1208" s="74"/>
      <c r="I1208" s="75"/>
      <c r="J1208" s="75"/>
      <c r="K1208" s="74" t="s">
        <v>34493</v>
      </c>
      <c r="L1208" s="78"/>
      <c r="M1208" s="79"/>
      <c r="N1208" s="79"/>
      <c r="O1208" s="80"/>
      <c r="P1208" s="81"/>
      <c r="Q1208" s="81"/>
      <c r="R1208" s="92"/>
      <c r="S1208" s="92"/>
      <c r="T1208" s="92"/>
      <c r="U1208" s="92"/>
      <c r="V1208" s="52"/>
      <c r="W1208" s="52"/>
      <c r="X1208" s="52"/>
      <c r="Y1208" s="52"/>
      <c r="Z1208" s="51"/>
      <c r="AA1208" s="76"/>
      <c r="AB1208" s="76"/>
      <c r="AC1208" s="77"/>
      <c r="AD1208" s="83" t="s">
        <v>15943</v>
      </c>
      <c r="AE1208" s="83">
        <v>248</v>
      </c>
      <c r="AF1208" s="83">
        <v>436</v>
      </c>
      <c r="AG1208" s="83">
        <v>40554</v>
      </c>
      <c r="AH1208" s="83">
        <v>25852</v>
      </c>
      <c r="AI1208" s="83">
        <v>-21600</v>
      </c>
      <c r="AJ1208" s="83" t="s">
        <v>18865</v>
      </c>
      <c r="AK1208" s="83"/>
      <c r="AL1208" s="83"/>
      <c r="AM1208" s="83" t="s">
        <v>23039</v>
      </c>
      <c r="AN1208" s="85">
        <v>40797.722627314812</v>
      </c>
      <c r="AO1208" s="88" t="s">
        <v>24182</v>
      </c>
      <c r="AP1208" s="83" t="b">
        <v>0</v>
      </c>
      <c r="AQ1208" s="83" t="b">
        <v>0</v>
      </c>
      <c r="AR1208" s="83" t="b">
        <v>1</v>
      </c>
      <c r="AS1208" s="83" t="s">
        <v>13611</v>
      </c>
      <c r="AT1208" s="83">
        <v>4</v>
      </c>
      <c r="AU1208" s="88" t="s">
        <v>26370</v>
      </c>
      <c r="AV1208" s="83" t="b">
        <v>0</v>
      </c>
      <c r="AW1208" s="83" t="s">
        <v>30151</v>
      </c>
      <c r="AX1208" s="88" t="s">
        <v>31357</v>
      </c>
      <c r="AY1208" s="83" t="s">
        <v>66</v>
      </c>
      <c r="AZ1208" s="2"/>
      <c r="BA1208" s="3"/>
      <c r="BB1208" s="3"/>
      <c r="BC1208" s="3"/>
      <c r="BD1208" s="3"/>
    </row>
    <row r="1209" spans="1:56" x14ac:dyDescent="0.25">
      <c r="A1209" s="69" t="s">
        <v>1200</v>
      </c>
      <c r="B1209" s="70"/>
      <c r="C1209" s="70"/>
      <c r="D1209" s="71"/>
      <c r="E1209" s="73"/>
      <c r="F1209" s="110" t="s">
        <v>28250</v>
      </c>
      <c r="G1209" s="70"/>
      <c r="H1209" s="74"/>
      <c r="I1209" s="75"/>
      <c r="J1209" s="75"/>
      <c r="K1209" s="74" t="s">
        <v>34494</v>
      </c>
      <c r="L1209" s="78"/>
      <c r="M1209" s="79"/>
      <c r="N1209" s="79"/>
      <c r="O1209" s="80"/>
      <c r="P1209" s="81"/>
      <c r="Q1209" s="81"/>
      <c r="R1209" s="92"/>
      <c r="S1209" s="92"/>
      <c r="T1209" s="92"/>
      <c r="U1209" s="92"/>
      <c r="V1209" s="52"/>
      <c r="W1209" s="52"/>
      <c r="X1209" s="52"/>
      <c r="Y1209" s="52"/>
      <c r="Z1209" s="51"/>
      <c r="AA1209" s="76"/>
      <c r="AB1209" s="76"/>
      <c r="AC1209" s="77"/>
      <c r="AD1209" s="83" t="s">
        <v>15944</v>
      </c>
      <c r="AE1209" s="83">
        <v>801</v>
      </c>
      <c r="AF1209" s="83">
        <v>708</v>
      </c>
      <c r="AG1209" s="83">
        <v>10160</v>
      </c>
      <c r="AH1209" s="83">
        <v>932</v>
      </c>
      <c r="AI1209" s="83">
        <v>-18000</v>
      </c>
      <c r="AJ1209" s="83" t="s">
        <v>18866</v>
      </c>
      <c r="AK1209" s="83" t="s">
        <v>21138</v>
      </c>
      <c r="AL1209" s="88" t="s">
        <v>22394</v>
      </c>
      <c r="AM1209" s="83" t="s">
        <v>23040</v>
      </c>
      <c r="AN1209" s="85">
        <v>39584.196215277778</v>
      </c>
      <c r="AO1209" s="88" t="s">
        <v>24183</v>
      </c>
      <c r="AP1209" s="83" t="b">
        <v>0</v>
      </c>
      <c r="AQ1209" s="83" t="b">
        <v>0</v>
      </c>
      <c r="AR1209" s="83" t="b">
        <v>1</v>
      </c>
      <c r="AS1209" s="83" t="s">
        <v>13611</v>
      </c>
      <c r="AT1209" s="83">
        <v>45</v>
      </c>
      <c r="AU1209" s="88" t="s">
        <v>26371</v>
      </c>
      <c r="AV1209" s="83" t="b">
        <v>0</v>
      </c>
      <c r="AW1209" s="83" t="s">
        <v>30151</v>
      </c>
      <c r="AX1209" s="88" t="s">
        <v>31358</v>
      </c>
      <c r="AY1209" s="83" t="s">
        <v>66</v>
      </c>
      <c r="AZ1209" s="2"/>
      <c r="BA1209" s="3"/>
      <c r="BB1209" s="3"/>
      <c r="BC1209" s="3"/>
      <c r="BD1209" s="3"/>
    </row>
    <row r="1210" spans="1:56" x14ac:dyDescent="0.25">
      <c r="A1210" s="69" t="s">
        <v>1201</v>
      </c>
      <c r="B1210" s="70"/>
      <c r="C1210" s="70"/>
      <c r="D1210" s="71"/>
      <c r="E1210" s="73"/>
      <c r="F1210" s="110" t="s">
        <v>28251</v>
      </c>
      <c r="G1210" s="70"/>
      <c r="H1210" s="74"/>
      <c r="I1210" s="75"/>
      <c r="J1210" s="75"/>
      <c r="K1210" s="74" t="s">
        <v>34495</v>
      </c>
      <c r="L1210" s="78"/>
      <c r="M1210" s="79"/>
      <c r="N1210" s="79"/>
      <c r="O1210" s="80"/>
      <c r="P1210" s="81"/>
      <c r="Q1210" s="81"/>
      <c r="R1210" s="92"/>
      <c r="S1210" s="92"/>
      <c r="T1210" s="92"/>
      <c r="U1210" s="92"/>
      <c r="V1210" s="52"/>
      <c r="W1210" s="52"/>
      <c r="X1210" s="52"/>
      <c r="Y1210" s="52"/>
      <c r="Z1210" s="51"/>
      <c r="AA1210" s="76"/>
      <c r="AB1210" s="76"/>
      <c r="AC1210" s="77"/>
      <c r="AD1210" s="83" t="s">
        <v>1201</v>
      </c>
      <c r="AE1210" s="83">
        <v>2372</v>
      </c>
      <c r="AF1210" s="83">
        <v>285</v>
      </c>
      <c r="AG1210" s="83">
        <v>6499</v>
      </c>
      <c r="AH1210" s="83">
        <v>5807</v>
      </c>
      <c r="AI1210" s="83">
        <v>-14400</v>
      </c>
      <c r="AJ1210" s="83" t="s">
        <v>18867</v>
      </c>
      <c r="AK1210" s="83" t="s">
        <v>13984</v>
      </c>
      <c r="AL1210" s="83"/>
      <c r="AM1210" s="83" t="s">
        <v>23038</v>
      </c>
      <c r="AN1210" s="85">
        <v>41128.083391203705</v>
      </c>
      <c r="AO1210" s="83"/>
      <c r="AP1210" s="83" t="b">
        <v>1</v>
      </c>
      <c r="AQ1210" s="83" t="b">
        <v>0</v>
      </c>
      <c r="AR1210" s="83" t="b">
        <v>0</v>
      </c>
      <c r="AS1210" s="83" t="s">
        <v>13611</v>
      </c>
      <c r="AT1210" s="83">
        <v>0</v>
      </c>
      <c r="AU1210" s="88" t="s">
        <v>25919</v>
      </c>
      <c r="AV1210" s="83" t="b">
        <v>0</v>
      </c>
      <c r="AW1210" s="83" t="s">
        <v>30151</v>
      </c>
      <c r="AX1210" s="88" t="s">
        <v>31359</v>
      </c>
      <c r="AY1210" s="83" t="s">
        <v>66</v>
      </c>
      <c r="AZ1210" s="2"/>
      <c r="BA1210" s="3"/>
      <c r="BB1210" s="3"/>
      <c r="BC1210" s="3"/>
      <c r="BD1210" s="3"/>
    </row>
    <row r="1211" spans="1:56" x14ac:dyDescent="0.25">
      <c r="A1211" s="69" t="s">
        <v>3042</v>
      </c>
      <c r="B1211" s="70"/>
      <c r="C1211" s="70"/>
      <c r="D1211" s="71"/>
      <c r="E1211" s="73"/>
      <c r="F1211" s="110" t="s">
        <v>28252</v>
      </c>
      <c r="G1211" s="70"/>
      <c r="H1211" s="74"/>
      <c r="I1211" s="75"/>
      <c r="J1211" s="75"/>
      <c r="K1211" s="74" t="s">
        <v>34496</v>
      </c>
      <c r="L1211" s="78"/>
      <c r="M1211" s="79"/>
      <c r="N1211" s="79"/>
      <c r="O1211" s="80"/>
      <c r="P1211" s="81"/>
      <c r="Q1211" s="81"/>
      <c r="R1211" s="92"/>
      <c r="S1211" s="92"/>
      <c r="T1211" s="92"/>
      <c r="U1211" s="92"/>
      <c r="V1211" s="52"/>
      <c r="W1211" s="52"/>
      <c r="X1211" s="52"/>
      <c r="Y1211" s="52"/>
      <c r="Z1211" s="51"/>
      <c r="AA1211" s="76"/>
      <c r="AB1211" s="76"/>
      <c r="AC1211" s="77"/>
      <c r="AD1211" s="83" t="s">
        <v>15945</v>
      </c>
      <c r="AE1211" s="83">
        <v>2509</v>
      </c>
      <c r="AF1211" s="83">
        <v>43825</v>
      </c>
      <c r="AG1211" s="83">
        <v>25275</v>
      </c>
      <c r="AH1211" s="83">
        <v>712</v>
      </c>
      <c r="AI1211" s="83">
        <v>-18000</v>
      </c>
      <c r="AJ1211" s="83" t="s">
        <v>18868</v>
      </c>
      <c r="AK1211" s="83" t="s">
        <v>20815</v>
      </c>
      <c r="AL1211" s="88" t="s">
        <v>22395</v>
      </c>
      <c r="AM1211" s="83" t="s">
        <v>23040</v>
      </c>
      <c r="AN1211" s="85">
        <v>39746.657870370371</v>
      </c>
      <c r="AO1211" s="88" t="s">
        <v>24184</v>
      </c>
      <c r="AP1211" s="83" t="b">
        <v>0</v>
      </c>
      <c r="AQ1211" s="83" t="b">
        <v>0</v>
      </c>
      <c r="AR1211" s="83" t="b">
        <v>0</v>
      </c>
      <c r="AS1211" s="83" t="s">
        <v>13611</v>
      </c>
      <c r="AT1211" s="83">
        <v>1724</v>
      </c>
      <c r="AU1211" s="88" t="s">
        <v>26372</v>
      </c>
      <c r="AV1211" s="83" t="b">
        <v>1</v>
      </c>
      <c r="AW1211" s="83" t="s">
        <v>30151</v>
      </c>
      <c r="AX1211" s="88" t="s">
        <v>31360</v>
      </c>
      <c r="AY1211" s="83" t="s">
        <v>65</v>
      </c>
      <c r="AZ1211" s="2"/>
      <c r="BA1211" s="3"/>
      <c r="BB1211" s="3"/>
      <c r="BC1211" s="3"/>
      <c r="BD1211" s="3"/>
    </row>
    <row r="1212" spans="1:56" x14ac:dyDescent="0.25">
      <c r="A1212" s="69" t="s">
        <v>1202</v>
      </c>
      <c r="B1212" s="70"/>
      <c r="C1212" s="70"/>
      <c r="D1212" s="71"/>
      <c r="E1212" s="73"/>
      <c r="F1212" s="110" t="s">
        <v>28253</v>
      </c>
      <c r="G1212" s="70"/>
      <c r="H1212" s="74"/>
      <c r="I1212" s="75"/>
      <c r="J1212" s="75"/>
      <c r="K1212" s="74" t="s">
        <v>34497</v>
      </c>
      <c r="L1212" s="78"/>
      <c r="M1212" s="79"/>
      <c r="N1212" s="79"/>
      <c r="O1212" s="80"/>
      <c r="P1212" s="81"/>
      <c r="Q1212" s="81"/>
      <c r="R1212" s="92"/>
      <c r="S1212" s="92"/>
      <c r="T1212" s="92"/>
      <c r="U1212" s="92"/>
      <c r="V1212" s="52"/>
      <c r="W1212" s="52"/>
      <c r="X1212" s="52"/>
      <c r="Y1212" s="52"/>
      <c r="Z1212" s="51"/>
      <c r="AA1212" s="76"/>
      <c r="AB1212" s="76"/>
      <c r="AC1212" s="77"/>
      <c r="AD1212" s="83" t="s">
        <v>15946</v>
      </c>
      <c r="AE1212" s="83">
        <v>61</v>
      </c>
      <c r="AF1212" s="83">
        <v>1379</v>
      </c>
      <c r="AG1212" s="83">
        <v>138937</v>
      </c>
      <c r="AH1212" s="83">
        <v>1</v>
      </c>
      <c r="AI1212" s="83">
        <v>-28800</v>
      </c>
      <c r="AJ1212" s="83"/>
      <c r="AK1212" s="83" t="s">
        <v>20843</v>
      </c>
      <c r="AL1212" s="83"/>
      <c r="AM1212" s="83" t="s">
        <v>23041</v>
      </c>
      <c r="AN1212" s="85">
        <v>41060.165219907409</v>
      </c>
      <c r="AO1212" s="88" t="s">
        <v>24185</v>
      </c>
      <c r="AP1212" s="83" t="b">
        <v>1</v>
      </c>
      <c r="AQ1212" s="83" t="b">
        <v>0</v>
      </c>
      <c r="AR1212" s="83" t="b">
        <v>0</v>
      </c>
      <c r="AS1212" s="83" t="s">
        <v>13611</v>
      </c>
      <c r="AT1212" s="83">
        <v>953</v>
      </c>
      <c r="AU1212" s="88" t="s">
        <v>25919</v>
      </c>
      <c r="AV1212" s="83" t="b">
        <v>0</v>
      </c>
      <c r="AW1212" s="83" t="s">
        <v>30151</v>
      </c>
      <c r="AX1212" s="88" t="s">
        <v>31361</v>
      </c>
      <c r="AY1212" s="83" t="s">
        <v>66</v>
      </c>
      <c r="AZ1212" s="2"/>
      <c r="BA1212" s="3"/>
      <c r="BB1212" s="3"/>
      <c r="BC1212" s="3"/>
      <c r="BD1212" s="3"/>
    </row>
    <row r="1213" spans="1:56" x14ac:dyDescent="0.25">
      <c r="A1213" s="69" t="s">
        <v>1203</v>
      </c>
      <c r="B1213" s="70"/>
      <c r="C1213" s="70"/>
      <c r="D1213" s="71"/>
      <c r="E1213" s="73"/>
      <c r="F1213" s="110" t="s">
        <v>28254</v>
      </c>
      <c r="G1213" s="70"/>
      <c r="H1213" s="74"/>
      <c r="I1213" s="75"/>
      <c r="J1213" s="75"/>
      <c r="K1213" s="74" t="s">
        <v>34498</v>
      </c>
      <c r="L1213" s="78"/>
      <c r="M1213" s="79"/>
      <c r="N1213" s="79"/>
      <c r="O1213" s="80"/>
      <c r="P1213" s="81"/>
      <c r="Q1213" s="81"/>
      <c r="R1213" s="92"/>
      <c r="S1213" s="92"/>
      <c r="T1213" s="92"/>
      <c r="U1213" s="92"/>
      <c r="V1213" s="52"/>
      <c r="W1213" s="52"/>
      <c r="X1213" s="52"/>
      <c r="Y1213" s="52"/>
      <c r="Z1213" s="51"/>
      <c r="AA1213" s="76"/>
      <c r="AB1213" s="76"/>
      <c r="AC1213" s="77"/>
      <c r="AD1213" s="83" t="s">
        <v>15947</v>
      </c>
      <c r="AE1213" s="83">
        <v>85</v>
      </c>
      <c r="AF1213" s="83">
        <v>89</v>
      </c>
      <c r="AG1213" s="83">
        <v>1975</v>
      </c>
      <c r="AH1213" s="83">
        <v>2524</v>
      </c>
      <c r="AI1213" s="83"/>
      <c r="AJ1213" s="83"/>
      <c r="AK1213" s="83"/>
      <c r="AL1213" s="83"/>
      <c r="AM1213" s="83"/>
      <c r="AN1213" s="85">
        <v>41421.985208333332</v>
      </c>
      <c r="AO1213" s="83"/>
      <c r="AP1213" s="83" t="b">
        <v>1</v>
      </c>
      <c r="AQ1213" s="83" t="b">
        <v>0</v>
      </c>
      <c r="AR1213" s="83" t="b">
        <v>0</v>
      </c>
      <c r="AS1213" s="83" t="s">
        <v>13611</v>
      </c>
      <c r="AT1213" s="83">
        <v>4</v>
      </c>
      <c r="AU1213" s="88" t="s">
        <v>25919</v>
      </c>
      <c r="AV1213" s="83" t="b">
        <v>0</v>
      </c>
      <c r="AW1213" s="83" t="s">
        <v>30151</v>
      </c>
      <c r="AX1213" s="88" t="s">
        <v>31362</v>
      </c>
      <c r="AY1213" s="83" t="s">
        <v>66</v>
      </c>
      <c r="AZ1213" s="2"/>
      <c r="BA1213" s="3"/>
      <c r="BB1213" s="3"/>
      <c r="BC1213" s="3"/>
      <c r="BD1213" s="3"/>
    </row>
    <row r="1214" spans="1:56" x14ac:dyDescent="0.25">
      <c r="A1214" s="69" t="s">
        <v>1204</v>
      </c>
      <c r="B1214" s="70"/>
      <c r="C1214" s="70"/>
      <c r="D1214" s="71"/>
      <c r="E1214" s="73"/>
      <c r="F1214" s="110" t="s">
        <v>28255</v>
      </c>
      <c r="G1214" s="70"/>
      <c r="H1214" s="74"/>
      <c r="I1214" s="75"/>
      <c r="J1214" s="75"/>
      <c r="K1214" s="74" t="s">
        <v>34499</v>
      </c>
      <c r="L1214" s="78"/>
      <c r="M1214" s="79"/>
      <c r="N1214" s="79"/>
      <c r="O1214" s="80"/>
      <c r="P1214" s="81"/>
      <c r="Q1214" s="81"/>
      <c r="R1214" s="92"/>
      <c r="S1214" s="92"/>
      <c r="T1214" s="92"/>
      <c r="U1214" s="92"/>
      <c r="V1214" s="52"/>
      <c r="W1214" s="52"/>
      <c r="X1214" s="52"/>
      <c r="Y1214" s="52"/>
      <c r="Z1214" s="51"/>
      <c r="AA1214" s="76"/>
      <c r="AB1214" s="76"/>
      <c r="AC1214" s="77"/>
      <c r="AD1214" s="83" t="s">
        <v>15948</v>
      </c>
      <c r="AE1214" s="83">
        <v>80</v>
      </c>
      <c r="AF1214" s="83">
        <v>209</v>
      </c>
      <c r="AG1214" s="83">
        <v>1636</v>
      </c>
      <c r="AH1214" s="83">
        <v>37</v>
      </c>
      <c r="AI1214" s="83"/>
      <c r="AJ1214" s="83" t="s">
        <v>18869</v>
      </c>
      <c r="AK1214" s="83" t="s">
        <v>14087</v>
      </c>
      <c r="AL1214" s="83"/>
      <c r="AM1214" s="83"/>
      <c r="AN1214" s="85">
        <v>42288.780266203707</v>
      </c>
      <c r="AO1214" s="88" t="s">
        <v>24186</v>
      </c>
      <c r="AP1214" s="83" t="b">
        <v>0</v>
      </c>
      <c r="AQ1214" s="83" t="b">
        <v>0</v>
      </c>
      <c r="AR1214" s="83" t="b">
        <v>0</v>
      </c>
      <c r="AS1214" s="83" t="s">
        <v>13611</v>
      </c>
      <c r="AT1214" s="83">
        <v>10</v>
      </c>
      <c r="AU1214" s="88" t="s">
        <v>25919</v>
      </c>
      <c r="AV1214" s="83" t="b">
        <v>0</v>
      </c>
      <c r="AW1214" s="83" t="s">
        <v>30151</v>
      </c>
      <c r="AX1214" s="88" t="s">
        <v>31363</v>
      </c>
      <c r="AY1214" s="83" t="s">
        <v>66</v>
      </c>
      <c r="AZ1214" s="2"/>
      <c r="BA1214" s="3"/>
      <c r="BB1214" s="3"/>
      <c r="BC1214" s="3"/>
      <c r="BD1214" s="3"/>
    </row>
    <row r="1215" spans="1:56" x14ac:dyDescent="0.25">
      <c r="A1215" s="69" t="s">
        <v>1205</v>
      </c>
      <c r="B1215" s="70"/>
      <c r="C1215" s="70"/>
      <c r="D1215" s="71"/>
      <c r="E1215" s="73"/>
      <c r="F1215" s="110" t="s">
        <v>28256</v>
      </c>
      <c r="G1215" s="70"/>
      <c r="H1215" s="74"/>
      <c r="I1215" s="75"/>
      <c r="J1215" s="75"/>
      <c r="K1215" s="74" t="s">
        <v>34500</v>
      </c>
      <c r="L1215" s="78"/>
      <c r="M1215" s="79"/>
      <c r="N1215" s="79"/>
      <c r="O1215" s="80"/>
      <c r="P1215" s="81"/>
      <c r="Q1215" s="81"/>
      <c r="R1215" s="92"/>
      <c r="S1215" s="92"/>
      <c r="T1215" s="92"/>
      <c r="U1215" s="92"/>
      <c r="V1215" s="52"/>
      <c r="W1215" s="52"/>
      <c r="X1215" s="52"/>
      <c r="Y1215" s="52"/>
      <c r="Z1215" s="51"/>
      <c r="AA1215" s="76"/>
      <c r="AB1215" s="76"/>
      <c r="AC1215" s="77"/>
      <c r="AD1215" s="83" t="s">
        <v>15949</v>
      </c>
      <c r="AE1215" s="83">
        <v>663</v>
      </c>
      <c r="AF1215" s="83">
        <v>749</v>
      </c>
      <c r="AG1215" s="83">
        <v>112091</v>
      </c>
      <c r="AH1215" s="83">
        <v>1033</v>
      </c>
      <c r="AI1215" s="83">
        <v>-21600</v>
      </c>
      <c r="AJ1215" s="83" t="s">
        <v>18870</v>
      </c>
      <c r="AK1215" s="83" t="s">
        <v>21139</v>
      </c>
      <c r="AL1215" s="83"/>
      <c r="AM1215" s="83" t="s">
        <v>23039</v>
      </c>
      <c r="AN1215" s="85">
        <v>41298.287604166668</v>
      </c>
      <c r="AO1215" s="88" t="s">
        <v>24187</v>
      </c>
      <c r="AP1215" s="83" t="b">
        <v>1</v>
      </c>
      <c r="AQ1215" s="83" t="b">
        <v>0</v>
      </c>
      <c r="AR1215" s="83" t="b">
        <v>1</v>
      </c>
      <c r="AS1215" s="83" t="s">
        <v>13611</v>
      </c>
      <c r="AT1215" s="83">
        <v>12</v>
      </c>
      <c r="AU1215" s="88" t="s">
        <v>25919</v>
      </c>
      <c r="AV1215" s="83" t="b">
        <v>0</v>
      </c>
      <c r="AW1215" s="83" t="s">
        <v>30151</v>
      </c>
      <c r="AX1215" s="88" t="s">
        <v>31364</v>
      </c>
      <c r="AY1215" s="83" t="s">
        <v>66</v>
      </c>
      <c r="AZ1215" s="2"/>
      <c r="BA1215" s="3"/>
      <c r="BB1215" s="3"/>
      <c r="BC1215" s="3"/>
      <c r="BD1215" s="3"/>
    </row>
    <row r="1216" spans="1:56" x14ac:dyDescent="0.25">
      <c r="A1216" s="69" t="s">
        <v>1206</v>
      </c>
      <c r="B1216" s="70"/>
      <c r="C1216" s="70"/>
      <c r="D1216" s="71"/>
      <c r="E1216" s="73"/>
      <c r="F1216" s="110" t="s">
        <v>28257</v>
      </c>
      <c r="G1216" s="70"/>
      <c r="H1216" s="74"/>
      <c r="I1216" s="75"/>
      <c r="J1216" s="75"/>
      <c r="K1216" s="74" t="s">
        <v>34501</v>
      </c>
      <c r="L1216" s="78"/>
      <c r="M1216" s="79"/>
      <c r="N1216" s="79"/>
      <c r="O1216" s="80"/>
      <c r="P1216" s="81"/>
      <c r="Q1216" s="81"/>
      <c r="R1216" s="92"/>
      <c r="S1216" s="92"/>
      <c r="T1216" s="92"/>
      <c r="U1216" s="92"/>
      <c r="V1216" s="52"/>
      <c r="W1216" s="52"/>
      <c r="X1216" s="52"/>
      <c r="Y1216" s="52"/>
      <c r="Z1216" s="51"/>
      <c r="AA1216" s="76"/>
      <c r="AB1216" s="76"/>
      <c r="AC1216" s="77"/>
      <c r="AD1216" s="83" t="s">
        <v>15950</v>
      </c>
      <c r="AE1216" s="83">
        <v>982</v>
      </c>
      <c r="AF1216" s="83">
        <v>3001</v>
      </c>
      <c r="AG1216" s="83">
        <v>229936</v>
      </c>
      <c r="AH1216" s="83">
        <v>9554</v>
      </c>
      <c r="AI1216" s="83">
        <v>-21600</v>
      </c>
      <c r="AJ1216" s="83" t="s">
        <v>18871</v>
      </c>
      <c r="AK1216" s="83" t="s">
        <v>21140</v>
      </c>
      <c r="AL1216" s="88" t="s">
        <v>22396</v>
      </c>
      <c r="AM1216" s="83" t="s">
        <v>23039</v>
      </c>
      <c r="AN1216" s="85">
        <v>40058.689212962963</v>
      </c>
      <c r="AO1216" s="88" t="s">
        <v>24188</v>
      </c>
      <c r="AP1216" s="83" t="b">
        <v>0</v>
      </c>
      <c r="AQ1216" s="83" t="b">
        <v>0</v>
      </c>
      <c r="AR1216" s="83" t="b">
        <v>1</v>
      </c>
      <c r="AS1216" s="83" t="s">
        <v>13611</v>
      </c>
      <c r="AT1216" s="83">
        <v>29</v>
      </c>
      <c r="AU1216" s="88" t="s">
        <v>26373</v>
      </c>
      <c r="AV1216" s="83" t="b">
        <v>0</v>
      </c>
      <c r="AW1216" s="83" t="s">
        <v>30151</v>
      </c>
      <c r="AX1216" s="88" t="s">
        <v>31365</v>
      </c>
      <c r="AY1216" s="83" t="s">
        <v>66</v>
      </c>
      <c r="AZ1216" s="2"/>
      <c r="BA1216" s="3"/>
      <c r="BB1216" s="3"/>
      <c r="BC1216" s="3"/>
      <c r="BD1216" s="3"/>
    </row>
    <row r="1217" spans="1:56" x14ac:dyDescent="0.25">
      <c r="A1217" s="69" t="s">
        <v>1207</v>
      </c>
      <c r="B1217" s="70"/>
      <c r="C1217" s="70"/>
      <c r="D1217" s="71"/>
      <c r="E1217" s="73"/>
      <c r="F1217" s="110" t="s">
        <v>28258</v>
      </c>
      <c r="G1217" s="70"/>
      <c r="H1217" s="74"/>
      <c r="I1217" s="75"/>
      <c r="J1217" s="75"/>
      <c r="K1217" s="74" t="s">
        <v>34502</v>
      </c>
      <c r="L1217" s="78"/>
      <c r="M1217" s="79"/>
      <c r="N1217" s="79"/>
      <c r="O1217" s="80"/>
      <c r="P1217" s="81"/>
      <c r="Q1217" s="81"/>
      <c r="R1217" s="92"/>
      <c r="S1217" s="92"/>
      <c r="T1217" s="92"/>
      <c r="U1217" s="92"/>
      <c r="V1217" s="52"/>
      <c r="W1217" s="52"/>
      <c r="X1217" s="52"/>
      <c r="Y1217" s="52"/>
      <c r="Z1217" s="51"/>
      <c r="AA1217" s="76"/>
      <c r="AB1217" s="76"/>
      <c r="AC1217" s="77"/>
      <c r="AD1217" s="83" t="s">
        <v>15951</v>
      </c>
      <c r="AE1217" s="83">
        <v>473</v>
      </c>
      <c r="AF1217" s="83">
        <v>521</v>
      </c>
      <c r="AG1217" s="83">
        <v>8149</v>
      </c>
      <c r="AH1217" s="83">
        <v>7901</v>
      </c>
      <c r="AI1217" s="83"/>
      <c r="AJ1217" s="83" t="s">
        <v>18872</v>
      </c>
      <c r="AK1217" s="83" t="s">
        <v>21141</v>
      </c>
      <c r="AL1217" s="83"/>
      <c r="AM1217" s="83"/>
      <c r="AN1217" s="85">
        <v>41025.79519675926</v>
      </c>
      <c r="AO1217" s="88" t="s">
        <v>24189</v>
      </c>
      <c r="AP1217" s="83" t="b">
        <v>0</v>
      </c>
      <c r="AQ1217" s="83" t="b">
        <v>0</v>
      </c>
      <c r="AR1217" s="83" t="b">
        <v>1</v>
      </c>
      <c r="AS1217" s="83" t="s">
        <v>13611</v>
      </c>
      <c r="AT1217" s="83">
        <v>0</v>
      </c>
      <c r="AU1217" s="88" t="s">
        <v>25935</v>
      </c>
      <c r="AV1217" s="83" t="b">
        <v>0</v>
      </c>
      <c r="AW1217" s="83" t="s">
        <v>30151</v>
      </c>
      <c r="AX1217" s="88" t="s">
        <v>31366</v>
      </c>
      <c r="AY1217" s="83" t="s">
        <v>66</v>
      </c>
      <c r="AZ1217" s="2"/>
      <c r="BA1217" s="3"/>
      <c r="BB1217" s="3"/>
      <c r="BC1217" s="3"/>
      <c r="BD1217" s="3"/>
    </row>
    <row r="1218" spans="1:56" x14ac:dyDescent="0.25">
      <c r="A1218" s="69" t="s">
        <v>3043</v>
      </c>
      <c r="B1218" s="70"/>
      <c r="C1218" s="70"/>
      <c r="D1218" s="71"/>
      <c r="E1218" s="73"/>
      <c r="F1218" s="110" t="s">
        <v>28259</v>
      </c>
      <c r="G1218" s="70"/>
      <c r="H1218" s="74"/>
      <c r="I1218" s="75"/>
      <c r="J1218" s="75"/>
      <c r="K1218" s="74" t="s">
        <v>34503</v>
      </c>
      <c r="L1218" s="78"/>
      <c r="M1218" s="79"/>
      <c r="N1218" s="79"/>
      <c r="O1218" s="80"/>
      <c r="P1218" s="81"/>
      <c r="Q1218" s="81"/>
      <c r="R1218" s="92"/>
      <c r="S1218" s="92"/>
      <c r="T1218" s="92"/>
      <c r="U1218" s="92"/>
      <c r="V1218" s="52"/>
      <c r="W1218" s="52"/>
      <c r="X1218" s="52"/>
      <c r="Y1218" s="52"/>
      <c r="Z1218" s="51"/>
      <c r="AA1218" s="76"/>
      <c r="AB1218" s="76"/>
      <c r="AC1218" s="77"/>
      <c r="AD1218" s="83" t="s">
        <v>15952</v>
      </c>
      <c r="AE1218" s="83">
        <v>340</v>
      </c>
      <c r="AF1218" s="83">
        <v>654</v>
      </c>
      <c r="AG1218" s="83">
        <v>6637</v>
      </c>
      <c r="AH1218" s="83">
        <v>3260</v>
      </c>
      <c r="AI1218" s="83">
        <v>-18000</v>
      </c>
      <c r="AJ1218" s="83" t="s">
        <v>15199</v>
      </c>
      <c r="AK1218" s="83"/>
      <c r="AL1218" s="83"/>
      <c r="AM1218" s="83" t="s">
        <v>23042</v>
      </c>
      <c r="AN1218" s="85">
        <v>40714.976909722223</v>
      </c>
      <c r="AO1218" s="88" t="s">
        <v>24190</v>
      </c>
      <c r="AP1218" s="83" t="b">
        <v>0</v>
      </c>
      <c r="AQ1218" s="83" t="b">
        <v>0</v>
      </c>
      <c r="AR1218" s="83" t="b">
        <v>1</v>
      </c>
      <c r="AS1218" s="83" t="s">
        <v>13611</v>
      </c>
      <c r="AT1218" s="83">
        <v>2</v>
      </c>
      <c r="AU1218" s="88" t="s">
        <v>26374</v>
      </c>
      <c r="AV1218" s="83" t="b">
        <v>0</v>
      </c>
      <c r="AW1218" s="83" t="s">
        <v>30151</v>
      </c>
      <c r="AX1218" s="88" t="s">
        <v>31367</v>
      </c>
      <c r="AY1218" s="83" t="s">
        <v>65</v>
      </c>
      <c r="AZ1218" s="2"/>
      <c r="BA1218" s="3"/>
      <c r="BB1218" s="3"/>
      <c r="BC1218" s="3"/>
      <c r="BD1218" s="3"/>
    </row>
    <row r="1219" spans="1:56" x14ac:dyDescent="0.25">
      <c r="A1219" s="69" t="s">
        <v>1208</v>
      </c>
      <c r="B1219" s="70"/>
      <c r="C1219" s="70"/>
      <c r="D1219" s="71"/>
      <c r="E1219" s="73"/>
      <c r="F1219" s="110" t="s">
        <v>28260</v>
      </c>
      <c r="G1219" s="70"/>
      <c r="H1219" s="74"/>
      <c r="I1219" s="75"/>
      <c r="J1219" s="75"/>
      <c r="K1219" s="74" t="s">
        <v>34504</v>
      </c>
      <c r="L1219" s="78"/>
      <c r="M1219" s="79"/>
      <c r="N1219" s="79"/>
      <c r="O1219" s="80"/>
      <c r="P1219" s="81"/>
      <c r="Q1219" s="81"/>
      <c r="R1219" s="92"/>
      <c r="S1219" s="92"/>
      <c r="T1219" s="92"/>
      <c r="U1219" s="92"/>
      <c r="V1219" s="52"/>
      <c r="W1219" s="52"/>
      <c r="X1219" s="52"/>
      <c r="Y1219" s="52"/>
      <c r="Z1219" s="51"/>
      <c r="AA1219" s="76"/>
      <c r="AB1219" s="76"/>
      <c r="AC1219" s="77"/>
      <c r="AD1219" s="83" t="s">
        <v>15953</v>
      </c>
      <c r="AE1219" s="83">
        <v>2513</v>
      </c>
      <c r="AF1219" s="83">
        <v>7897</v>
      </c>
      <c r="AG1219" s="83">
        <v>59813</v>
      </c>
      <c r="AH1219" s="83">
        <v>42224</v>
      </c>
      <c r="AI1219" s="83">
        <v>-18000</v>
      </c>
      <c r="AJ1219" s="83" t="s">
        <v>18873</v>
      </c>
      <c r="AK1219" s="83"/>
      <c r="AL1219" s="88" t="s">
        <v>22397</v>
      </c>
      <c r="AM1219" s="83" t="s">
        <v>23051</v>
      </c>
      <c r="AN1219" s="85">
        <v>40564.866956018515</v>
      </c>
      <c r="AO1219" s="88" t="s">
        <v>24191</v>
      </c>
      <c r="AP1219" s="83" t="b">
        <v>0</v>
      </c>
      <c r="AQ1219" s="83" t="b">
        <v>0</v>
      </c>
      <c r="AR1219" s="83" t="b">
        <v>0</v>
      </c>
      <c r="AS1219" s="83" t="s">
        <v>13611</v>
      </c>
      <c r="AT1219" s="83">
        <v>233</v>
      </c>
      <c r="AU1219" s="88" t="s">
        <v>26375</v>
      </c>
      <c r="AV1219" s="83" t="b">
        <v>0</v>
      </c>
      <c r="AW1219" s="83" t="s">
        <v>30151</v>
      </c>
      <c r="AX1219" s="88" t="s">
        <v>31368</v>
      </c>
      <c r="AY1219" s="83" t="s">
        <v>66</v>
      </c>
      <c r="AZ1219" s="2"/>
      <c r="BA1219" s="3"/>
      <c r="BB1219" s="3"/>
      <c r="BC1219" s="3"/>
      <c r="BD1219" s="3"/>
    </row>
    <row r="1220" spans="1:56" x14ac:dyDescent="0.25">
      <c r="A1220" s="69" t="s">
        <v>1209</v>
      </c>
      <c r="B1220" s="70"/>
      <c r="C1220" s="70"/>
      <c r="D1220" s="71"/>
      <c r="E1220" s="73"/>
      <c r="F1220" s="110" t="s">
        <v>28261</v>
      </c>
      <c r="G1220" s="70"/>
      <c r="H1220" s="74"/>
      <c r="I1220" s="75"/>
      <c r="J1220" s="75"/>
      <c r="K1220" s="74" t="s">
        <v>34505</v>
      </c>
      <c r="L1220" s="78"/>
      <c r="M1220" s="79"/>
      <c r="N1220" s="79"/>
      <c r="O1220" s="80"/>
      <c r="P1220" s="81"/>
      <c r="Q1220" s="81"/>
      <c r="R1220" s="92"/>
      <c r="S1220" s="92"/>
      <c r="T1220" s="92"/>
      <c r="U1220" s="92"/>
      <c r="V1220" s="52"/>
      <c r="W1220" s="52"/>
      <c r="X1220" s="52"/>
      <c r="Y1220" s="52"/>
      <c r="Z1220" s="51"/>
      <c r="AA1220" s="76"/>
      <c r="AB1220" s="76"/>
      <c r="AC1220" s="77"/>
      <c r="AD1220" s="83" t="s">
        <v>15954</v>
      </c>
      <c r="AE1220" s="83">
        <v>4646</v>
      </c>
      <c r="AF1220" s="83">
        <v>4540</v>
      </c>
      <c r="AG1220" s="83">
        <v>12211</v>
      </c>
      <c r="AH1220" s="83">
        <v>15106</v>
      </c>
      <c r="AI1220" s="83"/>
      <c r="AJ1220" s="83" t="s">
        <v>18874</v>
      </c>
      <c r="AK1220" s="83" t="s">
        <v>21142</v>
      </c>
      <c r="AL1220" s="83"/>
      <c r="AM1220" s="83"/>
      <c r="AN1220" s="85">
        <v>42552.425393518519</v>
      </c>
      <c r="AO1220" s="88" t="s">
        <v>24192</v>
      </c>
      <c r="AP1220" s="83" t="b">
        <v>0</v>
      </c>
      <c r="AQ1220" s="83" t="b">
        <v>0</v>
      </c>
      <c r="AR1220" s="83" t="b">
        <v>0</v>
      </c>
      <c r="AS1220" s="83" t="s">
        <v>13611</v>
      </c>
      <c r="AT1220" s="83">
        <v>51</v>
      </c>
      <c r="AU1220" s="88" t="s">
        <v>25919</v>
      </c>
      <c r="AV1220" s="83" t="b">
        <v>0</v>
      </c>
      <c r="AW1220" s="83" t="s">
        <v>30151</v>
      </c>
      <c r="AX1220" s="88" t="s">
        <v>31369</v>
      </c>
      <c r="AY1220" s="83" t="s">
        <v>66</v>
      </c>
      <c r="AZ1220" s="2"/>
      <c r="BA1220" s="3"/>
      <c r="BB1220" s="3"/>
      <c r="BC1220" s="3"/>
      <c r="BD1220" s="3"/>
    </row>
    <row r="1221" spans="1:56" x14ac:dyDescent="0.25">
      <c r="A1221" s="69" t="s">
        <v>1210</v>
      </c>
      <c r="B1221" s="70"/>
      <c r="C1221" s="70"/>
      <c r="D1221" s="71"/>
      <c r="E1221" s="73"/>
      <c r="F1221" s="110" t="s">
        <v>28262</v>
      </c>
      <c r="G1221" s="70"/>
      <c r="H1221" s="74"/>
      <c r="I1221" s="75"/>
      <c r="J1221" s="75"/>
      <c r="K1221" s="74" t="s">
        <v>34506</v>
      </c>
      <c r="L1221" s="78"/>
      <c r="M1221" s="79"/>
      <c r="N1221" s="79"/>
      <c r="O1221" s="80"/>
      <c r="P1221" s="81"/>
      <c r="Q1221" s="81"/>
      <c r="R1221" s="92"/>
      <c r="S1221" s="92"/>
      <c r="T1221" s="92"/>
      <c r="U1221" s="92"/>
      <c r="V1221" s="52"/>
      <c r="W1221" s="52"/>
      <c r="X1221" s="52"/>
      <c r="Y1221" s="52"/>
      <c r="Z1221" s="51"/>
      <c r="AA1221" s="76"/>
      <c r="AB1221" s="76"/>
      <c r="AC1221" s="77"/>
      <c r="AD1221" s="83" t="s">
        <v>15955</v>
      </c>
      <c r="AE1221" s="83">
        <v>757</v>
      </c>
      <c r="AF1221" s="83">
        <v>869</v>
      </c>
      <c r="AG1221" s="83">
        <v>7145</v>
      </c>
      <c r="AH1221" s="83">
        <v>16383</v>
      </c>
      <c r="AI1221" s="83">
        <v>-18000</v>
      </c>
      <c r="AJ1221" s="83" t="s">
        <v>18875</v>
      </c>
      <c r="AK1221" s="83" t="s">
        <v>21010</v>
      </c>
      <c r="AL1221" s="83"/>
      <c r="AM1221" s="83" t="s">
        <v>23040</v>
      </c>
      <c r="AN1221" s="85">
        <v>40676.999201388891</v>
      </c>
      <c r="AO1221" s="88" t="s">
        <v>24193</v>
      </c>
      <c r="AP1221" s="83" t="b">
        <v>0</v>
      </c>
      <c r="AQ1221" s="83" t="b">
        <v>0</v>
      </c>
      <c r="AR1221" s="83" t="b">
        <v>1</v>
      </c>
      <c r="AS1221" s="83" t="s">
        <v>13611</v>
      </c>
      <c r="AT1221" s="83">
        <v>1</v>
      </c>
      <c r="AU1221" s="88" t="s">
        <v>25924</v>
      </c>
      <c r="AV1221" s="83" t="b">
        <v>0</v>
      </c>
      <c r="AW1221" s="83" t="s">
        <v>30151</v>
      </c>
      <c r="AX1221" s="88" t="s">
        <v>31370</v>
      </c>
      <c r="AY1221" s="83" t="s">
        <v>66</v>
      </c>
      <c r="AZ1221" s="2"/>
      <c r="BA1221" s="3"/>
      <c r="BB1221" s="3"/>
      <c r="BC1221" s="3"/>
      <c r="BD1221" s="3"/>
    </row>
    <row r="1222" spans="1:56" x14ac:dyDescent="0.25">
      <c r="A1222" s="69" t="s">
        <v>1211</v>
      </c>
      <c r="B1222" s="70"/>
      <c r="C1222" s="70"/>
      <c r="D1222" s="71"/>
      <c r="E1222" s="73"/>
      <c r="F1222" s="110" t="s">
        <v>28263</v>
      </c>
      <c r="G1222" s="70"/>
      <c r="H1222" s="74"/>
      <c r="I1222" s="75"/>
      <c r="J1222" s="75"/>
      <c r="K1222" s="74" t="s">
        <v>34507</v>
      </c>
      <c r="L1222" s="78"/>
      <c r="M1222" s="79"/>
      <c r="N1222" s="79"/>
      <c r="O1222" s="80"/>
      <c r="P1222" s="81"/>
      <c r="Q1222" s="81"/>
      <c r="R1222" s="92"/>
      <c r="S1222" s="92"/>
      <c r="T1222" s="92"/>
      <c r="U1222" s="92"/>
      <c r="V1222" s="52"/>
      <c r="W1222" s="52"/>
      <c r="X1222" s="52"/>
      <c r="Y1222" s="52"/>
      <c r="Z1222" s="51"/>
      <c r="AA1222" s="76"/>
      <c r="AB1222" s="76"/>
      <c r="AC1222" s="77"/>
      <c r="AD1222" s="83" t="s">
        <v>15956</v>
      </c>
      <c r="AE1222" s="83">
        <v>275</v>
      </c>
      <c r="AF1222" s="83">
        <v>104</v>
      </c>
      <c r="AG1222" s="83">
        <v>817</v>
      </c>
      <c r="AH1222" s="83">
        <v>548</v>
      </c>
      <c r="AI1222" s="83"/>
      <c r="AJ1222" s="83" t="s">
        <v>18876</v>
      </c>
      <c r="AK1222" s="83"/>
      <c r="AL1222" s="83"/>
      <c r="AM1222" s="83"/>
      <c r="AN1222" s="85">
        <v>42658.663518518515</v>
      </c>
      <c r="AO1222" s="83"/>
      <c r="AP1222" s="83" t="b">
        <v>1</v>
      </c>
      <c r="AQ1222" s="83" t="b">
        <v>0</v>
      </c>
      <c r="AR1222" s="83" t="b">
        <v>0</v>
      </c>
      <c r="AS1222" s="83" t="s">
        <v>13611</v>
      </c>
      <c r="AT1222" s="83">
        <v>5</v>
      </c>
      <c r="AU1222" s="83"/>
      <c r="AV1222" s="83" t="b">
        <v>0</v>
      </c>
      <c r="AW1222" s="83" t="s">
        <v>30151</v>
      </c>
      <c r="AX1222" s="88" t="s">
        <v>31371</v>
      </c>
      <c r="AY1222" s="83" t="s">
        <v>66</v>
      </c>
      <c r="AZ1222" s="2"/>
      <c r="BA1222" s="3"/>
      <c r="BB1222" s="3"/>
      <c r="BC1222" s="3"/>
      <c r="BD1222" s="3"/>
    </row>
    <row r="1223" spans="1:56" x14ac:dyDescent="0.25">
      <c r="A1223" s="69" t="s">
        <v>1212</v>
      </c>
      <c r="B1223" s="70"/>
      <c r="C1223" s="70"/>
      <c r="D1223" s="71"/>
      <c r="E1223" s="73"/>
      <c r="F1223" s="110" t="s">
        <v>28264</v>
      </c>
      <c r="G1223" s="70"/>
      <c r="H1223" s="74"/>
      <c r="I1223" s="75"/>
      <c r="J1223" s="75"/>
      <c r="K1223" s="74" t="s">
        <v>34508</v>
      </c>
      <c r="L1223" s="78"/>
      <c r="M1223" s="79"/>
      <c r="N1223" s="79"/>
      <c r="O1223" s="80"/>
      <c r="P1223" s="81"/>
      <c r="Q1223" s="81"/>
      <c r="R1223" s="92"/>
      <c r="S1223" s="92"/>
      <c r="T1223" s="92"/>
      <c r="U1223" s="92"/>
      <c r="V1223" s="52"/>
      <c r="W1223" s="52"/>
      <c r="X1223" s="52"/>
      <c r="Y1223" s="52"/>
      <c r="Z1223" s="51"/>
      <c r="AA1223" s="76"/>
      <c r="AB1223" s="76"/>
      <c r="AC1223" s="77"/>
      <c r="AD1223" s="83" t="s">
        <v>15957</v>
      </c>
      <c r="AE1223" s="83">
        <v>21</v>
      </c>
      <c r="AF1223" s="83">
        <v>85</v>
      </c>
      <c r="AG1223" s="83">
        <v>35108</v>
      </c>
      <c r="AH1223" s="83">
        <v>0</v>
      </c>
      <c r="AI1223" s="83"/>
      <c r="AJ1223" s="83"/>
      <c r="AK1223" s="83"/>
      <c r="AL1223" s="83"/>
      <c r="AM1223" s="83"/>
      <c r="AN1223" s="85">
        <v>42671.036261574074</v>
      </c>
      <c r="AO1223" s="83"/>
      <c r="AP1223" s="83" t="b">
        <v>1</v>
      </c>
      <c r="AQ1223" s="83" t="b">
        <v>0</v>
      </c>
      <c r="AR1223" s="83" t="b">
        <v>0</v>
      </c>
      <c r="AS1223" s="83" t="s">
        <v>13611</v>
      </c>
      <c r="AT1223" s="83">
        <v>228</v>
      </c>
      <c r="AU1223" s="83"/>
      <c r="AV1223" s="83" t="b">
        <v>0</v>
      </c>
      <c r="AW1223" s="83" t="s">
        <v>30151</v>
      </c>
      <c r="AX1223" s="88" t="s">
        <v>31372</v>
      </c>
      <c r="AY1223" s="83" t="s">
        <v>66</v>
      </c>
      <c r="AZ1223" s="2"/>
      <c r="BA1223" s="3"/>
      <c r="BB1223" s="3"/>
      <c r="BC1223" s="3"/>
      <c r="BD1223" s="3"/>
    </row>
    <row r="1224" spans="1:56" x14ac:dyDescent="0.25">
      <c r="A1224" s="69" t="s">
        <v>1213</v>
      </c>
      <c r="B1224" s="70"/>
      <c r="C1224" s="70"/>
      <c r="D1224" s="71"/>
      <c r="E1224" s="73"/>
      <c r="F1224" s="110" t="s">
        <v>28265</v>
      </c>
      <c r="G1224" s="70"/>
      <c r="H1224" s="74"/>
      <c r="I1224" s="75"/>
      <c r="J1224" s="75"/>
      <c r="K1224" s="74" t="s">
        <v>34509</v>
      </c>
      <c r="L1224" s="78"/>
      <c r="M1224" s="79"/>
      <c r="N1224" s="79"/>
      <c r="O1224" s="80"/>
      <c r="P1224" s="81"/>
      <c r="Q1224" s="81"/>
      <c r="R1224" s="92"/>
      <c r="S1224" s="92"/>
      <c r="T1224" s="92"/>
      <c r="U1224" s="92"/>
      <c r="V1224" s="52"/>
      <c r="W1224" s="52"/>
      <c r="X1224" s="52"/>
      <c r="Y1224" s="52"/>
      <c r="Z1224" s="51"/>
      <c r="AA1224" s="76"/>
      <c r="AB1224" s="76"/>
      <c r="AC1224" s="77"/>
      <c r="AD1224" s="83" t="s">
        <v>15958</v>
      </c>
      <c r="AE1224" s="83">
        <v>255</v>
      </c>
      <c r="AF1224" s="83">
        <v>209</v>
      </c>
      <c r="AG1224" s="83">
        <v>1531</v>
      </c>
      <c r="AH1224" s="83">
        <v>1229</v>
      </c>
      <c r="AI1224" s="83">
        <v>-21600</v>
      </c>
      <c r="AJ1224" s="83" t="s">
        <v>18877</v>
      </c>
      <c r="AK1224" s="83" t="s">
        <v>14370</v>
      </c>
      <c r="AL1224" s="83"/>
      <c r="AM1224" s="83" t="s">
        <v>23039</v>
      </c>
      <c r="AN1224" s="85">
        <v>40859.248831018522</v>
      </c>
      <c r="AO1224" s="88" t="s">
        <v>24194</v>
      </c>
      <c r="AP1224" s="83" t="b">
        <v>0</v>
      </c>
      <c r="AQ1224" s="83" t="b">
        <v>0</v>
      </c>
      <c r="AR1224" s="83" t="b">
        <v>0</v>
      </c>
      <c r="AS1224" s="83" t="s">
        <v>13611</v>
      </c>
      <c r="AT1224" s="83">
        <v>7</v>
      </c>
      <c r="AU1224" s="88" t="s">
        <v>25976</v>
      </c>
      <c r="AV1224" s="83" t="b">
        <v>0</v>
      </c>
      <c r="AW1224" s="83" t="s">
        <v>30151</v>
      </c>
      <c r="AX1224" s="88" t="s">
        <v>31373</v>
      </c>
      <c r="AY1224" s="83" t="s">
        <v>66</v>
      </c>
      <c r="AZ1224" s="2"/>
      <c r="BA1224" s="3"/>
      <c r="BB1224" s="3"/>
      <c r="BC1224" s="3"/>
      <c r="BD1224" s="3"/>
    </row>
    <row r="1225" spans="1:56" x14ac:dyDescent="0.25">
      <c r="A1225" s="69" t="s">
        <v>1214</v>
      </c>
      <c r="B1225" s="70"/>
      <c r="C1225" s="70"/>
      <c r="D1225" s="71"/>
      <c r="E1225" s="73"/>
      <c r="F1225" s="110" t="s">
        <v>28266</v>
      </c>
      <c r="G1225" s="70"/>
      <c r="H1225" s="74"/>
      <c r="I1225" s="75"/>
      <c r="J1225" s="75"/>
      <c r="K1225" s="74" t="s">
        <v>34510</v>
      </c>
      <c r="L1225" s="78"/>
      <c r="M1225" s="79"/>
      <c r="N1225" s="79"/>
      <c r="O1225" s="80"/>
      <c r="P1225" s="81"/>
      <c r="Q1225" s="81"/>
      <c r="R1225" s="92"/>
      <c r="S1225" s="92"/>
      <c r="T1225" s="92"/>
      <c r="U1225" s="92"/>
      <c r="V1225" s="52"/>
      <c r="W1225" s="52"/>
      <c r="X1225" s="52"/>
      <c r="Y1225" s="52"/>
      <c r="Z1225" s="51"/>
      <c r="AA1225" s="76"/>
      <c r="AB1225" s="76"/>
      <c r="AC1225" s="77"/>
      <c r="AD1225" s="83" t="s">
        <v>15959</v>
      </c>
      <c r="AE1225" s="83">
        <v>302</v>
      </c>
      <c r="AF1225" s="83">
        <v>92</v>
      </c>
      <c r="AG1225" s="83">
        <v>1376</v>
      </c>
      <c r="AH1225" s="83">
        <v>2545</v>
      </c>
      <c r="AI1225" s="83"/>
      <c r="AJ1225" s="83" t="s">
        <v>18878</v>
      </c>
      <c r="AK1225" s="83" t="s">
        <v>20564</v>
      </c>
      <c r="AL1225" s="83"/>
      <c r="AM1225" s="83"/>
      <c r="AN1225" s="85">
        <v>40318.641481481478</v>
      </c>
      <c r="AO1225" s="83"/>
      <c r="AP1225" s="83" t="b">
        <v>1</v>
      </c>
      <c r="AQ1225" s="83" t="b">
        <v>0</v>
      </c>
      <c r="AR1225" s="83" t="b">
        <v>1</v>
      </c>
      <c r="AS1225" s="83" t="s">
        <v>13611</v>
      </c>
      <c r="AT1225" s="83">
        <v>4</v>
      </c>
      <c r="AU1225" s="88" t="s">
        <v>25919</v>
      </c>
      <c r="AV1225" s="83" t="b">
        <v>0</v>
      </c>
      <c r="AW1225" s="83" t="s">
        <v>30151</v>
      </c>
      <c r="AX1225" s="88" t="s">
        <v>31374</v>
      </c>
      <c r="AY1225" s="83" t="s">
        <v>66</v>
      </c>
      <c r="AZ1225" s="2"/>
      <c r="BA1225" s="3"/>
      <c r="BB1225" s="3"/>
      <c r="BC1225" s="3"/>
      <c r="BD1225" s="3"/>
    </row>
    <row r="1226" spans="1:56" x14ac:dyDescent="0.25">
      <c r="A1226" s="69" t="s">
        <v>1215</v>
      </c>
      <c r="B1226" s="70"/>
      <c r="C1226" s="70"/>
      <c r="D1226" s="71"/>
      <c r="E1226" s="73"/>
      <c r="F1226" s="110" t="s">
        <v>28267</v>
      </c>
      <c r="G1226" s="70"/>
      <c r="H1226" s="74"/>
      <c r="I1226" s="75"/>
      <c r="J1226" s="75"/>
      <c r="K1226" s="74" t="s">
        <v>34511</v>
      </c>
      <c r="L1226" s="78"/>
      <c r="M1226" s="79"/>
      <c r="N1226" s="79"/>
      <c r="O1226" s="80"/>
      <c r="P1226" s="81"/>
      <c r="Q1226" s="81"/>
      <c r="R1226" s="92"/>
      <c r="S1226" s="92"/>
      <c r="T1226" s="92"/>
      <c r="U1226" s="92"/>
      <c r="V1226" s="52"/>
      <c r="W1226" s="52"/>
      <c r="X1226" s="52"/>
      <c r="Y1226" s="52"/>
      <c r="Z1226" s="51"/>
      <c r="AA1226" s="76"/>
      <c r="AB1226" s="76"/>
      <c r="AC1226" s="77"/>
      <c r="AD1226" s="83" t="s">
        <v>15960</v>
      </c>
      <c r="AE1226" s="83">
        <v>873</v>
      </c>
      <c r="AF1226" s="83">
        <v>697</v>
      </c>
      <c r="AG1226" s="83">
        <v>10523</v>
      </c>
      <c r="AH1226" s="83">
        <v>29860</v>
      </c>
      <c r="AI1226" s="83">
        <v>-21600</v>
      </c>
      <c r="AJ1226" s="83" t="s">
        <v>18879</v>
      </c>
      <c r="AK1226" s="83"/>
      <c r="AL1226" s="83"/>
      <c r="AM1226" s="83" t="s">
        <v>23039</v>
      </c>
      <c r="AN1226" s="85">
        <v>40953.960810185185</v>
      </c>
      <c r="AO1226" s="88" t="s">
        <v>24195</v>
      </c>
      <c r="AP1226" s="83" t="b">
        <v>0</v>
      </c>
      <c r="AQ1226" s="83" t="b">
        <v>0</v>
      </c>
      <c r="AR1226" s="83" t="b">
        <v>1</v>
      </c>
      <c r="AS1226" s="83" t="s">
        <v>13611</v>
      </c>
      <c r="AT1226" s="83">
        <v>3</v>
      </c>
      <c r="AU1226" s="88" t="s">
        <v>26376</v>
      </c>
      <c r="AV1226" s="83" t="b">
        <v>0</v>
      </c>
      <c r="AW1226" s="83" t="s">
        <v>30151</v>
      </c>
      <c r="AX1226" s="88" t="s">
        <v>31375</v>
      </c>
      <c r="AY1226" s="83" t="s">
        <v>66</v>
      </c>
      <c r="AZ1226" s="2"/>
      <c r="BA1226" s="3"/>
      <c r="BB1226" s="3"/>
      <c r="BC1226" s="3"/>
      <c r="BD1226" s="3"/>
    </row>
    <row r="1227" spans="1:56" x14ac:dyDescent="0.25">
      <c r="A1227" s="69" t="s">
        <v>1216</v>
      </c>
      <c r="B1227" s="70"/>
      <c r="C1227" s="70"/>
      <c r="D1227" s="71"/>
      <c r="E1227" s="73"/>
      <c r="F1227" s="110" t="s">
        <v>28268</v>
      </c>
      <c r="G1227" s="70"/>
      <c r="H1227" s="74"/>
      <c r="I1227" s="75"/>
      <c r="J1227" s="75"/>
      <c r="K1227" s="74" t="s">
        <v>34512</v>
      </c>
      <c r="L1227" s="78"/>
      <c r="M1227" s="79"/>
      <c r="N1227" s="79"/>
      <c r="O1227" s="80"/>
      <c r="P1227" s="81"/>
      <c r="Q1227" s="81"/>
      <c r="R1227" s="92"/>
      <c r="S1227" s="92"/>
      <c r="T1227" s="92"/>
      <c r="U1227" s="92"/>
      <c r="V1227" s="52"/>
      <c r="W1227" s="52"/>
      <c r="X1227" s="52"/>
      <c r="Y1227" s="52"/>
      <c r="Z1227" s="51"/>
      <c r="AA1227" s="76"/>
      <c r="AB1227" s="76"/>
      <c r="AC1227" s="77"/>
      <c r="AD1227" s="83" t="s">
        <v>15961</v>
      </c>
      <c r="AE1227" s="83">
        <v>579</v>
      </c>
      <c r="AF1227" s="83">
        <v>263</v>
      </c>
      <c r="AG1227" s="83">
        <v>2730</v>
      </c>
      <c r="AH1227" s="83">
        <v>11986</v>
      </c>
      <c r="AI1227" s="83">
        <v>-28800</v>
      </c>
      <c r="AJ1227" s="83" t="s">
        <v>18880</v>
      </c>
      <c r="AK1227" s="83" t="s">
        <v>21143</v>
      </c>
      <c r="AL1227" s="83"/>
      <c r="AM1227" s="83" t="s">
        <v>23041</v>
      </c>
      <c r="AN1227" s="85">
        <v>41830.586689814816</v>
      </c>
      <c r="AO1227" s="88" t="s">
        <v>24196</v>
      </c>
      <c r="AP1227" s="83" t="b">
        <v>1</v>
      </c>
      <c r="AQ1227" s="83" t="b">
        <v>0</v>
      </c>
      <c r="AR1227" s="83" t="b">
        <v>0</v>
      </c>
      <c r="AS1227" s="83" t="s">
        <v>13611</v>
      </c>
      <c r="AT1227" s="83">
        <v>6</v>
      </c>
      <c r="AU1227" s="88" t="s">
        <v>25919</v>
      </c>
      <c r="AV1227" s="83" t="b">
        <v>0</v>
      </c>
      <c r="AW1227" s="83" t="s">
        <v>30151</v>
      </c>
      <c r="AX1227" s="88" t="s">
        <v>31376</v>
      </c>
      <c r="AY1227" s="83" t="s">
        <v>66</v>
      </c>
      <c r="AZ1227" s="2"/>
      <c r="BA1227" s="3"/>
      <c r="BB1227" s="3"/>
      <c r="BC1227" s="3"/>
      <c r="BD1227" s="3"/>
    </row>
    <row r="1228" spans="1:56" x14ac:dyDescent="0.25">
      <c r="A1228" s="69" t="s">
        <v>1217</v>
      </c>
      <c r="B1228" s="70"/>
      <c r="C1228" s="70"/>
      <c r="D1228" s="71"/>
      <c r="E1228" s="73"/>
      <c r="F1228" s="110" t="s">
        <v>28269</v>
      </c>
      <c r="G1228" s="70"/>
      <c r="H1228" s="74"/>
      <c r="I1228" s="75"/>
      <c r="J1228" s="75"/>
      <c r="K1228" s="74" t="s">
        <v>34513</v>
      </c>
      <c r="L1228" s="78"/>
      <c r="M1228" s="79"/>
      <c r="N1228" s="79"/>
      <c r="O1228" s="80"/>
      <c r="P1228" s="81"/>
      <c r="Q1228" s="81"/>
      <c r="R1228" s="92"/>
      <c r="S1228" s="92"/>
      <c r="T1228" s="92"/>
      <c r="U1228" s="92"/>
      <c r="V1228" s="52"/>
      <c r="W1228" s="52"/>
      <c r="X1228" s="52"/>
      <c r="Y1228" s="52"/>
      <c r="Z1228" s="51"/>
      <c r="AA1228" s="76"/>
      <c r="AB1228" s="76"/>
      <c r="AC1228" s="77"/>
      <c r="AD1228" s="83" t="s">
        <v>15962</v>
      </c>
      <c r="AE1228" s="83">
        <v>382</v>
      </c>
      <c r="AF1228" s="83">
        <v>376</v>
      </c>
      <c r="AG1228" s="83">
        <v>14525</v>
      </c>
      <c r="AH1228" s="83">
        <v>71068</v>
      </c>
      <c r="AI1228" s="83">
        <v>-18000</v>
      </c>
      <c r="AJ1228" s="83" t="s">
        <v>18881</v>
      </c>
      <c r="AK1228" s="83" t="s">
        <v>21144</v>
      </c>
      <c r="AL1228" s="88" t="s">
        <v>22398</v>
      </c>
      <c r="AM1228" s="83" t="s">
        <v>23040</v>
      </c>
      <c r="AN1228" s="85">
        <v>39811.080428240741</v>
      </c>
      <c r="AO1228" s="88" t="s">
        <v>24197</v>
      </c>
      <c r="AP1228" s="83" t="b">
        <v>0</v>
      </c>
      <c r="AQ1228" s="83" t="b">
        <v>0</v>
      </c>
      <c r="AR1228" s="83" t="b">
        <v>0</v>
      </c>
      <c r="AS1228" s="83" t="s">
        <v>13611</v>
      </c>
      <c r="AT1228" s="83">
        <v>28</v>
      </c>
      <c r="AU1228" s="88" t="s">
        <v>26377</v>
      </c>
      <c r="AV1228" s="83" t="b">
        <v>0</v>
      </c>
      <c r="AW1228" s="83" t="s">
        <v>30151</v>
      </c>
      <c r="AX1228" s="88" t="s">
        <v>31377</v>
      </c>
      <c r="AY1228" s="83" t="s">
        <v>66</v>
      </c>
      <c r="AZ1228" s="2"/>
      <c r="BA1228" s="3"/>
      <c r="BB1228" s="3"/>
      <c r="BC1228" s="3"/>
      <c r="BD1228" s="3"/>
    </row>
    <row r="1229" spans="1:56" x14ac:dyDescent="0.25">
      <c r="A1229" s="69" t="s">
        <v>1218</v>
      </c>
      <c r="B1229" s="70"/>
      <c r="C1229" s="70"/>
      <c r="D1229" s="71"/>
      <c r="E1229" s="73"/>
      <c r="F1229" s="110" t="s">
        <v>28270</v>
      </c>
      <c r="G1229" s="70"/>
      <c r="H1229" s="74"/>
      <c r="I1229" s="75"/>
      <c r="J1229" s="75"/>
      <c r="K1229" s="74" t="s">
        <v>34514</v>
      </c>
      <c r="L1229" s="78"/>
      <c r="M1229" s="79"/>
      <c r="N1229" s="79"/>
      <c r="O1229" s="80"/>
      <c r="P1229" s="81"/>
      <c r="Q1229" s="81"/>
      <c r="R1229" s="92"/>
      <c r="S1229" s="92"/>
      <c r="T1229" s="92"/>
      <c r="U1229" s="92"/>
      <c r="V1229" s="52"/>
      <c r="W1229" s="52"/>
      <c r="X1229" s="52"/>
      <c r="Y1229" s="52"/>
      <c r="Z1229" s="51"/>
      <c r="AA1229" s="76"/>
      <c r="AB1229" s="76"/>
      <c r="AC1229" s="77"/>
      <c r="AD1229" s="83" t="s">
        <v>15963</v>
      </c>
      <c r="AE1229" s="83">
        <v>576</v>
      </c>
      <c r="AF1229" s="83">
        <v>677</v>
      </c>
      <c r="AG1229" s="83">
        <v>30269</v>
      </c>
      <c r="AH1229" s="83">
        <v>49897</v>
      </c>
      <c r="AI1229" s="83">
        <v>-28800</v>
      </c>
      <c r="AJ1229" s="83" t="s">
        <v>18882</v>
      </c>
      <c r="AK1229" s="83" t="s">
        <v>21145</v>
      </c>
      <c r="AL1229" s="88" t="s">
        <v>22399</v>
      </c>
      <c r="AM1229" s="83" t="s">
        <v>23041</v>
      </c>
      <c r="AN1229" s="85">
        <v>42086.808333333334</v>
      </c>
      <c r="AO1229" s="88" t="s">
        <v>24198</v>
      </c>
      <c r="AP1229" s="83" t="b">
        <v>0</v>
      </c>
      <c r="AQ1229" s="83" t="b">
        <v>0</v>
      </c>
      <c r="AR1229" s="83" t="b">
        <v>0</v>
      </c>
      <c r="AS1229" s="83" t="s">
        <v>13611</v>
      </c>
      <c r="AT1229" s="83">
        <v>8</v>
      </c>
      <c r="AU1229" s="88" t="s">
        <v>25919</v>
      </c>
      <c r="AV1229" s="83" t="b">
        <v>0</v>
      </c>
      <c r="AW1229" s="83" t="s">
        <v>30151</v>
      </c>
      <c r="AX1229" s="88" t="s">
        <v>31378</v>
      </c>
      <c r="AY1229" s="83" t="s">
        <v>66</v>
      </c>
      <c r="AZ1229" s="2"/>
      <c r="BA1229" s="3"/>
      <c r="BB1229" s="3"/>
      <c r="BC1229" s="3"/>
      <c r="BD1229" s="3"/>
    </row>
    <row r="1230" spans="1:56" x14ac:dyDescent="0.25">
      <c r="A1230" s="69" t="s">
        <v>1219</v>
      </c>
      <c r="B1230" s="70"/>
      <c r="C1230" s="70"/>
      <c r="D1230" s="71"/>
      <c r="E1230" s="73"/>
      <c r="F1230" s="110" t="s">
        <v>28271</v>
      </c>
      <c r="G1230" s="70"/>
      <c r="H1230" s="74"/>
      <c r="I1230" s="75"/>
      <c r="J1230" s="75"/>
      <c r="K1230" s="74" t="s">
        <v>34515</v>
      </c>
      <c r="L1230" s="78"/>
      <c r="M1230" s="79"/>
      <c r="N1230" s="79"/>
      <c r="O1230" s="80"/>
      <c r="P1230" s="81"/>
      <c r="Q1230" s="81"/>
      <c r="R1230" s="92"/>
      <c r="S1230" s="92"/>
      <c r="T1230" s="92"/>
      <c r="U1230" s="92"/>
      <c r="V1230" s="52"/>
      <c r="W1230" s="52"/>
      <c r="X1230" s="52"/>
      <c r="Y1230" s="52"/>
      <c r="Z1230" s="51"/>
      <c r="AA1230" s="76"/>
      <c r="AB1230" s="76"/>
      <c r="AC1230" s="77"/>
      <c r="AD1230" s="83" t="s">
        <v>15964</v>
      </c>
      <c r="AE1230" s="83">
        <v>472</v>
      </c>
      <c r="AF1230" s="83">
        <v>510</v>
      </c>
      <c r="AG1230" s="83">
        <v>41490</v>
      </c>
      <c r="AH1230" s="83">
        <v>14400</v>
      </c>
      <c r="AI1230" s="83">
        <v>-18000</v>
      </c>
      <c r="AJ1230" s="83" t="s">
        <v>18883</v>
      </c>
      <c r="AK1230" s="83" t="s">
        <v>20782</v>
      </c>
      <c r="AL1230" s="83"/>
      <c r="AM1230" s="83" t="s">
        <v>23040</v>
      </c>
      <c r="AN1230" s="85">
        <v>39876.839259259257</v>
      </c>
      <c r="AO1230" s="88" t="s">
        <v>24199</v>
      </c>
      <c r="AP1230" s="83" t="b">
        <v>0</v>
      </c>
      <c r="AQ1230" s="83" t="b">
        <v>0</v>
      </c>
      <c r="AR1230" s="83" t="b">
        <v>1</v>
      </c>
      <c r="AS1230" s="83" t="s">
        <v>13611</v>
      </c>
      <c r="AT1230" s="83">
        <v>4</v>
      </c>
      <c r="AU1230" s="88" t="s">
        <v>25950</v>
      </c>
      <c r="AV1230" s="83" t="b">
        <v>0</v>
      </c>
      <c r="AW1230" s="83" t="s">
        <v>30151</v>
      </c>
      <c r="AX1230" s="88" t="s">
        <v>31379</v>
      </c>
      <c r="AY1230" s="83" t="s">
        <v>66</v>
      </c>
      <c r="AZ1230" s="2"/>
      <c r="BA1230" s="3"/>
      <c r="BB1230" s="3"/>
      <c r="BC1230" s="3"/>
      <c r="BD1230" s="3"/>
    </row>
    <row r="1231" spans="1:56" x14ac:dyDescent="0.25">
      <c r="A1231" s="69" t="s">
        <v>1220</v>
      </c>
      <c r="B1231" s="70"/>
      <c r="C1231" s="70"/>
      <c r="D1231" s="71"/>
      <c r="E1231" s="73"/>
      <c r="F1231" s="110" t="s">
        <v>28272</v>
      </c>
      <c r="G1231" s="70"/>
      <c r="H1231" s="74"/>
      <c r="I1231" s="75"/>
      <c r="J1231" s="75"/>
      <c r="K1231" s="74" t="s">
        <v>34516</v>
      </c>
      <c r="L1231" s="78"/>
      <c r="M1231" s="79"/>
      <c r="N1231" s="79"/>
      <c r="O1231" s="80"/>
      <c r="P1231" s="81"/>
      <c r="Q1231" s="81"/>
      <c r="R1231" s="92"/>
      <c r="S1231" s="92"/>
      <c r="T1231" s="92"/>
      <c r="U1231" s="92"/>
      <c r="V1231" s="52"/>
      <c r="W1231" s="52"/>
      <c r="X1231" s="52"/>
      <c r="Y1231" s="52"/>
      <c r="Z1231" s="51"/>
      <c r="AA1231" s="76"/>
      <c r="AB1231" s="76"/>
      <c r="AC1231" s="77"/>
      <c r="AD1231" s="83" t="s">
        <v>15965</v>
      </c>
      <c r="AE1231" s="83">
        <v>1363</v>
      </c>
      <c r="AF1231" s="83">
        <v>517</v>
      </c>
      <c r="AG1231" s="83">
        <v>3065</v>
      </c>
      <c r="AH1231" s="83">
        <v>3910</v>
      </c>
      <c r="AI1231" s="83"/>
      <c r="AJ1231" s="83"/>
      <c r="AK1231" s="83"/>
      <c r="AL1231" s="83"/>
      <c r="AM1231" s="83"/>
      <c r="AN1231" s="85">
        <v>42628.097129629627</v>
      </c>
      <c r="AO1231" s="83"/>
      <c r="AP1231" s="83" t="b">
        <v>1</v>
      </c>
      <c r="AQ1231" s="83" t="b">
        <v>0</v>
      </c>
      <c r="AR1231" s="83" t="b">
        <v>0</v>
      </c>
      <c r="AS1231" s="83" t="s">
        <v>13611</v>
      </c>
      <c r="AT1231" s="83">
        <v>10</v>
      </c>
      <c r="AU1231" s="83"/>
      <c r="AV1231" s="83" t="b">
        <v>0</v>
      </c>
      <c r="AW1231" s="83" t="s">
        <v>30151</v>
      </c>
      <c r="AX1231" s="88" t="s">
        <v>31380</v>
      </c>
      <c r="AY1231" s="83" t="s">
        <v>66</v>
      </c>
      <c r="AZ1231" s="2"/>
      <c r="BA1231" s="3"/>
      <c r="BB1231" s="3"/>
      <c r="BC1231" s="3"/>
      <c r="BD1231" s="3"/>
    </row>
    <row r="1232" spans="1:56" x14ac:dyDescent="0.25">
      <c r="A1232" s="69" t="s">
        <v>1221</v>
      </c>
      <c r="B1232" s="70"/>
      <c r="C1232" s="70"/>
      <c r="D1232" s="71"/>
      <c r="E1232" s="73"/>
      <c r="F1232" s="110" t="s">
        <v>28273</v>
      </c>
      <c r="G1232" s="70"/>
      <c r="H1232" s="74"/>
      <c r="I1232" s="75"/>
      <c r="J1232" s="75"/>
      <c r="K1232" s="74" t="s">
        <v>34517</v>
      </c>
      <c r="L1232" s="78"/>
      <c r="M1232" s="79"/>
      <c r="N1232" s="79"/>
      <c r="O1232" s="80"/>
      <c r="P1232" s="81"/>
      <c r="Q1232" s="81"/>
      <c r="R1232" s="92"/>
      <c r="S1232" s="92"/>
      <c r="T1232" s="92"/>
      <c r="U1232" s="92"/>
      <c r="V1232" s="52"/>
      <c r="W1232" s="52"/>
      <c r="X1232" s="52"/>
      <c r="Y1232" s="52"/>
      <c r="Z1232" s="51"/>
      <c r="AA1232" s="76"/>
      <c r="AB1232" s="76"/>
      <c r="AC1232" s="77"/>
      <c r="AD1232" s="83" t="s">
        <v>15966</v>
      </c>
      <c r="AE1232" s="83">
        <v>115</v>
      </c>
      <c r="AF1232" s="83">
        <v>103</v>
      </c>
      <c r="AG1232" s="83">
        <v>9904</v>
      </c>
      <c r="AH1232" s="83">
        <v>13359</v>
      </c>
      <c r="AI1232" s="83"/>
      <c r="AJ1232" s="83" t="s">
        <v>18884</v>
      </c>
      <c r="AK1232" s="83"/>
      <c r="AL1232" s="83"/>
      <c r="AM1232" s="83"/>
      <c r="AN1232" s="85">
        <v>39923.568472222221</v>
      </c>
      <c r="AO1232" s="88" t="s">
        <v>24200</v>
      </c>
      <c r="AP1232" s="83" t="b">
        <v>1</v>
      </c>
      <c r="AQ1232" s="83" t="b">
        <v>0</v>
      </c>
      <c r="AR1232" s="83" t="b">
        <v>0</v>
      </c>
      <c r="AS1232" s="83" t="s">
        <v>13611</v>
      </c>
      <c r="AT1232" s="83">
        <v>23</v>
      </c>
      <c r="AU1232" s="88" t="s">
        <v>25919</v>
      </c>
      <c r="AV1232" s="83" t="b">
        <v>0</v>
      </c>
      <c r="AW1232" s="83" t="s">
        <v>30151</v>
      </c>
      <c r="AX1232" s="88" t="s">
        <v>31381</v>
      </c>
      <c r="AY1232" s="83" t="s">
        <v>66</v>
      </c>
      <c r="AZ1232" s="2"/>
      <c r="BA1232" s="3"/>
      <c r="BB1232" s="3"/>
      <c r="BC1232" s="3"/>
      <c r="BD1232" s="3"/>
    </row>
    <row r="1233" spans="1:56" x14ac:dyDescent="0.25">
      <c r="A1233" s="69" t="s">
        <v>1842</v>
      </c>
      <c r="B1233" s="70"/>
      <c r="C1233" s="70"/>
      <c r="D1233" s="71"/>
      <c r="E1233" s="73"/>
      <c r="F1233" s="110" t="s">
        <v>28274</v>
      </c>
      <c r="G1233" s="70"/>
      <c r="H1233" s="74"/>
      <c r="I1233" s="75"/>
      <c r="J1233" s="75"/>
      <c r="K1233" s="74" t="s">
        <v>34518</v>
      </c>
      <c r="L1233" s="78"/>
      <c r="M1233" s="79"/>
      <c r="N1233" s="79"/>
      <c r="O1233" s="80"/>
      <c r="P1233" s="81"/>
      <c r="Q1233" s="81"/>
      <c r="R1233" s="92"/>
      <c r="S1233" s="92"/>
      <c r="T1233" s="92"/>
      <c r="U1233" s="92"/>
      <c r="V1233" s="52"/>
      <c r="W1233" s="52"/>
      <c r="X1233" s="52"/>
      <c r="Y1233" s="52"/>
      <c r="Z1233" s="51"/>
      <c r="AA1233" s="76"/>
      <c r="AB1233" s="76"/>
      <c r="AC1233" s="77"/>
      <c r="AD1233" s="83" t="s">
        <v>15967</v>
      </c>
      <c r="AE1233" s="83">
        <v>1118</v>
      </c>
      <c r="AF1233" s="83">
        <v>59592</v>
      </c>
      <c r="AG1233" s="83">
        <v>34703</v>
      </c>
      <c r="AH1233" s="83">
        <v>35251</v>
      </c>
      <c r="AI1233" s="83">
        <v>-18000</v>
      </c>
      <c r="AJ1233" s="83" t="s">
        <v>18885</v>
      </c>
      <c r="AK1233" s="83" t="s">
        <v>14014</v>
      </c>
      <c r="AL1233" s="88" t="s">
        <v>22400</v>
      </c>
      <c r="AM1233" s="83" t="s">
        <v>23040</v>
      </c>
      <c r="AN1233" s="85">
        <v>40544.743090277778</v>
      </c>
      <c r="AO1233" s="88" t="s">
        <v>24201</v>
      </c>
      <c r="AP1233" s="83" t="b">
        <v>0</v>
      </c>
      <c r="AQ1233" s="83" t="b">
        <v>0</v>
      </c>
      <c r="AR1233" s="83" t="b">
        <v>1</v>
      </c>
      <c r="AS1233" s="83" t="s">
        <v>13611</v>
      </c>
      <c r="AT1233" s="83">
        <v>1045</v>
      </c>
      <c r="AU1233" s="88" t="s">
        <v>26378</v>
      </c>
      <c r="AV1233" s="83" t="b">
        <v>1</v>
      </c>
      <c r="AW1233" s="83" t="s">
        <v>30151</v>
      </c>
      <c r="AX1233" s="88" t="s">
        <v>31382</v>
      </c>
      <c r="AY1233" s="83" t="s">
        <v>66</v>
      </c>
      <c r="AZ1233" s="2"/>
      <c r="BA1233" s="3"/>
      <c r="BB1233" s="3"/>
      <c r="BC1233" s="3"/>
      <c r="BD1233" s="3"/>
    </row>
    <row r="1234" spans="1:56" x14ac:dyDescent="0.25">
      <c r="A1234" s="69" t="s">
        <v>1841</v>
      </c>
      <c r="B1234" s="70"/>
      <c r="C1234" s="70"/>
      <c r="D1234" s="71"/>
      <c r="E1234" s="73"/>
      <c r="F1234" s="110" t="s">
        <v>28275</v>
      </c>
      <c r="G1234" s="70"/>
      <c r="H1234" s="74"/>
      <c r="I1234" s="75"/>
      <c r="J1234" s="75"/>
      <c r="K1234" s="74" t="s">
        <v>34519</v>
      </c>
      <c r="L1234" s="78"/>
      <c r="M1234" s="79"/>
      <c r="N1234" s="79"/>
      <c r="O1234" s="80"/>
      <c r="P1234" s="81"/>
      <c r="Q1234" s="81"/>
      <c r="R1234" s="92"/>
      <c r="S1234" s="92"/>
      <c r="T1234" s="92"/>
      <c r="U1234" s="92"/>
      <c r="V1234" s="52"/>
      <c r="W1234" s="52"/>
      <c r="X1234" s="52"/>
      <c r="Y1234" s="52"/>
      <c r="Z1234" s="51"/>
      <c r="AA1234" s="76"/>
      <c r="AB1234" s="76"/>
      <c r="AC1234" s="77"/>
      <c r="AD1234" s="83" t="s">
        <v>15968</v>
      </c>
      <c r="AE1234" s="83">
        <v>371</v>
      </c>
      <c r="AF1234" s="83">
        <v>288</v>
      </c>
      <c r="AG1234" s="83">
        <v>1333</v>
      </c>
      <c r="AH1234" s="83">
        <v>7108</v>
      </c>
      <c r="AI1234" s="83"/>
      <c r="AJ1234" s="83" t="s">
        <v>18886</v>
      </c>
      <c r="AK1234" s="83" t="s">
        <v>21146</v>
      </c>
      <c r="AL1234" s="83"/>
      <c r="AM1234" s="83"/>
      <c r="AN1234" s="85">
        <v>40934.99291666667</v>
      </c>
      <c r="AO1234" s="88" t="s">
        <v>24202</v>
      </c>
      <c r="AP1234" s="83" t="b">
        <v>0</v>
      </c>
      <c r="AQ1234" s="83" t="b">
        <v>0</v>
      </c>
      <c r="AR1234" s="83" t="b">
        <v>0</v>
      </c>
      <c r="AS1234" s="83" t="s">
        <v>13611</v>
      </c>
      <c r="AT1234" s="83">
        <v>4</v>
      </c>
      <c r="AU1234" s="88" t="s">
        <v>25919</v>
      </c>
      <c r="AV1234" s="83" t="b">
        <v>0</v>
      </c>
      <c r="AW1234" s="83" t="s">
        <v>30151</v>
      </c>
      <c r="AX1234" s="88" t="s">
        <v>31383</v>
      </c>
      <c r="AY1234" s="83" t="s">
        <v>66</v>
      </c>
      <c r="AZ1234" s="2"/>
      <c r="BA1234" s="3"/>
      <c r="BB1234" s="3"/>
      <c r="BC1234" s="3"/>
      <c r="BD1234" s="3"/>
    </row>
    <row r="1235" spans="1:56" x14ac:dyDescent="0.25">
      <c r="A1235" s="69" t="s">
        <v>1222</v>
      </c>
      <c r="B1235" s="70"/>
      <c r="C1235" s="70"/>
      <c r="D1235" s="71"/>
      <c r="E1235" s="73"/>
      <c r="F1235" s="110" t="s">
        <v>28276</v>
      </c>
      <c r="G1235" s="70"/>
      <c r="H1235" s="74"/>
      <c r="I1235" s="75"/>
      <c r="J1235" s="75"/>
      <c r="K1235" s="74" t="s">
        <v>34520</v>
      </c>
      <c r="L1235" s="78"/>
      <c r="M1235" s="79"/>
      <c r="N1235" s="79"/>
      <c r="O1235" s="80"/>
      <c r="P1235" s="81"/>
      <c r="Q1235" s="81"/>
      <c r="R1235" s="92"/>
      <c r="S1235" s="92"/>
      <c r="T1235" s="92"/>
      <c r="U1235" s="92"/>
      <c r="V1235" s="52"/>
      <c r="W1235" s="52"/>
      <c r="X1235" s="52"/>
      <c r="Y1235" s="52"/>
      <c r="Z1235" s="51"/>
      <c r="AA1235" s="76"/>
      <c r="AB1235" s="76"/>
      <c r="AC1235" s="77"/>
      <c r="AD1235" s="83" t="s">
        <v>15969</v>
      </c>
      <c r="AE1235" s="83">
        <v>231</v>
      </c>
      <c r="AF1235" s="83">
        <v>83</v>
      </c>
      <c r="AG1235" s="83">
        <v>6110</v>
      </c>
      <c r="AH1235" s="83">
        <v>6018</v>
      </c>
      <c r="AI1235" s="83"/>
      <c r="AJ1235" s="83" t="s">
        <v>18887</v>
      </c>
      <c r="AK1235" s="83"/>
      <c r="AL1235" s="83"/>
      <c r="AM1235" s="83"/>
      <c r="AN1235" s="85">
        <v>39994.030844907407</v>
      </c>
      <c r="AO1235" s="83"/>
      <c r="AP1235" s="83" t="b">
        <v>1</v>
      </c>
      <c r="AQ1235" s="83" t="b">
        <v>0</v>
      </c>
      <c r="AR1235" s="83" t="b">
        <v>1</v>
      </c>
      <c r="AS1235" s="83" t="s">
        <v>13611</v>
      </c>
      <c r="AT1235" s="83">
        <v>8</v>
      </c>
      <c r="AU1235" s="88" t="s">
        <v>25919</v>
      </c>
      <c r="AV1235" s="83" t="b">
        <v>0</v>
      </c>
      <c r="AW1235" s="83" t="s">
        <v>30151</v>
      </c>
      <c r="AX1235" s="88" t="s">
        <v>31384</v>
      </c>
      <c r="AY1235" s="83" t="s">
        <v>66</v>
      </c>
      <c r="AZ1235" s="2"/>
      <c r="BA1235" s="3"/>
      <c r="BB1235" s="3"/>
      <c r="BC1235" s="3"/>
      <c r="BD1235" s="3"/>
    </row>
    <row r="1236" spans="1:56" x14ac:dyDescent="0.25">
      <c r="A1236" s="69" t="s">
        <v>1223</v>
      </c>
      <c r="B1236" s="70"/>
      <c r="C1236" s="70"/>
      <c r="D1236" s="71"/>
      <c r="E1236" s="73"/>
      <c r="F1236" s="110" t="s">
        <v>28277</v>
      </c>
      <c r="G1236" s="70"/>
      <c r="H1236" s="74"/>
      <c r="I1236" s="75"/>
      <c r="J1236" s="75"/>
      <c r="K1236" s="74" t="s">
        <v>34521</v>
      </c>
      <c r="L1236" s="78"/>
      <c r="M1236" s="79"/>
      <c r="N1236" s="79"/>
      <c r="O1236" s="80"/>
      <c r="P1236" s="81"/>
      <c r="Q1236" s="81"/>
      <c r="R1236" s="92"/>
      <c r="S1236" s="92"/>
      <c r="T1236" s="92"/>
      <c r="U1236" s="92"/>
      <c r="V1236" s="52"/>
      <c r="W1236" s="52"/>
      <c r="X1236" s="52"/>
      <c r="Y1236" s="52"/>
      <c r="Z1236" s="51"/>
      <c r="AA1236" s="76"/>
      <c r="AB1236" s="76"/>
      <c r="AC1236" s="77"/>
      <c r="AD1236" s="83" t="s">
        <v>15970</v>
      </c>
      <c r="AE1236" s="83">
        <v>2699</v>
      </c>
      <c r="AF1236" s="83">
        <v>2429</v>
      </c>
      <c r="AG1236" s="83">
        <v>33783</v>
      </c>
      <c r="AH1236" s="83">
        <v>2415</v>
      </c>
      <c r="AI1236" s="83">
        <v>-36000</v>
      </c>
      <c r="AJ1236" s="83" t="s">
        <v>18888</v>
      </c>
      <c r="AK1236" s="83" t="s">
        <v>21147</v>
      </c>
      <c r="AL1236" s="83"/>
      <c r="AM1236" s="83" t="s">
        <v>23043</v>
      </c>
      <c r="AN1236" s="85">
        <v>41160.779340277775</v>
      </c>
      <c r="AO1236" s="88" t="s">
        <v>24203</v>
      </c>
      <c r="AP1236" s="83" t="b">
        <v>0</v>
      </c>
      <c r="AQ1236" s="83" t="b">
        <v>0</v>
      </c>
      <c r="AR1236" s="83" t="b">
        <v>0</v>
      </c>
      <c r="AS1236" s="83" t="s">
        <v>13611</v>
      </c>
      <c r="AT1236" s="83">
        <v>36</v>
      </c>
      <c r="AU1236" s="88" t="s">
        <v>25985</v>
      </c>
      <c r="AV1236" s="83" t="b">
        <v>0</v>
      </c>
      <c r="AW1236" s="83" t="s">
        <v>30151</v>
      </c>
      <c r="AX1236" s="88" t="s">
        <v>31385</v>
      </c>
      <c r="AY1236" s="83" t="s">
        <v>66</v>
      </c>
      <c r="AZ1236" s="2"/>
      <c r="BA1236" s="3"/>
      <c r="BB1236" s="3"/>
      <c r="BC1236" s="3"/>
      <c r="BD1236" s="3"/>
    </row>
    <row r="1237" spans="1:56" x14ac:dyDescent="0.25">
      <c r="A1237" s="69" t="s">
        <v>1224</v>
      </c>
      <c r="B1237" s="70"/>
      <c r="C1237" s="70"/>
      <c r="D1237" s="71"/>
      <c r="E1237" s="73"/>
      <c r="F1237" s="110" t="s">
        <v>28278</v>
      </c>
      <c r="G1237" s="70"/>
      <c r="H1237" s="74"/>
      <c r="I1237" s="75"/>
      <c r="J1237" s="75"/>
      <c r="K1237" s="74" t="s">
        <v>34522</v>
      </c>
      <c r="L1237" s="78"/>
      <c r="M1237" s="79"/>
      <c r="N1237" s="79"/>
      <c r="O1237" s="80"/>
      <c r="P1237" s="81"/>
      <c r="Q1237" s="81"/>
      <c r="R1237" s="92"/>
      <c r="S1237" s="92"/>
      <c r="T1237" s="92"/>
      <c r="U1237" s="92"/>
      <c r="V1237" s="52"/>
      <c r="W1237" s="52"/>
      <c r="X1237" s="52"/>
      <c r="Y1237" s="52"/>
      <c r="Z1237" s="51"/>
      <c r="AA1237" s="76"/>
      <c r="AB1237" s="76"/>
      <c r="AC1237" s="77"/>
      <c r="AD1237" s="83" t="s">
        <v>15971</v>
      </c>
      <c r="AE1237" s="83">
        <v>15</v>
      </c>
      <c r="AF1237" s="83">
        <v>8</v>
      </c>
      <c r="AG1237" s="83">
        <v>137</v>
      </c>
      <c r="AH1237" s="83">
        <v>5</v>
      </c>
      <c r="AI1237" s="83"/>
      <c r="AJ1237" s="83"/>
      <c r="AK1237" s="83"/>
      <c r="AL1237" s="83"/>
      <c r="AM1237" s="83"/>
      <c r="AN1237" s="85">
        <v>40924.154988425929</v>
      </c>
      <c r="AO1237" s="83"/>
      <c r="AP1237" s="83" t="b">
        <v>1</v>
      </c>
      <c r="AQ1237" s="83" t="b">
        <v>0</v>
      </c>
      <c r="AR1237" s="83" t="b">
        <v>0</v>
      </c>
      <c r="AS1237" s="83" t="s">
        <v>13611</v>
      </c>
      <c r="AT1237" s="83">
        <v>0</v>
      </c>
      <c r="AU1237" s="88" t="s">
        <v>25919</v>
      </c>
      <c r="AV1237" s="83" t="b">
        <v>0</v>
      </c>
      <c r="AW1237" s="83" t="s">
        <v>30151</v>
      </c>
      <c r="AX1237" s="88" t="s">
        <v>31386</v>
      </c>
      <c r="AY1237" s="83" t="s">
        <v>66</v>
      </c>
      <c r="AZ1237" s="2"/>
      <c r="BA1237" s="3"/>
      <c r="BB1237" s="3"/>
      <c r="BC1237" s="3"/>
      <c r="BD1237" s="3"/>
    </row>
    <row r="1238" spans="1:56" x14ac:dyDescent="0.25">
      <c r="A1238" s="69" t="s">
        <v>3044</v>
      </c>
      <c r="B1238" s="70"/>
      <c r="C1238" s="70"/>
      <c r="D1238" s="71"/>
      <c r="E1238" s="73"/>
      <c r="F1238" s="110" t="s">
        <v>28279</v>
      </c>
      <c r="G1238" s="70"/>
      <c r="H1238" s="74"/>
      <c r="I1238" s="75"/>
      <c r="J1238" s="75"/>
      <c r="K1238" s="74" t="s">
        <v>34523</v>
      </c>
      <c r="L1238" s="78"/>
      <c r="M1238" s="79"/>
      <c r="N1238" s="79"/>
      <c r="O1238" s="80"/>
      <c r="P1238" s="81"/>
      <c r="Q1238" s="81"/>
      <c r="R1238" s="92"/>
      <c r="S1238" s="92"/>
      <c r="T1238" s="92"/>
      <c r="U1238" s="92"/>
      <c r="V1238" s="52"/>
      <c r="W1238" s="52"/>
      <c r="X1238" s="52"/>
      <c r="Y1238" s="52"/>
      <c r="Z1238" s="51"/>
      <c r="AA1238" s="76"/>
      <c r="AB1238" s="76"/>
      <c r="AC1238" s="77"/>
      <c r="AD1238" s="83" t="s">
        <v>15972</v>
      </c>
      <c r="AE1238" s="83">
        <v>858</v>
      </c>
      <c r="AF1238" s="83">
        <v>3433</v>
      </c>
      <c r="AG1238" s="83">
        <v>966</v>
      </c>
      <c r="AH1238" s="83">
        <v>2013</v>
      </c>
      <c r="AI1238" s="83">
        <v>-21600</v>
      </c>
      <c r="AJ1238" s="83" t="s">
        <v>18889</v>
      </c>
      <c r="AK1238" s="83" t="s">
        <v>21148</v>
      </c>
      <c r="AL1238" s="88" t="s">
        <v>22401</v>
      </c>
      <c r="AM1238" s="83" t="s">
        <v>23039</v>
      </c>
      <c r="AN1238" s="85">
        <v>40559.866388888891</v>
      </c>
      <c r="AO1238" s="88" t="s">
        <v>24204</v>
      </c>
      <c r="AP1238" s="83" t="b">
        <v>0</v>
      </c>
      <c r="AQ1238" s="83" t="b">
        <v>0</v>
      </c>
      <c r="AR1238" s="83" t="b">
        <v>1</v>
      </c>
      <c r="AS1238" s="83" t="s">
        <v>13611</v>
      </c>
      <c r="AT1238" s="83">
        <v>25</v>
      </c>
      <c r="AU1238" s="88" t="s">
        <v>26379</v>
      </c>
      <c r="AV1238" s="83" t="b">
        <v>0</v>
      </c>
      <c r="AW1238" s="83" t="s">
        <v>30151</v>
      </c>
      <c r="AX1238" s="88" t="s">
        <v>31387</v>
      </c>
      <c r="AY1238" s="83" t="s">
        <v>65</v>
      </c>
      <c r="AZ1238" s="2"/>
      <c r="BA1238" s="3"/>
      <c r="BB1238" s="3"/>
      <c r="BC1238" s="3"/>
      <c r="BD1238" s="3"/>
    </row>
    <row r="1239" spans="1:56" x14ac:dyDescent="0.25">
      <c r="A1239" s="69" t="s">
        <v>3045</v>
      </c>
      <c r="B1239" s="70"/>
      <c r="C1239" s="70"/>
      <c r="D1239" s="71"/>
      <c r="E1239" s="73"/>
      <c r="F1239" s="110" t="s">
        <v>28280</v>
      </c>
      <c r="G1239" s="70"/>
      <c r="H1239" s="74"/>
      <c r="I1239" s="75"/>
      <c r="J1239" s="75"/>
      <c r="K1239" s="74" t="s">
        <v>34524</v>
      </c>
      <c r="L1239" s="78"/>
      <c r="M1239" s="79"/>
      <c r="N1239" s="79"/>
      <c r="O1239" s="80"/>
      <c r="P1239" s="81"/>
      <c r="Q1239" s="81"/>
      <c r="R1239" s="92"/>
      <c r="S1239" s="92"/>
      <c r="T1239" s="92"/>
      <c r="U1239" s="92"/>
      <c r="V1239" s="52"/>
      <c r="W1239" s="52"/>
      <c r="X1239" s="52"/>
      <c r="Y1239" s="52"/>
      <c r="Z1239" s="51"/>
      <c r="AA1239" s="76"/>
      <c r="AB1239" s="76"/>
      <c r="AC1239" s="77"/>
      <c r="AD1239" s="83" t="s">
        <v>15973</v>
      </c>
      <c r="AE1239" s="83">
        <v>160</v>
      </c>
      <c r="AF1239" s="83">
        <v>171071</v>
      </c>
      <c r="AG1239" s="83">
        <v>8589</v>
      </c>
      <c r="AH1239" s="83">
        <v>17</v>
      </c>
      <c r="AI1239" s="83">
        <v>-21600</v>
      </c>
      <c r="AJ1239" s="83" t="s">
        <v>18890</v>
      </c>
      <c r="AK1239" s="83" t="s">
        <v>21148</v>
      </c>
      <c r="AL1239" s="88" t="s">
        <v>22402</v>
      </c>
      <c r="AM1239" s="83" t="s">
        <v>23039</v>
      </c>
      <c r="AN1239" s="85">
        <v>40620.213460648149</v>
      </c>
      <c r="AO1239" s="88" t="s">
        <v>24205</v>
      </c>
      <c r="AP1239" s="83" t="b">
        <v>0</v>
      </c>
      <c r="AQ1239" s="83" t="b">
        <v>0</v>
      </c>
      <c r="AR1239" s="83" t="b">
        <v>0</v>
      </c>
      <c r="AS1239" s="83" t="s">
        <v>13611</v>
      </c>
      <c r="AT1239" s="83">
        <v>733</v>
      </c>
      <c r="AU1239" s="88" t="s">
        <v>26380</v>
      </c>
      <c r="AV1239" s="83" t="b">
        <v>1</v>
      </c>
      <c r="AW1239" s="83" t="s">
        <v>30151</v>
      </c>
      <c r="AX1239" s="88" t="s">
        <v>31388</v>
      </c>
      <c r="AY1239" s="83" t="s">
        <v>65</v>
      </c>
      <c r="AZ1239" s="2"/>
      <c r="BA1239" s="3"/>
      <c r="BB1239" s="3"/>
      <c r="BC1239" s="3"/>
      <c r="BD1239" s="3"/>
    </row>
    <row r="1240" spans="1:56" x14ac:dyDescent="0.25">
      <c r="A1240" s="69" t="s">
        <v>3046</v>
      </c>
      <c r="B1240" s="70"/>
      <c r="C1240" s="70"/>
      <c r="D1240" s="71"/>
      <c r="E1240" s="73"/>
      <c r="F1240" s="110" t="s">
        <v>28281</v>
      </c>
      <c r="G1240" s="70"/>
      <c r="H1240" s="74"/>
      <c r="I1240" s="75"/>
      <c r="J1240" s="75"/>
      <c r="K1240" s="74" t="s">
        <v>34525</v>
      </c>
      <c r="L1240" s="78"/>
      <c r="M1240" s="79"/>
      <c r="N1240" s="79"/>
      <c r="O1240" s="80"/>
      <c r="P1240" s="81"/>
      <c r="Q1240" s="81"/>
      <c r="R1240" s="92"/>
      <c r="S1240" s="92"/>
      <c r="T1240" s="92"/>
      <c r="U1240" s="92"/>
      <c r="V1240" s="52"/>
      <c r="W1240" s="52"/>
      <c r="X1240" s="52"/>
      <c r="Y1240" s="52"/>
      <c r="Z1240" s="51"/>
      <c r="AA1240" s="76"/>
      <c r="AB1240" s="76"/>
      <c r="AC1240" s="77"/>
      <c r="AD1240" s="83" t="s">
        <v>15974</v>
      </c>
      <c r="AE1240" s="83">
        <v>641</v>
      </c>
      <c r="AF1240" s="83">
        <v>151</v>
      </c>
      <c r="AG1240" s="83">
        <v>3105</v>
      </c>
      <c r="AH1240" s="83">
        <v>1075</v>
      </c>
      <c r="AI1240" s="83"/>
      <c r="AJ1240" s="83" t="s">
        <v>18891</v>
      </c>
      <c r="AK1240" s="83" t="s">
        <v>21149</v>
      </c>
      <c r="AL1240" s="83"/>
      <c r="AM1240" s="83"/>
      <c r="AN1240" s="85">
        <v>40941.234826388885</v>
      </c>
      <c r="AO1240" s="88" t="s">
        <v>24206</v>
      </c>
      <c r="AP1240" s="83" t="b">
        <v>1</v>
      </c>
      <c r="AQ1240" s="83" t="b">
        <v>0</v>
      </c>
      <c r="AR1240" s="83" t="b">
        <v>1</v>
      </c>
      <c r="AS1240" s="83" t="s">
        <v>13611</v>
      </c>
      <c r="AT1240" s="83">
        <v>7</v>
      </c>
      <c r="AU1240" s="88" t="s">
        <v>25919</v>
      </c>
      <c r="AV1240" s="83" t="b">
        <v>0</v>
      </c>
      <c r="AW1240" s="83" t="s">
        <v>30151</v>
      </c>
      <c r="AX1240" s="88" t="s">
        <v>31389</v>
      </c>
      <c r="AY1240" s="83" t="s">
        <v>65</v>
      </c>
      <c r="AZ1240" s="2"/>
      <c r="BA1240" s="3"/>
      <c r="BB1240" s="3"/>
      <c r="BC1240" s="3"/>
      <c r="BD1240" s="3"/>
    </row>
    <row r="1241" spans="1:56" x14ac:dyDescent="0.25">
      <c r="A1241" s="69" t="s">
        <v>1225</v>
      </c>
      <c r="B1241" s="70"/>
      <c r="C1241" s="70"/>
      <c r="D1241" s="71"/>
      <c r="E1241" s="73"/>
      <c r="F1241" s="110" t="s">
        <v>27740</v>
      </c>
      <c r="G1241" s="70"/>
      <c r="H1241" s="74"/>
      <c r="I1241" s="75"/>
      <c r="J1241" s="75"/>
      <c r="K1241" s="74" t="s">
        <v>34526</v>
      </c>
      <c r="L1241" s="78"/>
      <c r="M1241" s="79"/>
      <c r="N1241" s="79"/>
      <c r="O1241" s="80"/>
      <c r="P1241" s="81"/>
      <c r="Q1241" s="81"/>
      <c r="R1241" s="92"/>
      <c r="S1241" s="92"/>
      <c r="T1241" s="92"/>
      <c r="U1241" s="92"/>
      <c r="V1241" s="52"/>
      <c r="W1241" s="52"/>
      <c r="X1241" s="52"/>
      <c r="Y1241" s="52"/>
      <c r="Z1241" s="51"/>
      <c r="AA1241" s="76"/>
      <c r="AB1241" s="76"/>
      <c r="AC1241" s="77"/>
      <c r="AD1241" s="83" t="s">
        <v>15975</v>
      </c>
      <c r="AE1241" s="83">
        <v>182</v>
      </c>
      <c r="AF1241" s="83">
        <v>97</v>
      </c>
      <c r="AG1241" s="83">
        <v>7114</v>
      </c>
      <c r="AH1241" s="83">
        <v>8613</v>
      </c>
      <c r="AI1241" s="83"/>
      <c r="AJ1241" s="83"/>
      <c r="AK1241" s="83"/>
      <c r="AL1241" s="83"/>
      <c r="AM1241" s="83"/>
      <c r="AN1241" s="85">
        <v>41382.023738425924</v>
      </c>
      <c r="AO1241" s="83"/>
      <c r="AP1241" s="83" t="b">
        <v>1</v>
      </c>
      <c r="AQ1241" s="83" t="b">
        <v>1</v>
      </c>
      <c r="AR1241" s="83" t="b">
        <v>0</v>
      </c>
      <c r="AS1241" s="83" t="s">
        <v>13611</v>
      </c>
      <c r="AT1241" s="83">
        <v>30</v>
      </c>
      <c r="AU1241" s="88" t="s">
        <v>25919</v>
      </c>
      <c r="AV1241" s="83" t="b">
        <v>0</v>
      </c>
      <c r="AW1241" s="83" t="s">
        <v>30151</v>
      </c>
      <c r="AX1241" s="88" t="s">
        <v>31390</v>
      </c>
      <c r="AY1241" s="83" t="s">
        <v>66</v>
      </c>
      <c r="AZ1241" s="2"/>
      <c r="BA1241" s="3"/>
      <c r="BB1241" s="3"/>
      <c r="BC1241" s="3"/>
      <c r="BD1241" s="3"/>
    </row>
    <row r="1242" spans="1:56" x14ac:dyDescent="0.25">
      <c r="A1242" s="69" t="s">
        <v>1226</v>
      </c>
      <c r="B1242" s="70"/>
      <c r="C1242" s="70"/>
      <c r="D1242" s="71"/>
      <c r="E1242" s="73"/>
      <c r="F1242" s="110" t="s">
        <v>28282</v>
      </c>
      <c r="G1242" s="70"/>
      <c r="H1242" s="74"/>
      <c r="I1242" s="75"/>
      <c r="J1242" s="75"/>
      <c r="K1242" s="74" t="s">
        <v>34527</v>
      </c>
      <c r="L1242" s="78"/>
      <c r="M1242" s="79"/>
      <c r="N1242" s="79"/>
      <c r="O1242" s="80"/>
      <c r="P1242" s="81"/>
      <c r="Q1242" s="81"/>
      <c r="R1242" s="92"/>
      <c r="S1242" s="92"/>
      <c r="T1242" s="92"/>
      <c r="U1242" s="92"/>
      <c r="V1242" s="52"/>
      <c r="W1242" s="52"/>
      <c r="X1242" s="52"/>
      <c r="Y1242" s="52"/>
      <c r="Z1242" s="51"/>
      <c r="AA1242" s="76"/>
      <c r="AB1242" s="76"/>
      <c r="AC1242" s="77"/>
      <c r="AD1242" s="83" t="s">
        <v>15976</v>
      </c>
      <c r="AE1242" s="83">
        <v>104</v>
      </c>
      <c r="AF1242" s="83">
        <v>143</v>
      </c>
      <c r="AG1242" s="83">
        <v>2089</v>
      </c>
      <c r="AH1242" s="83">
        <v>3471</v>
      </c>
      <c r="AI1242" s="83"/>
      <c r="AJ1242" s="83" t="s">
        <v>18892</v>
      </c>
      <c r="AK1242" s="83" t="s">
        <v>21150</v>
      </c>
      <c r="AL1242" s="83"/>
      <c r="AM1242" s="83"/>
      <c r="AN1242" s="85">
        <v>42699.911724537036</v>
      </c>
      <c r="AO1242" s="88" t="s">
        <v>24207</v>
      </c>
      <c r="AP1242" s="83" t="b">
        <v>1</v>
      </c>
      <c r="AQ1242" s="83" t="b">
        <v>0</v>
      </c>
      <c r="AR1242" s="83" t="b">
        <v>1</v>
      </c>
      <c r="AS1242" s="83" t="s">
        <v>13611</v>
      </c>
      <c r="AT1242" s="83">
        <v>8</v>
      </c>
      <c r="AU1242" s="83"/>
      <c r="AV1242" s="83" t="b">
        <v>0</v>
      </c>
      <c r="AW1242" s="83" t="s">
        <v>30151</v>
      </c>
      <c r="AX1242" s="88" t="s">
        <v>31391</v>
      </c>
      <c r="AY1242" s="83" t="s">
        <v>66</v>
      </c>
      <c r="AZ1242" s="2"/>
      <c r="BA1242" s="3"/>
      <c r="BB1242" s="3"/>
      <c r="BC1242" s="3"/>
      <c r="BD1242" s="3"/>
    </row>
    <row r="1243" spans="1:56" x14ac:dyDescent="0.25">
      <c r="A1243" s="69" t="s">
        <v>1227</v>
      </c>
      <c r="B1243" s="70"/>
      <c r="C1243" s="70"/>
      <c r="D1243" s="71"/>
      <c r="E1243" s="73"/>
      <c r="F1243" s="110" t="s">
        <v>28283</v>
      </c>
      <c r="G1243" s="70"/>
      <c r="H1243" s="74"/>
      <c r="I1243" s="75"/>
      <c r="J1243" s="75"/>
      <c r="K1243" s="74" t="s">
        <v>34528</v>
      </c>
      <c r="L1243" s="78"/>
      <c r="M1243" s="79"/>
      <c r="N1243" s="79"/>
      <c r="O1243" s="80"/>
      <c r="P1243" s="81"/>
      <c r="Q1243" s="81"/>
      <c r="R1243" s="92"/>
      <c r="S1243" s="92"/>
      <c r="T1243" s="92"/>
      <c r="U1243" s="92"/>
      <c r="V1243" s="52"/>
      <c r="W1243" s="52"/>
      <c r="X1243" s="52"/>
      <c r="Y1243" s="52"/>
      <c r="Z1243" s="51"/>
      <c r="AA1243" s="76"/>
      <c r="AB1243" s="76"/>
      <c r="AC1243" s="77"/>
      <c r="AD1243" s="83" t="s">
        <v>15977</v>
      </c>
      <c r="AE1243" s="83">
        <v>347</v>
      </c>
      <c r="AF1243" s="83">
        <v>129</v>
      </c>
      <c r="AG1243" s="83">
        <v>4623</v>
      </c>
      <c r="AH1243" s="83">
        <v>1772</v>
      </c>
      <c r="AI1243" s="83"/>
      <c r="AJ1243" s="83" t="s">
        <v>18893</v>
      </c>
      <c r="AK1243" s="83"/>
      <c r="AL1243" s="83"/>
      <c r="AM1243" s="83"/>
      <c r="AN1243" s="85">
        <v>40998.886874999997</v>
      </c>
      <c r="AO1243" s="83"/>
      <c r="AP1243" s="83" t="b">
        <v>1</v>
      </c>
      <c r="AQ1243" s="83" t="b">
        <v>0</v>
      </c>
      <c r="AR1243" s="83" t="b">
        <v>0</v>
      </c>
      <c r="AS1243" s="83" t="s">
        <v>13611</v>
      </c>
      <c r="AT1243" s="83">
        <v>12</v>
      </c>
      <c r="AU1243" s="88" t="s">
        <v>25919</v>
      </c>
      <c r="AV1243" s="83" t="b">
        <v>0</v>
      </c>
      <c r="AW1243" s="83" t="s">
        <v>30151</v>
      </c>
      <c r="AX1243" s="88" t="s">
        <v>31392</v>
      </c>
      <c r="AY1243" s="83" t="s">
        <v>66</v>
      </c>
      <c r="AZ1243" s="2"/>
      <c r="BA1243" s="3"/>
      <c r="BB1243" s="3"/>
      <c r="BC1243" s="3"/>
      <c r="BD1243" s="3"/>
    </row>
    <row r="1244" spans="1:56" x14ac:dyDescent="0.25">
      <c r="A1244" s="69" t="s">
        <v>1228</v>
      </c>
      <c r="B1244" s="70"/>
      <c r="C1244" s="70"/>
      <c r="D1244" s="71"/>
      <c r="E1244" s="73"/>
      <c r="F1244" s="110" t="s">
        <v>28284</v>
      </c>
      <c r="G1244" s="70"/>
      <c r="H1244" s="74"/>
      <c r="I1244" s="75"/>
      <c r="J1244" s="75"/>
      <c r="K1244" s="74" t="s">
        <v>34529</v>
      </c>
      <c r="L1244" s="78"/>
      <c r="M1244" s="79"/>
      <c r="N1244" s="79"/>
      <c r="O1244" s="80"/>
      <c r="P1244" s="81"/>
      <c r="Q1244" s="81"/>
      <c r="R1244" s="92"/>
      <c r="S1244" s="92"/>
      <c r="T1244" s="92"/>
      <c r="U1244" s="92"/>
      <c r="V1244" s="52"/>
      <c r="W1244" s="52"/>
      <c r="X1244" s="52"/>
      <c r="Y1244" s="52"/>
      <c r="Z1244" s="51"/>
      <c r="AA1244" s="76"/>
      <c r="AB1244" s="76"/>
      <c r="AC1244" s="77"/>
      <c r="AD1244" s="83" t="s">
        <v>15978</v>
      </c>
      <c r="AE1244" s="83">
        <v>33</v>
      </c>
      <c r="AF1244" s="83">
        <v>80</v>
      </c>
      <c r="AG1244" s="83">
        <v>3201</v>
      </c>
      <c r="AH1244" s="83">
        <v>5</v>
      </c>
      <c r="AI1244" s="83">
        <v>-18000</v>
      </c>
      <c r="AJ1244" s="83" t="s">
        <v>18894</v>
      </c>
      <c r="AK1244" s="83" t="s">
        <v>21151</v>
      </c>
      <c r="AL1244" s="88" t="s">
        <v>22403</v>
      </c>
      <c r="AM1244" s="83" t="s">
        <v>23040</v>
      </c>
      <c r="AN1244" s="85">
        <v>40037.756030092591</v>
      </c>
      <c r="AO1244" s="88" t="s">
        <v>24208</v>
      </c>
      <c r="AP1244" s="83" t="b">
        <v>0</v>
      </c>
      <c r="AQ1244" s="83" t="b">
        <v>0</v>
      </c>
      <c r="AR1244" s="83" t="b">
        <v>1</v>
      </c>
      <c r="AS1244" s="83" t="s">
        <v>13611</v>
      </c>
      <c r="AT1244" s="83">
        <v>6</v>
      </c>
      <c r="AU1244" s="88" t="s">
        <v>26381</v>
      </c>
      <c r="AV1244" s="83" t="b">
        <v>0</v>
      </c>
      <c r="AW1244" s="83" t="s">
        <v>30151</v>
      </c>
      <c r="AX1244" s="88" t="s">
        <v>31393</v>
      </c>
      <c r="AY1244" s="83" t="s">
        <v>66</v>
      </c>
      <c r="AZ1244" s="2"/>
      <c r="BA1244" s="3"/>
      <c r="BB1244" s="3"/>
      <c r="BC1244" s="3"/>
      <c r="BD1244" s="3"/>
    </row>
    <row r="1245" spans="1:56" x14ac:dyDescent="0.25">
      <c r="A1245" s="69" t="s">
        <v>1229</v>
      </c>
      <c r="B1245" s="70"/>
      <c r="C1245" s="70"/>
      <c r="D1245" s="71"/>
      <c r="E1245" s="73"/>
      <c r="F1245" s="110" t="s">
        <v>28285</v>
      </c>
      <c r="G1245" s="70"/>
      <c r="H1245" s="74"/>
      <c r="I1245" s="75"/>
      <c r="J1245" s="75"/>
      <c r="K1245" s="74" t="s">
        <v>34530</v>
      </c>
      <c r="L1245" s="78"/>
      <c r="M1245" s="79"/>
      <c r="N1245" s="79"/>
      <c r="O1245" s="80"/>
      <c r="P1245" s="81"/>
      <c r="Q1245" s="81"/>
      <c r="R1245" s="92"/>
      <c r="S1245" s="92"/>
      <c r="T1245" s="92"/>
      <c r="U1245" s="92"/>
      <c r="V1245" s="52"/>
      <c r="W1245" s="52"/>
      <c r="X1245" s="52"/>
      <c r="Y1245" s="52"/>
      <c r="Z1245" s="51"/>
      <c r="AA1245" s="76"/>
      <c r="AB1245" s="76"/>
      <c r="AC1245" s="77"/>
      <c r="AD1245" s="83" t="s">
        <v>15979</v>
      </c>
      <c r="AE1245" s="83">
        <v>248</v>
      </c>
      <c r="AF1245" s="83">
        <v>319</v>
      </c>
      <c r="AG1245" s="83">
        <v>25409</v>
      </c>
      <c r="AH1245" s="83">
        <v>15004</v>
      </c>
      <c r="AI1245" s="83"/>
      <c r="AJ1245" s="83" t="s">
        <v>18895</v>
      </c>
      <c r="AK1245" s="83"/>
      <c r="AL1245" s="83"/>
      <c r="AM1245" s="83"/>
      <c r="AN1245" s="85">
        <v>42692.038252314815</v>
      </c>
      <c r="AO1245" s="88" t="s">
        <v>24209</v>
      </c>
      <c r="AP1245" s="83" t="b">
        <v>1</v>
      </c>
      <c r="AQ1245" s="83" t="b">
        <v>0</v>
      </c>
      <c r="AR1245" s="83" t="b">
        <v>0</v>
      </c>
      <c r="AS1245" s="83" t="s">
        <v>13611</v>
      </c>
      <c r="AT1245" s="83">
        <v>22</v>
      </c>
      <c r="AU1245" s="83"/>
      <c r="AV1245" s="83" t="b">
        <v>0</v>
      </c>
      <c r="AW1245" s="83" t="s">
        <v>30151</v>
      </c>
      <c r="AX1245" s="88" t="s">
        <v>31394</v>
      </c>
      <c r="AY1245" s="83" t="s">
        <v>66</v>
      </c>
      <c r="AZ1245" s="2"/>
      <c r="BA1245" s="3"/>
      <c r="BB1245" s="3"/>
      <c r="BC1245" s="3"/>
      <c r="BD1245" s="3"/>
    </row>
    <row r="1246" spans="1:56" x14ac:dyDescent="0.25">
      <c r="A1246" s="69" t="s">
        <v>1230</v>
      </c>
      <c r="B1246" s="70"/>
      <c r="C1246" s="70"/>
      <c r="D1246" s="71"/>
      <c r="E1246" s="73"/>
      <c r="F1246" s="110" t="s">
        <v>28286</v>
      </c>
      <c r="G1246" s="70"/>
      <c r="H1246" s="74"/>
      <c r="I1246" s="75"/>
      <c r="J1246" s="75"/>
      <c r="K1246" s="74" t="s">
        <v>34531</v>
      </c>
      <c r="L1246" s="78"/>
      <c r="M1246" s="79"/>
      <c r="N1246" s="79"/>
      <c r="O1246" s="80"/>
      <c r="P1246" s="81"/>
      <c r="Q1246" s="81"/>
      <c r="R1246" s="92"/>
      <c r="S1246" s="92"/>
      <c r="T1246" s="92"/>
      <c r="U1246" s="92"/>
      <c r="V1246" s="52"/>
      <c r="W1246" s="52"/>
      <c r="X1246" s="52"/>
      <c r="Y1246" s="52"/>
      <c r="Z1246" s="51"/>
      <c r="AA1246" s="76"/>
      <c r="AB1246" s="76"/>
      <c r="AC1246" s="77"/>
      <c r="AD1246" s="83" t="s">
        <v>15980</v>
      </c>
      <c r="AE1246" s="83">
        <v>579</v>
      </c>
      <c r="AF1246" s="83">
        <v>441</v>
      </c>
      <c r="AG1246" s="83">
        <v>25294</v>
      </c>
      <c r="AH1246" s="83">
        <v>40806</v>
      </c>
      <c r="AI1246" s="83">
        <v>-28800</v>
      </c>
      <c r="AJ1246" s="83" t="s">
        <v>18896</v>
      </c>
      <c r="AK1246" s="83"/>
      <c r="AL1246" s="83"/>
      <c r="AM1246" s="83" t="s">
        <v>23041</v>
      </c>
      <c r="AN1246" s="85">
        <v>41686.799490740741</v>
      </c>
      <c r="AO1246" s="88" t="s">
        <v>24210</v>
      </c>
      <c r="AP1246" s="83" t="b">
        <v>1</v>
      </c>
      <c r="AQ1246" s="83" t="b">
        <v>0</v>
      </c>
      <c r="AR1246" s="83" t="b">
        <v>0</v>
      </c>
      <c r="AS1246" s="83" t="s">
        <v>13611</v>
      </c>
      <c r="AT1246" s="83">
        <v>17</v>
      </c>
      <c r="AU1246" s="88" t="s">
        <v>25919</v>
      </c>
      <c r="AV1246" s="83" t="b">
        <v>0</v>
      </c>
      <c r="AW1246" s="83" t="s">
        <v>30151</v>
      </c>
      <c r="AX1246" s="88" t="s">
        <v>31395</v>
      </c>
      <c r="AY1246" s="83" t="s">
        <v>66</v>
      </c>
      <c r="AZ1246" s="2"/>
      <c r="BA1246" s="3"/>
      <c r="BB1246" s="3"/>
      <c r="BC1246" s="3"/>
      <c r="BD1246" s="3"/>
    </row>
    <row r="1247" spans="1:56" x14ac:dyDescent="0.25">
      <c r="A1247" s="69" t="s">
        <v>1231</v>
      </c>
      <c r="B1247" s="70"/>
      <c r="C1247" s="70"/>
      <c r="D1247" s="71"/>
      <c r="E1247" s="73"/>
      <c r="F1247" s="110" t="s">
        <v>28287</v>
      </c>
      <c r="G1247" s="70"/>
      <c r="H1247" s="74"/>
      <c r="I1247" s="75"/>
      <c r="J1247" s="75"/>
      <c r="K1247" s="74" t="s">
        <v>34532</v>
      </c>
      <c r="L1247" s="78"/>
      <c r="M1247" s="79"/>
      <c r="N1247" s="79"/>
      <c r="O1247" s="80"/>
      <c r="P1247" s="81"/>
      <c r="Q1247" s="81"/>
      <c r="R1247" s="92"/>
      <c r="S1247" s="92"/>
      <c r="T1247" s="92"/>
      <c r="U1247" s="92"/>
      <c r="V1247" s="52"/>
      <c r="W1247" s="52"/>
      <c r="X1247" s="52"/>
      <c r="Y1247" s="52"/>
      <c r="Z1247" s="51"/>
      <c r="AA1247" s="76"/>
      <c r="AB1247" s="76"/>
      <c r="AC1247" s="77"/>
      <c r="AD1247" s="83" t="s">
        <v>15981</v>
      </c>
      <c r="AE1247" s="83">
        <v>171</v>
      </c>
      <c r="AF1247" s="83">
        <v>145</v>
      </c>
      <c r="AG1247" s="83">
        <v>4452</v>
      </c>
      <c r="AH1247" s="83">
        <v>4898</v>
      </c>
      <c r="AI1247" s="83">
        <v>-28800</v>
      </c>
      <c r="AJ1247" s="83" t="s">
        <v>18897</v>
      </c>
      <c r="AK1247" s="83" t="s">
        <v>14014</v>
      </c>
      <c r="AL1247" s="83"/>
      <c r="AM1247" s="83" t="s">
        <v>23041</v>
      </c>
      <c r="AN1247" s="85">
        <v>42690.768622685187</v>
      </c>
      <c r="AO1247" s="83"/>
      <c r="AP1247" s="83" t="b">
        <v>1</v>
      </c>
      <c r="AQ1247" s="83" t="b">
        <v>0</v>
      </c>
      <c r="AR1247" s="83" t="b">
        <v>0</v>
      </c>
      <c r="AS1247" s="83" t="s">
        <v>13611</v>
      </c>
      <c r="AT1247" s="83">
        <v>8</v>
      </c>
      <c r="AU1247" s="83"/>
      <c r="AV1247" s="83" t="b">
        <v>0</v>
      </c>
      <c r="AW1247" s="83" t="s">
        <v>30151</v>
      </c>
      <c r="AX1247" s="88" t="s">
        <v>31396</v>
      </c>
      <c r="AY1247" s="83" t="s">
        <v>66</v>
      </c>
      <c r="AZ1247" s="2"/>
      <c r="BA1247" s="3"/>
      <c r="BB1247" s="3"/>
      <c r="BC1247" s="3"/>
      <c r="BD1247" s="3"/>
    </row>
    <row r="1248" spans="1:56" x14ac:dyDescent="0.25">
      <c r="A1248" s="69" t="s">
        <v>1232</v>
      </c>
      <c r="B1248" s="70"/>
      <c r="C1248" s="70"/>
      <c r="D1248" s="71"/>
      <c r="E1248" s="73"/>
      <c r="F1248" s="110" t="s">
        <v>28288</v>
      </c>
      <c r="G1248" s="70"/>
      <c r="H1248" s="74"/>
      <c r="I1248" s="75"/>
      <c r="J1248" s="75"/>
      <c r="K1248" s="74" t="s">
        <v>34533</v>
      </c>
      <c r="L1248" s="78"/>
      <c r="M1248" s="79"/>
      <c r="N1248" s="79"/>
      <c r="O1248" s="80"/>
      <c r="P1248" s="81"/>
      <c r="Q1248" s="81"/>
      <c r="R1248" s="92"/>
      <c r="S1248" s="92"/>
      <c r="T1248" s="92"/>
      <c r="U1248" s="92"/>
      <c r="V1248" s="52"/>
      <c r="W1248" s="52"/>
      <c r="X1248" s="52"/>
      <c r="Y1248" s="52"/>
      <c r="Z1248" s="51"/>
      <c r="AA1248" s="76"/>
      <c r="AB1248" s="76"/>
      <c r="AC1248" s="77"/>
      <c r="AD1248" s="83" t="s">
        <v>15982</v>
      </c>
      <c r="AE1248" s="83">
        <v>2089</v>
      </c>
      <c r="AF1248" s="83">
        <v>2385</v>
      </c>
      <c r="AG1248" s="83">
        <v>163439</v>
      </c>
      <c r="AH1248" s="83">
        <v>50</v>
      </c>
      <c r="AI1248" s="83">
        <v>-32400</v>
      </c>
      <c r="AJ1248" s="83" t="s">
        <v>18898</v>
      </c>
      <c r="AK1248" s="83" t="s">
        <v>21152</v>
      </c>
      <c r="AL1248" s="88" t="s">
        <v>22404</v>
      </c>
      <c r="AM1248" s="83" t="s">
        <v>23049</v>
      </c>
      <c r="AN1248" s="85">
        <v>39898.968888888892</v>
      </c>
      <c r="AO1248" s="88" t="s">
        <v>24211</v>
      </c>
      <c r="AP1248" s="83" t="b">
        <v>0</v>
      </c>
      <c r="AQ1248" s="83" t="b">
        <v>0</v>
      </c>
      <c r="AR1248" s="83" t="b">
        <v>1</v>
      </c>
      <c r="AS1248" s="83" t="s">
        <v>13611</v>
      </c>
      <c r="AT1248" s="83">
        <v>258</v>
      </c>
      <c r="AU1248" s="88" t="s">
        <v>25950</v>
      </c>
      <c r="AV1248" s="83" t="b">
        <v>0</v>
      </c>
      <c r="AW1248" s="83" t="s">
        <v>30151</v>
      </c>
      <c r="AX1248" s="88" t="s">
        <v>31397</v>
      </c>
      <c r="AY1248" s="83" t="s">
        <v>66</v>
      </c>
      <c r="AZ1248" s="2"/>
      <c r="BA1248" s="3"/>
      <c r="BB1248" s="3"/>
      <c r="BC1248" s="3"/>
      <c r="BD1248" s="3"/>
    </row>
    <row r="1249" spans="1:56" x14ac:dyDescent="0.25">
      <c r="A1249" s="69" t="s">
        <v>1233</v>
      </c>
      <c r="B1249" s="70"/>
      <c r="C1249" s="70"/>
      <c r="D1249" s="71"/>
      <c r="E1249" s="73"/>
      <c r="F1249" s="110" t="s">
        <v>28289</v>
      </c>
      <c r="G1249" s="70"/>
      <c r="H1249" s="74"/>
      <c r="I1249" s="75"/>
      <c r="J1249" s="75"/>
      <c r="K1249" s="74" t="s">
        <v>34534</v>
      </c>
      <c r="L1249" s="78"/>
      <c r="M1249" s="79"/>
      <c r="N1249" s="79"/>
      <c r="O1249" s="80"/>
      <c r="P1249" s="81"/>
      <c r="Q1249" s="81"/>
      <c r="R1249" s="92"/>
      <c r="S1249" s="92"/>
      <c r="T1249" s="92"/>
      <c r="U1249" s="92"/>
      <c r="V1249" s="52"/>
      <c r="W1249" s="52"/>
      <c r="X1249" s="52"/>
      <c r="Y1249" s="52"/>
      <c r="Z1249" s="51"/>
      <c r="AA1249" s="76"/>
      <c r="AB1249" s="76"/>
      <c r="AC1249" s="77"/>
      <c r="AD1249" s="83" t="s">
        <v>15983</v>
      </c>
      <c r="AE1249" s="83">
        <v>246</v>
      </c>
      <c r="AF1249" s="83">
        <v>156</v>
      </c>
      <c r="AG1249" s="83">
        <v>3278</v>
      </c>
      <c r="AH1249" s="83">
        <v>1979</v>
      </c>
      <c r="AI1249" s="83"/>
      <c r="AJ1249" s="83" t="s">
        <v>18899</v>
      </c>
      <c r="AK1249" s="83" t="s">
        <v>21153</v>
      </c>
      <c r="AL1249" s="83"/>
      <c r="AM1249" s="83"/>
      <c r="AN1249" s="85">
        <v>41008.037534722222</v>
      </c>
      <c r="AO1249" s="88" t="s">
        <v>24212</v>
      </c>
      <c r="AP1249" s="83" t="b">
        <v>0</v>
      </c>
      <c r="AQ1249" s="83" t="b">
        <v>0</v>
      </c>
      <c r="AR1249" s="83" t="b">
        <v>1</v>
      </c>
      <c r="AS1249" s="83" t="s">
        <v>13611</v>
      </c>
      <c r="AT1249" s="83">
        <v>0</v>
      </c>
      <c r="AU1249" s="88" t="s">
        <v>26382</v>
      </c>
      <c r="AV1249" s="83" t="b">
        <v>0</v>
      </c>
      <c r="AW1249" s="83" t="s">
        <v>30151</v>
      </c>
      <c r="AX1249" s="88" t="s">
        <v>31398</v>
      </c>
      <c r="AY1249" s="83" t="s">
        <v>66</v>
      </c>
      <c r="AZ1249" s="2"/>
      <c r="BA1249" s="3"/>
      <c r="BB1249" s="3"/>
      <c r="BC1249" s="3"/>
      <c r="BD1249" s="3"/>
    </row>
    <row r="1250" spans="1:56" x14ac:dyDescent="0.25">
      <c r="A1250" s="69" t="s">
        <v>1234</v>
      </c>
      <c r="B1250" s="70"/>
      <c r="C1250" s="70"/>
      <c r="D1250" s="71"/>
      <c r="E1250" s="73"/>
      <c r="F1250" s="110" t="s">
        <v>27058</v>
      </c>
      <c r="G1250" s="70"/>
      <c r="H1250" s="74"/>
      <c r="I1250" s="75"/>
      <c r="J1250" s="75"/>
      <c r="K1250" s="74" t="s">
        <v>34535</v>
      </c>
      <c r="L1250" s="78"/>
      <c r="M1250" s="79"/>
      <c r="N1250" s="79"/>
      <c r="O1250" s="80"/>
      <c r="P1250" s="81"/>
      <c r="Q1250" s="81"/>
      <c r="R1250" s="92"/>
      <c r="S1250" s="92"/>
      <c r="T1250" s="92"/>
      <c r="U1250" s="92"/>
      <c r="V1250" s="52"/>
      <c r="W1250" s="52"/>
      <c r="X1250" s="52"/>
      <c r="Y1250" s="52"/>
      <c r="Z1250" s="51"/>
      <c r="AA1250" s="76"/>
      <c r="AB1250" s="76"/>
      <c r="AC1250" s="77"/>
      <c r="AD1250" s="83" t="s">
        <v>15984</v>
      </c>
      <c r="AE1250" s="83">
        <v>291</v>
      </c>
      <c r="AF1250" s="83">
        <v>149</v>
      </c>
      <c r="AG1250" s="83">
        <v>1784</v>
      </c>
      <c r="AH1250" s="83">
        <v>2303</v>
      </c>
      <c r="AI1250" s="83">
        <v>-25200</v>
      </c>
      <c r="AJ1250" s="83" t="s">
        <v>18900</v>
      </c>
      <c r="AK1250" s="83" t="s">
        <v>21154</v>
      </c>
      <c r="AL1250" s="83"/>
      <c r="AM1250" s="83" t="s">
        <v>23044</v>
      </c>
      <c r="AN1250" s="85">
        <v>42684.855833333335</v>
      </c>
      <c r="AO1250" s="83"/>
      <c r="AP1250" s="83" t="b">
        <v>0</v>
      </c>
      <c r="AQ1250" s="83" t="b">
        <v>1</v>
      </c>
      <c r="AR1250" s="83" t="b">
        <v>0</v>
      </c>
      <c r="AS1250" s="83" t="s">
        <v>13611</v>
      </c>
      <c r="AT1250" s="83">
        <v>6</v>
      </c>
      <c r="AU1250" s="88" t="s">
        <v>25919</v>
      </c>
      <c r="AV1250" s="83" t="b">
        <v>0</v>
      </c>
      <c r="AW1250" s="83" t="s">
        <v>30151</v>
      </c>
      <c r="AX1250" s="88" t="s">
        <v>31399</v>
      </c>
      <c r="AY1250" s="83" t="s">
        <v>66</v>
      </c>
      <c r="AZ1250" s="2"/>
      <c r="BA1250" s="3"/>
      <c r="BB1250" s="3"/>
      <c r="BC1250" s="3"/>
      <c r="BD1250" s="3"/>
    </row>
    <row r="1251" spans="1:56" x14ac:dyDescent="0.25">
      <c r="A1251" s="69" t="s">
        <v>1235</v>
      </c>
      <c r="B1251" s="70"/>
      <c r="C1251" s="70"/>
      <c r="D1251" s="71"/>
      <c r="E1251" s="73"/>
      <c r="F1251" s="110" t="s">
        <v>28290</v>
      </c>
      <c r="G1251" s="70"/>
      <c r="H1251" s="74"/>
      <c r="I1251" s="75"/>
      <c r="J1251" s="75"/>
      <c r="K1251" s="74" t="s">
        <v>34536</v>
      </c>
      <c r="L1251" s="78"/>
      <c r="M1251" s="79"/>
      <c r="N1251" s="79"/>
      <c r="O1251" s="80"/>
      <c r="P1251" s="81"/>
      <c r="Q1251" s="81"/>
      <c r="R1251" s="92"/>
      <c r="S1251" s="92"/>
      <c r="T1251" s="92"/>
      <c r="U1251" s="92"/>
      <c r="V1251" s="52"/>
      <c r="W1251" s="52"/>
      <c r="X1251" s="52"/>
      <c r="Y1251" s="52"/>
      <c r="Z1251" s="51"/>
      <c r="AA1251" s="76"/>
      <c r="AB1251" s="76"/>
      <c r="AC1251" s="77"/>
      <c r="AD1251" s="83" t="s">
        <v>15985</v>
      </c>
      <c r="AE1251" s="83">
        <v>228</v>
      </c>
      <c r="AF1251" s="83">
        <v>83</v>
      </c>
      <c r="AG1251" s="83">
        <v>5285</v>
      </c>
      <c r="AH1251" s="83">
        <v>5670</v>
      </c>
      <c r="AI1251" s="83">
        <v>-18000</v>
      </c>
      <c r="AJ1251" s="83" t="s">
        <v>18901</v>
      </c>
      <c r="AK1251" s="83" t="s">
        <v>21155</v>
      </c>
      <c r="AL1251" s="83"/>
      <c r="AM1251" s="83" t="s">
        <v>23040</v>
      </c>
      <c r="AN1251" s="85">
        <v>40392.526666666665</v>
      </c>
      <c r="AO1251" s="88" t="s">
        <v>24213</v>
      </c>
      <c r="AP1251" s="83" t="b">
        <v>0</v>
      </c>
      <c r="AQ1251" s="83" t="b">
        <v>0</v>
      </c>
      <c r="AR1251" s="83" t="b">
        <v>0</v>
      </c>
      <c r="AS1251" s="83" t="s">
        <v>13611</v>
      </c>
      <c r="AT1251" s="83">
        <v>4</v>
      </c>
      <c r="AU1251" s="88" t="s">
        <v>25918</v>
      </c>
      <c r="AV1251" s="83" t="b">
        <v>0</v>
      </c>
      <c r="AW1251" s="83" t="s">
        <v>30151</v>
      </c>
      <c r="AX1251" s="88" t="s">
        <v>31400</v>
      </c>
      <c r="AY1251" s="83" t="s">
        <v>66</v>
      </c>
      <c r="AZ1251" s="2"/>
      <c r="BA1251" s="3"/>
      <c r="BB1251" s="3"/>
      <c r="BC1251" s="3"/>
      <c r="BD1251" s="3"/>
    </row>
    <row r="1252" spans="1:56" x14ac:dyDescent="0.25">
      <c r="A1252" s="69" t="s">
        <v>1236</v>
      </c>
      <c r="B1252" s="70"/>
      <c r="C1252" s="70"/>
      <c r="D1252" s="71"/>
      <c r="E1252" s="73"/>
      <c r="F1252" s="110" t="s">
        <v>28291</v>
      </c>
      <c r="G1252" s="70"/>
      <c r="H1252" s="74"/>
      <c r="I1252" s="75"/>
      <c r="J1252" s="75"/>
      <c r="K1252" s="74" t="s">
        <v>34537</v>
      </c>
      <c r="L1252" s="78"/>
      <c r="M1252" s="79"/>
      <c r="N1252" s="79"/>
      <c r="O1252" s="80"/>
      <c r="P1252" s="81"/>
      <c r="Q1252" s="81"/>
      <c r="R1252" s="92"/>
      <c r="S1252" s="92"/>
      <c r="T1252" s="92"/>
      <c r="U1252" s="92"/>
      <c r="V1252" s="52"/>
      <c r="W1252" s="52"/>
      <c r="X1252" s="52"/>
      <c r="Y1252" s="52"/>
      <c r="Z1252" s="51"/>
      <c r="AA1252" s="76"/>
      <c r="AB1252" s="76"/>
      <c r="AC1252" s="77"/>
      <c r="AD1252" s="83" t="s">
        <v>15986</v>
      </c>
      <c r="AE1252" s="83">
        <v>317</v>
      </c>
      <c r="AF1252" s="83">
        <v>649</v>
      </c>
      <c r="AG1252" s="83">
        <v>1187</v>
      </c>
      <c r="AH1252" s="83">
        <v>0</v>
      </c>
      <c r="AI1252" s="83">
        <v>-18000</v>
      </c>
      <c r="AJ1252" s="83" t="s">
        <v>18902</v>
      </c>
      <c r="AK1252" s="83" t="s">
        <v>13993</v>
      </c>
      <c r="AL1252" s="88" t="s">
        <v>22228</v>
      </c>
      <c r="AM1252" s="83" t="s">
        <v>23040</v>
      </c>
      <c r="AN1252" s="85">
        <v>39905.959363425929</v>
      </c>
      <c r="AO1252" s="88" t="s">
        <v>24214</v>
      </c>
      <c r="AP1252" s="83" t="b">
        <v>0</v>
      </c>
      <c r="AQ1252" s="83" t="b">
        <v>0</v>
      </c>
      <c r="AR1252" s="83" t="b">
        <v>1</v>
      </c>
      <c r="AS1252" s="83" t="s">
        <v>13611</v>
      </c>
      <c r="AT1252" s="83">
        <v>249</v>
      </c>
      <c r="AU1252" s="88" t="s">
        <v>26383</v>
      </c>
      <c r="AV1252" s="83" t="b">
        <v>0</v>
      </c>
      <c r="AW1252" s="83" t="s">
        <v>30151</v>
      </c>
      <c r="AX1252" s="88" t="s">
        <v>31401</v>
      </c>
      <c r="AY1252" s="83" t="s">
        <v>66</v>
      </c>
      <c r="AZ1252" s="2"/>
      <c r="BA1252" s="3"/>
      <c r="BB1252" s="3"/>
      <c r="BC1252" s="3"/>
      <c r="BD1252" s="3"/>
    </row>
    <row r="1253" spans="1:56" x14ac:dyDescent="0.25">
      <c r="A1253" s="69" t="s">
        <v>1237</v>
      </c>
      <c r="B1253" s="70"/>
      <c r="C1253" s="70"/>
      <c r="D1253" s="71"/>
      <c r="E1253" s="73"/>
      <c r="F1253" s="110" t="s">
        <v>28292</v>
      </c>
      <c r="G1253" s="70"/>
      <c r="H1253" s="74"/>
      <c r="I1253" s="75"/>
      <c r="J1253" s="75"/>
      <c r="K1253" s="74" t="s">
        <v>34538</v>
      </c>
      <c r="L1253" s="78"/>
      <c r="M1253" s="79"/>
      <c r="N1253" s="79"/>
      <c r="O1253" s="80"/>
      <c r="P1253" s="81"/>
      <c r="Q1253" s="81"/>
      <c r="R1253" s="92"/>
      <c r="S1253" s="92"/>
      <c r="T1253" s="92"/>
      <c r="U1253" s="92"/>
      <c r="V1253" s="52"/>
      <c r="W1253" s="52"/>
      <c r="X1253" s="52"/>
      <c r="Y1253" s="52"/>
      <c r="Z1253" s="51"/>
      <c r="AA1253" s="76"/>
      <c r="AB1253" s="76"/>
      <c r="AC1253" s="77"/>
      <c r="AD1253" s="83" t="s">
        <v>15987</v>
      </c>
      <c r="AE1253" s="83">
        <v>306</v>
      </c>
      <c r="AF1253" s="83">
        <v>500</v>
      </c>
      <c r="AG1253" s="83">
        <v>6614</v>
      </c>
      <c r="AH1253" s="83">
        <v>19584</v>
      </c>
      <c r="AI1253" s="83">
        <v>-18000</v>
      </c>
      <c r="AJ1253" s="83" t="s">
        <v>18903</v>
      </c>
      <c r="AK1253" s="83" t="s">
        <v>20763</v>
      </c>
      <c r="AL1253" s="88" t="s">
        <v>22405</v>
      </c>
      <c r="AM1253" s="83" t="s">
        <v>23042</v>
      </c>
      <c r="AN1253" s="85">
        <v>40310.105000000003</v>
      </c>
      <c r="AO1253" s="88" t="s">
        <v>24215</v>
      </c>
      <c r="AP1253" s="83" t="b">
        <v>0</v>
      </c>
      <c r="AQ1253" s="83" t="b">
        <v>0</v>
      </c>
      <c r="AR1253" s="83" t="b">
        <v>0</v>
      </c>
      <c r="AS1253" s="83" t="s">
        <v>13611</v>
      </c>
      <c r="AT1253" s="83">
        <v>11</v>
      </c>
      <c r="AU1253" s="88" t="s">
        <v>26384</v>
      </c>
      <c r="AV1253" s="83" t="b">
        <v>0</v>
      </c>
      <c r="AW1253" s="83" t="s">
        <v>30151</v>
      </c>
      <c r="AX1253" s="88" t="s">
        <v>31402</v>
      </c>
      <c r="AY1253" s="83" t="s">
        <v>66</v>
      </c>
      <c r="AZ1253" s="2"/>
      <c r="BA1253" s="3"/>
      <c r="BB1253" s="3"/>
      <c r="BC1253" s="3"/>
      <c r="BD1253" s="3"/>
    </row>
    <row r="1254" spans="1:56" x14ac:dyDescent="0.25">
      <c r="A1254" s="69" t="s">
        <v>1238</v>
      </c>
      <c r="B1254" s="70"/>
      <c r="C1254" s="70"/>
      <c r="D1254" s="71"/>
      <c r="E1254" s="73"/>
      <c r="F1254" s="110" t="s">
        <v>27058</v>
      </c>
      <c r="G1254" s="70"/>
      <c r="H1254" s="74"/>
      <c r="I1254" s="75"/>
      <c r="J1254" s="75"/>
      <c r="K1254" s="74" t="s">
        <v>34539</v>
      </c>
      <c r="L1254" s="78"/>
      <c r="M1254" s="79"/>
      <c r="N1254" s="79"/>
      <c r="O1254" s="80"/>
      <c r="P1254" s="81"/>
      <c r="Q1254" s="81"/>
      <c r="R1254" s="92"/>
      <c r="S1254" s="92"/>
      <c r="T1254" s="92"/>
      <c r="U1254" s="92"/>
      <c r="V1254" s="52"/>
      <c r="W1254" s="52"/>
      <c r="X1254" s="52"/>
      <c r="Y1254" s="52"/>
      <c r="Z1254" s="51"/>
      <c r="AA1254" s="76"/>
      <c r="AB1254" s="76"/>
      <c r="AC1254" s="77"/>
      <c r="AD1254" s="83" t="s">
        <v>15988</v>
      </c>
      <c r="AE1254" s="83">
        <v>1</v>
      </c>
      <c r="AF1254" s="83">
        <v>0</v>
      </c>
      <c r="AG1254" s="83">
        <v>5</v>
      </c>
      <c r="AH1254" s="83">
        <v>3</v>
      </c>
      <c r="AI1254" s="83"/>
      <c r="AJ1254" s="83"/>
      <c r="AK1254" s="83"/>
      <c r="AL1254" s="83"/>
      <c r="AM1254" s="83"/>
      <c r="AN1254" s="85">
        <v>40935.532326388886</v>
      </c>
      <c r="AO1254" s="83"/>
      <c r="AP1254" s="83" t="b">
        <v>1</v>
      </c>
      <c r="AQ1254" s="83" t="b">
        <v>1</v>
      </c>
      <c r="AR1254" s="83" t="b">
        <v>0</v>
      </c>
      <c r="AS1254" s="83" t="s">
        <v>13611</v>
      </c>
      <c r="AT1254" s="83">
        <v>0</v>
      </c>
      <c r="AU1254" s="88" t="s">
        <v>25919</v>
      </c>
      <c r="AV1254" s="83" t="b">
        <v>0</v>
      </c>
      <c r="AW1254" s="83" t="s">
        <v>30151</v>
      </c>
      <c r="AX1254" s="88" t="s">
        <v>31403</v>
      </c>
      <c r="AY1254" s="83" t="s">
        <v>66</v>
      </c>
      <c r="AZ1254" s="2"/>
      <c r="BA1254" s="3"/>
      <c r="BB1254" s="3"/>
      <c r="BC1254" s="3"/>
      <c r="BD1254" s="3"/>
    </row>
    <row r="1255" spans="1:56" x14ac:dyDescent="0.25">
      <c r="A1255" s="69" t="s">
        <v>1239</v>
      </c>
      <c r="B1255" s="70"/>
      <c r="C1255" s="70"/>
      <c r="D1255" s="71"/>
      <c r="E1255" s="73"/>
      <c r="F1255" s="110" t="s">
        <v>28293</v>
      </c>
      <c r="G1255" s="70"/>
      <c r="H1255" s="74"/>
      <c r="I1255" s="75"/>
      <c r="J1255" s="75"/>
      <c r="K1255" s="74" t="s">
        <v>34540</v>
      </c>
      <c r="L1255" s="78"/>
      <c r="M1255" s="79"/>
      <c r="N1255" s="79"/>
      <c r="O1255" s="80"/>
      <c r="P1255" s="81"/>
      <c r="Q1255" s="81"/>
      <c r="R1255" s="92"/>
      <c r="S1255" s="92"/>
      <c r="T1255" s="92"/>
      <c r="U1255" s="92"/>
      <c r="V1255" s="52"/>
      <c r="W1255" s="52"/>
      <c r="X1255" s="52"/>
      <c r="Y1255" s="52"/>
      <c r="Z1255" s="51"/>
      <c r="AA1255" s="76"/>
      <c r="AB1255" s="76"/>
      <c r="AC1255" s="77"/>
      <c r="AD1255" s="83" t="s">
        <v>15989</v>
      </c>
      <c r="AE1255" s="83">
        <v>194</v>
      </c>
      <c r="AF1255" s="83">
        <v>75</v>
      </c>
      <c r="AG1255" s="83">
        <v>172</v>
      </c>
      <c r="AH1255" s="83">
        <v>170</v>
      </c>
      <c r="AI1255" s="83"/>
      <c r="AJ1255" s="83" t="s">
        <v>18904</v>
      </c>
      <c r="AK1255" s="83" t="s">
        <v>21156</v>
      </c>
      <c r="AL1255" s="83"/>
      <c r="AM1255" s="83"/>
      <c r="AN1255" s="85">
        <v>41886.913217592592</v>
      </c>
      <c r="AO1255" s="83"/>
      <c r="AP1255" s="83" t="b">
        <v>1</v>
      </c>
      <c r="AQ1255" s="83" t="b">
        <v>0</v>
      </c>
      <c r="AR1255" s="83" t="b">
        <v>0</v>
      </c>
      <c r="AS1255" s="83" t="s">
        <v>13611</v>
      </c>
      <c r="AT1255" s="83">
        <v>1</v>
      </c>
      <c r="AU1255" s="88" t="s">
        <v>25919</v>
      </c>
      <c r="AV1255" s="83" t="b">
        <v>0</v>
      </c>
      <c r="AW1255" s="83" t="s">
        <v>30151</v>
      </c>
      <c r="AX1255" s="88" t="s">
        <v>31404</v>
      </c>
      <c r="AY1255" s="83" t="s">
        <v>66</v>
      </c>
      <c r="AZ1255" s="2"/>
      <c r="BA1255" s="3"/>
      <c r="BB1255" s="3"/>
      <c r="BC1255" s="3"/>
      <c r="BD1255" s="3"/>
    </row>
    <row r="1256" spans="1:56" x14ac:dyDescent="0.25">
      <c r="A1256" s="69" t="s">
        <v>3047</v>
      </c>
      <c r="B1256" s="70"/>
      <c r="C1256" s="70"/>
      <c r="D1256" s="71"/>
      <c r="E1256" s="73"/>
      <c r="F1256" s="110" t="s">
        <v>28294</v>
      </c>
      <c r="G1256" s="70"/>
      <c r="H1256" s="74"/>
      <c r="I1256" s="75"/>
      <c r="J1256" s="75"/>
      <c r="K1256" s="74" t="s">
        <v>34541</v>
      </c>
      <c r="L1256" s="78"/>
      <c r="M1256" s="79"/>
      <c r="N1256" s="79"/>
      <c r="O1256" s="80"/>
      <c r="P1256" s="81"/>
      <c r="Q1256" s="81"/>
      <c r="R1256" s="92"/>
      <c r="S1256" s="92"/>
      <c r="T1256" s="92"/>
      <c r="U1256" s="92"/>
      <c r="V1256" s="52"/>
      <c r="W1256" s="52"/>
      <c r="X1256" s="52"/>
      <c r="Y1256" s="52"/>
      <c r="Z1256" s="51"/>
      <c r="AA1256" s="76"/>
      <c r="AB1256" s="76"/>
      <c r="AC1256" s="77"/>
      <c r="AD1256" s="83" t="s">
        <v>15990</v>
      </c>
      <c r="AE1256" s="83">
        <v>1076</v>
      </c>
      <c r="AF1256" s="83">
        <v>518</v>
      </c>
      <c r="AG1256" s="83">
        <v>3459</v>
      </c>
      <c r="AH1256" s="83">
        <v>9</v>
      </c>
      <c r="AI1256" s="83">
        <v>3600</v>
      </c>
      <c r="AJ1256" s="83" t="s">
        <v>18905</v>
      </c>
      <c r="AK1256" s="83" t="s">
        <v>21157</v>
      </c>
      <c r="AL1256" s="88" t="s">
        <v>22406</v>
      </c>
      <c r="AM1256" s="83" t="s">
        <v>23067</v>
      </c>
      <c r="AN1256" s="85">
        <v>40458.615416666667</v>
      </c>
      <c r="AO1256" s="83"/>
      <c r="AP1256" s="83" t="b">
        <v>0</v>
      </c>
      <c r="AQ1256" s="83" t="b">
        <v>0</v>
      </c>
      <c r="AR1256" s="83" t="b">
        <v>0</v>
      </c>
      <c r="AS1256" s="83" t="s">
        <v>13612</v>
      </c>
      <c r="AT1256" s="83">
        <v>13</v>
      </c>
      <c r="AU1256" s="88" t="s">
        <v>26025</v>
      </c>
      <c r="AV1256" s="83" t="b">
        <v>0</v>
      </c>
      <c r="AW1256" s="83" t="s">
        <v>30151</v>
      </c>
      <c r="AX1256" s="88" t="s">
        <v>31405</v>
      </c>
      <c r="AY1256" s="83" t="s">
        <v>65</v>
      </c>
      <c r="AZ1256" s="2"/>
      <c r="BA1256" s="3"/>
      <c r="BB1256" s="3"/>
      <c r="BC1256" s="3"/>
      <c r="BD1256" s="3"/>
    </row>
    <row r="1257" spans="1:56" x14ac:dyDescent="0.25">
      <c r="A1257" s="69" t="s">
        <v>1240</v>
      </c>
      <c r="B1257" s="70"/>
      <c r="C1257" s="70"/>
      <c r="D1257" s="71"/>
      <c r="E1257" s="73"/>
      <c r="F1257" s="110" t="s">
        <v>28295</v>
      </c>
      <c r="G1257" s="70"/>
      <c r="H1257" s="74"/>
      <c r="I1257" s="75"/>
      <c r="J1257" s="75"/>
      <c r="K1257" s="74" t="s">
        <v>34542</v>
      </c>
      <c r="L1257" s="78"/>
      <c r="M1257" s="79"/>
      <c r="N1257" s="79"/>
      <c r="O1257" s="80"/>
      <c r="P1257" s="81"/>
      <c r="Q1257" s="81"/>
      <c r="R1257" s="92"/>
      <c r="S1257" s="92"/>
      <c r="T1257" s="92"/>
      <c r="U1257" s="92"/>
      <c r="V1257" s="52"/>
      <c r="W1257" s="52"/>
      <c r="X1257" s="52"/>
      <c r="Y1257" s="52"/>
      <c r="Z1257" s="51"/>
      <c r="AA1257" s="76"/>
      <c r="AB1257" s="76"/>
      <c r="AC1257" s="77"/>
      <c r="AD1257" s="83" t="s">
        <v>15991</v>
      </c>
      <c r="AE1257" s="83">
        <v>337</v>
      </c>
      <c r="AF1257" s="83">
        <v>81</v>
      </c>
      <c r="AG1257" s="83">
        <v>2291</v>
      </c>
      <c r="AH1257" s="83">
        <v>916</v>
      </c>
      <c r="AI1257" s="83">
        <v>-21600</v>
      </c>
      <c r="AJ1257" s="83"/>
      <c r="AK1257" s="83" t="s">
        <v>14380</v>
      </c>
      <c r="AL1257" s="83"/>
      <c r="AM1257" s="83" t="s">
        <v>23039</v>
      </c>
      <c r="AN1257" s="85">
        <v>39887.676921296297</v>
      </c>
      <c r="AO1257" s="88" t="s">
        <v>24216</v>
      </c>
      <c r="AP1257" s="83" t="b">
        <v>0</v>
      </c>
      <c r="AQ1257" s="83" t="b">
        <v>0</v>
      </c>
      <c r="AR1257" s="83" t="b">
        <v>0</v>
      </c>
      <c r="AS1257" s="83" t="s">
        <v>13611</v>
      </c>
      <c r="AT1257" s="83">
        <v>3</v>
      </c>
      <c r="AU1257" s="88" t="s">
        <v>25919</v>
      </c>
      <c r="AV1257" s="83" t="b">
        <v>0</v>
      </c>
      <c r="AW1257" s="83" t="s">
        <v>30151</v>
      </c>
      <c r="AX1257" s="88" t="s">
        <v>31406</v>
      </c>
      <c r="AY1257" s="83" t="s">
        <v>66</v>
      </c>
      <c r="AZ1257" s="2"/>
      <c r="BA1257" s="3"/>
      <c r="BB1257" s="3"/>
      <c r="BC1257" s="3"/>
      <c r="BD1257" s="3"/>
    </row>
    <row r="1258" spans="1:56" x14ac:dyDescent="0.25">
      <c r="A1258" s="69" t="s">
        <v>1241</v>
      </c>
      <c r="B1258" s="70"/>
      <c r="C1258" s="70"/>
      <c r="D1258" s="71"/>
      <c r="E1258" s="73"/>
      <c r="F1258" s="110" t="s">
        <v>28296</v>
      </c>
      <c r="G1258" s="70"/>
      <c r="H1258" s="74"/>
      <c r="I1258" s="75"/>
      <c r="J1258" s="75"/>
      <c r="K1258" s="74" t="s">
        <v>34543</v>
      </c>
      <c r="L1258" s="78"/>
      <c r="M1258" s="79"/>
      <c r="N1258" s="79"/>
      <c r="O1258" s="80"/>
      <c r="P1258" s="81"/>
      <c r="Q1258" s="81"/>
      <c r="R1258" s="92"/>
      <c r="S1258" s="92"/>
      <c r="T1258" s="92"/>
      <c r="U1258" s="92"/>
      <c r="V1258" s="52"/>
      <c r="W1258" s="52"/>
      <c r="X1258" s="52"/>
      <c r="Y1258" s="52"/>
      <c r="Z1258" s="51"/>
      <c r="AA1258" s="76"/>
      <c r="AB1258" s="76"/>
      <c r="AC1258" s="77"/>
      <c r="AD1258" s="83" t="s">
        <v>15992</v>
      </c>
      <c r="AE1258" s="83">
        <v>4061</v>
      </c>
      <c r="AF1258" s="83">
        <v>1981</v>
      </c>
      <c r="AG1258" s="83">
        <v>17891</v>
      </c>
      <c r="AH1258" s="83">
        <v>7711</v>
      </c>
      <c r="AI1258" s="83">
        <v>-28800</v>
      </c>
      <c r="AJ1258" s="83" t="s">
        <v>18906</v>
      </c>
      <c r="AK1258" s="83" t="s">
        <v>14085</v>
      </c>
      <c r="AL1258" s="83"/>
      <c r="AM1258" s="83" t="s">
        <v>23041</v>
      </c>
      <c r="AN1258" s="85">
        <v>41190.213553240741</v>
      </c>
      <c r="AO1258" s="88" t="s">
        <v>24217</v>
      </c>
      <c r="AP1258" s="83" t="b">
        <v>0</v>
      </c>
      <c r="AQ1258" s="83" t="b">
        <v>0</v>
      </c>
      <c r="AR1258" s="83" t="b">
        <v>0</v>
      </c>
      <c r="AS1258" s="83" t="s">
        <v>13611</v>
      </c>
      <c r="AT1258" s="83">
        <v>19</v>
      </c>
      <c r="AU1258" s="88" t="s">
        <v>25919</v>
      </c>
      <c r="AV1258" s="83" t="b">
        <v>0</v>
      </c>
      <c r="AW1258" s="83" t="s">
        <v>30151</v>
      </c>
      <c r="AX1258" s="88" t="s">
        <v>31407</v>
      </c>
      <c r="AY1258" s="83" t="s">
        <v>66</v>
      </c>
      <c r="AZ1258" s="2"/>
      <c r="BA1258" s="3"/>
      <c r="BB1258" s="3"/>
      <c r="BC1258" s="3"/>
      <c r="BD1258" s="3"/>
    </row>
    <row r="1259" spans="1:56" x14ac:dyDescent="0.25">
      <c r="A1259" s="69" t="s">
        <v>1242</v>
      </c>
      <c r="B1259" s="70"/>
      <c r="C1259" s="70"/>
      <c r="D1259" s="71"/>
      <c r="E1259" s="73"/>
      <c r="F1259" s="110" t="s">
        <v>28297</v>
      </c>
      <c r="G1259" s="70"/>
      <c r="H1259" s="74"/>
      <c r="I1259" s="75"/>
      <c r="J1259" s="75"/>
      <c r="K1259" s="74" t="s">
        <v>34544</v>
      </c>
      <c r="L1259" s="78"/>
      <c r="M1259" s="79"/>
      <c r="N1259" s="79"/>
      <c r="O1259" s="80"/>
      <c r="P1259" s="81"/>
      <c r="Q1259" s="81"/>
      <c r="R1259" s="92"/>
      <c r="S1259" s="92"/>
      <c r="T1259" s="92"/>
      <c r="U1259" s="92"/>
      <c r="V1259" s="52"/>
      <c r="W1259" s="52"/>
      <c r="X1259" s="52"/>
      <c r="Y1259" s="52"/>
      <c r="Z1259" s="51"/>
      <c r="AA1259" s="76"/>
      <c r="AB1259" s="76"/>
      <c r="AC1259" s="77"/>
      <c r="AD1259" s="83" t="s">
        <v>15993</v>
      </c>
      <c r="AE1259" s="83">
        <v>10447</v>
      </c>
      <c r="AF1259" s="83">
        <v>9610</v>
      </c>
      <c r="AG1259" s="83">
        <v>93971</v>
      </c>
      <c r="AH1259" s="83">
        <v>12107</v>
      </c>
      <c r="AI1259" s="83">
        <v>-18000</v>
      </c>
      <c r="AJ1259" s="83" t="s">
        <v>18907</v>
      </c>
      <c r="AK1259" s="83" t="s">
        <v>21158</v>
      </c>
      <c r="AL1259" s="88" t="s">
        <v>22407</v>
      </c>
      <c r="AM1259" s="83" t="s">
        <v>23040</v>
      </c>
      <c r="AN1259" s="85">
        <v>42096.530810185184</v>
      </c>
      <c r="AO1259" s="88" t="s">
        <v>24218</v>
      </c>
      <c r="AP1259" s="83" t="b">
        <v>0</v>
      </c>
      <c r="AQ1259" s="83" t="b">
        <v>0</v>
      </c>
      <c r="AR1259" s="83" t="b">
        <v>0</v>
      </c>
      <c r="AS1259" s="83" t="s">
        <v>13611</v>
      </c>
      <c r="AT1259" s="83">
        <v>113</v>
      </c>
      <c r="AU1259" s="88" t="s">
        <v>26385</v>
      </c>
      <c r="AV1259" s="83" t="b">
        <v>0</v>
      </c>
      <c r="AW1259" s="83" t="s">
        <v>30151</v>
      </c>
      <c r="AX1259" s="88" t="s">
        <v>31408</v>
      </c>
      <c r="AY1259" s="83" t="s">
        <v>66</v>
      </c>
      <c r="AZ1259" s="2"/>
      <c r="BA1259" s="3"/>
      <c r="BB1259" s="3"/>
      <c r="BC1259" s="3"/>
      <c r="BD1259" s="3"/>
    </row>
    <row r="1260" spans="1:56" x14ac:dyDescent="0.25">
      <c r="A1260" s="69" t="s">
        <v>1243</v>
      </c>
      <c r="B1260" s="70"/>
      <c r="C1260" s="70"/>
      <c r="D1260" s="71"/>
      <c r="E1260" s="73"/>
      <c r="F1260" s="110" t="s">
        <v>28298</v>
      </c>
      <c r="G1260" s="70"/>
      <c r="H1260" s="74"/>
      <c r="I1260" s="75"/>
      <c r="J1260" s="75"/>
      <c r="K1260" s="74" t="s">
        <v>34545</v>
      </c>
      <c r="L1260" s="78"/>
      <c r="M1260" s="79"/>
      <c r="N1260" s="79"/>
      <c r="O1260" s="80"/>
      <c r="P1260" s="81"/>
      <c r="Q1260" s="81"/>
      <c r="R1260" s="92"/>
      <c r="S1260" s="92"/>
      <c r="T1260" s="92"/>
      <c r="U1260" s="92"/>
      <c r="V1260" s="52"/>
      <c r="W1260" s="52"/>
      <c r="X1260" s="52"/>
      <c r="Y1260" s="52"/>
      <c r="Z1260" s="51"/>
      <c r="AA1260" s="76"/>
      <c r="AB1260" s="76"/>
      <c r="AC1260" s="77"/>
      <c r="AD1260" s="83" t="s">
        <v>15994</v>
      </c>
      <c r="AE1260" s="83">
        <v>52</v>
      </c>
      <c r="AF1260" s="83">
        <v>41</v>
      </c>
      <c r="AG1260" s="83">
        <v>2068</v>
      </c>
      <c r="AH1260" s="83">
        <v>4334</v>
      </c>
      <c r="AI1260" s="83"/>
      <c r="AJ1260" s="83"/>
      <c r="AK1260" s="83"/>
      <c r="AL1260" s="83"/>
      <c r="AM1260" s="83"/>
      <c r="AN1260" s="85">
        <v>40238.210462962961</v>
      </c>
      <c r="AO1260" s="83"/>
      <c r="AP1260" s="83" t="b">
        <v>1</v>
      </c>
      <c r="AQ1260" s="83" t="b">
        <v>0</v>
      </c>
      <c r="AR1260" s="83" t="b">
        <v>0</v>
      </c>
      <c r="AS1260" s="83" t="s">
        <v>13611</v>
      </c>
      <c r="AT1260" s="83">
        <v>5</v>
      </c>
      <c r="AU1260" s="88" t="s">
        <v>25919</v>
      </c>
      <c r="AV1260" s="83" t="b">
        <v>0</v>
      </c>
      <c r="AW1260" s="83" t="s">
        <v>30151</v>
      </c>
      <c r="AX1260" s="88" t="s">
        <v>31409</v>
      </c>
      <c r="AY1260" s="83" t="s">
        <v>66</v>
      </c>
      <c r="AZ1260" s="2"/>
      <c r="BA1260" s="3"/>
      <c r="BB1260" s="3"/>
      <c r="BC1260" s="3"/>
      <c r="BD1260" s="3"/>
    </row>
    <row r="1261" spans="1:56" x14ac:dyDescent="0.25">
      <c r="A1261" s="69" t="s">
        <v>1244</v>
      </c>
      <c r="B1261" s="70"/>
      <c r="C1261" s="70"/>
      <c r="D1261" s="71"/>
      <c r="E1261" s="73"/>
      <c r="F1261" s="110" t="s">
        <v>28299</v>
      </c>
      <c r="G1261" s="70"/>
      <c r="H1261" s="74"/>
      <c r="I1261" s="75"/>
      <c r="J1261" s="75"/>
      <c r="K1261" s="74" t="s">
        <v>34546</v>
      </c>
      <c r="L1261" s="78"/>
      <c r="M1261" s="79"/>
      <c r="N1261" s="79"/>
      <c r="O1261" s="80"/>
      <c r="P1261" s="81"/>
      <c r="Q1261" s="81"/>
      <c r="R1261" s="92"/>
      <c r="S1261" s="92"/>
      <c r="T1261" s="92"/>
      <c r="U1261" s="92"/>
      <c r="V1261" s="52"/>
      <c r="W1261" s="52"/>
      <c r="X1261" s="52"/>
      <c r="Y1261" s="52"/>
      <c r="Z1261" s="51"/>
      <c r="AA1261" s="76"/>
      <c r="AB1261" s="76"/>
      <c r="AC1261" s="77"/>
      <c r="AD1261" s="83" t="s">
        <v>15995</v>
      </c>
      <c r="AE1261" s="83">
        <v>8458</v>
      </c>
      <c r="AF1261" s="83">
        <v>7820</v>
      </c>
      <c r="AG1261" s="83">
        <v>132181</v>
      </c>
      <c r="AH1261" s="83">
        <v>123</v>
      </c>
      <c r="AI1261" s="83">
        <v>-18000</v>
      </c>
      <c r="AJ1261" s="83" t="s">
        <v>18908</v>
      </c>
      <c r="AK1261" s="83" t="s">
        <v>20903</v>
      </c>
      <c r="AL1261" s="83"/>
      <c r="AM1261" s="83" t="s">
        <v>23051</v>
      </c>
      <c r="AN1261" s="85">
        <v>39883.925625000003</v>
      </c>
      <c r="AO1261" s="88" t="s">
        <v>24219</v>
      </c>
      <c r="AP1261" s="83" t="b">
        <v>0</v>
      </c>
      <c r="AQ1261" s="83" t="b">
        <v>0</v>
      </c>
      <c r="AR1261" s="83" t="b">
        <v>0</v>
      </c>
      <c r="AS1261" s="83" t="s">
        <v>13611</v>
      </c>
      <c r="AT1261" s="83">
        <v>323</v>
      </c>
      <c r="AU1261" s="88" t="s">
        <v>26386</v>
      </c>
      <c r="AV1261" s="83" t="b">
        <v>0</v>
      </c>
      <c r="AW1261" s="83" t="s">
        <v>30151</v>
      </c>
      <c r="AX1261" s="88" t="s">
        <v>31410</v>
      </c>
      <c r="AY1261" s="83" t="s">
        <v>66</v>
      </c>
      <c r="AZ1261" s="2"/>
      <c r="BA1261" s="3"/>
      <c r="BB1261" s="3"/>
      <c r="BC1261" s="3"/>
      <c r="BD1261" s="3"/>
    </row>
    <row r="1262" spans="1:56" x14ac:dyDescent="0.25">
      <c r="A1262" s="69" t="s">
        <v>1245</v>
      </c>
      <c r="B1262" s="70"/>
      <c r="C1262" s="70"/>
      <c r="D1262" s="71"/>
      <c r="E1262" s="73"/>
      <c r="F1262" s="110" t="s">
        <v>28300</v>
      </c>
      <c r="G1262" s="70"/>
      <c r="H1262" s="74"/>
      <c r="I1262" s="75"/>
      <c r="J1262" s="75"/>
      <c r="K1262" s="74" t="s">
        <v>34547</v>
      </c>
      <c r="L1262" s="78"/>
      <c r="M1262" s="79"/>
      <c r="N1262" s="79"/>
      <c r="O1262" s="80"/>
      <c r="P1262" s="81"/>
      <c r="Q1262" s="81"/>
      <c r="R1262" s="92"/>
      <c r="S1262" s="92"/>
      <c r="T1262" s="92"/>
      <c r="U1262" s="92"/>
      <c r="V1262" s="52"/>
      <c r="W1262" s="52"/>
      <c r="X1262" s="52"/>
      <c r="Y1262" s="52"/>
      <c r="Z1262" s="51"/>
      <c r="AA1262" s="76"/>
      <c r="AB1262" s="76"/>
      <c r="AC1262" s="77"/>
      <c r="AD1262" s="83" t="s">
        <v>15996</v>
      </c>
      <c r="AE1262" s="83">
        <v>770</v>
      </c>
      <c r="AF1262" s="83">
        <v>627</v>
      </c>
      <c r="AG1262" s="83">
        <v>4993</v>
      </c>
      <c r="AH1262" s="83">
        <v>4894</v>
      </c>
      <c r="AI1262" s="83">
        <v>-21600</v>
      </c>
      <c r="AJ1262" s="83" t="s">
        <v>18909</v>
      </c>
      <c r="AK1262" s="83" t="s">
        <v>13996</v>
      </c>
      <c r="AL1262" s="83"/>
      <c r="AM1262" s="83" t="s">
        <v>23039</v>
      </c>
      <c r="AN1262" s="85">
        <v>40904.134456018517</v>
      </c>
      <c r="AO1262" s="88" t="s">
        <v>24220</v>
      </c>
      <c r="AP1262" s="83" t="b">
        <v>1</v>
      </c>
      <c r="AQ1262" s="83" t="b">
        <v>0</v>
      </c>
      <c r="AR1262" s="83" t="b">
        <v>0</v>
      </c>
      <c r="AS1262" s="83" t="s">
        <v>13611</v>
      </c>
      <c r="AT1262" s="83">
        <v>19</v>
      </c>
      <c r="AU1262" s="88" t="s">
        <v>25919</v>
      </c>
      <c r="AV1262" s="83" t="b">
        <v>0</v>
      </c>
      <c r="AW1262" s="83" t="s">
        <v>30151</v>
      </c>
      <c r="AX1262" s="88" t="s">
        <v>31411</v>
      </c>
      <c r="AY1262" s="83" t="s">
        <v>66</v>
      </c>
      <c r="AZ1262" s="2"/>
      <c r="BA1262" s="3"/>
      <c r="BB1262" s="3"/>
      <c r="BC1262" s="3"/>
      <c r="BD1262" s="3"/>
    </row>
    <row r="1263" spans="1:56" x14ac:dyDescent="0.25">
      <c r="A1263" s="69" t="s">
        <v>1246</v>
      </c>
      <c r="B1263" s="70"/>
      <c r="C1263" s="70"/>
      <c r="D1263" s="71"/>
      <c r="E1263" s="73"/>
      <c r="F1263" s="110" t="s">
        <v>27740</v>
      </c>
      <c r="G1263" s="70"/>
      <c r="H1263" s="74"/>
      <c r="I1263" s="75"/>
      <c r="J1263" s="75"/>
      <c r="K1263" s="74" t="s">
        <v>34548</v>
      </c>
      <c r="L1263" s="78"/>
      <c r="M1263" s="79"/>
      <c r="N1263" s="79"/>
      <c r="O1263" s="80"/>
      <c r="P1263" s="81"/>
      <c r="Q1263" s="81"/>
      <c r="R1263" s="92"/>
      <c r="S1263" s="92"/>
      <c r="T1263" s="92"/>
      <c r="U1263" s="92"/>
      <c r="V1263" s="52"/>
      <c r="W1263" s="52"/>
      <c r="X1263" s="52"/>
      <c r="Y1263" s="52"/>
      <c r="Z1263" s="51"/>
      <c r="AA1263" s="76"/>
      <c r="AB1263" s="76"/>
      <c r="AC1263" s="77"/>
      <c r="AD1263" s="83" t="s">
        <v>15997</v>
      </c>
      <c r="AE1263" s="83">
        <v>4640</v>
      </c>
      <c r="AF1263" s="83">
        <v>3840</v>
      </c>
      <c r="AG1263" s="83">
        <v>87414</v>
      </c>
      <c r="AH1263" s="83">
        <v>40676</v>
      </c>
      <c r="AI1263" s="83">
        <v>-28800</v>
      </c>
      <c r="AJ1263" s="83" t="s">
        <v>18910</v>
      </c>
      <c r="AK1263" s="83" t="s">
        <v>20813</v>
      </c>
      <c r="AL1263" s="83"/>
      <c r="AM1263" s="83" t="s">
        <v>23041</v>
      </c>
      <c r="AN1263" s="85">
        <v>41020.657812500001</v>
      </c>
      <c r="AO1263" s="88" t="s">
        <v>24221</v>
      </c>
      <c r="AP1263" s="83" t="b">
        <v>0</v>
      </c>
      <c r="AQ1263" s="83" t="b">
        <v>1</v>
      </c>
      <c r="AR1263" s="83" t="b">
        <v>0</v>
      </c>
      <c r="AS1263" s="83" t="s">
        <v>13611</v>
      </c>
      <c r="AT1263" s="83">
        <v>194</v>
      </c>
      <c r="AU1263" s="88" t="s">
        <v>25919</v>
      </c>
      <c r="AV1263" s="83" t="b">
        <v>0</v>
      </c>
      <c r="AW1263" s="83" t="s">
        <v>30151</v>
      </c>
      <c r="AX1263" s="88" t="s">
        <v>31412</v>
      </c>
      <c r="AY1263" s="83" t="s">
        <v>66</v>
      </c>
      <c r="AZ1263" s="2"/>
      <c r="BA1263" s="3"/>
      <c r="BB1263" s="3"/>
      <c r="BC1263" s="3"/>
      <c r="BD1263" s="3"/>
    </row>
    <row r="1264" spans="1:56" x14ac:dyDescent="0.25">
      <c r="A1264" s="69" t="s">
        <v>1247</v>
      </c>
      <c r="B1264" s="70"/>
      <c r="C1264" s="70"/>
      <c r="D1264" s="71"/>
      <c r="E1264" s="73"/>
      <c r="F1264" s="110" t="s">
        <v>28301</v>
      </c>
      <c r="G1264" s="70"/>
      <c r="H1264" s="74"/>
      <c r="I1264" s="75"/>
      <c r="J1264" s="75"/>
      <c r="K1264" s="74" t="s">
        <v>34549</v>
      </c>
      <c r="L1264" s="78"/>
      <c r="M1264" s="79"/>
      <c r="N1264" s="79"/>
      <c r="O1264" s="80"/>
      <c r="P1264" s="81"/>
      <c r="Q1264" s="81"/>
      <c r="R1264" s="92"/>
      <c r="S1264" s="92"/>
      <c r="T1264" s="92"/>
      <c r="U1264" s="92"/>
      <c r="V1264" s="52"/>
      <c r="W1264" s="52"/>
      <c r="X1264" s="52"/>
      <c r="Y1264" s="52"/>
      <c r="Z1264" s="51"/>
      <c r="AA1264" s="76"/>
      <c r="AB1264" s="76"/>
      <c r="AC1264" s="77"/>
      <c r="AD1264" s="83" t="s">
        <v>15998</v>
      </c>
      <c r="AE1264" s="83">
        <v>1018</v>
      </c>
      <c r="AF1264" s="83">
        <v>1538</v>
      </c>
      <c r="AG1264" s="83">
        <v>5385</v>
      </c>
      <c r="AH1264" s="83">
        <v>5717</v>
      </c>
      <c r="AI1264" s="83">
        <v>-28800</v>
      </c>
      <c r="AJ1264" s="83" t="s">
        <v>18911</v>
      </c>
      <c r="AK1264" s="83" t="s">
        <v>21006</v>
      </c>
      <c r="AL1264" s="88" t="s">
        <v>22408</v>
      </c>
      <c r="AM1264" s="83" t="s">
        <v>23041</v>
      </c>
      <c r="AN1264" s="85">
        <v>41756.608796296299</v>
      </c>
      <c r="AO1264" s="88" t="s">
        <v>24222</v>
      </c>
      <c r="AP1264" s="83" t="b">
        <v>0</v>
      </c>
      <c r="AQ1264" s="83" t="b">
        <v>0</v>
      </c>
      <c r="AR1264" s="83" t="b">
        <v>0</v>
      </c>
      <c r="AS1264" s="83" t="s">
        <v>13611</v>
      </c>
      <c r="AT1264" s="83">
        <v>75</v>
      </c>
      <c r="AU1264" s="88" t="s">
        <v>25919</v>
      </c>
      <c r="AV1264" s="83" t="b">
        <v>0</v>
      </c>
      <c r="AW1264" s="83" t="s">
        <v>30151</v>
      </c>
      <c r="AX1264" s="88" t="s">
        <v>31413</v>
      </c>
      <c r="AY1264" s="83" t="s">
        <v>66</v>
      </c>
      <c r="AZ1264" s="2"/>
      <c r="BA1264" s="3"/>
      <c r="BB1264" s="3"/>
      <c r="BC1264" s="3"/>
      <c r="BD1264" s="3"/>
    </row>
    <row r="1265" spans="1:56" x14ac:dyDescent="0.25">
      <c r="A1265" s="69" t="s">
        <v>3048</v>
      </c>
      <c r="B1265" s="70"/>
      <c r="C1265" s="70"/>
      <c r="D1265" s="71"/>
      <c r="E1265" s="73"/>
      <c r="F1265" s="110" t="s">
        <v>28302</v>
      </c>
      <c r="G1265" s="70"/>
      <c r="H1265" s="74"/>
      <c r="I1265" s="75"/>
      <c r="J1265" s="75"/>
      <c r="K1265" s="74" t="s">
        <v>34550</v>
      </c>
      <c r="L1265" s="78"/>
      <c r="M1265" s="79"/>
      <c r="N1265" s="79"/>
      <c r="O1265" s="80"/>
      <c r="P1265" s="81"/>
      <c r="Q1265" s="81"/>
      <c r="R1265" s="92"/>
      <c r="S1265" s="92"/>
      <c r="T1265" s="92"/>
      <c r="U1265" s="92"/>
      <c r="V1265" s="52"/>
      <c r="W1265" s="52"/>
      <c r="X1265" s="52"/>
      <c r="Y1265" s="52"/>
      <c r="Z1265" s="51"/>
      <c r="AA1265" s="76"/>
      <c r="AB1265" s="76"/>
      <c r="AC1265" s="77"/>
      <c r="AD1265" s="83" t="s">
        <v>15999</v>
      </c>
      <c r="AE1265" s="83">
        <v>1182</v>
      </c>
      <c r="AF1265" s="83">
        <v>6007</v>
      </c>
      <c r="AG1265" s="83">
        <v>3815</v>
      </c>
      <c r="AH1265" s="83">
        <v>2275</v>
      </c>
      <c r="AI1265" s="83">
        <v>-18000</v>
      </c>
      <c r="AJ1265" s="83" t="s">
        <v>18912</v>
      </c>
      <c r="AK1265" s="83" t="s">
        <v>21159</v>
      </c>
      <c r="AL1265" s="88" t="s">
        <v>22409</v>
      </c>
      <c r="AM1265" s="83" t="s">
        <v>23040</v>
      </c>
      <c r="AN1265" s="85">
        <v>39974.007256944446</v>
      </c>
      <c r="AO1265" s="88" t="s">
        <v>24223</v>
      </c>
      <c r="AP1265" s="83" t="b">
        <v>0</v>
      </c>
      <c r="AQ1265" s="83" t="b">
        <v>0</v>
      </c>
      <c r="AR1265" s="83" t="b">
        <v>1</v>
      </c>
      <c r="AS1265" s="83" t="s">
        <v>13611</v>
      </c>
      <c r="AT1265" s="83">
        <v>173</v>
      </c>
      <c r="AU1265" s="88" t="s">
        <v>25918</v>
      </c>
      <c r="AV1265" s="83" t="b">
        <v>0</v>
      </c>
      <c r="AW1265" s="83" t="s">
        <v>30151</v>
      </c>
      <c r="AX1265" s="88" t="s">
        <v>31414</v>
      </c>
      <c r="AY1265" s="83" t="s">
        <v>65</v>
      </c>
      <c r="AZ1265" s="2"/>
      <c r="BA1265" s="3"/>
      <c r="BB1265" s="3"/>
      <c r="BC1265" s="3"/>
      <c r="BD1265" s="3"/>
    </row>
    <row r="1266" spans="1:56" x14ac:dyDescent="0.25">
      <c r="A1266" s="69" t="s">
        <v>3049</v>
      </c>
      <c r="B1266" s="70"/>
      <c r="C1266" s="70"/>
      <c r="D1266" s="71"/>
      <c r="E1266" s="73"/>
      <c r="F1266" s="110" t="s">
        <v>28303</v>
      </c>
      <c r="G1266" s="70"/>
      <c r="H1266" s="74"/>
      <c r="I1266" s="75"/>
      <c r="J1266" s="75"/>
      <c r="K1266" s="74" t="s">
        <v>34551</v>
      </c>
      <c r="L1266" s="78"/>
      <c r="M1266" s="79"/>
      <c r="N1266" s="79"/>
      <c r="O1266" s="80"/>
      <c r="P1266" s="81"/>
      <c r="Q1266" s="81"/>
      <c r="R1266" s="92"/>
      <c r="S1266" s="92"/>
      <c r="T1266" s="92"/>
      <c r="U1266" s="92"/>
      <c r="V1266" s="52"/>
      <c r="W1266" s="52"/>
      <c r="X1266" s="52"/>
      <c r="Y1266" s="52"/>
      <c r="Z1266" s="51"/>
      <c r="AA1266" s="76"/>
      <c r="AB1266" s="76"/>
      <c r="AC1266" s="77"/>
      <c r="AD1266" s="83" t="s">
        <v>16000</v>
      </c>
      <c r="AE1266" s="83">
        <v>107</v>
      </c>
      <c r="AF1266" s="83">
        <v>40</v>
      </c>
      <c r="AG1266" s="83">
        <v>984</v>
      </c>
      <c r="AH1266" s="83">
        <v>176</v>
      </c>
      <c r="AI1266" s="83"/>
      <c r="AJ1266" s="83" t="s">
        <v>18913</v>
      </c>
      <c r="AK1266" s="83"/>
      <c r="AL1266" s="88" t="s">
        <v>22410</v>
      </c>
      <c r="AM1266" s="83"/>
      <c r="AN1266" s="85">
        <v>41740.966493055559</v>
      </c>
      <c r="AO1266" s="83"/>
      <c r="AP1266" s="83" t="b">
        <v>1</v>
      </c>
      <c r="AQ1266" s="83" t="b">
        <v>0</v>
      </c>
      <c r="AR1266" s="83" t="b">
        <v>1</v>
      </c>
      <c r="AS1266" s="83" t="s">
        <v>13611</v>
      </c>
      <c r="AT1266" s="83">
        <v>0</v>
      </c>
      <c r="AU1266" s="88" t="s">
        <v>25919</v>
      </c>
      <c r="AV1266" s="83" t="b">
        <v>0</v>
      </c>
      <c r="AW1266" s="83" t="s">
        <v>30151</v>
      </c>
      <c r="AX1266" s="88" t="s">
        <v>31415</v>
      </c>
      <c r="AY1266" s="83" t="s">
        <v>65</v>
      </c>
      <c r="AZ1266" s="2"/>
      <c r="BA1266" s="3"/>
      <c r="BB1266" s="3"/>
      <c r="BC1266" s="3"/>
      <c r="BD1266" s="3"/>
    </row>
    <row r="1267" spans="1:56" x14ac:dyDescent="0.25">
      <c r="A1267" s="69" t="s">
        <v>1248</v>
      </c>
      <c r="B1267" s="70"/>
      <c r="C1267" s="70"/>
      <c r="D1267" s="71"/>
      <c r="E1267" s="73"/>
      <c r="F1267" s="110" t="s">
        <v>28304</v>
      </c>
      <c r="G1267" s="70"/>
      <c r="H1267" s="74"/>
      <c r="I1267" s="75"/>
      <c r="J1267" s="75"/>
      <c r="K1267" s="74" t="s">
        <v>34552</v>
      </c>
      <c r="L1267" s="78"/>
      <c r="M1267" s="79"/>
      <c r="N1267" s="79"/>
      <c r="O1267" s="80"/>
      <c r="P1267" s="81"/>
      <c r="Q1267" s="81"/>
      <c r="R1267" s="92"/>
      <c r="S1267" s="92"/>
      <c r="T1267" s="92"/>
      <c r="U1267" s="92"/>
      <c r="V1267" s="52"/>
      <c r="W1267" s="52"/>
      <c r="X1267" s="52"/>
      <c r="Y1267" s="52"/>
      <c r="Z1267" s="51"/>
      <c r="AA1267" s="76"/>
      <c r="AB1267" s="76"/>
      <c r="AC1267" s="77"/>
      <c r="AD1267" s="83" t="s">
        <v>16001</v>
      </c>
      <c r="AE1267" s="83">
        <v>837</v>
      </c>
      <c r="AF1267" s="83">
        <v>949</v>
      </c>
      <c r="AG1267" s="83">
        <v>35982</v>
      </c>
      <c r="AH1267" s="83">
        <v>28782</v>
      </c>
      <c r="AI1267" s="83">
        <v>-28800</v>
      </c>
      <c r="AJ1267" s="83" t="s">
        <v>18914</v>
      </c>
      <c r="AK1267" s="83" t="s">
        <v>14085</v>
      </c>
      <c r="AL1267" s="83"/>
      <c r="AM1267" s="83" t="s">
        <v>23041</v>
      </c>
      <c r="AN1267" s="85">
        <v>42431.957465277781</v>
      </c>
      <c r="AO1267" s="88" t="s">
        <v>24224</v>
      </c>
      <c r="AP1267" s="83" t="b">
        <v>1</v>
      </c>
      <c r="AQ1267" s="83" t="b">
        <v>0</v>
      </c>
      <c r="AR1267" s="83" t="b">
        <v>0</v>
      </c>
      <c r="AS1267" s="83" t="s">
        <v>13611</v>
      </c>
      <c r="AT1267" s="83">
        <v>61</v>
      </c>
      <c r="AU1267" s="83"/>
      <c r="AV1267" s="83" t="b">
        <v>0</v>
      </c>
      <c r="AW1267" s="83" t="s">
        <v>30151</v>
      </c>
      <c r="AX1267" s="88" t="s">
        <v>31416</v>
      </c>
      <c r="AY1267" s="83" t="s">
        <v>66</v>
      </c>
      <c r="AZ1267" s="2"/>
      <c r="BA1267" s="3"/>
      <c r="BB1267" s="3"/>
      <c r="BC1267" s="3"/>
      <c r="BD1267" s="3"/>
    </row>
    <row r="1268" spans="1:56" x14ac:dyDescent="0.25">
      <c r="A1268" s="69" t="s">
        <v>1249</v>
      </c>
      <c r="B1268" s="70"/>
      <c r="C1268" s="70"/>
      <c r="D1268" s="71"/>
      <c r="E1268" s="73"/>
      <c r="F1268" s="110" t="s">
        <v>28305</v>
      </c>
      <c r="G1268" s="70"/>
      <c r="H1268" s="74"/>
      <c r="I1268" s="75"/>
      <c r="J1268" s="75"/>
      <c r="K1268" s="74" t="s">
        <v>34553</v>
      </c>
      <c r="L1268" s="78"/>
      <c r="M1268" s="79"/>
      <c r="N1268" s="79"/>
      <c r="O1268" s="80"/>
      <c r="P1268" s="81"/>
      <c r="Q1268" s="81"/>
      <c r="R1268" s="92"/>
      <c r="S1268" s="92"/>
      <c r="T1268" s="92"/>
      <c r="U1268" s="92"/>
      <c r="V1268" s="52"/>
      <c r="W1268" s="52"/>
      <c r="X1268" s="52"/>
      <c r="Y1268" s="52"/>
      <c r="Z1268" s="51"/>
      <c r="AA1268" s="76"/>
      <c r="AB1268" s="76"/>
      <c r="AC1268" s="77"/>
      <c r="AD1268" s="83" t="s">
        <v>16002</v>
      </c>
      <c r="AE1268" s="83">
        <v>3859</v>
      </c>
      <c r="AF1268" s="83">
        <v>3968</v>
      </c>
      <c r="AG1268" s="83">
        <v>42104</v>
      </c>
      <c r="AH1268" s="83">
        <v>57301</v>
      </c>
      <c r="AI1268" s="83"/>
      <c r="AJ1268" s="83" t="s">
        <v>18915</v>
      </c>
      <c r="AK1268" s="83" t="s">
        <v>21160</v>
      </c>
      <c r="AL1268" s="83"/>
      <c r="AM1268" s="83"/>
      <c r="AN1268" s="85">
        <v>39853.494803240741</v>
      </c>
      <c r="AO1268" s="88" t="s">
        <v>24225</v>
      </c>
      <c r="AP1268" s="83" t="b">
        <v>1</v>
      </c>
      <c r="AQ1268" s="83" t="b">
        <v>0</v>
      </c>
      <c r="AR1268" s="83" t="b">
        <v>0</v>
      </c>
      <c r="AS1268" s="83" t="s">
        <v>13611</v>
      </c>
      <c r="AT1268" s="83">
        <v>93</v>
      </c>
      <c r="AU1268" s="88" t="s">
        <v>25919</v>
      </c>
      <c r="AV1268" s="83" t="b">
        <v>0</v>
      </c>
      <c r="AW1268" s="83" t="s">
        <v>30151</v>
      </c>
      <c r="AX1268" s="88" t="s">
        <v>31417</v>
      </c>
      <c r="AY1268" s="83" t="s">
        <v>66</v>
      </c>
      <c r="AZ1268" s="2"/>
      <c r="BA1268" s="3"/>
      <c r="BB1268" s="3"/>
      <c r="BC1268" s="3"/>
      <c r="BD1268" s="3"/>
    </row>
    <row r="1269" spans="1:56" x14ac:dyDescent="0.25">
      <c r="A1269" s="69" t="s">
        <v>1250</v>
      </c>
      <c r="B1269" s="70"/>
      <c r="C1269" s="70"/>
      <c r="D1269" s="71"/>
      <c r="E1269" s="73"/>
      <c r="F1269" s="110" t="s">
        <v>28306</v>
      </c>
      <c r="G1269" s="70"/>
      <c r="H1269" s="74"/>
      <c r="I1269" s="75"/>
      <c r="J1269" s="75"/>
      <c r="K1269" s="74" t="s">
        <v>34554</v>
      </c>
      <c r="L1269" s="78"/>
      <c r="M1269" s="79"/>
      <c r="N1269" s="79"/>
      <c r="O1269" s="80"/>
      <c r="P1269" s="81"/>
      <c r="Q1269" s="81"/>
      <c r="R1269" s="92"/>
      <c r="S1269" s="92"/>
      <c r="T1269" s="92"/>
      <c r="U1269" s="92"/>
      <c r="V1269" s="52"/>
      <c r="W1269" s="52"/>
      <c r="X1269" s="52"/>
      <c r="Y1269" s="52"/>
      <c r="Z1269" s="51"/>
      <c r="AA1269" s="76"/>
      <c r="AB1269" s="76"/>
      <c r="AC1269" s="77"/>
      <c r="AD1269" s="83" t="s">
        <v>16003</v>
      </c>
      <c r="AE1269" s="83">
        <v>155</v>
      </c>
      <c r="AF1269" s="83">
        <v>684</v>
      </c>
      <c r="AG1269" s="83">
        <v>57952</v>
      </c>
      <c r="AH1269" s="83">
        <v>3852</v>
      </c>
      <c r="AI1269" s="83"/>
      <c r="AJ1269" s="83" t="s">
        <v>18916</v>
      </c>
      <c r="AK1269" s="83" t="s">
        <v>21161</v>
      </c>
      <c r="AL1269" s="83"/>
      <c r="AM1269" s="83"/>
      <c r="AN1269" s="85">
        <v>42228.984131944446</v>
      </c>
      <c r="AO1269" s="88" t="s">
        <v>24226</v>
      </c>
      <c r="AP1269" s="83" t="b">
        <v>1</v>
      </c>
      <c r="AQ1269" s="83" t="b">
        <v>0</v>
      </c>
      <c r="AR1269" s="83" t="b">
        <v>1</v>
      </c>
      <c r="AS1269" s="83" t="s">
        <v>13611</v>
      </c>
      <c r="AT1269" s="83">
        <v>38</v>
      </c>
      <c r="AU1269" s="88" t="s">
        <v>25919</v>
      </c>
      <c r="AV1269" s="83" t="b">
        <v>0</v>
      </c>
      <c r="AW1269" s="83" t="s">
        <v>30151</v>
      </c>
      <c r="AX1269" s="88" t="s">
        <v>31418</v>
      </c>
      <c r="AY1269" s="83" t="s">
        <v>66</v>
      </c>
      <c r="AZ1269" s="2"/>
      <c r="BA1269" s="3"/>
      <c r="BB1269" s="3"/>
      <c r="BC1269" s="3"/>
      <c r="BD1269" s="3"/>
    </row>
    <row r="1270" spans="1:56" x14ac:dyDescent="0.25">
      <c r="A1270" s="69" t="s">
        <v>1251</v>
      </c>
      <c r="B1270" s="70"/>
      <c r="C1270" s="70"/>
      <c r="D1270" s="71"/>
      <c r="E1270" s="73"/>
      <c r="F1270" s="110" t="s">
        <v>28307</v>
      </c>
      <c r="G1270" s="70"/>
      <c r="H1270" s="74"/>
      <c r="I1270" s="75"/>
      <c r="J1270" s="75"/>
      <c r="K1270" s="74" t="s">
        <v>34555</v>
      </c>
      <c r="L1270" s="78"/>
      <c r="M1270" s="79"/>
      <c r="N1270" s="79"/>
      <c r="O1270" s="80"/>
      <c r="P1270" s="81"/>
      <c r="Q1270" s="81"/>
      <c r="R1270" s="92"/>
      <c r="S1270" s="92"/>
      <c r="T1270" s="92"/>
      <c r="U1270" s="92"/>
      <c r="V1270" s="52"/>
      <c r="W1270" s="52"/>
      <c r="X1270" s="52"/>
      <c r="Y1270" s="52"/>
      <c r="Z1270" s="51"/>
      <c r="AA1270" s="76"/>
      <c r="AB1270" s="76"/>
      <c r="AC1270" s="77"/>
      <c r="AD1270" s="83" t="s">
        <v>16004</v>
      </c>
      <c r="AE1270" s="83">
        <v>505</v>
      </c>
      <c r="AF1270" s="83">
        <v>385</v>
      </c>
      <c r="AG1270" s="83">
        <v>2862</v>
      </c>
      <c r="AH1270" s="83">
        <v>5162</v>
      </c>
      <c r="AI1270" s="83"/>
      <c r="AJ1270" s="83" t="s">
        <v>18917</v>
      </c>
      <c r="AK1270" s="83" t="s">
        <v>20835</v>
      </c>
      <c r="AL1270" s="83"/>
      <c r="AM1270" s="83"/>
      <c r="AN1270" s="85">
        <v>42432.748368055552</v>
      </c>
      <c r="AO1270" s="88" t="s">
        <v>24227</v>
      </c>
      <c r="AP1270" s="83" t="b">
        <v>1</v>
      </c>
      <c r="AQ1270" s="83" t="b">
        <v>0</v>
      </c>
      <c r="AR1270" s="83" t="b">
        <v>0</v>
      </c>
      <c r="AS1270" s="83" t="s">
        <v>13611</v>
      </c>
      <c r="AT1270" s="83">
        <v>10</v>
      </c>
      <c r="AU1270" s="83"/>
      <c r="AV1270" s="83" t="b">
        <v>0</v>
      </c>
      <c r="AW1270" s="83" t="s">
        <v>30151</v>
      </c>
      <c r="AX1270" s="88" t="s">
        <v>31419</v>
      </c>
      <c r="AY1270" s="83" t="s">
        <v>66</v>
      </c>
      <c r="AZ1270" s="2"/>
      <c r="BA1270" s="3"/>
      <c r="BB1270" s="3"/>
      <c r="BC1270" s="3"/>
      <c r="BD1270" s="3"/>
    </row>
    <row r="1271" spans="1:56" x14ac:dyDescent="0.25">
      <c r="A1271" s="69" t="s">
        <v>1252</v>
      </c>
      <c r="B1271" s="70"/>
      <c r="C1271" s="70"/>
      <c r="D1271" s="71"/>
      <c r="E1271" s="73"/>
      <c r="F1271" s="110" t="s">
        <v>28308</v>
      </c>
      <c r="G1271" s="70"/>
      <c r="H1271" s="74"/>
      <c r="I1271" s="75"/>
      <c r="J1271" s="75"/>
      <c r="K1271" s="74" t="s">
        <v>34556</v>
      </c>
      <c r="L1271" s="78"/>
      <c r="M1271" s="79"/>
      <c r="N1271" s="79"/>
      <c r="O1271" s="80"/>
      <c r="P1271" s="81"/>
      <c r="Q1271" s="81"/>
      <c r="R1271" s="92"/>
      <c r="S1271" s="92"/>
      <c r="T1271" s="92"/>
      <c r="U1271" s="92"/>
      <c r="V1271" s="52"/>
      <c r="W1271" s="52"/>
      <c r="X1271" s="52"/>
      <c r="Y1271" s="52"/>
      <c r="Z1271" s="51"/>
      <c r="AA1271" s="76"/>
      <c r="AB1271" s="76"/>
      <c r="AC1271" s="77"/>
      <c r="AD1271" s="83" t="s">
        <v>16005</v>
      </c>
      <c r="AE1271" s="83">
        <v>254</v>
      </c>
      <c r="AF1271" s="83">
        <v>312</v>
      </c>
      <c r="AG1271" s="83">
        <v>10301</v>
      </c>
      <c r="AH1271" s="83">
        <v>10248</v>
      </c>
      <c r="AI1271" s="83">
        <v>-21600</v>
      </c>
      <c r="AJ1271" s="83" t="s">
        <v>18918</v>
      </c>
      <c r="AK1271" s="83" t="s">
        <v>21162</v>
      </c>
      <c r="AL1271" s="83"/>
      <c r="AM1271" s="83" t="s">
        <v>23039</v>
      </c>
      <c r="AN1271" s="85">
        <v>41336.839328703703</v>
      </c>
      <c r="AO1271" s="83"/>
      <c r="AP1271" s="83" t="b">
        <v>1</v>
      </c>
      <c r="AQ1271" s="83" t="b">
        <v>0</v>
      </c>
      <c r="AR1271" s="83" t="b">
        <v>0</v>
      </c>
      <c r="AS1271" s="83" t="s">
        <v>13611</v>
      </c>
      <c r="AT1271" s="83">
        <v>30</v>
      </c>
      <c r="AU1271" s="88" t="s">
        <v>25919</v>
      </c>
      <c r="AV1271" s="83" t="b">
        <v>0</v>
      </c>
      <c r="AW1271" s="83" t="s">
        <v>30151</v>
      </c>
      <c r="AX1271" s="88" t="s">
        <v>31420</v>
      </c>
      <c r="AY1271" s="83" t="s">
        <v>66</v>
      </c>
      <c r="AZ1271" s="2"/>
      <c r="BA1271" s="3"/>
      <c r="BB1271" s="3"/>
      <c r="BC1271" s="3"/>
      <c r="BD1271" s="3"/>
    </row>
    <row r="1272" spans="1:56" x14ac:dyDescent="0.25">
      <c r="A1272" s="69" t="s">
        <v>1253</v>
      </c>
      <c r="B1272" s="70"/>
      <c r="C1272" s="70"/>
      <c r="D1272" s="71"/>
      <c r="E1272" s="73"/>
      <c r="F1272" s="110" t="s">
        <v>28309</v>
      </c>
      <c r="G1272" s="70"/>
      <c r="H1272" s="74"/>
      <c r="I1272" s="75"/>
      <c r="J1272" s="75"/>
      <c r="K1272" s="74" t="s">
        <v>34557</v>
      </c>
      <c r="L1272" s="78"/>
      <c r="M1272" s="79"/>
      <c r="N1272" s="79"/>
      <c r="O1272" s="80"/>
      <c r="P1272" s="81"/>
      <c r="Q1272" s="81"/>
      <c r="R1272" s="92"/>
      <c r="S1272" s="92"/>
      <c r="T1272" s="92"/>
      <c r="U1272" s="92"/>
      <c r="V1272" s="52"/>
      <c r="W1272" s="52"/>
      <c r="X1272" s="52"/>
      <c r="Y1272" s="52"/>
      <c r="Z1272" s="51"/>
      <c r="AA1272" s="76"/>
      <c r="AB1272" s="76"/>
      <c r="AC1272" s="77"/>
      <c r="AD1272" s="83" t="s">
        <v>16006</v>
      </c>
      <c r="AE1272" s="83">
        <v>1960</v>
      </c>
      <c r="AF1272" s="83">
        <v>321</v>
      </c>
      <c r="AG1272" s="83">
        <v>1347</v>
      </c>
      <c r="AH1272" s="83">
        <v>1727</v>
      </c>
      <c r="AI1272" s="83"/>
      <c r="AJ1272" s="83"/>
      <c r="AK1272" s="83" t="s">
        <v>13984</v>
      </c>
      <c r="AL1272" s="88" t="s">
        <v>22411</v>
      </c>
      <c r="AM1272" s="83"/>
      <c r="AN1272" s="85">
        <v>42219.238171296296</v>
      </c>
      <c r="AO1272" s="88" t="s">
        <v>24228</v>
      </c>
      <c r="AP1272" s="83" t="b">
        <v>1</v>
      </c>
      <c r="AQ1272" s="83" t="b">
        <v>0</v>
      </c>
      <c r="AR1272" s="83" t="b">
        <v>0</v>
      </c>
      <c r="AS1272" s="83" t="s">
        <v>13611</v>
      </c>
      <c r="AT1272" s="83">
        <v>9</v>
      </c>
      <c r="AU1272" s="88" t="s">
        <v>25919</v>
      </c>
      <c r="AV1272" s="83" t="b">
        <v>0</v>
      </c>
      <c r="AW1272" s="83" t="s">
        <v>30151</v>
      </c>
      <c r="AX1272" s="88" t="s">
        <v>31421</v>
      </c>
      <c r="AY1272" s="83" t="s">
        <v>66</v>
      </c>
      <c r="AZ1272" s="2"/>
      <c r="BA1272" s="3"/>
      <c r="BB1272" s="3"/>
      <c r="BC1272" s="3"/>
      <c r="BD1272" s="3"/>
    </row>
    <row r="1273" spans="1:56" x14ac:dyDescent="0.25">
      <c r="A1273" s="69" t="s">
        <v>1254</v>
      </c>
      <c r="B1273" s="70"/>
      <c r="C1273" s="70"/>
      <c r="D1273" s="71"/>
      <c r="E1273" s="73"/>
      <c r="F1273" s="110" t="s">
        <v>28310</v>
      </c>
      <c r="G1273" s="70"/>
      <c r="H1273" s="74"/>
      <c r="I1273" s="75"/>
      <c r="J1273" s="75"/>
      <c r="K1273" s="74" t="s">
        <v>34558</v>
      </c>
      <c r="L1273" s="78"/>
      <c r="M1273" s="79"/>
      <c r="N1273" s="79"/>
      <c r="O1273" s="80"/>
      <c r="P1273" s="81"/>
      <c r="Q1273" s="81"/>
      <c r="R1273" s="92"/>
      <c r="S1273" s="92"/>
      <c r="T1273" s="92"/>
      <c r="U1273" s="92"/>
      <c r="V1273" s="52"/>
      <c r="W1273" s="52"/>
      <c r="X1273" s="52"/>
      <c r="Y1273" s="52"/>
      <c r="Z1273" s="51"/>
      <c r="AA1273" s="76"/>
      <c r="AB1273" s="76"/>
      <c r="AC1273" s="77"/>
      <c r="AD1273" s="83" t="s">
        <v>16007</v>
      </c>
      <c r="AE1273" s="83">
        <v>712</v>
      </c>
      <c r="AF1273" s="83">
        <v>673</v>
      </c>
      <c r="AG1273" s="83">
        <v>31243</v>
      </c>
      <c r="AH1273" s="83">
        <v>22964</v>
      </c>
      <c r="AI1273" s="83"/>
      <c r="AJ1273" s="83" t="s">
        <v>18919</v>
      </c>
      <c r="AK1273" s="83"/>
      <c r="AL1273" s="83"/>
      <c r="AM1273" s="83"/>
      <c r="AN1273" s="85">
        <v>42655.078217592592</v>
      </c>
      <c r="AO1273" s="83"/>
      <c r="AP1273" s="83" t="b">
        <v>1</v>
      </c>
      <c r="AQ1273" s="83" t="b">
        <v>0</v>
      </c>
      <c r="AR1273" s="83" t="b">
        <v>0</v>
      </c>
      <c r="AS1273" s="83" t="s">
        <v>13611</v>
      </c>
      <c r="AT1273" s="83">
        <v>84</v>
      </c>
      <c r="AU1273" s="83"/>
      <c r="AV1273" s="83" t="b">
        <v>0</v>
      </c>
      <c r="AW1273" s="83" t="s">
        <v>30151</v>
      </c>
      <c r="AX1273" s="88" t="s">
        <v>31422</v>
      </c>
      <c r="AY1273" s="83" t="s">
        <v>66</v>
      </c>
      <c r="AZ1273" s="2"/>
      <c r="BA1273" s="3"/>
      <c r="BB1273" s="3"/>
      <c r="BC1273" s="3"/>
      <c r="BD1273" s="3"/>
    </row>
    <row r="1274" spans="1:56" x14ac:dyDescent="0.25">
      <c r="A1274" s="69" t="s">
        <v>1255</v>
      </c>
      <c r="B1274" s="70"/>
      <c r="C1274" s="70"/>
      <c r="D1274" s="71"/>
      <c r="E1274" s="73"/>
      <c r="F1274" s="110" t="s">
        <v>28311</v>
      </c>
      <c r="G1274" s="70"/>
      <c r="H1274" s="74"/>
      <c r="I1274" s="75"/>
      <c r="J1274" s="75"/>
      <c r="K1274" s="74" t="s">
        <v>34559</v>
      </c>
      <c r="L1274" s="78"/>
      <c r="M1274" s="79"/>
      <c r="N1274" s="79"/>
      <c r="O1274" s="80"/>
      <c r="P1274" s="81"/>
      <c r="Q1274" s="81"/>
      <c r="R1274" s="92"/>
      <c r="S1274" s="92"/>
      <c r="T1274" s="92"/>
      <c r="U1274" s="92"/>
      <c r="V1274" s="52"/>
      <c r="W1274" s="52"/>
      <c r="X1274" s="52"/>
      <c r="Y1274" s="52"/>
      <c r="Z1274" s="51"/>
      <c r="AA1274" s="76"/>
      <c r="AB1274" s="76"/>
      <c r="AC1274" s="77"/>
      <c r="AD1274" s="83" t="s">
        <v>16008</v>
      </c>
      <c r="AE1274" s="83">
        <v>791</v>
      </c>
      <c r="AF1274" s="83">
        <v>1034</v>
      </c>
      <c r="AG1274" s="83">
        <v>63892</v>
      </c>
      <c r="AH1274" s="83">
        <v>42225</v>
      </c>
      <c r="AI1274" s="83">
        <v>-14400</v>
      </c>
      <c r="AJ1274" s="83" t="s">
        <v>18920</v>
      </c>
      <c r="AK1274" s="83"/>
      <c r="AL1274" s="83"/>
      <c r="AM1274" s="83" t="s">
        <v>23038</v>
      </c>
      <c r="AN1274" s="85">
        <v>41019.842962962961</v>
      </c>
      <c r="AO1274" s="88" t="s">
        <v>24229</v>
      </c>
      <c r="AP1274" s="83" t="b">
        <v>0</v>
      </c>
      <c r="AQ1274" s="83" t="b">
        <v>0</v>
      </c>
      <c r="AR1274" s="83" t="b">
        <v>1</v>
      </c>
      <c r="AS1274" s="83" t="s">
        <v>13611</v>
      </c>
      <c r="AT1274" s="83">
        <v>13</v>
      </c>
      <c r="AU1274" s="88" t="s">
        <v>26387</v>
      </c>
      <c r="AV1274" s="83" t="b">
        <v>0</v>
      </c>
      <c r="AW1274" s="83" t="s">
        <v>30151</v>
      </c>
      <c r="AX1274" s="88" t="s">
        <v>31423</v>
      </c>
      <c r="AY1274" s="83" t="s">
        <v>66</v>
      </c>
      <c r="AZ1274" s="2"/>
      <c r="BA1274" s="3"/>
      <c r="BB1274" s="3"/>
      <c r="BC1274" s="3"/>
      <c r="BD1274" s="3"/>
    </row>
    <row r="1275" spans="1:56" x14ac:dyDescent="0.25">
      <c r="A1275" s="69" t="s">
        <v>1256</v>
      </c>
      <c r="B1275" s="70"/>
      <c r="C1275" s="70"/>
      <c r="D1275" s="71"/>
      <c r="E1275" s="73"/>
      <c r="F1275" s="110" t="s">
        <v>28312</v>
      </c>
      <c r="G1275" s="70"/>
      <c r="H1275" s="74"/>
      <c r="I1275" s="75"/>
      <c r="J1275" s="75"/>
      <c r="K1275" s="74" t="s">
        <v>34560</v>
      </c>
      <c r="L1275" s="78"/>
      <c r="M1275" s="79"/>
      <c r="N1275" s="79"/>
      <c r="O1275" s="80"/>
      <c r="P1275" s="81"/>
      <c r="Q1275" s="81"/>
      <c r="R1275" s="92"/>
      <c r="S1275" s="92"/>
      <c r="T1275" s="92"/>
      <c r="U1275" s="92"/>
      <c r="V1275" s="52"/>
      <c r="W1275" s="52"/>
      <c r="X1275" s="52"/>
      <c r="Y1275" s="52"/>
      <c r="Z1275" s="51"/>
      <c r="AA1275" s="76"/>
      <c r="AB1275" s="76"/>
      <c r="AC1275" s="77"/>
      <c r="AD1275" s="83" t="s">
        <v>16009</v>
      </c>
      <c r="AE1275" s="83">
        <v>433</v>
      </c>
      <c r="AF1275" s="83">
        <v>483</v>
      </c>
      <c r="AG1275" s="83">
        <v>3992</v>
      </c>
      <c r="AH1275" s="83">
        <v>4152</v>
      </c>
      <c r="AI1275" s="83">
        <v>-28800</v>
      </c>
      <c r="AJ1275" s="83" t="s">
        <v>18921</v>
      </c>
      <c r="AK1275" s="83"/>
      <c r="AL1275" s="83"/>
      <c r="AM1275" s="83" t="s">
        <v>23041</v>
      </c>
      <c r="AN1275" s="85">
        <v>41429.847696759258</v>
      </c>
      <c r="AO1275" s="88" t="s">
        <v>24230</v>
      </c>
      <c r="AP1275" s="83" t="b">
        <v>1</v>
      </c>
      <c r="AQ1275" s="83" t="b">
        <v>0</v>
      </c>
      <c r="AR1275" s="83" t="b">
        <v>0</v>
      </c>
      <c r="AS1275" s="83" t="s">
        <v>13611</v>
      </c>
      <c r="AT1275" s="83">
        <v>2</v>
      </c>
      <c r="AU1275" s="88" t="s">
        <v>25919</v>
      </c>
      <c r="AV1275" s="83" t="b">
        <v>0</v>
      </c>
      <c r="AW1275" s="83" t="s">
        <v>30151</v>
      </c>
      <c r="AX1275" s="88" t="s">
        <v>31424</v>
      </c>
      <c r="AY1275" s="83" t="s">
        <v>66</v>
      </c>
      <c r="AZ1275" s="2"/>
      <c r="BA1275" s="3"/>
      <c r="BB1275" s="3"/>
      <c r="BC1275" s="3"/>
      <c r="BD1275" s="3"/>
    </row>
    <row r="1276" spans="1:56" x14ac:dyDescent="0.25">
      <c r="A1276" s="69" t="s">
        <v>1257</v>
      </c>
      <c r="B1276" s="70"/>
      <c r="C1276" s="70"/>
      <c r="D1276" s="71"/>
      <c r="E1276" s="73"/>
      <c r="F1276" s="110" t="s">
        <v>28313</v>
      </c>
      <c r="G1276" s="70"/>
      <c r="H1276" s="74"/>
      <c r="I1276" s="75"/>
      <c r="J1276" s="75"/>
      <c r="K1276" s="74" t="s">
        <v>34561</v>
      </c>
      <c r="L1276" s="78"/>
      <c r="M1276" s="79"/>
      <c r="N1276" s="79"/>
      <c r="O1276" s="80"/>
      <c r="P1276" s="81"/>
      <c r="Q1276" s="81"/>
      <c r="R1276" s="92"/>
      <c r="S1276" s="92"/>
      <c r="T1276" s="92"/>
      <c r="U1276" s="92"/>
      <c r="V1276" s="52"/>
      <c r="W1276" s="52"/>
      <c r="X1276" s="52"/>
      <c r="Y1276" s="52"/>
      <c r="Z1276" s="51"/>
      <c r="AA1276" s="76"/>
      <c r="AB1276" s="76"/>
      <c r="AC1276" s="77"/>
      <c r="AD1276" s="83" t="s">
        <v>16010</v>
      </c>
      <c r="AE1276" s="83">
        <v>25276</v>
      </c>
      <c r="AF1276" s="83">
        <v>28214</v>
      </c>
      <c r="AG1276" s="83">
        <v>64847</v>
      </c>
      <c r="AH1276" s="83">
        <v>53190</v>
      </c>
      <c r="AI1276" s="83">
        <v>-25200</v>
      </c>
      <c r="AJ1276" s="83" t="s">
        <v>18922</v>
      </c>
      <c r="AK1276" s="83"/>
      <c r="AL1276" s="88" t="s">
        <v>22412</v>
      </c>
      <c r="AM1276" s="83" t="s">
        <v>23044</v>
      </c>
      <c r="AN1276" s="85">
        <v>41139.97378472222</v>
      </c>
      <c r="AO1276" s="88" t="s">
        <v>24231</v>
      </c>
      <c r="AP1276" s="83" t="b">
        <v>1</v>
      </c>
      <c r="AQ1276" s="83" t="b">
        <v>0</v>
      </c>
      <c r="AR1276" s="83" t="b">
        <v>0</v>
      </c>
      <c r="AS1276" s="83" t="s">
        <v>13611</v>
      </c>
      <c r="AT1276" s="83">
        <v>355</v>
      </c>
      <c r="AU1276" s="88" t="s">
        <v>25919</v>
      </c>
      <c r="AV1276" s="83" t="b">
        <v>0</v>
      </c>
      <c r="AW1276" s="83" t="s">
        <v>30151</v>
      </c>
      <c r="AX1276" s="88" t="s">
        <v>31425</v>
      </c>
      <c r="AY1276" s="83" t="s">
        <v>66</v>
      </c>
      <c r="AZ1276" s="2"/>
      <c r="BA1276" s="3"/>
      <c r="BB1276" s="3"/>
      <c r="BC1276" s="3"/>
      <c r="BD1276" s="3"/>
    </row>
    <row r="1277" spans="1:56" x14ac:dyDescent="0.25">
      <c r="A1277" s="69" t="s">
        <v>1258</v>
      </c>
      <c r="B1277" s="70"/>
      <c r="C1277" s="70"/>
      <c r="D1277" s="71"/>
      <c r="E1277" s="73"/>
      <c r="F1277" s="110" t="s">
        <v>28314</v>
      </c>
      <c r="G1277" s="70"/>
      <c r="H1277" s="74"/>
      <c r="I1277" s="75"/>
      <c r="J1277" s="75"/>
      <c r="K1277" s="74" t="s">
        <v>34562</v>
      </c>
      <c r="L1277" s="78"/>
      <c r="M1277" s="79"/>
      <c r="N1277" s="79"/>
      <c r="O1277" s="80"/>
      <c r="P1277" s="81"/>
      <c r="Q1277" s="81"/>
      <c r="R1277" s="92"/>
      <c r="S1277" s="92"/>
      <c r="T1277" s="92"/>
      <c r="U1277" s="92"/>
      <c r="V1277" s="52"/>
      <c r="W1277" s="52"/>
      <c r="X1277" s="52"/>
      <c r="Y1277" s="52"/>
      <c r="Z1277" s="51"/>
      <c r="AA1277" s="76"/>
      <c r="AB1277" s="76"/>
      <c r="AC1277" s="77"/>
      <c r="AD1277" s="83" t="s">
        <v>16011</v>
      </c>
      <c r="AE1277" s="83">
        <v>423</v>
      </c>
      <c r="AF1277" s="83">
        <v>374</v>
      </c>
      <c r="AG1277" s="83">
        <v>18023</v>
      </c>
      <c r="AH1277" s="83">
        <v>3370</v>
      </c>
      <c r="AI1277" s="83"/>
      <c r="AJ1277" s="83"/>
      <c r="AK1277" s="83"/>
      <c r="AL1277" s="83"/>
      <c r="AM1277" s="83"/>
      <c r="AN1277" s="85">
        <v>41469.8359837963</v>
      </c>
      <c r="AO1277" s="88" t="s">
        <v>24232</v>
      </c>
      <c r="AP1277" s="83" t="b">
        <v>1</v>
      </c>
      <c r="AQ1277" s="83" t="b">
        <v>0</v>
      </c>
      <c r="AR1277" s="83" t="b">
        <v>0</v>
      </c>
      <c r="AS1277" s="83" t="s">
        <v>13611</v>
      </c>
      <c r="AT1277" s="83">
        <v>30</v>
      </c>
      <c r="AU1277" s="88" t="s">
        <v>25919</v>
      </c>
      <c r="AV1277" s="83" t="b">
        <v>0</v>
      </c>
      <c r="AW1277" s="83" t="s">
        <v>30151</v>
      </c>
      <c r="AX1277" s="88" t="s">
        <v>31426</v>
      </c>
      <c r="AY1277" s="83" t="s">
        <v>66</v>
      </c>
      <c r="AZ1277" s="2"/>
      <c r="BA1277" s="3"/>
      <c r="BB1277" s="3"/>
      <c r="BC1277" s="3"/>
      <c r="BD1277" s="3"/>
    </row>
    <row r="1278" spans="1:56" x14ac:dyDescent="0.25">
      <c r="A1278" s="69" t="s">
        <v>1259</v>
      </c>
      <c r="B1278" s="70"/>
      <c r="C1278" s="70"/>
      <c r="D1278" s="71"/>
      <c r="E1278" s="73"/>
      <c r="F1278" s="110" t="s">
        <v>28315</v>
      </c>
      <c r="G1278" s="70"/>
      <c r="H1278" s="74"/>
      <c r="I1278" s="75"/>
      <c r="J1278" s="75"/>
      <c r="K1278" s="74" t="s">
        <v>34563</v>
      </c>
      <c r="L1278" s="78"/>
      <c r="M1278" s="79"/>
      <c r="N1278" s="79"/>
      <c r="O1278" s="80"/>
      <c r="P1278" s="81"/>
      <c r="Q1278" s="81"/>
      <c r="R1278" s="92"/>
      <c r="S1278" s="92"/>
      <c r="T1278" s="92"/>
      <c r="U1278" s="92"/>
      <c r="V1278" s="52"/>
      <c r="W1278" s="52"/>
      <c r="X1278" s="52"/>
      <c r="Y1278" s="52"/>
      <c r="Z1278" s="51"/>
      <c r="AA1278" s="76"/>
      <c r="AB1278" s="76"/>
      <c r="AC1278" s="77"/>
      <c r="AD1278" s="83" t="s">
        <v>16012</v>
      </c>
      <c r="AE1278" s="83">
        <v>241</v>
      </c>
      <c r="AF1278" s="83">
        <v>459</v>
      </c>
      <c r="AG1278" s="83">
        <v>11389</v>
      </c>
      <c r="AH1278" s="83">
        <v>3620</v>
      </c>
      <c r="AI1278" s="83"/>
      <c r="AJ1278" s="83" t="s">
        <v>18923</v>
      </c>
      <c r="AK1278" s="83" t="s">
        <v>21163</v>
      </c>
      <c r="AL1278" s="83"/>
      <c r="AM1278" s="83"/>
      <c r="AN1278" s="85">
        <v>42660.820810185185</v>
      </c>
      <c r="AO1278" s="83"/>
      <c r="AP1278" s="83" t="b">
        <v>1</v>
      </c>
      <c r="AQ1278" s="83" t="b">
        <v>0</v>
      </c>
      <c r="AR1278" s="83" t="b">
        <v>0</v>
      </c>
      <c r="AS1278" s="83" t="s">
        <v>25911</v>
      </c>
      <c r="AT1278" s="83">
        <v>301</v>
      </c>
      <c r="AU1278" s="83"/>
      <c r="AV1278" s="83" t="b">
        <v>0</v>
      </c>
      <c r="AW1278" s="83" t="s">
        <v>30151</v>
      </c>
      <c r="AX1278" s="88" t="s">
        <v>31427</v>
      </c>
      <c r="AY1278" s="83" t="s">
        <v>66</v>
      </c>
      <c r="AZ1278" s="2"/>
      <c r="BA1278" s="3"/>
      <c r="BB1278" s="3"/>
      <c r="BC1278" s="3"/>
      <c r="BD1278" s="3"/>
    </row>
    <row r="1279" spans="1:56" x14ac:dyDescent="0.25">
      <c r="A1279" s="69" t="s">
        <v>1260</v>
      </c>
      <c r="B1279" s="70"/>
      <c r="C1279" s="70"/>
      <c r="D1279" s="71"/>
      <c r="E1279" s="73"/>
      <c r="F1279" s="110" t="s">
        <v>28316</v>
      </c>
      <c r="G1279" s="70"/>
      <c r="H1279" s="74"/>
      <c r="I1279" s="75"/>
      <c r="J1279" s="75"/>
      <c r="K1279" s="74" t="s">
        <v>34564</v>
      </c>
      <c r="L1279" s="78"/>
      <c r="M1279" s="79"/>
      <c r="N1279" s="79"/>
      <c r="O1279" s="80"/>
      <c r="P1279" s="81"/>
      <c r="Q1279" s="81"/>
      <c r="R1279" s="92"/>
      <c r="S1279" s="92"/>
      <c r="T1279" s="92"/>
      <c r="U1279" s="92"/>
      <c r="V1279" s="52"/>
      <c r="W1279" s="52"/>
      <c r="X1279" s="52"/>
      <c r="Y1279" s="52"/>
      <c r="Z1279" s="51"/>
      <c r="AA1279" s="76"/>
      <c r="AB1279" s="76"/>
      <c r="AC1279" s="77"/>
      <c r="AD1279" s="83" t="s">
        <v>16013</v>
      </c>
      <c r="AE1279" s="83">
        <v>164</v>
      </c>
      <c r="AF1279" s="83">
        <v>8</v>
      </c>
      <c r="AG1279" s="83">
        <v>89</v>
      </c>
      <c r="AH1279" s="83">
        <v>17</v>
      </c>
      <c r="AI1279" s="83"/>
      <c r="AJ1279" s="83"/>
      <c r="AK1279" s="83"/>
      <c r="AL1279" s="83"/>
      <c r="AM1279" s="83"/>
      <c r="AN1279" s="85">
        <v>41205.921018518522</v>
      </c>
      <c r="AO1279" s="83"/>
      <c r="AP1279" s="83" t="b">
        <v>1</v>
      </c>
      <c r="AQ1279" s="83" t="b">
        <v>0</v>
      </c>
      <c r="AR1279" s="83" t="b">
        <v>1</v>
      </c>
      <c r="AS1279" s="83" t="s">
        <v>13611</v>
      </c>
      <c r="AT1279" s="83">
        <v>0</v>
      </c>
      <c r="AU1279" s="88" t="s">
        <v>25919</v>
      </c>
      <c r="AV1279" s="83" t="b">
        <v>0</v>
      </c>
      <c r="AW1279" s="83" t="s">
        <v>30151</v>
      </c>
      <c r="AX1279" s="88" t="s">
        <v>31428</v>
      </c>
      <c r="AY1279" s="83" t="s">
        <v>66</v>
      </c>
      <c r="AZ1279" s="2"/>
      <c r="BA1279" s="3"/>
      <c r="BB1279" s="3"/>
      <c r="BC1279" s="3"/>
      <c r="BD1279" s="3"/>
    </row>
    <row r="1280" spans="1:56" x14ac:dyDescent="0.25">
      <c r="A1280" s="69" t="s">
        <v>1261</v>
      </c>
      <c r="B1280" s="70"/>
      <c r="C1280" s="70"/>
      <c r="D1280" s="71"/>
      <c r="E1280" s="73"/>
      <c r="F1280" s="110" t="s">
        <v>28317</v>
      </c>
      <c r="G1280" s="70"/>
      <c r="H1280" s="74"/>
      <c r="I1280" s="75"/>
      <c r="J1280" s="75"/>
      <c r="K1280" s="74" t="s">
        <v>34565</v>
      </c>
      <c r="L1280" s="78"/>
      <c r="M1280" s="79"/>
      <c r="N1280" s="79"/>
      <c r="O1280" s="80"/>
      <c r="P1280" s="81"/>
      <c r="Q1280" s="81"/>
      <c r="R1280" s="92"/>
      <c r="S1280" s="92"/>
      <c r="T1280" s="92"/>
      <c r="U1280" s="92"/>
      <c r="V1280" s="52"/>
      <c r="W1280" s="52"/>
      <c r="X1280" s="52"/>
      <c r="Y1280" s="52"/>
      <c r="Z1280" s="51"/>
      <c r="AA1280" s="76"/>
      <c r="AB1280" s="76"/>
      <c r="AC1280" s="77"/>
      <c r="AD1280" s="83" t="s">
        <v>16014</v>
      </c>
      <c r="AE1280" s="83">
        <v>332</v>
      </c>
      <c r="AF1280" s="83">
        <v>620</v>
      </c>
      <c r="AG1280" s="83">
        <v>51041</v>
      </c>
      <c r="AH1280" s="83">
        <v>2791</v>
      </c>
      <c r="AI1280" s="83">
        <v>-21600</v>
      </c>
      <c r="AJ1280" s="83" t="s">
        <v>18924</v>
      </c>
      <c r="AK1280" s="83" t="s">
        <v>21164</v>
      </c>
      <c r="AL1280" s="83"/>
      <c r="AM1280" s="83" t="s">
        <v>23039</v>
      </c>
      <c r="AN1280" s="85">
        <v>41014.857662037037</v>
      </c>
      <c r="AO1280" s="88" t="s">
        <v>24233</v>
      </c>
      <c r="AP1280" s="83" t="b">
        <v>1</v>
      </c>
      <c r="AQ1280" s="83" t="b">
        <v>0</v>
      </c>
      <c r="AR1280" s="83" t="b">
        <v>1</v>
      </c>
      <c r="AS1280" s="83" t="s">
        <v>13611</v>
      </c>
      <c r="AT1280" s="83">
        <v>0</v>
      </c>
      <c r="AU1280" s="88" t="s">
        <v>25919</v>
      </c>
      <c r="AV1280" s="83" t="b">
        <v>0</v>
      </c>
      <c r="AW1280" s="83" t="s">
        <v>30151</v>
      </c>
      <c r="AX1280" s="88" t="s">
        <v>31429</v>
      </c>
      <c r="AY1280" s="83" t="s">
        <v>66</v>
      </c>
      <c r="AZ1280" s="2"/>
      <c r="BA1280" s="3"/>
      <c r="BB1280" s="3"/>
      <c r="BC1280" s="3"/>
      <c r="BD1280" s="3"/>
    </row>
    <row r="1281" spans="1:56" x14ac:dyDescent="0.25">
      <c r="A1281" s="69" t="s">
        <v>3050</v>
      </c>
      <c r="B1281" s="70"/>
      <c r="C1281" s="70"/>
      <c r="D1281" s="71"/>
      <c r="E1281" s="73"/>
      <c r="F1281" s="110" t="s">
        <v>28318</v>
      </c>
      <c r="G1281" s="70"/>
      <c r="H1281" s="74"/>
      <c r="I1281" s="75"/>
      <c r="J1281" s="75"/>
      <c r="K1281" s="74" t="s">
        <v>34566</v>
      </c>
      <c r="L1281" s="78"/>
      <c r="M1281" s="79"/>
      <c r="N1281" s="79"/>
      <c r="O1281" s="80"/>
      <c r="P1281" s="81"/>
      <c r="Q1281" s="81"/>
      <c r="R1281" s="92"/>
      <c r="S1281" s="92"/>
      <c r="T1281" s="92"/>
      <c r="U1281" s="92"/>
      <c r="V1281" s="52"/>
      <c r="W1281" s="52"/>
      <c r="X1281" s="52"/>
      <c r="Y1281" s="52"/>
      <c r="Z1281" s="51"/>
      <c r="AA1281" s="76"/>
      <c r="AB1281" s="76"/>
      <c r="AC1281" s="77"/>
      <c r="AD1281" s="83" t="s">
        <v>16015</v>
      </c>
      <c r="AE1281" s="83">
        <v>80</v>
      </c>
      <c r="AF1281" s="83">
        <v>97</v>
      </c>
      <c r="AG1281" s="83">
        <v>832</v>
      </c>
      <c r="AH1281" s="83">
        <v>34</v>
      </c>
      <c r="AI1281" s="83"/>
      <c r="AJ1281" s="83" t="s">
        <v>18925</v>
      </c>
      <c r="AK1281" s="83"/>
      <c r="AL1281" s="83"/>
      <c r="AM1281" s="83"/>
      <c r="AN1281" s="85">
        <v>41981.112476851849</v>
      </c>
      <c r="AO1281" s="88" t="s">
        <v>24234</v>
      </c>
      <c r="AP1281" s="83" t="b">
        <v>1</v>
      </c>
      <c r="AQ1281" s="83" t="b">
        <v>0</v>
      </c>
      <c r="AR1281" s="83" t="b">
        <v>1</v>
      </c>
      <c r="AS1281" s="83" t="s">
        <v>13611</v>
      </c>
      <c r="AT1281" s="83">
        <v>0</v>
      </c>
      <c r="AU1281" s="88" t="s">
        <v>25919</v>
      </c>
      <c r="AV1281" s="83" t="b">
        <v>0</v>
      </c>
      <c r="AW1281" s="83" t="s">
        <v>30151</v>
      </c>
      <c r="AX1281" s="88" t="s">
        <v>31430</v>
      </c>
      <c r="AY1281" s="83" t="s">
        <v>65</v>
      </c>
      <c r="AZ1281" s="2"/>
      <c r="BA1281" s="3"/>
      <c r="BB1281" s="3"/>
      <c r="BC1281" s="3"/>
      <c r="BD1281" s="3"/>
    </row>
    <row r="1282" spans="1:56" x14ac:dyDescent="0.25">
      <c r="A1282" s="69" t="s">
        <v>1262</v>
      </c>
      <c r="B1282" s="70"/>
      <c r="C1282" s="70"/>
      <c r="D1282" s="71"/>
      <c r="E1282" s="73"/>
      <c r="F1282" s="110" t="s">
        <v>28319</v>
      </c>
      <c r="G1282" s="70"/>
      <c r="H1282" s="74"/>
      <c r="I1282" s="75"/>
      <c r="J1282" s="75"/>
      <c r="K1282" s="74" t="s">
        <v>34567</v>
      </c>
      <c r="L1282" s="78"/>
      <c r="M1282" s="79"/>
      <c r="N1282" s="79"/>
      <c r="O1282" s="80"/>
      <c r="P1282" s="81"/>
      <c r="Q1282" s="81"/>
      <c r="R1282" s="92"/>
      <c r="S1282" s="92"/>
      <c r="T1282" s="92"/>
      <c r="U1282" s="92"/>
      <c r="V1282" s="52"/>
      <c r="W1282" s="52"/>
      <c r="X1282" s="52"/>
      <c r="Y1282" s="52"/>
      <c r="Z1282" s="51"/>
      <c r="AA1282" s="76"/>
      <c r="AB1282" s="76"/>
      <c r="AC1282" s="77"/>
      <c r="AD1282" s="83" t="s">
        <v>16016</v>
      </c>
      <c r="AE1282" s="83">
        <v>172</v>
      </c>
      <c r="AF1282" s="83">
        <v>237</v>
      </c>
      <c r="AG1282" s="83">
        <v>11447</v>
      </c>
      <c r="AH1282" s="83">
        <v>4606</v>
      </c>
      <c r="AI1282" s="83">
        <v>-18000</v>
      </c>
      <c r="AJ1282" s="83"/>
      <c r="AK1282" s="83" t="s">
        <v>19016</v>
      </c>
      <c r="AL1282" s="83"/>
      <c r="AM1282" s="83" t="s">
        <v>23040</v>
      </c>
      <c r="AN1282" s="85">
        <v>39930.060856481483</v>
      </c>
      <c r="AO1282" s="88" t="s">
        <v>24235</v>
      </c>
      <c r="AP1282" s="83" t="b">
        <v>0</v>
      </c>
      <c r="AQ1282" s="83" t="b">
        <v>0</v>
      </c>
      <c r="AR1282" s="83" t="b">
        <v>1</v>
      </c>
      <c r="AS1282" s="83" t="s">
        <v>13611</v>
      </c>
      <c r="AT1282" s="83">
        <v>0</v>
      </c>
      <c r="AU1282" s="88" t="s">
        <v>25972</v>
      </c>
      <c r="AV1282" s="83" t="b">
        <v>0</v>
      </c>
      <c r="AW1282" s="83" t="s">
        <v>30151</v>
      </c>
      <c r="AX1282" s="88" t="s">
        <v>31431</v>
      </c>
      <c r="AY1282" s="83" t="s">
        <v>66</v>
      </c>
      <c r="AZ1282" s="2"/>
      <c r="BA1282" s="3"/>
      <c r="BB1282" s="3"/>
      <c r="BC1282" s="3"/>
      <c r="BD1282" s="3"/>
    </row>
    <row r="1283" spans="1:56" x14ac:dyDescent="0.25">
      <c r="A1283" s="69" t="s">
        <v>1263</v>
      </c>
      <c r="B1283" s="70"/>
      <c r="C1283" s="70"/>
      <c r="D1283" s="71"/>
      <c r="E1283" s="73"/>
      <c r="F1283" s="110" t="s">
        <v>28320</v>
      </c>
      <c r="G1283" s="70"/>
      <c r="H1283" s="74"/>
      <c r="I1283" s="75"/>
      <c r="J1283" s="75"/>
      <c r="K1283" s="74" t="s">
        <v>34568</v>
      </c>
      <c r="L1283" s="78"/>
      <c r="M1283" s="79"/>
      <c r="N1283" s="79"/>
      <c r="O1283" s="80"/>
      <c r="P1283" s="81"/>
      <c r="Q1283" s="81"/>
      <c r="R1283" s="92"/>
      <c r="S1283" s="92"/>
      <c r="T1283" s="92"/>
      <c r="U1283" s="92"/>
      <c r="V1283" s="52"/>
      <c r="W1283" s="52"/>
      <c r="X1283" s="52"/>
      <c r="Y1283" s="52"/>
      <c r="Z1283" s="51"/>
      <c r="AA1283" s="76"/>
      <c r="AB1283" s="76"/>
      <c r="AC1283" s="77"/>
      <c r="AD1283" s="83" t="s">
        <v>16017</v>
      </c>
      <c r="AE1283" s="83">
        <v>142</v>
      </c>
      <c r="AF1283" s="83">
        <v>183</v>
      </c>
      <c r="AG1283" s="83">
        <v>13459</v>
      </c>
      <c r="AH1283" s="83">
        <v>6304</v>
      </c>
      <c r="AI1283" s="83">
        <v>-28800</v>
      </c>
      <c r="AJ1283" s="83" t="s">
        <v>18926</v>
      </c>
      <c r="AK1283" s="83" t="s">
        <v>14391</v>
      </c>
      <c r="AL1283" s="83"/>
      <c r="AM1283" s="83" t="s">
        <v>23041</v>
      </c>
      <c r="AN1283" s="85">
        <v>40006.676076388889</v>
      </c>
      <c r="AO1283" s="88" t="s">
        <v>24236</v>
      </c>
      <c r="AP1283" s="83" t="b">
        <v>0</v>
      </c>
      <c r="AQ1283" s="83" t="b">
        <v>0</v>
      </c>
      <c r="AR1283" s="83" t="b">
        <v>1</v>
      </c>
      <c r="AS1283" s="83" t="s">
        <v>13611</v>
      </c>
      <c r="AT1283" s="83">
        <v>2</v>
      </c>
      <c r="AU1283" s="88" t="s">
        <v>26388</v>
      </c>
      <c r="AV1283" s="83" t="b">
        <v>0</v>
      </c>
      <c r="AW1283" s="83" t="s">
        <v>30151</v>
      </c>
      <c r="AX1283" s="88" t="s">
        <v>31432</v>
      </c>
      <c r="AY1283" s="83" t="s">
        <v>66</v>
      </c>
      <c r="AZ1283" s="2"/>
      <c r="BA1283" s="3"/>
      <c r="BB1283" s="3"/>
      <c r="BC1283" s="3"/>
      <c r="BD1283" s="3"/>
    </row>
    <row r="1284" spans="1:56" x14ac:dyDescent="0.25">
      <c r="A1284" s="69" t="s">
        <v>1264</v>
      </c>
      <c r="B1284" s="70"/>
      <c r="C1284" s="70"/>
      <c r="D1284" s="71"/>
      <c r="E1284" s="73"/>
      <c r="F1284" s="110" t="s">
        <v>27948</v>
      </c>
      <c r="G1284" s="70"/>
      <c r="H1284" s="74"/>
      <c r="I1284" s="75"/>
      <c r="J1284" s="75"/>
      <c r="K1284" s="74" t="s">
        <v>34569</v>
      </c>
      <c r="L1284" s="78"/>
      <c r="M1284" s="79"/>
      <c r="N1284" s="79"/>
      <c r="O1284" s="80"/>
      <c r="P1284" s="81"/>
      <c r="Q1284" s="81"/>
      <c r="R1284" s="92"/>
      <c r="S1284" s="92"/>
      <c r="T1284" s="92"/>
      <c r="U1284" s="92"/>
      <c r="V1284" s="52"/>
      <c r="W1284" s="52"/>
      <c r="X1284" s="52"/>
      <c r="Y1284" s="52"/>
      <c r="Z1284" s="51"/>
      <c r="AA1284" s="76"/>
      <c r="AB1284" s="76"/>
      <c r="AC1284" s="77"/>
      <c r="AD1284" s="83" t="s">
        <v>16018</v>
      </c>
      <c r="AE1284" s="83">
        <v>29</v>
      </c>
      <c r="AF1284" s="83">
        <v>2</v>
      </c>
      <c r="AG1284" s="83">
        <v>2</v>
      </c>
      <c r="AH1284" s="83">
        <v>39</v>
      </c>
      <c r="AI1284" s="83"/>
      <c r="AJ1284" s="83"/>
      <c r="AK1284" s="83"/>
      <c r="AL1284" s="83"/>
      <c r="AM1284" s="83"/>
      <c r="AN1284" s="85">
        <v>42416.692453703705</v>
      </c>
      <c r="AO1284" s="83"/>
      <c r="AP1284" s="83" t="b">
        <v>1</v>
      </c>
      <c r="AQ1284" s="83" t="b">
        <v>1</v>
      </c>
      <c r="AR1284" s="83" t="b">
        <v>0</v>
      </c>
      <c r="AS1284" s="83" t="s">
        <v>13611</v>
      </c>
      <c r="AT1284" s="83">
        <v>0</v>
      </c>
      <c r="AU1284" s="83"/>
      <c r="AV1284" s="83" t="b">
        <v>0</v>
      </c>
      <c r="AW1284" s="83" t="s">
        <v>30151</v>
      </c>
      <c r="AX1284" s="88" t="s">
        <v>31433</v>
      </c>
      <c r="AY1284" s="83" t="s">
        <v>66</v>
      </c>
      <c r="AZ1284" s="2"/>
      <c r="BA1284" s="3"/>
      <c r="BB1284" s="3"/>
      <c r="BC1284" s="3"/>
      <c r="BD1284" s="3"/>
    </row>
    <row r="1285" spans="1:56" x14ac:dyDescent="0.25">
      <c r="A1285" s="69" t="s">
        <v>1265</v>
      </c>
      <c r="B1285" s="70"/>
      <c r="C1285" s="70"/>
      <c r="D1285" s="71"/>
      <c r="E1285" s="73"/>
      <c r="F1285" s="110" t="s">
        <v>28321</v>
      </c>
      <c r="G1285" s="70"/>
      <c r="H1285" s="74"/>
      <c r="I1285" s="75"/>
      <c r="J1285" s="75"/>
      <c r="K1285" s="74" t="s">
        <v>34570</v>
      </c>
      <c r="L1285" s="78"/>
      <c r="M1285" s="79"/>
      <c r="N1285" s="79"/>
      <c r="O1285" s="80"/>
      <c r="P1285" s="81"/>
      <c r="Q1285" s="81"/>
      <c r="R1285" s="92"/>
      <c r="S1285" s="92"/>
      <c r="T1285" s="92"/>
      <c r="U1285" s="92"/>
      <c r="V1285" s="52"/>
      <c r="W1285" s="52"/>
      <c r="X1285" s="52"/>
      <c r="Y1285" s="52"/>
      <c r="Z1285" s="51"/>
      <c r="AA1285" s="76"/>
      <c r="AB1285" s="76"/>
      <c r="AC1285" s="77"/>
      <c r="AD1285" s="83" t="s">
        <v>16019</v>
      </c>
      <c r="AE1285" s="83">
        <v>145</v>
      </c>
      <c r="AF1285" s="83">
        <v>126</v>
      </c>
      <c r="AG1285" s="83">
        <v>9082</v>
      </c>
      <c r="AH1285" s="83">
        <v>10084</v>
      </c>
      <c r="AI1285" s="83"/>
      <c r="AJ1285" s="83"/>
      <c r="AK1285" s="83"/>
      <c r="AL1285" s="83"/>
      <c r="AM1285" s="83"/>
      <c r="AN1285" s="85">
        <v>41572.654432870368</v>
      </c>
      <c r="AO1285" s="88" t="s">
        <v>24237</v>
      </c>
      <c r="AP1285" s="83" t="b">
        <v>1</v>
      </c>
      <c r="AQ1285" s="83" t="b">
        <v>0</v>
      </c>
      <c r="AR1285" s="83" t="b">
        <v>1</v>
      </c>
      <c r="AS1285" s="83" t="s">
        <v>13611</v>
      </c>
      <c r="AT1285" s="83">
        <v>17</v>
      </c>
      <c r="AU1285" s="88" t="s">
        <v>25919</v>
      </c>
      <c r="AV1285" s="83" t="b">
        <v>0</v>
      </c>
      <c r="AW1285" s="83" t="s">
        <v>30151</v>
      </c>
      <c r="AX1285" s="88" t="s">
        <v>31434</v>
      </c>
      <c r="AY1285" s="83" t="s">
        <v>66</v>
      </c>
      <c r="AZ1285" s="2"/>
      <c r="BA1285" s="3"/>
      <c r="BB1285" s="3"/>
      <c r="BC1285" s="3"/>
      <c r="BD1285" s="3"/>
    </row>
    <row r="1286" spans="1:56" x14ac:dyDescent="0.25">
      <c r="A1286" s="69" t="s">
        <v>1266</v>
      </c>
      <c r="B1286" s="70"/>
      <c r="C1286" s="70"/>
      <c r="D1286" s="71"/>
      <c r="E1286" s="73"/>
      <c r="F1286" s="110" t="s">
        <v>28322</v>
      </c>
      <c r="G1286" s="70"/>
      <c r="H1286" s="74"/>
      <c r="I1286" s="75"/>
      <c r="J1286" s="75"/>
      <c r="K1286" s="74" t="s">
        <v>34571</v>
      </c>
      <c r="L1286" s="78"/>
      <c r="M1286" s="79"/>
      <c r="N1286" s="79"/>
      <c r="O1286" s="80"/>
      <c r="P1286" s="81"/>
      <c r="Q1286" s="81"/>
      <c r="R1286" s="92"/>
      <c r="S1286" s="92"/>
      <c r="T1286" s="92"/>
      <c r="U1286" s="92"/>
      <c r="V1286" s="52"/>
      <c r="W1286" s="52"/>
      <c r="X1286" s="52"/>
      <c r="Y1286" s="52"/>
      <c r="Z1286" s="51"/>
      <c r="AA1286" s="76"/>
      <c r="AB1286" s="76"/>
      <c r="AC1286" s="77"/>
      <c r="AD1286" s="83" t="s">
        <v>16020</v>
      </c>
      <c r="AE1286" s="83">
        <v>488</v>
      </c>
      <c r="AF1286" s="83">
        <v>2512</v>
      </c>
      <c r="AG1286" s="83">
        <v>123802</v>
      </c>
      <c r="AH1286" s="83">
        <v>100865</v>
      </c>
      <c r="AI1286" s="83">
        <v>-14400</v>
      </c>
      <c r="AJ1286" s="83" t="s">
        <v>18927</v>
      </c>
      <c r="AK1286" s="83"/>
      <c r="AL1286" s="83"/>
      <c r="AM1286" s="83" t="s">
        <v>23038</v>
      </c>
      <c r="AN1286" s="85">
        <v>41774.572546296295</v>
      </c>
      <c r="AO1286" s="88" t="s">
        <v>24238</v>
      </c>
      <c r="AP1286" s="83" t="b">
        <v>1</v>
      </c>
      <c r="AQ1286" s="83" t="b">
        <v>0</v>
      </c>
      <c r="AR1286" s="83" t="b">
        <v>0</v>
      </c>
      <c r="AS1286" s="83" t="s">
        <v>13611</v>
      </c>
      <c r="AT1286" s="83">
        <v>1</v>
      </c>
      <c r="AU1286" s="88" t="s">
        <v>25919</v>
      </c>
      <c r="AV1286" s="83" t="b">
        <v>0</v>
      </c>
      <c r="AW1286" s="83" t="s">
        <v>30151</v>
      </c>
      <c r="AX1286" s="88" t="s">
        <v>31435</v>
      </c>
      <c r="AY1286" s="83" t="s">
        <v>66</v>
      </c>
      <c r="AZ1286" s="2"/>
      <c r="BA1286" s="3"/>
      <c r="BB1286" s="3"/>
      <c r="BC1286" s="3"/>
      <c r="BD1286" s="3"/>
    </row>
    <row r="1287" spans="1:56" x14ac:dyDescent="0.25">
      <c r="A1287" s="69" t="s">
        <v>1267</v>
      </c>
      <c r="B1287" s="70"/>
      <c r="C1287" s="70"/>
      <c r="D1287" s="71"/>
      <c r="E1287" s="73"/>
      <c r="F1287" s="110" t="s">
        <v>28323</v>
      </c>
      <c r="G1287" s="70"/>
      <c r="H1287" s="74"/>
      <c r="I1287" s="75"/>
      <c r="J1287" s="75"/>
      <c r="K1287" s="74" t="s">
        <v>34572</v>
      </c>
      <c r="L1287" s="78"/>
      <c r="M1287" s="79"/>
      <c r="N1287" s="79"/>
      <c r="O1287" s="80"/>
      <c r="P1287" s="81"/>
      <c r="Q1287" s="81"/>
      <c r="R1287" s="92"/>
      <c r="S1287" s="92"/>
      <c r="T1287" s="92"/>
      <c r="U1287" s="92"/>
      <c r="V1287" s="52"/>
      <c r="W1287" s="52"/>
      <c r="X1287" s="52"/>
      <c r="Y1287" s="52"/>
      <c r="Z1287" s="51"/>
      <c r="AA1287" s="76"/>
      <c r="AB1287" s="76"/>
      <c r="AC1287" s="77"/>
      <c r="AD1287" s="83" t="s">
        <v>16021</v>
      </c>
      <c r="AE1287" s="83">
        <v>1141</v>
      </c>
      <c r="AF1287" s="83">
        <v>1263</v>
      </c>
      <c r="AG1287" s="83">
        <v>17702</v>
      </c>
      <c r="AH1287" s="83">
        <v>5013</v>
      </c>
      <c r="AI1287" s="83">
        <v>-14400</v>
      </c>
      <c r="AJ1287" s="83" t="s">
        <v>18928</v>
      </c>
      <c r="AK1287" s="83" t="s">
        <v>21165</v>
      </c>
      <c r="AL1287" s="83"/>
      <c r="AM1287" s="83" t="s">
        <v>23038</v>
      </c>
      <c r="AN1287" s="85">
        <v>40177.719976851855</v>
      </c>
      <c r="AO1287" s="88" t="s">
        <v>24239</v>
      </c>
      <c r="AP1287" s="83" t="b">
        <v>0</v>
      </c>
      <c r="AQ1287" s="83" t="b">
        <v>0</v>
      </c>
      <c r="AR1287" s="83" t="b">
        <v>0</v>
      </c>
      <c r="AS1287" s="83" t="s">
        <v>13611</v>
      </c>
      <c r="AT1287" s="83">
        <v>15</v>
      </c>
      <c r="AU1287" s="88" t="s">
        <v>25919</v>
      </c>
      <c r="AV1287" s="83" t="b">
        <v>0</v>
      </c>
      <c r="AW1287" s="83" t="s">
        <v>30151</v>
      </c>
      <c r="AX1287" s="88" t="s">
        <v>31436</v>
      </c>
      <c r="AY1287" s="83" t="s">
        <v>66</v>
      </c>
      <c r="AZ1287" s="2"/>
      <c r="BA1287" s="3"/>
      <c r="BB1287" s="3"/>
      <c r="BC1287" s="3"/>
      <c r="BD1287" s="3"/>
    </row>
    <row r="1288" spans="1:56" x14ac:dyDescent="0.25">
      <c r="A1288" s="69" t="s">
        <v>1268</v>
      </c>
      <c r="B1288" s="70"/>
      <c r="C1288" s="70"/>
      <c r="D1288" s="71"/>
      <c r="E1288" s="73"/>
      <c r="F1288" s="110" t="s">
        <v>28324</v>
      </c>
      <c r="G1288" s="70"/>
      <c r="H1288" s="74"/>
      <c r="I1288" s="75"/>
      <c r="J1288" s="75"/>
      <c r="K1288" s="74" t="s">
        <v>34573</v>
      </c>
      <c r="L1288" s="78"/>
      <c r="M1288" s="79"/>
      <c r="N1288" s="79"/>
      <c r="O1288" s="80"/>
      <c r="P1288" s="81"/>
      <c r="Q1288" s="81"/>
      <c r="R1288" s="92"/>
      <c r="S1288" s="92"/>
      <c r="T1288" s="92"/>
      <c r="U1288" s="92"/>
      <c r="V1288" s="52"/>
      <c r="W1288" s="52"/>
      <c r="X1288" s="52"/>
      <c r="Y1288" s="52"/>
      <c r="Z1288" s="51"/>
      <c r="AA1288" s="76"/>
      <c r="AB1288" s="76"/>
      <c r="AC1288" s="77"/>
      <c r="AD1288" s="83" t="s">
        <v>16022</v>
      </c>
      <c r="AE1288" s="83">
        <v>8843</v>
      </c>
      <c r="AF1288" s="83">
        <v>27364</v>
      </c>
      <c r="AG1288" s="83">
        <v>225454</v>
      </c>
      <c r="AH1288" s="83">
        <v>241774</v>
      </c>
      <c r="AI1288" s="83"/>
      <c r="AJ1288" s="83" t="s">
        <v>18929</v>
      </c>
      <c r="AK1288" s="83" t="s">
        <v>21166</v>
      </c>
      <c r="AL1288" s="83"/>
      <c r="AM1288" s="83"/>
      <c r="AN1288" s="85">
        <v>39948.069108796299</v>
      </c>
      <c r="AO1288" s="88" t="s">
        <v>24240</v>
      </c>
      <c r="AP1288" s="83" t="b">
        <v>1</v>
      </c>
      <c r="AQ1288" s="83" t="b">
        <v>0</v>
      </c>
      <c r="AR1288" s="83" t="b">
        <v>1</v>
      </c>
      <c r="AS1288" s="83" t="s">
        <v>13611</v>
      </c>
      <c r="AT1288" s="83">
        <v>582</v>
      </c>
      <c r="AU1288" s="88" t="s">
        <v>25919</v>
      </c>
      <c r="AV1288" s="83" t="b">
        <v>0</v>
      </c>
      <c r="AW1288" s="83" t="s">
        <v>30151</v>
      </c>
      <c r="AX1288" s="88" t="s">
        <v>31437</v>
      </c>
      <c r="AY1288" s="83" t="s">
        <v>66</v>
      </c>
      <c r="AZ1288" s="2"/>
      <c r="BA1288" s="3"/>
      <c r="BB1288" s="3"/>
      <c r="BC1288" s="3"/>
      <c r="BD1288" s="3"/>
    </row>
    <row r="1289" spans="1:56" x14ac:dyDescent="0.25">
      <c r="A1289" s="69" t="s">
        <v>1269</v>
      </c>
      <c r="B1289" s="70"/>
      <c r="C1289" s="70"/>
      <c r="D1289" s="71"/>
      <c r="E1289" s="73"/>
      <c r="F1289" s="110" t="s">
        <v>28325</v>
      </c>
      <c r="G1289" s="70"/>
      <c r="H1289" s="74"/>
      <c r="I1289" s="75"/>
      <c r="J1289" s="75"/>
      <c r="K1289" s="74" t="s">
        <v>34574</v>
      </c>
      <c r="L1289" s="78"/>
      <c r="M1289" s="79"/>
      <c r="N1289" s="79"/>
      <c r="O1289" s="80"/>
      <c r="P1289" s="81"/>
      <c r="Q1289" s="81"/>
      <c r="R1289" s="92"/>
      <c r="S1289" s="92"/>
      <c r="T1289" s="92"/>
      <c r="U1289" s="92"/>
      <c r="V1289" s="52"/>
      <c r="W1289" s="52"/>
      <c r="X1289" s="52"/>
      <c r="Y1289" s="52"/>
      <c r="Z1289" s="51"/>
      <c r="AA1289" s="76"/>
      <c r="AB1289" s="76"/>
      <c r="AC1289" s="77"/>
      <c r="AD1289" s="83" t="s">
        <v>16023</v>
      </c>
      <c r="AE1289" s="83">
        <v>4299</v>
      </c>
      <c r="AF1289" s="83">
        <v>4657</v>
      </c>
      <c r="AG1289" s="83">
        <v>55056</v>
      </c>
      <c r="AH1289" s="83">
        <v>62386</v>
      </c>
      <c r="AI1289" s="83">
        <v>-18000</v>
      </c>
      <c r="AJ1289" s="83" t="s">
        <v>18930</v>
      </c>
      <c r="AK1289" s="83" t="s">
        <v>21167</v>
      </c>
      <c r="AL1289" s="83"/>
      <c r="AM1289" s="83" t="s">
        <v>23040</v>
      </c>
      <c r="AN1289" s="85">
        <v>40865.330347222225</v>
      </c>
      <c r="AO1289" s="88" t="s">
        <v>24241</v>
      </c>
      <c r="AP1289" s="83" t="b">
        <v>0</v>
      </c>
      <c r="AQ1289" s="83" t="b">
        <v>0</v>
      </c>
      <c r="AR1289" s="83" t="b">
        <v>1</v>
      </c>
      <c r="AS1289" s="83" t="s">
        <v>13611</v>
      </c>
      <c r="AT1289" s="83">
        <v>82</v>
      </c>
      <c r="AU1289" s="88" t="s">
        <v>26389</v>
      </c>
      <c r="AV1289" s="83" t="b">
        <v>0</v>
      </c>
      <c r="AW1289" s="83" t="s">
        <v>30151</v>
      </c>
      <c r="AX1289" s="88" t="s">
        <v>31438</v>
      </c>
      <c r="AY1289" s="83" t="s">
        <v>66</v>
      </c>
      <c r="AZ1289" s="2"/>
      <c r="BA1289" s="3"/>
      <c r="BB1289" s="3"/>
      <c r="BC1289" s="3"/>
      <c r="BD1289" s="3"/>
    </row>
    <row r="1290" spans="1:56" x14ac:dyDescent="0.25">
      <c r="A1290" s="69" t="s">
        <v>1270</v>
      </c>
      <c r="B1290" s="70"/>
      <c r="C1290" s="70"/>
      <c r="D1290" s="71"/>
      <c r="E1290" s="73"/>
      <c r="F1290" s="110" t="s">
        <v>28326</v>
      </c>
      <c r="G1290" s="70"/>
      <c r="H1290" s="74"/>
      <c r="I1290" s="75"/>
      <c r="J1290" s="75"/>
      <c r="K1290" s="74" t="s">
        <v>34575</v>
      </c>
      <c r="L1290" s="78"/>
      <c r="M1290" s="79"/>
      <c r="N1290" s="79"/>
      <c r="O1290" s="80"/>
      <c r="P1290" s="81"/>
      <c r="Q1290" s="81"/>
      <c r="R1290" s="92"/>
      <c r="S1290" s="92"/>
      <c r="T1290" s="92"/>
      <c r="U1290" s="92"/>
      <c r="V1290" s="52"/>
      <c r="W1290" s="52"/>
      <c r="X1290" s="52"/>
      <c r="Y1290" s="52"/>
      <c r="Z1290" s="51"/>
      <c r="AA1290" s="76"/>
      <c r="AB1290" s="76"/>
      <c r="AC1290" s="77"/>
      <c r="AD1290" s="83" t="s">
        <v>16024</v>
      </c>
      <c r="AE1290" s="83">
        <v>52</v>
      </c>
      <c r="AF1290" s="83">
        <v>54</v>
      </c>
      <c r="AG1290" s="83">
        <v>209</v>
      </c>
      <c r="AH1290" s="83">
        <v>134</v>
      </c>
      <c r="AI1290" s="83"/>
      <c r="AJ1290" s="83" t="s">
        <v>18931</v>
      </c>
      <c r="AK1290" s="83" t="s">
        <v>21168</v>
      </c>
      <c r="AL1290" s="83"/>
      <c r="AM1290" s="83"/>
      <c r="AN1290" s="85">
        <v>42619.624166666668</v>
      </c>
      <c r="AO1290" s="88" t="s">
        <v>24242</v>
      </c>
      <c r="AP1290" s="83" t="b">
        <v>1</v>
      </c>
      <c r="AQ1290" s="83" t="b">
        <v>0</v>
      </c>
      <c r="AR1290" s="83" t="b">
        <v>1</v>
      </c>
      <c r="AS1290" s="83" t="s">
        <v>13611</v>
      </c>
      <c r="AT1290" s="83">
        <v>0</v>
      </c>
      <c r="AU1290" s="83"/>
      <c r="AV1290" s="83" t="b">
        <v>0</v>
      </c>
      <c r="AW1290" s="83" t="s">
        <v>30151</v>
      </c>
      <c r="AX1290" s="88" t="s">
        <v>31439</v>
      </c>
      <c r="AY1290" s="83" t="s">
        <v>66</v>
      </c>
      <c r="AZ1290" s="2"/>
      <c r="BA1290" s="3"/>
      <c r="BB1290" s="3"/>
      <c r="BC1290" s="3"/>
      <c r="BD1290" s="3"/>
    </row>
    <row r="1291" spans="1:56" x14ac:dyDescent="0.25">
      <c r="A1291" s="69" t="s">
        <v>1271</v>
      </c>
      <c r="B1291" s="70"/>
      <c r="C1291" s="70"/>
      <c r="D1291" s="71"/>
      <c r="E1291" s="73"/>
      <c r="F1291" s="110" t="s">
        <v>28327</v>
      </c>
      <c r="G1291" s="70"/>
      <c r="H1291" s="74"/>
      <c r="I1291" s="75"/>
      <c r="J1291" s="75"/>
      <c r="K1291" s="74" t="s">
        <v>34576</v>
      </c>
      <c r="L1291" s="78"/>
      <c r="M1291" s="79"/>
      <c r="N1291" s="79"/>
      <c r="O1291" s="80"/>
      <c r="P1291" s="81"/>
      <c r="Q1291" s="81"/>
      <c r="R1291" s="92"/>
      <c r="S1291" s="92"/>
      <c r="T1291" s="92"/>
      <c r="U1291" s="92"/>
      <c r="V1291" s="52"/>
      <c r="W1291" s="52"/>
      <c r="X1291" s="52"/>
      <c r="Y1291" s="52"/>
      <c r="Z1291" s="51"/>
      <c r="AA1291" s="76"/>
      <c r="AB1291" s="76"/>
      <c r="AC1291" s="77"/>
      <c r="AD1291" s="83" t="s">
        <v>16025</v>
      </c>
      <c r="AE1291" s="83">
        <v>5001</v>
      </c>
      <c r="AF1291" s="83">
        <v>3789</v>
      </c>
      <c r="AG1291" s="83">
        <v>46663</v>
      </c>
      <c r="AH1291" s="83">
        <v>14391</v>
      </c>
      <c r="AI1291" s="83">
        <v>-21600</v>
      </c>
      <c r="AJ1291" s="83" t="s">
        <v>18932</v>
      </c>
      <c r="AK1291" s="83"/>
      <c r="AL1291" s="83"/>
      <c r="AM1291" s="83" t="s">
        <v>23048</v>
      </c>
      <c r="AN1291" s="85">
        <v>39948.50953703704</v>
      </c>
      <c r="AO1291" s="88" t="s">
        <v>24243</v>
      </c>
      <c r="AP1291" s="83" t="b">
        <v>0</v>
      </c>
      <c r="AQ1291" s="83" t="b">
        <v>0</v>
      </c>
      <c r="AR1291" s="83" t="b">
        <v>1</v>
      </c>
      <c r="AS1291" s="83" t="s">
        <v>13611</v>
      </c>
      <c r="AT1291" s="83">
        <v>166</v>
      </c>
      <c r="AU1291" s="88" t="s">
        <v>26390</v>
      </c>
      <c r="AV1291" s="83" t="b">
        <v>0</v>
      </c>
      <c r="AW1291" s="83" t="s">
        <v>30151</v>
      </c>
      <c r="AX1291" s="88" t="s">
        <v>31440</v>
      </c>
      <c r="AY1291" s="83" t="s">
        <v>66</v>
      </c>
      <c r="AZ1291" s="2"/>
      <c r="BA1291" s="3"/>
      <c r="BB1291" s="3"/>
      <c r="BC1291" s="3"/>
      <c r="BD1291" s="3"/>
    </row>
    <row r="1292" spans="1:56" x14ac:dyDescent="0.25">
      <c r="A1292" s="69" t="s">
        <v>1272</v>
      </c>
      <c r="B1292" s="70"/>
      <c r="C1292" s="70"/>
      <c r="D1292" s="71"/>
      <c r="E1292" s="73"/>
      <c r="F1292" s="110" t="s">
        <v>28328</v>
      </c>
      <c r="G1292" s="70"/>
      <c r="H1292" s="74"/>
      <c r="I1292" s="75"/>
      <c r="J1292" s="75"/>
      <c r="K1292" s="74" t="s">
        <v>34577</v>
      </c>
      <c r="L1292" s="78"/>
      <c r="M1292" s="79"/>
      <c r="N1292" s="79"/>
      <c r="O1292" s="80"/>
      <c r="P1292" s="81"/>
      <c r="Q1292" s="81"/>
      <c r="R1292" s="92"/>
      <c r="S1292" s="92"/>
      <c r="T1292" s="92"/>
      <c r="U1292" s="92"/>
      <c r="V1292" s="52"/>
      <c r="W1292" s="52"/>
      <c r="X1292" s="52"/>
      <c r="Y1292" s="52"/>
      <c r="Z1292" s="51"/>
      <c r="AA1292" s="76"/>
      <c r="AB1292" s="76"/>
      <c r="AC1292" s="77"/>
      <c r="AD1292" s="83" t="s">
        <v>16026</v>
      </c>
      <c r="AE1292" s="83">
        <v>2880</v>
      </c>
      <c r="AF1292" s="83">
        <v>2155</v>
      </c>
      <c r="AG1292" s="83">
        <v>29313</v>
      </c>
      <c r="AH1292" s="83">
        <v>62301</v>
      </c>
      <c r="AI1292" s="83"/>
      <c r="AJ1292" s="83" t="s">
        <v>18933</v>
      </c>
      <c r="AK1292" s="83"/>
      <c r="AL1292" s="83"/>
      <c r="AM1292" s="83"/>
      <c r="AN1292" s="85">
        <v>42056.731087962966</v>
      </c>
      <c r="AO1292" s="88" t="s">
        <v>24244</v>
      </c>
      <c r="AP1292" s="83" t="b">
        <v>1</v>
      </c>
      <c r="AQ1292" s="83" t="b">
        <v>0</v>
      </c>
      <c r="AR1292" s="83" t="b">
        <v>0</v>
      </c>
      <c r="AS1292" s="83" t="s">
        <v>13611</v>
      </c>
      <c r="AT1292" s="83">
        <v>40</v>
      </c>
      <c r="AU1292" s="88" t="s">
        <v>25919</v>
      </c>
      <c r="AV1292" s="83" t="b">
        <v>0</v>
      </c>
      <c r="AW1292" s="83" t="s">
        <v>30151</v>
      </c>
      <c r="AX1292" s="88" t="s">
        <v>31441</v>
      </c>
      <c r="AY1292" s="83" t="s">
        <v>66</v>
      </c>
      <c r="AZ1292" s="2"/>
      <c r="BA1292" s="3"/>
      <c r="BB1292" s="3"/>
      <c r="BC1292" s="3"/>
      <c r="BD1292" s="3"/>
    </row>
    <row r="1293" spans="1:56" x14ac:dyDescent="0.25">
      <c r="A1293" s="69" t="s">
        <v>1273</v>
      </c>
      <c r="B1293" s="70"/>
      <c r="C1293" s="70"/>
      <c r="D1293" s="71"/>
      <c r="E1293" s="73"/>
      <c r="F1293" s="110" t="s">
        <v>28329</v>
      </c>
      <c r="G1293" s="70"/>
      <c r="H1293" s="74"/>
      <c r="I1293" s="75"/>
      <c r="J1293" s="75"/>
      <c r="K1293" s="74" t="s">
        <v>34578</v>
      </c>
      <c r="L1293" s="78"/>
      <c r="M1293" s="79"/>
      <c r="N1293" s="79"/>
      <c r="O1293" s="80"/>
      <c r="P1293" s="81"/>
      <c r="Q1293" s="81"/>
      <c r="R1293" s="92"/>
      <c r="S1293" s="92"/>
      <c r="T1293" s="92"/>
      <c r="U1293" s="92"/>
      <c r="V1293" s="52"/>
      <c r="W1293" s="52"/>
      <c r="X1293" s="52"/>
      <c r="Y1293" s="52"/>
      <c r="Z1293" s="51"/>
      <c r="AA1293" s="76"/>
      <c r="AB1293" s="76"/>
      <c r="AC1293" s="77"/>
      <c r="AD1293" s="83" t="s">
        <v>16027</v>
      </c>
      <c r="AE1293" s="83">
        <v>5390</v>
      </c>
      <c r="AF1293" s="83">
        <v>5371</v>
      </c>
      <c r="AG1293" s="83">
        <v>106896</v>
      </c>
      <c r="AH1293" s="83">
        <v>89576</v>
      </c>
      <c r="AI1293" s="83">
        <v>-21600</v>
      </c>
      <c r="AJ1293" s="83" t="s">
        <v>18934</v>
      </c>
      <c r="AK1293" s="83"/>
      <c r="AL1293" s="88" t="s">
        <v>22413</v>
      </c>
      <c r="AM1293" s="83" t="s">
        <v>23039</v>
      </c>
      <c r="AN1293" s="85">
        <v>40655.024386574078</v>
      </c>
      <c r="AO1293" s="88" t="s">
        <v>24245</v>
      </c>
      <c r="AP1293" s="83" t="b">
        <v>0</v>
      </c>
      <c r="AQ1293" s="83" t="b">
        <v>0</v>
      </c>
      <c r="AR1293" s="83" t="b">
        <v>0</v>
      </c>
      <c r="AS1293" s="83" t="s">
        <v>13611</v>
      </c>
      <c r="AT1293" s="83">
        <v>160</v>
      </c>
      <c r="AU1293" s="88" t="s">
        <v>26391</v>
      </c>
      <c r="AV1293" s="83" t="b">
        <v>0</v>
      </c>
      <c r="AW1293" s="83" t="s">
        <v>30151</v>
      </c>
      <c r="AX1293" s="88" t="s">
        <v>31442</v>
      </c>
      <c r="AY1293" s="83" t="s">
        <v>66</v>
      </c>
      <c r="AZ1293" s="2"/>
      <c r="BA1293" s="3"/>
      <c r="BB1293" s="3"/>
      <c r="BC1293" s="3"/>
      <c r="BD1293" s="3"/>
    </row>
    <row r="1294" spans="1:56" x14ac:dyDescent="0.25">
      <c r="A1294" s="69" t="s">
        <v>1274</v>
      </c>
      <c r="B1294" s="70"/>
      <c r="C1294" s="70"/>
      <c r="D1294" s="71"/>
      <c r="E1294" s="73"/>
      <c r="F1294" s="110" t="s">
        <v>28330</v>
      </c>
      <c r="G1294" s="70"/>
      <c r="H1294" s="74"/>
      <c r="I1294" s="75"/>
      <c r="J1294" s="75"/>
      <c r="K1294" s="74" t="s">
        <v>34579</v>
      </c>
      <c r="L1294" s="78"/>
      <c r="M1294" s="79"/>
      <c r="N1294" s="79"/>
      <c r="O1294" s="80"/>
      <c r="P1294" s="81"/>
      <c r="Q1294" s="81"/>
      <c r="R1294" s="92"/>
      <c r="S1294" s="92"/>
      <c r="T1294" s="92"/>
      <c r="U1294" s="92"/>
      <c r="V1294" s="52"/>
      <c r="W1294" s="52"/>
      <c r="X1294" s="52"/>
      <c r="Y1294" s="52"/>
      <c r="Z1294" s="51"/>
      <c r="AA1294" s="76"/>
      <c r="AB1294" s="76"/>
      <c r="AC1294" s="77"/>
      <c r="AD1294" s="83" t="s">
        <v>16028</v>
      </c>
      <c r="AE1294" s="83">
        <v>912</v>
      </c>
      <c r="AF1294" s="83">
        <v>280</v>
      </c>
      <c r="AG1294" s="83">
        <v>5279</v>
      </c>
      <c r="AH1294" s="83">
        <v>13</v>
      </c>
      <c r="AI1294" s="83">
        <v>-25200</v>
      </c>
      <c r="AJ1294" s="83"/>
      <c r="AK1294" s="83"/>
      <c r="AL1294" s="83"/>
      <c r="AM1294" s="83" t="s">
        <v>23044</v>
      </c>
      <c r="AN1294" s="85">
        <v>39916.657708333332</v>
      </c>
      <c r="AO1294" s="83"/>
      <c r="AP1294" s="83" t="b">
        <v>1</v>
      </c>
      <c r="AQ1294" s="83" t="b">
        <v>0</v>
      </c>
      <c r="AR1294" s="83" t="b">
        <v>0</v>
      </c>
      <c r="AS1294" s="83" t="s">
        <v>13611</v>
      </c>
      <c r="AT1294" s="83">
        <v>19</v>
      </c>
      <c r="AU1294" s="88" t="s">
        <v>25919</v>
      </c>
      <c r="AV1294" s="83" t="b">
        <v>0</v>
      </c>
      <c r="AW1294" s="83" t="s">
        <v>30151</v>
      </c>
      <c r="AX1294" s="88" t="s">
        <v>31443</v>
      </c>
      <c r="AY1294" s="83" t="s">
        <v>66</v>
      </c>
      <c r="AZ1294" s="2"/>
      <c r="BA1294" s="3"/>
      <c r="BB1294" s="3"/>
      <c r="BC1294" s="3"/>
      <c r="BD1294" s="3"/>
    </row>
    <row r="1295" spans="1:56" x14ac:dyDescent="0.25">
      <c r="A1295" s="69" t="s">
        <v>1275</v>
      </c>
      <c r="B1295" s="70"/>
      <c r="C1295" s="70"/>
      <c r="D1295" s="71"/>
      <c r="E1295" s="73"/>
      <c r="F1295" s="110" t="s">
        <v>28331</v>
      </c>
      <c r="G1295" s="70"/>
      <c r="H1295" s="74"/>
      <c r="I1295" s="75"/>
      <c r="J1295" s="75"/>
      <c r="K1295" s="74" t="s">
        <v>34580</v>
      </c>
      <c r="L1295" s="78"/>
      <c r="M1295" s="79"/>
      <c r="N1295" s="79"/>
      <c r="O1295" s="80"/>
      <c r="P1295" s="81"/>
      <c r="Q1295" s="81"/>
      <c r="R1295" s="92"/>
      <c r="S1295" s="92"/>
      <c r="T1295" s="92"/>
      <c r="U1295" s="92"/>
      <c r="V1295" s="52"/>
      <c r="W1295" s="52"/>
      <c r="X1295" s="52"/>
      <c r="Y1295" s="52"/>
      <c r="Z1295" s="51"/>
      <c r="AA1295" s="76"/>
      <c r="AB1295" s="76"/>
      <c r="AC1295" s="77"/>
      <c r="AD1295" s="83" t="s">
        <v>16029</v>
      </c>
      <c r="AE1295" s="83">
        <v>215</v>
      </c>
      <c r="AF1295" s="83">
        <v>292</v>
      </c>
      <c r="AG1295" s="83">
        <v>2748</v>
      </c>
      <c r="AH1295" s="83">
        <v>4139</v>
      </c>
      <c r="AI1295" s="83">
        <v>-21600</v>
      </c>
      <c r="AJ1295" s="83" t="s">
        <v>16727</v>
      </c>
      <c r="AK1295" s="83" t="s">
        <v>21169</v>
      </c>
      <c r="AL1295" s="83"/>
      <c r="AM1295" s="83" t="s">
        <v>23039</v>
      </c>
      <c r="AN1295" s="85">
        <v>42259.151041666664</v>
      </c>
      <c r="AO1295" s="88" t="s">
        <v>24246</v>
      </c>
      <c r="AP1295" s="83" t="b">
        <v>0</v>
      </c>
      <c r="AQ1295" s="83" t="b">
        <v>0</v>
      </c>
      <c r="AR1295" s="83" t="b">
        <v>1</v>
      </c>
      <c r="AS1295" s="83" t="s">
        <v>13611</v>
      </c>
      <c r="AT1295" s="83">
        <v>0</v>
      </c>
      <c r="AU1295" s="88" t="s">
        <v>25919</v>
      </c>
      <c r="AV1295" s="83" t="b">
        <v>0</v>
      </c>
      <c r="AW1295" s="83" t="s">
        <v>30151</v>
      </c>
      <c r="AX1295" s="88" t="s">
        <v>31444</v>
      </c>
      <c r="AY1295" s="83" t="s">
        <v>66</v>
      </c>
      <c r="AZ1295" s="2"/>
      <c r="BA1295" s="3"/>
      <c r="BB1295" s="3"/>
      <c r="BC1295" s="3"/>
      <c r="BD1295" s="3"/>
    </row>
    <row r="1296" spans="1:56" x14ac:dyDescent="0.25">
      <c r="A1296" s="69" t="s">
        <v>1276</v>
      </c>
      <c r="B1296" s="70"/>
      <c r="C1296" s="70"/>
      <c r="D1296" s="71"/>
      <c r="E1296" s="73"/>
      <c r="F1296" s="110" t="s">
        <v>28332</v>
      </c>
      <c r="G1296" s="70"/>
      <c r="H1296" s="74"/>
      <c r="I1296" s="75"/>
      <c r="J1296" s="75"/>
      <c r="K1296" s="74" t="s">
        <v>34581</v>
      </c>
      <c r="L1296" s="78"/>
      <c r="M1296" s="79"/>
      <c r="N1296" s="79"/>
      <c r="O1296" s="80"/>
      <c r="P1296" s="81"/>
      <c r="Q1296" s="81"/>
      <c r="R1296" s="92"/>
      <c r="S1296" s="92"/>
      <c r="T1296" s="92"/>
      <c r="U1296" s="92"/>
      <c r="V1296" s="52"/>
      <c r="W1296" s="52"/>
      <c r="X1296" s="52"/>
      <c r="Y1296" s="52"/>
      <c r="Z1296" s="51"/>
      <c r="AA1296" s="76"/>
      <c r="AB1296" s="76"/>
      <c r="AC1296" s="77"/>
      <c r="AD1296" s="83" t="s">
        <v>16030</v>
      </c>
      <c r="AE1296" s="83">
        <v>2583</v>
      </c>
      <c r="AF1296" s="83">
        <v>1942</v>
      </c>
      <c r="AG1296" s="83">
        <v>36799</v>
      </c>
      <c r="AH1296" s="83">
        <v>13361</v>
      </c>
      <c r="AI1296" s="83">
        <v>-14400</v>
      </c>
      <c r="AJ1296" s="83" t="s">
        <v>18935</v>
      </c>
      <c r="AK1296" s="83" t="s">
        <v>21170</v>
      </c>
      <c r="AL1296" s="83"/>
      <c r="AM1296" s="83" t="s">
        <v>23038</v>
      </c>
      <c r="AN1296" s="85">
        <v>40432.493263888886</v>
      </c>
      <c r="AO1296" s="83"/>
      <c r="AP1296" s="83" t="b">
        <v>0</v>
      </c>
      <c r="AQ1296" s="83" t="b">
        <v>0</v>
      </c>
      <c r="AR1296" s="83" t="b">
        <v>1</v>
      </c>
      <c r="AS1296" s="83" t="s">
        <v>13611</v>
      </c>
      <c r="AT1296" s="83">
        <v>65</v>
      </c>
      <c r="AU1296" s="88" t="s">
        <v>26392</v>
      </c>
      <c r="AV1296" s="83" t="b">
        <v>0</v>
      </c>
      <c r="AW1296" s="83" t="s">
        <v>30151</v>
      </c>
      <c r="AX1296" s="88" t="s">
        <v>31445</v>
      </c>
      <c r="AY1296" s="83" t="s">
        <v>66</v>
      </c>
      <c r="AZ1296" s="2"/>
      <c r="BA1296" s="3"/>
      <c r="BB1296" s="3"/>
      <c r="BC1296" s="3"/>
      <c r="BD1296" s="3"/>
    </row>
    <row r="1297" spans="1:56" x14ac:dyDescent="0.25">
      <c r="A1297" s="69" t="s">
        <v>1277</v>
      </c>
      <c r="B1297" s="70"/>
      <c r="C1297" s="70"/>
      <c r="D1297" s="71"/>
      <c r="E1297" s="73"/>
      <c r="F1297" s="110" t="s">
        <v>28333</v>
      </c>
      <c r="G1297" s="70"/>
      <c r="H1297" s="74"/>
      <c r="I1297" s="75"/>
      <c r="J1297" s="75"/>
      <c r="K1297" s="74" t="s">
        <v>34582</v>
      </c>
      <c r="L1297" s="78"/>
      <c r="M1297" s="79"/>
      <c r="N1297" s="79"/>
      <c r="O1297" s="80"/>
      <c r="P1297" s="81"/>
      <c r="Q1297" s="81"/>
      <c r="R1297" s="92"/>
      <c r="S1297" s="92"/>
      <c r="T1297" s="92"/>
      <c r="U1297" s="92"/>
      <c r="V1297" s="52"/>
      <c r="W1297" s="52"/>
      <c r="X1297" s="52"/>
      <c r="Y1297" s="52"/>
      <c r="Z1297" s="51"/>
      <c r="AA1297" s="76"/>
      <c r="AB1297" s="76"/>
      <c r="AC1297" s="77"/>
      <c r="AD1297" s="83" t="s">
        <v>16031</v>
      </c>
      <c r="AE1297" s="83">
        <v>293</v>
      </c>
      <c r="AF1297" s="83">
        <v>188</v>
      </c>
      <c r="AG1297" s="83">
        <v>729</v>
      </c>
      <c r="AH1297" s="83">
        <v>3044</v>
      </c>
      <c r="AI1297" s="83"/>
      <c r="AJ1297" s="83" t="s">
        <v>18936</v>
      </c>
      <c r="AK1297" s="83" t="s">
        <v>21171</v>
      </c>
      <c r="AL1297" s="83"/>
      <c r="AM1297" s="83"/>
      <c r="AN1297" s="85">
        <v>42242.019270833334</v>
      </c>
      <c r="AO1297" s="88" t="s">
        <v>24247</v>
      </c>
      <c r="AP1297" s="83" t="b">
        <v>1</v>
      </c>
      <c r="AQ1297" s="83" t="b">
        <v>0</v>
      </c>
      <c r="AR1297" s="83" t="b">
        <v>1</v>
      </c>
      <c r="AS1297" s="83" t="s">
        <v>13611</v>
      </c>
      <c r="AT1297" s="83">
        <v>1</v>
      </c>
      <c r="AU1297" s="88" t="s">
        <v>25919</v>
      </c>
      <c r="AV1297" s="83" t="b">
        <v>0</v>
      </c>
      <c r="AW1297" s="83" t="s">
        <v>30151</v>
      </c>
      <c r="AX1297" s="88" t="s">
        <v>31446</v>
      </c>
      <c r="AY1297" s="83" t="s">
        <v>66</v>
      </c>
      <c r="AZ1297" s="2"/>
      <c r="BA1297" s="3"/>
      <c r="BB1297" s="3"/>
      <c r="BC1297" s="3"/>
      <c r="BD1297" s="3"/>
    </row>
    <row r="1298" spans="1:56" x14ac:dyDescent="0.25">
      <c r="A1298" s="69" t="s">
        <v>1278</v>
      </c>
      <c r="B1298" s="70"/>
      <c r="C1298" s="70"/>
      <c r="D1298" s="71"/>
      <c r="E1298" s="73"/>
      <c r="F1298" s="110" t="s">
        <v>28334</v>
      </c>
      <c r="G1298" s="70"/>
      <c r="H1298" s="74"/>
      <c r="I1298" s="75"/>
      <c r="J1298" s="75"/>
      <c r="K1298" s="74" t="s">
        <v>34583</v>
      </c>
      <c r="L1298" s="78"/>
      <c r="M1298" s="79"/>
      <c r="N1298" s="79"/>
      <c r="O1298" s="80"/>
      <c r="P1298" s="81"/>
      <c r="Q1298" s="81"/>
      <c r="R1298" s="92"/>
      <c r="S1298" s="92"/>
      <c r="T1298" s="92"/>
      <c r="U1298" s="92"/>
      <c r="V1298" s="52"/>
      <c r="W1298" s="52"/>
      <c r="X1298" s="52"/>
      <c r="Y1298" s="52"/>
      <c r="Z1298" s="51"/>
      <c r="AA1298" s="76"/>
      <c r="AB1298" s="76"/>
      <c r="AC1298" s="77"/>
      <c r="AD1298" s="83" t="s">
        <v>16032</v>
      </c>
      <c r="AE1298" s="83">
        <v>1328</v>
      </c>
      <c r="AF1298" s="83">
        <v>419</v>
      </c>
      <c r="AG1298" s="83">
        <v>21533</v>
      </c>
      <c r="AH1298" s="83">
        <v>3565</v>
      </c>
      <c r="AI1298" s="83"/>
      <c r="AJ1298" s="83"/>
      <c r="AK1298" s="83"/>
      <c r="AL1298" s="83"/>
      <c r="AM1298" s="83"/>
      <c r="AN1298" s="85">
        <v>40204.974432870367</v>
      </c>
      <c r="AO1298" s="88" t="s">
        <v>24248</v>
      </c>
      <c r="AP1298" s="83" t="b">
        <v>0</v>
      </c>
      <c r="AQ1298" s="83" t="b">
        <v>0</v>
      </c>
      <c r="AR1298" s="83" t="b">
        <v>1</v>
      </c>
      <c r="AS1298" s="83" t="s">
        <v>13611</v>
      </c>
      <c r="AT1298" s="83">
        <v>27</v>
      </c>
      <c r="AU1298" s="88" t="s">
        <v>25933</v>
      </c>
      <c r="AV1298" s="83" t="b">
        <v>0</v>
      </c>
      <c r="AW1298" s="83" t="s">
        <v>30151</v>
      </c>
      <c r="AX1298" s="88" t="s">
        <v>31447</v>
      </c>
      <c r="AY1298" s="83" t="s">
        <v>66</v>
      </c>
      <c r="AZ1298" s="2"/>
      <c r="BA1298" s="3"/>
      <c r="BB1298" s="3"/>
      <c r="BC1298" s="3"/>
      <c r="BD1298" s="3"/>
    </row>
    <row r="1299" spans="1:56" x14ac:dyDescent="0.25">
      <c r="A1299" s="69" t="s">
        <v>1279</v>
      </c>
      <c r="B1299" s="70"/>
      <c r="C1299" s="70"/>
      <c r="D1299" s="71"/>
      <c r="E1299" s="73"/>
      <c r="F1299" s="110" t="s">
        <v>28335</v>
      </c>
      <c r="G1299" s="70"/>
      <c r="H1299" s="74"/>
      <c r="I1299" s="75"/>
      <c r="J1299" s="75"/>
      <c r="K1299" s="74" t="s">
        <v>34584</v>
      </c>
      <c r="L1299" s="78"/>
      <c r="M1299" s="79"/>
      <c r="N1299" s="79"/>
      <c r="O1299" s="80"/>
      <c r="P1299" s="81"/>
      <c r="Q1299" s="81"/>
      <c r="R1299" s="92"/>
      <c r="S1299" s="92"/>
      <c r="T1299" s="92"/>
      <c r="U1299" s="92"/>
      <c r="V1299" s="52"/>
      <c r="W1299" s="52"/>
      <c r="X1299" s="52"/>
      <c r="Y1299" s="52"/>
      <c r="Z1299" s="51"/>
      <c r="AA1299" s="76"/>
      <c r="AB1299" s="76"/>
      <c r="AC1299" s="77"/>
      <c r="AD1299" s="83" t="s">
        <v>16033</v>
      </c>
      <c r="AE1299" s="83">
        <v>23987</v>
      </c>
      <c r="AF1299" s="83">
        <v>24483</v>
      </c>
      <c r="AG1299" s="83">
        <v>149322</v>
      </c>
      <c r="AH1299" s="83">
        <v>73911</v>
      </c>
      <c r="AI1299" s="83">
        <v>-25200</v>
      </c>
      <c r="AJ1299" s="83" t="s">
        <v>18937</v>
      </c>
      <c r="AK1299" s="83" t="s">
        <v>21172</v>
      </c>
      <c r="AL1299" s="88" t="s">
        <v>22414</v>
      </c>
      <c r="AM1299" s="83" t="s">
        <v>21480</v>
      </c>
      <c r="AN1299" s="85">
        <v>39391.088796296295</v>
      </c>
      <c r="AO1299" s="88" t="s">
        <v>24249</v>
      </c>
      <c r="AP1299" s="83" t="b">
        <v>0</v>
      </c>
      <c r="AQ1299" s="83" t="b">
        <v>0</v>
      </c>
      <c r="AR1299" s="83" t="b">
        <v>1</v>
      </c>
      <c r="AS1299" s="83" t="s">
        <v>13611</v>
      </c>
      <c r="AT1299" s="83">
        <v>505</v>
      </c>
      <c r="AU1299" s="88" t="s">
        <v>25972</v>
      </c>
      <c r="AV1299" s="83" t="b">
        <v>0</v>
      </c>
      <c r="AW1299" s="83" t="s">
        <v>30151</v>
      </c>
      <c r="AX1299" s="88" t="s">
        <v>31448</v>
      </c>
      <c r="AY1299" s="83" t="s">
        <v>66</v>
      </c>
      <c r="AZ1299" s="2"/>
      <c r="BA1299" s="3"/>
      <c r="BB1299" s="3"/>
      <c r="BC1299" s="3"/>
      <c r="BD1299" s="3"/>
    </row>
    <row r="1300" spans="1:56" x14ac:dyDescent="0.25">
      <c r="A1300" s="69" t="s">
        <v>1280</v>
      </c>
      <c r="B1300" s="70"/>
      <c r="C1300" s="70"/>
      <c r="D1300" s="71"/>
      <c r="E1300" s="73"/>
      <c r="F1300" s="110" t="s">
        <v>27787</v>
      </c>
      <c r="G1300" s="70"/>
      <c r="H1300" s="74"/>
      <c r="I1300" s="75"/>
      <c r="J1300" s="75"/>
      <c r="K1300" s="74" t="s">
        <v>34585</v>
      </c>
      <c r="L1300" s="78"/>
      <c r="M1300" s="79"/>
      <c r="N1300" s="79"/>
      <c r="O1300" s="80"/>
      <c r="P1300" s="81"/>
      <c r="Q1300" s="81"/>
      <c r="R1300" s="92"/>
      <c r="S1300" s="92"/>
      <c r="T1300" s="92"/>
      <c r="U1300" s="92"/>
      <c r="V1300" s="52"/>
      <c r="W1300" s="52"/>
      <c r="X1300" s="52"/>
      <c r="Y1300" s="52"/>
      <c r="Z1300" s="51"/>
      <c r="AA1300" s="76"/>
      <c r="AB1300" s="76"/>
      <c r="AC1300" s="77"/>
      <c r="AD1300" s="83" t="s">
        <v>16034</v>
      </c>
      <c r="AE1300" s="83">
        <v>199</v>
      </c>
      <c r="AF1300" s="83">
        <v>42</v>
      </c>
      <c r="AG1300" s="83">
        <v>137</v>
      </c>
      <c r="AH1300" s="83">
        <v>119</v>
      </c>
      <c r="AI1300" s="83"/>
      <c r="AJ1300" s="83"/>
      <c r="AK1300" s="83"/>
      <c r="AL1300" s="83"/>
      <c r="AM1300" s="83"/>
      <c r="AN1300" s="85">
        <v>40105.523854166669</v>
      </c>
      <c r="AO1300" s="83"/>
      <c r="AP1300" s="83" t="b">
        <v>1</v>
      </c>
      <c r="AQ1300" s="83" t="b">
        <v>1</v>
      </c>
      <c r="AR1300" s="83" t="b">
        <v>1</v>
      </c>
      <c r="AS1300" s="83" t="s">
        <v>13611</v>
      </c>
      <c r="AT1300" s="83">
        <v>0</v>
      </c>
      <c r="AU1300" s="88" t="s">
        <v>25919</v>
      </c>
      <c r="AV1300" s="83" t="b">
        <v>0</v>
      </c>
      <c r="AW1300" s="83" t="s">
        <v>30151</v>
      </c>
      <c r="AX1300" s="88" t="s">
        <v>31449</v>
      </c>
      <c r="AY1300" s="83" t="s">
        <v>66</v>
      </c>
      <c r="AZ1300" s="2"/>
      <c r="BA1300" s="3"/>
      <c r="BB1300" s="3"/>
      <c r="BC1300" s="3"/>
      <c r="BD1300" s="3"/>
    </row>
    <row r="1301" spans="1:56" x14ac:dyDescent="0.25">
      <c r="A1301" s="69" t="s">
        <v>1281</v>
      </c>
      <c r="B1301" s="70"/>
      <c r="C1301" s="70"/>
      <c r="D1301" s="71"/>
      <c r="E1301" s="73"/>
      <c r="F1301" s="110" t="s">
        <v>28336</v>
      </c>
      <c r="G1301" s="70"/>
      <c r="H1301" s="74"/>
      <c r="I1301" s="75"/>
      <c r="J1301" s="75"/>
      <c r="K1301" s="74" t="s">
        <v>34586</v>
      </c>
      <c r="L1301" s="78"/>
      <c r="M1301" s="79"/>
      <c r="N1301" s="79"/>
      <c r="O1301" s="80"/>
      <c r="P1301" s="81"/>
      <c r="Q1301" s="81"/>
      <c r="R1301" s="92"/>
      <c r="S1301" s="92"/>
      <c r="T1301" s="92"/>
      <c r="U1301" s="92"/>
      <c r="V1301" s="52"/>
      <c r="W1301" s="52"/>
      <c r="X1301" s="52"/>
      <c r="Y1301" s="52"/>
      <c r="Z1301" s="51"/>
      <c r="AA1301" s="76"/>
      <c r="AB1301" s="76"/>
      <c r="AC1301" s="77"/>
      <c r="AD1301" s="83" t="s">
        <v>16035</v>
      </c>
      <c r="AE1301" s="83">
        <v>93</v>
      </c>
      <c r="AF1301" s="83">
        <v>52</v>
      </c>
      <c r="AG1301" s="83">
        <v>4199</v>
      </c>
      <c r="AH1301" s="83">
        <v>22</v>
      </c>
      <c r="AI1301" s="83"/>
      <c r="AJ1301" s="83" t="s">
        <v>18938</v>
      </c>
      <c r="AK1301" s="83"/>
      <c r="AL1301" s="83"/>
      <c r="AM1301" s="83"/>
      <c r="AN1301" s="85">
        <v>40795.043611111112</v>
      </c>
      <c r="AO1301" s="88" t="s">
        <v>24250</v>
      </c>
      <c r="AP1301" s="83" t="b">
        <v>0</v>
      </c>
      <c r="AQ1301" s="83" t="b">
        <v>0</v>
      </c>
      <c r="AR1301" s="83" t="b">
        <v>0</v>
      </c>
      <c r="AS1301" s="83" t="s">
        <v>13611</v>
      </c>
      <c r="AT1301" s="83">
        <v>9</v>
      </c>
      <c r="AU1301" s="88" t="s">
        <v>25919</v>
      </c>
      <c r="AV1301" s="83" t="b">
        <v>0</v>
      </c>
      <c r="AW1301" s="83" t="s">
        <v>30151</v>
      </c>
      <c r="AX1301" s="88" t="s">
        <v>31450</v>
      </c>
      <c r="AY1301" s="83" t="s">
        <v>66</v>
      </c>
      <c r="AZ1301" s="2"/>
      <c r="BA1301" s="3"/>
      <c r="BB1301" s="3"/>
      <c r="BC1301" s="3"/>
      <c r="BD1301" s="3"/>
    </row>
    <row r="1302" spans="1:56" x14ac:dyDescent="0.25">
      <c r="A1302" s="69" t="s">
        <v>1282</v>
      </c>
      <c r="B1302" s="70"/>
      <c r="C1302" s="70"/>
      <c r="D1302" s="71"/>
      <c r="E1302" s="73"/>
      <c r="F1302" s="110" t="s">
        <v>28337</v>
      </c>
      <c r="G1302" s="70"/>
      <c r="H1302" s="74"/>
      <c r="I1302" s="75"/>
      <c r="J1302" s="75"/>
      <c r="K1302" s="74" t="s">
        <v>34587</v>
      </c>
      <c r="L1302" s="78"/>
      <c r="M1302" s="79"/>
      <c r="N1302" s="79"/>
      <c r="O1302" s="80"/>
      <c r="P1302" s="81"/>
      <c r="Q1302" s="81"/>
      <c r="R1302" s="92"/>
      <c r="S1302" s="92"/>
      <c r="T1302" s="92"/>
      <c r="U1302" s="92"/>
      <c r="V1302" s="52"/>
      <c r="W1302" s="52"/>
      <c r="X1302" s="52"/>
      <c r="Y1302" s="52"/>
      <c r="Z1302" s="51"/>
      <c r="AA1302" s="76"/>
      <c r="AB1302" s="76"/>
      <c r="AC1302" s="77"/>
      <c r="AD1302" s="83" t="s">
        <v>16036</v>
      </c>
      <c r="AE1302" s="83">
        <v>1276</v>
      </c>
      <c r="AF1302" s="83">
        <v>1537</v>
      </c>
      <c r="AG1302" s="83">
        <v>31802</v>
      </c>
      <c r="AH1302" s="83">
        <v>56188</v>
      </c>
      <c r="AI1302" s="83">
        <v>12600</v>
      </c>
      <c r="AJ1302" s="83" t="s">
        <v>18939</v>
      </c>
      <c r="AK1302" s="83" t="s">
        <v>14520</v>
      </c>
      <c r="AL1302" s="83"/>
      <c r="AM1302" s="83" t="s">
        <v>23056</v>
      </c>
      <c r="AN1302" s="85">
        <v>39884.195</v>
      </c>
      <c r="AO1302" s="88" t="s">
        <v>24251</v>
      </c>
      <c r="AP1302" s="83" t="b">
        <v>0</v>
      </c>
      <c r="AQ1302" s="83" t="b">
        <v>0</v>
      </c>
      <c r="AR1302" s="83" t="b">
        <v>1</v>
      </c>
      <c r="AS1302" s="83" t="s">
        <v>13611</v>
      </c>
      <c r="AT1302" s="83">
        <v>74</v>
      </c>
      <c r="AU1302" s="88" t="s">
        <v>25922</v>
      </c>
      <c r="AV1302" s="83" t="b">
        <v>0</v>
      </c>
      <c r="AW1302" s="83" t="s">
        <v>30151</v>
      </c>
      <c r="AX1302" s="88" t="s">
        <v>31451</v>
      </c>
      <c r="AY1302" s="83" t="s">
        <v>66</v>
      </c>
      <c r="AZ1302" s="2"/>
      <c r="BA1302" s="3"/>
      <c r="BB1302" s="3"/>
      <c r="BC1302" s="3"/>
      <c r="BD1302" s="3"/>
    </row>
    <row r="1303" spans="1:56" x14ac:dyDescent="0.25">
      <c r="A1303" s="69" t="s">
        <v>1283</v>
      </c>
      <c r="B1303" s="70"/>
      <c r="C1303" s="70"/>
      <c r="D1303" s="71"/>
      <c r="E1303" s="73"/>
      <c r="F1303" s="110" t="s">
        <v>28338</v>
      </c>
      <c r="G1303" s="70"/>
      <c r="H1303" s="74"/>
      <c r="I1303" s="75"/>
      <c r="J1303" s="75"/>
      <c r="K1303" s="74" t="s">
        <v>34588</v>
      </c>
      <c r="L1303" s="78"/>
      <c r="M1303" s="79"/>
      <c r="N1303" s="79"/>
      <c r="O1303" s="80"/>
      <c r="P1303" s="81"/>
      <c r="Q1303" s="81"/>
      <c r="R1303" s="92"/>
      <c r="S1303" s="92"/>
      <c r="T1303" s="92"/>
      <c r="U1303" s="92"/>
      <c r="V1303" s="52"/>
      <c r="W1303" s="52"/>
      <c r="X1303" s="52"/>
      <c r="Y1303" s="52"/>
      <c r="Z1303" s="51"/>
      <c r="AA1303" s="76"/>
      <c r="AB1303" s="76"/>
      <c r="AC1303" s="77"/>
      <c r="AD1303" s="83" t="s">
        <v>1283</v>
      </c>
      <c r="AE1303" s="83">
        <v>2305</v>
      </c>
      <c r="AF1303" s="83">
        <v>2548</v>
      </c>
      <c r="AG1303" s="83">
        <v>116000</v>
      </c>
      <c r="AH1303" s="83">
        <v>40193</v>
      </c>
      <c r="AI1303" s="83">
        <v>-18000</v>
      </c>
      <c r="AJ1303" s="83" t="s">
        <v>18940</v>
      </c>
      <c r="AK1303" s="83"/>
      <c r="AL1303" s="83"/>
      <c r="AM1303" s="83" t="s">
        <v>23040</v>
      </c>
      <c r="AN1303" s="85">
        <v>40282.039375</v>
      </c>
      <c r="AO1303" s="83"/>
      <c r="AP1303" s="83" t="b">
        <v>1</v>
      </c>
      <c r="AQ1303" s="83" t="b">
        <v>0</v>
      </c>
      <c r="AR1303" s="83" t="b">
        <v>0</v>
      </c>
      <c r="AS1303" s="83" t="s">
        <v>13611</v>
      </c>
      <c r="AT1303" s="83">
        <v>229</v>
      </c>
      <c r="AU1303" s="88" t="s">
        <v>25919</v>
      </c>
      <c r="AV1303" s="83" t="b">
        <v>0</v>
      </c>
      <c r="AW1303" s="83" t="s">
        <v>30151</v>
      </c>
      <c r="AX1303" s="88" t="s">
        <v>31452</v>
      </c>
      <c r="AY1303" s="83" t="s">
        <v>66</v>
      </c>
      <c r="AZ1303" s="2"/>
      <c r="BA1303" s="3"/>
      <c r="BB1303" s="3"/>
      <c r="BC1303" s="3"/>
      <c r="BD1303" s="3"/>
    </row>
    <row r="1304" spans="1:56" x14ac:dyDescent="0.25">
      <c r="A1304" s="69" t="s">
        <v>1284</v>
      </c>
      <c r="B1304" s="70"/>
      <c r="C1304" s="70"/>
      <c r="D1304" s="71"/>
      <c r="E1304" s="73"/>
      <c r="F1304" s="110" t="s">
        <v>28339</v>
      </c>
      <c r="G1304" s="70"/>
      <c r="H1304" s="74"/>
      <c r="I1304" s="75"/>
      <c r="J1304" s="75"/>
      <c r="K1304" s="74" t="s">
        <v>34589</v>
      </c>
      <c r="L1304" s="78"/>
      <c r="M1304" s="79"/>
      <c r="N1304" s="79"/>
      <c r="O1304" s="80"/>
      <c r="P1304" s="81"/>
      <c r="Q1304" s="81"/>
      <c r="R1304" s="92"/>
      <c r="S1304" s="92"/>
      <c r="T1304" s="92"/>
      <c r="U1304" s="92"/>
      <c r="V1304" s="52"/>
      <c r="W1304" s="52"/>
      <c r="X1304" s="52"/>
      <c r="Y1304" s="52"/>
      <c r="Z1304" s="51"/>
      <c r="AA1304" s="76"/>
      <c r="AB1304" s="76"/>
      <c r="AC1304" s="77"/>
      <c r="AD1304" s="83" t="s">
        <v>16037</v>
      </c>
      <c r="AE1304" s="83">
        <v>63</v>
      </c>
      <c r="AF1304" s="83">
        <v>127</v>
      </c>
      <c r="AG1304" s="83">
        <v>970</v>
      </c>
      <c r="AH1304" s="83">
        <v>84</v>
      </c>
      <c r="AI1304" s="83">
        <v>-21600</v>
      </c>
      <c r="AJ1304" s="83"/>
      <c r="AK1304" s="83" t="s">
        <v>21173</v>
      </c>
      <c r="AL1304" s="83"/>
      <c r="AM1304" s="83" t="s">
        <v>23039</v>
      </c>
      <c r="AN1304" s="85">
        <v>41004.532719907409</v>
      </c>
      <c r="AO1304" s="88" t="s">
        <v>24252</v>
      </c>
      <c r="AP1304" s="83" t="b">
        <v>1</v>
      </c>
      <c r="AQ1304" s="83" t="b">
        <v>0</v>
      </c>
      <c r="AR1304" s="83" t="b">
        <v>1</v>
      </c>
      <c r="AS1304" s="83" t="s">
        <v>13611</v>
      </c>
      <c r="AT1304" s="83">
        <v>2</v>
      </c>
      <c r="AU1304" s="88" t="s">
        <v>25919</v>
      </c>
      <c r="AV1304" s="83" t="b">
        <v>0</v>
      </c>
      <c r="AW1304" s="83" t="s">
        <v>30151</v>
      </c>
      <c r="AX1304" s="88" t="s">
        <v>31453</v>
      </c>
      <c r="AY1304" s="83" t="s">
        <v>66</v>
      </c>
      <c r="AZ1304" s="2"/>
      <c r="BA1304" s="3"/>
      <c r="BB1304" s="3"/>
      <c r="BC1304" s="3"/>
      <c r="BD1304" s="3"/>
    </row>
    <row r="1305" spans="1:56" x14ac:dyDescent="0.25">
      <c r="A1305" s="69" t="s">
        <v>1285</v>
      </c>
      <c r="B1305" s="70"/>
      <c r="C1305" s="70"/>
      <c r="D1305" s="71"/>
      <c r="E1305" s="73"/>
      <c r="F1305" s="110" t="s">
        <v>28340</v>
      </c>
      <c r="G1305" s="70"/>
      <c r="H1305" s="74"/>
      <c r="I1305" s="75"/>
      <c r="J1305" s="75"/>
      <c r="K1305" s="74" t="s">
        <v>34590</v>
      </c>
      <c r="L1305" s="78"/>
      <c r="M1305" s="79"/>
      <c r="N1305" s="79"/>
      <c r="O1305" s="80"/>
      <c r="P1305" s="81"/>
      <c r="Q1305" s="81"/>
      <c r="R1305" s="92"/>
      <c r="S1305" s="92"/>
      <c r="T1305" s="92"/>
      <c r="U1305" s="92"/>
      <c r="V1305" s="52"/>
      <c r="W1305" s="52"/>
      <c r="X1305" s="52"/>
      <c r="Y1305" s="52"/>
      <c r="Z1305" s="51"/>
      <c r="AA1305" s="76"/>
      <c r="AB1305" s="76"/>
      <c r="AC1305" s="77"/>
      <c r="AD1305" s="83" t="s">
        <v>1285</v>
      </c>
      <c r="AE1305" s="83">
        <v>865</v>
      </c>
      <c r="AF1305" s="83">
        <v>653</v>
      </c>
      <c r="AG1305" s="83">
        <v>17651</v>
      </c>
      <c r="AH1305" s="83">
        <v>9679</v>
      </c>
      <c r="AI1305" s="83">
        <v>-25200</v>
      </c>
      <c r="AJ1305" s="83" t="s">
        <v>18941</v>
      </c>
      <c r="AK1305" s="83" t="s">
        <v>21174</v>
      </c>
      <c r="AL1305" s="83"/>
      <c r="AM1305" s="83" t="s">
        <v>23044</v>
      </c>
      <c r="AN1305" s="85">
        <v>41711.84679398148</v>
      </c>
      <c r="AO1305" s="88" t="s">
        <v>24253</v>
      </c>
      <c r="AP1305" s="83" t="b">
        <v>0</v>
      </c>
      <c r="AQ1305" s="83" t="b">
        <v>0</v>
      </c>
      <c r="AR1305" s="83" t="b">
        <v>0</v>
      </c>
      <c r="AS1305" s="83" t="s">
        <v>13611</v>
      </c>
      <c r="AT1305" s="83">
        <v>61</v>
      </c>
      <c r="AU1305" s="88" t="s">
        <v>25918</v>
      </c>
      <c r="AV1305" s="83" t="b">
        <v>0</v>
      </c>
      <c r="AW1305" s="83" t="s">
        <v>30151</v>
      </c>
      <c r="AX1305" s="88" t="s">
        <v>31454</v>
      </c>
      <c r="AY1305" s="83" t="s">
        <v>66</v>
      </c>
      <c r="AZ1305" s="2"/>
      <c r="BA1305" s="3"/>
      <c r="BB1305" s="3"/>
      <c r="BC1305" s="3"/>
      <c r="BD1305" s="3"/>
    </row>
    <row r="1306" spans="1:56" x14ac:dyDescent="0.25">
      <c r="A1306" s="69" t="s">
        <v>1286</v>
      </c>
      <c r="B1306" s="70"/>
      <c r="C1306" s="70"/>
      <c r="D1306" s="71"/>
      <c r="E1306" s="73"/>
      <c r="F1306" s="110" t="s">
        <v>28341</v>
      </c>
      <c r="G1306" s="70"/>
      <c r="H1306" s="74"/>
      <c r="I1306" s="75"/>
      <c r="J1306" s="75"/>
      <c r="K1306" s="74" t="s">
        <v>34591</v>
      </c>
      <c r="L1306" s="78"/>
      <c r="M1306" s="79"/>
      <c r="N1306" s="79"/>
      <c r="O1306" s="80"/>
      <c r="P1306" s="81"/>
      <c r="Q1306" s="81"/>
      <c r="R1306" s="92"/>
      <c r="S1306" s="92"/>
      <c r="T1306" s="92"/>
      <c r="U1306" s="92"/>
      <c r="V1306" s="52"/>
      <c r="W1306" s="52"/>
      <c r="X1306" s="52"/>
      <c r="Y1306" s="52"/>
      <c r="Z1306" s="51"/>
      <c r="AA1306" s="76"/>
      <c r="AB1306" s="76"/>
      <c r="AC1306" s="77"/>
      <c r="AD1306" s="83" t="s">
        <v>16038</v>
      </c>
      <c r="AE1306" s="83">
        <v>493</v>
      </c>
      <c r="AF1306" s="83">
        <v>292</v>
      </c>
      <c r="AG1306" s="83">
        <v>7434</v>
      </c>
      <c r="AH1306" s="83">
        <v>6334</v>
      </c>
      <c r="AI1306" s="83"/>
      <c r="AJ1306" s="83" t="s">
        <v>18942</v>
      </c>
      <c r="AK1306" s="83" t="s">
        <v>21175</v>
      </c>
      <c r="AL1306" s="83"/>
      <c r="AM1306" s="83"/>
      <c r="AN1306" s="85">
        <v>41544.781238425923</v>
      </c>
      <c r="AO1306" s="88" t="s">
        <v>24254</v>
      </c>
      <c r="AP1306" s="83" t="b">
        <v>1</v>
      </c>
      <c r="AQ1306" s="83" t="b">
        <v>0</v>
      </c>
      <c r="AR1306" s="83" t="b">
        <v>0</v>
      </c>
      <c r="AS1306" s="83" t="s">
        <v>13611</v>
      </c>
      <c r="AT1306" s="83">
        <v>13</v>
      </c>
      <c r="AU1306" s="88" t="s">
        <v>25919</v>
      </c>
      <c r="AV1306" s="83" t="b">
        <v>0</v>
      </c>
      <c r="AW1306" s="83" t="s">
        <v>30151</v>
      </c>
      <c r="AX1306" s="88" t="s">
        <v>31455</v>
      </c>
      <c r="AY1306" s="83" t="s">
        <v>66</v>
      </c>
      <c r="AZ1306" s="2"/>
      <c r="BA1306" s="3"/>
      <c r="BB1306" s="3"/>
      <c r="BC1306" s="3"/>
      <c r="BD1306" s="3"/>
    </row>
    <row r="1307" spans="1:56" x14ac:dyDescent="0.25">
      <c r="A1307" s="69" t="s">
        <v>1287</v>
      </c>
      <c r="B1307" s="70"/>
      <c r="C1307" s="70"/>
      <c r="D1307" s="71"/>
      <c r="E1307" s="73"/>
      <c r="F1307" s="110" t="s">
        <v>28342</v>
      </c>
      <c r="G1307" s="70"/>
      <c r="H1307" s="74"/>
      <c r="I1307" s="75"/>
      <c r="J1307" s="75"/>
      <c r="K1307" s="74" t="s">
        <v>34592</v>
      </c>
      <c r="L1307" s="78"/>
      <c r="M1307" s="79"/>
      <c r="N1307" s="79"/>
      <c r="O1307" s="80"/>
      <c r="P1307" s="81"/>
      <c r="Q1307" s="81"/>
      <c r="R1307" s="92"/>
      <c r="S1307" s="92"/>
      <c r="T1307" s="92"/>
      <c r="U1307" s="92"/>
      <c r="V1307" s="52"/>
      <c r="W1307" s="52"/>
      <c r="X1307" s="52"/>
      <c r="Y1307" s="52"/>
      <c r="Z1307" s="51"/>
      <c r="AA1307" s="76"/>
      <c r="AB1307" s="76"/>
      <c r="AC1307" s="77"/>
      <c r="AD1307" s="83" t="s">
        <v>16039</v>
      </c>
      <c r="AE1307" s="83">
        <v>174</v>
      </c>
      <c r="AF1307" s="83">
        <v>71</v>
      </c>
      <c r="AG1307" s="83">
        <v>484</v>
      </c>
      <c r="AH1307" s="83">
        <v>132</v>
      </c>
      <c r="AI1307" s="83"/>
      <c r="AJ1307" s="83" t="s">
        <v>18943</v>
      </c>
      <c r="AK1307" s="83" t="s">
        <v>14014</v>
      </c>
      <c r="AL1307" s="88" t="s">
        <v>22415</v>
      </c>
      <c r="AM1307" s="83"/>
      <c r="AN1307" s="85">
        <v>42488.852523148147</v>
      </c>
      <c r="AO1307" s="88" t="s">
        <v>24255</v>
      </c>
      <c r="AP1307" s="83" t="b">
        <v>1</v>
      </c>
      <c r="AQ1307" s="83" t="b">
        <v>0</v>
      </c>
      <c r="AR1307" s="83" t="b">
        <v>0</v>
      </c>
      <c r="AS1307" s="83" t="s">
        <v>13611</v>
      </c>
      <c r="AT1307" s="83">
        <v>5</v>
      </c>
      <c r="AU1307" s="83"/>
      <c r="AV1307" s="83" t="b">
        <v>0</v>
      </c>
      <c r="AW1307" s="83" t="s">
        <v>30151</v>
      </c>
      <c r="AX1307" s="88" t="s">
        <v>31456</v>
      </c>
      <c r="AY1307" s="83" t="s">
        <v>66</v>
      </c>
      <c r="AZ1307" s="2"/>
      <c r="BA1307" s="3"/>
      <c r="BB1307" s="3"/>
      <c r="BC1307" s="3"/>
      <c r="BD1307" s="3"/>
    </row>
    <row r="1308" spans="1:56" x14ac:dyDescent="0.25">
      <c r="A1308" s="69" t="s">
        <v>1288</v>
      </c>
      <c r="B1308" s="70"/>
      <c r="C1308" s="70"/>
      <c r="D1308" s="71"/>
      <c r="E1308" s="73"/>
      <c r="F1308" s="110" t="s">
        <v>28343</v>
      </c>
      <c r="G1308" s="70"/>
      <c r="H1308" s="74"/>
      <c r="I1308" s="75"/>
      <c r="J1308" s="75"/>
      <c r="K1308" s="74" t="s">
        <v>34593</v>
      </c>
      <c r="L1308" s="78"/>
      <c r="M1308" s="79"/>
      <c r="N1308" s="79"/>
      <c r="O1308" s="80"/>
      <c r="P1308" s="81"/>
      <c r="Q1308" s="81"/>
      <c r="R1308" s="92"/>
      <c r="S1308" s="92"/>
      <c r="T1308" s="92"/>
      <c r="U1308" s="92"/>
      <c r="V1308" s="52"/>
      <c r="W1308" s="52"/>
      <c r="X1308" s="52"/>
      <c r="Y1308" s="52"/>
      <c r="Z1308" s="51"/>
      <c r="AA1308" s="76"/>
      <c r="AB1308" s="76"/>
      <c r="AC1308" s="77"/>
      <c r="AD1308" s="83" t="s">
        <v>16040</v>
      </c>
      <c r="AE1308" s="83">
        <v>930</v>
      </c>
      <c r="AF1308" s="83">
        <v>1017</v>
      </c>
      <c r="AG1308" s="83">
        <v>7073</v>
      </c>
      <c r="AH1308" s="83">
        <v>15603</v>
      </c>
      <c r="AI1308" s="83"/>
      <c r="AJ1308" s="83"/>
      <c r="AK1308" s="83"/>
      <c r="AL1308" s="83"/>
      <c r="AM1308" s="83"/>
      <c r="AN1308" s="85">
        <v>42225.56</v>
      </c>
      <c r="AO1308" s="88" t="s">
        <v>24256</v>
      </c>
      <c r="AP1308" s="83" t="b">
        <v>1</v>
      </c>
      <c r="AQ1308" s="83" t="b">
        <v>0</v>
      </c>
      <c r="AR1308" s="83" t="b">
        <v>0</v>
      </c>
      <c r="AS1308" s="83" t="s">
        <v>13611</v>
      </c>
      <c r="AT1308" s="83">
        <v>16</v>
      </c>
      <c r="AU1308" s="88" t="s">
        <v>25919</v>
      </c>
      <c r="AV1308" s="83" t="b">
        <v>0</v>
      </c>
      <c r="AW1308" s="83" t="s">
        <v>30151</v>
      </c>
      <c r="AX1308" s="88" t="s">
        <v>31457</v>
      </c>
      <c r="AY1308" s="83" t="s">
        <v>66</v>
      </c>
      <c r="AZ1308" s="2"/>
      <c r="BA1308" s="3"/>
      <c r="BB1308" s="3"/>
      <c r="BC1308" s="3"/>
      <c r="BD1308" s="3"/>
    </row>
    <row r="1309" spans="1:56" x14ac:dyDescent="0.25">
      <c r="A1309" s="69" t="s">
        <v>1289</v>
      </c>
      <c r="B1309" s="70"/>
      <c r="C1309" s="70"/>
      <c r="D1309" s="71"/>
      <c r="E1309" s="73"/>
      <c r="F1309" s="110" t="s">
        <v>28344</v>
      </c>
      <c r="G1309" s="70"/>
      <c r="H1309" s="74"/>
      <c r="I1309" s="75"/>
      <c r="J1309" s="75"/>
      <c r="K1309" s="74" t="s">
        <v>34594</v>
      </c>
      <c r="L1309" s="78"/>
      <c r="M1309" s="79"/>
      <c r="N1309" s="79"/>
      <c r="O1309" s="80"/>
      <c r="P1309" s="81"/>
      <c r="Q1309" s="81"/>
      <c r="R1309" s="92"/>
      <c r="S1309" s="92"/>
      <c r="T1309" s="92"/>
      <c r="U1309" s="92"/>
      <c r="V1309" s="52"/>
      <c r="W1309" s="52"/>
      <c r="X1309" s="52"/>
      <c r="Y1309" s="52"/>
      <c r="Z1309" s="51"/>
      <c r="AA1309" s="76"/>
      <c r="AB1309" s="76"/>
      <c r="AC1309" s="77"/>
      <c r="AD1309" s="83" t="s">
        <v>16041</v>
      </c>
      <c r="AE1309" s="83">
        <v>174</v>
      </c>
      <c r="AF1309" s="83">
        <v>117</v>
      </c>
      <c r="AG1309" s="83">
        <v>1607</v>
      </c>
      <c r="AH1309" s="83">
        <v>1459</v>
      </c>
      <c r="AI1309" s="83"/>
      <c r="AJ1309" s="83" t="s">
        <v>18944</v>
      </c>
      <c r="AK1309" s="83" t="s">
        <v>21176</v>
      </c>
      <c r="AL1309" s="88" t="s">
        <v>22416</v>
      </c>
      <c r="AM1309" s="83"/>
      <c r="AN1309" s="85">
        <v>40811.799166666664</v>
      </c>
      <c r="AO1309" s="88" t="s">
        <v>24257</v>
      </c>
      <c r="AP1309" s="83" t="b">
        <v>1</v>
      </c>
      <c r="AQ1309" s="83" t="b">
        <v>0</v>
      </c>
      <c r="AR1309" s="83" t="b">
        <v>1</v>
      </c>
      <c r="AS1309" s="83" t="s">
        <v>13611</v>
      </c>
      <c r="AT1309" s="83">
        <v>10</v>
      </c>
      <c r="AU1309" s="88" t="s">
        <v>25919</v>
      </c>
      <c r="AV1309" s="83" t="b">
        <v>0</v>
      </c>
      <c r="AW1309" s="83" t="s">
        <v>30151</v>
      </c>
      <c r="AX1309" s="88" t="s">
        <v>31458</v>
      </c>
      <c r="AY1309" s="83" t="s">
        <v>66</v>
      </c>
      <c r="AZ1309" s="2"/>
      <c r="BA1309" s="3"/>
      <c r="BB1309" s="3"/>
      <c r="BC1309" s="3"/>
      <c r="BD1309" s="3"/>
    </row>
    <row r="1310" spans="1:56" x14ac:dyDescent="0.25">
      <c r="A1310" s="69" t="s">
        <v>1290</v>
      </c>
      <c r="B1310" s="70"/>
      <c r="C1310" s="70"/>
      <c r="D1310" s="71"/>
      <c r="E1310" s="73"/>
      <c r="F1310" s="110" t="s">
        <v>28345</v>
      </c>
      <c r="G1310" s="70"/>
      <c r="H1310" s="74"/>
      <c r="I1310" s="75"/>
      <c r="J1310" s="75"/>
      <c r="K1310" s="74" t="s">
        <v>34595</v>
      </c>
      <c r="L1310" s="78"/>
      <c r="M1310" s="79"/>
      <c r="N1310" s="79"/>
      <c r="O1310" s="80"/>
      <c r="P1310" s="81"/>
      <c r="Q1310" s="81"/>
      <c r="R1310" s="92"/>
      <c r="S1310" s="92"/>
      <c r="T1310" s="92"/>
      <c r="U1310" s="92"/>
      <c r="V1310" s="52"/>
      <c r="W1310" s="52"/>
      <c r="X1310" s="52"/>
      <c r="Y1310" s="52"/>
      <c r="Z1310" s="51"/>
      <c r="AA1310" s="76"/>
      <c r="AB1310" s="76"/>
      <c r="AC1310" s="77"/>
      <c r="AD1310" s="83" t="s">
        <v>16042</v>
      </c>
      <c r="AE1310" s="83">
        <v>6221</v>
      </c>
      <c r="AF1310" s="83">
        <v>5655</v>
      </c>
      <c r="AG1310" s="83">
        <v>63141</v>
      </c>
      <c r="AH1310" s="83">
        <v>124658</v>
      </c>
      <c r="AI1310" s="83"/>
      <c r="AJ1310" s="83" t="s">
        <v>18945</v>
      </c>
      <c r="AK1310" s="83" t="s">
        <v>21177</v>
      </c>
      <c r="AL1310" s="83"/>
      <c r="AM1310" s="83"/>
      <c r="AN1310" s="85">
        <v>40834.849722222221</v>
      </c>
      <c r="AO1310" s="88" t="s">
        <v>24258</v>
      </c>
      <c r="AP1310" s="83" t="b">
        <v>1</v>
      </c>
      <c r="AQ1310" s="83" t="b">
        <v>0</v>
      </c>
      <c r="AR1310" s="83" t="b">
        <v>0</v>
      </c>
      <c r="AS1310" s="83" t="s">
        <v>13611</v>
      </c>
      <c r="AT1310" s="83">
        <v>121</v>
      </c>
      <c r="AU1310" s="88" t="s">
        <v>25919</v>
      </c>
      <c r="AV1310" s="83" t="b">
        <v>0</v>
      </c>
      <c r="AW1310" s="83" t="s">
        <v>30151</v>
      </c>
      <c r="AX1310" s="88" t="s">
        <v>31459</v>
      </c>
      <c r="AY1310" s="83" t="s">
        <v>66</v>
      </c>
      <c r="AZ1310" s="2"/>
      <c r="BA1310" s="3"/>
      <c r="BB1310" s="3"/>
      <c r="BC1310" s="3"/>
      <c r="BD1310" s="3"/>
    </row>
    <row r="1311" spans="1:56" x14ac:dyDescent="0.25">
      <c r="A1311" s="69" t="s">
        <v>1291</v>
      </c>
      <c r="B1311" s="70"/>
      <c r="C1311" s="70"/>
      <c r="D1311" s="71"/>
      <c r="E1311" s="73"/>
      <c r="F1311" s="110" t="s">
        <v>27787</v>
      </c>
      <c r="G1311" s="70"/>
      <c r="H1311" s="74"/>
      <c r="I1311" s="75"/>
      <c r="J1311" s="75"/>
      <c r="K1311" s="74" t="s">
        <v>34596</v>
      </c>
      <c r="L1311" s="78"/>
      <c r="M1311" s="79"/>
      <c r="N1311" s="79"/>
      <c r="O1311" s="80"/>
      <c r="P1311" s="81"/>
      <c r="Q1311" s="81"/>
      <c r="R1311" s="92"/>
      <c r="S1311" s="92"/>
      <c r="T1311" s="92"/>
      <c r="U1311" s="92"/>
      <c r="V1311" s="52"/>
      <c r="W1311" s="52"/>
      <c r="X1311" s="52"/>
      <c r="Y1311" s="52"/>
      <c r="Z1311" s="51"/>
      <c r="AA1311" s="76"/>
      <c r="AB1311" s="76"/>
      <c r="AC1311" s="77"/>
      <c r="AD1311" s="83" t="s">
        <v>16043</v>
      </c>
      <c r="AE1311" s="83">
        <v>92</v>
      </c>
      <c r="AF1311" s="83">
        <v>41</v>
      </c>
      <c r="AG1311" s="83">
        <v>578</v>
      </c>
      <c r="AH1311" s="83">
        <v>1227</v>
      </c>
      <c r="AI1311" s="83"/>
      <c r="AJ1311" s="83"/>
      <c r="AK1311" s="83"/>
      <c r="AL1311" s="83"/>
      <c r="AM1311" s="83"/>
      <c r="AN1311" s="85">
        <v>39911.145775462966</v>
      </c>
      <c r="AO1311" s="83"/>
      <c r="AP1311" s="83" t="b">
        <v>1</v>
      </c>
      <c r="AQ1311" s="83" t="b">
        <v>1</v>
      </c>
      <c r="AR1311" s="83" t="b">
        <v>0</v>
      </c>
      <c r="AS1311" s="83" t="s">
        <v>13611</v>
      </c>
      <c r="AT1311" s="83">
        <v>2</v>
      </c>
      <c r="AU1311" s="88" t="s">
        <v>25919</v>
      </c>
      <c r="AV1311" s="83" t="b">
        <v>0</v>
      </c>
      <c r="AW1311" s="83" t="s">
        <v>30151</v>
      </c>
      <c r="AX1311" s="88" t="s">
        <v>31460</v>
      </c>
      <c r="AY1311" s="83" t="s">
        <v>66</v>
      </c>
      <c r="AZ1311" s="2"/>
      <c r="BA1311" s="3"/>
      <c r="BB1311" s="3"/>
      <c r="BC1311" s="3"/>
      <c r="BD1311" s="3"/>
    </row>
    <row r="1312" spans="1:56" x14ac:dyDescent="0.25">
      <c r="A1312" s="69" t="s">
        <v>1292</v>
      </c>
      <c r="B1312" s="70"/>
      <c r="C1312" s="70"/>
      <c r="D1312" s="71"/>
      <c r="E1312" s="73"/>
      <c r="F1312" s="110" t="s">
        <v>28346</v>
      </c>
      <c r="G1312" s="70"/>
      <c r="H1312" s="74"/>
      <c r="I1312" s="75"/>
      <c r="J1312" s="75"/>
      <c r="K1312" s="74" t="s">
        <v>34597</v>
      </c>
      <c r="L1312" s="78"/>
      <c r="M1312" s="79"/>
      <c r="N1312" s="79"/>
      <c r="O1312" s="80"/>
      <c r="P1312" s="81"/>
      <c r="Q1312" s="81"/>
      <c r="R1312" s="92"/>
      <c r="S1312" s="92"/>
      <c r="T1312" s="92"/>
      <c r="U1312" s="92"/>
      <c r="V1312" s="52"/>
      <c r="W1312" s="52"/>
      <c r="X1312" s="52"/>
      <c r="Y1312" s="52"/>
      <c r="Z1312" s="51"/>
      <c r="AA1312" s="76"/>
      <c r="AB1312" s="76"/>
      <c r="AC1312" s="77"/>
      <c r="AD1312" s="83" t="s">
        <v>16044</v>
      </c>
      <c r="AE1312" s="83">
        <v>4520</v>
      </c>
      <c r="AF1312" s="83">
        <v>5118</v>
      </c>
      <c r="AG1312" s="83">
        <v>52266</v>
      </c>
      <c r="AH1312" s="83">
        <v>53932</v>
      </c>
      <c r="AI1312" s="83"/>
      <c r="AJ1312" s="83" t="s">
        <v>18946</v>
      </c>
      <c r="AK1312" s="83" t="s">
        <v>20608</v>
      </c>
      <c r="AL1312" s="83"/>
      <c r="AM1312" s="83"/>
      <c r="AN1312" s="85">
        <v>42556.703333333331</v>
      </c>
      <c r="AO1312" s="88" t="s">
        <v>24259</v>
      </c>
      <c r="AP1312" s="83" t="b">
        <v>0</v>
      </c>
      <c r="AQ1312" s="83" t="b">
        <v>0</v>
      </c>
      <c r="AR1312" s="83" t="b">
        <v>0</v>
      </c>
      <c r="AS1312" s="83" t="s">
        <v>13611</v>
      </c>
      <c r="AT1312" s="83">
        <v>117</v>
      </c>
      <c r="AU1312" s="88" t="s">
        <v>25919</v>
      </c>
      <c r="AV1312" s="83" t="b">
        <v>0</v>
      </c>
      <c r="AW1312" s="83" t="s">
        <v>30151</v>
      </c>
      <c r="AX1312" s="88" t="s">
        <v>31461</v>
      </c>
      <c r="AY1312" s="83" t="s">
        <v>66</v>
      </c>
      <c r="AZ1312" s="2"/>
      <c r="BA1312" s="3"/>
      <c r="BB1312" s="3"/>
      <c r="BC1312" s="3"/>
      <c r="BD1312" s="3"/>
    </row>
    <row r="1313" spans="1:56" x14ac:dyDescent="0.25">
      <c r="A1313" s="69" t="s">
        <v>1293</v>
      </c>
      <c r="B1313" s="70"/>
      <c r="C1313" s="70"/>
      <c r="D1313" s="71"/>
      <c r="E1313" s="73"/>
      <c r="F1313" s="110" t="s">
        <v>28347</v>
      </c>
      <c r="G1313" s="70"/>
      <c r="H1313" s="74"/>
      <c r="I1313" s="75"/>
      <c r="J1313" s="75"/>
      <c r="K1313" s="74" t="s">
        <v>34598</v>
      </c>
      <c r="L1313" s="78"/>
      <c r="M1313" s="79"/>
      <c r="N1313" s="79"/>
      <c r="O1313" s="80"/>
      <c r="P1313" s="81"/>
      <c r="Q1313" s="81"/>
      <c r="R1313" s="92"/>
      <c r="S1313" s="92"/>
      <c r="T1313" s="92"/>
      <c r="U1313" s="92"/>
      <c r="V1313" s="52"/>
      <c r="W1313" s="52"/>
      <c r="X1313" s="52"/>
      <c r="Y1313" s="52"/>
      <c r="Z1313" s="51"/>
      <c r="AA1313" s="76"/>
      <c r="AB1313" s="76"/>
      <c r="AC1313" s="77"/>
      <c r="AD1313" s="83" t="s">
        <v>16045</v>
      </c>
      <c r="AE1313" s="83">
        <v>42</v>
      </c>
      <c r="AF1313" s="83">
        <v>41</v>
      </c>
      <c r="AG1313" s="83">
        <v>1166</v>
      </c>
      <c r="AH1313" s="83">
        <v>5932</v>
      </c>
      <c r="AI1313" s="83"/>
      <c r="AJ1313" s="83" t="s">
        <v>18947</v>
      </c>
      <c r="AK1313" s="83" t="s">
        <v>21178</v>
      </c>
      <c r="AL1313" s="83"/>
      <c r="AM1313" s="83"/>
      <c r="AN1313" s="85">
        <v>42437.035451388889</v>
      </c>
      <c r="AO1313" s="88" t="s">
        <v>24260</v>
      </c>
      <c r="AP1313" s="83" t="b">
        <v>1</v>
      </c>
      <c r="AQ1313" s="83" t="b">
        <v>0</v>
      </c>
      <c r="AR1313" s="83" t="b">
        <v>1</v>
      </c>
      <c r="AS1313" s="83" t="s">
        <v>13611</v>
      </c>
      <c r="AT1313" s="83">
        <v>2</v>
      </c>
      <c r="AU1313" s="83"/>
      <c r="AV1313" s="83" t="b">
        <v>0</v>
      </c>
      <c r="AW1313" s="83" t="s">
        <v>30151</v>
      </c>
      <c r="AX1313" s="88" t="s">
        <v>31462</v>
      </c>
      <c r="AY1313" s="83" t="s">
        <v>66</v>
      </c>
      <c r="AZ1313" s="2"/>
      <c r="BA1313" s="3"/>
      <c r="BB1313" s="3"/>
      <c r="BC1313" s="3"/>
      <c r="BD1313" s="3"/>
    </row>
    <row r="1314" spans="1:56" x14ac:dyDescent="0.25">
      <c r="A1314" s="69" t="s">
        <v>1294</v>
      </c>
      <c r="B1314" s="70"/>
      <c r="C1314" s="70"/>
      <c r="D1314" s="71"/>
      <c r="E1314" s="73"/>
      <c r="F1314" s="110" t="s">
        <v>28348</v>
      </c>
      <c r="G1314" s="70"/>
      <c r="H1314" s="74"/>
      <c r="I1314" s="75"/>
      <c r="J1314" s="75"/>
      <c r="K1314" s="74" t="s">
        <v>34599</v>
      </c>
      <c r="L1314" s="78"/>
      <c r="M1314" s="79"/>
      <c r="N1314" s="79"/>
      <c r="O1314" s="80"/>
      <c r="P1314" s="81"/>
      <c r="Q1314" s="81"/>
      <c r="R1314" s="92"/>
      <c r="S1314" s="92"/>
      <c r="T1314" s="92"/>
      <c r="U1314" s="92"/>
      <c r="V1314" s="52"/>
      <c r="W1314" s="52"/>
      <c r="X1314" s="52"/>
      <c r="Y1314" s="52"/>
      <c r="Z1314" s="51"/>
      <c r="AA1314" s="76"/>
      <c r="AB1314" s="76"/>
      <c r="AC1314" s="77"/>
      <c r="AD1314" s="83" t="s">
        <v>16046</v>
      </c>
      <c r="AE1314" s="83">
        <v>224</v>
      </c>
      <c r="AF1314" s="83">
        <v>57</v>
      </c>
      <c r="AG1314" s="83">
        <v>176</v>
      </c>
      <c r="AH1314" s="83">
        <v>2</v>
      </c>
      <c r="AI1314" s="83"/>
      <c r="AJ1314" s="83"/>
      <c r="AK1314" s="83"/>
      <c r="AL1314" s="83"/>
      <c r="AM1314" s="83"/>
      <c r="AN1314" s="85">
        <v>41067.633217592593</v>
      </c>
      <c r="AO1314" s="83"/>
      <c r="AP1314" s="83" t="b">
        <v>1</v>
      </c>
      <c r="AQ1314" s="83" t="b">
        <v>0</v>
      </c>
      <c r="AR1314" s="83" t="b">
        <v>1</v>
      </c>
      <c r="AS1314" s="83" t="s">
        <v>13611</v>
      </c>
      <c r="AT1314" s="83">
        <v>0</v>
      </c>
      <c r="AU1314" s="88" t="s">
        <v>25919</v>
      </c>
      <c r="AV1314" s="83" t="b">
        <v>0</v>
      </c>
      <c r="AW1314" s="83" t="s">
        <v>30151</v>
      </c>
      <c r="AX1314" s="88" t="s">
        <v>31463</v>
      </c>
      <c r="AY1314" s="83" t="s">
        <v>66</v>
      </c>
      <c r="AZ1314" s="2"/>
      <c r="BA1314" s="3"/>
      <c r="BB1314" s="3"/>
      <c r="BC1314" s="3"/>
      <c r="BD1314" s="3"/>
    </row>
    <row r="1315" spans="1:56" x14ac:dyDescent="0.25">
      <c r="A1315" s="69" t="s">
        <v>1296</v>
      </c>
      <c r="B1315" s="70"/>
      <c r="C1315" s="70"/>
      <c r="D1315" s="71"/>
      <c r="E1315" s="73"/>
      <c r="F1315" s="110" t="s">
        <v>27058</v>
      </c>
      <c r="G1315" s="70"/>
      <c r="H1315" s="74"/>
      <c r="I1315" s="75"/>
      <c r="J1315" s="75"/>
      <c r="K1315" s="74" t="s">
        <v>34600</v>
      </c>
      <c r="L1315" s="78"/>
      <c r="M1315" s="79"/>
      <c r="N1315" s="79"/>
      <c r="O1315" s="80"/>
      <c r="P1315" s="81"/>
      <c r="Q1315" s="81"/>
      <c r="R1315" s="92"/>
      <c r="S1315" s="92"/>
      <c r="T1315" s="92"/>
      <c r="U1315" s="92"/>
      <c r="V1315" s="52"/>
      <c r="W1315" s="52"/>
      <c r="X1315" s="52"/>
      <c r="Y1315" s="52"/>
      <c r="Z1315" s="51"/>
      <c r="AA1315" s="76"/>
      <c r="AB1315" s="76"/>
      <c r="AC1315" s="77"/>
      <c r="AD1315" s="83" t="s">
        <v>16047</v>
      </c>
      <c r="AE1315" s="83">
        <v>94</v>
      </c>
      <c r="AF1315" s="83">
        <v>111</v>
      </c>
      <c r="AG1315" s="83">
        <v>1011</v>
      </c>
      <c r="AH1315" s="83">
        <v>7015</v>
      </c>
      <c r="AI1315" s="83"/>
      <c r="AJ1315" s="83" t="s">
        <v>18948</v>
      </c>
      <c r="AK1315" s="83" t="s">
        <v>20815</v>
      </c>
      <c r="AL1315" s="83"/>
      <c r="AM1315" s="83"/>
      <c r="AN1315" s="85">
        <v>42641.102071759262</v>
      </c>
      <c r="AO1315" s="83"/>
      <c r="AP1315" s="83" t="b">
        <v>1</v>
      </c>
      <c r="AQ1315" s="83" t="b">
        <v>1</v>
      </c>
      <c r="AR1315" s="83" t="b">
        <v>0</v>
      </c>
      <c r="AS1315" s="83" t="s">
        <v>13611</v>
      </c>
      <c r="AT1315" s="83">
        <v>0</v>
      </c>
      <c r="AU1315" s="83"/>
      <c r="AV1315" s="83" t="b">
        <v>0</v>
      </c>
      <c r="AW1315" s="83" t="s">
        <v>30151</v>
      </c>
      <c r="AX1315" s="88" t="s">
        <v>31464</v>
      </c>
      <c r="AY1315" s="83" t="s">
        <v>66</v>
      </c>
      <c r="AZ1315" s="2"/>
      <c r="BA1315" s="3"/>
      <c r="BB1315" s="3"/>
      <c r="BC1315" s="3"/>
      <c r="BD1315" s="3"/>
    </row>
    <row r="1316" spans="1:56" x14ac:dyDescent="0.25">
      <c r="A1316" s="69" t="s">
        <v>1297</v>
      </c>
      <c r="B1316" s="70"/>
      <c r="C1316" s="70"/>
      <c r="D1316" s="71"/>
      <c r="E1316" s="73"/>
      <c r="F1316" s="110" t="s">
        <v>28349</v>
      </c>
      <c r="G1316" s="70"/>
      <c r="H1316" s="74"/>
      <c r="I1316" s="75"/>
      <c r="J1316" s="75"/>
      <c r="K1316" s="74" t="s">
        <v>34601</v>
      </c>
      <c r="L1316" s="78"/>
      <c r="M1316" s="79"/>
      <c r="N1316" s="79"/>
      <c r="O1316" s="80"/>
      <c r="P1316" s="81"/>
      <c r="Q1316" s="81"/>
      <c r="R1316" s="92"/>
      <c r="S1316" s="92"/>
      <c r="T1316" s="92"/>
      <c r="U1316" s="92"/>
      <c r="V1316" s="52"/>
      <c r="W1316" s="52"/>
      <c r="X1316" s="52"/>
      <c r="Y1316" s="52"/>
      <c r="Z1316" s="51"/>
      <c r="AA1316" s="76"/>
      <c r="AB1316" s="76"/>
      <c r="AC1316" s="77"/>
      <c r="AD1316" s="83" t="s">
        <v>16048</v>
      </c>
      <c r="AE1316" s="83">
        <v>180</v>
      </c>
      <c r="AF1316" s="83">
        <v>145</v>
      </c>
      <c r="AG1316" s="83">
        <v>3647</v>
      </c>
      <c r="AH1316" s="83">
        <v>562</v>
      </c>
      <c r="AI1316" s="83"/>
      <c r="AJ1316" s="83" t="s">
        <v>18949</v>
      </c>
      <c r="AK1316" s="83"/>
      <c r="AL1316" s="83"/>
      <c r="AM1316" s="83"/>
      <c r="AN1316" s="85">
        <v>42575.766053240739</v>
      </c>
      <c r="AO1316" s="88" t="s">
        <v>24261</v>
      </c>
      <c r="AP1316" s="83" t="b">
        <v>1</v>
      </c>
      <c r="AQ1316" s="83" t="b">
        <v>0</v>
      </c>
      <c r="AR1316" s="83" t="b">
        <v>0</v>
      </c>
      <c r="AS1316" s="83" t="s">
        <v>13611</v>
      </c>
      <c r="AT1316" s="83">
        <v>4</v>
      </c>
      <c r="AU1316" s="83"/>
      <c r="AV1316" s="83" t="b">
        <v>0</v>
      </c>
      <c r="AW1316" s="83" t="s">
        <v>30151</v>
      </c>
      <c r="AX1316" s="88" t="s">
        <v>31465</v>
      </c>
      <c r="AY1316" s="83" t="s">
        <v>66</v>
      </c>
      <c r="AZ1316" s="2"/>
      <c r="BA1316" s="3"/>
      <c r="BB1316" s="3"/>
      <c r="BC1316" s="3"/>
      <c r="BD1316" s="3"/>
    </row>
    <row r="1317" spans="1:56" x14ac:dyDescent="0.25">
      <c r="A1317" s="69" t="s">
        <v>1298</v>
      </c>
      <c r="B1317" s="70"/>
      <c r="C1317" s="70"/>
      <c r="D1317" s="71"/>
      <c r="E1317" s="73"/>
      <c r="F1317" s="110" t="s">
        <v>28350</v>
      </c>
      <c r="G1317" s="70"/>
      <c r="H1317" s="74"/>
      <c r="I1317" s="75"/>
      <c r="J1317" s="75"/>
      <c r="K1317" s="74" t="s">
        <v>34602</v>
      </c>
      <c r="L1317" s="78"/>
      <c r="M1317" s="79"/>
      <c r="N1317" s="79"/>
      <c r="O1317" s="80"/>
      <c r="P1317" s="81"/>
      <c r="Q1317" s="81"/>
      <c r="R1317" s="92"/>
      <c r="S1317" s="92"/>
      <c r="T1317" s="92"/>
      <c r="U1317" s="92"/>
      <c r="V1317" s="52"/>
      <c r="W1317" s="52"/>
      <c r="X1317" s="52"/>
      <c r="Y1317" s="52"/>
      <c r="Z1317" s="51"/>
      <c r="AA1317" s="76"/>
      <c r="AB1317" s="76"/>
      <c r="AC1317" s="77"/>
      <c r="AD1317" s="83" t="s">
        <v>16049</v>
      </c>
      <c r="AE1317" s="83">
        <v>1169</v>
      </c>
      <c r="AF1317" s="83">
        <v>1529</v>
      </c>
      <c r="AG1317" s="83">
        <v>52943</v>
      </c>
      <c r="AH1317" s="83">
        <v>43110</v>
      </c>
      <c r="AI1317" s="83"/>
      <c r="AJ1317" s="83" t="s">
        <v>18950</v>
      </c>
      <c r="AK1317" s="83" t="s">
        <v>14014</v>
      </c>
      <c r="AL1317" s="83"/>
      <c r="AM1317" s="83"/>
      <c r="AN1317" s="85">
        <v>42521.660613425927</v>
      </c>
      <c r="AO1317" s="83"/>
      <c r="AP1317" s="83" t="b">
        <v>1</v>
      </c>
      <c r="AQ1317" s="83" t="b">
        <v>0</v>
      </c>
      <c r="AR1317" s="83" t="b">
        <v>0</v>
      </c>
      <c r="AS1317" s="83" t="s">
        <v>13611</v>
      </c>
      <c r="AT1317" s="83">
        <v>117</v>
      </c>
      <c r="AU1317" s="83"/>
      <c r="AV1317" s="83" t="b">
        <v>0</v>
      </c>
      <c r="AW1317" s="83" t="s">
        <v>30151</v>
      </c>
      <c r="AX1317" s="88" t="s">
        <v>31466</v>
      </c>
      <c r="AY1317" s="83" t="s">
        <v>66</v>
      </c>
      <c r="AZ1317" s="2"/>
      <c r="BA1317" s="3"/>
      <c r="BB1317" s="3"/>
      <c r="BC1317" s="3"/>
      <c r="BD1317" s="3"/>
    </row>
    <row r="1318" spans="1:56" x14ac:dyDescent="0.25">
      <c r="A1318" s="69" t="s">
        <v>1299</v>
      </c>
      <c r="B1318" s="70"/>
      <c r="C1318" s="70"/>
      <c r="D1318" s="71"/>
      <c r="E1318" s="73"/>
      <c r="F1318" s="110" t="s">
        <v>28351</v>
      </c>
      <c r="G1318" s="70"/>
      <c r="H1318" s="74"/>
      <c r="I1318" s="75"/>
      <c r="J1318" s="75"/>
      <c r="K1318" s="74" t="s">
        <v>34603</v>
      </c>
      <c r="L1318" s="78"/>
      <c r="M1318" s="79"/>
      <c r="N1318" s="79"/>
      <c r="O1318" s="80"/>
      <c r="P1318" s="81"/>
      <c r="Q1318" s="81"/>
      <c r="R1318" s="92"/>
      <c r="S1318" s="92"/>
      <c r="T1318" s="92"/>
      <c r="U1318" s="92"/>
      <c r="V1318" s="52"/>
      <c r="W1318" s="52"/>
      <c r="X1318" s="52"/>
      <c r="Y1318" s="52"/>
      <c r="Z1318" s="51"/>
      <c r="AA1318" s="76"/>
      <c r="AB1318" s="76"/>
      <c r="AC1318" s="77"/>
      <c r="AD1318" s="83" t="s">
        <v>16050</v>
      </c>
      <c r="AE1318" s="83">
        <v>287</v>
      </c>
      <c r="AF1318" s="83">
        <v>217</v>
      </c>
      <c r="AG1318" s="83">
        <v>142</v>
      </c>
      <c r="AH1318" s="83">
        <v>1265</v>
      </c>
      <c r="AI1318" s="83"/>
      <c r="AJ1318" s="83" t="s">
        <v>18951</v>
      </c>
      <c r="AK1318" s="83" t="s">
        <v>21179</v>
      </c>
      <c r="AL1318" s="83"/>
      <c r="AM1318" s="83"/>
      <c r="AN1318" s="85">
        <v>42122.969456018516</v>
      </c>
      <c r="AO1318" s="88" t="s">
        <v>24262</v>
      </c>
      <c r="AP1318" s="83" t="b">
        <v>1</v>
      </c>
      <c r="AQ1318" s="83" t="b">
        <v>0</v>
      </c>
      <c r="AR1318" s="83" t="b">
        <v>0</v>
      </c>
      <c r="AS1318" s="83" t="s">
        <v>13611</v>
      </c>
      <c r="AT1318" s="83">
        <v>0</v>
      </c>
      <c r="AU1318" s="88" t="s">
        <v>25919</v>
      </c>
      <c r="AV1318" s="83" t="b">
        <v>0</v>
      </c>
      <c r="AW1318" s="83" t="s">
        <v>30151</v>
      </c>
      <c r="AX1318" s="88" t="s">
        <v>31467</v>
      </c>
      <c r="AY1318" s="83" t="s">
        <v>66</v>
      </c>
      <c r="AZ1318" s="2"/>
      <c r="BA1318" s="3"/>
      <c r="BB1318" s="3"/>
      <c r="BC1318" s="3"/>
      <c r="BD1318" s="3"/>
    </row>
    <row r="1319" spans="1:56" x14ac:dyDescent="0.25">
      <c r="A1319" s="69" t="s">
        <v>1300</v>
      </c>
      <c r="B1319" s="70"/>
      <c r="C1319" s="70"/>
      <c r="D1319" s="71"/>
      <c r="E1319" s="73"/>
      <c r="F1319" s="110" t="s">
        <v>28352</v>
      </c>
      <c r="G1319" s="70"/>
      <c r="H1319" s="74"/>
      <c r="I1319" s="75"/>
      <c r="J1319" s="75"/>
      <c r="K1319" s="74" t="s">
        <v>34604</v>
      </c>
      <c r="L1319" s="78"/>
      <c r="M1319" s="79"/>
      <c r="N1319" s="79"/>
      <c r="O1319" s="80"/>
      <c r="P1319" s="81"/>
      <c r="Q1319" s="81"/>
      <c r="R1319" s="92"/>
      <c r="S1319" s="92"/>
      <c r="T1319" s="92"/>
      <c r="U1319" s="92"/>
      <c r="V1319" s="52"/>
      <c r="W1319" s="52"/>
      <c r="X1319" s="52"/>
      <c r="Y1319" s="52"/>
      <c r="Z1319" s="51"/>
      <c r="AA1319" s="76"/>
      <c r="AB1319" s="76"/>
      <c r="AC1319" s="77"/>
      <c r="AD1319" s="83" t="s">
        <v>16051</v>
      </c>
      <c r="AE1319" s="83">
        <v>421</v>
      </c>
      <c r="AF1319" s="83">
        <v>219</v>
      </c>
      <c r="AG1319" s="83">
        <v>3286</v>
      </c>
      <c r="AH1319" s="83">
        <v>3422</v>
      </c>
      <c r="AI1319" s="83">
        <v>-21600</v>
      </c>
      <c r="AJ1319" s="83" t="s">
        <v>18952</v>
      </c>
      <c r="AK1319" s="83"/>
      <c r="AL1319" s="83"/>
      <c r="AM1319" s="83" t="s">
        <v>23039</v>
      </c>
      <c r="AN1319" s="85">
        <v>40954.727858796294</v>
      </c>
      <c r="AO1319" s="88" t="s">
        <v>24263</v>
      </c>
      <c r="AP1319" s="83" t="b">
        <v>0</v>
      </c>
      <c r="AQ1319" s="83" t="b">
        <v>0</v>
      </c>
      <c r="AR1319" s="83" t="b">
        <v>0</v>
      </c>
      <c r="AS1319" s="83" t="s">
        <v>13611</v>
      </c>
      <c r="AT1319" s="83">
        <v>0</v>
      </c>
      <c r="AU1319" s="88" t="s">
        <v>26393</v>
      </c>
      <c r="AV1319" s="83" t="b">
        <v>0</v>
      </c>
      <c r="AW1319" s="83" t="s">
        <v>30151</v>
      </c>
      <c r="AX1319" s="88" t="s">
        <v>31468</v>
      </c>
      <c r="AY1319" s="83" t="s">
        <v>66</v>
      </c>
      <c r="AZ1319" s="2"/>
      <c r="BA1319" s="3"/>
      <c r="BB1319" s="3"/>
      <c r="BC1319" s="3"/>
      <c r="BD1319" s="3"/>
    </row>
    <row r="1320" spans="1:56" x14ac:dyDescent="0.25">
      <c r="A1320" s="69" t="s">
        <v>1301</v>
      </c>
      <c r="B1320" s="70"/>
      <c r="C1320" s="70"/>
      <c r="D1320" s="71"/>
      <c r="E1320" s="73"/>
      <c r="F1320" s="110" t="s">
        <v>28353</v>
      </c>
      <c r="G1320" s="70"/>
      <c r="H1320" s="74"/>
      <c r="I1320" s="75"/>
      <c r="J1320" s="75"/>
      <c r="K1320" s="74" t="s">
        <v>34605</v>
      </c>
      <c r="L1320" s="78"/>
      <c r="M1320" s="79"/>
      <c r="N1320" s="79"/>
      <c r="O1320" s="80"/>
      <c r="P1320" s="81"/>
      <c r="Q1320" s="81"/>
      <c r="R1320" s="92"/>
      <c r="S1320" s="92"/>
      <c r="T1320" s="92"/>
      <c r="U1320" s="92"/>
      <c r="V1320" s="52"/>
      <c r="W1320" s="52"/>
      <c r="X1320" s="52"/>
      <c r="Y1320" s="52"/>
      <c r="Z1320" s="51"/>
      <c r="AA1320" s="76"/>
      <c r="AB1320" s="76"/>
      <c r="AC1320" s="77"/>
      <c r="AD1320" s="83" t="s">
        <v>16052</v>
      </c>
      <c r="AE1320" s="83">
        <v>1603</v>
      </c>
      <c r="AF1320" s="83">
        <v>2535</v>
      </c>
      <c r="AG1320" s="83">
        <v>140581</v>
      </c>
      <c r="AH1320" s="83">
        <v>62060</v>
      </c>
      <c r="AI1320" s="83">
        <v>-18000</v>
      </c>
      <c r="AJ1320" s="88" t="s">
        <v>18953</v>
      </c>
      <c r="AK1320" s="83" t="s">
        <v>14087</v>
      </c>
      <c r="AL1320" s="83"/>
      <c r="AM1320" s="83" t="s">
        <v>23040</v>
      </c>
      <c r="AN1320" s="85">
        <v>41009.925173611111</v>
      </c>
      <c r="AO1320" s="88" t="s">
        <v>24264</v>
      </c>
      <c r="AP1320" s="83" t="b">
        <v>0</v>
      </c>
      <c r="AQ1320" s="83" t="b">
        <v>0</v>
      </c>
      <c r="AR1320" s="83" t="b">
        <v>1</v>
      </c>
      <c r="AS1320" s="83" t="s">
        <v>13611</v>
      </c>
      <c r="AT1320" s="83">
        <v>313</v>
      </c>
      <c r="AU1320" s="88" t="s">
        <v>25918</v>
      </c>
      <c r="AV1320" s="83" t="b">
        <v>0</v>
      </c>
      <c r="AW1320" s="83" t="s">
        <v>30151</v>
      </c>
      <c r="AX1320" s="88" t="s">
        <v>31469</v>
      </c>
      <c r="AY1320" s="83" t="s">
        <v>66</v>
      </c>
      <c r="AZ1320" s="2"/>
      <c r="BA1320" s="3"/>
      <c r="BB1320" s="3"/>
      <c r="BC1320" s="3"/>
      <c r="BD1320" s="3"/>
    </row>
    <row r="1321" spans="1:56" x14ac:dyDescent="0.25">
      <c r="A1321" s="69" t="s">
        <v>1302</v>
      </c>
      <c r="B1321" s="70"/>
      <c r="C1321" s="70"/>
      <c r="D1321" s="71"/>
      <c r="E1321" s="73"/>
      <c r="F1321" s="110" t="s">
        <v>28354</v>
      </c>
      <c r="G1321" s="70"/>
      <c r="H1321" s="74"/>
      <c r="I1321" s="75"/>
      <c r="J1321" s="75"/>
      <c r="K1321" s="74" t="s">
        <v>34606</v>
      </c>
      <c r="L1321" s="78"/>
      <c r="M1321" s="79"/>
      <c r="N1321" s="79"/>
      <c r="O1321" s="80"/>
      <c r="P1321" s="81"/>
      <c r="Q1321" s="81"/>
      <c r="R1321" s="92"/>
      <c r="S1321" s="92"/>
      <c r="T1321" s="92"/>
      <c r="U1321" s="92"/>
      <c r="V1321" s="52"/>
      <c r="W1321" s="52"/>
      <c r="X1321" s="52"/>
      <c r="Y1321" s="52"/>
      <c r="Z1321" s="51"/>
      <c r="AA1321" s="76"/>
      <c r="AB1321" s="76"/>
      <c r="AC1321" s="77"/>
      <c r="AD1321" s="83" t="s">
        <v>16053</v>
      </c>
      <c r="AE1321" s="83">
        <v>278</v>
      </c>
      <c r="AF1321" s="83">
        <v>366</v>
      </c>
      <c r="AG1321" s="83">
        <v>3175</v>
      </c>
      <c r="AH1321" s="83">
        <v>12874</v>
      </c>
      <c r="AI1321" s="83"/>
      <c r="AJ1321" s="83" t="s">
        <v>18954</v>
      </c>
      <c r="AK1321" s="83" t="s">
        <v>21180</v>
      </c>
      <c r="AL1321" s="88" t="s">
        <v>22417</v>
      </c>
      <c r="AM1321" s="83"/>
      <c r="AN1321" s="85">
        <v>41525.91369212963</v>
      </c>
      <c r="AO1321" s="88" t="s">
        <v>24265</v>
      </c>
      <c r="AP1321" s="83" t="b">
        <v>1</v>
      </c>
      <c r="AQ1321" s="83" t="b">
        <v>0</v>
      </c>
      <c r="AR1321" s="83" t="b">
        <v>1</v>
      </c>
      <c r="AS1321" s="83" t="s">
        <v>13611</v>
      </c>
      <c r="AT1321" s="83">
        <v>0</v>
      </c>
      <c r="AU1321" s="88" t="s">
        <v>25919</v>
      </c>
      <c r="AV1321" s="83" t="b">
        <v>0</v>
      </c>
      <c r="AW1321" s="83" t="s">
        <v>30151</v>
      </c>
      <c r="AX1321" s="88" t="s">
        <v>31470</v>
      </c>
      <c r="AY1321" s="83" t="s">
        <v>66</v>
      </c>
      <c r="AZ1321" s="2"/>
      <c r="BA1321" s="3"/>
      <c r="BB1321" s="3"/>
      <c r="BC1321" s="3"/>
      <c r="BD1321" s="3"/>
    </row>
    <row r="1322" spans="1:56" x14ac:dyDescent="0.25">
      <c r="A1322" s="69" t="s">
        <v>1303</v>
      </c>
      <c r="B1322" s="70"/>
      <c r="C1322" s="70"/>
      <c r="D1322" s="71"/>
      <c r="E1322" s="73"/>
      <c r="F1322" s="110" t="s">
        <v>28355</v>
      </c>
      <c r="G1322" s="70"/>
      <c r="H1322" s="74"/>
      <c r="I1322" s="75"/>
      <c r="J1322" s="75"/>
      <c r="K1322" s="74" t="s">
        <v>34607</v>
      </c>
      <c r="L1322" s="78"/>
      <c r="M1322" s="79"/>
      <c r="N1322" s="79"/>
      <c r="O1322" s="80"/>
      <c r="P1322" s="81"/>
      <c r="Q1322" s="81"/>
      <c r="R1322" s="92"/>
      <c r="S1322" s="92"/>
      <c r="T1322" s="92"/>
      <c r="U1322" s="92"/>
      <c r="V1322" s="52"/>
      <c r="W1322" s="52"/>
      <c r="X1322" s="52"/>
      <c r="Y1322" s="52"/>
      <c r="Z1322" s="51"/>
      <c r="AA1322" s="76"/>
      <c r="AB1322" s="76"/>
      <c r="AC1322" s="77"/>
      <c r="AD1322" s="83" t="s">
        <v>16054</v>
      </c>
      <c r="AE1322" s="83">
        <v>608</v>
      </c>
      <c r="AF1322" s="83">
        <v>1107</v>
      </c>
      <c r="AG1322" s="83">
        <v>27208</v>
      </c>
      <c r="AH1322" s="83">
        <v>25999</v>
      </c>
      <c r="AI1322" s="83">
        <v>-21600</v>
      </c>
      <c r="AJ1322" s="83" t="s">
        <v>18955</v>
      </c>
      <c r="AK1322" s="83"/>
      <c r="AL1322" s="83"/>
      <c r="AM1322" s="83" t="s">
        <v>23068</v>
      </c>
      <c r="AN1322" s="85">
        <v>42317.914953703701</v>
      </c>
      <c r="AO1322" s="88" t="s">
        <v>24266</v>
      </c>
      <c r="AP1322" s="83" t="b">
        <v>1</v>
      </c>
      <c r="AQ1322" s="83" t="b">
        <v>0</v>
      </c>
      <c r="AR1322" s="83" t="b">
        <v>1</v>
      </c>
      <c r="AS1322" s="83" t="s">
        <v>13611</v>
      </c>
      <c r="AT1322" s="83">
        <v>51</v>
      </c>
      <c r="AU1322" s="88" t="s">
        <v>25919</v>
      </c>
      <c r="AV1322" s="83" t="b">
        <v>0</v>
      </c>
      <c r="AW1322" s="83" t="s">
        <v>30151</v>
      </c>
      <c r="AX1322" s="88" t="s">
        <v>31471</v>
      </c>
      <c r="AY1322" s="83" t="s">
        <v>66</v>
      </c>
      <c r="AZ1322" s="2"/>
      <c r="BA1322" s="3"/>
      <c r="BB1322" s="3"/>
      <c r="BC1322" s="3"/>
      <c r="BD1322" s="3"/>
    </row>
    <row r="1323" spans="1:56" x14ac:dyDescent="0.25">
      <c r="A1323" s="69" t="s">
        <v>1304</v>
      </c>
      <c r="B1323" s="70"/>
      <c r="C1323" s="70"/>
      <c r="D1323" s="71"/>
      <c r="E1323" s="73"/>
      <c r="F1323" s="110" t="s">
        <v>28356</v>
      </c>
      <c r="G1323" s="70"/>
      <c r="H1323" s="74"/>
      <c r="I1323" s="75"/>
      <c r="J1323" s="75"/>
      <c r="K1323" s="74" t="s">
        <v>34608</v>
      </c>
      <c r="L1323" s="78"/>
      <c r="M1323" s="79"/>
      <c r="N1323" s="79"/>
      <c r="O1323" s="80"/>
      <c r="P1323" s="81"/>
      <c r="Q1323" s="81"/>
      <c r="R1323" s="92"/>
      <c r="S1323" s="92"/>
      <c r="T1323" s="92"/>
      <c r="U1323" s="92"/>
      <c r="V1323" s="52"/>
      <c r="W1323" s="52"/>
      <c r="X1323" s="52"/>
      <c r="Y1323" s="52"/>
      <c r="Z1323" s="51"/>
      <c r="AA1323" s="76"/>
      <c r="AB1323" s="76"/>
      <c r="AC1323" s="77"/>
      <c r="AD1323" s="83" t="s">
        <v>16055</v>
      </c>
      <c r="AE1323" s="83">
        <v>1</v>
      </c>
      <c r="AF1323" s="83">
        <v>18</v>
      </c>
      <c r="AG1323" s="83">
        <v>144</v>
      </c>
      <c r="AH1323" s="83">
        <v>0</v>
      </c>
      <c r="AI1323" s="83"/>
      <c r="AJ1323" s="83" t="s">
        <v>18956</v>
      </c>
      <c r="AK1323" s="83" t="s">
        <v>21181</v>
      </c>
      <c r="AL1323" s="88" t="s">
        <v>22228</v>
      </c>
      <c r="AM1323" s="83"/>
      <c r="AN1323" s="85">
        <v>41989.149641203701</v>
      </c>
      <c r="AO1323" s="88" t="s">
        <v>24267</v>
      </c>
      <c r="AP1323" s="83" t="b">
        <v>0</v>
      </c>
      <c r="AQ1323" s="83" t="b">
        <v>0</v>
      </c>
      <c r="AR1323" s="83" t="b">
        <v>0</v>
      </c>
      <c r="AS1323" s="83" t="s">
        <v>13611</v>
      </c>
      <c r="AT1323" s="83">
        <v>40</v>
      </c>
      <c r="AU1323" s="88" t="s">
        <v>25919</v>
      </c>
      <c r="AV1323" s="83" t="b">
        <v>0</v>
      </c>
      <c r="AW1323" s="83" t="s">
        <v>30151</v>
      </c>
      <c r="AX1323" s="88" t="s">
        <v>31472</v>
      </c>
      <c r="AY1323" s="83" t="s">
        <v>66</v>
      </c>
      <c r="AZ1323" s="2"/>
      <c r="BA1323" s="3"/>
      <c r="BB1323" s="3"/>
      <c r="BC1323" s="3"/>
      <c r="BD1323" s="3"/>
    </row>
    <row r="1324" spans="1:56" x14ac:dyDescent="0.25">
      <c r="A1324" s="69" t="s">
        <v>1305</v>
      </c>
      <c r="B1324" s="70"/>
      <c r="C1324" s="70"/>
      <c r="D1324" s="71"/>
      <c r="E1324" s="73"/>
      <c r="F1324" s="110" t="s">
        <v>28357</v>
      </c>
      <c r="G1324" s="70"/>
      <c r="H1324" s="74"/>
      <c r="I1324" s="75"/>
      <c r="J1324" s="75"/>
      <c r="K1324" s="74" t="s">
        <v>34609</v>
      </c>
      <c r="L1324" s="78"/>
      <c r="M1324" s="79"/>
      <c r="N1324" s="79"/>
      <c r="O1324" s="80"/>
      <c r="P1324" s="81"/>
      <c r="Q1324" s="81"/>
      <c r="R1324" s="92"/>
      <c r="S1324" s="92"/>
      <c r="T1324" s="92"/>
      <c r="U1324" s="92"/>
      <c r="V1324" s="52"/>
      <c r="W1324" s="52"/>
      <c r="X1324" s="52"/>
      <c r="Y1324" s="52"/>
      <c r="Z1324" s="51"/>
      <c r="AA1324" s="76"/>
      <c r="AB1324" s="76"/>
      <c r="AC1324" s="77"/>
      <c r="AD1324" s="83" t="s">
        <v>16056</v>
      </c>
      <c r="AE1324" s="83">
        <v>1157</v>
      </c>
      <c r="AF1324" s="83">
        <v>833</v>
      </c>
      <c r="AG1324" s="83">
        <v>29577</v>
      </c>
      <c r="AH1324" s="83">
        <v>15807</v>
      </c>
      <c r="AI1324" s="83"/>
      <c r="AJ1324" s="83"/>
      <c r="AK1324" s="83"/>
      <c r="AL1324" s="83"/>
      <c r="AM1324" s="83"/>
      <c r="AN1324" s="85">
        <v>41202.099803240744</v>
      </c>
      <c r="AO1324" s="83"/>
      <c r="AP1324" s="83" t="b">
        <v>1</v>
      </c>
      <c r="AQ1324" s="83" t="b">
        <v>0</v>
      </c>
      <c r="AR1324" s="83" t="b">
        <v>1</v>
      </c>
      <c r="AS1324" s="83" t="s">
        <v>13611</v>
      </c>
      <c r="AT1324" s="83">
        <v>74</v>
      </c>
      <c r="AU1324" s="88" t="s">
        <v>25919</v>
      </c>
      <c r="AV1324" s="83" t="b">
        <v>0</v>
      </c>
      <c r="AW1324" s="83" t="s">
        <v>30151</v>
      </c>
      <c r="AX1324" s="88" t="s">
        <v>31473</v>
      </c>
      <c r="AY1324" s="83" t="s">
        <v>66</v>
      </c>
      <c r="AZ1324" s="2"/>
      <c r="BA1324" s="3"/>
      <c r="BB1324" s="3"/>
      <c r="BC1324" s="3"/>
      <c r="BD1324" s="3"/>
    </row>
    <row r="1325" spans="1:56" x14ac:dyDescent="0.25">
      <c r="A1325" s="69" t="s">
        <v>1306</v>
      </c>
      <c r="B1325" s="70"/>
      <c r="C1325" s="70"/>
      <c r="D1325" s="71"/>
      <c r="E1325" s="73"/>
      <c r="F1325" s="110" t="s">
        <v>28358</v>
      </c>
      <c r="G1325" s="70"/>
      <c r="H1325" s="74"/>
      <c r="I1325" s="75"/>
      <c r="J1325" s="75"/>
      <c r="K1325" s="74" t="s">
        <v>34610</v>
      </c>
      <c r="L1325" s="78"/>
      <c r="M1325" s="79"/>
      <c r="N1325" s="79"/>
      <c r="O1325" s="80"/>
      <c r="P1325" s="81"/>
      <c r="Q1325" s="81"/>
      <c r="R1325" s="92"/>
      <c r="S1325" s="92"/>
      <c r="T1325" s="92"/>
      <c r="U1325" s="92"/>
      <c r="V1325" s="52"/>
      <c r="W1325" s="52"/>
      <c r="X1325" s="52"/>
      <c r="Y1325" s="52"/>
      <c r="Z1325" s="51"/>
      <c r="AA1325" s="76"/>
      <c r="AB1325" s="76"/>
      <c r="AC1325" s="77"/>
      <c r="AD1325" s="83" t="s">
        <v>16057</v>
      </c>
      <c r="AE1325" s="83">
        <v>699</v>
      </c>
      <c r="AF1325" s="83">
        <v>583</v>
      </c>
      <c r="AG1325" s="83">
        <v>3635</v>
      </c>
      <c r="AH1325" s="83">
        <v>9053</v>
      </c>
      <c r="AI1325" s="83">
        <v>-28800</v>
      </c>
      <c r="AJ1325" s="83" t="s">
        <v>18957</v>
      </c>
      <c r="AK1325" s="83" t="s">
        <v>21182</v>
      </c>
      <c r="AL1325" s="83"/>
      <c r="AM1325" s="83" t="s">
        <v>23041</v>
      </c>
      <c r="AN1325" s="85">
        <v>40322.807557870372</v>
      </c>
      <c r="AO1325" s="88" t="s">
        <v>24268</v>
      </c>
      <c r="AP1325" s="83" t="b">
        <v>0</v>
      </c>
      <c r="AQ1325" s="83" t="b">
        <v>0</v>
      </c>
      <c r="AR1325" s="83" t="b">
        <v>1</v>
      </c>
      <c r="AS1325" s="83" t="s">
        <v>13611</v>
      </c>
      <c r="AT1325" s="83">
        <v>11</v>
      </c>
      <c r="AU1325" s="88" t="s">
        <v>25976</v>
      </c>
      <c r="AV1325" s="83" t="b">
        <v>0</v>
      </c>
      <c r="AW1325" s="83" t="s">
        <v>30151</v>
      </c>
      <c r="AX1325" s="88" t="s">
        <v>31474</v>
      </c>
      <c r="AY1325" s="83" t="s">
        <v>66</v>
      </c>
      <c r="AZ1325" s="2"/>
      <c r="BA1325" s="3"/>
      <c r="BB1325" s="3"/>
      <c r="BC1325" s="3"/>
      <c r="BD1325" s="3"/>
    </row>
    <row r="1326" spans="1:56" x14ac:dyDescent="0.25">
      <c r="A1326" s="69" t="s">
        <v>3051</v>
      </c>
      <c r="B1326" s="70"/>
      <c r="C1326" s="70"/>
      <c r="D1326" s="71"/>
      <c r="E1326" s="73"/>
      <c r="F1326" s="110" t="s">
        <v>28359</v>
      </c>
      <c r="G1326" s="70"/>
      <c r="H1326" s="74"/>
      <c r="I1326" s="75"/>
      <c r="J1326" s="75"/>
      <c r="K1326" s="74" t="s">
        <v>34611</v>
      </c>
      <c r="L1326" s="78"/>
      <c r="M1326" s="79"/>
      <c r="N1326" s="79"/>
      <c r="O1326" s="80"/>
      <c r="P1326" s="81"/>
      <c r="Q1326" s="81"/>
      <c r="R1326" s="92"/>
      <c r="S1326" s="92"/>
      <c r="T1326" s="92"/>
      <c r="U1326" s="92"/>
      <c r="V1326" s="52"/>
      <c r="W1326" s="52"/>
      <c r="X1326" s="52"/>
      <c r="Y1326" s="52"/>
      <c r="Z1326" s="51"/>
      <c r="AA1326" s="76"/>
      <c r="AB1326" s="76"/>
      <c r="AC1326" s="77"/>
      <c r="AD1326" s="83" t="s">
        <v>16058</v>
      </c>
      <c r="AE1326" s="83">
        <v>965</v>
      </c>
      <c r="AF1326" s="83">
        <v>837973</v>
      </c>
      <c r="AG1326" s="83">
        <v>79143</v>
      </c>
      <c r="AH1326" s="83">
        <v>6853</v>
      </c>
      <c r="AI1326" s="83">
        <v>-18000</v>
      </c>
      <c r="AJ1326" s="83" t="s">
        <v>18958</v>
      </c>
      <c r="AK1326" s="83" t="s">
        <v>20841</v>
      </c>
      <c r="AL1326" s="88" t="s">
        <v>22418</v>
      </c>
      <c r="AM1326" s="83" t="s">
        <v>23040</v>
      </c>
      <c r="AN1326" s="85">
        <v>39183.697199074071</v>
      </c>
      <c r="AO1326" s="88" t="s">
        <v>24269</v>
      </c>
      <c r="AP1326" s="83" t="b">
        <v>0</v>
      </c>
      <c r="AQ1326" s="83" t="b">
        <v>0</v>
      </c>
      <c r="AR1326" s="83" t="b">
        <v>1</v>
      </c>
      <c r="AS1326" s="83" t="s">
        <v>13611</v>
      </c>
      <c r="AT1326" s="83">
        <v>13498</v>
      </c>
      <c r="AU1326" s="88" t="s">
        <v>26394</v>
      </c>
      <c r="AV1326" s="83" t="b">
        <v>1</v>
      </c>
      <c r="AW1326" s="83" t="s">
        <v>30151</v>
      </c>
      <c r="AX1326" s="88" t="s">
        <v>31475</v>
      </c>
      <c r="AY1326" s="83" t="s">
        <v>65</v>
      </c>
      <c r="AZ1326" s="2"/>
      <c r="BA1326" s="3"/>
      <c r="BB1326" s="3"/>
      <c r="BC1326" s="3"/>
      <c r="BD1326" s="3"/>
    </row>
    <row r="1327" spans="1:56" x14ac:dyDescent="0.25">
      <c r="A1327" s="69" t="s">
        <v>3052</v>
      </c>
      <c r="B1327" s="70"/>
      <c r="C1327" s="70"/>
      <c r="D1327" s="71"/>
      <c r="E1327" s="73"/>
      <c r="F1327" s="110" t="s">
        <v>28360</v>
      </c>
      <c r="G1327" s="70"/>
      <c r="H1327" s="74"/>
      <c r="I1327" s="75"/>
      <c r="J1327" s="75"/>
      <c r="K1327" s="74" t="s">
        <v>34612</v>
      </c>
      <c r="L1327" s="78"/>
      <c r="M1327" s="79"/>
      <c r="N1327" s="79"/>
      <c r="O1327" s="80"/>
      <c r="P1327" s="81"/>
      <c r="Q1327" s="81"/>
      <c r="R1327" s="92"/>
      <c r="S1327" s="92"/>
      <c r="T1327" s="92"/>
      <c r="U1327" s="92"/>
      <c r="V1327" s="52"/>
      <c r="W1327" s="52"/>
      <c r="X1327" s="52"/>
      <c r="Y1327" s="52"/>
      <c r="Z1327" s="51"/>
      <c r="AA1327" s="76"/>
      <c r="AB1327" s="76"/>
      <c r="AC1327" s="77"/>
      <c r="AD1327" s="83" t="s">
        <v>16059</v>
      </c>
      <c r="AE1327" s="83">
        <v>1512</v>
      </c>
      <c r="AF1327" s="83">
        <v>18929</v>
      </c>
      <c r="AG1327" s="83">
        <v>16079</v>
      </c>
      <c r="AH1327" s="83">
        <v>19012</v>
      </c>
      <c r="AI1327" s="83">
        <v>-18000</v>
      </c>
      <c r="AJ1327" s="83" t="s">
        <v>18959</v>
      </c>
      <c r="AK1327" s="83"/>
      <c r="AL1327" s="88" t="s">
        <v>22419</v>
      </c>
      <c r="AM1327" s="83" t="s">
        <v>23040</v>
      </c>
      <c r="AN1327" s="85">
        <v>39387.006712962961</v>
      </c>
      <c r="AO1327" s="88" t="s">
        <v>24270</v>
      </c>
      <c r="AP1327" s="83" t="b">
        <v>0</v>
      </c>
      <c r="AQ1327" s="83" t="b">
        <v>0</v>
      </c>
      <c r="AR1327" s="83" t="b">
        <v>1</v>
      </c>
      <c r="AS1327" s="83" t="s">
        <v>13611</v>
      </c>
      <c r="AT1327" s="83">
        <v>817</v>
      </c>
      <c r="AU1327" s="88" t="s">
        <v>26395</v>
      </c>
      <c r="AV1327" s="83" t="b">
        <v>1</v>
      </c>
      <c r="AW1327" s="83" t="s">
        <v>30151</v>
      </c>
      <c r="AX1327" s="88" t="s">
        <v>31476</v>
      </c>
      <c r="AY1327" s="83" t="s">
        <v>65</v>
      </c>
      <c r="AZ1327" s="2"/>
      <c r="BA1327" s="3"/>
      <c r="BB1327" s="3"/>
      <c r="BC1327" s="3"/>
      <c r="BD1327" s="3"/>
    </row>
    <row r="1328" spans="1:56" x14ac:dyDescent="0.25">
      <c r="A1328" s="69" t="s">
        <v>1823</v>
      </c>
      <c r="B1328" s="70"/>
      <c r="C1328" s="70"/>
      <c r="D1328" s="71"/>
      <c r="E1328" s="73"/>
      <c r="F1328" s="110" t="s">
        <v>28361</v>
      </c>
      <c r="G1328" s="70"/>
      <c r="H1328" s="74"/>
      <c r="I1328" s="75"/>
      <c r="J1328" s="75"/>
      <c r="K1328" s="74" t="s">
        <v>34613</v>
      </c>
      <c r="L1328" s="78"/>
      <c r="M1328" s="79"/>
      <c r="N1328" s="79"/>
      <c r="O1328" s="80"/>
      <c r="P1328" s="81"/>
      <c r="Q1328" s="81"/>
      <c r="R1328" s="92"/>
      <c r="S1328" s="92"/>
      <c r="T1328" s="92"/>
      <c r="U1328" s="92"/>
      <c r="V1328" s="52"/>
      <c r="W1328" s="52"/>
      <c r="X1328" s="52"/>
      <c r="Y1328" s="52"/>
      <c r="Z1328" s="51"/>
      <c r="AA1328" s="76"/>
      <c r="AB1328" s="76"/>
      <c r="AC1328" s="77"/>
      <c r="AD1328" s="83" t="s">
        <v>16060</v>
      </c>
      <c r="AE1328" s="83">
        <v>75</v>
      </c>
      <c r="AF1328" s="83">
        <v>945</v>
      </c>
      <c r="AG1328" s="83">
        <v>9251</v>
      </c>
      <c r="AH1328" s="83">
        <v>16196</v>
      </c>
      <c r="AI1328" s="83">
        <v>-21600</v>
      </c>
      <c r="AJ1328" s="83" t="s">
        <v>18960</v>
      </c>
      <c r="AK1328" s="83" t="s">
        <v>21183</v>
      </c>
      <c r="AL1328" s="83"/>
      <c r="AM1328" s="83" t="s">
        <v>23039</v>
      </c>
      <c r="AN1328" s="85">
        <v>39847.75917824074</v>
      </c>
      <c r="AO1328" s="88" t="s">
        <v>24271</v>
      </c>
      <c r="AP1328" s="83" t="b">
        <v>0</v>
      </c>
      <c r="AQ1328" s="83" t="b">
        <v>0</v>
      </c>
      <c r="AR1328" s="83" t="b">
        <v>1</v>
      </c>
      <c r="AS1328" s="83" t="s">
        <v>13611</v>
      </c>
      <c r="AT1328" s="83">
        <v>36</v>
      </c>
      <c r="AU1328" s="88" t="s">
        <v>26396</v>
      </c>
      <c r="AV1328" s="83" t="b">
        <v>0</v>
      </c>
      <c r="AW1328" s="83" t="s">
        <v>30151</v>
      </c>
      <c r="AX1328" s="88" t="s">
        <v>31477</v>
      </c>
      <c r="AY1328" s="83" t="s">
        <v>66</v>
      </c>
      <c r="AZ1328" s="2"/>
      <c r="BA1328" s="3"/>
      <c r="BB1328" s="3"/>
      <c r="BC1328" s="3"/>
      <c r="BD1328" s="3"/>
    </row>
    <row r="1329" spans="1:56" x14ac:dyDescent="0.25">
      <c r="A1329" s="69" t="s">
        <v>1307</v>
      </c>
      <c r="B1329" s="70"/>
      <c r="C1329" s="70"/>
      <c r="D1329" s="71"/>
      <c r="E1329" s="73"/>
      <c r="F1329" s="110" t="s">
        <v>28362</v>
      </c>
      <c r="G1329" s="70"/>
      <c r="H1329" s="74"/>
      <c r="I1329" s="75"/>
      <c r="J1329" s="75"/>
      <c r="K1329" s="74" t="s">
        <v>34614</v>
      </c>
      <c r="L1329" s="78"/>
      <c r="M1329" s="79"/>
      <c r="N1329" s="79"/>
      <c r="O1329" s="80"/>
      <c r="P1329" s="81"/>
      <c r="Q1329" s="81"/>
      <c r="R1329" s="92"/>
      <c r="S1329" s="92"/>
      <c r="T1329" s="92"/>
      <c r="U1329" s="92"/>
      <c r="V1329" s="52"/>
      <c r="W1329" s="52"/>
      <c r="X1329" s="52"/>
      <c r="Y1329" s="52"/>
      <c r="Z1329" s="51"/>
      <c r="AA1329" s="76"/>
      <c r="AB1329" s="76"/>
      <c r="AC1329" s="77"/>
      <c r="AD1329" s="83" t="s">
        <v>16061</v>
      </c>
      <c r="AE1329" s="83">
        <v>279</v>
      </c>
      <c r="AF1329" s="83">
        <v>463</v>
      </c>
      <c r="AG1329" s="83">
        <v>7036</v>
      </c>
      <c r="AH1329" s="83">
        <v>3463</v>
      </c>
      <c r="AI1329" s="83">
        <v>-14400</v>
      </c>
      <c r="AJ1329" s="83" t="s">
        <v>18961</v>
      </c>
      <c r="AK1329" s="83"/>
      <c r="AL1329" s="88" t="s">
        <v>22420</v>
      </c>
      <c r="AM1329" s="83" t="s">
        <v>23038</v>
      </c>
      <c r="AN1329" s="85">
        <v>41180.017777777779</v>
      </c>
      <c r="AO1329" s="88" t="s">
        <v>24272</v>
      </c>
      <c r="AP1329" s="83" t="b">
        <v>0</v>
      </c>
      <c r="AQ1329" s="83" t="b">
        <v>0</v>
      </c>
      <c r="AR1329" s="83" t="b">
        <v>0</v>
      </c>
      <c r="AS1329" s="83" t="s">
        <v>13611</v>
      </c>
      <c r="AT1329" s="83">
        <v>0</v>
      </c>
      <c r="AU1329" s="88" t="s">
        <v>25924</v>
      </c>
      <c r="AV1329" s="83" t="b">
        <v>0</v>
      </c>
      <c r="AW1329" s="83" t="s">
        <v>30151</v>
      </c>
      <c r="AX1329" s="88" t="s">
        <v>31478</v>
      </c>
      <c r="AY1329" s="83" t="s">
        <v>66</v>
      </c>
      <c r="AZ1329" s="2"/>
      <c r="BA1329" s="3"/>
      <c r="BB1329" s="3"/>
      <c r="BC1329" s="3"/>
      <c r="BD1329" s="3"/>
    </row>
    <row r="1330" spans="1:56" x14ac:dyDescent="0.25">
      <c r="A1330" s="69" t="s">
        <v>1308</v>
      </c>
      <c r="B1330" s="70"/>
      <c r="C1330" s="70"/>
      <c r="D1330" s="71"/>
      <c r="E1330" s="73"/>
      <c r="F1330" s="110" t="s">
        <v>28363</v>
      </c>
      <c r="G1330" s="70"/>
      <c r="H1330" s="74"/>
      <c r="I1330" s="75"/>
      <c r="J1330" s="75"/>
      <c r="K1330" s="74" t="s">
        <v>34615</v>
      </c>
      <c r="L1330" s="78"/>
      <c r="M1330" s="79"/>
      <c r="N1330" s="79"/>
      <c r="O1330" s="80"/>
      <c r="P1330" s="81"/>
      <c r="Q1330" s="81"/>
      <c r="R1330" s="92"/>
      <c r="S1330" s="92"/>
      <c r="T1330" s="92"/>
      <c r="U1330" s="92"/>
      <c r="V1330" s="52"/>
      <c r="W1330" s="52"/>
      <c r="X1330" s="52"/>
      <c r="Y1330" s="52"/>
      <c r="Z1330" s="51"/>
      <c r="AA1330" s="76"/>
      <c r="AB1330" s="76"/>
      <c r="AC1330" s="77"/>
      <c r="AD1330" s="83" t="s">
        <v>16062</v>
      </c>
      <c r="AE1330" s="83">
        <v>309</v>
      </c>
      <c r="AF1330" s="83">
        <v>439</v>
      </c>
      <c r="AG1330" s="83">
        <v>109</v>
      </c>
      <c r="AH1330" s="83">
        <v>0</v>
      </c>
      <c r="AI1330" s="83">
        <v>-18000</v>
      </c>
      <c r="AJ1330" s="83" t="s">
        <v>18962</v>
      </c>
      <c r="AK1330" s="83" t="s">
        <v>21184</v>
      </c>
      <c r="AL1330" s="88" t="s">
        <v>22228</v>
      </c>
      <c r="AM1330" s="83" t="s">
        <v>23040</v>
      </c>
      <c r="AN1330" s="85">
        <v>39907.055532407408</v>
      </c>
      <c r="AO1330" s="88" t="s">
        <v>24273</v>
      </c>
      <c r="AP1330" s="83" t="b">
        <v>0</v>
      </c>
      <c r="AQ1330" s="83" t="b">
        <v>0</v>
      </c>
      <c r="AR1330" s="83" t="b">
        <v>1</v>
      </c>
      <c r="AS1330" s="83" t="s">
        <v>13611</v>
      </c>
      <c r="AT1330" s="83">
        <v>86</v>
      </c>
      <c r="AU1330" s="88" t="s">
        <v>26397</v>
      </c>
      <c r="AV1330" s="83" t="b">
        <v>0</v>
      </c>
      <c r="AW1330" s="83" t="s">
        <v>30151</v>
      </c>
      <c r="AX1330" s="88" t="s">
        <v>31479</v>
      </c>
      <c r="AY1330" s="83" t="s">
        <v>66</v>
      </c>
      <c r="AZ1330" s="2"/>
      <c r="BA1330" s="3"/>
      <c r="BB1330" s="3"/>
      <c r="BC1330" s="3"/>
      <c r="BD1330" s="3"/>
    </row>
    <row r="1331" spans="1:56" x14ac:dyDescent="0.25">
      <c r="A1331" s="69" t="s">
        <v>1309</v>
      </c>
      <c r="B1331" s="70"/>
      <c r="C1331" s="70"/>
      <c r="D1331" s="71"/>
      <c r="E1331" s="73"/>
      <c r="F1331" s="110" t="s">
        <v>28364</v>
      </c>
      <c r="G1331" s="70"/>
      <c r="H1331" s="74"/>
      <c r="I1331" s="75"/>
      <c r="J1331" s="75"/>
      <c r="K1331" s="74" t="s">
        <v>34616</v>
      </c>
      <c r="L1331" s="78"/>
      <c r="M1331" s="79"/>
      <c r="N1331" s="79"/>
      <c r="O1331" s="80"/>
      <c r="P1331" s="81"/>
      <c r="Q1331" s="81"/>
      <c r="R1331" s="92"/>
      <c r="S1331" s="92"/>
      <c r="T1331" s="92"/>
      <c r="U1331" s="92"/>
      <c r="V1331" s="52"/>
      <c r="W1331" s="52"/>
      <c r="X1331" s="52"/>
      <c r="Y1331" s="52"/>
      <c r="Z1331" s="51"/>
      <c r="AA1331" s="76"/>
      <c r="AB1331" s="76"/>
      <c r="AC1331" s="77"/>
      <c r="AD1331" s="83" t="s">
        <v>16063</v>
      </c>
      <c r="AE1331" s="83">
        <v>172</v>
      </c>
      <c r="AF1331" s="83">
        <v>102</v>
      </c>
      <c r="AG1331" s="83">
        <v>75</v>
      </c>
      <c r="AH1331" s="83">
        <v>68</v>
      </c>
      <c r="AI1331" s="83"/>
      <c r="AJ1331" s="83" t="s">
        <v>18963</v>
      </c>
      <c r="AK1331" s="83"/>
      <c r="AL1331" s="83"/>
      <c r="AM1331" s="83"/>
      <c r="AN1331" s="85">
        <v>42518.019189814811</v>
      </c>
      <c r="AO1331" s="88" t="s">
        <v>24274</v>
      </c>
      <c r="AP1331" s="83" t="b">
        <v>1</v>
      </c>
      <c r="AQ1331" s="83" t="b">
        <v>0</v>
      </c>
      <c r="AR1331" s="83" t="b">
        <v>1</v>
      </c>
      <c r="AS1331" s="83" t="s">
        <v>13611</v>
      </c>
      <c r="AT1331" s="83">
        <v>0</v>
      </c>
      <c r="AU1331" s="83"/>
      <c r="AV1331" s="83" t="b">
        <v>0</v>
      </c>
      <c r="AW1331" s="83" t="s">
        <v>30151</v>
      </c>
      <c r="AX1331" s="88" t="s">
        <v>31480</v>
      </c>
      <c r="AY1331" s="83" t="s">
        <v>66</v>
      </c>
      <c r="AZ1331" s="2"/>
      <c r="BA1331" s="3"/>
      <c r="BB1331" s="3"/>
      <c r="BC1331" s="3"/>
      <c r="BD1331" s="3"/>
    </row>
    <row r="1332" spans="1:56" x14ac:dyDescent="0.25">
      <c r="A1332" s="69" t="s">
        <v>1310</v>
      </c>
      <c r="B1332" s="70"/>
      <c r="C1332" s="70"/>
      <c r="D1332" s="71"/>
      <c r="E1332" s="73"/>
      <c r="F1332" s="110" t="s">
        <v>28365</v>
      </c>
      <c r="G1332" s="70"/>
      <c r="H1332" s="74"/>
      <c r="I1332" s="75"/>
      <c r="J1332" s="75"/>
      <c r="K1332" s="74" t="s">
        <v>34617</v>
      </c>
      <c r="L1332" s="78"/>
      <c r="M1332" s="79"/>
      <c r="N1332" s="79"/>
      <c r="O1332" s="80"/>
      <c r="P1332" s="81"/>
      <c r="Q1332" s="81"/>
      <c r="R1332" s="92"/>
      <c r="S1332" s="92"/>
      <c r="T1332" s="92"/>
      <c r="U1332" s="92"/>
      <c r="V1332" s="52"/>
      <c r="W1332" s="52"/>
      <c r="X1332" s="52"/>
      <c r="Y1332" s="52"/>
      <c r="Z1332" s="51"/>
      <c r="AA1332" s="76"/>
      <c r="AB1332" s="76"/>
      <c r="AC1332" s="77"/>
      <c r="AD1332" s="83" t="s">
        <v>16064</v>
      </c>
      <c r="AE1332" s="83">
        <v>268</v>
      </c>
      <c r="AF1332" s="83">
        <v>380</v>
      </c>
      <c r="AG1332" s="83">
        <v>4116</v>
      </c>
      <c r="AH1332" s="83">
        <v>4051</v>
      </c>
      <c r="AI1332" s="83"/>
      <c r="AJ1332" s="83" t="s">
        <v>18964</v>
      </c>
      <c r="AK1332" s="83"/>
      <c r="AL1332" s="83"/>
      <c r="AM1332" s="83"/>
      <c r="AN1332" s="85">
        <v>41326.921284722222</v>
      </c>
      <c r="AO1332" s="88" t="s">
        <v>24275</v>
      </c>
      <c r="AP1332" s="83" t="b">
        <v>1</v>
      </c>
      <c r="AQ1332" s="83" t="b">
        <v>0</v>
      </c>
      <c r="AR1332" s="83" t="b">
        <v>1</v>
      </c>
      <c r="AS1332" s="83" t="s">
        <v>13611</v>
      </c>
      <c r="AT1332" s="83">
        <v>1</v>
      </c>
      <c r="AU1332" s="88" t="s">
        <v>25919</v>
      </c>
      <c r="AV1332" s="83" t="b">
        <v>0</v>
      </c>
      <c r="AW1332" s="83" t="s">
        <v>30151</v>
      </c>
      <c r="AX1332" s="88" t="s">
        <v>31481</v>
      </c>
      <c r="AY1332" s="83" t="s">
        <v>66</v>
      </c>
      <c r="AZ1332" s="2"/>
      <c r="BA1332" s="3"/>
      <c r="BB1332" s="3"/>
      <c r="BC1332" s="3"/>
      <c r="BD1332" s="3"/>
    </row>
    <row r="1333" spans="1:56" x14ac:dyDescent="0.25">
      <c r="A1333" s="69" t="s">
        <v>1311</v>
      </c>
      <c r="B1333" s="70"/>
      <c r="C1333" s="70"/>
      <c r="D1333" s="71"/>
      <c r="E1333" s="73"/>
      <c r="F1333" s="110" t="s">
        <v>28366</v>
      </c>
      <c r="G1333" s="70"/>
      <c r="H1333" s="74"/>
      <c r="I1333" s="75"/>
      <c r="J1333" s="75"/>
      <c r="K1333" s="74" t="s">
        <v>34618</v>
      </c>
      <c r="L1333" s="78"/>
      <c r="M1333" s="79"/>
      <c r="N1333" s="79"/>
      <c r="O1333" s="80"/>
      <c r="P1333" s="81"/>
      <c r="Q1333" s="81"/>
      <c r="R1333" s="92"/>
      <c r="S1333" s="92"/>
      <c r="T1333" s="92"/>
      <c r="U1333" s="92"/>
      <c r="V1333" s="52"/>
      <c r="W1333" s="52"/>
      <c r="X1333" s="52"/>
      <c r="Y1333" s="52"/>
      <c r="Z1333" s="51"/>
      <c r="AA1333" s="76"/>
      <c r="AB1333" s="76"/>
      <c r="AC1333" s="77"/>
      <c r="AD1333" s="83" t="s">
        <v>16065</v>
      </c>
      <c r="AE1333" s="83">
        <v>124</v>
      </c>
      <c r="AF1333" s="83">
        <v>93</v>
      </c>
      <c r="AG1333" s="83">
        <v>6695</v>
      </c>
      <c r="AH1333" s="83">
        <v>1533</v>
      </c>
      <c r="AI1333" s="83"/>
      <c r="AJ1333" s="83" t="s">
        <v>18965</v>
      </c>
      <c r="AK1333" s="83" t="s">
        <v>21185</v>
      </c>
      <c r="AL1333" s="83"/>
      <c r="AM1333" s="83"/>
      <c r="AN1333" s="85">
        <v>41890.948958333334</v>
      </c>
      <c r="AO1333" s="88" t="s">
        <v>24276</v>
      </c>
      <c r="AP1333" s="83" t="b">
        <v>1</v>
      </c>
      <c r="AQ1333" s="83" t="b">
        <v>0</v>
      </c>
      <c r="AR1333" s="83" t="b">
        <v>0</v>
      </c>
      <c r="AS1333" s="83" t="s">
        <v>13611</v>
      </c>
      <c r="AT1333" s="83">
        <v>4</v>
      </c>
      <c r="AU1333" s="88" t="s">
        <v>25919</v>
      </c>
      <c r="AV1333" s="83" t="b">
        <v>0</v>
      </c>
      <c r="AW1333" s="83" t="s">
        <v>30151</v>
      </c>
      <c r="AX1333" s="88" t="s">
        <v>31482</v>
      </c>
      <c r="AY1333" s="83" t="s">
        <v>66</v>
      </c>
      <c r="AZ1333" s="2"/>
      <c r="BA1333" s="3"/>
      <c r="BB1333" s="3"/>
      <c r="BC1333" s="3"/>
      <c r="BD1333" s="3"/>
    </row>
    <row r="1334" spans="1:56" x14ac:dyDescent="0.25">
      <c r="A1334" s="69" t="s">
        <v>1312</v>
      </c>
      <c r="B1334" s="70"/>
      <c r="C1334" s="70"/>
      <c r="D1334" s="71"/>
      <c r="E1334" s="73"/>
      <c r="F1334" s="110" t="s">
        <v>28367</v>
      </c>
      <c r="G1334" s="70"/>
      <c r="H1334" s="74"/>
      <c r="I1334" s="75"/>
      <c r="J1334" s="75"/>
      <c r="K1334" s="74" t="s">
        <v>34619</v>
      </c>
      <c r="L1334" s="78"/>
      <c r="M1334" s="79"/>
      <c r="N1334" s="79"/>
      <c r="O1334" s="80"/>
      <c r="P1334" s="81"/>
      <c r="Q1334" s="81"/>
      <c r="R1334" s="92"/>
      <c r="S1334" s="92"/>
      <c r="T1334" s="92"/>
      <c r="U1334" s="92"/>
      <c r="V1334" s="52"/>
      <c r="W1334" s="52"/>
      <c r="X1334" s="52"/>
      <c r="Y1334" s="52"/>
      <c r="Z1334" s="51"/>
      <c r="AA1334" s="76"/>
      <c r="AB1334" s="76"/>
      <c r="AC1334" s="77"/>
      <c r="AD1334" s="83" t="s">
        <v>16066</v>
      </c>
      <c r="AE1334" s="83">
        <v>131</v>
      </c>
      <c r="AF1334" s="83">
        <v>269</v>
      </c>
      <c r="AG1334" s="83">
        <v>17437</v>
      </c>
      <c r="AH1334" s="83">
        <v>11411</v>
      </c>
      <c r="AI1334" s="83"/>
      <c r="AJ1334" s="83" t="s">
        <v>18966</v>
      </c>
      <c r="AK1334" s="83" t="s">
        <v>21186</v>
      </c>
      <c r="AL1334" s="83"/>
      <c r="AM1334" s="83"/>
      <c r="AN1334" s="85">
        <v>41906.182743055557</v>
      </c>
      <c r="AO1334" s="88" t="s">
        <v>24277</v>
      </c>
      <c r="AP1334" s="83" t="b">
        <v>0</v>
      </c>
      <c r="AQ1334" s="83" t="b">
        <v>0</v>
      </c>
      <c r="AR1334" s="83" t="b">
        <v>0</v>
      </c>
      <c r="AS1334" s="83" t="s">
        <v>13611</v>
      </c>
      <c r="AT1334" s="83">
        <v>36</v>
      </c>
      <c r="AU1334" s="88" t="s">
        <v>25919</v>
      </c>
      <c r="AV1334" s="83" t="b">
        <v>0</v>
      </c>
      <c r="AW1334" s="83" t="s">
        <v>30151</v>
      </c>
      <c r="AX1334" s="88" t="s">
        <v>31483</v>
      </c>
      <c r="AY1334" s="83" t="s">
        <v>66</v>
      </c>
      <c r="AZ1334" s="2"/>
      <c r="BA1334" s="3"/>
      <c r="BB1334" s="3"/>
      <c r="BC1334" s="3"/>
      <c r="BD1334" s="3"/>
    </row>
    <row r="1335" spans="1:56" x14ac:dyDescent="0.25">
      <c r="A1335" s="69" t="s">
        <v>1313</v>
      </c>
      <c r="B1335" s="70"/>
      <c r="C1335" s="70"/>
      <c r="D1335" s="71"/>
      <c r="E1335" s="73"/>
      <c r="F1335" s="110" t="s">
        <v>28368</v>
      </c>
      <c r="G1335" s="70"/>
      <c r="H1335" s="74"/>
      <c r="I1335" s="75"/>
      <c r="J1335" s="75"/>
      <c r="K1335" s="74" t="s">
        <v>34620</v>
      </c>
      <c r="L1335" s="78"/>
      <c r="M1335" s="79"/>
      <c r="N1335" s="79"/>
      <c r="O1335" s="80"/>
      <c r="P1335" s="81"/>
      <c r="Q1335" s="81"/>
      <c r="R1335" s="92"/>
      <c r="S1335" s="92"/>
      <c r="T1335" s="92"/>
      <c r="U1335" s="92"/>
      <c r="V1335" s="52"/>
      <c r="W1335" s="52"/>
      <c r="X1335" s="52"/>
      <c r="Y1335" s="52"/>
      <c r="Z1335" s="51"/>
      <c r="AA1335" s="76"/>
      <c r="AB1335" s="76"/>
      <c r="AC1335" s="77"/>
      <c r="AD1335" s="83" t="s">
        <v>16067</v>
      </c>
      <c r="AE1335" s="83">
        <v>400</v>
      </c>
      <c r="AF1335" s="83">
        <v>396</v>
      </c>
      <c r="AG1335" s="83">
        <v>16311</v>
      </c>
      <c r="AH1335" s="83">
        <v>5672</v>
      </c>
      <c r="AI1335" s="83">
        <v>-14400</v>
      </c>
      <c r="AJ1335" s="83" t="s">
        <v>18967</v>
      </c>
      <c r="AK1335" s="83" t="s">
        <v>21187</v>
      </c>
      <c r="AL1335" s="83"/>
      <c r="AM1335" s="83" t="s">
        <v>23038</v>
      </c>
      <c r="AN1335" s="85">
        <v>41301.60328703704</v>
      </c>
      <c r="AO1335" s="88" t="s">
        <v>24278</v>
      </c>
      <c r="AP1335" s="83" t="b">
        <v>0</v>
      </c>
      <c r="AQ1335" s="83" t="b">
        <v>0</v>
      </c>
      <c r="AR1335" s="83" t="b">
        <v>1</v>
      </c>
      <c r="AS1335" s="83" t="s">
        <v>13611</v>
      </c>
      <c r="AT1335" s="83">
        <v>3</v>
      </c>
      <c r="AU1335" s="88" t="s">
        <v>25918</v>
      </c>
      <c r="AV1335" s="83" t="b">
        <v>0</v>
      </c>
      <c r="AW1335" s="83" t="s">
        <v>30151</v>
      </c>
      <c r="AX1335" s="88" t="s">
        <v>31484</v>
      </c>
      <c r="AY1335" s="83" t="s">
        <v>66</v>
      </c>
      <c r="AZ1335" s="2"/>
      <c r="BA1335" s="3"/>
      <c r="BB1335" s="3"/>
      <c r="BC1335" s="3"/>
      <c r="BD1335" s="3"/>
    </row>
    <row r="1336" spans="1:56" x14ac:dyDescent="0.25">
      <c r="A1336" s="69" t="s">
        <v>1314</v>
      </c>
      <c r="B1336" s="70"/>
      <c r="C1336" s="70"/>
      <c r="D1336" s="71"/>
      <c r="E1336" s="73"/>
      <c r="F1336" s="110" t="s">
        <v>28369</v>
      </c>
      <c r="G1336" s="70"/>
      <c r="H1336" s="74"/>
      <c r="I1336" s="75"/>
      <c r="J1336" s="75"/>
      <c r="K1336" s="74" t="s">
        <v>34621</v>
      </c>
      <c r="L1336" s="78"/>
      <c r="M1336" s="79"/>
      <c r="N1336" s="79"/>
      <c r="O1336" s="80"/>
      <c r="P1336" s="81"/>
      <c r="Q1336" s="81"/>
      <c r="R1336" s="92"/>
      <c r="S1336" s="92"/>
      <c r="T1336" s="92"/>
      <c r="U1336" s="92"/>
      <c r="V1336" s="52"/>
      <c r="W1336" s="52"/>
      <c r="X1336" s="52"/>
      <c r="Y1336" s="52"/>
      <c r="Z1336" s="51"/>
      <c r="AA1336" s="76"/>
      <c r="AB1336" s="76"/>
      <c r="AC1336" s="77"/>
      <c r="AD1336" s="83" t="s">
        <v>16068</v>
      </c>
      <c r="AE1336" s="83">
        <v>253</v>
      </c>
      <c r="AF1336" s="83">
        <v>25</v>
      </c>
      <c r="AG1336" s="83">
        <v>5046</v>
      </c>
      <c r="AH1336" s="83">
        <v>2093</v>
      </c>
      <c r="AI1336" s="83"/>
      <c r="AJ1336" s="83" t="s">
        <v>18968</v>
      </c>
      <c r="AK1336" s="83" t="s">
        <v>21188</v>
      </c>
      <c r="AL1336" s="83"/>
      <c r="AM1336" s="83"/>
      <c r="AN1336" s="85">
        <v>42474.486712962964</v>
      </c>
      <c r="AO1336" s="83"/>
      <c r="AP1336" s="83" t="b">
        <v>1</v>
      </c>
      <c r="AQ1336" s="83" t="b">
        <v>0</v>
      </c>
      <c r="AR1336" s="83" t="b">
        <v>0</v>
      </c>
      <c r="AS1336" s="83" t="s">
        <v>13611</v>
      </c>
      <c r="AT1336" s="83">
        <v>7</v>
      </c>
      <c r="AU1336" s="83"/>
      <c r="AV1336" s="83" t="b">
        <v>0</v>
      </c>
      <c r="AW1336" s="83" t="s">
        <v>30151</v>
      </c>
      <c r="AX1336" s="88" t="s">
        <v>31485</v>
      </c>
      <c r="AY1336" s="83" t="s">
        <v>66</v>
      </c>
      <c r="AZ1336" s="2"/>
      <c r="BA1336" s="3"/>
      <c r="BB1336" s="3"/>
      <c r="BC1336" s="3"/>
      <c r="BD1336" s="3"/>
    </row>
    <row r="1337" spans="1:56" x14ac:dyDescent="0.25">
      <c r="A1337" s="69" t="s">
        <v>3053</v>
      </c>
      <c r="B1337" s="70"/>
      <c r="C1337" s="70"/>
      <c r="D1337" s="71"/>
      <c r="E1337" s="73"/>
      <c r="F1337" s="110" t="s">
        <v>28370</v>
      </c>
      <c r="G1337" s="70"/>
      <c r="H1337" s="74"/>
      <c r="I1337" s="75"/>
      <c r="J1337" s="75"/>
      <c r="K1337" s="74" t="s">
        <v>34622</v>
      </c>
      <c r="L1337" s="78"/>
      <c r="M1337" s="79"/>
      <c r="N1337" s="79"/>
      <c r="O1337" s="80"/>
      <c r="P1337" s="81"/>
      <c r="Q1337" s="81"/>
      <c r="R1337" s="92"/>
      <c r="S1337" s="92"/>
      <c r="T1337" s="92"/>
      <c r="U1337" s="92"/>
      <c r="V1337" s="52"/>
      <c r="W1337" s="52"/>
      <c r="X1337" s="52"/>
      <c r="Y1337" s="52"/>
      <c r="Z1337" s="51"/>
      <c r="AA1337" s="76"/>
      <c r="AB1337" s="76"/>
      <c r="AC1337" s="77"/>
      <c r="AD1337" s="83" t="s">
        <v>16069</v>
      </c>
      <c r="AE1337" s="83">
        <v>336</v>
      </c>
      <c r="AF1337" s="83">
        <v>2191</v>
      </c>
      <c r="AG1337" s="83">
        <v>7495</v>
      </c>
      <c r="AH1337" s="83">
        <v>17894</v>
      </c>
      <c r="AI1337" s="83">
        <v>-28800</v>
      </c>
      <c r="AJ1337" s="83" t="s">
        <v>18969</v>
      </c>
      <c r="AK1337" s="83" t="s">
        <v>21189</v>
      </c>
      <c r="AL1337" s="88" t="s">
        <v>22421</v>
      </c>
      <c r="AM1337" s="83" t="s">
        <v>23041</v>
      </c>
      <c r="AN1337" s="85">
        <v>41872.897037037037</v>
      </c>
      <c r="AO1337" s="88" t="s">
        <v>24279</v>
      </c>
      <c r="AP1337" s="83" t="b">
        <v>0</v>
      </c>
      <c r="AQ1337" s="83" t="b">
        <v>0</v>
      </c>
      <c r="AR1337" s="83" t="b">
        <v>1</v>
      </c>
      <c r="AS1337" s="83" t="s">
        <v>25909</v>
      </c>
      <c r="AT1337" s="83">
        <v>18</v>
      </c>
      <c r="AU1337" s="88" t="s">
        <v>25919</v>
      </c>
      <c r="AV1337" s="83" t="b">
        <v>0</v>
      </c>
      <c r="AW1337" s="83" t="s">
        <v>30151</v>
      </c>
      <c r="AX1337" s="88" t="s">
        <v>31486</v>
      </c>
      <c r="AY1337" s="83" t="s">
        <v>65</v>
      </c>
      <c r="AZ1337" s="2"/>
      <c r="BA1337" s="3"/>
      <c r="BB1337" s="3"/>
      <c r="BC1337" s="3"/>
      <c r="BD1337" s="3"/>
    </row>
    <row r="1338" spans="1:56" x14ac:dyDescent="0.25">
      <c r="A1338" s="69" t="s">
        <v>1315</v>
      </c>
      <c r="B1338" s="70"/>
      <c r="C1338" s="70"/>
      <c r="D1338" s="71"/>
      <c r="E1338" s="73"/>
      <c r="F1338" s="110" t="s">
        <v>28371</v>
      </c>
      <c r="G1338" s="70"/>
      <c r="H1338" s="74"/>
      <c r="I1338" s="75"/>
      <c r="J1338" s="75"/>
      <c r="K1338" s="74" t="s">
        <v>34623</v>
      </c>
      <c r="L1338" s="78"/>
      <c r="M1338" s="79"/>
      <c r="N1338" s="79"/>
      <c r="O1338" s="80"/>
      <c r="P1338" s="81"/>
      <c r="Q1338" s="81"/>
      <c r="R1338" s="92"/>
      <c r="S1338" s="92"/>
      <c r="T1338" s="92"/>
      <c r="U1338" s="92"/>
      <c r="V1338" s="52"/>
      <c r="W1338" s="52"/>
      <c r="X1338" s="52"/>
      <c r="Y1338" s="52"/>
      <c r="Z1338" s="51"/>
      <c r="AA1338" s="76"/>
      <c r="AB1338" s="76"/>
      <c r="AC1338" s="77"/>
      <c r="AD1338" s="83" t="s">
        <v>16070</v>
      </c>
      <c r="AE1338" s="83">
        <v>2935</v>
      </c>
      <c r="AF1338" s="83">
        <v>4328</v>
      </c>
      <c r="AG1338" s="83">
        <v>175134</v>
      </c>
      <c r="AH1338" s="83">
        <v>316</v>
      </c>
      <c r="AI1338" s="83">
        <v>-28800</v>
      </c>
      <c r="AJ1338" s="83" t="s">
        <v>18970</v>
      </c>
      <c r="AK1338" s="83" t="s">
        <v>20564</v>
      </c>
      <c r="AL1338" s="88" t="s">
        <v>22422</v>
      </c>
      <c r="AM1338" s="83" t="s">
        <v>23041</v>
      </c>
      <c r="AN1338" s="85">
        <v>41308.105266203704</v>
      </c>
      <c r="AO1338" s="88" t="s">
        <v>24280</v>
      </c>
      <c r="AP1338" s="83" t="b">
        <v>1</v>
      </c>
      <c r="AQ1338" s="83" t="b">
        <v>0</v>
      </c>
      <c r="AR1338" s="83" t="b">
        <v>0</v>
      </c>
      <c r="AS1338" s="83" t="s">
        <v>13611</v>
      </c>
      <c r="AT1338" s="83">
        <v>300</v>
      </c>
      <c r="AU1338" s="88" t="s">
        <v>25919</v>
      </c>
      <c r="AV1338" s="83" t="b">
        <v>0</v>
      </c>
      <c r="AW1338" s="83" t="s">
        <v>30151</v>
      </c>
      <c r="AX1338" s="88" t="s">
        <v>31487</v>
      </c>
      <c r="AY1338" s="83" t="s">
        <v>66</v>
      </c>
      <c r="AZ1338" s="2"/>
      <c r="BA1338" s="3"/>
      <c r="BB1338" s="3"/>
      <c r="BC1338" s="3"/>
      <c r="BD1338" s="3"/>
    </row>
    <row r="1339" spans="1:56" x14ac:dyDescent="0.25">
      <c r="A1339" s="69" t="s">
        <v>1316</v>
      </c>
      <c r="B1339" s="70"/>
      <c r="C1339" s="70"/>
      <c r="D1339" s="71"/>
      <c r="E1339" s="73"/>
      <c r="F1339" s="110" t="s">
        <v>28372</v>
      </c>
      <c r="G1339" s="70"/>
      <c r="H1339" s="74"/>
      <c r="I1339" s="75"/>
      <c r="J1339" s="75"/>
      <c r="K1339" s="74" t="s">
        <v>34624</v>
      </c>
      <c r="L1339" s="78"/>
      <c r="M1339" s="79"/>
      <c r="N1339" s="79"/>
      <c r="O1339" s="80"/>
      <c r="P1339" s="81"/>
      <c r="Q1339" s="81"/>
      <c r="R1339" s="92"/>
      <c r="S1339" s="92"/>
      <c r="T1339" s="92"/>
      <c r="U1339" s="92"/>
      <c r="V1339" s="52"/>
      <c r="W1339" s="52"/>
      <c r="X1339" s="52"/>
      <c r="Y1339" s="52"/>
      <c r="Z1339" s="51"/>
      <c r="AA1339" s="76"/>
      <c r="AB1339" s="76"/>
      <c r="AC1339" s="77"/>
      <c r="AD1339" s="83" t="s">
        <v>16071</v>
      </c>
      <c r="AE1339" s="83">
        <v>8179</v>
      </c>
      <c r="AF1339" s="83">
        <v>8454</v>
      </c>
      <c r="AG1339" s="83">
        <v>186135</v>
      </c>
      <c r="AH1339" s="83">
        <v>1587</v>
      </c>
      <c r="AI1339" s="83"/>
      <c r="AJ1339" s="83" t="s">
        <v>18971</v>
      </c>
      <c r="AK1339" s="83" t="s">
        <v>21190</v>
      </c>
      <c r="AL1339" s="83"/>
      <c r="AM1339" s="83"/>
      <c r="AN1339" s="85">
        <v>41736.652696759258</v>
      </c>
      <c r="AO1339" s="88" t="s">
        <v>24281</v>
      </c>
      <c r="AP1339" s="83" t="b">
        <v>1</v>
      </c>
      <c r="AQ1339" s="83" t="b">
        <v>0</v>
      </c>
      <c r="AR1339" s="83" t="b">
        <v>1</v>
      </c>
      <c r="AS1339" s="83" t="s">
        <v>13611</v>
      </c>
      <c r="AT1339" s="83">
        <v>295</v>
      </c>
      <c r="AU1339" s="88" t="s">
        <v>25919</v>
      </c>
      <c r="AV1339" s="83" t="b">
        <v>0</v>
      </c>
      <c r="AW1339" s="83" t="s">
        <v>30151</v>
      </c>
      <c r="AX1339" s="88" t="s">
        <v>31488</v>
      </c>
      <c r="AY1339" s="83" t="s">
        <v>66</v>
      </c>
      <c r="AZ1339" s="2"/>
      <c r="BA1339" s="3"/>
      <c r="BB1339" s="3"/>
      <c r="BC1339" s="3"/>
      <c r="BD1339" s="3"/>
    </row>
    <row r="1340" spans="1:56" x14ac:dyDescent="0.25">
      <c r="A1340" s="69" t="s">
        <v>1317</v>
      </c>
      <c r="B1340" s="70"/>
      <c r="C1340" s="70"/>
      <c r="D1340" s="71"/>
      <c r="E1340" s="73"/>
      <c r="F1340" s="110" t="s">
        <v>28373</v>
      </c>
      <c r="G1340" s="70"/>
      <c r="H1340" s="74"/>
      <c r="I1340" s="75"/>
      <c r="J1340" s="75"/>
      <c r="K1340" s="74" t="s">
        <v>34625</v>
      </c>
      <c r="L1340" s="78"/>
      <c r="M1340" s="79"/>
      <c r="N1340" s="79"/>
      <c r="O1340" s="80"/>
      <c r="P1340" s="81"/>
      <c r="Q1340" s="81"/>
      <c r="R1340" s="92"/>
      <c r="S1340" s="92"/>
      <c r="T1340" s="92"/>
      <c r="U1340" s="92"/>
      <c r="V1340" s="52"/>
      <c r="W1340" s="52"/>
      <c r="X1340" s="52"/>
      <c r="Y1340" s="52"/>
      <c r="Z1340" s="51"/>
      <c r="AA1340" s="76"/>
      <c r="AB1340" s="76"/>
      <c r="AC1340" s="77"/>
      <c r="AD1340" s="83" t="s">
        <v>16072</v>
      </c>
      <c r="AE1340" s="83">
        <v>92</v>
      </c>
      <c r="AF1340" s="83">
        <v>10</v>
      </c>
      <c r="AG1340" s="83">
        <v>174</v>
      </c>
      <c r="AH1340" s="83">
        <v>264</v>
      </c>
      <c r="AI1340" s="83"/>
      <c r="AJ1340" s="83" t="s">
        <v>18972</v>
      </c>
      <c r="AK1340" s="83"/>
      <c r="AL1340" s="83"/>
      <c r="AM1340" s="83"/>
      <c r="AN1340" s="85">
        <v>42146.753298611111</v>
      </c>
      <c r="AO1340" s="83"/>
      <c r="AP1340" s="83" t="b">
        <v>1</v>
      </c>
      <c r="AQ1340" s="83" t="b">
        <v>0</v>
      </c>
      <c r="AR1340" s="83" t="b">
        <v>0</v>
      </c>
      <c r="AS1340" s="83" t="s">
        <v>13611</v>
      </c>
      <c r="AT1340" s="83">
        <v>0</v>
      </c>
      <c r="AU1340" s="88" t="s">
        <v>25919</v>
      </c>
      <c r="AV1340" s="83" t="b">
        <v>0</v>
      </c>
      <c r="AW1340" s="83" t="s">
        <v>30151</v>
      </c>
      <c r="AX1340" s="88" t="s">
        <v>31489</v>
      </c>
      <c r="AY1340" s="83" t="s">
        <v>66</v>
      </c>
      <c r="AZ1340" s="2"/>
      <c r="BA1340" s="3"/>
      <c r="BB1340" s="3"/>
      <c r="BC1340" s="3"/>
      <c r="BD1340" s="3"/>
    </row>
    <row r="1341" spans="1:56" x14ac:dyDescent="0.25">
      <c r="A1341" s="69" t="s">
        <v>3054</v>
      </c>
      <c r="B1341" s="70"/>
      <c r="C1341" s="70"/>
      <c r="D1341" s="71"/>
      <c r="E1341" s="73"/>
      <c r="F1341" s="110" t="s">
        <v>28374</v>
      </c>
      <c r="G1341" s="70"/>
      <c r="H1341" s="74"/>
      <c r="I1341" s="75"/>
      <c r="J1341" s="75"/>
      <c r="K1341" s="74" t="s">
        <v>34626</v>
      </c>
      <c r="L1341" s="78"/>
      <c r="M1341" s="79"/>
      <c r="N1341" s="79"/>
      <c r="O1341" s="80"/>
      <c r="P1341" s="81"/>
      <c r="Q1341" s="81"/>
      <c r="R1341" s="92"/>
      <c r="S1341" s="92"/>
      <c r="T1341" s="92"/>
      <c r="U1341" s="92"/>
      <c r="V1341" s="52"/>
      <c r="W1341" s="52"/>
      <c r="X1341" s="52"/>
      <c r="Y1341" s="52"/>
      <c r="Z1341" s="51"/>
      <c r="AA1341" s="76"/>
      <c r="AB1341" s="76"/>
      <c r="AC1341" s="77"/>
      <c r="AD1341" s="83" t="s">
        <v>16073</v>
      </c>
      <c r="AE1341" s="83">
        <v>1276</v>
      </c>
      <c r="AF1341" s="83">
        <v>61198</v>
      </c>
      <c r="AG1341" s="83">
        <v>28233</v>
      </c>
      <c r="AH1341" s="83">
        <v>8586</v>
      </c>
      <c r="AI1341" s="83">
        <v>-18000</v>
      </c>
      <c r="AJ1341" s="83" t="s">
        <v>18973</v>
      </c>
      <c r="AK1341" s="83" t="s">
        <v>20584</v>
      </c>
      <c r="AL1341" s="88" t="s">
        <v>22423</v>
      </c>
      <c r="AM1341" s="83" t="s">
        <v>23040</v>
      </c>
      <c r="AN1341" s="85">
        <v>39879.014780092592</v>
      </c>
      <c r="AO1341" s="88" t="s">
        <v>24282</v>
      </c>
      <c r="AP1341" s="83" t="b">
        <v>0</v>
      </c>
      <c r="AQ1341" s="83" t="b">
        <v>0</v>
      </c>
      <c r="AR1341" s="83" t="b">
        <v>1</v>
      </c>
      <c r="AS1341" s="83" t="s">
        <v>13611</v>
      </c>
      <c r="AT1341" s="83">
        <v>764</v>
      </c>
      <c r="AU1341" s="88" t="s">
        <v>26398</v>
      </c>
      <c r="AV1341" s="83" t="b">
        <v>1</v>
      </c>
      <c r="AW1341" s="83" t="s">
        <v>30151</v>
      </c>
      <c r="AX1341" s="88" t="s">
        <v>31490</v>
      </c>
      <c r="AY1341" s="83" t="s">
        <v>65</v>
      </c>
      <c r="AZ1341" s="2"/>
      <c r="BA1341" s="3"/>
      <c r="BB1341" s="3"/>
      <c r="BC1341" s="3"/>
      <c r="BD1341" s="3"/>
    </row>
    <row r="1342" spans="1:56" x14ac:dyDescent="0.25">
      <c r="A1342" s="69" t="s">
        <v>3055</v>
      </c>
      <c r="B1342" s="70"/>
      <c r="C1342" s="70"/>
      <c r="D1342" s="71"/>
      <c r="E1342" s="73"/>
      <c r="F1342" s="110" t="s">
        <v>28375</v>
      </c>
      <c r="G1342" s="70"/>
      <c r="H1342" s="74"/>
      <c r="I1342" s="75"/>
      <c r="J1342" s="75"/>
      <c r="K1342" s="74" t="s">
        <v>34627</v>
      </c>
      <c r="L1342" s="78"/>
      <c r="M1342" s="79"/>
      <c r="N1342" s="79"/>
      <c r="O1342" s="80"/>
      <c r="P1342" s="81"/>
      <c r="Q1342" s="81"/>
      <c r="R1342" s="92"/>
      <c r="S1342" s="92"/>
      <c r="T1342" s="92"/>
      <c r="U1342" s="92"/>
      <c r="V1342" s="52"/>
      <c r="W1342" s="52"/>
      <c r="X1342" s="52"/>
      <c r="Y1342" s="52"/>
      <c r="Z1342" s="51"/>
      <c r="AA1342" s="76"/>
      <c r="AB1342" s="76"/>
      <c r="AC1342" s="77"/>
      <c r="AD1342" s="83" t="s">
        <v>16074</v>
      </c>
      <c r="AE1342" s="83">
        <v>344</v>
      </c>
      <c r="AF1342" s="83">
        <v>6052</v>
      </c>
      <c r="AG1342" s="83">
        <v>773</v>
      </c>
      <c r="AH1342" s="83">
        <v>161</v>
      </c>
      <c r="AI1342" s="83">
        <v>-18000</v>
      </c>
      <c r="AJ1342" s="83" t="s">
        <v>18974</v>
      </c>
      <c r="AK1342" s="83" t="s">
        <v>20983</v>
      </c>
      <c r="AL1342" s="88" t="s">
        <v>22424</v>
      </c>
      <c r="AM1342" s="83" t="s">
        <v>23040</v>
      </c>
      <c r="AN1342" s="85">
        <v>40938.179178240738</v>
      </c>
      <c r="AO1342" s="88" t="s">
        <v>24283</v>
      </c>
      <c r="AP1342" s="83" t="b">
        <v>0</v>
      </c>
      <c r="AQ1342" s="83" t="b">
        <v>0</v>
      </c>
      <c r="AR1342" s="83" t="b">
        <v>0</v>
      </c>
      <c r="AS1342" s="83" t="s">
        <v>13611</v>
      </c>
      <c r="AT1342" s="83">
        <v>36</v>
      </c>
      <c r="AU1342" s="88" t="s">
        <v>26399</v>
      </c>
      <c r="AV1342" s="83" t="b">
        <v>0</v>
      </c>
      <c r="AW1342" s="83" t="s">
        <v>30151</v>
      </c>
      <c r="AX1342" s="88" t="s">
        <v>31491</v>
      </c>
      <c r="AY1342" s="83" t="s">
        <v>65</v>
      </c>
      <c r="AZ1342" s="2"/>
      <c r="BA1342" s="3"/>
      <c r="BB1342" s="3"/>
      <c r="BC1342" s="3"/>
      <c r="BD1342" s="3"/>
    </row>
    <row r="1343" spans="1:56" x14ac:dyDescent="0.25">
      <c r="A1343" s="69" t="s">
        <v>1318</v>
      </c>
      <c r="B1343" s="70"/>
      <c r="C1343" s="70"/>
      <c r="D1343" s="71"/>
      <c r="E1343" s="73"/>
      <c r="F1343" s="110" t="s">
        <v>28376</v>
      </c>
      <c r="G1343" s="70"/>
      <c r="H1343" s="74"/>
      <c r="I1343" s="75"/>
      <c r="J1343" s="75"/>
      <c r="K1343" s="74" t="s">
        <v>34628</v>
      </c>
      <c r="L1343" s="78"/>
      <c r="M1343" s="79"/>
      <c r="N1343" s="79"/>
      <c r="O1343" s="80"/>
      <c r="P1343" s="81"/>
      <c r="Q1343" s="81"/>
      <c r="R1343" s="92"/>
      <c r="S1343" s="92"/>
      <c r="T1343" s="92"/>
      <c r="U1343" s="92"/>
      <c r="V1343" s="52"/>
      <c r="W1343" s="52"/>
      <c r="X1343" s="52"/>
      <c r="Y1343" s="52"/>
      <c r="Z1343" s="51"/>
      <c r="AA1343" s="76"/>
      <c r="AB1343" s="76"/>
      <c r="AC1343" s="77"/>
      <c r="AD1343" s="83" t="s">
        <v>16075</v>
      </c>
      <c r="AE1343" s="83">
        <v>268</v>
      </c>
      <c r="AF1343" s="83">
        <v>318</v>
      </c>
      <c r="AG1343" s="83">
        <v>8330</v>
      </c>
      <c r="AH1343" s="83">
        <v>1174</v>
      </c>
      <c r="AI1343" s="83">
        <v>-25200</v>
      </c>
      <c r="AJ1343" s="83" t="s">
        <v>18975</v>
      </c>
      <c r="AK1343" s="83" t="s">
        <v>21191</v>
      </c>
      <c r="AL1343" s="83"/>
      <c r="AM1343" s="83" t="s">
        <v>23044</v>
      </c>
      <c r="AN1343" s="85">
        <v>40795.932187500002</v>
      </c>
      <c r="AO1343" s="88" t="s">
        <v>24284</v>
      </c>
      <c r="AP1343" s="83" t="b">
        <v>0</v>
      </c>
      <c r="AQ1343" s="83" t="b">
        <v>0</v>
      </c>
      <c r="AR1343" s="83" t="b">
        <v>1</v>
      </c>
      <c r="AS1343" s="83" t="s">
        <v>13611</v>
      </c>
      <c r="AT1343" s="83">
        <v>0</v>
      </c>
      <c r="AU1343" s="88" t="s">
        <v>26400</v>
      </c>
      <c r="AV1343" s="83" t="b">
        <v>0</v>
      </c>
      <c r="AW1343" s="83" t="s">
        <v>30151</v>
      </c>
      <c r="AX1343" s="88" t="s">
        <v>31492</v>
      </c>
      <c r="AY1343" s="83" t="s">
        <v>66</v>
      </c>
      <c r="AZ1343" s="2"/>
      <c r="BA1343" s="3"/>
      <c r="BB1343" s="3"/>
      <c r="BC1343" s="3"/>
      <c r="BD1343" s="3"/>
    </row>
    <row r="1344" spans="1:56" x14ac:dyDescent="0.25">
      <c r="A1344" s="69" t="s">
        <v>1319</v>
      </c>
      <c r="B1344" s="70"/>
      <c r="C1344" s="70"/>
      <c r="D1344" s="71"/>
      <c r="E1344" s="73"/>
      <c r="F1344" s="110" t="s">
        <v>28377</v>
      </c>
      <c r="G1344" s="70"/>
      <c r="H1344" s="74"/>
      <c r="I1344" s="75"/>
      <c r="J1344" s="75"/>
      <c r="K1344" s="74" t="s">
        <v>34629</v>
      </c>
      <c r="L1344" s="78"/>
      <c r="M1344" s="79"/>
      <c r="N1344" s="79"/>
      <c r="O1344" s="80"/>
      <c r="P1344" s="81"/>
      <c r="Q1344" s="81"/>
      <c r="R1344" s="92"/>
      <c r="S1344" s="92"/>
      <c r="T1344" s="92"/>
      <c r="U1344" s="92"/>
      <c r="V1344" s="52"/>
      <c r="W1344" s="52"/>
      <c r="X1344" s="52"/>
      <c r="Y1344" s="52"/>
      <c r="Z1344" s="51"/>
      <c r="AA1344" s="76"/>
      <c r="AB1344" s="76"/>
      <c r="AC1344" s="77"/>
      <c r="AD1344" s="83" t="s">
        <v>16076</v>
      </c>
      <c r="AE1344" s="83">
        <v>232</v>
      </c>
      <c r="AF1344" s="83">
        <v>264</v>
      </c>
      <c r="AG1344" s="83">
        <v>3553</v>
      </c>
      <c r="AH1344" s="83">
        <v>1923</v>
      </c>
      <c r="AI1344" s="83"/>
      <c r="AJ1344" s="83" t="s">
        <v>18976</v>
      </c>
      <c r="AK1344" s="83" t="s">
        <v>21114</v>
      </c>
      <c r="AL1344" s="83"/>
      <c r="AM1344" s="83"/>
      <c r="AN1344" s="85">
        <v>42597.871099537035</v>
      </c>
      <c r="AO1344" s="88" t="s">
        <v>24285</v>
      </c>
      <c r="AP1344" s="83" t="b">
        <v>1</v>
      </c>
      <c r="AQ1344" s="83" t="b">
        <v>0</v>
      </c>
      <c r="AR1344" s="83" t="b">
        <v>1</v>
      </c>
      <c r="AS1344" s="83" t="s">
        <v>13611</v>
      </c>
      <c r="AT1344" s="83">
        <v>1</v>
      </c>
      <c r="AU1344" s="83"/>
      <c r="AV1344" s="83" t="b">
        <v>0</v>
      </c>
      <c r="AW1344" s="83" t="s">
        <v>30151</v>
      </c>
      <c r="AX1344" s="88" t="s">
        <v>31493</v>
      </c>
      <c r="AY1344" s="83" t="s">
        <v>66</v>
      </c>
      <c r="AZ1344" s="2"/>
      <c r="BA1344" s="3"/>
      <c r="BB1344" s="3"/>
      <c r="BC1344" s="3"/>
      <c r="BD1344" s="3"/>
    </row>
    <row r="1345" spans="1:56" x14ac:dyDescent="0.25">
      <c r="A1345" s="69" t="s">
        <v>1320</v>
      </c>
      <c r="B1345" s="70"/>
      <c r="C1345" s="70"/>
      <c r="D1345" s="71"/>
      <c r="E1345" s="73"/>
      <c r="F1345" s="110" t="s">
        <v>28378</v>
      </c>
      <c r="G1345" s="70"/>
      <c r="H1345" s="74"/>
      <c r="I1345" s="75"/>
      <c r="J1345" s="75"/>
      <c r="K1345" s="74" t="s">
        <v>34630</v>
      </c>
      <c r="L1345" s="78"/>
      <c r="M1345" s="79"/>
      <c r="N1345" s="79"/>
      <c r="O1345" s="80"/>
      <c r="P1345" s="81"/>
      <c r="Q1345" s="81"/>
      <c r="R1345" s="92"/>
      <c r="S1345" s="92"/>
      <c r="T1345" s="92"/>
      <c r="U1345" s="92"/>
      <c r="V1345" s="52"/>
      <c r="W1345" s="52"/>
      <c r="X1345" s="52"/>
      <c r="Y1345" s="52"/>
      <c r="Z1345" s="51"/>
      <c r="AA1345" s="76"/>
      <c r="AB1345" s="76"/>
      <c r="AC1345" s="77"/>
      <c r="AD1345" s="83" t="s">
        <v>16077</v>
      </c>
      <c r="AE1345" s="83">
        <v>55</v>
      </c>
      <c r="AF1345" s="83">
        <v>31</v>
      </c>
      <c r="AG1345" s="83">
        <v>11157</v>
      </c>
      <c r="AH1345" s="83">
        <v>24</v>
      </c>
      <c r="AI1345" s="83">
        <v>-21600</v>
      </c>
      <c r="AJ1345" s="83"/>
      <c r="AK1345" s="83" t="s">
        <v>20761</v>
      </c>
      <c r="AL1345" s="83"/>
      <c r="AM1345" s="83" t="s">
        <v>23039</v>
      </c>
      <c r="AN1345" s="85">
        <v>40163.882893518516</v>
      </c>
      <c r="AO1345" s="88" t="s">
        <v>24286</v>
      </c>
      <c r="AP1345" s="83" t="b">
        <v>0</v>
      </c>
      <c r="AQ1345" s="83" t="b">
        <v>0</v>
      </c>
      <c r="AR1345" s="83" t="b">
        <v>0</v>
      </c>
      <c r="AS1345" s="83" t="s">
        <v>13611</v>
      </c>
      <c r="AT1345" s="83">
        <v>1</v>
      </c>
      <c r="AU1345" s="88" t="s">
        <v>26401</v>
      </c>
      <c r="AV1345" s="83" t="b">
        <v>0</v>
      </c>
      <c r="AW1345" s="83" t="s">
        <v>30151</v>
      </c>
      <c r="AX1345" s="88" t="s">
        <v>31494</v>
      </c>
      <c r="AY1345" s="83" t="s">
        <v>66</v>
      </c>
      <c r="AZ1345" s="2"/>
      <c r="BA1345" s="3"/>
      <c r="BB1345" s="3"/>
      <c r="BC1345" s="3"/>
      <c r="BD1345" s="3"/>
    </row>
    <row r="1346" spans="1:56" x14ac:dyDescent="0.25">
      <c r="A1346" s="69" t="s">
        <v>1321</v>
      </c>
      <c r="B1346" s="70"/>
      <c r="C1346" s="70"/>
      <c r="D1346" s="71"/>
      <c r="E1346" s="73"/>
      <c r="F1346" s="110" t="s">
        <v>28379</v>
      </c>
      <c r="G1346" s="70"/>
      <c r="H1346" s="74"/>
      <c r="I1346" s="75"/>
      <c r="J1346" s="75"/>
      <c r="K1346" s="74" t="s">
        <v>34631</v>
      </c>
      <c r="L1346" s="78"/>
      <c r="M1346" s="79"/>
      <c r="N1346" s="79"/>
      <c r="O1346" s="80"/>
      <c r="P1346" s="81"/>
      <c r="Q1346" s="81"/>
      <c r="R1346" s="92"/>
      <c r="S1346" s="92"/>
      <c r="T1346" s="92"/>
      <c r="U1346" s="92"/>
      <c r="V1346" s="52"/>
      <c r="W1346" s="52"/>
      <c r="X1346" s="52"/>
      <c r="Y1346" s="52"/>
      <c r="Z1346" s="51"/>
      <c r="AA1346" s="76"/>
      <c r="AB1346" s="76"/>
      <c r="AC1346" s="77"/>
      <c r="AD1346" s="83" t="s">
        <v>16078</v>
      </c>
      <c r="AE1346" s="83">
        <v>257</v>
      </c>
      <c r="AF1346" s="83">
        <v>320</v>
      </c>
      <c r="AG1346" s="83">
        <v>38620</v>
      </c>
      <c r="AH1346" s="83">
        <v>5043</v>
      </c>
      <c r="AI1346" s="83"/>
      <c r="AJ1346" s="83"/>
      <c r="AK1346" s="83"/>
      <c r="AL1346" s="83"/>
      <c r="AM1346" s="83"/>
      <c r="AN1346" s="85">
        <v>40732.826111111113</v>
      </c>
      <c r="AO1346" s="88" t="s">
        <v>24287</v>
      </c>
      <c r="AP1346" s="83" t="b">
        <v>0</v>
      </c>
      <c r="AQ1346" s="83" t="b">
        <v>0</v>
      </c>
      <c r="AR1346" s="83" t="b">
        <v>1</v>
      </c>
      <c r="AS1346" s="83" t="s">
        <v>13611</v>
      </c>
      <c r="AT1346" s="83">
        <v>4</v>
      </c>
      <c r="AU1346" s="88" t="s">
        <v>26402</v>
      </c>
      <c r="AV1346" s="83" t="b">
        <v>0</v>
      </c>
      <c r="AW1346" s="83" t="s">
        <v>30151</v>
      </c>
      <c r="AX1346" s="88" t="s">
        <v>31495</v>
      </c>
      <c r="AY1346" s="83" t="s">
        <v>66</v>
      </c>
      <c r="AZ1346" s="2"/>
      <c r="BA1346" s="3"/>
      <c r="BB1346" s="3"/>
      <c r="BC1346" s="3"/>
      <c r="BD1346" s="3"/>
    </row>
    <row r="1347" spans="1:56" x14ac:dyDescent="0.25">
      <c r="A1347" s="69" t="s">
        <v>1322</v>
      </c>
      <c r="B1347" s="70"/>
      <c r="C1347" s="70"/>
      <c r="D1347" s="71"/>
      <c r="E1347" s="73"/>
      <c r="F1347" s="110" t="s">
        <v>28380</v>
      </c>
      <c r="G1347" s="70"/>
      <c r="H1347" s="74"/>
      <c r="I1347" s="75"/>
      <c r="J1347" s="75"/>
      <c r="K1347" s="74" t="s">
        <v>34632</v>
      </c>
      <c r="L1347" s="78"/>
      <c r="M1347" s="79"/>
      <c r="N1347" s="79"/>
      <c r="O1347" s="80"/>
      <c r="P1347" s="81"/>
      <c r="Q1347" s="81"/>
      <c r="R1347" s="92"/>
      <c r="S1347" s="92"/>
      <c r="T1347" s="92"/>
      <c r="U1347" s="92"/>
      <c r="V1347" s="52"/>
      <c r="W1347" s="52"/>
      <c r="X1347" s="52"/>
      <c r="Y1347" s="52"/>
      <c r="Z1347" s="51"/>
      <c r="AA1347" s="76"/>
      <c r="AB1347" s="76"/>
      <c r="AC1347" s="77"/>
      <c r="AD1347" s="83" t="s">
        <v>16079</v>
      </c>
      <c r="AE1347" s="83">
        <v>308</v>
      </c>
      <c r="AF1347" s="83">
        <v>406</v>
      </c>
      <c r="AG1347" s="83">
        <v>118</v>
      </c>
      <c r="AH1347" s="83">
        <v>0</v>
      </c>
      <c r="AI1347" s="83">
        <v>-21600</v>
      </c>
      <c r="AJ1347" s="83" t="s">
        <v>18977</v>
      </c>
      <c r="AK1347" s="83" t="s">
        <v>21192</v>
      </c>
      <c r="AL1347" s="88" t="s">
        <v>22228</v>
      </c>
      <c r="AM1347" s="83" t="s">
        <v>23039</v>
      </c>
      <c r="AN1347" s="85">
        <v>40019.155706018515</v>
      </c>
      <c r="AO1347" s="88" t="s">
        <v>24288</v>
      </c>
      <c r="AP1347" s="83" t="b">
        <v>0</v>
      </c>
      <c r="AQ1347" s="83" t="b">
        <v>0</v>
      </c>
      <c r="AR1347" s="83" t="b">
        <v>1</v>
      </c>
      <c r="AS1347" s="83" t="s">
        <v>13611</v>
      </c>
      <c r="AT1347" s="83">
        <v>83</v>
      </c>
      <c r="AU1347" s="88" t="s">
        <v>26403</v>
      </c>
      <c r="AV1347" s="83" t="b">
        <v>0</v>
      </c>
      <c r="AW1347" s="83" t="s">
        <v>30151</v>
      </c>
      <c r="AX1347" s="88" t="s">
        <v>31496</v>
      </c>
      <c r="AY1347" s="83" t="s">
        <v>66</v>
      </c>
      <c r="AZ1347" s="2"/>
      <c r="BA1347" s="3"/>
      <c r="BB1347" s="3"/>
      <c r="BC1347" s="3"/>
      <c r="BD1347" s="3"/>
    </row>
    <row r="1348" spans="1:56" x14ac:dyDescent="0.25">
      <c r="A1348" s="69" t="s">
        <v>1323</v>
      </c>
      <c r="B1348" s="70"/>
      <c r="C1348" s="70"/>
      <c r="D1348" s="71"/>
      <c r="E1348" s="73"/>
      <c r="F1348" s="110" t="s">
        <v>28381</v>
      </c>
      <c r="G1348" s="70"/>
      <c r="H1348" s="74"/>
      <c r="I1348" s="75"/>
      <c r="J1348" s="75"/>
      <c r="K1348" s="74" t="s">
        <v>34633</v>
      </c>
      <c r="L1348" s="78"/>
      <c r="M1348" s="79"/>
      <c r="N1348" s="79"/>
      <c r="O1348" s="80"/>
      <c r="P1348" s="81"/>
      <c r="Q1348" s="81"/>
      <c r="R1348" s="92"/>
      <c r="S1348" s="92"/>
      <c r="T1348" s="92"/>
      <c r="U1348" s="92"/>
      <c r="V1348" s="52"/>
      <c r="W1348" s="52"/>
      <c r="X1348" s="52"/>
      <c r="Y1348" s="52"/>
      <c r="Z1348" s="51"/>
      <c r="AA1348" s="76"/>
      <c r="AB1348" s="76"/>
      <c r="AC1348" s="77"/>
      <c r="AD1348" s="83" t="s">
        <v>16080</v>
      </c>
      <c r="AE1348" s="83">
        <v>461</v>
      </c>
      <c r="AF1348" s="83">
        <v>707</v>
      </c>
      <c r="AG1348" s="83">
        <v>28255</v>
      </c>
      <c r="AH1348" s="83">
        <v>28655</v>
      </c>
      <c r="AI1348" s="83">
        <v>-18000</v>
      </c>
      <c r="AJ1348" s="83" t="s">
        <v>18978</v>
      </c>
      <c r="AK1348" s="83"/>
      <c r="AL1348" s="83"/>
      <c r="AM1348" s="83" t="s">
        <v>23040</v>
      </c>
      <c r="AN1348" s="85">
        <v>41153.70417824074</v>
      </c>
      <c r="AO1348" s="88" t="s">
        <v>24289</v>
      </c>
      <c r="AP1348" s="83" t="b">
        <v>0</v>
      </c>
      <c r="AQ1348" s="83" t="b">
        <v>0</v>
      </c>
      <c r="AR1348" s="83" t="b">
        <v>1</v>
      </c>
      <c r="AS1348" s="83" t="s">
        <v>13611</v>
      </c>
      <c r="AT1348" s="83">
        <v>4</v>
      </c>
      <c r="AU1348" s="88" t="s">
        <v>25950</v>
      </c>
      <c r="AV1348" s="83" t="b">
        <v>0</v>
      </c>
      <c r="AW1348" s="83" t="s">
        <v>30151</v>
      </c>
      <c r="AX1348" s="88" t="s">
        <v>31497</v>
      </c>
      <c r="AY1348" s="83" t="s">
        <v>66</v>
      </c>
      <c r="AZ1348" s="2"/>
      <c r="BA1348" s="3"/>
      <c r="BB1348" s="3"/>
      <c r="BC1348" s="3"/>
      <c r="BD1348" s="3"/>
    </row>
    <row r="1349" spans="1:56" x14ac:dyDescent="0.25">
      <c r="A1349" s="69" t="s">
        <v>1324</v>
      </c>
      <c r="B1349" s="70"/>
      <c r="C1349" s="70"/>
      <c r="D1349" s="71"/>
      <c r="E1349" s="73"/>
      <c r="F1349" s="110" t="s">
        <v>28382</v>
      </c>
      <c r="G1349" s="70"/>
      <c r="H1349" s="74"/>
      <c r="I1349" s="75"/>
      <c r="J1349" s="75"/>
      <c r="K1349" s="74" t="s">
        <v>34634</v>
      </c>
      <c r="L1349" s="78"/>
      <c r="M1349" s="79"/>
      <c r="N1349" s="79"/>
      <c r="O1349" s="80"/>
      <c r="P1349" s="81"/>
      <c r="Q1349" s="81"/>
      <c r="R1349" s="92"/>
      <c r="S1349" s="92"/>
      <c r="T1349" s="92"/>
      <c r="U1349" s="92"/>
      <c r="V1349" s="52"/>
      <c r="W1349" s="52"/>
      <c r="X1349" s="52"/>
      <c r="Y1349" s="52"/>
      <c r="Z1349" s="51"/>
      <c r="AA1349" s="76"/>
      <c r="AB1349" s="76"/>
      <c r="AC1349" s="77"/>
      <c r="AD1349" s="83" t="s">
        <v>16081</v>
      </c>
      <c r="AE1349" s="83">
        <v>623</v>
      </c>
      <c r="AF1349" s="83">
        <v>609</v>
      </c>
      <c r="AG1349" s="83">
        <v>17795</v>
      </c>
      <c r="AH1349" s="83">
        <v>9132</v>
      </c>
      <c r="AI1349" s="83">
        <v>-21600</v>
      </c>
      <c r="AJ1349" s="83" t="s">
        <v>18979</v>
      </c>
      <c r="AK1349" s="83"/>
      <c r="AL1349" s="83"/>
      <c r="AM1349" s="83" t="s">
        <v>23039</v>
      </c>
      <c r="AN1349" s="85">
        <v>41245.726875</v>
      </c>
      <c r="AO1349" s="88" t="s">
        <v>24290</v>
      </c>
      <c r="AP1349" s="83" t="b">
        <v>1</v>
      </c>
      <c r="AQ1349" s="83" t="b">
        <v>0</v>
      </c>
      <c r="AR1349" s="83" t="b">
        <v>1</v>
      </c>
      <c r="AS1349" s="83" t="s">
        <v>13611</v>
      </c>
      <c r="AT1349" s="83">
        <v>4</v>
      </c>
      <c r="AU1349" s="88" t="s">
        <v>25919</v>
      </c>
      <c r="AV1349" s="83" t="b">
        <v>0</v>
      </c>
      <c r="AW1349" s="83" t="s">
        <v>30151</v>
      </c>
      <c r="AX1349" s="88" t="s">
        <v>31498</v>
      </c>
      <c r="AY1349" s="83" t="s">
        <v>66</v>
      </c>
      <c r="AZ1349" s="2"/>
      <c r="BA1349" s="3"/>
      <c r="BB1349" s="3"/>
      <c r="BC1349" s="3"/>
      <c r="BD1349" s="3"/>
    </row>
    <row r="1350" spans="1:56" x14ac:dyDescent="0.25">
      <c r="A1350" s="69" t="s">
        <v>1325</v>
      </c>
      <c r="B1350" s="70"/>
      <c r="C1350" s="70"/>
      <c r="D1350" s="71"/>
      <c r="E1350" s="73"/>
      <c r="F1350" s="110" t="s">
        <v>28383</v>
      </c>
      <c r="G1350" s="70"/>
      <c r="H1350" s="74"/>
      <c r="I1350" s="75"/>
      <c r="J1350" s="75"/>
      <c r="K1350" s="74" t="s">
        <v>34635</v>
      </c>
      <c r="L1350" s="78"/>
      <c r="M1350" s="79"/>
      <c r="N1350" s="79"/>
      <c r="O1350" s="80"/>
      <c r="P1350" s="81"/>
      <c r="Q1350" s="81"/>
      <c r="R1350" s="92"/>
      <c r="S1350" s="92"/>
      <c r="T1350" s="92"/>
      <c r="U1350" s="92"/>
      <c r="V1350" s="52"/>
      <c r="W1350" s="52"/>
      <c r="X1350" s="52"/>
      <c r="Y1350" s="52"/>
      <c r="Z1350" s="51"/>
      <c r="AA1350" s="76"/>
      <c r="AB1350" s="76"/>
      <c r="AC1350" s="77"/>
      <c r="AD1350" s="83" t="s">
        <v>16082</v>
      </c>
      <c r="AE1350" s="83">
        <v>754</v>
      </c>
      <c r="AF1350" s="83">
        <v>840</v>
      </c>
      <c r="AG1350" s="83">
        <v>6375</v>
      </c>
      <c r="AH1350" s="83">
        <v>7848</v>
      </c>
      <c r="AI1350" s="83">
        <v>-21600</v>
      </c>
      <c r="AJ1350" s="83" t="s">
        <v>18980</v>
      </c>
      <c r="AK1350" s="83" t="s">
        <v>21193</v>
      </c>
      <c r="AL1350" s="83"/>
      <c r="AM1350" s="83" t="s">
        <v>23039</v>
      </c>
      <c r="AN1350" s="85">
        <v>40393.219409722224</v>
      </c>
      <c r="AO1350" s="88" t="s">
        <v>24291</v>
      </c>
      <c r="AP1350" s="83" t="b">
        <v>0</v>
      </c>
      <c r="AQ1350" s="83" t="b">
        <v>0</v>
      </c>
      <c r="AR1350" s="83" t="b">
        <v>1</v>
      </c>
      <c r="AS1350" s="83" t="s">
        <v>13611</v>
      </c>
      <c r="AT1350" s="83">
        <v>0</v>
      </c>
      <c r="AU1350" s="88" t="s">
        <v>25933</v>
      </c>
      <c r="AV1350" s="83" t="b">
        <v>0</v>
      </c>
      <c r="AW1350" s="83" t="s">
        <v>30151</v>
      </c>
      <c r="AX1350" s="88" t="s">
        <v>31499</v>
      </c>
      <c r="AY1350" s="83" t="s">
        <v>66</v>
      </c>
      <c r="AZ1350" s="2"/>
      <c r="BA1350" s="3"/>
      <c r="BB1350" s="3"/>
      <c r="BC1350" s="3"/>
      <c r="BD1350" s="3"/>
    </row>
    <row r="1351" spans="1:56" x14ac:dyDescent="0.25">
      <c r="A1351" s="69" t="s">
        <v>1326</v>
      </c>
      <c r="B1351" s="70"/>
      <c r="C1351" s="70"/>
      <c r="D1351" s="71"/>
      <c r="E1351" s="73"/>
      <c r="F1351" s="110" t="s">
        <v>28384</v>
      </c>
      <c r="G1351" s="70"/>
      <c r="H1351" s="74"/>
      <c r="I1351" s="75"/>
      <c r="J1351" s="75"/>
      <c r="K1351" s="74" t="s">
        <v>34636</v>
      </c>
      <c r="L1351" s="78"/>
      <c r="M1351" s="79"/>
      <c r="N1351" s="79"/>
      <c r="O1351" s="80"/>
      <c r="P1351" s="81"/>
      <c r="Q1351" s="81"/>
      <c r="R1351" s="92"/>
      <c r="S1351" s="92"/>
      <c r="T1351" s="92"/>
      <c r="U1351" s="92"/>
      <c r="V1351" s="52"/>
      <c r="W1351" s="52"/>
      <c r="X1351" s="52"/>
      <c r="Y1351" s="52"/>
      <c r="Z1351" s="51"/>
      <c r="AA1351" s="76"/>
      <c r="AB1351" s="76"/>
      <c r="AC1351" s="77"/>
      <c r="AD1351" s="83" t="s">
        <v>16083</v>
      </c>
      <c r="AE1351" s="83">
        <v>578</v>
      </c>
      <c r="AF1351" s="83">
        <v>850</v>
      </c>
      <c r="AG1351" s="83">
        <v>19482</v>
      </c>
      <c r="AH1351" s="83">
        <v>20306</v>
      </c>
      <c r="AI1351" s="83"/>
      <c r="AJ1351" s="83" t="s">
        <v>18981</v>
      </c>
      <c r="AK1351" s="83" t="s">
        <v>20840</v>
      </c>
      <c r="AL1351" s="83"/>
      <c r="AM1351" s="83"/>
      <c r="AN1351" s="85">
        <v>41185.230034722219</v>
      </c>
      <c r="AO1351" s="88" t="s">
        <v>24292</v>
      </c>
      <c r="AP1351" s="83" t="b">
        <v>1</v>
      </c>
      <c r="AQ1351" s="83" t="b">
        <v>0</v>
      </c>
      <c r="AR1351" s="83" t="b">
        <v>0</v>
      </c>
      <c r="AS1351" s="83" t="s">
        <v>13611</v>
      </c>
      <c r="AT1351" s="83">
        <v>47</v>
      </c>
      <c r="AU1351" s="88" t="s">
        <v>25919</v>
      </c>
      <c r="AV1351" s="83" t="b">
        <v>0</v>
      </c>
      <c r="AW1351" s="83" t="s">
        <v>30151</v>
      </c>
      <c r="AX1351" s="88" t="s">
        <v>31500</v>
      </c>
      <c r="AY1351" s="83" t="s">
        <v>66</v>
      </c>
      <c r="AZ1351" s="2"/>
      <c r="BA1351" s="3"/>
      <c r="BB1351" s="3"/>
      <c r="BC1351" s="3"/>
      <c r="BD1351" s="3"/>
    </row>
    <row r="1352" spans="1:56" x14ac:dyDescent="0.25">
      <c r="A1352" s="69" t="s">
        <v>1327</v>
      </c>
      <c r="B1352" s="70"/>
      <c r="C1352" s="70"/>
      <c r="D1352" s="71"/>
      <c r="E1352" s="73"/>
      <c r="F1352" s="110" t="s">
        <v>28385</v>
      </c>
      <c r="G1352" s="70"/>
      <c r="H1352" s="74"/>
      <c r="I1352" s="75"/>
      <c r="J1352" s="75"/>
      <c r="K1352" s="74" t="s">
        <v>34637</v>
      </c>
      <c r="L1352" s="78"/>
      <c r="M1352" s="79"/>
      <c r="N1352" s="79"/>
      <c r="O1352" s="80"/>
      <c r="P1352" s="81"/>
      <c r="Q1352" s="81"/>
      <c r="R1352" s="92"/>
      <c r="S1352" s="92"/>
      <c r="T1352" s="92"/>
      <c r="U1352" s="92"/>
      <c r="V1352" s="52"/>
      <c r="W1352" s="52"/>
      <c r="X1352" s="52"/>
      <c r="Y1352" s="52"/>
      <c r="Z1352" s="51"/>
      <c r="AA1352" s="76"/>
      <c r="AB1352" s="76"/>
      <c r="AC1352" s="77"/>
      <c r="AD1352" s="83" t="s">
        <v>16084</v>
      </c>
      <c r="AE1352" s="83">
        <v>51</v>
      </c>
      <c r="AF1352" s="83">
        <v>1255</v>
      </c>
      <c r="AG1352" s="83">
        <v>14779</v>
      </c>
      <c r="AH1352" s="83">
        <v>9394</v>
      </c>
      <c r="AI1352" s="83">
        <v>-18000</v>
      </c>
      <c r="AJ1352" s="83" t="s">
        <v>18982</v>
      </c>
      <c r="AK1352" s="83" t="s">
        <v>21194</v>
      </c>
      <c r="AL1352" s="88" t="s">
        <v>22425</v>
      </c>
      <c r="AM1352" s="83" t="s">
        <v>23040</v>
      </c>
      <c r="AN1352" s="85">
        <v>42048.518275462964</v>
      </c>
      <c r="AO1352" s="88" t="s">
        <v>24293</v>
      </c>
      <c r="AP1352" s="83" t="b">
        <v>0</v>
      </c>
      <c r="AQ1352" s="83" t="b">
        <v>0</v>
      </c>
      <c r="AR1352" s="83" t="b">
        <v>1</v>
      </c>
      <c r="AS1352" s="83" t="s">
        <v>13611</v>
      </c>
      <c r="AT1352" s="83">
        <v>21</v>
      </c>
      <c r="AU1352" s="88" t="s">
        <v>25919</v>
      </c>
      <c r="AV1352" s="83" t="b">
        <v>0</v>
      </c>
      <c r="AW1352" s="83" t="s">
        <v>30151</v>
      </c>
      <c r="AX1352" s="88" t="s">
        <v>31501</v>
      </c>
      <c r="AY1352" s="83" t="s">
        <v>66</v>
      </c>
      <c r="AZ1352" s="2"/>
      <c r="BA1352" s="3"/>
      <c r="BB1352" s="3"/>
      <c r="BC1352" s="3"/>
      <c r="BD1352" s="3"/>
    </row>
    <row r="1353" spans="1:56" x14ac:dyDescent="0.25">
      <c r="A1353" s="69" t="s">
        <v>1328</v>
      </c>
      <c r="B1353" s="70"/>
      <c r="C1353" s="70"/>
      <c r="D1353" s="71"/>
      <c r="E1353" s="73"/>
      <c r="F1353" s="110" t="s">
        <v>28386</v>
      </c>
      <c r="G1353" s="70"/>
      <c r="H1353" s="74"/>
      <c r="I1353" s="75"/>
      <c r="J1353" s="75"/>
      <c r="K1353" s="74" t="s">
        <v>34638</v>
      </c>
      <c r="L1353" s="78"/>
      <c r="M1353" s="79"/>
      <c r="N1353" s="79"/>
      <c r="O1353" s="80"/>
      <c r="P1353" s="81"/>
      <c r="Q1353" s="81"/>
      <c r="R1353" s="92"/>
      <c r="S1353" s="92"/>
      <c r="T1353" s="92"/>
      <c r="U1353" s="92"/>
      <c r="V1353" s="52"/>
      <c r="W1353" s="52"/>
      <c r="X1353" s="52"/>
      <c r="Y1353" s="52"/>
      <c r="Z1353" s="51"/>
      <c r="AA1353" s="76"/>
      <c r="AB1353" s="76"/>
      <c r="AC1353" s="77"/>
      <c r="AD1353" s="83" t="s">
        <v>16085</v>
      </c>
      <c r="AE1353" s="83">
        <v>365</v>
      </c>
      <c r="AF1353" s="83">
        <v>371</v>
      </c>
      <c r="AG1353" s="83">
        <v>2993</v>
      </c>
      <c r="AH1353" s="83">
        <v>1783</v>
      </c>
      <c r="AI1353" s="83"/>
      <c r="AJ1353" s="83" t="s">
        <v>18983</v>
      </c>
      <c r="AK1353" s="83" t="s">
        <v>21195</v>
      </c>
      <c r="AL1353" s="83"/>
      <c r="AM1353" s="83"/>
      <c r="AN1353" s="85">
        <v>41009.142534722225</v>
      </c>
      <c r="AO1353" s="88" t="s">
        <v>24294</v>
      </c>
      <c r="AP1353" s="83" t="b">
        <v>1</v>
      </c>
      <c r="AQ1353" s="83" t="b">
        <v>0</v>
      </c>
      <c r="AR1353" s="83" t="b">
        <v>1</v>
      </c>
      <c r="AS1353" s="83" t="s">
        <v>13611</v>
      </c>
      <c r="AT1353" s="83">
        <v>3</v>
      </c>
      <c r="AU1353" s="88" t="s">
        <v>25919</v>
      </c>
      <c r="AV1353" s="83" t="b">
        <v>0</v>
      </c>
      <c r="AW1353" s="83" t="s">
        <v>30151</v>
      </c>
      <c r="AX1353" s="88" t="s">
        <v>31502</v>
      </c>
      <c r="AY1353" s="83" t="s">
        <v>66</v>
      </c>
      <c r="AZ1353" s="2"/>
      <c r="BA1353" s="3"/>
      <c r="BB1353" s="3"/>
      <c r="BC1353" s="3"/>
      <c r="BD1353" s="3"/>
    </row>
    <row r="1354" spans="1:56" x14ac:dyDescent="0.25">
      <c r="A1354" s="69" t="s">
        <v>1329</v>
      </c>
      <c r="B1354" s="70"/>
      <c r="C1354" s="70"/>
      <c r="D1354" s="71"/>
      <c r="E1354" s="73"/>
      <c r="F1354" s="110" t="s">
        <v>28387</v>
      </c>
      <c r="G1354" s="70"/>
      <c r="H1354" s="74"/>
      <c r="I1354" s="75"/>
      <c r="J1354" s="75"/>
      <c r="K1354" s="74" t="s">
        <v>34639</v>
      </c>
      <c r="L1354" s="78"/>
      <c r="M1354" s="79"/>
      <c r="N1354" s="79"/>
      <c r="O1354" s="80"/>
      <c r="P1354" s="81"/>
      <c r="Q1354" s="81"/>
      <c r="R1354" s="92"/>
      <c r="S1354" s="92"/>
      <c r="T1354" s="92"/>
      <c r="U1354" s="92"/>
      <c r="V1354" s="52"/>
      <c r="W1354" s="52"/>
      <c r="X1354" s="52"/>
      <c r="Y1354" s="52"/>
      <c r="Z1354" s="51"/>
      <c r="AA1354" s="76"/>
      <c r="AB1354" s="76"/>
      <c r="AC1354" s="77"/>
      <c r="AD1354" s="83" t="s">
        <v>16086</v>
      </c>
      <c r="AE1354" s="83">
        <v>1012</v>
      </c>
      <c r="AF1354" s="83">
        <v>239</v>
      </c>
      <c r="AG1354" s="83">
        <v>6126</v>
      </c>
      <c r="AH1354" s="83">
        <v>4145</v>
      </c>
      <c r="AI1354" s="83">
        <v>-28800</v>
      </c>
      <c r="AJ1354" s="83" t="s">
        <v>18984</v>
      </c>
      <c r="AK1354" s="83" t="s">
        <v>21196</v>
      </c>
      <c r="AL1354" s="83"/>
      <c r="AM1354" s="83" t="s">
        <v>23041</v>
      </c>
      <c r="AN1354" s="85">
        <v>40041.168611111112</v>
      </c>
      <c r="AO1354" s="83"/>
      <c r="AP1354" s="83" t="b">
        <v>1</v>
      </c>
      <c r="AQ1354" s="83" t="b">
        <v>0</v>
      </c>
      <c r="AR1354" s="83" t="b">
        <v>1</v>
      </c>
      <c r="AS1354" s="83" t="s">
        <v>13611</v>
      </c>
      <c r="AT1354" s="83">
        <v>17</v>
      </c>
      <c r="AU1354" s="88" t="s">
        <v>25919</v>
      </c>
      <c r="AV1354" s="83" t="b">
        <v>0</v>
      </c>
      <c r="AW1354" s="83" t="s">
        <v>30151</v>
      </c>
      <c r="AX1354" s="88" t="s">
        <v>31503</v>
      </c>
      <c r="AY1354" s="83" t="s">
        <v>66</v>
      </c>
      <c r="AZ1354" s="2"/>
      <c r="BA1354" s="3"/>
      <c r="BB1354" s="3"/>
      <c r="BC1354" s="3"/>
      <c r="BD1354" s="3"/>
    </row>
    <row r="1355" spans="1:56" x14ac:dyDescent="0.25">
      <c r="A1355" s="69" t="s">
        <v>1330</v>
      </c>
      <c r="B1355" s="70"/>
      <c r="C1355" s="70"/>
      <c r="D1355" s="71"/>
      <c r="E1355" s="73"/>
      <c r="F1355" s="110" t="s">
        <v>28388</v>
      </c>
      <c r="G1355" s="70"/>
      <c r="H1355" s="74"/>
      <c r="I1355" s="75"/>
      <c r="J1355" s="75"/>
      <c r="K1355" s="74" t="s">
        <v>34640</v>
      </c>
      <c r="L1355" s="78"/>
      <c r="M1355" s="79"/>
      <c r="N1355" s="79"/>
      <c r="O1355" s="80"/>
      <c r="P1355" s="81"/>
      <c r="Q1355" s="81"/>
      <c r="R1355" s="92"/>
      <c r="S1355" s="92"/>
      <c r="T1355" s="92"/>
      <c r="U1355" s="92"/>
      <c r="V1355" s="52"/>
      <c r="W1355" s="52"/>
      <c r="X1355" s="52"/>
      <c r="Y1355" s="52"/>
      <c r="Z1355" s="51"/>
      <c r="AA1355" s="76"/>
      <c r="AB1355" s="76"/>
      <c r="AC1355" s="77"/>
      <c r="AD1355" s="83" t="s">
        <v>16087</v>
      </c>
      <c r="AE1355" s="83">
        <v>287</v>
      </c>
      <c r="AF1355" s="83">
        <v>281</v>
      </c>
      <c r="AG1355" s="83">
        <v>1479</v>
      </c>
      <c r="AH1355" s="83">
        <v>541</v>
      </c>
      <c r="AI1355" s="83"/>
      <c r="AJ1355" s="83" t="s">
        <v>18985</v>
      </c>
      <c r="AK1355" s="83"/>
      <c r="AL1355" s="83"/>
      <c r="AM1355" s="83"/>
      <c r="AN1355" s="85">
        <v>42366.881874999999</v>
      </c>
      <c r="AO1355" s="88" t="s">
        <v>24295</v>
      </c>
      <c r="AP1355" s="83" t="b">
        <v>1</v>
      </c>
      <c r="AQ1355" s="83" t="b">
        <v>0</v>
      </c>
      <c r="AR1355" s="83" t="b">
        <v>0</v>
      </c>
      <c r="AS1355" s="83" t="s">
        <v>13611</v>
      </c>
      <c r="AT1355" s="83">
        <v>1</v>
      </c>
      <c r="AU1355" s="83"/>
      <c r="AV1355" s="83" t="b">
        <v>0</v>
      </c>
      <c r="AW1355" s="83" t="s">
        <v>30151</v>
      </c>
      <c r="AX1355" s="88" t="s">
        <v>31504</v>
      </c>
      <c r="AY1355" s="83" t="s">
        <v>66</v>
      </c>
      <c r="AZ1355" s="2"/>
      <c r="BA1355" s="3"/>
      <c r="BB1355" s="3"/>
      <c r="BC1355" s="3"/>
      <c r="BD1355" s="3"/>
    </row>
    <row r="1356" spans="1:56" x14ac:dyDescent="0.25">
      <c r="A1356" s="69" t="s">
        <v>1331</v>
      </c>
      <c r="B1356" s="70"/>
      <c r="C1356" s="70"/>
      <c r="D1356" s="71"/>
      <c r="E1356" s="73"/>
      <c r="F1356" s="110" t="s">
        <v>28389</v>
      </c>
      <c r="G1356" s="70"/>
      <c r="H1356" s="74"/>
      <c r="I1356" s="75"/>
      <c r="J1356" s="75"/>
      <c r="K1356" s="74" t="s">
        <v>34641</v>
      </c>
      <c r="L1356" s="78"/>
      <c r="M1356" s="79"/>
      <c r="N1356" s="79"/>
      <c r="O1356" s="80"/>
      <c r="P1356" s="81"/>
      <c r="Q1356" s="81"/>
      <c r="R1356" s="92"/>
      <c r="S1356" s="92"/>
      <c r="T1356" s="92"/>
      <c r="U1356" s="92"/>
      <c r="V1356" s="52"/>
      <c r="W1356" s="52"/>
      <c r="X1356" s="52"/>
      <c r="Y1356" s="52"/>
      <c r="Z1356" s="51"/>
      <c r="AA1356" s="76"/>
      <c r="AB1356" s="76"/>
      <c r="AC1356" s="77"/>
      <c r="AD1356" s="83" t="s">
        <v>16088</v>
      </c>
      <c r="AE1356" s="83">
        <v>270</v>
      </c>
      <c r="AF1356" s="83">
        <v>582</v>
      </c>
      <c r="AG1356" s="83">
        <v>21864</v>
      </c>
      <c r="AH1356" s="83">
        <v>9002</v>
      </c>
      <c r="AI1356" s="83">
        <v>-18000</v>
      </c>
      <c r="AJ1356" s="83" t="s">
        <v>18986</v>
      </c>
      <c r="AK1356" s="83"/>
      <c r="AL1356" s="88" t="s">
        <v>22426</v>
      </c>
      <c r="AM1356" s="83" t="s">
        <v>23040</v>
      </c>
      <c r="AN1356" s="85">
        <v>40038.127986111111</v>
      </c>
      <c r="AO1356" s="88" t="s">
        <v>24296</v>
      </c>
      <c r="AP1356" s="83" t="b">
        <v>0</v>
      </c>
      <c r="AQ1356" s="83" t="b">
        <v>0</v>
      </c>
      <c r="AR1356" s="83" t="b">
        <v>1</v>
      </c>
      <c r="AS1356" s="83" t="s">
        <v>13611</v>
      </c>
      <c r="AT1356" s="83">
        <v>6</v>
      </c>
      <c r="AU1356" s="88" t="s">
        <v>26404</v>
      </c>
      <c r="AV1356" s="83" t="b">
        <v>0</v>
      </c>
      <c r="AW1356" s="83" t="s">
        <v>30151</v>
      </c>
      <c r="AX1356" s="88" t="s">
        <v>31505</v>
      </c>
      <c r="AY1356" s="83" t="s">
        <v>66</v>
      </c>
      <c r="AZ1356" s="2"/>
      <c r="BA1356" s="3"/>
      <c r="BB1356" s="3"/>
      <c r="BC1356" s="3"/>
      <c r="BD1356" s="3"/>
    </row>
    <row r="1357" spans="1:56" x14ac:dyDescent="0.25">
      <c r="A1357" s="69" t="s">
        <v>3056</v>
      </c>
      <c r="B1357" s="70"/>
      <c r="C1357" s="70"/>
      <c r="D1357" s="71"/>
      <c r="E1357" s="73"/>
      <c r="F1357" s="110" t="s">
        <v>28390</v>
      </c>
      <c r="G1357" s="70"/>
      <c r="H1357" s="74"/>
      <c r="I1357" s="75"/>
      <c r="J1357" s="75"/>
      <c r="K1357" s="74" t="s">
        <v>34642</v>
      </c>
      <c r="L1357" s="78"/>
      <c r="M1357" s="79"/>
      <c r="N1357" s="79"/>
      <c r="O1357" s="80"/>
      <c r="P1357" s="81"/>
      <c r="Q1357" s="81"/>
      <c r="R1357" s="92"/>
      <c r="S1357" s="92"/>
      <c r="T1357" s="92"/>
      <c r="U1357" s="92"/>
      <c r="V1357" s="52"/>
      <c r="W1357" s="52"/>
      <c r="X1357" s="52"/>
      <c r="Y1357" s="52"/>
      <c r="Z1357" s="51"/>
      <c r="AA1357" s="76"/>
      <c r="AB1357" s="76"/>
      <c r="AC1357" s="77"/>
      <c r="AD1357" s="83" t="s">
        <v>16089</v>
      </c>
      <c r="AE1357" s="83">
        <v>190</v>
      </c>
      <c r="AF1357" s="83">
        <v>157</v>
      </c>
      <c r="AG1357" s="83">
        <v>6781</v>
      </c>
      <c r="AH1357" s="83">
        <v>5638</v>
      </c>
      <c r="AI1357" s="83">
        <v>-28800</v>
      </c>
      <c r="AJ1357" s="83" t="s">
        <v>18987</v>
      </c>
      <c r="AK1357" s="83" t="s">
        <v>21197</v>
      </c>
      <c r="AL1357" s="88" t="s">
        <v>22427</v>
      </c>
      <c r="AM1357" s="83" t="s">
        <v>23041</v>
      </c>
      <c r="AN1357" s="85">
        <v>42087.054189814815</v>
      </c>
      <c r="AO1357" s="88" t="s">
        <v>24297</v>
      </c>
      <c r="AP1357" s="83" t="b">
        <v>0</v>
      </c>
      <c r="AQ1357" s="83" t="b">
        <v>0</v>
      </c>
      <c r="AR1357" s="83" t="b">
        <v>1</v>
      </c>
      <c r="AS1357" s="83" t="s">
        <v>13611</v>
      </c>
      <c r="AT1357" s="83">
        <v>2</v>
      </c>
      <c r="AU1357" s="88" t="s">
        <v>25919</v>
      </c>
      <c r="AV1357" s="83" t="b">
        <v>0</v>
      </c>
      <c r="AW1357" s="83" t="s">
        <v>30151</v>
      </c>
      <c r="AX1357" s="88" t="s">
        <v>31506</v>
      </c>
      <c r="AY1357" s="83" t="s">
        <v>65</v>
      </c>
      <c r="AZ1357" s="2"/>
      <c r="BA1357" s="3"/>
      <c r="BB1357" s="3"/>
      <c r="BC1357" s="3"/>
      <c r="BD1357" s="3"/>
    </row>
    <row r="1358" spans="1:56" x14ac:dyDescent="0.25">
      <c r="A1358" s="69" t="s">
        <v>1332</v>
      </c>
      <c r="B1358" s="70"/>
      <c r="C1358" s="70"/>
      <c r="D1358" s="71"/>
      <c r="E1358" s="73"/>
      <c r="F1358" s="110" t="s">
        <v>28391</v>
      </c>
      <c r="G1358" s="70"/>
      <c r="H1358" s="74"/>
      <c r="I1358" s="75"/>
      <c r="J1358" s="75"/>
      <c r="K1358" s="74" t="s">
        <v>34643</v>
      </c>
      <c r="L1358" s="78"/>
      <c r="M1358" s="79"/>
      <c r="N1358" s="79"/>
      <c r="O1358" s="80"/>
      <c r="P1358" s="81"/>
      <c r="Q1358" s="81"/>
      <c r="R1358" s="92"/>
      <c r="S1358" s="92"/>
      <c r="T1358" s="92"/>
      <c r="U1358" s="92"/>
      <c r="V1358" s="52"/>
      <c r="W1358" s="52"/>
      <c r="X1358" s="52"/>
      <c r="Y1358" s="52"/>
      <c r="Z1358" s="51"/>
      <c r="AA1358" s="76"/>
      <c r="AB1358" s="76"/>
      <c r="AC1358" s="77"/>
      <c r="AD1358" s="83" t="s">
        <v>15811</v>
      </c>
      <c r="AE1358" s="83">
        <v>344</v>
      </c>
      <c r="AF1358" s="83">
        <v>215</v>
      </c>
      <c r="AG1358" s="83">
        <v>1984</v>
      </c>
      <c r="AH1358" s="83">
        <v>64</v>
      </c>
      <c r="AI1358" s="83">
        <v>-21600</v>
      </c>
      <c r="AJ1358" s="83" t="s">
        <v>18988</v>
      </c>
      <c r="AK1358" s="83" t="s">
        <v>14031</v>
      </c>
      <c r="AL1358" s="83"/>
      <c r="AM1358" s="83" t="s">
        <v>23039</v>
      </c>
      <c r="AN1358" s="85">
        <v>39872.542268518519</v>
      </c>
      <c r="AO1358" s="88" t="s">
        <v>24298</v>
      </c>
      <c r="AP1358" s="83" t="b">
        <v>0</v>
      </c>
      <c r="AQ1358" s="83" t="b">
        <v>0</v>
      </c>
      <c r="AR1358" s="83" t="b">
        <v>0</v>
      </c>
      <c r="AS1358" s="83" t="s">
        <v>13611</v>
      </c>
      <c r="AT1358" s="83">
        <v>0</v>
      </c>
      <c r="AU1358" s="88" t="s">
        <v>26405</v>
      </c>
      <c r="AV1358" s="83" t="b">
        <v>0</v>
      </c>
      <c r="AW1358" s="83" t="s">
        <v>30151</v>
      </c>
      <c r="AX1358" s="88" t="s">
        <v>31507</v>
      </c>
      <c r="AY1358" s="83" t="s">
        <v>66</v>
      </c>
      <c r="AZ1358" s="2"/>
      <c r="BA1358" s="3"/>
      <c r="BB1358" s="3"/>
      <c r="BC1358" s="3"/>
      <c r="BD1358" s="3"/>
    </row>
    <row r="1359" spans="1:56" x14ac:dyDescent="0.25">
      <c r="A1359" s="69" t="s">
        <v>1333</v>
      </c>
      <c r="B1359" s="70"/>
      <c r="C1359" s="70"/>
      <c r="D1359" s="71"/>
      <c r="E1359" s="73"/>
      <c r="F1359" s="110" t="s">
        <v>28392</v>
      </c>
      <c r="G1359" s="70"/>
      <c r="H1359" s="74"/>
      <c r="I1359" s="75"/>
      <c r="J1359" s="75"/>
      <c r="K1359" s="74" t="s">
        <v>34644</v>
      </c>
      <c r="L1359" s="78"/>
      <c r="M1359" s="79"/>
      <c r="N1359" s="79"/>
      <c r="O1359" s="80"/>
      <c r="P1359" s="81"/>
      <c r="Q1359" s="81"/>
      <c r="R1359" s="92"/>
      <c r="S1359" s="92"/>
      <c r="T1359" s="92"/>
      <c r="U1359" s="92"/>
      <c r="V1359" s="52"/>
      <c r="W1359" s="52"/>
      <c r="X1359" s="52"/>
      <c r="Y1359" s="52"/>
      <c r="Z1359" s="51"/>
      <c r="AA1359" s="76"/>
      <c r="AB1359" s="76"/>
      <c r="AC1359" s="77"/>
      <c r="AD1359" s="83" t="s">
        <v>16090</v>
      </c>
      <c r="AE1359" s="83">
        <v>52</v>
      </c>
      <c r="AF1359" s="83">
        <v>22</v>
      </c>
      <c r="AG1359" s="83">
        <v>538</v>
      </c>
      <c r="AH1359" s="83">
        <v>176</v>
      </c>
      <c r="AI1359" s="83"/>
      <c r="AJ1359" s="83"/>
      <c r="AK1359" s="83" t="s">
        <v>20757</v>
      </c>
      <c r="AL1359" s="83"/>
      <c r="AM1359" s="83"/>
      <c r="AN1359" s="85">
        <v>41114.921585648146</v>
      </c>
      <c r="AO1359" s="88" t="s">
        <v>24299</v>
      </c>
      <c r="AP1359" s="83" t="b">
        <v>1</v>
      </c>
      <c r="AQ1359" s="83" t="b">
        <v>0</v>
      </c>
      <c r="AR1359" s="83" t="b">
        <v>0</v>
      </c>
      <c r="AS1359" s="83" t="s">
        <v>13611</v>
      </c>
      <c r="AT1359" s="83">
        <v>1</v>
      </c>
      <c r="AU1359" s="88" t="s">
        <v>25919</v>
      </c>
      <c r="AV1359" s="83" t="b">
        <v>0</v>
      </c>
      <c r="AW1359" s="83" t="s">
        <v>30151</v>
      </c>
      <c r="AX1359" s="88" t="s">
        <v>31508</v>
      </c>
      <c r="AY1359" s="83" t="s">
        <v>66</v>
      </c>
      <c r="AZ1359" s="2"/>
      <c r="BA1359" s="3"/>
      <c r="BB1359" s="3"/>
      <c r="BC1359" s="3"/>
      <c r="BD1359" s="3"/>
    </row>
    <row r="1360" spans="1:56" x14ac:dyDescent="0.25">
      <c r="A1360" s="69" t="s">
        <v>3057</v>
      </c>
      <c r="B1360" s="70"/>
      <c r="C1360" s="70"/>
      <c r="D1360" s="71"/>
      <c r="E1360" s="73"/>
      <c r="F1360" s="110" t="s">
        <v>28393</v>
      </c>
      <c r="G1360" s="70"/>
      <c r="H1360" s="74"/>
      <c r="I1360" s="75"/>
      <c r="J1360" s="75"/>
      <c r="K1360" s="74" t="s">
        <v>34645</v>
      </c>
      <c r="L1360" s="78"/>
      <c r="M1360" s="79"/>
      <c r="N1360" s="79"/>
      <c r="O1360" s="80"/>
      <c r="P1360" s="81"/>
      <c r="Q1360" s="81"/>
      <c r="R1360" s="92"/>
      <c r="S1360" s="92"/>
      <c r="T1360" s="92"/>
      <c r="U1360" s="92"/>
      <c r="V1360" s="52"/>
      <c r="W1360" s="52"/>
      <c r="X1360" s="52"/>
      <c r="Y1360" s="52"/>
      <c r="Z1360" s="51"/>
      <c r="AA1360" s="76"/>
      <c r="AB1360" s="76"/>
      <c r="AC1360" s="77"/>
      <c r="AD1360" s="83" t="s">
        <v>16091</v>
      </c>
      <c r="AE1360" s="83">
        <v>888</v>
      </c>
      <c r="AF1360" s="83">
        <v>835889</v>
      </c>
      <c r="AG1360" s="83">
        <v>42141</v>
      </c>
      <c r="AH1360" s="83">
        <v>73509</v>
      </c>
      <c r="AI1360" s="83">
        <v>-28800</v>
      </c>
      <c r="AJ1360" s="83" t="s">
        <v>18989</v>
      </c>
      <c r="AK1360" s="83" t="s">
        <v>21198</v>
      </c>
      <c r="AL1360" s="88" t="s">
        <v>22428</v>
      </c>
      <c r="AM1360" s="83" t="s">
        <v>23041</v>
      </c>
      <c r="AN1360" s="85">
        <v>40370.828715277778</v>
      </c>
      <c r="AO1360" s="88" t="s">
        <v>24300</v>
      </c>
      <c r="AP1360" s="83" t="b">
        <v>0</v>
      </c>
      <c r="AQ1360" s="83" t="b">
        <v>0</v>
      </c>
      <c r="AR1360" s="83" t="b">
        <v>1</v>
      </c>
      <c r="AS1360" s="83" t="s">
        <v>13611</v>
      </c>
      <c r="AT1360" s="83">
        <v>9775</v>
      </c>
      <c r="AU1360" s="88" t="s">
        <v>26406</v>
      </c>
      <c r="AV1360" s="83" t="b">
        <v>1</v>
      </c>
      <c r="AW1360" s="83" t="s">
        <v>30151</v>
      </c>
      <c r="AX1360" s="88" t="s">
        <v>31509</v>
      </c>
      <c r="AY1360" s="83" t="s">
        <v>65</v>
      </c>
      <c r="AZ1360" s="2"/>
      <c r="BA1360" s="3"/>
      <c r="BB1360" s="3"/>
      <c r="BC1360" s="3"/>
      <c r="BD1360" s="3"/>
    </row>
    <row r="1361" spans="1:56" x14ac:dyDescent="0.25">
      <c r="A1361" s="69" t="s">
        <v>3058</v>
      </c>
      <c r="B1361" s="70"/>
      <c r="C1361" s="70"/>
      <c r="D1361" s="71"/>
      <c r="E1361" s="73"/>
      <c r="F1361" s="110" t="s">
        <v>28394</v>
      </c>
      <c r="G1361" s="70"/>
      <c r="H1361" s="74"/>
      <c r="I1361" s="75"/>
      <c r="J1361" s="75"/>
      <c r="K1361" s="74" t="s">
        <v>34646</v>
      </c>
      <c r="L1361" s="78"/>
      <c r="M1361" s="79"/>
      <c r="N1361" s="79"/>
      <c r="O1361" s="80"/>
      <c r="P1361" s="81"/>
      <c r="Q1361" s="81"/>
      <c r="R1361" s="92"/>
      <c r="S1361" s="92"/>
      <c r="T1361" s="92"/>
      <c r="U1361" s="92"/>
      <c r="V1361" s="52"/>
      <c r="W1361" s="52"/>
      <c r="X1361" s="52"/>
      <c r="Y1361" s="52"/>
      <c r="Z1361" s="51"/>
      <c r="AA1361" s="76"/>
      <c r="AB1361" s="76"/>
      <c r="AC1361" s="77"/>
      <c r="AD1361" s="83" t="s">
        <v>16092</v>
      </c>
      <c r="AE1361" s="83">
        <v>836</v>
      </c>
      <c r="AF1361" s="83">
        <v>715421</v>
      </c>
      <c r="AG1361" s="83">
        <v>68149</v>
      </c>
      <c r="AH1361" s="83">
        <v>5</v>
      </c>
      <c r="AI1361" s="83">
        <v>-18000</v>
      </c>
      <c r="AJ1361" s="83" t="s">
        <v>18990</v>
      </c>
      <c r="AK1361" s="83"/>
      <c r="AL1361" s="88" t="s">
        <v>22429</v>
      </c>
      <c r="AM1361" s="83" t="s">
        <v>23040</v>
      </c>
      <c r="AN1361" s="85">
        <v>40275.863506944443</v>
      </c>
      <c r="AO1361" s="88" t="s">
        <v>24301</v>
      </c>
      <c r="AP1361" s="83" t="b">
        <v>0</v>
      </c>
      <c r="AQ1361" s="83" t="b">
        <v>0</v>
      </c>
      <c r="AR1361" s="83" t="b">
        <v>1</v>
      </c>
      <c r="AS1361" s="83" t="s">
        <v>13611</v>
      </c>
      <c r="AT1361" s="83">
        <v>18610</v>
      </c>
      <c r="AU1361" s="88" t="s">
        <v>26407</v>
      </c>
      <c r="AV1361" s="83" t="b">
        <v>1</v>
      </c>
      <c r="AW1361" s="83" t="s">
        <v>30151</v>
      </c>
      <c r="AX1361" s="88" t="s">
        <v>31510</v>
      </c>
      <c r="AY1361" s="83" t="s">
        <v>65</v>
      </c>
      <c r="AZ1361" s="2"/>
      <c r="BA1361" s="3"/>
      <c r="BB1361" s="3"/>
      <c r="BC1361" s="3"/>
      <c r="BD1361" s="3"/>
    </row>
    <row r="1362" spans="1:56" x14ac:dyDescent="0.25">
      <c r="A1362" s="69" t="s">
        <v>1334</v>
      </c>
      <c r="B1362" s="70"/>
      <c r="C1362" s="70"/>
      <c r="D1362" s="71"/>
      <c r="E1362" s="73"/>
      <c r="F1362" s="110" t="s">
        <v>28395</v>
      </c>
      <c r="G1362" s="70"/>
      <c r="H1362" s="74"/>
      <c r="I1362" s="75"/>
      <c r="J1362" s="75"/>
      <c r="K1362" s="74" t="s">
        <v>34647</v>
      </c>
      <c r="L1362" s="78"/>
      <c r="M1362" s="79"/>
      <c r="N1362" s="79"/>
      <c r="O1362" s="80"/>
      <c r="P1362" s="81"/>
      <c r="Q1362" s="81"/>
      <c r="R1362" s="92"/>
      <c r="S1362" s="92"/>
      <c r="T1362" s="92"/>
      <c r="U1362" s="92"/>
      <c r="V1362" s="52"/>
      <c r="W1362" s="52"/>
      <c r="X1362" s="52"/>
      <c r="Y1362" s="52"/>
      <c r="Z1362" s="51"/>
      <c r="AA1362" s="76"/>
      <c r="AB1362" s="76"/>
      <c r="AC1362" s="77"/>
      <c r="AD1362" s="83" t="s">
        <v>16093</v>
      </c>
      <c r="AE1362" s="83">
        <v>275</v>
      </c>
      <c r="AF1362" s="83">
        <v>394</v>
      </c>
      <c r="AG1362" s="83">
        <v>16927</v>
      </c>
      <c r="AH1362" s="83">
        <v>17120</v>
      </c>
      <c r="AI1362" s="83">
        <v>-18000</v>
      </c>
      <c r="AJ1362" s="83" t="s">
        <v>18991</v>
      </c>
      <c r="AK1362" s="83" t="s">
        <v>21199</v>
      </c>
      <c r="AL1362" s="83"/>
      <c r="AM1362" s="83" t="s">
        <v>23040</v>
      </c>
      <c r="AN1362" s="85">
        <v>41281.994259259256</v>
      </c>
      <c r="AO1362" s="88" t="s">
        <v>24302</v>
      </c>
      <c r="AP1362" s="83" t="b">
        <v>0</v>
      </c>
      <c r="AQ1362" s="83" t="b">
        <v>0</v>
      </c>
      <c r="AR1362" s="83" t="b">
        <v>1</v>
      </c>
      <c r="AS1362" s="83" t="s">
        <v>13611</v>
      </c>
      <c r="AT1362" s="83">
        <v>2</v>
      </c>
      <c r="AU1362" s="88" t="s">
        <v>26408</v>
      </c>
      <c r="AV1362" s="83" t="b">
        <v>0</v>
      </c>
      <c r="AW1362" s="83" t="s">
        <v>30151</v>
      </c>
      <c r="AX1362" s="88" t="s">
        <v>31511</v>
      </c>
      <c r="AY1362" s="83" t="s">
        <v>66</v>
      </c>
      <c r="AZ1362" s="2"/>
      <c r="BA1362" s="3"/>
      <c r="BB1362" s="3"/>
      <c r="BC1362" s="3"/>
      <c r="BD1362" s="3"/>
    </row>
    <row r="1363" spans="1:56" x14ac:dyDescent="0.25">
      <c r="A1363" s="69" t="s">
        <v>1335</v>
      </c>
      <c r="B1363" s="70"/>
      <c r="C1363" s="70"/>
      <c r="D1363" s="71"/>
      <c r="E1363" s="73"/>
      <c r="F1363" s="110" t="s">
        <v>28396</v>
      </c>
      <c r="G1363" s="70"/>
      <c r="H1363" s="74"/>
      <c r="I1363" s="75"/>
      <c r="J1363" s="75"/>
      <c r="K1363" s="74" t="s">
        <v>34648</v>
      </c>
      <c r="L1363" s="78"/>
      <c r="M1363" s="79"/>
      <c r="N1363" s="79"/>
      <c r="O1363" s="80"/>
      <c r="P1363" s="81"/>
      <c r="Q1363" s="81"/>
      <c r="R1363" s="92"/>
      <c r="S1363" s="92"/>
      <c r="T1363" s="92"/>
      <c r="U1363" s="92"/>
      <c r="V1363" s="52"/>
      <c r="W1363" s="52"/>
      <c r="X1363" s="52"/>
      <c r="Y1363" s="52"/>
      <c r="Z1363" s="51"/>
      <c r="AA1363" s="76"/>
      <c r="AB1363" s="76"/>
      <c r="AC1363" s="77"/>
      <c r="AD1363" s="83" t="s">
        <v>16094</v>
      </c>
      <c r="AE1363" s="83">
        <v>212</v>
      </c>
      <c r="AF1363" s="83">
        <v>422</v>
      </c>
      <c r="AG1363" s="83">
        <v>32441</v>
      </c>
      <c r="AH1363" s="83">
        <v>10105</v>
      </c>
      <c r="AI1363" s="83"/>
      <c r="AJ1363" s="83"/>
      <c r="AK1363" s="83" t="s">
        <v>21200</v>
      </c>
      <c r="AL1363" s="88" t="s">
        <v>22430</v>
      </c>
      <c r="AM1363" s="83"/>
      <c r="AN1363" s="85">
        <v>40877.115393518521</v>
      </c>
      <c r="AO1363" s="88" t="s">
        <v>24303</v>
      </c>
      <c r="AP1363" s="83" t="b">
        <v>0</v>
      </c>
      <c r="AQ1363" s="83" t="b">
        <v>0</v>
      </c>
      <c r="AR1363" s="83" t="b">
        <v>1</v>
      </c>
      <c r="AS1363" s="83" t="s">
        <v>13611</v>
      </c>
      <c r="AT1363" s="83">
        <v>2</v>
      </c>
      <c r="AU1363" s="88" t="s">
        <v>26409</v>
      </c>
      <c r="AV1363" s="83" t="b">
        <v>0</v>
      </c>
      <c r="AW1363" s="83" t="s">
        <v>30151</v>
      </c>
      <c r="AX1363" s="88" t="s">
        <v>31512</v>
      </c>
      <c r="AY1363" s="83" t="s">
        <v>66</v>
      </c>
      <c r="AZ1363" s="2"/>
      <c r="BA1363" s="3"/>
      <c r="BB1363" s="3"/>
      <c r="BC1363" s="3"/>
      <c r="BD1363" s="3"/>
    </row>
    <row r="1364" spans="1:56" x14ac:dyDescent="0.25">
      <c r="A1364" s="69" t="s">
        <v>1336</v>
      </c>
      <c r="B1364" s="70"/>
      <c r="C1364" s="70"/>
      <c r="D1364" s="71"/>
      <c r="E1364" s="73"/>
      <c r="F1364" s="110" t="s">
        <v>28397</v>
      </c>
      <c r="G1364" s="70"/>
      <c r="H1364" s="74"/>
      <c r="I1364" s="75"/>
      <c r="J1364" s="75"/>
      <c r="K1364" s="74" t="s">
        <v>34649</v>
      </c>
      <c r="L1364" s="78"/>
      <c r="M1364" s="79"/>
      <c r="N1364" s="79"/>
      <c r="O1364" s="80"/>
      <c r="P1364" s="81"/>
      <c r="Q1364" s="81"/>
      <c r="R1364" s="92"/>
      <c r="S1364" s="92"/>
      <c r="T1364" s="92"/>
      <c r="U1364" s="92"/>
      <c r="V1364" s="52"/>
      <c r="W1364" s="52"/>
      <c r="X1364" s="52"/>
      <c r="Y1364" s="52"/>
      <c r="Z1364" s="51"/>
      <c r="AA1364" s="76"/>
      <c r="AB1364" s="76"/>
      <c r="AC1364" s="77"/>
      <c r="AD1364" s="83" t="s">
        <v>16095</v>
      </c>
      <c r="AE1364" s="83">
        <v>570</v>
      </c>
      <c r="AF1364" s="83">
        <v>844</v>
      </c>
      <c r="AG1364" s="83">
        <v>37340</v>
      </c>
      <c r="AH1364" s="83">
        <v>50650</v>
      </c>
      <c r="AI1364" s="83"/>
      <c r="AJ1364" s="83" t="s">
        <v>18992</v>
      </c>
      <c r="AK1364" s="83"/>
      <c r="AL1364" s="83"/>
      <c r="AM1364" s="83"/>
      <c r="AN1364" s="85">
        <v>41194.182256944441</v>
      </c>
      <c r="AO1364" s="88" t="s">
        <v>24304</v>
      </c>
      <c r="AP1364" s="83" t="b">
        <v>1</v>
      </c>
      <c r="AQ1364" s="83" t="b">
        <v>0</v>
      </c>
      <c r="AR1364" s="83" t="b">
        <v>0</v>
      </c>
      <c r="AS1364" s="83" t="s">
        <v>13611</v>
      </c>
      <c r="AT1364" s="83">
        <v>5</v>
      </c>
      <c r="AU1364" s="88" t="s">
        <v>25919</v>
      </c>
      <c r="AV1364" s="83" t="b">
        <v>0</v>
      </c>
      <c r="AW1364" s="83" t="s">
        <v>30151</v>
      </c>
      <c r="AX1364" s="88" t="s">
        <v>31513</v>
      </c>
      <c r="AY1364" s="83" t="s">
        <v>66</v>
      </c>
      <c r="AZ1364" s="2"/>
      <c r="BA1364" s="3"/>
      <c r="BB1364" s="3"/>
      <c r="BC1364" s="3"/>
      <c r="BD1364" s="3"/>
    </row>
    <row r="1365" spans="1:56" x14ac:dyDescent="0.25">
      <c r="A1365" s="69" t="s">
        <v>1337</v>
      </c>
      <c r="B1365" s="70"/>
      <c r="C1365" s="70"/>
      <c r="D1365" s="71"/>
      <c r="E1365" s="73"/>
      <c r="F1365" s="110" t="s">
        <v>28398</v>
      </c>
      <c r="G1365" s="70"/>
      <c r="H1365" s="74"/>
      <c r="I1365" s="75"/>
      <c r="J1365" s="75"/>
      <c r="K1365" s="74" t="s">
        <v>34650</v>
      </c>
      <c r="L1365" s="78"/>
      <c r="M1365" s="79"/>
      <c r="N1365" s="79"/>
      <c r="O1365" s="80"/>
      <c r="P1365" s="81"/>
      <c r="Q1365" s="81"/>
      <c r="R1365" s="92"/>
      <c r="S1365" s="92"/>
      <c r="T1365" s="92"/>
      <c r="U1365" s="92"/>
      <c r="V1365" s="52"/>
      <c r="W1365" s="52"/>
      <c r="X1365" s="52"/>
      <c r="Y1365" s="52"/>
      <c r="Z1365" s="51"/>
      <c r="AA1365" s="76"/>
      <c r="AB1365" s="76"/>
      <c r="AC1365" s="77"/>
      <c r="AD1365" s="83" t="s">
        <v>16096</v>
      </c>
      <c r="AE1365" s="83">
        <v>121</v>
      </c>
      <c r="AF1365" s="83">
        <v>136</v>
      </c>
      <c r="AG1365" s="83">
        <v>33</v>
      </c>
      <c r="AH1365" s="83">
        <v>0</v>
      </c>
      <c r="AI1365" s="83">
        <v>-18000</v>
      </c>
      <c r="AJ1365" s="83" t="s">
        <v>18993</v>
      </c>
      <c r="AK1365" s="83" t="s">
        <v>14425</v>
      </c>
      <c r="AL1365" s="88" t="s">
        <v>22228</v>
      </c>
      <c r="AM1365" s="83" t="s">
        <v>23042</v>
      </c>
      <c r="AN1365" s="85">
        <v>40391.803854166668</v>
      </c>
      <c r="AO1365" s="88" t="s">
        <v>24305</v>
      </c>
      <c r="AP1365" s="83" t="b">
        <v>0</v>
      </c>
      <c r="AQ1365" s="83" t="b">
        <v>0</v>
      </c>
      <c r="AR1365" s="83" t="b">
        <v>1</v>
      </c>
      <c r="AS1365" s="83" t="s">
        <v>13611</v>
      </c>
      <c r="AT1365" s="83">
        <v>17</v>
      </c>
      <c r="AU1365" s="88" t="s">
        <v>26410</v>
      </c>
      <c r="AV1365" s="83" t="b">
        <v>0</v>
      </c>
      <c r="AW1365" s="83" t="s">
        <v>30151</v>
      </c>
      <c r="AX1365" s="88" t="s">
        <v>31514</v>
      </c>
      <c r="AY1365" s="83" t="s">
        <v>66</v>
      </c>
      <c r="AZ1365" s="2"/>
      <c r="BA1365" s="3"/>
      <c r="BB1365" s="3"/>
      <c r="BC1365" s="3"/>
      <c r="BD1365" s="3"/>
    </row>
    <row r="1366" spans="1:56" x14ac:dyDescent="0.25">
      <c r="A1366" s="69" t="s">
        <v>1338</v>
      </c>
      <c r="B1366" s="70"/>
      <c r="C1366" s="70"/>
      <c r="D1366" s="71"/>
      <c r="E1366" s="73"/>
      <c r="F1366" s="110" t="s">
        <v>28399</v>
      </c>
      <c r="G1366" s="70"/>
      <c r="H1366" s="74"/>
      <c r="I1366" s="75"/>
      <c r="J1366" s="75"/>
      <c r="K1366" s="74" t="s">
        <v>34651</v>
      </c>
      <c r="L1366" s="78"/>
      <c r="M1366" s="79"/>
      <c r="N1366" s="79"/>
      <c r="O1366" s="80"/>
      <c r="P1366" s="81"/>
      <c r="Q1366" s="81"/>
      <c r="R1366" s="92"/>
      <c r="S1366" s="92"/>
      <c r="T1366" s="92"/>
      <c r="U1366" s="92"/>
      <c r="V1366" s="52"/>
      <c r="W1366" s="52"/>
      <c r="X1366" s="52"/>
      <c r="Y1366" s="52"/>
      <c r="Z1366" s="51"/>
      <c r="AA1366" s="76"/>
      <c r="AB1366" s="76"/>
      <c r="AC1366" s="77"/>
      <c r="AD1366" s="83" t="s">
        <v>16097</v>
      </c>
      <c r="AE1366" s="83">
        <v>794</v>
      </c>
      <c r="AF1366" s="83">
        <v>348</v>
      </c>
      <c r="AG1366" s="83">
        <v>20602</v>
      </c>
      <c r="AH1366" s="83">
        <v>26395</v>
      </c>
      <c r="AI1366" s="83">
        <v>-18000</v>
      </c>
      <c r="AJ1366" s="83" t="s">
        <v>18994</v>
      </c>
      <c r="AK1366" s="83" t="s">
        <v>21201</v>
      </c>
      <c r="AL1366" s="83"/>
      <c r="AM1366" s="83" t="s">
        <v>23040</v>
      </c>
      <c r="AN1366" s="85">
        <v>41018.989745370367</v>
      </c>
      <c r="AO1366" s="88" t="s">
        <v>24306</v>
      </c>
      <c r="AP1366" s="83" t="b">
        <v>1</v>
      </c>
      <c r="AQ1366" s="83" t="b">
        <v>0</v>
      </c>
      <c r="AR1366" s="83" t="b">
        <v>1</v>
      </c>
      <c r="AS1366" s="83" t="s">
        <v>13611</v>
      </c>
      <c r="AT1366" s="83">
        <v>41</v>
      </c>
      <c r="AU1366" s="88" t="s">
        <v>25919</v>
      </c>
      <c r="AV1366" s="83" t="b">
        <v>0</v>
      </c>
      <c r="AW1366" s="83" t="s">
        <v>30151</v>
      </c>
      <c r="AX1366" s="88" t="s">
        <v>31515</v>
      </c>
      <c r="AY1366" s="83" t="s">
        <v>66</v>
      </c>
      <c r="AZ1366" s="2"/>
      <c r="BA1366" s="3"/>
      <c r="BB1366" s="3"/>
      <c r="BC1366" s="3"/>
      <c r="BD1366" s="3"/>
    </row>
    <row r="1367" spans="1:56" x14ac:dyDescent="0.25">
      <c r="A1367" s="69" t="s">
        <v>1339</v>
      </c>
      <c r="B1367" s="70"/>
      <c r="C1367" s="70"/>
      <c r="D1367" s="71"/>
      <c r="E1367" s="73"/>
      <c r="F1367" s="110" t="s">
        <v>28400</v>
      </c>
      <c r="G1367" s="70"/>
      <c r="H1367" s="74"/>
      <c r="I1367" s="75"/>
      <c r="J1367" s="75"/>
      <c r="K1367" s="74" t="s">
        <v>34652</v>
      </c>
      <c r="L1367" s="78"/>
      <c r="M1367" s="79"/>
      <c r="N1367" s="79"/>
      <c r="O1367" s="80"/>
      <c r="P1367" s="81"/>
      <c r="Q1367" s="81"/>
      <c r="R1367" s="92"/>
      <c r="S1367" s="92"/>
      <c r="T1367" s="92"/>
      <c r="U1367" s="92"/>
      <c r="V1367" s="52"/>
      <c r="W1367" s="52"/>
      <c r="X1367" s="52"/>
      <c r="Y1367" s="52"/>
      <c r="Z1367" s="51"/>
      <c r="AA1367" s="76"/>
      <c r="AB1367" s="76"/>
      <c r="AC1367" s="77"/>
      <c r="AD1367" s="83" t="s">
        <v>16098</v>
      </c>
      <c r="AE1367" s="83">
        <v>375</v>
      </c>
      <c r="AF1367" s="83">
        <v>555</v>
      </c>
      <c r="AG1367" s="83">
        <v>5864</v>
      </c>
      <c r="AH1367" s="83">
        <v>10888</v>
      </c>
      <c r="AI1367" s="83"/>
      <c r="AJ1367" s="83" t="s">
        <v>18995</v>
      </c>
      <c r="AK1367" s="83"/>
      <c r="AL1367" s="83"/>
      <c r="AM1367" s="83"/>
      <c r="AN1367" s="85">
        <v>41705.771805555552</v>
      </c>
      <c r="AO1367" s="88" t="s">
        <v>24307</v>
      </c>
      <c r="AP1367" s="83" t="b">
        <v>1</v>
      </c>
      <c r="AQ1367" s="83" t="b">
        <v>0</v>
      </c>
      <c r="AR1367" s="83" t="b">
        <v>1</v>
      </c>
      <c r="AS1367" s="83" t="s">
        <v>13611</v>
      </c>
      <c r="AT1367" s="83">
        <v>6</v>
      </c>
      <c r="AU1367" s="88" t="s">
        <v>25919</v>
      </c>
      <c r="AV1367" s="83" t="b">
        <v>0</v>
      </c>
      <c r="AW1367" s="83" t="s">
        <v>30151</v>
      </c>
      <c r="AX1367" s="88" t="s">
        <v>31516</v>
      </c>
      <c r="AY1367" s="83" t="s">
        <v>66</v>
      </c>
      <c r="AZ1367" s="2"/>
      <c r="BA1367" s="3"/>
      <c r="BB1367" s="3"/>
      <c r="BC1367" s="3"/>
      <c r="BD1367" s="3"/>
    </row>
    <row r="1368" spans="1:56" x14ac:dyDescent="0.25">
      <c r="A1368" s="69" t="s">
        <v>1340</v>
      </c>
      <c r="B1368" s="70"/>
      <c r="C1368" s="70"/>
      <c r="D1368" s="71"/>
      <c r="E1368" s="73"/>
      <c r="F1368" s="110" t="s">
        <v>28401</v>
      </c>
      <c r="G1368" s="70"/>
      <c r="H1368" s="74"/>
      <c r="I1368" s="75"/>
      <c r="J1368" s="75"/>
      <c r="K1368" s="74" t="s">
        <v>34653</v>
      </c>
      <c r="L1368" s="78"/>
      <c r="M1368" s="79"/>
      <c r="N1368" s="79"/>
      <c r="O1368" s="80"/>
      <c r="P1368" s="81"/>
      <c r="Q1368" s="81"/>
      <c r="R1368" s="92"/>
      <c r="S1368" s="92"/>
      <c r="T1368" s="92"/>
      <c r="U1368" s="92"/>
      <c r="V1368" s="52"/>
      <c r="W1368" s="52"/>
      <c r="X1368" s="52"/>
      <c r="Y1368" s="52"/>
      <c r="Z1368" s="51"/>
      <c r="AA1368" s="76"/>
      <c r="AB1368" s="76"/>
      <c r="AC1368" s="77"/>
      <c r="AD1368" s="83" t="s">
        <v>16099</v>
      </c>
      <c r="AE1368" s="83">
        <v>79</v>
      </c>
      <c r="AF1368" s="83">
        <v>59</v>
      </c>
      <c r="AG1368" s="83">
        <v>2043</v>
      </c>
      <c r="AH1368" s="83">
        <v>1047</v>
      </c>
      <c r="AI1368" s="83">
        <v>-18000</v>
      </c>
      <c r="AJ1368" s="83" t="s">
        <v>18996</v>
      </c>
      <c r="AK1368" s="83" t="s">
        <v>21202</v>
      </c>
      <c r="AL1368" s="88" t="s">
        <v>22431</v>
      </c>
      <c r="AM1368" s="83" t="s">
        <v>23054</v>
      </c>
      <c r="AN1368" s="85">
        <v>40939.643125000002</v>
      </c>
      <c r="AO1368" s="88" t="s">
        <v>24308</v>
      </c>
      <c r="AP1368" s="83" t="b">
        <v>0</v>
      </c>
      <c r="AQ1368" s="83" t="b">
        <v>0</v>
      </c>
      <c r="AR1368" s="83" t="b">
        <v>1</v>
      </c>
      <c r="AS1368" s="83" t="s">
        <v>13611</v>
      </c>
      <c r="AT1368" s="83">
        <v>1</v>
      </c>
      <c r="AU1368" s="88" t="s">
        <v>26411</v>
      </c>
      <c r="AV1368" s="83" t="b">
        <v>0</v>
      </c>
      <c r="AW1368" s="83" t="s">
        <v>30151</v>
      </c>
      <c r="AX1368" s="88" t="s">
        <v>31517</v>
      </c>
      <c r="AY1368" s="83" t="s">
        <v>66</v>
      </c>
      <c r="AZ1368" s="2"/>
      <c r="BA1368" s="3"/>
      <c r="BB1368" s="3"/>
      <c r="BC1368" s="3"/>
      <c r="BD1368" s="3"/>
    </row>
    <row r="1369" spans="1:56" x14ac:dyDescent="0.25">
      <c r="A1369" s="69" t="s">
        <v>1341</v>
      </c>
      <c r="B1369" s="70"/>
      <c r="C1369" s="70"/>
      <c r="D1369" s="71"/>
      <c r="E1369" s="73"/>
      <c r="F1369" s="110" t="s">
        <v>28402</v>
      </c>
      <c r="G1369" s="70"/>
      <c r="H1369" s="74"/>
      <c r="I1369" s="75"/>
      <c r="J1369" s="75"/>
      <c r="K1369" s="74" t="s">
        <v>34654</v>
      </c>
      <c r="L1369" s="78"/>
      <c r="M1369" s="79"/>
      <c r="N1369" s="79"/>
      <c r="O1369" s="80"/>
      <c r="P1369" s="81"/>
      <c r="Q1369" s="81"/>
      <c r="R1369" s="92"/>
      <c r="S1369" s="92"/>
      <c r="T1369" s="92"/>
      <c r="U1369" s="92"/>
      <c r="V1369" s="52"/>
      <c r="W1369" s="52"/>
      <c r="X1369" s="52"/>
      <c r="Y1369" s="52"/>
      <c r="Z1369" s="51"/>
      <c r="AA1369" s="76"/>
      <c r="AB1369" s="76"/>
      <c r="AC1369" s="77"/>
      <c r="AD1369" s="83" t="s">
        <v>16100</v>
      </c>
      <c r="AE1369" s="83">
        <v>65</v>
      </c>
      <c r="AF1369" s="83">
        <v>62</v>
      </c>
      <c r="AG1369" s="83">
        <v>3591</v>
      </c>
      <c r="AH1369" s="83">
        <v>63</v>
      </c>
      <c r="AI1369" s="83"/>
      <c r="AJ1369" s="83" t="s">
        <v>18997</v>
      </c>
      <c r="AK1369" s="83" t="s">
        <v>21203</v>
      </c>
      <c r="AL1369" s="88" t="s">
        <v>22432</v>
      </c>
      <c r="AM1369" s="83"/>
      <c r="AN1369" s="85">
        <v>41606.74622685185</v>
      </c>
      <c r="AO1369" s="88" t="s">
        <v>24309</v>
      </c>
      <c r="AP1369" s="83" t="b">
        <v>0</v>
      </c>
      <c r="AQ1369" s="83" t="b">
        <v>0</v>
      </c>
      <c r="AR1369" s="83" t="b">
        <v>0</v>
      </c>
      <c r="AS1369" s="83" t="s">
        <v>13611</v>
      </c>
      <c r="AT1369" s="83">
        <v>67</v>
      </c>
      <c r="AU1369" s="88" t="s">
        <v>25919</v>
      </c>
      <c r="AV1369" s="83" t="b">
        <v>0</v>
      </c>
      <c r="AW1369" s="83" t="s">
        <v>30151</v>
      </c>
      <c r="AX1369" s="88" t="s">
        <v>31518</v>
      </c>
      <c r="AY1369" s="83" t="s">
        <v>66</v>
      </c>
      <c r="AZ1369" s="2"/>
      <c r="BA1369" s="3"/>
      <c r="BB1369" s="3"/>
      <c r="BC1369" s="3"/>
      <c r="BD1369" s="3"/>
    </row>
    <row r="1370" spans="1:56" x14ac:dyDescent="0.25">
      <c r="A1370" s="69" t="s">
        <v>1342</v>
      </c>
      <c r="B1370" s="70"/>
      <c r="C1370" s="70"/>
      <c r="D1370" s="71"/>
      <c r="E1370" s="73"/>
      <c r="F1370" s="110" t="s">
        <v>28403</v>
      </c>
      <c r="G1370" s="70"/>
      <c r="H1370" s="74"/>
      <c r="I1370" s="75"/>
      <c r="J1370" s="75"/>
      <c r="K1370" s="74" t="s">
        <v>34655</v>
      </c>
      <c r="L1370" s="78"/>
      <c r="M1370" s="79"/>
      <c r="N1370" s="79"/>
      <c r="O1370" s="80"/>
      <c r="P1370" s="81"/>
      <c r="Q1370" s="81"/>
      <c r="R1370" s="92"/>
      <c r="S1370" s="92"/>
      <c r="T1370" s="92"/>
      <c r="U1370" s="92"/>
      <c r="V1370" s="52"/>
      <c r="W1370" s="52"/>
      <c r="X1370" s="52"/>
      <c r="Y1370" s="52"/>
      <c r="Z1370" s="51"/>
      <c r="AA1370" s="76"/>
      <c r="AB1370" s="76"/>
      <c r="AC1370" s="77"/>
      <c r="AD1370" s="83" t="s">
        <v>16101</v>
      </c>
      <c r="AE1370" s="83">
        <v>259</v>
      </c>
      <c r="AF1370" s="83">
        <v>113</v>
      </c>
      <c r="AG1370" s="83">
        <v>1803</v>
      </c>
      <c r="AH1370" s="83">
        <v>339</v>
      </c>
      <c r="AI1370" s="83">
        <v>-28800</v>
      </c>
      <c r="AJ1370" s="83" t="s">
        <v>18998</v>
      </c>
      <c r="AK1370" s="83" t="s">
        <v>21204</v>
      </c>
      <c r="AL1370" s="83"/>
      <c r="AM1370" s="83" t="s">
        <v>23041</v>
      </c>
      <c r="AN1370" s="85">
        <v>40863.946168981478</v>
      </c>
      <c r="AO1370" s="88" t="s">
        <v>24310</v>
      </c>
      <c r="AP1370" s="83" t="b">
        <v>0</v>
      </c>
      <c r="AQ1370" s="83" t="b">
        <v>0</v>
      </c>
      <c r="AR1370" s="83" t="b">
        <v>1</v>
      </c>
      <c r="AS1370" s="83" t="s">
        <v>13611</v>
      </c>
      <c r="AT1370" s="83">
        <v>2</v>
      </c>
      <c r="AU1370" s="88" t="s">
        <v>25950</v>
      </c>
      <c r="AV1370" s="83" t="b">
        <v>0</v>
      </c>
      <c r="AW1370" s="83" t="s">
        <v>30151</v>
      </c>
      <c r="AX1370" s="88" t="s">
        <v>31519</v>
      </c>
      <c r="AY1370" s="83" t="s">
        <v>66</v>
      </c>
      <c r="AZ1370" s="2"/>
      <c r="BA1370" s="3"/>
      <c r="BB1370" s="3"/>
      <c r="BC1370" s="3"/>
      <c r="BD1370" s="3"/>
    </row>
    <row r="1371" spans="1:56" x14ac:dyDescent="0.25">
      <c r="A1371" s="69" t="s">
        <v>3059</v>
      </c>
      <c r="B1371" s="70"/>
      <c r="C1371" s="70"/>
      <c r="D1371" s="71"/>
      <c r="E1371" s="73"/>
      <c r="F1371" s="110" t="s">
        <v>28404</v>
      </c>
      <c r="G1371" s="70"/>
      <c r="H1371" s="74"/>
      <c r="I1371" s="75"/>
      <c r="J1371" s="75"/>
      <c r="K1371" s="74" t="s">
        <v>34656</v>
      </c>
      <c r="L1371" s="78"/>
      <c r="M1371" s="79"/>
      <c r="N1371" s="79"/>
      <c r="O1371" s="80"/>
      <c r="P1371" s="81"/>
      <c r="Q1371" s="81"/>
      <c r="R1371" s="92"/>
      <c r="S1371" s="92"/>
      <c r="T1371" s="92"/>
      <c r="U1371" s="92"/>
      <c r="V1371" s="52"/>
      <c r="W1371" s="52"/>
      <c r="X1371" s="52"/>
      <c r="Y1371" s="52"/>
      <c r="Z1371" s="51"/>
      <c r="AA1371" s="76"/>
      <c r="AB1371" s="76"/>
      <c r="AC1371" s="77"/>
      <c r="AD1371" s="83" t="s">
        <v>16102</v>
      </c>
      <c r="AE1371" s="83">
        <v>138</v>
      </c>
      <c r="AF1371" s="83">
        <v>34</v>
      </c>
      <c r="AG1371" s="83">
        <v>514</v>
      </c>
      <c r="AH1371" s="83">
        <v>815</v>
      </c>
      <c r="AI1371" s="83"/>
      <c r="AJ1371" s="83" t="s">
        <v>18999</v>
      </c>
      <c r="AK1371" s="83" t="s">
        <v>21205</v>
      </c>
      <c r="AL1371" s="83"/>
      <c r="AM1371" s="83"/>
      <c r="AN1371" s="85">
        <v>42666.020821759259</v>
      </c>
      <c r="AO1371" s="88" t="s">
        <v>24311</v>
      </c>
      <c r="AP1371" s="83" t="b">
        <v>1</v>
      </c>
      <c r="AQ1371" s="83" t="b">
        <v>0</v>
      </c>
      <c r="AR1371" s="83" t="b">
        <v>0</v>
      </c>
      <c r="AS1371" s="83" t="s">
        <v>13611</v>
      </c>
      <c r="AT1371" s="83">
        <v>1</v>
      </c>
      <c r="AU1371" s="83"/>
      <c r="AV1371" s="83" t="b">
        <v>0</v>
      </c>
      <c r="AW1371" s="83" t="s">
        <v>30151</v>
      </c>
      <c r="AX1371" s="88" t="s">
        <v>31520</v>
      </c>
      <c r="AY1371" s="83" t="s">
        <v>65</v>
      </c>
      <c r="AZ1371" s="2"/>
      <c r="BA1371" s="3"/>
      <c r="BB1371" s="3"/>
      <c r="BC1371" s="3"/>
      <c r="BD1371" s="3"/>
    </row>
    <row r="1372" spans="1:56" x14ac:dyDescent="0.25">
      <c r="A1372" s="69" t="s">
        <v>1343</v>
      </c>
      <c r="B1372" s="70"/>
      <c r="C1372" s="70"/>
      <c r="D1372" s="71"/>
      <c r="E1372" s="73"/>
      <c r="F1372" s="110" t="s">
        <v>28405</v>
      </c>
      <c r="G1372" s="70"/>
      <c r="H1372" s="74"/>
      <c r="I1372" s="75"/>
      <c r="J1372" s="75"/>
      <c r="K1372" s="74" t="s">
        <v>34657</v>
      </c>
      <c r="L1372" s="78"/>
      <c r="M1372" s="79"/>
      <c r="N1372" s="79"/>
      <c r="O1372" s="80"/>
      <c r="P1372" s="81"/>
      <c r="Q1372" s="81"/>
      <c r="R1372" s="92"/>
      <c r="S1372" s="92"/>
      <c r="T1372" s="92"/>
      <c r="U1372" s="92"/>
      <c r="V1372" s="52"/>
      <c r="W1372" s="52"/>
      <c r="X1372" s="52"/>
      <c r="Y1372" s="52"/>
      <c r="Z1372" s="51"/>
      <c r="AA1372" s="76"/>
      <c r="AB1372" s="76"/>
      <c r="AC1372" s="77"/>
      <c r="AD1372" s="83" t="s">
        <v>16103</v>
      </c>
      <c r="AE1372" s="83">
        <v>222</v>
      </c>
      <c r="AF1372" s="83">
        <v>134</v>
      </c>
      <c r="AG1372" s="83">
        <v>2954</v>
      </c>
      <c r="AH1372" s="83">
        <v>3693</v>
      </c>
      <c r="AI1372" s="83">
        <v>-18000</v>
      </c>
      <c r="AJ1372" s="83" t="s">
        <v>19000</v>
      </c>
      <c r="AK1372" s="83" t="s">
        <v>13984</v>
      </c>
      <c r="AL1372" s="83"/>
      <c r="AM1372" s="83" t="s">
        <v>23040</v>
      </c>
      <c r="AN1372" s="85">
        <v>41834.989421296297</v>
      </c>
      <c r="AO1372" s="88" t="s">
        <v>24312</v>
      </c>
      <c r="AP1372" s="83" t="b">
        <v>0</v>
      </c>
      <c r="AQ1372" s="83" t="b">
        <v>0</v>
      </c>
      <c r="AR1372" s="83" t="b">
        <v>1</v>
      </c>
      <c r="AS1372" s="83" t="s">
        <v>13611</v>
      </c>
      <c r="AT1372" s="83">
        <v>8</v>
      </c>
      <c r="AU1372" s="88" t="s">
        <v>25919</v>
      </c>
      <c r="AV1372" s="83" t="b">
        <v>0</v>
      </c>
      <c r="AW1372" s="83" t="s">
        <v>30151</v>
      </c>
      <c r="AX1372" s="88" t="s">
        <v>31521</v>
      </c>
      <c r="AY1372" s="83" t="s">
        <v>66</v>
      </c>
      <c r="AZ1372" s="2"/>
      <c r="BA1372" s="3"/>
      <c r="BB1372" s="3"/>
      <c r="BC1372" s="3"/>
      <c r="BD1372" s="3"/>
    </row>
    <row r="1373" spans="1:56" x14ac:dyDescent="0.25">
      <c r="A1373" s="69" t="s">
        <v>3060</v>
      </c>
      <c r="B1373" s="70"/>
      <c r="C1373" s="70"/>
      <c r="D1373" s="71"/>
      <c r="E1373" s="73"/>
      <c r="F1373" s="110" t="s">
        <v>28406</v>
      </c>
      <c r="G1373" s="70"/>
      <c r="H1373" s="74"/>
      <c r="I1373" s="75"/>
      <c r="J1373" s="75"/>
      <c r="K1373" s="74" t="s">
        <v>34658</v>
      </c>
      <c r="L1373" s="78"/>
      <c r="M1373" s="79"/>
      <c r="N1373" s="79"/>
      <c r="O1373" s="80"/>
      <c r="P1373" s="81"/>
      <c r="Q1373" s="81"/>
      <c r="R1373" s="92"/>
      <c r="S1373" s="92"/>
      <c r="T1373" s="92"/>
      <c r="U1373" s="92"/>
      <c r="V1373" s="52"/>
      <c r="W1373" s="52"/>
      <c r="X1373" s="52"/>
      <c r="Y1373" s="52"/>
      <c r="Z1373" s="51"/>
      <c r="AA1373" s="76"/>
      <c r="AB1373" s="76"/>
      <c r="AC1373" s="77"/>
      <c r="AD1373" s="83" t="s">
        <v>16104</v>
      </c>
      <c r="AE1373" s="83">
        <v>12</v>
      </c>
      <c r="AF1373" s="83">
        <v>22460</v>
      </c>
      <c r="AG1373" s="83">
        <v>11109</v>
      </c>
      <c r="AH1373" s="83">
        <v>3491</v>
      </c>
      <c r="AI1373" s="83">
        <v>-18000</v>
      </c>
      <c r="AJ1373" s="83" t="s">
        <v>19001</v>
      </c>
      <c r="AK1373" s="83" t="s">
        <v>13984</v>
      </c>
      <c r="AL1373" s="88" t="s">
        <v>22433</v>
      </c>
      <c r="AM1373" s="83" t="s">
        <v>23040</v>
      </c>
      <c r="AN1373" s="85">
        <v>41195.717129629629</v>
      </c>
      <c r="AO1373" s="88" t="s">
        <v>24313</v>
      </c>
      <c r="AP1373" s="83" t="b">
        <v>0</v>
      </c>
      <c r="AQ1373" s="83" t="b">
        <v>0</v>
      </c>
      <c r="AR1373" s="83" t="b">
        <v>0</v>
      </c>
      <c r="AS1373" s="83" t="s">
        <v>13611</v>
      </c>
      <c r="AT1373" s="83">
        <v>511</v>
      </c>
      <c r="AU1373" s="88" t="s">
        <v>26412</v>
      </c>
      <c r="AV1373" s="83" t="b">
        <v>0</v>
      </c>
      <c r="AW1373" s="83" t="s">
        <v>30151</v>
      </c>
      <c r="AX1373" s="88" t="s">
        <v>31522</v>
      </c>
      <c r="AY1373" s="83" t="s">
        <v>65</v>
      </c>
      <c r="AZ1373" s="2"/>
      <c r="BA1373" s="3"/>
      <c r="BB1373" s="3"/>
      <c r="BC1373" s="3"/>
      <c r="BD1373" s="3"/>
    </row>
    <row r="1374" spans="1:56" x14ac:dyDescent="0.25">
      <c r="A1374" s="69" t="s">
        <v>3061</v>
      </c>
      <c r="B1374" s="70"/>
      <c r="C1374" s="70"/>
      <c r="D1374" s="71"/>
      <c r="E1374" s="73"/>
      <c r="F1374" s="110" t="s">
        <v>28407</v>
      </c>
      <c r="G1374" s="70"/>
      <c r="H1374" s="74"/>
      <c r="I1374" s="75"/>
      <c r="J1374" s="75"/>
      <c r="K1374" s="74" t="s">
        <v>34659</v>
      </c>
      <c r="L1374" s="78"/>
      <c r="M1374" s="79"/>
      <c r="N1374" s="79"/>
      <c r="O1374" s="80"/>
      <c r="P1374" s="81"/>
      <c r="Q1374" s="81"/>
      <c r="R1374" s="92"/>
      <c r="S1374" s="92"/>
      <c r="T1374" s="92"/>
      <c r="U1374" s="92"/>
      <c r="V1374" s="52"/>
      <c r="W1374" s="52"/>
      <c r="X1374" s="52"/>
      <c r="Y1374" s="52"/>
      <c r="Z1374" s="51"/>
      <c r="AA1374" s="76"/>
      <c r="AB1374" s="76"/>
      <c r="AC1374" s="77"/>
      <c r="AD1374" s="83" t="s">
        <v>16105</v>
      </c>
      <c r="AE1374" s="83">
        <v>288</v>
      </c>
      <c r="AF1374" s="83">
        <v>914</v>
      </c>
      <c r="AG1374" s="83">
        <v>3649</v>
      </c>
      <c r="AH1374" s="83">
        <v>2478</v>
      </c>
      <c r="AI1374" s="83">
        <v>-21600</v>
      </c>
      <c r="AJ1374" s="83" t="s">
        <v>19002</v>
      </c>
      <c r="AK1374" s="83" t="s">
        <v>20637</v>
      </c>
      <c r="AL1374" s="88" t="s">
        <v>22434</v>
      </c>
      <c r="AM1374" s="83" t="s">
        <v>23039</v>
      </c>
      <c r="AN1374" s="85">
        <v>41269.02070601852</v>
      </c>
      <c r="AO1374" s="88" t="s">
        <v>24314</v>
      </c>
      <c r="AP1374" s="83" t="b">
        <v>0</v>
      </c>
      <c r="AQ1374" s="83" t="b">
        <v>0</v>
      </c>
      <c r="AR1374" s="83" t="b">
        <v>1</v>
      </c>
      <c r="AS1374" s="83" t="s">
        <v>13611</v>
      </c>
      <c r="AT1374" s="83">
        <v>12</v>
      </c>
      <c r="AU1374" s="88" t="s">
        <v>25919</v>
      </c>
      <c r="AV1374" s="83" t="b">
        <v>0</v>
      </c>
      <c r="AW1374" s="83" t="s">
        <v>30151</v>
      </c>
      <c r="AX1374" s="88" t="s">
        <v>31523</v>
      </c>
      <c r="AY1374" s="83" t="s">
        <v>65</v>
      </c>
      <c r="AZ1374" s="2"/>
      <c r="BA1374" s="3"/>
      <c r="BB1374" s="3"/>
      <c r="BC1374" s="3"/>
      <c r="BD1374" s="3"/>
    </row>
    <row r="1375" spans="1:56" x14ac:dyDescent="0.25">
      <c r="A1375" s="69" t="s">
        <v>1344</v>
      </c>
      <c r="B1375" s="70"/>
      <c r="C1375" s="70"/>
      <c r="D1375" s="71"/>
      <c r="E1375" s="73"/>
      <c r="F1375" s="110" t="s">
        <v>28408</v>
      </c>
      <c r="G1375" s="70"/>
      <c r="H1375" s="74"/>
      <c r="I1375" s="75"/>
      <c r="J1375" s="75"/>
      <c r="K1375" s="74" t="s">
        <v>34660</v>
      </c>
      <c r="L1375" s="78"/>
      <c r="M1375" s="79"/>
      <c r="N1375" s="79"/>
      <c r="O1375" s="80"/>
      <c r="P1375" s="81"/>
      <c r="Q1375" s="81"/>
      <c r="R1375" s="92"/>
      <c r="S1375" s="92"/>
      <c r="T1375" s="92"/>
      <c r="U1375" s="92"/>
      <c r="V1375" s="52"/>
      <c r="W1375" s="52"/>
      <c r="X1375" s="52"/>
      <c r="Y1375" s="52"/>
      <c r="Z1375" s="51"/>
      <c r="AA1375" s="76"/>
      <c r="AB1375" s="76"/>
      <c r="AC1375" s="77"/>
      <c r="AD1375" s="83" t="s">
        <v>16106</v>
      </c>
      <c r="AE1375" s="83">
        <v>188</v>
      </c>
      <c r="AF1375" s="83">
        <v>231</v>
      </c>
      <c r="AG1375" s="83">
        <v>3934</v>
      </c>
      <c r="AH1375" s="83">
        <v>887</v>
      </c>
      <c r="AI1375" s="83">
        <v>-21600</v>
      </c>
      <c r="AJ1375" s="83" t="s">
        <v>19003</v>
      </c>
      <c r="AK1375" s="83" t="s">
        <v>21206</v>
      </c>
      <c r="AL1375" s="83"/>
      <c r="AM1375" s="83" t="s">
        <v>23039</v>
      </c>
      <c r="AN1375" s="85">
        <v>40652.704687500001</v>
      </c>
      <c r="AO1375" s="88" t="s">
        <v>24315</v>
      </c>
      <c r="AP1375" s="83" t="b">
        <v>0</v>
      </c>
      <c r="AQ1375" s="83" t="b">
        <v>0</v>
      </c>
      <c r="AR1375" s="83" t="b">
        <v>1</v>
      </c>
      <c r="AS1375" s="83" t="s">
        <v>13611</v>
      </c>
      <c r="AT1375" s="83">
        <v>3</v>
      </c>
      <c r="AU1375" s="88" t="s">
        <v>26413</v>
      </c>
      <c r="AV1375" s="83" t="b">
        <v>0</v>
      </c>
      <c r="AW1375" s="83" t="s">
        <v>30151</v>
      </c>
      <c r="AX1375" s="88" t="s">
        <v>31524</v>
      </c>
      <c r="AY1375" s="83" t="s">
        <v>66</v>
      </c>
      <c r="AZ1375" s="2"/>
      <c r="BA1375" s="3"/>
      <c r="BB1375" s="3"/>
      <c r="BC1375" s="3"/>
      <c r="BD1375" s="3"/>
    </row>
    <row r="1376" spans="1:56" x14ac:dyDescent="0.25">
      <c r="A1376" s="69" t="s">
        <v>1345</v>
      </c>
      <c r="B1376" s="70"/>
      <c r="C1376" s="70"/>
      <c r="D1376" s="71"/>
      <c r="E1376" s="73"/>
      <c r="F1376" s="110" t="s">
        <v>28409</v>
      </c>
      <c r="G1376" s="70"/>
      <c r="H1376" s="74"/>
      <c r="I1376" s="75"/>
      <c r="J1376" s="75"/>
      <c r="K1376" s="74" t="s">
        <v>34661</v>
      </c>
      <c r="L1376" s="78"/>
      <c r="M1376" s="79"/>
      <c r="N1376" s="79"/>
      <c r="O1376" s="80"/>
      <c r="P1376" s="81"/>
      <c r="Q1376" s="81"/>
      <c r="R1376" s="92"/>
      <c r="S1376" s="92"/>
      <c r="T1376" s="92"/>
      <c r="U1376" s="92"/>
      <c r="V1376" s="52"/>
      <c r="W1376" s="52"/>
      <c r="X1376" s="52"/>
      <c r="Y1376" s="52"/>
      <c r="Z1376" s="51"/>
      <c r="AA1376" s="76"/>
      <c r="AB1376" s="76"/>
      <c r="AC1376" s="77"/>
      <c r="AD1376" s="83" t="s">
        <v>16107</v>
      </c>
      <c r="AE1376" s="83">
        <v>72</v>
      </c>
      <c r="AF1376" s="83">
        <v>32</v>
      </c>
      <c r="AG1376" s="83">
        <v>236</v>
      </c>
      <c r="AH1376" s="83">
        <v>618</v>
      </c>
      <c r="AI1376" s="83"/>
      <c r="AJ1376" s="83"/>
      <c r="AK1376" s="83" t="s">
        <v>21207</v>
      </c>
      <c r="AL1376" s="83"/>
      <c r="AM1376" s="83"/>
      <c r="AN1376" s="85">
        <v>41480.010011574072</v>
      </c>
      <c r="AO1376" s="83"/>
      <c r="AP1376" s="83" t="b">
        <v>0</v>
      </c>
      <c r="AQ1376" s="83" t="b">
        <v>0</v>
      </c>
      <c r="AR1376" s="83" t="b">
        <v>1</v>
      </c>
      <c r="AS1376" s="83" t="s">
        <v>13611</v>
      </c>
      <c r="AT1376" s="83">
        <v>4</v>
      </c>
      <c r="AU1376" s="88" t="s">
        <v>25919</v>
      </c>
      <c r="AV1376" s="83" t="b">
        <v>0</v>
      </c>
      <c r="AW1376" s="83" t="s">
        <v>30151</v>
      </c>
      <c r="AX1376" s="88" t="s">
        <v>31525</v>
      </c>
      <c r="AY1376" s="83" t="s">
        <v>66</v>
      </c>
      <c r="AZ1376" s="2"/>
      <c r="BA1376" s="3"/>
      <c r="BB1376" s="3"/>
      <c r="BC1376" s="3"/>
      <c r="BD1376" s="3"/>
    </row>
    <row r="1377" spans="1:56" x14ac:dyDescent="0.25">
      <c r="A1377" s="69" t="s">
        <v>1346</v>
      </c>
      <c r="B1377" s="70"/>
      <c r="C1377" s="70"/>
      <c r="D1377" s="71"/>
      <c r="E1377" s="73"/>
      <c r="F1377" s="110" t="s">
        <v>27744</v>
      </c>
      <c r="G1377" s="70"/>
      <c r="H1377" s="74"/>
      <c r="I1377" s="75"/>
      <c r="J1377" s="75"/>
      <c r="K1377" s="74" t="s">
        <v>34662</v>
      </c>
      <c r="L1377" s="78"/>
      <c r="M1377" s="79"/>
      <c r="N1377" s="79"/>
      <c r="O1377" s="80"/>
      <c r="P1377" s="81"/>
      <c r="Q1377" s="81"/>
      <c r="R1377" s="92"/>
      <c r="S1377" s="92"/>
      <c r="T1377" s="92"/>
      <c r="U1377" s="92"/>
      <c r="V1377" s="52"/>
      <c r="W1377" s="52"/>
      <c r="X1377" s="52"/>
      <c r="Y1377" s="52"/>
      <c r="Z1377" s="51"/>
      <c r="AA1377" s="76"/>
      <c r="AB1377" s="76"/>
      <c r="AC1377" s="77"/>
      <c r="AD1377" s="83" t="s">
        <v>15947</v>
      </c>
      <c r="AE1377" s="83">
        <v>159</v>
      </c>
      <c r="AF1377" s="83">
        <v>163</v>
      </c>
      <c r="AG1377" s="83">
        <v>5723</v>
      </c>
      <c r="AH1377" s="83">
        <v>1023</v>
      </c>
      <c r="AI1377" s="83"/>
      <c r="AJ1377" s="83" t="s">
        <v>19004</v>
      </c>
      <c r="AK1377" s="83"/>
      <c r="AL1377" s="83"/>
      <c r="AM1377" s="83"/>
      <c r="AN1377" s="85">
        <v>41374.943993055553</v>
      </c>
      <c r="AO1377" s="83"/>
      <c r="AP1377" s="83" t="b">
        <v>1</v>
      </c>
      <c r="AQ1377" s="83" t="b">
        <v>1</v>
      </c>
      <c r="AR1377" s="83" t="b">
        <v>0</v>
      </c>
      <c r="AS1377" s="83" t="s">
        <v>13611</v>
      </c>
      <c r="AT1377" s="83">
        <v>11</v>
      </c>
      <c r="AU1377" s="88" t="s">
        <v>25919</v>
      </c>
      <c r="AV1377" s="83" t="b">
        <v>0</v>
      </c>
      <c r="AW1377" s="83" t="s">
        <v>30151</v>
      </c>
      <c r="AX1377" s="88" t="s">
        <v>31526</v>
      </c>
      <c r="AY1377" s="83" t="s">
        <v>66</v>
      </c>
      <c r="AZ1377" s="2"/>
      <c r="BA1377" s="3"/>
      <c r="BB1377" s="3"/>
      <c r="BC1377" s="3"/>
      <c r="BD1377" s="3"/>
    </row>
    <row r="1378" spans="1:56" x14ac:dyDescent="0.25">
      <c r="A1378" s="69" t="s">
        <v>1347</v>
      </c>
      <c r="B1378" s="70"/>
      <c r="C1378" s="70"/>
      <c r="D1378" s="71"/>
      <c r="E1378" s="73"/>
      <c r="F1378" s="110" t="s">
        <v>28410</v>
      </c>
      <c r="G1378" s="70"/>
      <c r="H1378" s="74"/>
      <c r="I1378" s="75"/>
      <c r="J1378" s="75"/>
      <c r="K1378" s="74" t="s">
        <v>34663</v>
      </c>
      <c r="L1378" s="78"/>
      <c r="M1378" s="79"/>
      <c r="N1378" s="79"/>
      <c r="O1378" s="80"/>
      <c r="P1378" s="81"/>
      <c r="Q1378" s="81"/>
      <c r="R1378" s="92"/>
      <c r="S1378" s="92"/>
      <c r="T1378" s="92"/>
      <c r="U1378" s="92"/>
      <c r="V1378" s="52"/>
      <c r="W1378" s="52"/>
      <c r="X1378" s="52"/>
      <c r="Y1378" s="52"/>
      <c r="Z1378" s="51"/>
      <c r="AA1378" s="76"/>
      <c r="AB1378" s="76"/>
      <c r="AC1378" s="77"/>
      <c r="AD1378" s="83" t="s">
        <v>16108</v>
      </c>
      <c r="AE1378" s="83">
        <v>501</v>
      </c>
      <c r="AF1378" s="83">
        <v>539</v>
      </c>
      <c r="AG1378" s="83">
        <v>15612</v>
      </c>
      <c r="AH1378" s="83">
        <v>5728</v>
      </c>
      <c r="AI1378" s="83"/>
      <c r="AJ1378" s="83" t="s">
        <v>19005</v>
      </c>
      <c r="AK1378" s="83" t="s">
        <v>21208</v>
      </c>
      <c r="AL1378" s="83"/>
      <c r="AM1378" s="83"/>
      <c r="AN1378" s="85">
        <v>40961.222175925926</v>
      </c>
      <c r="AO1378" s="88" t="s">
        <v>24316</v>
      </c>
      <c r="AP1378" s="83" t="b">
        <v>0</v>
      </c>
      <c r="AQ1378" s="83" t="b">
        <v>0</v>
      </c>
      <c r="AR1378" s="83" t="b">
        <v>1</v>
      </c>
      <c r="AS1378" s="83" t="s">
        <v>13611</v>
      </c>
      <c r="AT1378" s="83">
        <v>5</v>
      </c>
      <c r="AU1378" s="88" t="s">
        <v>26414</v>
      </c>
      <c r="AV1378" s="83" t="b">
        <v>0</v>
      </c>
      <c r="AW1378" s="83" t="s">
        <v>30151</v>
      </c>
      <c r="AX1378" s="88" t="s">
        <v>31527</v>
      </c>
      <c r="AY1378" s="83" t="s">
        <v>66</v>
      </c>
      <c r="AZ1378" s="2"/>
      <c r="BA1378" s="3"/>
      <c r="BB1378" s="3"/>
      <c r="BC1378" s="3"/>
      <c r="BD1378" s="3"/>
    </row>
    <row r="1379" spans="1:56" x14ac:dyDescent="0.25">
      <c r="A1379" s="69" t="s">
        <v>1348</v>
      </c>
      <c r="B1379" s="70"/>
      <c r="C1379" s="70"/>
      <c r="D1379" s="71"/>
      <c r="E1379" s="73"/>
      <c r="F1379" s="110" t="s">
        <v>27744</v>
      </c>
      <c r="G1379" s="70"/>
      <c r="H1379" s="74"/>
      <c r="I1379" s="75"/>
      <c r="J1379" s="75"/>
      <c r="K1379" s="74" t="s">
        <v>34664</v>
      </c>
      <c r="L1379" s="78"/>
      <c r="M1379" s="79"/>
      <c r="N1379" s="79"/>
      <c r="O1379" s="80"/>
      <c r="P1379" s="81"/>
      <c r="Q1379" s="81"/>
      <c r="R1379" s="92"/>
      <c r="S1379" s="92"/>
      <c r="T1379" s="92"/>
      <c r="U1379" s="92"/>
      <c r="V1379" s="52"/>
      <c r="W1379" s="52"/>
      <c r="X1379" s="52"/>
      <c r="Y1379" s="52"/>
      <c r="Z1379" s="51"/>
      <c r="AA1379" s="76"/>
      <c r="AB1379" s="76"/>
      <c r="AC1379" s="77"/>
      <c r="AD1379" s="83" t="s">
        <v>16109</v>
      </c>
      <c r="AE1379" s="83">
        <v>348</v>
      </c>
      <c r="AF1379" s="83">
        <v>69</v>
      </c>
      <c r="AG1379" s="83">
        <v>3544</v>
      </c>
      <c r="AH1379" s="83">
        <v>963</v>
      </c>
      <c r="AI1379" s="83"/>
      <c r="AJ1379" s="83"/>
      <c r="AK1379" s="83"/>
      <c r="AL1379" s="83"/>
      <c r="AM1379" s="83"/>
      <c r="AN1379" s="85">
        <v>42466.667847222219</v>
      </c>
      <c r="AO1379" s="83"/>
      <c r="AP1379" s="83" t="b">
        <v>1</v>
      </c>
      <c r="AQ1379" s="83" t="b">
        <v>1</v>
      </c>
      <c r="AR1379" s="83" t="b">
        <v>0</v>
      </c>
      <c r="AS1379" s="83" t="s">
        <v>13611</v>
      </c>
      <c r="AT1379" s="83">
        <v>10</v>
      </c>
      <c r="AU1379" s="83"/>
      <c r="AV1379" s="83" t="b">
        <v>0</v>
      </c>
      <c r="AW1379" s="83" t="s">
        <v>30151</v>
      </c>
      <c r="AX1379" s="88" t="s">
        <v>31528</v>
      </c>
      <c r="AY1379" s="83" t="s">
        <v>66</v>
      </c>
      <c r="AZ1379" s="2"/>
      <c r="BA1379" s="3"/>
      <c r="BB1379" s="3"/>
      <c r="BC1379" s="3"/>
      <c r="BD1379" s="3"/>
    </row>
    <row r="1380" spans="1:56" x14ac:dyDescent="0.25">
      <c r="A1380" s="69" t="s">
        <v>1349</v>
      </c>
      <c r="B1380" s="70"/>
      <c r="C1380" s="70"/>
      <c r="D1380" s="71"/>
      <c r="E1380" s="73"/>
      <c r="F1380" s="110" t="s">
        <v>28411</v>
      </c>
      <c r="G1380" s="70"/>
      <c r="H1380" s="74"/>
      <c r="I1380" s="75"/>
      <c r="J1380" s="75"/>
      <c r="K1380" s="74" t="s">
        <v>34665</v>
      </c>
      <c r="L1380" s="78"/>
      <c r="M1380" s="79"/>
      <c r="N1380" s="79"/>
      <c r="O1380" s="80"/>
      <c r="P1380" s="81"/>
      <c r="Q1380" s="81"/>
      <c r="R1380" s="92"/>
      <c r="S1380" s="92"/>
      <c r="T1380" s="92"/>
      <c r="U1380" s="92"/>
      <c r="V1380" s="52"/>
      <c r="W1380" s="52"/>
      <c r="X1380" s="52"/>
      <c r="Y1380" s="52"/>
      <c r="Z1380" s="51"/>
      <c r="AA1380" s="76"/>
      <c r="AB1380" s="76"/>
      <c r="AC1380" s="77"/>
      <c r="AD1380" s="83" t="s">
        <v>16110</v>
      </c>
      <c r="AE1380" s="83">
        <v>212</v>
      </c>
      <c r="AF1380" s="83">
        <v>422</v>
      </c>
      <c r="AG1380" s="83">
        <v>9218</v>
      </c>
      <c r="AH1380" s="83">
        <v>1841</v>
      </c>
      <c r="AI1380" s="83">
        <v>-18000</v>
      </c>
      <c r="AJ1380" s="83" t="s">
        <v>19006</v>
      </c>
      <c r="AK1380" s="83" t="s">
        <v>21209</v>
      </c>
      <c r="AL1380" s="83"/>
      <c r="AM1380" s="83" t="s">
        <v>23040</v>
      </c>
      <c r="AN1380" s="85">
        <v>40821.107916666668</v>
      </c>
      <c r="AO1380" s="88" t="s">
        <v>24317</v>
      </c>
      <c r="AP1380" s="83" t="b">
        <v>0</v>
      </c>
      <c r="AQ1380" s="83" t="b">
        <v>0</v>
      </c>
      <c r="AR1380" s="83" t="b">
        <v>0</v>
      </c>
      <c r="AS1380" s="83" t="s">
        <v>13611</v>
      </c>
      <c r="AT1380" s="83">
        <v>3</v>
      </c>
      <c r="AU1380" s="88" t="s">
        <v>26004</v>
      </c>
      <c r="AV1380" s="83" t="b">
        <v>0</v>
      </c>
      <c r="AW1380" s="83" t="s">
        <v>30151</v>
      </c>
      <c r="AX1380" s="88" t="s">
        <v>31529</v>
      </c>
      <c r="AY1380" s="83" t="s">
        <v>66</v>
      </c>
      <c r="AZ1380" s="2"/>
      <c r="BA1380" s="3"/>
      <c r="BB1380" s="3"/>
      <c r="BC1380" s="3"/>
      <c r="BD1380" s="3"/>
    </row>
    <row r="1381" spans="1:56" x14ac:dyDescent="0.25">
      <c r="A1381" s="69" t="s">
        <v>1350</v>
      </c>
      <c r="B1381" s="70"/>
      <c r="C1381" s="70"/>
      <c r="D1381" s="71"/>
      <c r="E1381" s="73"/>
      <c r="F1381" s="110" t="s">
        <v>28412</v>
      </c>
      <c r="G1381" s="70"/>
      <c r="H1381" s="74"/>
      <c r="I1381" s="75"/>
      <c r="J1381" s="75"/>
      <c r="K1381" s="74" t="s">
        <v>34666</v>
      </c>
      <c r="L1381" s="78"/>
      <c r="M1381" s="79"/>
      <c r="N1381" s="79"/>
      <c r="O1381" s="80"/>
      <c r="P1381" s="81"/>
      <c r="Q1381" s="81"/>
      <c r="R1381" s="92"/>
      <c r="S1381" s="92"/>
      <c r="T1381" s="92"/>
      <c r="U1381" s="92"/>
      <c r="V1381" s="52"/>
      <c r="W1381" s="52"/>
      <c r="X1381" s="52"/>
      <c r="Y1381" s="52"/>
      <c r="Z1381" s="51"/>
      <c r="AA1381" s="76"/>
      <c r="AB1381" s="76"/>
      <c r="AC1381" s="77"/>
      <c r="AD1381" s="83" t="s">
        <v>16111</v>
      </c>
      <c r="AE1381" s="83">
        <v>1569</v>
      </c>
      <c r="AF1381" s="83">
        <v>2490</v>
      </c>
      <c r="AG1381" s="83">
        <v>14717</v>
      </c>
      <c r="AH1381" s="83">
        <v>1252</v>
      </c>
      <c r="AI1381" s="83">
        <v>-25200</v>
      </c>
      <c r="AJ1381" s="83" t="s">
        <v>19007</v>
      </c>
      <c r="AK1381" s="83" t="s">
        <v>21210</v>
      </c>
      <c r="AL1381" s="88" t="s">
        <v>22435</v>
      </c>
      <c r="AM1381" s="83" t="s">
        <v>23044</v>
      </c>
      <c r="AN1381" s="85">
        <v>40393.083657407406</v>
      </c>
      <c r="AO1381" s="83"/>
      <c r="AP1381" s="83" t="b">
        <v>0</v>
      </c>
      <c r="AQ1381" s="83" t="b">
        <v>0</v>
      </c>
      <c r="AR1381" s="83" t="b">
        <v>0</v>
      </c>
      <c r="AS1381" s="83" t="s">
        <v>13611</v>
      </c>
      <c r="AT1381" s="83">
        <v>47</v>
      </c>
      <c r="AU1381" s="88" t="s">
        <v>25916</v>
      </c>
      <c r="AV1381" s="83" t="b">
        <v>0</v>
      </c>
      <c r="AW1381" s="83" t="s">
        <v>30151</v>
      </c>
      <c r="AX1381" s="88" t="s">
        <v>31530</v>
      </c>
      <c r="AY1381" s="83" t="s">
        <v>66</v>
      </c>
      <c r="AZ1381" s="2"/>
      <c r="BA1381" s="3"/>
      <c r="BB1381" s="3"/>
      <c r="BC1381" s="3"/>
      <c r="BD1381" s="3"/>
    </row>
    <row r="1382" spans="1:56" x14ac:dyDescent="0.25">
      <c r="A1382" s="69" t="s">
        <v>1351</v>
      </c>
      <c r="B1382" s="70"/>
      <c r="C1382" s="70"/>
      <c r="D1382" s="71"/>
      <c r="E1382" s="73"/>
      <c r="F1382" s="110" t="s">
        <v>28413</v>
      </c>
      <c r="G1382" s="70"/>
      <c r="H1382" s="74"/>
      <c r="I1382" s="75"/>
      <c r="J1382" s="75"/>
      <c r="K1382" s="74" t="s">
        <v>34667</v>
      </c>
      <c r="L1382" s="78"/>
      <c r="M1382" s="79"/>
      <c r="N1382" s="79"/>
      <c r="O1382" s="80"/>
      <c r="P1382" s="81"/>
      <c r="Q1382" s="81"/>
      <c r="R1382" s="92"/>
      <c r="S1382" s="92"/>
      <c r="T1382" s="92"/>
      <c r="U1382" s="92"/>
      <c r="V1382" s="52"/>
      <c r="W1382" s="52"/>
      <c r="X1382" s="52"/>
      <c r="Y1382" s="52"/>
      <c r="Z1382" s="51"/>
      <c r="AA1382" s="76"/>
      <c r="AB1382" s="76"/>
      <c r="AC1382" s="77"/>
      <c r="AD1382" s="83" t="s">
        <v>16112</v>
      </c>
      <c r="AE1382" s="83">
        <v>2174</v>
      </c>
      <c r="AF1382" s="83">
        <v>35633</v>
      </c>
      <c r="AG1382" s="83">
        <v>56200</v>
      </c>
      <c r="AH1382" s="83">
        <v>147</v>
      </c>
      <c r="AI1382" s="83">
        <v>-28800</v>
      </c>
      <c r="AJ1382" s="83" t="s">
        <v>19008</v>
      </c>
      <c r="AK1382" s="83" t="s">
        <v>21211</v>
      </c>
      <c r="AL1382" s="83"/>
      <c r="AM1382" s="83" t="s">
        <v>23041</v>
      </c>
      <c r="AN1382" s="85">
        <v>40387.806458333333</v>
      </c>
      <c r="AO1382" s="88" t="s">
        <v>24318</v>
      </c>
      <c r="AP1382" s="83" t="b">
        <v>0</v>
      </c>
      <c r="AQ1382" s="83" t="b">
        <v>0</v>
      </c>
      <c r="AR1382" s="83" t="b">
        <v>1</v>
      </c>
      <c r="AS1382" s="83" t="s">
        <v>13611</v>
      </c>
      <c r="AT1382" s="83">
        <v>184</v>
      </c>
      <c r="AU1382" s="88" t="s">
        <v>26415</v>
      </c>
      <c r="AV1382" s="83" t="b">
        <v>0</v>
      </c>
      <c r="AW1382" s="83" t="s">
        <v>30151</v>
      </c>
      <c r="AX1382" s="88" t="s">
        <v>31531</v>
      </c>
      <c r="AY1382" s="83" t="s">
        <v>66</v>
      </c>
      <c r="AZ1382" s="2"/>
      <c r="BA1382" s="3"/>
      <c r="BB1382" s="3"/>
      <c r="BC1382" s="3"/>
      <c r="BD1382" s="3"/>
    </row>
    <row r="1383" spans="1:56" x14ac:dyDescent="0.25">
      <c r="A1383" s="69" t="s">
        <v>1352</v>
      </c>
      <c r="B1383" s="70"/>
      <c r="C1383" s="70"/>
      <c r="D1383" s="71"/>
      <c r="E1383" s="73"/>
      <c r="F1383" s="110" t="s">
        <v>28414</v>
      </c>
      <c r="G1383" s="70"/>
      <c r="H1383" s="74"/>
      <c r="I1383" s="75"/>
      <c r="J1383" s="75"/>
      <c r="K1383" s="74" t="s">
        <v>34668</v>
      </c>
      <c r="L1383" s="78"/>
      <c r="M1383" s="79"/>
      <c r="N1383" s="79"/>
      <c r="O1383" s="80"/>
      <c r="P1383" s="81"/>
      <c r="Q1383" s="81"/>
      <c r="R1383" s="92"/>
      <c r="S1383" s="92"/>
      <c r="T1383" s="92"/>
      <c r="U1383" s="92"/>
      <c r="V1383" s="52"/>
      <c r="W1383" s="52"/>
      <c r="X1383" s="52"/>
      <c r="Y1383" s="52"/>
      <c r="Z1383" s="51"/>
      <c r="AA1383" s="76"/>
      <c r="AB1383" s="76"/>
      <c r="AC1383" s="77"/>
      <c r="AD1383" s="83" t="s">
        <v>16113</v>
      </c>
      <c r="AE1383" s="83">
        <v>222</v>
      </c>
      <c r="AF1383" s="83">
        <v>216</v>
      </c>
      <c r="AG1383" s="83">
        <v>7303</v>
      </c>
      <c r="AH1383" s="83">
        <v>103</v>
      </c>
      <c r="AI1383" s="83"/>
      <c r="AJ1383" s="83" t="s">
        <v>19009</v>
      </c>
      <c r="AK1383" s="83" t="s">
        <v>21212</v>
      </c>
      <c r="AL1383" s="88" t="s">
        <v>22436</v>
      </c>
      <c r="AM1383" s="83"/>
      <c r="AN1383" s="85">
        <v>41383.719351851854</v>
      </c>
      <c r="AO1383" s="88" t="s">
        <v>24319</v>
      </c>
      <c r="AP1383" s="83" t="b">
        <v>1</v>
      </c>
      <c r="AQ1383" s="83" t="b">
        <v>0</v>
      </c>
      <c r="AR1383" s="83" t="b">
        <v>1</v>
      </c>
      <c r="AS1383" s="83" t="s">
        <v>13611</v>
      </c>
      <c r="AT1383" s="83">
        <v>2</v>
      </c>
      <c r="AU1383" s="88" t="s">
        <v>25919</v>
      </c>
      <c r="AV1383" s="83" t="b">
        <v>0</v>
      </c>
      <c r="AW1383" s="83" t="s">
        <v>30151</v>
      </c>
      <c r="AX1383" s="88" t="s">
        <v>31532</v>
      </c>
      <c r="AY1383" s="83" t="s">
        <v>66</v>
      </c>
      <c r="AZ1383" s="2"/>
      <c r="BA1383" s="3"/>
      <c r="BB1383" s="3"/>
      <c r="BC1383" s="3"/>
      <c r="BD1383" s="3"/>
    </row>
    <row r="1384" spans="1:56" x14ac:dyDescent="0.25">
      <c r="A1384" s="69" t="s">
        <v>1353</v>
      </c>
      <c r="B1384" s="70"/>
      <c r="C1384" s="70"/>
      <c r="D1384" s="71"/>
      <c r="E1384" s="73"/>
      <c r="F1384" s="110" t="s">
        <v>28415</v>
      </c>
      <c r="G1384" s="70"/>
      <c r="H1384" s="74"/>
      <c r="I1384" s="75"/>
      <c r="J1384" s="75"/>
      <c r="K1384" s="74" t="s">
        <v>34669</v>
      </c>
      <c r="L1384" s="78"/>
      <c r="M1384" s="79"/>
      <c r="N1384" s="79"/>
      <c r="O1384" s="80"/>
      <c r="P1384" s="81"/>
      <c r="Q1384" s="81"/>
      <c r="R1384" s="92"/>
      <c r="S1384" s="92"/>
      <c r="T1384" s="92"/>
      <c r="U1384" s="92"/>
      <c r="V1384" s="52"/>
      <c r="W1384" s="52"/>
      <c r="X1384" s="52"/>
      <c r="Y1384" s="52"/>
      <c r="Z1384" s="51"/>
      <c r="AA1384" s="76"/>
      <c r="AB1384" s="76"/>
      <c r="AC1384" s="77"/>
      <c r="AD1384" s="83" t="s">
        <v>16114</v>
      </c>
      <c r="AE1384" s="83">
        <v>197</v>
      </c>
      <c r="AF1384" s="83">
        <v>273</v>
      </c>
      <c r="AG1384" s="83">
        <v>29373</v>
      </c>
      <c r="AH1384" s="83">
        <v>395</v>
      </c>
      <c r="AI1384" s="83">
        <v>-21600</v>
      </c>
      <c r="AJ1384" s="83" t="s">
        <v>19010</v>
      </c>
      <c r="AK1384" s="83" t="s">
        <v>21213</v>
      </c>
      <c r="AL1384" s="83"/>
      <c r="AM1384" s="83" t="s">
        <v>23039</v>
      </c>
      <c r="AN1384" s="85">
        <v>40259.279016203705</v>
      </c>
      <c r="AO1384" s="88" t="s">
        <v>24320</v>
      </c>
      <c r="AP1384" s="83" t="b">
        <v>0</v>
      </c>
      <c r="AQ1384" s="83" t="b">
        <v>0</v>
      </c>
      <c r="AR1384" s="83" t="b">
        <v>1</v>
      </c>
      <c r="AS1384" s="83" t="s">
        <v>13611</v>
      </c>
      <c r="AT1384" s="83">
        <v>4</v>
      </c>
      <c r="AU1384" s="88" t="s">
        <v>25922</v>
      </c>
      <c r="AV1384" s="83" t="b">
        <v>0</v>
      </c>
      <c r="AW1384" s="83" t="s">
        <v>30151</v>
      </c>
      <c r="AX1384" s="88" t="s">
        <v>31533</v>
      </c>
      <c r="AY1384" s="83" t="s">
        <v>66</v>
      </c>
      <c r="AZ1384" s="2"/>
      <c r="BA1384" s="3"/>
      <c r="BB1384" s="3"/>
      <c r="BC1384" s="3"/>
      <c r="BD1384" s="3"/>
    </row>
    <row r="1385" spans="1:56" x14ac:dyDescent="0.25">
      <c r="A1385" s="69" t="s">
        <v>1354</v>
      </c>
      <c r="B1385" s="70"/>
      <c r="C1385" s="70"/>
      <c r="D1385" s="71"/>
      <c r="E1385" s="73"/>
      <c r="F1385" s="110" t="s">
        <v>28416</v>
      </c>
      <c r="G1385" s="70"/>
      <c r="H1385" s="74"/>
      <c r="I1385" s="75"/>
      <c r="J1385" s="75"/>
      <c r="K1385" s="74" t="s">
        <v>34670</v>
      </c>
      <c r="L1385" s="78"/>
      <c r="M1385" s="79"/>
      <c r="N1385" s="79"/>
      <c r="O1385" s="80"/>
      <c r="P1385" s="81"/>
      <c r="Q1385" s="81"/>
      <c r="R1385" s="92"/>
      <c r="S1385" s="92"/>
      <c r="T1385" s="92"/>
      <c r="U1385" s="92"/>
      <c r="V1385" s="52"/>
      <c r="W1385" s="52"/>
      <c r="X1385" s="52"/>
      <c r="Y1385" s="52"/>
      <c r="Z1385" s="51"/>
      <c r="AA1385" s="76"/>
      <c r="AB1385" s="76"/>
      <c r="AC1385" s="77"/>
      <c r="AD1385" s="83" t="s">
        <v>16115</v>
      </c>
      <c r="AE1385" s="83">
        <v>7301</v>
      </c>
      <c r="AF1385" s="83">
        <v>7384</v>
      </c>
      <c r="AG1385" s="83">
        <v>102814</v>
      </c>
      <c r="AH1385" s="83">
        <v>3699</v>
      </c>
      <c r="AI1385" s="83"/>
      <c r="AJ1385" s="83" t="s">
        <v>19011</v>
      </c>
      <c r="AK1385" s="83" t="s">
        <v>21214</v>
      </c>
      <c r="AL1385" s="83"/>
      <c r="AM1385" s="83"/>
      <c r="AN1385" s="85">
        <v>40876.000891203701</v>
      </c>
      <c r="AO1385" s="88" t="s">
        <v>24321</v>
      </c>
      <c r="AP1385" s="83" t="b">
        <v>1</v>
      </c>
      <c r="AQ1385" s="83" t="b">
        <v>0</v>
      </c>
      <c r="AR1385" s="83" t="b">
        <v>0</v>
      </c>
      <c r="AS1385" s="83" t="s">
        <v>13611</v>
      </c>
      <c r="AT1385" s="83">
        <v>226</v>
      </c>
      <c r="AU1385" s="88" t="s">
        <v>25919</v>
      </c>
      <c r="AV1385" s="83" t="b">
        <v>0</v>
      </c>
      <c r="AW1385" s="83" t="s">
        <v>30151</v>
      </c>
      <c r="AX1385" s="88" t="s">
        <v>31534</v>
      </c>
      <c r="AY1385" s="83" t="s">
        <v>66</v>
      </c>
      <c r="AZ1385" s="2"/>
      <c r="BA1385" s="3"/>
      <c r="BB1385" s="3"/>
      <c r="BC1385" s="3"/>
      <c r="BD1385" s="3"/>
    </row>
    <row r="1386" spans="1:56" x14ac:dyDescent="0.25">
      <c r="A1386" s="69" t="s">
        <v>1355</v>
      </c>
      <c r="B1386" s="70"/>
      <c r="C1386" s="70"/>
      <c r="D1386" s="71"/>
      <c r="E1386" s="73"/>
      <c r="F1386" s="110" t="s">
        <v>28417</v>
      </c>
      <c r="G1386" s="70"/>
      <c r="H1386" s="74"/>
      <c r="I1386" s="75"/>
      <c r="J1386" s="75"/>
      <c r="K1386" s="74" t="s">
        <v>34671</v>
      </c>
      <c r="L1386" s="78"/>
      <c r="M1386" s="79"/>
      <c r="N1386" s="79"/>
      <c r="O1386" s="80"/>
      <c r="P1386" s="81"/>
      <c r="Q1386" s="81"/>
      <c r="R1386" s="92"/>
      <c r="S1386" s="92"/>
      <c r="T1386" s="92"/>
      <c r="U1386" s="92"/>
      <c r="V1386" s="52"/>
      <c r="W1386" s="52"/>
      <c r="X1386" s="52"/>
      <c r="Y1386" s="52"/>
      <c r="Z1386" s="51"/>
      <c r="AA1386" s="76"/>
      <c r="AB1386" s="76"/>
      <c r="AC1386" s="77"/>
      <c r="AD1386" s="83" t="s">
        <v>16116</v>
      </c>
      <c r="AE1386" s="83">
        <v>152</v>
      </c>
      <c r="AF1386" s="83">
        <v>167</v>
      </c>
      <c r="AG1386" s="83">
        <v>1418</v>
      </c>
      <c r="AH1386" s="83">
        <v>831</v>
      </c>
      <c r="AI1386" s="83"/>
      <c r="AJ1386" s="83"/>
      <c r="AK1386" s="83"/>
      <c r="AL1386" s="83"/>
      <c r="AM1386" s="83"/>
      <c r="AN1386" s="85">
        <v>40940.182557870372</v>
      </c>
      <c r="AO1386" s="88" t="s">
        <v>24322</v>
      </c>
      <c r="AP1386" s="83" t="b">
        <v>1</v>
      </c>
      <c r="AQ1386" s="83" t="b">
        <v>0</v>
      </c>
      <c r="AR1386" s="83" t="b">
        <v>1</v>
      </c>
      <c r="AS1386" s="83" t="s">
        <v>13611</v>
      </c>
      <c r="AT1386" s="83">
        <v>0</v>
      </c>
      <c r="AU1386" s="88" t="s">
        <v>25919</v>
      </c>
      <c r="AV1386" s="83" t="b">
        <v>0</v>
      </c>
      <c r="AW1386" s="83" t="s">
        <v>30151</v>
      </c>
      <c r="AX1386" s="88" t="s">
        <v>31535</v>
      </c>
      <c r="AY1386" s="83" t="s">
        <v>66</v>
      </c>
      <c r="AZ1386" s="2"/>
      <c r="BA1386" s="3"/>
      <c r="BB1386" s="3"/>
      <c r="BC1386" s="3"/>
      <c r="BD1386" s="3"/>
    </row>
    <row r="1387" spans="1:56" x14ac:dyDescent="0.25">
      <c r="A1387" s="69" t="s">
        <v>1356</v>
      </c>
      <c r="B1387" s="70"/>
      <c r="C1387" s="70"/>
      <c r="D1387" s="71"/>
      <c r="E1387" s="73"/>
      <c r="F1387" s="110" t="s">
        <v>28418</v>
      </c>
      <c r="G1387" s="70"/>
      <c r="H1387" s="74"/>
      <c r="I1387" s="75"/>
      <c r="J1387" s="75"/>
      <c r="K1387" s="74" t="s">
        <v>34672</v>
      </c>
      <c r="L1387" s="78"/>
      <c r="M1387" s="79"/>
      <c r="N1387" s="79"/>
      <c r="O1387" s="80"/>
      <c r="P1387" s="81"/>
      <c r="Q1387" s="81"/>
      <c r="R1387" s="92"/>
      <c r="S1387" s="92"/>
      <c r="T1387" s="92"/>
      <c r="U1387" s="92"/>
      <c r="V1387" s="52"/>
      <c r="W1387" s="52"/>
      <c r="X1387" s="52"/>
      <c r="Y1387" s="52"/>
      <c r="Z1387" s="51"/>
      <c r="AA1387" s="76"/>
      <c r="AB1387" s="76"/>
      <c r="AC1387" s="77"/>
      <c r="AD1387" s="83" t="s">
        <v>16117</v>
      </c>
      <c r="AE1387" s="83">
        <v>1440</v>
      </c>
      <c r="AF1387" s="83">
        <v>1827</v>
      </c>
      <c r="AG1387" s="83">
        <v>14934</v>
      </c>
      <c r="AH1387" s="83">
        <v>19924</v>
      </c>
      <c r="AI1387" s="83">
        <v>-18000</v>
      </c>
      <c r="AJ1387" s="83" t="s">
        <v>19012</v>
      </c>
      <c r="AK1387" s="83"/>
      <c r="AL1387" s="83"/>
      <c r="AM1387" s="83" t="s">
        <v>23042</v>
      </c>
      <c r="AN1387" s="85">
        <v>39920.963599537034</v>
      </c>
      <c r="AO1387" s="88" t="s">
        <v>24323</v>
      </c>
      <c r="AP1387" s="83" t="b">
        <v>0</v>
      </c>
      <c r="AQ1387" s="83" t="b">
        <v>0</v>
      </c>
      <c r="AR1387" s="83" t="b">
        <v>0</v>
      </c>
      <c r="AS1387" s="83" t="s">
        <v>13611</v>
      </c>
      <c r="AT1387" s="83">
        <v>35</v>
      </c>
      <c r="AU1387" s="88" t="s">
        <v>26416</v>
      </c>
      <c r="AV1387" s="83" t="b">
        <v>0</v>
      </c>
      <c r="AW1387" s="83" t="s">
        <v>30151</v>
      </c>
      <c r="AX1387" s="88" t="s">
        <v>31536</v>
      </c>
      <c r="AY1387" s="83" t="s">
        <v>66</v>
      </c>
      <c r="AZ1387" s="2"/>
      <c r="BA1387" s="3"/>
      <c r="BB1387" s="3"/>
      <c r="BC1387" s="3"/>
      <c r="BD1387" s="3"/>
    </row>
    <row r="1388" spans="1:56" x14ac:dyDescent="0.25">
      <c r="A1388" s="69" t="s">
        <v>3062</v>
      </c>
      <c r="B1388" s="70"/>
      <c r="C1388" s="70"/>
      <c r="D1388" s="71"/>
      <c r="E1388" s="73"/>
      <c r="F1388" s="110" t="s">
        <v>28419</v>
      </c>
      <c r="G1388" s="70"/>
      <c r="H1388" s="74"/>
      <c r="I1388" s="75"/>
      <c r="J1388" s="75"/>
      <c r="K1388" s="74" t="s">
        <v>34673</v>
      </c>
      <c r="L1388" s="78"/>
      <c r="M1388" s="79"/>
      <c r="N1388" s="79"/>
      <c r="O1388" s="80"/>
      <c r="P1388" s="81"/>
      <c r="Q1388" s="81"/>
      <c r="R1388" s="92"/>
      <c r="S1388" s="92"/>
      <c r="T1388" s="92"/>
      <c r="U1388" s="92"/>
      <c r="V1388" s="52"/>
      <c r="W1388" s="52"/>
      <c r="X1388" s="52"/>
      <c r="Y1388" s="52"/>
      <c r="Z1388" s="51"/>
      <c r="AA1388" s="76"/>
      <c r="AB1388" s="76"/>
      <c r="AC1388" s="77"/>
      <c r="AD1388" s="83" t="s">
        <v>16118</v>
      </c>
      <c r="AE1388" s="83">
        <v>990</v>
      </c>
      <c r="AF1388" s="83">
        <v>39132</v>
      </c>
      <c r="AG1388" s="83">
        <v>66273</v>
      </c>
      <c r="AH1388" s="83">
        <v>1332</v>
      </c>
      <c r="AI1388" s="83">
        <v>-18000</v>
      </c>
      <c r="AJ1388" s="83" t="s">
        <v>19013</v>
      </c>
      <c r="AK1388" s="83" t="s">
        <v>21215</v>
      </c>
      <c r="AL1388" s="88" t="s">
        <v>22437</v>
      </c>
      <c r="AM1388" s="83" t="s">
        <v>23040</v>
      </c>
      <c r="AN1388" s="85">
        <v>39902.914988425924</v>
      </c>
      <c r="AO1388" s="83"/>
      <c r="AP1388" s="83" t="b">
        <v>0</v>
      </c>
      <c r="AQ1388" s="83" t="b">
        <v>0</v>
      </c>
      <c r="AR1388" s="83" t="b">
        <v>0</v>
      </c>
      <c r="AS1388" s="83" t="s">
        <v>13611</v>
      </c>
      <c r="AT1388" s="83">
        <v>641</v>
      </c>
      <c r="AU1388" s="88" t="s">
        <v>26417</v>
      </c>
      <c r="AV1388" s="83" t="b">
        <v>0</v>
      </c>
      <c r="AW1388" s="83" t="s">
        <v>30151</v>
      </c>
      <c r="AX1388" s="88" t="s">
        <v>31537</v>
      </c>
      <c r="AY1388" s="83" t="s">
        <v>65</v>
      </c>
      <c r="AZ1388" s="2"/>
      <c r="BA1388" s="3"/>
      <c r="BB1388" s="3"/>
      <c r="BC1388" s="3"/>
      <c r="BD1388" s="3"/>
    </row>
    <row r="1389" spans="1:56" x14ac:dyDescent="0.25">
      <c r="A1389" s="69" t="s">
        <v>3063</v>
      </c>
      <c r="B1389" s="70"/>
      <c r="C1389" s="70"/>
      <c r="D1389" s="71"/>
      <c r="E1389" s="73"/>
      <c r="F1389" s="110" t="s">
        <v>28420</v>
      </c>
      <c r="G1389" s="70"/>
      <c r="H1389" s="74"/>
      <c r="I1389" s="75"/>
      <c r="J1389" s="75"/>
      <c r="K1389" s="74" t="s">
        <v>34674</v>
      </c>
      <c r="L1389" s="78"/>
      <c r="M1389" s="79"/>
      <c r="N1389" s="79"/>
      <c r="O1389" s="80"/>
      <c r="P1389" s="81"/>
      <c r="Q1389" s="81"/>
      <c r="R1389" s="92"/>
      <c r="S1389" s="92"/>
      <c r="T1389" s="92"/>
      <c r="U1389" s="92"/>
      <c r="V1389" s="52"/>
      <c r="W1389" s="52"/>
      <c r="X1389" s="52"/>
      <c r="Y1389" s="52"/>
      <c r="Z1389" s="51"/>
      <c r="AA1389" s="76"/>
      <c r="AB1389" s="76"/>
      <c r="AC1389" s="77"/>
      <c r="AD1389" s="83" t="s">
        <v>16119</v>
      </c>
      <c r="AE1389" s="83">
        <v>708</v>
      </c>
      <c r="AF1389" s="83">
        <v>4220</v>
      </c>
      <c r="AG1389" s="83">
        <v>106323</v>
      </c>
      <c r="AH1389" s="83">
        <v>96296</v>
      </c>
      <c r="AI1389" s="83"/>
      <c r="AJ1389" s="83" t="s">
        <v>19014</v>
      </c>
      <c r="AK1389" s="83" t="s">
        <v>21216</v>
      </c>
      <c r="AL1389" s="88" t="s">
        <v>22438</v>
      </c>
      <c r="AM1389" s="83"/>
      <c r="AN1389" s="85">
        <v>41185.835358796299</v>
      </c>
      <c r="AO1389" s="88" t="s">
        <v>24324</v>
      </c>
      <c r="AP1389" s="83" t="b">
        <v>1</v>
      </c>
      <c r="AQ1389" s="83" t="b">
        <v>0</v>
      </c>
      <c r="AR1389" s="83" t="b">
        <v>0</v>
      </c>
      <c r="AS1389" s="83" t="s">
        <v>13611</v>
      </c>
      <c r="AT1389" s="83">
        <v>80</v>
      </c>
      <c r="AU1389" s="88" t="s">
        <v>25919</v>
      </c>
      <c r="AV1389" s="83" t="b">
        <v>0</v>
      </c>
      <c r="AW1389" s="83" t="s">
        <v>30151</v>
      </c>
      <c r="AX1389" s="88" t="s">
        <v>31538</v>
      </c>
      <c r="AY1389" s="83" t="s">
        <v>65</v>
      </c>
      <c r="AZ1389" s="2"/>
      <c r="BA1389" s="3"/>
      <c r="BB1389" s="3"/>
      <c r="BC1389" s="3"/>
      <c r="BD1389" s="3"/>
    </row>
    <row r="1390" spans="1:56" x14ac:dyDescent="0.25">
      <c r="A1390" s="69" t="s">
        <v>1357</v>
      </c>
      <c r="B1390" s="70"/>
      <c r="C1390" s="70"/>
      <c r="D1390" s="71"/>
      <c r="E1390" s="73"/>
      <c r="F1390" s="110" t="s">
        <v>28421</v>
      </c>
      <c r="G1390" s="70"/>
      <c r="H1390" s="74"/>
      <c r="I1390" s="75"/>
      <c r="J1390" s="75"/>
      <c r="K1390" s="74" t="s">
        <v>34675</v>
      </c>
      <c r="L1390" s="78"/>
      <c r="M1390" s="79"/>
      <c r="N1390" s="79"/>
      <c r="O1390" s="80"/>
      <c r="P1390" s="81"/>
      <c r="Q1390" s="81"/>
      <c r="R1390" s="92"/>
      <c r="S1390" s="92"/>
      <c r="T1390" s="92"/>
      <c r="U1390" s="92"/>
      <c r="V1390" s="52"/>
      <c r="W1390" s="52"/>
      <c r="X1390" s="52"/>
      <c r="Y1390" s="52"/>
      <c r="Z1390" s="51"/>
      <c r="AA1390" s="76"/>
      <c r="AB1390" s="76"/>
      <c r="AC1390" s="77"/>
      <c r="AD1390" s="83" t="s">
        <v>16120</v>
      </c>
      <c r="AE1390" s="83">
        <v>331</v>
      </c>
      <c r="AF1390" s="83">
        <v>145</v>
      </c>
      <c r="AG1390" s="83">
        <v>157</v>
      </c>
      <c r="AH1390" s="83">
        <v>867</v>
      </c>
      <c r="AI1390" s="83"/>
      <c r="AJ1390" s="83" t="s">
        <v>19015</v>
      </c>
      <c r="AK1390" s="83"/>
      <c r="AL1390" s="88" t="s">
        <v>22439</v>
      </c>
      <c r="AM1390" s="83"/>
      <c r="AN1390" s="85">
        <v>42226.911030092589</v>
      </c>
      <c r="AO1390" s="88" t="s">
        <v>24325</v>
      </c>
      <c r="AP1390" s="83" t="b">
        <v>1</v>
      </c>
      <c r="AQ1390" s="83" t="b">
        <v>0</v>
      </c>
      <c r="AR1390" s="83" t="b">
        <v>0</v>
      </c>
      <c r="AS1390" s="83" t="s">
        <v>13611</v>
      </c>
      <c r="AT1390" s="83">
        <v>1</v>
      </c>
      <c r="AU1390" s="88" t="s">
        <v>25919</v>
      </c>
      <c r="AV1390" s="83" t="b">
        <v>0</v>
      </c>
      <c r="AW1390" s="83" t="s">
        <v>30151</v>
      </c>
      <c r="AX1390" s="88" t="s">
        <v>31539</v>
      </c>
      <c r="AY1390" s="83" t="s">
        <v>66</v>
      </c>
      <c r="AZ1390" s="2"/>
      <c r="BA1390" s="3"/>
      <c r="BB1390" s="3"/>
      <c r="BC1390" s="3"/>
      <c r="BD1390" s="3"/>
    </row>
    <row r="1391" spans="1:56" x14ac:dyDescent="0.25">
      <c r="A1391" s="69" t="s">
        <v>1358</v>
      </c>
      <c r="B1391" s="70"/>
      <c r="C1391" s="70"/>
      <c r="D1391" s="71"/>
      <c r="E1391" s="73"/>
      <c r="F1391" s="110" t="s">
        <v>28422</v>
      </c>
      <c r="G1391" s="70"/>
      <c r="H1391" s="74"/>
      <c r="I1391" s="75"/>
      <c r="J1391" s="75"/>
      <c r="K1391" s="74" t="s">
        <v>34676</v>
      </c>
      <c r="L1391" s="78"/>
      <c r="M1391" s="79"/>
      <c r="N1391" s="79"/>
      <c r="O1391" s="80"/>
      <c r="P1391" s="81"/>
      <c r="Q1391" s="81"/>
      <c r="R1391" s="92"/>
      <c r="S1391" s="92"/>
      <c r="T1391" s="92"/>
      <c r="U1391" s="92"/>
      <c r="V1391" s="52"/>
      <c r="W1391" s="52"/>
      <c r="X1391" s="52"/>
      <c r="Y1391" s="52"/>
      <c r="Z1391" s="51"/>
      <c r="AA1391" s="76"/>
      <c r="AB1391" s="76"/>
      <c r="AC1391" s="77"/>
      <c r="AD1391" s="83" t="s">
        <v>16121</v>
      </c>
      <c r="AE1391" s="83">
        <v>486</v>
      </c>
      <c r="AF1391" s="83">
        <v>322</v>
      </c>
      <c r="AG1391" s="83">
        <v>2881</v>
      </c>
      <c r="AH1391" s="83">
        <v>681</v>
      </c>
      <c r="AI1391" s="83">
        <v>-21600</v>
      </c>
      <c r="AJ1391" s="83" t="s">
        <v>19016</v>
      </c>
      <c r="AK1391" s="83"/>
      <c r="AL1391" s="83"/>
      <c r="AM1391" s="83" t="s">
        <v>23039</v>
      </c>
      <c r="AN1391" s="85">
        <v>40856.897546296299</v>
      </c>
      <c r="AO1391" s="83"/>
      <c r="AP1391" s="83" t="b">
        <v>0</v>
      </c>
      <c r="AQ1391" s="83" t="b">
        <v>0</v>
      </c>
      <c r="AR1391" s="83" t="b">
        <v>0</v>
      </c>
      <c r="AS1391" s="83" t="s">
        <v>13611</v>
      </c>
      <c r="AT1391" s="83">
        <v>0</v>
      </c>
      <c r="AU1391" s="88" t="s">
        <v>25922</v>
      </c>
      <c r="AV1391" s="83" t="b">
        <v>0</v>
      </c>
      <c r="AW1391" s="83" t="s">
        <v>30151</v>
      </c>
      <c r="AX1391" s="88" t="s">
        <v>31540</v>
      </c>
      <c r="AY1391" s="83" t="s">
        <v>66</v>
      </c>
      <c r="AZ1391" s="2"/>
      <c r="BA1391" s="3"/>
      <c r="BB1391" s="3"/>
      <c r="BC1391" s="3"/>
      <c r="BD1391" s="3"/>
    </row>
    <row r="1392" spans="1:56" x14ac:dyDescent="0.25">
      <c r="A1392" s="69" t="s">
        <v>1359</v>
      </c>
      <c r="B1392" s="70"/>
      <c r="C1392" s="70"/>
      <c r="D1392" s="71"/>
      <c r="E1392" s="73"/>
      <c r="F1392" s="110" t="s">
        <v>28423</v>
      </c>
      <c r="G1392" s="70"/>
      <c r="H1392" s="74"/>
      <c r="I1392" s="75"/>
      <c r="J1392" s="75"/>
      <c r="K1392" s="74" t="s">
        <v>34677</v>
      </c>
      <c r="L1392" s="78"/>
      <c r="M1392" s="79"/>
      <c r="N1392" s="79"/>
      <c r="O1392" s="80"/>
      <c r="P1392" s="81"/>
      <c r="Q1392" s="81"/>
      <c r="R1392" s="92"/>
      <c r="S1392" s="92"/>
      <c r="T1392" s="92"/>
      <c r="U1392" s="92"/>
      <c r="V1392" s="52"/>
      <c r="W1392" s="52"/>
      <c r="X1392" s="52"/>
      <c r="Y1392" s="52"/>
      <c r="Z1392" s="51"/>
      <c r="AA1392" s="76"/>
      <c r="AB1392" s="76"/>
      <c r="AC1392" s="77"/>
      <c r="AD1392" s="83" t="s">
        <v>16122</v>
      </c>
      <c r="AE1392" s="83">
        <v>491</v>
      </c>
      <c r="AF1392" s="83">
        <v>172</v>
      </c>
      <c r="AG1392" s="83">
        <v>4152</v>
      </c>
      <c r="AH1392" s="83">
        <v>1807</v>
      </c>
      <c r="AI1392" s="83"/>
      <c r="AJ1392" s="83"/>
      <c r="AK1392" s="83" t="s">
        <v>21217</v>
      </c>
      <c r="AL1392" s="83"/>
      <c r="AM1392" s="83"/>
      <c r="AN1392" s="85">
        <v>41199.668645833335</v>
      </c>
      <c r="AO1392" s="88" t="s">
        <v>24326</v>
      </c>
      <c r="AP1392" s="83" t="b">
        <v>1</v>
      </c>
      <c r="AQ1392" s="83" t="b">
        <v>0</v>
      </c>
      <c r="AR1392" s="83" t="b">
        <v>0</v>
      </c>
      <c r="AS1392" s="83" t="s">
        <v>13611</v>
      </c>
      <c r="AT1392" s="83">
        <v>5</v>
      </c>
      <c r="AU1392" s="88" t="s">
        <v>25919</v>
      </c>
      <c r="AV1392" s="83" t="b">
        <v>0</v>
      </c>
      <c r="AW1392" s="83" t="s">
        <v>30151</v>
      </c>
      <c r="AX1392" s="88" t="s">
        <v>31541</v>
      </c>
      <c r="AY1392" s="83" t="s">
        <v>66</v>
      </c>
      <c r="AZ1392" s="2"/>
      <c r="BA1392" s="3"/>
      <c r="BB1392" s="3"/>
      <c r="BC1392" s="3"/>
      <c r="BD1392" s="3"/>
    </row>
    <row r="1393" spans="1:56" x14ac:dyDescent="0.25">
      <c r="A1393" s="69" t="s">
        <v>3064</v>
      </c>
      <c r="B1393" s="70"/>
      <c r="C1393" s="70"/>
      <c r="D1393" s="71"/>
      <c r="E1393" s="73"/>
      <c r="F1393" s="110" t="s">
        <v>28424</v>
      </c>
      <c r="G1393" s="70"/>
      <c r="H1393" s="74"/>
      <c r="I1393" s="75"/>
      <c r="J1393" s="75"/>
      <c r="K1393" s="74" t="s">
        <v>34678</v>
      </c>
      <c r="L1393" s="78"/>
      <c r="M1393" s="79"/>
      <c r="N1393" s="79"/>
      <c r="O1393" s="80"/>
      <c r="P1393" s="81"/>
      <c r="Q1393" s="81"/>
      <c r="R1393" s="92"/>
      <c r="S1393" s="92"/>
      <c r="T1393" s="92"/>
      <c r="U1393" s="92"/>
      <c r="V1393" s="52"/>
      <c r="W1393" s="52"/>
      <c r="X1393" s="52"/>
      <c r="Y1393" s="52"/>
      <c r="Z1393" s="51"/>
      <c r="AA1393" s="76"/>
      <c r="AB1393" s="76"/>
      <c r="AC1393" s="77"/>
      <c r="AD1393" s="83" t="s">
        <v>16123</v>
      </c>
      <c r="AE1393" s="83">
        <v>2870</v>
      </c>
      <c r="AF1393" s="83">
        <v>336282</v>
      </c>
      <c r="AG1393" s="83">
        <v>40951</v>
      </c>
      <c r="AH1393" s="83">
        <v>198</v>
      </c>
      <c r="AI1393" s="83">
        <v>-21600</v>
      </c>
      <c r="AJ1393" s="83" t="s">
        <v>19017</v>
      </c>
      <c r="AK1393" s="83" t="s">
        <v>21218</v>
      </c>
      <c r="AL1393" s="88" t="s">
        <v>22440</v>
      </c>
      <c r="AM1393" s="83" t="s">
        <v>23039</v>
      </c>
      <c r="AN1393" s="85">
        <v>39829.95857638889</v>
      </c>
      <c r="AO1393" s="88" t="s">
        <v>24327</v>
      </c>
      <c r="AP1393" s="83" t="b">
        <v>0</v>
      </c>
      <c r="AQ1393" s="83" t="b">
        <v>0</v>
      </c>
      <c r="AR1393" s="83" t="b">
        <v>0</v>
      </c>
      <c r="AS1393" s="83" t="s">
        <v>13611</v>
      </c>
      <c r="AT1393" s="83">
        <v>3958</v>
      </c>
      <c r="AU1393" s="88" t="s">
        <v>26418</v>
      </c>
      <c r="AV1393" s="83" t="b">
        <v>1</v>
      </c>
      <c r="AW1393" s="83" t="s">
        <v>30151</v>
      </c>
      <c r="AX1393" s="88" t="s">
        <v>31542</v>
      </c>
      <c r="AY1393" s="83" t="s">
        <v>65</v>
      </c>
      <c r="AZ1393" s="2"/>
      <c r="BA1393" s="3"/>
      <c r="BB1393" s="3"/>
      <c r="BC1393" s="3"/>
      <c r="BD1393" s="3"/>
    </row>
    <row r="1394" spans="1:56" x14ac:dyDescent="0.25">
      <c r="A1394" s="69" t="s">
        <v>3065</v>
      </c>
      <c r="B1394" s="70"/>
      <c r="C1394" s="70"/>
      <c r="D1394" s="71"/>
      <c r="E1394" s="73"/>
      <c r="F1394" s="110" t="s">
        <v>28425</v>
      </c>
      <c r="G1394" s="70"/>
      <c r="H1394" s="74"/>
      <c r="I1394" s="75"/>
      <c r="J1394" s="75"/>
      <c r="K1394" s="74" t="s">
        <v>34679</v>
      </c>
      <c r="L1394" s="78"/>
      <c r="M1394" s="79"/>
      <c r="N1394" s="79"/>
      <c r="O1394" s="80"/>
      <c r="P1394" s="81"/>
      <c r="Q1394" s="81"/>
      <c r="R1394" s="92"/>
      <c r="S1394" s="92"/>
      <c r="T1394" s="92"/>
      <c r="U1394" s="92"/>
      <c r="V1394" s="52"/>
      <c r="W1394" s="52"/>
      <c r="X1394" s="52"/>
      <c r="Y1394" s="52"/>
      <c r="Z1394" s="51"/>
      <c r="AA1394" s="76"/>
      <c r="AB1394" s="76"/>
      <c r="AC1394" s="77"/>
      <c r="AD1394" s="83" t="s">
        <v>16124</v>
      </c>
      <c r="AE1394" s="83">
        <v>1488</v>
      </c>
      <c r="AF1394" s="83">
        <v>848</v>
      </c>
      <c r="AG1394" s="83">
        <v>38604</v>
      </c>
      <c r="AH1394" s="83">
        <v>22773</v>
      </c>
      <c r="AI1394" s="83"/>
      <c r="AJ1394" s="83" t="s">
        <v>19018</v>
      </c>
      <c r="AK1394" s="83" t="s">
        <v>20852</v>
      </c>
      <c r="AL1394" s="83"/>
      <c r="AM1394" s="83"/>
      <c r="AN1394" s="85">
        <v>41501.56659722222</v>
      </c>
      <c r="AO1394" s="88" t="s">
        <v>24328</v>
      </c>
      <c r="AP1394" s="83" t="b">
        <v>1</v>
      </c>
      <c r="AQ1394" s="83" t="b">
        <v>0</v>
      </c>
      <c r="AR1394" s="83" t="b">
        <v>0</v>
      </c>
      <c r="AS1394" s="83" t="s">
        <v>13611</v>
      </c>
      <c r="AT1394" s="83">
        <v>53</v>
      </c>
      <c r="AU1394" s="88" t="s">
        <v>25919</v>
      </c>
      <c r="AV1394" s="83" t="b">
        <v>0</v>
      </c>
      <c r="AW1394" s="83" t="s">
        <v>30151</v>
      </c>
      <c r="AX1394" s="88" t="s">
        <v>31543</v>
      </c>
      <c r="AY1394" s="83" t="s">
        <v>65</v>
      </c>
      <c r="AZ1394" s="2"/>
      <c r="BA1394" s="3"/>
      <c r="BB1394" s="3"/>
      <c r="BC1394" s="3"/>
      <c r="BD1394" s="3"/>
    </row>
    <row r="1395" spans="1:56" x14ac:dyDescent="0.25">
      <c r="A1395" s="69" t="s">
        <v>1360</v>
      </c>
      <c r="B1395" s="70"/>
      <c r="C1395" s="70"/>
      <c r="D1395" s="71"/>
      <c r="E1395" s="73"/>
      <c r="F1395" s="110" t="s">
        <v>28426</v>
      </c>
      <c r="G1395" s="70"/>
      <c r="H1395" s="74"/>
      <c r="I1395" s="75"/>
      <c r="J1395" s="75"/>
      <c r="K1395" s="74" t="s">
        <v>34680</v>
      </c>
      <c r="L1395" s="78"/>
      <c r="M1395" s="79"/>
      <c r="N1395" s="79"/>
      <c r="O1395" s="80"/>
      <c r="P1395" s="81"/>
      <c r="Q1395" s="81"/>
      <c r="R1395" s="92"/>
      <c r="S1395" s="92"/>
      <c r="T1395" s="92"/>
      <c r="U1395" s="92"/>
      <c r="V1395" s="52"/>
      <c r="W1395" s="52"/>
      <c r="X1395" s="52"/>
      <c r="Y1395" s="52"/>
      <c r="Z1395" s="51"/>
      <c r="AA1395" s="76"/>
      <c r="AB1395" s="76"/>
      <c r="AC1395" s="77"/>
      <c r="AD1395" s="83" t="s">
        <v>16125</v>
      </c>
      <c r="AE1395" s="83">
        <v>751</v>
      </c>
      <c r="AF1395" s="83">
        <v>667</v>
      </c>
      <c r="AG1395" s="83">
        <v>8509</v>
      </c>
      <c r="AH1395" s="83">
        <v>2445</v>
      </c>
      <c r="AI1395" s="83"/>
      <c r="AJ1395" s="83" t="s">
        <v>19019</v>
      </c>
      <c r="AK1395" s="83"/>
      <c r="AL1395" s="83"/>
      <c r="AM1395" s="83"/>
      <c r="AN1395" s="85">
        <v>42063.20685185185</v>
      </c>
      <c r="AO1395" s="88" t="s">
        <v>24329</v>
      </c>
      <c r="AP1395" s="83" t="b">
        <v>1</v>
      </c>
      <c r="AQ1395" s="83" t="b">
        <v>0</v>
      </c>
      <c r="AR1395" s="83" t="b">
        <v>0</v>
      </c>
      <c r="AS1395" s="83" t="s">
        <v>13611</v>
      </c>
      <c r="AT1395" s="83">
        <v>1</v>
      </c>
      <c r="AU1395" s="88" t="s">
        <v>25919</v>
      </c>
      <c r="AV1395" s="83" t="b">
        <v>0</v>
      </c>
      <c r="AW1395" s="83" t="s">
        <v>30151</v>
      </c>
      <c r="AX1395" s="88" t="s">
        <v>31544</v>
      </c>
      <c r="AY1395" s="83" t="s">
        <v>66</v>
      </c>
      <c r="AZ1395" s="2"/>
      <c r="BA1395" s="3"/>
      <c r="BB1395" s="3"/>
      <c r="BC1395" s="3"/>
      <c r="BD1395" s="3"/>
    </row>
    <row r="1396" spans="1:56" x14ac:dyDescent="0.25">
      <c r="A1396" s="69" t="s">
        <v>1434</v>
      </c>
      <c r="B1396" s="70"/>
      <c r="C1396" s="70"/>
      <c r="D1396" s="71"/>
      <c r="E1396" s="73"/>
      <c r="F1396" s="110" t="s">
        <v>28427</v>
      </c>
      <c r="G1396" s="70"/>
      <c r="H1396" s="74"/>
      <c r="I1396" s="75"/>
      <c r="J1396" s="75"/>
      <c r="K1396" s="74" t="s">
        <v>34681</v>
      </c>
      <c r="L1396" s="78"/>
      <c r="M1396" s="79"/>
      <c r="N1396" s="79"/>
      <c r="O1396" s="80"/>
      <c r="P1396" s="81"/>
      <c r="Q1396" s="81"/>
      <c r="R1396" s="92"/>
      <c r="S1396" s="92"/>
      <c r="T1396" s="92"/>
      <c r="U1396" s="92"/>
      <c r="V1396" s="52"/>
      <c r="W1396" s="52"/>
      <c r="X1396" s="52"/>
      <c r="Y1396" s="52"/>
      <c r="Z1396" s="51"/>
      <c r="AA1396" s="76"/>
      <c r="AB1396" s="76"/>
      <c r="AC1396" s="77"/>
      <c r="AD1396" s="83" t="s">
        <v>16126</v>
      </c>
      <c r="AE1396" s="83">
        <v>125</v>
      </c>
      <c r="AF1396" s="83">
        <v>43</v>
      </c>
      <c r="AG1396" s="83">
        <v>75</v>
      </c>
      <c r="AH1396" s="83">
        <v>80</v>
      </c>
      <c r="AI1396" s="83"/>
      <c r="AJ1396" s="83" t="s">
        <v>19020</v>
      </c>
      <c r="AK1396" s="83" t="s">
        <v>21219</v>
      </c>
      <c r="AL1396" s="83"/>
      <c r="AM1396" s="83"/>
      <c r="AN1396" s="85">
        <v>42684.929525462961</v>
      </c>
      <c r="AO1396" s="88" t="s">
        <v>24330</v>
      </c>
      <c r="AP1396" s="83" t="b">
        <v>1</v>
      </c>
      <c r="AQ1396" s="83" t="b">
        <v>0</v>
      </c>
      <c r="AR1396" s="83" t="b">
        <v>0</v>
      </c>
      <c r="AS1396" s="83" t="s">
        <v>13611</v>
      </c>
      <c r="AT1396" s="83">
        <v>0</v>
      </c>
      <c r="AU1396" s="83"/>
      <c r="AV1396" s="83" t="b">
        <v>0</v>
      </c>
      <c r="AW1396" s="83" t="s">
        <v>30151</v>
      </c>
      <c r="AX1396" s="88" t="s">
        <v>31545</v>
      </c>
      <c r="AY1396" s="83" t="s">
        <v>66</v>
      </c>
      <c r="AZ1396" s="2"/>
      <c r="BA1396" s="3"/>
      <c r="BB1396" s="3"/>
      <c r="BC1396" s="3"/>
      <c r="BD1396" s="3"/>
    </row>
    <row r="1397" spans="1:56" x14ac:dyDescent="0.25">
      <c r="A1397" s="69" t="s">
        <v>1361</v>
      </c>
      <c r="B1397" s="70"/>
      <c r="C1397" s="70"/>
      <c r="D1397" s="71"/>
      <c r="E1397" s="73"/>
      <c r="F1397" s="110" t="s">
        <v>28428</v>
      </c>
      <c r="G1397" s="70"/>
      <c r="H1397" s="74"/>
      <c r="I1397" s="75"/>
      <c r="J1397" s="75"/>
      <c r="K1397" s="74" t="s">
        <v>34682</v>
      </c>
      <c r="L1397" s="78"/>
      <c r="M1397" s="79"/>
      <c r="N1397" s="79"/>
      <c r="O1397" s="80"/>
      <c r="P1397" s="81"/>
      <c r="Q1397" s="81"/>
      <c r="R1397" s="92"/>
      <c r="S1397" s="92"/>
      <c r="T1397" s="92"/>
      <c r="U1397" s="92"/>
      <c r="V1397" s="52"/>
      <c r="W1397" s="52"/>
      <c r="X1397" s="52"/>
      <c r="Y1397" s="52"/>
      <c r="Z1397" s="51"/>
      <c r="AA1397" s="76"/>
      <c r="AB1397" s="76"/>
      <c r="AC1397" s="77"/>
      <c r="AD1397" s="83" t="s">
        <v>16127</v>
      </c>
      <c r="AE1397" s="83">
        <v>224</v>
      </c>
      <c r="AF1397" s="83">
        <v>234</v>
      </c>
      <c r="AG1397" s="83">
        <v>12367</v>
      </c>
      <c r="AH1397" s="83">
        <v>6256</v>
      </c>
      <c r="AI1397" s="83"/>
      <c r="AJ1397" s="83" t="s">
        <v>19021</v>
      </c>
      <c r="AK1397" s="83"/>
      <c r="AL1397" s="83"/>
      <c r="AM1397" s="83"/>
      <c r="AN1397" s="85">
        <v>41946.946030092593</v>
      </c>
      <c r="AO1397" s="88" t="s">
        <v>24331</v>
      </c>
      <c r="AP1397" s="83" t="b">
        <v>1</v>
      </c>
      <c r="AQ1397" s="83" t="b">
        <v>0</v>
      </c>
      <c r="AR1397" s="83" t="b">
        <v>1</v>
      </c>
      <c r="AS1397" s="83" t="s">
        <v>13611</v>
      </c>
      <c r="AT1397" s="83">
        <v>1</v>
      </c>
      <c r="AU1397" s="88" t="s">
        <v>25919</v>
      </c>
      <c r="AV1397" s="83" t="b">
        <v>0</v>
      </c>
      <c r="AW1397" s="83" t="s">
        <v>30151</v>
      </c>
      <c r="AX1397" s="88" t="s">
        <v>31546</v>
      </c>
      <c r="AY1397" s="83" t="s">
        <v>66</v>
      </c>
      <c r="AZ1397" s="2"/>
      <c r="BA1397" s="3"/>
      <c r="BB1397" s="3"/>
      <c r="BC1397" s="3"/>
      <c r="BD1397" s="3"/>
    </row>
    <row r="1398" spans="1:56" x14ac:dyDescent="0.25">
      <c r="A1398" s="69" t="s">
        <v>1362</v>
      </c>
      <c r="B1398" s="70"/>
      <c r="C1398" s="70"/>
      <c r="D1398" s="71"/>
      <c r="E1398" s="73"/>
      <c r="F1398" s="110" t="s">
        <v>28429</v>
      </c>
      <c r="G1398" s="70"/>
      <c r="H1398" s="74"/>
      <c r="I1398" s="75"/>
      <c r="J1398" s="75"/>
      <c r="K1398" s="74" t="s">
        <v>34683</v>
      </c>
      <c r="L1398" s="78"/>
      <c r="M1398" s="79"/>
      <c r="N1398" s="79"/>
      <c r="O1398" s="80"/>
      <c r="P1398" s="81"/>
      <c r="Q1398" s="81"/>
      <c r="R1398" s="92"/>
      <c r="S1398" s="92"/>
      <c r="T1398" s="92"/>
      <c r="U1398" s="92"/>
      <c r="V1398" s="52"/>
      <c r="W1398" s="52"/>
      <c r="X1398" s="52"/>
      <c r="Y1398" s="52"/>
      <c r="Z1398" s="51"/>
      <c r="AA1398" s="76"/>
      <c r="AB1398" s="76"/>
      <c r="AC1398" s="77"/>
      <c r="AD1398" s="83" t="s">
        <v>16128</v>
      </c>
      <c r="AE1398" s="83">
        <v>577</v>
      </c>
      <c r="AF1398" s="83">
        <v>424</v>
      </c>
      <c r="AG1398" s="83">
        <v>20912</v>
      </c>
      <c r="AH1398" s="83">
        <v>7921</v>
      </c>
      <c r="AI1398" s="83">
        <v>-18000</v>
      </c>
      <c r="AJ1398" s="83" t="s">
        <v>19022</v>
      </c>
      <c r="AK1398" s="83" t="s">
        <v>21220</v>
      </c>
      <c r="AL1398" s="88" t="s">
        <v>22441</v>
      </c>
      <c r="AM1398" s="83" t="s">
        <v>23040</v>
      </c>
      <c r="AN1398" s="85">
        <v>41086.937222222223</v>
      </c>
      <c r="AO1398" s="88" t="s">
        <v>24332</v>
      </c>
      <c r="AP1398" s="83" t="b">
        <v>0</v>
      </c>
      <c r="AQ1398" s="83" t="b">
        <v>0</v>
      </c>
      <c r="AR1398" s="83" t="b">
        <v>0</v>
      </c>
      <c r="AS1398" s="83" t="s">
        <v>13611</v>
      </c>
      <c r="AT1398" s="83">
        <v>113</v>
      </c>
      <c r="AU1398" s="88" t="s">
        <v>25919</v>
      </c>
      <c r="AV1398" s="83" t="b">
        <v>0</v>
      </c>
      <c r="AW1398" s="83" t="s">
        <v>30151</v>
      </c>
      <c r="AX1398" s="88" t="s">
        <v>31547</v>
      </c>
      <c r="AY1398" s="83" t="s">
        <v>66</v>
      </c>
      <c r="AZ1398" s="2"/>
      <c r="BA1398" s="3"/>
      <c r="BB1398" s="3"/>
      <c r="BC1398" s="3"/>
      <c r="BD1398" s="3"/>
    </row>
    <row r="1399" spans="1:56" x14ac:dyDescent="0.25">
      <c r="A1399" s="69" t="s">
        <v>3066</v>
      </c>
      <c r="B1399" s="70"/>
      <c r="C1399" s="70"/>
      <c r="D1399" s="71"/>
      <c r="E1399" s="73"/>
      <c r="F1399" s="110" t="s">
        <v>28430</v>
      </c>
      <c r="G1399" s="70"/>
      <c r="H1399" s="74"/>
      <c r="I1399" s="75"/>
      <c r="J1399" s="75"/>
      <c r="K1399" s="74" t="s">
        <v>34684</v>
      </c>
      <c r="L1399" s="78"/>
      <c r="M1399" s="79"/>
      <c r="N1399" s="79"/>
      <c r="O1399" s="80"/>
      <c r="P1399" s="81"/>
      <c r="Q1399" s="81"/>
      <c r="R1399" s="92"/>
      <c r="S1399" s="92"/>
      <c r="T1399" s="92"/>
      <c r="U1399" s="92"/>
      <c r="V1399" s="52"/>
      <c r="W1399" s="52"/>
      <c r="X1399" s="52"/>
      <c r="Y1399" s="52"/>
      <c r="Z1399" s="51"/>
      <c r="AA1399" s="76"/>
      <c r="AB1399" s="76"/>
      <c r="AC1399" s="77"/>
      <c r="AD1399" s="83" t="s">
        <v>16129</v>
      </c>
      <c r="AE1399" s="83">
        <v>678</v>
      </c>
      <c r="AF1399" s="83">
        <v>3721</v>
      </c>
      <c r="AG1399" s="83">
        <v>8464</v>
      </c>
      <c r="AH1399" s="83">
        <v>19392</v>
      </c>
      <c r="AI1399" s="83"/>
      <c r="AJ1399" s="83" t="s">
        <v>19023</v>
      </c>
      <c r="AK1399" s="83" t="s">
        <v>13984</v>
      </c>
      <c r="AL1399" s="88" t="s">
        <v>22442</v>
      </c>
      <c r="AM1399" s="83"/>
      <c r="AN1399" s="85">
        <v>42443.703969907408</v>
      </c>
      <c r="AO1399" s="88" t="s">
        <v>24333</v>
      </c>
      <c r="AP1399" s="83" t="b">
        <v>1</v>
      </c>
      <c r="AQ1399" s="83" t="b">
        <v>0</v>
      </c>
      <c r="AR1399" s="83" t="b">
        <v>0</v>
      </c>
      <c r="AS1399" s="83" t="s">
        <v>13611</v>
      </c>
      <c r="AT1399" s="83">
        <v>80</v>
      </c>
      <c r="AU1399" s="83"/>
      <c r="AV1399" s="83" t="b">
        <v>0</v>
      </c>
      <c r="AW1399" s="83" t="s">
        <v>30151</v>
      </c>
      <c r="AX1399" s="88" t="s">
        <v>31548</v>
      </c>
      <c r="AY1399" s="83" t="s">
        <v>65</v>
      </c>
      <c r="AZ1399" s="2"/>
      <c r="BA1399" s="3"/>
      <c r="BB1399" s="3"/>
      <c r="BC1399" s="3"/>
      <c r="BD1399" s="3"/>
    </row>
    <row r="1400" spans="1:56" x14ac:dyDescent="0.25">
      <c r="A1400" s="69" t="s">
        <v>1363</v>
      </c>
      <c r="B1400" s="70"/>
      <c r="C1400" s="70"/>
      <c r="D1400" s="71"/>
      <c r="E1400" s="73"/>
      <c r="F1400" s="110" t="s">
        <v>28431</v>
      </c>
      <c r="G1400" s="70"/>
      <c r="H1400" s="74"/>
      <c r="I1400" s="75"/>
      <c r="J1400" s="75"/>
      <c r="K1400" s="74" t="s">
        <v>34685</v>
      </c>
      <c r="L1400" s="78"/>
      <c r="M1400" s="79"/>
      <c r="N1400" s="79"/>
      <c r="O1400" s="80"/>
      <c r="P1400" s="81"/>
      <c r="Q1400" s="81"/>
      <c r="R1400" s="92"/>
      <c r="S1400" s="92"/>
      <c r="T1400" s="92"/>
      <c r="U1400" s="92"/>
      <c r="V1400" s="52"/>
      <c r="W1400" s="52"/>
      <c r="X1400" s="52"/>
      <c r="Y1400" s="52"/>
      <c r="Z1400" s="51"/>
      <c r="AA1400" s="76"/>
      <c r="AB1400" s="76"/>
      <c r="AC1400" s="77"/>
      <c r="AD1400" s="83" t="s">
        <v>16130</v>
      </c>
      <c r="AE1400" s="83">
        <v>152</v>
      </c>
      <c r="AF1400" s="83">
        <v>156</v>
      </c>
      <c r="AG1400" s="83">
        <v>6399</v>
      </c>
      <c r="AH1400" s="83">
        <v>1393</v>
      </c>
      <c r="AI1400" s="83">
        <v>-36000</v>
      </c>
      <c r="AJ1400" s="83" t="s">
        <v>19024</v>
      </c>
      <c r="AK1400" s="83"/>
      <c r="AL1400" s="83"/>
      <c r="AM1400" s="83" t="s">
        <v>23043</v>
      </c>
      <c r="AN1400" s="85">
        <v>40906.835162037038</v>
      </c>
      <c r="AO1400" s="88" t="s">
        <v>24334</v>
      </c>
      <c r="AP1400" s="83" t="b">
        <v>0</v>
      </c>
      <c r="AQ1400" s="83" t="b">
        <v>0</v>
      </c>
      <c r="AR1400" s="83" t="b">
        <v>1</v>
      </c>
      <c r="AS1400" s="83" t="s">
        <v>13611</v>
      </c>
      <c r="AT1400" s="83">
        <v>0</v>
      </c>
      <c r="AU1400" s="88" t="s">
        <v>25928</v>
      </c>
      <c r="AV1400" s="83" t="b">
        <v>0</v>
      </c>
      <c r="AW1400" s="83" t="s">
        <v>30151</v>
      </c>
      <c r="AX1400" s="88" t="s">
        <v>31549</v>
      </c>
      <c r="AY1400" s="83" t="s">
        <v>66</v>
      </c>
      <c r="AZ1400" s="2"/>
      <c r="BA1400" s="3"/>
      <c r="BB1400" s="3"/>
      <c r="BC1400" s="3"/>
      <c r="BD1400" s="3"/>
    </row>
    <row r="1401" spans="1:56" x14ac:dyDescent="0.25">
      <c r="A1401" s="69" t="s">
        <v>1364</v>
      </c>
      <c r="B1401" s="70"/>
      <c r="C1401" s="70"/>
      <c r="D1401" s="71"/>
      <c r="E1401" s="73"/>
      <c r="F1401" s="110" t="s">
        <v>28432</v>
      </c>
      <c r="G1401" s="70"/>
      <c r="H1401" s="74"/>
      <c r="I1401" s="75"/>
      <c r="J1401" s="75"/>
      <c r="K1401" s="74" t="s">
        <v>34686</v>
      </c>
      <c r="L1401" s="78"/>
      <c r="M1401" s="79"/>
      <c r="N1401" s="79"/>
      <c r="O1401" s="80"/>
      <c r="P1401" s="81"/>
      <c r="Q1401" s="81"/>
      <c r="R1401" s="92"/>
      <c r="S1401" s="92"/>
      <c r="T1401" s="92"/>
      <c r="U1401" s="92"/>
      <c r="V1401" s="52"/>
      <c r="W1401" s="52"/>
      <c r="X1401" s="52"/>
      <c r="Y1401" s="52"/>
      <c r="Z1401" s="51"/>
      <c r="AA1401" s="76"/>
      <c r="AB1401" s="76"/>
      <c r="AC1401" s="77"/>
      <c r="AD1401" s="83" t="s">
        <v>16131</v>
      </c>
      <c r="AE1401" s="83">
        <v>607</v>
      </c>
      <c r="AF1401" s="83">
        <v>658</v>
      </c>
      <c r="AG1401" s="83">
        <v>31808</v>
      </c>
      <c r="AH1401" s="83">
        <v>8936</v>
      </c>
      <c r="AI1401" s="83">
        <v>-18000</v>
      </c>
      <c r="AJ1401" s="83" t="s">
        <v>19025</v>
      </c>
      <c r="AK1401" s="83"/>
      <c r="AL1401" s="83"/>
      <c r="AM1401" s="83" t="s">
        <v>23040</v>
      </c>
      <c r="AN1401" s="85">
        <v>41088.274814814817</v>
      </c>
      <c r="AO1401" s="88" t="s">
        <v>24335</v>
      </c>
      <c r="AP1401" s="83" t="b">
        <v>1</v>
      </c>
      <c r="AQ1401" s="83" t="b">
        <v>0</v>
      </c>
      <c r="AR1401" s="83" t="b">
        <v>1</v>
      </c>
      <c r="AS1401" s="83" t="s">
        <v>13611</v>
      </c>
      <c r="AT1401" s="83">
        <v>0</v>
      </c>
      <c r="AU1401" s="88" t="s">
        <v>25919</v>
      </c>
      <c r="AV1401" s="83" t="b">
        <v>0</v>
      </c>
      <c r="AW1401" s="83" t="s">
        <v>30151</v>
      </c>
      <c r="AX1401" s="88" t="s">
        <v>31550</v>
      </c>
      <c r="AY1401" s="83" t="s">
        <v>66</v>
      </c>
      <c r="AZ1401" s="2"/>
      <c r="BA1401" s="3"/>
      <c r="BB1401" s="3"/>
      <c r="BC1401" s="3"/>
      <c r="BD1401" s="3"/>
    </row>
    <row r="1402" spans="1:56" x14ac:dyDescent="0.25">
      <c r="A1402" s="69" t="s">
        <v>1365</v>
      </c>
      <c r="B1402" s="70"/>
      <c r="C1402" s="70"/>
      <c r="D1402" s="71"/>
      <c r="E1402" s="73"/>
      <c r="F1402" s="110" t="s">
        <v>28433</v>
      </c>
      <c r="G1402" s="70"/>
      <c r="H1402" s="74"/>
      <c r="I1402" s="75"/>
      <c r="J1402" s="75"/>
      <c r="K1402" s="74" t="s">
        <v>34687</v>
      </c>
      <c r="L1402" s="78"/>
      <c r="M1402" s="79"/>
      <c r="N1402" s="79"/>
      <c r="O1402" s="80"/>
      <c r="P1402" s="81"/>
      <c r="Q1402" s="81"/>
      <c r="R1402" s="92"/>
      <c r="S1402" s="92"/>
      <c r="T1402" s="92"/>
      <c r="U1402" s="92"/>
      <c r="V1402" s="52"/>
      <c r="W1402" s="52"/>
      <c r="X1402" s="52"/>
      <c r="Y1402" s="52"/>
      <c r="Z1402" s="51"/>
      <c r="AA1402" s="76"/>
      <c r="AB1402" s="76"/>
      <c r="AC1402" s="77"/>
      <c r="AD1402" s="83" t="s">
        <v>16132</v>
      </c>
      <c r="AE1402" s="83">
        <v>436</v>
      </c>
      <c r="AF1402" s="83">
        <v>1176</v>
      </c>
      <c r="AG1402" s="83">
        <v>52919</v>
      </c>
      <c r="AH1402" s="83">
        <v>21264</v>
      </c>
      <c r="AI1402" s="83"/>
      <c r="AJ1402" s="83" t="s">
        <v>19026</v>
      </c>
      <c r="AK1402" s="83"/>
      <c r="AL1402" s="83"/>
      <c r="AM1402" s="83"/>
      <c r="AN1402" s="85">
        <v>41080.207407407404</v>
      </c>
      <c r="AO1402" s="88" t="s">
        <v>24336</v>
      </c>
      <c r="AP1402" s="83" t="b">
        <v>1</v>
      </c>
      <c r="AQ1402" s="83" t="b">
        <v>0</v>
      </c>
      <c r="AR1402" s="83" t="b">
        <v>1</v>
      </c>
      <c r="AS1402" s="83" t="s">
        <v>13611</v>
      </c>
      <c r="AT1402" s="83">
        <v>1</v>
      </c>
      <c r="AU1402" s="88" t="s">
        <v>25919</v>
      </c>
      <c r="AV1402" s="83" t="b">
        <v>0</v>
      </c>
      <c r="AW1402" s="83" t="s">
        <v>30151</v>
      </c>
      <c r="AX1402" s="88" t="s">
        <v>31551</v>
      </c>
      <c r="AY1402" s="83" t="s">
        <v>66</v>
      </c>
      <c r="AZ1402" s="2"/>
      <c r="BA1402" s="3"/>
      <c r="BB1402" s="3"/>
      <c r="BC1402" s="3"/>
      <c r="BD1402" s="3"/>
    </row>
    <row r="1403" spans="1:56" x14ac:dyDescent="0.25">
      <c r="A1403" s="69" t="s">
        <v>1366</v>
      </c>
      <c r="B1403" s="70"/>
      <c r="C1403" s="70"/>
      <c r="D1403" s="71"/>
      <c r="E1403" s="73"/>
      <c r="F1403" s="110" t="s">
        <v>28434</v>
      </c>
      <c r="G1403" s="70"/>
      <c r="H1403" s="74"/>
      <c r="I1403" s="75"/>
      <c r="J1403" s="75"/>
      <c r="K1403" s="74" t="s">
        <v>34688</v>
      </c>
      <c r="L1403" s="78"/>
      <c r="M1403" s="79"/>
      <c r="N1403" s="79"/>
      <c r="O1403" s="80"/>
      <c r="P1403" s="81"/>
      <c r="Q1403" s="81"/>
      <c r="R1403" s="92"/>
      <c r="S1403" s="92"/>
      <c r="T1403" s="92"/>
      <c r="U1403" s="92"/>
      <c r="V1403" s="52"/>
      <c r="W1403" s="52"/>
      <c r="X1403" s="52"/>
      <c r="Y1403" s="52"/>
      <c r="Z1403" s="51"/>
      <c r="AA1403" s="76"/>
      <c r="AB1403" s="76"/>
      <c r="AC1403" s="77"/>
      <c r="AD1403" s="83" t="s">
        <v>16133</v>
      </c>
      <c r="AE1403" s="83">
        <v>174</v>
      </c>
      <c r="AF1403" s="83">
        <v>187</v>
      </c>
      <c r="AG1403" s="83">
        <v>4187</v>
      </c>
      <c r="AH1403" s="83">
        <v>7336</v>
      </c>
      <c r="AI1403" s="83">
        <v>-21600</v>
      </c>
      <c r="AJ1403" s="83"/>
      <c r="AK1403" s="83" t="s">
        <v>21040</v>
      </c>
      <c r="AL1403" s="83"/>
      <c r="AM1403" s="83" t="s">
        <v>23039</v>
      </c>
      <c r="AN1403" s="85">
        <v>40734.000879629632</v>
      </c>
      <c r="AO1403" s="83"/>
      <c r="AP1403" s="83" t="b">
        <v>0</v>
      </c>
      <c r="AQ1403" s="83" t="b">
        <v>0</v>
      </c>
      <c r="AR1403" s="83" t="b">
        <v>1</v>
      </c>
      <c r="AS1403" s="83" t="s">
        <v>13611</v>
      </c>
      <c r="AT1403" s="83">
        <v>0</v>
      </c>
      <c r="AU1403" s="88" t="s">
        <v>25918</v>
      </c>
      <c r="AV1403" s="83" t="b">
        <v>0</v>
      </c>
      <c r="AW1403" s="83" t="s">
        <v>30151</v>
      </c>
      <c r="AX1403" s="88" t="s">
        <v>31552</v>
      </c>
      <c r="AY1403" s="83" t="s">
        <v>66</v>
      </c>
      <c r="AZ1403" s="2"/>
      <c r="BA1403" s="3"/>
      <c r="BB1403" s="3"/>
      <c r="BC1403" s="3"/>
      <c r="BD1403" s="3"/>
    </row>
    <row r="1404" spans="1:56" x14ac:dyDescent="0.25">
      <c r="A1404" s="69" t="s">
        <v>1367</v>
      </c>
      <c r="B1404" s="70"/>
      <c r="C1404" s="70"/>
      <c r="D1404" s="71"/>
      <c r="E1404" s="73"/>
      <c r="F1404" s="110" t="s">
        <v>28435</v>
      </c>
      <c r="G1404" s="70"/>
      <c r="H1404" s="74"/>
      <c r="I1404" s="75"/>
      <c r="J1404" s="75"/>
      <c r="K1404" s="74" t="s">
        <v>34689</v>
      </c>
      <c r="L1404" s="78"/>
      <c r="M1404" s="79"/>
      <c r="N1404" s="79"/>
      <c r="O1404" s="80"/>
      <c r="P1404" s="81"/>
      <c r="Q1404" s="81"/>
      <c r="R1404" s="92"/>
      <c r="S1404" s="92"/>
      <c r="T1404" s="92"/>
      <c r="U1404" s="92"/>
      <c r="V1404" s="52"/>
      <c r="W1404" s="52"/>
      <c r="X1404" s="52"/>
      <c r="Y1404" s="52"/>
      <c r="Z1404" s="51"/>
      <c r="AA1404" s="76"/>
      <c r="AB1404" s="76"/>
      <c r="AC1404" s="77"/>
      <c r="AD1404" s="83" t="s">
        <v>16134</v>
      </c>
      <c r="AE1404" s="83">
        <v>343</v>
      </c>
      <c r="AF1404" s="83">
        <v>84</v>
      </c>
      <c r="AG1404" s="83">
        <v>21335</v>
      </c>
      <c r="AH1404" s="83">
        <v>280</v>
      </c>
      <c r="AI1404" s="83">
        <v>-21600</v>
      </c>
      <c r="AJ1404" s="83" t="s">
        <v>19027</v>
      </c>
      <c r="AK1404" s="83" t="s">
        <v>21221</v>
      </c>
      <c r="AL1404" s="83"/>
      <c r="AM1404" s="83" t="s">
        <v>23039</v>
      </c>
      <c r="AN1404" s="85">
        <v>39911.081307870372</v>
      </c>
      <c r="AO1404" s="88" t="s">
        <v>24337</v>
      </c>
      <c r="AP1404" s="83" t="b">
        <v>0</v>
      </c>
      <c r="AQ1404" s="83" t="b">
        <v>0</v>
      </c>
      <c r="AR1404" s="83" t="b">
        <v>0</v>
      </c>
      <c r="AS1404" s="83" t="s">
        <v>13611</v>
      </c>
      <c r="AT1404" s="83">
        <v>7</v>
      </c>
      <c r="AU1404" s="88" t="s">
        <v>26419</v>
      </c>
      <c r="AV1404" s="83" t="b">
        <v>0</v>
      </c>
      <c r="AW1404" s="83" t="s">
        <v>30151</v>
      </c>
      <c r="AX1404" s="88" t="s">
        <v>31553</v>
      </c>
      <c r="AY1404" s="83" t="s">
        <v>66</v>
      </c>
      <c r="AZ1404" s="2"/>
      <c r="BA1404" s="3"/>
      <c r="BB1404" s="3"/>
      <c r="BC1404" s="3"/>
      <c r="BD1404" s="3"/>
    </row>
    <row r="1405" spans="1:56" x14ac:dyDescent="0.25">
      <c r="A1405" s="69" t="s">
        <v>1368</v>
      </c>
      <c r="B1405" s="70"/>
      <c r="C1405" s="70"/>
      <c r="D1405" s="71"/>
      <c r="E1405" s="73"/>
      <c r="F1405" s="110" t="s">
        <v>28436</v>
      </c>
      <c r="G1405" s="70"/>
      <c r="H1405" s="74"/>
      <c r="I1405" s="75"/>
      <c r="J1405" s="75"/>
      <c r="K1405" s="74" t="s">
        <v>34690</v>
      </c>
      <c r="L1405" s="78"/>
      <c r="M1405" s="79"/>
      <c r="N1405" s="79"/>
      <c r="O1405" s="80"/>
      <c r="P1405" s="81"/>
      <c r="Q1405" s="81"/>
      <c r="R1405" s="92"/>
      <c r="S1405" s="92"/>
      <c r="T1405" s="92"/>
      <c r="U1405" s="92"/>
      <c r="V1405" s="52"/>
      <c r="W1405" s="52"/>
      <c r="X1405" s="52"/>
      <c r="Y1405" s="52"/>
      <c r="Z1405" s="51"/>
      <c r="AA1405" s="76"/>
      <c r="AB1405" s="76"/>
      <c r="AC1405" s="77"/>
      <c r="AD1405" s="83" t="s">
        <v>16135</v>
      </c>
      <c r="AE1405" s="83">
        <v>114</v>
      </c>
      <c r="AF1405" s="83">
        <v>41</v>
      </c>
      <c r="AG1405" s="83">
        <v>931</v>
      </c>
      <c r="AH1405" s="83">
        <v>953</v>
      </c>
      <c r="AI1405" s="83"/>
      <c r="AJ1405" s="83" t="s">
        <v>19028</v>
      </c>
      <c r="AK1405" s="83" t="s">
        <v>21219</v>
      </c>
      <c r="AL1405" s="83"/>
      <c r="AM1405" s="83"/>
      <c r="AN1405" s="85">
        <v>41187.650405092594</v>
      </c>
      <c r="AO1405" s="88" t="s">
        <v>24338</v>
      </c>
      <c r="AP1405" s="83" t="b">
        <v>1</v>
      </c>
      <c r="AQ1405" s="83" t="b">
        <v>0</v>
      </c>
      <c r="AR1405" s="83" t="b">
        <v>1</v>
      </c>
      <c r="AS1405" s="83" t="s">
        <v>13611</v>
      </c>
      <c r="AT1405" s="83">
        <v>0</v>
      </c>
      <c r="AU1405" s="88" t="s">
        <v>25919</v>
      </c>
      <c r="AV1405" s="83" t="b">
        <v>0</v>
      </c>
      <c r="AW1405" s="83" t="s">
        <v>30151</v>
      </c>
      <c r="AX1405" s="88" t="s">
        <v>31554</v>
      </c>
      <c r="AY1405" s="83" t="s">
        <v>66</v>
      </c>
      <c r="AZ1405" s="2"/>
      <c r="BA1405" s="3"/>
      <c r="BB1405" s="3"/>
      <c r="BC1405" s="3"/>
      <c r="BD1405" s="3"/>
    </row>
    <row r="1406" spans="1:56" x14ac:dyDescent="0.25">
      <c r="A1406" s="69" t="s">
        <v>1369</v>
      </c>
      <c r="B1406" s="70"/>
      <c r="C1406" s="70"/>
      <c r="D1406" s="71"/>
      <c r="E1406" s="73"/>
      <c r="F1406" s="110" t="s">
        <v>28437</v>
      </c>
      <c r="G1406" s="70"/>
      <c r="H1406" s="74"/>
      <c r="I1406" s="75"/>
      <c r="J1406" s="75"/>
      <c r="K1406" s="74" t="s">
        <v>34691</v>
      </c>
      <c r="L1406" s="78"/>
      <c r="M1406" s="79"/>
      <c r="N1406" s="79"/>
      <c r="O1406" s="80"/>
      <c r="P1406" s="81"/>
      <c r="Q1406" s="81"/>
      <c r="R1406" s="92"/>
      <c r="S1406" s="92"/>
      <c r="T1406" s="92"/>
      <c r="U1406" s="92"/>
      <c r="V1406" s="52"/>
      <c r="W1406" s="52"/>
      <c r="X1406" s="52"/>
      <c r="Y1406" s="52"/>
      <c r="Z1406" s="51"/>
      <c r="AA1406" s="76"/>
      <c r="AB1406" s="76"/>
      <c r="AC1406" s="77"/>
      <c r="AD1406" s="83" t="s">
        <v>16136</v>
      </c>
      <c r="AE1406" s="83">
        <v>19</v>
      </c>
      <c r="AF1406" s="83">
        <v>39</v>
      </c>
      <c r="AG1406" s="83">
        <v>646</v>
      </c>
      <c r="AH1406" s="83">
        <v>0</v>
      </c>
      <c r="AI1406" s="83"/>
      <c r="AJ1406" s="83" t="s">
        <v>19029</v>
      </c>
      <c r="AK1406" s="83"/>
      <c r="AL1406" s="88" t="s">
        <v>22443</v>
      </c>
      <c r="AM1406" s="83"/>
      <c r="AN1406" s="85">
        <v>42521.881354166668</v>
      </c>
      <c r="AO1406" s="88" t="s">
        <v>24339</v>
      </c>
      <c r="AP1406" s="83" t="b">
        <v>1</v>
      </c>
      <c r="AQ1406" s="83" t="b">
        <v>0</v>
      </c>
      <c r="AR1406" s="83" t="b">
        <v>0</v>
      </c>
      <c r="AS1406" s="83" t="s">
        <v>13611</v>
      </c>
      <c r="AT1406" s="83">
        <v>1</v>
      </c>
      <c r="AU1406" s="83"/>
      <c r="AV1406" s="83" t="b">
        <v>0</v>
      </c>
      <c r="AW1406" s="83" t="s">
        <v>30151</v>
      </c>
      <c r="AX1406" s="88" t="s">
        <v>31555</v>
      </c>
      <c r="AY1406" s="83" t="s">
        <v>66</v>
      </c>
      <c r="AZ1406" s="2"/>
      <c r="BA1406" s="3"/>
      <c r="BB1406" s="3"/>
      <c r="BC1406" s="3"/>
      <c r="BD1406" s="3"/>
    </row>
    <row r="1407" spans="1:56" x14ac:dyDescent="0.25">
      <c r="A1407" s="69" t="s">
        <v>1370</v>
      </c>
      <c r="B1407" s="70"/>
      <c r="C1407" s="70"/>
      <c r="D1407" s="71"/>
      <c r="E1407" s="73"/>
      <c r="F1407" s="110" t="s">
        <v>28438</v>
      </c>
      <c r="G1407" s="70"/>
      <c r="H1407" s="74"/>
      <c r="I1407" s="75"/>
      <c r="J1407" s="75"/>
      <c r="K1407" s="74" t="s">
        <v>34692</v>
      </c>
      <c r="L1407" s="78"/>
      <c r="M1407" s="79"/>
      <c r="N1407" s="79"/>
      <c r="O1407" s="80"/>
      <c r="P1407" s="81"/>
      <c r="Q1407" s="81"/>
      <c r="R1407" s="92"/>
      <c r="S1407" s="92"/>
      <c r="T1407" s="92"/>
      <c r="U1407" s="92"/>
      <c r="V1407" s="52"/>
      <c r="W1407" s="52"/>
      <c r="X1407" s="52"/>
      <c r="Y1407" s="52"/>
      <c r="Z1407" s="51"/>
      <c r="AA1407" s="76"/>
      <c r="AB1407" s="76"/>
      <c r="AC1407" s="77"/>
      <c r="AD1407" s="83" t="s">
        <v>16137</v>
      </c>
      <c r="AE1407" s="83">
        <v>378</v>
      </c>
      <c r="AF1407" s="83">
        <v>762</v>
      </c>
      <c r="AG1407" s="83">
        <v>9136</v>
      </c>
      <c r="AH1407" s="83">
        <v>29113</v>
      </c>
      <c r="AI1407" s="83"/>
      <c r="AJ1407" s="83" t="s">
        <v>19030</v>
      </c>
      <c r="AK1407" s="83"/>
      <c r="AL1407" s="83"/>
      <c r="AM1407" s="83"/>
      <c r="AN1407" s="85">
        <v>42251.516238425924</v>
      </c>
      <c r="AO1407" s="88" t="s">
        <v>24340</v>
      </c>
      <c r="AP1407" s="83" t="b">
        <v>1</v>
      </c>
      <c r="AQ1407" s="83" t="b">
        <v>0</v>
      </c>
      <c r="AR1407" s="83" t="b">
        <v>0</v>
      </c>
      <c r="AS1407" s="83" t="s">
        <v>13611</v>
      </c>
      <c r="AT1407" s="83">
        <v>17</v>
      </c>
      <c r="AU1407" s="88" t="s">
        <v>25919</v>
      </c>
      <c r="AV1407" s="83" t="b">
        <v>0</v>
      </c>
      <c r="AW1407" s="83" t="s">
        <v>30151</v>
      </c>
      <c r="AX1407" s="88" t="s">
        <v>31556</v>
      </c>
      <c r="AY1407" s="83" t="s">
        <v>66</v>
      </c>
      <c r="AZ1407" s="2"/>
      <c r="BA1407" s="3"/>
      <c r="BB1407" s="3"/>
      <c r="BC1407" s="3"/>
      <c r="BD1407" s="3"/>
    </row>
    <row r="1408" spans="1:56" x14ac:dyDescent="0.25">
      <c r="A1408" s="69" t="s">
        <v>1371</v>
      </c>
      <c r="B1408" s="70"/>
      <c r="C1408" s="70"/>
      <c r="D1408" s="71"/>
      <c r="E1408" s="73"/>
      <c r="F1408" s="110" t="s">
        <v>28439</v>
      </c>
      <c r="G1408" s="70"/>
      <c r="H1408" s="74"/>
      <c r="I1408" s="75"/>
      <c r="J1408" s="75"/>
      <c r="K1408" s="74" t="s">
        <v>34693</v>
      </c>
      <c r="L1408" s="78"/>
      <c r="M1408" s="79"/>
      <c r="N1408" s="79"/>
      <c r="O1408" s="80"/>
      <c r="P1408" s="81"/>
      <c r="Q1408" s="81"/>
      <c r="R1408" s="92"/>
      <c r="S1408" s="92"/>
      <c r="T1408" s="92"/>
      <c r="U1408" s="92"/>
      <c r="V1408" s="52"/>
      <c r="W1408" s="52"/>
      <c r="X1408" s="52"/>
      <c r="Y1408" s="52"/>
      <c r="Z1408" s="51"/>
      <c r="AA1408" s="76"/>
      <c r="AB1408" s="76"/>
      <c r="AC1408" s="77"/>
      <c r="AD1408" s="83" t="s">
        <v>16138</v>
      </c>
      <c r="AE1408" s="83">
        <v>293</v>
      </c>
      <c r="AF1408" s="83">
        <v>369</v>
      </c>
      <c r="AG1408" s="83">
        <v>239</v>
      </c>
      <c r="AH1408" s="83">
        <v>0</v>
      </c>
      <c r="AI1408" s="83">
        <v>-18000</v>
      </c>
      <c r="AJ1408" s="83" t="s">
        <v>19031</v>
      </c>
      <c r="AK1408" s="83" t="s">
        <v>21222</v>
      </c>
      <c r="AL1408" s="88" t="s">
        <v>22228</v>
      </c>
      <c r="AM1408" s="83" t="s">
        <v>23040</v>
      </c>
      <c r="AN1408" s="85">
        <v>40175.609675925924</v>
      </c>
      <c r="AO1408" s="88" t="s">
        <v>24341</v>
      </c>
      <c r="AP1408" s="83" t="b">
        <v>0</v>
      </c>
      <c r="AQ1408" s="83" t="b">
        <v>0</v>
      </c>
      <c r="AR1408" s="83" t="b">
        <v>1</v>
      </c>
      <c r="AS1408" s="83" t="s">
        <v>13611</v>
      </c>
      <c r="AT1408" s="83">
        <v>90</v>
      </c>
      <c r="AU1408" s="88" t="s">
        <v>26420</v>
      </c>
      <c r="AV1408" s="83" t="b">
        <v>0</v>
      </c>
      <c r="AW1408" s="83" t="s">
        <v>30151</v>
      </c>
      <c r="AX1408" s="88" t="s">
        <v>31557</v>
      </c>
      <c r="AY1408" s="83" t="s">
        <v>66</v>
      </c>
      <c r="AZ1408" s="2"/>
      <c r="BA1408" s="3"/>
      <c r="BB1408" s="3"/>
      <c r="BC1408" s="3"/>
      <c r="BD1408" s="3"/>
    </row>
    <row r="1409" spans="1:56" x14ac:dyDescent="0.25">
      <c r="A1409" s="69" t="s">
        <v>1372</v>
      </c>
      <c r="B1409" s="70"/>
      <c r="C1409" s="70"/>
      <c r="D1409" s="71"/>
      <c r="E1409" s="73"/>
      <c r="F1409" s="110" t="s">
        <v>28440</v>
      </c>
      <c r="G1409" s="70"/>
      <c r="H1409" s="74"/>
      <c r="I1409" s="75"/>
      <c r="J1409" s="75"/>
      <c r="K1409" s="74" t="s">
        <v>34694</v>
      </c>
      <c r="L1409" s="78"/>
      <c r="M1409" s="79"/>
      <c r="N1409" s="79"/>
      <c r="O1409" s="80"/>
      <c r="P1409" s="81"/>
      <c r="Q1409" s="81"/>
      <c r="R1409" s="92"/>
      <c r="S1409" s="92"/>
      <c r="T1409" s="92"/>
      <c r="U1409" s="92"/>
      <c r="V1409" s="52"/>
      <c r="W1409" s="52"/>
      <c r="X1409" s="52"/>
      <c r="Y1409" s="52"/>
      <c r="Z1409" s="51"/>
      <c r="AA1409" s="76"/>
      <c r="AB1409" s="76"/>
      <c r="AC1409" s="77"/>
      <c r="AD1409" s="83" t="s">
        <v>16139</v>
      </c>
      <c r="AE1409" s="83">
        <v>835</v>
      </c>
      <c r="AF1409" s="83">
        <v>625</v>
      </c>
      <c r="AG1409" s="83">
        <v>1920</v>
      </c>
      <c r="AH1409" s="83">
        <v>3619</v>
      </c>
      <c r="AI1409" s="83">
        <v>-18000</v>
      </c>
      <c r="AJ1409" s="83" t="s">
        <v>19032</v>
      </c>
      <c r="AK1409" s="83" t="s">
        <v>20711</v>
      </c>
      <c r="AL1409" s="83"/>
      <c r="AM1409" s="83" t="s">
        <v>23040</v>
      </c>
      <c r="AN1409" s="85">
        <v>40961.039953703701</v>
      </c>
      <c r="AO1409" s="88" t="s">
        <v>24342</v>
      </c>
      <c r="AP1409" s="83" t="b">
        <v>1</v>
      </c>
      <c r="AQ1409" s="83" t="b">
        <v>0</v>
      </c>
      <c r="AR1409" s="83" t="b">
        <v>1</v>
      </c>
      <c r="AS1409" s="83" t="s">
        <v>13611</v>
      </c>
      <c r="AT1409" s="83">
        <v>2</v>
      </c>
      <c r="AU1409" s="88" t="s">
        <v>25919</v>
      </c>
      <c r="AV1409" s="83" t="b">
        <v>0</v>
      </c>
      <c r="AW1409" s="83" t="s">
        <v>30151</v>
      </c>
      <c r="AX1409" s="88" t="s">
        <v>31558</v>
      </c>
      <c r="AY1409" s="83" t="s">
        <v>66</v>
      </c>
      <c r="AZ1409" s="2"/>
      <c r="BA1409" s="3"/>
      <c r="BB1409" s="3"/>
      <c r="BC1409" s="3"/>
      <c r="BD1409" s="3"/>
    </row>
    <row r="1410" spans="1:56" x14ac:dyDescent="0.25">
      <c r="A1410" s="69" t="s">
        <v>1373</v>
      </c>
      <c r="B1410" s="70"/>
      <c r="C1410" s="70"/>
      <c r="D1410" s="71"/>
      <c r="E1410" s="73"/>
      <c r="F1410" s="110" t="s">
        <v>28441</v>
      </c>
      <c r="G1410" s="70"/>
      <c r="H1410" s="74"/>
      <c r="I1410" s="75"/>
      <c r="J1410" s="75"/>
      <c r="K1410" s="74" t="s">
        <v>34695</v>
      </c>
      <c r="L1410" s="78"/>
      <c r="M1410" s="79"/>
      <c r="N1410" s="79"/>
      <c r="O1410" s="80"/>
      <c r="P1410" s="81"/>
      <c r="Q1410" s="81"/>
      <c r="R1410" s="92"/>
      <c r="S1410" s="92"/>
      <c r="T1410" s="92"/>
      <c r="U1410" s="92"/>
      <c r="V1410" s="52"/>
      <c r="W1410" s="52"/>
      <c r="X1410" s="52"/>
      <c r="Y1410" s="52"/>
      <c r="Z1410" s="51"/>
      <c r="AA1410" s="76"/>
      <c r="AB1410" s="76"/>
      <c r="AC1410" s="77"/>
      <c r="AD1410" s="83" t="s">
        <v>16140</v>
      </c>
      <c r="AE1410" s="83">
        <v>132</v>
      </c>
      <c r="AF1410" s="83">
        <v>124</v>
      </c>
      <c r="AG1410" s="83">
        <v>1564</v>
      </c>
      <c r="AH1410" s="83">
        <v>2387</v>
      </c>
      <c r="AI1410" s="83">
        <v>-36000</v>
      </c>
      <c r="AJ1410" s="83" t="s">
        <v>19033</v>
      </c>
      <c r="AK1410" s="83"/>
      <c r="AL1410" s="83"/>
      <c r="AM1410" s="83" t="s">
        <v>23043</v>
      </c>
      <c r="AN1410" s="85">
        <v>41095.683275462965</v>
      </c>
      <c r="AO1410" s="88" t="s">
        <v>24343</v>
      </c>
      <c r="AP1410" s="83" t="b">
        <v>0</v>
      </c>
      <c r="AQ1410" s="83" t="b">
        <v>0</v>
      </c>
      <c r="AR1410" s="83" t="b">
        <v>1</v>
      </c>
      <c r="AS1410" s="83" t="s">
        <v>13611</v>
      </c>
      <c r="AT1410" s="83">
        <v>1</v>
      </c>
      <c r="AU1410" s="88" t="s">
        <v>26421</v>
      </c>
      <c r="AV1410" s="83" t="b">
        <v>0</v>
      </c>
      <c r="AW1410" s="83" t="s">
        <v>30151</v>
      </c>
      <c r="AX1410" s="88" t="s">
        <v>31559</v>
      </c>
      <c r="AY1410" s="83" t="s">
        <v>66</v>
      </c>
      <c r="AZ1410" s="2"/>
      <c r="BA1410" s="3"/>
      <c r="BB1410" s="3"/>
      <c r="BC1410" s="3"/>
      <c r="BD1410" s="3"/>
    </row>
    <row r="1411" spans="1:56" x14ac:dyDescent="0.25">
      <c r="A1411" s="69" t="s">
        <v>1374</v>
      </c>
      <c r="B1411" s="70"/>
      <c r="C1411" s="70"/>
      <c r="D1411" s="71"/>
      <c r="E1411" s="73"/>
      <c r="F1411" s="110" t="s">
        <v>28442</v>
      </c>
      <c r="G1411" s="70"/>
      <c r="H1411" s="74"/>
      <c r="I1411" s="75"/>
      <c r="J1411" s="75"/>
      <c r="K1411" s="74" t="s">
        <v>34696</v>
      </c>
      <c r="L1411" s="78"/>
      <c r="M1411" s="79"/>
      <c r="N1411" s="79"/>
      <c r="O1411" s="80"/>
      <c r="P1411" s="81"/>
      <c r="Q1411" s="81"/>
      <c r="R1411" s="92"/>
      <c r="S1411" s="92"/>
      <c r="T1411" s="92"/>
      <c r="U1411" s="92"/>
      <c r="V1411" s="52"/>
      <c r="W1411" s="52"/>
      <c r="X1411" s="52"/>
      <c r="Y1411" s="52"/>
      <c r="Z1411" s="51"/>
      <c r="AA1411" s="76"/>
      <c r="AB1411" s="76"/>
      <c r="AC1411" s="77"/>
      <c r="AD1411" s="83" t="s">
        <v>16141</v>
      </c>
      <c r="AE1411" s="83">
        <v>4893</v>
      </c>
      <c r="AF1411" s="83">
        <v>6971</v>
      </c>
      <c r="AG1411" s="83">
        <v>172890</v>
      </c>
      <c r="AH1411" s="83">
        <v>62069</v>
      </c>
      <c r="AI1411" s="83">
        <v>-25200</v>
      </c>
      <c r="AJ1411" s="83" t="s">
        <v>19034</v>
      </c>
      <c r="AK1411" s="83" t="s">
        <v>21223</v>
      </c>
      <c r="AL1411" s="83"/>
      <c r="AM1411" s="83" t="s">
        <v>23044</v>
      </c>
      <c r="AN1411" s="85">
        <v>40107.789641203701</v>
      </c>
      <c r="AO1411" s="88" t="s">
        <v>24344</v>
      </c>
      <c r="AP1411" s="83" t="b">
        <v>0</v>
      </c>
      <c r="AQ1411" s="83" t="b">
        <v>0</v>
      </c>
      <c r="AR1411" s="83" t="b">
        <v>1</v>
      </c>
      <c r="AS1411" s="83" t="s">
        <v>13611</v>
      </c>
      <c r="AT1411" s="83">
        <v>229</v>
      </c>
      <c r="AU1411" s="88" t="s">
        <v>26422</v>
      </c>
      <c r="AV1411" s="83" t="b">
        <v>0</v>
      </c>
      <c r="AW1411" s="83" t="s">
        <v>30151</v>
      </c>
      <c r="AX1411" s="88" t="s">
        <v>31560</v>
      </c>
      <c r="AY1411" s="83" t="s">
        <v>66</v>
      </c>
      <c r="AZ1411" s="2"/>
      <c r="BA1411" s="3"/>
      <c r="BB1411" s="3"/>
      <c r="BC1411" s="3"/>
      <c r="BD1411" s="3"/>
    </row>
    <row r="1412" spans="1:56" x14ac:dyDescent="0.25">
      <c r="A1412" s="69" t="s">
        <v>3067</v>
      </c>
      <c r="B1412" s="70"/>
      <c r="C1412" s="70"/>
      <c r="D1412" s="71"/>
      <c r="E1412" s="73"/>
      <c r="F1412" s="110" t="s">
        <v>28443</v>
      </c>
      <c r="G1412" s="70"/>
      <c r="H1412" s="74"/>
      <c r="I1412" s="75"/>
      <c r="J1412" s="75"/>
      <c r="K1412" s="74" t="s">
        <v>34697</v>
      </c>
      <c r="L1412" s="78"/>
      <c r="M1412" s="79"/>
      <c r="N1412" s="79"/>
      <c r="O1412" s="80"/>
      <c r="P1412" s="81"/>
      <c r="Q1412" s="81"/>
      <c r="R1412" s="92"/>
      <c r="S1412" s="92"/>
      <c r="T1412" s="92"/>
      <c r="U1412" s="92"/>
      <c r="V1412" s="52"/>
      <c r="W1412" s="52"/>
      <c r="X1412" s="52"/>
      <c r="Y1412" s="52"/>
      <c r="Z1412" s="51"/>
      <c r="AA1412" s="76"/>
      <c r="AB1412" s="76"/>
      <c r="AC1412" s="77"/>
      <c r="AD1412" s="83" t="s">
        <v>16142</v>
      </c>
      <c r="AE1412" s="83">
        <v>349</v>
      </c>
      <c r="AF1412" s="83">
        <v>81915</v>
      </c>
      <c r="AG1412" s="83">
        <v>15547</v>
      </c>
      <c r="AH1412" s="83">
        <v>1</v>
      </c>
      <c r="AI1412" s="83">
        <v>-18000</v>
      </c>
      <c r="AJ1412" s="83" t="s">
        <v>19035</v>
      </c>
      <c r="AK1412" s="83"/>
      <c r="AL1412" s="88" t="s">
        <v>22444</v>
      </c>
      <c r="AM1412" s="83" t="s">
        <v>23040</v>
      </c>
      <c r="AN1412" s="85">
        <v>41436.136990740742</v>
      </c>
      <c r="AO1412" s="88" t="s">
        <v>24345</v>
      </c>
      <c r="AP1412" s="83" t="b">
        <v>1</v>
      </c>
      <c r="AQ1412" s="83" t="b">
        <v>0</v>
      </c>
      <c r="AR1412" s="83" t="b">
        <v>0</v>
      </c>
      <c r="AS1412" s="83" t="s">
        <v>13611</v>
      </c>
      <c r="AT1412" s="83">
        <v>1260</v>
      </c>
      <c r="AU1412" s="88" t="s">
        <v>25919</v>
      </c>
      <c r="AV1412" s="83" t="b">
        <v>1</v>
      </c>
      <c r="AW1412" s="83" t="s">
        <v>30151</v>
      </c>
      <c r="AX1412" s="88" t="s">
        <v>31561</v>
      </c>
      <c r="AY1412" s="83" t="s">
        <v>65</v>
      </c>
      <c r="AZ1412" s="2"/>
      <c r="BA1412" s="3"/>
      <c r="BB1412" s="3"/>
      <c r="BC1412" s="3"/>
      <c r="BD1412" s="3"/>
    </row>
    <row r="1413" spans="1:56" x14ac:dyDescent="0.25">
      <c r="A1413" s="69" t="s">
        <v>1375</v>
      </c>
      <c r="B1413" s="70"/>
      <c r="C1413" s="70"/>
      <c r="D1413" s="71"/>
      <c r="E1413" s="73"/>
      <c r="F1413" s="110" t="s">
        <v>28444</v>
      </c>
      <c r="G1413" s="70"/>
      <c r="H1413" s="74"/>
      <c r="I1413" s="75"/>
      <c r="J1413" s="75"/>
      <c r="K1413" s="74" t="s">
        <v>34698</v>
      </c>
      <c r="L1413" s="78"/>
      <c r="M1413" s="79"/>
      <c r="N1413" s="79"/>
      <c r="O1413" s="80"/>
      <c r="P1413" s="81"/>
      <c r="Q1413" s="81"/>
      <c r="R1413" s="92"/>
      <c r="S1413" s="92"/>
      <c r="T1413" s="92"/>
      <c r="U1413" s="92"/>
      <c r="V1413" s="52"/>
      <c r="W1413" s="52"/>
      <c r="X1413" s="52"/>
      <c r="Y1413" s="52"/>
      <c r="Z1413" s="51"/>
      <c r="AA1413" s="76"/>
      <c r="AB1413" s="76"/>
      <c r="AC1413" s="77"/>
      <c r="AD1413" s="83" t="s">
        <v>16143</v>
      </c>
      <c r="AE1413" s="83">
        <v>803</v>
      </c>
      <c r="AF1413" s="83">
        <v>530</v>
      </c>
      <c r="AG1413" s="83">
        <v>5196</v>
      </c>
      <c r="AH1413" s="83">
        <v>6835</v>
      </c>
      <c r="AI1413" s="83"/>
      <c r="AJ1413" s="83" t="s">
        <v>19036</v>
      </c>
      <c r="AK1413" s="83" t="s">
        <v>21219</v>
      </c>
      <c r="AL1413" s="83"/>
      <c r="AM1413" s="83"/>
      <c r="AN1413" s="85">
        <v>41707.889733796299</v>
      </c>
      <c r="AO1413" s="88" t="s">
        <v>24346</v>
      </c>
      <c r="AP1413" s="83" t="b">
        <v>1</v>
      </c>
      <c r="AQ1413" s="83" t="b">
        <v>0</v>
      </c>
      <c r="AR1413" s="83" t="b">
        <v>1</v>
      </c>
      <c r="AS1413" s="83" t="s">
        <v>13611</v>
      </c>
      <c r="AT1413" s="83">
        <v>6</v>
      </c>
      <c r="AU1413" s="88" t="s">
        <v>25919</v>
      </c>
      <c r="AV1413" s="83" t="b">
        <v>0</v>
      </c>
      <c r="AW1413" s="83" t="s">
        <v>30151</v>
      </c>
      <c r="AX1413" s="88" t="s">
        <v>31562</v>
      </c>
      <c r="AY1413" s="83" t="s">
        <v>66</v>
      </c>
      <c r="AZ1413" s="2"/>
      <c r="BA1413" s="3"/>
      <c r="BB1413" s="3"/>
      <c r="BC1413" s="3"/>
      <c r="BD1413" s="3"/>
    </row>
    <row r="1414" spans="1:56" x14ac:dyDescent="0.25">
      <c r="A1414" s="69" t="s">
        <v>1376</v>
      </c>
      <c r="B1414" s="70"/>
      <c r="C1414" s="70"/>
      <c r="D1414" s="71"/>
      <c r="E1414" s="73"/>
      <c r="F1414" s="110" t="s">
        <v>28445</v>
      </c>
      <c r="G1414" s="70"/>
      <c r="H1414" s="74"/>
      <c r="I1414" s="75"/>
      <c r="J1414" s="75"/>
      <c r="K1414" s="74" t="s">
        <v>34699</v>
      </c>
      <c r="L1414" s="78"/>
      <c r="M1414" s="79"/>
      <c r="N1414" s="79"/>
      <c r="O1414" s="80"/>
      <c r="P1414" s="81"/>
      <c r="Q1414" s="81"/>
      <c r="R1414" s="92"/>
      <c r="S1414" s="92"/>
      <c r="T1414" s="92"/>
      <c r="U1414" s="92"/>
      <c r="V1414" s="52"/>
      <c r="W1414" s="52"/>
      <c r="X1414" s="52"/>
      <c r="Y1414" s="52"/>
      <c r="Z1414" s="51"/>
      <c r="AA1414" s="76"/>
      <c r="AB1414" s="76"/>
      <c r="AC1414" s="77"/>
      <c r="AD1414" s="83" t="s">
        <v>16144</v>
      </c>
      <c r="AE1414" s="83">
        <v>1</v>
      </c>
      <c r="AF1414" s="83">
        <v>533</v>
      </c>
      <c r="AG1414" s="83">
        <v>136702</v>
      </c>
      <c r="AH1414" s="83">
        <v>1</v>
      </c>
      <c r="AI1414" s="83">
        <v>-28800</v>
      </c>
      <c r="AJ1414" s="83" t="s">
        <v>19037</v>
      </c>
      <c r="AK1414" s="83" t="s">
        <v>13984</v>
      </c>
      <c r="AL1414" s="83"/>
      <c r="AM1414" s="83" t="s">
        <v>23041</v>
      </c>
      <c r="AN1414" s="85">
        <v>42695.840925925928</v>
      </c>
      <c r="AO1414" s="88" t="s">
        <v>24347</v>
      </c>
      <c r="AP1414" s="83" t="b">
        <v>1</v>
      </c>
      <c r="AQ1414" s="83" t="b">
        <v>0</v>
      </c>
      <c r="AR1414" s="83" t="b">
        <v>0</v>
      </c>
      <c r="AS1414" s="83" t="s">
        <v>13611</v>
      </c>
      <c r="AT1414" s="83">
        <v>103</v>
      </c>
      <c r="AU1414" s="83"/>
      <c r="AV1414" s="83" t="b">
        <v>0</v>
      </c>
      <c r="AW1414" s="83" t="s">
        <v>30151</v>
      </c>
      <c r="AX1414" s="88" t="s">
        <v>31563</v>
      </c>
      <c r="AY1414" s="83" t="s">
        <v>66</v>
      </c>
      <c r="AZ1414" s="2"/>
      <c r="BA1414" s="3"/>
      <c r="BB1414" s="3"/>
      <c r="BC1414" s="3"/>
      <c r="BD1414" s="3"/>
    </row>
    <row r="1415" spans="1:56" x14ac:dyDescent="0.25">
      <c r="A1415" s="69" t="s">
        <v>1377</v>
      </c>
      <c r="B1415" s="70"/>
      <c r="C1415" s="70"/>
      <c r="D1415" s="71"/>
      <c r="E1415" s="73"/>
      <c r="F1415" s="110" t="s">
        <v>28446</v>
      </c>
      <c r="G1415" s="70"/>
      <c r="H1415" s="74"/>
      <c r="I1415" s="75"/>
      <c r="J1415" s="75"/>
      <c r="K1415" s="74" t="s">
        <v>34700</v>
      </c>
      <c r="L1415" s="78"/>
      <c r="M1415" s="79"/>
      <c r="N1415" s="79"/>
      <c r="O1415" s="80"/>
      <c r="P1415" s="81"/>
      <c r="Q1415" s="81"/>
      <c r="R1415" s="92"/>
      <c r="S1415" s="92"/>
      <c r="T1415" s="92"/>
      <c r="U1415" s="92"/>
      <c r="V1415" s="52"/>
      <c r="W1415" s="52"/>
      <c r="X1415" s="52"/>
      <c r="Y1415" s="52"/>
      <c r="Z1415" s="51"/>
      <c r="AA1415" s="76"/>
      <c r="AB1415" s="76"/>
      <c r="AC1415" s="77"/>
      <c r="AD1415" s="83" t="s">
        <v>16145</v>
      </c>
      <c r="AE1415" s="83">
        <v>68</v>
      </c>
      <c r="AF1415" s="83">
        <v>21</v>
      </c>
      <c r="AG1415" s="83">
        <v>360</v>
      </c>
      <c r="AH1415" s="83">
        <v>21</v>
      </c>
      <c r="AI1415" s="83"/>
      <c r="AJ1415" s="83" t="s">
        <v>19038</v>
      </c>
      <c r="AK1415" s="83" t="s">
        <v>15379</v>
      </c>
      <c r="AL1415" s="83"/>
      <c r="AM1415" s="83"/>
      <c r="AN1415" s="85">
        <v>39859.608391203707</v>
      </c>
      <c r="AO1415" s="83"/>
      <c r="AP1415" s="83" t="b">
        <v>0</v>
      </c>
      <c r="AQ1415" s="83" t="b">
        <v>0</v>
      </c>
      <c r="AR1415" s="83" t="b">
        <v>0</v>
      </c>
      <c r="AS1415" s="83" t="s">
        <v>13611</v>
      </c>
      <c r="AT1415" s="83">
        <v>0</v>
      </c>
      <c r="AU1415" s="88" t="s">
        <v>26025</v>
      </c>
      <c r="AV1415" s="83" t="b">
        <v>0</v>
      </c>
      <c r="AW1415" s="83" t="s">
        <v>30151</v>
      </c>
      <c r="AX1415" s="88" t="s">
        <v>31564</v>
      </c>
      <c r="AY1415" s="83" t="s">
        <v>66</v>
      </c>
      <c r="AZ1415" s="2"/>
      <c r="BA1415" s="3"/>
      <c r="BB1415" s="3"/>
      <c r="BC1415" s="3"/>
      <c r="BD1415" s="3"/>
    </row>
    <row r="1416" spans="1:56" x14ac:dyDescent="0.25">
      <c r="A1416" s="69" t="s">
        <v>1378</v>
      </c>
      <c r="B1416" s="70"/>
      <c r="C1416" s="70"/>
      <c r="D1416" s="71"/>
      <c r="E1416" s="73"/>
      <c r="F1416" s="110" t="s">
        <v>28447</v>
      </c>
      <c r="G1416" s="70"/>
      <c r="H1416" s="74"/>
      <c r="I1416" s="75"/>
      <c r="J1416" s="75"/>
      <c r="K1416" s="74" t="s">
        <v>34701</v>
      </c>
      <c r="L1416" s="78"/>
      <c r="M1416" s="79"/>
      <c r="N1416" s="79"/>
      <c r="O1416" s="80"/>
      <c r="P1416" s="81"/>
      <c r="Q1416" s="81"/>
      <c r="R1416" s="92"/>
      <c r="S1416" s="92"/>
      <c r="T1416" s="92"/>
      <c r="U1416" s="92"/>
      <c r="V1416" s="52"/>
      <c r="W1416" s="52"/>
      <c r="X1416" s="52"/>
      <c r="Y1416" s="52"/>
      <c r="Z1416" s="51"/>
      <c r="AA1416" s="76"/>
      <c r="AB1416" s="76"/>
      <c r="AC1416" s="77"/>
      <c r="AD1416" s="83" t="s">
        <v>16146</v>
      </c>
      <c r="AE1416" s="83">
        <v>536</v>
      </c>
      <c r="AF1416" s="83">
        <v>596</v>
      </c>
      <c r="AG1416" s="83">
        <v>12017</v>
      </c>
      <c r="AH1416" s="83">
        <v>17089</v>
      </c>
      <c r="AI1416" s="83">
        <v>-18000</v>
      </c>
      <c r="AJ1416" s="83" t="s">
        <v>19039</v>
      </c>
      <c r="AK1416" s="83"/>
      <c r="AL1416" s="83"/>
      <c r="AM1416" s="83" t="s">
        <v>23040</v>
      </c>
      <c r="AN1416" s="85">
        <v>40907.472303240742</v>
      </c>
      <c r="AO1416" s="88" t="s">
        <v>24348</v>
      </c>
      <c r="AP1416" s="83" t="b">
        <v>0</v>
      </c>
      <c r="AQ1416" s="83" t="b">
        <v>0</v>
      </c>
      <c r="AR1416" s="83" t="b">
        <v>1</v>
      </c>
      <c r="AS1416" s="83" t="s">
        <v>13611</v>
      </c>
      <c r="AT1416" s="83">
        <v>0</v>
      </c>
      <c r="AU1416" s="88" t="s">
        <v>25924</v>
      </c>
      <c r="AV1416" s="83" t="b">
        <v>0</v>
      </c>
      <c r="AW1416" s="83" t="s">
        <v>30151</v>
      </c>
      <c r="AX1416" s="88" t="s">
        <v>31565</v>
      </c>
      <c r="AY1416" s="83" t="s">
        <v>66</v>
      </c>
      <c r="AZ1416" s="2"/>
      <c r="BA1416" s="3"/>
      <c r="BB1416" s="3"/>
      <c r="BC1416" s="3"/>
      <c r="BD1416" s="3"/>
    </row>
    <row r="1417" spans="1:56" x14ac:dyDescent="0.25">
      <c r="A1417" s="69" t="s">
        <v>1379</v>
      </c>
      <c r="B1417" s="70"/>
      <c r="C1417" s="70"/>
      <c r="D1417" s="71"/>
      <c r="E1417" s="73"/>
      <c r="F1417" s="110" t="s">
        <v>28448</v>
      </c>
      <c r="G1417" s="70"/>
      <c r="H1417" s="74"/>
      <c r="I1417" s="75"/>
      <c r="J1417" s="75"/>
      <c r="K1417" s="74" t="s">
        <v>34702</v>
      </c>
      <c r="L1417" s="78"/>
      <c r="M1417" s="79"/>
      <c r="N1417" s="79"/>
      <c r="O1417" s="80"/>
      <c r="P1417" s="81"/>
      <c r="Q1417" s="81"/>
      <c r="R1417" s="92"/>
      <c r="S1417" s="92"/>
      <c r="T1417" s="92"/>
      <c r="U1417" s="92"/>
      <c r="V1417" s="52"/>
      <c r="W1417" s="52"/>
      <c r="X1417" s="52"/>
      <c r="Y1417" s="52"/>
      <c r="Z1417" s="51"/>
      <c r="AA1417" s="76"/>
      <c r="AB1417" s="76"/>
      <c r="AC1417" s="77"/>
      <c r="AD1417" s="83" t="s">
        <v>16147</v>
      </c>
      <c r="AE1417" s="83">
        <v>1234</v>
      </c>
      <c r="AF1417" s="83">
        <v>1474</v>
      </c>
      <c r="AG1417" s="83">
        <v>24081</v>
      </c>
      <c r="AH1417" s="83">
        <v>4396</v>
      </c>
      <c r="AI1417" s="83">
        <v>-25200</v>
      </c>
      <c r="AJ1417" s="83" t="s">
        <v>19040</v>
      </c>
      <c r="AK1417" s="83" t="s">
        <v>14009</v>
      </c>
      <c r="AL1417" s="83"/>
      <c r="AM1417" s="83" t="s">
        <v>23044</v>
      </c>
      <c r="AN1417" s="85">
        <v>40382.347662037035</v>
      </c>
      <c r="AO1417" s="88" t="s">
        <v>24349</v>
      </c>
      <c r="AP1417" s="83" t="b">
        <v>0</v>
      </c>
      <c r="AQ1417" s="83" t="b">
        <v>0</v>
      </c>
      <c r="AR1417" s="83" t="b">
        <v>1</v>
      </c>
      <c r="AS1417" s="83" t="s">
        <v>13611</v>
      </c>
      <c r="AT1417" s="83">
        <v>8</v>
      </c>
      <c r="AU1417" s="88" t="s">
        <v>26423</v>
      </c>
      <c r="AV1417" s="83" t="b">
        <v>0</v>
      </c>
      <c r="AW1417" s="83" t="s">
        <v>30151</v>
      </c>
      <c r="AX1417" s="88" t="s">
        <v>31566</v>
      </c>
      <c r="AY1417" s="83" t="s">
        <v>66</v>
      </c>
      <c r="AZ1417" s="2"/>
      <c r="BA1417" s="3"/>
      <c r="BB1417" s="3"/>
      <c r="BC1417" s="3"/>
      <c r="BD1417" s="3"/>
    </row>
    <row r="1418" spans="1:56" x14ac:dyDescent="0.25">
      <c r="A1418" s="69" t="s">
        <v>1380</v>
      </c>
      <c r="B1418" s="70"/>
      <c r="C1418" s="70"/>
      <c r="D1418" s="71"/>
      <c r="E1418" s="73"/>
      <c r="F1418" s="110" t="s">
        <v>28449</v>
      </c>
      <c r="G1418" s="70"/>
      <c r="H1418" s="74"/>
      <c r="I1418" s="75"/>
      <c r="J1418" s="75"/>
      <c r="K1418" s="74" t="s">
        <v>34703</v>
      </c>
      <c r="L1418" s="78"/>
      <c r="M1418" s="79"/>
      <c r="N1418" s="79"/>
      <c r="O1418" s="80"/>
      <c r="P1418" s="81"/>
      <c r="Q1418" s="81"/>
      <c r="R1418" s="92"/>
      <c r="S1418" s="92"/>
      <c r="T1418" s="92"/>
      <c r="U1418" s="92"/>
      <c r="V1418" s="52"/>
      <c r="W1418" s="52"/>
      <c r="X1418" s="52"/>
      <c r="Y1418" s="52"/>
      <c r="Z1418" s="51"/>
      <c r="AA1418" s="76"/>
      <c r="AB1418" s="76"/>
      <c r="AC1418" s="77"/>
      <c r="AD1418" s="83" t="s">
        <v>16148</v>
      </c>
      <c r="AE1418" s="83">
        <v>13</v>
      </c>
      <c r="AF1418" s="83">
        <v>0</v>
      </c>
      <c r="AG1418" s="83">
        <v>18</v>
      </c>
      <c r="AH1418" s="83">
        <v>63</v>
      </c>
      <c r="AI1418" s="83">
        <v>-28800</v>
      </c>
      <c r="AJ1418" s="83"/>
      <c r="AK1418" s="83" t="s">
        <v>21224</v>
      </c>
      <c r="AL1418" s="83"/>
      <c r="AM1418" s="83" t="s">
        <v>23041</v>
      </c>
      <c r="AN1418" s="85">
        <v>39653.252175925925</v>
      </c>
      <c r="AO1418" s="88" t="s">
        <v>24350</v>
      </c>
      <c r="AP1418" s="83" t="b">
        <v>1</v>
      </c>
      <c r="AQ1418" s="83" t="b">
        <v>0</v>
      </c>
      <c r="AR1418" s="83" t="b">
        <v>1</v>
      </c>
      <c r="AS1418" s="83" t="s">
        <v>13611</v>
      </c>
      <c r="AT1418" s="83">
        <v>0</v>
      </c>
      <c r="AU1418" s="88" t="s">
        <v>25919</v>
      </c>
      <c r="AV1418" s="83" t="b">
        <v>0</v>
      </c>
      <c r="AW1418" s="83" t="s">
        <v>30151</v>
      </c>
      <c r="AX1418" s="88" t="s">
        <v>31567</v>
      </c>
      <c r="AY1418" s="83" t="s">
        <v>66</v>
      </c>
      <c r="AZ1418" s="2"/>
      <c r="BA1418" s="3"/>
      <c r="BB1418" s="3"/>
      <c r="BC1418" s="3"/>
      <c r="BD1418" s="3"/>
    </row>
    <row r="1419" spans="1:56" x14ac:dyDescent="0.25">
      <c r="A1419" s="69" t="s">
        <v>1381</v>
      </c>
      <c r="B1419" s="70"/>
      <c r="C1419" s="70"/>
      <c r="D1419" s="71"/>
      <c r="E1419" s="73"/>
      <c r="F1419" s="110" t="s">
        <v>28450</v>
      </c>
      <c r="G1419" s="70"/>
      <c r="H1419" s="74"/>
      <c r="I1419" s="75"/>
      <c r="J1419" s="75"/>
      <c r="K1419" s="74" t="s">
        <v>34704</v>
      </c>
      <c r="L1419" s="78"/>
      <c r="M1419" s="79"/>
      <c r="N1419" s="79"/>
      <c r="O1419" s="80"/>
      <c r="P1419" s="81"/>
      <c r="Q1419" s="81"/>
      <c r="R1419" s="92"/>
      <c r="S1419" s="92"/>
      <c r="T1419" s="92"/>
      <c r="U1419" s="92"/>
      <c r="V1419" s="52"/>
      <c r="W1419" s="52"/>
      <c r="X1419" s="52"/>
      <c r="Y1419" s="52"/>
      <c r="Z1419" s="51"/>
      <c r="AA1419" s="76"/>
      <c r="AB1419" s="76"/>
      <c r="AC1419" s="77"/>
      <c r="AD1419" s="83" t="s">
        <v>16149</v>
      </c>
      <c r="AE1419" s="83">
        <v>38</v>
      </c>
      <c r="AF1419" s="83">
        <v>501</v>
      </c>
      <c r="AG1419" s="83">
        <v>28445</v>
      </c>
      <c r="AH1419" s="83">
        <v>127792</v>
      </c>
      <c r="AI1419" s="83">
        <v>-18000</v>
      </c>
      <c r="AJ1419" s="83" t="s">
        <v>19041</v>
      </c>
      <c r="AK1419" s="83"/>
      <c r="AL1419" s="88" t="s">
        <v>22445</v>
      </c>
      <c r="AM1419" s="83" t="s">
        <v>23040</v>
      </c>
      <c r="AN1419" s="85">
        <v>40772.782743055555</v>
      </c>
      <c r="AO1419" s="88" t="s">
        <v>24351</v>
      </c>
      <c r="AP1419" s="83" t="b">
        <v>0</v>
      </c>
      <c r="AQ1419" s="83" t="b">
        <v>0</v>
      </c>
      <c r="AR1419" s="83" t="b">
        <v>1</v>
      </c>
      <c r="AS1419" s="83" t="s">
        <v>13611</v>
      </c>
      <c r="AT1419" s="83">
        <v>17</v>
      </c>
      <c r="AU1419" s="88" t="s">
        <v>26424</v>
      </c>
      <c r="AV1419" s="83" t="b">
        <v>0</v>
      </c>
      <c r="AW1419" s="83" t="s">
        <v>30151</v>
      </c>
      <c r="AX1419" s="88" t="s">
        <v>31568</v>
      </c>
      <c r="AY1419" s="83" t="s">
        <v>66</v>
      </c>
      <c r="AZ1419" s="2"/>
      <c r="BA1419" s="3"/>
      <c r="BB1419" s="3"/>
      <c r="BC1419" s="3"/>
      <c r="BD1419" s="3"/>
    </row>
    <row r="1420" spans="1:56" x14ac:dyDescent="0.25">
      <c r="A1420" s="69" t="s">
        <v>1382</v>
      </c>
      <c r="B1420" s="70"/>
      <c r="C1420" s="70"/>
      <c r="D1420" s="71"/>
      <c r="E1420" s="73"/>
      <c r="F1420" s="110" t="s">
        <v>28451</v>
      </c>
      <c r="G1420" s="70"/>
      <c r="H1420" s="74"/>
      <c r="I1420" s="75"/>
      <c r="J1420" s="75"/>
      <c r="K1420" s="74" t="s">
        <v>34705</v>
      </c>
      <c r="L1420" s="78"/>
      <c r="M1420" s="79"/>
      <c r="N1420" s="79"/>
      <c r="O1420" s="80"/>
      <c r="P1420" s="81"/>
      <c r="Q1420" s="81"/>
      <c r="R1420" s="92"/>
      <c r="S1420" s="92"/>
      <c r="T1420" s="92"/>
      <c r="U1420" s="92"/>
      <c r="V1420" s="52"/>
      <c r="W1420" s="52"/>
      <c r="X1420" s="52"/>
      <c r="Y1420" s="52"/>
      <c r="Z1420" s="51"/>
      <c r="AA1420" s="76"/>
      <c r="AB1420" s="76"/>
      <c r="AC1420" s="77"/>
      <c r="AD1420" s="83" t="s">
        <v>16150</v>
      </c>
      <c r="AE1420" s="83">
        <v>1890</v>
      </c>
      <c r="AF1420" s="83">
        <v>1751</v>
      </c>
      <c r="AG1420" s="83">
        <v>204713</v>
      </c>
      <c r="AH1420" s="83">
        <v>645</v>
      </c>
      <c r="AI1420" s="83">
        <v>-18000</v>
      </c>
      <c r="AJ1420" s="83" t="s">
        <v>19042</v>
      </c>
      <c r="AK1420" s="83"/>
      <c r="AL1420" s="88" t="s">
        <v>22446</v>
      </c>
      <c r="AM1420" s="83" t="s">
        <v>23040</v>
      </c>
      <c r="AN1420" s="85">
        <v>39918.800671296296</v>
      </c>
      <c r="AO1420" s="88" t="s">
        <v>24352</v>
      </c>
      <c r="AP1420" s="83" t="b">
        <v>0</v>
      </c>
      <c r="AQ1420" s="83" t="b">
        <v>0</v>
      </c>
      <c r="AR1420" s="83" t="b">
        <v>0</v>
      </c>
      <c r="AS1420" s="83" t="s">
        <v>13611</v>
      </c>
      <c r="AT1420" s="83">
        <v>103</v>
      </c>
      <c r="AU1420" s="88" t="s">
        <v>26425</v>
      </c>
      <c r="AV1420" s="83" t="b">
        <v>0</v>
      </c>
      <c r="AW1420" s="83" t="s">
        <v>30151</v>
      </c>
      <c r="AX1420" s="88" t="s">
        <v>31569</v>
      </c>
      <c r="AY1420" s="83" t="s">
        <v>66</v>
      </c>
      <c r="AZ1420" s="2"/>
      <c r="BA1420" s="3"/>
      <c r="BB1420" s="3"/>
      <c r="BC1420" s="3"/>
      <c r="BD1420" s="3"/>
    </row>
    <row r="1421" spans="1:56" x14ac:dyDescent="0.25">
      <c r="A1421" s="69" t="s">
        <v>3068</v>
      </c>
      <c r="B1421" s="70"/>
      <c r="C1421" s="70"/>
      <c r="D1421" s="71"/>
      <c r="E1421" s="73"/>
      <c r="F1421" s="110" t="s">
        <v>28452</v>
      </c>
      <c r="G1421" s="70"/>
      <c r="H1421" s="74"/>
      <c r="I1421" s="75"/>
      <c r="J1421" s="75"/>
      <c r="K1421" s="74" t="s">
        <v>34706</v>
      </c>
      <c r="L1421" s="78"/>
      <c r="M1421" s="79"/>
      <c r="N1421" s="79"/>
      <c r="O1421" s="80"/>
      <c r="P1421" s="81"/>
      <c r="Q1421" s="81"/>
      <c r="R1421" s="92"/>
      <c r="S1421" s="92"/>
      <c r="T1421" s="92"/>
      <c r="U1421" s="92"/>
      <c r="V1421" s="52"/>
      <c r="W1421" s="52"/>
      <c r="X1421" s="52"/>
      <c r="Y1421" s="52"/>
      <c r="Z1421" s="51"/>
      <c r="AA1421" s="76"/>
      <c r="AB1421" s="76"/>
      <c r="AC1421" s="77"/>
      <c r="AD1421" s="83" t="s">
        <v>16151</v>
      </c>
      <c r="AE1421" s="83">
        <v>617</v>
      </c>
      <c r="AF1421" s="83">
        <v>625</v>
      </c>
      <c r="AG1421" s="83">
        <v>18111</v>
      </c>
      <c r="AH1421" s="83">
        <v>15240</v>
      </c>
      <c r="AI1421" s="83">
        <v>-18000</v>
      </c>
      <c r="AJ1421" s="83" t="s">
        <v>19043</v>
      </c>
      <c r="AK1421" s="83" t="s">
        <v>21225</v>
      </c>
      <c r="AL1421" s="83"/>
      <c r="AM1421" s="83" t="s">
        <v>23040</v>
      </c>
      <c r="AN1421" s="85">
        <v>40421.11204861111</v>
      </c>
      <c r="AO1421" s="88" t="s">
        <v>24353</v>
      </c>
      <c r="AP1421" s="83" t="b">
        <v>0</v>
      </c>
      <c r="AQ1421" s="83" t="b">
        <v>0</v>
      </c>
      <c r="AR1421" s="83" t="b">
        <v>1</v>
      </c>
      <c r="AS1421" s="83" t="s">
        <v>13611</v>
      </c>
      <c r="AT1421" s="83">
        <v>8</v>
      </c>
      <c r="AU1421" s="88" t="s">
        <v>26426</v>
      </c>
      <c r="AV1421" s="83" t="b">
        <v>0</v>
      </c>
      <c r="AW1421" s="83" t="s">
        <v>30151</v>
      </c>
      <c r="AX1421" s="88" t="s">
        <v>31570</v>
      </c>
      <c r="AY1421" s="83" t="s">
        <v>65</v>
      </c>
      <c r="AZ1421" s="2"/>
      <c r="BA1421" s="3"/>
      <c r="BB1421" s="3"/>
      <c r="BC1421" s="3"/>
      <c r="BD1421" s="3"/>
    </row>
    <row r="1422" spans="1:56" x14ac:dyDescent="0.25">
      <c r="A1422" s="69" t="s">
        <v>1383</v>
      </c>
      <c r="B1422" s="70"/>
      <c r="C1422" s="70"/>
      <c r="D1422" s="71"/>
      <c r="E1422" s="73"/>
      <c r="F1422" s="110" t="s">
        <v>28453</v>
      </c>
      <c r="G1422" s="70"/>
      <c r="H1422" s="74"/>
      <c r="I1422" s="75"/>
      <c r="J1422" s="75"/>
      <c r="K1422" s="74" t="s">
        <v>34707</v>
      </c>
      <c r="L1422" s="78"/>
      <c r="M1422" s="79"/>
      <c r="N1422" s="79"/>
      <c r="O1422" s="80"/>
      <c r="P1422" s="81"/>
      <c r="Q1422" s="81"/>
      <c r="R1422" s="92"/>
      <c r="S1422" s="92"/>
      <c r="T1422" s="92"/>
      <c r="U1422" s="92"/>
      <c r="V1422" s="52"/>
      <c r="W1422" s="52"/>
      <c r="X1422" s="52"/>
      <c r="Y1422" s="52"/>
      <c r="Z1422" s="51"/>
      <c r="AA1422" s="76"/>
      <c r="AB1422" s="76"/>
      <c r="AC1422" s="77"/>
      <c r="AD1422" s="83" t="s">
        <v>16152</v>
      </c>
      <c r="AE1422" s="83">
        <v>787</v>
      </c>
      <c r="AF1422" s="83">
        <v>624</v>
      </c>
      <c r="AG1422" s="83">
        <v>4875</v>
      </c>
      <c r="AH1422" s="83">
        <v>1187</v>
      </c>
      <c r="AI1422" s="83">
        <v>-18000</v>
      </c>
      <c r="AJ1422" s="83" t="s">
        <v>19044</v>
      </c>
      <c r="AK1422" s="83" t="s">
        <v>21226</v>
      </c>
      <c r="AL1422" s="88" t="s">
        <v>22447</v>
      </c>
      <c r="AM1422" s="83" t="s">
        <v>23040</v>
      </c>
      <c r="AN1422" s="85">
        <v>40661.829131944447</v>
      </c>
      <c r="AO1422" s="88" t="s">
        <v>24354</v>
      </c>
      <c r="AP1422" s="83" t="b">
        <v>0</v>
      </c>
      <c r="AQ1422" s="83" t="b">
        <v>0</v>
      </c>
      <c r="AR1422" s="83" t="b">
        <v>0</v>
      </c>
      <c r="AS1422" s="83" t="s">
        <v>13611</v>
      </c>
      <c r="AT1422" s="83">
        <v>34</v>
      </c>
      <c r="AU1422" s="88" t="s">
        <v>26427</v>
      </c>
      <c r="AV1422" s="83" t="b">
        <v>0</v>
      </c>
      <c r="AW1422" s="83" t="s">
        <v>30151</v>
      </c>
      <c r="AX1422" s="88" t="s">
        <v>31571</v>
      </c>
      <c r="AY1422" s="83" t="s">
        <v>66</v>
      </c>
      <c r="AZ1422" s="2"/>
      <c r="BA1422" s="3"/>
      <c r="BB1422" s="3"/>
      <c r="BC1422" s="3"/>
      <c r="BD1422" s="3"/>
    </row>
    <row r="1423" spans="1:56" x14ac:dyDescent="0.25">
      <c r="A1423" s="69" t="s">
        <v>3069</v>
      </c>
      <c r="B1423" s="70"/>
      <c r="C1423" s="70"/>
      <c r="D1423" s="71"/>
      <c r="E1423" s="73"/>
      <c r="F1423" s="110" t="s">
        <v>28454</v>
      </c>
      <c r="G1423" s="70"/>
      <c r="H1423" s="74"/>
      <c r="I1423" s="75"/>
      <c r="J1423" s="75"/>
      <c r="K1423" s="74" t="s">
        <v>34708</v>
      </c>
      <c r="L1423" s="78"/>
      <c r="M1423" s="79"/>
      <c r="N1423" s="79"/>
      <c r="O1423" s="80"/>
      <c r="P1423" s="81"/>
      <c r="Q1423" s="81"/>
      <c r="R1423" s="92"/>
      <c r="S1423" s="92"/>
      <c r="T1423" s="92"/>
      <c r="U1423" s="92"/>
      <c r="V1423" s="52"/>
      <c r="W1423" s="52"/>
      <c r="X1423" s="52"/>
      <c r="Y1423" s="52"/>
      <c r="Z1423" s="51"/>
      <c r="AA1423" s="76"/>
      <c r="AB1423" s="76"/>
      <c r="AC1423" s="77"/>
      <c r="AD1423" s="83" t="s">
        <v>16153</v>
      </c>
      <c r="AE1423" s="83">
        <v>1237</v>
      </c>
      <c r="AF1423" s="83">
        <v>3987</v>
      </c>
      <c r="AG1423" s="83">
        <v>28803</v>
      </c>
      <c r="AH1423" s="83">
        <v>10310</v>
      </c>
      <c r="AI1423" s="83">
        <v>-25200</v>
      </c>
      <c r="AJ1423" s="83" t="s">
        <v>19045</v>
      </c>
      <c r="AK1423" s="83" t="s">
        <v>21226</v>
      </c>
      <c r="AL1423" s="88" t="s">
        <v>22448</v>
      </c>
      <c r="AM1423" s="83" t="s">
        <v>23044</v>
      </c>
      <c r="AN1423" s="85">
        <v>39925.057071759256</v>
      </c>
      <c r="AO1423" s="88" t="s">
        <v>24355</v>
      </c>
      <c r="AP1423" s="83" t="b">
        <v>0</v>
      </c>
      <c r="AQ1423" s="83" t="b">
        <v>0</v>
      </c>
      <c r="AR1423" s="83" t="b">
        <v>0</v>
      </c>
      <c r="AS1423" s="83" t="s">
        <v>13611</v>
      </c>
      <c r="AT1423" s="83">
        <v>202</v>
      </c>
      <c r="AU1423" s="88" t="s">
        <v>26428</v>
      </c>
      <c r="AV1423" s="83" t="b">
        <v>1</v>
      </c>
      <c r="AW1423" s="83" t="s">
        <v>30151</v>
      </c>
      <c r="AX1423" s="88" t="s">
        <v>31572</v>
      </c>
      <c r="AY1423" s="83" t="s">
        <v>65</v>
      </c>
      <c r="AZ1423" s="2"/>
      <c r="BA1423" s="3"/>
      <c r="BB1423" s="3"/>
      <c r="BC1423" s="3"/>
      <c r="BD1423" s="3"/>
    </row>
    <row r="1424" spans="1:56" x14ac:dyDescent="0.25">
      <c r="A1424" s="69" t="s">
        <v>3070</v>
      </c>
      <c r="B1424" s="70"/>
      <c r="C1424" s="70"/>
      <c r="D1424" s="71"/>
      <c r="E1424" s="73"/>
      <c r="F1424" s="110" t="s">
        <v>28455</v>
      </c>
      <c r="G1424" s="70"/>
      <c r="H1424" s="74"/>
      <c r="I1424" s="75"/>
      <c r="J1424" s="75"/>
      <c r="K1424" s="74" t="s">
        <v>34709</v>
      </c>
      <c r="L1424" s="78"/>
      <c r="M1424" s="79"/>
      <c r="N1424" s="79"/>
      <c r="O1424" s="80"/>
      <c r="P1424" s="81"/>
      <c r="Q1424" s="81"/>
      <c r="R1424" s="92"/>
      <c r="S1424" s="92"/>
      <c r="T1424" s="92"/>
      <c r="U1424" s="92"/>
      <c r="V1424" s="52"/>
      <c r="W1424" s="52"/>
      <c r="X1424" s="52"/>
      <c r="Y1424" s="52"/>
      <c r="Z1424" s="51"/>
      <c r="AA1424" s="76"/>
      <c r="AB1424" s="76"/>
      <c r="AC1424" s="77"/>
      <c r="AD1424" s="83" t="s">
        <v>16154</v>
      </c>
      <c r="AE1424" s="83">
        <v>784</v>
      </c>
      <c r="AF1424" s="83">
        <v>1529</v>
      </c>
      <c r="AG1424" s="83">
        <v>4260</v>
      </c>
      <c r="AH1424" s="83">
        <v>2932</v>
      </c>
      <c r="AI1424" s="83"/>
      <c r="AJ1424" s="83" t="s">
        <v>19046</v>
      </c>
      <c r="AK1424" s="83" t="s">
        <v>21226</v>
      </c>
      <c r="AL1424" s="88" t="s">
        <v>22449</v>
      </c>
      <c r="AM1424" s="83"/>
      <c r="AN1424" s="85">
        <v>42165.218240740738</v>
      </c>
      <c r="AO1424" s="88" t="s">
        <v>24356</v>
      </c>
      <c r="AP1424" s="83" t="b">
        <v>0</v>
      </c>
      <c r="AQ1424" s="83" t="b">
        <v>0</v>
      </c>
      <c r="AR1424" s="83" t="b">
        <v>0</v>
      </c>
      <c r="AS1424" s="83" t="s">
        <v>13611</v>
      </c>
      <c r="AT1424" s="83">
        <v>51</v>
      </c>
      <c r="AU1424" s="88" t="s">
        <v>25976</v>
      </c>
      <c r="AV1424" s="83" t="b">
        <v>0</v>
      </c>
      <c r="AW1424" s="83" t="s">
        <v>30151</v>
      </c>
      <c r="AX1424" s="88" t="s">
        <v>31573</v>
      </c>
      <c r="AY1424" s="83" t="s">
        <v>65</v>
      </c>
      <c r="AZ1424" s="2"/>
      <c r="BA1424" s="3"/>
      <c r="BB1424" s="3"/>
      <c r="BC1424" s="3"/>
      <c r="BD1424" s="3"/>
    </row>
    <row r="1425" spans="1:56" x14ac:dyDescent="0.25">
      <c r="A1425" s="69" t="s">
        <v>3071</v>
      </c>
      <c r="B1425" s="70"/>
      <c r="C1425" s="70"/>
      <c r="D1425" s="71"/>
      <c r="E1425" s="73"/>
      <c r="F1425" s="110" t="s">
        <v>28456</v>
      </c>
      <c r="G1425" s="70"/>
      <c r="H1425" s="74"/>
      <c r="I1425" s="75"/>
      <c r="J1425" s="75"/>
      <c r="K1425" s="74" t="s">
        <v>34710</v>
      </c>
      <c r="L1425" s="78"/>
      <c r="M1425" s="79"/>
      <c r="N1425" s="79"/>
      <c r="O1425" s="80"/>
      <c r="P1425" s="81"/>
      <c r="Q1425" s="81"/>
      <c r="R1425" s="92"/>
      <c r="S1425" s="92"/>
      <c r="T1425" s="92"/>
      <c r="U1425" s="92"/>
      <c r="V1425" s="52"/>
      <c r="W1425" s="52"/>
      <c r="X1425" s="52"/>
      <c r="Y1425" s="52"/>
      <c r="Z1425" s="51"/>
      <c r="AA1425" s="76"/>
      <c r="AB1425" s="76"/>
      <c r="AC1425" s="77"/>
      <c r="AD1425" s="83" t="s">
        <v>16155</v>
      </c>
      <c r="AE1425" s="83">
        <v>1386</v>
      </c>
      <c r="AF1425" s="83">
        <v>3830</v>
      </c>
      <c r="AG1425" s="83">
        <v>17632</v>
      </c>
      <c r="AH1425" s="83">
        <v>7016</v>
      </c>
      <c r="AI1425" s="83">
        <v>-25200</v>
      </c>
      <c r="AJ1425" s="83" t="s">
        <v>19047</v>
      </c>
      <c r="AK1425" s="83" t="s">
        <v>21226</v>
      </c>
      <c r="AL1425" s="88" t="s">
        <v>22450</v>
      </c>
      <c r="AM1425" s="83" t="s">
        <v>23044</v>
      </c>
      <c r="AN1425" s="85">
        <v>41054.820127314815</v>
      </c>
      <c r="AO1425" s="88" t="s">
        <v>24357</v>
      </c>
      <c r="AP1425" s="83" t="b">
        <v>0</v>
      </c>
      <c r="AQ1425" s="83" t="b">
        <v>0</v>
      </c>
      <c r="AR1425" s="83" t="b">
        <v>0</v>
      </c>
      <c r="AS1425" s="83" t="s">
        <v>13611</v>
      </c>
      <c r="AT1425" s="83">
        <v>160</v>
      </c>
      <c r="AU1425" s="88" t="s">
        <v>25919</v>
      </c>
      <c r="AV1425" s="83" t="b">
        <v>1</v>
      </c>
      <c r="AW1425" s="83" t="s">
        <v>30151</v>
      </c>
      <c r="AX1425" s="88" t="s">
        <v>31574</v>
      </c>
      <c r="AY1425" s="83" t="s">
        <v>65</v>
      </c>
      <c r="AZ1425" s="2"/>
      <c r="BA1425" s="3"/>
      <c r="BB1425" s="3"/>
      <c r="BC1425" s="3"/>
      <c r="BD1425" s="3"/>
    </row>
    <row r="1426" spans="1:56" x14ac:dyDescent="0.25">
      <c r="A1426" s="69" t="s">
        <v>1384</v>
      </c>
      <c r="B1426" s="70"/>
      <c r="C1426" s="70"/>
      <c r="D1426" s="71"/>
      <c r="E1426" s="73"/>
      <c r="F1426" s="110" t="s">
        <v>28457</v>
      </c>
      <c r="G1426" s="70"/>
      <c r="H1426" s="74"/>
      <c r="I1426" s="75"/>
      <c r="J1426" s="75"/>
      <c r="K1426" s="74" t="s">
        <v>34711</v>
      </c>
      <c r="L1426" s="78"/>
      <c r="M1426" s="79"/>
      <c r="N1426" s="79"/>
      <c r="O1426" s="80"/>
      <c r="P1426" s="81"/>
      <c r="Q1426" s="81"/>
      <c r="R1426" s="92"/>
      <c r="S1426" s="92"/>
      <c r="T1426" s="92"/>
      <c r="U1426" s="92"/>
      <c r="V1426" s="52"/>
      <c r="W1426" s="52"/>
      <c r="X1426" s="52"/>
      <c r="Y1426" s="52"/>
      <c r="Z1426" s="51"/>
      <c r="AA1426" s="76"/>
      <c r="AB1426" s="76"/>
      <c r="AC1426" s="77"/>
      <c r="AD1426" s="83" t="s">
        <v>16156</v>
      </c>
      <c r="AE1426" s="83">
        <v>2120</v>
      </c>
      <c r="AF1426" s="83">
        <v>1763</v>
      </c>
      <c r="AG1426" s="83">
        <v>28210</v>
      </c>
      <c r="AH1426" s="83">
        <v>3399</v>
      </c>
      <c r="AI1426" s="83">
        <v>-28800</v>
      </c>
      <c r="AJ1426" s="83" t="s">
        <v>19048</v>
      </c>
      <c r="AK1426" s="83" t="s">
        <v>21054</v>
      </c>
      <c r="AL1426" s="83"/>
      <c r="AM1426" s="83" t="s">
        <v>23041</v>
      </c>
      <c r="AN1426" s="85">
        <v>41933.458472222221</v>
      </c>
      <c r="AO1426" s="88" t="s">
        <v>24358</v>
      </c>
      <c r="AP1426" s="83" t="b">
        <v>0</v>
      </c>
      <c r="AQ1426" s="83" t="b">
        <v>0</v>
      </c>
      <c r="AR1426" s="83" t="b">
        <v>0</v>
      </c>
      <c r="AS1426" s="83" t="s">
        <v>13611</v>
      </c>
      <c r="AT1426" s="83">
        <v>42</v>
      </c>
      <c r="AU1426" s="88" t="s">
        <v>25919</v>
      </c>
      <c r="AV1426" s="83" t="b">
        <v>0</v>
      </c>
      <c r="AW1426" s="83" t="s">
        <v>30151</v>
      </c>
      <c r="AX1426" s="88" t="s">
        <v>31575</v>
      </c>
      <c r="AY1426" s="83" t="s">
        <v>66</v>
      </c>
      <c r="AZ1426" s="2"/>
      <c r="BA1426" s="3"/>
      <c r="BB1426" s="3"/>
      <c r="BC1426" s="3"/>
      <c r="BD1426" s="3"/>
    </row>
    <row r="1427" spans="1:56" x14ac:dyDescent="0.25">
      <c r="A1427" s="69" t="s">
        <v>1385</v>
      </c>
      <c r="B1427" s="70"/>
      <c r="C1427" s="70"/>
      <c r="D1427" s="71"/>
      <c r="E1427" s="73"/>
      <c r="F1427" s="110" t="s">
        <v>28458</v>
      </c>
      <c r="G1427" s="70"/>
      <c r="H1427" s="74"/>
      <c r="I1427" s="75"/>
      <c r="J1427" s="75"/>
      <c r="K1427" s="74" t="s">
        <v>34712</v>
      </c>
      <c r="L1427" s="78"/>
      <c r="M1427" s="79"/>
      <c r="N1427" s="79"/>
      <c r="O1427" s="80"/>
      <c r="P1427" s="81"/>
      <c r="Q1427" s="81"/>
      <c r="R1427" s="92"/>
      <c r="S1427" s="92"/>
      <c r="T1427" s="92"/>
      <c r="U1427" s="92"/>
      <c r="V1427" s="52"/>
      <c r="W1427" s="52"/>
      <c r="X1427" s="52"/>
      <c r="Y1427" s="52"/>
      <c r="Z1427" s="51"/>
      <c r="AA1427" s="76"/>
      <c r="AB1427" s="76"/>
      <c r="AC1427" s="77"/>
      <c r="AD1427" s="83" t="s">
        <v>16157</v>
      </c>
      <c r="AE1427" s="83">
        <v>174</v>
      </c>
      <c r="AF1427" s="83">
        <v>586</v>
      </c>
      <c r="AG1427" s="83">
        <v>2337</v>
      </c>
      <c r="AH1427" s="83">
        <v>169</v>
      </c>
      <c r="AI1427" s="83">
        <v>-28800</v>
      </c>
      <c r="AJ1427" s="83" t="s">
        <v>19049</v>
      </c>
      <c r="AK1427" s="83"/>
      <c r="AL1427" s="83"/>
      <c r="AM1427" s="83" t="s">
        <v>23041</v>
      </c>
      <c r="AN1427" s="85">
        <v>41758.038240740738</v>
      </c>
      <c r="AO1427" s="88" t="s">
        <v>24359</v>
      </c>
      <c r="AP1427" s="83" t="b">
        <v>1</v>
      </c>
      <c r="AQ1427" s="83" t="b">
        <v>0</v>
      </c>
      <c r="AR1427" s="83" t="b">
        <v>0</v>
      </c>
      <c r="AS1427" s="83" t="s">
        <v>13611</v>
      </c>
      <c r="AT1427" s="83">
        <v>2</v>
      </c>
      <c r="AU1427" s="88" t="s">
        <v>25919</v>
      </c>
      <c r="AV1427" s="83" t="b">
        <v>0</v>
      </c>
      <c r="AW1427" s="83" t="s">
        <v>30151</v>
      </c>
      <c r="AX1427" s="88" t="s">
        <v>31576</v>
      </c>
      <c r="AY1427" s="83" t="s">
        <v>66</v>
      </c>
      <c r="AZ1427" s="2"/>
      <c r="BA1427" s="3"/>
      <c r="BB1427" s="3"/>
      <c r="BC1427" s="3"/>
      <c r="BD1427" s="3"/>
    </row>
    <row r="1428" spans="1:56" x14ac:dyDescent="0.25">
      <c r="A1428" s="69" t="s">
        <v>1386</v>
      </c>
      <c r="B1428" s="70"/>
      <c r="C1428" s="70"/>
      <c r="D1428" s="71"/>
      <c r="E1428" s="73"/>
      <c r="F1428" s="110" t="s">
        <v>28459</v>
      </c>
      <c r="G1428" s="70"/>
      <c r="H1428" s="74"/>
      <c r="I1428" s="75"/>
      <c r="J1428" s="75"/>
      <c r="K1428" s="74" t="s">
        <v>34713</v>
      </c>
      <c r="L1428" s="78"/>
      <c r="M1428" s="79"/>
      <c r="N1428" s="79"/>
      <c r="O1428" s="80"/>
      <c r="P1428" s="81"/>
      <c r="Q1428" s="81"/>
      <c r="R1428" s="92"/>
      <c r="S1428" s="92"/>
      <c r="T1428" s="92"/>
      <c r="U1428" s="92"/>
      <c r="V1428" s="52"/>
      <c r="W1428" s="52"/>
      <c r="X1428" s="52"/>
      <c r="Y1428" s="52"/>
      <c r="Z1428" s="51"/>
      <c r="AA1428" s="76"/>
      <c r="AB1428" s="76"/>
      <c r="AC1428" s="77"/>
      <c r="AD1428" s="83" t="s">
        <v>16158</v>
      </c>
      <c r="AE1428" s="83">
        <v>498</v>
      </c>
      <c r="AF1428" s="83">
        <v>1057</v>
      </c>
      <c r="AG1428" s="83">
        <v>33377</v>
      </c>
      <c r="AH1428" s="83">
        <v>26755</v>
      </c>
      <c r="AI1428" s="83">
        <v>-18000</v>
      </c>
      <c r="AJ1428" s="83" t="s">
        <v>19050</v>
      </c>
      <c r="AK1428" s="83"/>
      <c r="AL1428" s="83"/>
      <c r="AM1428" s="83" t="s">
        <v>23042</v>
      </c>
      <c r="AN1428" s="85">
        <v>40668.705833333333</v>
      </c>
      <c r="AO1428" s="88" t="s">
        <v>24360</v>
      </c>
      <c r="AP1428" s="83" t="b">
        <v>0</v>
      </c>
      <c r="AQ1428" s="83" t="b">
        <v>0</v>
      </c>
      <c r="AR1428" s="83" t="b">
        <v>1</v>
      </c>
      <c r="AS1428" s="83" t="s">
        <v>13611</v>
      </c>
      <c r="AT1428" s="83">
        <v>74</v>
      </c>
      <c r="AU1428" s="88" t="s">
        <v>25972</v>
      </c>
      <c r="AV1428" s="83" t="b">
        <v>0</v>
      </c>
      <c r="AW1428" s="83" t="s">
        <v>30151</v>
      </c>
      <c r="AX1428" s="88" t="s">
        <v>31577</v>
      </c>
      <c r="AY1428" s="83" t="s">
        <v>66</v>
      </c>
      <c r="AZ1428" s="2"/>
      <c r="BA1428" s="3"/>
      <c r="BB1428" s="3"/>
      <c r="BC1428" s="3"/>
      <c r="BD1428" s="3"/>
    </row>
    <row r="1429" spans="1:56" x14ac:dyDescent="0.25">
      <c r="A1429" s="69" t="s">
        <v>1387</v>
      </c>
      <c r="B1429" s="70"/>
      <c r="C1429" s="70"/>
      <c r="D1429" s="71"/>
      <c r="E1429" s="73"/>
      <c r="F1429" s="110" t="s">
        <v>28460</v>
      </c>
      <c r="G1429" s="70"/>
      <c r="H1429" s="74"/>
      <c r="I1429" s="75"/>
      <c r="J1429" s="75"/>
      <c r="K1429" s="74" t="s">
        <v>34714</v>
      </c>
      <c r="L1429" s="78"/>
      <c r="M1429" s="79"/>
      <c r="N1429" s="79"/>
      <c r="O1429" s="80"/>
      <c r="P1429" s="81"/>
      <c r="Q1429" s="81"/>
      <c r="R1429" s="92"/>
      <c r="S1429" s="92"/>
      <c r="T1429" s="92"/>
      <c r="U1429" s="92"/>
      <c r="V1429" s="52"/>
      <c r="W1429" s="52"/>
      <c r="X1429" s="52"/>
      <c r="Y1429" s="52"/>
      <c r="Z1429" s="51"/>
      <c r="AA1429" s="76"/>
      <c r="AB1429" s="76"/>
      <c r="AC1429" s="77"/>
      <c r="AD1429" s="83" t="s">
        <v>16159</v>
      </c>
      <c r="AE1429" s="83">
        <v>386</v>
      </c>
      <c r="AF1429" s="83">
        <v>214</v>
      </c>
      <c r="AG1429" s="83">
        <v>4068</v>
      </c>
      <c r="AH1429" s="83">
        <v>2685</v>
      </c>
      <c r="AI1429" s="83"/>
      <c r="AJ1429" s="83" t="s">
        <v>19051</v>
      </c>
      <c r="AK1429" s="83" t="s">
        <v>21227</v>
      </c>
      <c r="AL1429" s="83"/>
      <c r="AM1429" s="83"/>
      <c r="AN1429" s="85">
        <v>40862.866261574076</v>
      </c>
      <c r="AO1429" s="88" t="s">
        <v>24361</v>
      </c>
      <c r="AP1429" s="83" t="b">
        <v>0</v>
      </c>
      <c r="AQ1429" s="83" t="b">
        <v>0</v>
      </c>
      <c r="AR1429" s="83" t="b">
        <v>1</v>
      </c>
      <c r="AS1429" s="83" t="s">
        <v>13611</v>
      </c>
      <c r="AT1429" s="83">
        <v>2</v>
      </c>
      <c r="AU1429" s="88" t="s">
        <v>25919</v>
      </c>
      <c r="AV1429" s="83" t="b">
        <v>0</v>
      </c>
      <c r="AW1429" s="83" t="s">
        <v>30151</v>
      </c>
      <c r="AX1429" s="88" t="s">
        <v>31578</v>
      </c>
      <c r="AY1429" s="83" t="s">
        <v>66</v>
      </c>
      <c r="AZ1429" s="2"/>
      <c r="BA1429" s="3"/>
      <c r="BB1429" s="3"/>
      <c r="BC1429" s="3"/>
      <c r="BD1429" s="3"/>
    </row>
    <row r="1430" spans="1:56" x14ac:dyDescent="0.25">
      <c r="A1430" s="69" t="s">
        <v>1388</v>
      </c>
      <c r="B1430" s="70"/>
      <c r="C1430" s="70"/>
      <c r="D1430" s="71"/>
      <c r="E1430" s="73"/>
      <c r="F1430" s="110" t="s">
        <v>28461</v>
      </c>
      <c r="G1430" s="70"/>
      <c r="H1430" s="74"/>
      <c r="I1430" s="75"/>
      <c r="J1430" s="75"/>
      <c r="K1430" s="74" t="s">
        <v>34715</v>
      </c>
      <c r="L1430" s="78"/>
      <c r="M1430" s="79"/>
      <c r="N1430" s="79"/>
      <c r="O1430" s="80"/>
      <c r="P1430" s="81"/>
      <c r="Q1430" s="81"/>
      <c r="R1430" s="92"/>
      <c r="S1430" s="92"/>
      <c r="T1430" s="92"/>
      <c r="U1430" s="92"/>
      <c r="V1430" s="52"/>
      <c r="W1430" s="52"/>
      <c r="X1430" s="52"/>
      <c r="Y1430" s="52"/>
      <c r="Z1430" s="51"/>
      <c r="AA1430" s="76"/>
      <c r="AB1430" s="76"/>
      <c r="AC1430" s="77"/>
      <c r="AD1430" s="83" t="s">
        <v>16160</v>
      </c>
      <c r="AE1430" s="83">
        <v>38</v>
      </c>
      <c r="AF1430" s="83">
        <v>36</v>
      </c>
      <c r="AG1430" s="83">
        <v>1153</v>
      </c>
      <c r="AH1430" s="83">
        <v>2</v>
      </c>
      <c r="AI1430" s="83">
        <v>-21600</v>
      </c>
      <c r="AJ1430" s="83"/>
      <c r="AK1430" s="83"/>
      <c r="AL1430" s="83"/>
      <c r="AM1430" s="83" t="s">
        <v>23039</v>
      </c>
      <c r="AN1430" s="85">
        <v>39684.109699074077</v>
      </c>
      <c r="AO1430" s="83"/>
      <c r="AP1430" s="83" t="b">
        <v>1</v>
      </c>
      <c r="AQ1430" s="83" t="b">
        <v>0</v>
      </c>
      <c r="AR1430" s="83" t="b">
        <v>1</v>
      </c>
      <c r="AS1430" s="83" t="s">
        <v>13611</v>
      </c>
      <c r="AT1430" s="83">
        <v>1</v>
      </c>
      <c r="AU1430" s="88" t="s">
        <v>25919</v>
      </c>
      <c r="AV1430" s="83" t="b">
        <v>0</v>
      </c>
      <c r="AW1430" s="83" t="s">
        <v>30151</v>
      </c>
      <c r="AX1430" s="88" t="s">
        <v>31579</v>
      </c>
      <c r="AY1430" s="83" t="s">
        <v>66</v>
      </c>
      <c r="AZ1430" s="2"/>
      <c r="BA1430" s="3"/>
      <c r="BB1430" s="3"/>
      <c r="BC1430" s="3"/>
      <c r="BD1430" s="3"/>
    </row>
    <row r="1431" spans="1:56" x14ac:dyDescent="0.25">
      <c r="A1431" s="69" t="s">
        <v>1389</v>
      </c>
      <c r="B1431" s="70"/>
      <c r="C1431" s="70"/>
      <c r="D1431" s="71"/>
      <c r="E1431" s="73"/>
      <c r="F1431" s="110" t="s">
        <v>28462</v>
      </c>
      <c r="G1431" s="70"/>
      <c r="H1431" s="74"/>
      <c r="I1431" s="75"/>
      <c r="J1431" s="75"/>
      <c r="K1431" s="74" t="s">
        <v>34716</v>
      </c>
      <c r="L1431" s="78"/>
      <c r="M1431" s="79"/>
      <c r="N1431" s="79"/>
      <c r="O1431" s="80"/>
      <c r="P1431" s="81"/>
      <c r="Q1431" s="81"/>
      <c r="R1431" s="92"/>
      <c r="S1431" s="92"/>
      <c r="T1431" s="92"/>
      <c r="U1431" s="92"/>
      <c r="V1431" s="52"/>
      <c r="W1431" s="52"/>
      <c r="X1431" s="52"/>
      <c r="Y1431" s="52"/>
      <c r="Z1431" s="51"/>
      <c r="AA1431" s="76"/>
      <c r="AB1431" s="76"/>
      <c r="AC1431" s="77"/>
      <c r="AD1431" s="83" t="s">
        <v>16161</v>
      </c>
      <c r="AE1431" s="83">
        <v>2858</v>
      </c>
      <c r="AF1431" s="83">
        <v>2741</v>
      </c>
      <c r="AG1431" s="83">
        <v>55649</v>
      </c>
      <c r="AH1431" s="83">
        <v>35894</v>
      </c>
      <c r="AI1431" s="83"/>
      <c r="AJ1431" s="83" t="s">
        <v>19052</v>
      </c>
      <c r="AK1431" s="83" t="s">
        <v>21228</v>
      </c>
      <c r="AL1431" s="88" t="s">
        <v>22451</v>
      </c>
      <c r="AM1431" s="83"/>
      <c r="AN1431" s="85">
        <v>41556.499293981484</v>
      </c>
      <c r="AO1431" s="88" t="s">
        <v>24362</v>
      </c>
      <c r="AP1431" s="83" t="b">
        <v>1</v>
      </c>
      <c r="AQ1431" s="83" t="b">
        <v>0</v>
      </c>
      <c r="AR1431" s="83" t="b">
        <v>0</v>
      </c>
      <c r="AS1431" s="83" t="s">
        <v>13611</v>
      </c>
      <c r="AT1431" s="83">
        <v>95</v>
      </c>
      <c r="AU1431" s="88" t="s">
        <v>25919</v>
      </c>
      <c r="AV1431" s="83" t="b">
        <v>0</v>
      </c>
      <c r="AW1431" s="83" t="s">
        <v>30151</v>
      </c>
      <c r="AX1431" s="88" t="s">
        <v>31580</v>
      </c>
      <c r="AY1431" s="83" t="s">
        <v>66</v>
      </c>
      <c r="AZ1431" s="2"/>
      <c r="BA1431" s="3"/>
      <c r="BB1431" s="3"/>
      <c r="BC1431" s="3"/>
      <c r="BD1431" s="3"/>
    </row>
    <row r="1432" spans="1:56" x14ac:dyDescent="0.25">
      <c r="A1432" s="69" t="s">
        <v>1390</v>
      </c>
      <c r="B1432" s="70"/>
      <c r="C1432" s="70"/>
      <c r="D1432" s="71"/>
      <c r="E1432" s="73"/>
      <c r="F1432" s="110" t="s">
        <v>28463</v>
      </c>
      <c r="G1432" s="70"/>
      <c r="H1432" s="74"/>
      <c r="I1432" s="75"/>
      <c r="J1432" s="75"/>
      <c r="K1432" s="74" t="s">
        <v>34717</v>
      </c>
      <c r="L1432" s="78"/>
      <c r="M1432" s="79"/>
      <c r="N1432" s="79"/>
      <c r="O1432" s="80"/>
      <c r="P1432" s="81"/>
      <c r="Q1432" s="81"/>
      <c r="R1432" s="92"/>
      <c r="S1432" s="92"/>
      <c r="T1432" s="92"/>
      <c r="U1432" s="92"/>
      <c r="V1432" s="52"/>
      <c r="W1432" s="52"/>
      <c r="X1432" s="52"/>
      <c r="Y1432" s="52"/>
      <c r="Z1432" s="51"/>
      <c r="AA1432" s="76"/>
      <c r="AB1432" s="76"/>
      <c r="AC1432" s="77"/>
      <c r="AD1432" s="83" t="s">
        <v>16162</v>
      </c>
      <c r="AE1432" s="83">
        <v>3445</v>
      </c>
      <c r="AF1432" s="83">
        <v>1460</v>
      </c>
      <c r="AG1432" s="83">
        <v>136673</v>
      </c>
      <c r="AH1432" s="83">
        <v>1237</v>
      </c>
      <c r="AI1432" s="83">
        <v>-18000</v>
      </c>
      <c r="AJ1432" s="83" t="s">
        <v>19053</v>
      </c>
      <c r="AK1432" s="83" t="s">
        <v>21229</v>
      </c>
      <c r="AL1432" s="83"/>
      <c r="AM1432" s="83" t="s">
        <v>23040</v>
      </c>
      <c r="AN1432" s="85">
        <v>39872.21429398148</v>
      </c>
      <c r="AO1432" s="88" t="s">
        <v>24363</v>
      </c>
      <c r="AP1432" s="83" t="b">
        <v>0</v>
      </c>
      <c r="AQ1432" s="83" t="b">
        <v>0</v>
      </c>
      <c r="AR1432" s="83" t="b">
        <v>0</v>
      </c>
      <c r="AS1432" s="83" t="s">
        <v>13611</v>
      </c>
      <c r="AT1432" s="83">
        <v>560</v>
      </c>
      <c r="AU1432" s="88" t="s">
        <v>26429</v>
      </c>
      <c r="AV1432" s="83" t="b">
        <v>0</v>
      </c>
      <c r="AW1432" s="83" t="s">
        <v>30151</v>
      </c>
      <c r="AX1432" s="88" t="s">
        <v>31581</v>
      </c>
      <c r="AY1432" s="83" t="s">
        <v>66</v>
      </c>
      <c r="AZ1432" s="2"/>
      <c r="BA1432" s="3"/>
      <c r="BB1432" s="3"/>
      <c r="BC1432" s="3"/>
      <c r="BD1432" s="3"/>
    </row>
    <row r="1433" spans="1:56" x14ac:dyDescent="0.25">
      <c r="A1433" s="69" t="s">
        <v>1391</v>
      </c>
      <c r="B1433" s="70"/>
      <c r="C1433" s="70"/>
      <c r="D1433" s="71"/>
      <c r="E1433" s="73"/>
      <c r="F1433" s="110" t="s">
        <v>28464</v>
      </c>
      <c r="G1433" s="70"/>
      <c r="H1433" s="74"/>
      <c r="I1433" s="75"/>
      <c r="J1433" s="75"/>
      <c r="K1433" s="74" t="s">
        <v>34718</v>
      </c>
      <c r="L1433" s="78"/>
      <c r="M1433" s="79"/>
      <c r="N1433" s="79"/>
      <c r="O1433" s="80"/>
      <c r="P1433" s="81"/>
      <c r="Q1433" s="81"/>
      <c r="R1433" s="92"/>
      <c r="S1433" s="92"/>
      <c r="T1433" s="92"/>
      <c r="U1433" s="92"/>
      <c r="V1433" s="52"/>
      <c r="W1433" s="52"/>
      <c r="X1433" s="52"/>
      <c r="Y1433" s="52"/>
      <c r="Z1433" s="51"/>
      <c r="AA1433" s="76"/>
      <c r="AB1433" s="76"/>
      <c r="AC1433" s="77"/>
      <c r="AD1433" s="83" t="s">
        <v>16163</v>
      </c>
      <c r="AE1433" s="83">
        <v>93</v>
      </c>
      <c r="AF1433" s="83">
        <v>86</v>
      </c>
      <c r="AG1433" s="83">
        <v>853</v>
      </c>
      <c r="AH1433" s="83">
        <v>41</v>
      </c>
      <c r="AI1433" s="83">
        <v>-21600</v>
      </c>
      <c r="AJ1433" s="83" t="s">
        <v>19054</v>
      </c>
      <c r="AK1433" s="83" t="s">
        <v>21230</v>
      </c>
      <c r="AL1433" s="88" t="s">
        <v>22452</v>
      </c>
      <c r="AM1433" s="83" t="s">
        <v>23039</v>
      </c>
      <c r="AN1433" s="85">
        <v>39885.053842592592</v>
      </c>
      <c r="AO1433" s="83"/>
      <c r="AP1433" s="83" t="b">
        <v>0</v>
      </c>
      <c r="AQ1433" s="83" t="b">
        <v>0</v>
      </c>
      <c r="AR1433" s="83" t="b">
        <v>1</v>
      </c>
      <c r="AS1433" s="83" t="s">
        <v>13611</v>
      </c>
      <c r="AT1433" s="83">
        <v>5</v>
      </c>
      <c r="AU1433" s="88" t="s">
        <v>26430</v>
      </c>
      <c r="AV1433" s="83" t="b">
        <v>0</v>
      </c>
      <c r="AW1433" s="83" t="s">
        <v>30151</v>
      </c>
      <c r="AX1433" s="88" t="s">
        <v>31582</v>
      </c>
      <c r="AY1433" s="83" t="s">
        <v>66</v>
      </c>
      <c r="AZ1433" s="2"/>
      <c r="BA1433" s="3"/>
      <c r="BB1433" s="3"/>
      <c r="BC1433" s="3"/>
      <c r="BD1433" s="3"/>
    </row>
    <row r="1434" spans="1:56" x14ac:dyDescent="0.25">
      <c r="A1434" s="69" t="s">
        <v>1392</v>
      </c>
      <c r="B1434" s="70"/>
      <c r="C1434" s="70"/>
      <c r="D1434" s="71"/>
      <c r="E1434" s="73"/>
      <c r="F1434" s="110" t="s">
        <v>28465</v>
      </c>
      <c r="G1434" s="70"/>
      <c r="H1434" s="74"/>
      <c r="I1434" s="75"/>
      <c r="J1434" s="75"/>
      <c r="K1434" s="74" t="s">
        <v>34719</v>
      </c>
      <c r="L1434" s="78"/>
      <c r="M1434" s="79"/>
      <c r="N1434" s="79"/>
      <c r="O1434" s="80"/>
      <c r="P1434" s="81"/>
      <c r="Q1434" s="81"/>
      <c r="R1434" s="92"/>
      <c r="S1434" s="92"/>
      <c r="T1434" s="92"/>
      <c r="U1434" s="92"/>
      <c r="V1434" s="52"/>
      <c r="W1434" s="52"/>
      <c r="X1434" s="52"/>
      <c r="Y1434" s="52"/>
      <c r="Z1434" s="51"/>
      <c r="AA1434" s="76"/>
      <c r="AB1434" s="76"/>
      <c r="AC1434" s="77"/>
      <c r="AD1434" s="83" t="s">
        <v>16164</v>
      </c>
      <c r="AE1434" s="83">
        <v>1428</v>
      </c>
      <c r="AF1434" s="83">
        <v>1388</v>
      </c>
      <c r="AG1434" s="83">
        <v>8674</v>
      </c>
      <c r="AH1434" s="83">
        <v>1570</v>
      </c>
      <c r="AI1434" s="83">
        <v>-28800</v>
      </c>
      <c r="AJ1434" s="83" t="s">
        <v>19055</v>
      </c>
      <c r="AK1434" s="83" t="s">
        <v>14460</v>
      </c>
      <c r="AL1434" s="88" t="s">
        <v>22453</v>
      </c>
      <c r="AM1434" s="83" t="s">
        <v>23041</v>
      </c>
      <c r="AN1434" s="85">
        <v>40589.052291666667</v>
      </c>
      <c r="AO1434" s="88" t="s">
        <v>24364</v>
      </c>
      <c r="AP1434" s="83" t="b">
        <v>0</v>
      </c>
      <c r="AQ1434" s="83" t="b">
        <v>0</v>
      </c>
      <c r="AR1434" s="83" t="b">
        <v>0</v>
      </c>
      <c r="AS1434" s="83" t="s">
        <v>13611</v>
      </c>
      <c r="AT1434" s="83">
        <v>11</v>
      </c>
      <c r="AU1434" s="88" t="s">
        <v>25919</v>
      </c>
      <c r="AV1434" s="83" t="b">
        <v>0</v>
      </c>
      <c r="AW1434" s="83" t="s">
        <v>30151</v>
      </c>
      <c r="AX1434" s="88" t="s">
        <v>31583</v>
      </c>
      <c r="AY1434" s="83" t="s">
        <v>66</v>
      </c>
      <c r="AZ1434" s="2"/>
      <c r="BA1434" s="3"/>
      <c r="BB1434" s="3"/>
      <c r="BC1434" s="3"/>
      <c r="BD1434" s="3"/>
    </row>
    <row r="1435" spans="1:56" x14ac:dyDescent="0.25">
      <c r="A1435" s="69" t="s">
        <v>3072</v>
      </c>
      <c r="B1435" s="70"/>
      <c r="C1435" s="70"/>
      <c r="D1435" s="71"/>
      <c r="E1435" s="73"/>
      <c r="F1435" s="110" t="s">
        <v>28466</v>
      </c>
      <c r="G1435" s="70"/>
      <c r="H1435" s="74"/>
      <c r="I1435" s="75"/>
      <c r="J1435" s="75"/>
      <c r="K1435" s="74" t="s">
        <v>34720</v>
      </c>
      <c r="L1435" s="78"/>
      <c r="M1435" s="79"/>
      <c r="N1435" s="79"/>
      <c r="O1435" s="80"/>
      <c r="P1435" s="81"/>
      <c r="Q1435" s="81"/>
      <c r="R1435" s="92"/>
      <c r="S1435" s="92"/>
      <c r="T1435" s="92"/>
      <c r="U1435" s="92"/>
      <c r="V1435" s="52"/>
      <c r="W1435" s="52"/>
      <c r="X1435" s="52"/>
      <c r="Y1435" s="52"/>
      <c r="Z1435" s="51"/>
      <c r="AA1435" s="76"/>
      <c r="AB1435" s="76"/>
      <c r="AC1435" s="77"/>
      <c r="AD1435" s="83" t="s">
        <v>16165</v>
      </c>
      <c r="AE1435" s="83">
        <v>2571</v>
      </c>
      <c r="AF1435" s="83">
        <v>5518</v>
      </c>
      <c r="AG1435" s="83">
        <v>392624</v>
      </c>
      <c r="AH1435" s="83">
        <v>73347</v>
      </c>
      <c r="AI1435" s="83">
        <v>-25200</v>
      </c>
      <c r="AJ1435" s="83" t="s">
        <v>19056</v>
      </c>
      <c r="AK1435" s="83" t="s">
        <v>21231</v>
      </c>
      <c r="AL1435" s="88" t="s">
        <v>22454</v>
      </c>
      <c r="AM1435" s="83" t="s">
        <v>23044</v>
      </c>
      <c r="AN1435" s="85">
        <v>40556.166064814817</v>
      </c>
      <c r="AO1435" s="88" t="s">
        <v>24365</v>
      </c>
      <c r="AP1435" s="83" t="b">
        <v>0</v>
      </c>
      <c r="AQ1435" s="83" t="b">
        <v>0</v>
      </c>
      <c r="AR1435" s="83" t="b">
        <v>0</v>
      </c>
      <c r="AS1435" s="83" t="s">
        <v>13611</v>
      </c>
      <c r="AT1435" s="83">
        <v>307</v>
      </c>
      <c r="AU1435" s="88" t="s">
        <v>26431</v>
      </c>
      <c r="AV1435" s="83" t="b">
        <v>0</v>
      </c>
      <c r="AW1435" s="83" t="s">
        <v>30151</v>
      </c>
      <c r="AX1435" s="88" t="s">
        <v>31584</v>
      </c>
      <c r="AY1435" s="83" t="s">
        <v>65</v>
      </c>
      <c r="AZ1435" s="2"/>
      <c r="BA1435" s="3"/>
      <c r="BB1435" s="3"/>
      <c r="BC1435" s="3"/>
      <c r="BD1435" s="3"/>
    </row>
    <row r="1436" spans="1:56" x14ac:dyDescent="0.25">
      <c r="A1436" s="69" t="s">
        <v>1393</v>
      </c>
      <c r="B1436" s="70"/>
      <c r="C1436" s="70"/>
      <c r="D1436" s="71"/>
      <c r="E1436" s="73"/>
      <c r="F1436" s="110" t="s">
        <v>28467</v>
      </c>
      <c r="G1436" s="70"/>
      <c r="H1436" s="74"/>
      <c r="I1436" s="75"/>
      <c r="J1436" s="75"/>
      <c r="K1436" s="74" t="s">
        <v>34721</v>
      </c>
      <c r="L1436" s="78"/>
      <c r="M1436" s="79"/>
      <c r="N1436" s="79"/>
      <c r="O1436" s="80"/>
      <c r="P1436" s="81"/>
      <c r="Q1436" s="81"/>
      <c r="R1436" s="92"/>
      <c r="S1436" s="92"/>
      <c r="T1436" s="92"/>
      <c r="U1436" s="92"/>
      <c r="V1436" s="52"/>
      <c r="W1436" s="52"/>
      <c r="X1436" s="52"/>
      <c r="Y1436" s="52"/>
      <c r="Z1436" s="51"/>
      <c r="AA1436" s="76"/>
      <c r="AB1436" s="76"/>
      <c r="AC1436" s="77"/>
      <c r="AD1436" s="83" t="s">
        <v>16166</v>
      </c>
      <c r="AE1436" s="83">
        <v>820</v>
      </c>
      <c r="AF1436" s="83">
        <v>4760</v>
      </c>
      <c r="AG1436" s="83">
        <v>41552</v>
      </c>
      <c r="AH1436" s="83">
        <v>796</v>
      </c>
      <c r="AI1436" s="83">
        <v>-32400</v>
      </c>
      <c r="AJ1436" s="83" t="s">
        <v>19057</v>
      </c>
      <c r="AK1436" s="83" t="s">
        <v>21232</v>
      </c>
      <c r="AL1436" s="88" t="s">
        <v>22455</v>
      </c>
      <c r="AM1436" s="83" t="s">
        <v>23049</v>
      </c>
      <c r="AN1436" s="85">
        <v>40897.936342592591</v>
      </c>
      <c r="AO1436" s="88" t="s">
        <v>24366</v>
      </c>
      <c r="AP1436" s="83" t="b">
        <v>0</v>
      </c>
      <c r="AQ1436" s="83" t="b">
        <v>0</v>
      </c>
      <c r="AR1436" s="83" t="b">
        <v>1</v>
      </c>
      <c r="AS1436" s="83" t="s">
        <v>13611</v>
      </c>
      <c r="AT1436" s="83">
        <v>35</v>
      </c>
      <c r="AU1436" s="88" t="s">
        <v>26432</v>
      </c>
      <c r="AV1436" s="83" t="b">
        <v>0</v>
      </c>
      <c r="AW1436" s="83" t="s">
        <v>30151</v>
      </c>
      <c r="AX1436" s="88" t="s">
        <v>31585</v>
      </c>
      <c r="AY1436" s="83" t="s">
        <v>66</v>
      </c>
      <c r="AZ1436" s="2"/>
      <c r="BA1436" s="3"/>
      <c r="BB1436" s="3"/>
      <c r="BC1436" s="3"/>
      <c r="BD1436" s="3"/>
    </row>
    <row r="1437" spans="1:56" x14ac:dyDescent="0.25">
      <c r="A1437" s="69" t="s">
        <v>1394</v>
      </c>
      <c r="B1437" s="70"/>
      <c r="C1437" s="70"/>
      <c r="D1437" s="71"/>
      <c r="E1437" s="73"/>
      <c r="F1437" s="110" t="s">
        <v>28468</v>
      </c>
      <c r="G1437" s="70"/>
      <c r="H1437" s="74"/>
      <c r="I1437" s="75"/>
      <c r="J1437" s="75"/>
      <c r="K1437" s="74" t="s">
        <v>34722</v>
      </c>
      <c r="L1437" s="78"/>
      <c r="M1437" s="79"/>
      <c r="N1437" s="79"/>
      <c r="O1437" s="80"/>
      <c r="P1437" s="81"/>
      <c r="Q1437" s="81"/>
      <c r="R1437" s="92"/>
      <c r="S1437" s="92"/>
      <c r="T1437" s="92"/>
      <c r="U1437" s="92"/>
      <c r="V1437" s="52"/>
      <c r="W1437" s="52"/>
      <c r="X1437" s="52"/>
      <c r="Y1437" s="52"/>
      <c r="Z1437" s="51"/>
      <c r="AA1437" s="76"/>
      <c r="AB1437" s="76"/>
      <c r="AC1437" s="77"/>
      <c r="AD1437" s="83" t="s">
        <v>16167</v>
      </c>
      <c r="AE1437" s="83">
        <v>577</v>
      </c>
      <c r="AF1437" s="83">
        <v>743</v>
      </c>
      <c r="AG1437" s="83">
        <v>18574</v>
      </c>
      <c r="AH1437" s="83">
        <v>6737</v>
      </c>
      <c r="AI1437" s="83">
        <v>-14400</v>
      </c>
      <c r="AJ1437" s="83" t="s">
        <v>19058</v>
      </c>
      <c r="AK1437" s="83" t="s">
        <v>21233</v>
      </c>
      <c r="AL1437" s="83"/>
      <c r="AM1437" s="83" t="s">
        <v>23038</v>
      </c>
      <c r="AN1437" s="85">
        <v>40720.057071759256</v>
      </c>
      <c r="AO1437" s="88" t="s">
        <v>24367</v>
      </c>
      <c r="AP1437" s="83" t="b">
        <v>0</v>
      </c>
      <c r="AQ1437" s="83" t="b">
        <v>0</v>
      </c>
      <c r="AR1437" s="83" t="b">
        <v>1</v>
      </c>
      <c r="AS1437" s="83" t="s">
        <v>13611</v>
      </c>
      <c r="AT1437" s="83">
        <v>2</v>
      </c>
      <c r="AU1437" s="88" t="s">
        <v>26433</v>
      </c>
      <c r="AV1437" s="83" t="b">
        <v>0</v>
      </c>
      <c r="AW1437" s="83" t="s">
        <v>30151</v>
      </c>
      <c r="AX1437" s="88" t="s">
        <v>31586</v>
      </c>
      <c r="AY1437" s="83" t="s">
        <v>66</v>
      </c>
      <c r="AZ1437" s="2"/>
      <c r="BA1437" s="3"/>
      <c r="BB1437" s="3"/>
      <c r="BC1437" s="3"/>
      <c r="BD1437" s="3"/>
    </row>
    <row r="1438" spans="1:56" x14ac:dyDescent="0.25">
      <c r="A1438" s="69" t="s">
        <v>1395</v>
      </c>
      <c r="B1438" s="70"/>
      <c r="C1438" s="70"/>
      <c r="D1438" s="71"/>
      <c r="E1438" s="73"/>
      <c r="F1438" s="110" t="s">
        <v>28469</v>
      </c>
      <c r="G1438" s="70"/>
      <c r="H1438" s="74"/>
      <c r="I1438" s="75"/>
      <c r="J1438" s="75"/>
      <c r="K1438" s="74" t="s">
        <v>34723</v>
      </c>
      <c r="L1438" s="78"/>
      <c r="M1438" s="79"/>
      <c r="N1438" s="79"/>
      <c r="O1438" s="80"/>
      <c r="P1438" s="81"/>
      <c r="Q1438" s="81"/>
      <c r="R1438" s="92"/>
      <c r="S1438" s="92"/>
      <c r="T1438" s="92"/>
      <c r="U1438" s="92"/>
      <c r="V1438" s="52"/>
      <c r="W1438" s="52"/>
      <c r="X1438" s="52"/>
      <c r="Y1438" s="52"/>
      <c r="Z1438" s="51"/>
      <c r="AA1438" s="76"/>
      <c r="AB1438" s="76"/>
      <c r="AC1438" s="77"/>
      <c r="AD1438" s="83" t="s">
        <v>16168</v>
      </c>
      <c r="AE1438" s="83">
        <v>1176</v>
      </c>
      <c r="AF1438" s="83">
        <v>985</v>
      </c>
      <c r="AG1438" s="83">
        <v>26498</v>
      </c>
      <c r="AH1438" s="83">
        <v>21451</v>
      </c>
      <c r="AI1438" s="83"/>
      <c r="AJ1438" s="83" t="s">
        <v>19059</v>
      </c>
      <c r="AK1438" s="83" t="s">
        <v>21234</v>
      </c>
      <c r="AL1438" s="83"/>
      <c r="AM1438" s="83"/>
      <c r="AN1438" s="85">
        <v>40709.66988425926</v>
      </c>
      <c r="AO1438" s="88" t="s">
        <v>24368</v>
      </c>
      <c r="AP1438" s="83" t="b">
        <v>0</v>
      </c>
      <c r="AQ1438" s="83" t="b">
        <v>0</v>
      </c>
      <c r="AR1438" s="83" t="b">
        <v>1</v>
      </c>
      <c r="AS1438" s="83" t="s">
        <v>13611</v>
      </c>
      <c r="AT1438" s="83">
        <v>17</v>
      </c>
      <c r="AU1438" s="88" t="s">
        <v>26434</v>
      </c>
      <c r="AV1438" s="83" t="b">
        <v>0</v>
      </c>
      <c r="AW1438" s="83" t="s">
        <v>30151</v>
      </c>
      <c r="AX1438" s="88" t="s">
        <v>31587</v>
      </c>
      <c r="AY1438" s="83" t="s">
        <v>66</v>
      </c>
      <c r="AZ1438" s="2"/>
      <c r="BA1438" s="3"/>
      <c r="BB1438" s="3"/>
      <c r="BC1438" s="3"/>
      <c r="BD1438" s="3"/>
    </row>
    <row r="1439" spans="1:56" x14ac:dyDescent="0.25">
      <c r="A1439" s="69" t="s">
        <v>1396</v>
      </c>
      <c r="B1439" s="70"/>
      <c r="C1439" s="70"/>
      <c r="D1439" s="71"/>
      <c r="E1439" s="73"/>
      <c r="F1439" s="110" t="s">
        <v>28470</v>
      </c>
      <c r="G1439" s="70"/>
      <c r="H1439" s="74"/>
      <c r="I1439" s="75"/>
      <c r="J1439" s="75"/>
      <c r="K1439" s="74" t="s">
        <v>34724</v>
      </c>
      <c r="L1439" s="78"/>
      <c r="M1439" s="79"/>
      <c r="N1439" s="79"/>
      <c r="O1439" s="80"/>
      <c r="P1439" s="81"/>
      <c r="Q1439" s="81"/>
      <c r="R1439" s="92"/>
      <c r="S1439" s="92"/>
      <c r="T1439" s="92"/>
      <c r="U1439" s="92"/>
      <c r="V1439" s="52"/>
      <c r="W1439" s="52"/>
      <c r="X1439" s="52"/>
      <c r="Y1439" s="52"/>
      <c r="Z1439" s="51"/>
      <c r="AA1439" s="76"/>
      <c r="AB1439" s="76"/>
      <c r="AC1439" s="77"/>
      <c r="AD1439" s="83" t="s">
        <v>16169</v>
      </c>
      <c r="AE1439" s="83">
        <v>702</v>
      </c>
      <c r="AF1439" s="83">
        <v>314</v>
      </c>
      <c r="AG1439" s="83">
        <v>912</v>
      </c>
      <c r="AH1439" s="83">
        <v>1157</v>
      </c>
      <c r="AI1439" s="83"/>
      <c r="AJ1439" s="83" t="s">
        <v>19060</v>
      </c>
      <c r="AK1439" s="83" t="s">
        <v>20590</v>
      </c>
      <c r="AL1439" s="88" t="s">
        <v>22456</v>
      </c>
      <c r="AM1439" s="83"/>
      <c r="AN1439" s="85">
        <v>41340.044479166667</v>
      </c>
      <c r="AO1439" s="88" t="s">
        <v>24369</v>
      </c>
      <c r="AP1439" s="83" t="b">
        <v>0</v>
      </c>
      <c r="AQ1439" s="83" t="b">
        <v>0</v>
      </c>
      <c r="AR1439" s="83" t="b">
        <v>1</v>
      </c>
      <c r="AS1439" s="83" t="s">
        <v>13611</v>
      </c>
      <c r="AT1439" s="83">
        <v>7</v>
      </c>
      <c r="AU1439" s="88" t="s">
        <v>25985</v>
      </c>
      <c r="AV1439" s="83" t="b">
        <v>0</v>
      </c>
      <c r="AW1439" s="83" t="s">
        <v>30151</v>
      </c>
      <c r="AX1439" s="88" t="s">
        <v>31588</v>
      </c>
      <c r="AY1439" s="83" t="s">
        <v>66</v>
      </c>
      <c r="AZ1439" s="2"/>
      <c r="BA1439" s="3"/>
      <c r="BB1439" s="3"/>
      <c r="BC1439" s="3"/>
      <c r="BD1439" s="3"/>
    </row>
    <row r="1440" spans="1:56" x14ac:dyDescent="0.25">
      <c r="A1440" s="69" t="s">
        <v>1397</v>
      </c>
      <c r="B1440" s="70"/>
      <c r="C1440" s="70"/>
      <c r="D1440" s="71"/>
      <c r="E1440" s="73"/>
      <c r="F1440" s="110" t="s">
        <v>28471</v>
      </c>
      <c r="G1440" s="70"/>
      <c r="H1440" s="74"/>
      <c r="I1440" s="75"/>
      <c r="J1440" s="75"/>
      <c r="K1440" s="74" t="s">
        <v>34725</v>
      </c>
      <c r="L1440" s="78"/>
      <c r="M1440" s="79"/>
      <c r="N1440" s="79"/>
      <c r="O1440" s="80"/>
      <c r="P1440" s="81"/>
      <c r="Q1440" s="81"/>
      <c r="R1440" s="92"/>
      <c r="S1440" s="92"/>
      <c r="T1440" s="92"/>
      <c r="U1440" s="92"/>
      <c r="V1440" s="52"/>
      <c r="W1440" s="52"/>
      <c r="X1440" s="52"/>
      <c r="Y1440" s="52"/>
      <c r="Z1440" s="51"/>
      <c r="AA1440" s="76"/>
      <c r="AB1440" s="76"/>
      <c r="AC1440" s="77"/>
      <c r="AD1440" s="83" t="s">
        <v>16170</v>
      </c>
      <c r="AE1440" s="83">
        <v>97</v>
      </c>
      <c r="AF1440" s="83">
        <v>16</v>
      </c>
      <c r="AG1440" s="83">
        <v>118</v>
      </c>
      <c r="AH1440" s="83">
        <v>694</v>
      </c>
      <c r="AI1440" s="83">
        <v>-21600</v>
      </c>
      <c r="AJ1440" s="83" t="s">
        <v>19061</v>
      </c>
      <c r="AK1440" s="83" t="s">
        <v>21235</v>
      </c>
      <c r="AL1440" s="83"/>
      <c r="AM1440" s="83" t="s">
        <v>23039</v>
      </c>
      <c r="AN1440" s="85">
        <v>39957.856562499997</v>
      </c>
      <c r="AO1440" s="83"/>
      <c r="AP1440" s="83" t="b">
        <v>1</v>
      </c>
      <c r="AQ1440" s="83" t="b">
        <v>0</v>
      </c>
      <c r="AR1440" s="83" t="b">
        <v>1</v>
      </c>
      <c r="AS1440" s="83" t="s">
        <v>13611</v>
      </c>
      <c r="AT1440" s="83">
        <v>0</v>
      </c>
      <c r="AU1440" s="88" t="s">
        <v>25919</v>
      </c>
      <c r="AV1440" s="83" t="b">
        <v>0</v>
      </c>
      <c r="AW1440" s="83" t="s">
        <v>30151</v>
      </c>
      <c r="AX1440" s="88" t="s">
        <v>31589</v>
      </c>
      <c r="AY1440" s="83" t="s">
        <v>66</v>
      </c>
      <c r="AZ1440" s="2"/>
      <c r="BA1440" s="3"/>
      <c r="BB1440" s="3"/>
      <c r="BC1440" s="3"/>
      <c r="BD1440" s="3"/>
    </row>
    <row r="1441" spans="1:56" x14ac:dyDescent="0.25">
      <c r="A1441" s="69" t="s">
        <v>1398</v>
      </c>
      <c r="B1441" s="70"/>
      <c r="C1441" s="70"/>
      <c r="D1441" s="71"/>
      <c r="E1441" s="73"/>
      <c r="F1441" s="110" t="s">
        <v>28472</v>
      </c>
      <c r="G1441" s="70"/>
      <c r="H1441" s="74"/>
      <c r="I1441" s="75"/>
      <c r="J1441" s="75"/>
      <c r="K1441" s="74" t="s">
        <v>34726</v>
      </c>
      <c r="L1441" s="78"/>
      <c r="M1441" s="79"/>
      <c r="N1441" s="79"/>
      <c r="O1441" s="80"/>
      <c r="P1441" s="81"/>
      <c r="Q1441" s="81"/>
      <c r="R1441" s="92"/>
      <c r="S1441" s="92"/>
      <c r="T1441" s="92"/>
      <c r="U1441" s="92"/>
      <c r="V1441" s="52"/>
      <c r="W1441" s="52"/>
      <c r="X1441" s="52"/>
      <c r="Y1441" s="52"/>
      <c r="Z1441" s="51"/>
      <c r="AA1441" s="76"/>
      <c r="AB1441" s="76"/>
      <c r="AC1441" s="77"/>
      <c r="AD1441" s="83" t="s">
        <v>16156</v>
      </c>
      <c r="AE1441" s="83">
        <v>389</v>
      </c>
      <c r="AF1441" s="83">
        <v>462</v>
      </c>
      <c r="AG1441" s="83">
        <v>5309</v>
      </c>
      <c r="AH1441" s="83">
        <v>12858</v>
      </c>
      <c r="AI1441" s="83"/>
      <c r="AJ1441" s="83"/>
      <c r="AK1441" s="83" t="s">
        <v>14080</v>
      </c>
      <c r="AL1441" s="88" t="s">
        <v>22457</v>
      </c>
      <c r="AM1441" s="83"/>
      <c r="AN1441" s="85">
        <v>41815.168807870374</v>
      </c>
      <c r="AO1441" s="88" t="s">
        <v>24370</v>
      </c>
      <c r="AP1441" s="83" t="b">
        <v>1</v>
      </c>
      <c r="AQ1441" s="83" t="b">
        <v>0</v>
      </c>
      <c r="AR1441" s="83" t="b">
        <v>0</v>
      </c>
      <c r="AS1441" s="83" t="s">
        <v>13611</v>
      </c>
      <c r="AT1441" s="83">
        <v>2</v>
      </c>
      <c r="AU1441" s="88" t="s">
        <v>25919</v>
      </c>
      <c r="AV1441" s="83" t="b">
        <v>0</v>
      </c>
      <c r="AW1441" s="83" t="s">
        <v>30151</v>
      </c>
      <c r="AX1441" s="88" t="s">
        <v>31590</v>
      </c>
      <c r="AY1441" s="83" t="s">
        <v>66</v>
      </c>
      <c r="AZ1441" s="2"/>
      <c r="BA1441" s="3"/>
      <c r="BB1441" s="3"/>
      <c r="BC1441" s="3"/>
      <c r="BD1441" s="3"/>
    </row>
    <row r="1442" spans="1:56" x14ac:dyDescent="0.25">
      <c r="A1442" s="69" t="s">
        <v>1399</v>
      </c>
      <c r="B1442" s="70"/>
      <c r="C1442" s="70"/>
      <c r="D1442" s="71"/>
      <c r="E1442" s="73"/>
      <c r="F1442" s="110" t="s">
        <v>28473</v>
      </c>
      <c r="G1442" s="70"/>
      <c r="H1442" s="74"/>
      <c r="I1442" s="75"/>
      <c r="J1442" s="75"/>
      <c r="K1442" s="74" t="s">
        <v>34727</v>
      </c>
      <c r="L1442" s="78"/>
      <c r="M1442" s="79"/>
      <c r="N1442" s="79"/>
      <c r="O1442" s="80"/>
      <c r="P1442" s="81"/>
      <c r="Q1442" s="81"/>
      <c r="R1442" s="92"/>
      <c r="S1442" s="92"/>
      <c r="T1442" s="92"/>
      <c r="U1442" s="92"/>
      <c r="V1442" s="52"/>
      <c r="W1442" s="52"/>
      <c r="X1442" s="52"/>
      <c r="Y1442" s="52"/>
      <c r="Z1442" s="51"/>
      <c r="AA1442" s="76"/>
      <c r="AB1442" s="76"/>
      <c r="AC1442" s="77"/>
      <c r="AD1442" s="83" t="s">
        <v>16171</v>
      </c>
      <c r="AE1442" s="83">
        <v>643</v>
      </c>
      <c r="AF1442" s="83">
        <v>359</v>
      </c>
      <c r="AG1442" s="83">
        <v>4369</v>
      </c>
      <c r="AH1442" s="83">
        <v>3831</v>
      </c>
      <c r="AI1442" s="83">
        <v>-21600</v>
      </c>
      <c r="AJ1442" s="83" t="s">
        <v>19062</v>
      </c>
      <c r="AK1442" s="83" t="s">
        <v>13993</v>
      </c>
      <c r="AL1442" s="88" t="s">
        <v>22458</v>
      </c>
      <c r="AM1442" s="83" t="s">
        <v>23039</v>
      </c>
      <c r="AN1442" s="85">
        <v>40557.952060185184</v>
      </c>
      <c r="AO1442" s="88" t="s">
        <v>24371</v>
      </c>
      <c r="AP1442" s="83" t="b">
        <v>0</v>
      </c>
      <c r="AQ1442" s="83" t="b">
        <v>0</v>
      </c>
      <c r="AR1442" s="83" t="b">
        <v>1</v>
      </c>
      <c r="AS1442" s="83" t="s">
        <v>13611</v>
      </c>
      <c r="AT1442" s="83">
        <v>2</v>
      </c>
      <c r="AU1442" s="88" t="s">
        <v>25933</v>
      </c>
      <c r="AV1442" s="83" t="b">
        <v>0</v>
      </c>
      <c r="AW1442" s="83" t="s">
        <v>30151</v>
      </c>
      <c r="AX1442" s="88" t="s">
        <v>31591</v>
      </c>
      <c r="AY1442" s="83" t="s">
        <v>66</v>
      </c>
      <c r="AZ1442" s="2"/>
      <c r="BA1442" s="3"/>
      <c r="BB1442" s="3"/>
      <c r="BC1442" s="3"/>
      <c r="BD1442" s="3"/>
    </row>
    <row r="1443" spans="1:56" x14ac:dyDescent="0.25">
      <c r="A1443" s="69" t="s">
        <v>1400</v>
      </c>
      <c r="B1443" s="70"/>
      <c r="C1443" s="70"/>
      <c r="D1443" s="71"/>
      <c r="E1443" s="73"/>
      <c r="F1443" s="110" t="s">
        <v>28474</v>
      </c>
      <c r="G1443" s="70"/>
      <c r="H1443" s="74"/>
      <c r="I1443" s="75"/>
      <c r="J1443" s="75"/>
      <c r="K1443" s="74" t="s">
        <v>34728</v>
      </c>
      <c r="L1443" s="78"/>
      <c r="M1443" s="79"/>
      <c r="N1443" s="79"/>
      <c r="O1443" s="80"/>
      <c r="P1443" s="81"/>
      <c r="Q1443" s="81"/>
      <c r="R1443" s="92"/>
      <c r="S1443" s="92"/>
      <c r="T1443" s="92"/>
      <c r="U1443" s="92"/>
      <c r="V1443" s="52"/>
      <c r="W1443" s="52"/>
      <c r="X1443" s="52"/>
      <c r="Y1443" s="52"/>
      <c r="Z1443" s="51"/>
      <c r="AA1443" s="76"/>
      <c r="AB1443" s="76"/>
      <c r="AC1443" s="77"/>
      <c r="AD1443" s="83" t="s">
        <v>16172</v>
      </c>
      <c r="AE1443" s="83">
        <v>416</v>
      </c>
      <c r="AF1443" s="83">
        <v>786</v>
      </c>
      <c r="AG1443" s="83">
        <v>4708</v>
      </c>
      <c r="AH1443" s="83">
        <v>1380</v>
      </c>
      <c r="AI1443" s="83">
        <v>-18000</v>
      </c>
      <c r="AJ1443" s="83" t="s">
        <v>19063</v>
      </c>
      <c r="AK1443" s="83"/>
      <c r="AL1443" s="88" t="s">
        <v>22459</v>
      </c>
      <c r="AM1443" s="83" t="s">
        <v>23040</v>
      </c>
      <c r="AN1443" s="85">
        <v>41010.961782407408</v>
      </c>
      <c r="AO1443" s="88" t="s">
        <v>24372</v>
      </c>
      <c r="AP1443" s="83" t="b">
        <v>0</v>
      </c>
      <c r="AQ1443" s="83" t="b">
        <v>0</v>
      </c>
      <c r="AR1443" s="83" t="b">
        <v>1</v>
      </c>
      <c r="AS1443" s="83" t="s">
        <v>13611</v>
      </c>
      <c r="AT1443" s="83">
        <v>1</v>
      </c>
      <c r="AU1443" s="88" t="s">
        <v>26004</v>
      </c>
      <c r="AV1443" s="83" t="b">
        <v>0</v>
      </c>
      <c r="AW1443" s="83" t="s">
        <v>30151</v>
      </c>
      <c r="AX1443" s="88" t="s">
        <v>31592</v>
      </c>
      <c r="AY1443" s="83" t="s">
        <v>66</v>
      </c>
      <c r="AZ1443" s="2"/>
      <c r="BA1443" s="3"/>
      <c r="BB1443" s="3"/>
      <c r="BC1443" s="3"/>
      <c r="BD1443" s="3"/>
    </row>
    <row r="1444" spans="1:56" x14ac:dyDescent="0.25">
      <c r="A1444" s="69" t="s">
        <v>1401</v>
      </c>
      <c r="B1444" s="70"/>
      <c r="C1444" s="70"/>
      <c r="D1444" s="71"/>
      <c r="E1444" s="73"/>
      <c r="F1444" s="110" t="s">
        <v>28475</v>
      </c>
      <c r="G1444" s="70"/>
      <c r="H1444" s="74"/>
      <c r="I1444" s="75"/>
      <c r="J1444" s="75"/>
      <c r="K1444" s="74" t="s">
        <v>34729</v>
      </c>
      <c r="L1444" s="78"/>
      <c r="M1444" s="79"/>
      <c r="N1444" s="79"/>
      <c r="O1444" s="80"/>
      <c r="P1444" s="81"/>
      <c r="Q1444" s="81"/>
      <c r="R1444" s="92"/>
      <c r="S1444" s="92"/>
      <c r="T1444" s="92"/>
      <c r="U1444" s="92"/>
      <c r="V1444" s="52"/>
      <c r="W1444" s="52"/>
      <c r="X1444" s="52"/>
      <c r="Y1444" s="52"/>
      <c r="Z1444" s="51"/>
      <c r="AA1444" s="76"/>
      <c r="AB1444" s="76"/>
      <c r="AC1444" s="77"/>
      <c r="AD1444" s="83" t="s">
        <v>16173</v>
      </c>
      <c r="AE1444" s="83">
        <v>333</v>
      </c>
      <c r="AF1444" s="83">
        <v>261</v>
      </c>
      <c r="AG1444" s="83">
        <v>2984</v>
      </c>
      <c r="AH1444" s="83">
        <v>1143</v>
      </c>
      <c r="AI1444" s="83">
        <v>-21600</v>
      </c>
      <c r="AJ1444" s="83" t="s">
        <v>19064</v>
      </c>
      <c r="AK1444" s="83"/>
      <c r="AL1444" s="83"/>
      <c r="AM1444" s="83" t="s">
        <v>23039</v>
      </c>
      <c r="AN1444" s="85">
        <v>40804.233946759261</v>
      </c>
      <c r="AO1444" s="88" t="s">
        <v>24373</v>
      </c>
      <c r="AP1444" s="83" t="b">
        <v>0</v>
      </c>
      <c r="AQ1444" s="83" t="b">
        <v>0</v>
      </c>
      <c r="AR1444" s="83" t="b">
        <v>0</v>
      </c>
      <c r="AS1444" s="83" t="s">
        <v>13611</v>
      </c>
      <c r="AT1444" s="83">
        <v>1</v>
      </c>
      <c r="AU1444" s="88" t="s">
        <v>26435</v>
      </c>
      <c r="AV1444" s="83" t="b">
        <v>0</v>
      </c>
      <c r="AW1444" s="83" t="s">
        <v>30151</v>
      </c>
      <c r="AX1444" s="88" t="s">
        <v>31593</v>
      </c>
      <c r="AY1444" s="83" t="s">
        <v>66</v>
      </c>
      <c r="AZ1444" s="2"/>
      <c r="BA1444" s="3"/>
      <c r="BB1444" s="3"/>
      <c r="BC1444" s="3"/>
      <c r="BD1444" s="3"/>
    </row>
    <row r="1445" spans="1:56" x14ac:dyDescent="0.25">
      <c r="A1445" s="69" t="s">
        <v>1402</v>
      </c>
      <c r="B1445" s="70"/>
      <c r="C1445" s="70"/>
      <c r="D1445" s="71"/>
      <c r="E1445" s="73"/>
      <c r="F1445" s="110" t="s">
        <v>28476</v>
      </c>
      <c r="G1445" s="70"/>
      <c r="H1445" s="74"/>
      <c r="I1445" s="75"/>
      <c r="J1445" s="75"/>
      <c r="K1445" s="74" t="s">
        <v>34730</v>
      </c>
      <c r="L1445" s="78"/>
      <c r="M1445" s="79"/>
      <c r="N1445" s="79"/>
      <c r="O1445" s="80"/>
      <c r="P1445" s="81"/>
      <c r="Q1445" s="81"/>
      <c r="R1445" s="92"/>
      <c r="S1445" s="92"/>
      <c r="T1445" s="92"/>
      <c r="U1445" s="92"/>
      <c r="V1445" s="52"/>
      <c r="W1445" s="52"/>
      <c r="X1445" s="52"/>
      <c r="Y1445" s="52"/>
      <c r="Z1445" s="51"/>
      <c r="AA1445" s="76"/>
      <c r="AB1445" s="76"/>
      <c r="AC1445" s="77"/>
      <c r="AD1445" s="83" t="s">
        <v>16174</v>
      </c>
      <c r="AE1445" s="83">
        <v>3785</v>
      </c>
      <c r="AF1445" s="83">
        <v>3547</v>
      </c>
      <c r="AG1445" s="83">
        <v>97975</v>
      </c>
      <c r="AH1445" s="83">
        <v>639</v>
      </c>
      <c r="AI1445" s="83">
        <v>-21600</v>
      </c>
      <c r="AJ1445" s="83" t="s">
        <v>19065</v>
      </c>
      <c r="AK1445" s="83" t="s">
        <v>21236</v>
      </c>
      <c r="AL1445" s="83"/>
      <c r="AM1445" s="83" t="s">
        <v>23039</v>
      </c>
      <c r="AN1445" s="85">
        <v>40799.73128472222</v>
      </c>
      <c r="AO1445" s="83"/>
      <c r="AP1445" s="83" t="b">
        <v>0</v>
      </c>
      <c r="AQ1445" s="83" t="b">
        <v>0</v>
      </c>
      <c r="AR1445" s="83" t="b">
        <v>0</v>
      </c>
      <c r="AS1445" s="83" t="s">
        <v>13611</v>
      </c>
      <c r="AT1445" s="83">
        <v>198</v>
      </c>
      <c r="AU1445" s="88" t="s">
        <v>26003</v>
      </c>
      <c r="AV1445" s="83" t="b">
        <v>0</v>
      </c>
      <c r="AW1445" s="83" t="s">
        <v>30151</v>
      </c>
      <c r="AX1445" s="88" t="s">
        <v>31594</v>
      </c>
      <c r="AY1445" s="83" t="s">
        <v>66</v>
      </c>
      <c r="AZ1445" s="2"/>
      <c r="BA1445" s="3"/>
      <c r="BB1445" s="3"/>
      <c r="BC1445" s="3"/>
      <c r="BD1445" s="3"/>
    </row>
    <row r="1446" spans="1:56" x14ac:dyDescent="0.25">
      <c r="A1446" s="69" t="s">
        <v>1403</v>
      </c>
      <c r="B1446" s="70"/>
      <c r="C1446" s="70"/>
      <c r="D1446" s="71"/>
      <c r="E1446" s="73"/>
      <c r="F1446" s="110" t="s">
        <v>28477</v>
      </c>
      <c r="G1446" s="70"/>
      <c r="H1446" s="74"/>
      <c r="I1446" s="75"/>
      <c r="J1446" s="75"/>
      <c r="K1446" s="74" t="s">
        <v>34731</v>
      </c>
      <c r="L1446" s="78"/>
      <c r="M1446" s="79"/>
      <c r="N1446" s="79"/>
      <c r="O1446" s="80"/>
      <c r="P1446" s="81"/>
      <c r="Q1446" s="81"/>
      <c r="R1446" s="92"/>
      <c r="S1446" s="92"/>
      <c r="T1446" s="92"/>
      <c r="U1446" s="92"/>
      <c r="V1446" s="52"/>
      <c r="W1446" s="52"/>
      <c r="X1446" s="52"/>
      <c r="Y1446" s="52"/>
      <c r="Z1446" s="51"/>
      <c r="AA1446" s="76"/>
      <c r="AB1446" s="76"/>
      <c r="AC1446" s="77"/>
      <c r="AD1446" s="83" t="s">
        <v>15482</v>
      </c>
      <c r="AE1446" s="83">
        <v>424</v>
      </c>
      <c r="AF1446" s="83">
        <v>755</v>
      </c>
      <c r="AG1446" s="83">
        <v>13299</v>
      </c>
      <c r="AH1446" s="83">
        <v>7935</v>
      </c>
      <c r="AI1446" s="83"/>
      <c r="AJ1446" s="83"/>
      <c r="AK1446" s="83" t="s">
        <v>21014</v>
      </c>
      <c r="AL1446" s="83"/>
      <c r="AM1446" s="83"/>
      <c r="AN1446" s="85">
        <v>41019.680601851855</v>
      </c>
      <c r="AO1446" s="88" t="s">
        <v>24374</v>
      </c>
      <c r="AP1446" s="83" t="b">
        <v>0</v>
      </c>
      <c r="AQ1446" s="83" t="b">
        <v>0</v>
      </c>
      <c r="AR1446" s="83" t="b">
        <v>1</v>
      </c>
      <c r="AS1446" s="83" t="s">
        <v>13611</v>
      </c>
      <c r="AT1446" s="83">
        <v>0</v>
      </c>
      <c r="AU1446" s="88" t="s">
        <v>26436</v>
      </c>
      <c r="AV1446" s="83" t="b">
        <v>0</v>
      </c>
      <c r="AW1446" s="83" t="s">
        <v>30151</v>
      </c>
      <c r="AX1446" s="88" t="s">
        <v>31595</v>
      </c>
      <c r="AY1446" s="83" t="s">
        <v>66</v>
      </c>
      <c r="AZ1446" s="2"/>
      <c r="BA1446" s="3"/>
      <c r="BB1446" s="3"/>
      <c r="BC1446" s="3"/>
      <c r="BD1446" s="3"/>
    </row>
    <row r="1447" spans="1:56" x14ac:dyDescent="0.25">
      <c r="A1447" s="69" t="s">
        <v>1404</v>
      </c>
      <c r="B1447" s="70"/>
      <c r="C1447" s="70"/>
      <c r="D1447" s="71"/>
      <c r="E1447" s="73"/>
      <c r="F1447" s="110" t="s">
        <v>28478</v>
      </c>
      <c r="G1447" s="70"/>
      <c r="H1447" s="74"/>
      <c r="I1447" s="75"/>
      <c r="J1447" s="75"/>
      <c r="K1447" s="74" t="s">
        <v>34732</v>
      </c>
      <c r="L1447" s="78"/>
      <c r="M1447" s="79"/>
      <c r="N1447" s="79"/>
      <c r="O1447" s="80"/>
      <c r="P1447" s="81"/>
      <c r="Q1447" s="81"/>
      <c r="R1447" s="92"/>
      <c r="S1447" s="92"/>
      <c r="T1447" s="92"/>
      <c r="U1447" s="92"/>
      <c r="V1447" s="52"/>
      <c r="W1447" s="52"/>
      <c r="X1447" s="52"/>
      <c r="Y1447" s="52"/>
      <c r="Z1447" s="51"/>
      <c r="AA1447" s="76"/>
      <c r="AB1447" s="76"/>
      <c r="AC1447" s="77"/>
      <c r="AD1447" s="83" t="s">
        <v>16175</v>
      </c>
      <c r="AE1447" s="83">
        <v>215</v>
      </c>
      <c r="AF1447" s="83">
        <v>206</v>
      </c>
      <c r="AG1447" s="83">
        <v>1796</v>
      </c>
      <c r="AH1447" s="83">
        <v>3182</v>
      </c>
      <c r="AI1447" s="83"/>
      <c r="AJ1447" s="83"/>
      <c r="AK1447" s="83"/>
      <c r="AL1447" s="83"/>
      <c r="AM1447" s="83"/>
      <c r="AN1447" s="85">
        <v>40746.33697916667</v>
      </c>
      <c r="AO1447" s="88" t="s">
        <v>24375</v>
      </c>
      <c r="AP1447" s="83" t="b">
        <v>0</v>
      </c>
      <c r="AQ1447" s="83" t="b">
        <v>0</v>
      </c>
      <c r="AR1447" s="83" t="b">
        <v>1</v>
      </c>
      <c r="AS1447" s="83" t="s">
        <v>13611</v>
      </c>
      <c r="AT1447" s="83">
        <v>2</v>
      </c>
      <c r="AU1447" s="88" t="s">
        <v>25924</v>
      </c>
      <c r="AV1447" s="83" t="b">
        <v>0</v>
      </c>
      <c r="AW1447" s="83" t="s">
        <v>30151</v>
      </c>
      <c r="AX1447" s="88" t="s">
        <v>31596</v>
      </c>
      <c r="AY1447" s="83" t="s">
        <v>66</v>
      </c>
      <c r="AZ1447" s="2"/>
      <c r="BA1447" s="3"/>
      <c r="BB1447" s="3"/>
      <c r="BC1447" s="3"/>
      <c r="BD1447" s="3"/>
    </row>
    <row r="1448" spans="1:56" x14ac:dyDescent="0.25">
      <c r="A1448" s="69" t="s">
        <v>1405</v>
      </c>
      <c r="B1448" s="70"/>
      <c r="C1448" s="70"/>
      <c r="D1448" s="71"/>
      <c r="E1448" s="73"/>
      <c r="F1448" s="110" t="s">
        <v>28479</v>
      </c>
      <c r="G1448" s="70"/>
      <c r="H1448" s="74"/>
      <c r="I1448" s="75"/>
      <c r="J1448" s="75"/>
      <c r="K1448" s="74" t="s">
        <v>34733</v>
      </c>
      <c r="L1448" s="78"/>
      <c r="M1448" s="79"/>
      <c r="N1448" s="79"/>
      <c r="O1448" s="80"/>
      <c r="P1448" s="81"/>
      <c r="Q1448" s="81"/>
      <c r="R1448" s="92"/>
      <c r="S1448" s="92"/>
      <c r="T1448" s="92"/>
      <c r="U1448" s="92"/>
      <c r="V1448" s="52"/>
      <c r="W1448" s="52"/>
      <c r="X1448" s="52"/>
      <c r="Y1448" s="52"/>
      <c r="Z1448" s="51"/>
      <c r="AA1448" s="76"/>
      <c r="AB1448" s="76"/>
      <c r="AC1448" s="77"/>
      <c r="AD1448" s="83" t="s">
        <v>16176</v>
      </c>
      <c r="AE1448" s="83">
        <v>156</v>
      </c>
      <c r="AF1448" s="83">
        <v>118</v>
      </c>
      <c r="AG1448" s="83">
        <v>496</v>
      </c>
      <c r="AH1448" s="83">
        <v>921</v>
      </c>
      <c r="AI1448" s="83"/>
      <c r="AJ1448" s="83" t="s">
        <v>19066</v>
      </c>
      <c r="AK1448" s="83"/>
      <c r="AL1448" s="83"/>
      <c r="AM1448" s="83"/>
      <c r="AN1448" s="85">
        <v>42537.169282407405</v>
      </c>
      <c r="AO1448" s="88" t="s">
        <v>24376</v>
      </c>
      <c r="AP1448" s="83" t="b">
        <v>1</v>
      </c>
      <c r="AQ1448" s="83" t="b">
        <v>0</v>
      </c>
      <c r="AR1448" s="83" t="b">
        <v>1</v>
      </c>
      <c r="AS1448" s="83" t="s">
        <v>13611</v>
      </c>
      <c r="AT1448" s="83">
        <v>0</v>
      </c>
      <c r="AU1448" s="83"/>
      <c r="AV1448" s="83" t="b">
        <v>0</v>
      </c>
      <c r="AW1448" s="83" t="s">
        <v>30151</v>
      </c>
      <c r="AX1448" s="88" t="s">
        <v>31597</v>
      </c>
      <c r="AY1448" s="83" t="s">
        <v>66</v>
      </c>
      <c r="AZ1448" s="2"/>
      <c r="BA1448" s="3"/>
      <c r="BB1448" s="3"/>
      <c r="BC1448" s="3"/>
      <c r="BD1448" s="3"/>
    </row>
    <row r="1449" spans="1:56" x14ac:dyDescent="0.25">
      <c r="A1449" s="69" t="s">
        <v>1406</v>
      </c>
      <c r="B1449" s="70"/>
      <c r="C1449" s="70"/>
      <c r="D1449" s="71"/>
      <c r="E1449" s="73"/>
      <c r="F1449" s="110" t="s">
        <v>28480</v>
      </c>
      <c r="G1449" s="70"/>
      <c r="H1449" s="74"/>
      <c r="I1449" s="75"/>
      <c r="J1449" s="75"/>
      <c r="K1449" s="74" t="s">
        <v>34734</v>
      </c>
      <c r="L1449" s="78"/>
      <c r="M1449" s="79"/>
      <c r="N1449" s="79"/>
      <c r="O1449" s="80"/>
      <c r="P1449" s="81"/>
      <c r="Q1449" s="81"/>
      <c r="R1449" s="92"/>
      <c r="S1449" s="92"/>
      <c r="T1449" s="92"/>
      <c r="U1449" s="92"/>
      <c r="V1449" s="52"/>
      <c r="W1449" s="52"/>
      <c r="X1449" s="52"/>
      <c r="Y1449" s="52"/>
      <c r="Z1449" s="51"/>
      <c r="AA1449" s="76"/>
      <c r="AB1449" s="76"/>
      <c r="AC1449" s="77"/>
      <c r="AD1449" s="83" t="s">
        <v>16177</v>
      </c>
      <c r="AE1449" s="83">
        <v>302</v>
      </c>
      <c r="AF1449" s="83">
        <v>298</v>
      </c>
      <c r="AG1449" s="83">
        <v>3949</v>
      </c>
      <c r="AH1449" s="83">
        <v>3068</v>
      </c>
      <c r="AI1449" s="83">
        <v>-18000</v>
      </c>
      <c r="AJ1449" s="83" t="s">
        <v>19067</v>
      </c>
      <c r="AK1449" s="83" t="s">
        <v>21237</v>
      </c>
      <c r="AL1449" s="88" t="s">
        <v>22460</v>
      </c>
      <c r="AM1449" s="83" t="s">
        <v>23051</v>
      </c>
      <c r="AN1449" s="85">
        <v>40115.041203703702</v>
      </c>
      <c r="AO1449" s="88" t="s">
        <v>24377</v>
      </c>
      <c r="AP1449" s="83" t="b">
        <v>0</v>
      </c>
      <c r="AQ1449" s="83" t="b">
        <v>0</v>
      </c>
      <c r="AR1449" s="83" t="b">
        <v>1</v>
      </c>
      <c r="AS1449" s="83" t="s">
        <v>13611</v>
      </c>
      <c r="AT1449" s="83">
        <v>2</v>
      </c>
      <c r="AU1449" s="88" t="s">
        <v>25928</v>
      </c>
      <c r="AV1449" s="83" t="b">
        <v>0</v>
      </c>
      <c r="AW1449" s="83" t="s">
        <v>30151</v>
      </c>
      <c r="AX1449" s="88" t="s">
        <v>31598</v>
      </c>
      <c r="AY1449" s="83" t="s">
        <v>66</v>
      </c>
      <c r="AZ1449" s="2"/>
      <c r="BA1449" s="3"/>
      <c r="BB1449" s="3"/>
      <c r="BC1449" s="3"/>
      <c r="BD1449" s="3"/>
    </row>
    <row r="1450" spans="1:56" x14ac:dyDescent="0.25">
      <c r="A1450" s="69" t="s">
        <v>1407</v>
      </c>
      <c r="B1450" s="70"/>
      <c r="C1450" s="70"/>
      <c r="D1450" s="71"/>
      <c r="E1450" s="73"/>
      <c r="F1450" s="110" t="s">
        <v>28481</v>
      </c>
      <c r="G1450" s="70"/>
      <c r="H1450" s="74"/>
      <c r="I1450" s="75"/>
      <c r="J1450" s="75"/>
      <c r="K1450" s="74" t="s">
        <v>34735</v>
      </c>
      <c r="L1450" s="78"/>
      <c r="M1450" s="79"/>
      <c r="N1450" s="79"/>
      <c r="O1450" s="80"/>
      <c r="P1450" s="81"/>
      <c r="Q1450" s="81"/>
      <c r="R1450" s="92"/>
      <c r="S1450" s="92"/>
      <c r="T1450" s="92"/>
      <c r="U1450" s="92"/>
      <c r="V1450" s="52"/>
      <c r="W1450" s="52"/>
      <c r="X1450" s="52"/>
      <c r="Y1450" s="52"/>
      <c r="Z1450" s="51"/>
      <c r="AA1450" s="76"/>
      <c r="AB1450" s="76"/>
      <c r="AC1450" s="77"/>
      <c r="AD1450" s="83" t="s">
        <v>16178</v>
      </c>
      <c r="AE1450" s="83">
        <v>110</v>
      </c>
      <c r="AF1450" s="83">
        <v>141</v>
      </c>
      <c r="AG1450" s="83">
        <v>1131</v>
      </c>
      <c r="AH1450" s="83">
        <v>2999</v>
      </c>
      <c r="AI1450" s="83">
        <v>-28800</v>
      </c>
      <c r="AJ1450" s="83" t="s">
        <v>19068</v>
      </c>
      <c r="AK1450" s="83" t="s">
        <v>21238</v>
      </c>
      <c r="AL1450" s="83"/>
      <c r="AM1450" s="83" t="s">
        <v>23041</v>
      </c>
      <c r="AN1450" s="85">
        <v>42482.773206018515</v>
      </c>
      <c r="AO1450" s="88" t="s">
        <v>24378</v>
      </c>
      <c r="AP1450" s="83" t="b">
        <v>1</v>
      </c>
      <c r="AQ1450" s="83" t="b">
        <v>0</v>
      </c>
      <c r="AR1450" s="83" t="b">
        <v>1</v>
      </c>
      <c r="AS1450" s="83" t="s">
        <v>13611</v>
      </c>
      <c r="AT1450" s="83">
        <v>0</v>
      </c>
      <c r="AU1450" s="83"/>
      <c r="AV1450" s="83" t="b">
        <v>0</v>
      </c>
      <c r="AW1450" s="83" t="s">
        <v>30151</v>
      </c>
      <c r="AX1450" s="88" t="s">
        <v>31599</v>
      </c>
      <c r="AY1450" s="83" t="s">
        <v>66</v>
      </c>
      <c r="AZ1450" s="2"/>
      <c r="BA1450" s="3"/>
      <c r="BB1450" s="3"/>
      <c r="BC1450" s="3"/>
      <c r="BD1450" s="3"/>
    </row>
    <row r="1451" spans="1:56" x14ac:dyDescent="0.25">
      <c r="A1451" s="69" t="s">
        <v>1408</v>
      </c>
      <c r="B1451" s="70"/>
      <c r="C1451" s="70"/>
      <c r="D1451" s="71"/>
      <c r="E1451" s="73"/>
      <c r="F1451" s="110" t="s">
        <v>28482</v>
      </c>
      <c r="G1451" s="70"/>
      <c r="H1451" s="74"/>
      <c r="I1451" s="75"/>
      <c r="J1451" s="75"/>
      <c r="K1451" s="74" t="s">
        <v>34736</v>
      </c>
      <c r="L1451" s="78"/>
      <c r="M1451" s="79"/>
      <c r="N1451" s="79"/>
      <c r="O1451" s="80"/>
      <c r="P1451" s="81"/>
      <c r="Q1451" s="81"/>
      <c r="R1451" s="92"/>
      <c r="S1451" s="92"/>
      <c r="T1451" s="92"/>
      <c r="U1451" s="92"/>
      <c r="V1451" s="52"/>
      <c r="W1451" s="52"/>
      <c r="X1451" s="52"/>
      <c r="Y1451" s="52"/>
      <c r="Z1451" s="51"/>
      <c r="AA1451" s="76"/>
      <c r="AB1451" s="76"/>
      <c r="AC1451" s="77"/>
      <c r="AD1451" s="83" t="s">
        <v>16179</v>
      </c>
      <c r="AE1451" s="83">
        <v>123</v>
      </c>
      <c r="AF1451" s="83">
        <v>79</v>
      </c>
      <c r="AG1451" s="83">
        <v>7755</v>
      </c>
      <c r="AH1451" s="83">
        <v>21731</v>
      </c>
      <c r="AI1451" s="83">
        <v>-18000</v>
      </c>
      <c r="AJ1451" s="83" t="s">
        <v>19069</v>
      </c>
      <c r="AK1451" s="83" t="s">
        <v>20605</v>
      </c>
      <c r="AL1451" s="83"/>
      <c r="AM1451" s="83" t="s">
        <v>23040</v>
      </c>
      <c r="AN1451" s="85">
        <v>41541.068495370368</v>
      </c>
      <c r="AO1451" s="88" t="s">
        <v>24379</v>
      </c>
      <c r="AP1451" s="83" t="b">
        <v>1</v>
      </c>
      <c r="AQ1451" s="83" t="b">
        <v>0</v>
      </c>
      <c r="AR1451" s="83" t="b">
        <v>0</v>
      </c>
      <c r="AS1451" s="83" t="s">
        <v>13611</v>
      </c>
      <c r="AT1451" s="83">
        <v>12</v>
      </c>
      <c r="AU1451" s="88" t="s">
        <v>25919</v>
      </c>
      <c r="AV1451" s="83" t="b">
        <v>0</v>
      </c>
      <c r="AW1451" s="83" t="s">
        <v>30151</v>
      </c>
      <c r="AX1451" s="88" t="s">
        <v>31600</v>
      </c>
      <c r="AY1451" s="83" t="s">
        <v>66</v>
      </c>
      <c r="AZ1451" s="2"/>
      <c r="BA1451" s="3"/>
      <c r="BB1451" s="3"/>
      <c r="BC1451" s="3"/>
      <c r="BD1451" s="3"/>
    </row>
    <row r="1452" spans="1:56" x14ac:dyDescent="0.25">
      <c r="A1452" s="69" t="s">
        <v>1409</v>
      </c>
      <c r="B1452" s="70"/>
      <c r="C1452" s="70"/>
      <c r="D1452" s="71"/>
      <c r="E1452" s="73"/>
      <c r="F1452" s="110" t="s">
        <v>28483</v>
      </c>
      <c r="G1452" s="70"/>
      <c r="H1452" s="74"/>
      <c r="I1452" s="75"/>
      <c r="J1452" s="75"/>
      <c r="K1452" s="74" t="s">
        <v>34737</v>
      </c>
      <c r="L1452" s="78"/>
      <c r="M1452" s="79"/>
      <c r="N1452" s="79"/>
      <c r="O1452" s="80"/>
      <c r="P1452" s="81"/>
      <c r="Q1452" s="81"/>
      <c r="R1452" s="92"/>
      <c r="S1452" s="92"/>
      <c r="T1452" s="92"/>
      <c r="U1452" s="92"/>
      <c r="V1452" s="52"/>
      <c r="W1452" s="52"/>
      <c r="X1452" s="52"/>
      <c r="Y1452" s="52"/>
      <c r="Z1452" s="51"/>
      <c r="AA1452" s="76"/>
      <c r="AB1452" s="76"/>
      <c r="AC1452" s="77"/>
      <c r="AD1452" s="83" t="s">
        <v>16180</v>
      </c>
      <c r="AE1452" s="83">
        <v>3260</v>
      </c>
      <c r="AF1452" s="83">
        <v>1171</v>
      </c>
      <c r="AG1452" s="83">
        <v>9496</v>
      </c>
      <c r="AH1452" s="83">
        <v>16015</v>
      </c>
      <c r="AI1452" s="83"/>
      <c r="AJ1452" s="83" t="s">
        <v>19070</v>
      </c>
      <c r="AK1452" s="83" t="s">
        <v>21239</v>
      </c>
      <c r="AL1452" s="83"/>
      <c r="AM1452" s="83"/>
      <c r="AN1452" s="85">
        <v>42640.899918981479</v>
      </c>
      <c r="AO1452" s="88" t="s">
        <v>24380</v>
      </c>
      <c r="AP1452" s="83" t="b">
        <v>1</v>
      </c>
      <c r="AQ1452" s="83" t="b">
        <v>0</v>
      </c>
      <c r="AR1452" s="83" t="b">
        <v>0</v>
      </c>
      <c r="AS1452" s="83" t="s">
        <v>13611</v>
      </c>
      <c r="AT1452" s="83">
        <v>152</v>
      </c>
      <c r="AU1452" s="83"/>
      <c r="AV1452" s="83" t="b">
        <v>0</v>
      </c>
      <c r="AW1452" s="83" t="s">
        <v>30151</v>
      </c>
      <c r="AX1452" s="88" t="s">
        <v>31601</v>
      </c>
      <c r="AY1452" s="83" t="s">
        <v>66</v>
      </c>
      <c r="AZ1452" s="2"/>
      <c r="BA1452" s="3"/>
      <c r="BB1452" s="3"/>
      <c r="BC1452" s="3"/>
      <c r="BD1452" s="3"/>
    </row>
    <row r="1453" spans="1:56" x14ac:dyDescent="0.25">
      <c r="A1453" s="69" t="s">
        <v>3073</v>
      </c>
      <c r="B1453" s="70"/>
      <c r="C1453" s="70"/>
      <c r="D1453" s="71"/>
      <c r="E1453" s="73"/>
      <c r="F1453" s="110" t="s">
        <v>28484</v>
      </c>
      <c r="G1453" s="70"/>
      <c r="H1453" s="74"/>
      <c r="I1453" s="75"/>
      <c r="J1453" s="75"/>
      <c r="K1453" s="74" t="s">
        <v>34738</v>
      </c>
      <c r="L1453" s="78"/>
      <c r="M1453" s="79"/>
      <c r="N1453" s="79"/>
      <c r="O1453" s="80"/>
      <c r="P1453" s="81"/>
      <c r="Q1453" s="81"/>
      <c r="R1453" s="92"/>
      <c r="S1453" s="92"/>
      <c r="T1453" s="92"/>
      <c r="U1453" s="92"/>
      <c r="V1453" s="52"/>
      <c r="W1453" s="52"/>
      <c r="X1453" s="52"/>
      <c r="Y1453" s="52"/>
      <c r="Z1453" s="51"/>
      <c r="AA1453" s="76"/>
      <c r="AB1453" s="76"/>
      <c r="AC1453" s="77"/>
      <c r="AD1453" s="83" t="s">
        <v>16181</v>
      </c>
      <c r="AE1453" s="83">
        <v>2011</v>
      </c>
      <c r="AF1453" s="83">
        <v>1985</v>
      </c>
      <c r="AG1453" s="83">
        <v>2913</v>
      </c>
      <c r="AH1453" s="83">
        <v>742</v>
      </c>
      <c r="AI1453" s="83">
        <v>-21600</v>
      </c>
      <c r="AJ1453" s="83" t="s">
        <v>19071</v>
      </c>
      <c r="AK1453" s="83" t="s">
        <v>13993</v>
      </c>
      <c r="AL1453" s="88" t="s">
        <v>22461</v>
      </c>
      <c r="AM1453" s="83" t="s">
        <v>23039</v>
      </c>
      <c r="AN1453" s="85">
        <v>40003.576157407406</v>
      </c>
      <c r="AO1453" s="83"/>
      <c r="AP1453" s="83" t="b">
        <v>0</v>
      </c>
      <c r="AQ1453" s="83" t="b">
        <v>0</v>
      </c>
      <c r="AR1453" s="83" t="b">
        <v>0</v>
      </c>
      <c r="AS1453" s="83" t="s">
        <v>13611</v>
      </c>
      <c r="AT1453" s="83">
        <v>68</v>
      </c>
      <c r="AU1453" s="88" t="s">
        <v>26437</v>
      </c>
      <c r="AV1453" s="83" t="b">
        <v>0</v>
      </c>
      <c r="AW1453" s="83" t="s">
        <v>30151</v>
      </c>
      <c r="AX1453" s="88" t="s">
        <v>31602</v>
      </c>
      <c r="AY1453" s="83" t="s">
        <v>65</v>
      </c>
      <c r="AZ1453" s="2"/>
      <c r="BA1453" s="3"/>
      <c r="BB1453" s="3"/>
      <c r="BC1453" s="3"/>
      <c r="BD1453" s="3"/>
    </row>
    <row r="1454" spans="1:56" x14ac:dyDescent="0.25">
      <c r="A1454" s="69" t="s">
        <v>3074</v>
      </c>
      <c r="B1454" s="70"/>
      <c r="C1454" s="70"/>
      <c r="D1454" s="71"/>
      <c r="E1454" s="73"/>
      <c r="F1454" s="110" t="s">
        <v>28485</v>
      </c>
      <c r="G1454" s="70"/>
      <c r="H1454" s="74"/>
      <c r="I1454" s="75"/>
      <c r="J1454" s="75"/>
      <c r="K1454" s="74" t="s">
        <v>34739</v>
      </c>
      <c r="L1454" s="78"/>
      <c r="M1454" s="79"/>
      <c r="N1454" s="79"/>
      <c r="O1454" s="80"/>
      <c r="P1454" s="81"/>
      <c r="Q1454" s="81"/>
      <c r="R1454" s="92"/>
      <c r="S1454" s="92"/>
      <c r="T1454" s="92"/>
      <c r="U1454" s="92"/>
      <c r="V1454" s="52"/>
      <c r="W1454" s="52"/>
      <c r="X1454" s="52"/>
      <c r="Y1454" s="52"/>
      <c r="Z1454" s="51"/>
      <c r="AA1454" s="76"/>
      <c r="AB1454" s="76"/>
      <c r="AC1454" s="77"/>
      <c r="AD1454" s="83" t="s">
        <v>16182</v>
      </c>
      <c r="AE1454" s="83">
        <v>419</v>
      </c>
      <c r="AF1454" s="83">
        <v>443953</v>
      </c>
      <c r="AG1454" s="83">
        <v>32234</v>
      </c>
      <c r="AH1454" s="83">
        <v>9127</v>
      </c>
      <c r="AI1454" s="83"/>
      <c r="AJ1454" s="83" t="s">
        <v>19072</v>
      </c>
      <c r="AK1454" s="83" t="s">
        <v>20643</v>
      </c>
      <c r="AL1454" s="88" t="s">
        <v>22462</v>
      </c>
      <c r="AM1454" s="83"/>
      <c r="AN1454" s="85">
        <v>41416.959398148145</v>
      </c>
      <c r="AO1454" s="88" t="s">
        <v>24381</v>
      </c>
      <c r="AP1454" s="83" t="b">
        <v>1</v>
      </c>
      <c r="AQ1454" s="83" t="b">
        <v>0</v>
      </c>
      <c r="AR1454" s="83" t="b">
        <v>1</v>
      </c>
      <c r="AS1454" s="83" t="s">
        <v>13611</v>
      </c>
      <c r="AT1454" s="83">
        <v>2110</v>
      </c>
      <c r="AU1454" s="88" t="s">
        <v>25919</v>
      </c>
      <c r="AV1454" s="83" t="b">
        <v>1</v>
      </c>
      <c r="AW1454" s="83" t="s">
        <v>30151</v>
      </c>
      <c r="AX1454" s="88" t="s">
        <v>31603</v>
      </c>
      <c r="AY1454" s="83" t="s">
        <v>65</v>
      </c>
      <c r="AZ1454" s="2"/>
      <c r="BA1454" s="3"/>
      <c r="BB1454" s="3"/>
      <c r="BC1454" s="3"/>
      <c r="BD1454" s="3"/>
    </row>
    <row r="1455" spans="1:56" x14ac:dyDescent="0.25">
      <c r="A1455" s="69" t="s">
        <v>3075</v>
      </c>
      <c r="B1455" s="70"/>
      <c r="C1455" s="70"/>
      <c r="D1455" s="71"/>
      <c r="E1455" s="73"/>
      <c r="F1455" s="110" t="s">
        <v>28486</v>
      </c>
      <c r="G1455" s="70"/>
      <c r="H1455" s="74"/>
      <c r="I1455" s="75"/>
      <c r="J1455" s="75"/>
      <c r="K1455" s="74" t="s">
        <v>34740</v>
      </c>
      <c r="L1455" s="78"/>
      <c r="M1455" s="79"/>
      <c r="N1455" s="79"/>
      <c r="O1455" s="80"/>
      <c r="P1455" s="81"/>
      <c r="Q1455" s="81"/>
      <c r="R1455" s="92"/>
      <c r="S1455" s="92"/>
      <c r="T1455" s="92"/>
      <c r="U1455" s="92"/>
      <c r="V1455" s="52"/>
      <c r="W1455" s="52"/>
      <c r="X1455" s="52"/>
      <c r="Y1455" s="52"/>
      <c r="Z1455" s="51"/>
      <c r="AA1455" s="76"/>
      <c r="AB1455" s="76"/>
      <c r="AC1455" s="77"/>
      <c r="AD1455" s="83" t="s">
        <v>16183</v>
      </c>
      <c r="AE1455" s="83">
        <v>72</v>
      </c>
      <c r="AF1455" s="83">
        <v>11725</v>
      </c>
      <c r="AG1455" s="83">
        <v>2642</v>
      </c>
      <c r="AH1455" s="83">
        <v>8828</v>
      </c>
      <c r="AI1455" s="83">
        <v>-28800</v>
      </c>
      <c r="AJ1455" s="83" t="s">
        <v>19073</v>
      </c>
      <c r="AK1455" s="83" t="s">
        <v>21240</v>
      </c>
      <c r="AL1455" s="88" t="s">
        <v>22463</v>
      </c>
      <c r="AM1455" s="83" t="s">
        <v>23041</v>
      </c>
      <c r="AN1455" s="85">
        <v>42131.950578703705</v>
      </c>
      <c r="AO1455" s="88" t="s">
        <v>24382</v>
      </c>
      <c r="AP1455" s="83" t="b">
        <v>0</v>
      </c>
      <c r="AQ1455" s="83" t="b">
        <v>0</v>
      </c>
      <c r="AR1455" s="83" t="b">
        <v>0</v>
      </c>
      <c r="AS1455" s="83" t="s">
        <v>13611</v>
      </c>
      <c r="AT1455" s="83">
        <v>44</v>
      </c>
      <c r="AU1455" s="88" t="s">
        <v>26438</v>
      </c>
      <c r="AV1455" s="83" t="b">
        <v>0</v>
      </c>
      <c r="AW1455" s="83" t="s">
        <v>30151</v>
      </c>
      <c r="AX1455" s="88" t="s">
        <v>31604</v>
      </c>
      <c r="AY1455" s="83" t="s">
        <v>65</v>
      </c>
      <c r="AZ1455" s="2"/>
      <c r="BA1455" s="3"/>
      <c r="BB1455" s="3"/>
      <c r="BC1455" s="3"/>
      <c r="BD1455" s="3"/>
    </row>
    <row r="1456" spans="1:56" x14ac:dyDescent="0.25">
      <c r="A1456" s="69" t="s">
        <v>1410</v>
      </c>
      <c r="B1456" s="70"/>
      <c r="C1456" s="70"/>
      <c r="D1456" s="71"/>
      <c r="E1456" s="73"/>
      <c r="F1456" s="110" t="s">
        <v>28487</v>
      </c>
      <c r="G1456" s="70"/>
      <c r="H1456" s="74"/>
      <c r="I1456" s="75"/>
      <c r="J1456" s="75"/>
      <c r="K1456" s="74" t="s">
        <v>34741</v>
      </c>
      <c r="L1456" s="78"/>
      <c r="M1456" s="79"/>
      <c r="N1456" s="79"/>
      <c r="O1456" s="80"/>
      <c r="P1456" s="81"/>
      <c r="Q1456" s="81"/>
      <c r="R1456" s="92"/>
      <c r="S1456" s="92"/>
      <c r="T1456" s="92"/>
      <c r="U1456" s="92"/>
      <c r="V1456" s="52"/>
      <c r="W1456" s="52"/>
      <c r="X1456" s="52"/>
      <c r="Y1456" s="52"/>
      <c r="Z1456" s="51"/>
      <c r="AA1456" s="76"/>
      <c r="AB1456" s="76"/>
      <c r="AC1456" s="77"/>
      <c r="AD1456" s="83" t="s">
        <v>16184</v>
      </c>
      <c r="AE1456" s="83">
        <v>550</v>
      </c>
      <c r="AF1456" s="83">
        <v>629</v>
      </c>
      <c r="AG1456" s="83">
        <v>5131</v>
      </c>
      <c r="AH1456" s="83">
        <v>6252</v>
      </c>
      <c r="AI1456" s="83">
        <v>-28800</v>
      </c>
      <c r="AJ1456" s="83" t="s">
        <v>19074</v>
      </c>
      <c r="AK1456" s="83" t="s">
        <v>21241</v>
      </c>
      <c r="AL1456" s="88" t="s">
        <v>22464</v>
      </c>
      <c r="AM1456" s="83" t="s">
        <v>23041</v>
      </c>
      <c r="AN1456" s="85">
        <v>39487.017013888886</v>
      </c>
      <c r="AO1456" s="88" t="s">
        <v>24383</v>
      </c>
      <c r="AP1456" s="83" t="b">
        <v>0</v>
      </c>
      <c r="AQ1456" s="83" t="b">
        <v>0</v>
      </c>
      <c r="AR1456" s="83" t="b">
        <v>0</v>
      </c>
      <c r="AS1456" s="83" t="s">
        <v>13611</v>
      </c>
      <c r="AT1456" s="83">
        <v>82</v>
      </c>
      <c r="AU1456" s="88" t="s">
        <v>26439</v>
      </c>
      <c r="AV1456" s="83" t="b">
        <v>0</v>
      </c>
      <c r="AW1456" s="83" t="s">
        <v>30151</v>
      </c>
      <c r="AX1456" s="88" t="s">
        <v>31605</v>
      </c>
      <c r="AY1456" s="83" t="s">
        <v>66</v>
      </c>
      <c r="AZ1456" s="2"/>
      <c r="BA1456" s="3"/>
      <c r="BB1456" s="3"/>
      <c r="BC1456" s="3"/>
      <c r="BD1456" s="3"/>
    </row>
    <row r="1457" spans="1:56" x14ac:dyDescent="0.25">
      <c r="A1457" s="69" t="s">
        <v>1411</v>
      </c>
      <c r="B1457" s="70"/>
      <c r="C1457" s="70"/>
      <c r="D1457" s="71"/>
      <c r="E1457" s="73"/>
      <c r="F1457" s="110" t="s">
        <v>28488</v>
      </c>
      <c r="G1457" s="70"/>
      <c r="H1457" s="74"/>
      <c r="I1457" s="75"/>
      <c r="J1457" s="75"/>
      <c r="K1457" s="74" t="s">
        <v>34742</v>
      </c>
      <c r="L1457" s="78"/>
      <c r="M1457" s="79"/>
      <c r="N1457" s="79"/>
      <c r="O1457" s="80"/>
      <c r="P1457" s="81"/>
      <c r="Q1457" s="81"/>
      <c r="R1457" s="92"/>
      <c r="S1457" s="92"/>
      <c r="T1457" s="92"/>
      <c r="U1457" s="92"/>
      <c r="V1457" s="52"/>
      <c r="W1457" s="52"/>
      <c r="X1457" s="52"/>
      <c r="Y1457" s="52"/>
      <c r="Z1457" s="51"/>
      <c r="AA1457" s="76"/>
      <c r="AB1457" s="76"/>
      <c r="AC1457" s="77"/>
      <c r="AD1457" s="83" t="s">
        <v>16185</v>
      </c>
      <c r="AE1457" s="83">
        <v>65300</v>
      </c>
      <c r="AF1457" s="83">
        <v>1003393</v>
      </c>
      <c r="AG1457" s="83">
        <v>406532</v>
      </c>
      <c r="AH1457" s="83">
        <v>110464</v>
      </c>
      <c r="AI1457" s="83">
        <v>-18000</v>
      </c>
      <c r="AJ1457" s="83" t="s">
        <v>19075</v>
      </c>
      <c r="AK1457" s="83" t="s">
        <v>20806</v>
      </c>
      <c r="AL1457" s="88" t="s">
        <v>22465</v>
      </c>
      <c r="AM1457" s="83" t="s">
        <v>23040</v>
      </c>
      <c r="AN1457" s="85">
        <v>39606.825914351852</v>
      </c>
      <c r="AO1457" s="88" t="s">
        <v>24384</v>
      </c>
      <c r="AP1457" s="83" t="b">
        <v>0</v>
      </c>
      <c r="AQ1457" s="83" t="b">
        <v>0</v>
      </c>
      <c r="AR1457" s="83" t="b">
        <v>1</v>
      </c>
      <c r="AS1457" s="83" t="s">
        <v>13611</v>
      </c>
      <c r="AT1457" s="83">
        <v>4442</v>
      </c>
      <c r="AU1457" s="88" t="s">
        <v>26440</v>
      </c>
      <c r="AV1457" s="83" t="b">
        <v>0</v>
      </c>
      <c r="AW1457" s="83" t="s">
        <v>30151</v>
      </c>
      <c r="AX1457" s="88" t="s">
        <v>31606</v>
      </c>
      <c r="AY1457" s="83" t="s">
        <v>66</v>
      </c>
      <c r="AZ1457" s="2"/>
      <c r="BA1457" s="3"/>
      <c r="BB1457" s="3"/>
      <c r="BC1457" s="3"/>
      <c r="BD1457" s="3"/>
    </row>
    <row r="1458" spans="1:56" x14ac:dyDescent="0.25">
      <c r="A1458" s="69" t="s">
        <v>3076</v>
      </c>
      <c r="B1458" s="70"/>
      <c r="C1458" s="70"/>
      <c r="D1458" s="71"/>
      <c r="E1458" s="73"/>
      <c r="F1458" s="110" t="s">
        <v>28489</v>
      </c>
      <c r="G1458" s="70"/>
      <c r="H1458" s="74"/>
      <c r="I1458" s="75"/>
      <c r="J1458" s="75"/>
      <c r="K1458" s="74" t="s">
        <v>34743</v>
      </c>
      <c r="L1458" s="78"/>
      <c r="M1458" s="79"/>
      <c r="N1458" s="79"/>
      <c r="O1458" s="80"/>
      <c r="P1458" s="81"/>
      <c r="Q1458" s="81"/>
      <c r="R1458" s="92"/>
      <c r="S1458" s="92"/>
      <c r="T1458" s="92"/>
      <c r="U1458" s="92"/>
      <c r="V1458" s="52"/>
      <c r="W1458" s="52"/>
      <c r="X1458" s="52"/>
      <c r="Y1458" s="52"/>
      <c r="Z1458" s="51"/>
      <c r="AA1458" s="76"/>
      <c r="AB1458" s="76"/>
      <c r="AC1458" s="77"/>
      <c r="AD1458" s="83" t="s">
        <v>16186</v>
      </c>
      <c r="AE1458" s="83">
        <v>91</v>
      </c>
      <c r="AF1458" s="83">
        <v>1520</v>
      </c>
      <c r="AG1458" s="83">
        <v>3651</v>
      </c>
      <c r="AH1458" s="83">
        <v>123</v>
      </c>
      <c r="AI1458" s="83">
        <v>39600</v>
      </c>
      <c r="AJ1458" s="83"/>
      <c r="AK1458" s="83"/>
      <c r="AL1458" s="88" t="s">
        <v>22466</v>
      </c>
      <c r="AM1458" s="83" t="s">
        <v>21102</v>
      </c>
      <c r="AN1458" s="85">
        <v>39232.779224537036</v>
      </c>
      <c r="AO1458" s="88" t="s">
        <v>24385</v>
      </c>
      <c r="AP1458" s="83" t="b">
        <v>0</v>
      </c>
      <c r="AQ1458" s="83" t="b">
        <v>0</v>
      </c>
      <c r="AR1458" s="83" t="b">
        <v>1</v>
      </c>
      <c r="AS1458" s="83" t="s">
        <v>13611</v>
      </c>
      <c r="AT1458" s="83">
        <v>51</v>
      </c>
      <c r="AU1458" s="88" t="s">
        <v>25950</v>
      </c>
      <c r="AV1458" s="83" t="b">
        <v>0</v>
      </c>
      <c r="AW1458" s="83" t="s">
        <v>30151</v>
      </c>
      <c r="AX1458" s="88" t="s">
        <v>31607</v>
      </c>
      <c r="AY1458" s="83" t="s">
        <v>65</v>
      </c>
      <c r="AZ1458" s="2"/>
      <c r="BA1458" s="3"/>
      <c r="BB1458" s="3"/>
      <c r="BC1458" s="3"/>
      <c r="BD1458" s="3"/>
    </row>
    <row r="1459" spans="1:56" x14ac:dyDescent="0.25">
      <c r="A1459" s="69" t="s">
        <v>3077</v>
      </c>
      <c r="B1459" s="70"/>
      <c r="C1459" s="70"/>
      <c r="D1459" s="71"/>
      <c r="E1459" s="73"/>
      <c r="F1459" s="110" t="s">
        <v>28490</v>
      </c>
      <c r="G1459" s="70"/>
      <c r="H1459" s="74"/>
      <c r="I1459" s="75"/>
      <c r="J1459" s="75"/>
      <c r="K1459" s="74" t="s">
        <v>34744</v>
      </c>
      <c r="L1459" s="78"/>
      <c r="M1459" s="79"/>
      <c r="N1459" s="79"/>
      <c r="O1459" s="80"/>
      <c r="P1459" s="81"/>
      <c r="Q1459" s="81"/>
      <c r="R1459" s="92"/>
      <c r="S1459" s="92"/>
      <c r="T1459" s="92"/>
      <c r="U1459" s="92"/>
      <c r="V1459" s="52"/>
      <c r="W1459" s="52"/>
      <c r="X1459" s="52"/>
      <c r="Y1459" s="52"/>
      <c r="Z1459" s="51"/>
      <c r="AA1459" s="76"/>
      <c r="AB1459" s="76"/>
      <c r="AC1459" s="77"/>
      <c r="AD1459" s="83" t="s">
        <v>16187</v>
      </c>
      <c r="AE1459" s="83">
        <v>67632</v>
      </c>
      <c r="AF1459" s="83">
        <v>68450</v>
      </c>
      <c r="AG1459" s="83">
        <v>6575</v>
      </c>
      <c r="AH1459" s="83">
        <v>733</v>
      </c>
      <c r="AI1459" s="83">
        <v>-28800</v>
      </c>
      <c r="AJ1459" s="83" t="s">
        <v>19076</v>
      </c>
      <c r="AK1459" s="83" t="s">
        <v>20813</v>
      </c>
      <c r="AL1459" s="83"/>
      <c r="AM1459" s="83" t="s">
        <v>23041</v>
      </c>
      <c r="AN1459" s="85">
        <v>42327.319560185184</v>
      </c>
      <c r="AO1459" s="88" t="s">
        <v>24386</v>
      </c>
      <c r="AP1459" s="83" t="b">
        <v>1</v>
      </c>
      <c r="AQ1459" s="83" t="b">
        <v>0</v>
      </c>
      <c r="AR1459" s="83" t="b">
        <v>0</v>
      </c>
      <c r="AS1459" s="83" t="s">
        <v>13611</v>
      </c>
      <c r="AT1459" s="83">
        <v>485</v>
      </c>
      <c r="AU1459" s="88" t="s">
        <v>25919</v>
      </c>
      <c r="AV1459" s="83" t="b">
        <v>0</v>
      </c>
      <c r="AW1459" s="83" t="s">
        <v>30151</v>
      </c>
      <c r="AX1459" s="88" t="s">
        <v>31608</v>
      </c>
      <c r="AY1459" s="83" t="s">
        <v>65</v>
      </c>
      <c r="AZ1459" s="2"/>
      <c r="BA1459" s="3"/>
      <c r="BB1459" s="3"/>
      <c r="BC1459" s="3"/>
      <c r="BD1459" s="3"/>
    </row>
    <row r="1460" spans="1:56" x14ac:dyDescent="0.25">
      <c r="A1460" s="69" t="s">
        <v>1412</v>
      </c>
      <c r="B1460" s="70"/>
      <c r="C1460" s="70"/>
      <c r="D1460" s="71"/>
      <c r="E1460" s="73"/>
      <c r="F1460" s="110" t="s">
        <v>28491</v>
      </c>
      <c r="G1460" s="70"/>
      <c r="H1460" s="74"/>
      <c r="I1460" s="75"/>
      <c r="J1460" s="75"/>
      <c r="K1460" s="74" t="s">
        <v>34745</v>
      </c>
      <c r="L1460" s="78"/>
      <c r="M1460" s="79"/>
      <c r="N1460" s="79"/>
      <c r="O1460" s="80"/>
      <c r="P1460" s="81"/>
      <c r="Q1460" s="81"/>
      <c r="R1460" s="92"/>
      <c r="S1460" s="92"/>
      <c r="T1460" s="92"/>
      <c r="U1460" s="92"/>
      <c r="V1460" s="52"/>
      <c r="W1460" s="52"/>
      <c r="X1460" s="52"/>
      <c r="Y1460" s="52"/>
      <c r="Z1460" s="51"/>
      <c r="AA1460" s="76"/>
      <c r="AB1460" s="76"/>
      <c r="AC1460" s="77"/>
      <c r="AD1460" s="83" t="s">
        <v>16188</v>
      </c>
      <c r="AE1460" s="83">
        <v>406</v>
      </c>
      <c r="AF1460" s="83">
        <v>443</v>
      </c>
      <c r="AG1460" s="83">
        <v>5755</v>
      </c>
      <c r="AH1460" s="83">
        <v>4642</v>
      </c>
      <c r="AI1460" s="83"/>
      <c r="AJ1460" s="83" t="s">
        <v>19077</v>
      </c>
      <c r="AK1460" s="83"/>
      <c r="AL1460" s="83"/>
      <c r="AM1460" s="83"/>
      <c r="AN1460" s="85">
        <v>41895.542013888888</v>
      </c>
      <c r="AO1460" s="88" t="s">
        <v>24387</v>
      </c>
      <c r="AP1460" s="83" t="b">
        <v>0</v>
      </c>
      <c r="AQ1460" s="83" t="b">
        <v>0</v>
      </c>
      <c r="AR1460" s="83" t="b">
        <v>1</v>
      </c>
      <c r="AS1460" s="83" t="s">
        <v>13611</v>
      </c>
      <c r="AT1460" s="83">
        <v>0</v>
      </c>
      <c r="AU1460" s="88" t="s">
        <v>25919</v>
      </c>
      <c r="AV1460" s="83" t="b">
        <v>0</v>
      </c>
      <c r="AW1460" s="83" t="s">
        <v>30151</v>
      </c>
      <c r="AX1460" s="88" t="s">
        <v>31609</v>
      </c>
      <c r="AY1460" s="83" t="s">
        <v>66</v>
      </c>
      <c r="AZ1460" s="2"/>
      <c r="BA1460" s="3"/>
      <c r="BB1460" s="3"/>
      <c r="BC1460" s="3"/>
      <c r="BD1460" s="3"/>
    </row>
    <row r="1461" spans="1:56" x14ac:dyDescent="0.25">
      <c r="A1461" s="69" t="s">
        <v>1414</v>
      </c>
      <c r="B1461" s="70"/>
      <c r="C1461" s="70"/>
      <c r="D1461" s="71"/>
      <c r="E1461" s="73"/>
      <c r="F1461" s="110" t="s">
        <v>28492</v>
      </c>
      <c r="G1461" s="70"/>
      <c r="H1461" s="74"/>
      <c r="I1461" s="75"/>
      <c r="J1461" s="75"/>
      <c r="K1461" s="74" t="s">
        <v>34746</v>
      </c>
      <c r="L1461" s="78"/>
      <c r="M1461" s="79"/>
      <c r="N1461" s="79"/>
      <c r="O1461" s="80"/>
      <c r="P1461" s="81"/>
      <c r="Q1461" s="81"/>
      <c r="R1461" s="92"/>
      <c r="S1461" s="92"/>
      <c r="T1461" s="92"/>
      <c r="U1461" s="92"/>
      <c r="V1461" s="52"/>
      <c r="W1461" s="52"/>
      <c r="X1461" s="52"/>
      <c r="Y1461" s="52"/>
      <c r="Z1461" s="51"/>
      <c r="AA1461" s="76"/>
      <c r="AB1461" s="76"/>
      <c r="AC1461" s="77"/>
      <c r="AD1461" s="83" t="s">
        <v>16189</v>
      </c>
      <c r="AE1461" s="83">
        <v>4140</v>
      </c>
      <c r="AF1461" s="83">
        <v>672</v>
      </c>
      <c r="AG1461" s="83">
        <v>16025</v>
      </c>
      <c r="AH1461" s="83">
        <v>36875</v>
      </c>
      <c r="AI1461" s="83">
        <v>-28800</v>
      </c>
      <c r="AJ1461" s="83" t="s">
        <v>19078</v>
      </c>
      <c r="AK1461" s="83"/>
      <c r="AL1461" s="83"/>
      <c r="AM1461" s="83" t="s">
        <v>23041</v>
      </c>
      <c r="AN1461" s="85">
        <v>42368.144861111112</v>
      </c>
      <c r="AO1461" s="88" t="s">
        <v>24388</v>
      </c>
      <c r="AP1461" s="83" t="b">
        <v>0</v>
      </c>
      <c r="AQ1461" s="83" t="b">
        <v>0</v>
      </c>
      <c r="AR1461" s="83" t="b">
        <v>0</v>
      </c>
      <c r="AS1461" s="83" t="s">
        <v>13611</v>
      </c>
      <c r="AT1461" s="83">
        <v>28</v>
      </c>
      <c r="AU1461" s="88" t="s">
        <v>25919</v>
      </c>
      <c r="AV1461" s="83" t="b">
        <v>0</v>
      </c>
      <c r="AW1461" s="83" t="s">
        <v>30151</v>
      </c>
      <c r="AX1461" s="88" t="s">
        <v>31610</v>
      </c>
      <c r="AY1461" s="83" t="s">
        <v>66</v>
      </c>
      <c r="AZ1461" s="2"/>
      <c r="BA1461" s="3"/>
      <c r="BB1461" s="3"/>
      <c r="BC1461" s="3"/>
      <c r="BD1461" s="3"/>
    </row>
    <row r="1462" spans="1:56" x14ac:dyDescent="0.25">
      <c r="A1462" s="69" t="s">
        <v>1415</v>
      </c>
      <c r="B1462" s="70"/>
      <c r="C1462" s="70"/>
      <c r="D1462" s="71"/>
      <c r="E1462" s="73"/>
      <c r="F1462" s="110" t="s">
        <v>28493</v>
      </c>
      <c r="G1462" s="70"/>
      <c r="H1462" s="74"/>
      <c r="I1462" s="75"/>
      <c r="J1462" s="75"/>
      <c r="K1462" s="74" t="s">
        <v>34747</v>
      </c>
      <c r="L1462" s="78"/>
      <c r="M1462" s="79"/>
      <c r="N1462" s="79"/>
      <c r="O1462" s="80"/>
      <c r="P1462" s="81"/>
      <c r="Q1462" s="81"/>
      <c r="R1462" s="92"/>
      <c r="S1462" s="92"/>
      <c r="T1462" s="92"/>
      <c r="U1462" s="92"/>
      <c r="V1462" s="52"/>
      <c r="W1462" s="52"/>
      <c r="X1462" s="52"/>
      <c r="Y1462" s="52"/>
      <c r="Z1462" s="51"/>
      <c r="AA1462" s="76"/>
      <c r="AB1462" s="76"/>
      <c r="AC1462" s="77"/>
      <c r="AD1462" s="83" t="s">
        <v>16190</v>
      </c>
      <c r="AE1462" s="83">
        <v>34</v>
      </c>
      <c r="AF1462" s="83">
        <v>19</v>
      </c>
      <c r="AG1462" s="83">
        <v>282</v>
      </c>
      <c r="AH1462" s="83">
        <v>59</v>
      </c>
      <c r="AI1462" s="83">
        <v>-28800</v>
      </c>
      <c r="AJ1462" s="83" t="s">
        <v>19079</v>
      </c>
      <c r="AK1462" s="83" t="s">
        <v>21242</v>
      </c>
      <c r="AL1462" s="83"/>
      <c r="AM1462" s="83" t="s">
        <v>23041</v>
      </c>
      <c r="AN1462" s="85">
        <v>42473.822268518517</v>
      </c>
      <c r="AO1462" s="88" t="s">
        <v>24389</v>
      </c>
      <c r="AP1462" s="83" t="b">
        <v>0</v>
      </c>
      <c r="AQ1462" s="83" t="b">
        <v>0</v>
      </c>
      <c r="AR1462" s="83" t="b">
        <v>0</v>
      </c>
      <c r="AS1462" s="83" t="s">
        <v>13611</v>
      </c>
      <c r="AT1462" s="83">
        <v>0</v>
      </c>
      <c r="AU1462" s="88" t="s">
        <v>25919</v>
      </c>
      <c r="AV1462" s="83" t="b">
        <v>0</v>
      </c>
      <c r="AW1462" s="83" t="s">
        <v>30151</v>
      </c>
      <c r="AX1462" s="88" t="s">
        <v>31611</v>
      </c>
      <c r="AY1462" s="83" t="s">
        <v>66</v>
      </c>
      <c r="AZ1462" s="2"/>
      <c r="BA1462" s="3"/>
      <c r="BB1462" s="3"/>
      <c r="BC1462" s="3"/>
      <c r="BD1462" s="3"/>
    </row>
    <row r="1463" spans="1:56" x14ac:dyDescent="0.25">
      <c r="A1463" s="69" t="s">
        <v>1416</v>
      </c>
      <c r="B1463" s="70"/>
      <c r="C1463" s="70"/>
      <c r="D1463" s="71"/>
      <c r="E1463" s="73"/>
      <c r="F1463" s="110" t="s">
        <v>28494</v>
      </c>
      <c r="G1463" s="70"/>
      <c r="H1463" s="74"/>
      <c r="I1463" s="75"/>
      <c r="J1463" s="75"/>
      <c r="K1463" s="74" t="s">
        <v>34748</v>
      </c>
      <c r="L1463" s="78"/>
      <c r="M1463" s="79"/>
      <c r="N1463" s="79"/>
      <c r="O1463" s="80"/>
      <c r="P1463" s="81"/>
      <c r="Q1463" s="81"/>
      <c r="R1463" s="92"/>
      <c r="S1463" s="92"/>
      <c r="T1463" s="92"/>
      <c r="U1463" s="92"/>
      <c r="V1463" s="52"/>
      <c r="W1463" s="52"/>
      <c r="X1463" s="52"/>
      <c r="Y1463" s="52"/>
      <c r="Z1463" s="51"/>
      <c r="AA1463" s="76"/>
      <c r="AB1463" s="76"/>
      <c r="AC1463" s="77"/>
      <c r="AD1463" s="83" t="s">
        <v>16191</v>
      </c>
      <c r="AE1463" s="83">
        <v>120</v>
      </c>
      <c r="AF1463" s="83">
        <v>245</v>
      </c>
      <c r="AG1463" s="83">
        <v>25495</v>
      </c>
      <c r="AH1463" s="83">
        <v>4205</v>
      </c>
      <c r="AI1463" s="83">
        <v>-25200</v>
      </c>
      <c r="AJ1463" s="83" t="s">
        <v>19080</v>
      </c>
      <c r="AK1463" s="83" t="s">
        <v>21243</v>
      </c>
      <c r="AL1463" s="83"/>
      <c r="AM1463" s="83" t="s">
        <v>21480</v>
      </c>
      <c r="AN1463" s="85">
        <v>40286.883425925924</v>
      </c>
      <c r="AO1463" s="88" t="s">
        <v>24390</v>
      </c>
      <c r="AP1463" s="83" t="b">
        <v>0</v>
      </c>
      <c r="AQ1463" s="83" t="b">
        <v>0</v>
      </c>
      <c r="AR1463" s="83" t="b">
        <v>0</v>
      </c>
      <c r="AS1463" s="83" t="s">
        <v>13611</v>
      </c>
      <c r="AT1463" s="83">
        <v>3</v>
      </c>
      <c r="AU1463" s="88" t="s">
        <v>26441</v>
      </c>
      <c r="AV1463" s="83" t="b">
        <v>0</v>
      </c>
      <c r="AW1463" s="83" t="s">
        <v>30151</v>
      </c>
      <c r="AX1463" s="88" t="s">
        <v>31612</v>
      </c>
      <c r="AY1463" s="83" t="s">
        <v>66</v>
      </c>
      <c r="AZ1463" s="2"/>
      <c r="BA1463" s="3"/>
      <c r="BB1463" s="3"/>
      <c r="BC1463" s="3"/>
      <c r="BD1463" s="3"/>
    </row>
    <row r="1464" spans="1:56" x14ac:dyDescent="0.25">
      <c r="A1464" s="69" t="s">
        <v>1417</v>
      </c>
      <c r="B1464" s="70"/>
      <c r="C1464" s="70"/>
      <c r="D1464" s="71"/>
      <c r="E1464" s="73"/>
      <c r="F1464" s="110" t="s">
        <v>28495</v>
      </c>
      <c r="G1464" s="70"/>
      <c r="H1464" s="74"/>
      <c r="I1464" s="75"/>
      <c r="J1464" s="75"/>
      <c r="K1464" s="74" t="s">
        <v>34749</v>
      </c>
      <c r="L1464" s="78"/>
      <c r="M1464" s="79"/>
      <c r="N1464" s="79"/>
      <c r="O1464" s="80"/>
      <c r="P1464" s="81"/>
      <c r="Q1464" s="81"/>
      <c r="R1464" s="92"/>
      <c r="S1464" s="92"/>
      <c r="T1464" s="92"/>
      <c r="U1464" s="92"/>
      <c r="V1464" s="52"/>
      <c r="W1464" s="52"/>
      <c r="X1464" s="52"/>
      <c r="Y1464" s="52"/>
      <c r="Z1464" s="51"/>
      <c r="AA1464" s="76"/>
      <c r="AB1464" s="76"/>
      <c r="AC1464" s="77"/>
      <c r="AD1464" s="83" t="s">
        <v>16192</v>
      </c>
      <c r="AE1464" s="83">
        <v>6390</v>
      </c>
      <c r="AF1464" s="83">
        <v>5875</v>
      </c>
      <c r="AG1464" s="83">
        <v>85915</v>
      </c>
      <c r="AH1464" s="83">
        <v>45976</v>
      </c>
      <c r="AI1464" s="83"/>
      <c r="AJ1464" s="83" t="s">
        <v>19081</v>
      </c>
      <c r="AK1464" s="83"/>
      <c r="AL1464" s="83"/>
      <c r="AM1464" s="83"/>
      <c r="AN1464" s="85">
        <v>41591.00136574074</v>
      </c>
      <c r="AO1464" s="88" t="s">
        <v>24391</v>
      </c>
      <c r="AP1464" s="83" t="b">
        <v>1</v>
      </c>
      <c r="AQ1464" s="83" t="b">
        <v>0</v>
      </c>
      <c r="AR1464" s="83" t="b">
        <v>0</v>
      </c>
      <c r="AS1464" s="83" t="s">
        <v>13611</v>
      </c>
      <c r="AT1464" s="83">
        <v>171</v>
      </c>
      <c r="AU1464" s="88" t="s">
        <v>25919</v>
      </c>
      <c r="AV1464" s="83" t="b">
        <v>0</v>
      </c>
      <c r="AW1464" s="83" t="s">
        <v>30151</v>
      </c>
      <c r="AX1464" s="88" t="s">
        <v>31613</v>
      </c>
      <c r="AY1464" s="83" t="s">
        <v>66</v>
      </c>
      <c r="AZ1464" s="2"/>
      <c r="BA1464" s="3"/>
      <c r="BB1464" s="3"/>
      <c r="BC1464" s="3"/>
      <c r="BD1464" s="3"/>
    </row>
    <row r="1465" spans="1:56" x14ac:dyDescent="0.25">
      <c r="A1465" s="69" t="s">
        <v>1418</v>
      </c>
      <c r="B1465" s="70"/>
      <c r="C1465" s="70"/>
      <c r="D1465" s="71"/>
      <c r="E1465" s="73"/>
      <c r="F1465" s="110" t="s">
        <v>28496</v>
      </c>
      <c r="G1465" s="70"/>
      <c r="H1465" s="74"/>
      <c r="I1465" s="75"/>
      <c r="J1465" s="75"/>
      <c r="K1465" s="74" t="s">
        <v>34750</v>
      </c>
      <c r="L1465" s="78"/>
      <c r="M1465" s="79"/>
      <c r="N1465" s="79"/>
      <c r="O1465" s="80"/>
      <c r="P1465" s="81"/>
      <c r="Q1465" s="81"/>
      <c r="R1465" s="92"/>
      <c r="S1465" s="92"/>
      <c r="T1465" s="92"/>
      <c r="U1465" s="92"/>
      <c r="V1465" s="52"/>
      <c r="W1465" s="52"/>
      <c r="X1465" s="52"/>
      <c r="Y1465" s="52"/>
      <c r="Z1465" s="51"/>
      <c r="AA1465" s="76"/>
      <c r="AB1465" s="76"/>
      <c r="AC1465" s="77"/>
      <c r="AD1465" s="83" t="s">
        <v>16193</v>
      </c>
      <c r="AE1465" s="83">
        <v>774</v>
      </c>
      <c r="AF1465" s="83">
        <v>195</v>
      </c>
      <c r="AG1465" s="83">
        <v>2277</v>
      </c>
      <c r="AH1465" s="83">
        <v>362</v>
      </c>
      <c r="AI1465" s="83"/>
      <c r="AJ1465" s="83" t="s">
        <v>19082</v>
      </c>
      <c r="AK1465" s="83" t="s">
        <v>20573</v>
      </c>
      <c r="AL1465" s="83"/>
      <c r="AM1465" s="83"/>
      <c r="AN1465" s="85">
        <v>40838.10355324074</v>
      </c>
      <c r="AO1465" s="88" t="s">
        <v>24392</v>
      </c>
      <c r="AP1465" s="83" t="b">
        <v>0</v>
      </c>
      <c r="AQ1465" s="83" t="b">
        <v>0</v>
      </c>
      <c r="AR1465" s="83" t="b">
        <v>1</v>
      </c>
      <c r="AS1465" s="83" t="s">
        <v>13611</v>
      </c>
      <c r="AT1465" s="83">
        <v>3</v>
      </c>
      <c r="AU1465" s="88" t="s">
        <v>25976</v>
      </c>
      <c r="AV1465" s="83" t="b">
        <v>0</v>
      </c>
      <c r="AW1465" s="83" t="s">
        <v>30151</v>
      </c>
      <c r="AX1465" s="88" t="s">
        <v>31614</v>
      </c>
      <c r="AY1465" s="83" t="s">
        <v>66</v>
      </c>
      <c r="AZ1465" s="2"/>
      <c r="BA1465" s="3"/>
      <c r="BB1465" s="3"/>
      <c r="BC1465" s="3"/>
      <c r="BD1465" s="3"/>
    </row>
    <row r="1466" spans="1:56" x14ac:dyDescent="0.25">
      <c r="A1466" s="69" t="s">
        <v>1419</v>
      </c>
      <c r="B1466" s="70"/>
      <c r="C1466" s="70"/>
      <c r="D1466" s="71"/>
      <c r="E1466" s="73"/>
      <c r="F1466" s="110" t="s">
        <v>27714</v>
      </c>
      <c r="G1466" s="70"/>
      <c r="H1466" s="74"/>
      <c r="I1466" s="75"/>
      <c r="J1466" s="75"/>
      <c r="K1466" s="74" t="s">
        <v>34751</v>
      </c>
      <c r="L1466" s="78"/>
      <c r="M1466" s="79"/>
      <c r="N1466" s="79"/>
      <c r="O1466" s="80"/>
      <c r="P1466" s="81"/>
      <c r="Q1466" s="81"/>
      <c r="R1466" s="92"/>
      <c r="S1466" s="92"/>
      <c r="T1466" s="92"/>
      <c r="U1466" s="92"/>
      <c r="V1466" s="52"/>
      <c r="W1466" s="52"/>
      <c r="X1466" s="52"/>
      <c r="Y1466" s="52"/>
      <c r="Z1466" s="51"/>
      <c r="AA1466" s="76"/>
      <c r="AB1466" s="76"/>
      <c r="AC1466" s="77"/>
      <c r="AD1466" s="83" t="s">
        <v>16194</v>
      </c>
      <c r="AE1466" s="83">
        <v>420</v>
      </c>
      <c r="AF1466" s="83">
        <v>47</v>
      </c>
      <c r="AG1466" s="83">
        <v>999</v>
      </c>
      <c r="AH1466" s="83">
        <v>8514</v>
      </c>
      <c r="AI1466" s="83"/>
      <c r="AJ1466" s="83"/>
      <c r="AK1466" s="83" t="s">
        <v>21244</v>
      </c>
      <c r="AL1466" s="83"/>
      <c r="AM1466" s="83"/>
      <c r="AN1466" s="85">
        <v>39867.594351851854</v>
      </c>
      <c r="AO1466" s="83"/>
      <c r="AP1466" s="83" t="b">
        <v>1</v>
      </c>
      <c r="AQ1466" s="83" t="b">
        <v>1</v>
      </c>
      <c r="AR1466" s="83" t="b">
        <v>0</v>
      </c>
      <c r="AS1466" s="83" t="s">
        <v>13611</v>
      </c>
      <c r="AT1466" s="83">
        <v>4</v>
      </c>
      <c r="AU1466" s="88" t="s">
        <v>25919</v>
      </c>
      <c r="AV1466" s="83" t="b">
        <v>0</v>
      </c>
      <c r="AW1466" s="83" t="s">
        <v>30151</v>
      </c>
      <c r="AX1466" s="88" t="s">
        <v>31615</v>
      </c>
      <c r="AY1466" s="83" t="s">
        <v>66</v>
      </c>
      <c r="AZ1466" s="2"/>
      <c r="BA1466" s="3"/>
      <c r="BB1466" s="3"/>
      <c r="BC1466" s="3"/>
      <c r="BD1466" s="3"/>
    </row>
    <row r="1467" spans="1:56" x14ac:dyDescent="0.25">
      <c r="A1467" s="69" t="s">
        <v>3078</v>
      </c>
      <c r="B1467" s="70"/>
      <c r="C1467" s="70"/>
      <c r="D1467" s="71"/>
      <c r="E1467" s="73"/>
      <c r="F1467" s="110" t="s">
        <v>28497</v>
      </c>
      <c r="G1467" s="70"/>
      <c r="H1467" s="74"/>
      <c r="I1467" s="75"/>
      <c r="J1467" s="75"/>
      <c r="K1467" s="74" t="s">
        <v>34752</v>
      </c>
      <c r="L1467" s="78"/>
      <c r="M1467" s="79"/>
      <c r="N1467" s="79"/>
      <c r="O1467" s="80"/>
      <c r="P1467" s="81"/>
      <c r="Q1467" s="81"/>
      <c r="R1467" s="92"/>
      <c r="S1467" s="92"/>
      <c r="T1467" s="92"/>
      <c r="U1467" s="92"/>
      <c r="V1467" s="52"/>
      <c r="W1467" s="52"/>
      <c r="X1467" s="52"/>
      <c r="Y1467" s="52"/>
      <c r="Z1467" s="51"/>
      <c r="AA1467" s="76"/>
      <c r="AB1467" s="76"/>
      <c r="AC1467" s="77"/>
      <c r="AD1467" s="83" t="s">
        <v>16195</v>
      </c>
      <c r="AE1467" s="83">
        <v>2544</v>
      </c>
      <c r="AF1467" s="83">
        <v>48903</v>
      </c>
      <c r="AG1467" s="83">
        <v>56136</v>
      </c>
      <c r="AH1467" s="83">
        <v>5190</v>
      </c>
      <c r="AI1467" s="83"/>
      <c r="AJ1467" s="83" t="s">
        <v>19083</v>
      </c>
      <c r="AK1467" s="83"/>
      <c r="AL1467" s="83"/>
      <c r="AM1467" s="83"/>
      <c r="AN1467" s="85">
        <v>40659.772789351853</v>
      </c>
      <c r="AO1467" s="88" t="s">
        <v>24393</v>
      </c>
      <c r="AP1467" s="83" t="b">
        <v>1</v>
      </c>
      <c r="AQ1467" s="83" t="b">
        <v>0</v>
      </c>
      <c r="AR1467" s="83" t="b">
        <v>0</v>
      </c>
      <c r="AS1467" s="83" t="s">
        <v>13611</v>
      </c>
      <c r="AT1467" s="83">
        <v>1285</v>
      </c>
      <c r="AU1467" s="88" t="s">
        <v>25919</v>
      </c>
      <c r="AV1467" s="83" t="b">
        <v>1</v>
      </c>
      <c r="AW1467" s="83" t="s">
        <v>30151</v>
      </c>
      <c r="AX1467" s="88" t="s">
        <v>31616</v>
      </c>
      <c r="AY1467" s="83" t="s">
        <v>65</v>
      </c>
      <c r="AZ1467" s="2"/>
      <c r="BA1467" s="3"/>
      <c r="BB1467" s="3"/>
      <c r="BC1467" s="3"/>
      <c r="BD1467" s="3"/>
    </row>
    <row r="1468" spans="1:56" x14ac:dyDescent="0.25">
      <c r="A1468" s="69" t="s">
        <v>1420</v>
      </c>
      <c r="B1468" s="70"/>
      <c r="C1468" s="70"/>
      <c r="D1468" s="71"/>
      <c r="E1468" s="73"/>
      <c r="F1468" s="110" t="s">
        <v>28498</v>
      </c>
      <c r="G1468" s="70"/>
      <c r="H1468" s="74"/>
      <c r="I1468" s="75"/>
      <c r="J1468" s="75"/>
      <c r="K1468" s="74" t="s">
        <v>34753</v>
      </c>
      <c r="L1468" s="78"/>
      <c r="M1468" s="79"/>
      <c r="N1468" s="79"/>
      <c r="O1468" s="80"/>
      <c r="P1468" s="81"/>
      <c r="Q1468" s="81"/>
      <c r="R1468" s="92"/>
      <c r="S1468" s="92"/>
      <c r="T1468" s="92"/>
      <c r="U1468" s="92"/>
      <c r="V1468" s="52"/>
      <c r="W1468" s="52"/>
      <c r="X1468" s="52"/>
      <c r="Y1468" s="52"/>
      <c r="Z1468" s="51"/>
      <c r="AA1468" s="76"/>
      <c r="AB1468" s="76"/>
      <c r="AC1468" s="77"/>
      <c r="AD1468" s="83" t="s">
        <v>15960</v>
      </c>
      <c r="AE1468" s="83">
        <v>154</v>
      </c>
      <c r="AF1468" s="83">
        <v>161</v>
      </c>
      <c r="AG1468" s="83">
        <v>1071</v>
      </c>
      <c r="AH1468" s="83">
        <v>1466</v>
      </c>
      <c r="AI1468" s="83"/>
      <c r="AJ1468" s="83" t="s">
        <v>19084</v>
      </c>
      <c r="AK1468" s="83" t="s">
        <v>21215</v>
      </c>
      <c r="AL1468" s="88" t="s">
        <v>22467</v>
      </c>
      <c r="AM1468" s="83"/>
      <c r="AN1468" s="85">
        <v>42450.786828703705</v>
      </c>
      <c r="AO1468" s="88" t="s">
        <v>24394</v>
      </c>
      <c r="AP1468" s="83" t="b">
        <v>1</v>
      </c>
      <c r="AQ1468" s="83" t="b">
        <v>0</v>
      </c>
      <c r="AR1468" s="83" t="b">
        <v>1</v>
      </c>
      <c r="AS1468" s="83" t="s">
        <v>13611</v>
      </c>
      <c r="AT1468" s="83">
        <v>1</v>
      </c>
      <c r="AU1468" s="83"/>
      <c r="AV1468" s="83" t="b">
        <v>0</v>
      </c>
      <c r="AW1468" s="83" t="s">
        <v>30151</v>
      </c>
      <c r="AX1468" s="88" t="s">
        <v>31617</v>
      </c>
      <c r="AY1468" s="83" t="s">
        <v>66</v>
      </c>
      <c r="AZ1468" s="2"/>
      <c r="BA1468" s="3"/>
      <c r="BB1468" s="3"/>
      <c r="BC1468" s="3"/>
      <c r="BD1468" s="3"/>
    </row>
    <row r="1469" spans="1:56" x14ac:dyDescent="0.25">
      <c r="A1469" s="69" t="s">
        <v>1421</v>
      </c>
      <c r="B1469" s="70"/>
      <c r="C1469" s="70"/>
      <c r="D1469" s="71"/>
      <c r="E1469" s="73"/>
      <c r="F1469" s="110" t="s">
        <v>28499</v>
      </c>
      <c r="G1469" s="70"/>
      <c r="H1469" s="74"/>
      <c r="I1469" s="75"/>
      <c r="J1469" s="75"/>
      <c r="K1469" s="74" t="s">
        <v>34754</v>
      </c>
      <c r="L1469" s="78"/>
      <c r="M1469" s="79"/>
      <c r="N1469" s="79"/>
      <c r="O1469" s="80"/>
      <c r="P1469" s="81"/>
      <c r="Q1469" s="81"/>
      <c r="R1469" s="92"/>
      <c r="S1469" s="92"/>
      <c r="T1469" s="92"/>
      <c r="U1469" s="92"/>
      <c r="V1469" s="52"/>
      <c r="W1469" s="52"/>
      <c r="X1469" s="52"/>
      <c r="Y1469" s="52"/>
      <c r="Z1469" s="51"/>
      <c r="AA1469" s="76"/>
      <c r="AB1469" s="76"/>
      <c r="AC1469" s="77"/>
      <c r="AD1469" s="83" t="s">
        <v>16196</v>
      </c>
      <c r="AE1469" s="83">
        <v>377</v>
      </c>
      <c r="AF1469" s="83">
        <v>434</v>
      </c>
      <c r="AG1469" s="83">
        <v>16301</v>
      </c>
      <c r="AH1469" s="83">
        <v>9475</v>
      </c>
      <c r="AI1469" s="83">
        <v>-28800</v>
      </c>
      <c r="AJ1469" s="83" t="s">
        <v>19085</v>
      </c>
      <c r="AK1469" s="83" t="s">
        <v>21245</v>
      </c>
      <c r="AL1469" s="83"/>
      <c r="AM1469" s="83" t="s">
        <v>23041</v>
      </c>
      <c r="AN1469" s="85">
        <v>40285.861967592595</v>
      </c>
      <c r="AO1469" s="88" t="s">
        <v>24395</v>
      </c>
      <c r="AP1469" s="83" t="b">
        <v>0</v>
      </c>
      <c r="AQ1469" s="83" t="b">
        <v>0</v>
      </c>
      <c r="AR1469" s="83" t="b">
        <v>1</v>
      </c>
      <c r="AS1469" s="83" t="s">
        <v>13611</v>
      </c>
      <c r="AT1469" s="83">
        <v>2</v>
      </c>
      <c r="AU1469" s="88" t="s">
        <v>26442</v>
      </c>
      <c r="AV1469" s="83" t="b">
        <v>0</v>
      </c>
      <c r="AW1469" s="83" t="s">
        <v>30151</v>
      </c>
      <c r="AX1469" s="88" t="s">
        <v>31618</v>
      </c>
      <c r="AY1469" s="83" t="s">
        <v>66</v>
      </c>
      <c r="AZ1469" s="2"/>
      <c r="BA1469" s="3"/>
      <c r="BB1469" s="3"/>
      <c r="BC1469" s="3"/>
      <c r="BD1469" s="3"/>
    </row>
    <row r="1470" spans="1:56" x14ac:dyDescent="0.25">
      <c r="A1470" s="69" t="s">
        <v>1422</v>
      </c>
      <c r="B1470" s="70"/>
      <c r="C1470" s="70"/>
      <c r="D1470" s="71"/>
      <c r="E1470" s="73"/>
      <c r="F1470" s="110" t="s">
        <v>28500</v>
      </c>
      <c r="G1470" s="70"/>
      <c r="H1470" s="74"/>
      <c r="I1470" s="75"/>
      <c r="J1470" s="75"/>
      <c r="K1470" s="74" t="s">
        <v>34755</v>
      </c>
      <c r="L1470" s="78"/>
      <c r="M1470" s="79"/>
      <c r="N1470" s="79"/>
      <c r="O1470" s="80"/>
      <c r="P1470" s="81"/>
      <c r="Q1470" s="81"/>
      <c r="R1470" s="92"/>
      <c r="S1470" s="92"/>
      <c r="T1470" s="92"/>
      <c r="U1470" s="92"/>
      <c r="V1470" s="52"/>
      <c r="W1470" s="52"/>
      <c r="X1470" s="52"/>
      <c r="Y1470" s="52"/>
      <c r="Z1470" s="51"/>
      <c r="AA1470" s="76"/>
      <c r="AB1470" s="76"/>
      <c r="AC1470" s="77"/>
      <c r="AD1470" s="83" t="s">
        <v>16197</v>
      </c>
      <c r="AE1470" s="83">
        <v>1208</v>
      </c>
      <c r="AF1470" s="83">
        <v>800</v>
      </c>
      <c r="AG1470" s="83">
        <v>35924</v>
      </c>
      <c r="AH1470" s="83">
        <v>72018</v>
      </c>
      <c r="AI1470" s="83">
        <v>-28800</v>
      </c>
      <c r="AJ1470" s="83" t="s">
        <v>19086</v>
      </c>
      <c r="AK1470" s="83" t="s">
        <v>21246</v>
      </c>
      <c r="AL1470" s="83"/>
      <c r="AM1470" s="83" t="s">
        <v>23041</v>
      </c>
      <c r="AN1470" s="85">
        <v>40757.775543981479</v>
      </c>
      <c r="AO1470" s="88" t="s">
        <v>24396</v>
      </c>
      <c r="AP1470" s="83" t="b">
        <v>0</v>
      </c>
      <c r="AQ1470" s="83" t="b">
        <v>0</v>
      </c>
      <c r="AR1470" s="83" t="b">
        <v>1</v>
      </c>
      <c r="AS1470" s="83" t="s">
        <v>13611</v>
      </c>
      <c r="AT1470" s="83">
        <v>17</v>
      </c>
      <c r="AU1470" s="88" t="s">
        <v>26443</v>
      </c>
      <c r="AV1470" s="83" t="b">
        <v>0</v>
      </c>
      <c r="AW1470" s="83" t="s">
        <v>30151</v>
      </c>
      <c r="AX1470" s="88" t="s">
        <v>31619</v>
      </c>
      <c r="AY1470" s="83" t="s">
        <v>66</v>
      </c>
      <c r="AZ1470" s="2"/>
      <c r="BA1470" s="3"/>
      <c r="BB1470" s="3"/>
      <c r="BC1470" s="3"/>
      <c r="BD1470" s="3"/>
    </row>
    <row r="1471" spans="1:56" x14ac:dyDescent="0.25">
      <c r="A1471" s="69" t="s">
        <v>1423</v>
      </c>
      <c r="B1471" s="70"/>
      <c r="C1471" s="70"/>
      <c r="D1471" s="71"/>
      <c r="E1471" s="73"/>
      <c r="F1471" s="110" t="s">
        <v>28501</v>
      </c>
      <c r="G1471" s="70"/>
      <c r="H1471" s="74"/>
      <c r="I1471" s="75"/>
      <c r="J1471" s="75"/>
      <c r="K1471" s="74" t="s">
        <v>34756</v>
      </c>
      <c r="L1471" s="78"/>
      <c r="M1471" s="79"/>
      <c r="N1471" s="79"/>
      <c r="O1471" s="80"/>
      <c r="P1471" s="81"/>
      <c r="Q1471" s="81"/>
      <c r="R1471" s="92"/>
      <c r="S1471" s="92"/>
      <c r="T1471" s="92"/>
      <c r="U1471" s="92"/>
      <c r="V1471" s="52"/>
      <c r="W1471" s="52"/>
      <c r="X1471" s="52"/>
      <c r="Y1471" s="52"/>
      <c r="Z1471" s="51"/>
      <c r="AA1471" s="76"/>
      <c r="AB1471" s="76"/>
      <c r="AC1471" s="77"/>
      <c r="AD1471" s="83" t="s">
        <v>16198</v>
      </c>
      <c r="AE1471" s="83">
        <v>223</v>
      </c>
      <c r="AF1471" s="83">
        <v>548</v>
      </c>
      <c r="AG1471" s="83">
        <v>21030</v>
      </c>
      <c r="AH1471" s="83">
        <v>2452</v>
      </c>
      <c r="AI1471" s="83"/>
      <c r="AJ1471" s="83"/>
      <c r="AK1471" s="83" t="s">
        <v>20941</v>
      </c>
      <c r="AL1471" s="83"/>
      <c r="AM1471" s="83"/>
      <c r="AN1471" s="85">
        <v>41997.209108796298</v>
      </c>
      <c r="AO1471" s="88" t="s">
        <v>24397</v>
      </c>
      <c r="AP1471" s="83" t="b">
        <v>1</v>
      </c>
      <c r="AQ1471" s="83" t="b">
        <v>0</v>
      </c>
      <c r="AR1471" s="83" t="b">
        <v>1</v>
      </c>
      <c r="AS1471" s="83" t="s">
        <v>13611</v>
      </c>
      <c r="AT1471" s="83">
        <v>4</v>
      </c>
      <c r="AU1471" s="88" t="s">
        <v>25919</v>
      </c>
      <c r="AV1471" s="83" t="b">
        <v>0</v>
      </c>
      <c r="AW1471" s="83" t="s">
        <v>30151</v>
      </c>
      <c r="AX1471" s="88" t="s">
        <v>31620</v>
      </c>
      <c r="AY1471" s="83" t="s">
        <v>66</v>
      </c>
      <c r="AZ1471" s="2"/>
      <c r="BA1471" s="3"/>
      <c r="BB1471" s="3"/>
      <c r="BC1471" s="3"/>
      <c r="BD1471" s="3"/>
    </row>
    <row r="1472" spans="1:56" x14ac:dyDescent="0.25">
      <c r="A1472" s="69" t="s">
        <v>1424</v>
      </c>
      <c r="B1472" s="70"/>
      <c r="C1472" s="70"/>
      <c r="D1472" s="71"/>
      <c r="E1472" s="73"/>
      <c r="F1472" s="110" t="s">
        <v>28502</v>
      </c>
      <c r="G1472" s="70"/>
      <c r="H1472" s="74"/>
      <c r="I1472" s="75"/>
      <c r="J1472" s="75"/>
      <c r="K1472" s="74" t="s">
        <v>34757</v>
      </c>
      <c r="L1472" s="78"/>
      <c r="M1472" s="79"/>
      <c r="N1472" s="79"/>
      <c r="O1472" s="80"/>
      <c r="P1472" s="81"/>
      <c r="Q1472" s="81"/>
      <c r="R1472" s="92"/>
      <c r="S1472" s="92"/>
      <c r="T1472" s="92"/>
      <c r="U1472" s="92"/>
      <c r="V1472" s="52"/>
      <c r="W1472" s="52"/>
      <c r="X1472" s="52"/>
      <c r="Y1472" s="52"/>
      <c r="Z1472" s="51"/>
      <c r="AA1472" s="76"/>
      <c r="AB1472" s="76"/>
      <c r="AC1472" s="77"/>
      <c r="AD1472" s="83" t="s">
        <v>16199</v>
      </c>
      <c r="AE1472" s="83">
        <v>255</v>
      </c>
      <c r="AF1472" s="83">
        <v>295</v>
      </c>
      <c r="AG1472" s="83">
        <v>5697</v>
      </c>
      <c r="AH1472" s="83">
        <v>3714</v>
      </c>
      <c r="AI1472" s="83"/>
      <c r="AJ1472" s="83" t="s">
        <v>19087</v>
      </c>
      <c r="AK1472" s="83"/>
      <c r="AL1472" s="83"/>
      <c r="AM1472" s="83"/>
      <c r="AN1472" s="85">
        <v>42058.813645833332</v>
      </c>
      <c r="AO1472" s="88" t="s">
        <v>24398</v>
      </c>
      <c r="AP1472" s="83" t="b">
        <v>1</v>
      </c>
      <c r="AQ1472" s="83" t="b">
        <v>0</v>
      </c>
      <c r="AR1472" s="83" t="b">
        <v>1</v>
      </c>
      <c r="AS1472" s="83" t="s">
        <v>13611</v>
      </c>
      <c r="AT1472" s="83">
        <v>1</v>
      </c>
      <c r="AU1472" s="88" t="s">
        <v>25919</v>
      </c>
      <c r="AV1472" s="83" t="b">
        <v>0</v>
      </c>
      <c r="AW1472" s="83" t="s">
        <v>30151</v>
      </c>
      <c r="AX1472" s="88" t="s">
        <v>31621</v>
      </c>
      <c r="AY1472" s="83" t="s">
        <v>66</v>
      </c>
      <c r="AZ1472" s="2"/>
      <c r="BA1472" s="3"/>
      <c r="BB1472" s="3"/>
      <c r="BC1472" s="3"/>
      <c r="BD1472" s="3"/>
    </row>
    <row r="1473" spans="1:56" x14ac:dyDescent="0.25">
      <c r="A1473" s="69" t="s">
        <v>1425</v>
      </c>
      <c r="B1473" s="70"/>
      <c r="C1473" s="70"/>
      <c r="D1473" s="71"/>
      <c r="E1473" s="73"/>
      <c r="F1473" s="110" t="s">
        <v>28503</v>
      </c>
      <c r="G1473" s="70"/>
      <c r="H1473" s="74"/>
      <c r="I1473" s="75"/>
      <c r="J1473" s="75"/>
      <c r="K1473" s="74" t="s">
        <v>34758</v>
      </c>
      <c r="L1473" s="78"/>
      <c r="M1473" s="79"/>
      <c r="N1473" s="79"/>
      <c r="O1473" s="80"/>
      <c r="P1473" s="81"/>
      <c r="Q1473" s="81"/>
      <c r="R1473" s="92"/>
      <c r="S1473" s="92"/>
      <c r="T1473" s="92"/>
      <c r="U1473" s="92"/>
      <c r="V1473" s="52"/>
      <c r="W1473" s="52"/>
      <c r="X1473" s="52"/>
      <c r="Y1473" s="52"/>
      <c r="Z1473" s="51"/>
      <c r="AA1473" s="76"/>
      <c r="AB1473" s="76"/>
      <c r="AC1473" s="77"/>
      <c r="AD1473" s="83" t="s">
        <v>16200</v>
      </c>
      <c r="AE1473" s="83">
        <v>73</v>
      </c>
      <c r="AF1473" s="83">
        <v>21</v>
      </c>
      <c r="AG1473" s="83">
        <v>420</v>
      </c>
      <c r="AH1473" s="83">
        <v>222</v>
      </c>
      <c r="AI1473" s="83">
        <v>-25200</v>
      </c>
      <c r="AJ1473" s="83" t="s">
        <v>19088</v>
      </c>
      <c r="AK1473" s="83" t="s">
        <v>21247</v>
      </c>
      <c r="AL1473" s="88" t="s">
        <v>22468</v>
      </c>
      <c r="AM1473" s="83" t="s">
        <v>21480</v>
      </c>
      <c r="AN1473" s="85">
        <v>40717.054571759261</v>
      </c>
      <c r="AO1473" s="88" t="s">
        <v>24399</v>
      </c>
      <c r="AP1473" s="83" t="b">
        <v>0</v>
      </c>
      <c r="AQ1473" s="83" t="b">
        <v>0</v>
      </c>
      <c r="AR1473" s="83" t="b">
        <v>1</v>
      </c>
      <c r="AS1473" s="83" t="s">
        <v>13611</v>
      </c>
      <c r="AT1473" s="83">
        <v>2</v>
      </c>
      <c r="AU1473" s="88" t="s">
        <v>25966</v>
      </c>
      <c r="AV1473" s="83" t="b">
        <v>0</v>
      </c>
      <c r="AW1473" s="83" t="s">
        <v>30151</v>
      </c>
      <c r="AX1473" s="88" t="s">
        <v>31622</v>
      </c>
      <c r="AY1473" s="83" t="s">
        <v>66</v>
      </c>
      <c r="AZ1473" s="2"/>
      <c r="BA1473" s="3"/>
      <c r="BB1473" s="3"/>
      <c r="BC1473" s="3"/>
      <c r="BD1473" s="3"/>
    </row>
    <row r="1474" spans="1:56" x14ac:dyDescent="0.25">
      <c r="A1474" s="69" t="s">
        <v>3079</v>
      </c>
      <c r="B1474" s="70"/>
      <c r="C1474" s="70"/>
      <c r="D1474" s="71"/>
      <c r="E1474" s="73"/>
      <c r="F1474" s="110" t="s">
        <v>28504</v>
      </c>
      <c r="G1474" s="70"/>
      <c r="H1474" s="74"/>
      <c r="I1474" s="75"/>
      <c r="J1474" s="75"/>
      <c r="K1474" s="74" t="s">
        <v>34759</v>
      </c>
      <c r="L1474" s="78"/>
      <c r="M1474" s="79"/>
      <c r="N1474" s="79"/>
      <c r="O1474" s="80"/>
      <c r="P1474" s="81"/>
      <c r="Q1474" s="81"/>
      <c r="R1474" s="92"/>
      <c r="S1474" s="92"/>
      <c r="T1474" s="92"/>
      <c r="U1474" s="92"/>
      <c r="V1474" s="52"/>
      <c r="W1474" s="52"/>
      <c r="X1474" s="52"/>
      <c r="Y1474" s="52"/>
      <c r="Z1474" s="51"/>
      <c r="AA1474" s="76"/>
      <c r="AB1474" s="76"/>
      <c r="AC1474" s="77"/>
      <c r="AD1474" s="83" t="s">
        <v>16201</v>
      </c>
      <c r="AE1474" s="83">
        <v>24553</v>
      </c>
      <c r="AF1474" s="83">
        <v>74153</v>
      </c>
      <c r="AG1474" s="83">
        <v>59123</v>
      </c>
      <c r="AH1474" s="83">
        <v>196143</v>
      </c>
      <c r="AI1474" s="83">
        <v>-18000</v>
      </c>
      <c r="AJ1474" s="83" t="s">
        <v>19089</v>
      </c>
      <c r="AK1474" s="83" t="s">
        <v>21248</v>
      </c>
      <c r="AL1474" s="88" t="s">
        <v>22469</v>
      </c>
      <c r="AM1474" s="83" t="s">
        <v>23040</v>
      </c>
      <c r="AN1474" s="85">
        <v>41950.132187499999</v>
      </c>
      <c r="AO1474" s="88" t="s">
        <v>24400</v>
      </c>
      <c r="AP1474" s="83" t="b">
        <v>0</v>
      </c>
      <c r="AQ1474" s="83" t="b">
        <v>0</v>
      </c>
      <c r="AR1474" s="83" t="b">
        <v>0</v>
      </c>
      <c r="AS1474" s="83" t="s">
        <v>13611</v>
      </c>
      <c r="AT1474" s="83">
        <v>684</v>
      </c>
      <c r="AU1474" s="88" t="s">
        <v>25919</v>
      </c>
      <c r="AV1474" s="83" t="b">
        <v>0</v>
      </c>
      <c r="AW1474" s="83" t="s">
        <v>30151</v>
      </c>
      <c r="AX1474" s="88" t="s">
        <v>31623</v>
      </c>
      <c r="AY1474" s="83" t="s">
        <v>65</v>
      </c>
      <c r="AZ1474" s="2"/>
      <c r="BA1474" s="3"/>
      <c r="BB1474" s="3"/>
      <c r="BC1474" s="3"/>
      <c r="BD1474" s="3"/>
    </row>
    <row r="1475" spans="1:56" x14ac:dyDescent="0.25">
      <c r="A1475" s="69" t="s">
        <v>1426</v>
      </c>
      <c r="B1475" s="70"/>
      <c r="C1475" s="70"/>
      <c r="D1475" s="71"/>
      <c r="E1475" s="73"/>
      <c r="F1475" s="110" t="s">
        <v>28505</v>
      </c>
      <c r="G1475" s="70"/>
      <c r="H1475" s="74"/>
      <c r="I1475" s="75"/>
      <c r="J1475" s="75"/>
      <c r="K1475" s="74" t="s">
        <v>34760</v>
      </c>
      <c r="L1475" s="78"/>
      <c r="M1475" s="79"/>
      <c r="N1475" s="79"/>
      <c r="O1475" s="80"/>
      <c r="P1475" s="81"/>
      <c r="Q1475" s="81"/>
      <c r="R1475" s="92"/>
      <c r="S1475" s="92"/>
      <c r="T1475" s="92"/>
      <c r="U1475" s="92"/>
      <c r="V1475" s="52"/>
      <c r="W1475" s="52"/>
      <c r="X1475" s="52"/>
      <c r="Y1475" s="52"/>
      <c r="Z1475" s="51"/>
      <c r="AA1475" s="76"/>
      <c r="AB1475" s="76"/>
      <c r="AC1475" s="77"/>
      <c r="AD1475" s="83" t="s">
        <v>16202</v>
      </c>
      <c r="AE1475" s="83">
        <v>148</v>
      </c>
      <c r="AF1475" s="83">
        <v>575</v>
      </c>
      <c r="AG1475" s="83">
        <v>46338</v>
      </c>
      <c r="AH1475" s="83">
        <v>9568</v>
      </c>
      <c r="AI1475" s="83"/>
      <c r="AJ1475" s="83" t="s">
        <v>19090</v>
      </c>
      <c r="AK1475" s="83"/>
      <c r="AL1475" s="88" t="s">
        <v>22470</v>
      </c>
      <c r="AM1475" s="83"/>
      <c r="AN1475" s="85">
        <v>40811.665509259263</v>
      </c>
      <c r="AO1475" s="88" t="s">
        <v>24401</v>
      </c>
      <c r="AP1475" s="83" t="b">
        <v>0</v>
      </c>
      <c r="AQ1475" s="83" t="b">
        <v>0</v>
      </c>
      <c r="AR1475" s="83" t="b">
        <v>1</v>
      </c>
      <c r="AS1475" s="83" t="s">
        <v>13611</v>
      </c>
      <c r="AT1475" s="83">
        <v>6</v>
      </c>
      <c r="AU1475" s="88" t="s">
        <v>25918</v>
      </c>
      <c r="AV1475" s="83" t="b">
        <v>0</v>
      </c>
      <c r="AW1475" s="83" t="s">
        <v>30151</v>
      </c>
      <c r="AX1475" s="88" t="s">
        <v>31624</v>
      </c>
      <c r="AY1475" s="83" t="s">
        <v>66</v>
      </c>
      <c r="AZ1475" s="2"/>
      <c r="BA1475" s="3"/>
      <c r="BB1475" s="3"/>
      <c r="BC1475" s="3"/>
      <c r="BD1475" s="3"/>
    </row>
    <row r="1476" spans="1:56" x14ac:dyDescent="0.25">
      <c r="A1476" s="69" t="s">
        <v>3080</v>
      </c>
      <c r="B1476" s="70"/>
      <c r="C1476" s="70"/>
      <c r="D1476" s="71"/>
      <c r="E1476" s="73"/>
      <c r="F1476" s="110" t="s">
        <v>28506</v>
      </c>
      <c r="G1476" s="70"/>
      <c r="H1476" s="74"/>
      <c r="I1476" s="75"/>
      <c r="J1476" s="75"/>
      <c r="K1476" s="74" t="s">
        <v>34761</v>
      </c>
      <c r="L1476" s="78"/>
      <c r="M1476" s="79"/>
      <c r="N1476" s="79"/>
      <c r="O1476" s="80"/>
      <c r="P1476" s="81"/>
      <c r="Q1476" s="81"/>
      <c r="R1476" s="92"/>
      <c r="S1476" s="92"/>
      <c r="T1476" s="92"/>
      <c r="U1476" s="92"/>
      <c r="V1476" s="52"/>
      <c r="W1476" s="52"/>
      <c r="X1476" s="52"/>
      <c r="Y1476" s="52"/>
      <c r="Z1476" s="51"/>
      <c r="AA1476" s="76"/>
      <c r="AB1476" s="76"/>
      <c r="AC1476" s="77"/>
      <c r="AD1476" s="83" t="s">
        <v>16203</v>
      </c>
      <c r="AE1476" s="83">
        <v>266</v>
      </c>
      <c r="AF1476" s="83">
        <v>389</v>
      </c>
      <c r="AG1476" s="83">
        <v>7216</v>
      </c>
      <c r="AH1476" s="83">
        <v>2286</v>
      </c>
      <c r="AI1476" s="83">
        <v>-18000</v>
      </c>
      <c r="AJ1476" s="83"/>
      <c r="AK1476" s="83"/>
      <c r="AL1476" s="83"/>
      <c r="AM1476" s="83" t="s">
        <v>23042</v>
      </c>
      <c r="AN1476" s="85">
        <v>40615.12090277778</v>
      </c>
      <c r="AO1476" s="88" t="s">
        <v>24402</v>
      </c>
      <c r="AP1476" s="83" t="b">
        <v>0</v>
      </c>
      <c r="AQ1476" s="83" t="b">
        <v>0</v>
      </c>
      <c r="AR1476" s="83" t="b">
        <v>1</v>
      </c>
      <c r="AS1476" s="83" t="s">
        <v>13611</v>
      </c>
      <c r="AT1476" s="83">
        <v>1</v>
      </c>
      <c r="AU1476" s="88" t="s">
        <v>26444</v>
      </c>
      <c r="AV1476" s="83" t="b">
        <v>0</v>
      </c>
      <c r="AW1476" s="83" t="s">
        <v>30151</v>
      </c>
      <c r="AX1476" s="88" t="s">
        <v>31625</v>
      </c>
      <c r="AY1476" s="83" t="s">
        <v>65</v>
      </c>
      <c r="AZ1476" s="2"/>
      <c r="BA1476" s="3"/>
      <c r="BB1476" s="3"/>
      <c r="BC1476" s="3"/>
      <c r="BD1476" s="3"/>
    </row>
    <row r="1477" spans="1:56" x14ac:dyDescent="0.25">
      <c r="A1477" s="69" t="s">
        <v>1427</v>
      </c>
      <c r="B1477" s="70"/>
      <c r="C1477" s="70"/>
      <c r="D1477" s="71"/>
      <c r="E1477" s="73"/>
      <c r="F1477" s="110" t="s">
        <v>28507</v>
      </c>
      <c r="G1477" s="70"/>
      <c r="H1477" s="74"/>
      <c r="I1477" s="75"/>
      <c r="J1477" s="75"/>
      <c r="K1477" s="74" t="s">
        <v>34762</v>
      </c>
      <c r="L1477" s="78"/>
      <c r="M1477" s="79"/>
      <c r="N1477" s="79"/>
      <c r="O1477" s="80"/>
      <c r="P1477" s="81"/>
      <c r="Q1477" s="81"/>
      <c r="R1477" s="92"/>
      <c r="S1477" s="92"/>
      <c r="T1477" s="92"/>
      <c r="U1477" s="92"/>
      <c r="V1477" s="52"/>
      <c r="W1477" s="52"/>
      <c r="X1477" s="52"/>
      <c r="Y1477" s="52"/>
      <c r="Z1477" s="51"/>
      <c r="AA1477" s="76"/>
      <c r="AB1477" s="76"/>
      <c r="AC1477" s="77"/>
      <c r="AD1477" s="83" t="s">
        <v>16204</v>
      </c>
      <c r="AE1477" s="83">
        <v>350</v>
      </c>
      <c r="AF1477" s="83">
        <v>360</v>
      </c>
      <c r="AG1477" s="83">
        <v>2518</v>
      </c>
      <c r="AH1477" s="83">
        <v>1746</v>
      </c>
      <c r="AI1477" s="83">
        <v>-18000</v>
      </c>
      <c r="AJ1477" s="83" t="s">
        <v>19091</v>
      </c>
      <c r="AK1477" s="83"/>
      <c r="AL1477" s="83"/>
      <c r="AM1477" s="83" t="s">
        <v>23042</v>
      </c>
      <c r="AN1477" s="85">
        <v>40676.638923611114</v>
      </c>
      <c r="AO1477" s="88" t="s">
        <v>24403</v>
      </c>
      <c r="AP1477" s="83" t="b">
        <v>0</v>
      </c>
      <c r="AQ1477" s="83" t="b">
        <v>0</v>
      </c>
      <c r="AR1477" s="83" t="b">
        <v>0</v>
      </c>
      <c r="AS1477" s="83" t="s">
        <v>13611</v>
      </c>
      <c r="AT1477" s="83">
        <v>1</v>
      </c>
      <c r="AU1477" s="88" t="s">
        <v>25928</v>
      </c>
      <c r="AV1477" s="83" t="b">
        <v>0</v>
      </c>
      <c r="AW1477" s="83" t="s">
        <v>30151</v>
      </c>
      <c r="AX1477" s="88" t="s">
        <v>31626</v>
      </c>
      <c r="AY1477" s="83" t="s">
        <v>66</v>
      </c>
      <c r="AZ1477" s="2"/>
      <c r="BA1477" s="3"/>
      <c r="BB1477" s="3"/>
      <c r="BC1477" s="3"/>
      <c r="BD1477" s="3"/>
    </row>
    <row r="1478" spans="1:56" x14ac:dyDescent="0.25">
      <c r="A1478" s="69" t="s">
        <v>1428</v>
      </c>
      <c r="B1478" s="70"/>
      <c r="C1478" s="70"/>
      <c r="D1478" s="71"/>
      <c r="E1478" s="73"/>
      <c r="F1478" s="110" t="s">
        <v>28508</v>
      </c>
      <c r="G1478" s="70"/>
      <c r="H1478" s="74"/>
      <c r="I1478" s="75"/>
      <c r="J1478" s="75"/>
      <c r="K1478" s="74" t="s">
        <v>34763</v>
      </c>
      <c r="L1478" s="78"/>
      <c r="M1478" s="79"/>
      <c r="N1478" s="79"/>
      <c r="O1478" s="80"/>
      <c r="P1478" s="81"/>
      <c r="Q1478" s="81"/>
      <c r="R1478" s="92"/>
      <c r="S1478" s="92"/>
      <c r="T1478" s="92"/>
      <c r="U1478" s="92"/>
      <c r="V1478" s="52"/>
      <c r="W1478" s="52"/>
      <c r="X1478" s="52"/>
      <c r="Y1478" s="52"/>
      <c r="Z1478" s="51"/>
      <c r="AA1478" s="76"/>
      <c r="AB1478" s="76"/>
      <c r="AC1478" s="77"/>
      <c r="AD1478" s="83" t="s">
        <v>16205</v>
      </c>
      <c r="AE1478" s="83">
        <v>87</v>
      </c>
      <c r="AF1478" s="83">
        <v>167</v>
      </c>
      <c r="AG1478" s="83">
        <v>2370</v>
      </c>
      <c r="AH1478" s="83">
        <v>1462</v>
      </c>
      <c r="AI1478" s="83">
        <v>-21600</v>
      </c>
      <c r="AJ1478" s="83" t="s">
        <v>19092</v>
      </c>
      <c r="AK1478" s="83" t="s">
        <v>21249</v>
      </c>
      <c r="AL1478" s="88" t="s">
        <v>22471</v>
      </c>
      <c r="AM1478" s="83" t="s">
        <v>23039</v>
      </c>
      <c r="AN1478" s="85">
        <v>41282.212430555555</v>
      </c>
      <c r="AO1478" s="88" t="s">
        <v>24404</v>
      </c>
      <c r="AP1478" s="83" t="b">
        <v>0</v>
      </c>
      <c r="AQ1478" s="83" t="b">
        <v>0</v>
      </c>
      <c r="AR1478" s="83" t="b">
        <v>0</v>
      </c>
      <c r="AS1478" s="83" t="s">
        <v>13611</v>
      </c>
      <c r="AT1478" s="83">
        <v>0</v>
      </c>
      <c r="AU1478" s="88" t="s">
        <v>26445</v>
      </c>
      <c r="AV1478" s="83" t="b">
        <v>0</v>
      </c>
      <c r="AW1478" s="83" t="s">
        <v>30151</v>
      </c>
      <c r="AX1478" s="88" t="s">
        <v>31627</v>
      </c>
      <c r="AY1478" s="83" t="s">
        <v>66</v>
      </c>
      <c r="AZ1478" s="2"/>
      <c r="BA1478" s="3"/>
      <c r="BB1478" s="3"/>
      <c r="BC1478" s="3"/>
      <c r="BD1478" s="3"/>
    </row>
    <row r="1479" spans="1:56" x14ac:dyDescent="0.25">
      <c r="A1479" s="69" t="s">
        <v>1429</v>
      </c>
      <c r="B1479" s="70"/>
      <c r="C1479" s="70"/>
      <c r="D1479" s="71"/>
      <c r="E1479" s="73"/>
      <c r="F1479" s="110" t="s">
        <v>28509</v>
      </c>
      <c r="G1479" s="70"/>
      <c r="H1479" s="74"/>
      <c r="I1479" s="75"/>
      <c r="J1479" s="75"/>
      <c r="K1479" s="74" t="s">
        <v>34764</v>
      </c>
      <c r="L1479" s="78"/>
      <c r="M1479" s="79"/>
      <c r="N1479" s="79"/>
      <c r="O1479" s="80"/>
      <c r="P1479" s="81"/>
      <c r="Q1479" s="81"/>
      <c r="R1479" s="92"/>
      <c r="S1479" s="92"/>
      <c r="T1479" s="92"/>
      <c r="U1479" s="92"/>
      <c r="V1479" s="52"/>
      <c r="W1479" s="52"/>
      <c r="X1479" s="52"/>
      <c r="Y1479" s="52"/>
      <c r="Z1479" s="51"/>
      <c r="AA1479" s="76"/>
      <c r="AB1479" s="76"/>
      <c r="AC1479" s="77"/>
      <c r="AD1479" s="83" t="s">
        <v>16206</v>
      </c>
      <c r="AE1479" s="83">
        <v>305</v>
      </c>
      <c r="AF1479" s="83">
        <v>367</v>
      </c>
      <c r="AG1479" s="83">
        <v>7568</v>
      </c>
      <c r="AH1479" s="83">
        <v>2747</v>
      </c>
      <c r="AI1479" s="83">
        <v>-18000</v>
      </c>
      <c r="AJ1479" s="83" t="s">
        <v>19093</v>
      </c>
      <c r="AK1479" s="83" t="s">
        <v>21250</v>
      </c>
      <c r="AL1479" s="83"/>
      <c r="AM1479" s="83" t="s">
        <v>23040</v>
      </c>
      <c r="AN1479" s="85">
        <v>41170.095046296294</v>
      </c>
      <c r="AO1479" s="88" t="s">
        <v>24405</v>
      </c>
      <c r="AP1479" s="83" t="b">
        <v>0</v>
      </c>
      <c r="AQ1479" s="83" t="b">
        <v>0</v>
      </c>
      <c r="AR1479" s="83" t="b">
        <v>0</v>
      </c>
      <c r="AS1479" s="83" t="s">
        <v>13611</v>
      </c>
      <c r="AT1479" s="83">
        <v>0</v>
      </c>
      <c r="AU1479" s="88" t="s">
        <v>25928</v>
      </c>
      <c r="AV1479" s="83" t="b">
        <v>0</v>
      </c>
      <c r="AW1479" s="83" t="s">
        <v>30151</v>
      </c>
      <c r="AX1479" s="88" t="s">
        <v>31628</v>
      </c>
      <c r="AY1479" s="83" t="s">
        <v>66</v>
      </c>
      <c r="AZ1479" s="2"/>
      <c r="BA1479" s="3"/>
      <c r="BB1479" s="3"/>
      <c r="BC1479" s="3"/>
      <c r="BD1479" s="3"/>
    </row>
    <row r="1480" spans="1:56" x14ac:dyDescent="0.25">
      <c r="A1480" s="69" t="s">
        <v>1430</v>
      </c>
      <c r="B1480" s="70"/>
      <c r="C1480" s="70"/>
      <c r="D1480" s="71"/>
      <c r="E1480" s="73"/>
      <c r="F1480" s="110" t="s">
        <v>28510</v>
      </c>
      <c r="G1480" s="70"/>
      <c r="H1480" s="74"/>
      <c r="I1480" s="75"/>
      <c r="J1480" s="75"/>
      <c r="K1480" s="74" t="s">
        <v>34765</v>
      </c>
      <c r="L1480" s="78"/>
      <c r="M1480" s="79"/>
      <c r="N1480" s="79"/>
      <c r="O1480" s="80"/>
      <c r="P1480" s="81"/>
      <c r="Q1480" s="81"/>
      <c r="R1480" s="92"/>
      <c r="S1480" s="92"/>
      <c r="T1480" s="92"/>
      <c r="U1480" s="92"/>
      <c r="V1480" s="52"/>
      <c r="W1480" s="52"/>
      <c r="X1480" s="52"/>
      <c r="Y1480" s="52"/>
      <c r="Z1480" s="51"/>
      <c r="AA1480" s="76"/>
      <c r="AB1480" s="76"/>
      <c r="AC1480" s="77"/>
      <c r="AD1480" s="83" t="s">
        <v>16207</v>
      </c>
      <c r="AE1480" s="83">
        <v>1379</v>
      </c>
      <c r="AF1480" s="83">
        <v>582</v>
      </c>
      <c r="AG1480" s="83">
        <v>17820</v>
      </c>
      <c r="AH1480" s="83">
        <v>14838</v>
      </c>
      <c r="AI1480" s="83">
        <v>-18000</v>
      </c>
      <c r="AJ1480" s="83" t="s">
        <v>19094</v>
      </c>
      <c r="AK1480" s="83" t="s">
        <v>21251</v>
      </c>
      <c r="AL1480" s="88" t="s">
        <v>22472</v>
      </c>
      <c r="AM1480" s="83" t="s">
        <v>23040</v>
      </c>
      <c r="AN1480" s="85">
        <v>40195.32980324074</v>
      </c>
      <c r="AO1480" s="88" t="s">
        <v>24406</v>
      </c>
      <c r="AP1480" s="83" t="b">
        <v>0</v>
      </c>
      <c r="AQ1480" s="83" t="b">
        <v>0</v>
      </c>
      <c r="AR1480" s="83" t="b">
        <v>0</v>
      </c>
      <c r="AS1480" s="83" t="s">
        <v>13611</v>
      </c>
      <c r="AT1480" s="83">
        <v>52</v>
      </c>
      <c r="AU1480" s="88" t="s">
        <v>26446</v>
      </c>
      <c r="AV1480" s="83" t="b">
        <v>0</v>
      </c>
      <c r="AW1480" s="83" t="s">
        <v>30151</v>
      </c>
      <c r="AX1480" s="88" t="s">
        <v>31629</v>
      </c>
      <c r="AY1480" s="83" t="s">
        <v>66</v>
      </c>
      <c r="AZ1480" s="2"/>
      <c r="BA1480" s="3"/>
      <c r="BB1480" s="3"/>
      <c r="BC1480" s="3"/>
      <c r="BD1480" s="3"/>
    </row>
    <row r="1481" spans="1:56" x14ac:dyDescent="0.25">
      <c r="A1481" s="69" t="s">
        <v>1431</v>
      </c>
      <c r="B1481" s="70"/>
      <c r="C1481" s="70"/>
      <c r="D1481" s="71"/>
      <c r="E1481" s="73"/>
      <c r="F1481" s="110" t="s">
        <v>28511</v>
      </c>
      <c r="G1481" s="70"/>
      <c r="H1481" s="74"/>
      <c r="I1481" s="75"/>
      <c r="J1481" s="75"/>
      <c r="K1481" s="74" t="s">
        <v>34766</v>
      </c>
      <c r="L1481" s="78"/>
      <c r="M1481" s="79"/>
      <c r="N1481" s="79"/>
      <c r="O1481" s="80"/>
      <c r="P1481" s="81"/>
      <c r="Q1481" s="81"/>
      <c r="R1481" s="92"/>
      <c r="S1481" s="92"/>
      <c r="T1481" s="92"/>
      <c r="U1481" s="92"/>
      <c r="V1481" s="52"/>
      <c r="W1481" s="52"/>
      <c r="X1481" s="52"/>
      <c r="Y1481" s="52"/>
      <c r="Z1481" s="51"/>
      <c r="AA1481" s="76"/>
      <c r="AB1481" s="76"/>
      <c r="AC1481" s="77"/>
      <c r="AD1481" s="83" t="s">
        <v>16208</v>
      </c>
      <c r="AE1481" s="83">
        <v>721</v>
      </c>
      <c r="AF1481" s="83">
        <v>823</v>
      </c>
      <c r="AG1481" s="83">
        <v>9661</v>
      </c>
      <c r="AH1481" s="83">
        <v>2699</v>
      </c>
      <c r="AI1481" s="83"/>
      <c r="AJ1481" s="83" t="s">
        <v>19095</v>
      </c>
      <c r="AK1481" s="83"/>
      <c r="AL1481" s="83"/>
      <c r="AM1481" s="83"/>
      <c r="AN1481" s="85">
        <v>42467.045671296299</v>
      </c>
      <c r="AO1481" s="88" t="s">
        <v>24407</v>
      </c>
      <c r="AP1481" s="83" t="b">
        <v>1</v>
      </c>
      <c r="AQ1481" s="83" t="b">
        <v>0</v>
      </c>
      <c r="AR1481" s="83" t="b">
        <v>0</v>
      </c>
      <c r="AS1481" s="83" t="s">
        <v>13611</v>
      </c>
      <c r="AT1481" s="83">
        <v>1</v>
      </c>
      <c r="AU1481" s="83"/>
      <c r="AV1481" s="83" t="b">
        <v>0</v>
      </c>
      <c r="AW1481" s="83" t="s">
        <v>30151</v>
      </c>
      <c r="AX1481" s="88" t="s">
        <v>31630</v>
      </c>
      <c r="AY1481" s="83" t="s">
        <v>66</v>
      </c>
      <c r="AZ1481" s="2"/>
      <c r="BA1481" s="3"/>
      <c r="BB1481" s="3"/>
      <c r="BC1481" s="3"/>
      <c r="BD1481" s="3"/>
    </row>
    <row r="1482" spans="1:56" x14ac:dyDescent="0.25">
      <c r="A1482" s="69" t="s">
        <v>1432</v>
      </c>
      <c r="B1482" s="70"/>
      <c r="C1482" s="70"/>
      <c r="D1482" s="71"/>
      <c r="E1482" s="73"/>
      <c r="F1482" s="110" t="s">
        <v>28512</v>
      </c>
      <c r="G1482" s="70"/>
      <c r="H1482" s="74"/>
      <c r="I1482" s="75"/>
      <c r="J1482" s="75"/>
      <c r="K1482" s="74" t="s">
        <v>34767</v>
      </c>
      <c r="L1482" s="78"/>
      <c r="M1482" s="79"/>
      <c r="N1482" s="79"/>
      <c r="O1482" s="80"/>
      <c r="P1482" s="81"/>
      <c r="Q1482" s="81"/>
      <c r="R1482" s="92"/>
      <c r="S1482" s="92"/>
      <c r="T1482" s="92"/>
      <c r="U1482" s="92"/>
      <c r="V1482" s="52"/>
      <c r="W1482" s="52"/>
      <c r="X1482" s="52"/>
      <c r="Y1482" s="52"/>
      <c r="Z1482" s="51"/>
      <c r="AA1482" s="76"/>
      <c r="AB1482" s="76"/>
      <c r="AC1482" s="77"/>
      <c r="AD1482" s="83" t="s">
        <v>16209</v>
      </c>
      <c r="AE1482" s="83">
        <v>2186</v>
      </c>
      <c r="AF1482" s="83">
        <v>994</v>
      </c>
      <c r="AG1482" s="83">
        <v>9906</v>
      </c>
      <c r="AH1482" s="83">
        <v>15548</v>
      </c>
      <c r="AI1482" s="83">
        <v>-21600</v>
      </c>
      <c r="AJ1482" s="83" t="s">
        <v>19096</v>
      </c>
      <c r="AK1482" s="83"/>
      <c r="AL1482" s="83"/>
      <c r="AM1482" s="83" t="s">
        <v>23039</v>
      </c>
      <c r="AN1482" s="85">
        <v>40771.871388888889</v>
      </c>
      <c r="AO1482" s="88" t="s">
        <v>24408</v>
      </c>
      <c r="AP1482" s="83" t="b">
        <v>0</v>
      </c>
      <c r="AQ1482" s="83" t="b">
        <v>0</v>
      </c>
      <c r="AR1482" s="83" t="b">
        <v>1</v>
      </c>
      <c r="AS1482" s="83" t="s">
        <v>13611</v>
      </c>
      <c r="AT1482" s="83">
        <v>3</v>
      </c>
      <c r="AU1482" s="88" t="s">
        <v>26447</v>
      </c>
      <c r="AV1482" s="83" t="b">
        <v>0</v>
      </c>
      <c r="AW1482" s="83" t="s">
        <v>30151</v>
      </c>
      <c r="AX1482" s="88" t="s">
        <v>31631</v>
      </c>
      <c r="AY1482" s="83" t="s">
        <v>66</v>
      </c>
      <c r="AZ1482" s="2"/>
      <c r="BA1482" s="3"/>
      <c r="BB1482" s="3"/>
      <c r="BC1482" s="3"/>
      <c r="BD1482" s="3"/>
    </row>
    <row r="1483" spans="1:56" x14ac:dyDescent="0.25">
      <c r="A1483" s="69" t="s">
        <v>1433</v>
      </c>
      <c r="B1483" s="70"/>
      <c r="C1483" s="70"/>
      <c r="D1483" s="71"/>
      <c r="E1483" s="73"/>
      <c r="F1483" s="110" t="s">
        <v>28513</v>
      </c>
      <c r="G1483" s="70"/>
      <c r="H1483" s="74"/>
      <c r="I1483" s="75"/>
      <c r="J1483" s="75"/>
      <c r="K1483" s="74" t="s">
        <v>34768</v>
      </c>
      <c r="L1483" s="78"/>
      <c r="M1483" s="79"/>
      <c r="N1483" s="79"/>
      <c r="O1483" s="80"/>
      <c r="P1483" s="81"/>
      <c r="Q1483" s="81"/>
      <c r="R1483" s="92"/>
      <c r="S1483" s="92"/>
      <c r="T1483" s="92"/>
      <c r="U1483" s="92"/>
      <c r="V1483" s="52"/>
      <c r="W1483" s="52"/>
      <c r="X1483" s="52"/>
      <c r="Y1483" s="52"/>
      <c r="Z1483" s="51"/>
      <c r="AA1483" s="76"/>
      <c r="AB1483" s="76"/>
      <c r="AC1483" s="77"/>
      <c r="AD1483" s="83" t="s">
        <v>16210</v>
      </c>
      <c r="AE1483" s="83">
        <v>126</v>
      </c>
      <c r="AF1483" s="83">
        <v>150</v>
      </c>
      <c r="AG1483" s="83">
        <v>4527</v>
      </c>
      <c r="AH1483" s="83">
        <v>830</v>
      </c>
      <c r="AI1483" s="83"/>
      <c r="AJ1483" s="83"/>
      <c r="AK1483" s="83"/>
      <c r="AL1483" s="83"/>
      <c r="AM1483" s="83"/>
      <c r="AN1483" s="85">
        <v>41120.911481481482</v>
      </c>
      <c r="AO1483" s="88" t="s">
        <v>24409</v>
      </c>
      <c r="AP1483" s="83" t="b">
        <v>1</v>
      </c>
      <c r="AQ1483" s="83" t="b">
        <v>0</v>
      </c>
      <c r="AR1483" s="83" t="b">
        <v>1</v>
      </c>
      <c r="AS1483" s="83" t="s">
        <v>13611</v>
      </c>
      <c r="AT1483" s="83">
        <v>1</v>
      </c>
      <c r="AU1483" s="88" t="s">
        <v>25919</v>
      </c>
      <c r="AV1483" s="83" t="b">
        <v>0</v>
      </c>
      <c r="AW1483" s="83" t="s">
        <v>30151</v>
      </c>
      <c r="AX1483" s="88" t="s">
        <v>31632</v>
      </c>
      <c r="AY1483" s="83" t="s">
        <v>66</v>
      </c>
      <c r="AZ1483" s="2"/>
      <c r="BA1483" s="3"/>
      <c r="BB1483" s="3"/>
      <c r="BC1483" s="3"/>
      <c r="BD1483" s="3"/>
    </row>
    <row r="1484" spans="1:56" x14ac:dyDescent="0.25">
      <c r="A1484" s="69" t="s">
        <v>1435</v>
      </c>
      <c r="B1484" s="70"/>
      <c r="C1484" s="70"/>
      <c r="D1484" s="71"/>
      <c r="E1484" s="73"/>
      <c r="F1484" s="110" t="s">
        <v>28514</v>
      </c>
      <c r="G1484" s="70"/>
      <c r="H1484" s="74"/>
      <c r="I1484" s="75"/>
      <c r="J1484" s="75"/>
      <c r="K1484" s="74" t="s">
        <v>34769</v>
      </c>
      <c r="L1484" s="78"/>
      <c r="M1484" s="79"/>
      <c r="N1484" s="79"/>
      <c r="O1484" s="80"/>
      <c r="P1484" s="81"/>
      <c r="Q1484" s="81"/>
      <c r="R1484" s="92"/>
      <c r="S1484" s="92"/>
      <c r="T1484" s="92"/>
      <c r="U1484" s="92"/>
      <c r="V1484" s="52"/>
      <c r="W1484" s="52"/>
      <c r="X1484" s="52"/>
      <c r="Y1484" s="52"/>
      <c r="Z1484" s="51"/>
      <c r="AA1484" s="76"/>
      <c r="AB1484" s="76"/>
      <c r="AC1484" s="77"/>
      <c r="AD1484" s="83" t="s">
        <v>16211</v>
      </c>
      <c r="AE1484" s="83">
        <v>230</v>
      </c>
      <c r="AF1484" s="83">
        <v>276</v>
      </c>
      <c r="AG1484" s="83">
        <v>2396</v>
      </c>
      <c r="AH1484" s="83">
        <v>859</v>
      </c>
      <c r="AI1484" s="83"/>
      <c r="AJ1484" s="83" t="s">
        <v>19097</v>
      </c>
      <c r="AK1484" s="83"/>
      <c r="AL1484" s="83"/>
      <c r="AM1484" s="83"/>
      <c r="AN1484" s="85">
        <v>42232.205208333333</v>
      </c>
      <c r="AO1484" s="88" t="s">
        <v>24410</v>
      </c>
      <c r="AP1484" s="83" t="b">
        <v>1</v>
      </c>
      <c r="AQ1484" s="83" t="b">
        <v>0</v>
      </c>
      <c r="AR1484" s="83" t="b">
        <v>0</v>
      </c>
      <c r="AS1484" s="83" t="s">
        <v>13611</v>
      </c>
      <c r="AT1484" s="83">
        <v>1</v>
      </c>
      <c r="AU1484" s="88" t="s">
        <v>25919</v>
      </c>
      <c r="AV1484" s="83" t="b">
        <v>0</v>
      </c>
      <c r="AW1484" s="83" t="s">
        <v>30151</v>
      </c>
      <c r="AX1484" s="88" t="s">
        <v>31633</v>
      </c>
      <c r="AY1484" s="83" t="s">
        <v>66</v>
      </c>
      <c r="AZ1484" s="2"/>
      <c r="BA1484" s="3"/>
      <c r="BB1484" s="3"/>
      <c r="BC1484" s="3"/>
      <c r="BD1484" s="3"/>
    </row>
    <row r="1485" spans="1:56" x14ac:dyDescent="0.25">
      <c r="A1485" s="69" t="s">
        <v>1436</v>
      </c>
      <c r="B1485" s="70"/>
      <c r="C1485" s="70"/>
      <c r="D1485" s="71"/>
      <c r="E1485" s="73"/>
      <c r="F1485" s="110" t="s">
        <v>28515</v>
      </c>
      <c r="G1485" s="70"/>
      <c r="H1485" s="74"/>
      <c r="I1485" s="75"/>
      <c r="J1485" s="75"/>
      <c r="K1485" s="74" t="s">
        <v>34770</v>
      </c>
      <c r="L1485" s="78"/>
      <c r="M1485" s="79"/>
      <c r="N1485" s="79"/>
      <c r="O1485" s="80"/>
      <c r="P1485" s="81"/>
      <c r="Q1485" s="81"/>
      <c r="R1485" s="92"/>
      <c r="S1485" s="92"/>
      <c r="T1485" s="92"/>
      <c r="U1485" s="92"/>
      <c r="V1485" s="52"/>
      <c r="W1485" s="52"/>
      <c r="X1485" s="52"/>
      <c r="Y1485" s="52"/>
      <c r="Z1485" s="51"/>
      <c r="AA1485" s="76"/>
      <c r="AB1485" s="76"/>
      <c r="AC1485" s="77"/>
      <c r="AD1485" s="83" t="s">
        <v>16212</v>
      </c>
      <c r="AE1485" s="83">
        <v>1037</v>
      </c>
      <c r="AF1485" s="83">
        <v>1114</v>
      </c>
      <c r="AG1485" s="83">
        <v>18368</v>
      </c>
      <c r="AH1485" s="83">
        <v>7979</v>
      </c>
      <c r="AI1485" s="83">
        <v>-21600</v>
      </c>
      <c r="AJ1485" s="83" t="s">
        <v>19098</v>
      </c>
      <c r="AK1485" s="83"/>
      <c r="AL1485" s="83"/>
      <c r="AM1485" s="83" t="s">
        <v>23039</v>
      </c>
      <c r="AN1485" s="85">
        <v>40728.252164351848</v>
      </c>
      <c r="AO1485" s="88" t="s">
        <v>24411</v>
      </c>
      <c r="AP1485" s="83" t="b">
        <v>0</v>
      </c>
      <c r="AQ1485" s="83" t="b">
        <v>0</v>
      </c>
      <c r="AR1485" s="83" t="b">
        <v>1</v>
      </c>
      <c r="AS1485" s="83" t="s">
        <v>13611</v>
      </c>
      <c r="AT1485" s="83">
        <v>7</v>
      </c>
      <c r="AU1485" s="88" t="s">
        <v>26448</v>
      </c>
      <c r="AV1485" s="83" t="b">
        <v>0</v>
      </c>
      <c r="AW1485" s="83" t="s">
        <v>30151</v>
      </c>
      <c r="AX1485" s="88" t="s">
        <v>31634</v>
      </c>
      <c r="AY1485" s="83" t="s">
        <v>66</v>
      </c>
      <c r="AZ1485" s="2"/>
      <c r="BA1485" s="3"/>
      <c r="BB1485" s="3"/>
      <c r="BC1485" s="3"/>
      <c r="BD1485" s="3"/>
    </row>
    <row r="1486" spans="1:56" x14ac:dyDescent="0.25">
      <c r="A1486" s="69" t="s">
        <v>1437</v>
      </c>
      <c r="B1486" s="70"/>
      <c r="C1486" s="70"/>
      <c r="D1486" s="71"/>
      <c r="E1486" s="73"/>
      <c r="F1486" s="110" t="s">
        <v>28516</v>
      </c>
      <c r="G1486" s="70"/>
      <c r="H1486" s="74"/>
      <c r="I1486" s="75"/>
      <c r="J1486" s="75"/>
      <c r="K1486" s="74" t="s">
        <v>34771</v>
      </c>
      <c r="L1486" s="78"/>
      <c r="M1486" s="79"/>
      <c r="N1486" s="79"/>
      <c r="O1486" s="80"/>
      <c r="P1486" s="81"/>
      <c r="Q1486" s="81"/>
      <c r="R1486" s="92"/>
      <c r="S1486" s="92"/>
      <c r="T1486" s="92"/>
      <c r="U1486" s="92"/>
      <c r="V1486" s="52"/>
      <c r="W1486" s="52"/>
      <c r="X1486" s="52"/>
      <c r="Y1486" s="52"/>
      <c r="Z1486" s="51"/>
      <c r="AA1486" s="76"/>
      <c r="AB1486" s="76"/>
      <c r="AC1486" s="77"/>
      <c r="AD1486" s="83" t="s">
        <v>16213</v>
      </c>
      <c r="AE1486" s="83">
        <v>170</v>
      </c>
      <c r="AF1486" s="83">
        <v>446</v>
      </c>
      <c r="AG1486" s="83">
        <v>5187</v>
      </c>
      <c r="AH1486" s="83">
        <v>10</v>
      </c>
      <c r="AI1486" s="83">
        <v>-21600</v>
      </c>
      <c r="AJ1486" s="83" t="s">
        <v>19099</v>
      </c>
      <c r="AK1486" s="83" t="s">
        <v>14058</v>
      </c>
      <c r="AL1486" s="83"/>
      <c r="AM1486" s="83" t="s">
        <v>23039</v>
      </c>
      <c r="AN1486" s="85">
        <v>42029.096076388887</v>
      </c>
      <c r="AO1486" s="88" t="s">
        <v>24412</v>
      </c>
      <c r="AP1486" s="83" t="b">
        <v>1</v>
      </c>
      <c r="AQ1486" s="83" t="b">
        <v>0</v>
      </c>
      <c r="AR1486" s="83" t="b">
        <v>1</v>
      </c>
      <c r="AS1486" s="83" t="s">
        <v>13611</v>
      </c>
      <c r="AT1486" s="83">
        <v>6</v>
      </c>
      <c r="AU1486" s="88" t="s">
        <v>25919</v>
      </c>
      <c r="AV1486" s="83" t="b">
        <v>0</v>
      </c>
      <c r="AW1486" s="83" t="s">
        <v>30151</v>
      </c>
      <c r="AX1486" s="88" t="s">
        <v>31635</v>
      </c>
      <c r="AY1486" s="83" t="s">
        <v>66</v>
      </c>
      <c r="AZ1486" s="2"/>
      <c r="BA1486" s="3"/>
      <c r="BB1486" s="3"/>
      <c r="BC1486" s="3"/>
      <c r="BD1486" s="3"/>
    </row>
    <row r="1487" spans="1:56" x14ac:dyDescent="0.25">
      <c r="A1487" s="69" t="s">
        <v>1438</v>
      </c>
      <c r="B1487" s="70"/>
      <c r="C1487" s="70"/>
      <c r="D1487" s="71"/>
      <c r="E1487" s="73"/>
      <c r="F1487" s="110" t="s">
        <v>28517</v>
      </c>
      <c r="G1487" s="70"/>
      <c r="H1487" s="74"/>
      <c r="I1487" s="75"/>
      <c r="J1487" s="75"/>
      <c r="K1487" s="74" t="s">
        <v>34772</v>
      </c>
      <c r="L1487" s="78"/>
      <c r="M1487" s="79"/>
      <c r="N1487" s="79"/>
      <c r="O1487" s="80"/>
      <c r="P1487" s="81"/>
      <c r="Q1487" s="81"/>
      <c r="R1487" s="92"/>
      <c r="S1487" s="92"/>
      <c r="T1487" s="92"/>
      <c r="U1487" s="92"/>
      <c r="V1487" s="52"/>
      <c r="W1487" s="52"/>
      <c r="X1487" s="52"/>
      <c r="Y1487" s="52"/>
      <c r="Z1487" s="51"/>
      <c r="AA1487" s="76"/>
      <c r="AB1487" s="76"/>
      <c r="AC1487" s="77"/>
      <c r="AD1487" s="83" t="s">
        <v>16214</v>
      </c>
      <c r="AE1487" s="83">
        <v>125</v>
      </c>
      <c r="AF1487" s="83">
        <v>335</v>
      </c>
      <c r="AG1487" s="83">
        <v>28361</v>
      </c>
      <c r="AH1487" s="83">
        <v>25262</v>
      </c>
      <c r="AI1487" s="83"/>
      <c r="AJ1487" s="83" t="s">
        <v>19100</v>
      </c>
      <c r="AK1487" s="83" t="s">
        <v>14007</v>
      </c>
      <c r="AL1487" s="88" t="s">
        <v>22473</v>
      </c>
      <c r="AM1487" s="83"/>
      <c r="AN1487" s="85">
        <v>41031.14166666667</v>
      </c>
      <c r="AO1487" s="88" t="s">
        <v>24413</v>
      </c>
      <c r="AP1487" s="83" t="b">
        <v>0</v>
      </c>
      <c r="AQ1487" s="83" t="b">
        <v>0</v>
      </c>
      <c r="AR1487" s="83" t="b">
        <v>1</v>
      </c>
      <c r="AS1487" s="83" t="s">
        <v>13611</v>
      </c>
      <c r="AT1487" s="83">
        <v>3</v>
      </c>
      <c r="AU1487" s="88" t="s">
        <v>25924</v>
      </c>
      <c r="AV1487" s="83" t="b">
        <v>0</v>
      </c>
      <c r="AW1487" s="83" t="s">
        <v>30151</v>
      </c>
      <c r="AX1487" s="88" t="s">
        <v>31636</v>
      </c>
      <c r="AY1487" s="83" t="s">
        <v>66</v>
      </c>
      <c r="AZ1487" s="2"/>
      <c r="BA1487" s="3"/>
      <c r="BB1487" s="3"/>
      <c r="BC1487" s="3"/>
      <c r="BD1487" s="3"/>
    </row>
    <row r="1488" spans="1:56" x14ac:dyDescent="0.25">
      <c r="A1488" s="69" t="s">
        <v>1447</v>
      </c>
      <c r="B1488" s="70"/>
      <c r="C1488" s="70"/>
      <c r="D1488" s="71"/>
      <c r="E1488" s="73"/>
      <c r="F1488" s="110" t="s">
        <v>28518</v>
      </c>
      <c r="G1488" s="70"/>
      <c r="H1488" s="74"/>
      <c r="I1488" s="75"/>
      <c r="J1488" s="75"/>
      <c r="K1488" s="74" t="s">
        <v>34773</v>
      </c>
      <c r="L1488" s="78"/>
      <c r="M1488" s="79"/>
      <c r="N1488" s="79"/>
      <c r="O1488" s="80"/>
      <c r="P1488" s="81"/>
      <c r="Q1488" s="81"/>
      <c r="R1488" s="92"/>
      <c r="S1488" s="92"/>
      <c r="T1488" s="92"/>
      <c r="U1488" s="92"/>
      <c r="V1488" s="52"/>
      <c r="W1488" s="52"/>
      <c r="X1488" s="52"/>
      <c r="Y1488" s="52"/>
      <c r="Z1488" s="51"/>
      <c r="AA1488" s="76"/>
      <c r="AB1488" s="76"/>
      <c r="AC1488" s="77"/>
      <c r="AD1488" s="83" t="s">
        <v>16215</v>
      </c>
      <c r="AE1488" s="83">
        <v>433</v>
      </c>
      <c r="AF1488" s="83">
        <v>523</v>
      </c>
      <c r="AG1488" s="83">
        <v>32696</v>
      </c>
      <c r="AH1488" s="83">
        <v>59010</v>
      </c>
      <c r="AI1488" s="83">
        <v>-25200</v>
      </c>
      <c r="AJ1488" s="83" t="s">
        <v>19101</v>
      </c>
      <c r="AK1488" s="83" t="s">
        <v>21252</v>
      </c>
      <c r="AL1488" s="88" t="s">
        <v>22474</v>
      </c>
      <c r="AM1488" s="83" t="s">
        <v>23044</v>
      </c>
      <c r="AN1488" s="85">
        <v>40846.87400462963</v>
      </c>
      <c r="AO1488" s="88" t="s">
        <v>24414</v>
      </c>
      <c r="AP1488" s="83" t="b">
        <v>0</v>
      </c>
      <c r="AQ1488" s="83" t="b">
        <v>0</v>
      </c>
      <c r="AR1488" s="83" t="b">
        <v>1</v>
      </c>
      <c r="AS1488" s="83" t="s">
        <v>13611</v>
      </c>
      <c r="AT1488" s="83">
        <v>6</v>
      </c>
      <c r="AU1488" s="88" t="s">
        <v>26449</v>
      </c>
      <c r="AV1488" s="83" t="b">
        <v>0</v>
      </c>
      <c r="AW1488" s="83" t="s">
        <v>30151</v>
      </c>
      <c r="AX1488" s="88" t="s">
        <v>31637</v>
      </c>
      <c r="AY1488" s="83" t="s">
        <v>66</v>
      </c>
      <c r="AZ1488" s="2"/>
      <c r="BA1488" s="3"/>
      <c r="BB1488" s="3"/>
      <c r="BC1488" s="3"/>
      <c r="BD1488" s="3"/>
    </row>
    <row r="1489" spans="1:56" x14ac:dyDescent="0.25">
      <c r="A1489" s="69" t="s">
        <v>1439</v>
      </c>
      <c r="B1489" s="70"/>
      <c r="C1489" s="70"/>
      <c r="D1489" s="71"/>
      <c r="E1489" s="73"/>
      <c r="F1489" s="110" t="s">
        <v>28519</v>
      </c>
      <c r="G1489" s="70"/>
      <c r="H1489" s="74"/>
      <c r="I1489" s="75"/>
      <c r="J1489" s="75"/>
      <c r="K1489" s="74" t="s">
        <v>34774</v>
      </c>
      <c r="L1489" s="78"/>
      <c r="M1489" s="79"/>
      <c r="N1489" s="79"/>
      <c r="O1489" s="80"/>
      <c r="P1489" s="81"/>
      <c r="Q1489" s="81"/>
      <c r="R1489" s="92"/>
      <c r="S1489" s="92"/>
      <c r="T1489" s="92"/>
      <c r="U1489" s="92"/>
      <c r="V1489" s="52"/>
      <c r="W1489" s="52"/>
      <c r="X1489" s="52"/>
      <c r="Y1489" s="52"/>
      <c r="Z1489" s="51"/>
      <c r="AA1489" s="76"/>
      <c r="AB1489" s="76"/>
      <c r="AC1489" s="77"/>
      <c r="AD1489" s="83" t="s">
        <v>16216</v>
      </c>
      <c r="AE1489" s="83">
        <v>3626</v>
      </c>
      <c r="AF1489" s="83">
        <v>2045</v>
      </c>
      <c r="AG1489" s="83">
        <v>18217</v>
      </c>
      <c r="AH1489" s="83">
        <v>18381</v>
      </c>
      <c r="AI1489" s="83"/>
      <c r="AJ1489" s="83" t="s">
        <v>19102</v>
      </c>
      <c r="AK1489" s="83" t="s">
        <v>21253</v>
      </c>
      <c r="AL1489" s="83"/>
      <c r="AM1489" s="83"/>
      <c r="AN1489" s="85">
        <v>42510.983171296299</v>
      </c>
      <c r="AO1489" s="88" t="s">
        <v>24415</v>
      </c>
      <c r="AP1489" s="83" t="b">
        <v>1</v>
      </c>
      <c r="AQ1489" s="83" t="b">
        <v>0</v>
      </c>
      <c r="AR1489" s="83" t="b">
        <v>1</v>
      </c>
      <c r="AS1489" s="83" t="s">
        <v>13611</v>
      </c>
      <c r="AT1489" s="83">
        <v>64</v>
      </c>
      <c r="AU1489" s="83"/>
      <c r="AV1489" s="83" t="b">
        <v>0</v>
      </c>
      <c r="AW1489" s="83" t="s">
        <v>30151</v>
      </c>
      <c r="AX1489" s="88" t="s">
        <v>31638</v>
      </c>
      <c r="AY1489" s="83" t="s">
        <v>66</v>
      </c>
      <c r="AZ1489" s="2"/>
      <c r="BA1489" s="3"/>
      <c r="BB1489" s="3"/>
      <c r="BC1489" s="3"/>
      <c r="BD1489" s="3"/>
    </row>
    <row r="1490" spans="1:56" x14ac:dyDescent="0.25">
      <c r="A1490" s="69" t="s">
        <v>1440</v>
      </c>
      <c r="B1490" s="70"/>
      <c r="C1490" s="70"/>
      <c r="D1490" s="71"/>
      <c r="E1490" s="73"/>
      <c r="F1490" s="110" t="s">
        <v>28520</v>
      </c>
      <c r="G1490" s="70"/>
      <c r="H1490" s="74"/>
      <c r="I1490" s="75"/>
      <c r="J1490" s="75"/>
      <c r="K1490" s="74" t="s">
        <v>34775</v>
      </c>
      <c r="L1490" s="78"/>
      <c r="M1490" s="79"/>
      <c r="N1490" s="79"/>
      <c r="O1490" s="80"/>
      <c r="P1490" s="81"/>
      <c r="Q1490" s="81"/>
      <c r="R1490" s="92"/>
      <c r="S1490" s="92"/>
      <c r="T1490" s="92"/>
      <c r="U1490" s="92"/>
      <c r="V1490" s="52"/>
      <c r="W1490" s="52"/>
      <c r="X1490" s="52"/>
      <c r="Y1490" s="52"/>
      <c r="Z1490" s="51"/>
      <c r="AA1490" s="76"/>
      <c r="AB1490" s="76"/>
      <c r="AC1490" s="77"/>
      <c r="AD1490" s="83" t="s">
        <v>16217</v>
      </c>
      <c r="AE1490" s="83">
        <v>183</v>
      </c>
      <c r="AF1490" s="83">
        <v>100</v>
      </c>
      <c r="AG1490" s="83">
        <v>1033</v>
      </c>
      <c r="AH1490" s="83">
        <v>282</v>
      </c>
      <c r="AI1490" s="83">
        <v>-18000</v>
      </c>
      <c r="AJ1490" s="83" t="s">
        <v>19103</v>
      </c>
      <c r="AK1490" s="83" t="s">
        <v>21254</v>
      </c>
      <c r="AL1490" s="83"/>
      <c r="AM1490" s="83" t="s">
        <v>23040</v>
      </c>
      <c r="AN1490" s="85">
        <v>41083.943749999999</v>
      </c>
      <c r="AO1490" s="88" t="s">
        <v>24416</v>
      </c>
      <c r="AP1490" s="83" t="b">
        <v>0</v>
      </c>
      <c r="AQ1490" s="83" t="b">
        <v>0</v>
      </c>
      <c r="AR1490" s="83" t="b">
        <v>0</v>
      </c>
      <c r="AS1490" s="83" t="s">
        <v>13611</v>
      </c>
      <c r="AT1490" s="83">
        <v>0</v>
      </c>
      <c r="AU1490" s="88" t="s">
        <v>25919</v>
      </c>
      <c r="AV1490" s="83" t="b">
        <v>0</v>
      </c>
      <c r="AW1490" s="83" t="s">
        <v>30151</v>
      </c>
      <c r="AX1490" s="88" t="s">
        <v>31639</v>
      </c>
      <c r="AY1490" s="83" t="s">
        <v>66</v>
      </c>
      <c r="AZ1490" s="2"/>
      <c r="BA1490" s="3"/>
      <c r="BB1490" s="3"/>
      <c r="BC1490" s="3"/>
      <c r="BD1490" s="3"/>
    </row>
    <row r="1491" spans="1:56" x14ac:dyDescent="0.25">
      <c r="A1491" s="69" t="s">
        <v>1441</v>
      </c>
      <c r="B1491" s="70"/>
      <c r="C1491" s="70"/>
      <c r="D1491" s="71"/>
      <c r="E1491" s="73"/>
      <c r="F1491" s="110" t="s">
        <v>28521</v>
      </c>
      <c r="G1491" s="70"/>
      <c r="H1491" s="74"/>
      <c r="I1491" s="75"/>
      <c r="J1491" s="75"/>
      <c r="K1491" s="74" t="s">
        <v>34776</v>
      </c>
      <c r="L1491" s="78"/>
      <c r="M1491" s="79"/>
      <c r="N1491" s="79"/>
      <c r="O1491" s="80"/>
      <c r="P1491" s="81"/>
      <c r="Q1491" s="81"/>
      <c r="R1491" s="92"/>
      <c r="S1491" s="92"/>
      <c r="T1491" s="92"/>
      <c r="U1491" s="92"/>
      <c r="V1491" s="52"/>
      <c r="W1491" s="52"/>
      <c r="X1491" s="52"/>
      <c r="Y1491" s="52"/>
      <c r="Z1491" s="51"/>
      <c r="AA1491" s="76"/>
      <c r="AB1491" s="76"/>
      <c r="AC1491" s="77"/>
      <c r="AD1491" s="83" t="s">
        <v>16218</v>
      </c>
      <c r="AE1491" s="83">
        <v>144</v>
      </c>
      <c r="AF1491" s="83">
        <v>29</v>
      </c>
      <c r="AG1491" s="83">
        <v>267</v>
      </c>
      <c r="AH1491" s="83">
        <v>17</v>
      </c>
      <c r="AI1491" s="83"/>
      <c r="AJ1491" s="83" t="s">
        <v>19104</v>
      </c>
      <c r="AK1491" s="83"/>
      <c r="AL1491" s="83"/>
      <c r="AM1491" s="83"/>
      <c r="AN1491" s="85">
        <v>42638.206388888888</v>
      </c>
      <c r="AO1491" s="88" t="s">
        <v>24417</v>
      </c>
      <c r="AP1491" s="83" t="b">
        <v>1</v>
      </c>
      <c r="AQ1491" s="83" t="b">
        <v>0</v>
      </c>
      <c r="AR1491" s="83" t="b">
        <v>0</v>
      </c>
      <c r="AS1491" s="83" t="s">
        <v>13611</v>
      </c>
      <c r="AT1491" s="83">
        <v>0</v>
      </c>
      <c r="AU1491" s="83"/>
      <c r="AV1491" s="83" t="b">
        <v>0</v>
      </c>
      <c r="AW1491" s="83" t="s">
        <v>30151</v>
      </c>
      <c r="AX1491" s="88" t="s">
        <v>31640</v>
      </c>
      <c r="AY1491" s="83" t="s">
        <v>66</v>
      </c>
      <c r="AZ1491" s="2"/>
      <c r="BA1491" s="3"/>
      <c r="BB1491" s="3"/>
      <c r="BC1491" s="3"/>
      <c r="BD1491" s="3"/>
    </row>
    <row r="1492" spans="1:56" x14ac:dyDescent="0.25">
      <c r="A1492" s="69" t="s">
        <v>1442</v>
      </c>
      <c r="B1492" s="70"/>
      <c r="C1492" s="70"/>
      <c r="D1492" s="71"/>
      <c r="E1492" s="73"/>
      <c r="F1492" s="110" t="s">
        <v>27918</v>
      </c>
      <c r="G1492" s="70"/>
      <c r="H1492" s="74"/>
      <c r="I1492" s="75"/>
      <c r="J1492" s="75"/>
      <c r="K1492" s="74" t="s">
        <v>34777</v>
      </c>
      <c r="L1492" s="78"/>
      <c r="M1492" s="79"/>
      <c r="N1492" s="79"/>
      <c r="O1492" s="80"/>
      <c r="P1492" s="81"/>
      <c r="Q1492" s="81"/>
      <c r="R1492" s="92"/>
      <c r="S1492" s="92"/>
      <c r="T1492" s="92"/>
      <c r="U1492" s="92"/>
      <c r="V1492" s="52"/>
      <c r="W1492" s="52"/>
      <c r="X1492" s="52"/>
      <c r="Y1492" s="52"/>
      <c r="Z1492" s="51"/>
      <c r="AA1492" s="76"/>
      <c r="AB1492" s="76"/>
      <c r="AC1492" s="77"/>
      <c r="AD1492" s="83" t="s">
        <v>16219</v>
      </c>
      <c r="AE1492" s="83">
        <v>188</v>
      </c>
      <c r="AF1492" s="83">
        <v>25</v>
      </c>
      <c r="AG1492" s="83">
        <v>499</v>
      </c>
      <c r="AH1492" s="83">
        <v>6445</v>
      </c>
      <c r="AI1492" s="83"/>
      <c r="AJ1492" s="83" t="s">
        <v>19105</v>
      </c>
      <c r="AK1492" s="83" t="s">
        <v>13984</v>
      </c>
      <c r="AL1492" s="83"/>
      <c r="AM1492" s="83"/>
      <c r="AN1492" s="85">
        <v>42568.978912037041</v>
      </c>
      <c r="AO1492" s="83"/>
      <c r="AP1492" s="83" t="b">
        <v>1</v>
      </c>
      <c r="AQ1492" s="83" t="b">
        <v>1</v>
      </c>
      <c r="AR1492" s="83" t="b">
        <v>1</v>
      </c>
      <c r="AS1492" s="83" t="s">
        <v>13611</v>
      </c>
      <c r="AT1492" s="83">
        <v>0</v>
      </c>
      <c r="AU1492" s="83"/>
      <c r="AV1492" s="83" t="b">
        <v>0</v>
      </c>
      <c r="AW1492" s="83" t="s">
        <v>30151</v>
      </c>
      <c r="AX1492" s="88" t="s">
        <v>31641</v>
      </c>
      <c r="AY1492" s="83" t="s">
        <v>66</v>
      </c>
      <c r="AZ1492" s="2"/>
      <c r="BA1492" s="3"/>
      <c r="BB1492" s="3"/>
      <c r="BC1492" s="3"/>
      <c r="BD1492" s="3"/>
    </row>
    <row r="1493" spans="1:56" x14ac:dyDescent="0.25">
      <c r="A1493" s="69" t="s">
        <v>1443</v>
      </c>
      <c r="B1493" s="70"/>
      <c r="C1493" s="70"/>
      <c r="D1493" s="71"/>
      <c r="E1493" s="73"/>
      <c r="F1493" s="110" t="s">
        <v>28522</v>
      </c>
      <c r="G1493" s="70"/>
      <c r="H1493" s="74"/>
      <c r="I1493" s="75"/>
      <c r="J1493" s="75"/>
      <c r="K1493" s="74" t="s">
        <v>34778</v>
      </c>
      <c r="L1493" s="78"/>
      <c r="M1493" s="79"/>
      <c r="N1493" s="79"/>
      <c r="O1493" s="80"/>
      <c r="P1493" s="81"/>
      <c r="Q1493" s="81"/>
      <c r="R1493" s="92"/>
      <c r="S1493" s="92"/>
      <c r="T1493" s="92"/>
      <c r="U1493" s="92"/>
      <c r="V1493" s="52"/>
      <c r="W1493" s="52"/>
      <c r="X1493" s="52"/>
      <c r="Y1493" s="52"/>
      <c r="Z1493" s="51"/>
      <c r="AA1493" s="76"/>
      <c r="AB1493" s="76"/>
      <c r="AC1493" s="77"/>
      <c r="AD1493" s="83" t="s">
        <v>16220</v>
      </c>
      <c r="AE1493" s="83">
        <v>147</v>
      </c>
      <c r="AF1493" s="83">
        <v>61</v>
      </c>
      <c r="AG1493" s="83">
        <v>1219</v>
      </c>
      <c r="AH1493" s="83">
        <v>822</v>
      </c>
      <c r="AI1493" s="83">
        <v>-18000</v>
      </c>
      <c r="AJ1493" s="83" t="s">
        <v>19106</v>
      </c>
      <c r="AK1493" s="83" t="s">
        <v>20544</v>
      </c>
      <c r="AL1493" s="83"/>
      <c r="AM1493" s="83" t="s">
        <v>23040</v>
      </c>
      <c r="AN1493" s="85">
        <v>39923.086712962962</v>
      </c>
      <c r="AO1493" s="83"/>
      <c r="AP1493" s="83" t="b">
        <v>0</v>
      </c>
      <c r="AQ1493" s="83" t="b">
        <v>0</v>
      </c>
      <c r="AR1493" s="83" t="b">
        <v>0</v>
      </c>
      <c r="AS1493" s="83" t="s">
        <v>13611</v>
      </c>
      <c r="AT1493" s="83">
        <v>8</v>
      </c>
      <c r="AU1493" s="88" t="s">
        <v>25966</v>
      </c>
      <c r="AV1493" s="83" t="b">
        <v>0</v>
      </c>
      <c r="AW1493" s="83" t="s">
        <v>30151</v>
      </c>
      <c r="AX1493" s="88" t="s">
        <v>31642</v>
      </c>
      <c r="AY1493" s="83" t="s">
        <v>66</v>
      </c>
      <c r="AZ1493" s="2"/>
      <c r="BA1493" s="3"/>
      <c r="BB1493" s="3"/>
      <c r="BC1493" s="3"/>
      <c r="BD1493" s="3"/>
    </row>
    <row r="1494" spans="1:56" x14ac:dyDescent="0.25">
      <c r="A1494" s="69" t="s">
        <v>3081</v>
      </c>
      <c r="B1494" s="70"/>
      <c r="C1494" s="70"/>
      <c r="D1494" s="71"/>
      <c r="E1494" s="73"/>
      <c r="F1494" s="110" t="s">
        <v>28523</v>
      </c>
      <c r="G1494" s="70"/>
      <c r="H1494" s="74"/>
      <c r="I1494" s="75"/>
      <c r="J1494" s="75"/>
      <c r="K1494" s="74" t="s">
        <v>34779</v>
      </c>
      <c r="L1494" s="78"/>
      <c r="M1494" s="79"/>
      <c r="N1494" s="79"/>
      <c r="O1494" s="80"/>
      <c r="P1494" s="81"/>
      <c r="Q1494" s="81"/>
      <c r="R1494" s="92"/>
      <c r="S1494" s="92"/>
      <c r="T1494" s="92"/>
      <c r="U1494" s="92"/>
      <c r="V1494" s="52"/>
      <c r="W1494" s="52"/>
      <c r="X1494" s="52"/>
      <c r="Y1494" s="52"/>
      <c r="Z1494" s="51"/>
      <c r="AA1494" s="76"/>
      <c r="AB1494" s="76"/>
      <c r="AC1494" s="77"/>
      <c r="AD1494" s="83" t="s">
        <v>16221</v>
      </c>
      <c r="AE1494" s="83">
        <v>327</v>
      </c>
      <c r="AF1494" s="83">
        <v>243528</v>
      </c>
      <c r="AG1494" s="83">
        <v>15197</v>
      </c>
      <c r="AH1494" s="83">
        <v>5647</v>
      </c>
      <c r="AI1494" s="83">
        <v>-21600</v>
      </c>
      <c r="AJ1494" s="83" t="s">
        <v>19107</v>
      </c>
      <c r="AK1494" s="83" t="s">
        <v>21255</v>
      </c>
      <c r="AL1494" s="88" t="s">
        <v>22475</v>
      </c>
      <c r="AM1494" s="83" t="s">
        <v>23039</v>
      </c>
      <c r="AN1494" s="85">
        <v>39718.968611111108</v>
      </c>
      <c r="AO1494" s="88" t="s">
        <v>24418</v>
      </c>
      <c r="AP1494" s="83" t="b">
        <v>0</v>
      </c>
      <c r="AQ1494" s="83" t="b">
        <v>0</v>
      </c>
      <c r="AR1494" s="83" t="b">
        <v>1</v>
      </c>
      <c r="AS1494" s="83" t="s">
        <v>13611</v>
      </c>
      <c r="AT1494" s="83">
        <v>558</v>
      </c>
      <c r="AU1494" s="88" t="s">
        <v>26450</v>
      </c>
      <c r="AV1494" s="83" t="b">
        <v>1</v>
      </c>
      <c r="AW1494" s="83" t="s">
        <v>30151</v>
      </c>
      <c r="AX1494" s="88" t="s">
        <v>31643</v>
      </c>
      <c r="AY1494" s="83" t="s">
        <v>65</v>
      </c>
      <c r="AZ1494" s="2"/>
      <c r="BA1494" s="3"/>
      <c r="BB1494" s="3"/>
      <c r="BC1494" s="3"/>
      <c r="BD1494" s="3"/>
    </row>
    <row r="1495" spans="1:56" x14ac:dyDescent="0.25">
      <c r="A1495" s="69" t="s">
        <v>3082</v>
      </c>
      <c r="B1495" s="70"/>
      <c r="C1495" s="70"/>
      <c r="D1495" s="71"/>
      <c r="E1495" s="73"/>
      <c r="F1495" s="110" t="s">
        <v>28524</v>
      </c>
      <c r="G1495" s="70"/>
      <c r="H1495" s="74"/>
      <c r="I1495" s="75"/>
      <c r="J1495" s="75"/>
      <c r="K1495" s="74" t="s">
        <v>34780</v>
      </c>
      <c r="L1495" s="78"/>
      <c r="M1495" s="79"/>
      <c r="N1495" s="79"/>
      <c r="O1495" s="80"/>
      <c r="P1495" s="81"/>
      <c r="Q1495" s="81"/>
      <c r="R1495" s="92"/>
      <c r="S1495" s="92"/>
      <c r="T1495" s="92"/>
      <c r="U1495" s="92"/>
      <c r="V1495" s="52"/>
      <c r="W1495" s="52"/>
      <c r="X1495" s="52"/>
      <c r="Y1495" s="52"/>
      <c r="Z1495" s="51"/>
      <c r="AA1495" s="76"/>
      <c r="AB1495" s="76"/>
      <c r="AC1495" s="77"/>
      <c r="AD1495" s="83" t="s">
        <v>16222</v>
      </c>
      <c r="AE1495" s="83">
        <v>418</v>
      </c>
      <c r="AF1495" s="83">
        <v>154</v>
      </c>
      <c r="AG1495" s="83">
        <v>1851</v>
      </c>
      <c r="AH1495" s="83">
        <v>1704</v>
      </c>
      <c r="AI1495" s="83"/>
      <c r="AJ1495" s="83" t="s">
        <v>19108</v>
      </c>
      <c r="AK1495" s="83"/>
      <c r="AL1495" s="88" t="s">
        <v>22476</v>
      </c>
      <c r="AM1495" s="83"/>
      <c r="AN1495" s="85">
        <v>41713.685671296298</v>
      </c>
      <c r="AO1495" s="88" t="s">
        <v>24419</v>
      </c>
      <c r="AP1495" s="83" t="b">
        <v>1</v>
      </c>
      <c r="AQ1495" s="83" t="b">
        <v>0</v>
      </c>
      <c r="AR1495" s="83" t="b">
        <v>0</v>
      </c>
      <c r="AS1495" s="83" t="s">
        <v>13611</v>
      </c>
      <c r="AT1495" s="83">
        <v>9</v>
      </c>
      <c r="AU1495" s="88" t="s">
        <v>25919</v>
      </c>
      <c r="AV1495" s="83" t="b">
        <v>0</v>
      </c>
      <c r="AW1495" s="83" t="s">
        <v>30151</v>
      </c>
      <c r="AX1495" s="88" t="s">
        <v>31644</v>
      </c>
      <c r="AY1495" s="83" t="s">
        <v>65</v>
      </c>
      <c r="AZ1495" s="2"/>
      <c r="BA1495" s="3"/>
      <c r="BB1495" s="3"/>
      <c r="BC1495" s="3"/>
      <c r="BD1495" s="3"/>
    </row>
    <row r="1496" spans="1:56" x14ac:dyDescent="0.25">
      <c r="A1496" s="69" t="s">
        <v>1444</v>
      </c>
      <c r="B1496" s="70"/>
      <c r="C1496" s="70"/>
      <c r="D1496" s="71"/>
      <c r="E1496" s="73"/>
      <c r="F1496" s="110" t="s">
        <v>28525</v>
      </c>
      <c r="G1496" s="70"/>
      <c r="H1496" s="74"/>
      <c r="I1496" s="75"/>
      <c r="J1496" s="75"/>
      <c r="K1496" s="74" t="s">
        <v>34781</v>
      </c>
      <c r="L1496" s="78"/>
      <c r="M1496" s="79"/>
      <c r="N1496" s="79"/>
      <c r="O1496" s="80"/>
      <c r="P1496" s="81"/>
      <c r="Q1496" s="81"/>
      <c r="R1496" s="92"/>
      <c r="S1496" s="92"/>
      <c r="T1496" s="92"/>
      <c r="U1496" s="92"/>
      <c r="V1496" s="52"/>
      <c r="W1496" s="52"/>
      <c r="X1496" s="52"/>
      <c r="Y1496" s="52"/>
      <c r="Z1496" s="51"/>
      <c r="AA1496" s="76"/>
      <c r="AB1496" s="76"/>
      <c r="AC1496" s="77"/>
      <c r="AD1496" s="83" t="s">
        <v>16223</v>
      </c>
      <c r="AE1496" s="83">
        <v>515</v>
      </c>
      <c r="AF1496" s="83">
        <v>402</v>
      </c>
      <c r="AG1496" s="83">
        <v>5479</v>
      </c>
      <c r="AH1496" s="83">
        <v>2311</v>
      </c>
      <c r="AI1496" s="83">
        <v>-21600</v>
      </c>
      <c r="AJ1496" s="83" t="s">
        <v>19109</v>
      </c>
      <c r="AK1496" s="83"/>
      <c r="AL1496" s="83"/>
      <c r="AM1496" s="83" t="s">
        <v>23039</v>
      </c>
      <c r="AN1496" s="85">
        <v>40412.930543981478</v>
      </c>
      <c r="AO1496" s="88" t="s">
        <v>24420</v>
      </c>
      <c r="AP1496" s="83" t="b">
        <v>0</v>
      </c>
      <c r="AQ1496" s="83" t="b">
        <v>0</v>
      </c>
      <c r="AR1496" s="83" t="b">
        <v>1</v>
      </c>
      <c r="AS1496" s="83" t="s">
        <v>13611</v>
      </c>
      <c r="AT1496" s="83">
        <v>0</v>
      </c>
      <c r="AU1496" s="88" t="s">
        <v>26451</v>
      </c>
      <c r="AV1496" s="83" t="b">
        <v>0</v>
      </c>
      <c r="AW1496" s="83" t="s">
        <v>30151</v>
      </c>
      <c r="AX1496" s="88" t="s">
        <v>31645</v>
      </c>
      <c r="AY1496" s="83" t="s">
        <v>66</v>
      </c>
      <c r="AZ1496" s="2"/>
      <c r="BA1496" s="3"/>
      <c r="BB1496" s="3"/>
      <c r="BC1496" s="3"/>
      <c r="BD1496" s="3"/>
    </row>
    <row r="1497" spans="1:56" x14ac:dyDescent="0.25">
      <c r="A1497" s="69" t="s">
        <v>1445</v>
      </c>
      <c r="B1497" s="70"/>
      <c r="C1497" s="70"/>
      <c r="D1497" s="71"/>
      <c r="E1497" s="73"/>
      <c r="F1497" s="110" t="s">
        <v>28526</v>
      </c>
      <c r="G1497" s="70"/>
      <c r="H1497" s="74"/>
      <c r="I1497" s="75"/>
      <c r="J1497" s="75"/>
      <c r="K1497" s="74" t="s">
        <v>34782</v>
      </c>
      <c r="L1497" s="78"/>
      <c r="M1497" s="79"/>
      <c r="N1497" s="79"/>
      <c r="O1497" s="80"/>
      <c r="P1497" s="81"/>
      <c r="Q1497" s="81"/>
      <c r="R1497" s="92"/>
      <c r="S1497" s="92"/>
      <c r="T1497" s="92"/>
      <c r="U1497" s="92"/>
      <c r="V1497" s="52"/>
      <c r="W1497" s="52"/>
      <c r="X1497" s="52"/>
      <c r="Y1497" s="52"/>
      <c r="Z1497" s="51"/>
      <c r="AA1497" s="76"/>
      <c r="AB1497" s="76"/>
      <c r="AC1497" s="77"/>
      <c r="AD1497" s="83" t="s">
        <v>16224</v>
      </c>
      <c r="AE1497" s="83">
        <v>84</v>
      </c>
      <c r="AF1497" s="83">
        <v>61</v>
      </c>
      <c r="AG1497" s="83">
        <v>1532</v>
      </c>
      <c r="AH1497" s="83">
        <v>10</v>
      </c>
      <c r="AI1497" s="83"/>
      <c r="AJ1497" s="83"/>
      <c r="AK1497" s="83"/>
      <c r="AL1497" s="83"/>
      <c r="AM1497" s="83"/>
      <c r="AN1497" s="85">
        <v>40171.558981481481</v>
      </c>
      <c r="AO1497" s="83"/>
      <c r="AP1497" s="83" t="b">
        <v>1</v>
      </c>
      <c r="AQ1497" s="83" t="b">
        <v>0</v>
      </c>
      <c r="AR1497" s="83" t="b">
        <v>0</v>
      </c>
      <c r="AS1497" s="83" t="s">
        <v>13611</v>
      </c>
      <c r="AT1497" s="83">
        <v>2</v>
      </c>
      <c r="AU1497" s="88" t="s">
        <v>25919</v>
      </c>
      <c r="AV1497" s="83" t="b">
        <v>0</v>
      </c>
      <c r="AW1497" s="83" t="s">
        <v>30151</v>
      </c>
      <c r="AX1497" s="88" t="s">
        <v>31646</v>
      </c>
      <c r="AY1497" s="83" t="s">
        <v>66</v>
      </c>
      <c r="AZ1497" s="2"/>
      <c r="BA1497" s="3"/>
      <c r="BB1497" s="3"/>
      <c r="BC1497" s="3"/>
      <c r="BD1497" s="3"/>
    </row>
    <row r="1498" spans="1:56" x14ac:dyDescent="0.25">
      <c r="A1498" s="69" t="s">
        <v>1446</v>
      </c>
      <c r="B1498" s="70"/>
      <c r="C1498" s="70"/>
      <c r="D1498" s="71"/>
      <c r="E1498" s="73"/>
      <c r="F1498" s="110" t="s">
        <v>28527</v>
      </c>
      <c r="G1498" s="70"/>
      <c r="H1498" s="74"/>
      <c r="I1498" s="75"/>
      <c r="J1498" s="75"/>
      <c r="K1498" s="74" t="s">
        <v>34783</v>
      </c>
      <c r="L1498" s="78"/>
      <c r="M1498" s="79"/>
      <c r="N1498" s="79"/>
      <c r="O1498" s="80"/>
      <c r="P1498" s="81"/>
      <c r="Q1498" s="81"/>
      <c r="R1498" s="92"/>
      <c r="S1498" s="92"/>
      <c r="T1498" s="92"/>
      <c r="U1498" s="92"/>
      <c r="V1498" s="52"/>
      <c r="W1498" s="52"/>
      <c r="X1498" s="52"/>
      <c r="Y1498" s="52"/>
      <c r="Z1498" s="51"/>
      <c r="AA1498" s="76"/>
      <c r="AB1498" s="76"/>
      <c r="AC1498" s="77"/>
      <c r="AD1498" s="83" t="s">
        <v>16225</v>
      </c>
      <c r="AE1498" s="83">
        <v>693</v>
      </c>
      <c r="AF1498" s="83">
        <v>736</v>
      </c>
      <c r="AG1498" s="83">
        <v>5081</v>
      </c>
      <c r="AH1498" s="83">
        <v>7733</v>
      </c>
      <c r="AI1498" s="83">
        <v>-21600</v>
      </c>
      <c r="AJ1498" s="83" t="s">
        <v>19110</v>
      </c>
      <c r="AK1498" s="83" t="s">
        <v>21048</v>
      </c>
      <c r="AL1498" s="88" t="s">
        <v>22477</v>
      </c>
      <c r="AM1498" s="83" t="s">
        <v>23039</v>
      </c>
      <c r="AN1498" s="85">
        <v>41343.076990740738</v>
      </c>
      <c r="AO1498" s="88" t="s">
        <v>24421</v>
      </c>
      <c r="AP1498" s="83" t="b">
        <v>0</v>
      </c>
      <c r="AQ1498" s="83" t="b">
        <v>0</v>
      </c>
      <c r="AR1498" s="83" t="b">
        <v>0</v>
      </c>
      <c r="AS1498" s="83" t="s">
        <v>13611</v>
      </c>
      <c r="AT1498" s="83">
        <v>3</v>
      </c>
      <c r="AU1498" s="88" t="s">
        <v>25919</v>
      </c>
      <c r="AV1498" s="83" t="b">
        <v>0</v>
      </c>
      <c r="AW1498" s="83" t="s">
        <v>30151</v>
      </c>
      <c r="AX1498" s="88" t="s">
        <v>31647</v>
      </c>
      <c r="AY1498" s="83" t="s">
        <v>66</v>
      </c>
      <c r="AZ1498" s="2"/>
      <c r="BA1498" s="3"/>
      <c r="BB1498" s="3"/>
      <c r="BC1498" s="3"/>
      <c r="BD1498" s="3"/>
    </row>
    <row r="1499" spans="1:56" x14ac:dyDescent="0.25">
      <c r="A1499" s="69" t="s">
        <v>1767</v>
      </c>
      <c r="B1499" s="70"/>
      <c r="C1499" s="70"/>
      <c r="D1499" s="71"/>
      <c r="E1499" s="73"/>
      <c r="F1499" s="110" t="s">
        <v>28528</v>
      </c>
      <c r="G1499" s="70"/>
      <c r="H1499" s="74"/>
      <c r="I1499" s="75"/>
      <c r="J1499" s="75"/>
      <c r="K1499" s="74" t="s">
        <v>34784</v>
      </c>
      <c r="L1499" s="78"/>
      <c r="M1499" s="79"/>
      <c r="N1499" s="79"/>
      <c r="O1499" s="80"/>
      <c r="P1499" s="81"/>
      <c r="Q1499" s="81"/>
      <c r="R1499" s="92"/>
      <c r="S1499" s="92"/>
      <c r="T1499" s="92"/>
      <c r="U1499" s="92"/>
      <c r="V1499" s="52"/>
      <c r="W1499" s="52"/>
      <c r="X1499" s="52"/>
      <c r="Y1499" s="52"/>
      <c r="Z1499" s="51"/>
      <c r="AA1499" s="76"/>
      <c r="AB1499" s="76"/>
      <c r="AC1499" s="77"/>
      <c r="AD1499" s="83" t="s">
        <v>16226</v>
      </c>
      <c r="AE1499" s="83">
        <v>301</v>
      </c>
      <c r="AF1499" s="83">
        <v>706</v>
      </c>
      <c r="AG1499" s="83">
        <v>29656</v>
      </c>
      <c r="AH1499" s="83">
        <v>7473</v>
      </c>
      <c r="AI1499" s="83">
        <v>-21600</v>
      </c>
      <c r="AJ1499" s="83" t="s">
        <v>19111</v>
      </c>
      <c r="AK1499" s="83" t="s">
        <v>21256</v>
      </c>
      <c r="AL1499" s="88" t="s">
        <v>22478</v>
      </c>
      <c r="AM1499" s="83" t="s">
        <v>23039</v>
      </c>
      <c r="AN1499" s="85">
        <v>41004.971539351849</v>
      </c>
      <c r="AO1499" s="88" t="s">
        <v>24422</v>
      </c>
      <c r="AP1499" s="83" t="b">
        <v>1</v>
      </c>
      <c r="AQ1499" s="83" t="b">
        <v>0</v>
      </c>
      <c r="AR1499" s="83" t="b">
        <v>1</v>
      </c>
      <c r="AS1499" s="83" t="s">
        <v>13611</v>
      </c>
      <c r="AT1499" s="83">
        <v>4</v>
      </c>
      <c r="AU1499" s="88" t="s">
        <v>25919</v>
      </c>
      <c r="AV1499" s="83" t="b">
        <v>0</v>
      </c>
      <c r="AW1499" s="83" t="s">
        <v>30151</v>
      </c>
      <c r="AX1499" s="88" t="s">
        <v>31648</v>
      </c>
      <c r="AY1499" s="83" t="s">
        <v>66</v>
      </c>
      <c r="AZ1499" s="2"/>
      <c r="BA1499" s="3"/>
      <c r="BB1499" s="3"/>
      <c r="BC1499" s="3"/>
      <c r="BD1499" s="3"/>
    </row>
    <row r="1500" spans="1:56" x14ac:dyDescent="0.25">
      <c r="A1500" s="69" t="s">
        <v>1448</v>
      </c>
      <c r="B1500" s="70"/>
      <c r="C1500" s="70"/>
      <c r="D1500" s="71"/>
      <c r="E1500" s="73"/>
      <c r="F1500" s="110" t="s">
        <v>28529</v>
      </c>
      <c r="G1500" s="70"/>
      <c r="H1500" s="74"/>
      <c r="I1500" s="75"/>
      <c r="J1500" s="75"/>
      <c r="K1500" s="74" t="s">
        <v>34785</v>
      </c>
      <c r="L1500" s="78"/>
      <c r="M1500" s="79"/>
      <c r="N1500" s="79"/>
      <c r="O1500" s="80"/>
      <c r="P1500" s="81"/>
      <c r="Q1500" s="81"/>
      <c r="R1500" s="92"/>
      <c r="S1500" s="92"/>
      <c r="T1500" s="92"/>
      <c r="U1500" s="92"/>
      <c r="V1500" s="52"/>
      <c r="W1500" s="52"/>
      <c r="X1500" s="52"/>
      <c r="Y1500" s="52"/>
      <c r="Z1500" s="51"/>
      <c r="AA1500" s="76"/>
      <c r="AB1500" s="76"/>
      <c r="AC1500" s="77"/>
      <c r="AD1500" s="83" t="s">
        <v>16227</v>
      </c>
      <c r="AE1500" s="83">
        <v>251</v>
      </c>
      <c r="AF1500" s="83">
        <v>177</v>
      </c>
      <c r="AG1500" s="83">
        <v>4949</v>
      </c>
      <c r="AH1500" s="83">
        <v>22</v>
      </c>
      <c r="AI1500" s="83">
        <v>-25200</v>
      </c>
      <c r="AJ1500" s="83" t="s">
        <v>19112</v>
      </c>
      <c r="AK1500" s="83" t="s">
        <v>21257</v>
      </c>
      <c r="AL1500" s="83"/>
      <c r="AM1500" s="83" t="s">
        <v>23044</v>
      </c>
      <c r="AN1500" s="85">
        <v>41847.838321759256</v>
      </c>
      <c r="AO1500" s="88" t="s">
        <v>24423</v>
      </c>
      <c r="AP1500" s="83" t="b">
        <v>1</v>
      </c>
      <c r="AQ1500" s="83" t="b">
        <v>0</v>
      </c>
      <c r="AR1500" s="83" t="b">
        <v>0</v>
      </c>
      <c r="AS1500" s="83" t="s">
        <v>13611</v>
      </c>
      <c r="AT1500" s="83">
        <v>21</v>
      </c>
      <c r="AU1500" s="88" t="s">
        <v>25919</v>
      </c>
      <c r="AV1500" s="83" t="b">
        <v>0</v>
      </c>
      <c r="AW1500" s="83" t="s">
        <v>30151</v>
      </c>
      <c r="AX1500" s="88" t="s">
        <v>31649</v>
      </c>
      <c r="AY1500" s="83" t="s">
        <v>66</v>
      </c>
      <c r="AZ1500" s="2"/>
      <c r="BA1500" s="3"/>
      <c r="BB1500" s="3"/>
      <c r="BC1500" s="3"/>
      <c r="BD1500" s="3"/>
    </row>
    <row r="1501" spans="1:56" x14ac:dyDescent="0.25">
      <c r="A1501" s="69" t="s">
        <v>1449</v>
      </c>
      <c r="B1501" s="70"/>
      <c r="C1501" s="70"/>
      <c r="D1501" s="71"/>
      <c r="E1501" s="73"/>
      <c r="F1501" s="110" t="s">
        <v>28530</v>
      </c>
      <c r="G1501" s="70"/>
      <c r="H1501" s="74"/>
      <c r="I1501" s="75"/>
      <c r="J1501" s="75"/>
      <c r="K1501" s="74" t="s">
        <v>34786</v>
      </c>
      <c r="L1501" s="78"/>
      <c r="M1501" s="79"/>
      <c r="N1501" s="79"/>
      <c r="O1501" s="80"/>
      <c r="P1501" s="81"/>
      <c r="Q1501" s="81"/>
      <c r="R1501" s="92"/>
      <c r="S1501" s="92"/>
      <c r="T1501" s="92"/>
      <c r="U1501" s="92"/>
      <c r="V1501" s="52"/>
      <c r="W1501" s="52"/>
      <c r="X1501" s="52"/>
      <c r="Y1501" s="52"/>
      <c r="Z1501" s="51"/>
      <c r="AA1501" s="76"/>
      <c r="AB1501" s="76"/>
      <c r="AC1501" s="77"/>
      <c r="AD1501" s="83" t="s">
        <v>16228</v>
      </c>
      <c r="AE1501" s="83">
        <v>556</v>
      </c>
      <c r="AF1501" s="83">
        <v>565</v>
      </c>
      <c r="AG1501" s="83">
        <v>5620</v>
      </c>
      <c r="AH1501" s="83">
        <v>8965</v>
      </c>
      <c r="AI1501" s="83">
        <v>-21600</v>
      </c>
      <c r="AJ1501" s="83" t="s">
        <v>19113</v>
      </c>
      <c r="AK1501" s="83"/>
      <c r="AL1501" s="83"/>
      <c r="AM1501" s="83" t="s">
        <v>23039</v>
      </c>
      <c r="AN1501" s="85">
        <v>41361.546516203707</v>
      </c>
      <c r="AO1501" s="88" t="s">
        <v>24424</v>
      </c>
      <c r="AP1501" s="83" t="b">
        <v>0</v>
      </c>
      <c r="AQ1501" s="83" t="b">
        <v>0</v>
      </c>
      <c r="AR1501" s="83" t="b">
        <v>0</v>
      </c>
      <c r="AS1501" s="83" t="s">
        <v>13611</v>
      </c>
      <c r="AT1501" s="83">
        <v>0</v>
      </c>
      <c r="AU1501" s="88" t="s">
        <v>26452</v>
      </c>
      <c r="AV1501" s="83" t="b">
        <v>0</v>
      </c>
      <c r="AW1501" s="83" t="s">
        <v>30151</v>
      </c>
      <c r="AX1501" s="88" t="s">
        <v>31650</v>
      </c>
      <c r="AY1501" s="83" t="s">
        <v>66</v>
      </c>
      <c r="AZ1501" s="2"/>
      <c r="BA1501" s="3"/>
      <c r="BB1501" s="3"/>
      <c r="BC1501" s="3"/>
      <c r="BD1501" s="3"/>
    </row>
    <row r="1502" spans="1:56" x14ac:dyDescent="0.25">
      <c r="A1502" s="69" t="s">
        <v>1450</v>
      </c>
      <c r="B1502" s="70"/>
      <c r="C1502" s="70"/>
      <c r="D1502" s="71"/>
      <c r="E1502" s="73"/>
      <c r="F1502" s="110" t="s">
        <v>28531</v>
      </c>
      <c r="G1502" s="70"/>
      <c r="H1502" s="74"/>
      <c r="I1502" s="75"/>
      <c r="J1502" s="75"/>
      <c r="K1502" s="74" t="s">
        <v>34787</v>
      </c>
      <c r="L1502" s="78"/>
      <c r="M1502" s="79"/>
      <c r="N1502" s="79"/>
      <c r="O1502" s="80"/>
      <c r="P1502" s="81"/>
      <c r="Q1502" s="81"/>
      <c r="R1502" s="92"/>
      <c r="S1502" s="92"/>
      <c r="T1502" s="92"/>
      <c r="U1502" s="92"/>
      <c r="V1502" s="52"/>
      <c r="W1502" s="52"/>
      <c r="X1502" s="52"/>
      <c r="Y1502" s="52"/>
      <c r="Z1502" s="51"/>
      <c r="AA1502" s="76"/>
      <c r="AB1502" s="76"/>
      <c r="AC1502" s="77"/>
      <c r="AD1502" s="83" t="s">
        <v>16229</v>
      </c>
      <c r="AE1502" s="83">
        <v>150</v>
      </c>
      <c r="AF1502" s="83">
        <v>367</v>
      </c>
      <c r="AG1502" s="83">
        <v>772</v>
      </c>
      <c r="AH1502" s="83">
        <v>1246</v>
      </c>
      <c r="AI1502" s="83"/>
      <c r="AJ1502" s="83" t="s">
        <v>19114</v>
      </c>
      <c r="AK1502" s="83"/>
      <c r="AL1502" s="83"/>
      <c r="AM1502" s="83"/>
      <c r="AN1502" s="85">
        <v>42430.258472222224</v>
      </c>
      <c r="AO1502" s="88" t="s">
        <v>24425</v>
      </c>
      <c r="AP1502" s="83" t="b">
        <v>1</v>
      </c>
      <c r="AQ1502" s="83" t="b">
        <v>0</v>
      </c>
      <c r="AR1502" s="83" t="b">
        <v>0</v>
      </c>
      <c r="AS1502" s="83" t="s">
        <v>13611</v>
      </c>
      <c r="AT1502" s="83">
        <v>0</v>
      </c>
      <c r="AU1502" s="83"/>
      <c r="AV1502" s="83" t="b">
        <v>0</v>
      </c>
      <c r="AW1502" s="83" t="s">
        <v>30151</v>
      </c>
      <c r="AX1502" s="88" t="s">
        <v>31651</v>
      </c>
      <c r="AY1502" s="83" t="s">
        <v>66</v>
      </c>
      <c r="AZ1502" s="2"/>
      <c r="BA1502" s="3"/>
      <c r="BB1502" s="3"/>
      <c r="BC1502" s="3"/>
      <c r="BD1502" s="3"/>
    </row>
    <row r="1503" spans="1:56" x14ac:dyDescent="0.25">
      <c r="A1503" s="69" t="s">
        <v>1451</v>
      </c>
      <c r="B1503" s="70"/>
      <c r="C1503" s="70"/>
      <c r="D1503" s="71"/>
      <c r="E1503" s="73"/>
      <c r="F1503" s="110" t="s">
        <v>28532</v>
      </c>
      <c r="G1503" s="70"/>
      <c r="H1503" s="74"/>
      <c r="I1503" s="75"/>
      <c r="J1503" s="75"/>
      <c r="K1503" s="74" t="s">
        <v>34788</v>
      </c>
      <c r="L1503" s="78"/>
      <c r="M1503" s="79"/>
      <c r="N1503" s="79"/>
      <c r="O1503" s="80"/>
      <c r="P1503" s="81"/>
      <c r="Q1503" s="81"/>
      <c r="R1503" s="92"/>
      <c r="S1503" s="92"/>
      <c r="T1503" s="92"/>
      <c r="U1503" s="92"/>
      <c r="V1503" s="52"/>
      <c r="W1503" s="52"/>
      <c r="X1503" s="52"/>
      <c r="Y1503" s="52"/>
      <c r="Z1503" s="51"/>
      <c r="AA1503" s="76"/>
      <c r="AB1503" s="76"/>
      <c r="AC1503" s="77"/>
      <c r="AD1503" s="83" t="s">
        <v>16230</v>
      </c>
      <c r="AE1503" s="83">
        <v>5057</v>
      </c>
      <c r="AF1503" s="83">
        <v>12148</v>
      </c>
      <c r="AG1503" s="83">
        <v>84654</v>
      </c>
      <c r="AH1503" s="83">
        <v>112829</v>
      </c>
      <c r="AI1503" s="83"/>
      <c r="AJ1503" s="83" t="s">
        <v>19115</v>
      </c>
      <c r="AK1503" s="83" t="s">
        <v>21258</v>
      </c>
      <c r="AL1503" s="88" t="s">
        <v>22479</v>
      </c>
      <c r="AM1503" s="83"/>
      <c r="AN1503" s="85">
        <v>42020.150833333333</v>
      </c>
      <c r="AO1503" s="88" t="s">
        <v>24426</v>
      </c>
      <c r="AP1503" s="83" t="b">
        <v>0</v>
      </c>
      <c r="AQ1503" s="83" t="b">
        <v>0</v>
      </c>
      <c r="AR1503" s="83" t="b">
        <v>1</v>
      </c>
      <c r="AS1503" s="83" t="s">
        <v>13611</v>
      </c>
      <c r="AT1503" s="83">
        <v>348</v>
      </c>
      <c r="AU1503" s="88" t="s">
        <v>25919</v>
      </c>
      <c r="AV1503" s="83" t="b">
        <v>0</v>
      </c>
      <c r="AW1503" s="83" t="s">
        <v>30151</v>
      </c>
      <c r="AX1503" s="88" t="s">
        <v>31652</v>
      </c>
      <c r="AY1503" s="83" t="s">
        <v>66</v>
      </c>
      <c r="AZ1503" s="2"/>
      <c r="BA1503" s="3"/>
      <c r="BB1503" s="3"/>
      <c r="BC1503" s="3"/>
      <c r="BD1503" s="3"/>
    </row>
    <row r="1504" spans="1:56" x14ac:dyDescent="0.25">
      <c r="A1504" s="69" t="s">
        <v>1452</v>
      </c>
      <c r="B1504" s="70"/>
      <c r="C1504" s="70"/>
      <c r="D1504" s="71"/>
      <c r="E1504" s="73"/>
      <c r="F1504" s="110" t="s">
        <v>28533</v>
      </c>
      <c r="G1504" s="70"/>
      <c r="H1504" s="74"/>
      <c r="I1504" s="75"/>
      <c r="J1504" s="75"/>
      <c r="K1504" s="74" t="s">
        <v>34789</v>
      </c>
      <c r="L1504" s="78"/>
      <c r="M1504" s="79"/>
      <c r="N1504" s="79"/>
      <c r="O1504" s="80"/>
      <c r="P1504" s="81"/>
      <c r="Q1504" s="81"/>
      <c r="R1504" s="92"/>
      <c r="S1504" s="92"/>
      <c r="T1504" s="92"/>
      <c r="U1504" s="92"/>
      <c r="V1504" s="52"/>
      <c r="W1504" s="52"/>
      <c r="X1504" s="52"/>
      <c r="Y1504" s="52"/>
      <c r="Z1504" s="51"/>
      <c r="AA1504" s="76"/>
      <c r="AB1504" s="76"/>
      <c r="AC1504" s="77"/>
      <c r="AD1504" s="83" t="s">
        <v>16231</v>
      </c>
      <c r="AE1504" s="83">
        <v>8615</v>
      </c>
      <c r="AF1504" s="83">
        <v>16151</v>
      </c>
      <c r="AG1504" s="83">
        <v>299181</v>
      </c>
      <c r="AH1504" s="83">
        <v>289057</v>
      </c>
      <c r="AI1504" s="83">
        <v>-21600</v>
      </c>
      <c r="AJ1504" s="83" t="s">
        <v>19116</v>
      </c>
      <c r="AK1504" s="83" t="s">
        <v>21259</v>
      </c>
      <c r="AL1504" s="88" t="s">
        <v>22480</v>
      </c>
      <c r="AM1504" s="83" t="s">
        <v>23039</v>
      </c>
      <c r="AN1504" s="85">
        <v>41503.913252314815</v>
      </c>
      <c r="AO1504" s="88" t="s">
        <v>24427</v>
      </c>
      <c r="AP1504" s="83" t="b">
        <v>1</v>
      </c>
      <c r="AQ1504" s="83" t="b">
        <v>0</v>
      </c>
      <c r="AR1504" s="83" t="b">
        <v>0</v>
      </c>
      <c r="AS1504" s="83" t="s">
        <v>13611</v>
      </c>
      <c r="AT1504" s="83">
        <v>587</v>
      </c>
      <c r="AU1504" s="88" t="s">
        <v>25919</v>
      </c>
      <c r="AV1504" s="83" t="b">
        <v>0</v>
      </c>
      <c r="AW1504" s="83" t="s">
        <v>30151</v>
      </c>
      <c r="AX1504" s="88" t="s">
        <v>31653</v>
      </c>
      <c r="AY1504" s="83" t="s">
        <v>66</v>
      </c>
      <c r="AZ1504" s="2"/>
      <c r="BA1504" s="3"/>
      <c r="BB1504" s="3"/>
      <c r="BC1504" s="3"/>
      <c r="BD1504" s="3"/>
    </row>
    <row r="1505" spans="1:56" x14ac:dyDescent="0.25">
      <c r="A1505" s="69" t="s">
        <v>1453</v>
      </c>
      <c r="B1505" s="70"/>
      <c r="C1505" s="70"/>
      <c r="D1505" s="71"/>
      <c r="E1505" s="73"/>
      <c r="F1505" s="110" t="s">
        <v>28534</v>
      </c>
      <c r="G1505" s="70"/>
      <c r="H1505" s="74"/>
      <c r="I1505" s="75"/>
      <c r="J1505" s="75"/>
      <c r="K1505" s="74" t="s">
        <v>34790</v>
      </c>
      <c r="L1505" s="78"/>
      <c r="M1505" s="79"/>
      <c r="N1505" s="79"/>
      <c r="O1505" s="80"/>
      <c r="P1505" s="81"/>
      <c r="Q1505" s="81"/>
      <c r="R1505" s="92"/>
      <c r="S1505" s="92"/>
      <c r="T1505" s="92"/>
      <c r="U1505" s="92"/>
      <c r="V1505" s="52"/>
      <c r="W1505" s="52"/>
      <c r="X1505" s="52"/>
      <c r="Y1505" s="52"/>
      <c r="Z1505" s="51"/>
      <c r="AA1505" s="76"/>
      <c r="AB1505" s="76"/>
      <c r="AC1505" s="77"/>
      <c r="AD1505" s="83" t="s">
        <v>16232</v>
      </c>
      <c r="AE1505" s="83">
        <v>4335</v>
      </c>
      <c r="AF1505" s="83">
        <v>9279</v>
      </c>
      <c r="AG1505" s="83">
        <v>49498</v>
      </c>
      <c r="AH1505" s="83">
        <v>53848</v>
      </c>
      <c r="AI1505" s="83"/>
      <c r="AJ1505" s="83" t="s">
        <v>19117</v>
      </c>
      <c r="AK1505" s="83" t="s">
        <v>20886</v>
      </c>
      <c r="AL1505" s="83"/>
      <c r="AM1505" s="83"/>
      <c r="AN1505" s="85">
        <v>41334.555173611108</v>
      </c>
      <c r="AO1505" s="88" t="s">
        <v>24428</v>
      </c>
      <c r="AP1505" s="83" t="b">
        <v>1</v>
      </c>
      <c r="AQ1505" s="83" t="b">
        <v>0</v>
      </c>
      <c r="AR1505" s="83" t="b">
        <v>0</v>
      </c>
      <c r="AS1505" s="83" t="s">
        <v>13611</v>
      </c>
      <c r="AT1505" s="83">
        <v>343</v>
      </c>
      <c r="AU1505" s="88" t="s">
        <v>25919</v>
      </c>
      <c r="AV1505" s="83" t="b">
        <v>0</v>
      </c>
      <c r="AW1505" s="83" t="s">
        <v>30151</v>
      </c>
      <c r="AX1505" s="88" t="s">
        <v>31654</v>
      </c>
      <c r="AY1505" s="83" t="s">
        <v>66</v>
      </c>
      <c r="AZ1505" s="2"/>
      <c r="BA1505" s="3"/>
      <c r="BB1505" s="3"/>
      <c r="BC1505" s="3"/>
      <c r="BD1505" s="3"/>
    </row>
    <row r="1506" spans="1:56" x14ac:dyDescent="0.25">
      <c r="A1506" s="69" t="s">
        <v>1454</v>
      </c>
      <c r="B1506" s="70"/>
      <c r="C1506" s="70"/>
      <c r="D1506" s="71"/>
      <c r="E1506" s="73"/>
      <c r="F1506" s="110" t="s">
        <v>28535</v>
      </c>
      <c r="G1506" s="70"/>
      <c r="H1506" s="74"/>
      <c r="I1506" s="75"/>
      <c r="J1506" s="75"/>
      <c r="K1506" s="74" t="s">
        <v>34791</v>
      </c>
      <c r="L1506" s="78"/>
      <c r="M1506" s="79"/>
      <c r="N1506" s="79"/>
      <c r="O1506" s="80"/>
      <c r="P1506" s="81"/>
      <c r="Q1506" s="81"/>
      <c r="R1506" s="92"/>
      <c r="S1506" s="92"/>
      <c r="T1506" s="92"/>
      <c r="U1506" s="92"/>
      <c r="V1506" s="52"/>
      <c r="W1506" s="52"/>
      <c r="X1506" s="52"/>
      <c r="Y1506" s="52"/>
      <c r="Z1506" s="51"/>
      <c r="AA1506" s="76"/>
      <c r="AB1506" s="76"/>
      <c r="AC1506" s="77"/>
      <c r="AD1506" s="83" t="s">
        <v>16233</v>
      </c>
      <c r="AE1506" s="83">
        <v>682</v>
      </c>
      <c r="AF1506" s="83">
        <v>1631</v>
      </c>
      <c r="AG1506" s="83">
        <v>73353</v>
      </c>
      <c r="AH1506" s="83">
        <v>62592</v>
      </c>
      <c r="AI1506" s="83"/>
      <c r="AJ1506" s="83" t="s">
        <v>19118</v>
      </c>
      <c r="AK1506" s="83" t="s">
        <v>21260</v>
      </c>
      <c r="AL1506" s="83"/>
      <c r="AM1506" s="83"/>
      <c r="AN1506" s="85">
        <v>40883.901898148149</v>
      </c>
      <c r="AO1506" s="88" t="s">
        <v>24429</v>
      </c>
      <c r="AP1506" s="83" t="b">
        <v>0</v>
      </c>
      <c r="AQ1506" s="83" t="b">
        <v>0</v>
      </c>
      <c r="AR1506" s="83" t="b">
        <v>1</v>
      </c>
      <c r="AS1506" s="83" t="s">
        <v>13611</v>
      </c>
      <c r="AT1506" s="83">
        <v>84</v>
      </c>
      <c r="AU1506" s="88" t="s">
        <v>25976</v>
      </c>
      <c r="AV1506" s="83" t="b">
        <v>0</v>
      </c>
      <c r="AW1506" s="83" t="s">
        <v>30151</v>
      </c>
      <c r="AX1506" s="88" t="s">
        <v>31655</v>
      </c>
      <c r="AY1506" s="83" t="s">
        <v>66</v>
      </c>
      <c r="AZ1506" s="2"/>
      <c r="BA1506" s="3"/>
      <c r="BB1506" s="3"/>
      <c r="BC1506" s="3"/>
      <c r="BD1506" s="3"/>
    </row>
    <row r="1507" spans="1:56" x14ac:dyDescent="0.25">
      <c r="A1507" s="69" t="s">
        <v>1455</v>
      </c>
      <c r="B1507" s="70"/>
      <c r="C1507" s="70"/>
      <c r="D1507" s="71"/>
      <c r="E1507" s="73"/>
      <c r="F1507" s="110" t="s">
        <v>28536</v>
      </c>
      <c r="G1507" s="70"/>
      <c r="H1507" s="74"/>
      <c r="I1507" s="75"/>
      <c r="J1507" s="75"/>
      <c r="K1507" s="74" t="s">
        <v>34792</v>
      </c>
      <c r="L1507" s="78"/>
      <c r="M1507" s="79"/>
      <c r="N1507" s="79"/>
      <c r="O1507" s="80"/>
      <c r="P1507" s="81"/>
      <c r="Q1507" s="81"/>
      <c r="R1507" s="92"/>
      <c r="S1507" s="92"/>
      <c r="T1507" s="92"/>
      <c r="U1507" s="92"/>
      <c r="V1507" s="52"/>
      <c r="W1507" s="52"/>
      <c r="X1507" s="52"/>
      <c r="Y1507" s="52"/>
      <c r="Z1507" s="51"/>
      <c r="AA1507" s="76"/>
      <c r="AB1507" s="76"/>
      <c r="AC1507" s="77"/>
      <c r="AD1507" s="83" t="s">
        <v>16234</v>
      </c>
      <c r="AE1507" s="83">
        <v>1765</v>
      </c>
      <c r="AF1507" s="83">
        <v>2224</v>
      </c>
      <c r="AG1507" s="83">
        <v>13460</v>
      </c>
      <c r="AH1507" s="83">
        <v>27369</v>
      </c>
      <c r="AI1507" s="83">
        <v>-21600</v>
      </c>
      <c r="AJ1507" s="83" t="s">
        <v>19119</v>
      </c>
      <c r="AK1507" s="83"/>
      <c r="AL1507" s="83"/>
      <c r="AM1507" s="83" t="s">
        <v>23039</v>
      </c>
      <c r="AN1507" s="85">
        <v>41089.019930555558</v>
      </c>
      <c r="AO1507" s="88" t="s">
        <v>24430</v>
      </c>
      <c r="AP1507" s="83" t="b">
        <v>0</v>
      </c>
      <c r="AQ1507" s="83" t="b">
        <v>0</v>
      </c>
      <c r="AR1507" s="83" t="b">
        <v>1</v>
      </c>
      <c r="AS1507" s="83" t="s">
        <v>13611</v>
      </c>
      <c r="AT1507" s="83">
        <v>54</v>
      </c>
      <c r="AU1507" s="88" t="s">
        <v>26453</v>
      </c>
      <c r="AV1507" s="83" t="b">
        <v>0</v>
      </c>
      <c r="AW1507" s="83" t="s">
        <v>30151</v>
      </c>
      <c r="AX1507" s="88" t="s">
        <v>31656</v>
      </c>
      <c r="AY1507" s="83" t="s">
        <v>66</v>
      </c>
      <c r="AZ1507" s="2"/>
      <c r="BA1507" s="3"/>
      <c r="BB1507" s="3"/>
      <c r="BC1507" s="3"/>
      <c r="BD1507" s="3"/>
    </row>
    <row r="1508" spans="1:56" x14ac:dyDescent="0.25">
      <c r="A1508" s="69" t="s">
        <v>1456</v>
      </c>
      <c r="B1508" s="70"/>
      <c r="C1508" s="70"/>
      <c r="D1508" s="71"/>
      <c r="E1508" s="73"/>
      <c r="F1508" s="110" t="s">
        <v>28537</v>
      </c>
      <c r="G1508" s="70"/>
      <c r="H1508" s="74"/>
      <c r="I1508" s="75"/>
      <c r="J1508" s="75"/>
      <c r="K1508" s="74" t="s">
        <v>34793</v>
      </c>
      <c r="L1508" s="78"/>
      <c r="M1508" s="79"/>
      <c r="N1508" s="79"/>
      <c r="O1508" s="80"/>
      <c r="P1508" s="81"/>
      <c r="Q1508" s="81"/>
      <c r="R1508" s="92"/>
      <c r="S1508" s="92"/>
      <c r="T1508" s="92"/>
      <c r="U1508" s="92"/>
      <c r="V1508" s="52"/>
      <c r="W1508" s="52"/>
      <c r="X1508" s="52"/>
      <c r="Y1508" s="52"/>
      <c r="Z1508" s="51"/>
      <c r="AA1508" s="76"/>
      <c r="AB1508" s="76"/>
      <c r="AC1508" s="77"/>
      <c r="AD1508" s="83" t="s">
        <v>16235</v>
      </c>
      <c r="AE1508" s="83">
        <v>319</v>
      </c>
      <c r="AF1508" s="83">
        <v>111</v>
      </c>
      <c r="AG1508" s="83">
        <v>2331</v>
      </c>
      <c r="AH1508" s="83">
        <v>2744</v>
      </c>
      <c r="AI1508" s="83">
        <v>-28800</v>
      </c>
      <c r="AJ1508" s="83" t="s">
        <v>19120</v>
      </c>
      <c r="AK1508" s="83" t="s">
        <v>21261</v>
      </c>
      <c r="AL1508" s="83"/>
      <c r="AM1508" s="83" t="s">
        <v>23041</v>
      </c>
      <c r="AN1508" s="85">
        <v>39893.073923611111</v>
      </c>
      <c r="AO1508" s="88" t="s">
        <v>24431</v>
      </c>
      <c r="AP1508" s="83" t="b">
        <v>1</v>
      </c>
      <c r="AQ1508" s="83" t="b">
        <v>0</v>
      </c>
      <c r="AR1508" s="83" t="b">
        <v>1</v>
      </c>
      <c r="AS1508" s="83" t="s">
        <v>13611</v>
      </c>
      <c r="AT1508" s="83">
        <v>1</v>
      </c>
      <c r="AU1508" s="88" t="s">
        <v>25919</v>
      </c>
      <c r="AV1508" s="83" t="b">
        <v>0</v>
      </c>
      <c r="AW1508" s="83" t="s">
        <v>30151</v>
      </c>
      <c r="AX1508" s="88" t="s">
        <v>31657</v>
      </c>
      <c r="AY1508" s="83" t="s">
        <v>66</v>
      </c>
      <c r="AZ1508" s="2"/>
      <c r="BA1508" s="3"/>
      <c r="BB1508" s="3"/>
      <c r="BC1508" s="3"/>
      <c r="BD1508" s="3"/>
    </row>
    <row r="1509" spans="1:56" x14ac:dyDescent="0.25">
      <c r="A1509" s="69" t="s">
        <v>3083</v>
      </c>
      <c r="B1509" s="70"/>
      <c r="C1509" s="70"/>
      <c r="D1509" s="71"/>
      <c r="E1509" s="73"/>
      <c r="F1509" s="110" t="s">
        <v>28538</v>
      </c>
      <c r="G1509" s="70"/>
      <c r="H1509" s="74"/>
      <c r="I1509" s="75"/>
      <c r="J1509" s="75"/>
      <c r="K1509" s="74" t="s">
        <v>34794</v>
      </c>
      <c r="L1509" s="78"/>
      <c r="M1509" s="79"/>
      <c r="N1509" s="79"/>
      <c r="O1509" s="80"/>
      <c r="P1509" s="81"/>
      <c r="Q1509" s="81"/>
      <c r="R1509" s="92"/>
      <c r="S1509" s="92"/>
      <c r="T1509" s="92"/>
      <c r="U1509" s="92"/>
      <c r="V1509" s="52"/>
      <c r="W1509" s="52"/>
      <c r="X1509" s="52"/>
      <c r="Y1509" s="52"/>
      <c r="Z1509" s="51"/>
      <c r="AA1509" s="76"/>
      <c r="AB1509" s="76"/>
      <c r="AC1509" s="77"/>
      <c r="AD1509" s="83" t="s">
        <v>16236</v>
      </c>
      <c r="AE1509" s="83">
        <v>2118</v>
      </c>
      <c r="AF1509" s="83">
        <v>699</v>
      </c>
      <c r="AG1509" s="83">
        <v>87083</v>
      </c>
      <c r="AH1509" s="83">
        <v>6129</v>
      </c>
      <c r="AI1509" s="83">
        <v>-28800</v>
      </c>
      <c r="AJ1509" s="83" t="s">
        <v>19121</v>
      </c>
      <c r="AK1509" s="83" t="s">
        <v>20643</v>
      </c>
      <c r="AL1509" s="88" t="s">
        <v>22481</v>
      </c>
      <c r="AM1509" s="83" t="s">
        <v>23041</v>
      </c>
      <c r="AN1509" s="85">
        <v>40379.911909722221</v>
      </c>
      <c r="AO1509" s="88" t="s">
        <v>24432</v>
      </c>
      <c r="AP1509" s="83" t="b">
        <v>0</v>
      </c>
      <c r="AQ1509" s="83" t="b">
        <v>0</v>
      </c>
      <c r="AR1509" s="83" t="b">
        <v>1</v>
      </c>
      <c r="AS1509" s="83" t="s">
        <v>13611</v>
      </c>
      <c r="AT1509" s="83">
        <v>22</v>
      </c>
      <c r="AU1509" s="88" t="s">
        <v>26454</v>
      </c>
      <c r="AV1509" s="83" t="b">
        <v>0</v>
      </c>
      <c r="AW1509" s="83" t="s">
        <v>30151</v>
      </c>
      <c r="AX1509" s="88" t="s">
        <v>31658</v>
      </c>
      <c r="AY1509" s="83" t="s">
        <v>65</v>
      </c>
      <c r="AZ1509" s="2"/>
      <c r="BA1509" s="3"/>
      <c r="BB1509" s="3"/>
      <c r="BC1509" s="3"/>
      <c r="BD1509" s="3"/>
    </row>
    <row r="1510" spans="1:56" x14ac:dyDescent="0.25">
      <c r="A1510" s="69" t="s">
        <v>1457</v>
      </c>
      <c r="B1510" s="70"/>
      <c r="C1510" s="70"/>
      <c r="D1510" s="71"/>
      <c r="E1510" s="73"/>
      <c r="F1510" s="110" t="s">
        <v>28539</v>
      </c>
      <c r="G1510" s="70"/>
      <c r="H1510" s="74"/>
      <c r="I1510" s="75"/>
      <c r="J1510" s="75"/>
      <c r="K1510" s="74" t="s">
        <v>34795</v>
      </c>
      <c r="L1510" s="78"/>
      <c r="M1510" s="79"/>
      <c r="N1510" s="79"/>
      <c r="O1510" s="80"/>
      <c r="P1510" s="81"/>
      <c r="Q1510" s="81"/>
      <c r="R1510" s="92"/>
      <c r="S1510" s="92"/>
      <c r="T1510" s="92"/>
      <c r="U1510" s="92"/>
      <c r="V1510" s="52"/>
      <c r="W1510" s="52"/>
      <c r="X1510" s="52"/>
      <c r="Y1510" s="52"/>
      <c r="Z1510" s="51"/>
      <c r="AA1510" s="76"/>
      <c r="AB1510" s="76"/>
      <c r="AC1510" s="77"/>
      <c r="AD1510" s="83" t="s">
        <v>16237</v>
      </c>
      <c r="AE1510" s="83">
        <v>804</v>
      </c>
      <c r="AF1510" s="83">
        <v>1109</v>
      </c>
      <c r="AG1510" s="83">
        <v>52577</v>
      </c>
      <c r="AH1510" s="83">
        <v>92258</v>
      </c>
      <c r="AI1510" s="83"/>
      <c r="AJ1510" s="83" t="s">
        <v>19122</v>
      </c>
      <c r="AK1510" s="83" t="s">
        <v>21262</v>
      </c>
      <c r="AL1510" s="83"/>
      <c r="AM1510" s="83"/>
      <c r="AN1510" s="85">
        <v>40834.1096412037</v>
      </c>
      <c r="AO1510" s="88" t="s">
        <v>24433</v>
      </c>
      <c r="AP1510" s="83" t="b">
        <v>0</v>
      </c>
      <c r="AQ1510" s="83" t="b">
        <v>0</v>
      </c>
      <c r="AR1510" s="83" t="b">
        <v>0</v>
      </c>
      <c r="AS1510" s="83" t="s">
        <v>13611</v>
      </c>
      <c r="AT1510" s="83">
        <v>12</v>
      </c>
      <c r="AU1510" s="88" t="s">
        <v>25928</v>
      </c>
      <c r="AV1510" s="83" t="b">
        <v>0</v>
      </c>
      <c r="AW1510" s="83" t="s">
        <v>30151</v>
      </c>
      <c r="AX1510" s="88" t="s">
        <v>31659</v>
      </c>
      <c r="AY1510" s="83" t="s">
        <v>66</v>
      </c>
      <c r="AZ1510" s="2"/>
      <c r="BA1510" s="3"/>
      <c r="BB1510" s="3"/>
      <c r="BC1510" s="3"/>
      <c r="BD1510" s="3"/>
    </row>
    <row r="1511" spans="1:56" x14ac:dyDescent="0.25">
      <c r="A1511" s="69" t="s">
        <v>1458</v>
      </c>
      <c r="B1511" s="70"/>
      <c r="C1511" s="70"/>
      <c r="D1511" s="71"/>
      <c r="E1511" s="73"/>
      <c r="F1511" s="110" t="s">
        <v>28540</v>
      </c>
      <c r="G1511" s="70"/>
      <c r="H1511" s="74"/>
      <c r="I1511" s="75"/>
      <c r="J1511" s="75"/>
      <c r="K1511" s="74" t="s">
        <v>34796</v>
      </c>
      <c r="L1511" s="78"/>
      <c r="M1511" s="79"/>
      <c r="N1511" s="79"/>
      <c r="O1511" s="80"/>
      <c r="P1511" s="81"/>
      <c r="Q1511" s="81"/>
      <c r="R1511" s="92"/>
      <c r="S1511" s="92"/>
      <c r="T1511" s="92"/>
      <c r="U1511" s="92"/>
      <c r="V1511" s="52"/>
      <c r="W1511" s="52"/>
      <c r="X1511" s="52"/>
      <c r="Y1511" s="52"/>
      <c r="Z1511" s="51"/>
      <c r="AA1511" s="76"/>
      <c r="AB1511" s="76"/>
      <c r="AC1511" s="77"/>
      <c r="AD1511" s="83" t="s">
        <v>16238</v>
      </c>
      <c r="AE1511" s="83">
        <v>289</v>
      </c>
      <c r="AF1511" s="83">
        <v>404</v>
      </c>
      <c r="AG1511" s="83">
        <v>2015</v>
      </c>
      <c r="AH1511" s="83">
        <v>7499</v>
      </c>
      <c r="AI1511" s="83"/>
      <c r="AJ1511" s="83" t="s">
        <v>19123</v>
      </c>
      <c r="AK1511" s="83"/>
      <c r="AL1511" s="83"/>
      <c r="AM1511" s="83"/>
      <c r="AN1511" s="85">
        <v>42148.066759259258</v>
      </c>
      <c r="AO1511" s="88" t="s">
        <v>24434</v>
      </c>
      <c r="AP1511" s="83" t="b">
        <v>1</v>
      </c>
      <c r="AQ1511" s="83" t="b">
        <v>0</v>
      </c>
      <c r="AR1511" s="83" t="b">
        <v>0</v>
      </c>
      <c r="AS1511" s="83" t="s">
        <v>13611</v>
      </c>
      <c r="AT1511" s="83">
        <v>0</v>
      </c>
      <c r="AU1511" s="88" t="s">
        <v>25919</v>
      </c>
      <c r="AV1511" s="83" t="b">
        <v>0</v>
      </c>
      <c r="AW1511" s="83" t="s">
        <v>30151</v>
      </c>
      <c r="AX1511" s="88" t="s">
        <v>31660</v>
      </c>
      <c r="AY1511" s="83" t="s">
        <v>66</v>
      </c>
      <c r="AZ1511" s="2"/>
      <c r="BA1511" s="3"/>
      <c r="BB1511" s="3"/>
      <c r="BC1511" s="3"/>
      <c r="BD1511" s="3"/>
    </row>
    <row r="1512" spans="1:56" x14ac:dyDescent="0.25">
      <c r="A1512" s="69" t="s">
        <v>1459</v>
      </c>
      <c r="B1512" s="70"/>
      <c r="C1512" s="70"/>
      <c r="D1512" s="71"/>
      <c r="E1512" s="73"/>
      <c r="F1512" s="110" t="s">
        <v>28541</v>
      </c>
      <c r="G1512" s="70"/>
      <c r="H1512" s="74"/>
      <c r="I1512" s="75"/>
      <c r="J1512" s="75"/>
      <c r="K1512" s="74" t="s">
        <v>34797</v>
      </c>
      <c r="L1512" s="78"/>
      <c r="M1512" s="79"/>
      <c r="N1512" s="79"/>
      <c r="O1512" s="80"/>
      <c r="P1512" s="81"/>
      <c r="Q1512" s="81"/>
      <c r="R1512" s="92"/>
      <c r="S1512" s="92"/>
      <c r="T1512" s="92"/>
      <c r="U1512" s="92"/>
      <c r="V1512" s="52"/>
      <c r="W1512" s="52"/>
      <c r="X1512" s="52"/>
      <c r="Y1512" s="52"/>
      <c r="Z1512" s="51"/>
      <c r="AA1512" s="76"/>
      <c r="AB1512" s="76"/>
      <c r="AC1512" s="77"/>
      <c r="AD1512" s="83" t="s">
        <v>16239</v>
      </c>
      <c r="AE1512" s="83">
        <v>81</v>
      </c>
      <c r="AF1512" s="83">
        <v>136</v>
      </c>
      <c r="AG1512" s="83">
        <v>193</v>
      </c>
      <c r="AH1512" s="83">
        <v>100</v>
      </c>
      <c r="AI1512" s="83"/>
      <c r="AJ1512" s="83" t="s">
        <v>19124</v>
      </c>
      <c r="AK1512" s="83" t="s">
        <v>14003</v>
      </c>
      <c r="AL1512" s="83"/>
      <c r="AM1512" s="83"/>
      <c r="AN1512" s="85">
        <v>42234.548726851855</v>
      </c>
      <c r="AO1512" s="83"/>
      <c r="AP1512" s="83" t="b">
        <v>1</v>
      </c>
      <c r="AQ1512" s="83" t="b">
        <v>0</v>
      </c>
      <c r="AR1512" s="83" t="b">
        <v>1</v>
      </c>
      <c r="AS1512" s="83" t="s">
        <v>13611</v>
      </c>
      <c r="AT1512" s="83">
        <v>5</v>
      </c>
      <c r="AU1512" s="88" t="s">
        <v>25919</v>
      </c>
      <c r="AV1512" s="83" t="b">
        <v>0</v>
      </c>
      <c r="AW1512" s="83" t="s">
        <v>30151</v>
      </c>
      <c r="AX1512" s="88" t="s">
        <v>31661</v>
      </c>
      <c r="AY1512" s="83" t="s">
        <v>66</v>
      </c>
      <c r="AZ1512" s="2"/>
      <c r="BA1512" s="3"/>
      <c r="BB1512" s="3"/>
      <c r="BC1512" s="3"/>
      <c r="BD1512" s="3"/>
    </row>
    <row r="1513" spans="1:56" x14ac:dyDescent="0.25">
      <c r="A1513" s="69" t="s">
        <v>1460</v>
      </c>
      <c r="B1513" s="70"/>
      <c r="C1513" s="70"/>
      <c r="D1513" s="71"/>
      <c r="E1513" s="73"/>
      <c r="F1513" s="110" t="s">
        <v>28542</v>
      </c>
      <c r="G1513" s="70"/>
      <c r="H1513" s="74"/>
      <c r="I1513" s="75"/>
      <c r="J1513" s="75"/>
      <c r="K1513" s="74" t="s">
        <v>34798</v>
      </c>
      <c r="L1513" s="78"/>
      <c r="M1513" s="79"/>
      <c r="N1513" s="79"/>
      <c r="O1513" s="80"/>
      <c r="P1513" s="81"/>
      <c r="Q1513" s="81"/>
      <c r="R1513" s="92"/>
      <c r="S1513" s="92"/>
      <c r="T1513" s="92"/>
      <c r="U1513" s="92"/>
      <c r="V1513" s="52"/>
      <c r="W1513" s="52"/>
      <c r="X1513" s="52"/>
      <c r="Y1513" s="52"/>
      <c r="Z1513" s="51"/>
      <c r="AA1513" s="76"/>
      <c r="AB1513" s="76"/>
      <c r="AC1513" s="77"/>
      <c r="AD1513" s="83" t="s">
        <v>16240</v>
      </c>
      <c r="AE1513" s="83">
        <v>1317</v>
      </c>
      <c r="AF1513" s="83">
        <v>917</v>
      </c>
      <c r="AG1513" s="83">
        <v>2880</v>
      </c>
      <c r="AH1513" s="83">
        <v>18433</v>
      </c>
      <c r="AI1513" s="83"/>
      <c r="AJ1513" s="83" t="s">
        <v>19125</v>
      </c>
      <c r="AK1513" s="83"/>
      <c r="AL1513" s="83"/>
      <c r="AM1513" s="83"/>
      <c r="AN1513" s="85">
        <v>41969.377800925926</v>
      </c>
      <c r="AO1513" s="88" t="s">
        <v>24435</v>
      </c>
      <c r="AP1513" s="83" t="b">
        <v>1</v>
      </c>
      <c r="AQ1513" s="83" t="b">
        <v>0</v>
      </c>
      <c r="AR1513" s="83" t="b">
        <v>1</v>
      </c>
      <c r="AS1513" s="83" t="s">
        <v>13611</v>
      </c>
      <c r="AT1513" s="83">
        <v>0</v>
      </c>
      <c r="AU1513" s="88" t="s">
        <v>25919</v>
      </c>
      <c r="AV1513" s="83" t="b">
        <v>0</v>
      </c>
      <c r="AW1513" s="83" t="s">
        <v>30151</v>
      </c>
      <c r="AX1513" s="88" t="s">
        <v>31662</v>
      </c>
      <c r="AY1513" s="83" t="s">
        <v>66</v>
      </c>
      <c r="AZ1513" s="2"/>
      <c r="BA1513" s="3"/>
      <c r="BB1513" s="3"/>
      <c r="BC1513" s="3"/>
      <c r="BD1513" s="3"/>
    </row>
    <row r="1514" spans="1:56" x14ac:dyDescent="0.25">
      <c r="A1514" s="69" t="s">
        <v>1461</v>
      </c>
      <c r="B1514" s="70"/>
      <c r="C1514" s="70"/>
      <c r="D1514" s="71"/>
      <c r="E1514" s="73"/>
      <c r="F1514" s="110" t="s">
        <v>28543</v>
      </c>
      <c r="G1514" s="70"/>
      <c r="H1514" s="74"/>
      <c r="I1514" s="75"/>
      <c r="J1514" s="75"/>
      <c r="K1514" s="74" t="s">
        <v>34799</v>
      </c>
      <c r="L1514" s="78"/>
      <c r="M1514" s="79"/>
      <c r="N1514" s="79"/>
      <c r="O1514" s="80"/>
      <c r="P1514" s="81"/>
      <c r="Q1514" s="81"/>
      <c r="R1514" s="92"/>
      <c r="S1514" s="92"/>
      <c r="T1514" s="92"/>
      <c r="U1514" s="92"/>
      <c r="V1514" s="52"/>
      <c r="W1514" s="52"/>
      <c r="X1514" s="52"/>
      <c r="Y1514" s="52"/>
      <c r="Z1514" s="51"/>
      <c r="AA1514" s="76"/>
      <c r="AB1514" s="76"/>
      <c r="AC1514" s="77"/>
      <c r="AD1514" s="83" t="s">
        <v>16241</v>
      </c>
      <c r="AE1514" s="83">
        <v>1927</v>
      </c>
      <c r="AF1514" s="83">
        <v>2904</v>
      </c>
      <c r="AG1514" s="83">
        <v>18955</v>
      </c>
      <c r="AH1514" s="83">
        <v>7158</v>
      </c>
      <c r="AI1514" s="83"/>
      <c r="AJ1514" s="83" t="s">
        <v>19126</v>
      </c>
      <c r="AK1514" s="83"/>
      <c r="AL1514" s="88" t="s">
        <v>22482</v>
      </c>
      <c r="AM1514" s="83"/>
      <c r="AN1514" s="85">
        <v>41123.255127314813</v>
      </c>
      <c r="AO1514" s="88" t="s">
        <v>24436</v>
      </c>
      <c r="AP1514" s="83" t="b">
        <v>1</v>
      </c>
      <c r="AQ1514" s="83" t="b">
        <v>0</v>
      </c>
      <c r="AR1514" s="83" t="b">
        <v>1</v>
      </c>
      <c r="AS1514" s="83" t="s">
        <v>13611</v>
      </c>
      <c r="AT1514" s="83">
        <v>1</v>
      </c>
      <c r="AU1514" s="88" t="s">
        <v>25919</v>
      </c>
      <c r="AV1514" s="83" t="b">
        <v>0</v>
      </c>
      <c r="AW1514" s="83" t="s">
        <v>30151</v>
      </c>
      <c r="AX1514" s="88" t="s">
        <v>31663</v>
      </c>
      <c r="AY1514" s="83" t="s">
        <v>66</v>
      </c>
      <c r="AZ1514" s="2"/>
      <c r="BA1514" s="3"/>
      <c r="BB1514" s="3"/>
      <c r="BC1514" s="3"/>
      <c r="BD1514" s="3"/>
    </row>
    <row r="1515" spans="1:56" x14ac:dyDescent="0.25">
      <c r="A1515" s="69" t="s">
        <v>1462</v>
      </c>
      <c r="B1515" s="70"/>
      <c r="C1515" s="70"/>
      <c r="D1515" s="71"/>
      <c r="E1515" s="73"/>
      <c r="F1515" s="110" t="s">
        <v>28544</v>
      </c>
      <c r="G1515" s="70"/>
      <c r="H1515" s="74"/>
      <c r="I1515" s="75"/>
      <c r="J1515" s="75"/>
      <c r="K1515" s="74" t="s">
        <v>34800</v>
      </c>
      <c r="L1515" s="78"/>
      <c r="M1515" s="79"/>
      <c r="N1515" s="79"/>
      <c r="O1515" s="80"/>
      <c r="P1515" s="81"/>
      <c r="Q1515" s="81"/>
      <c r="R1515" s="92"/>
      <c r="S1515" s="92"/>
      <c r="T1515" s="92"/>
      <c r="U1515" s="92"/>
      <c r="V1515" s="52"/>
      <c r="W1515" s="52"/>
      <c r="X1515" s="52"/>
      <c r="Y1515" s="52"/>
      <c r="Z1515" s="51"/>
      <c r="AA1515" s="76"/>
      <c r="AB1515" s="76"/>
      <c r="AC1515" s="77"/>
      <c r="AD1515" s="83" t="s">
        <v>16242</v>
      </c>
      <c r="AE1515" s="83">
        <v>2386</v>
      </c>
      <c r="AF1515" s="83">
        <v>1247</v>
      </c>
      <c r="AG1515" s="83">
        <v>14824</v>
      </c>
      <c r="AH1515" s="83">
        <v>12125</v>
      </c>
      <c r="AI1515" s="83">
        <v>-28800</v>
      </c>
      <c r="AJ1515" s="83" t="s">
        <v>19127</v>
      </c>
      <c r="AK1515" s="83" t="s">
        <v>21263</v>
      </c>
      <c r="AL1515" s="83"/>
      <c r="AM1515" s="83" t="s">
        <v>23041</v>
      </c>
      <c r="AN1515" s="85">
        <v>39853.737233796295</v>
      </c>
      <c r="AO1515" s="88" t="s">
        <v>24437</v>
      </c>
      <c r="AP1515" s="83" t="b">
        <v>0</v>
      </c>
      <c r="AQ1515" s="83" t="b">
        <v>0</v>
      </c>
      <c r="AR1515" s="83" t="b">
        <v>1</v>
      </c>
      <c r="AS1515" s="83" t="s">
        <v>13611</v>
      </c>
      <c r="AT1515" s="83">
        <v>44</v>
      </c>
      <c r="AU1515" s="88" t="s">
        <v>26455</v>
      </c>
      <c r="AV1515" s="83" t="b">
        <v>0</v>
      </c>
      <c r="AW1515" s="83" t="s">
        <v>30151</v>
      </c>
      <c r="AX1515" s="88" t="s">
        <v>31664</v>
      </c>
      <c r="AY1515" s="83" t="s">
        <v>66</v>
      </c>
      <c r="AZ1515" s="2"/>
      <c r="BA1515" s="3"/>
      <c r="BB1515" s="3"/>
      <c r="BC1515" s="3"/>
      <c r="BD1515" s="3"/>
    </row>
    <row r="1516" spans="1:56" x14ac:dyDescent="0.25">
      <c r="A1516" s="69" t="s">
        <v>1463</v>
      </c>
      <c r="B1516" s="70"/>
      <c r="C1516" s="70"/>
      <c r="D1516" s="71"/>
      <c r="E1516" s="73"/>
      <c r="F1516" s="110" t="s">
        <v>28545</v>
      </c>
      <c r="G1516" s="70"/>
      <c r="H1516" s="74"/>
      <c r="I1516" s="75"/>
      <c r="J1516" s="75"/>
      <c r="K1516" s="74" t="s">
        <v>34801</v>
      </c>
      <c r="L1516" s="78"/>
      <c r="M1516" s="79"/>
      <c r="N1516" s="79"/>
      <c r="O1516" s="80"/>
      <c r="P1516" s="81"/>
      <c r="Q1516" s="81"/>
      <c r="R1516" s="92"/>
      <c r="S1516" s="92"/>
      <c r="T1516" s="92"/>
      <c r="U1516" s="92"/>
      <c r="V1516" s="52"/>
      <c r="W1516" s="52"/>
      <c r="X1516" s="52"/>
      <c r="Y1516" s="52"/>
      <c r="Z1516" s="51"/>
      <c r="AA1516" s="76"/>
      <c r="AB1516" s="76"/>
      <c r="AC1516" s="77"/>
      <c r="AD1516" s="83" t="s">
        <v>16243</v>
      </c>
      <c r="AE1516" s="83">
        <v>158</v>
      </c>
      <c r="AF1516" s="83">
        <v>127</v>
      </c>
      <c r="AG1516" s="83">
        <v>3714</v>
      </c>
      <c r="AH1516" s="83">
        <v>122</v>
      </c>
      <c r="AI1516" s="83">
        <v>-18000</v>
      </c>
      <c r="AJ1516" s="83"/>
      <c r="AK1516" s="83" t="s">
        <v>21264</v>
      </c>
      <c r="AL1516" s="83"/>
      <c r="AM1516" s="83" t="s">
        <v>23040</v>
      </c>
      <c r="AN1516" s="85">
        <v>40880.862719907411</v>
      </c>
      <c r="AO1516" s="83"/>
      <c r="AP1516" s="83" t="b">
        <v>0</v>
      </c>
      <c r="AQ1516" s="83" t="b">
        <v>0</v>
      </c>
      <c r="AR1516" s="83" t="b">
        <v>0</v>
      </c>
      <c r="AS1516" s="83" t="s">
        <v>13611</v>
      </c>
      <c r="AT1516" s="83">
        <v>0</v>
      </c>
      <c r="AU1516" s="88" t="s">
        <v>26456</v>
      </c>
      <c r="AV1516" s="83" t="b">
        <v>0</v>
      </c>
      <c r="AW1516" s="83" t="s">
        <v>30151</v>
      </c>
      <c r="AX1516" s="88" t="s">
        <v>31665</v>
      </c>
      <c r="AY1516" s="83" t="s">
        <v>66</v>
      </c>
      <c r="AZ1516" s="2"/>
      <c r="BA1516" s="3"/>
      <c r="BB1516" s="3"/>
      <c r="BC1516" s="3"/>
      <c r="BD1516" s="3"/>
    </row>
    <row r="1517" spans="1:56" x14ac:dyDescent="0.25">
      <c r="A1517" s="69" t="s">
        <v>1464</v>
      </c>
      <c r="B1517" s="70"/>
      <c r="C1517" s="70"/>
      <c r="D1517" s="71"/>
      <c r="E1517" s="73"/>
      <c r="F1517" s="110" t="s">
        <v>28546</v>
      </c>
      <c r="G1517" s="70"/>
      <c r="H1517" s="74"/>
      <c r="I1517" s="75"/>
      <c r="J1517" s="75"/>
      <c r="K1517" s="74" t="s">
        <v>34802</v>
      </c>
      <c r="L1517" s="78"/>
      <c r="M1517" s="79"/>
      <c r="N1517" s="79"/>
      <c r="O1517" s="80"/>
      <c r="P1517" s="81"/>
      <c r="Q1517" s="81"/>
      <c r="R1517" s="92"/>
      <c r="S1517" s="92"/>
      <c r="T1517" s="92"/>
      <c r="U1517" s="92"/>
      <c r="V1517" s="52"/>
      <c r="W1517" s="52"/>
      <c r="X1517" s="52"/>
      <c r="Y1517" s="52"/>
      <c r="Z1517" s="51"/>
      <c r="AA1517" s="76"/>
      <c r="AB1517" s="76"/>
      <c r="AC1517" s="77"/>
      <c r="AD1517" s="83" t="s">
        <v>16244</v>
      </c>
      <c r="AE1517" s="83">
        <v>360</v>
      </c>
      <c r="AF1517" s="83">
        <v>359</v>
      </c>
      <c r="AG1517" s="83">
        <v>22693</v>
      </c>
      <c r="AH1517" s="83">
        <v>14288</v>
      </c>
      <c r="AI1517" s="83">
        <v>-18000</v>
      </c>
      <c r="AJ1517" s="83" t="s">
        <v>19128</v>
      </c>
      <c r="AK1517" s="83" t="s">
        <v>21265</v>
      </c>
      <c r="AL1517" s="83"/>
      <c r="AM1517" s="83" t="s">
        <v>23040</v>
      </c>
      <c r="AN1517" s="85">
        <v>41131.157557870371</v>
      </c>
      <c r="AO1517" s="88" t="s">
        <v>24438</v>
      </c>
      <c r="AP1517" s="83" t="b">
        <v>1</v>
      </c>
      <c r="AQ1517" s="83" t="b">
        <v>0</v>
      </c>
      <c r="AR1517" s="83" t="b">
        <v>1</v>
      </c>
      <c r="AS1517" s="83" t="s">
        <v>13611</v>
      </c>
      <c r="AT1517" s="83">
        <v>2</v>
      </c>
      <c r="AU1517" s="88" t="s">
        <v>25919</v>
      </c>
      <c r="AV1517" s="83" t="b">
        <v>0</v>
      </c>
      <c r="AW1517" s="83" t="s">
        <v>30151</v>
      </c>
      <c r="AX1517" s="88" t="s">
        <v>31666</v>
      </c>
      <c r="AY1517" s="83" t="s">
        <v>66</v>
      </c>
      <c r="AZ1517" s="2"/>
      <c r="BA1517" s="3"/>
      <c r="BB1517" s="3"/>
      <c r="BC1517" s="3"/>
      <c r="BD1517" s="3"/>
    </row>
    <row r="1518" spans="1:56" x14ac:dyDescent="0.25">
      <c r="A1518" s="69" t="s">
        <v>3084</v>
      </c>
      <c r="B1518" s="70"/>
      <c r="C1518" s="70"/>
      <c r="D1518" s="71"/>
      <c r="E1518" s="73"/>
      <c r="F1518" s="110" t="s">
        <v>28547</v>
      </c>
      <c r="G1518" s="70"/>
      <c r="H1518" s="74"/>
      <c r="I1518" s="75"/>
      <c r="J1518" s="75"/>
      <c r="K1518" s="74" t="s">
        <v>34803</v>
      </c>
      <c r="L1518" s="78"/>
      <c r="M1518" s="79"/>
      <c r="N1518" s="79"/>
      <c r="O1518" s="80"/>
      <c r="P1518" s="81"/>
      <c r="Q1518" s="81"/>
      <c r="R1518" s="92"/>
      <c r="S1518" s="92"/>
      <c r="T1518" s="92"/>
      <c r="U1518" s="92"/>
      <c r="V1518" s="52"/>
      <c r="W1518" s="52"/>
      <c r="X1518" s="52"/>
      <c r="Y1518" s="52"/>
      <c r="Z1518" s="51"/>
      <c r="AA1518" s="76"/>
      <c r="AB1518" s="76"/>
      <c r="AC1518" s="77"/>
      <c r="AD1518" s="83" t="s">
        <v>16245</v>
      </c>
      <c r="AE1518" s="83">
        <v>660</v>
      </c>
      <c r="AF1518" s="83">
        <v>740</v>
      </c>
      <c r="AG1518" s="83">
        <v>4764</v>
      </c>
      <c r="AH1518" s="83">
        <v>8258</v>
      </c>
      <c r="AI1518" s="83"/>
      <c r="AJ1518" s="83" t="s">
        <v>19129</v>
      </c>
      <c r="AK1518" s="83" t="s">
        <v>21266</v>
      </c>
      <c r="AL1518" s="88" t="s">
        <v>22483</v>
      </c>
      <c r="AM1518" s="83"/>
      <c r="AN1518" s="85">
        <v>42104.832812499997</v>
      </c>
      <c r="AO1518" s="88" t="s">
        <v>24439</v>
      </c>
      <c r="AP1518" s="83" t="b">
        <v>1</v>
      </c>
      <c r="AQ1518" s="83" t="b">
        <v>0</v>
      </c>
      <c r="AR1518" s="83" t="b">
        <v>1</v>
      </c>
      <c r="AS1518" s="83" t="s">
        <v>13611</v>
      </c>
      <c r="AT1518" s="83">
        <v>1</v>
      </c>
      <c r="AU1518" s="88" t="s">
        <v>25919</v>
      </c>
      <c r="AV1518" s="83" t="b">
        <v>0</v>
      </c>
      <c r="AW1518" s="83" t="s">
        <v>30151</v>
      </c>
      <c r="AX1518" s="88" t="s">
        <v>31667</v>
      </c>
      <c r="AY1518" s="83" t="s">
        <v>65</v>
      </c>
      <c r="AZ1518" s="2"/>
      <c r="BA1518" s="3"/>
      <c r="BB1518" s="3"/>
      <c r="BC1518" s="3"/>
      <c r="BD1518" s="3"/>
    </row>
    <row r="1519" spans="1:56" x14ac:dyDescent="0.25">
      <c r="A1519" s="69" t="s">
        <v>3085</v>
      </c>
      <c r="B1519" s="70"/>
      <c r="C1519" s="70"/>
      <c r="D1519" s="71"/>
      <c r="E1519" s="73"/>
      <c r="F1519" s="110" t="s">
        <v>28548</v>
      </c>
      <c r="G1519" s="70"/>
      <c r="H1519" s="74"/>
      <c r="I1519" s="75"/>
      <c r="J1519" s="75"/>
      <c r="K1519" s="74" t="s">
        <v>34804</v>
      </c>
      <c r="L1519" s="78"/>
      <c r="M1519" s="79"/>
      <c r="N1519" s="79"/>
      <c r="O1519" s="80"/>
      <c r="P1519" s="81"/>
      <c r="Q1519" s="81"/>
      <c r="R1519" s="92"/>
      <c r="S1519" s="92"/>
      <c r="T1519" s="92"/>
      <c r="U1519" s="92"/>
      <c r="V1519" s="52"/>
      <c r="W1519" s="52"/>
      <c r="X1519" s="52"/>
      <c r="Y1519" s="52"/>
      <c r="Z1519" s="51"/>
      <c r="AA1519" s="76"/>
      <c r="AB1519" s="76"/>
      <c r="AC1519" s="77"/>
      <c r="AD1519" s="83" t="s">
        <v>16246</v>
      </c>
      <c r="AE1519" s="83">
        <v>261</v>
      </c>
      <c r="AF1519" s="83">
        <v>727</v>
      </c>
      <c r="AG1519" s="83">
        <v>14230</v>
      </c>
      <c r="AH1519" s="83">
        <v>15548</v>
      </c>
      <c r="AI1519" s="83">
        <v>-18000</v>
      </c>
      <c r="AJ1519" s="83" t="s">
        <v>19130</v>
      </c>
      <c r="AK1519" s="83" t="s">
        <v>21267</v>
      </c>
      <c r="AL1519" s="83"/>
      <c r="AM1519" s="83" t="s">
        <v>23040</v>
      </c>
      <c r="AN1519" s="85">
        <v>41538.030289351853</v>
      </c>
      <c r="AO1519" s="88" t="s">
        <v>24440</v>
      </c>
      <c r="AP1519" s="83" t="b">
        <v>0</v>
      </c>
      <c r="AQ1519" s="83" t="b">
        <v>0</v>
      </c>
      <c r="AR1519" s="83" t="b">
        <v>1</v>
      </c>
      <c r="AS1519" s="83" t="s">
        <v>13611</v>
      </c>
      <c r="AT1519" s="83">
        <v>5</v>
      </c>
      <c r="AU1519" s="88" t="s">
        <v>25919</v>
      </c>
      <c r="AV1519" s="83" t="b">
        <v>0</v>
      </c>
      <c r="AW1519" s="83" t="s">
        <v>30151</v>
      </c>
      <c r="AX1519" s="88" t="s">
        <v>31668</v>
      </c>
      <c r="AY1519" s="83" t="s">
        <v>65</v>
      </c>
      <c r="AZ1519" s="2"/>
      <c r="BA1519" s="3"/>
      <c r="BB1519" s="3"/>
      <c r="BC1519" s="3"/>
      <c r="BD1519" s="3"/>
    </row>
    <row r="1520" spans="1:56" x14ac:dyDescent="0.25">
      <c r="A1520" s="69" t="s">
        <v>1465</v>
      </c>
      <c r="B1520" s="70"/>
      <c r="C1520" s="70"/>
      <c r="D1520" s="71"/>
      <c r="E1520" s="73"/>
      <c r="F1520" s="110" t="s">
        <v>28549</v>
      </c>
      <c r="G1520" s="70"/>
      <c r="H1520" s="74"/>
      <c r="I1520" s="75"/>
      <c r="J1520" s="75"/>
      <c r="K1520" s="74" t="s">
        <v>34805</v>
      </c>
      <c r="L1520" s="78"/>
      <c r="M1520" s="79"/>
      <c r="N1520" s="79"/>
      <c r="O1520" s="80"/>
      <c r="P1520" s="81"/>
      <c r="Q1520" s="81"/>
      <c r="R1520" s="92"/>
      <c r="S1520" s="92"/>
      <c r="T1520" s="92"/>
      <c r="U1520" s="92"/>
      <c r="V1520" s="52"/>
      <c r="W1520" s="52"/>
      <c r="X1520" s="52"/>
      <c r="Y1520" s="52"/>
      <c r="Z1520" s="51"/>
      <c r="AA1520" s="76"/>
      <c r="AB1520" s="76"/>
      <c r="AC1520" s="77"/>
      <c r="AD1520" s="83" t="s">
        <v>16247</v>
      </c>
      <c r="AE1520" s="83">
        <v>2144</v>
      </c>
      <c r="AF1520" s="83">
        <v>1446</v>
      </c>
      <c r="AG1520" s="83">
        <v>19972</v>
      </c>
      <c r="AH1520" s="83">
        <v>1786</v>
      </c>
      <c r="AI1520" s="83">
        <v>-25200</v>
      </c>
      <c r="AJ1520" s="83" t="s">
        <v>19131</v>
      </c>
      <c r="AK1520" s="83" t="s">
        <v>21268</v>
      </c>
      <c r="AL1520" s="88" t="s">
        <v>22484</v>
      </c>
      <c r="AM1520" s="83" t="s">
        <v>23044</v>
      </c>
      <c r="AN1520" s="85">
        <v>39883.583043981482</v>
      </c>
      <c r="AO1520" s="88" t="s">
        <v>24441</v>
      </c>
      <c r="AP1520" s="83" t="b">
        <v>0</v>
      </c>
      <c r="AQ1520" s="83" t="b">
        <v>0</v>
      </c>
      <c r="AR1520" s="83" t="b">
        <v>0</v>
      </c>
      <c r="AS1520" s="83" t="s">
        <v>13611</v>
      </c>
      <c r="AT1520" s="83">
        <v>130</v>
      </c>
      <c r="AU1520" s="88" t="s">
        <v>26457</v>
      </c>
      <c r="AV1520" s="83" t="b">
        <v>0</v>
      </c>
      <c r="AW1520" s="83" t="s">
        <v>30151</v>
      </c>
      <c r="AX1520" s="88" t="s">
        <v>31669</v>
      </c>
      <c r="AY1520" s="83" t="s">
        <v>66</v>
      </c>
      <c r="AZ1520" s="2"/>
      <c r="BA1520" s="3"/>
      <c r="BB1520" s="3"/>
      <c r="BC1520" s="3"/>
      <c r="BD1520" s="3"/>
    </row>
    <row r="1521" spans="1:56" x14ac:dyDescent="0.25">
      <c r="A1521" s="69" t="s">
        <v>1466</v>
      </c>
      <c r="B1521" s="70"/>
      <c r="C1521" s="70"/>
      <c r="D1521" s="71"/>
      <c r="E1521" s="73"/>
      <c r="F1521" s="110" t="s">
        <v>28550</v>
      </c>
      <c r="G1521" s="70"/>
      <c r="H1521" s="74"/>
      <c r="I1521" s="75"/>
      <c r="J1521" s="75"/>
      <c r="K1521" s="74" t="s">
        <v>34806</v>
      </c>
      <c r="L1521" s="78"/>
      <c r="M1521" s="79"/>
      <c r="N1521" s="79"/>
      <c r="O1521" s="80"/>
      <c r="P1521" s="81"/>
      <c r="Q1521" s="81"/>
      <c r="R1521" s="92"/>
      <c r="S1521" s="92"/>
      <c r="T1521" s="92"/>
      <c r="U1521" s="92"/>
      <c r="V1521" s="52"/>
      <c r="W1521" s="52"/>
      <c r="X1521" s="52"/>
      <c r="Y1521" s="52"/>
      <c r="Z1521" s="51"/>
      <c r="AA1521" s="76"/>
      <c r="AB1521" s="76"/>
      <c r="AC1521" s="77"/>
      <c r="AD1521" s="83" t="s">
        <v>16248</v>
      </c>
      <c r="AE1521" s="83">
        <v>232</v>
      </c>
      <c r="AF1521" s="83">
        <v>782</v>
      </c>
      <c r="AG1521" s="83">
        <v>15732</v>
      </c>
      <c r="AH1521" s="83">
        <v>179</v>
      </c>
      <c r="AI1521" s="83">
        <v>-21600</v>
      </c>
      <c r="AJ1521" s="83" t="s">
        <v>19132</v>
      </c>
      <c r="AK1521" s="83" t="s">
        <v>21269</v>
      </c>
      <c r="AL1521" s="88" t="s">
        <v>22485</v>
      </c>
      <c r="AM1521" s="83" t="s">
        <v>23039</v>
      </c>
      <c r="AN1521" s="85">
        <v>40806.907118055555</v>
      </c>
      <c r="AO1521" s="88" t="s">
        <v>24442</v>
      </c>
      <c r="AP1521" s="83" t="b">
        <v>0</v>
      </c>
      <c r="AQ1521" s="83" t="b">
        <v>0</v>
      </c>
      <c r="AR1521" s="83" t="b">
        <v>1</v>
      </c>
      <c r="AS1521" s="83" t="s">
        <v>13611</v>
      </c>
      <c r="AT1521" s="83">
        <v>64</v>
      </c>
      <c r="AU1521" s="88" t="s">
        <v>26458</v>
      </c>
      <c r="AV1521" s="83" t="b">
        <v>0</v>
      </c>
      <c r="AW1521" s="83" t="s">
        <v>30151</v>
      </c>
      <c r="AX1521" s="88" t="s">
        <v>31670</v>
      </c>
      <c r="AY1521" s="83" t="s">
        <v>66</v>
      </c>
      <c r="AZ1521" s="2"/>
      <c r="BA1521" s="3"/>
      <c r="BB1521" s="3"/>
      <c r="BC1521" s="3"/>
      <c r="BD1521" s="3"/>
    </row>
    <row r="1522" spans="1:56" x14ac:dyDescent="0.25">
      <c r="A1522" s="69" t="s">
        <v>1467</v>
      </c>
      <c r="B1522" s="70"/>
      <c r="C1522" s="70"/>
      <c r="D1522" s="71"/>
      <c r="E1522" s="73"/>
      <c r="F1522" s="110" t="s">
        <v>28551</v>
      </c>
      <c r="G1522" s="70"/>
      <c r="H1522" s="74"/>
      <c r="I1522" s="75"/>
      <c r="J1522" s="75"/>
      <c r="K1522" s="74" t="s">
        <v>34807</v>
      </c>
      <c r="L1522" s="78"/>
      <c r="M1522" s="79"/>
      <c r="N1522" s="79"/>
      <c r="O1522" s="80"/>
      <c r="P1522" s="81"/>
      <c r="Q1522" s="81"/>
      <c r="R1522" s="92"/>
      <c r="S1522" s="92"/>
      <c r="T1522" s="92"/>
      <c r="U1522" s="92"/>
      <c r="V1522" s="52"/>
      <c r="W1522" s="52"/>
      <c r="X1522" s="52"/>
      <c r="Y1522" s="52"/>
      <c r="Z1522" s="51"/>
      <c r="AA1522" s="76"/>
      <c r="AB1522" s="76"/>
      <c r="AC1522" s="77"/>
      <c r="AD1522" s="83" t="s">
        <v>16249</v>
      </c>
      <c r="AE1522" s="83">
        <v>451</v>
      </c>
      <c r="AF1522" s="83">
        <v>362</v>
      </c>
      <c r="AG1522" s="83">
        <v>1457</v>
      </c>
      <c r="AH1522" s="83">
        <v>99</v>
      </c>
      <c r="AI1522" s="83"/>
      <c r="AJ1522" s="83" t="s">
        <v>19133</v>
      </c>
      <c r="AK1522" s="83"/>
      <c r="AL1522" s="83"/>
      <c r="AM1522" s="83"/>
      <c r="AN1522" s="85">
        <v>42301.898217592592</v>
      </c>
      <c r="AO1522" s="88" t="s">
        <v>24443</v>
      </c>
      <c r="AP1522" s="83" t="b">
        <v>1</v>
      </c>
      <c r="AQ1522" s="83" t="b">
        <v>0</v>
      </c>
      <c r="AR1522" s="83" t="b">
        <v>0</v>
      </c>
      <c r="AS1522" s="83" t="s">
        <v>13611</v>
      </c>
      <c r="AT1522" s="83">
        <v>1</v>
      </c>
      <c r="AU1522" s="88" t="s">
        <v>25919</v>
      </c>
      <c r="AV1522" s="83" t="b">
        <v>0</v>
      </c>
      <c r="AW1522" s="83" t="s">
        <v>30151</v>
      </c>
      <c r="AX1522" s="88" t="s">
        <v>31671</v>
      </c>
      <c r="AY1522" s="83" t="s">
        <v>66</v>
      </c>
      <c r="AZ1522" s="2"/>
      <c r="BA1522" s="3"/>
      <c r="BB1522" s="3"/>
      <c r="BC1522" s="3"/>
      <c r="BD1522" s="3"/>
    </row>
    <row r="1523" spans="1:56" x14ac:dyDescent="0.25">
      <c r="A1523" s="69" t="s">
        <v>1468</v>
      </c>
      <c r="B1523" s="70"/>
      <c r="C1523" s="70"/>
      <c r="D1523" s="71"/>
      <c r="E1523" s="73"/>
      <c r="F1523" s="110" t="s">
        <v>28552</v>
      </c>
      <c r="G1523" s="70"/>
      <c r="H1523" s="74"/>
      <c r="I1523" s="75"/>
      <c r="J1523" s="75"/>
      <c r="K1523" s="74" t="s">
        <v>34808</v>
      </c>
      <c r="L1523" s="78"/>
      <c r="M1523" s="79"/>
      <c r="N1523" s="79"/>
      <c r="O1523" s="80"/>
      <c r="P1523" s="81"/>
      <c r="Q1523" s="81"/>
      <c r="R1523" s="92"/>
      <c r="S1523" s="92"/>
      <c r="T1523" s="92"/>
      <c r="U1523" s="92"/>
      <c r="V1523" s="52"/>
      <c r="W1523" s="52"/>
      <c r="X1523" s="52"/>
      <c r="Y1523" s="52"/>
      <c r="Z1523" s="51"/>
      <c r="AA1523" s="76"/>
      <c r="AB1523" s="76"/>
      <c r="AC1523" s="77"/>
      <c r="AD1523" s="83" t="s">
        <v>16250</v>
      </c>
      <c r="AE1523" s="83">
        <v>298</v>
      </c>
      <c r="AF1523" s="83">
        <v>257</v>
      </c>
      <c r="AG1523" s="83">
        <v>6518</v>
      </c>
      <c r="AH1523" s="83">
        <v>10</v>
      </c>
      <c r="AI1523" s="83">
        <v>-21600</v>
      </c>
      <c r="AJ1523" s="83" t="s">
        <v>19134</v>
      </c>
      <c r="AK1523" s="83" t="s">
        <v>21270</v>
      </c>
      <c r="AL1523" s="88" t="s">
        <v>22486</v>
      </c>
      <c r="AM1523" s="83" t="s">
        <v>23039</v>
      </c>
      <c r="AN1523" s="85">
        <v>39851.955300925925</v>
      </c>
      <c r="AO1523" s="88" t="s">
        <v>24444</v>
      </c>
      <c r="AP1523" s="83" t="b">
        <v>0</v>
      </c>
      <c r="AQ1523" s="83" t="b">
        <v>0</v>
      </c>
      <c r="AR1523" s="83" t="b">
        <v>0</v>
      </c>
      <c r="AS1523" s="83" t="s">
        <v>13611</v>
      </c>
      <c r="AT1523" s="83">
        <v>6</v>
      </c>
      <c r="AU1523" s="88" t="s">
        <v>25950</v>
      </c>
      <c r="AV1523" s="83" t="b">
        <v>0</v>
      </c>
      <c r="AW1523" s="83" t="s">
        <v>30151</v>
      </c>
      <c r="AX1523" s="88" t="s">
        <v>31672</v>
      </c>
      <c r="AY1523" s="83" t="s">
        <v>66</v>
      </c>
      <c r="AZ1523" s="2"/>
      <c r="BA1523" s="3"/>
      <c r="BB1523" s="3"/>
      <c r="BC1523" s="3"/>
      <c r="BD1523" s="3"/>
    </row>
    <row r="1524" spans="1:56" x14ac:dyDescent="0.25">
      <c r="A1524" s="69" t="s">
        <v>1469</v>
      </c>
      <c r="B1524" s="70"/>
      <c r="C1524" s="70"/>
      <c r="D1524" s="71"/>
      <c r="E1524" s="73"/>
      <c r="F1524" s="110" t="s">
        <v>28553</v>
      </c>
      <c r="G1524" s="70"/>
      <c r="H1524" s="74"/>
      <c r="I1524" s="75"/>
      <c r="J1524" s="75"/>
      <c r="K1524" s="74" t="s">
        <v>34809</v>
      </c>
      <c r="L1524" s="78"/>
      <c r="M1524" s="79"/>
      <c r="N1524" s="79"/>
      <c r="O1524" s="80"/>
      <c r="P1524" s="81"/>
      <c r="Q1524" s="81"/>
      <c r="R1524" s="92"/>
      <c r="S1524" s="92"/>
      <c r="T1524" s="92"/>
      <c r="U1524" s="92"/>
      <c r="V1524" s="52"/>
      <c r="W1524" s="52"/>
      <c r="X1524" s="52"/>
      <c r="Y1524" s="52"/>
      <c r="Z1524" s="51"/>
      <c r="AA1524" s="76"/>
      <c r="AB1524" s="76"/>
      <c r="AC1524" s="77"/>
      <c r="AD1524" s="83" t="s">
        <v>16251</v>
      </c>
      <c r="AE1524" s="83">
        <v>567</v>
      </c>
      <c r="AF1524" s="83">
        <v>2695</v>
      </c>
      <c r="AG1524" s="83">
        <v>12506</v>
      </c>
      <c r="AH1524" s="83">
        <v>2950</v>
      </c>
      <c r="AI1524" s="83">
        <v>-21600</v>
      </c>
      <c r="AJ1524" s="83" t="s">
        <v>19135</v>
      </c>
      <c r="AK1524" s="83" t="s">
        <v>21271</v>
      </c>
      <c r="AL1524" s="88" t="s">
        <v>22487</v>
      </c>
      <c r="AM1524" s="83" t="s">
        <v>23039</v>
      </c>
      <c r="AN1524" s="85">
        <v>39596.869629629633</v>
      </c>
      <c r="AO1524" s="88" t="s">
        <v>24445</v>
      </c>
      <c r="AP1524" s="83" t="b">
        <v>0</v>
      </c>
      <c r="AQ1524" s="83" t="b">
        <v>0</v>
      </c>
      <c r="AR1524" s="83" t="b">
        <v>1</v>
      </c>
      <c r="AS1524" s="83" t="s">
        <v>13611</v>
      </c>
      <c r="AT1524" s="83">
        <v>91</v>
      </c>
      <c r="AU1524" s="88" t="s">
        <v>26459</v>
      </c>
      <c r="AV1524" s="83" t="b">
        <v>0</v>
      </c>
      <c r="AW1524" s="83" t="s">
        <v>30151</v>
      </c>
      <c r="AX1524" s="88" t="s">
        <v>31673</v>
      </c>
      <c r="AY1524" s="83" t="s">
        <v>66</v>
      </c>
      <c r="AZ1524" s="2"/>
      <c r="BA1524" s="3"/>
      <c r="BB1524" s="3"/>
      <c r="BC1524" s="3"/>
      <c r="BD1524" s="3"/>
    </row>
    <row r="1525" spans="1:56" x14ac:dyDescent="0.25">
      <c r="A1525" s="69" t="s">
        <v>1470</v>
      </c>
      <c r="B1525" s="70"/>
      <c r="C1525" s="70"/>
      <c r="D1525" s="71"/>
      <c r="E1525" s="73"/>
      <c r="F1525" s="110" t="s">
        <v>28554</v>
      </c>
      <c r="G1525" s="70"/>
      <c r="H1525" s="74"/>
      <c r="I1525" s="75"/>
      <c r="J1525" s="75"/>
      <c r="K1525" s="74" t="s">
        <v>34810</v>
      </c>
      <c r="L1525" s="78"/>
      <c r="M1525" s="79"/>
      <c r="N1525" s="79"/>
      <c r="O1525" s="80"/>
      <c r="P1525" s="81"/>
      <c r="Q1525" s="81"/>
      <c r="R1525" s="92"/>
      <c r="S1525" s="92"/>
      <c r="T1525" s="92"/>
      <c r="U1525" s="92"/>
      <c r="V1525" s="52"/>
      <c r="W1525" s="52"/>
      <c r="X1525" s="52"/>
      <c r="Y1525" s="52"/>
      <c r="Z1525" s="51"/>
      <c r="AA1525" s="76"/>
      <c r="AB1525" s="76"/>
      <c r="AC1525" s="77"/>
      <c r="AD1525" s="83" t="s">
        <v>16252</v>
      </c>
      <c r="AE1525" s="83">
        <v>268</v>
      </c>
      <c r="AF1525" s="83">
        <v>225</v>
      </c>
      <c r="AG1525" s="83">
        <v>7138</v>
      </c>
      <c r="AH1525" s="83">
        <v>972</v>
      </c>
      <c r="AI1525" s="83">
        <v>-28800</v>
      </c>
      <c r="AJ1525" s="83" t="s">
        <v>19136</v>
      </c>
      <c r="AK1525" s="83" t="s">
        <v>21272</v>
      </c>
      <c r="AL1525" s="88" t="s">
        <v>22488</v>
      </c>
      <c r="AM1525" s="83" t="s">
        <v>23041</v>
      </c>
      <c r="AN1525" s="85">
        <v>41028.646111111113</v>
      </c>
      <c r="AO1525" s="88" t="s">
        <v>24446</v>
      </c>
      <c r="AP1525" s="83" t="b">
        <v>0</v>
      </c>
      <c r="AQ1525" s="83" t="b">
        <v>0</v>
      </c>
      <c r="AR1525" s="83" t="b">
        <v>1</v>
      </c>
      <c r="AS1525" s="83" t="s">
        <v>13611</v>
      </c>
      <c r="AT1525" s="83">
        <v>30</v>
      </c>
      <c r="AU1525" s="88" t="s">
        <v>25924</v>
      </c>
      <c r="AV1525" s="83" t="b">
        <v>0</v>
      </c>
      <c r="AW1525" s="83" t="s">
        <v>30151</v>
      </c>
      <c r="AX1525" s="88" t="s">
        <v>31674</v>
      </c>
      <c r="AY1525" s="83" t="s">
        <v>66</v>
      </c>
      <c r="AZ1525" s="2"/>
      <c r="BA1525" s="3"/>
      <c r="BB1525" s="3"/>
      <c r="BC1525" s="3"/>
      <c r="BD1525" s="3"/>
    </row>
    <row r="1526" spans="1:56" x14ac:dyDescent="0.25">
      <c r="A1526" s="69" t="s">
        <v>1471</v>
      </c>
      <c r="B1526" s="70"/>
      <c r="C1526" s="70"/>
      <c r="D1526" s="71"/>
      <c r="E1526" s="73"/>
      <c r="F1526" s="110" t="s">
        <v>28555</v>
      </c>
      <c r="G1526" s="70"/>
      <c r="H1526" s="74"/>
      <c r="I1526" s="75"/>
      <c r="J1526" s="75"/>
      <c r="K1526" s="74" t="s">
        <v>34811</v>
      </c>
      <c r="L1526" s="78"/>
      <c r="M1526" s="79"/>
      <c r="N1526" s="79"/>
      <c r="O1526" s="80"/>
      <c r="P1526" s="81"/>
      <c r="Q1526" s="81"/>
      <c r="R1526" s="92"/>
      <c r="S1526" s="92"/>
      <c r="T1526" s="92"/>
      <c r="U1526" s="92"/>
      <c r="V1526" s="52"/>
      <c r="W1526" s="52"/>
      <c r="X1526" s="52"/>
      <c r="Y1526" s="52"/>
      <c r="Z1526" s="51"/>
      <c r="AA1526" s="76"/>
      <c r="AB1526" s="76"/>
      <c r="AC1526" s="77"/>
      <c r="AD1526" s="83" t="s">
        <v>16253</v>
      </c>
      <c r="AE1526" s="83">
        <v>14407</v>
      </c>
      <c r="AF1526" s="83">
        <v>18617</v>
      </c>
      <c r="AG1526" s="83">
        <v>71238</v>
      </c>
      <c r="AH1526" s="83">
        <v>134762</v>
      </c>
      <c r="AI1526" s="83">
        <v>-21600</v>
      </c>
      <c r="AJ1526" s="83" t="s">
        <v>19137</v>
      </c>
      <c r="AK1526" s="83" t="s">
        <v>21273</v>
      </c>
      <c r="AL1526" s="88" t="s">
        <v>22489</v>
      </c>
      <c r="AM1526" s="83" t="s">
        <v>23039</v>
      </c>
      <c r="AN1526" s="85">
        <v>40514.002268518518</v>
      </c>
      <c r="AO1526" s="88" t="s">
        <v>24447</v>
      </c>
      <c r="AP1526" s="83" t="b">
        <v>0</v>
      </c>
      <c r="AQ1526" s="83" t="b">
        <v>0</v>
      </c>
      <c r="AR1526" s="83" t="b">
        <v>0</v>
      </c>
      <c r="AS1526" s="83" t="s">
        <v>13611</v>
      </c>
      <c r="AT1526" s="83">
        <v>533</v>
      </c>
      <c r="AU1526" s="88" t="s">
        <v>26460</v>
      </c>
      <c r="AV1526" s="83" t="b">
        <v>0</v>
      </c>
      <c r="AW1526" s="83" t="s">
        <v>30151</v>
      </c>
      <c r="AX1526" s="88" t="s">
        <v>31675</v>
      </c>
      <c r="AY1526" s="83" t="s">
        <v>66</v>
      </c>
      <c r="AZ1526" s="2"/>
      <c r="BA1526" s="3"/>
      <c r="BB1526" s="3"/>
      <c r="BC1526" s="3"/>
      <c r="BD1526" s="3"/>
    </row>
    <row r="1527" spans="1:56" x14ac:dyDescent="0.25">
      <c r="A1527" s="69" t="s">
        <v>1472</v>
      </c>
      <c r="B1527" s="70"/>
      <c r="C1527" s="70"/>
      <c r="D1527" s="71"/>
      <c r="E1527" s="73"/>
      <c r="F1527" s="110" t="s">
        <v>28556</v>
      </c>
      <c r="G1527" s="70"/>
      <c r="H1527" s="74"/>
      <c r="I1527" s="75"/>
      <c r="J1527" s="75"/>
      <c r="K1527" s="74" t="s">
        <v>34812</v>
      </c>
      <c r="L1527" s="78"/>
      <c r="M1527" s="79"/>
      <c r="N1527" s="79"/>
      <c r="O1527" s="80"/>
      <c r="P1527" s="81"/>
      <c r="Q1527" s="81"/>
      <c r="R1527" s="92"/>
      <c r="S1527" s="92"/>
      <c r="T1527" s="92"/>
      <c r="U1527" s="92"/>
      <c r="V1527" s="52"/>
      <c r="W1527" s="52"/>
      <c r="X1527" s="52"/>
      <c r="Y1527" s="52"/>
      <c r="Z1527" s="51"/>
      <c r="AA1527" s="76"/>
      <c r="AB1527" s="76"/>
      <c r="AC1527" s="77"/>
      <c r="AD1527" s="83" t="s">
        <v>16254</v>
      </c>
      <c r="AE1527" s="83">
        <v>71</v>
      </c>
      <c r="AF1527" s="83">
        <v>39</v>
      </c>
      <c r="AG1527" s="83">
        <v>938</v>
      </c>
      <c r="AH1527" s="83">
        <v>1529</v>
      </c>
      <c r="AI1527" s="83"/>
      <c r="AJ1527" s="83" t="s">
        <v>19138</v>
      </c>
      <c r="AK1527" s="83" t="s">
        <v>14003</v>
      </c>
      <c r="AL1527" s="83"/>
      <c r="AM1527" s="83"/>
      <c r="AN1527" s="85">
        <v>42609.032384259262</v>
      </c>
      <c r="AO1527" s="83"/>
      <c r="AP1527" s="83" t="b">
        <v>1</v>
      </c>
      <c r="AQ1527" s="83" t="b">
        <v>0</v>
      </c>
      <c r="AR1527" s="83" t="b">
        <v>0</v>
      </c>
      <c r="AS1527" s="83" t="s">
        <v>13611</v>
      </c>
      <c r="AT1527" s="83">
        <v>2</v>
      </c>
      <c r="AU1527" s="83"/>
      <c r="AV1527" s="83" t="b">
        <v>0</v>
      </c>
      <c r="AW1527" s="83" t="s">
        <v>30151</v>
      </c>
      <c r="AX1527" s="88" t="s">
        <v>31676</v>
      </c>
      <c r="AY1527" s="83" t="s">
        <v>66</v>
      </c>
      <c r="AZ1527" s="2"/>
      <c r="BA1527" s="3"/>
      <c r="BB1527" s="3"/>
      <c r="BC1527" s="3"/>
      <c r="BD1527" s="3"/>
    </row>
    <row r="1528" spans="1:56" x14ac:dyDescent="0.25">
      <c r="A1528" s="69" t="s">
        <v>1473</v>
      </c>
      <c r="B1528" s="70"/>
      <c r="C1528" s="70"/>
      <c r="D1528" s="71"/>
      <c r="E1528" s="73"/>
      <c r="F1528" s="110" t="s">
        <v>27058</v>
      </c>
      <c r="G1528" s="70"/>
      <c r="H1528" s="74"/>
      <c r="I1528" s="75"/>
      <c r="J1528" s="75"/>
      <c r="K1528" s="74" t="s">
        <v>34813</v>
      </c>
      <c r="L1528" s="78"/>
      <c r="M1528" s="79"/>
      <c r="N1528" s="79"/>
      <c r="O1528" s="80"/>
      <c r="P1528" s="81"/>
      <c r="Q1528" s="81"/>
      <c r="R1528" s="92"/>
      <c r="S1528" s="92"/>
      <c r="T1528" s="92"/>
      <c r="U1528" s="92"/>
      <c r="V1528" s="52"/>
      <c r="W1528" s="52"/>
      <c r="X1528" s="52"/>
      <c r="Y1528" s="52"/>
      <c r="Z1528" s="51"/>
      <c r="AA1528" s="76"/>
      <c r="AB1528" s="76"/>
      <c r="AC1528" s="77"/>
      <c r="AD1528" s="83" t="s">
        <v>16255</v>
      </c>
      <c r="AE1528" s="83">
        <v>68</v>
      </c>
      <c r="AF1528" s="83">
        <v>7</v>
      </c>
      <c r="AG1528" s="83">
        <v>250</v>
      </c>
      <c r="AH1528" s="83">
        <v>107</v>
      </c>
      <c r="AI1528" s="83"/>
      <c r="AJ1528" s="83"/>
      <c r="AK1528" s="83"/>
      <c r="AL1528" s="83"/>
      <c r="AM1528" s="83"/>
      <c r="AN1528" s="85">
        <v>42645.147430555553</v>
      </c>
      <c r="AO1528" s="83"/>
      <c r="AP1528" s="83" t="b">
        <v>1</v>
      </c>
      <c r="AQ1528" s="83" t="b">
        <v>1</v>
      </c>
      <c r="AR1528" s="83" t="b">
        <v>0</v>
      </c>
      <c r="AS1528" s="83" t="s">
        <v>13611</v>
      </c>
      <c r="AT1528" s="83">
        <v>0</v>
      </c>
      <c r="AU1528" s="83"/>
      <c r="AV1528" s="83" t="b">
        <v>0</v>
      </c>
      <c r="AW1528" s="83" t="s">
        <v>30151</v>
      </c>
      <c r="AX1528" s="88" t="s">
        <v>31677</v>
      </c>
      <c r="AY1528" s="83" t="s">
        <v>66</v>
      </c>
      <c r="AZ1528" s="2"/>
      <c r="BA1528" s="3"/>
      <c r="BB1528" s="3"/>
      <c r="BC1528" s="3"/>
      <c r="BD1528" s="3"/>
    </row>
    <row r="1529" spans="1:56" x14ac:dyDescent="0.25">
      <c r="A1529" s="69" t="s">
        <v>1474</v>
      </c>
      <c r="B1529" s="70"/>
      <c r="C1529" s="70"/>
      <c r="D1529" s="71"/>
      <c r="E1529" s="73"/>
      <c r="F1529" s="110" t="s">
        <v>28557</v>
      </c>
      <c r="G1529" s="70"/>
      <c r="H1529" s="74"/>
      <c r="I1529" s="75"/>
      <c r="J1529" s="75"/>
      <c r="K1529" s="74" t="s">
        <v>34814</v>
      </c>
      <c r="L1529" s="78"/>
      <c r="M1529" s="79"/>
      <c r="N1529" s="79"/>
      <c r="O1529" s="80"/>
      <c r="P1529" s="81"/>
      <c r="Q1529" s="81"/>
      <c r="R1529" s="92"/>
      <c r="S1529" s="92"/>
      <c r="T1529" s="92"/>
      <c r="U1529" s="92"/>
      <c r="V1529" s="52"/>
      <c r="W1529" s="52"/>
      <c r="X1529" s="52"/>
      <c r="Y1529" s="52"/>
      <c r="Z1529" s="51"/>
      <c r="AA1529" s="76"/>
      <c r="AB1529" s="76"/>
      <c r="AC1529" s="77"/>
      <c r="AD1529" s="83" t="s">
        <v>16256</v>
      </c>
      <c r="AE1529" s="83">
        <v>196</v>
      </c>
      <c r="AF1529" s="83">
        <v>375</v>
      </c>
      <c r="AG1529" s="83">
        <v>8288</v>
      </c>
      <c r="AH1529" s="83">
        <v>12802</v>
      </c>
      <c r="AI1529" s="83">
        <v>-28800</v>
      </c>
      <c r="AJ1529" s="83" t="s">
        <v>19139</v>
      </c>
      <c r="AK1529" s="83"/>
      <c r="AL1529" s="83"/>
      <c r="AM1529" s="83" t="s">
        <v>23041</v>
      </c>
      <c r="AN1529" s="85">
        <v>41353.970671296294</v>
      </c>
      <c r="AO1529" s="88" t="s">
        <v>24448</v>
      </c>
      <c r="AP1529" s="83" t="b">
        <v>0</v>
      </c>
      <c r="AQ1529" s="83" t="b">
        <v>0</v>
      </c>
      <c r="AR1529" s="83" t="b">
        <v>0</v>
      </c>
      <c r="AS1529" s="83" t="s">
        <v>13611</v>
      </c>
      <c r="AT1529" s="83">
        <v>13</v>
      </c>
      <c r="AU1529" s="88" t="s">
        <v>26461</v>
      </c>
      <c r="AV1529" s="83" t="b">
        <v>0</v>
      </c>
      <c r="AW1529" s="83" t="s">
        <v>30151</v>
      </c>
      <c r="AX1529" s="88" t="s">
        <v>31678</v>
      </c>
      <c r="AY1529" s="83" t="s">
        <v>66</v>
      </c>
      <c r="AZ1529" s="2"/>
      <c r="BA1529" s="3"/>
      <c r="BB1529" s="3"/>
      <c r="BC1529" s="3"/>
      <c r="BD1529" s="3"/>
    </row>
    <row r="1530" spans="1:56" x14ac:dyDescent="0.25">
      <c r="A1530" s="69" t="s">
        <v>3086</v>
      </c>
      <c r="B1530" s="70"/>
      <c r="C1530" s="70"/>
      <c r="D1530" s="71"/>
      <c r="E1530" s="73"/>
      <c r="F1530" s="110" t="s">
        <v>28558</v>
      </c>
      <c r="G1530" s="70"/>
      <c r="H1530" s="74"/>
      <c r="I1530" s="75"/>
      <c r="J1530" s="75"/>
      <c r="K1530" s="74" t="s">
        <v>34815</v>
      </c>
      <c r="L1530" s="78"/>
      <c r="M1530" s="79"/>
      <c r="N1530" s="79"/>
      <c r="O1530" s="80"/>
      <c r="P1530" s="81"/>
      <c r="Q1530" s="81"/>
      <c r="R1530" s="92"/>
      <c r="S1530" s="92"/>
      <c r="T1530" s="92"/>
      <c r="U1530" s="92"/>
      <c r="V1530" s="52"/>
      <c r="W1530" s="52"/>
      <c r="X1530" s="52"/>
      <c r="Y1530" s="52"/>
      <c r="Z1530" s="51"/>
      <c r="AA1530" s="76"/>
      <c r="AB1530" s="76"/>
      <c r="AC1530" s="77"/>
      <c r="AD1530" s="83" t="s">
        <v>16257</v>
      </c>
      <c r="AE1530" s="83">
        <v>77162</v>
      </c>
      <c r="AF1530" s="83">
        <v>278917</v>
      </c>
      <c r="AG1530" s="83">
        <v>269462</v>
      </c>
      <c r="AH1530" s="83">
        <v>14923</v>
      </c>
      <c r="AI1530" s="83">
        <v>-25200</v>
      </c>
      <c r="AJ1530" s="83" t="s">
        <v>19140</v>
      </c>
      <c r="AK1530" s="83" t="s">
        <v>21274</v>
      </c>
      <c r="AL1530" s="88" t="s">
        <v>22490</v>
      </c>
      <c r="AM1530" s="83" t="s">
        <v>21480</v>
      </c>
      <c r="AN1530" s="85">
        <v>40758.125347222223</v>
      </c>
      <c r="AO1530" s="88" t="s">
        <v>24449</v>
      </c>
      <c r="AP1530" s="83" t="b">
        <v>0</v>
      </c>
      <c r="AQ1530" s="83" t="b">
        <v>0</v>
      </c>
      <c r="AR1530" s="83" t="b">
        <v>0</v>
      </c>
      <c r="AS1530" s="83" t="s">
        <v>13611</v>
      </c>
      <c r="AT1530" s="83">
        <v>2165</v>
      </c>
      <c r="AU1530" s="88" t="s">
        <v>26462</v>
      </c>
      <c r="AV1530" s="83" t="b">
        <v>0</v>
      </c>
      <c r="AW1530" s="83" t="s">
        <v>30151</v>
      </c>
      <c r="AX1530" s="88" t="s">
        <v>31679</v>
      </c>
      <c r="AY1530" s="83" t="s">
        <v>65</v>
      </c>
      <c r="AZ1530" s="2"/>
      <c r="BA1530" s="3"/>
      <c r="BB1530" s="3"/>
      <c r="BC1530" s="3"/>
      <c r="BD1530" s="3"/>
    </row>
    <row r="1531" spans="1:56" x14ac:dyDescent="0.25">
      <c r="A1531" s="69" t="s">
        <v>3087</v>
      </c>
      <c r="B1531" s="70"/>
      <c r="C1531" s="70"/>
      <c r="D1531" s="71"/>
      <c r="E1531" s="73"/>
      <c r="F1531" s="110" t="s">
        <v>28559</v>
      </c>
      <c r="G1531" s="70"/>
      <c r="H1531" s="74"/>
      <c r="I1531" s="75"/>
      <c r="J1531" s="75"/>
      <c r="K1531" s="74" t="s">
        <v>34816</v>
      </c>
      <c r="L1531" s="78"/>
      <c r="M1531" s="79"/>
      <c r="N1531" s="79"/>
      <c r="O1531" s="80"/>
      <c r="P1531" s="81"/>
      <c r="Q1531" s="81"/>
      <c r="R1531" s="92"/>
      <c r="S1531" s="92"/>
      <c r="T1531" s="92"/>
      <c r="U1531" s="92"/>
      <c r="V1531" s="52"/>
      <c r="W1531" s="52"/>
      <c r="X1531" s="52"/>
      <c r="Y1531" s="52"/>
      <c r="Z1531" s="51"/>
      <c r="AA1531" s="76"/>
      <c r="AB1531" s="76"/>
      <c r="AC1531" s="77"/>
      <c r="AD1531" s="83" t="s">
        <v>16258</v>
      </c>
      <c r="AE1531" s="83">
        <v>1944</v>
      </c>
      <c r="AF1531" s="83">
        <v>15605</v>
      </c>
      <c r="AG1531" s="83">
        <v>52608</v>
      </c>
      <c r="AH1531" s="83">
        <v>12827</v>
      </c>
      <c r="AI1531" s="83">
        <v>-18000</v>
      </c>
      <c r="AJ1531" s="83" t="s">
        <v>19141</v>
      </c>
      <c r="AK1531" s="83" t="s">
        <v>21275</v>
      </c>
      <c r="AL1531" s="83"/>
      <c r="AM1531" s="83" t="s">
        <v>23040</v>
      </c>
      <c r="AN1531" s="85">
        <v>40000.815324074072</v>
      </c>
      <c r="AO1531" s="88" t="s">
        <v>24450</v>
      </c>
      <c r="AP1531" s="83" t="b">
        <v>1</v>
      </c>
      <c r="AQ1531" s="83" t="b">
        <v>0</v>
      </c>
      <c r="AR1531" s="83" t="b">
        <v>1</v>
      </c>
      <c r="AS1531" s="83" t="s">
        <v>13611</v>
      </c>
      <c r="AT1531" s="83">
        <v>328</v>
      </c>
      <c r="AU1531" s="88" t="s">
        <v>25919</v>
      </c>
      <c r="AV1531" s="83" t="b">
        <v>0</v>
      </c>
      <c r="AW1531" s="83" t="s">
        <v>30151</v>
      </c>
      <c r="AX1531" s="88" t="s">
        <v>31680</v>
      </c>
      <c r="AY1531" s="83" t="s">
        <v>65</v>
      </c>
      <c r="AZ1531" s="2"/>
      <c r="BA1531" s="3"/>
      <c r="BB1531" s="3"/>
      <c r="BC1531" s="3"/>
      <c r="BD1531" s="3"/>
    </row>
    <row r="1532" spans="1:56" x14ac:dyDescent="0.25">
      <c r="A1532" s="69" t="s">
        <v>3088</v>
      </c>
      <c r="B1532" s="70"/>
      <c r="C1532" s="70"/>
      <c r="D1532" s="71"/>
      <c r="E1532" s="73"/>
      <c r="F1532" s="110" t="s">
        <v>28560</v>
      </c>
      <c r="G1532" s="70"/>
      <c r="H1532" s="74"/>
      <c r="I1532" s="75"/>
      <c r="J1532" s="75"/>
      <c r="K1532" s="74" t="s">
        <v>34817</v>
      </c>
      <c r="L1532" s="78"/>
      <c r="M1532" s="79"/>
      <c r="N1532" s="79"/>
      <c r="O1532" s="80"/>
      <c r="P1532" s="81"/>
      <c r="Q1532" s="81"/>
      <c r="R1532" s="92"/>
      <c r="S1532" s="92"/>
      <c r="T1532" s="92"/>
      <c r="U1532" s="92"/>
      <c r="V1532" s="52"/>
      <c r="W1532" s="52"/>
      <c r="X1532" s="52"/>
      <c r="Y1532" s="52"/>
      <c r="Z1532" s="51"/>
      <c r="AA1532" s="76"/>
      <c r="AB1532" s="76"/>
      <c r="AC1532" s="77"/>
      <c r="AD1532" s="83" t="s">
        <v>16259</v>
      </c>
      <c r="AE1532" s="83">
        <v>10377</v>
      </c>
      <c r="AF1532" s="83">
        <v>126261</v>
      </c>
      <c r="AG1532" s="83">
        <v>211089</v>
      </c>
      <c r="AH1532" s="83">
        <v>48977</v>
      </c>
      <c r="AI1532" s="83">
        <v>-18000</v>
      </c>
      <c r="AJ1532" s="83" t="s">
        <v>19142</v>
      </c>
      <c r="AK1532" s="83"/>
      <c r="AL1532" s="88" t="s">
        <v>22491</v>
      </c>
      <c r="AM1532" s="83" t="s">
        <v>23042</v>
      </c>
      <c r="AN1532" s="85">
        <v>40271.685428240744</v>
      </c>
      <c r="AO1532" s="88" t="s">
        <v>24451</v>
      </c>
      <c r="AP1532" s="83" t="b">
        <v>1</v>
      </c>
      <c r="AQ1532" s="83" t="b">
        <v>0</v>
      </c>
      <c r="AR1532" s="83" t="b">
        <v>1</v>
      </c>
      <c r="AS1532" s="83" t="s">
        <v>13611</v>
      </c>
      <c r="AT1532" s="83">
        <v>1455</v>
      </c>
      <c r="AU1532" s="88" t="s">
        <v>25919</v>
      </c>
      <c r="AV1532" s="83" t="b">
        <v>0</v>
      </c>
      <c r="AW1532" s="83" t="s">
        <v>30151</v>
      </c>
      <c r="AX1532" s="88" t="s">
        <v>31681</v>
      </c>
      <c r="AY1532" s="83" t="s">
        <v>65</v>
      </c>
      <c r="AZ1532" s="2"/>
      <c r="BA1532" s="3"/>
      <c r="BB1532" s="3"/>
      <c r="BC1532" s="3"/>
      <c r="BD1532" s="3"/>
    </row>
    <row r="1533" spans="1:56" x14ac:dyDescent="0.25">
      <c r="A1533" s="69" t="s">
        <v>1475</v>
      </c>
      <c r="B1533" s="70"/>
      <c r="C1533" s="70"/>
      <c r="D1533" s="71"/>
      <c r="E1533" s="73"/>
      <c r="F1533" s="110" t="s">
        <v>28561</v>
      </c>
      <c r="G1533" s="70"/>
      <c r="H1533" s="74"/>
      <c r="I1533" s="75"/>
      <c r="J1533" s="75"/>
      <c r="K1533" s="74" t="s">
        <v>34818</v>
      </c>
      <c r="L1533" s="78"/>
      <c r="M1533" s="79"/>
      <c r="N1533" s="79"/>
      <c r="O1533" s="80"/>
      <c r="P1533" s="81"/>
      <c r="Q1533" s="81"/>
      <c r="R1533" s="92"/>
      <c r="S1533" s="92"/>
      <c r="T1533" s="92"/>
      <c r="U1533" s="92"/>
      <c r="V1533" s="52"/>
      <c r="W1533" s="52"/>
      <c r="X1533" s="52"/>
      <c r="Y1533" s="52"/>
      <c r="Z1533" s="51"/>
      <c r="AA1533" s="76"/>
      <c r="AB1533" s="76"/>
      <c r="AC1533" s="77"/>
      <c r="AD1533" s="83" t="s">
        <v>16260</v>
      </c>
      <c r="AE1533" s="83">
        <v>933</v>
      </c>
      <c r="AF1533" s="83">
        <v>371</v>
      </c>
      <c r="AG1533" s="83">
        <v>3831</v>
      </c>
      <c r="AH1533" s="83">
        <v>4177</v>
      </c>
      <c r="AI1533" s="83"/>
      <c r="AJ1533" s="83" t="s">
        <v>19143</v>
      </c>
      <c r="AK1533" s="83"/>
      <c r="AL1533" s="83"/>
      <c r="AM1533" s="83"/>
      <c r="AN1533" s="85">
        <v>41670.685636574075</v>
      </c>
      <c r="AO1533" s="88" t="s">
        <v>24452</v>
      </c>
      <c r="AP1533" s="83" t="b">
        <v>1</v>
      </c>
      <c r="AQ1533" s="83" t="b">
        <v>0</v>
      </c>
      <c r="AR1533" s="83" t="b">
        <v>1</v>
      </c>
      <c r="AS1533" s="83" t="s">
        <v>13611</v>
      </c>
      <c r="AT1533" s="83">
        <v>2</v>
      </c>
      <c r="AU1533" s="88" t="s">
        <v>25919</v>
      </c>
      <c r="AV1533" s="83" t="b">
        <v>0</v>
      </c>
      <c r="AW1533" s="83" t="s">
        <v>30151</v>
      </c>
      <c r="AX1533" s="88" t="s">
        <v>31682</v>
      </c>
      <c r="AY1533" s="83" t="s">
        <v>66</v>
      </c>
      <c r="AZ1533" s="2"/>
      <c r="BA1533" s="3"/>
      <c r="BB1533" s="3"/>
      <c r="BC1533" s="3"/>
      <c r="BD1533" s="3"/>
    </row>
    <row r="1534" spans="1:56" x14ac:dyDescent="0.25">
      <c r="A1534" s="69" t="s">
        <v>1476</v>
      </c>
      <c r="B1534" s="70"/>
      <c r="C1534" s="70"/>
      <c r="D1534" s="71"/>
      <c r="E1534" s="73"/>
      <c r="F1534" s="110" t="s">
        <v>28562</v>
      </c>
      <c r="G1534" s="70"/>
      <c r="H1534" s="74"/>
      <c r="I1534" s="75"/>
      <c r="J1534" s="75"/>
      <c r="K1534" s="74" t="s">
        <v>34819</v>
      </c>
      <c r="L1534" s="78"/>
      <c r="M1534" s="79"/>
      <c r="N1534" s="79"/>
      <c r="O1534" s="80"/>
      <c r="P1534" s="81"/>
      <c r="Q1534" s="81"/>
      <c r="R1534" s="92"/>
      <c r="S1534" s="92"/>
      <c r="T1534" s="92"/>
      <c r="U1534" s="92"/>
      <c r="V1534" s="52"/>
      <c r="W1534" s="52"/>
      <c r="X1534" s="52"/>
      <c r="Y1534" s="52"/>
      <c r="Z1534" s="51"/>
      <c r="AA1534" s="76"/>
      <c r="AB1534" s="76"/>
      <c r="AC1534" s="77"/>
      <c r="AD1534" s="83" t="s">
        <v>16261</v>
      </c>
      <c r="AE1534" s="83">
        <v>106</v>
      </c>
      <c r="AF1534" s="83">
        <v>38</v>
      </c>
      <c r="AG1534" s="83">
        <v>114</v>
      </c>
      <c r="AH1534" s="83">
        <v>40</v>
      </c>
      <c r="AI1534" s="83"/>
      <c r="AJ1534" s="83"/>
      <c r="AK1534" s="83"/>
      <c r="AL1534" s="83"/>
      <c r="AM1534" s="83"/>
      <c r="AN1534" s="85">
        <v>42520.757361111115</v>
      </c>
      <c r="AO1534" s="88" t="s">
        <v>24453</v>
      </c>
      <c r="AP1534" s="83" t="b">
        <v>1</v>
      </c>
      <c r="AQ1534" s="83" t="b">
        <v>0</v>
      </c>
      <c r="AR1534" s="83" t="b">
        <v>0</v>
      </c>
      <c r="AS1534" s="83" t="s">
        <v>13611</v>
      </c>
      <c r="AT1534" s="83">
        <v>0</v>
      </c>
      <c r="AU1534" s="83"/>
      <c r="AV1534" s="83" t="b">
        <v>0</v>
      </c>
      <c r="AW1534" s="83" t="s">
        <v>30151</v>
      </c>
      <c r="AX1534" s="88" t="s">
        <v>31683</v>
      </c>
      <c r="AY1534" s="83" t="s">
        <v>66</v>
      </c>
      <c r="AZ1534" s="2"/>
      <c r="BA1534" s="3"/>
      <c r="BB1534" s="3"/>
      <c r="BC1534" s="3"/>
      <c r="BD1534" s="3"/>
    </row>
    <row r="1535" spans="1:56" x14ac:dyDescent="0.25">
      <c r="A1535" s="69" t="s">
        <v>1477</v>
      </c>
      <c r="B1535" s="70"/>
      <c r="C1535" s="70"/>
      <c r="D1535" s="71"/>
      <c r="E1535" s="73"/>
      <c r="F1535" s="110" t="s">
        <v>28563</v>
      </c>
      <c r="G1535" s="70"/>
      <c r="H1535" s="74"/>
      <c r="I1535" s="75"/>
      <c r="J1535" s="75"/>
      <c r="K1535" s="74" t="s">
        <v>34820</v>
      </c>
      <c r="L1535" s="78"/>
      <c r="M1535" s="79"/>
      <c r="N1535" s="79"/>
      <c r="O1535" s="80"/>
      <c r="P1535" s="81"/>
      <c r="Q1535" s="81"/>
      <c r="R1535" s="92"/>
      <c r="S1535" s="92"/>
      <c r="T1535" s="92"/>
      <c r="U1535" s="92"/>
      <c r="V1535" s="52"/>
      <c r="W1535" s="52"/>
      <c r="X1535" s="52"/>
      <c r="Y1535" s="52"/>
      <c r="Z1535" s="51"/>
      <c r="AA1535" s="76"/>
      <c r="AB1535" s="76"/>
      <c r="AC1535" s="77"/>
      <c r="AD1535" s="83" t="s">
        <v>16262</v>
      </c>
      <c r="AE1535" s="83">
        <v>15184</v>
      </c>
      <c r="AF1535" s="83">
        <v>24524</v>
      </c>
      <c r="AG1535" s="83">
        <v>165137</v>
      </c>
      <c r="AH1535" s="83">
        <v>221318</v>
      </c>
      <c r="AI1535" s="83">
        <v>-28800</v>
      </c>
      <c r="AJ1535" s="83" t="s">
        <v>19144</v>
      </c>
      <c r="AK1535" s="83"/>
      <c r="AL1535" s="88" t="s">
        <v>22492</v>
      </c>
      <c r="AM1535" s="83" t="s">
        <v>23041</v>
      </c>
      <c r="AN1535" s="85">
        <v>39896.050949074073</v>
      </c>
      <c r="AO1535" s="88" t="s">
        <v>24454</v>
      </c>
      <c r="AP1535" s="83" t="b">
        <v>0</v>
      </c>
      <c r="AQ1535" s="83" t="b">
        <v>0</v>
      </c>
      <c r="AR1535" s="83" t="b">
        <v>0</v>
      </c>
      <c r="AS1535" s="83" t="s">
        <v>13611</v>
      </c>
      <c r="AT1535" s="83">
        <v>766</v>
      </c>
      <c r="AU1535" s="88" t="s">
        <v>25919</v>
      </c>
      <c r="AV1535" s="83" t="b">
        <v>0</v>
      </c>
      <c r="AW1535" s="83" t="s">
        <v>30151</v>
      </c>
      <c r="AX1535" s="88" t="s">
        <v>31684</v>
      </c>
      <c r="AY1535" s="83" t="s">
        <v>66</v>
      </c>
      <c r="AZ1535" s="2"/>
      <c r="BA1535" s="3"/>
      <c r="BB1535" s="3"/>
      <c r="BC1535" s="3"/>
      <c r="BD1535" s="3"/>
    </row>
    <row r="1536" spans="1:56" x14ac:dyDescent="0.25">
      <c r="A1536" s="69" t="s">
        <v>1478</v>
      </c>
      <c r="B1536" s="70"/>
      <c r="C1536" s="70"/>
      <c r="D1536" s="71"/>
      <c r="E1536" s="73"/>
      <c r="F1536" s="110" t="s">
        <v>28564</v>
      </c>
      <c r="G1536" s="70"/>
      <c r="H1536" s="74"/>
      <c r="I1536" s="75"/>
      <c r="J1536" s="75"/>
      <c r="K1536" s="74" t="s">
        <v>34821</v>
      </c>
      <c r="L1536" s="78"/>
      <c r="M1536" s="79"/>
      <c r="N1536" s="79"/>
      <c r="O1536" s="80"/>
      <c r="P1536" s="81"/>
      <c r="Q1536" s="81"/>
      <c r="R1536" s="92"/>
      <c r="S1536" s="92"/>
      <c r="T1536" s="92"/>
      <c r="U1536" s="92"/>
      <c r="V1536" s="52"/>
      <c r="W1536" s="52"/>
      <c r="X1536" s="52"/>
      <c r="Y1536" s="52"/>
      <c r="Z1536" s="51"/>
      <c r="AA1536" s="76"/>
      <c r="AB1536" s="76"/>
      <c r="AC1536" s="77"/>
      <c r="AD1536" s="83" t="s">
        <v>16263</v>
      </c>
      <c r="AE1536" s="83">
        <v>75</v>
      </c>
      <c r="AF1536" s="83">
        <v>21</v>
      </c>
      <c r="AG1536" s="83">
        <v>1443</v>
      </c>
      <c r="AH1536" s="83">
        <v>1239</v>
      </c>
      <c r="AI1536" s="83"/>
      <c r="AJ1536" s="83" t="s">
        <v>19145</v>
      </c>
      <c r="AK1536" s="83" t="s">
        <v>13988</v>
      </c>
      <c r="AL1536" s="83"/>
      <c r="AM1536" s="83"/>
      <c r="AN1536" s="85">
        <v>41487.078009259261</v>
      </c>
      <c r="AO1536" s="83"/>
      <c r="AP1536" s="83" t="b">
        <v>1</v>
      </c>
      <c r="AQ1536" s="83" t="b">
        <v>0</v>
      </c>
      <c r="AR1536" s="83" t="b">
        <v>1</v>
      </c>
      <c r="AS1536" s="83" t="s">
        <v>13611</v>
      </c>
      <c r="AT1536" s="83">
        <v>2</v>
      </c>
      <c r="AU1536" s="88" t="s">
        <v>25919</v>
      </c>
      <c r="AV1536" s="83" t="b">
        <v>0</v>
      </c>
      <c r="AW1536" s="83" t="s">
        <v>30151</v>
      </c>
      <c r="AX1536" s="88" t="s">
        <v>31685</v>
      </c>
      <c r="AY1536" s="83" t="s">
        <v>66</v>
      </c>
      <c r="AZ1536" s="2"/>
      <c r="BA1536" s="3"/>
      <c r="BB1536" s="3"/>
      <c r="BC1536" s="3"/>
      <c r="BD1536" s="3"/>
    </row>
    <row r="1537" spans="1:56" x14ac:dyDescent="0.25">
      <c r="A1537" s="69" t="s">
        <v>1479</v>
      </c>
      <c r="B1537" s="70"/>
      <c r="C1537" s="70"/>
      <c r="D1537" s="71"/>
      <c r="E1537" s="73"/>
      <c r="F1537" s="110" t="s">
        <v>28565</v>
      </c>
      <c r="G1537" s="70"/>
      <c r="H1537" s="74"/>
      <c r="I1537" s="75"/>
      <c r="J1537" s="75"/>
      <c r="K1537" s="74" t="s">
        <v>34822</v>
      </c>
      <c r="L1537" s="78"/>
      <c r="M1537" s="79"/>
      <c r="N1537" s="79"/>
      <c r="O1537" s="80"/>
      <c r="P1537" s="81"/>
      <c r="Q1537" s="81"/>
      <c r="R1537" s="92"/>
      <c r="S1537" s="92"/>
      <c r="T1537" s="92"/>
      <c r="U1537" s="92"/>
      <c r="V1537" s="52"/>
      <c r="W1537" s="52"/>
      <c r="X1537" s="52"/>
      <c r="Y1537" s="52"/>
      <c r="Z1537" s="51"/>
      <c r="AA1537" s="76"/>
      <c r="AB1537" s="76"/>
      <c r="AC1537" s="77"/>
      <c r="AD1537" s="83" t="s">
        <v>16264</v>
      </c>
      <c r="AE1537" s="83">
        <v>88</v>
      </c>
      <c r="AF1537" s="83">
        <v>1678</v>
      </c>
      <c r="AG1537" s="83">
        <v>13982</v>
      </c>
      <c r="AH1537" s="83">
        <v>493</v>
      </c>
      <c r="AI1537" s="83">
        <v>-28800</v>
      </c>
      <c r="AJ1537" s="83" t="s">
        <v>19146</v>
      </c>
      <c r="AK1537" s="83" t="s">
        <v>21276</v>
      </c>
      <c r="AL1537" s="88" t="s">
        <v>22493</v>
      </c>
      <c r="AM1537" s="83" t="s">
        <v>23041</v>
      </c>
      <c r="AN1537" s="85">
        <v>40884.393090277779</v>
      </c>
      <c r="AO1537" s="88" t="s">
        <v>24455</v>
      </c>
      <c r="AP1537" s="83" t="b">
        <v>0</v>
      </c>
      <c r="AQ1537" s="83" t="b">
        <v>0</v>
      </c>
      <c r="AR1537" s="83" t="b">
        <v>1</v>
      </c>
      <c r="AS1537" s="83" t="s">
        <v>13611</v>
      </c>
      <c r="AT1537" s="83">
        <v>13</v>
      </c>
      <c r="AU1537" s="88" t="s">
        <v>26463</v>
      </c>
      <c r="AV1537" s="83" t="b">
        <v>0</v>
      </c>
      <c r="AW1537" s="83" t="s">
        <v>30151</v>
      </c>
      <c r="AX1537" s="88" t="s">
        <v>31686</v>
      </c>
      <c r="AY1537" s="83" t="s">
        <v>66</v>
      </c>
      <c r="AZ1537" s="2"/>
      <c r="BA1537" s="3"/>
      <c r="BB1537" s="3"/>
      <c r="BC1537" s="3"/>
      <c r="BD1537" s="3"/>
    </row>
    <row r="1538" spans="1:56" x14ac:dyDescent="0.25">
      <c r="A1538" s="69" t="s">
        <v>1480</v>
      </c>
      <c r="B1538" s="70"/>
      <c r="C1538" s="70"/>
      <c r="D1538" s="71"/>
      <c r="E1538" s="73"/>
      <c r="F1538" s="110" t="s">
        <v>28566</v>
      </c>
      <c r="G1538" s="70"/>
      <c r="H1538" s="74"/>
      <c r="I1538" s="75"/>
      <c r="J1538" s="75"/>
      <c r="K1538" s="74" t="s">
        <v>34823</v>
      </c>
      <c r="L1538" s="78"/>
      <c r="M1538" s="79"/>
      <c r="N1538" s="79"/>
      <c r="O1538" s="80"/>
      <c r="P1538" s="81"/>
      <c r="Q1538" s="81"/>
      <c r="R1538" s="92"/>
      <c r="S1538" s="92"/>
      <c r="T1538" s="92"/>
      <c r="U1538" s="92"/>
      <c r="V1538" s="52"/>
      <c r="W1538" s="52"/>
      <c r="X1538" s="52"/>
      <c r="Y1538" s="52"/>
      <c r="Z1538" s="51"/>
      <c r="AA1538" s="76"/>
      <c r="AB1538" s="76"/>
      <c r="AC1538" s="77"/>
      <c r="AD1538" s="83" t="s">
        <v>16265</v>
      </c>
      <c r="AE1538" s="83">
        <v>184</v>
      </c>
      <c r="AF1538" s="83">
        <v>292</v>
      </c>
      <c r="AG1538" s="83">
        <v>29416</v>
      </c>
      <c r="AH1538" s="83">
        <v>5681</v>
      </c>
      <c r="AI1538" s="83"/>
      <c r="AJ1538" s="83" t="s">
        <v>19147</v>
      </c>
      <c r="AK1538" s="83" t="s">
        <v>21277</v>
      </c>
      <c r="AL1538" s="83"/>
      <c r="AM1538" s="83"/>
      <c r="AN1538" s="85">
        <v>39914.680601851855</v>
      </c>
      <c r="AO1538" s="88" t="s">
        <v>24456</v>
      </c>
      <c r="AP1538" s="83" t="b">
        <v>0</v>
      </c>
      <c r="AQ1538" s="83" t="b">
        <v>0</v>
      </c>
      <c r="AR1538" s="83" t="b">
        <v>1</v>
      </c>
      <c r="AS1538" s="83" t="s">
        <v>13611</v>
      </c>
      <c r="AT1538" s="83">
        <v>6</v>
      </c>
      <c r="AU1538" s="88" t="s">
        <v>26464</v>
      </c>
      <c r="AV1538" s="83" t="b">
        <v>0</v>
      </c>
      <c r="AW1538" s="83" t="s">
        <v>30151</v>
      </c>
      <c r="AX1538" s="88" t="s">
        <v>31687</v>
      </c>
      <c r="AY1538" s="83" t="s">
        <v>66</v>
      </c>
      <c r="AZ1538" s="2"/>
      <c r="BA1538" s="3"/>
      <c r="BB1538" s="3"/>
      <c r="BC1538" s="3"/>
      <c r="BD1538" s="3"/>
    </row>
    <row r="1539" spans="1:56" x14ac:dyDescent="0.25">
      <c r="A1539" s="69" t="s">
        <v>1481</v>
      </c>
      <c r="B1539" s="70"/>
      <c r="C1539" s="70"/>
      <c r="D1539" s="71"/>
      <c r="E1539" s="73"/>
      <c r="F1539" s="110" t="s">
        <v>28567</v>
      </c>
      <c r="G1539" s="70"/>
      <c r="H1539" s="74"/>
      <c r="I1539" s="75"/>
      <c r="J1539" s="75"/>
      <c r="K1539" s="74" t="s">
        <v>34824</v>
      </c>
      <c r="L1539" s="78"/>
      <c r="M1539" s="79"/>
      <c r="N1539" s="79"/>
      <c r="O1539" s="80"/>
      <c r="P1539" s="81"/>
      <c r="Q1539" s="81"/>
      <c r="R1539" s="92"/>
      <c r="S1539" s="92"/>
      <c r="T1539" s="92"/>
      <c r="U1539" s="92"/>
      <c r="V1539" s="52"/>
      <c r="W1539" s="52"/>
      <c r="X1539" s="52"/>
      <c r="Y1539" s="52"/>
      <c r="Z1539" s="51"/>
      <c r="AA1539" s="76"/>
      <c r="AB1539" s="76"/>
      <c r="AC1539" s="77"/>
      <c r="AD1539" s="83" t="s">
        <v>16266</v>
      </c>
      <c r="AE1539" s="83">
        <v>7191</v>
      </c>
      <c r="AF1539" s="83">
        <v>6810</v>
      </c>
      <c r="AG1539" s="83">
        <v>34257</v>
      </c>
      <c r="AH1539" s="83">
        <v>5114</v>
      </c>
      <c r="AI1539" s="83">
        <v>-39600</v>
      </c>
      <c r="AJ1539" s="83" t="s">
        <v>19148</v>
      </c>
      <c r="AK1539" s="83" t="s">
        <v>21278</v>
      </c>
      <c r="AL1539" s="88" t="s">
        <v>22494</v>
      </c>
      <c r="AM1539" s="83" t="s">
        <v>23069</v>
      </c>
      <c r="AN1539" s="85">
        <v>40642.10633101852</v>
      </c>
      <c r="AO1539" s="88" t="s">
        <v>24457</v>
      </c>
      <c r="AP1539" s="83" t="b">
        <v>0</v>
      </c>
      <c r="AQ1539" s="83" t="b">
        <v>0</v>
      </c>
      <c r="AR1539" s="83" t="b">
        <v>0</v>
      </c>
      <c r="AS1539" s="83" t="s">
        <v>13611</v>
      </c>
      <c r="AT1539" s="83">
        <v>432</v>
      </c>
      <c r="AU1539" s="88" t="s">
        <v>26465</v>
      </c>
      <c r="AV1539" s="83" t="b">
        <v>0</v>
      </c>
      <c r="AW1539" s="83" t="s">
        <v>30151</v>
      </c>
      <c r="AX1539" s="88" t="s">
        <v>31688</v>
      </c>
      <c r="AY1539" s="83" t="s">
        <v>66</v>
      </c>
      <c r="AZ1539" s="2"/>
      <c r="BA1539" s="3"/>
      <c r="BB1539" s="3"/>
      <c r="BC1539" s="3"/>
      <c r="BD1539" s="3"/>
    </row>
    <row r="1540" spans="1:56" x14ac:dyDescent="0.25">
      <c r="A1540" s="69" t="s">
        <v>1482</v>
      </c>
      <c r="B1540" s="70"/>
      <c r="C1540" s="70"/>
      <c r="D1540" s="71"/>
      <c r="E1540" s="73"/>
      <c r="F1540" s="110" t="s">
        <v>28568</v>
      </c>
      <c r="G1540" s="70"/>
      <c r="H1540" s="74"/>
      <c r="I1540" s="75"/>
      <c r="J1540" s="75"/>
      <c r="K1540" s="74" t="s">
        <v>34825</v>
      </c>
      <c r="L1540" s="78"/>
      <c r="M1540" s="79"/>
      <c r="N1540" s="79"/>
      <c r="O1540" s="80"/>
      <c r="P1540" s="81"/>
      <c r="Q1540" s="81"/>
      <c r="R1540" s="92"/>
      <c r="S1540" s="92"/>
      <c r="T1540" s="92"/>
      <c r="U1540" s="92"/>
      <c r="V1540" s="52"/>
      <c r="W1540" s="52"/>
      <c r="X1540" s="52"/>
      <c r="Y1540" s="52"/>
      <c r="Z1540" s="51"/>
      <c r="AA1540" s="76"/>
      <c r="AB1540" s="76"/>
      <c r="AC1540" s="77"/>
      <c r="AD1540" s="83" t="s">
        <v>16267</v>
      </c>
      <c r="AE1540" s="83">
        <v>1016</v>
      </c>
      <c r="AF1540" s="83">
        <v>304</v>
      </c>
      <c r="AG1540" s="83">
        <v>4597</v>
      </c>
      <c r="AH1540" s="83">
        <v>18280</v>
      </c>
      <c r="AI1540" s="83"/>
      <c r="AJ1540" s="83" t="s">
        <v>19149</v>
      </c>
      <c r="AK1540" s="83" t="s">
        <v>21279</v>
      </c>
      <c r="AL1540" s="83"/>
      <c r="AM1540" s="83"/>
      <c r="AN1540" s="85">
        <v>41886.989363425928</v>
      </c>
      <c r="AO1540" s="88" t="s">
        <v>24458</v>
      </c>
      <c r="AP1540" s="83" t="b">
        <v>1</v>
      </c>
      <c r="AQ1540" s="83" t="b">
        <v>0</v>
      </c>
      <c r="AR1540" s="83" t="b">
        <v>1</v>
      </c>
      <c r="AS1540" s="83" t="s">
        <v>13611</v>
      </c>
      <c r="AT1540" s="83">
        <v>16</v>
      </c>
      <c r="AU1540" s="88" t="s">
        <v>25919</v>
      </c>
      <c r="AV1540" s="83" t="b">
        <v>0</v>
      </c>
      <c r="AW1540" s="83" t="s">
        <v>30151</v>
      </c>
      <c r="AX1540" s="88" t="s">
        <v>31689</v>
      </c>
      <c r="AY1540" s="83" t="s">
        <v>66</v>
      </c>
      <c r="AZ1540" s="2"/>
      <c r="BA1540" s="3"/>
      <c r="BB1540" s="3"/>
      <c r="BC1540" s="3"/>
      <c r="BD1540" s="3"/>
    </row>
    <row r="1541" spans="1:56" x14ac:dyDescent="0.25">
      <c r="A1541" s="69" t="s">
        <v>1483</v>
      </c>
      <c r="B1541" s="70"/>
      <c r="C1541" s="70"/>
      <c r="D1541" s="71"/>
      <c r="E1541" s="73"/>
      <c r="F1541" s="110" t="s">
        <v>28569</v>
      </c>
      <c r="G1541" s="70"/>
      <c r="H1541" s="74"/>
      <c r="I1541" s="75"/>
      <c r="J1541" s="75"/>
      <c r="K1541" s="74" t="s">
        <v>34826</v>
      </c>
      <c r="L1541" s="78"/>
      <c r="M1541" s="79"/>
      <c r="N1541" s="79"/>
      <c r="O1541" s="80"/>
      <c r="P1541" s="81"/>
      <c r="Q1541" s="81"/>
      <c r="R1541" s="92"/>
      <c r="S1541" s="92"/>
      <c r="T1541" s="92"/>
      <c r="U1541" s="92"/>
      <c r="V1541" s="52"/>
      <c r="W1541" s="52"/>
      <c r="X1541" s="52"/>
      <c r="Y1541" s="52"/>
      <c r="Z1541" s="51"/>
      <c r="AA1541" s="76"/>
      <c r="AB1541" s="76"/>
      <c r="AC1541" s="77"/>
      <c r="AD1541" s="83" t="s">
        <v>16268</v>
      </c>
      <c r="AE1541" s="83">
        <v>74</v>
      </c>
      <c r="AF1541" s="83">
        <v>91</v>
      </c>
      <c r="AG1541" s="83">
        <v>5816</v>
      </c>
      <c r="AH1541" s="83">
        <v>427</v>
      </c>
      <c r="AI1541" s="83"/>
      <c r="AJ1541" s="83" t="s">
        <v>19150</v>
      </c>
      <c r="AK1541" s="83" t="s">
        <v>21280</v>
      </c>
      <c r="AL1541" s="83"/>
      <c r="AM1541" s="83"/>
      <c r="AN1541" s="85">
        <v>41816.824467592596</v>
      </c>
      <c r="AO1541" s="83"/>
      <c r="AP1541" s="83" t="b">
        <v>1</v>
      </c>
      <c r="AQ1541" s="83" t="b">
        <v>0</v>
      </c>
      <c r="AR1541" s="83" t="b">
        <v>0</v>
      </c>
      <c r="AS1541" s="83" t="s">
        <v>13611</v>
      </c>
      <c r="AT1541" s="83">
        <v>5</v>
      </c>
      <c r="AU1541" s="88" t="s">
        <v>25919</v>
      </c>
      <c r="AV1541" s="83" t="b">
        <v>0</v>
      </c>
      <c r="AW1541" s="83" t="s">
        <v>30151</v>
      </c>
      <c r="AX1541" s="88" t="s">
        <v>31690</v>
      </c>
      <c r="AY1541" s="83" t="s">
        <v>66</v>
      </c>
      <c r="AZ1541" s="2"/>
      <c r="BA1541" s="3"/>
      <c r="BB1541" s="3"/>
      <c r="BC1541" s="3"/>
      <c r="BD1541" s="3"/>
    </row>
    <row r="1542" spans="1:56" x14ac:dyDescent="0.25">
      <c r="A1542" s="69" t="s">
        <v>1484</v>
      </c>
      <c r="B1542" s="70"/>
      <c r="C1542" s="70"/>
      <c r="D1542" s="71"/>
      <c r="E1542" s="73"/>
      <c r="F1542" s="110" t="s">
        <v>28570</v>
      </c>
      <c r="G1542" s="70"/>
      <c r="H1542" s="74"/>
      <c r="I1542" s="75"/>
      <c r="J1542" s="75"/>
      <c r="K1542" s="74" t="s">
        <v>34827</v>
      </c>
      <c r="L1542" s="78"/>
      <c r="M1542" s="79"/>
      <c r="N1542" s="79"/>
      <c r="O1542" s="80"/>
      <c r="P1542" s="81"/>
      <c r="Q1542" s="81"/>
      <c r="R1542" s="92"/>
      <c r="S1542" s="92"/>
      <c r="T1542" s="92"/>
      <c r="U1542" s="92"/>
      <c r="V1542" s="52"/>
      <c r="W1542" s="52"/>
      <c r="X1542" s="52"/>
      <c r="Y1542" s="52"/>
      <c r="Z1542" s="51"/>
      <c r="AA1542" s="76"/>
      <c r="AB1542" s="76"/>
      <c r="AC1542" s="77"/>
      <c r="AD1542" s="83" t="s">
        <v>16269</v>
      </c>
      <c r="AE1542" s="83">
        <v>219</v>
      </c>
      <c r="AF1542" s="83">
        <v>263</v>
      </c>
      <c r="AG1542" s="83">
        <v>8903</v>
      </c>
      <c r="AH1542" s="83">
        <v>2758</v>
      </c>
      <c r="AI1542" s="83"/>
      <c r="AJ1542" s="83" t="s">
        <v>19151</v>
      </c>
      <c r="AK1542" s="83" t="s">
        <v>21281</v>
      </c>
      <c r="AL1542" s="83"/>
      <c r="AM1542" s="83"/>
      <c r="AN1542" s="85">
        <v>41863.172500000001</v>
      </c>
      <c r="AO1542" s="88" t="s">
        <v>24459</v>
      </c>
      <c r="AP1542" s="83" t="b">
        <v>1</v>
      </c>
      <c r="AQ1542" s="83" t="b">
        <v>0</v>
      </c>
      <c r="AR1542" s="83" t="b">
        <v>1</v>
      </c>
      <c r="AS1542" s="83" t="s">
        <v>13611</v>
      </c>
      <c r="AT1542" s="83">
        <v>0</v>
      </c>
      <c r="AU1542" s="88" t="s">
        <v>25919</v>
      </c>
      <c r="AV1542" s="83" t="b">
        <v>0</v>
      </c>
      <c r="AW1542" s="83" t="s">
        <v>30151</v>
      </c>
      <c r="AX1542" s="88" t="s">
        <v>31691</v>
      </c>
      <c r="AY1542" s="83" t="s">
        <v>66</v>
      </c>
      <c r="AZ1542" s="2"/>
      <c r="BA1542" s="3"/>
      <c r="BB1542" s="3"/>
      <c r="BC1542" s="3"/>
      <c r="BD1542" s="3"/>
    </row>
    <row r="1543" spans="1:56" x14ac:dyDescent="0.25">
      <c r="A1543" s="69" t="s">
        <v>1485</v>
      </c>
      <c r="B1543" s="70"/>
      <c r="C1543" s="70"/>
      <c r="D1543" s="71"/>
      <c r="E1543" s="73"/>
      <c r="F1543" s="110" t="s">
        <v>28571</v>
      </c>
      <c r="G1543" s="70"/>
      <c r="H1543" s="74"/>
      <c r="I1543" s="75"/>
      <c r="J1543" s="75"/>
      <c r="K1543" s="74" t="s">
        <v>34828</v>
      </c>
      <c r="L1543" s="78"/>
      <c r="M1543" s="79"/>
      <c r="N1543" s="79"/>
      <c r="O1543" s="80"/>
      <c r="P1543" s="81"/>
      <c r="Q1543" s="81"/>
      <c r="R1543" s="92"/>
      <c r="S1543" s="92"/>
      <c r="T1543" s="92"/>
      <c r="U1543" s="92"/>
      <c r="V1543" s="52"/>
      <c r="W1543" s="52"/>
      <c r="X1543" s="52"/>
      <c r="Y1543" s="52"/>
      <c r="Z1543" s="51"/>
      <c r="AA1543" s="76"/>
      <c r="AB1543" s="76"/>
      <c r="AC1543" s="77"/>
      <c r="AD1543" s="83" t="s">
        <v>16270</v>
      </c>
      <c r="AE1543" s="83">
        <v>4927</v>
      </c>
      <c r="AF1543" s="83">
        <v>4086</v>
      </c>
      <c r="AG1543" s="83">
        <v>32086</v>
      </c>
      <c r="AH1543" s="83">
        <v>8116</v>
      </c>
      <c r="AI1543" s="83">
        <v>-18000</v>
      </c>
      <c r="AJ1543" s="83" t="s">
        <v>19152</v>
      </c>
      <c r="AK1543" s="83" t="s">
        <v>14370</v>
      </c>
      <c r="AL1543" s="88" t="s">
        <v>22495</v>
      </c>
      <c r="AM1543" s="83" t="s">
        <v>23042</v>
      </c>
      <c r="AN1543" s="85">
        <v>39885.064421296294</v>
      </c>
      <c r="AO1543" s="83"/>
      <c r="AP1543" s="83" t="b">
        <v>1</v>
      </c>
      <c r="AQ1543" s="83" t="b">
        <v>0</v>
      </c>
      <c r="AR1543" s="83" t="b">
        <v>0</v>
      </c>
      <c r="AS1543" s="83" t="s">
        <v>13611</v>
      </c>
      <c r="AT1543" s="83">
        <v>264</v>
      </c>
      <c r="AU1543" s="88" t="s">
        <v>25919</v>
      </c>
      <c r="AV1543" s="83" t="b">
        <v>0</v>
      </c>
      <c r="AW1543" s="83" t="s">
        <v>30151</v>
      </c>
      <c r="AX1543" s="88" t="s">
        <v>31692</v>
      </c>
      <c r="AY1543" s="83" t="s">
        <v>66</v>
      </c>
      <c r="AZ1543" s="2"/>
      <c r="BA1543" s="3"/>
      <c r="BB1543" s="3"/>
      <c r="BC1543" s="3"/>
      <c r="BD1543" s="3"/>
    </row>
    <row r="1544" spans="1:56" x14ac:dyDescent="0.25">
      <c r="A1544" s="69" t="s">
        <v>3089</v>
      </c>
      <c r="B1544" s="70"/>
      <c r="C1544" s="70"/>
      <c r="D1544" s="71"/>
      <c r="E1544" s="73"/>
      <c r="F1544" s="110" t="s">
        <v>28572</v>
      </c>
      <c r="G1544" s="70"/>
      <c r="H1544" s="74"/>
      <c r="I1544" s="75"/>
      <c r="J1544" s="75"/>
      <c r="K1544" s="74" t="s">
        <v>34829</v>
      </c>
      <c r="L1544" s="78"/>
      <c r="M1544" s="79"/>
      <c r="N1544" s="79"/>
      <c r="O1544" s="80"/>
      <c r="P1544" s="81"/>
      <c r="Q1544" s="81"/>
      <c r="R1544" s="92"/>
      <c r="S1544" s="92"/>
      <c r="T1544" s="92"/>
      <c r="U1544" s="92"/>
      <c r="V1544" s="52"/>
      <c r="W1544" s="52"/>
      <c r="X1544" s="52"/>
      <c r="Y1544" s="52"/>
      <c r="Z1544" s="51"/>
      <c r="AA1544" s="76"/>
      <c r="AB1544" s="76"/>
      <c r="AC1544" s="77"/>
      <c r="AD1544" s="83" t="s">
        <v>16271</v>
      </c>
      <c r="AE1544" s="83">
        <v>8008</v>
      </c>
      <c r="AF1544" s="83">
        <v>782485</v>
      </c>
      <c r="AG1544" s="83">
        <v>75511</v>
      </c>
      <c r="AH1544" s="83">
        <v>7045</v>
      </c>
      <c r="AI1544" s="83">
        <v>-18000</v>
      </c>
      <c r="AJ1544" s="83" t="s">
        <v>19153</v>
      </c>
      <c r="AK1544" s="83"/>
      <c r="AL1544" s="88" t="s">
        <v>22496</v>
      </c>
      <c r="AM1544" s="83" t="s">
        <v>23040</v>
      </c>
      <c r="AN1544" s="85">
        <v>39689.644826388889</v>
      </c>
      <c r="AO1544" s="88" t="s">
        <v>24460</v>
      </c>
      <c r="AP1544" s="83" t="b">
        <v>0</v>
      </c>
      <c r="AQ1544" s="83" t="b">
        <v>0</v>
      </c>
      <c r="AR1544" s="83" t="b">
        <v>1</v>
      </c>
      <c r="AS1544" s="83" t="s">
        <v>13611</v>
      </c>
      <c r="AT1544" s="83">
        <v>3931</v>
      </c>
      <c r="AU1544" s="88" t="s">
        <v>26466</v>
      </c>
      <c r="AV1544" s="83" t="b">
        <v>1</v>
      </c>
      <c r="AW1544" s="83" t="s">
        <v>30151</v>
      </c>
      <c r="AX1544" s="88" t="s">
        <v>31693</v>
      </c>
      <c r="AY1544" s="83" t="s">
        <v>65</v>
      </c>
      <c r="AZ1544" s="2"/>
      <c r="BA1544" s="3"/>
      <c r="BB1544" s="3"/>
      <c r="BC1544" s="3"/>
      <c r="BD1544" s="3"/>
    </row>
    <row r="1545" spans="1:56" x14ac:dyDescent="0.25">
      <c r="A1545" s="69" t="s">
        <v>3090</v>
      </c>
      <c r="B1545" s="70"/>
      <c r="C1545" s="70"/>
      <c r="D1545" s="71"/>
      <c r="E1545" s="73"/>
      <c r="F1545" s="110" t="s">
        <v>28573</v>
      </c>
      <c r="G1545" s="70"/>
      <c r="H1545" s="74"/>
      <c r="I1545" s="75"/>
      <c r="J1545" s="75"/>
      <c r="K1545" s="74" t="s">
        <v>34830</v>
      </c>
      <c r="L1545" s="78"/>
      <c r="M1545" s="79"/>
      <c r="N1545" s="79"/>
      <c r="O1545" s="80"/>
      <c r="P1545" s="81"/>
      <c r="Q1545" s="81"/>
      <c r="R1545" s="92"/>
      <c r="S1545" s="92"/>
      <c r="T1545" s="92"/>
      <c r="U1545" s="92"/>
      <c r="V1545" s="52"/>
      <c r="W1545" s="52"/>
      <c r="X1545" s="52"/>
      <c r="Y1545" s="52"/>
      <c r="Z1545" s="51"/>
      <c r="AA1545" s="76"/>
      <c r="AB1545" s="76"/>
      <c r="AC1545" s="77"/>
      <c r="AD1545" s="83" t="s">
        <v>16272</v>
      </c>
      <c r="AE1545" s="83">
        <v>751</v>
      </c>
      <c r="AF1545" s="83">
        <v>209</v>
      </c>
      <c r="AG1545" s="83">
        <v>2814</v>
      </c>
      <c r="AH1545" s="83">
        <v>719</v>
      </c>
      <c r="AI1545" s="83">
        <v>-18000</v>
      </c>
      <c r="AJ1545" s="83" t="s">
        <v>19154</v>
      </c>
      <c r="AK1545" s="83" t="s">
        <v>21282</v>
      </c>
      <c r="AL1545" s="88" t="s">
        <v>22497</v>
      </c>
      <c r="AM1545" s="83" t="s">
        <v>23040</v>
      </c>
      <c r="AN1545" s="85">
        <v>40835.982673611114</v>
      </c>
      <c r="AO1545" s="88" t="s">
        <v>24461</v>
      </c>
      <c r="AP1545" s="83" t="b">
        <v>1</v>
      </c>
      <c r="AQ1545" s="83" t="b">
        <v>0</v>
      </c>
      <c r="AR1545" s="83" t="b">
        <v>1</v>
      </c>
      <c r="AS1545" s="83" t="s">
        <v>13611</v>
      </c>
      <c r="AT1545" s="83">
        <v>10</v>
      </c>
      <c r="AU1545" s="88" t="s">
        <v>25919</v>
      </c>
      <c r="AV1545" s="83" t="b">
        <v>0</v>
      </c>
      <c r="AW1545" s="83" t="s">
        <v>30151</v>
      </c>
      <c r="AX1545" s="88" t="s">
        <v>31694</v>
      </c>
      <c r="AY1545" s="83" t="s">
        <v>65</v>
      </c>
      <c r="AZ1545" s="2"/>
      <c r="BA1545" s="3"/>
      <c r="BB1545" s="3"/>
      <c r="BC1545" s="3"/>
      <c r="BD1545" s="3"/>
    </row>
    <row r="1546" spans="1:56" x14ac:dyDescent="0.25">
      <c r="A1546" s="69" t="s">
        <v>1486</v>
      </c>
      <c r="B1546" s="70"/>
      <c r="C1546" s="70"/>
      <c r="D1546" s="71"/>
      <c r="E1546" s="73"/>
      <c r="F1546" s="110" t="s">
        <v>28574</v>
      </c>
      <c r="G1546" s="70"/>
      <c r="H1546" s="74"/>
      <c r="I1546" s="75"/>
      <c r="J1546" s="75"/>
      <c r="K1546" s="74" t="s">
        <v>34831</v>
      </c>
      <c r="L1546" s="78"/>
      <c r="M1546" s="79"/>
      <c r="N1546" s="79"/>
      <c r="O1546" s="80"/>
      <c r="P1546" s="81"/>
      <c r="Q1546" s="81"/>
      <c r="R1546" s="92"/>
      <c r="S1546" s="92"/>
      <c r="T1546" s="92"/>
      <c r="U1546" s="92"/>
      <c r="V1546" s="52"/>
      <c r="W1546" s="52"/>
      <c r="X1546" s="52"/>
      <c r="Y1546" s="52"/>
      <c r="Z1546" s="51"/>
      <c r="AA1546" s="76"/>
      <c r="AB1546" s="76"/>
      <c r="AC1546" s="77"/>
      <c r="AD1546" s="83" t="s">
        <v>16273</v>
      </c>
      <c r="AE1546" s="83">
        <v>93</v>
      </c>
      <c r="AF1546" s="83">
        <v>2560</v>
      </c>
      <c r="AG1546" s="83">
        <v>30716</v>
      </c>
      <c r="AH1546" s="83">
        <v>57003</v>
      </c>
      <c r="AI1546" s="83">
        <v>-28800</v>
      </c>
      <c r="AJ1546" s="83" t="s">
        <v>19155</v>
      </c>
      <c r="AK1546" s="83" t="s">
        <v>21283</v>
      </c>
      <c r="AL1546" s="88" t="s">
        <v>22498</v>
      </c>
      <c r="AM1546" s="83" t="s">
        <v>23041</v>
      </c>
      <c r="AN1546" s="85">
        <v>41829.305590277778</v>
      </c>
      <c r="AO1546" s="88" t="s">
        <v>24462</v>
      </c>
      <c r="AP1546" s="83" t="b">
        <v>1</v>
      </c>
      <c r="AQ1546" s="83" t="b">
        <v>0</v>
      </c>
      <c r="AR1546" s="83" t="b">
        <v>1</v>
      </c>
      <c r="AS1546" s="83" t="s">
        <v>13611</v>
      </c>
      <c r="AT1546" s="83">
        <v>70</v>
      </c>
      <c r="AU1546" s="88" t="s">
        <v>25919</v>
      </c>
      <c r="AV1546" s="83" t="b">
        <v>0</v>
      </c>
      <c r="AW1546" s="83" t="s">
        <v>30151</v>
      </c>
      <c r="AX1546" s="88" t="s">
        <v>31695</v>
      </c>
      <c r="AY1546" s="83" t="s">
        <v>66</v>
      </c>
      <c r="AZ1546" s="2"/>
      <c r="BA1546" s="3"/>
      <c r="BB1546" s="3"/>
      <c r="BC1546" s="3"/>
      <c r="BD1546" s="3"/>
    </row>
    <row r="1547" spans="1:56" x14ac:dyDescent="0.25">
      <c r="A1547" s="69" t="s">
        <v>2109</v>
      </c>
      <c r="B1547" s="70"/>
      <c r="C1547" s="70"/>
      <c r="D1547" s="71"/>
      <c r="E1547" s="73"/>
      <c r="F1547" s="110" t="s">
        <v>28575</v>
      </c>
      <c r="G1547" s="70"/>
      <c r="H1547" s="74"/>
      <c r="I1547" s="75"/>
      <c r="J1547" s="75"/>
      <c r="K1547" s="74" t="s">
        <v>34832</v>
      </c>
      <c r="L1547" s="78"/>
      <c r="M1547" s="79"/>
      <c r="N1547" s="79"/>
      <c r="O1547" s="80"/>
      <c r="P1547" s="81"/>
      <c r="Q1547" s="81"/>
      <c r="R1547" s="92"/>
      <c r="S1547" s="92"/>
      <c r="T1547" s="92"/>
      <c r="U1547" s="92"/>
      <c r="V1547" s="52"/>
      <c r="W1547" s="52"/>
      <c r="X1547" s="52"/>
      <c r="Y1547" s="52"/>
      <c r="Z1547" s="51"/>
      <c r="AA1547" s="76"/>
      <c r="AB1547" s="76"/>
      <c r="AC1547" s="77"/>
      <c r="AD1547" s="83" t="s">
        <v>16274</v>
      </c>
      <c r="AE1547" s="83">
        <v>259</v>
      </c>
      <c r="AF1547" s="83">
        <v>1956</v>
      </c>
      <c r="AG1547" s="83">
        <v>30361</v>
      </c>
      <c r="AH1547" s="83">
        <v>28335</v>
      </c>
      <c r="AI1547" s="83"/>
      <c r="AJ1547" s="83" t="s">
        <v>19156</v>
      </c>
      <c r="AK1547" s="83" t="s">
        <v>21284</v>
      </c>
      <c r="AL1547" s="83"/>
      <c r="AM1547" s="83"/>
      <c r="AN1547" s="85">
        <v>41701.751319444447</v>
      </c>
      <c r="AO1547" s="88" t="s">
        <v>24463</v>
      </c>
      <c r="AP1547" s="83" t="b">
        <v>1</v>
      </c>
      <c r="AQ1547" s="83" t="b">
        <v>0</v>
      </c>
      <c r="AR1547" s="83" t="b">
        <v>1</v>
      </c>
      <c r="AS1547" s="83" t="s">
        <v>25909</v>
      </c>
      <c r="AT1547" s="83">
        <v>26</v>
      </c>
      <c r="AU1547" s="88" t="s">
        <v>25919</v>
      </c>
      <c r="AV1547" s="83" t="b">
        <v>0</v>
      </c>
      <c r="AW1547" s="83" t="s">
        <v>30151</v>
      </c>
      <c r="AX1547" s="88" t="s">
        <v>31696</v>
      </c>
      <c r="AY1547" s="83" t="s">
        <v>66</v>
      </c>
      <c r="AZ1547" s="2"/>
      <c r="BA1547" s="3"/>
      <c r="BB1547" s="3"/>
      <c r="BC1547" s="3"/>
      <c r="BD1547" s="3"/>
    </row>
    <row r="1548" spans="1:56" x14ac:dyDescent="0.25">
      <c r="A1548" s="69" t="s">
        <v>2108</v>
      </c>
      <c r="B1548" s="70"/>
      <c r="C1548" s="70"/>
      <c r="D1548" s="71"/>
      <c r="E1548" s="73"/>
      <c r="F1548" s="110" t="s">
        <v>28576</v>
      </c>
      <c r="G1548" s="70"/>
      <c r="H1548" s="74"/>
      <c r="I1548" s="75"/>
      <c r="J1548" s="75"/>
      <c r="K1548" s="74" t="s">
        <v>34833</v>
      </c>
      <c r="L1548" s="78"/>
      <c r="M1548" s="79"/>
      <c r="N1548" s="79"/>
      <c r="O1548" s="80"/>
      <c r="P1548" s="81"/>
      <c r="Q1548" s="81"/>
      <c r="R1548" s="92"/>
      <c r="S1548" s="92"/>
      <c r="T1548" s="92"/>
      <c r="U1548" s="92"/>
      <c r="V1548" s="52"/>
      <c r="W1548" s="52"/>
      <c r="X1548" s="52"/>
      <c r="Y1548" s="52"/>
      <c r="Z1548" s="51"/>
      <c r="AA1548" s="76"/>
      <c r="AB1548" s="76"/>
      <c r="AC1548" s="77"/>
      <c r="AD1548" s="83" t="s">
        <v>16275</v>
      </c>
      <c r="AE1548" s="83">
        <v>346</v>
      </c>
      <c r="AF1548" s="83">
        <v>245790</v>
      </c>
      <c r="AG1548" s="83">
        <v>13209</v>
      </c>
      <c r="AH1548" s="83">
        <v>21256</v>
      </c>
      <c r="AI1548" s="83">
        <v>-18000</v>
      </c>
      <c r="AJ1548" s="83" t="s">
        <v>19157</v>
      </c>
      <c r="AK1548" s="83"/>
      <c r="AL1548" s="83"/>
      <c r="AM1548" s="83" t="s">
        <v>23040</v>
      </c>
      <c r="AN1548" s="85">
        <v>41939.883912037039</v>
      </c>
      <c r="AO1548" s="88" t="s">
        <v>24464</v>
      </c>
      <c r="AP1548" s="83" t="b">
        <v>0</v>
      </c>
      <c r="AQ1548" s="83" t="b">
        <v>0</v>
      </c>
      <c r="AR1548" s="83" t="b">
        <v>1</v>
      </c>
      <c r="AS1548" s="83" t="s">
        <v>13611</v>
      </c>
      <c r="AT1548" s="83">
        <v>514</v>
      </c>
      <c r="AU1548" s="88" t="s">
        <v>25919</v>
      </c>
      <c r="AV1548" s="83" t="b">
        <v>0</v>
      </c>
      <c r="AW1548" s="83" t="s">
        <v>30151</v>
      </c>
      <c r="AX1548" s="88" t="s">
        <v>31697</v>
      </c>
      <c r="AY1548" s="83" t="s">
        <v>66</v>
      </c>
      <c r="AZ1548" s="2"/>
      <c r="BA1548" s="3"/>
      <c r="BB1548" s="3"/>
      <c r="BC1548" s="3"/>
      <c r="BD1548" s="3"/>
    </row>
    <row r="1549" spans="1:56" x14ac:dyDescent="0.25">
      <c r="A1549" s="69" t="s">
        <v>1487</v>
      </c>
      <c r="B1549" s="70"/>
      <c r="C1549" s="70"/>
      <c r="D1549" s="71"/>
      <c r="E1549" s="73"/>
      <c r="F1549" s="110" t="s">
        <v>28577</v>
      </c>
      <c r="G1549" s="70"/>
      <c r="H1549" s="74"/>
      <c r="I1549" s="75"/>
      <c r="J1549" s="75"/>
      <c r="K1549" s="74" t="s">
        <v>34834</v>
      </c>
      <c r="L1549" s="78"/>
      <c r="M1549" s="79"/>
      <c r="N1549" s="79"/>
      <c r="O1549" s="80"/>
      <c r="P1549" s="81"/>
      <c r="Q1549" s="81"/>
      <c r="R1549" s="92"/>
      <c r="S1549" s="92"/>
      <c r="T1549" s="92"/>
      <c r="U1549" s="92"/>
      <c r="V1549" s="52"/>
      <c r="W1549" s="52"/>
      <c r="X1549" s="52"/>
      <c r="Y1549" s="52"/>
      <c r="Z1549" s="51"/>
      <c r="AA1549" s="76"/>
      <c r="AB1549" s="76"/>
      <c r="AC1549" s="77"/>
      <c r="AD1549" s="83" t="s">
        <v>16276</v>
      </c>
      <c r="AE1549" s="83">
        <v>887</v>
      </c>
      <c r="AF1549" s="83">
        <v>319</v>
      </c>
      <c r="AG1549" s="83">
        <v>9499</v>
      </c>
      <c r="AH1549" s="83">
        <v>10791</v>
      </c>
      <c r="AI1549" s="83"/>
      <c r="AJ1549" s="83" t="s">
        <v>19158</v>
      </c>
      <c r="AK1549" s="83" t="s">
        <v>13984</v>
      </c>
      <c r="AL1549" s="83"/>
      <c r="AM1549" s="83"/>
      <c r="AN1549" s="85">
        <v>42289.154409722221</v>
      </c>
      <c r="AO1549" s="88" t="s">
        <v>24465</v>
      </c>
      <c r="AP1549" s="83" t="b">
        <v>1</v>
      </c>
      <c r="AQ1549" s="83" t="b">
        <v>0</v>
      </c>
      <c r="AR1549" s="83" t="b">
        <v>1</v>
      </c>
      <c r="AS1549" s="83" t="s">
        <v>13611</v>
      </c>
      <c r="AT1549" s="83">
        <v>0</v>
      </c>
      <c r="AU1549" s="88" t="s">
        <v>25919</v>
      </c>
      <c r="AV1549" s="83" t="b">
        <v>0</v>
      </c>
      <c r="AW1549" s="83" t="s">
        <v>30151</v>
      </c>
      <c r="AX1549" s="88" t="s">
        <v>31698</v>
      </c>
      <c r="AY1549" s="83" t="s">
        <v>66</v>
      </c>
      <c r="AZ1549" s="2"/>
      <c r="BA1549" s="3"/>
      <c r="BB1549" s="3"/>
      <c r="BC1549" s="3"/>
      <c r="BD1549" s="3"/>
    </row>
    <row r="1550" spans="1:56" x14ac:dyDescent="0.25">
      <c r="A1550" s="69" t="s">
        <v>1488</v>
      </c>
      <c r="B1550" s="70"/>
      <c r="C1550" s="70"/>
      <c r="D1550" s="71"/>
      <c r="E1550" s="73"/>
      <c r="F1550" s="110" t="s">
        <v>28578</v>
      </c>
      <c r="G1550" s="70"/>
      <c r="H1550" s="74"/>
      <c r="I1550" s="75"/>
      <c r="J1550" s="75"/>
      <c r="K1550" s="74" t="s">
        <v>34835</v>
      </c>
      <c r="L1550" s="78"/>
      <c r="M1550" s="79"/>
      <c r="N1550" s="79"/>
      <c r="O1550" s="80"/>
      <c r="P1550" s="81"/>
      <c r="Q1550" s="81"/>
      <c r="R1550" s="92"/>
      <c r="S1550" s="92"/>
      <c r="T1550" s="92"/>
      <c r="U1550" s="92"/>
      <c r="V1550" s="52"/>
      <c r="W1550" s="52"/>
      <c r="X1550" s="52"/>
      <c r="Y1550" s="52"/>
      <c r="Z1550" s="51"/>
      <c r="AA1550" s="76"/>
      <c r="AB1550" s="76"/>
      <c r="AC1550" s="77"/>
      <c r="AD1550" s="83" t="s">
        <v>16277</v>
      </c>
      <c r="AE1550" s="83">
        <v>1078</v>
      </c>
      <c r="AF1550" s="83">
        <v>1412</v>
      </c>
      <c r="AG1550" s="83">
        <v>43452</v>
      </c>
      <c r="AH1550" s="83">
        <v>28271</v>
      </c>
      <c r="AI1550" s="83">
        <v>-14400</v>
      </c>
      <c r="AJ1550" s="83" t="s">
        <v>19159</v>
      </c>
      <c r="AK1550" s="83" t="s">
        <v>21285</v>
      </c>
      <c r="AL1550" s="88" t="s">
        <v>22499</v>
      </c>
      <c r="AM1550" s="83" t="s">
        <v>23038</v>
      </c>
      <c r="AN1550" s="85">
        <v>40771.834027777775</v>
      </c>
      <c r="AO1550" s="88" t="s">
        <v>24466</v>
      </c>
      <c r="AP1550" s="83" t="b">
        <v>0</v>
      </c>
      <c r="AQ1550" s="83" t="b">
        <v>0</v>
      </c>
      <c r="AR1550" s="83" t="b">
        <v>1</v>
      </c>
      <c r="AS1550" s="83" t="s">
        <v>13611</v>
      </c>
      <c r="AT1550" s="83">
        <v>2</v>
      </c>
      <c r="AU1550" s="88" t="s">
        <v>26467</v>
      </c>
      <c r="AV1550" s="83" t="b">
        <v>0</v>
      </c>
      <c r="AW1550" s="83" t="s">
        <v>30151</v>
      </c>
      <c r="AX1550" s="88" t="s">
        <v>31699</v>
      </c>
      <c r="AY1550" s="83" t="s">
        <v>66</v>
      </c>
      <c r="AZ1550" s="2"/>
      <c r="BA1550" s="3"/>
      <c r="BB1550" s="3"/>
      <c r="BC1550" s="3"/>
      <c r="BD1550" s="3"/>
    </row>
    <row r="1551" spans="1:56" x14ac:dyDescent="0.25">
      <c r="A1551" s="69" t="s">
        <v>1489</v>
      </c>
      <c r="B1551" s="70"/>
      <c r="C1551" s="70"/>
      <c r="D1551" s="71"/>
      <c r="E1551" s="73"/>
      <c r="F1551" s="110" t="s">
        <v>28579</v>
      </c>
      <c r="G1551" s="70"/>
      <c r="H1551" s="74"/>
      <c r="I1551" s="75"/>
      <c r="J1551" s="75"/>
      <c r="K1551" s="74" t="s">
        <v>34836</v>
      </c>
      <c r="L1551" s="78"/>
      <c r="M1551" s="79"/>
      <c r="N1551" s="79"/>
      <c r="O1551" s="80"/>
      <c r="P1551" s="81"/>
      <c r="Q1551" s="81"/>
      <c r="R1551" s="92"/>
      <c r="S1551" s="92"/>
      <c r="T1551" s="92"/>
      <c r="U1551" s="92"/>
      <c r="V1551" s="52"/>
      <c r="W1551" s="52"/>
      <c r="X1551" s="52"/>
      <c r="Y1551" s="52"/>
      <c r="Z1551" s="51"/>
      <c r="AA1551" s="76"/>
      <c r="AB1551" s="76"/>
      <c r="AC1551" s="77"/>
      <c r="AD1551" s="83" t="s">
        <v>16146</v>
      </c>
      <c r="AE1551" s="83">
        <v>46</v>
      </c>
      <c r="AF1551" s="83">
        <v>55</v>
      </c>
      <c r="AG1551" s="83">
        <v>1416</v>
      </c>
      <c r="AH1551" s="83">
        <v>1387</v>
      </c>
      <c r="AI1551" s="83"/>
      <c r="AJ1551" s="83"/>
      <c r="AK1551" s="83"/>
      <c r="AL1551" s="83"/>
      <c r="AM1551" s="83"/>
      <c r="AN1551" s="85">
        <v>42493.853796296295</v>
      </c>
      <c r="AO1551" s="88" t="s">
        <v>24467</v>
      </c>
      <c r="AP1551" s="83" t="b">
        <v>1</v>
      </c>
      <c r="AQ1551" s="83" t="b">
        <v>0</v>
      </c>
      <c r="AR1551" s="83" t="b">
        <v>0</v>
      </c>
      <c r="AS1551" s="83" t="s">
        <v>13611</v>
      </c>
      <c r="AT1551" s="83">
        <v>0</v>
      </c>
      <c r="AU1551" s="83"/>
      <c r="AV1551" s="83" t="b">
        <v>0</v>
      </c>
      <c r="AW1551" s="83" t="s">
        <v>30151</v>
      </c>
      <c r="AX1551" s="88" t="s">
        <v>31700</v>
      </c>
      <c r="AY1551" s="83" t="s">
        <v>66</v>
      </c>
      <c r="AZ1551" s="2"/>
      <c r="BA1551" s="3"/>
      <c r="BB1551" s="3"/>
      <c r="BC1551" s="3"/>
      <c r="BD1551" s="3"/>
    </row>
    <row r="1552" spans="1:56" x14ac:dyDescent="0.25">
      <c r="A1552" s="69" t="s">
        <v>1490</v>
      </c>
      <c r="B1552" s="70"/>
      <c r="C1552" s="70"/>
      <c r="D1552" s="71"/>
      <c r="E1552" s="73"/>
      <c r="F1552" s="110" t="s">
        <v>28580</v>
      </c>
      <c r="G1552" s="70"/>
      <c r="H1552" s="74"/>
      <c r="I1552" s="75"/>
      <c r="J1552" s="75"/>
      <c r="K1552" s="74" t="s">
        <v>34837</v>
      </c>
      <c r="L1552" s="78"/>
      <c r="M1552" s="79"/>
      <c r="N1552" s="79"/>
      <c r="O1552" s="80"/>
      <c r="P1552" s="81"/>
      <c r="Q1552" s="81"/>
      <c r="R1552" s="92"/>
      <c r="S1552" s="92"/>
      <c r="T1552" s="92"/>
      <c r="U1552" s="92"/>
      <c r="V1552" s="52"/>
      <c r="W1552" s="52"/>
      <c r="X1552" s="52"/>
      <c r="Y1552" s="52"/>
      <c r="Z1552" s="51"/>
      <c r="AA1552" s="76"/>
      <c r="AB1552" s="76"/>
      <c r="AC1552" s="77"/>
      <c r="AD1552" s="83" t="s">
        <v>16278</v>
      </c>
      <c r="AE1552" s="83">
        <v>204</v>
      </c>
      <c r="AF1552" s="83">
        <v>98</v>
      </c>
      <c r="AG1552" s="83">
        <v>487</v>
      </c>
      <c r="AH1552" s="83">
        <v>931</v>
      </c>
      <c r="AI1552" s="83"/>
      <c r="AJ1552" s="83"/>
      <c r="AK1552" s="83" t="s">
        <v>21286</v>
      </c>
      <c r="AL1552" s="83"/>
      <c r="AM1552" s="83"/>
      <c r="AN1552" s="85">
        <v>41782.071828703702</v>
      </c>
      <c r="AO1552" s="88" t="s">
        <v>24468</v>
      </c>
      <c r="AP1552" s="83" t="b">
        <v>1</v>
      </c>
      <c r="AQ1552" s="83" t="b">
        <v>0</v>
      </c>
      <c r="AR1552" s="83" t="b">
        <v>0</v>
      </c>
      <c r="AS1552" s="83" t="s">
        <v>13611</v>
      </c>
      <c r="AT1552" s="83">
        <v>0</v>
      </c>
      <c r="AU1552" s="88" t="s">
        <v>25919</v>
      </c>
      <c r="AV1552" s="83" t="b">
        <v>0</v>
      </c>
      <c r="AW1552" s="83" t="s">
        <v>30151</v>
      </c>
      <c r="AX1552" s="88" t="s">
        <v>31701</v>
      </c>
      <c r="AY1552" s="83" t="s">
        <v>66</v>
      </c>
      <c r="AZ1552" s="2"/>
      <c r="BA1552" s="3"/>
      <c r="BB1552" s="3"/>
      <c r="BC1552" s="3"/>
      <c r="BD1552" s="3"/>
    </row>
    <row r="1553" spans="1:56" x14ac:dyDescent="0.25">
      <c r="A1553" s="69" t="s">
        <v>1491</v>
      </c>
      <c r="B1553" s="70"/>
      <c r="C1553" s="70"/>
      <c r="D1553" s="71"/>
      <c r="E1553" s="73"/>
      <c r="F1553" s="110" t="s">
        <v>28581</v>
      </c>
      <c r="G1553" s="70"/>
      <c r="H1553" s="74"/>
      <c r="I1553" s="75"/>
      <c r="J1553" s="75"/>
      <c r="K1553" s="74" t="s">
        <v>34838</v>
      </c>
      <c r="L1553" s="78"/>
      <c r="M1553" s="79"/>
      <c r="N1553" s="79"/>
      <c r="O1553" s="80"/>
      <c r="P1553" s="81"/>
      <c r="Q1553" s="81"/>
      <c r="R1553" s="92"/>
      <c r="S1553" s="92"/>
      <c r="T1553" s="92"/>
      <c r="U1553" s="92"/>
      <c r="V1553" s="52"/>
      <c r="W1553" s="52"/>
      <c r="X1553" s="52"/>
      <c r="Y1553" s="52"/>
      <c r="Z1553" s="51"/>
      <c r="AA1553" s="76"/>
      <c r="AB1553" s="76"/>
      <c r="AC1553" s="77"/>
      <c r="AD1553" s="83" t="s">
        <v>16279</v>
      </c>
      <c r="AE1553" s="83">
        <v>185</v>
      </c>
      <c r="AF1553" s="83">
        <v>110</v>
      </c>
      <c r="AG1553" s="83">
        <v>2507</v>
      </c>
      <c r="AH1553" s="83">
        <v>2631</v>
      </c>
      <c r="AI1553" s="83"/>
      <c r="AJ1553" s="83" t="s">
        <v>19160</v>
      </c>
      <c r="AK1553" s="83"/>
      <c r="AL1553" s="83"/>
      <c r="AM1553" s="83"/>
      <c r="AN1553" s="85">
        <v>42583.952523148146</v>
      </c>
      <c r="AO1553" s="88" t="s">
        <v>24469</v>
      </c>
      <c r="AP1553" s="83" t="b">
        <v>1</v>
      </c>
      <c r="AQ1553" s="83" t="b">
        <v>0</v>
      </c>
      <c r="AR1553" s="83" t="b">
        <v>0</v>
      </c>
      <c r="AS1553" s="83" t="s">
        <v>13611</v>
      </c>
      <c r="AT1553" s="83">
        <v>2</v>
      </c>
      <c r="AU1553" s="83"/>
      <c r="AV1553" s="83" t="b">
        <v>0</v>
      </c>
      <c r="AW1553" s="83" t="s">
        <v>30151</v>
      </c>
      <c r="AX1553" s="88" t="s">
        <v>31702</v>
      </c>
      <c r="AY1553" s="83" t="s">
        <v>66</v>
      </c>
      <c r="AZ1553" s="2"/>
      <c r="BA1553" s="3"/>
      <c r="BB1553" s="3"/>
      <c r="BC1553" s="3"/>
      <c r="BD1553" s="3"/>
    </row>
    <row r="1554" spans="1:56" x14ac:dyDescent="0.25">
      <c r="A1554" s="69" t="s">
        <v>1492</v>
      </c>
      <c r="B1554" s="70"/>
      <c r="C1554" s="70"/>
      <c r="D1554" s="71"/>
      <c r="E1554" s="73"/>
      <c r="F1554" s="110" t="s">
        <v>28582</v>
      </c>
      <c r="G1554" s="70"/>
      <c r="H1554" s="74"/>
      <c r="I1554" s="75"/>
      <c r="J1554" s="75"/>
      <c r="K1554" s="74" t="s">
        <v>34839</v>
      </c>
      <c r="L1554" s="78"/>
      <c r="M1554" s="79"/>
      <c r="N1554" s="79"/>
      <c r="O1554" s="80"/>
      <c r="P1554" s="81"/>
      <c r="Q1554" s="81"/>
      <c r="R1554" s="92"/>
      <c r="S1554" s="92"/>
      <c r="T1554" s="92"/>
      <c r="U1554" s="92"/>
      <c r="V1554" s="52"/>
      <c r="W1554" s="52"/>
      <c r="X1554" s="52"/>
      <c r="Y1554" s="52"/>
      <c r="Z1554" s="51"/>
      <c r="AA1554" s="76"/>
      <c r="AB1554" s="76"/>
      <c r="AC1554" s="77"/>
      <c r="AD1554" s="83" t="s">
        <v>16280</v>
      </c>
      <c r="AE1554" s="83">
        <v>482</v>
      </c>
      <c r="AF1554" s="83">
        <v>311</v>
      </c>
      <c r="AG1554" s="83">
        <v>1587</v>
      </c>
      <c r="AH1554" s="83">
        <v>93</v>
      </c>
      <c r="AI1554" s="83"/>
      <c r="AJ1554" s="83" t="s">
        <v>19161</v>
      </c>
      <c r="AK1554" s="83" t="s">
        <v>21287</v>
      </c>
      <c r="AL1554" s="83"/>
      <c r="AM1554" s="83"/>
      <c r="AN1554" s="85">
        <v>42728.403541666667</v>
      </c>
      <c r="AO1554" s="88" t="s">
        <v>24470</v>
      </c>
      <c r="AP1554" s="83" t="b">
        <v>1</v>
      </c>
      <c r="AQ1554" s="83" t="b">
        <v>0</v>
      </c>
      <c r="AR1554" s="83" t="b">
        <v>0</v>
      </c>
      <c r="AS1554" s="83" t="s">
        <v>13611</v>
      </c>
      <c r="AT1554" s="83">
        <v>3</v>
      </c>
      <c r="AU1554" s="83"/>
      <c r="AV1554" s="83" t="b">
        <v>0</v>
      </c>
      <c r="AW1554" s="83" t="s">
        <v>30151</v>
      </c>
      <c r="AX1554" s="88" t="s">
        <v>31703</v>
      </c>
      <c r="AY1554" s="83" t="s">
        <v>66</v>
      </c>
      <c r="AZ1554" s="2"/>
      <c r="BA1554" s="3"/>
      <c r="BB1554" s="3"/>
      <c r="BC1554" s="3"/>
      <c r="BD1554" s="3"/>
    </row>
    <row r="1555" spans="1:56" x14ac:dyDescent="0.25">
      <c r="A1555" s="69" t="s">
        <v>1493</v>
      </c>
      <c r="B1555" s="70"/>
      <c r="C1555" s="70"/>
      <c r="D1555" s="71"/>
      <c r="E1555" s="73"/>
      <c r="F1555" s="110" t="s">
        <v>28583</v>
      </c>
      <c r="G1555" s="70"/>
      <c r="H1555" s="74"/>
      <c r="I1555" s="75"/>
      <c r="J1555" s="75"/>
      <c r="K1555" s="74" t="s">
        <v>34840</v>
      </c>
      <c r="L1555" s="78"/>
      <c r="M1555" s="79"/>
      <c r="N1555" s="79"/>
      <c r="O1555" s="80"/>
      <c r="P1555" s="81"/>
      <c r="Q1555" s="81"/>
      <c r="R1555" s="92"/>
      <c r="S1555" s="92"/>
      <c r="T1555" s="92"/>
      <c r="U1555" s="92"/>
      <c r="V1555" s="52"/>
      <c r="W1555" s="52"/>
      <c r="X1555" s="52"/>
      <c r="Y1555" s="52"/>
      <c r="Z1555" s="51"/>
      <c r="AA1555" s="76"/>
      <c r="AB1555" s="76"/>
      <c r="AC1555" s="77"/>
      <c r="AD1555" s="83" t="s">
        <v>16281</v>
      </c>
      <c r="AE1555" s="83">
        <v>3974</v>
      </c>
      <c r="AF1555" s="83">
        <v>4480</v>
      </c>
      <c r="AG1555" s="83">
        <v>12818</v>
      </c>
      <c r="AH1555" s="83">
        <v>18419</v>
      </c>
      <c r="AI1555" s="83"/>
      <c r="AJ1555" s="83" t="s">
        <v>19162</v>
      </c>
      <c r="AK1555" s="83" t="s">
        <v>21288</v>
      </c>
      <c r="AL1555" s="88" t="s">
        <v>22500</v>
      </c>
      <c r="AM1555" s="83"/>
      <c r="AN1555" s="85">
        <v>41623.115601851852</v>
      </c>
      <c r="AO1555" s="88" t="s">
        <v>24471</v>
      </c>
      <c r="AP1555" s="83" t="b">
        <v>0</v>
      </c>
      <c r="AQ1555" s="83" t="b">
        <v>0</v>
      </c>
      <c r="AR1555" s="83" t="b">
        <v>1</v>
      </c>
      <c r="AS1555" s="83" t="s">
        <v>13611</v>
      </c>
      <c r="AT1555" s="83">
        <v>8</v>
      </c>
      <c r="AU1555" s="88" t="s">
        <v>26468</v>
      </c>
      <c r="AV1555" s="83" t="b">
        <v>0</v>
      </c>
      <c r="AW1555" s="83" t="s">
        <v>30151</v>
      </c>
      <c r="AX1555" s="88" t="s">
        <v>31704</v>
      </c>
      <c r="AY1555" s="83" t="s">
        <v>66</v>
      </c>
      <c r="AZ1555" s="2"/>
      <c r="BA1555" s="3"/>
      <c r="BB1555" s="3"/>
      <c r="BC1555" s="3"/>
      <c r="BD1555" s="3"/>
    </row>
    <row r="1556" spans="1:56" x14ac:dyDescent="0.25">
      <c r="A1556" s="69" t="s">
        <v>1494</v>
      </c>
      <c r="B1556" s="70"/>
      <c r="C1556" s="70"/>
      <c r="D1556" s="71"/>
      <c r="E1556" s="73"/>
      <c r="F1556" s="110" t="s">
        <v>28584</v>
      </c>
      <c r="G1556" s="70"/>
      <c r="H1556" s="74"/>
      <c r="I1556" s="75"/>
      <c r="J1556" s="75"/>
      <c r="K1556" s="74" t="s">
        <v>34841</v>
      </c>
      <c r="L1556" s="78"/>
      <c r="M1556" s="79"/>
      <c r="N1556" s="79"/>
      <c r="O1556" s="80"/>
      <c r="P1556" s="81"/>
      <c r="Q1556" s="81"/>
      <c r="R1556" s="92"/>
      <c r="S1556" s="92"/>
      <c r="T1556" s="92"/>
      <c r="U1556" s="92"/>
      <c r="V1556" s="52"/>
      <c r="W1556" s="52"/>
      <c r="X1556" s="52"/>
      <c r="Y1556" s="52"/>
      <c r="Z1556" s="51"/>
      <c r="AA1556" s="76"/>
      <c r="AB1556" s="76"/>
      <c r="AC1556" s="77"/>
      <c r="AD1556" s="83" t="s">
        <v>16282</v>
      </c>
      <c r="AE1556" s="83">
        <v>4983</v>
      </c>
      <c r="AF1556" s="83">
        <v>1244</v>
      </c>
      <c r="AG1556" s="83">
        <v>91264</v>
      </c>
      <c r="AH1556" s="83">
        <v>14145</v>
      </c>
      <c r="AI1556" s="83">
        <v>3600</v>
      </c>
      <c r="AJ1556" s="83" t="s">
        <v>19163</v>
      </c>
      <c r="AK1556" s="83"/>
      <c r="AL1556" s="88" t="s">
        <v>22501</v>
      </c>
      <c r="AM1556" s="83" t="s">
        <v>23070</v>
      </c>
      <c r="AN1556" s="85">
        <v>41414.473194444443</v>
      </c>
      <c r="AO1556" s="88" t="s">
        <v>24472</v>
      </c>
      <c r="AP1556" s="83" t="b">
        <v>0</v>
      </c>
      <c r="AQ1556" s="83" t="b">
        <v>0</v>
      </c>
      <c r="AR1556" s="83" t="b">
        <v>1</v>
      </c>
      <c r="AS1556" s="83" t="s">
        <v>13612</v>
      </c>
      <c r="AT1556" s="83">
        <v>43</v>
      </c>
      <c r="AU1556" s="88" t="s">
        <v>25916</v>
      </c>
      <c r="AV1556" s="83" t="b">
        <v>0</v>
      </c>
      <c r="AW1556" s="83" t="s">
        <v>30151</v>
      </c>
      <c r="AX1556" s="88" t="s">
        <v>31705</v>
      </c>
      <c r="AY1556" s="83" t="s">
        <v>66</v>
      </c>
      <c r="AZ1556" s="2"/>
      <c r="BA1556" s="3"/>
      <c r="BB1556" s="3"/>
      <c r="BC1556" s="3"/>
      <c r="BD1556" s="3"/>
    </row>
    <row r="1557" spans="1:56" x14ac:dyDescent="0.25">
      <c r="A1557" s="69" t="s">
        <v>1495</v>
      </c>
      <c r="B1557" s="70"/>
      <c r="C1557" s="70"/>
      <c r="D1557" s="71"/>
      <c r="E1557" s="73"/>
      <c r="F1557" s="110" t="s">
        <v>28585</v>
      </c>
      <c r="G1557" s="70"/>
      <c r="H1557" s="74"/>
      <c r="I1557" s="75"/>
      <c r="J1557" s="75"/>
      <c r="K1557" s="74" t="s">
        <v>34842</v>
      </c>
      <c r="L1557" s="78"/>
      <c r="M1557" s="79"/>
      <c r="N1557" s="79"/>
      <c r="O1557" s="80"/>
      <c r="P1557" s="81"/>
      <c r="Q1557" s="81"/>
      <c r="R1557" s="92"/>
      <c r="S1557" s="92"/>
      <c r="T1557" s="92"/>
      <c r="U1557" s="92"/>
      <c r="V1557" s="52"/>
      <c r="W1557" s="52"/>
      <c r="X1557" s="52"/>
      <c r="Y1557" s="52"/>
      <c r="Z1557" s="51"/>
      <c r="AA1557" s="76"/>
      <c r="AB1557" s="76"/>
      <c r="AC1557" s="77"/>
      <c r="AD1557" s="83" t="s">
        <v>16283</v>
      </c>
      <c r="AE1557" s="83">
        <v>275</v>
      </c>
      <c r="AF1557" s="83">
        <v>238</v>
      </c>
      <c r="AG1557" s="83">
        <v>15264</v>
      </c>
      <c r="AH1557" s="83">
        <v>12855</v>
      </c>
      <c r="AI1557" s="83"/>
      <c r="AJ1557" s="83"/>
      <c r="AK1557" s="83"/>
      <c r="AL1557" s="83"/>
      <c r="AM1557" s="83"/>
      <c r="AN1557" s="85">
        <v>42473.034178240741</v>
      </c>
      <c r="AO1557" s="88" t="s">
        <v>24473</v>
      </c>
      <c r="AP1557" s="83" t="b">
        <v>1</v>
      </c>
      <c r="AQ1557" s="83" t="b">
        <v>0</v>
      </c>
      <c r="AR1557" s="83" t="b">
        <v>0</v>
      </c>
      <c r="AS1557" s="83" t="s">
        <v>13611</v>
      </c>
      <c r="AT1557" s="83">
        <v>3</v>
      </c>
      <c r="AU1557" s="83"/>
      <c r="AV1557" s="83" t="b">
        <v>0</v>
      </c>
      <c r="AW1557" s="83" t="s">
        <v>30151</v>
      </c>
      <c r="AX1557" s="88" t="s">
        <v>31706</v>
      </c>
      <c r="AY1557" s="83" t="s">
        <v>66</v>
      </c>
      <c r="AZ1557" s="2"/>
      <c r="BA1557" s="3"/>
      <c r="BB1557" s="3"/>
      <c r="BC1557" s="3"/>
      <c r="BD1557" s="3"/>
    </row>
    <row r="1558" spans="1:56" x14ac:dyDescent="0.25">
      <c r="A1558" s="69" t="s">
        <v>1496</v>
      </c>
      <c r="B1558" s="70"/>
      <c r="C1558" s="70"/>
      <c r="D1558" s="71"/>
      <c r="E1558" s="73"/>
      <c r="F1558" s="110" t="s">
        <v>28586</v>
      </c>
      <c r="G1558" s="70"/>
      <c r="H1558" s="74"/>
      <c r="I1558" s="75"/>
      <c r="J1558" s="75"/>
      <c r="K1558" s="74" t="s">
        <v>34843</v>
      </c>
      <c r="L1558" s="78"/>
      <c r="M1558" s="79"/>
      <c r="N1558" s="79"/>
      <c r="O1558" s="80"/>
      <c r="P1558" s="81"/>
      <c r="Q1558" s="81"/>
      <c r="R1558" s="92"/>
      <c r="S1558" s="92"/>
      <c r="T1558" s="92"/>
      <c r="U1558" s="92"/>
      <c r="V1558" s="52"/>
      <c r="W1558" s="52"/>
      <c r="X1558" s="52"/>
      <c r="Y1558" s="52"/>
      <c r="Z1558" s="51"/>
      <c r="AA1558" s="76"/>
      <c r="AB1558" s="76"/>
      <c r="AC1558" s="77"/>
      <c r="AD1558" s="83" t="s">
        <v>16284</v>
      </c>
      <c r="AE1558" s="83">
        <v>1165</v>
      </c>
      <c r="AF1558" s="83">
        <v>520</v>
      </c>
      <c r="AG1558" s="83">
        <v>4578</v>
      </c>
      <c r="AH1558" s="83">
        <v>5614</v>
      </c>
      <c r="AI1558" s="83"/>
      <c r="AJ1558" s="83" t="s">
        <v>19164</v>
      </c>
      <c r="AK1558" s="83" t="s">
        <v>21289</v>
      </c>
      <c r="AL1558" s="83"/>
      <c r="AM1558" s="83"/>
      <c r="AN1558" s="85">
        <v>42704.744895833333</v>
      </c>
      <c r="AO1558" s="88" t="s">
        <v>24474</v>
      </c>
      <c r="AP1558" s="83" t="b">
        <v>1</v>
      </c>
      <c r="AQ1558" s="83" t="b">
        <v>0</v>
      </c>
      <c r="AR1558" s="83" t="b">
        <v>1</v>
      </c>
      <c r="AS1558" s="83" t="s">
        <v>25912</v>
      </c>
      <c r="AT1558" s="83">
        <v>6</v>
      </c>
      <c r="AU1558" s="83"/>
      <c r="AV1558" s="83" t="b">
        <v>0</v>
      </c>
      <c r="AW1558" s="83" t="s">
        <v>30151</v>
      </c>
      <c r="AX1558" s="88" t="s">
        <v>31707</v>
      </c>
      <c r="AY1558" s="83" t="s">
        <v>66</v>
      </c>
      <c r="AZ1558" s="2"/>
      <c r="BA1558" s="3"/>
      <c r="BB1558" s="3"/>
      <c r="BC1558" s="3"/>
      <c r="BD1558" s="3"/>
    </row>
    <row r="1559" spans="1:56" x14ac:dyDescent="0.25">
      <c r="A1559" s="69" t="s">
        <v>1497</v>
      </c>
      <c r="B1559" s="70"/>
      <c r="C1559" s="70"/>
      <c r="D1559" s="71"/>
      <c r="E1559" s="73"/>
      <c r="F1559" s="110" t="s">
        <v>28587</v>
      </c>
      <c r="G1559" s="70"/>
      <c r="H1559" s="74"/>
      <c r="I1559" s="75"/>
      <c r="J1559" s="75"/>
      <c r="K1559" s="74" t="s">
        <v>34844</v>
      </c>
      <c r="L1559" s="78"/>
      <c r="M1559" s="79"/>
      <c r="N1559" s="79"/>
      <c r="O1559" s="80"/>
      <c r="P1559" s="81"/>
      <c r="Q1559" s="81"/>
      <c r="R1559" s="92"/>
      <c r="S1559" s="92"/>
      <c r="T1559" s="92"/>
      <c r="U1559" s="92"/>
      <c r="V1559" s="52"/>
      <c r="W1559" s="52"/>
      <c r="X1559" s="52"/>
      <c r="Y1559" s="52"/>
      <c r="Z1559" s="51"/>
      <c r="AA1559" s="76"/>
      <c r="AB1559" s="76"/>
      <c r="AC1559" s="77"/>
      <c r="AD1559" s="83" t="s">
        <v>16285</v>
      </c>
      <c r="AE1559" s="83">
        <v>207</v>
      </c>
      <c r="AF1559" s="83">
        <v>128</v>
      </c>
      <c r="AG1559" s="83">
        <v>5932</v>
      </c>
      <c r="AH1559" s="83">
        <v>7031</v>
      </c>
      <c r="AI1559" s="83"/>
      <c r="AJ1559" s="83"/>
      <c r="AK1559" s="83" t="s">
        <v>14087</v>
      </c>
      <c r="AL1559" s="83"/>
      <c r="AM1559" s="83"/>
      <c r="AN1559" s="85">
        <v>42631.088530092595</v>
      </c>
      <c r="AO1559" s="88" t="s">
        <v>24475</v>
      </c>
      <c r="AP1559" s="83" t="b">
        <v>1</v>
      </c>
      <c r="AQ1559" s="83" t="b">
        <v>0</v>
      </c>
      <c r="AR1559" s="83" t="b">
        <v>0</v>
      </c>
      <c r="AS1559" s="83" t="s">
        <v>13611</v>
      </c>
      <c r="AT1559" s="83">
        <v>0</v>
      </c>
      <c r="AU1559" s="83"/>
      <c r="AV1559" s="83" t="b">
        <v>0</v>
      </c>
      <c r="AW1559" s="83" t="s">
        <v>30151</v>
      </c>
      <c r="AX1559" s="88" t="s">
        <v>31708</v>
      </c>
      <c r="AY1559" s="83" t="s">
        <v>66</v>
      </c>
      <c r="AZ1559" s="2"/>
      <c r="BA1559" s="3"/>
      <c r="BB1559" s="3"/>
      <c r="BC1559" s="3"/>
      <c r="BD1559" s="3"/>
    </row>
    <row r="1560" spans="1:56" x14ac:dyDescent="0.25">
      <c r="A1560" s="69" t="s">
        <v>1498</v>
      </c>
      <c r="B1560" s="70"/>
      <c r="C1560" s="70"/>
      <c r="D1560" s="71"/>
      <c r="E1560" s="73"/>
      <c r="F1560" s="110" t="s">
        <v>28588</v>
      </c>
      <c r="G1560" s="70"/>
      <c r="H1560" s="74"/>
      <c r="I1560" s="75"/>
      <c r="J1560" s="75"/>
      <c r="K1560" s="74" t="s">
        <v>34845</v>
      </c>
      <c r="L1560" s="78"/>
      <c r="M1560" s="79"/>
      <c r="N1560" s="79"/>
      <c r="O1560" s="80"/>
      <c r="P1560" s="81"/>
      <c r="Q1560" s="81"/>
      <c r="R1560" s="92"/>
      <c r="S1560" s="92"/>
      <c r="T1560" s="92"/>
      <c r="U1560" s="92"/>
      <c r="V1560" s="52"/>
      <c r="W1560" s="52"/>
      <c r="X1560" s="52"/>
      <c r="Y1560" s="52"/>
      <c r="Z1560" s="51"/>
      <c r="AA1560" s="76"/>
      <c r="AB1560" s="76"/>
      <c r="AC1560" s="77"/>
      <c r="AD1560" s="83" t="s">
        <v>16286</v>
      </c>
      <c r="AE1560" s="83">
        <v>28</v>
      </c>
      <c r="AF1560" s="83">
        <v>94</v>
      </c>
      <c r="AG1560" s="83">
        <v>310</v>
      </c>
      <c r="AH1560" s="83">
        <v>41</v>
      </c>
      <c r="AI1560" s="83"/>
      <c r="AJ1560" s="83"/>
      <c r="AK1560" s="83"/>
      <c r="AL1560" s="83"/>
      <c r="AM1560" s="83"/>
      <c r="AN1560" s="85">
        <v>42722.627175925925</v>
      </c>
      <c r="AO1560" s="88" t="s">
        <v>24476</v>
      </c>
      <c r="AP1560" s="83" t="b">
        <v>1</v>
      </c>
      <c r="AQ1560" s="83" t="b">
        <v>0</v>
      </c>
      <c r="AR1560" s="83" t="b">
        <v>0</v>
      </c>
      <c r="AS1560" s="83" t="s">
        <v>13611</v>
      </c>
      <c r="AT1560" s="83">
        <v>1</v>
      </c>
      <c r="AU1560" s="83"/>
      <c r="AV1560" s="83" t="b">
        <v>0</v>
      </c>
      <c r="AW1560" s="83" t="s">
        <v>30151</v>
      </c>
      <c r="AX1560" s="88" t="s">
        <v>31709</v>
      </c>
      <c r="AY1560" s="83" t="s">
        <v>66</v>
      </c>
      <c r="AZ1560" s="2"/>
      <c r="BA1560" s="3"/>
      <c r="BB1560" s="3"/>
      <c r="BC1560" s="3"/>
      <c r="BD1560" s="3"/>
    </row>
    <row r="1561" spans="1:56" x14ac:dyDescent="0.25">
      <c r="A1561" s="69" t="s">
        <v>1499</v>
      </c>
      <c r="B1561" s="70"/>
      <c r="C1561" s="70"/>
      <c r="D1561" s="71"/>
      <c r="E1561" s="73"/>
      <c r="F1561" s="110" t="s">
        <v>28589</v>
      </c>
      <c r="G1561" s="70"/>
      <c r="H1561" s="74"/>
      <c r="I1561" s="75"/>
      <c r="J1561" s="75"/>
      <c r="K1561" s="74" t="s">
        <v>34846</v>
      </c>
      <c r="L1561" s="78"/>
      <c r="M1561" s="79"/>
      <c r="N1561" s="79"/>
      <c r="O1561" s="80"/>
      <c r="P1561" s="81"/>
      <c r="Q1561" s="81"/>
      <c r="R1561" s="92"/>
      <c r="S1561" s="92"/>
      <c r="T1561" s="92"/>
      <c r="U1561" s="92"/>
      <c r="V1561" s="52"/>
      <c r="W1561" s="52"/>
      <c r="X1561" s="52"/>
      <c r="Y1561" s="52"/>
      <c r="Z1561" s="51"/>
      <c r="AA1561" s="76"/>
      <c r="AB1561" s="76"/>
      <c r="AC1561" s="77"/>
      <c r="AD1561" s="83" t="s">
        <v>16287</v>
      </c>
      <c r="AE1561" s="83">
        <v>95</v>
      </c>
      <c r="AF1561" s="83">
        <v>183</v>
      </c>
      <c r="AG1561" s="83">
        <v>14889</v>
      </c>
      <c r="AH1561" s="83">
        <v>6052</v>
      </c>
      <c r="AI1561" s="83"/>
      <c r="AJ1561" s="83" t="s">
        <v>19165</v>
      </c>
      <c r="AK1561" s="83"/>
      <c r="AL1561" s="88" t="s">
        <v>22502</v>
      </c>
      <c r="AM1561" s="83"/>
      <c r="AN1561" s="85">
        <v>42303.6641087963</v>
      </c>
      <c r="AO1561" s="88" t="s">
        <v>24477</v>
      </c>
      <c r="AP1561" s="83" t="b">
        <v>1</v>
      </c>
      <c r="AQ1561" s="83" t="b">
        <v>0</v>
      </c>
      <c r="AR1561" s="83" t="b">
        <v>1</v>
      </c>
      <c r="AS1561" s="83" t="s">
        <v>13611</v>
      </c>
      <c r="AT1561" s="83">
        <v>6</v>
      </c>
      <c r="AU1561" s="88" t="s">
        <v>25919</v>
      </c>
      <c r="AV1561" s="83" t="b">
        <v>0</v>
      </c>
      <c r="AW1561" s="83" t="s">
        <v>30151</v>
      </c>
      <c r="AX1561" s="88" t="s">
        <v>31710</v>
      </c>
      <c r="AY1561" s="83" t="s">
        <v>66</v>
      </c>
      <c r="AZ1561" s="2"/>
      <c r="BA1561" s="3"/>
      <c r="BB1561" s="3"/>
      <c r="BC1561" s="3"/>
      <c r="BD1561" s="3"/>
    </row>
    <row r="1562" spans="1:56" x14ac:dyDescent="0.25">
      <c r="A1562" s="69" t="s">
        <v>1500</v>
      </c>
      <c r="B1562" s="70"/>
      <c r="C1562" s="70"/>
      <c r="D1562" s="71"/>
      <c r="E1562" s="73"/>
      <c r="F1562" s="110" t="s">
        <v>28590</v>
      </c>
      <c r="G1562" s="70"/>
      <c r="H1562" s="74"/>
      <c r="I1562" s="75"/>
      <c r="J1562" s="75"/>
      <c r="K1562" s="74" t="s">
        <v>34847</v>
      </c>
      <c r="L1562" s="78"/>
      <c r="M1562" s="79"/>
      <c r="N1562" s="79"/>
      <c r="O1562" s="80"/>
      <c r="P1562" s="81"/>
      <c r="Q1562" s="81"/>
      <c r="R1562" s="92"/>
      <c r="S1562" s="92"/>
      <c r="T1562" s="92"/>
      <c r="U1562" s="92"/>
      <c r="V1562" s="52"/>
      <c r="W1562" s="52"/>
      <c r="X1562" s="52"/>
      <c r="Y1562" s="52"/>
      <c r="Z1562" s="51"/>
      <c r="AA1562" s="76"/>
      <c r="AB1562" s="76"/>
      <c r="AC1562" s="77"/>
      <c r="AD1562" s="83" t="s">
        <v>16288</v>
      </c>
      <c r="AE1562" s="83">
        <v>41</v>
      </c>
      <c r="AF1562" s="83">
        <v>40</v>
      </c>
      <c r="AG1562" s="83">
        <v>656</v>
      </c>
      <c r="AH1562" s="83">
        <v>596</v>
      </c>
      <c r="AI1562" s="83">
        <v>-28800</v>
      </c>
      <c r="AJ1562" s="83"/>
      <c r="AK1562" s="83"/>
      <c r="AL1562" s="83"/>
      <c r="AM1562" s="83" t="s">
        <v>23041</v>
      </c>
      <c r="AN1562" s="85">
        <v>42686.386504629627</v>
      </c>
      <c r="AO1562" s="88" t="s">
        <v>24478</v>
      </c>
      <c r="AP1562" s="83" t="b">
        <v>1</v>
      </c>
      <c r="AQ1562" s="83" t="b">
        <v>0</v>
      </c>
      <c r="AR1562" s="83" t="b">
        <v>0</v>
      </c>
      <c r="AS1562" s="83" t="s">
        <v>13611</v>
      </c>
      <c r="AT1562" s="83">
        <v>0</v>
      </c>
      <c r="AU1562" s="83"/>
      <c r="AV1562" s="83" t="b">
        <v>0</v>
      </c>
      <c r="AW1562" s="83" t="s">
        <v>30151</v>
      </c>
      <c r="AX1562" s="88" t="s">
        <v>31711</v>
      </c>
      <c r="AY1562" s="83" t="s">
        <v>66</v>
      </c>
      <c r="AZ1562" s="2"/>
      <c r="BA1562" s="3"/>
      <c r="BB1562" s="3"/>
      <c r="BC1562" s="3"/>
      <c r="BD1562" s="3"/>
    </row>
    <row r="1563" spans="1:56" x14ac:dyDescent="0.25">
      <c r="A1563" s="69" t="s">
        <v>1501</v>
      </c>
      <c r="B1563" s="70"/>
      <c r="C1563" s="70"/>
      <c r="D1563" s="71"/>
      <c r="E1563" s="73"/>
      <c r="F1563" s="110" t="s">
        <v>28591</v>
      </c>
      <c r="G1563" s="70"/>
      <c r="H1563" s="74"/>
      <c r="I1563" s="75"/>
      <c r="J1563" s="75"/>
      <c r="K1563" s="74" t="s">
        <v>34848</v>
      </c>
      <c r="L1563" s="78"/>
      <c r="M1563" s="79"/>
      <c r="N1563" s="79"/>
      <c r="O1563" s="80"/>
      <c r="P1563" s="81"/>
      <c r="Q1563" s="81"/>
      <c r="R1563" s="92"/>
      <c r="S1563" s="92"/>
      <c r="T1563" s="92"/>
      <c r="U1563" s="92"/>
      <c r="V1563" s="52"/>
      <c r="W1563" s="52"/>
      <c r="X1563" s="52"/>
      <c r="Y1563" s="52"/>
      <c r="Z1563" s="51"/>
      <c r="AA1563" s="76"/>
      <c r="AB1563" s="76"/>
      <c r="AC1563" s="77"/>
      <c r="AD1563" s="83" t="s">
        <v>16289</v>
      </c>
      <c r="AE1563" s="83">
        <v>39</v>
      </c>
      <c r="AF1563" s="83">
        <v>40</v>
      </c>
      <c r="AG1563" s="83">
        <v>986</v>
      </c>
      <c r="AH1563" s="83">
        <v>1624</v>
      </c>
      <c r="AI1563" s="83"/>
      <c r="AJ1563" s="83" t="s">
        <v>19166</v>
      </c>
      <c r="AK1563" s="83" t="s">
        <v>20856</v>
      </c>
      <c r="AL1563" s="88" t="s">
        <v>22503</v>
      </c>
      <c r="AM1563" s="83"/>
      <c r="AN1563" s="85">
        <v>40951.135347222225</v>
      </c>
      <c r="AO1563" s="88" t="s">
        <v>24479</v>
      </c>
      <c r="AP1563" s="83" t="b">
        <v>1</v>
      </c>
      <c r="AQ1563" s="83" t="b">
        <v>0</v>
      </c>
      <c r="AR1563" s="83" t="b">
        <v>1</v>
      </c>
      <c r="AS1563" s="83" t="s">
        <v>13611</v>
      </c>
      <c r="AT1563" s="83">
        <v>1</v>
      </c>
      <c r="AU1563" s="88" t="s">
        <v>25919</v>
      </c>
      <c r="AV1563" s="83" t="b">
        <v>0</v>
      </c>
      <c r="AW1563" s="83" t="s">
        <v>30151</v>
      </c>
      <c r="AX1563" s="88" t="s">
        <v>31712</v>
      </c>
      <c r="AY1563" s="83" t="s">
        <v>66</v>
      </c>
      <c r="AZ1563" s="2"/>
      <c r="BA1563" s="3"/>
      <c r="BB1563" s="3"/>
      <c r="BC1563" s="3"/>
      <c r="BD1563" s="3"/>
    </row>
    <row r="1564" spans="1:56" x14ac:dyDescent="0.25">
      <c r="A1564" s="69" t="s">
        <v>1502</v>
      </c>
      <c r="B1564" s="70"/>
      <c r="C1564" s="70"/>
      <c r="D1564" s="71"/>
      <c r="E1564" s="73"/>
      <c r="F1564" s="110" t="s">
        <v>28592</v>
      </c>
      <c r="G1564" s="70"/>
      <c r="H1564" s="74"/>
      <c r="I1564" s="75"/>
      <c r="J1564" s="75"/>
      <c r="K1564" s="74" t="s">
        <v>34849</v>
      </c>
      <c r="L1564" s="78"/>
      <c r="M1564" s="79"/>
      <c r="N1564" s="79"/>
      <c r="O1564" s="80"/>
      <c r="P1564" s="81"/>
      <c r="Q1564" s="81"/>
      <c r="R1564" s="92"/>
      <c r="S1564" s="92"/>
      <c r="T1564" s="92"/>
      <c r="U1564" s="92"/>
      <c r="V1564" s="52"/>
      <c r="W1564" s="52"/>
      <c r="X1564" s="52"/>
      <c r="Y1564" s="52"/>
      <c r="Z1564" s="51"/>
      <c r="AA1564" s="76"/>
      <c r="AB1564" s="76"/>
      <c r="AC1564" s="77"/>
      <c r="AD1564" s="83" t="s">
        <v>16290</v>
      </c>
      <c r="AE1564" s="83">
        <v>1025</v>
      </c>
      <c r="AF1564" s="83">
        <v>481</v>
      </c>
      <c r="AG1564" s="83">
        <v>9634</v>
      </c>
      <c r="AH1564" s="83">
        <v>7686</v>
      </c>
      <c r="AI1564" s="83"/>
      <c r="AJ1564" s="83" t="s">
        <v>19167</v>
      </c>
      <c r="AK1564" s="83" t="s">
        <v>21215</v>
      </c>
      <c r="AL1564" s="83"/>
      <c r="AM1564" s="83"/>
      <c r="AN1564" s="85">
        <v>42193.112928240742</v>
      </c>
      <c r="AO1564" s="88" t="s">
        <v>24480</v>
      </c>
      <c r="AP1564" s="83" t="b">
        <v>1</v>
      </c>
      <c r="AQ1564" s="83" t="b">
        <v>0</v>
      </c>
      <c r="AR1564" s="83" t="b">
        <v>0</v>
      </c>
      <c r="AS1564" s="83" t="s">
        <v>13611</v>
      </c>
      <c r="AT1564" s="83">
        <v>1</v>
      </c>
      <c r="AU1564" s="88" t="s">
        <v>25919</v>
      </c>
      <c r="AV1564" s="83" t="b">
        <v>0</v>
      </c>
      <c r="AW1564" s="83" t="s">
        <v>30151</v>
      </c>
      <c r="AX1564" s="88" t="s">
        <v>31713</v>
      </c>
      <c r="AY1564" s="83" t="s">
        <v>66</v>
      </c>
      <c r="AZ1564" s="2"/>
      <c r="BA1564" s="3"/>
      <c r="BB1564" s="3"/>
      <c r="BC1564" s="3"/>
      <c r="BD1564" s="3"/>
    </row>
    <row r="1565" spans="1:56" x14ac:dyDescent="0.25">
      <c r="A1565" s="69" t="s">
        <v>1503</v>
      </c>
      <c r="B1565" s="70"/>
      <c r="C1565" s="70"/>
      <c r="D1565" s="71"/>
      <c r="E1565" s="73"/>
      <c r="F1565" s="110" t="s">
        <v>28593</v>
      </c>
      <c r="G1565" s="70"/>
      <c r="H1565" s="74"/>
      <c r="I1565" s="75"/>
      <c r="J1565" s="75"/>
      <c r="K1565" s="74" t="s">
        <v>34850</v>
      </c>
      <c r="L1565" s="78"/>
      <c r="M1565" s="79"/>
      <c r="N1565" s="79"/>
      <c r="O1565" s="80"/>
      <c r="P1565" s="81"/>
      <c r="Q1565" s="81"/>
      <c r="R1565" s="92"/>
      <c r="S1565" s="92"/>
      <c r="T1565" s="92"/>
      <c r="U1565" s="92"/>
      <c r="V1565" s="52"/>
      <c r="W1565" s="52"/>
      <c r="X1565" s="52"/>
      <c r="Y1565" s="52"/>
      <c r="Z1565" s="51"/>
      <c r="AA1565" s="76"/>
      <c r="AB1565" s="76"/>
      <c r="AC1565" s="77"/>
      <c r="AD1565" s="83" t="s">
        <v>16291</v>
      </c>
      <c r="AE1565" s="83">
        <v>216</v>
      </c>
      <c r="AF1565" s="83">
        <v>441</v>
      </c>
      <c r="AG1565" s="83">
        <v>16082</v>
      </c>
      <c r="AH1565" s="83">
        <v>4291</v>
      </c>
      <c r="AI1565" s="83">
        <v>-18000</v>
      </c>
      <c r="AJ1565" s="83" t="s">
        <v>19168</v>
      </c>
      <c r="AK1565" s="83" t="s">
        <v>21290</v>
      </c>
      <c r="AL1565" s="88" t="s">
        <v>22504</v>
      </c>
      <c r="AM1565" s="83" t="s">
        <v>23040</v>
      </c>
      <c r="AN1565" s="85">
        <v>41175.239953703705</v>
      </c>
      <c r="AO1565" s="88" t="s">
        <v>24481</v>
      </c>
      <c r="AP1565" s="83" t="b">
        <v>0</v>
      </c>
      <c r="AQ1565" s="83" t="b">
        <v>0</v>
      </c>
      <c r="AR1565" s="83" t="b">
        <v>1</v>
      </c>
      <c r="AS1565" s="83" t="s">
        <v>13611</v>
      </c>
      <c r="AT1565" s="83">
        <v>0</v>
      </c>
      <c r="AU1565" s="88" t="s">
        <v>26469</v>
      </c>
      <c r="AV1565" s="83" t="b">
        <v>0</v>
      </c>
      <c r="AW1565" s="83" t="s">
        <v>30151</v>
      </c>
      <c r="AX1565" s="88" t="s">
        <v>31714</v>
      </c>
      <c r="AY1565" s="83" t="s">
        <v>66</v>
      </c>
      <c r="AZ1565" s="2"/>
      <c r="BA1565" s="3"/>
      <c r="BB1565" s="3"/>
      <c r="BC1565" s="3"/>
      <c r="BD1565" s="3"/>
    </row>
    <row r="1566" spans="1:56" x14ac:dyDescent="0.25">
      <c r="A1566" s="69" t="s">
        <v>1504</v>
      </c>
      <c r="B1566" s="70"/>
      <c r="C1566" s="70"/>
      <c r="D1566" s="71"/>
      <c r="E1566" s="73"/>
      <c r="F1566" s="110" t="s">
        <v>28594</v>
      </c>
      <c r="G1566" s="70"/>
      <c r="H1566" s="74"/>
      <c r="I1566" s="75"/>
      <c r="J1566" s="75"/>
      <c r="K1566" s="74" t="s">
        <v>34851</v>
      </c>
      <c r="L1566" s="78"/>
      <c r="M1566" s="79"/>
      <c r="N1566" s="79"/>
      <c r="O1566" s="80"/>
      <c r="P1566" s="81"/>
      <c r="Q1566" s="81"/>
      <c r="R1566" s="92"/>
      <c r="S1566" s="92"/>
      <c r="T1566" s="92"/>
      <c r="U1566" s="92"/>
      <c r="V1566" s="52"/>
      <c r="W1566" s="52"/>
      <c r="X1566" s="52"/>
      <c r="Y1566" s="52"/>
      <c r="Z1566" s="51"/>
      <c r="AA1566" s="76"/>
      <c r="AB1566" s="76"/>
      <c r="AC1566" s="77"/>
      <c r="AD1566" s="83" t="s">
        <v>16292</v>
      </c>
      <c r="AE1566" s="83">
        <v>10</v>
      </c>
      <c r="AF1566" s="83">
        <v>21</v>
      </c>
      <c r="AG1566" s="83">
        <v>273</v>
      </c>
      <c r="AH1566" s="83">
        <v>319</v>
      </c>
      <c r="AI1566" s="83"/>
      <c r="AJ1566" s="83"/>
      <c r="AK1566" s="83"/>
      <c r="AL1566" s="83"/>
      <c r="AM1566" s="83"/>
      <c r="AN1566" s="85">
        <v>42746.795902777776</v>
      </c>
      <c r="AO1566" s="88" t="s">
        <v>24482</v>
      </c>
      <c r="AP1566" s="83" t="b">
        <v>1</v>
      </c>
      <c r="AQ1566" s="83" t="b">
        <v>0</v>
      </c>
      <c r="AR1566" s="83" t="b">
        <v>0</v>
      </c>
      <c r="AS1566" s="83" t="s">
        <v>13611</v>
      </c>
      <c r="AT1566" s="83">
        <v>0</v>
      </c>
      <c r="AU1566" s="83"/>
      <c r="AV1566" s="83" t="b">
        <v>0</v>
      </c>
      <c r="AW1566" s="83" t="s">
        <v>30151</v>
      </c>
      <c r="AX1566" s="88" t="s">
        <v>31715</v>
      </c>
      <c r="AY1566" s="83" t="s">
        <v>66</v>
      </c>
      <c r="AZ1566" s="2"/>
      <c r="BA1566" s="3"/>
      <c r="BB1566" s="3"/>
      <c r="BC1566" s="3"/>
      <c r="BD1566" s="3"/>
    </row>
    <row r="1567" spans="1:56" x14ac:dyDescent="0.25">
      <c r="A1567" s="69" t="s">
        <v>1505</v>
      </c>
      <c r="B1567" s="70"/>
      <c r="C1567" s="70"/>
      <c r="D1567" s="71"/>
      <c r="E1567" s="73"/>
      <c r="F1567" s="110" t="s">
        <v>28595</v>
      </c>
      <c r="G1567" s="70"/>
      <c r="H1567" s="74"/>
      <c r="I1567" s="75"/>
      <c r="J1567" s="75"/>
      <c r="K1567" s="74" t="s">
        <v>34852</v>
      </c>
      <c r="L1567" s="78"/>
      <c r="M1567" s="79"/>
      <c r="N1567" s="79"/>
      <c r="O1567" s="80"/>
      <c r="P1567" s="81"/>
      <c r="Q1567" s="81"/>
      <c r="R1567" s="92"/>
      <c r="S1567" s="92"/>
      <c r="T1567" s="92"/>
      <c r="U1567" s="92"/>
      <c r="V1567" s="52"/>
      <c r="W1567" s="52"/>
      <c r="X1567" s="52"/>
      <c r="Y1567" s="52"/>
      <c r="Z1567" s="51"/>
      <c r="AA1567" s="76"/>
      <c r="AB1567" s="76"/>
      <c r="AC1567" s="77"/>
      <c r="AD1567" s="83" t="s">
        <v>16293</v>
      </c>
      <c r="AE1567" s="83">
        <v>384</v>
      </c>
      <c r="AF1567" s="83">
        <v>274</v>
      </c>
      <c r="AG1567" s="83">
        <v>7488</v>
      </c>
      <c r="AH1567" s="83">
        <v>8011</v>
      </c>
      <c r="AI1567" s="83">
        <v>-14400</v>
      </c>
      <c r="AJ1567" s="83" t="s">
        <v>19169</v>
      </c>
      <c r="AK1567" s="83"/>
      <c r="AL1567" s="83"/>
      <c r="AM1567" s="83" t="s">
        <v>23038</v>
      </c>
      <c r="AN1567" s="85">
        <v>41183.852407407408</v>
      </c>
      <c r="AO1567" s="88" t="s">
        <v>24483</v>
      </c>
      <c r="AP1567" s="83" t="b">
        <v>0</v>
      </c>
      <c r="AQ1567" s="83" t="b">
        <v>0</v>
      </c>
      <c r="AR1567" s="83" t="b">
        <v>0</v>
      </c>
      <c r="AS1567" s="83" t="s">
        <v>13611</v>
      </c>
      <c r="AT1567" s="83">
        <v>1</v>
      </c>
      <c r="AU1567" s="88" t="s">
        <v>26470</v>
      </c>
      <c r="AV1567" s="83" t="b">
        <v>0</v>
      </c>
      <c r="AW1567" s="83" t="s">
        <v>30151</v>
      </c>
      <c r="AX1567" s="88" t="s">
        <v>31716</v>
      </c>
      <c r="AY1567" s="83" t="s">
        <v>66</v>
      </c>
      <c r="AZ1567" s="2"/>
      <c r="BA1567" s="3"/>
      <c r="BB1567" s="3"/>
      <c r="BC1567" s="3"/>
      <c r="BD1567" s="3"/>
    </row>
    <row r="1568" spans="1:56" x14ac:dyDescent="0.25">
      <c r="A1568" s="69" t="s">
        <v>1506</v>
      </c>
      <c r="B1568" s="70"/>
      <c r="C1568" s="70"/>
      <c r="D1568" s="71"/>
      <c r="E1568" s="73"/>
      <c r="F1568" s="110" t="s">
        <v>28596</v>
      </c>
      <c r="G1568" s="70"/>
      <c r="H1568" s="74"/>
      <c r="I1568" s="75"/>
      <c r="J1568" s="75"/>
      <c r="K1568" s="74" t="s">
        <v>34853</v>
      </c>
      <c r="L1568" s="78"/>
      <c r="M1568" s="79"/>
      <c r="N1568" s="79"/>
      <c r="O1568" s="80"/>
      <c r="P1568" s="81"/>
      <c r="Q1568" s="81"/>
      <c r="R1568" s="92"/>
      <c r="S1568" s="92"/>
      <c r="T1568" s="92"/>
      <c r="U1568" s="92"/>
      <c r="V1568" s="52"/>
      <c r="W1568" s="52"/>
      <c r="X1568" s="52"/>
      <c r="Y1568" s="52"/>
      <c r="Z1568" s="51"/>
      <c r="AA1568" s="76"/>
      <c r="AB1568" s="76"/>
      <c r="AC1568" s="77"/>
      <c r="AD1568" s="83" t="s">
        <v>16294</v>
      </c>
      <c r="AE1568" s="83">
        <v>1201</v>
      </c>
      <c r="AF1568" s="83">
        <v>1202</v>
      </c>
      <c r="AG1568" s="83">
        <v>30956</v>
      </c>
      <c r="AH1568" s="83">
        <v>24236</v>
      </c>
      <c r="AI1568" s="83"/>
      <c r="AJ1568" s="83" t="s">
        <v>19170</v>
      </c>
      <c r="AK1568" s="83" t="s">
        <v>21291</v>
      </c>
      <c r="AL1568" s="88" t="s">
        <v>22505</v>
      </c>
      <c r="AM1568" s="83"/>
      <c r="AN1568" s="85">
        <v>41765.186192129629</v>
      </c>
      <c r="AO1568" s="88" t="s">
        <v>24484</v>
      </c>
      <c r="AP1568" s="83" t="b">
        <v>0</v>
      </c>
      <c r="AQ1568" s="83" t="b">
        <v>0</v>
      </c>
      <c r="AR1568" s="83" t="b">
        <v>1</v>
      </c>
      <c r="AS1568" s="83" t="s">
        <v>13611</v>
      </c>
      <c r="AT1568" s="83">
        <v>20</v>
      </c>
      <c r="AU1568" s="88" t="s">
        <v>25976</v>
      </c>
      <c r="AV1568" s="83" t="b">
        <v>0</v>
      </c>
      <c r="AW1568" s="83" t="s">
        <v>30151</v>
      </c>
      <c r="AX1568" s="88" t="s">
        <v>31717</v>
      </c>
      <c r="AY1568" s="83" t="s">
        <v>66</v>
      </c>
      <c r="AZ1568" s="2"/>
      <c r="BA1568" s="3"/>
      <c r="BB1568" s="3"/>
      <c r="BC1568" s="3"/>
      <c r="BD1568" s="3"/>
    </row>
    <row r="1569" spans="1:56" x14ac:dyDescent="0.25">
      <c r="A1569" s="69" t="s">
        <v>1507</v>
      </c>
      <c r="B1569" s="70"/>
      <c r="C1569" s="70"/>
      <c r="D1569" s="71"/>
      <c r="E1569" s="73"/>
      <c r="F1569" s="110" t="s">
        <v>28597</v>
      </c>
      <c r="G1569" s="70"/>
      <c r="H1569" s="74"/>
      <c r="I1569" s="75"/>
      <c r="J1569" s="75"/>
      <c r="K1569" s="74" t="s">
        <v>34854</v>
      </c>
      <c r="L1569" s="78"/>
      <c r="M1569" s="79"/>
      <c r="N1569" s="79"/>
      <c r="O1569" s="80"/>
      <c r="P1569" s="81"/>
      <c r="Q1569" s="81"/>
      <c r="R1569" s="92"/>
      <c r="S1569" s="92"/>
      <c r="T1569" s="92"/>
      <c r="U1569" s="92"/>
      <c r="V1569" s="52"/>
      <c r="W1569" s="52"/>
      <c r="X1569" s="52"/>
      <c r="Y1569" s="52"/>
      <c r="Z1569" s="51"/>
      <c r="AA1569" s="76"/>
      <c r="AB1569" s="76"/>
      <c r="AC1569" s="77"/>
      <c r="AD1569" s="83" t="s">
        <v>16295</v>
      </c>
      <c r="AE1569" s="83">
        <v>217</v>
      </c>
      <c r="AF1569" s="83">
        <v>511</v>
      </c>
      <c r="AG1569" s="83">
        <v>11550</v>
      </c>
      <c r="AH1569" s="83">
        <v>20424</v>
      </c>
      <c r="AI1569" s="83"/>
      <c r="AJ1569" s="83" t="s">
        <v>19171</v>
      </c>
      <c r="AK1569" s="83" t="s">
        <v>14170</v>
      </c>
      <c r="AL1569" s="88" t="s">
        <v>22506</v>
      </c>
      <c r="AM1569" s="83"/>
      <c r="AN1569" s="85">
        <v>40818.006180555552</v>
      </c>
      <c r="AO1569" s="88" t="s">
        <v>24485</v>
      </c>
      <c r="AP1569" s="83" t="b">
        <v>0</v>
      </c>
      <c r="AQ1569" s="83" t="b">
        <v>0</v>
      </c>
      <c r="AR1569" s="83" t="b">
        <v>1</v>
      </c>
      <c r="AS1569" s="83" t="s">
        <v>13611</v>
      </c>
      <c r="AT1569" s="83">
        <v>5</v>
      </c>
      <c r="AU1569" s="88" t="s">
        <v>25919</v>
      </c>
      <c r="AV1569" s="83" t="b">
        <v>0</v>
      </c>
      <c r="AW1569" s="83" t="s">
        <v>30151</v>
      </c>
      <c r="AX1569" s="88" t="s">
        <v>31718</v>
      </c>
      <c r="AY1569" s="83" t="s">
        <v>66</v>
      </c>
      <c r="AZ1569" s="2"/>
      <c r="BA1569" s="3"/>
      <c r="BB1569" s="3"/>
      <c r="BC1569" s="3"/>
      <c r="BD1569" s="3"/>
    </row>
    <row r="1570" spans="1:56" x14ac:dyDescent="0.25">
      <c r="A1570" s="69" t="s">
        <v>1508</v>
      </c>
      <c r="B1570" s="70"/>
      <c r="C1570" s="70"/>
      <c r="D1570" s="71"/>
      <c r="E1570" s="73"/>
      <c r="F1570" s="110" t="s">
        <v>28598</v>
      </c>
      <c r="G1570" s="70"/>
      <c r="H1570" s="74"/>
      <c r="I1570" s="75"/>
      <c r="J1570" s="75"/>
      <c r="K1570" s="74" t="s">
        <v>34855</v>
      </c>
      <c r="L1570" s="78"/>
      <c r="M1570" s="79"/>
      <c r="N1570" s="79"/>
      <c r="O1570" s="80"/>
      <c r="P1570" s="81"/>
      <c r="Q1570" s="81"/>
      <c r="R1570" s="92"/>
      <c r="S1570" s="92"/>
      <c r="T1570" s="92"/>
      <c r="U1570" s="92"/>
      <c r="V1570" s="52"/>
      <c r="W1570" s="52"/>
      <c r="X1570" s="52"/>
      <c r="Y1570" s="52"/>
      <c r="Z1570" s="51"/>
      <c r="AA1570" s="76"/>
      <c r="AB1570" s="76"/>
      <c r="AC1570" s="77"/>
      <c r="AD1570" s="83" t="s">
        <v>16296</v>
      </c>
      <c r="AE1570" s="83">
        <v>387</v>
      </c>
      <c r="AF1570" s="83">
        <v>333</v>
      </c>
      <c r="AG1570" s="83">
        <v>11671</v>
      </c>
      <c r="AH1570" s="83">
        <v>3650</v>
      </c>
      <c r="AI1570" s="83"/>
      <c r="AJ1570" s="83" t="s">
        <v>19172</v>
      </c>
      <c r="AK1570" s="83" t="s">
        <v>21292</v>
      </c>
      <c r="AL1570" s="88" t="s">
        <v>22507</v>
      </c>
      <c r="AM1570" s="83"/>
      <c r="AN1570" s="85">
        <v>42165.895914351851</v>
      </c>
      <c r="AO1570" s="88" t="s">
        <v>24486</v>
      </c>
      <c r="AP1570" s="83" t="b">
        <v>1</v>
      </c>
      <c r="AQ1570" s="83" t="b">
        <v>0</v>
      </c>
      <c r="AR1570" s="83" t="b">
        <v>0</v>
      </c>
      <c r="AS1570" s="83" t="s">
        <v>13611</v>
      </c>
      <c r="AT1570" s="83">
        <v>3</v>
      </c>
      <c r="AU1570" s="88" t="s">
        <v>25919</v>
      </c>
      <c r="AV1570" s="83" t="b">
        <v>0</v>
      </c>
      <c r="AW1570" s="83" t="s">
        <v>30151</v>
      </c>
      <c r="AX1570" s="88" t="s">
        <v>31719</v>
      </c>
      <c r="AY1570" s="83" t="s">
        <v>66</v>
      </c>
      <c r="AZ1570" s="2"/>
      <c r="BA1570" s="3"/>
      <c r="BB1570" s="3"/>
      <c r="BC1570" s="3"/>
      <c r="BD1570" s="3"/>
    </row>
    <row r="1571" spans="1:56" x14ac:dyDescent="0.25">
      <c r="A1571" s="69" t="s">
        <v>1509</v>
      </c>
      <c r="B1571" s="70"/>
      <c r="C1571" s="70"/>
      <c r="D1571" s="71"/>
      <c r="E1571" s="73"/>
      <c r="F1571" s="110" t="s">
        <v>28599</v>
      </c>
      <c r="G1571" s="70"/>
      <c r="H1571" s="74"/>
      <c r="I1571" s="75"/>
      <c r="J1571" s="75"/>
      <c r="K1571" s="74" t="s">
        <v>34856</v>
      </c>
      <c r="L1571" s="78"/>
      <c r="M1571" s="79"/>
      <c r="N1571" s="79"/>
      <c r="O1571" s="80"/>
      <c r="P1571" s="81"/>
      <c r="Q1571" s="81"/>
      <c r="R1571" s="92"/>
      <c r="S1571" s="92"/>
      <c r="T1571" s="92"/>
      <c r="U1571" s="92"/>
      <c r="V1571" s="52"/>
      <c r="W1571" s="52"/>
      <c r="X1571" s="52"/>
      <c r="Y1571" s="52"/>
      <c r="Z1571" s="51"/>
      <c r="AA1571" s="76"/>
      <c r="AB1571" s="76"/>
      <c r="AC1571" s="77"/>
      <c r="AD1571" s="83" t="s">
        <v>16297</v>
      </c>
      <c r="AE1571" s="83">
        <v>3690</v>
      </c>
      <c r="AF1571" s="83">
        <v>2907</v>
      </c>
      <c r="AG1571" s="83">
        <v>21684</v>
      </c>
      <c r="AH1571" s="83">
        <v>22062</v>
      </c>
      <c r="AI1571" s="83"/>
      <c r="AJ1571" s="83" t="s">
        <v>19173</v>
      </c>
      <c r="AK1571" s="83" t="s">
        <v>14015</v>
      </c>
      <c r="AL1571" s="83"/>
      <c r="AM1571" s="83"/>
      <c r="AN1571" s="85">
        <v>42236.996990740743</v>
      </c>
      <c r="AO1571" s="88" t="s">
        <v>24487</v>
      </c>
      <c r="AP1571" s="83" t="b">
        <v>0</v>
      </c>
      <c r="AQ1571" s="83" t="b">
        <v>0</v>
      </c>
      <c r="AR1571" s="83" t="b">
        <v>1</v>
      </c>
      <c r="AS1571" s="83" t="s">
        <v>13611</v>
      </c>
      <c r="AT1571" s="83">
        <v>70</v>
      </c>
      <c r="AU1571" s="88" t="s">
        <v>25919</v>
      </c>
      <c r="AV1571" s="83" t="b">
        <v>0</v>
      </c>
      <c r="AW1571" s="83" t="s">
        <v>30151</v>
      </c>
      <c r="AX1571" s="88" t="s">
        <v>31720</v>
      </c>
      <c r="AY1571" s="83" t="s">
        <v>66</v>
      </c>
      <c r="AZ1571" s="2"/>
      <c r="BA1571" s="3"/>
      <c r="BB1571" s="3"/>
      <c r="BC1571" s="3"/>
      <c r="BD1571" s="3"/>
    </row>
    <row r="1572" spans="1:56" x14ac:dyDescent="0.25">
      <c r="A1572" s="69" t="s">
        <v>1510</v>
      </c>
      <c r="B1572" s="70"/>
      <c r="C1572" s="70"/>
      <c r="D1572" s="71"/>
      <c r="E1572" s="73"/>
      <c r="F1572" s="110" t="s">
        <v>28600</v>
      </c>
      <c r="G1572" s="70"/>
      <c r="H1572" s="74"/>
      <c r="I1572" s="75"/>
      <c r="J1572" s="75"/>
      <c r="K1572" s="74" t="s">
        <v>34857</v>
      </c>
      <c r="L1572" s="78"/>
      <c r="M1572" s="79"/>
      <c r="N1572" s="79"/>
      <c r="O1572" s="80"/>
      <c r="P1572" s="81"/>
      <c r="Q1572" s="81"/>
      <c r="R1572" s="92"/>
      <c r="S1572" s="92"/>
      <c r="T1572" s="92"/>
      <c r="U1572" s="92"/>
      <c r="V1572" s="52"/>
      <c r="W1572" s="52"/>
      <c r="X1572" s="52"/>
      <c r="Y1572" s="52"/>
      <c r="Z1572" s="51"/>
      <c r="AA1572" s="76"/>
      <c r="AB1572" s="76"/>
      <c r="AC1572" s="77"/>
      <c r="AD1572" s="83" t="s">
        <v>16298</v>
      </c>
      <c r="AE1572" s="83">
        <v>4520</v>
      </c>
      <c r="AF1572" s="83">
        <v>915</v>
      </c>
      <c r="AG1572" s="83">
        <v>2314</v>
      </c>
      <c r="AH1572" s="83">
        <v>5053</v>
      </c>
      <c r="AI1572" s="83">
        <v>-21600</v>
      </c>
      <c r="AJ1572" s="83" t="s">
        <v>19174</v>
      </c>
      <c r="AK1572" s="83"/>
      <c r="AL1572" s="88" t="s">
        <v>22508</v>
      </c>
      <c r="AM1572" s="83" t="s">
        <v>23039</v>
      </c>
      <c r="AN1572" s="85">
        <v>40387.957488425927</v>
      </c>
      <c r="AO1572" s="83"/>
      <c r="AP1572" s="83" t="b">
        <v>1</v>
      </c>
      <c r="AQ1572" s="83" t="b">
        <v>0</v>
      </c>
      <c r="AR1572" s="83" t="b">
        <v>0</v>
      </c>
      <c r="AS1572" s="83" t="s">
        <v>13611</v>
      </c>
      <c r="AT1572" s="83">
        <v>25</v>
      </c>
      <c r="AU1572" s="88" t="s">
        <v>25919</v>
      </c>
      <c r="AV1572" s="83" t="b">
        <v>0</v>
      </c>
      <c r="AW1572" s="83" t="s">
        <v>30151</v>
      </c>
      <c r="AX1572" s="88" t="s">
        <v>31721</v>
      </c>
      <c r="AY1572" s="83" t="s">
        <v>66</v>
      </c>
      <c r="AZ1572" s="2"/>
      <c r="BA1572" s="3"/>
      <c r="BB1572" s="3"/>
      <c r="BC1572" s="3"/>
      <c r="BD1572" s="3"/>
    </row>
    <row r="1573" spans="1:56" x14ac:dyDescent="0.25">
      <c r="A1573" s="69" t="s">
        <v>1511</v>
      </c>
      <c r="B1573" s="70"/>
      <c r="C1573" s="70"/>
      <c r="D1573" s="71"/>
      <c r="E1573" s="73"/>
      <c r="F1573" s="110" t="s">
        <v>28601</v>
      </c>
      <c r="G1573" s="70"/>
      <c r="H1573" s="74"/>
      <c r="I1573" s="75"/>
      <c r="J1573" s="75"/>
      <c r="K1573" s="74" t="s">
        <v>34858</v>
      </c>
      <c r="L1573" s="78"/>
      <c r="M1573" s="79"/>
      <c r="N1573" s="79"/>
      <c r="O1573" s="80"/>
      <c r="P1573" s="81"/>
      <c r="Q1573" s="81"/>
      <c r="R1573" s="92"/>
      <c r="S1573" s="92"/>
      <c r="T1573" s="92"/>
      <c r="U1573" s="92"/>
      <c r="V1573" s="52"/>
      <c r="W1573" s="52"/>
      <c r="X1573" s="52"/>
      <c r="Y1573" s="52"/>
      <c r="Z1573" s="51"/>
      <c r="AA1573" s="76"/>
      <c r="AB1573" s="76"/>
      <c r="AC1573" s="77"/>
      <c r="AD1573" s="83" t="s">
        <v>16299</v>
      </c>
      <c r="AE1573" s="83">
        <v>1152</v>
      </c>
      <c r="AF1573" s="83">
        <v>1546</v>
      </c>
      <c r="AG1573" s="83">
        <v>130283</v>
      </c>
      <c r="AH1573" s="83">
        <v>2948</v>
      </c>
      <c r="AI1573" s="83">
        <v>-21600</v>
      </c>
      <c r="AJ1573" s="83" t="s">
        <v>19175</v>
      </c>
      <c r="AK1573" s="83"/>
      <c r="AL1573" s="83"/>
      <c r="AM1573" s="83" t="s">
        <v>23039</v>
      </c>
      <c r="AN1573" s="85">
        <v>40912.777430555558</v>
      </c>
      <c r="AO1573" s="88" t="s">
        <v>24488</v>
      </c>
      <c r="AP1573" s="83" t="b">
        <v>1</v>
      </c>
      <c r="AQ1573" s="83" t="b">
        <v>0</v>
      </c>
      <c r="AR1573" s="83" t="b">
        <v>1</v>
      </c>
      <c r="AS1573" s="83" t="s">
        <v>13611</v>
      </c>
      <c r="AT1573" s="83">
        <v>46</v>
      </c>
      <c r="AU1573" s="88" t="s">
        <v>25919</v>
      </c>
      <c r="AV1573" s="83" t="b">
        <v>0</v>
      </c>
      <c r="AW1573" s="83" t="s">
        <v>30151</v>
      </c>
      <c r="AX1573" s="88" t="s">
        <v>31722</v>
      </c>
      <c r="AY1573" s="83" t="s">
        <v>66</v>
      </c>
      <c r="AZ1573" s="2"/>
      <c r="BA1573" s="3"/>
      <c r="BB1573" s="3"/>
      <c r="BC1573" s="3"/>
      <c r="BD1573" s="3"/>
    </row>
    <row r="1574" spans="1:56" x14ac:dyDescent="0.25">
      <c r="A1574" s="69" t="s">
        <v>1512</v>
      </c>
      <c r="B1574" s="70"/>
      <c r="C1574" s="70"/>
      <c r="D1574" s="71"/>
      <c r="E1574" s="73"/>
      <c r="F1574" s="110" t="s">
        <v>28602</v>
      </c>
      <c r="G1574" s="70"/>
      <c r="H1574" s="74"/>
      <c r="I1574" s="75"/>
      <c r="J1574" s="75"/>
      <c r="K1574" s="74" t="s">
        <v>34859</v>
      </c>
      <c r="L1574" s="78"/>
      <c r="M1574" s="79"/>
      <c r="N1574" s="79"/>
      <c r="O1574" s="80"/>
      <c r="P1574" s="81"/>
      <c r="Q1574" s="81"/>
      <c r="R1574" s="92"/>
      <c r="S1574" s="92"/>
      <c r="T1574" s="92"/>
      <c r="U1574" s="92"/>
      <c r="V1574" s="52"/>
      <c r="W1574" s="52"/>
      <c r="X1574" s="52"/>
      <c r="Y1574" s="52"/>
      <c r="Z1574" s="51"/>
      <c r="AA1574" s="76"/>
      <c r="AB1574" s="76"/>
      <c r="AC1574" s="77"/>
      <c r="AD1574" s="83" t="s">
        <v>16300</v>
      </c>
      <c r="AE1574" s="83">
        <v>1606</v>
      </c>
      <c r="AF1574" s="83">
        <v>1109</v>
      </c>
      <c r="AG1574" s="83">
        <v>156615</v>
      </c>
      <c r="AH1574" s="83">
        <v>26881</v>
      </c>
      <c r="AI1574" s="83">
        <v>-18000</v>
      </c>
      <c r="AJ1574" s="83" t="s">
        <v>19176</v>
      </c>
      <c r="AK1574" s="83" t="s">
        <v>21293</v>
      </c>
      <c r="AL1574" s="88" t="s">
        <v>22509</v>
      </c>
      <c r="AM1574" s="83" t="s">
        <v>23040</v>
      </c>
      <c r="AN1574" s="85">
        <v>39897.456817129627</v>
      </c>
      <c r="AO1574" s="88" t="s">
        <v>24489</v>
      </c>
      <c r="AP1574" s="83" t="b">
        <v>0</v>
      </c>
      <c r="AQ1574" s="83" t="b">
        <v>0</v>
      </c>
      <c r="AR1574" s="83" t="b">
        <v>0</v>
      </c>
      <c r="AS1574" s="83" t="s">
        <v>13611</v>
      </c>
      <c r="AT1574" s="83">
        <v>269</v>
      </c>
      <c r="AU1574" s="88" t="s">
        <v>26471</v>
      </c>
      <c r="AV1574" s="83" t="b">
        <v>0</v>
      </c>
      <c r="AW1574" s="83" t="s">
        <v>30151</v>
      </c>
      <c r="AX1574" s="88" t="s">
        <v>31723</v>
      </c>
      <c r="AY1574" s="83" t="s">
        <v>66</v>
      </c>
      <c r="AZ1574" s="2"/>
      <c r="BA1574" s="3"/>
      <c r="BB1574" s="3"/>
      <c r="BC1574" s="3"/>
      <c r="BD1574" s="3"/>
    </row>
    <row r="1575" spans="1:56" x14ac:dyDescent="0.25">
      <c r="A1575" s="69" t="s">
        <v>1513</v>
      </c>
      <c r="B1575" s="70"/>
      <c r="C1575" s="70"/>
      <c r="D1575" s="71"/>
      <c r="E1575" s="73"/>
      <c r="F1575" s="110" t="s">
        <v>28603</v>
      </c>
      <c r="G1575" s="70"/>
      <c r="H1575" s="74"/>
      <c r="I1575" s="75"/>
      <c r="J1575" s="75"/>
      <c r="K1575" s="74" t="s">
        <v>34860</v>
      </c>
      <c r="L1575" s="78"/>
      <c r="M1575" s="79"/>
      <c r="N1575" s="79"/>
      <c r="O1575" s="80"/>
      <c r="P1575" s="81"/>
      <c r="Q1575" s="81"/>
      <c r="R1575" s="92"/>
      <c r="S1575" s="92"/>
      <c r="T1575" s="92"/>
      <c r="U1575" s="92"/>
      <c r="V1575" s="52"/>
      <c r="W1575" s="52"/>
      <c r="X1575" s="52"/>
      <c r="Y1575" s="52"/>
      <c r="Z1575" s="51"/>
      <c r="AA1575" s="76"/>
      <c r="AB1575" s="76"/>
      <c r="AC1575" s="77"/>
      <c r="AD1575" s="83" t="s">
        <v>16301</v>
      </c>
      <c r="AE1575" s="83">
        <v>1080</v>
      </c>
      <c r="AF1575" s="83">
        <v>1072</v>
      </c>
      <c r="AG1575" s="83">
        <v>15496</v>
      </c>
      <c r="AH1575" s="83">
        <v>17440</v>
      </c>
      <c r="AI1575" s="83"/>
      <c r="AJ1575" s="83" t="s">
        <v>19177</v>
      </c>
      <c r="AK1575" s="83" t="s">
        <v>21294</v>
      </c>
      <c r="AL1575" s="88" t="s">
        <v>22510</v>
      </c>
      <c r="AM1575" s="83"/>
      <c r="AN1575" s="85">
        <v>42015.992071759261</v>
      </c>
      <c r="AO1575" s="88" t="s">
        <v>24490</v>
      </c>
      <c r="AP1575" s="83" t="b">
        <v>0</v>
      </c>
      <c r="AQ1575" s="83" t="b">
        <v>0</v>
      </c>
      <c r="AR1575" s="83" t="b">
        <v>0</v>
      </c>
      <c r="AS1575" s="83" t="s">
        <v>25913</v>
      </c>
      <c r="AT1575" s="83">
        <v>23</v>
      </c>
      <c r="AU1575" s="88" t="s">
        <v>25919</v>
      </c>
      <c r="AV1575" s="83" t="b">
        <v>0</v>
      </c>
      <c r="AW1575" s="83" t="s">
        <v>30151</v>
      </c>
      <c r="AX1575" s="88" t="s">
        <v>31724</v>
      </c>
      <c r="AY1575" s="83" t="s">
        <v>66</v>
      </c>
      <c r="AZ1575" s="2"/>
      <c r="BA1575" s="3"/>
      <c r="BB1575" s="3"/>
      <c r="BC1575" s="3"/>
      <c r="BD1575" s="3"/>
    </row>
    <row r="1576" spans="1:56" x14ac:dyDescent="0.25">
      <c r="A1576" s="69" t="s">
        <v>3091</v>
      </c>
      <c r="B1576" s="70"/>
      <c r="C1576" s="70"/>
      <c r="D1576" s="71"/>
      <c r="E1576" s="73"/>
      <c r="F1576" s="110" t="s">
        <v>28604</v>
      </c>
      <c r="G1576" s="70"/>
      <c r="H1576" s="74"/>
      <c r="I1576" s="75"/>
      <c r="J1576" s="75"/>
      <c r="K1576" s="74" t="s">
        <v>34861</v>
      </c>
      <c r="L1576" s="78"/>
      <c r="M1576" s="79"/>
      <c r="N1576" s="79"/>
      <c r="O1576" s="80"/>
      <c r="P1576" s="81"/>
      <c r="Q1576" s="81"/>
      <c r="R1576" s="92"/>
      <c r="S1576" s="92"/>
      <c r="T1576" s="92"/>
      <c r="U1576" s="92"/>
      <c r="V1576" s="52"/>
      <c r="W1576" s="52"/>
      <c r="X1576" s="52"/>
      <c r="Y1576" s="52"/>
      <c r="Z1576" s="51"/>
      <c r="AA1576" s="76"/>
      <c r="AB1576" s="76"/>
      <c r="AC1576" s="77"/>
      <c r="AD1576" s="83" t="s">
        <v>16302</v>
      </c>
      <c r="AE1576" s="83">
        <v>367</v>
      </c>
      <c r="AF1576" s="83">
        <v>1147</v>
      </c>
      <c r="AG1576" s="83">
        <v>114361</v>
      </c>
      <c r="AH1576" s="83">
        <v>8416</v>
      </c>
      <c r="AI1576" s="83">
        <v>-18000</v>
      </c>
      <c r="AJ1576" s="83" t="s">
        <v>19178</v>
      </c>
      <c r="AK1576" s="83" t="s">
        <v>21295</v>
      </c>
      <c r="AL1576" s="88" t="s">
        <v>22511</v>
      </c>
      <c r="AM1576" s="83" t="s">
        <v>23054</v>
      </c>
      <c r="AN1576" s="85">
        <v>40732.85728009259</v>
      </c>
      <c r="AO1576" s="88" t="s">
        <v>24491</v>
      </c>
      <c r="AP1576" s="83" t="b">
        <v>0</v>
      </c>
      <c r="AQ1576" s="83" t="b">
        <v>0</v>
      </c>
      <c r="AR1576" s="83" t="b">
        <v>1</v>
      </c>
      <c r="AS1576" s="83" t="s">
        <v>13611</v>
      </c>
      <c r="AT1576" s="83">
        <v>22</v>
      </c>
      <c r="AU1576" s="88" t="s">
        <v>26472</v>
      </c>
      <c r="AV1576" s="83" t="b">
        <v>0</v>
      </c>
      <c r="AW1576" s="83" t="s">
        <v>30151</v>
      </c>
      <c r="AX1576" s="88" t="s">
        <v>31725</v>
      </c>
      <c r="AY1576" s="83" t="s">
        <v>65</v>
      </c>
      <c r="AZ1576" s="2"/>
      <c r="BA1576" s="3"/>
      <c r="BB1576" s="3"/>
      <c r="BC1576" s="3"/>
      <c r="BD1576" s="3"/>
    </row>
    <row r="1577" spans="1:56" x14ac:dyDescent="0.25">
      <c r="A1577" s="69" t="s">
        <v>1514</v>
      </c>
      <c r="B1577" s="70"/>
      <c r="C1577" s="70"/>
      <c r="D1577" s="71"/>
      <c r="E1577" s="73"/>
      <c r="F1577" s="110" t="s">
        <v>28605</v>
      </c>
      <c r="G1577" s="70"/>
      <c r="H1577" s="74"/>
      <c r="I1577" s="75"/>
      <c r="J1577" s="75"/>
      <c r="K1577" s="74" t="s">
        <v>34862</v>
      </c>
      <c r="L1577" s="78"/>
      <c r="M1577" s="79"/>
      <c r="N1577" s="79"/>
      <c r="O1577" s="80"/>
      <c r="P1577" s="81"/>
      <c r="Q1577" s="81"/>
      <c r="R1577" s="92"/>
      <c r="S1577" s="92"/>
      <c r="T1577" s="92"/>
      <c r="U1577" s="92"/>
      <c r="V1577" s="52"/>
      <c r="W1577" s="52"/>
      <c r="X1577" s="52"/>
      <c r="Y1577" s="52"/>
      <c r="Z1577" s="51"/>
      <c r="AA1577" s="76"/>
      <c r="AB1577" s="76"/>
      <c r="AC1577" s="77"/>
      <c r="AD1577" s="83" t="s">
        <v>16303</v>
      </c>
      <c r="AE1577" s="83">
        <v>181</v>
      </c>
      <c r="AF1577" s="83">
        <v>92</v>
      </c>
      <c r="AG1577" s="83">
        <v>399</v>
      </c>
      <c r="AH1577" s="83">
        <v>2174</v>
      </c>
      <c r="AI1577" s="83"/>
      <c r="AJ1577" s="83" t="s">
        <v>19179</v>
      </c>
      <c r="AK1577" s="83"/>
      <c r="AL1577" s="83"/>
      <c r="AM1577" s="83"/>
      <c r="AN1577" s="85">
        <v>42619.577499999999</v>
      </c>
      <c r="AO1577" s="88" t="s">
        <v>24492</v>
      </c>
      <c r="AP1577" s="83" t="b">
        <v>1</v>
      </c>
      <c r="AQ1577" s="83" t="b">
        <v>0</v>
      </c>
      <c r="AR1577" s="83" t="b">
        <v>0</v>
      </c>
      <c r="AS1577" s="83" t="s">
        <v>13611</v>
      </c>
      <c r="AT1577" s="83">
        <v>3</v>
      </c>
      <c r="AU1577" s="83"/>
      <c r="AV1577" s="83" t="b">
        <v>0</v>
      </c>
      <c r="AW1577" s="83" t="s">
        <v>30151</v>
      </c>
      <c r="AX1577" s="88" t="s">
        <v>31726</v>
      </c>
      <c r="AY1577" s="83" t="s">
        <v>66</v>
      </c>
      <c r="AZ1577" s="2"/>
      <c r="BA1577" s="3"/>
      <c r="BB1577" s="3"/>
      <c r="BC1577" s="3"/>
      <c r="BD1577" s="3"/>
    </row>
    <row r="1578" spans="1:56" x14ac:dyDescent="0.25">
      <c r="A1578" s="69" t="s">
        <v>1515</v>
      </c>
      <c r="B1578" s="70"/>
      <c r="C1578" s="70"/>
      <c r="D1578" s="71"/>
      <c r="E1578" s="73"/>
      <c r="F1578" s="110" t="s">
        <v>28606</v>
      </c>
      <c r="G1578" s="70"/>
      <c r="H1578" s="74"/>
      <c r="I1578" s="75"/>
      <c r="J1578" s="75"/>
      <c r="K1578" s="74" t="s">
        <v>34863</v>
      </c>
      <c r="L1578" s="78"/>
      <c r="M1578" s="79"/>
      <c r="N1578" s="79"/>
      <c r="O1578" s="80"/>
      <c r="P1578" s="81"/>
      <c r="Q1578" s="81"/>
      <c r="R1578" s="92"/>
      <c r="S1578" s="92"/>
      <c r="T1578" s="92"/>
      <c r="U1578" s="92"/>
      <c r="V1578" s="52"/>
      <c r="W1578" s="52"/>
      <c r="X1578" s="52"/>
      <c r="Y1578" s="52"/>
      <c r="Z1578" s="51"/>
      <c r="AA1578" s="76"/>
      <c r="AB1578" s="76"/>
      <c r="AC1578" s="77"/>
      <c r="AD1578" s="83" t="s">
        <v>16304</v>
      </c>
      <c r="AE1578" s="83">
        <v>180</v>
      </c>
      <c r="AF1578" s="83">
        <v>174</v>
      </c>
      <c r="AG1578" s="83">
        <v>9701</v>
      </c>
      <c r="AH1578" s="83">
        <v>10752</v>
      </c>
      <c r="AI1578" s="83">
        <v>3600</v>
      </c>
      <c r="AJ1578" s="83" t="s">
        <v>19180</v>
      </c>
      <c r="AK1578" s="83"/>
      <c r="AL1578" s="83"/>
      <c r="AM1578" s="83" t="s">
        <v>23070</v>
      </c>
      <c r="AN1578" s="85">
        <v>41986.256377314814</v>
      </c>
      <c r="AO1578" s="88" t="s">
        <v>24493</v>
      </c>
      <c r="AP1578" s="83" t="b">
        <v>1</v>
      </c>
      <c r="AQ1578" s="83" t="b">
        <v>0</v>
      </c>
      <c r="AR1578" s="83" t="b">
        <v>0</v>
      </c>
      <c r="AS1578" s="83" t="s">
        <v>13612</v>
      </c>
      <c r="AT1578" s="83">
        <v>3</v>
      </c>
      <c r="AU1578" s="88" t="s">
        <v>25919</v>
      </c>
      <c r="AV1578" s="83" t="b">
        <v>0</v>
      </c>
      <c r="AW1578" s="83" t="s">
        <v>30151</v>
      </c>
      <c r="AX1578" s="88" t="s">
        <v>31727</v>
      </c>
      <c r="AY1578" s="83" t="s">
        <v>66</v>
      </c>
      <c r="AZ1578" s="2"/>
      <c r="BA1578" s="3"/>
      <c r="BB1578" s="3"/>
      <c r="BC1578" s="3"/>
      <c r="BD1578" s="3"/>
    </row>
    <row r="1579" spans="1:56" x14ac:dyDescent="0.25">
      <c r="A1579" s="69" t="s">
        <v>1516</v>
      </c>
      <c r="B1579" s="70"/>
      <c r="C1579" s="70"/>
      <c r="D1579" s="71"/>
      <c r="E1579" s="73"/>
      <c r="F1579" s="110" t="s">
        <v>28607</v>
      </c>
      <c r="G1579" s="70"/>
      <c r="H1579" s="74"/>
      <c r="I1579" s="75"/>
      <c r="J1579" s="75"/>
      <c r="K1579" s="74" t="s">
        <v>34864</v>
      </c>
      <c r="L1579" s="78"/>
      <c r="M1579" s="79"/>
      <c r="N1579" s="79"/>
      <c r="O1579" s="80"/>
      <c r="P1579" s="81"/>
      <c r="Q1579" s="81"/>
      <c r="R1579" s="92"/>
      <c r="S1579" s="92"/>
      <c r="T1579" s="92"/>
      <c r="U1579" s="92"/>
      <c r="V1579" s="52"/>
      <c r="W1579" s="52"/>
      <c r="X1579" s="52"/>
      <c r="Y1579" s="52"/>
      <c r="Z1579" s="51"/>
      <c r="AA1579" s="76"/>
      <c r="AB1579" s="76"/>
      <c r="AC1579" s="77"/>
      <c r="AD1579" s="83" t="s">
        <v>16305</v>
      </c>
      <c r="AE1579" s="83">
        <v>191</v>
      </c>
      <c r="AF1579" s="83">
        <v>190</v>
      </c>
      <c r="AG1579" s="83">
        <v>13158</v>
      </c>
      <c r="AH1579" s="83">
        <v>10787</v>
      </c>
      <c r="AI1579" s="83"/>
      <c r="AJ1579" s="83"/>
      <c r="AK1579" s="83"/>
      <c r="AL1579" s="83"/>
      <c r="AM1579" s="83"/>
      <c r="AN1579" s="85">
        <v>42547.730729166666</v>
      </c>
      <c r="AO1579" s="88" t="s">
        <v>24494</v>
      </c>
      <c r="AP1579" s="83" t="b">
        <v>1</v>
      </c>
      <c r="AQ1579" s="83" t="b">
        <v>0</v>
      </c>
      <c r="AR1579" s="83" t="b">
        <v>0</v>
      </c>
      <c r="AS1579" s="83" t="s">
        <v>13611</v>
      </c>
      <c r="AT1579" s="83">
        <v>2</v>
      </c>
      <c r="AU1579" s="83"/>
      <c r="AV1579" s="83" t="b">
        <v>0</v>
      </c>
      <c r="AW1579" s="83" t="s">
        <v>30151</v>
      </c>
      <c r="AX1579" s="88" t="s">
        <v>31728</v>
      </c>
      <c r="AY1579" s="83" t="s">
        <v>66</v>
      </c>
      <c r="AZ1579" s="2"/>
      <c r="BA1579" s="3"/>
      <c r="BB1579" s="3"/>
      <c r="BC1579" s="3"/>
      <c r="BD1579" s="3"/>
    </row>
    <row r="1580" spans="1:56" x14ac:dyDescent="0.25">
      <c r="A1580" s="69" t="s">
        <v>1517</v>
      </c>
      <c r="B1580" s="70"/>
      <c r="C1580" s="70"/>
      <c r="D1580" s="71"/>
      <c r="E1580" s="73"/>
      <c r="F1580" s="110" t="s">
        <v>28608</v>
      </c>
      <c r="G1580" s="70"/>
      <c r="H1580" s="74"/>
      <c r="I1580" s="75"/>
      <c r="J1580" s="75"/>
      <c r="K1580" s="74" t="s">
        <v>34865</v>
      </c>
      <c r="L1580" s="78"/>
      <c r="M1580" s="79"/>
      <c r="N1580" s="79"/>
      <c r="O1580" s="80"/>
      <c r="P1580" s="81"/>
      <c r="Q1580" s="81"/>
      <c r="R1580" s="92"/>
      <c r="S1580" s="92"/>
      <c r="T1580" s="92"/>
      <c r="U1580" s="92"/>
      <c r="V1580" s="52"/>
      <c r="W1580" s="52"/>
      <c r="X1580" s="52"/>
      <c r="Y1580" s="52"/>
      <c r="Z1580" s="51"/>
      <c r="AA1580" s="76"/>
      <c r="AB1580" s="76"/>
      <c r="AC1580" s="77"/>
      <c r="AD1580" s="83" t="s">
        <v>16306</v>
      </c>
      <c r="AE1580" s="83">
        <v>3188</v>
      </c>
      <c r="AF1580" s="83">
        <v>1683</v>
      </c>
      <c r="AG1580" s="83">
        <v>23509</v>
      </c>
      <c r="AH1580" s="83">
        <v>16743</v>
      </c>
      <c r="AI1580" s="83">
        <v>-18000</v>
      </c>
      <c r="AJ1580" s="83" t="s">
        <v>19181</v>
      </c>
      <c r="AK1580" s="83" t="s">
        <v>21296</v>
      </c>
      <c r="AL1580" s="83"/>
      <c r="AM1580" s="83" t="s">
        <v>23040</v>
      </c>
      <c r="AN1580" s="85">
        <v>40048.042581018519</v>
      </c>
      <c r="AO1580" s="88" t="s">
        <v>24495</v>
      </c>
      <c r="AP1580" s="83" t="b">
        <v>0</v>
      </c>
      <c r="AQ1580" s="83" t="b">
        <v>0</v>
      </c>
      <c r="AR1580" s="83" t="b">
        <v>0</v>
      </c>
      <c r="AS1580" s="83" t="s">
        <v>13611</v>
      </c>
      <c r="AT1580" s="83">
        <v>36</v>
      </c>
      <c r="AU1580" s="88" t="s">
        <v>26003</v>
      </c>
      <c r="AV1580" s="83" t="b">
        <v>0</v>
      </c>
      <c r="AW1580" s="83" t="s">
        <v>30151</v>
      </c>
      <c r="AX1580" s="88" t="s">
        <v>31729</v>
      </c>
      <c r="AY1580" s="83" t="s">
        <v>66</v>
      </c>
      <c r="AZ1580" s="2"/>
      <c r="BA1580" s="3"/>
      <c r="BB1580" s="3"/>
      <c r="BC1580" s="3"/>
      <c r="BD1580" s="3"/>
    </row>
    <row r="1581" spans="1:56" x14ac:dyDescent="0.25">
      <c r="A1581" s="69" t="s">
        <v>1518</v>
      </c>
      <c r="B1581" s="70"/>
      <c r="C1581" s="70"/>
      <c r="D1581" s="71"/>
      <c r="E1581" s="73"/>
      <c r="F1581" s="110" t="s">
        <v>28609</v>
      </c>
      <c r="G1581" s="70"/>
      <c r="H1581" s="74"/>
      <c r="I1581" s="75"/>
      <c r="J1581" s="75"/>
      <c r="K1581" s="74" t="s">
        <v>34866</v>
      </c>
      <c r="L1581" s="78"/>
      <c r="M1581" s="79"/>
      <c r="N1581" s="79"/>
      <c r="O1581" s="80"/>
      <c r="P1581" s="81"/>
      <c r="Q1581" s="81"/>
      <c r="R1581" s="92"/>
      <c r="S1581" s="92"/>
      <c r="T1581" s="92"/>
      <c r="U1581" s="92"/>
      <c r="V1581" s="52"/>
      <c r="W1581" s="52"/>
      <c r="X1581" s="52"/>
      <c r="Y1581" s="52"/>
      <c r="Z1581" s="51"/>
      <c r="AA1581" s="76"/>
      <c r="AB1581" s="76"/>
      <c r="AC1581" s="77"/>
      <c r="AD1581" s="83" t="s">
        <v>16307</v>
      </c>
      <c r="AE1581" s="83">
        <v>207</v>
      </c>
      <c r="AF1581" s="83">
        <v>265</v>
      </c>
      <c r="AG1581" s="83">
        <v>3799</v>
      </c>
      <c r="AH1581" s="83">
        <v>13909</v>
      </c>
      <c r="AI1581" s="83"/>
      <c r="AJ1581" s="83"/>
      <c r="AK1581" s="83" t="s">
        <v>14460</v>
      </c>
      <c r="AL1581" s="83"/>
      <c r="AM1581" s="83"/>
      <c r="AN1581" s="85">
        <v>40996.011307870373</v>
      </c>
      <c r="AO1581" s="88" t="s">
        <v>24496</v>
      </c>
      <c r="AP1581" s="83" t="b">
        <v>1</v>
      </c>
      <c r="AQ1581" s="83" t="b">
        <v>0</v>
      </c>
      <c r="AR1581" s="83" t="b">
        <v>1</v>
      </c>
      <c r="AS1581" s="83" t="s">
        <v>13611</v>
      </c>
      <c r="AT1581" s="83">
        <v>0</v>
      </c>
      <c r="AU1581" s="88" t="s">
        <v>25919</v>
      </c>
      <c r="AV1581" s="83" t="b">
        <v>0</v>
      </c>
      <c r="AW1581" s="83" t="s">
        <v>30151</v>
      </c>
      <c r="AX1581" s="88" t="s">
        <v>31730</v>
      </c>
      <c r="AY1581" s="83" t="s">
        <v>66</v>
      </c>
      <c r="AZ1581" s="2"/>
      <c r="BA1581" s="3"/>
      <c r="BB1581" s="3"/>
      <c r="BC1581" s="3"/>
      <c r="BD1581" s="3"/>
    </row>
    <row r="1582" spans="1:56" x14ac:dyDescent="0.25">
      <c r="A1582" s="69" t="s">
        <v>1519</v>
      </c>
      <c r="B1582" s="70"/>
      <c r="C1582" s="70"/>
      <c r="D1582" s="71"/>
      <c r="E1582" s="73"/>
      <c r="F1582" s="110" t="s">
        <v>28610</v>
      </c>
      <c r="G1582" s="70"/>
      <c r="H1582" s="74"/>
      <c r="I1582" s="75"/>
      <c r="J1582" s="75"/>
      <c r="K1582" s="74" t="s">
        <v>34867</v>
      </c>
      <c r="L1582" s="78"/>
      <c r="M1582" s="79"/>
      <c r="N1582" s="79"/>
      <c r="O1582" s="80"/>
      <c r="P1582" s="81"/>
      <c r="Q1582" s="81"/>
      <c r="R1582" s="92"/>
      <c r="S1582" s="92"/>
      <c r="T1582" s="92"/>
      <c r="U1582" s="92"/>
      <c r="V1582" s="52"/>
      <c r="W1582" s="52"/>
      <c r="X1582" s="52"/>
      <c r="Y1582" s="52"/>
      <c r="Z1582" s="51"/>
      <c r="AA1582" s="76"/>
      <c r="AB1582" s="76"/>
      <c r="AC1582" s="77"/>
      <c r="AD1582" s="83" t="s">
        <v>16308</v>
      </c>
      <c r="AE1582" s="83">
        <v>1560</v>
      </c>
      <c r="AF1582" s="83">
        <v>385</v>
      </c>
      <c r="AG1582" s="83">
        <v>18501</v>
      </c>
      <c r="AH1582" s="83">
        <v>4113</v>
      </c>
      <c r="AI1582" s="83">
        <v>-18000</v>
      </c>
      <c r="AJ1582" s="83" t="s">
        <v>19182</v>
      </c>
      <c r="AK1582" s="83"/>
      <c r="AL1582" s="83"/>
      <c r="AM1582" s="83" t="s">
        <v>23040</v>
      </c>
      <c r="AN1582" s="85">
        <v>40856.530497685184</v>
      </c>
      <c r="AO1582" s="88" t="s">
        <v>24497</v>
      </c>
      <c r="AP1582" s="83" t="b">
        <v>0</v>
      </c>
      <c r="AQ1582" s="83" t="b">
        <v>0</v>
      </c>
      <c r="AR1582" s="83" t="b">
        <v>1</v>
      </c>
      <c r="AS1582" s="83" t="s">
        <v>13611</v>
      </c>
      <c r="AT1582" s="83">
        <v>0</v>
      </c>
      <c r="AU1582" s="88" t="s">
        <v>26473</v>
      </c>
      <c r="AV1582" s="83" t="b">
        <v>0</v>
      </c>
      <c r="AW1582" s="83" t="s">
        <v>30151</v>
      </c>
      <c r="AX1582" s="88" t="s">
        <v>31731</v>
      </c>
      <c r="AY1582" s="83" t="s">
        <v>66</v>
      </c>
      <c r="AZ1582" s="2"/>
      <c r="BA1582" s="3"/>
      <c r="BB1582" s="3"/>
      <c r="BC1582" s="3"/>
      <c r="BD1582" s="3"/>
    </row>
    <row r="1583" spans="1:56" x14ac:dyDescent="0.25">
      <c r="A1583" s="69" t="s">
        <v>1520</v>
      </c>
      <c r="B1583" s="70"/>
      <c r="C1583" s="70"/>
      <c r="D1583" s="71"/>
      <c r="E1583" s="73"/>
      <c r="F1583" s="110" t="s">
        <v>28611</v>
      </c>
      <c r="G1583" s="70"/>
      <c r="H1583" s="74"/>
      <c r="I1583" s="75"/>
      <c r="J1583" s="75"/>
      <c r="K1583" s="74" t="s">
        <v>34868</v>
      </c>
      <c r="L1583" s="78"/>
      <c r="M1583" s="79"/>
      <c r="N1583" s="79"/>
      <c r="O1583" s="80"/>
      <c r="P1583" s="81"/>
      <c r="Q1583" s="81"/>
      <c r="R1583" s="92"/>
      <c r="S1583" s="92"/>
      <c r="T1583" s="92"/>
      <c r="U1583" s="92"/>
      <c r="V1583" s="52"/>
      <c r="W1583" s="52"/>
      <c r="X1583" s="52"/>
      <c r="Y1583" s="52"/>
      <c r="Z1583" s="51"/>
      <c r="AA1583" s="76"/>
      <c r="AB1583" s="76"/>
      <c r="AC1583" s="77"/>
      <c r="AD1583" s="83" t="s">
        <v>16309</v>
      </c>
      <c r="AE1583" s="83">
        <v>1812</v>
      </c>
      <c r="AF1583" s="83">
        <v>544</v>
      </c>
      <c r="AG1583" s="83">
        <v>25033</v>
      </c>
      <c r="AH1583" s="83">
        <v>21524</v>
      </c>
      <c r="AI1583" s="83"/>
      <c r="AJ1583" s="83" t="s">
        <v>19183</v>
      </c>
      <c r="AK1583" s="83"/>
      <c r="AL1583" s="88" t="s">
        <v>22512</v>
      </c>
      <c r="AM1583" s="83"/>
      <c r="AN1583" s="85">
        <v>42159.276898148149</v>
      </c>
      <c r="AO1583" s="88" t="s">
        <v>24498</v>
      </c>
      <c r="AP1583" s="83" t="b">
        <v>1</v>
      </c>
      <c r="AQ1583" s="83" t="b">
        <v>0</v>
      </c>
      <c r="AR1583" s="83" t="b">
        <v>0</v>
      </c>
      <c r="AS1583" s="83" t="s">
        <v>13611</v>
      </c>
      <c r="AT1583" s="83">
        <v>8</v>
      </c>
      <c r="AU1583" s="88" t="s">
        <v>25919</v>
      </c>
      <c r="AV1583" s="83" t="b">
        <v>0</v>
      </c>
      <c r="AW1583" s="83" t="s">
        <v>30151</v>
      </c>
      <c r="AX1583" s="88" t="s">
        <v>31732</v>
      </c>
      <c r="AY1583" s="83" t="s">
        <v>66</v>
      </c>
      <c r="AZ1583" s="2"/>
      <c r="BA1583" s="3"/>
      <c r="BB1583" s="3"/>
      <c r="BC1583" s="3"/>
      <c r="BD1583" s="3"/>
    </row>
    <row r="1584" spans="1:56" x14ac:dyDescent="0.25">
      <c r="A1584" s="69" t="s">
        <v>1521</v>
      </c>
      <c r="B1584" s="70"/>
      <c r="C1584" s="70"/>
      <c r="D1584" s="71"/>
      <c r="E1584" s="73"/>
      <c r="F1584" s="110" t="s">
        <v>28612</v>
      </c>
      <c r="G1584" s="70"/>
      <c r="H1584" s="74"/>
      <c r="I1584" s="75"/>
      <c r="J1584" s="75"/>
      <c r="K1584" s="74" t="s">
        <v>34869</v>
      </c>
      <c r="L1584" s="78"/>
      <c r="M1584" s="79"/>
      <c r="N1584" s="79"/>
      <c r="O1584" s="80"/>
      <c r="P1584" s="81"/>
      <c r="Q1584" s="81"/>
      <c r="R1584" s="92"/>
      <c r="S1584" s="92"/>
      <c r="T1584" s="92"/>
      <c r="U1584" s="92"/>
      <c r="V1584" s="52"/>
      <c r="W1584" s="52"/>
      <c r="X1584" s="52"/>
      <c r="Y1584" s="52"/>
      <c r="Z1584" s="51"/>
      <c r="AA1584" s="76"/>
      <c r="AB1584" s="76"/>
      <c r="AC1584" s="77"/>
      <c r="AD1584" s="83" t="s">
        <v>16310</v>
      </c>
      <c r="AE1584" s="83">
        <v>564</v>
      </c>
      <c r="AF1584" s="83">
        <v>533</v>
      </c>
      <c r="AG1584" s="83">
        <v>8487</v>
      </c>
      <c r="AH1584" s="83">
        <v>24866</v>
      </c>
      <c r="AI1584" s="83">
        <v>-21600</v>
      </c>
      <c r="AJ1584" s="83" t="s">
        <v>19184</v>
      </c>
      <c r="AK1584" s="83"/>
      <c r="AL1584" s="83"/>
      <c r="AM1584" s="83" t="s">
        <v>23039</v>
      </c>
      <c r="AN1584" s="85">
        <v>41739.759444444448</v>
      </c>
      <c r="AO1584" s="88" t="s">
        <v>24499</v>
      </c>
      <c r="AP1584" s="83" t="b">
        <v>0</v>
      </c>
      <c r="AQ1584" s="83" t="b">
        <v>0</v>
      </c>
      <c r="AR1584" s="83" t="b">
        <v>1</v>
      </c>
      <c r="AS1584" s="83" t="s">
        <v>13611</v>
      </c>
      <c r="AT1584" s="83">
        <v>2</v>
      </c>
      <c r="AU1584" s="88" t="s">
        <v>25919</v>
      </c>
      <c r="AV1584" s="83" t="b">
        <v>0</v>
      </c>
      <c r="AW1584" s="83" t="s">
        <v>30151</v>
      </c>
      <c r="AX1584" s="88" t="s">
        <v>31733</v>
      </c>
      <c r="AY1584" s="83" t="s">
        <v>66</v>
      </c>
      <c r="AZ1584" s="2"/>
      <c r="BA1584" s="3"/>
      <c r="BB1584" s="3"/>
      <c r="BC1584" s="3"/>
      <c r="BD1584" s="3"/>
    </row>
    <row r="1585" spans="1:56" x14ac:dyDescent="0.25">
      <c r="A1585" s="69" t="s">
        <v>1522</v>
      </c>
      <c r="B1585" s="70"/>
      <c r="C1585" s="70"/>
      <c r="D1585" s="71"/>
      <c r="E1585" s="73"/>
      <c r="F1585" s="110" t="s">
        <v>28613</v>
      </c>
      <c r="G1585" s="70"/>
      <c r="H1585" s="74"/>
      <c r="I1585" s="75"/>
      <c r="J1585" s="75"/>
      <c r="K1585" s="74" t="s">
        <v>34870</v>
      </c>
      <c r="L1585" s="78"/>
      <c r="M1585" s="79"/>
      <c r="N1585" s="79"/>
      <c r="O1585" s="80"/>
      <c r="P1585" s="81"/>
      <c r="Q1585" s="81"/>
      <c r="R1585" s="92"/>
      <c r="S1585" s="92"/>
      <c r="T1585" s="92"/>
      <c r="U1585" s="92"/>
      <c r="V1585" s="52"/>
      <c r="W1585" s="52"/>
      <c r="X1585" s="52"/>
      <c r="Y1585" s="52"/>
      <c r="Z1585" s="51"/>
      <c r="AA1585" s="76"/>
      <c r="AB1585" s="76"/>
      <c r="AC1585" s="77"/>
      <c r="AD1585" s="83" t="s">
        <v>16311</v>
      </c>
      <c r="AE1585" s="83">
        <v>463</v>
      </c>
      <c r="AF1585" s="83">
        <v>832</v>
      </c>
      <c r="AG1585" s="83">
        <v>40917</v>
      </c>
      <c r="AH1585" s="83">
        <v>22428</v>
      </c>
      <c r="AI1585" s="83"/>
      <c r="AJ1585" s="83" t="s">
        <v>19185</v>
      </c>
      <c r="AK1585" s="83" t="s">
        <v>21297</v>
      </c>
      <c r="AL1585" s="83"/>
      <c r="AM1585" s="83"/>
      <c r="AN1585" s="85">
        <v>40951.808935185189</v>
      </c>
      <c r="AO1585" s="88" t="s">
        <v>24500</v>
      </c>
      <c r="AP1585" s="83" t="b">
        <v>1</v>
      </c>
      <c r="AQ1585" s="83" t="b">
        <v>0</v>
      </c>
      <c r="AR1585" s="83" t="b">
        <v>1</v>
      </c>
      <c r="AS1585" s="83" t="s">
        <v>13611</v>
      </c>
      <c r="AT1585" s="83">
        <v>5</v>
      </c>
      <c r="AU1585" s="88" t="s">
        <v>25919</v>
      </c>
      <c r="AV1585" s="83" t="b">
        <v>0</v>
      </c>
      <c r="AW1585" s="83" t="s">
        <v>30151</v>
      </c>
      <c r="AX1585" s="88" t="s">
        <v>31734</v>
      </c>
      <c r="AY1585" s="83" t="s">
        <v>66</v>
      </c>
      <c r="AZ1585" s="2"/>
      <c r="BA1585" s="3"/>
      <c r="BB1585" s="3"/>
      <c r="BC1585" s="3"/>
      <c r="BD1585" s="3"/>
    </row>
    <row r="1586" spans="1:56" x14ac:dyDescent="0.25">
      <c r="A1586" s="69" t="s">
        <v>1523</v>
      </c>
      <c r="B1586" s="70"/>
      <c r="C1586" s="70"/>
      <c r="D1586" s="71"/>
      <c r="E1586" s="73"/>
      <c r="F1586" s="110" t="s">
        <v>28614</v>
      </c>
      <c r="G1586" s="70"/>
      <c r="H1586" s="74"/>
      <c r="I1586" s="75"/>
      <c r="J1586" s="75"/>
      <c r="K1586" s="74" t="s">
        <v>34871</v>
      </c>
      <c r="L1586" s="78"/>
      <c r="M1586" s="79"/>
      <c r="N1586" s="79"/>
      <c r="O1586" s="80"/>
      <c r="P1586" s="81"/>
      <c r="Q1586" s="81"/>
      <c r="R1586" s="92"/>
      <c r="S1586" s="92"/>
      <c r="T1586" s="92"/>
      <c r="U1586" s="92"/>
      <c r="V1586" s="52"/>
      <c r="W1586" s="52"/>
      <c r="X1586" s="52"/>
      <c r="Y1586" s="52"/>
      <c r="Z1586" s="51"/>
      <c r="AA1586" s="76"/>
      <c r="AB1586" s="76"/>
      <c r="AC1586" s="77"/>
      <c r="AD1586" s="83" t="s">
        <v>16312</v>
      </c>
      <c r="AE1586" s="83">
        <v>1077</v>
      </c>
      <c r="AF1586" s="83">
        <v>891</v>
      </c>
      <c r="AG1586" s="83">
        <v>43019</v>
      </c>
      <c r="AH1586" s="83">
        <v>3310</v>
      </c>
      <c r="AI1586" s="83">
        <v>-28800</v>
      </c>
      <c r="AJ1586" s="83" t="s">
        <v>19186</v>
      </c>
      <c r="AK1586" s="83" t="s">
        <v>21298</v>
      </c>
      <c r="AL1586" s="88" t="s">
        <v>22513</v>
      </c>
      <c r="AM1586" s="83" t="s">
        <v>23041</v>
      </c>
      <c r="AN1586" s="85">
        <v>39708.179664351854</v>
      </c>
      <c r="AO1586" s="88" t="s">
        <v>24501</v>
      </c>
      <c r="AP1586" s="83" t="b">
        <v>0</v>
      </c>
      <c r="AQ1586" s="83" t="b">
        <v>0</v>
      </c>
      <c r="AR1586" s="83" t="b">
        <v>0</v>
      </c>
      <c r="AS1586" s="83" t="s">
        <v>13611</v>
      </c>
      <c r="AT1586" s="83">
        <v>63</v>
      </c>
      <c r="AU1586" s="88" t="s">
        <v>26474</v>
      </c>
      <c r="AV1586" s="83" t="b">
        <v>0</v>
      </c>
      <c r="AW1586" s="83" t="s">
        <v>30151</v>
      </c>
      <c r="AX1586" s="88" t="s">
        <v>31735</v>
      </c>
      <c r="AY1586" s="83" t="s">
        <v>66</v>
      </c>
      <c r="AZ1586" s="2"/>
      <c r="BA1586" s="3"/>
      <c r="BB1586" s="3"/>
      <c r="BC1586" s="3"/>
      <c r="BD1586" s="3"/>
    </row>
    <row r="1587" spans="1:56" x14ac:dyDescent="0.25">
      <c r="A1587" s="69" t="s">
        <v>1524</v>
      </c>
      <c r="B1587" s="70"/>
      <c r="C1587" s="70"/>
      <c r="D1587" s="71"/>
      <c r="E1587" s="73"/>
      <c r="F1587" s="110" t="s">
        <v>28615</v>
      </c>
      <c r="G1587" s="70"/>
      <c r="H1587" s="74"/>
      <c r="I1587" s="75"/>
      <c r="J1587" s="75"/>
      <c r="K1587" s="74" t="s">
        <v>34872</v>
      </c>
      <c r="L1587" s="78"/>
      <c r="M1587" s="79"/>
      <c r="N1587" s="79"/>
      <c r="O1587" s="80"/>
      <c r="P1587" s="81"/>
      <c r="Q1587" s="81"/>
      <c r="R1587" s="92"/>
      <c r="S1587" s="92"/>
      <c r="T1587" s="92"/>
      <c r="U1587" s="92"/>
      <c r="V1587" s="52"/>
      <c r="W1587" s="52"/>
      <c r="X1587" s="52"/>
      <c r="Y1587" s="52"/>
      <c r="Z1587" s="51"/>
      <c r="AA1587" s="76"/>
      <c r="AB1587" s="76"/>
      <c r="AC1587" s="77"/>
      <c r="AD1587" s="83" t="s">
        <v>16313</v>
      </c>
      <c r="AE1587" s="83">
        <v>378</v>
      </c>
      <c r="AF1587" s="83">
        <v>494</v>
      </c>
      <c r="AG1587" s="83">
        <v>23142</v>
      </c>
      <c r="AH1587" s="83">
        <v>25195</v>
      </c>
      <c r="AI1587" s="83"/>
      <c r="AJ1587" s="83" t="s">
        <v>19187</v>
      </c>
      <c r="AK1587" s="83" t="s">
        <v>21299</v>
      </c>
      <c r="AL1587" s="83"/>
      <c r="AM1587" s="83"/>
      <c r="AN1587" s="85">
        <v>41791.128321759257</v>
      </c>
      <c r="AO1587" s="88" t="s">
        <v>24502</v>
      </c>
      <c r="AP1587" s="83" t="b">
        <v>1</v>
      </c>
      <c r="AQ1587" s="83" t="b">
        <v>0</v>
      </c>
      <c r="AR1587" s="83" t="b">
        <v>1</v>
      </c>
      <c r="AS1587" s="83" t="s">
        <v>13611</v>
      </c>
      <c r="AT1587" s="83">
        <v>5</v>
      </c>
      <c r="AU1587" s="88" t="s">
        <v>25919</v>
      </c>
      <c r="AV1587" s="83" t="b">
        <v>0</v>
      </c>
      <c r="AW1587" s="83" t="s">
        <v>30151</v>
      </c>
      <c r="AX1587" s="88" t="s">
        <v>31736</v>
      </c>
      <c r="AY1587" s="83" t="s">
        <v>66</v>
      </c>
      <c r="AZ1587" s="2"/>
      <c r="BA1587" s="3"/>
      <c r="BB1587" s="3"/>
      <c r="BC1587" s="3"/>
      <c r="BD1587" s="3"/>
    </row>
    <row r="1588" spans="1:56" x14ac:dyDescent="0.25">
      <c r="A1588" s="69" t="s">
        <v>1525</v>
      </c>
      <c r="B1588" s="70"/>
      <c r="C1588" s="70"/>
      <c r="D1588" s="71"/>
      <c r="E1588" s="73"/>
      <c r="F1588" s="110" t="s">
        <v>28616</v>
      </c>
      <c r="G1588" s="70"/>
      <c r="H1588" s="74"/>
      <c r="I1588" s="75"/>
      <c r="J1588" s="75"/>
      <c r="K1588" s="74" t="s">
        <v>34873</v>
      </c>
      <c r="L1588" s="78"/>
      <c r="M1588" s="79"/>
      <c r="N1588" s="79"/>
      <c r="O1588" s="80"/>
      <c r="P1588" s="81"/>
      <c r="Q1588" s="81"/>
      <c r="R1588" s="92"/>
      <c r="S1588" s="92"/>
      <c r="T1588" s="92"/>
      <c r="U1588" s="92"/>
      <c r="V1588" s="52"/>
      <c r="W1588" s="52"/>
      <c r="X1588" s="52"/>
      <c r="Y1588" s="52"/>
      <c r="Z1588" s="51"/>
      <c r="AA1588" s="76"/>
      <c r="AB1588" s="76"/>
      <c r="AC1588" s="77"/>
      <c r="AD1588" s="83" t="s">
        <v>16314</v>
      </c>
      <c r="AE1588" s="83">
        <v>484</v>
      </c>
      <c r="AF1588" s="83">
        <v>1018</v>
      </c>
      <c r="AG1588" s="83">
        <v>10287</v>
      </c>
      <c r="AH1588" s="83">
        <v>8711</v>
      </c>
      <c r="AI1588" s="83">
        <v>-28800</v>
      </c>
      <c r="AJ1588" s="83" t="s">
        <v>19188</v>
      </c>
      <c r="AK1588" s="83" t="s">
        <v>21300</v>
      </c>
      <c r="AL1588" s="88" t="s">
        <v>22514</v>
      </c>
      <c r="AM1588" s="83" t="s">
        <v>23041</v>
      </c>
      <c r="AN1588" s="85">
        <v>42134.015902777777</v>
      </c>
      <c r="AO1588" s="88" t="s">
        <v>24503</v>
      </c>
      <c r="AP1588" s="83" t="b">
        <v>0</v>
      </c>
      <c r="AQ1588" s="83" t="b">
        <v>0</v>
      </c>
      <c r="AR1588" s="83" t="b">
        <v>1</v>
      </c>
      <c r="AS1588" s="83" t="s">
        <v>13611</v>
      </c>
      <c r="AT1588" s="83">
        <v>73</v>
      </c>
      <c r="AU1588" s="88" t="s">
        <v>25985</v>
      </c>
      <c r="AV1588" s="83" t="b">
        <v>0</v>
      </c>
      <c r="AW1588" s="83" t="s">
        <v>30151</v>
      </c>
      <c r="AX1588" s="88" t="s">
        <v>31737</v>
      </c>
      <c r="AY1588" s="83" t="s">
        <v>66</v>
      </c>
      <c r="AZ1588" s="2"/>
      <c r="BA1588" s="3"/>
      <c r="BB1588" s="3"/>
      <c r="BC1588" s="3"/>
      <c r="BD1588" s="3"/>
    </row>
    <row r="1589" spans="1:56" x14ac:dyDescent="0.25">
      <c r="A1589" s="69" t="s">
        <v>3092</v>
      </c>
      <c r="B1589" s="70"/>
      <c r="C1589" s="70"/>
      <c r="D1589" s="71"/>
      <c r="E1589" s="73"/>
      <c r="F1589" s="110" t="s">
        <v>28617</v>
      </c>
      <c r="G1589" s="70"/>
      <c r="H1589" s="74"/>
      <c r="I1589" s="75"/>
      <c r="J1589" s="75"/>
      <c r="K1589" s="74" t="s">
        <v>34874</v>
      </c>
      <c r="L1589" s="78"/>
      <c r="M1589" s="79"/>
      <c r="N1589" s="79"/>
      <c r="O1589" s="80"/>
      <c r="P1589" s="81"/>
      <c r="Q1589" s="81"/>
      <c r="R1589" s="92"/>
      <c r="S1589" s="92"/>
      <c r="T1589" s="92"/>
      <c r="U1589" s="92"/>
      <c r="V1589" s="52"/>
      <c r="W1589" s="52"/>
      <c r="X1589" s="52"/>
      <c r="Y1589" s="52"/>
      <c r="Z1589" s="51"/>
      <c r="AA1589" s="76"/>
      <c r="AB1589" s="76"/>
      <c r="AC1589" s="77"/>
      <c r="AD1589" s="83" t="s">
        <v>16315</v>
      </c>
      <c r="AE1589" s="83">
        <v>533</v>
      </c>
      <c r="AF1589" s="83">
        <v>485</v>
      </c>
      <c r="AG1589" s="83">
        <v>9852</v>
      </c>
      <c r="AH1589" s="83">
        <v>10970</v>
      </c>
      <c r="AI1589" s="83"/>
      <c r="AJ1589" s="83" t="s">
        <v>19189</v>
      </c>
      <c r="AK1589" s="83" t="s">
        <v>21301</v>
      </c>
      <c r="AL1589" s="88" t="s">
        <v>22515</v>
      </c>
      <c r="AM1589" s="83"/>
      <c r="AN1589" s="85">
        <v>42479.864756944444</v>
      </c>
      <c r="AO1589" s="88" t="s">
        <v>24504</v>
      </c>
      <c r="AP1589" s="83" t="b">
        <v>1</v>
      </c>
      <c r="AQ1589" s="83" t="b">
        <v>0</v>
      </c>
      <c r="AR1589" s="83" t="b">
        <v>1</v>
      </c>
      <c r="AS1589" s="83" t="s">
        <v>13611</v>
      </c>
      <c r="AT1589" s="83">
        <v>0</v>
      </c>
      <c r="AU1589" s="83"/>
      <c r="AV1589" s="83" t="b">
        <v>0</v>
      </c>
      <c r="AW1589" s="83" t="s">
        <v>30151</v>
      </c>
      <c r="AX1589" s="88" t="s">
        <v>31738</v>
      </c>
      <c r="AY1589" s="83" t="s">
        <v>65</v>
      </c>
      <c r="AZ1589" s="2"/>
      <c r="BA1589" s="3"/>
      <c r="BB1589" s="3"/>
      <c r="BC1589" s="3"/>
      <c r="BD1589" s="3"/>
    </row>
    <row r="1590" spans="1:56" x14ac:dyDescent="0.25">
      <c r="A1590" s="69" t="s">
        <v>1526</v>
      </c>
      <c r="B1590" s="70"/>
      <c r="C1590" s="70"/>
      <c r="D1590" s="71"/>
      <c r="E1590" s="73"/>
      <c r="F1590" s="110" t="s">
        <v>28618</v>
      </c>
      <c r="G1590" s="70"/>
      <c r="H1590" s="74"/>
      <c r="I1590" s="75"/>
      <c r="J1590" s="75"/>
      <c r="K1590" s="74" t="s">
        <v>34875</v>
      </c>
      <c r="L1590" s="78"/>
      <c r="M1590" s="79"/>
      <c r="N1590" s="79"/>
      <c r="O1590" s="80"/>
      <c r="P1590" s="81"/>
      <c r="Q1590" s="81"/>
      <c r="R1590" s="92"/>
      <c r="S1590" s="92"/>
      <c r="T1590" s="92"/>
      <c r="U1590" s="92"/>
      <c r="V1590" s="52"/>
      <c r="W1590" s="52"/>
      <c r="X1590" s="52"/>
      <c r="Y1590" s="52"/>
      <c r="Z1590" s="51"/>
      <c r="AA1590" s="76"/>
      <c r="AB1590" s="76"/>
      <c r="AC1590" s="77"/>
      <c r="AD1590" s="83" t="s">
        <v>16316</v>
      </c>
      <c r="AE1590" s="83">
        <v>1509</v>
      </c>
      <c r="AF1590" s="83">
        <v>1049</v>
      </c>
      <c r="AG1590" s="83">
        <v>9365</v>
      </c>
      <c r="AH1590" s="83">
        <v>749</v>
      </c>
      <c r="AI1590" s="83">
        <v>-18000</v>
      </c>
      <c r="AJ1590" s="83" t="s">
        <v>19190</v>
      </c>
      <c r="AK1590" s="83" t="s">
        <v>21302</v>
      </c>
      <c r="AL1590" s="88" t="s">
        <v>22516</v>
      </c>
      <c r="AM1590" s="83" t="s">
        <v>23040</v>
      </c>
      <c r="AN1590" s="85">
        <v>40717.100972222222</v>
      </c>
      <c r="AO1590" s="88" t="s">
        <v>24505</v>
      </c>
      <c r="AP1590" s="83" t="b">
        <v>0</v>
      </c>
      <c r="AQ1590" s="83" t="b">
        <v>0</v>
      </c>
      <c r="AR1590" s="83" t="b">
        <v>1</v>
      </c>
      <c r="AS1590" s="83" t="s">
        <v>13611</v>
      </c>
      <c r="AT1590" s="83">
        <v>19</v>
      </c>
      <c r="AU1590" s="88" t="s">
        <v>25918</v>
      </c>
      <c r="AV1590" s="83" t="b">
        <v>0</v>
      </c>
      <c r="AW1590" s="83" t="s">
        <v>30151</v>
      </c>
      <c r="AX1590" s="88" t="s">
        <v>31739</v>
      </c>
      <c r="AY1590" s="83" t="s">
        <v>66</v>
      </c>
      <c r="AZ1590" s="2"/>
      <c r="BA1590" s="3"/>
      <c r="BB1590" s="3"/>
      <c r="BC1590" s="3"/>
      <c r="BD1590" s="3"/>
    </row>
    <row r="1591" spans="1:56" x14ac:dyDescent="0.25">
      <c r="A1591" s="69" t="s">
        <v>1527</v>
      </c>
      <c r="B1591" s="70"/>
      <c r="C1591" s="70"/>
      <c r="D1591" s="71"/>
      <c r="E1591" s="73"/>
      <c r="F1591" s="110" t="s">
        <v>28619</v>
      </c>
      <c r="G1591" s="70"/>
      <c r="H1591" s="74"/>
      <c r="I1591" s="75"/>
      <c r="J1591" s="75"/>
      <c r="K1591" s="74" t="s">
        <v>34876</v>
      </c>
      <c r="L1591" s="78"/>
      <c r="M1591" s="79"/>
      <c r="N1591" s="79"/>
      <c r="O1591" s="80"/>
      <c r="P1591" s="81"/>
      <c r="Q1591" s="81"/>
      <c r="R1591" s="92"/>
      <c r="S1591" s="92"/>
      <c r="T1591" s="92"/>
      <c r="U1591" s="92"/>
      <c r="V1591" s="52"/>
      <c r="W1591" s="52"/>
      <c r="X1591" s="52"/>
      <c r="Y1591" s="52"/>
      <c r="Z1591" s="51"/>
      <c r="AA1591" s="76"/>
      <c r="AB1591" s="76"/>
      <c r="AC1591" s="77"/>
      <c r="AD1591" s="83" t="s">
        <v>16317</v>
      </c>
      <c r="AE1591" s="83">
        <v>173</v>
      </c>
      <c r="AF1591" s="83">
        <v>64</v>
      </c>
      <c r="AG1591" s="83">
        <v>13725</v>
      </c>
      <c r="AH1591" s="83">
        <v>801</v>
      </c>
      <c r="AI1591" s="83"/>
      <c r="AJ1591" s="83"/>
      <c r="AK1591" s="83"/>
      <c r="AL1591" s="83"/>
      <c r="AM1591" s="83"/>
      <c r="AN1591" s="85">
        <v>40224.122395833336</v>
      </c>
      <c r="AO1591" s="83"/>
      <c r="AP1591" s="83" t="b">
        <v>1</v>
      </c>
      <c r="AQ1591" s="83" t="b">
        <v>0</v>
      </c>
      <c r="AR1591" s="83" t="b">
        <v>1</v>
      </c>
      <c r="AS1591" s="83" t="s">
        <v>13611</v>
      </c>
      <c r="AT1591" s="83">
        <v>3</v>
      </c>
      <c r="AU1591" s="88" t="s">
        <v>25919</v>
      </c>
      <c r="AV1591" s="83" t="b">
        <v>0</v>
      </c>
      <c r="AW1591" s="83" t="s">
        <v>30151</v>
      </c>
      <c r="AX1591" s="88" t="s">
        <v>31740</v>
      </c>
      <c r="AY1591" s="83" t="s">
        <v>66</v>
      </c>
      <c r="AZ1591" s="2"/>
      <c r="BA1591" s="3"/>
      <c r="BB1591" s="3"/>
      <c r="BC1591" s="3"/>
      <c r="BD1591" s="3"/>
    </row>
    <row r="1592" spans="1:56" x14ac:dyDescent="0.25">
      <c r="A1592" s="69" t="s">
        <v>1528</v>
      </c>
      <c r="B1592" s="70"/>
      <c r="C1592" s="70"/>
      <c r="D1592" s="71"/>
      <c r="E1592" s="73"/>
      <c r="F1592" s="110" t="s">
        <v>28620</v>
      </c>
      <c r="G1592" s="70"/>
      <c r="H1592" s="74"/>
      <c r="I1592" s="75"/>
      <c r="J1592" s="75"/>
      <c r="K1592" s="74" t="s">
        <v>34877</v>
      </c>
      <c r="L1592" s="78"/>
      <c r="M1592" s="79"/>
      <c r="N1592" s="79"/>
      <c r="O1592" s="80"/>
      <c r="P1592" s="81"/>
      <c r="Q1592" s="81"/>
      <c r="R1592" s="92"/>
      <c r="S1592" s="92"/>
      <c r="T1592" s="92"/>
      <c r="U1592" s="92"/>
      <c r="V1592" s="52"/>
      <c r="W1592" s="52"/>
      <c r="X1592" s="52"/>
      <c r="Y1592" s="52"/>
      <c r="Z1592" s="51"/>
      <c r="AA1592" s="76"/>
      <c r="AB1592" s="76"/>
      <c r="AC1592" s="77"/>
      <c r="AD1592" s="83" t="s">
        <v>16318</v>
      </c>
      <c r="AE1592" s="83">
        <v>362</v>
      </c>
      <c r="AF1592" s="83">
        <v>165</v>
      </c>
      <c r="AG1592" s="83">
        <v>2620</v>
      </c>
      <c r="AH1592" s="83">
        <v>2162</v>
      </c>
      <c r="AI1592" s="83"/>
      <c r="AJ1592" s="83"/>
      <c r="AK1592" s="83"/>
      <c r="AL1592" s="83"/>
      <c r="AM1592" s="83"/>
      <c r="AN1592" s="85">
        <v>41484.982881944445</v>
      </c>
      <c r="AO1592" s="88" t="s">
        <v>24506</v>
      </c>
      <c r="AP1592" s="83" t="b">
        <v>1</v>
      </c>
      <c r="AQ1592" s="83" t="b">
        <v>0</v>
      </c>
      <c r="AR1592" s="83" t="b">
        <v>0</v>
      </c>
      <c r="AS1592" s="83" t="s">
        <v>13611</v>
      </c>
      <c r="AT1592" s="83">
        <v>1</v>
      </c>
      <c r="AU1592" s="88" t="s">
        <v>25919</v>
      </c>
      <c r="AV1592" s="83" t="b">
        <v>0</v>
      </c>
      <c r="AW1592" s="83" t="s">
        <v>30151</v>
      </c>
      <c r="AX1592" s="88" t="s">
        <v>31741</v>
      </c>
      <c r="AY1592" s="83" t="s">
        <v>66</v>
      </c>
      <c r="AZ1592" s="2"/>
      <c r="BA1592" s="3"/>
      <c r="BB1592" s="3"/>
      <c r="BC1592" s="3"/>
      <c r="BD1592" s="3"/>
    </row>
    <row r="1593" spans="1:56" x14ac:dyDescent="0.25">
      <c r="A1593" s="69" t="s">
        <v>1529</v>
      </c>
      <c r="B1593" s="70"/>
      <c r="C1593" s="70"/>
      <c r="D1593" s="71"/>
      <c r="E1593" s="73"/>
      <c r="F1593" s="110" t="s">
        <v>28621</v>
      </c>
      <c r="G1593" s="70"/>
      <c r="H1593" s="74"/>
      <c r="I1593" s="75"/>
      <c r="J1593" s="75"/>
      <c r="K1593" s="74" t="s">
        <v>34878</v>
      </c>
      <c r="L1593" s="78"/>
      <c r="M1593" s="79"/>
      <c r="N1593" s="79"/>
      <c r="O1593" s="80"/>
      <c r="P1593" s="81"/>
      <c r="Q1593" s="81"/>
      <c r="R1593" s="92"/>
      <c r="S1593" s="92"/>
      <c r="T1593" s="92"/>
      <c r="U1593" s="92"/>
      <c r="V1593" s="52"/>
      <c r="W1593" s="52"/>
      <c r="X1593" s="52"/>
      <c r="Y1593" s="52"/>
      <c r="Z1593" s="51"/>
      <c r="AA1593" s="76"/>
      <c r="AB1593" s="76"/>
      <c r="AC1593" s="77"/>
      <c r="AD1593" s="83" t="s">
        <v>16319</v>
      </c>
      <c r="AE1593" s="83">
        <v>369</v>
      </c>
      <c r="AF1593" s="83">
        <v>385</v>
      </c>
      <c r="AG1593" s="83">
        <v>8004</v>
      </c>
      <c r="AH1593" s="83">
        <v>7787</v>
      </c>
      <c r="AI1593" s="83"/>
      <c r="AJ1593" s="83" t="s">
        <v>19191</v>
      </c>
      <c r="AK1593" s="83"/>
      <c r="AL1593" s="83"/>
      <c r="AM1593" s="83"/>
      <c r="AN1593" s="85">
        <v>41899.071006944447</v>
      </c>
      <c r="AO1593" s="88" t="s">
        <v>24507</v>
      </c>
      <c r="AP1593" s="83" t="b">
        <v>1</v>
      </c>
      <c r="AQ1593" s="83" t="b">
        <v>0</v>
      </c>
      <c r="AR1593" s="83" t="b">
        <v>1</v>
      </c>
      <c r="AS1593" s="83" t="s">
        <v>13611</v>
      </c>
      <c r="AT1593" s="83">
        <v>4</v>
      </c>
      <c r="AU1593" s="88" t="s">
        <v>25919</v>
      </c>
      <c r="AV1593" s="83" t="b">
        <v>0</v>
      </c>
      <c r="AW1593" s="83" t="s">
        <v>30151</v>
      </c>
      <c r="AX1593" s="88" t="s">
        <v>31742</v>
      </c>
      <c r="AY1593" s="83" t="s">
        <v>66</v>
      </c>
      <c r="AZ1593" s="2"/>
      <c r="BA1593" s="3"/>
      <c r="BB1593" s="3"/>
      <c r="BC1593" s="3"/>
      <c r="BD1593" s="3"/>
    </row>
    <row r="1594" spans="1:56" x14ac:dyDescent="0.25">
      <c r="A1594" s="69" t="s">
        <v>1530</v>
      </c>
      <c r="B1594" s="70"/>
      <c r="C1594" s="70"/>
      <c r="D1594" s="71"/>
      <c r="E1594" s="73"/>
      <c r="F1594" s="110" t="s">
        <v>28622</v>
      </c>
      <c r="G1594" s="70"/>
      <c r="H1594" s="74"/>
      <c r="I1594" s="75"/>
      <c r="J1594" s="75"/>
      <c r="K1594" s="74" t="s">
        <v>34879</v>
      </c>
      <c r="L1594" s="78"/>
      <c r="M1594" s="79"/>
      <c r="N1594" s="79"/>
      <c r="O1594" s="80"/>
      <c r="P1594" s="81"/>
      <c r="Q1594" s="81"/>
      <c r="R1594" s="92"/>
      <c r="S1594" s="92"/>
      <c r="T1594" s="92"/>
      <c r="U1594" s="92"/>
      <c r="V1594" s="52"/>
      <c r="W1594" s="52"/>
      <c r="X1594" s="52"/>
      <c r="Y1594" s="52"/>
      <c r="Z1594" s="51"/>
      <c r="AA1594" s="76"/>
      <c r="AB1594" s="76"/>
      <c r="AC1594" s="77"/>
      <c r="AD1594" s="83" t="s">
        <v>16320</v>
      </c>
      <c r="AE1594" s="83">
        <v>335</v>
      </c>
      <c r="AF1594" s="83">
        <v>388</v>
      </c>
      <c r="AG1594" s="83">
        <v>2135</v>
      </c>
      <c r="AH1594" s="83">
        <v>1259</v>
      </c>
      <c r="AI1594" s="83"/>
      <c r="AJ1594" s="83" t="s">
        <v>19192</v>
      </c>
      <c r="AK1594" s="83"/>
      <c r="AL1594" s="83"/>
      <c r="AM1594" s="83"/>
      <c r="AN1594" s="85">
        <v>42650.107361111113</v>
      </c>
      <c r="AO1594" s="88" t="s">
        <v>24508</v>
      </c>
      <c r="AP1594" s="83" t="b">
        <v>1</v>
      </c>
      <c r="AQ1594" s="83" t="b">
        <v>0</v>
      </c>
      <c r="AR1594" s="83" t="b">
        <v>0</v>
      </c>
      <c r="AS1594" s="83" t="s">
        <v>13611</v>
      </c>
      <c r="AT1594" s="83">
        <v>1</v>
      </c>
      <c r="AU1594" s="83"/>
      <c r="AV1594" s="83" t="b">
        <v>0</v>
      </c>
      <c r="AW1594" s="83" t="s">
        <v>30151</v>
      </c>
      <c r="AX1594" s="88" t="s">
        <v>31743</v>
      </c>
      <c r="AY1594" s="83" t="s">
        <v>66</v>
      </c>
      <c r="AZ1594" s="2"/>
      <c r="BA1594" s="3"/>
      <c r="BB1594" s="3"/>
      <c r="BC1594" s="3"/>
      <c r="BD1594" s="3"/>
    </row>
    <row r="1595" spans="1:56" x14ac:dyDescent="0.25">
      <c r="A1595" s="69" t="s">
        <v>1531</v>
      </c>
      <c r="B1595" s="70"/>
      <c r="C1595" s="70"/>
      <c r="D1595" s="71"/>
      <c r="E1595" s="73"/>
      <c r="F1595" s="110" t="s">
        <v>28623</v>
      </c>
      <c r="G1595" s="70"/>
      <c r="H1595" s="74"/>
      <c r="I1595" s="75"/>
      <c r="J1595" s="75"/>
      <c r="K1595" s="74" t="s">
        <v>34880</v>
      </c>
      <c r="L1595" s="78"/>
      <c r="M1595" s="79"/>
      <c r="N1595" s="79"/>
      <c r="O1595" s="80"/>
      <c r="P1595" s="81"/>
      <c r="Q1595" s="81"/>
      <c r="R1595" s="92"/>
      <c r="S1595" s="92"/>
      <c r="T1595" s="92"/>
      <c r="U1595" s="92"/>
      <c r="V1595" s="52"/>
      <c r="W1595" s="52"/>
      <c r="X1595" s="52"/>
      <c r="Y1595" s="52"/>
      <c r="Z1595" s="51"/>
      <c r="AA1595" s="76"/>
      <c r="AB1595" s="76"/>
      <c r="AC1595" s="77"/>
      <c r="AD1595" s="83" t="s">
        <v>16321</v>
      </c>
      <c r="AE1595" s="83">
        <v>343</v>
      </c>
      <c r="AF1595" s="83">
        <v>139</v>
      </c>
      <c r="AG1595" s="83">
        <v>4050</v>
      </c>
      <c r="AH1595" s="83">
        <v>1116</v>
      </c>
      <c r="AI1595" s="83">
        <v>-14400</v>
      </c>
      <c r="AJ1595" s="83" t="s">
        <v>19193</v>
      </c>
      <c r="AK1595" s="83" t="s">
        <v>20605</v>
      </c>
      <c r="AL1595" s="88" t="s">
        <v>22517</v>
      </c>
      <c r="AM1595" s="83" t="s">
        <v>23038</v>
      </c>
      <c r="AN1595" s="85">
        <v>40619.701944444445</v>
      </c>
      <c r="AO1595" s="88" t="s">
        <v>24509</v>
      </c>
      <c r="AP1595" s="83" t="b">
        <v>0</v>
      </c>
      <c r="AQ1595" s="83" t="b">
        <v>0</v>
      </c>
      <c r="AR1595" s="83" t="b">
        <v>1</v>
      </c>
      <c r="AS1595" s="83" t="s">
        <v>13611</v>
      </c>
      <c r="AT1595" s="83">
        <v>32</v>
      </c>
      <c r="AU1595" s="88" t="s">
        <v>25922</v>
      </c>
      <c r="AV1595" s="83" t="b">
        <v>0</v>
      </c>
      <c r="AW1595" s="83" t="s">
        <v>30151</v>
      </c>
      <c r="AX1595" s="88" t="s">
        <v>31744</v>
      </c>
      <c r="AY1595" s="83" t="s">
        <v>66</v>
      </c>
      <c r="AZ1595" s="2"/>
      <c r="BA1595" s="3"/>
      <c r="BB1595" s="3"/>
      <c r="BC1595" s="3"/>
      <c r="BD1595" s="3"/>
    </row>
    <row r="1596" spans="1:56" x14ac:dyDescent="0.25">
      <c r="A1596" s="69" t="s">
        <v>1532</v>
      </c>
      <c r="B1596" s="70"/>
      <c r="C1596" s="70"/>
      <c r="D1596" s="71"/>
      <c r="E1596" s="73"/>
      <c r="F1596" s="110" t="s">
        <v>28624</v>
      </c>
      <c r="G1596" s="70"/>
      <c r="H1596" s="74"/>
      <c r="I1596" s="75"/>
      <c r="J1596" s="75"/>
      <c r="K1596" s="74" t="s">
        <v>34881</v>
      </c>
      <c r="L1596" s="78"/>
      <c r="M1596" s="79"/>
      <c r="N1596" s="79"/>
      <c r="O1596" s="80"/>
      <c r="P1596" s="81"/>
      <c r="Q1596" s="81"/>
      <c r="R1596" s="92"/>
      <c r="S1596" s="92"/>
      <c r="T1596" s="92"/>
      <c r="U1596" s="92"/>
      <c r="V1596" s="52"/>
      <c r="W1596" s="52"/>
      <c r="X1596" s="52"/>
      <c r="Y1596" s="52"/>
      <c r="Z1596" s="51"/>
      <c r="AA1596" s="76"/>
      <c r="AB1596" s="76"/>
      <c r="AC1596" s="77"/>
      <c r="AD1596" s="83" t="s">
        <v>16322</v>
      </c>
      <c r="AE1596" s="83">
        <v>332</v>
      </c>
      <c r="AF1596" s="83">
        <v>358</v>
      </c>
      <c r="AG1596" s="83">
        <v>12110</v>
      </c>
      <c r="AH1596" s="83">
        <v>7637</v>
      </c>
      <c r="AI1596" s="83"/>
      <c r="AJ1596" s="83" t="s">
        <v>19194</v>
      </c>
      <c r="AK1596" s="83" t="s">
        <v>21303</v>
      </c>
      <c r="AL1596" s="83"/>
      <c r="AM1596" s="83"/>
      <c r="AN1596" s="85">
        <v>41122.274976851855</v>
      </c>
      <c r="AO1596" s="88" t="s">
        <v>24510</v>
      </c>
      <c r="AP1596" s="83" t="b">
        <v>0</v>
      </c>
      <c r="AQ1596" s="83" t="b">
        <v>0</v>
      </c>
      <c r="AR1596" s="83" t="b">
        <v>0</v>
      </c>
      <c r="AS1596" s="83" t="s">
        <v>13611</v>
      </c>
      <c r="AT1596" s="83">
        <v>18</v>
      </c>
      <c r="AU1596" s="88" t="s">
        <v>25919</v>
      </c>
      <c r="AV1596" s="83" t="b">
        <v>0</v>
      </c>
      <c r="AW1596" s="83" t="s">
        <v>30151</v>
      </c>
      <c r="AX1596" s="88" t="s">
        <v>31745</v>
      </c>
      <c r="AY1596" s="83" t="s">
        <v>66</v>
      </c>
      <c r="AZ1596" s="2"/>
      <c r="BA1596" s="3"/>
      <c r="BB1596" s="3"/>
      <c r="BC1596" s="3"/>
      <c r="BD1596" s="3"/>
    </row>
    <row r="1597" spans="1:56" x14ac:dyDescent="0.25">
      <c r="A1597" s="69" t="s">
        <v>3093</v>
      </c>
      <c r="B1597" s="70"/>
      <c r="C1597" s="70"/>
      <c r="D1597" s="71"/>
      <c r="E1597" s="73"/>
      <c r="F1597" s="110" t="s">
        <v>28625</v>
      </c>
      <c r="G1597" s="70"/>
      <c r="H1597" s="74"/>
      <c r="I1597" s="75"/>
      <c r="J1597" s="75"/>
      <c r="K1597" s="74" t="s">
        <v>34882</v>
      </c>
      <c r="L1597" s="78"/>
      <c r="M1597" s="79"/>
      <c r="N1597" s="79"/>
      <c r="O1597" s="80"/>
      <c r="P1597" s="81"/>
      <c r="Q1597" s="81"/>
      <c r="R1597" s="92"/>
      <c r="S1597" s="92"/>
      <c r="T1597" s="92"/>
      <c r="U1597" s="92"/>
      <c r="V1597" s="52"/>
      <c r="W1597" s="52"/>
      <c r="X1597" s="52"/>
      <c r="Y1597" s="52"/>
      <c r="Z1597" s="51"/>
      <c r="AA1597" s="76"/>
      <c r="AB1597" s="76"/>
      <c r="AC1597" s="77"/>
      <c r="AD1597" s="83" t="s">
        <v>16323</v>
      </c>
      <c r="AE1597" s="83">
        <v>28498</v>
      </c>
      <c r="AF1597" s="83">
        <v>59838</v>
      </c>
      <c r="AG1597" s="83">
        <v>405031</v>
      </c>
      <c r="AH1597" s="83">
        <v>8489</v>
      </c>
      <c r="AI1597" s="83">
        <v>-18000</v>
      </c>
      <c r="AJ1597" s="83" t="s">
        <v>19195</v>
      </c>
      <c r="AK1597" s="83" t="s">
        <v>13984</v>
      </c>
      <c r="AL1597" s="83"/>
      <c r="AM1597" s="83" t="s">
        <v>23040</v>
      </c>
      <c r="AN1597" s="85">
        <v>39801.664571759262</v>
      </c>
      <c r="AO1597" s="88" t="s">
        <v>24511</v>
      </c>
      <c r="AP1597" s="83" t="b">
        <v>0</v>
      </c>
      <c r="AQ1597" s="83" t="b">
        <v>0</v>
      </c>
      <c r="AR1597" s="83" t="b">
        <v>1</v>
      </c>
      <c r="AS1597" s="83" t="s">
        <v>13611</v>
      </c>
      <c r="AT1597" s="83">
        <v>1843</v>
      </c>
      <c r="AU1597" s="88" t="s">
        <v>26475</v>
      </c>
      <c r="AV1597" s="83" t="b">
        <v>0</v>
      </c>
      <c r="AW1597" s="83" t="s">
        <v>30151</v>
      </c>
      <c r="AX1597" s="88" t="s">
        <v>31746</v>
      </c>
      <c r="AY1597" s="83" t="s">
        <v>65</v>
      </c>
      <c r="AZ1597" s="2"/>
      <c r="BA1597" s="3"/>
      <c r="BB1597" s="3"/>
      <c r="BC1597" s="3"/>
      <c r="BD1597" s="3"/>
    </row>
    <row r="1598" spans="1:56" x14ac:dyDescent="0.25">
      <c r="A1598" s="69" t="s">
        <v>1533</v>
      </c>
      <c r="B1598" s="70"/>
      <c r="C1598" s="70"/>
      <c r="D1598" s="71"/>
      <c r="E1598" s="73"/>
      <c r="F1598" s="110" t="s">
        <v>28626</v>
      </c>
      <c r="G1598" s="70"/>
      <c r="H1598" s="74"/>
      <c r="I1598" s="75"/>
      <c r="J1598" s="75"/>
      <c r="K1598" s="74" t="s">
        <v>34883</v>
      </c>
      <c r="L1598" s="78"/>
      <c r="M1598" s="79"/>
      <c r="N1598" s="79"/>
      <c r="O1598" s="80"/>
      <c r="P1598" s="81"/>
      <c r="Q1598" s="81"/>
      <c r="R1598" s="92"/>
      <c r="S1598" s="92"/>
      <c r="T1598" s="92"/>
      <c r="U1598" s="92"/>
      <c r="V1598" s="52"/>
      <c r="W1598" s="52"/>
      <c r="X1598" s="52"/>
      <c r="Y1598" s="52"/>
      <c r="Z1598" s="51"/>
      <c r="AA1598" s="76"/>
      <c r="AB1598" s="76"/>
      <c r="AC1598" s="77"/>
      <c r="AD1598" s="83" t="s">
        <v>16324</v>
      </c>
      <c r="AE1598" s="83">
        <v>137</v>
      </c>
      <c r="AF1598" s="83">
        <v>108</v>
      </c>
      <c r="AG1598" s="83">
        <v>1775</v>
      </c>
      <c r="AH1598" s="83">
        <v>5579</v>
      </c>
      <c r="AI1598" s="83">
        <v>-28800</v>
      </c>
      <c r="AJ1598" s="83" t="s">
        <v>19196</v>
      </c>
      <c r="AK1598" s="83" t="s">
        <v>21304</v>
      </c>
      <c r="AL1598" s="88" t="s">
        <v>22518</v>
      </c>
      <c r="AM1598" s="83" t="s">
        <v>23041</v>
      </c>
      <c r="AN1598" s="85">
        <v>42072.718414351853</v>
      </c>
      <c r="AO1598" s="88" t="s">
        <v>24512</v>
      </c>
      <c r="AP1598" s="83" t="b">
        <v>0</v>
      </c>
      <c r="AQ1598" s="83" t="b">
        <v>0</v>
      </c>
      <c r="AR1598" s="83" t="b">
        <v>0</v>
      </c>
      <c r="AS1598" s="83" t="s">
        <v>13611</v>
      </c>
      <c r="AT1598" s="83">
        <v>6</v>
      </c>
      <c r="AU1598" s="88" t="s">
        <v>25919</v>
      </c>
      <c r="AV1598" s="83" t="b">
        <v>0</v>
      </c>
      <c r="AW1598" s="83" t="s">
        <v>30151</v>
      </c>
      <c r="AX1598" s="88" t="s">
        <v>31747</v>
      </c>
      <c r="AY1598" s="83" t="s">
        <v>66</v>
      </c>
      <c r="AZ1598" s="2"/>
      <c r="BA1598" s="3"/>
      <c r="BB1598" s="3"/>
      <c r="BC1598" s="3"/>
      <c r="BD1598" s="3"/>
    </row>
    <row r="1599" spans="1:56" x14ac:dyDescent="0.25">
      <c r="A1599" s="69" t="s">
        <v>3094</v>
      </c>
      <c r="B1599" s="70"/>
      <c r="C1599" s="70"/>
      <c r="D1599" s="71"/>
      <c r="E1599" s="73"/>
      <c r="F1599" s="110" t="s">
        <v>28627</v>
      </c>
      <c r="G1599" s="70"/>
      <c r="H1599" s="74"/>
      <c r="I1599" s="75"/>
      <c r="J1599" s="75"/>
      <c r="K1599" s="74" t="s">
        <v>34884</v>
      </c>
      <c r="L1599" s="78"/>
      <c r="M1599" s="79"/>
      <c r="N1599" s="79"/>
      <c r="O1599" s="80"/>
      <c r="P1599" s="81"/>
      <c r="Q1599" s="81"/>
      <c r="R1599" s="92"/>
      <c r="S1599" s="92"/>
      <c r="T1599" s="92"/>
      <c r="U1599" s="92"/>
      <c r="V1599" s="52"/>
      <c r="W1599" s="52"/>
      <c r="X1599" s="52"/>
      <c r="Y1599" s="52"/>
      <c r="Z1599" s="51"/>
      <c r="AA1599" s="76"/>
      <c r="AB1599" s="76"/>
      <c r="AC1599" s="77"/>
      <c r="AD1599" s="83" t="s">
        <v>15638</v>
      </c>
      <c r="AE1599" s="83">
        <v>998</v>
      </c>
      <c r="AF1599" s="83">
        <v>18837</v>
      </c>
      <c r="AG1599" s="83">
        <v>79363</v>
      </c>
      <c r="AH1599" s="83">
        <v>8993</v>
      </c>
      <c r="AI1599" s="83">
        <v>-28800</v>
      </c>
      <c r="AJ1599" s="83" t="s">
        <v>19197</v>
      </c>
      <c r="AK1599" s="83" t="s">
        <v>13984</v>
      </c>
      <c r="AL1599" s="88" t="s">
        <v>22519</v>
      </c>
      <c r="AM1599" s="83" t="s">
        <v>23041</v>
      </c>
      <c r="AN1599" s="85">
        <v>40948.655370370368</v>
      </c>
      <c r="AO1599" s="88" t="s">
        <v>24513</v>
      </c>
      <c r="AP1599" s="83" t="b">
        <v>0</v>
      </c>
      <c r="AQ1599" s="83" t="b">
        <v>0</v>
      </c>
      <c r="AR1599" s="83" t="b">
        <v>0</v>
      </c>
      <c r="AS1599" s="83" t="s">
        <v>13611</v>
      </c>
      <c r="AT1599" s="83">
        <v>592</v>
      </c>
      <c r="AU1599" s="88" t="s">
        <v>26476</v>
      </c>
      <c r="AV1599" s="83" t="b">
        <v>1</v>
      </c>
      <c r="AW1599" s="83" t="s">
        <v>30151</v>
      </c>
      <c r="AX1599" s="88" t="s">
        <v>31748</v>
      </c>
      <c r="AY1599" s="83" t="s">
        <v>65</v>
      </c>
      <c r="AZ1599" s="2"/>
      <c r="BA1599" s="3"/>
      <c r="BB1599" s="3"/>
      <c r="BC1599" s="3"/>
      <c r="BD1599" s="3"/>
    </row>
    <row r="1600" spans="1:56" x14ac:dyDescent="0.25">
      <c r="A1600" s="69" t="s">
        <v>1534</v>
      </c>
      <c r="B1600" s="70"/>
      <c r="C1600" s="70"/>
      <c r="D1600" s="71"/>
      <c r="E1600" s="73"/>
      <c r="F1600" s="110" t="s">
        <v>28628</v>
      </c>
      <c r="G1600" s="70"/>
      <c r="H1600" s="74"/>
      <c r="I1600" s="75"/>
      <c r="J1600" s="75"/>
      <c r="K1600" s="74" t="s">
        <v>34885</v>
      </c>
      <c r="L1600" s="78"/>
      <c r="M1600" s="79"/>
      <c r="N1600" s="79"/>
      <c r="O1600" s="80"/>
      <c r="P1600" s="81"/>
      <c r="Q1600" s="81"/>
      <c r="R1600" s="92"/>
      <c r="S1600" s="92"/>
      <c r="T1600" s="92"/>
      <c r="U1600" s="92"/>
      <c r="V1600" s="52"/>
      <c r="W1600" s="52"/>
      <c r="X1600" s="52"/>
      <c r="Y1600" s="52"/>
      <c r="Z1600" s="51"/>
      <c r="AA1600" s="76"/>
      <c r="AB1600" s="76"/>
      <c r="AC1600" s="77"/>
      <c r="AD1600" s="83" t="s">
        <v>16325</v>
      </c>
      <c r="AE1600" s="83">
        <v>250</v>
      </c>
      <c r="AF1600" s="83">
        <v>160</v>
      </c>
      <c r="AG1600" s="83">
        <v>6180</v>
      </c>
      <c r="AH1600" s="83">
        <v>16713</v>
      </c>
      <c r="AI1600" s="83"/>
      <c r="AJ1600" s="83" t="s">
        <v>19198</v>
      </c>
      <c r="AK1600" s="83"/>
      <c r="AL1600" s="83"/>
      <c r="AM1600" s="83"/>
      <c r="AN1600" s="85">
        <v>41729.120324074072</v>
      </c>
      <c r="AO1600" s="88" t="s">
        <v>24514</v>
      </c>
      <c r="AP1600" s="83" t="b">
        <v>0</v>
      </c>
      <c r="AQ1600" s="83" t="b">
        <v>0</v>
      </c>
      <c r="AR1600" s="83" t="b">
        <v>1</v>
      </c>
      <c r="AS1600" s="83" t="s">
        <v>13611</v>
      </c>
      <c r="AT1600" s="83">
        <v>2</v>
      </c>
      <c r="AU1600" s="88" t="s">
        <v>25919</v>
      </c>
      <c r="AV1600" s="83" t="b">
        <v>0</v>
      </c>
      <c r="AW1600" s="83" t="s">
        <v>30151</v>
      </c>
      <c r="AX1600" s="88" t="s">
        <v>31749</v>
      </c>
      <c r="AY1600" s="83" t="s">
        <v>66</v>
      </c>
      <c r="AZ1600" s="2"/>
      <c r="BA1600" s="3"/>
      <c r="BB1600" s="3"/>
      <c r="BC1600" s="3"/>
      <c r="BD1600" s="3"/>
    </row>
    <row r="1601" spans="1:56" x14ac:dyDescent="0.25">
      <c r="A1601" s="69" t="s">
        <v>3095</v>
      </c>
      <c r="B1601" s="70"/>
      <c r="C1601" s="70"/>
      <c r="D1601" s="71"/>
      <c r="E1601" s="73"/>
      <c r="F1601" s="110" t="s">
        <v>28629</v>
      </c>
      <c r="G1601" s="70"/>
      <c r="H1601" s="74"/>
      <c r="I1601" s="75"/>
      <c r="J1601" s="75"/>
      <c r="K1601" s="74" t="s">
        <v>34886</v>
      </c>
      <c r="L1601" s="78"/>
      <c r="M1601" s="79"/>
      <c r="N1601" s="79"/>
      <c r="O1601" s="80"/>
      <c r="P1601" s="81"/>
      <c r="Q1601" s="81"/>
      <c r="R1601" s="92"/>
      <c r="S1601" s="92"/>
      <c r="T1601" s="92"/>
      <c r="U1601" s="92"/>
      <c r="V1601" s="52"/>
      <c r="W1601" s="52"/>
      <c r="X1601" s="52"/>
      <c r="Y1601" s="52"/>
      <c r="Z1601" s="51"/>
      <c r="AA1601" s="76"/>
      <c r="AB1601" s="76"/>
      <c r="AC1601" s="77"/>
      <c r="AD1601" s="83" t="s">
        <v>16326</v>
      </c>
      <c r="AE1601" s="83">
        <v>93</v>
      </c>
      <c r="AF1601" s="83">
        <v>61</v>
      </c>
      <c r="AG1601" s="83">
        <v>1083</v>
      </c>
      <c r="AH1601" s="83">
        <v>1227</v>
      </c>
      <c r="AI1601" s="83"/>
      <c r="AJ1601" s="83" t="s">
        <v>19199</v>
      </c>
      <c r="AK1601" s="83" t="s">
        <v>14170</v>
      </c>
      <c r="AL1601" s="83"/>
      <c r="AM1601" s="83"/>
      <c r="AN1601" s="85">
        <v>42611.320891203701</v>
      </c>
      <c r="AO1601" s="88" t="s">
        <v>24515</v>
      </c>
      <c r="AP1601" s="83" t="b">
        <v>1</v>
      </c>
      <c r="AQ1601" s="83" t="b">
        <v>0</v>
      </c>
      <c r="AR1601" s="83" t="b">
        <v>0</v>
      </c>
      <c r="AS1601" s="83" t="s">
        <v>13611</v>
      </c>
      <c r="AT1601" s="83">
        <v>2</v>
      </c>
      <c r="AU1601" s="83"/>
      <c r="AV1601" s="83" t="b">
        <v>0</v>
      </c>
      <c r="AW1601" s="83" t="s">
        <v>30151</v>
      </c>
      <c r="AX1601" s="88" t="s">
        <v>31750</v>
      </c>
      <c r="AY1601" s="83" t="s">
        <v>65</v>
      </c>
      <c r="AZ1601" s="2"/>
      <c r="BA1601" s="3"/>
      <c r="BB1601" s="3"/>
      <c r="BC1601" s="3"/>
      <c r="BD1601" s="3"/>
    </row>
    <row r="1602" spans="1:56" x14ac:dyDescent="0.25">
      <c r="A1602" s="69" t="s">
        <v>1535</v>
      </c>
      <c r="B1602" s="70"/>
      <c r="C1602" s="70"/>
      <c r="D1602" s="71"/>
      <c r="E1602" s="73"/>
      <c r="F1602" s="110" t="s">
        <v>28630</v>
      </c>
      <c r="G1602" s="70"/>
      <c r="H1602" s="74"/>
      <c r="I1602" s="75"/>
      <c r="J1602" s="75"/>
      <c r="K1602" s="74" t="s">
        <v>34887</v>
      </c>
      <c r="L1602" s="78"/>
      <c r="M1602" s="79"/>
      <c r="N1602" s="79"/>
      <c r="O1602" s="80"/>
      <c r="P1602" s="81"/>
      <c r="Q1602" s="81"/>
      <c r="R1602" s="92"/>
      <c r="S1602" s="92"/>
      <c r="T1602" s="92"/>
      <c r="U1602" s="92"/>
      <c r="V1602" s="52"/>
      <c r="W1602" s="52"/>
      <c r="X1602" s="52"/>
      <c r="Y1602" s="52"/>
      <c r="Z1602" s="51"/>
      <c r="AA1602" s="76"/>
      <c r="AB1602" s="76"/>
      <c r="AC1602" s="77"/>
      <c r="AD1602" s="83" t="s">
        <v>16327</v>
      </c>
      <c r="AE1602" s="83">
        <v>37</v>
      </c>
      <c r="AF1602" s="83">
        <v>79</v>
      </c>
      <c r="AG1602" s="83">
        <v>2042</v>
      </c>
      <c r="AH1602" s="83">
        <v>2876</v>
      </c>
      <c r="AI1602" s="83"/>
      <c r="AJ1602" s="83" t="s">
        <v>19200</v>
      </c>
      <c r="AK1602" s="83"/>
      <c r="AL1602" s="83"/>
      <c r="AM1602" s="83"/>
      <c r="AN1602" s="85">
        <v>42228.871203703704</v>
      </c>
      <c r="AO1602" s="88" t="s">
        <v>24516</v>
      </c>
      <c r="AP1602" s="83" t="b">
        <v>1</v>
      </c>
      <c r="AQ1602" s="83" t="b">
        <v>0</v>
      </c>
      <c r="AR1602" s="83" t="b">
        <v>0</v>
      </c>
      <c r="AS1602" s="83" t="s">
        <v>13612</v>
      </c>
      <c r="AT1602" s="83">
        <v>0</v>
      </c>
      <c r="AU1602" s="88" t="s">
        <v>25919</v>
      </c>
      <c r="AV1602" s="83" t="b">
        <v>0</v>
      </c>
      <c r="AW1602" s="83" t="s">
        <v>30151</v>
      </c>
      <c r="AX1602" s="88" t="s">
        <v>31751</v>
      </c>
      <c r="AY1602" s="83" t="s">
        <v>66</v>
      </c>
      <c r="AZ1602" s="2"/>
      <c r="BA1602" s="3"/>
      <c r="BB1602" s="3"/>
      <c r="BC1602" s="3"/>
      <c r="BD1602" s="3"/>
    </row>
    <row r="1603" spans="1:56" x14ac:dyDescent="0.25">
      <c r="A1603" s="69" t="s">
        <v>1536</v>
      </c>
      <c r="B1603" s="70"/>
      <c r="C1603" s="70"/>
      <c r="D1603" s="71"/>
      <c r="E1603" s="73"/>
      <c r="F1603" s="110" t="s">
        <v>28631</v>
      </c>
      <c r="G1603" s="70"/>
      <c r="H1603" s="74"/>
      <c r="I1603" s="75"/>
      <c r="J1603" s="75"/>
      <c r="K1603" s="74" t="s">
        <v>34888</v>
      </c>
      <c r="L1603" s="78"/>
      <c r="M1603" s="79"/>
      <c r="N1603" s="79"/>
      <c r="O1603" s="80"/>
      <c r="P1603" s="81"/>
      <c r="Q1603" s="81"/>
      <c r="R1603" s="92"/>
      <c r="S1603" s="92"/>
      <c r="T1603" s="92"/>
      <c r="U1603" s="92"/>
      <c r="V1603" s="52"/>
      <c r="W1603" s="52"/>
      <c r="X1603" s="52"/>
      <c r="Y1603" s="52"/>
      <c r="Z1603" s="51"/>
      <c r="AA1603" s="76"/>
      <c r="AB1603" s="76"/>
      <c r="AC1603" s="77"/>
      <c r="AD1603" s="83" t="s">
        <v>16328</v>
      </c>
      <c r="AE1603" s="83">
        <v>270</v>
      </c>
      <c r="AF1603" s="83">
        <v>662</v>
      </c>
      <c r="AG1603" s="83">
        <v>8570</v>
      </c>
      <c r="AH1603" s="83">
        <v>2993</v>
      </c>
      <c r="AI1603" s="83">
        <v>-18000</v>
      </c>
      <c r="AJ1603" s="83"/>
      <c r="AK1603" s="83"/>
      <c r="AL1603" s="83"/>
      <c r="AM1603" s="83" t="s">
        <v>23040</v>
      </c>
      <c r="AN1603" s="85">
        <v>41121.218391203707</v>
      </c>
      <c r="AO1603" s="88" t="s">
        <v>24517</v>
      </c>
      <c r="AP1603" s="83" t="b">
        <v>1</v>
      </c>
      <c r="AQ1603" s="83" t="b">
        <v>0</v>
      </c>
      <c r="AR1603" s="83" t="b">
        <v>1</v>
      </c>
      <c r="AS1603" s="83" t="s">
        <v>13611</v>
      </c>
      <c r="AT1603" s="83">
        <v>1</v>
      </c>
      <c r="AU1603" s="88" t="s">
        <v>25919</v>
      </c>
      <c r="AV1603" s="83" t="b">
        <v>0</v>
      </c>
      <c r="AW1603" s="83" t="s">
        <v>30151</v>
      </c>
      <c r="AX1603" s="88" t="s">
        <v>31752</v>
      </c>
      <c r="AY1603" s="83" t="s">
        <v>66</v>
      </c>
      <c r="AZ1603" s="2"/>
      <c r="BA1603" s="3"/>
      <c r="BB1603" s="3"/>
      <c r="BC1603" s="3"/>
      <c r="BD1603" s="3"/>
    </row>
    <row r="1604" spans="1:56" x14ac:dyDescent="0.25">
      <c r="A1604" s="69" t="s">
        <v>1537</v>
      </c>
      <c r="B1604" s="70"/>
      <c r="C1604" s="70"/>
      <c r="D1604" s="71"/>
      <c r="E1604" s="73"/>
      <c r="F1604" s="110" t="s">
        <v>28632</v>
      </c>
      <c r="G1604" s="70"/>
      <c r="H1604" s="74"/>
      <c r="I1604" s="75"/>
      <c r="J1604" s="75"/>
      <c r="K1604" s="74" t="s">
        <v>34889</v>
      </c>
      <c r="L1604" s="78"/>
      <c r="M1604" s="79"/>
      <c r="N1604" s="79"/>
      <c r="O1604" s="80"/>
      <c r="P1604" s="81"/>
      <c r="Q1604" s="81"/>
      <c r="R1604" s="92"/>
      <c r="S1604" s="92"/>
      <c r="T1604" s="92"/>
      <c r="U1604" s="92"/>
      <c r="V1604" s="52"/>
      <c r="W1604" s="52"/>
      <c r="X1604" s="52"/>
      <c r="Y1604" s="52"/>
      <c r="Z1604" s="51"/>
      <c r="AA1604" s="76"/>
      <c r="AB1604" s="76"/>
      <c r="AC1604" s="77"/>
      <c r="AD1604" s="83" t="s">
        <v>16329</v>
      </c>
      <c r="AE1604" s="83">
        <v>444</v>
      </c>
      <c r="AF1604" s="83">
        <v>480</v>
      </c>
      <c r="AG1604" s="83">
        <v>51659</v>
      </c>
      <c r="AH1604" s="83">
        <v>19213</v>
      </c>
      <c r="AI1604" s="83">
        <v>-21600</v>
      </c>
      <c r="AJ1604" s="83" t="s">
        <v>19201</v>
      </c>
      <c r="AK1604" s="83"/>
      <c r="AL1604" s="88" t="s">
        <v>22520</v>
      </c>
      <c r="AM1604" s="83" t="s">
        <v>23039</v>
      </c>
      <c r="AN1604" s="85">
        <v>40890.853703703702</v>
      </c>
      <c r="AO1604" s="88" t="s">
        <v>24518</v>
      </c>
      <c r="AP1604" s="83" t="b">
        <v>0</v>
      </c>
      <c r="AQ1604" s="83" t="b">
        <v>0</v>
      </c>
      <c r="AR1604" s="83" t="b">
        <v>1</v>
      </c>
      <c r="AS1604" s="83" t="s">
        <v>13611</v>
      </c>
      <c r="AT1604" s="83">
        <v>7</v>
      </c>
      <c r="AU1604" s="88" t="s">
        <v>25950</v>
      </c>
      <c r="AV1604" s="83" t="b">
        <v>0</v>
      </c>
      <c r="AW1604" s="83" t="s">
        <v>30151</v>
      </c>
      <c r="AX1604" s="88" t="s">
        <v>31753</v>
      </c>
      <c r="AY1604" s="83" t="s">
        <v>66</v>
      </c>
      <c r="AZ1604" s="2"/>
      <c r="BA1604" s="3"/>
      <c r="BB1604" s="3"/>
      <c r="BC1604" s="3"/>
      <c r="BD1604" s="3"/>
    </row>
    <row r="1605" spans="1:56" x14ac:dyDescent="0.25">
      <c r="A1605" s="69" t="s">
        <v>3096</v>
      </c>
      <c r="B1605" s="70"/>
      <c r="C1605" s="70"/>
      <c r="D1605" s="71"/>
      <c r="E1605" s="73"/>
      <c r="F1605" s="110" t="s">
        <v>28633</v>
      </c>
      <c r="G1605" s="70"/>
      <c r="H1605" s="74"/>
      <c r="I1605" s="75"/>
      <c r="J1605" s="75"/>
      <c r="K1605" s="74" t="s">
        <v>34890</v>
      </c>
      <c r="L1605" s="78"/>
      <c r="M1605" s="79"/>
      <c r="N1605" s="79"/>
      <c r="O1605" s="80"/>
      <c r="P1605" s="81"/>
      <c r="Q1605" s="81"/>
      <c r="R1605" s="92"/>
      <c r="S1605" s="92"/>
      <c r="T1605" s="92"/>
      <c r="U1605" s="92"/>
      <c r="V1605" s="52"/>
      <c r="W1605" s="52"/>
      <c r="X1605" s="52"/>
      <c r="Y1605" s="52"/>
      <c r="Z1605" s="51"/>
      <c r="AA1605" s="76"/>
      <c r="AB1605" s="76"/>
      <c r="AC1605" s="77"/>
      <c r="AD1605" s="83" t="s">
        <v>16330</v>
      </c>
      <c r="AE1605" s="83">
        <v>72</v>
      </c>
      <c r="AF1605" s="83">
        <v>82</v>
      </c>
      <c r="AG1605" s="83">
        <v>1025</v>
      </c>
      <c r="AH1605" s="83">
        <v>4</v>
      </c>
      <c r="AI1605" s="83"/>
      <c r="AJ1605" s="83" t="s">
        <v>19202</v>
      </c>
      <c r="AK1605" s="83" t="s">
        <v>14009</v>
      </c>
      <c r="AL1605" s="88" t="s">
        <v>22521</v>
      </c>
      <c r="AM1605" s="83"/>
      <c r="AN1605" s="85">
        <v>41978.13585648148</v>
      </c>
      <c r="AO1605" s="88" t="s">
        <v>24519</v>
      </c>
      <c r="AP1605" s="83" t="b">
        <v>1</v>
      </c>
      <c r="AQ1605" s="83" t="b">
        <v>0</v>
      </c>
      <c r="AR1605" s="83" t="b">
        <v>1</v>
      </c>
      <c r="AS1605" s="83" t="s">
        <v>13611</v>
      </c>
      <c r="AT1605" s="83">
        <v>2</v>
      </c>
      <c r="AU1605" s="88" t="s">
        <v>25919</v>
      </c>
      <c r="AV1605" s="83" t="b">
        <v>0</v>
      </c>
      <c r="AW1605" s="83" t="s">
        <v>30151</v>
      </c>
      <c r="AX1605" s="88" t="s">
        <v>31754</v>
      </c>
      <c r="AY1605" s="83" t="s">
        <v>65</v>
      </c>
      <c r="AZ1605" s="2"/>
      <c r="BA1605" s="3"/>
      <c r="BB1605" s="3"/>
      <c r="BC1605" s="3"/>
      <c r="BD1605" s="3"/>
    </row>
    <row r="1606" spans="1:56" x14ac:dyDescent="0.25">
      <c r="A1606" s="69" t="s">
        <v>1538</v>
      </c>
      <c r="B1606" s="70"/>
      <c r="C1606" s="70"/>
      <c r="D1606" s="71"/>
      <c r="E1606" s="73"/>
      <c r="F1606" s="110" t="s">
        <v>28634</v>
      </c>
      <c r="G1606" s="70"/>
      <c r="H1606" s="74"/>
      <c r="I1606" s="75"/>
      <c r="J1606" s="75"/>
      <c r="K1606" s="74" t="s">
        <v>34891</v>
      </c>
      <c r="L1606" s="78"/>
      <c r="M1606" s="79"/>
      <c r="N1606" s="79"/>
      <c r="O1606" s="80"/>
      <c r="P1606" s="81"/>
      <c r="Q1606" s="81"/>
      <c r="R1606" s="92"/>
      <c r="S1606" s="92"/>
      <c r="T1606" s="92"/>
      <c r="U1606" s="92"/>
      <c r="V1606" s="52"/>
      <c r="W1606" s="52"/>
      <c r="X1606" s="52"/>
      <c r="Y1606" s="52"/>
      <c r="Z1606" s="51"/>
      <c r="AA1606" s="76"/>
      <c r="AB1606" s="76"/>
      <c r="AC1606" s="77"/>
      <c r="AD1606" s="83" t="s">
        <v>16331</v>
      </c>
      <c r="AE1606" s="83">
        <v>284</v>
      </c>
      <c r="AF1606" s="83">
        <v>18</v>
      </c>
      <c r="AG1606" s="83">
        <v>199</v>
      </c>
      <c r="AH1606" s="83">
        <v>15</v>
      </c>
      <c r="AI1606" s="83"/>
      <c r="AJ1606" s="83" t="s">
        <v>19203</v>
      </c>
      <c r="AK1606" s="83" t="s">
        <v>20875</v>
      </c>
      <c r="AL1606" s="83"/>
      <c r="AM1606" s="83"/>
      <c r="AN1606" s="85">
        <v>41284.910196759258</v>
      </c>
      <c r="AO1606" s="83"/>
      <c r="AP1606" s="83" t="b">
        <v>1</v>
      </c>
      <c r="AQ1606" s="83" t="b">
        <v>0</v>
      </c>
      <c r="AR1606" s="83" t="b">
        <v>0</v>
      </c>
      <c r="AS1606" s="83" t="s">
        <v>13611</v>
      </c>
      <c r="AT1606" s="83">
        <v>0</v>
      </c>
      <c r="AU1606" s="88" t="s">
        <v>25919</v>
      </c>
      <c r="AV1606" s="83" t="b">
        <v>0</v>
      </c>
      <c r="AW1606" s="83" t="s">
        <v>30151</v>
      </c>
      <c r="AX1606" s="88" t="s">
        <v>31755</v>
      </c>
      <c r="AY1606" s="83" t="s">
        <v>66</v>
      </c>
      <c r="AZ1606" s="2"/>
      <c r="BA1606" s="3"/>
      <c r="BB1606" s="3"/>
      <c r="BC1606" s="3"/>
      <c r="BD1606" s="3"/>
    </row>
    <row r="1607" spans="1:56" x14ac:dyDescent="0.25">
      <c r="A1607" s="69" t="s">
        <v>1539</v>
      </c>
      <c r="B1607" s="70"/>
      <c r="C1607" s="70"/>
      <c r="D1607" s="71"/>
      <c r="E1607" s="73"/>
      <c r="F1607" s="110" t="s">
        <v>28635</v>
      </c>
      <c r="G1607" s="70"/>
      <c r="H1607" s="74"/>
      <c r="I1607" s="75"/>
      <c r="J1607" s="75"/>
      <c r="K1607" s="74" t="s">
        <v>34892</v>
      </c>
      <c r="L1607" s="78"/>
      <c r="M1607" s="79"/>
      <c r="N1607" s="79"/>
      <c r="O1607" s="80"/>
      <c r="P1607" s="81"/>
      <c r="Q1607" s="81"/>
      <c r="R1607" s="92"/>
      <c r="S1607" s="92"/>
      <c r="T1607" s="92"/>
      <c r="U1607" s="92"/>
      <c r="V1607" s="52"/>
      <c r="W1607" s="52"/>
      <c r="X1607" s="52"/>
      <c r="Y1607" s="52"/>
      <c r="Z1607" s="51"/>
      <c r="AA1607" s="76"/>
      <c r="AB1607" s="76"/>
      <c r="AC1607" s="77"/>
      <c r="AD1607" s="83" t="s">
        <v>16332</v>
      </c>
      <c r="AE1607" s="83">
        <v>562</v>
      </c>
      <c r="AF1607" s="83">
        <v>272</v>
      </c>
      <c r="AG1607" s="83">
        <v>5655</v>
      </c>
      <c r="AH1607" s="83">
        <v>1637</v>
      </c>
      <c r="AI1607" s="83">
        <v>-21600</v>
      </c>
      <c r="AJ1607" s="83" t="s">
        <v>19204</v>
      </c>
      <c r="AK1607" s="83" t="s">
        <v>21305</v>
      </c>
      <c r="AL1607" s="83"/>
      <c r="AM1607" s="83" t="s">
        <v>23039</v>
      </c>
      <c r="AN1607" s="85">
        <v>39853.023402777777</v>
      </c>
      <c r="AO1607" s="88" t="s">
        <v>24520</v>
      </c>
      <c r="AP1607" s="83" t="b">
        <v>0</v>
      </c>
      <c r="AQ1607" s="83" t="b">
        <v>0</v>
      </c>
      <c r="AR1607" s="83" t="b">
        <v>1</v>
      </c>
      <c r="AS1607" s="83" t="s">
        <v>13611</v>
      </c>
      <c r="AT1607" s="83">
        <v>6</v>
      </c>
      <c r="AU1607" s="88" t="s">
        <v>26477</v>
      </c>
      <c r="AV1607" s="83" t="b">
        <v>0</v>
      </c>
      <c r="AW1607" s="83" t="s">
        <v>30151</v>
      </c>
      <c r="AX1607" s="88" t="s">
        <v>31756</v>
      </c>
      <c r="AY1607" s="83" t="s">
        <v>66</v>
      </c>
      <c r="AZ1607" s="2"/>
      <c r="BA1607" s="3"/>
      <c r="BB1607" s="3"/>
      <c r="BC1607" s="3"/>
      <c r="BD1607" s="3"/>
    </row>
    <row r="1608" spans="1:56" x14ac:dyDescent="0.25">
      <c r="A1608" s="69" t="s">
        <v>3097</v>
      </c>
      <c r="B1608" s="70"/>
      <c r="C1608" s="70"/>
      <c r="D1608" s="71"/>
      <c r="E1608" s="73"/>
      <c r="F1608" s="110" t="s">
        <v>28636</v>
      </c>
      <c r="G1608" s="70"/>
      <c r="H1608" s="74"/>
      <c r="I1608" s="75"/>
      <c r="J1608" s="75"/>
      <c r="K1608" s="74" t="s">
        <v>34893</v>
      </c>
      <c r="L1608" s="78"/>
      <c r="M1608" s="79"/>
      <c r="N1608" s="79"/>
      <c r="O1608" s="80"/>
      <c r="P1608" s="81"/>
      <c r="Q1608" s="81"/>
      <c r="R1608" s="92"/>
      <c r="S1608" s="92"/>
      <c r="T1608" s="92"/>
      <c r="U1608" s="92"/>
      <c r="V1608" s="52"/>
      <c r="W1608" s="52"/>
      <c r="X1608" s="52"/>
      <c r="Y1608" s="52"/>
      <c r="Z1608" s="51"/>
      <c r="AA1608" s="76"/>
      <c r="AB1608" s="76"/>
      <c r="AC1608" s="77"/>
      <c r="AD1608" s="83" t="s">
        <v>16333</v>
      </c>
      <c r="AE1608" s="83">
        <v>126</v>
      </c>
      <c r="AF1608" s="83">
        <v>91</v>
      </c>
      <c r="AG1608" s="83">
        <v>693</v>
      </c>
      <c r="AH1608" s="83">
        <v>259</v>
      </c>
      <c r="AI1608" s="83">
        <v>-18000</v>
      </c>
      <c r="AJ1608" s="83" t="s">
        <v>19205</v>
      </c>
      <c r="AK1608" s="83"/>
      <c r="AL1608" s="88" t="s">
        <v>22522</v>
      </c>
      <c r="AM1608" s="83" t="s">
        <v>23040</v>
      </c>
      <c r="AN1608" s="85">
        <v>40251.159953703704</v>
      </c>
      <c r="AO1608" s="88" t="s">
        <v>24521</v>
      </c>
      <c r="AP1608" s="83" t="b">
        <v>0</v>
      </c>
      <c r="AQ1608" s="83" t="b">
        <v>0</v>
      </c>
      <c r="AR1608" s="83" t="b">
        <v>0</v>
      </c>
      <c r="AS1608" s="83" t="s">
        <v>13611</v>
      </c>
      <c r="AT1608" s="83">
        <v>3</v>
      </c>
      <c r="AU1608" s="88" t="s">
        <v>26478</v>
      </c>
      <c r="AV1608" s="83" t="b">
        <v>0</v>
      </c>
      <c r="AW1608" s="83" t="s">
        <v>30151</v>
      </c>
      <c r="AX1608" s="88" t="s">
        <v>31757</v>
      </c>
      <c r="AY1608" s="83" t="s">
        <v>65</v>
      </c>
      <c r="AZ1608" s="2"/>
      <c r="BA1608" s="3"/>
      <c r="BB1608" s="3"/>
      <c r="BC1608" s="3"/>
      <c r="BD1608" s="3"/>
    </row>
    <row r="1609" spans="1:56" x14ac:dyDescent="0.25">
      <c r="A1609" s="69" t="s">
        <v>1540</v>
      </c>
      <c r="B1609" s="70"/>
      <c r="C1609" s="70"/>
      <c r="D1609" s="71"/>
      <c r="E1609" s="73"/>
      <c r="F1609" s="110" t="s">
        <v>28637</v>
      </c>
      <c r="G1609" s="70"/>
      <c r="H1609" s="74"/>
      <c r="I1609" s="75"/>
      <c r="J1609" s="75"/>
      <c r="K1609" s="74" t="s">
        <v>34894</v>
      </c>
      <c r="L1609" s="78"/>
      <c r="M1609" s="79"/>
      <c r="N1609" s="79"/>
      <c r="O1609" s="80"/>
      <c r="P1609" s="81"/>
      <c r="Q1609" s="81"/>
      <c r="R1609" s="92"/>
      <c r="S1609" s="92"/>
      <c r="T1609" s="92"/>
      <c r="U1609" s="92"/>
      <c r="V1609" s="52"/>
      <c r="W1609" s="52"/>
      <c r="X1609" s="52"/>
      <c r="Y1609" s="52"/>
      <c r="Z1609" s="51"/>
      <c r="AA1609" s="76"/>
      <c r="AB1609" s="76"/>
      <c r="AC1609" s="77"/>
      <c r="AD1609" s="83" t="s">
        <v>16334</v>
      </c>
      <c r="AE1609" s="83">
        <v>1622</v>
      </c>
      <c r="AF1609" s="83">
        <v>1979</v>
      </c>
      <c r="AG1609" s="83">
        <v>18504</v>
      </c>
      <c r="AH1609" s="83">
        <v>17767</v>
      </c>
      <c r="AI1609" s="83"/>
      <c r="AJ1609" s="83" t="s">
        <v>19206</v>
      </c>
      <c r="AK1609" s="83" t="s">
        <v>21306</v>
      </c>
      <c r="AL1609" s="88" t="s">
        <v>22523</v>
      </c>
      <c r="AM1609" s="83"/>
      <c r="AN1609" s="85">
        <v>41830.18986111111</v>
      </c>
      <c r="AO1609" s="88" t="s">
        <v>24522</v>
      </c>
      <c r="AP1609" s="83" t="b">
        <v>1</v>
      </c>
      <c r="AQ1609" s="83" t="b">
        <v>0</v>
      </c>
      <c r="AR1609" s="83" t="b">
        <v>0</v>
      </c>
      <c r="AS1609" s="83" t="s">
        <v>13611</v>
      </c>
      <c r="AT1609" s="83">
        <v>36</v>
      </c>
      <c r="AU1609" s="88" t="s">
        <v>25919</v>
      </c>
      <c r="AV1609" s="83" t="b">
        <v>0</v>
      </c>
      <c r="AW1609" s="83" t="s">
        <v>30151</v>
      </c>
      <c r="AX1609" s="88" t="s">
        <v>31758</v>
      </c>
      <c r="AY1609" s="83" t="s">
        <v>66</v>
      </c>
      <c r="AZ1609" s="2"/>
      <c r="BA1609" s="3"/>
      <c r="BB1609" s="3"/>
      <c r="BC1609" s="3"/>
      <c r="BD1609" s="3"/>
    </row>
    <row r="1610" spans="1:56" x14ac:dyDescent="0.25">
      <c r="A1610" s="69" t="s">
        <v>1541</v>
      </c>
      <c r="B1610" s="70"/>
      <c r="C1610" s="70"/>
      <c r="D1610" s="71"/>
      <c r="E1610" s="73"/>
      <c r="F1610" s="110" t="s">
        <v>28638</v>
      </c>
      <c r="G1610" s="70"/>
      <c r="H1610" s="74"/>
      <c r="I1610" s="75"/>
      <c r="J1610" s="75"/>
      <c r="K1610" s="74" t="s">
        <v>34895</v>
      </c>
      <c r="L1610" s="78"/>
      <c r="M1610" s="79"/>
      <c r="N1610" s="79"/>
      <c r="O1610" s="80"/>
      <c r="P1610" s="81"/>
      <c r="Q1610" s="81"/>
      <c r="R1610" s="92"/>
      <c r="S1610" s="92"/>
      <c r="T1610" s="92"/>
      <c r="U1610" s="92"/>
      <c r="V1610" s="52"/>
      <c r="W1610" s="52"/>
      <c r="X1610" s="52"/>
      <c r="Y1610" s="52"/>
      <c r="Z1610" s="51"/>
      <c r="AA1610" s="76"/>
      <c r="AB1610" s="76"/>
      <c r="AC1610" s="77"/>
      <c r="AD1610" s="83" t="s">
        <v>16335</v>
      </c>
      <c r="AE1610" s="83">
        <v>2941</v>
      </c>
      <c r="AF1610" s="83">
        <v>3034</v>
      </c>
      <c r="AG1610" s="83">
        <v>56688</v>
      </c>
      <c r="AH1610" s="83">
        <v>13475</v>
      </c>
      <c r="AI1610" s="83">
        <v>-25200</v>
      </c>
      <c r="AJ1610" s="83" t="s">
        <v>19207</v>
      </c>
      <c r="AK1610" s="83" t="s">
        <v>21307</v>
      </c>
      <c r="AL1610" s="88" t="s">
        <v>22524</v>
      </c>
      <c r="AM1610" s="83" t="s">
        <v>21480</v>
      </c>
      <c r="AN1610" s="85">
        <v>41085.989976851852</v>
      </c>
      <c r="AO1610" s="83"/>
      <c r="AP1610" s="83" t="b">
        <v>0</v>
      </c>
      <c r="AQ1610" s="83" t="b">
        <v>0</v>
      </c>
      <c r="AR1610" s="83" t="b">
        <v>0</v>
      </c>
      <c r="AS1610" s="83" t="s">
        <v>13611</v>
      </c>
      <c r="AT1610" s="83">
        <v>58</v>
      </c>
      <c r="AU1610" s="88" t="s">
        <v>25919</v>
      </c>
      <c r="AV1610" s="83" t="b">
        <v>0</v>
      </c>
      <c r="AW1610" s="83" t="s">
        <v>30151</v>
      </c>
      <c r="AX1610" s="88" t="s">
        <v>31759</v>
      </c>
      <c r="AY1610" s="83" t="s">
        <v>66</v>
      </c>
      <c r="AZ1610" s="2"/>
      <c r="BA1610" s="3"/>
      <c r="BB1610" s="3"/>
      <c r="BC1610" s="3"/>
      <c r="BD1610" s="3"/>
    </row>
    <row r="1611" spans="1:56" x14ac:dyDescent="0.25">
      <c r="A1611" s="69" t="s">
        <v>1542</v>
      </c>
      <c r="B1611" s="70"/>
      <c r="C1611" s="70"/>
      <c r="D1611" s="71"/>
      <c r="E1611" s="73"/>
      <c r="F1611" s="110" t="s">
        <v>28639</v>
      </c>
      <c r="G1611" s="70"/>
      <c r="H1611" s="74"/>
      <c r="I1611" s="75"/>
      <c r="J1611" s="75"/>
      <c r="K1611" s="74" t="s">
        <v>34896</v>
      </c>
      <c r="L1611" s="78"/>
      <c r="M1611" s="79"/>
      <c r="N1611" s="79"/>
      <c r="O1611" s="80"/>
      <c r="P1611" s="81"/>
      <c r="Q1611" s="81"/>
      <c r="R1611" s="92"/>
      <c r="S1611" s="92"/>
      <c r="T1611" s="92"/>
      <c r="U1611" s="92"/>
      <c r="V1611" s="52"/>
      <c r="W1611" s="52"/>
      <c r="X1611" s="52"/>
      <c r="Y1611" s="52"/>
      <c r="Z1611" s="51"/>
      <c r="AA1611" s="76"/>
      <c r="AB1611" s="76"/>
      <c r="AC1611" s="77"/>
      <c r="AD1611" s="83" t="s">
        <v>16336</v>
      </c>
      <c r="AE1611" s="83">
        <v>651</v>
      </c>
      <c r="AF1611" s="83">
        <v>381</v>
      </c>
      <c r="AG1611" s="83">
        <v>3630</v>
      </c>
      <c r="AH1611" s="83">
        <v>1237</v>
      </c>
      <c r="AI1611" s="83">
        <v>-21600</v>
      </c>
      <c r="AJ1611" s="83" t="s">
        <v>19208</v>
      </c>
      <c r="AK1611" s="83" t="s">
        <v>21308</v>
      </c>
      <c r="AL1611" s="88" t="s">
        <v>22525</v>
      </c>
      <c r="AM1611" s="83" t="s">
        <v>23039</v>
      </c>
      <c r="AN1611" s="85">
        <v>40544.253078703703</v>
      </c>
      <c r="AO1611" s="88" t="s">
        <v>24523</v>
      </c>
      <c r="AP1611" s="83" t="b">
        <v>0</v>
      </c>
      <c r="AQ1611" s="83" t="b">
        <v>0</v>
      </c>
      <c r="AR1611" s="83" t="b">
        <v>1</v>
      </c>
      <c r="AS1611" s="83" t="s">
        <v>13611</v>
      </c>
      <c r="AT1611" s="83">
        <v>2</v>
      </c>
      <c r="AU1611" s="88" t="s">
        <v>26479</v>
      </c>
      <c r="AV1611" s="83" t="b">
        <v>0</v>
      </c>
      <c r="AW1611" s="83" t="s">
        <v>30151</v>
      </c>
      <c r="AX1611" s="88" t="s">
        <v>31760</v>
      </c>
      <c r="AY1611" s="83" t="s">
        <v>66</v>
      </c>
      <c r="AZ1611" s="2"/>
      <c r="BA1611" s="3"/>
      <c r="BB1611" s="3"/>
      <c r="BC1611" s="3"/>
      <c r="BD1611" s="3"/>
    </row>
    <row r="1612" spans="1:56" x14ac:dyDescent="0.25">
      <c r="A1612" s="69" t="s">
        <v>3098</v>
      </c>
      <c r="B1612" s="70"/>
      <c r="C1612" s="70"/>
      <c r="D1612" s="71"/>
      <c r="E1612" s="73"/>
      <c r="F1612" s="110" t="s">
        <v>28640</v>
      </c>
      <c r="G1612" s="70"/>
      <c r="H1612" s="74"/>
      <c r="I1612" s="75"/>
      <c r="J1612" s="75"/>
      <c r="K1612" s="74" t="s">
        <v>34897</v>
      </c>
      <c r="L1612" s="78"/>
      <c r="M1612" s="79"/>
      <c r="N1612" s="79"/>
      <c r="O1612" s="80"/>
      <c r="P1612" s="81"/>
      <c r="Q1612" s="81"/>
      <c r="R1612" s="92"/>
      <c r="S1612" s="92"/>
      <c r="T1612" s="92"/>
      <c r="U1612" s="92"/>
      <c r="V1612" s="52"/>
      <c r="W1612" s="52"/>
      <c r="X1612" s="52"/>
      <c r="Y1612" s="52"/>
      <c r="Z1612" s="51"/>
      <c r="AA1612" s="76"/>
      <c r="AB1612" s="76"/>
      <c r="AC1612" s="77"/>
      <c r="AD1612" s="83" t="s">
        <v>16337</v>
      </c>
      <c r="AE1612" s="83">
        <v>201</v>
      </c>
      <c r="AF1612" s="83">
        <v>519</v>
      </c>
      <c r="AG1612" s="83">
        <v>52</v>
      </c>
      <c r="AH1612" s="83">
        <v>92</v>
      </c>
      <c r="AI1612" s="83"/>
      <c r="AJ1612" s="83"/>
      <c r="AK1612" s="83"/>
      <c r="AL1612" s="83"/>
      <c r="AM1612" s="83"/>
      <c r="AN1612" s="85">
        <v>42406.000694444447</v>
      </c>
      <c r="AO1612" s="83"/>
      <c r="AP1612" s="83" t="b">
        <v>1</v>
      </c>
      <c r="AQ1612" s="83" t="b">
        <v>0</v>
      </c>
      <c r="AR1612" s="83" t="b">
        <v>0</v>
      </c>
      <c r="AS1612" s="83" t="s">
        <v>13611</v>
      </c>
      <c r="AT1612" s="83">
        <v>4</v>
      </c>
      <c r="AU1612" s="83"/>
      <c r="AV1612" s="83" t="b">
        <v>0</v>
      </c>
      <c r="AW1612" s="83" t="s">
        <v>30151</v>
      </c>
      <c r="AX1612" s="88" t="s">
        <v>31761</v>
      </c>
      <c r="AY1612" s="83" t="s">
        <v>65</v>
      </c>
      <c r="AZ1612" s="2"/>
      <c r="BA1612" s="3"/>
      <c r="BB1612" s="3"/>
      <c r="BC1612" s="3"/>
      <c r="BD1612" s="3"/>
    </row>
    <row r="1613" spans="1:56" x14ac:dyDescent="0.25">
      <c r="A1613" s="69" t="s">
        <v>1543</v>
      </c>
      <c r="B1613" s="70"/>
      <c r="C1613" s="70"/>
      <c r="D1613" s="71"/>
      <c r="E1613" s="73"/>
      <c r="F1613" s="110" t="s">
        <v>28641</v>
      </c>
      <c r="G1613" s="70"/>
      <c r="H1613" s="74"/>
      <c r="I1613" s="75"/>
      <c r="J1613" s="75"/>
      <c r="K1613" s="74" t="s">
        <v>34898</v>
      </c>
      <c r="L1613" s="78"/>
      <c r="M1613" s="79"/>
      <c r="N1613" s="79"/>
      <c r="O1613" s="80"/>
      <c r="P1613" s="81"/>
      <c r="Q1613" s="81"/>
      <c r="R1613" s="92"/>
      <c r="S1613" s="92"/>
      <c r="T1613" s="92"/>
      <c r="U1613" s="92"/>
      <c r="V1613" s="52"/>
      <c r="W1613" s="52"/>
      <c r="X1613" s="52"/>
      <c r="Y1613" s="52"/>
      <c r="Z1613" s="51"/>
      <c r="AA1613" s="76"/>
      <c r="AB1613" s="76"/>
      <c r="AC1613" s="77"/>
      <c r="AD1613" s="83" t="s">
        <v>16338</v>
      </c>
      <c r="AE1613" s="83">
        <v>1892</v>
      </c>
      <c r="AF1613" s="83">
        <v>1186</v>
      </c>
      <c r="AG1613" s="83">
        <v>25127</v>
      </c>
      <c r="AH1613" s="83">
        <v>16182</v>
      </c>
      <c r="AI1613" s="83"/>
      <c r="AJ1613" s="83"/>
      <c r="AK1613" s="83"/>
      <c r="AL1613" s="83"/>
      <c r="AM1613" s="83"/>
      <c r="AN1613" s="85">
        <v>41991.146157407406</v>
      </c>
      <c r="AO1613" s="88" t="s">
        <v>24524</v>
      </c>
      <c r="AP1613" s="83" t="b">
        <v>1</v>
      </c>
      <c r="AQ1613" s="83" t="b">
        <v>0</v>
      </c>
      <c r="AR1613" s="83" t="b">
        <v>0</v>
      </c>
      <c r="AS1613" s="83" t="s">
        <v>13611</v>
      </c>
      <c r="AT1613" s="83">
        <v>556</v>
      </c>
      <c r="AU1613" s="88" t="s">
        <v>25919</v>
      </c>
      <c r="AV1613" s="83" t="b">
        <v>0</v>
      </c>
      <c r="AW1613" s="83" t="s">
        <v>30151</v>
      </c>
      <c r="AX1613" s="88" t="s">
        <v>31762</v>
      </c>
      <c r="AY1613" s="83" t="s">
        <v>66</v>
      </c>
      <c r="AZ1613" s="2"/>
      <c r="BA1613" s="3"/>
      <c r="BB1613" s="3"/>
      <c r="BC1613" s="3"/>
      <c r="BD1613" s="3"/>
    </row>
    <row r="1614" spans="1:56" x14ac:dyDescent="0.25">
      <c r="A1614" s="69" t="s">
        <v>3099</v>
      </c>
      <c r="B1614" s="70"/>
      <c r="C1614" s="70"/>
      <c r="D1614" s="71"/>
      <c r="E1614" s="73"/>
      <c r="F1614" s="110" t="s">
        <v>28642</v>
      </c>
      <c r="G1614" s="70"/>
      <c r="H1614" s="74"/>
      <c r="I1614" s="75"/>
      <c r="J1614" s="75"/>
      <c r="K1614" s="74" t="s">
        <v>34899</v>
      </c>
      <c r="L1614" s="78"/>
      <c r="M1614" s="79"/>
      <c r="N1614" s="79"/>
      <c r="O1614" s="80"/>
      <c r="P1614" s="81"/>
      <c r="Q1614" s="81"/>
      <c r="R1614" s="92"/>
      <c r="S1614" s="92"/>
      <c r="T1614" s="92"/>
      <c r="U1614" s="92"/>
      <c r="V1614" s="52"/>
      <c r="W1614" s="52"/>
      <c r="X1614" s="52"/>
      <c r="Y1614" s="52"/>
      <c r="Z1614" s="51"/>
      <c r="AA1614" s="76"/>
      <c r="AB1614" s="76"/>
      <c r="AC1614" s="77"/>
      <c r="AD1614" s="83" t="s">
        <v>16339</v>
      </c>
      <c r="AE1614" s="83">
        <v>285</v>
      </c>
      <c r="AF1614" s="83">
        <v>461</v>
      </c>
      <c r="AG1614" s="83">
        <v>2224</v>
      </c>
      <c r="AH1614" s="83">
        <v>2892</v>
      </c>
      <c r="AI1614" s="83">
        <v>-18000</v>
      </c>
      <c r="AJ1614" s="83" t="s">
        <v>19209</v>
      </c>
      <c r="AK1614" s="83" t="s">
        <v>13998</v>
      </c>
      <c r="AL1614" s="83"/>
      <c r="AM1614" s="83" t="s">
        <v>23040</v>
      </c>
      <c r="AN1614" s="85">
        <v>40023.148576388892</v>
      </c>
      <c r="AO1614" s="88" t="s">
        <v>24525</v>
      </c>
      <c r="AP1614" s="83" t="b">
        <v>0</v>
      </c>
      <c r="AQ1614" s="83" t="b">
        <v>0</v>
      </c>
      <c r="AR1614" s="83" t="b">
        <v>1</v>
      </c>
      <c r="AS1614" s="83" t="s">
        <v>13611</v>
      </c>
      <c r="AT1614" s="83">
        <v>4</v>
      </c>
      <c r="AU1614" s="88" t="s">
        <v>26480</v>
      </c>
      <c r="AV1614" s="83" t="b">
        <v>0</v>
      </c>
      <c r="AW1614" s="83" t="s">
        <v>30151</v>
      </c>
      <c r="AX1614" s="88" t="s">
        <v>31763</v>
      </c>
      <c r="AY1614" s="83" t="s">
        <v>65</v>
      </c>
      <c r="AZ1614" s="2"/>
      <c r="BA1614" s="3"/>
      <c r="BB1614" s="3"/>
      <c r="BC1614" s="3"/>
      <c r="BD1614" s="3"/>
    </row>
    <row r="1615" spans="1:56" x14ac:dyDescent="0.25">
      <c r="A1615" s="69" t="s">
        <v>1544</v>
      </c>
      <c r="B1615" s="70"/>
      <c r="C1615" s="70"/>
      <c r="D1615" s="71"/>
      <c r="E1615" s="73"/>
      <c r="F1615" s="110" t="s">
        <v>28643</v>
      </c>
      <c r="G1615" s="70"/>
      <c r="H1615" s="74"/>
      <c r="I1615" s="75"/>
      <c r="J1615" s="75"/>
      <c r="K1615" s="74" t="s">
        <v>34900</v>
      </c>
      <c r="L1615" s="78"/>
      <c r="M1615" s="79"/>
      <c r="N1615" s="79"/>
      <c r="O1615" s="80"/>
      <c r="P1615" s="81"/>
      <c r="Q1615" s="81"/>
      <c r="R1615" s="92"/>
      <c r="S1615" s="92"/>
      <c r="T1615" s="92"/>
      <c r="U1615" s="92"/>
      <c r="V1615" s="52"/>
      <c r="W1615" s="52"/>
      <c r="X1615" s="52"/>
      <c r="Y1615" s="52"/>
      <c r="Z1615" s="51"/>
      <c r="AA1615" s="76"/>
      <c r="AB1615" s="76"/>
      <c r="AC1615" s="77"/>
      <c r="AD1615" s="83" t="s">
        <v>16340</v>
      </c>
      <c r="AE1615" s="83">
        <v>170</v>
      </c>
      <c r="AF1615" s="83">
        <v>115</v>
      </c>
      <c r="AG1615" s="83">
        <v>5335</v>
      </c>
      <c r="AH1615" s="83">
        <v>11</v>
      </c>
      <c r="AI1615" s="83">
        <v>-21600</v>
      </c>
      <c r="AJ1615" s="83" t="s">
        <v>19210</v>
      </c>
      <c r="AK1615" s="83" t="s">
        <v>21309</v>
      </c>
      <c r="AL1615" s="88" t="s">
        <v>22526</v>
      </c>
      <c r="AM1615" s="83" t="s">
        <v>23039</v>
      </c>
      <c r="AN1615" s="85">
        <v>40785.641527777778</v>
      </c>
      <c r="AO1615" s="88" t="s">
        <v>24526</v>
      </c>
      <c r="AP1615" s="83" t="b">
        <v>0</v>
      </c>
      <c r="AQ1615" s="83" t="b">
        <v>0</v>
      </c>
      <c r="AR1615" s="83" t="b">
        <v>0</v>
      </c>
      <c r="AS1615" s="83" t="s">
        <v>13611</v>
      </c>
      <c r="AT1615" s="83">
        <v>1</v>
      </c>
      <c r="AU1615" s="88" t="s">
        <v>25919</v>
      </c>
      <c r="AV1615" s="83" t="b">
        <v>0</v>
      </c>
      <c r="AW1615" s="83" t="s">
        <v>30151</v>
      </c>
      <c r="AX1615" s="88" t="s">
        <v>31764</v>
      </c>
      <c r="AY1615" s="83" t="s">
        <v>66</v>
      </c>
      <c r="AZ1615" s="2"/>
      <c r="BA1615" s="3"/>
      <c r="BB1615" s="3"/>
      <c r="BC1615" s="3"/>
      <c r="BD1615" s="3"/>
    </row>
    <row r="1616" spans="1:56" x14ac:dyDescent="0.25">
      <c r="A1616" s="69" t="s">
        <v>1545</v>
      </c>
      <c r="B1616" s="70"/>
      <c r="C1616" s="70"/>
      <c r="D1616" s="71"/>
      <c r="E1616" s="73"/>
      <c r="F1616" s="110" t="s">
        <v>28644</v>
      </c>
      <c r="G1616" s="70"/>
      <c r="H1616" s="74"/>
      <c r="I1616" s="75"/>
      <c r="J1616" s="75"/>
      <c r="K1616" s="74" t="s">
        <v>34901</v>
      </c>
      <c r="L1616" s="78"/>
      <c r="M1616" s="79"/>
      <c r="N1616" s="79"/>
      <c r="O1616" s="80"/>
      <c r="P1616" s="81"/>
      <c r="Q1616" s="81"/>
      <c r="R1616" s="92"/>
      <c r="S1616" s="92"/>
      <c r="T1616" s="92"/>
      <c r="U1616" s="92"/>
      <c r="V1616" s="52"/>
      <c r="W1616" s="52"/>
      <c r="X1616" s="52"/>
      <c r="Y1616" s="52"/>
      <c r="Z1616" s="51"/>
      <c r="AA1616" s="76"/>
      <c r="AB1616" s="76"/>
      <c r="AC1616" s="77"/>
      <c r="AD1616" s="83" t="s">
        <v>16341</v>
      </c>
      <c r="AE1616" s="83">
        <v>483</v>
      </c>
      <c r="AF1616" s="83">
        <v>693</v>
      </c>
      <c r="AG1616" s="83">
        <v>1254</v>
      </c>
      <c r="AH1616" s="83">
        <v>4074</v>
      </c>
      <c r="AI1616" s="83"/>
      <c r="AJ1616" s="83"/>
      <c r="AK1616" s="83"/>
      <c r="AL1616" s="83"/>
      <c r="AM1616" s="83"/>
      <c r="AN1616" s="85">
        <v>41854.192928240744</v>
      </c>
      <c r="AO1616" s="88" t="s">
        <v>24527</v>
      </c>
      <c r="AP1616" s="83" t="b">
        <v>1</v>
      </c>
      <c r="AQ1616" s="83" t="b">
        <v>0</v>
      </c>
      <c r="AR1616" s="83" t="b">
        <v>0</v>
      </c>
      <c r="AS1616" s="83" t="s">
        <v>13611</v>
      </c>
      <c r="AT1616" s="83">
        <v>0</v>
      </c>
      <c r="AU1616" s="88" t="s">
        <v>25919</v>
      </c>
      <c r="AV1616" s="83" t="b">
        <v>0</v>
      </c>
      <c r="AW1616" s="83" t="s">
        <v>30151</v>
      </c>
      <c r="AX1616" s="88" t="s">
        <v>31765</v>
      </c>
      <c r="AY1616" s="83" t="s">
        <v>66</v>
      </c>
      <c r="AZ1616" s="2"/>
      <c r="BA1616" s="3"/>
      <c r="BB1616" s="3"/>
      <c r="BC1616" s="3"/>
      <c r="BD1616" s="3"/>
    </row>
    <row r="1617" spans="1:56" x14ac:dyDescent="0.25">
      <c r="A1617" s="69" t="s">
        <v>1651</v>
      </c>
      <c r="B1617" s="70"/>
      <c r="C1617" s="70"/>
      <c r="D1617" s="71"/>
      <c r="E1617" s="73"/>
      <c r="F1617" s="110" t="s">
        <v>28645</v>
      </c>
      <c r="G1617" s="70"/>
      <c r="H1617" s="74"/>
      <c r="I1617" s="75"/>
      <c r="J1617" s="75"/>
      <c r="K1617" s="74" t="s">
        <v>34902</v>
      </c>
      <c r="L1617" s="78"/>
      <c r="M1617" s="79"/>
      <c r="N1617" s="79"/>
      <c r="O1617" s="80"/>
      <c r="P1617" s="81"/>
      <c r="Q1617" s="81"/>
      <c r="R1617" s="92"/>
      <c r="S1617" s="92"/>
      <c r="T1617" s="92"/>
      <c r="U1617" s="92"/>
      <c r="V1617" s="52"/>
      <c r="W1617" s="52"/>
      <c r="X1617" s="52"/>
      <c r="Y1617" s="52"/>
      <c r="Z1617" s="51"/>
      <c r="AA1617" s="76"/>
      <c r="AB1617" s="76"/>
      <c r="AC1617" s="77"/>
      <c r="AD1617" s="83" t="s">
        <v>16342</v>
      </c>
      <c r="AE1617" s="83">
        <v>74</v>
      </c>
      <c r="AF1617" s="83">
        <v>750</v>
      </c>
      <c r="AG1617" s="83">
        <v>3741</v>
      </c>
      <c r="AH1617" s="83">
        <v>420</v>
      </c>
      <c r="AI1617" s="83">
        <v>-25200</v>
      </c>
      <c r="AJ1617" s="83" t="s">
        <v>19211</v>
      </c>
      <c r="AK1617" s="83" t="s">
        <v>14062</v>
      </c>
      <c r="AL1617" s="88" t="s">
        <v>22527</v>
      </c>
      <c r="AM1617" s="83" t="s">
        <v>23044</v>
      </c>
      <c r="AN1617" s="85">
        <v>40810.131504629629</v>
      </c>
      <c r="AO1617" s="88" t="s">
        <v>24528</v>
      </c>
      <c r="AP1617" s="83" t="b">
        <v>1</v>
      </c>
      <c r="AQ1617" s="83" t="b">
        <v>0</v>
      </c>
      <c r="AR1617" s="83" t="b">
        <v>1</v>
      </c>
      <c r="AS1617" s="83" t="s">
        <v>13611</v>
      </c>
      <c r="AT1617" s="83">
        <v>13</v>
      </c>
      <c r="AU1617" s="88" t="s">
        <v>25919</v>
      </c>
      <c r="AV1617" s="83" t="b">
        <v>0</v>
      </c>
      <c r="AW1617" s="83" t="s">
        <v>30151</v>
      </c>
      <c r="AX1617" s="88" t="s">
        <v>31766</v>
      </c>
      <c r="AY1617" s="83" t="s">
        <v>66</v>
      </c>
      <c r="AZ1617" s="2"/>
      <c r="BA1617" s="3"/>
      <c r="BB1617" s="3"/>
      <c r="BC1617" s="3"/>
      <c r="BD1617" s="3"/>
    </row>
    <row r="1618" spans="1:56" x14ac:dyDescent="0.25">
      <c r="A1618" s="69" t="s">
        <v>1546</v>
      </c>
      <c r="B1618" s="70"/>
      <c r="C1618" s="70"/>
      <c r="D1618" s="71"/>
      <c r="E1618" s="73"/>
      <c r="F1618" s="110" t="s">
        <v>28646</v>
      </c>
      <c r="G1618" s="70"/>
      <c r="H1618" s="74"/>
      <c r="I1618" s="75"/>
      <c r="J1618" s="75"/>
      <c r="K1618" s="74" t="s">
        <v>34903</v>
      </c>
      <c r="L1618" s="78"/>
      <c r="M1618" s="79"/>
      <c r="N1618" s="79"/>
      <c r="O1618" s="80"/>
      <c r="P1618" s="81"/>
      <c r="Q1618" s="81"/>
      <c r="R1618" s="92"/>
      <c r="S1618" s="92"/>
      <c r="T1618" s="92"/>
      <c r="U1618" s="92"/>
      <c r="V1618" s="52"/>
      <c r="W1618" s="52"/>
      <c r="X1618" s="52"/>
      <c r="Y1618" s="52"/>
      <c r="Z1618" s="51"/>
      <c r="AA1618" s="76"/>
      <c r="AB1618" s="76"/>
      <c r="AC1618" s="77"/>
      <c r="AD1618" s="83" t="s">
        <v>16343</v>
      </c>
      <c r="AE1618" s="83">
        <v>1514</v>
      </c>
      <c r="AF1618" s="83">
        <v>4194</v>
      </c>
      <c r="AG1618" s="83">
        <v>114155</v>
      </c>
      <c r="AH1618" s="83">
        <v>44850</v>
      </c>
      <c r="AI1618" s="83">
        <v>-28800</v>
      </c>
      <c r="AJ1618" s="83" t="s">
        <v>19212</v>
      </c>
      <c r="AK1618" s="83" t="s">
        <v>21310</v>
      </c>
      <c r="AL1618" s="88" t="s">
        <v>22528</v>
      </c>
      <c r="AM1618" s="83" t="s">
        <v>23041</v>
      </c>
      <c r="AN1618" s="85">
        <v>40645.934016203704</v>
      </c>
      <c r="AO1618" s="88" t="s">
        <v>24529</v>
      </c>
      <c r="AP1618" s="83" t="b">
        <v>0</v>
      </c>
      <c r="AQ1618" s="83" t="b">
        <v>0</v>
      </c>
      <c r="AR1618" s="83" t="b">
        <v>1</v>
      </c>
      <c r="AS1618" s="83" t="s">
        <v>13611</v>
      </c>
      <c r="AT1618" s="83">
        <v>40</v>
      </c>
      <c r="AU1618" s="88" t="s">
        <v>26481</v>
      </c>
      <c r="AV1618" s="83" t="b">
        <v>0</v>
      </c>
      <c r="AW1618" s="83" t="s">
        <v>30151</v>
      </c>
      <c r="AX1618" s="88" t="s">
        <v>31767</v>
      </c>
      <c r="AY1618" s="83" t="s">
        <v>66</v>
      </c>
      <c r="AZ1618" s="2"/>
      <c r="BA1618" s="3"/>
      <c r="BB1618" s="3"/>
      <c r="BC1618" s="3"/>
      <c r="BD1618" s="3"/>
    </row>
    <row r="1619" spans="1:56" x14ac:dyDescent="0.25">
      <c r="A1619" s="69" t="s">
        <v>1547</v>
      </c>
      <c r="B1619" s="70"/>
      <c r="C1619" s="70"/>
      <c r="D1619" s="71"/>
      <c r="E1619" s="73"/>
      <c r="F1619" s="110" t="s">
        <v>28647</v>
      </c>
      <c r="G1619" s="70"/>
      <c r="H1619" s="74"/>
      <c r="I1619" s="75"/>
      <c r="J1619" s="75"/>
      <c r="K1619" s="74" t="s">
        <v>34904</v>
      </c>
      <c r="L1619" s="78"/>
      <c r="M1619" s="79"/>
      <c r="N1619" s="79"/>
      <c r="O1619" s="80"/>
      <c r="P1619" s="81"/>
      <c r="Q1619" s="81"/>
      <c r="R1619" s="92"/>
      <c r="S1619" s="92"/>
      <c r="T1619" s="92"/>
      <c r="U1619" s="92"/>
      <c r="V1619" s="52"/>
      <c r="W1619" s="52"/>
      <c r="X1619" s="52"/>
      <c r="Y1619" s="52"/>
      <c r="Z1619" s="51"/>
      <c r="AA1619" s="76"/>
      <c r="AB1619" s="76"/>
      <c r="AC1619" s="77"/>
      <c r="AD1619" s="83" t="s">
        <v>16344</v>
      </c>
      <c r="AE1619" s="83">
        <v>106</v>
      </c>
      <c r="AF1619" s="83">
        <v>123</v>
      </c>
      <c r="AG1619" s="83">
        <v>7037</v>
      </c>
      <c r="AH1619" s="83">
        <v>4667</v>
      </c>
      <c r="AI1619" s="83"/>
      <c r="AJ1619" s="83" t="s">
        <v>19213</v>
      </c>
      <c r="AK1619" s="83"/>
      <c r="AL1619" s="83"/>
      <c r="AM1619" s="83"/>
      <c r="AN1619" s="85">
        <v>42588.789687500001</v>
      </c>
      <c r="AO1619" s="88" t="s">
        <v>24530</v>
      </c>
      <c r="AP1619" s="83" t="b">
        <v>1</v>
      </c>
      <c r="AQ1619" s="83" t="b">
        <v>0</v>
      </c>
      <c r="AR1619" s="83" t="b">
        <v>0</v>
      </c>
      <c r="AS1619" s="83" t="s">
        <v>13611</v>
      </c>
      <c r="AT1619" s="83">
        <v>2</v>
      </c>
      <c r="AU1619" s="83"/>
      <c r="AV1619" s="83" t="b">
        <v>0</v>
      </c>
      <c r="AW1619" s="83" t="s">
        <v>30151</v>
      </c>
      <c r="AX1619" s="88" t="s">
        <v>31768</v>
      </c>
      <c r="AY1619" s="83" t="s">
        <v>66</v>
      </c>
      <c r="AZ1619" s="2"/>
      <c r="BA1619" s="3"/>
      <c r="BB1619" s="3"/>
      <c r="BC1619" s="3"/>
      <c r="BD1619" s="3"/>
    </row>
    <row r="1620" spans="1:56" x14ac:dyDescent="0.25">
      <c r="A1620" s="69" t="s">
        <v>1548</v>
      </c>
      <c r="B1620" s="70"/>
      <c r="C1620" s="70"/>
      <c r="D1620" s="71"/>
      <c r="E1620" s="73"/>
      <c r="F1620" s="110" t="s">
        <v>28648</v>
      </c>
      <c r="G1620" s="70"/>
      <c r="H1620" s="74"/>
      <c r="I1620" s="75"/>
      <c r="J1620" s="75"/>
      <c r="K1620" s="74" t="s">
        <v>34905</v>
      </c>
      <c r="L1620" s="78"/>
      <c r="M1620" s="79"/>
      <c r="N1620" s="79"/>
      <c r="O1620" s="80"/>
      <c r="P1620" s="81"/>
      <c r="Q1620" s="81"/>
      <c r="R1620" s="92"/>
      <c r="S1620" s="92"/>
      <c r="T1620" s="92"/>
      <c r="U1620" s="92"/>
      <c r="V1620" s="52"/>
      <c r="W1620" s="52"/>
      <c r="X1620" s="52"/>
      <c r="Y1620" s="52"/>
      <c r="Z1620" s="51"/>
      <c r="AA1620" s="76"/>
      <c r="AB1620" s="76"/>
      <c r="AC1620" s="77"/>
      <c r="AD1620" s="83" t="s">
        <v>16345</v>
      </c>
      <c r="AE1620" s="83">
        <v>438</v>
      </c>
      <c r="AF1620" s="83">
        <v>489</v>
      </c>
      <c r="AG1620" s="83">
        <v>14963</v>
      </c>
      <c r="AH1620" s="83">
        <v>291</v>
      </c>
      <c r="AI1620" s="83">
        <v>-21600</v>
      </c>
      <c r="AJ1620" s="83" t="s">
        <v>19214</v>
      </c>
      <c r="AK1620" s="83" t="s">
        <v>21311</v>
      </c>
      <c r="AL1620" s="88" t="s">
        <v>22529</v>
      </c>
      <c r="AM1620" s="83" t="s">
        <v>23039</v>
      </c>
      <c r="AN1620" s="85">
        <v>39979.78701388889</v>
      </c>
      <c r="AO1620" s="88" t="s">
        <v>24531</v>
      </c>
      <c r="AP1620" s="83" t="b">
        <v>0</v>
      </c>
      <c r="AQ1620" s="83" t="b">
        <v>0</v>
      </c>
      <c r="AR1620" s="83" t="b">
        <v>1</v>
      </c>
      <c r="AS1620" s="83" t="s">
        <v>13611</v>
      </c>
      <c r="AT1620" s="83">
        <v>25</v>
      </c>
      <c r="AU1620" s="88" t="s">
        <v>26004</v>
      </c>
      <c r="AV1620" s="83" t="b">
        <v>0</v>
      </c>
      <c r="AW1620" s="83" t="s">
        <v>30151</v>
      </c>
      <c r="AX1620" s="88" t="s">
        <v>31769</v>
      </c>
      <c r="AY1620" s="83" t="s">
        <v>66</v>
      </c>
      <c r="AZ1620" s="2"/>
      <c r="BA1620" s="3"/>
      <c r="BB1620" s="3"/>
      <c r="BC1620" s="3"/>
      <c r="BD1620" s="3"/>
    </row>
    <row r="1621" spans="1:56" x14ac:dyDescent="0.25">
      <c r="A1621" s="69" t="s">
        <v>1549</v>
      </c>
      <c r="B1621" s="70"/>
      <c r="C1621" s="70"/>
      <c r="D1621" s="71"/>
      <c r="E1621" s="73"/>
      <c r="F1621" s="110" t="s">
        <v>28649</v>
      </c>
      <c r="G1621" s="70"/>
      <c r="H1621" s="74"/>
      <c r="I1621" s="75"/>
      <c r="J1621" s="75"/>
      <c r="K1621" s="74" t="s">
        <v>34906</v>
      </c>
      <c r="L1621" s="78"/>
      <c r="M1621" s="79"/>
      <c r="N1621" s="79"/>
      <c r="O1621" s="80"/>
      <c r="P1621" s="81"/>
      <c r="Q1621" s="81"/>
      <c r="R1621" s="92"/>
      <c r="S1621" s="92"/>
      <c r="T1621" s="92"/>
      <c r="U1621" s="92"/>
      <c r="V1621" s="52"/>
      <c r="W1621" s="52"/>
      <c r="X1621" s="52"/>
      <c r="Y1621" s="52"/>
      <c r="Z1621" s="51"/>
      <c r="AA1621" s="76"/>
      <c r="AB1621" s="76"/>
      <c r="AC1621" s="77"/>
      <c r="AD1621" s="83" t="s">
        <v>16346</v>
      </c>
      <c r="AE1621" s="83">
        <v>1675</v>
      </c>
      <c r="AF1621" s="83">
        <v>901</v>
      </c>
      <c r="AG1621" s="83">
        <v>17638</v>
      </c>
      <c r="AH1621" s="83">
        <v>12698</v>
      </c>
      <c r="AI1621" s="83">
        <v>0</v>
      </c>
      <c r="AJ1621" s="83" t="s">
        <v>19215</v>
      </c>
      <c r="AK1621" s="83" t="s">
        <v>21312</v>
      </c>
      <c r="AL1621" s="88" t="s">
        <v>22530</v>
      </c>
      <c r="AM1621" s="83" t="s">
        <v>21473</v>
      </c>
      <c r="AN1621" s="85">
        <v>41601.560266203705</v>
      </c>
      <c r="AO1621" s="88" t="s">
        <v>24532</v>
      </c>
      <c r="AP1621" s="83" t="b">
        <v>0</v>
      </c>
      <c r="AQ1621" s="83" t="b">
        <v>0</v>
      </c>
      <c r="AR1621" s="83" t="b">
        <v>0</v>
      </c>
      <c r="AS1621" s="83" t="s">
        <v>25909</v>
      </c>
      <c r="AT1621" s="83">
        <v>11</v>
      </c>
      <c r="AU1621" s="88" t="s">
        <v>26482</v>
      </c>
      <c r="AV1621" s="83" t="b">
        <v>0</v>
      </c>
      <c r="AW1621" s="83" t="s">
        <v>30151</v>
      </c>
      <c r="AX1621" s="88" t="s">
        <v>31770</v>
      </c>
      <c r="AY1621" s="83" t="s">
        <v>66</v>
      </c>
      <c r="AZ1621" s="2"/>
      <c r="BA1621" s="3"/>
      <c r="BB1621" s="3"/>
      <c r="BC1621" s="3"/>
      <c r="BD1621" s="3"/>
    </row>
    <row r="1622" spans="1:56" x14ac:dyDescent="0.25">
      <c r="A1622" s="69" t="s">
        <v>1550</v>
      </c>
      <c r="B1622" s="70"/>
      <c r="C1622" s="70"/>
      <c r="D1622" s="71"/>
      <c r="E1622" s="73"/>
      <c r="F1622" s="110" t="s">
        <v>28650</v>
      </c>
      <c r="G1622" s="70"/>
      <c r="H1622" s="74"/>
      <c r="I1622" s="75"/>
      <c r="J1622" s="75"/>
      <c r="K1622" s="74" t="s">
        <v>34907</v>
      </c>
      <c r="L1622" s="78"/>
      <c r="M1622" s="79"/>
      <c r="N1622" s="79"/>
      <c r="O1622" s="80"/>
      <c r="P1622" s="81"/>
      <c r="Q1622" s="81"/>
      <c r="R1622" s="92"/>
      <c r="S1622" s="92"/>
      <c r="T1622" s="92"/>
      <c r="U1622" s="92"/>
      <c r="V1622" s="52"/>
      <c r="W1622" s="52"/>
      <c r="X1622" s="52"/>
      <c r="Y1622" s="52"/>
      <c r="Z1622" s="51"/>
      <c r="AA1622" s="76"/>
      <c r="AB1622" s="76"/>
      <c r="AC1622" s="77"/>
      <c r="AD1622" s="83" t="s">
        <v>16347</v>
      </c>
      <c r="AE1622" s="83">
        <v>54</v>
      </c>
      <c r="AF1622" s="83">
        <v>27</v>
      </c>
      <c r="AG1622" s="83">
        <v>440</v>
      </c>
      <c r="AH1622" s="83">
        <v>735</v>
      </c>
      <c r="AI1622" s="83"/>
      <c r="AJ1622" s="83" t="s">
        <v>19216</v>
      </c>
      <c r="AK1622" s="83" t="s">
        <v>21313</v>
      </c>
      <c r="AL1622" s="83"/>
      <c r="AM1622" s="83"/>
      <c r="AN1622" s="85">
        <v>42743.890763888892</v>
      </c>
      <c r="AO1622" s="88" t="s">
        <v>24533</v>
      </c>
      <c r="AP1622" s="83" t="b">
        <v>1</v>
      </c>
      <c r="AQ1622" s="83" t="b">
        <v>0</v>
      </c>
      <c r="AR1622" s="83" t="b">
        <v>0</v>
      </c>
      <c r="AS1622" s="83" t="s">
        <v>13614</v>
      </c>
      <c r="AT1622" s="83">
        <v>0</v>
      </c>
      <c r="AU1622" s="83"/>
      <c r="AV1622" s="83" t="b">
        <v>0</v>
      </c>
      <c r="AW1622" s="83" t="s">
        <v>30151</v>
      </c>
      <c r="AX1622" s="88" t="s">
        <v>31771</v>
      </c>
      <c r="AY1622" s="83" t="s">
        <v>66</v>
      </c>
      <c r="AZ1622" s="2"/>
      <c r="BA1622" s="3"/>
      <c r="BB1622" s="3"/>
      <c r="BC1622" s="3"/>
      <c r="BD1622" s="3"/>
    </row>
    <row r="1623" spans="1:56" x14ac:dyDescent="0.25">
      <c r="A1623" s="69" t="s">
        <v>1551</v>
      </c>
      <c r="B1623" s="70"/>
      <c r="C1623" s="70"/>
      <c r="D1623" s="71"/>
      <c r="E1623" s="73"/>
      <c r="F1623" s="110" t="s">
        <v>28651</v>
      </c>
      <c r="G1623" s="70"/>
      <c r="H1623" s="74"/>
      <c r="I1623" s="75"/>
      <c r="J1623" s="75"/>
      <c r="K1623" s="74" t="s">
        <v>34908</v>
      </c>
      <c r="L1623" s="78"/>
      <c r="M1623" s="79"/>
      <c r="N1623" s="79"/>
      <c r="O1623" s="80"/>
      <c r="P1623" s="81"/>
      <c r="Q1623" s="81"/>
      <c r="R1623" s="92"/>
      <c r="S1623" s="92"/>
      <c r="T1623" s="92"/>
      <c r="U1623" s="92"/>
      <c r="V1623" s="52"/>
      <c r="W1623" s="52"/>
      <c r="X1623" s="52"/>
      <c r="Y1623" s="52"/>
      <c r="Z1623" s="51"/>
      <c r="AA1623" s="76"/>
      <c r="AB1623" s="76"/>
      <c r="AC1623" s="77"/>
      <c r="AD1623" s="83" t="s">
        <v>16348</v>
      </c>
      <c r="AE1623" s="83">
        <v>351</v>
      </c>
      <c r="AF1623" s="83">
        <v>745</v>
      </c>
      <c r="AG1623" s="83">
        <v>11579</v>
      </c>
      <c r="AH1623" s="83">
        <v>24983</v>
      </c>
      <c r="AI1623" s="83"/>
      <c r="AJ1623" s="83" t="s">
        <v>19217</v>
      </c>
      <c r="AK1623" s="83"/>
      <c r="AL1623" s="83"/>
      <c r="AM1623" s="83"/>
      <c r="AN1623" s="85">
        <v>41834.799861111111</v>
      </c>
      <c r="AO1623" s="88" t="s">
        <v>24534</v>
      </c>
      <c r="AP1623" s="83" t="b">
        <v>0</v>
      </c>
      <c r="AQ1623" s="83" t="b">
        <v>0</v>
      </c>
      <c r="AR1623" s="83" t="b">
        <v>1</v>
      </c>
      <c r="AS1623" s="83" t="s">
        <v>25914</v>
      </c>
      <c r="AT1623" s="83">
        <v>2</v>
      </c>
      <c r="AU1623" s="88" t="s">
        <v>25919</v>
      </c>
      <c r="AV1623" s="83" t="b">
        <v>0</v>
      </c>
      <c r="AW1623" s="83" t="s">
        <v>30151</v>
      </c>
      <c r="AX1623" s="88" t="s">
        <v>31772</v>
      </c>
      <c r="AY1623" s="83" t="s">
        <v>66</v>
      </c>
      <c r="AZ1623" s="2"/>
      <c r="BA1623" s="3"/>
      <c r="BB1623" s="3"/>
      <c r="BC1623" s="3"/>
      <c r="BD1623" s="3"/>
    </row>
    <row r="1624" spans="1:56" x14ac:dyDescent="0.25">
      <c r="A1624" s="69" t="s">
        <v>1553</v>
      </c>
      <c r="B1624" s="70"/>
      <c r="C1624" s="70"/>
      <c r="D1624" s="71"/>
      <c r="E1624" s="73"/>
      <c r="F1624" s="110" t="s">
        <v>28652</v>
      </c>
      <c r="G1624" s="70"/>
      <c r="H1624" s="74"/>
      <c r="I1624" s="75"/>
      <c r="J1624" s="75"/>
      <c r="K1624" s="74" t="s">
        <v>34909</v>
      </c>
      <c r="L1624" s="78"/>
      <c r="M1624" s="79"/>
      <c r="N1624" s="79"/>
      <c r="O1624" s="80"/>
      <c r="P1624" s="81"/>
      <c r="Q1624" s="81"/>
      <c r="R1624" s="92"/>
      <c r="S1624" s="92"/>
      <c r="T1624" s="92"/>
      <c r="U1624" s="92"/>
      <c r="V1624" s="52"/>
      <c r="W1624" s="52"/>
      <c r="X1624" s="52"/>
      <c r="Y1624" s="52"/>
      <c r="Z1624" s="51"/>
      <c r="AA1624" s="76"/>
      <c r="AB1624" s="76"/>
      <c r="AC1624" s="77"/>
      <c r="AD1624" s="83" t="s">
        <v>16349</v>
      </c>
      <c r="AE1624" s="83">
        <v>264</v>
      </c>
      <c r="AF1624" s="83">
        <v>163</v>
      </c>
      <c r="AG1624" s="83">
        <v>16575</v>
      </c>
      <c r="AH1624" s="83">
        <v>19197</v>
      </c>
      <c r="AI1624" s="83">
        <v>3600</v>
      </c>
      <c r="AJ1624" s="83" t="s">
        <v>19218</v>
      </c>
      <c r="AK1624" s="83" t="s">
        <v>21314</v>
      </c>
      <c r="AL1624" s="88" t="s">
        <v>22531</v>
      </c>
      <c r="AM1624" s="83" t="s">
        <v>23071</v>
      </c>
      <c r="AN1624" s="85">
        <v>41650.68440972222</v>
      </c>
      <c r="AO1624" s="88" t="s">
        <v>24535</v>
      </c>
      <c r="AP1624" s="83" t="b">
        <v>0</v>
      </c>
      <c r="AQ1624" s="83" t="b">
        <v>0</v>
      </c>
      <c r="AR1624" s="83" t="b">
        <v>0</v>
      </c>
      <c r="AS1624" s="83" t="s">
        <v>13611</v>
      </c>
      <c r="AT1624" s="83">
        <v>13</v>
      </c>
      <c r="AU1624" s="88" t="s">
        <v>25916</v>
      </c>
      <c r="AV1624" s="83" t="b">
        <v>0</v>
      </c>
      <c r="AW1624" s="83" t="s">
        <v>30151</v>
      </c>
      <c r="AX1624" s="88" t="s">
        <v>31773</v>
      </c>
      <c r="AY1624" s="83" t="s">
        <v>66</v>
      </c>
      <c r="AZ1624" s="2"/>
      <c r="BA1624" s="3"/>
      <c r="BB1624" s="3"/>
      <c r="BC1624" s="3"/>
      <c r="BD1624" s="3"/>
    </row>
    <row r="1625" spans="1:56" x14ac:dyDescent="0.25">
      <c r="A1625" s="69" t="s">
        <v>1554</v>
      </c>
      <c r="B1625" s="70"/>
      <c r="C1625" s="70"/>
      <c r="D1625" s="71"/>
      <c r="E1625" s="73"/>
      <c r="F1625" s="110" t="s">
        <v>28653</v>
      </c>
      <c r="G1625" s="70"/>
      <c r="H1625" s="74"/>
      <c r="I1625" s="75"/>
      <c r="J1625" s="75"/>
      <c r="K1625" s="74" t="s">
        <v>34910</v>
      </c>
      <c r="L1625" s="78"/>
      <c r="M1625" s="79"/>
      <c r="N1625" s="79"/>
      <c r="O1625" s="80"/>
      <c r="P1625" s="81"/>
      <c r="Q1625" s="81"/>
      <c r="R1625" s="92"/>
      <c r="S1625" s="92"/>
      <c r="T1625" s="92"/>
      <c r="U1625" s="92"/>
      <c r="V1625" s="52"/>
      <c r="W1625" s="52"/>
      <c r="X1625" s="52"/>
      <c r="Y1625" s="52"/>
      <c r="Z1625" s="51"/>
      <c r="AA1625" s="76"/>
      <c r="AB1625" s="76"/>
      <c r="AC1625" s="77"/>
      <c r="AD1625" s="83" t="s">
        <v>16350</v>
      </c>
      <c r="AE1625" s="83">
        <v>156</v>
      </c>
      <c r="AF1625" s="83">
        <v>181</v>
      </c>
      <c r="AG1625" s="83">
        <v>4639</v>
      </c>
      <c r="AH1625" s="83">
        <v>4127</v>
      </c>
      <c r="AI1625" s="83"/>
      <c r="AJ1625" s="83"/>
      <c r="AK1625" s="83"/>
      <c r="AL1625" s="83"/>
      <c r="AM1625" s="83"/>
      <c r="AN1625" s="85">
        <v>42468.451874999999</v>
      </c>
      <c r="AO1625" s="88" t="s">
        <v>24536</v>
      </c>
      <c r="AP1625" s="83" t="b">
        <v>1</v>
      </c>
      <c r="AQ1625" s="83" t="b">
        <v>0</v>
      </c>
      <c r="AR1625" s="83" t="b">
        <v>0</v>
      </c>
      <c r="AS1625" s="83" t="s">
        <v>25908</v>
      </c>
      <c r="AT1625" s="83">
        <v>1</v>
      </c>
      <c r="AU1625" s="83"/>
      <c r="AV1625" s="83" t="b">
        <v>0</v>
      </c>
      <c r="AW1625" s="83" t="s">
        <v>30151</v>
      </c>
      <c r="AX1625" s="88" t="s">
        <v>31774</v>
      </c>
      <c r="AY1625" s="83" t="s">
        <v>66</v>
      </c>
      <c r="AZ1625" s="2"/>
      <c r="BA1625" s="3"/>
      <c r="BB1625" s="3"/>
      <c r="BC1625" s="3"/>
      <c r="BD1625" s="3"/>
    </row>
    <row r="1626" spans="1:56" x14ac:dyDescent="0.25">
      <c r="A1626" s="69" t="s">
        <v>1555</v>
      </c>
      <c r="B1626" s="70"/>
      <c r="C1626" s="70"/>
      <c r="D1626" s="71"/>
      <c r="E1626" s="73"/>
      <c r="F1626" s="110" t="s">
        <v>28654</v>
      </c>
      <c r="G1626" s="70"/>
      <c r="H1626" s="74"/>
      <c r="I1626" s="75"/>
      <c r="J1626" s="75"/>
      <c r="K1626" s="74" t="s">
        <v>34911</v>
      </c>
      <c r="L1626" s="78"/>
      <c r="M1626" s="79"/>
      <c r="N1626" s="79"/>
      <c r="O1626" s="80"/>
      <c r="P1626" s="81"/>
      <c r="Q1626" s="81"/>
      <c r="R1626" s="92"/>
      <c r="S1626" s="92"/>
      <c r="T1626" s="92"/>
      <c r="U1626" s="92"/>
      <c r="V1626" s="52"/>
      <c r="W1626" s="52"/>
      <c r="X1626" s="52"/>
      <c r="Y1626" s="52"/>
      <c r="Z1626" s="51"/>
      <c r="AA1626" s="76"/>
      <c r="AB1626" s="76"/>
      <c r="AC1626" s="77"/>
      <c r="AD1626" s="83" t="s">
        <v>16351</v>
      </c>
      <c r="AE1626" s="83">
        <v>577</v>
      </c>
      <c r="AF1626" s="83">
        <v>787</v>
      </c>
      <c r="AG1626" s="83">
        <v>6726</v>
      </c>
      <c r="AH1626" s="83">
        <v>160</v>
      </c>
      <c r="AI1626" s="83"/>
      <c r="AJ1626" s="83"/>
      <c r="AK1626" s="83"/>
      <c r="AL1626" s="83"/>
      <c r="AM1626" s="83"/>
      <c r="AN1626" s="85">
        <v>41726.259699074071</v>
      </c>
      <c r="AO1626" s="83"/>
      <c r="AP1626" s="83" t="b">
        <v>1</v>
      </c>
      <c r="AQ1626" s="83" t="b">
        <v>0</v>
      </c>
      <c r="AR1626" s="83" t="b">
        <v>0</v>
      </c>
      <c r="AS1626" s="83" t="s">
        <v>13612</v>
      </c>
      <c r="AT1626" s="83">
        <v>2</v>
      </c>
      <c r="AU1626" s="88" t="s">
        <v>25919</v>
      </c>
      <c r="AV1626" s="83" t="b">
        <v>0</v>
      </c>
      <c r="AW1626" s="83" t="s">
        <v>30151</v>
      </c>
      <c r="AX1626" s="88" t="s">
        <v>31775</v>
      </c>
      <c r="AY1626" s="83" t="s">
        <v>66</v>
      </c>
      <c r="AZ1626" s="2"/>
      <c r="BA1626" s="3"/>
      <c r="BB1626" s="3"/>
      <c r="BC1626" s="3"/>
      <c r="BD1626" s="3"/>
    </row>
    <row r="1627" spans="1:56" x14ac:dyDescent="0.25">
      <c r="A1627" s="69" t="s">
        <v>1556</v>
      </c>
      <c r="B1627" s="70"/>
      <c r="C1627" s="70"/>
      <c r="D1627" s="71"/>
      <c r="E1627" s="73"/>
      <c r="F1627" s="110" t="s">
        <v>28655</v>
      </c>
      <c r="G1627" s="70"/>
      <c r="H1627" s="74"/>
      <c r="I1627" s="75"/>
      <c r="J1627" s="75"/>
      <c r="K1627" s="74" t="s">
        <v>34912</v>
      </c>
      <c r="L1627" s="78"/>
      <c r="M1627" s="79"/>
      <c r="N1627" s="79"/>
      <c r="O1627" s="80"/>
      <c r="P1627" s="81"/>
      <c r="Q1627" s="81"/>
      <c r="R1627" s="92"/>
      <c r="S1627" s="92"/>
      <c r="T1627" s="92"/>
      <c r="U1627" s="92"/>
      <c r="V1627" s="52"/>
      <c r="W1627" s="52"/>
      <c r="X1627" s="52"/>
      <c r="Y1627" s="52"/>
      <c r="Z1627" s="51"/>
      <c r="AA1627" s="76"/>
      <c r="AB1627" s="76"/>
      <c r="AC1627" s="77"/>
      <c r="AD1627" s="83" t="s">
        <v>16352</v>
      </c>
      <c r="AE1627" s="83">
        <v>2152</v>
      </c>
      <c r="AF1627" s="83">
        <v>1445</v>
      </c>
      <c r="AG1627" s="83">
        <v>62372</v>
      </c>
      <c r="AH1627" s="83">
        <v>48533</v>
      </c>
      <c r="AI1627" s="83">
        <v>-25200</v>
      </c>
      <c r="AJ1627" s="83"/>
      <c r="AK1627" s="83"/>
      <c r="AL1627" s="83"/>
      <c r="AM1627" s="83" t="s">
        <v>21480</v>
      </c>
      <c r="AN1627" s="85">
        <v>41001.939791666664</v>
      </c>
      <c r="AO1627" s="88" t="s">
        <v>24537</v>
      </c>
      <c r="AP1627" s="83" t="b">
        <v>0</v>
      </c>
      <c r="AQ1627" s="83" t="b">
        <v>0</v>
      </c>
      <c r="AR1627" s="83" t="b">
        <v>1</v>
      </c>
      <c r="AS1627" s="83" t="s">
        <v>13611</v>
      </c>
      <c r="AT1627" s="83">
        <v>5</v>
      </c>
      <c r="AU1627" s="88" t="s">
        <v>26483</v>
      </c>
      <c r="AV1627" s="83" t="b">
        <v>0</v>
      </c>
      <c r="AW1627" s="83" t="s">
        <v>30151</v>
      </c>
      <c r="AX1627" s="88" t="s">
        <v>31776</v>
      </c>
      <c r="AY1627" s="83" t="s">
        <v>66</v>
      </c>
      <c r="AZ1627" s="2"/>
      <c r="BA1627" s="3"/>
      <c r="BB1627" s="3"/>
      <c r="BC1627" s="3"/>
      <c r="BD1627" s="3"/>
    </row>
    <row r="1628" spans="1:56" x14ac:dyDescent="0.25">
      <c r="A1628" s="69" t="s">
        <v>1557</v>
      </c>
      <c r="B1628" s="70"/>
      <c r="C1628" s="70"/>
      <c r="D1628" s="71"/>
      <c r="E1628" s="73"/>
      <c r="F1628" s="110" t="s">
        <v>28656</v>
      </c>
      <c r="G1628" s="70"/>
      <c r="H1628" s="74"/>
      <c r="I1628" s="75"/>
      <c r="J1628" s="75"/>
      <c r="K1628" s="74" t="s">
        <v>34913</v>
      </c>
      <c r="L1628" s="78"/>
      <c r="M1628" s="79"/>
      <c r="N1628" s="79"/>
      <c r="O1628" s="80"/>
      <c r="P1628" s="81"/>
      <c r="Q1628" s="81"/>
      <c r="R1628" s="92"/>
      <c r="S1628" s="92"/>
      <c r="T1628" s="92"/>
      <c r="U1628" s="92"/>
      <c r="V1628" s="52"/>
      <c r="W1628" s="52"/>
      <c r="X1628" s="52"/>
      <c r="Y1628" s="52"/>
      <c r="Z1628" s="51"/>
      <c r="AA1628" s="76"/>
      <c r="AB1628" s="76"/>
      <c r="AC1628" s="77"/>
      <c r="AD1628" s="83" t="s">
        <v>16353</v>
      </c>
      <c r="AE1628" s="83">
        <v>243</v>
      </c>
      <c r="AF1628" s="83">
        <v>117</v>
      </c>
      <c r="AG1628" s="83">
        <v>2268</v>
      </c>
      <c r="AH1628" s="83">
        <v>12264</v>
      </c>
      <c r="AI1628" s="83"/>
      <c r="AJ1628" s="83" t="s">
        <v>19219</v>
      </c>
      <c r="AK1628" s="83" t="s">
        <v>21315</v>
      </c>
      <c r="AL1628" s="88" t="s">
        <v>22532</v>
      </c>
      <c r="AM1628" s="83"/>
      <c r="AN1628" s="85">
        <v>42293.60297453704</v>
      </c>
      <c r="AO1628" s="88" t="s">
        <v>24538</v>
      </c>
      <c r="AP1628" s="83" t="b">
        <v>1</v>
      </c>
      <c r="AQ1628" s="83" t="b">
        <v>0</v>
      </c>
      <c r="AR1628" s="83" t="b">
        <v>0</v>
      </c>
      <c r="AS1628" s="83" t="s">
        <v>13611</v>
      </c>
      <c r="AT1628" s="83">
        <v>2</v>
      </c>
      <c r="AU1628" s="88" t="s">
        <v>25919</v>
      </c>
      <c r="AV1628" s="83" t="b">
        <v>0</v>
      </c>
      <c r="AW1628" s="83" t="s">
        <v>30151</v>
      </c>
      <c r="AX1628" s="88" t="s">
        <v>31777</v>
      </c>
      <c r="AY1628" s="83" t="s">
        <v>66</v>
      </c>
      <c r="AZ1628" s="2"/>
      <c r="BA1628" s="3"/>
      <c r="BB1628" s="3"/>
      <c r="BC1628" s="3"/>
      <c r="BD1628" s="3"/>
    </row>
    <row r="1629" spans="1:56" x14ac:dyDescent="0.25">
      <c r="A1629" s="69" t="s">
        <v>1558</v>
      </c>
      <c r="B1629" s="70"/>
      <c r="C1629" s="70"/>
      <c r="D1629" s="71"/>
      <c r="E1629" s="73"/>
      <c r="F1629" s="110" t="s">
        <v>28657</v>
      </c>
      <c r="G1629" s="70"/>
      <c r="H1629" s="74"/>
      <c r="I1629" s="75"/>
      <c r="J1629" s="75"/>
      <c r="K1629" s="74" t="s">
        <v>34914</v>
      </c>
      <c r="L1629" s="78"/>
      <c r="M1629" s="79"/>
      <c r="N1629" s="79"/>
      <c r="O1629" s="80"/>
      <c r="P1629" s="81"/>
      <c r="Q1629" s="81"/>
      <c r="R1629" s="92"/>
      <c r="S1629" s="92"/>
      <c r="T1629" s="92"/>
      <c r="U1629" s="92"/>
      <c r="V1629" s="52"/>
      <c r="W1629" s="52"/>
      <c r="X1629" s="52"/>
      <c r="Y1629" s="52"/>
      <c r="Z1629" s="51"/>
      <c r="AA1629" s="76"/>
      <c r="AB1629" s="76"/>
      <c r="AC1629" s="77"/>
      <c r="AD1629" s="83" t="s">
        <v>16354</v>
      </c>
      <c r="AE1629" s="83">
        <v>586</v>
      </c>
      <c r="AF1629" s="83">
        <v>268</v>
      </c>
      <c r="AG1629" s="83">
        <v>7324</v>
      </c>
      <c r="AH1629" s="83">
        <v>11229</v>
      </c>
      <c r="AI1629" s="83">
        <v>-25200</v>
      </c>
      <c r="AJ1629" s="83" t="s">
        <v>19220</v>
      </c>
      <c r="AK1629" s="83" t="s">
        <v>21316</v>
      </c>
      <c r="AL1629" s="88" t="s">
        <v>22533</v>
      </c>
      <c r="AM1629" s="83" t="s">
        <v>21480</v>
      </c>
      <c r="AN1629" s="85">
        <v>41554.102037037039</v>
      </c>
      <c r="AO1629" s="88" t="s">
        <v>24539</v>
      </c>
      <c r="AP1629" s="83" t="b">
        <v>0</v>
      </c>
      <c r="AQ1629" s="83" t="b">
        <v>0</v>
      </c>
      <c r="AR1629" s="83" t="b">
        <v>1</v>
      </c>
      <c r="AS1629" s="83" t="s">
        <v>13611</v>
      </c>
      <c r="AT1629" s="83">
        <v>3</v>
      </c>
      <c r="AU1629" s="88" t="s">
        <v>25924</v>
      </c>
      <c r="AV1629" s="83" t="b">
        <v>0</v>
      </c>
      <c r="AW1629" s="83" t="s">
        <v>30151</v>
      </c>
      <c r="AX1629" s="88" t="s">
        <v>31778</v>
      </c>
      <c r="AY1629" s="83" t="s">
        <v>66</v>
      </c>
      <c r="AZ1629" s="2"/>
      <c r="BA1629" s="3"/>
      <c r="BB1629" s="3"/>
      <c r="BC1629" s="3"/>
      <c r="BD1629" s="3"/>
    </row>
    <row r="1630" spans="1:56" x14ac:dyDescent="0.25">
      <c r="A1630" s="69" t="s">
        <v>3100</v>
      </c>
      <c r="B1630" s="70"/>
      <c r="C1630" s="70"/>
      <c r="D1630" s="71"/>
      <c r="E1630" s="73"/>
      <c r="F1630" s="110" t="s">
        <v>28658</v>
      </c>
      <c r="G1630" s="70"/>
      <c r="H1630" s="74"/>
      <c r="I1630" s="75"/>
      <c r="J1630" s="75"/>
      <c r="K1630" s="74" t="s">
        <v>34915</v>
      </c>
      <c r="L1630" s="78"/>
      <c r="M1630" s="79"/>
      <c r="N1630" s="79"/>
      <c r="O1630" s="80"/>
      <c r="P1630" s="81"/>
      <c r="Q1630" s="81"/>
      <c r="R1630" s="92"/>
      <c r="S1630" s="92"/>
      <c r="T1630" s="92"/>
      <c r="U1630" s="92"/>
      <c r="V1630" s="52"/>
      <c r="W1630" s="52"/>
      <c r="X1630" s="52"/>
      <c r="Y1630" s="52"/>
      <c r="Z1630" s="51"/>
      <c r="AA1630" s="76"/>
      <c r="AB1630" s="76"/>
      <c r="AC1630" s="77"/>
      <c r="AD1630" s="83" t="s">
        <v>16355</v>
      </c>
      <c r="AE1630" s="83">
        <v>605</v>
      </c>
      <c r="AF1630" s="83">
        <v>685</v>
      </c>
      <c r="AG1630" s="83">
        <v>16179</v>
      </c>
      <c r="AH1630" s="83">
        <v>5046</v>
      </c>
      <c r="AI1630" s="83">
        <v>-25200</v>
      </c>
      <c r="AJ1630" s="83" t="s">
        <v>19221</v>
      </c>
      <c r="AK1630" s="83"/>
      <c r="AL1630" s="83"/>
      <c r="AM1630" s="83" t="s">
        <v>23044</v>
      </c>
      <c r="AN1630" s="85">
        <v>40424.948240740741</v>
      </c>
      <c r="AO1630" s="88" t="s">
        <v>24540</v>
      </c>
      <c r="AP1630" s="83" t="b">
        <v>0</v>
      </c>
      <c r="AQ1630" s="83" t="b">
        <v>0</v>
      </c>
      <c r="AR1630" s="83" t="b">
        <v>0</v>
      </c>
      <c r="AS1630" s="83" t="s">
        <v>13611</v>
      </c>
      <c r="AT1630" s="83">
        <v>4</v>
      </c>
      <c r="AU1630" s="88" t="s">
        <v>26484</v>
      </c>
      <c r="AV1630" s="83" t="b">
        <v>0</v>
      </c>
      <c r="AW1630" s="83" t="s">
        <v>30151</v>
      </c>
      <c r="AX1630" s="88" t="s">
        <v>31779</v>
      </c>
      <c r="AY1630" s="83" t="s">
        <v>65</v>
      </c>
      <c r="AZ1630" s="2"/>
      <c r="BA1630" s="3"/>
      <c r="BB1630" s="3"/>
      <c r="BC1630" s="3"/>
      <c r="BD1630" s="3"/>
    </row>
    <row r="1631" spans="1:56" x14ac:dyDescent="0.25">
      <c r="A1631" s="69" t="s">
        <v>3101</v>
      </c>
      <c r="B1631" s="70"/>
      <c r="C1631" s="70"/>
      <c r="D1631" s="71"/>
      <c r="E1631" s="73"/>
      <c r="F1631" s="110" t="s">
        <v>28659</v>
      </c>
      <c r="G1631" s="70"/>
      <c r="H1631" s="74"/>
      <c r="I1631" s="75"/>
      <c r="J1631" s="75"/>
      <c r="K1631" s="74" t="s">
        <v>34916</v>
      </c>
      <c r="L1631" s="78"/>
      <c r="M1631" s="79"/>
      <c r="N1631" s="79"/>
      <c r="O1631" s="80"/>
      <c r="P1631" s="81"/>
      <c r="Q1631" s="81"/>
      <c r="R1631" s="92"/>
      <c r="S1631" s="92"/>
      <c r="T1631" s="92"/>
      <c r="U1631" s="92"/>
      <c r="V1631" s="52"/>
      <c r="W1631" s="52"/>
      <c r="X1631" s="52"/>
      <c r="Y1631" s="52"/>
      <c r="Z1631" s="51"/>
      <c r="AA1631" s="76"/>
      <c r="AB1631" s="76"/>
      <c r="AC1631" s="77"/>
      <c r="AD1631" s="83" t="s">
        <v>16356</v>
      </c>
      <c r="AE1631" s="83">
        <v>558</v>
      </c>
      <c r="AF1631" s="83">
        <v>583</v>
      </c>
      <c r="AG1631" s="83">
        <v>8183</v>
      </c>
      <c r="AH1631" s="83">
        <v>8686</v>
      </c>
      <c r="AI1631" s="83"/>
      <c r="AJ1631" s="83" t="s">
        <v>19222</v>
      </c>
      <c r="AK1631" s="83" t="s">
        <v>21317</v>
      </c>
      <c r="AL1631" s="83"/>
      <c r="AM1631" s="83"/>
      <c r="AN1631" s="85">
        <v>41059.789965277778</v>
      </c>
      <c r="AO1631" s="88" t="s">
        <v>24541</v>
      </c>
      <c r="AP1631" s="83" t="b">
        <v>0</v>
      </c>
      <c r="AQ1631" s="83" t="b">
        <v>0</v>
      </c>
      <c r="AR1631" s="83" t="b">
        <v>1</v>
      </c>
      <c r="AS1631" s="83" t="s">
        <v>13611</v>
      </c>
      <c r="AT1631" s="83">
        <v>4</v>
      </c>
      <c r="AU1631" s="88" t="s">
        <v>26485</v>
      </c>
      <c r="AV1631" s="83" t="b">
        <v>0</v>
      </c>
      <c r="AW1631" s="83" t="s">
        <v>30151</v>
      </c>
      <c r="AX1631" s="88" t="s">
        <v>31780</v>
      </c>
      <c r="AY1631" s="83" t="s">
        <v>65</v>
      </c>
      <c r="AZ1631" s="2"/>
      <c r="BA1631" s="3"/>
      <c r="BB1631" s="3"/>
      <c r="BC1631" s="3"/>
      <c r="BD1631" s="3"/>
    </row>
    <row r="1632" spans="1:56" x14ac:dyDescent="0.25">
      <c r="A1632" s="69" t="s">
        <v>1559</v>
      </c>
      <c r="B1632" s="70"/>
      <c r="C1632" s="70"/>
      <c r="D1632" s="71"/>
      <c r="E1632" s="73"/>
      <c r="F1632" s="110" t="s">
        <v>28660</v>
      </c>
      <c r="G1632" s="70"/>
      <c r="H1632" s="74"/>
      <c r="I1632" s="75"/>
      <c r="J1632" s="75"/>
      <c r="K1632" s="74" t="s">
        <v>34917</v>
      </c>
      <c r="L1632" s="78"/>
      <c r="M1632" s="79"/>
      <c r="N1632" s="79"/>
      <c r="O1632" s="80"/>
      <c r="P1632" s="81"/>
      <c r="Q1632" s="81"/>
      <c r="R1632" s="92"/>
      <c r="S1632" s="92"/>
      <c r="T1632" s="92"/>
      <c r="U1632" s="92"/>
      <c r="V1632" s="52"/>
      <c r="W1632" s="52"/>
      <c r="X1632" s="52"/>
      <c r="Y1632" s="52"/>
      <c r="Z1632" s="51"/>
      <c r="AA1632" s="76"/>
      <c r="AB1632" s="76"/>
      <c r="AC1632" s="77"/>
      <c r="AD1632" s="83" t="s">
        <v>16357</v>
      </c>
      <c r="AE1632" s="83">
        <v>0</v>
      </c>
      <c r="AF1632" s="83">
        <v>133</v>
      </c>
      <c r="AG1632" s="83">
        <v>17975</v>
      </c>
      <c r="AH1632" s="83">
        <v>0</v>
      </c>
      <c r="AI1632" s="83">
        <v>-39600</v>
      </c>
      <c r="AJ1632" s="83" t="s">
        <v>19223</v>
      </c>
      <c r="AK1632" s="83" t="s">
        <v>20763</v>
      </c>
      <c r="AL1632" s="88" t="s">
        <v>22534</v>
      </c>
      <c r="AM1632" s="83" t="s">
        <v>23069</v>
      </c>
      <c r="AN1632" s="85">
        <v>42326.80228009259</v>
      </c>
      <c r="AO1632" s="88" t="s">
        <v>24542</v>
      </c>
      <c r="AP1632" s="83" t="b">
        <v>0</v>
      </c>
      <c r="AQ1632" s="83" t="b">
        <v>0</v>
      </c>
      <c r="AR1632" s="83" t="b">
        <v>0</v>
      </c>
      <c r="AS1632" s="83" t="s">
        <v>13611</v>
      </c>
      <c r="AT1632" s="83">
        <v>115</v>
      </c>
      <c r="AU1632" s="88" t="s">
        <v>25919</v>
      </c>
      <c r="AV1632" s="83" t="b">
        <v>0</v>
      </c>
      <c r="AW1632" s="83" t="s">
        <v>30151</v>
      </c>
      <c r="AX1632" s="88" t="s">
        <v>31781</v>
      </c>
      <c r="AY1632" s="83" t="s">
        <v>66</v>
      </c>
      <c r="AZ1632" s="2"/>
      <c r="BA1632" s="3"/>
      <c r="BB1632" s="3"/>
      <c r="BC1632" s="3"/>
      <c r="BD1632" s="3"/>
    </row>
    <row r="1633" spans="1:56" x14ac:dyDescent="0.25">
      <c r="A1633" s="69" t="s">
        <v>1560</v>
      </c>
      <c r="B1633" s="70"/>
      <c r="C1633" s="70"/>
      <c r="D1633" s="71"/>
      <c r="E1633" s="73"/>
      <c r="F1633" s="110" t="s">
        <v>28661</v>
      </c>
      <c r="G1633" s="70"/>
      <c r="H1633" s="74"/>
      <c r="I1633" s="75"/>
      <c r="J1633" s="75"/>
      <c r="K1633" s="74" t="s">
        <v>34918</v>
      </c>
      <c r="L1633" s="78"/>
      <c r="M1633" s="79"/>
      <c r="N1633" s="79"/>
      <c r="O1633" s="80"/>
      <c r="P1633" s="81"/>
      <c r="Q1633" s="81"/>
      <c r="R1633" s="92"/>
      <c r="S1633" s="92"/>
      <c r="T1633" s="92"/>
      <c r="U1633" s="92"/>
      <c r="V1633" s="52"/>
      <c r="W1633" s="52"/>
      <c r="X1633" s="52"/>
      <c r="Y1633" s="52"/>
      <c r="Z1633" s="51"/>
      <c r="AA1633" s="76"/>
      <c r="AB1633" s="76"/>
      <c r="AC1633" s="77"/>
      <c r="AD1633" s="83" t="s">
        <v>14903</v>
      </c>
      <c r="AE1633" s="83">
        <v>809</v>
      </c>
      <c r="AF1633" s="83">
        <v>768</v>
      </c>
      <c r="AG1633" s="83">
        <v>36804</v>
      </c>
      <c r="AH1633" s="83">
        <v>20840</v>
      </c>
      <c r="AI1633" s="83">
        <v>-18000</v>
      </c>
      <c r="AJ1633" s="83" t="s">
        <v>19224</v>
      </c>
      <c r="AK1633" s="83" t="s">
        <v>21318</v>
      </c>
      <c r="AL1633" s="88" t="s">
        <v>22535</v>
      </c>
      <c r="AM1633" s="83" t="s">
        <v>23042</v>
      </c>
      <c r="AN1633" s="85">
        <v>39926.869814814818</v>
      </c>
      <c r="AO1633" s="88" t="s">
        <v>24543</v>
      </c>
      <c r="AP1633" s="83" t="b">
        <v>0</v>
      </c>
      <c r="AQ1633" s="83" t="b">
        <v>0</v>
      </c>
      <c r="AR1633" s="83" t="b">
        <v>1</v>
      </c>
      <c r="AS1633" s="83" t="s">
        <v>13611</v>
      </c>
      <c r="AT1633" s="83">
        <v>13</v>
      </c>
      <c r="AU1633" s="88" t="s">
        <v>26486</v>
      </c>
      <c r="AV1633" s="83" t="b">
        <v>0</v>
      </c>
      <c r="AW1633" s="83" t="s">
        <v>30151</v>
      </c>
      <c r="AX1633" s="88" t="s">
        <v>31782</v>
      </c>
      <c r="AY1633" s="83" t="s">
        <v>66</v>
      </c>
      <c r="AZ1633" s="2"/>
      <c r="BA1633" s="3"/>
      <c r="BB1633" s="3"/>
      <c r="BC1633" s="3"/>
      <c r="BD1633" s="3"/>
    </row>
    <row r="1634" spans="1:56" x14ac:dyDescent="0.25">
      <c r="A1634" s="69" t="s">
        <v>3102</v>
      </c>
      <c r="B1634" s="70"/>
      <c r="C1634" s="70"/>
      <c r="D1634" s="71"/>
      <c r="E1634" s="73"/>
      <c r="F1634" s="110" t="s">
        <v>28662</v>
      </c>
      <c r="G1634" s="70"/>
      <c r="H1634" s="74"/>
      <c r="I1634" s="75"/>
      <c r="J1634" s="75"/>
      <c r="K1634" s="74" t="s">
        <v>34919</v>
      </c>
      <c r="L1634" s="78"/>
      <c r="M1634" s="79"/>
      <c r="N1634" s="79"/>
      <c r="O1634" s="80"/>
      <c r="P1634" s="81"/>
      <c r="Q1634" s="81"/>
      <c r="R1634" s="92"/>
      <c r="S1634" s="92"/>
      <c r="T1634" s="92"/>
      <c r="U1634" s="92"/>
      <c r="V1634" s="52"/>
      <c r="W1634" s="52"/>
      <c r="X1634" s="52"/>
      <c r="Y1634" s="52"/>
      <c r="Z1634" s="51"/>
      <c r="AA1634" s="76"/>
      <c r="AB1634" s="76"/>
      <c r="AC1634" s="77"/>
      <c r="AD1634" s="83" t="s">
        <v>16358</v>
      </c>
      <c r="AE1634" s="83">
        <v>278</v>
      </c>
      <c r="AF1634" s="83">
        <v>100</v>
      </c>
      <c r="AG1634" s="83">
        <v>1863</v>
      </c>
      <c r="AH1634" s="83">
        <v>5615</v>
      </c>
      <c r="AI1634" s="83"/>
      <c r="AJ1634" s="83"/>
      <c r="AK1634" s="83"/>
      <c r="AL1634" s="83"/>
      <c r="AM1634" s="83"/>
      <c r="AN1634" s="85">
        <v>40788.107708333337</v>
      </c>
      <c r="AO1634" s="83"/>
      <c r="AP1634" s="83" t="b">
        <v>1</v>
      </c>
      <c r="AQ1634" s="83" t="b">
        <v>0</v>
      </c>
      <c r="AR1634" s="83" t="b">
        <v>1</v>
      </c>
      <c r="AS1634" s="83" t="s">
        <v>13611</v>
      </c>
      <c r="AT1634" s="83">
        <v>2</v>
      </c>
      <c r="AU1634" s="88" t="s">
        <v>25919</v>
      </c>
      <c r="AV1634" s="83" t="b">
        <v>0</v>
      </c>
      <c r="AW1634" s="83" t="s">
        <v>30151</v>
      </c>
      <c r="AX1634" s="88" t="s">
        <v>31783</v>
      </c>
      <c r="AY1634" s="83" t="s">
        <v>65</v>
      </c>
      <c r="AZ1634" s="2"/>
      <c r="BA1634" s="3"/>
      <c r="BB1634" s="3"/>
      <c r="BC1634" s="3"/>
      <c r="BD1634" s="3"/>
    </row>
    <row r="1635" spans="1:56" x14ac:dyDescent="0.25">
      <c r="A1635" s="69" t="s">
        <v>1561</v>
      </c>
      <c r="B1635" s="70"/>
      <c r="C1635" s="70"/>
      <c r="D1635" s="71"/>
      <c r="E1635" s="73"/>
      <c r="F1635" s="110" t="s">
        <v>28663</v>
      </c>
      <c r="G1635" s="70"/>
      <c r="H1635" s="74"/>
      <c r="I1635" s="75"/>
      <c r="J1635" s="75"/>
      <c r="K1635" s="74" t="s">
        <v>34920</v>
      </c>
      <c r="L1635" s="78"/>
      <c r="M1635" s="79"/>
      <c r="N1635" s="79"/>
      <c r="O1635" s="80"/>
      <c r="P1635" s="81"/>
      <c r="Q1635" s="81"/>
      <c r="R1635" s="92"/>
      <c r="S1635" s="92"/>
      <c r="T1635" s="92"/>
      <c r="U1635" s="92"/>
      <c r="V1635" s="52"/>
      <c r="W1635" s="52"/>
      <c r="X1635" s="52"/>
      <c r="Y1635" s="52"/>
      <c r="Z1635" s="51"/>
      <c r="AA1635" s="76"/>
      <c r="AB1635" s="76"/>
      <c r="AC1635" s="77"/>
      <c r="AD1635" s="83" t="s">
        <v>16359</v>
      </c>
      <c r="AE1635" s="83">
        <v>72</v>
      </c>
      <c r="AF1635" s="83">
        <v>26</v>
      </c>
      <c r="AG1635" s="83">
        <v>622</v>
      </c>
      <c r="AH1635" s="83">
        <v>488</v>
      </c>
      <c r="AI1635" s="83"/>
      <c r="AJ1635" s="83"/>
      <c r="AK1635" s="83"/>
      <c r="AL1635" s="83"/>
      <c r="AM1635" s="83"/>
      <c r="AN1635" s="85">
        <v>42698.422986111109</v>
      </c>
      <c r="AO1635" s="88" t="s">
        <v>24544</v>
      </c>
      <c r="AP1635" s="83" t="b">
        <v>1</v>
      </c>
      <c r="AQ1635" s="83" t="b">
        <v>0</v>
      </c>
      <c r="AR1635" s="83" t="b">
        <v>0</v>
      </c>
      <c r="AS1635" s="83" t="s">
        <v>25904</v>
      </c>
      <c r="AT1635" s="83">
        <v>0</v>
      </c>
      <c r="AU1635" s="83"/>
      <c r="AV1635" s="83" t="b">
        <v>0</v>
      </c>
      <c r="AW1635" s="83" t="s">
        <v>30151</v>
      </c>
      <c r="AX1635" s="88" t="s">
        <v>31784</v>
      </c>
      <c r="AY1635" s="83" t="s">
        <v>66</v>
      </c>
      <c r="AZ1635" s="2"/>
      <c r="BA1635" s="3"/>
      <c r="BB1635" s="3"/>
      <c r="BC1635" s="3"/>
      <c r="BD1635" s="3"/>
    </row>
    <row r="1636" spans="1:56" x14ac:dyDescent="0.25">
      <c r="A1636" s="69" t="s">
        <v>1562</v>
      </c>
      <c r="B1636" s="70"/>
      <c r="C1636" s="70"/>
      <c r="D1636" s="71"/>
      <c r="E1636" s="73"/>
      <c r="F1636" s="110" t="s">
        <v>28664</v>
      </c>
      <c r="G1636" s="70"/>
      <c r="H1636" s="74"/>
      <c r="I1636" s="75"/>
      <c r="J1636" s="75"/>
      <c r="K1636" s="74" t="s">
        <v>34921</v>
      </c>
      <c r="L1636" s="78"/>
      <c r="M1636" s="79"/>
      <c r="N1636" s="79"/>
      <c r="O1636" s="80"/>
      <c r="P1636" s="81"/>
      <c r="Q1636" s="81"/>
      <c r="R1636" s="92"/>
      <c r="S1636" s="92"/>
      <c r="T1636" s="92"/>
      <c r="U1636" s="92"/>
      <c r="V1636" s="52"/>
      <c r="W1636" s="52"/>
      <c r="X1636" s="52"/>
      <c r="Y1636" s="52"/>
      <c r="Z1636" s="51"/>
      <c r="AA1636" s="76"/>
      <c r="AB1636" s="76"/>
      <c r="AC1636" s="77"/>
      <c r="AD1636" s="83" t="s">
        <v>16360</v>
      </c>
      <c r="AE1636" s="83">
        <v>69</v>
      </c>
      <c r="AF1636" s="83">
        <v>8</v>
      </c>
      <c r="AG1636" s="83">
        <v>130</v>
      </c>
      <c r="AH1636" s="83">
        <v>1044</v>
      </c>
      <c r="AI1636" s="83"/>
      <c r="AJ1636" s="83"/>
      <c r="AK1636" s="83"/>
      <c r="AL1636" s="83"/>
      <c r="AM1636" s="83"/>
      <c r="AN1636" s="85">
        <v>41613.594606481478</v>
      </c>
      <c r="AO1636" s="88" t="s">
        <v>24545</v>
      </c>
      <c r="AP1636" s="83" t="b">
        <v>1</v>
      </c>
      <c r="AQ1636" s="83" t="b">
        <v>0</v>
      </c>
      <c r="AR1636" s="83" t="b">
        <v>0</v>
      </c>
      <c r="AS1636" s="83" t="s">
        <v>13611</v>
      </c>
      <c r="AT1636" s="83">
        <v>0</v>
      </c>
      <c r="AU1636" s="88" t="s">
        <v>25919</v>
      </c>
      <c r="AV1636" s="83" t="b">
        <v>0</v>
      </c>
      <c r="AW1636" s="83" t="s">
        <v>30151</v>
      </c>
      <c r="AX1636" s="88" t="s">
        <v>31785</v>
      </c>
      <c r="AY1636" s="83" t="s">
        <v>66</v>
      </c>
      <c r="AZ1636" s="2"/>
      <c r="BA1636" s="3"/>
      <c r="BB1636" s="3"/>
      <c r="BC1636" s="3"/>
      <c r="BD1636" s="3"/>
    </row>
    <row r="1637" spans="1:56" x14ac:dyDescent="0.25">
      <c r="A1637" s="69" t="s">
        <v>1563</v>
      </c>
      <c r="B1637" s="70"/>
      <c r="C1637" s="70"/>
      <c r="D1637" s="71"/>
      <c r="E1637" s="73"/>
      <c r="F1637" s="110" t="s">
        <v>28665</v>
      </c>
      <c r="G1637" s="70"/>
      <c r="H1637" s="74"/>
      <c r="I1637" s="75"/>
      <c r="J1637" s="75"/>
      <c r="K1637" s="74" t="s">
        <v>34922</v>
      </c>
      <c r="L1637" s="78"/>
      <c r="M1637" s="79"/>
      <c r="N1637" s="79"/>
      <c r="O1637" s="80"/>
      <c r="P1637" s="81"/>
      <c r="Q1637" s="81"/>
      <c r="R1637" s="92"/>
      <c r="S1637" s="92"/>
      <c r="T1637" s="92"/>
      <c r="U1637" s="92"/>
      <c r="V1637" s="52"/>
      <c r="W1637" s="52"/>
      <c r="X1637" s="52"/>
      <c r="Y1637" s="52"/>
      <c r="Z1637" s="51"/>
      <c r="AA1637" s="76"/>
      <c r="AB1637" s="76"/>
      <c r="AC1637" s="77"/>
      <c r="AD1637" s="83" t="s">
        <v>16361</v>
      </c>
      <c r="AE1637" s="83">
        <v>33</v>
      </c>
      <c r="AF1637" s="83">
        <v>24</v>
      </c>
      <c r="AG1637" s="83">
        <v>1964</v>
      </c>
      <c r="AH1637" s="83">
        <v>0</v>
      </c>
      <c r="AI1637" s="83"/>
      <c r="AJ1637" s="83" t="s">
        <v>19225</v>
      </c>
      <c r="AK1637" s="83"/>
      <c r="AL1637" s="88" t="s">
        <v>22536</v>
      </c>
      <c r="AM1637" s="83"/>
      <c r="AN1637" s="85">
        <v>41618.587673611109</v>
      </c>
      <c r="AO1637" s="83"/>
      <c r="AP1637" s="83" t="b">
        <v>1</v>
      </c>
      <c r="AQ1637" s="83" t="b">
        <v>0</v>
      </c>
      <c r="AR1637" s="83" t="b">
        <v>0</v>
      </c>
      <c r="AS1637" s="83" t="s">
        <v>13611</v>
      </c>
      <c r="AT1637" s="83">
        <v>2</v>
      </c>
      <c r="AU1637" s="88" t="s">
        <v>25919</v>
      </c>
      <c r="AV1637" s="83" t="b">
        <v>0</v>
      </c>
      <c r="AW1637" s="83" t="s">
        <v>30151</v>
      </c>
      <c r="AX1637" s="88" t="s">
        <v>31786</v>
      </c>
      <c r="AY1637" s="83" t="s">
        <v>66</v>
      </c>
      <c r="AZ1637" s="2"/>
      <c r="BA1637" s="3"/>
      <c r="BB1637" s="3"/>
      <c r="BC1637" s="3"/>
      <c r="BD1637" s="3"/>
    </row>
    <row r="1638" spans="1:56" x14ac:dyDescent="0.25">
      <c r="A1638" s="69" t="s">
        <v>1564</v>
      </c>
      <c r="B1638" s="70"/>
      <c r="C1638" s="70"/>
      <c r="D1638" s="71"/>
      <c r="E1638" s="73"/>
      <c r="F1638" s="110" t="s">
        <v>28666</v>
      </c>
      <c r="G1638" s="70"/>
      <c r="H1638" s="74"/>
      <c r="I1638" s="75"/>
      <c r="J1638" s="75"/>
      <c r="K1638" s="74" t="s">
        <v>34923</v>
      </c>
      <c r="L1638" s="78"/>
      <c r="M1638" s="79"/>
      <c r="N1638" s="79"/>
      <c r="O1638" s="80"/>
      <c r="P1638" s="81"/>
      <c r="Q1638" s="81"/>
      <c r="R1638" s="92"/>
      <c r="S1638" s="92"/>
      <c r="T1638" s="92"/>
      <c r="U1638" s="92"/>
      <c r="V1638" s="52"/>
      <c r="W1638" s="52"/>
      <c r="X1638" s="52"/>
      <c r="Y1638" s="52"/>
      <c r="Z1638" s="51"/>
      <c r="AA1638" s="76"/>
      <c r="AB1638" s="76"/>
      <c r="AC1638" s="77"/>
      <c r="AD1638" s="83" t="s">
        <v>16362</v>
      </c>
      <c r="AE1638" s="83">
        <v>173</v>
      </c>
      <c r="AF1638" s="83">
        <v>22</v>
      </c>
      <c r="AG1638" s="83">
        <v>833</v>
      </c>
      <c r="AH1638" s="83">
        <v>298</v>
      </c>
      <c r="AI1638" s="83"/>
      <c r="AJ1638" s="83" t="s">
        <v>19226</v>
      </c>
      <c r="AK1638" s="83"/>
      <c r="AL1638" s="83"/>
      <c r="AM1638" s="83"/>
      <c r="AN1638" s="85">
        <v>41580.997800925928</v>
      </c>
      <c r="AO1638" s="88" t="s">
        <v>24546</v>
      </c>
      <c r="AP1638" s="83" t="b">
        <v>1</v>
      </c>
      <c r="AQ1638" s="83" t="b">
        <v>0</v>
      </c>
      <c r="AR1638" s="83" t="b">
        <v>0</v>
      </c>
      <c r="AS1638" s="83" t="s">
        <v>13611</v>
      </c>
      <c r="AT1638" s="83">
        <v>2</v>
      </c>
      <c r="AU1638" s="88" t="s">
        <v>25919</v>
      </c>
      <c r="AV1638" s="83" t="b">
        <v>0</v>
      </c>
      <c r="AW1638" s="83" t="s">
        <v>30151</v>
      </c>
      <c r="AX1638" s="88" t="s">
        <v>31787</v>
      </c>
      <c r="AY1638" s="83" t="s">
        <v>66</v>
      </c>
      <c r="AZ1638" s="2"/>
      <c r="BA1638" s="3"/>
      <c r="BB1638" s="3"/>
      <c r="BC1638" s="3"/>
      <c r="BD1638" s="3"/>
    </row>
    <row r="1639" spans="1:56" x14ac:dyDescent="0.25">
      <c r="A1639" s="69" t="s">
        <v>3103</v>
      </c>
      <c r="B1639" s="70"/>
      <c r="C1639" s="70"/>
      <c r="D1639" s="71"/>
      <c r="E1639" s="73"/>
      <c r="F1639" s="110" t="s">
        <v>28667</v>
      </c>
      <c r="G1639" s="70"/>
      <c r="H1639" s="74"/>
      <c r="I1639" s="75"/>
      <c r="J1639" s="75"/>
      <c r="K1639" s="74" t="s">
        <v>34924</v>
      </c>
      <c r="L1639" s="78"/>
      <c r="M1639" s="79"/>
      <c r="N1639" s="79"/>
      <c r="O1639" s="80"/>
      <c r="P1639" s="81"/>
      <c r="Q1639" s="81"/>
      <c r="R1639" s="92"/>
      <c r="S1639" s="92"/>
      <c r="T1639" s="92"/>
      <c r="U1639" s="92"/>
      <c r="V1639" s="52"/>
      <c r="W1639" s="52"/>
      <c r="X1639" s="52"/>
      <c r="Y1639" s="52"/>
      <c r="Z1639" s="51"/>
      <c r="AA1639" s="76"/>
      <c r="AB1639" s="76"/>
      <c r="AC1639" s="77"/>
      <c r="AD1639" s="83" t="s">
        <v>16363</v>
      </c>
      <c r="AE1639" s="83">
        <v>842</v>
      </c>
      <c r="AF1639" s="83">
        <v>12637274</v>
      </c>
      <c r="AG1639" s="83">
        <v>210203</v>
      </c>
      <c r="AH1639" s="83">
        <v>610</v>
      </c>
      <c r="AI1639" s="83">
        <v>-18000</v>
      </c>
      <c r="AJ1639" s="83" t="s">
        <v>19227</v>
      </c>
      <c r="AK1639" s="83"/>
      <c r="AL1639" s="88" t="s">
        <v>22537</v>
      </c>
      <c r="AM1639" s="83" t="s">
        <v>23040</v>
      </c>
      <c r="AN1639" s="85">
        <v>39541.579513888886</v>
      </c>
      <c r="AO1639" s="88" t="s">
        <v>24547</v>
      </c>
      <c r="AP1639" s="83" t="b">
        <v>0</v>
      </c>
      <c r="AQ1639" s="83" t="b">
        <v>0</v>
      </c>
      <c r="AR1639" s="83" t="b">
        <v>1</v>
      </c>
      <c r="AS1639" s="83" t="s">
        <v>13611</v>
      </c>
      <c r="AT1639" s="83">
        <v>97953</v>
      </c>
      <c r="AU1639" s="88" t="s">
        <v>26487</v>
      </c>
      <c r="AV1639" s="83" t="b">
        <v>1</v>
      </c>
      <c r="AW1639" s="83" t="s">
        <v>30151</v>
      </c>
      <c r="AX1639" s="88" t="s">
        <v>31788</v>
      </c>
      <c r="AY1639" s="83" t="s">
        <v>65</v>
      </c>
      <c r="AZ1639" s="2"/>
      <c r="BA1639" s="3"/>
      <c r="BB1639" s="3"/>
      <c r="BC1639" s="3"/>
      <c r="BD1639" s="3"/>
    </row>
    <row r="1640" spans="1:56" x14ac:dyDescent="0.25">
      <c r="A1640" s="69" t="s">
        <v>1565</v>
      </c>
      <c r="B1640" s="70"/>
      <c r="C1640" s="70"/>
      <c r="D1640" s="71"/>
      <c r="E1640" s="73"/>
      <c r="F1640" s="110" t="s">
        <v>28668</v>
      </c>
      <c r="G1640" s="70"/>
      <c r="H1640" s="74"/>
      <c r="I1640" s="75"/>
      <c r="J1640" s="75"/>
      <c r="K1640" s="74" t="s">
        <v>34925</v>
      </c>
      <c r="L1640" s="78"/>
      <c r="M1640" s="79"/>
      <c r="N1640" s="79"/>
      <c r="O1640" s="80"/>
      <c r="P1640" s="81"/>
      <c r="Q1640" s="81"/>
      <c r="R1640" s="92"/>
      <c r="S1640" s="92"/>
      <c r="T1640" s="92"/>
      <c r="U1640" s="92"/>
      <c r="V1640" s="52"/>
      <c r="W1640" s="52"/>
      <c r="X1640" s="52"/>
      <c r="Y1640" s="52"/>
      <c r="Z1640" s="51"/>
      <c r="AA1640" s="76"/>
      <c r="AB1640" s="76"/>
      <c r="AC1640" s="77"/>
      <c r="AD1640" s="83" t="s">
        <v>16364</v>
      </c>
      <c r="AE1640" s="83">
        <v>110</v>
      </c>
      <c r="AF1640" s="83">
        <v>84</v>
      </c>
      <c r="AG1640" s="83">
        <v>5516</v>
      </c>
      <c r="AH1640" s="83">
        <v>7007</v>
      </c>
      <c r="AI1640" s="83"/>
      <c r="AJ1640" s="83"/>
      <c r="AK1640" s="83"/>
      <c r="AL1640" s="83"/>
      <c r="AM1640" s="83"/>
      <c r="AN1640" s="85">
        <v>42624.629780092589</v>
      </c>
      <c r="AO1640" s="88" t="s">
        <v>24548</v>
      </c>
      <c r="AP1640" s="83" t="b">
        <v>1</v>
      </c>
      <c r="AQ1640" s="83" t="b">
        <v>0</v>
      </c>
      <c r="AR1640" s="83" t="b">
        <v>0</v>
      </c>
      <c r="AS1640" s="83" t="s">
        <v>13611</v>
      </c>
      <c r="AT1640" s="83">
        <v>2</v>
      </c>
      <c r="AU1640" s="83"/>
      <c r="AV1640" s="83" t="b">
        <v>0</v>
      </c>
      <c r="AW1640" s="83" t="s">
        <v>30151</v>
      </c>
      <c r="AX1640" s="88" t="s">
        <v>31789</v>
      </c>
      <c r="AY1640" s="83" t="s">
        <v>66</v>
      </c>
      <c r="AZ1640" s="2"/>
      <c r="BA1640" s="3"/>
      <c r="BB1640" s="3"/>
      <c r="BC1640" s="3"/>
      <c r="BD1640" s="3"/>
    </row>
    <row r="1641" spans="1:56" x14ac:dyDescent="0.25">
      <c r="A1641" s="69" t="s">
        <v>1566</v>
      </c>
      <c r="B1641" s="70"/>
      <c r="C1641" s="70"/>
      <c r="D1641" s="71"/>
      <c r="E1641" s="73"/>
      <c r="F1641" s="110" t="s">
        <v>28669</v>
      </c>
      <c r="G1641" s="70"/>
      <c r="H1641" s="74"/>
      <c r="I1641" s="75"/>
      <c r="J1641" s="75"/>
      <c r="K1641" s="74" t="s">
        <v>34926</v>
      </c>
      <c r="L1641" s="78"/>
      <c r="M1641" s="79"/>
      <c r="N1641" s="79"/>
      <c r="O1641" s="80"/>
      <c r="P1641" s="81"/>
      <c r="Q1641" s="81"/>
      <c r="R1641" s="92"/>
      <c r="S1641" s="92"/>
      <c r="T1641" s="92"/>
      <c r="U1641" s="92"/>
      <c r="V1641" s="52"/>
      <c r="W1641" s="52"/>
      <c r="X1641" s="52"/>
      <c r="Y1641" s="52"/>
      <c r="Z1641" s="51"/>
      <c r="AA1641" s="76"/>
      <c r="AB1641" s="76"/>
      <c r="AC1641" s="77"/>
      <c r="AD1641" s="83" t="s">
        <v>16365</v>
      </c>
      <c r="AE1641" s="83">
        <v>250</v>
      </c>
      <c r="AF1641" s="83">
        <v>296</v>
      </c>
      <c r="AG1641" s="83">
        <v>4818</v>
      </c>
      <c r="AH1641" s="83">
        <v>7741</v>
      </c>
      <c r="AI1641" s="83">
        <v>-28800</v>
      </c>
      <c r="AJ1641" s="83" t="s">
        <v>19228</v>
      </c>
      <c r="AK1641" s="83" t="s">
        <v>21192</v>
      </c>
      <c r="AL1641" s="83"/>
      <c r="AM1641" s="83" t="s">
        <v>23041</v>
      </c>
      <c r="AN1641" s="85">
        <v>42543.736400462964</v>
      </c>
      <c r="AO1641" s="88" t="s">
        <v>24549</v>
      </c>
      <c r="AP1641" s="83" t="b">
        <v>1</v>
      </c>
      <c r="AQ1641" s="83" t="b">
        <v>0</v>
      </c>
      <c r="AR1641" s="83" t="b">
        <v>1</v>
      </c>
      <c r="AS1641" s="83" t="s">
        <v>13611</v>
      </c>
      <c r="AT1641" s="83">
        <v>1</v>
      </c>
      <c r="AU1641" s="83"/>
      <c r="AV1641" s="83" t="b">
        <v>0</v>
      </c>
      <c r="AW1641" s="83" t="s">
        <v>30151</v>
      </c>
      <c r="AX1641" s="88" t="s">
        <v>31790</v>
      </c>
      <c r="AY1641" s="83" t="s">
        <v>66</v>
      </c>
      <c r="AZ1641" s="2"/>
      <c r="BA1641" s="3"/>
      <c r="BB1641" s="3"/>
      <c r="BC1641" s="3"/>
      <c r="BD1641" s="3"/>
    </row>
    <row r="1642" spans="1:56" x14ac:dyDescent="0.25">
      <c r="A1642" s="69" t="s">
        <v>1567</v>
      </c>
      <c r="B1642" s="70"/>
      <c r="C1642" s="70"/>
      <c r="D1642" s="71"/>
      <c r="E1642" s="73"/>
      <c r="F1642" s="110" t="s">
        <v>28670</v>
      </c>
      <c r="G1642" s="70"/>
      <c r="H1642" s="74"/>
      <c r="I1642" s="75"/>
      <c r="J1642" s="75"/>
      <c r="K1642" s="74" t="s">
        <v>34927</v>
      </c>
      <c r="L1642" s="78"/>
      <c r="M1642" s="79"/>
      <c r="N1642" s="79"/>
      <c r="O1642" s="80"/>
      <c r="P1642" s="81"/>
      <c r="Q1642" s="81"/>
      <c r="R1642" s="92"/>
      <c r="S1642" s="92"/>
      <c r="T1642" s="92"/>
      <c r="U1642" s="92"/>
      <c r="V1642" s="52"/>
      <c r="W1642" s="52"/>
      <c r="X1642" s="52"/>
      <c r="Y1642" s="52"/>
      <c r="Z1642" s="51"/>
      <c r="AA1642" s="76"/>
      <c r="AB1642" s="76"/>
      <c r="AC1642" s="77"/>
      <c r="AD1642" s="83" t="s">
        <v>16366</v>
      </c>
      <c r="AE1642" s="83">
        <v>2390</v>
      </c>
      <c r="AF1642" s="83">
        <v>19554</v>
      </c>
      <c r="AG1642" s="83">
        <v>53932</v>
      </c>
      <c r="AH1642" s="83">
        <v>29</v>
      </c>
      <c r="AI1642" s="83">
        <v>-25200</v>
      </c>
      <c r="AJ1642" s="83" t="s">
        <v>19229</v>
      </c>
      <c r="AK1642" s="83" t="s">
        <v>20965</v>
      </c>
      <c r="AL1642" s="88" t="s">
        <v>22538</v>
      </c>
      <c r="AM1642" s="83" t="s">
        <v>23044</v>
      </c>
      <c r="AN1642" s="85">
        <v>39959.929861111108</v>
      </c>
      <c r="AO1642" s="83"/>
      <c r="AP1642" s="83" t="b">
        <v>0</v>
      </c>
      <c r="AQ1642" s="83" t="b">
        <v>0</v>
      </c>
      <c r="AR1642" s="83" t="b">
        <v>1</v>
      </c>
      <c r="AS1642" s="83" t="s">
        <v>13611</v>
      </c>
      <c r="AT1642" s="83">
        <v>474</v>
      </c>
      <c r="AU1642" s="88" t="s">
        <v>26488</v>
      </c>
      <c r="AV1642" s="83" t="b">
        <v>0</v>
      </c>
      <c r="AW1642" s="83" t="s">
        <v>30151</v>
      </c>
      <c r="AX1642" s="88" t="s">
        <v>31791</v>
      </c>
      <c r="AY1642" s="83" t="s">
        <v>66</v>
      </c>
      <c r="AZ1642" s="2"/>
      <c r="BA1642" s="3"/>
      <c r="BB1642" s="3"/>
      <c r="BC1642" s="3"/>
      <c r="BD1642" s="3"/>
    </row>
    <row r="1643" spans="1:56" x14ac:dyDescent="0.25">
      <c r="A1643" s="69" t="s">
        <v>1568</v>
      </c>
      <c r="B1643" s="70"/>
      <c r="C1643" s="70"/>
      <c r="D1643" s="71"/>
      <c r="E1643" s="73"/>
      <c r="F1643" s="110" t="s">
        <v>28671</v>
      </c>
      <c r="G1643" s="70"/>
      <c r="H1643" s="74"/>
      <c r="I1643" s="75"/>
      <c r="J1643" s="75"/>
      <c r="K1643" s="74" t="s">
        <v>34928</v>
      </c>
      <c r="L1643" s="78"/>
      <c r="M1643" s="79"/>
      <c r="N1643" s="79"/>
      <c r="O1643" s="80"/>
      <c r="P1643" s="81"/>
      <c r="Q1643" s="81"/>
      <c r="R1643" s="92"/>
      <c r="S1643" s="92"/>
      <c r="T1643" s="92"/>
      <c r="U1643" s="92"/>
      <c r="V1643" s="52"/>
      <c r="W1643" s="52"/>
      <c r="X1643" s="52"/>
      <c r="Y1643" s="52"/>
      <c r="Z1643" s="51"/>
      <c r="AA1643" s="76"/>
      <c r="AB1643" s="76"/>
      <c r="AC1643" s="77"/>
      <c r="AD1643" s="83" t="s">
        <v>16367</v>
      </c>
      <c r="AE1643" s="83">
        <v>1616</v>
      </c>
      <c r="AF1643" s="83">
        <v>624</v>
      </c>
      <c r="AG1643" s="83">
        <v>8089</v>
      </c>
      <c r="AH1643" s="83">
        <v>5894</v>
      </c>
      <c r="AI1643" s="83">
        <v>12600</v>
      </c>
      <c r="AJ1643" s="83" t="s">
        <v>19230</v>
      </c>
      <c r="AK1643" s="83" t="s">
        <v>21319</v>
      </c>
      <c r="AL1643" s="88" t="s">
        <v>22539</v>
      </c>
      <c r="AM1643" s="83" t="s">
        <v>23056</v>
      </c>
      <c r="AN1643" s="85">
        <v>39817.920104166667</v>
      </c>
      <c r="AO1643" s="88" t="s">
        <v>24550</v>
      </c>
      <c r="AP1643" s="83" t="b">
        <v>0</v>
      </c>
      <c r="AQ1643" s="83" t="b">
        <v>0</v>
      </c>
      <c r="AR1643" s="83" t="b">
        <v>1</v>
      </c>
      <c r="AS1643" s="83" t="s">
        <v>13611</v>
      </c>
      <c r="AT1643" s="83">
        <v>32</v>
      </c>
      <c r="AU1643" s="88" t="s">
        <v>26489</v>
      </c>
      <c r="AV1643" s="83" t="b">
        <v>0</v>
      </c>
      <c r="AW1643" s="83" t="s">
        <v>30151</v>
      </c>
      <c r="AX1643" s="88" t="s">
        <v>31792</v>
      </c>
      <c r="AY1643" s="83" t="s">
        <v>66</v>
      </c>
      <c r="AZ1643" s="2"/>
      <c r="BA1643" s="3"/>
      <c r="BB1643" s="3"/>
      <c r="BC1643" s="3"/>
      <c r="BD1643" s="3"/>
    </row>
    <row r="1644" spans="1:56" x14ac:dyDescent="0.25">
      <c r="A1644" s="69" t="s">
        <v>1569</v>
      </c>
      <c r="B1644" s="70"/>
      <c r="C1644" s="70"/>
      <c r="D1644" s="71"/>
      <c r="E1644" s="73"/>
      <c r="F1644" s="110" t="s">
        <v>28672</v>
      </c>
      <c r="G1644" s="70"/>
      <c r="H1644" s="74"/>
      <c r="I1644" s="75"/>
      <c r="J1644" s="75"/>
      <c r="K1644" s="74" t="s">
        <v>34929</v>
      </c>
      <c r="L1644" s="78"/>
      <c r="M1644" s="79"/>
      <c r="N1644" s="79"/>
      <c r="O1644" s="80"/>
      <c r="P1644" s="81"/>
      <c r="Q1644" s="81"/>
      <c r="R1644" s="92"/>
      <c r="S1644" s="92"/>
      <c r="T1644" s="92"/>
      <c r="U1644" s="92"/>
      <c r="V1644" s="52"/>
      <c r="W1644" s="52"/>
      <c r="X1644" s="52"/>
      <c r="Y1644" s="52"/>
      <c r="Z1644" s="51"/>
      <c r="AA1644" s="76"/>
      <c r="AB1644" s="76"/>
      <c r="AC1644" s="77"/>
      <c r="AD1644" s="83" t="s">
        <v>16368</v>
      </c>
      <c r="AE1644" s="83">
        <v>489</v>
      </c>
      <c r="AF1644" s="83">
        <v>235</v>
      </c>
      <c r="AG1644" s="83">
        <v>10064</v>
      </c>
      <c r="AH1644" s="83">
        <v>9479</v>
      </c>
      <c r="AI1644" s="83">
        <v>-18000</v>
      </c>
      <c r="AJ1644" s="83" t="s">
        <v>19231</v>
      </c>
      <c r="AK1644" s="83" t="s">
        <v>21320</v>
      </c>
      <c r="AL1644" s="83"/>
      <c r="AM1644" s="83" t="s">
        <v>23040</v>
      </c>
      <c r="AN1644" s="85">
        <v>42222.885428240741</v>
      </c>
      <c r="AO1644" s="88" t="s">
        <v>24551</v>
      </c>
      <c r="AP1644" s="83" t="b">
        <v>0</v>
      </c>
      <c r="AQ1644" s="83" t="b">
        <v>0</v>
      </c>
      <c r="AR1644" s="83" t="b">
        <v>0</v>
      </c>
      <c r="AS1644" s="83" t="s">
        <v>13611</v>
      </c>
      <c r="AT1644" s="83">
        <v>41</v>
      </c>
      <c r="AU1644" s="88" t="s">
        <v>25919</v>
      </c>
      <c r="AV1644" s="83" t="b">
        <v>0</v>
      </c>
      <c r="AW1644" s="83" t="s">
        <v>30151</v>
      </c>
      <c r="AX1644" s="88" t="s">
        <v>31793</v>
      </c>
      <c r="AY1644" s="83" t="s">
        <v>66</v>
      </c>
      <c r="AZ1644" s="2"/>
      <c r="BA1644" s="3"/>
      <c r="BB1644" s="3"/>
      <c r="BC1644" s="3"/>
      <c r="BD1644" s="3"/>
    </row>
    <row r="1645" spans="1:56" x14ac:dyDescent="0.25">
      <c r="A1645" s="69" t="s">
        <v>1570</v>
      </c>
      <c r="B1645" s="70"/>
      <c r="C1645" s="70"/>
      <c r="D1645" s="71"/>
      <c r="E1645" s="73"/>
      <c r="F1645" s="110" t="s">
        <v>28673</v>
      </c>
      <c r="G1645" s="70"/>
      <c r="H1645" s="74"/>
      <c r="I1645" s="75"/>
      <c r="J1645" s="75"/>
      <c r="K1645" s="74" t="s">
        <v>34930</v>
      </c>
      <c r="L1645" s="78"/>
      <c r="M1645" s="79"/>
      <c r="N1645" s="79"/>
      <c r="O1645" s="80"/>
      <c r="P1645" s="81"/>
      <c r="Q1645" s="81"/>
      <c r="R1645" s="92"/>
      <c r="S1645" s="92"/>
      <c r="T1645" s="92"/>
      <c r="U1645" s="92"/>
      <c r="V1645" s="52"/>
      <c r="W1645" s="52"/>
      <c r="X1645" s="52"/>
      <c r="Y1645" s="52"/>
      <c r="Z1645" s="51"/>
      <c r="AA1645" s="76"/>
      <c r="AB1645" s="76"/>
      <c r="AC1645" s="77"/>
      <c r="AD1645" s="83" t="s">
        <v>16369</v>
      </c>
      <c r="AE1645" s="83">
        <v>134</v>
      </c>
      <c r="AF1645" s="83">
        <v>71</v>
      </c>
      <c r="AG1645" s="83">
        <v>2715</v>
      </c>
      <c r="AH1645" s="83">
        <v>25</v>
      </c>
      <c r="AI1645" s="83"/>
      <c r="AJ1645" s="83" t="s">
        <v>19232</v>
      </c>
      <c r="AK1645" s="83"/>
      <c r="AL1645" s="88" t="s">
        <v>22540</v>
      </c>
      <c r="AM1645" s="83"/>
      <c r="AN1645" s="85">
        <v>41397.75949074074</v>
      </c>
      <c r="AO1645" s="88" t="s">
        <v>24552</v>
      </c>
      <c r="AP1645" s="83" t="b">
        <v>0</v>
      </c>
      <c r="AQ1645" s="83" t="b">
        <v>0</v>
      </c>
      <c r="AR1645" s="83" t="b">
        <v>0</v>
      </c>
      <c r="AS1645" s="83" t="s">
        <v>13611</v>
      </c>
      <c r="AT1645" s="83">
        <v>2</v>
      </c>
      <c r="AU1645" s="88" t="s">
        <v>25919</v>
      </c>
      <c r="AV1645" s="83" t="b">
        <v>0</v>
      </c>
      <c r="AW1645" s="83" t="s">
        <v>30151</v>
      </c>
      <c r="AX1645" s="88" t="s">
        <v>31794</v>
      </c>
      <c r="AY1645" s="83" t="s">
        <v>66</v>
      </c>
      <c r="AZ1645" s="2"/>
      <c r="BA1645" s="3"/>
      <c r="BB1645" s="3"/>
      <c r="BC1645" s="3"/>
      <c r="BD1645" s="3"/>
    </row>
    <row r="1646" spans="1:56" x14ac:dyDescent="0.25">
      <c r="A1646" s="69" t="s">
        <v>3104</v>
      </c>
      <c r="B1646" s="70"/>
      <c r="C1646" s="70"/>
      <c r="D1646" s="71"/>
      <c r="E1646" s="73"/>
      <c r="F1646" s="110" t="s">
        <v>28674</v>
      </c>
      <c r="G1646" s="70"/>
      <c r="H1646" s="74"/>
      <c r="I1646" s="75"/>
      <c r="J1646" s="75"/>
      <c r="K1646" s="74" t="s">
        <v>34931</v>
      </c>
      <c r="L1646" s="78"/>
      <c r="M1646" s="79"/>
      <c r="N1646" s="79"/>
      <c r="O1646" s="80"/>
      <c r="P1646" s="81"/>
      <c r="Q1646" s="81"/>
      <c r="R1646" s="92"/>
      <c r="S1646" s="92"/>
      <c r="T1646" s="92"/>
      <c r="U1646" s="92"/>
      <c r="V1646" s="52"/>
      <c r="W1646" s="52"/>
      <c r="X1646" s="52"/>
      <c r="Y1646" s="52"/>
      <c r="Z1646" s="51"/>
      <c r="AA1646" s="76"/>
      <c r="AB1646" s="76"/>
      <c r="AC1646" s="77"/>
      <c r="AD1646" s="83" t="s">
        <v>16370</v>
      </c>
      <c r="AE1646" s="83">
        <v>1117</v>
      </c>
      <c r="AF1646" s="83">
        <v>624783</v>
      </c>
      <c r="AG1646" s="83">
        <v>26761</v>
      </c>
      <c r="AH1646" s="83">
        <v>2136</v>
      </c>
      <c r="AI1646" s="83">
        <v>-28800</v>
      </c>
      <c r="AJ1646" s="83" t="s">
        <v>19233</v>
      </c>
      <c r="AK1646" s="83" t="s">
        <v>21321</v>
      </c>
      <c r="AL1646" s="88" t="s">
        <v>22541</v>
      </c>
      <c r="AM1646" s="83" t="s">
        <v>23041</v>
      </c>
      <c r="AN1646" s="85">
        <v>39842.534479166665</v>
      </c>
      <c r="AO1646" s="88" t="s">
        <v>24553</v>
      </c>
      <c r="AP1646" s="83" t="b">
        <v>0</v>
      </c>
      <c r="AQ1646" s="83" t="b">
        <v>0</v>
      </c>
      <c r="AR1646" s="83" t="b">
        <v>0</v>
      </c>
      <c r="AS1646" s="83" t="s">
        <v>13611</v>
      </c>
      <c r="AT1646" s="83">
        <v>3954</v>
      </c>
      <c r="AU1646" s="88" t="s">
        <v>26490</v>
      </c>
      <c r="AV1646" s="83" t="b">
        <v>1</v>
      </c>
      <c r="AW1646" s="83" t="s">
        <v>30151</v>
      </c>
      <c r="AX1646" s="88" t="s">
        <v>31795</v>
      </c>
      <c r="AY1646" s="83" t="s">
        <v>65</v>
      </c>
      <c r="AZ1646" s="2"/>
      <c r="BA1646" s="3"/>
      <c r="BB1646" s="3"/>
      <c r="BC1646" s="3"/>
      <c r="BD1646" s="3"/>
    </row>
    <row r="1647" spans="1:56" x14ac:dyDescent="0.25">
      <c r="A1647" s="69" t="s">
        <v>1571</v>
      </c>
      <c r="B1647" s="70"/>
      <c r="C1647" s="70"/>
      <c r="D1647" s="71"/>
      <c r="E1647" s="73"/>
      <c r="F1647" s="110" t="s">
        <v>28675</v>
      </c>
      <c r="G1647" s="70"/>
      <c r="H1647" s="74"/>
      <c r="I1647" s="75"/>
      <c r="J1647" s="75"/>
      <c r="K1647" s="74" t="s">
        <v>34932</v>
      </c>
      <c r="L1647" s="78"/>
      <c r="M1647" s="79"/>
      <c r="N1647" s="79"/>
      <c r="O1647" s="80"/>
      <c r="P1647" s="81"/>
      <c r="Q1647" s="81"/>
      <c r="R1647" s="92"/>
      <c r="S1647" s="92"/>
      <c r="T1647" s="92"/>
      <c r="U1647" s="92"/>
      <c r="V1647" s="52"/>
      <c r="W1647" s="52"/>
      <c r="X1647" s="52"/>
      <c r="Y1647" s="52"/>
      <c r="Z1647" s="51"/>
      <c r="AA1647" s="76"/>
      <c r="AB1647" s="76"/>
      <c r="AC1647" s="77"/>
      <c r="AD1647" s="83" t="s">
        <v>16371</v>
      </c>
      <c r="AE1647" s="83">
        <v>8724</v>
      </c>
      <c r="AF1647" s="83">
        <v>11096</v>
      </c>
      <c r="AG1647" s="83">
        <v>52531</v>
      </c>
      <c r="AH1647" s="83">
        <v>15438</v>
      </c>
      <c r="AI1647" s="83">
        <v>-18000</v>
      </c>
      <c r="AJ1647" s="83" t="s">
        <v>19234</v>
      </c>
      <c r="AK1647" s="83" t="s">
        <v>20544</v>
      </c>
      <c r="AL1647" s="88" t="s">
        <v>22542</v>
      </c>
      <c r="AM1647" s="83" t="s">
        <v>23040</v>
      </c>
      <c r="AN1647" s="85">
        <v>40707.924363425926</v>
      </c>
      <c r="AO1647" s="88" t="s">
        <v>24554</v>
      </c>
      <c r="AP1647" s="83" t="b">
        <v>0</v>
      </c>
      <c r="AQ1647" s="83" t="b">
        <v>0</v>
      </c>
      <c r="AR1647" s="83" t="b">
        <v>0</v>
      </c>
      <c r="AS1647" s="83" t="s">
        <v>13611</v>
      </c>
      <c r="AT1647" s="83">
        <v>216</v>
      </c>
      <c r="AU1647" s="88" t="s">
        <v>26491</v>
      </c>
      <c r="AV1647" s="83" t="b">
        <v>0</v>
      </c>
      <c r="AW1647" s="83" t="s">
        <v>30151</v>
      </c>
      <c r="AX1647" s="88" t="s">
        <v>31796</v>
      </c>
      <c r="AY1647" s="83" t="s">
        <v>66</v>
      </c>
      <c r="AZ1647" s="2"/>
      <c r="BA1647" s="3"/>
      <c r="BB1647" s="3"/>
      <c r="BC1647" s="3"/>
      <c r="BD1647" s="3"/>
    </row>
    <row r="1648" spans="1:56" x14ac:dyDescent="0.25">
      <c r="A1648" s="69" t="s">
        <v>1572</v>
      </c>
      <c r="B1648" s="70"/>
      <c r="C1648" s="70"/>
      <c r="D1648" s="71"/>
      <c r="E1648" s="73"/>
      <c r="F1648" s="110" t="s">
        <v>28676</v>
      </c>
      <c r="G1648" s="70"/>
      <c r="H1648" s="74"/>
      <c r="I1648" s="75"/>
      <c r="J1648" s="75"/>
      <c r="K1648" s="74" t="s">
        <v>34933</v>
      </c>
      <c r="L1648" s="78"/>
      <c r="M1648" s="79"/>
      <c r="N1648" s="79"/>
      <c r="O1648" s="80"/>
      <c r="P1648" s="81"/>
      <c r="Q1648" s="81"/>
      <c r="R1648" s="92"/>
      <c r="S1648" s="92"/>
      <c r="T1648" s="92"/>
      <c r="U1648" s="92"/>
      <c r="V1648" s="52"/>
      <c r="W1648" s="52"/>
      <c r="X1648" s="52"/>
      <c r="Y1648" s="52"/>
      <c r="Z1648" s="51"/>
      <c r="AA1648" s="76"/>
      <c r="AB1648" s="76"/>
      <c r="AC1648" s="77"/>
      <c r="AD1648" s="83" t="s">
        <v>16372</v>
      </c>
      <c r="AE1648" s="83">
        <v>34</v>
      </c>
      <c r="AF1648" s="83">
        <v>356</v>
      </c>
      <c r="AG1648" s="83">
        <v>32416</v>
      </c>
      <c r="AH1648" s="83">
        <v>32919</v>
      </c>
      <c r="AI1648" s="83"/>
      <c r="AJ1648" s="83"/>
      <c r="AK1648" s="83"/>
      <c r="AL1648" s="83"/>
      <c r="AM1648" s="83"/>
      <c r="AN1648" s="85">
        <v>42493.933159722219</v>
      </c>
      <c r="AO1648" s="83"/>
      <c r="AP1648" s="83" t="b">
        <v>1</v>
      </c>
      <c r="AQ1648" s="83" t="b">
        <v>0</v>
      </c>
      <c r="AR1648" s="83" t="b">
        <v>0</v>
      </c>
      <c r="AS1648" s="83" t="s">
        <v>13611</v>
      </c>
      <c r="AT1648" s="83">
        <v>83</v>
      </c>
      <c r="AU1648" s="83"/>
      <c r="AV1648" s="83" t="b">
        <v>0</v>
      </c>
      <c r="AW1648" s="83" t="s">
        <v>30151</v>
      </c>
      <c r="AX1648" s="88" t="s">
        <v>31797</v>
      </c>
      <c r="AY1648" s="83" t="s">
        <v>66</v>
      </c>
      <c r="AZ1648" s="2"/>
      <c r="BA1648" s="3"/>
      <c r="BB1648" s="3"/>
      <c r="BC1648" s="3"/>
      <c r="BD1648" s="3"/>
    </row>
    <row r="1649" spans="1:56" x14ac:dyDescent="0.25">
      <c r="A1649" s="69" t="s">
        <v>1573</v>
      </c>
      <c r="B1649" s="70"/>
      <c r="C1649" s="70"/>
      <c r="D1649" s="71"/>
      <c r="E1649" s="73"/>
      <c r="F1649" s="110" t="s">
        <v>28677</v>
      </c>
      <c r="G1649" s="70"/>
      <c r="H1649" s="74"/>
      <c r="I1649" s="75"/>
      <c r="J1649" s="75"/>
      <c r="K1649" s="74" t="s">
        <v>34934</v>
      </c>
      <c r="L1649" s="78"/>
      <c r="M1649" s="79"/>
      <c r="N1649" s="79"/>
      <c r="O1649" s="80"/>
      <c r="P1649" s="81"/>
      <c r="Q1649" s="81"/>
      <c r="R1649" s="92"/>
      <c r="S1649" s="92"/>
      <c r="T1649" s="92"/>
      <c r="U1649" s="92"/>
      <c r="V1649" s="52"/>
      <c r="W1649" s="52"/>
      <c r="X1649" s="52"/>
      <c r="Y1649" s="52"/>
      <c r="Z1649" s="51"/>
      <c r="AA1649" s="76"/>
      <c r="AB1649" s="76"/>
      <c r="AC1649" s="77"/>
      <c r="AD1649" s="83" t="s">
        <v>16373</v>
      </c>
      <c r="AE1649" s="83">
        <v>14</v>
      </c>
      <c r="AF1649" s="83">
        <v>125</v>
      </c>
      <c r="AG1649" s="83">
        <v>14</v>
      </c>
      <c r="AH1649" s="83">
        <v>503</v>
      </c>
      <c r="AI1649" s="83">
        <v>-18000</v>
      </c>
      <c r="AJ1649" s="83" t="s">
        <v>19235</v>
      </c>
      <c r="AK1649" s="83" t="s">
        <v>21322</v>
      </c>
      <c r="AL1649" s="88" t="s">
        <v>22543</v>
      </c>
      <c r="AM1649" s="83" t="s">
        <v>23040</v>
      </c>
      <c r="AN1649" s="85">
        <v>39945.989236111112</v>
      </c>
      <c r="AO1649" s="88" t="s">
        <v>24555</v>
      </c>
      <c r="AP1649" s="83" t="b">
        <v>0</v>
      </c>
      <c r="AQ1649" s="83" t="b">
        <v>0</v>
      </c>
      <c r="AR1649" s="83" t="b">
        <v>1</v>
      </c>
      <c r="AS1649" s="83" t="s">
        <v>13611</v>
      </c>
      <c r="AT1649" s="83">
        <v>13</v>
      </c>
      <c r="AU1649" s="88" t="s">
        <v>25976</v>
      </c>
      <c r="AV1649" s="83" t="b">
        <v>0</v>
      </c>
      <c r="AW1649" s="83" t="s">
        <v>30151</v>
      </c>
      <c r="AX1649" s="88" t="s">
        <v>31798</v>
      </c>
      <c r="AY1649" s="83" t="s">
        <v>66</v>
      </c>
      <c r="AZ1649" s="2"/>
      <c r="BA1649" s="3"/>
      <c r="BB1649" s="3"/>
      <c r="BC1649" s="3"/>
      <c r="BD1649" s="3"/>
    </row>
    <row r="1650" spans="1:56" x14ac:dyDescent="0.25">
      <c r="A1650" s="69" t="s">
        <v>1574</v>
      </c>
      <c r="B1650" s="70"/>
      <c r="C1650" s="70"/>
      <c r="D1650" s="71"/>
      <c r="E1650" s="73"/>
      <c r="F1650" s="110" t="s">
        <v>28678</v>
      </c>
      <c r="G1650" s="70"/>
      <c r="H1650" s="74"/>
      <c r="I1650" s="75"/>
      <c r="J1650" s="75"/>
      <c r="K1650" s="74" t="s">
        <v>34935</v>
      </c>
      <c r="L1650" s="78"/>
      <c r="M1650" s="79"/>
      <c r="N1650" s="79"/>
      <c r="O1650" s="80"/>
      <c r="P1650" s="81"/>
      <c r="Q1650" s="81"/>
      <c r="R1650" s="92"/>
      <c r="S1650" s="92"/>
      <c r="T1650" s="92"/>
      <c r="U1650" s="92"/>
      <c r="V1650" s="52"/>
      <c r="W1650" s="52"/>
      <c r="X1650" s="52"/>
      <c r="Y1650" s="52"/>
      <c r="Z1650" s="51"/>
      <c r="AA1650" s="76"/>
      <c r="AB1650" s="76"/>
      <c r="AC1650" s="77"/>
      <c r="AD1650" s="83" t="s">
        <v>16374</v>
      </c>
      <c r="AE1650" s="83">
        <v>1814</v>
      </c>
      <c r="AF1650" s="83">
        <v>249</v>
      </c>
      <c r="AG1650" s="83">
        <v>14851</v>
      </c>
      <c r="AH1650" s="83">
        <v>1943</v>
      </c>
      <c r="AI1650" s="83"/>
      <c r="AJ1650" s="83" t="s">
        <v>19236</v>
      </c>
      <c r="AK1650" s="83"/>
      <c r="AL1650" s="83"/>
      <c r="AM1650" s="83"/>
      <c r="AN1650" s="85">
        <v>41896.823321759257</v>
      </c>
      <c r="AO1650" s="88" t="s">
        <v>24556</v>
      </c>
      <c r="AP1650" s="83" t="b">
        <v>0</v>
      </c>
      <c r="AQ1650" s="83" t="b">
        <v>0</v>
      </c>
      <c r="AR1650" s="83" t="b">
        <v>0</v>
      </c>
      <c r="AS1650" s="83" t="s">
        <v>13611</v>
      </c>
      <c r="AT1650" s="83">
        <v>17</v>
      </c>
      <c r="AU1650" s="88" t="s">
        <v>25919</v>
      </c>
      <c r="AV1650" s="83" t="b">
        <v>0</v>
      </c>
      <c r="AW1650" s="83" t="s">
        <v>30151</v>
      </c>
      <c r="AX1650" s="88" t="s">
        <v>31799</v>
      </c>
      <c r="AY1650" s="83" t="s">
        <v>66</v>
      </c>
      <c r="AZ1650" s="2"/>
      <c r="BA1650" s="3"/>
      <c r="BB1650" s="3"/>
      <c r="BC1650" s="3"/>
      <c r="BD1650" s="3"/>
    </row>
    <row r="1651" spans="1:56" x14ac:dyDescent="0.25">
      <c r="A1651" s="69" t="s">
        <v>3105</v>
      </c>
      <c r="B1651" s="70"/>
      <c r="C1651" s="70"/>
      <c r="D1651" s="71"/>
      <c r="E1651" s="73"/>
      <c r="F1651" s="110" t="s">
        <v>28679</v>
      </c>
      <c r="G1651" s="70"/>
      <c r="H1651" s="74"/>
      <c r="I1651" s="75"/>
      <c r="J1651" s="75"/>
      <c r="K1651" s="74" t="s">
        <v>34936</v>
      </c>
      <c r="L1651" s="78"/>
      <c r="M1651" s="79"/>
      <c r="N1651" s="79"/>
      <c r="O1651" s="80"/>
      <c r="P1651" s="81"/>
      <c r="Q1651" s="81"/>
      <c r="R1651" s="92"/>
      <c r="S1651" s="92"/>
      <c r="T1651" s="92"/>
      <c r="U1651" s="92"/>
      <c r="V1651" s="52"/>
      <c r="W1651" s="52"/>
      <c r="X1651" s="52"/>
      <c r="Y1651" s="52"/>
      <c r="Z1651" s="51"/>
      <c r="AA1651" s="76"/>
      <c r="AB1651" s="76"/>
      <c r="AC1651" s="77"/>
      <c r="AD1651" s="83" t="s">
        <v>16375</v>
      </c>
      <c r="AE1651" s="83">
        <v>3259</v>
      </c>
      <c r="AF1651" s="83">
        <v>4207</v>
      </c>
      <c r="AG1651" s="83">
        <v>101133</v>
      </c>
      <c r="AH1651" s="83">
        <v>62692</v>
      </c>
      <c r="AI1651" s="83"/>
      <c r="AJ1651" s="83" t="s">
        <v>19237</v>
      </c>
      <c r="AK1651" s="83" t="s">
        <v>21323</v>
      </c>
      <c r="AL1651" s="83"/>
      <c r="AM1651" s="83"/>
      <c r="AN1651" s="85">
        <v>41152.947731481479</v>
      </c>
      <c r="AO1651" s="88" t="s">
        <v>24557</v>
      </c>
      <c r="AP1651" s="83" t="b">
        <v>1</v>
      </c>
      <c r="AQ1651" s="83" t="b">
        <v>0</v>
      </c>
      <c r="AR1651" s="83" t="b">
        <v>1</v>
      </c>
      <c r="AS1651" s="83" t="s">
        <v>13611</v>
      </c>
      <c r="AT1651" s="83">
        <v>88</v>
      </c>
      <c r="AU1651" s="88" t="s">
        <v>25919</v>
      </c>
      <c r="AV1651" s="83" t="b">
        <v>0</v>
      </c>
      <c r="AW1651" s="83" t="s">
        <v>30151</v>
      </c>
      <c r="AX1651" s="88" t="s">
        <v>31800</v>
      </c>
      <c r="AY1651" s="83" t="s">
        <v>65</v>
      </c>
      <c r="AZ1651" s="2"/>
      <c r="BA1651" s="3"/>
      <c r="BB1651" s="3"/>
      <c r="BC1651" s="3"/>
      <c r="BD1651" s="3"/>
    </row>
    <row r="1652" spans="1:56" x14ac:dyDescent="0.25">
      <c r="A1652" s="69" t="s">
        <v>1575</v>
      </c>
      <c r="B1652" s="70"/>
      <c r="C1652" s="70"/>
      <c r="D1652" s="71"/>
      <c r="E1652" s="73"/>
      <c r="F1652" s="110" t="s">
        <v>28680</v>
      </c>
      <c r="G1652" s="70"/>
      <c r="H1652" s="74"/>
      <c r="I1652" s="75"/>
      <c r="J1652" s="75"/>
      <c r="K1652" s="74" t="s">
        <v>34937</v>
      </c>
      <c r="L1652" s="78"/>
      <c r="M1652" s="79"/>
      <c r="N1652" s="79"/>
      <c r="O1652" s="80"/>
      <c r="P1652" s="81"/>
      <c r="Q1652" s="81"/>
      <c r="R1652" s="92"/>
      <c r="S1652" s="92"/>
      <c r="T1652" s="92"/>
      <c r="U1652" s="92"/>
      <c r="V1652" s="52"/>
      <c r="W1652" s="52"/>
      <c r="X1652" s="52"/>
      <c r="Y1652" s="52"/>
      <c r="Z1652" s="51"/>
      <c r="AA1652" s="76"/>
      <c r="AB1652" s="76"/>
      <c r="AC1652" s="77"/>
      <c r="AD1652" s="83" t="s">
        <v>16376</v>
      </c>
      <c r="AE1652" s="83">
        <v>291</v>
      </c>
      <c r="AF1652" s="83">
        <v>322</v>
      </c>
      <c r="AG1652" s="83">
        <v>65</v>
      </c>
      <c r="AH1652" s="83">
        <v>0</v>
      </c>
      <c r="AI1652" s="83">
        <v>-18000</v>
      </c>
      <c r="AJ1652" s="83" t="s">
        <v>19238</v>
      </c>
      <c r="AK1652" s="83" t="s">
        <v>14051</v>
      </c>
      <c r="AL1652" s="88" t="s">
        <v>22228</v>
      </c>
      <c r="AM1652" s="83" t="s">
        <v>23040</v>
      </c>
      <c r="AN1652" s="85">
        <v>40175.06</v>
      </c>
      <c r="AO1652" s="88" t="s">
        <v>24558</v>
      </c>
      <c r="AP1652" s="83" t="b">
        <v>0</v>
      </c>
      <c r="AQ1652" s="83" t="b">
        <v>0</v>
      </c>
      <c r="AR1652" s="83" t="b">
        <v>1</v>
      </c>
      <c r="AS1652" s="83" t="s">
        <v>13611</v>
      </c>
      <c r="AT1652" s="83">
        <v>49</v>
      </c>
      <c r="AU1652" s="88" t="s">
        <v>26492</v>
      </c>
      <c r="AV1652" s="83" t="b">
        <v>0</v>
      </c>
      <c r="AW1652" s="83" t="s">
        <v>30151</v>
      </c>
      <c r="AX1652" s="88" t="s">
        <v>31801</v>
      </c>
      <c r="AY1652" s="83" t="s">
        <v>66</v>
      </c>
      <c r="AZ1652" s="2"/>
      <c r="BA1652" s="3"/>
      <c r="BB1652" s="3"/>
      <c r="BC1652" s="3"/>
      <c r="BD1652" s="3"/>
    </row>
    <row r="1653" spans="1:56" x14ac:dyDescent="0.25">
      <c r="A1653" s="69" t="s">
        <v>1576</v>
      </c>
      <c r="B1653" s="70"/>
      <c r="C1653" s="70"/>
      <c r="D1653" s="71"/>
      <c r="E1653" s="73"/>
      <c r="F1653" s="110" t="s">
        <v>28681</v>
      </c>
      <c r="G1653" s="70"/>
      <c r="H1653" s="74"/>
      <c r="I1653" s="75"/>
      <c r="J1653" s="75"/>
      <c r="K1653" s="74" t="s">
        <v>34938</v>
      </c>
      <c r="L1653" s="78"/>
      <c r="M1653" s="79"/>
      <c r="N1653" s="79"/>
      <c r="O1653" s="80"/>
      <c r="P1653" s="81"/>
      <c r="Q1653" s="81"/>
      <c r="R1653" s="92"/>
      <c r="S1653" s="92"/>
      <c r="T1653" s="92"/>
      <c r="U1653" s="92"/>
      <c r="V1653" s="52"/>
      <c r="W1653" s="52"/>
      <c r="X1653" s="52"/>
      <c r="Y1653" s="52"/>
      <c r="Z1653" s="51"/>
      <c r="AA1653" s="76"/>
      <c r="AB1653" s="76"/>
      <c r="AC1653" s="77"/>
      <c r="AD1653" s="83" t="s">
        <v>16377</v>
      </c>
      <c r="AE1653" s="83">
        <v>309</v>
      </c>
      <c r="AF1653" s="83">
        <v>389</v>
      </c>
      <c r="AG1653" s="83">
        <v>153</v>
      </c>
      <c r="AH1653" s="83">
        <v>0</v>
      </c>
      <c r="AI1653" s="83">
        <v>-18000</v>
      </c>
      <c r="AJ1653" s="83" t="s">
        <v>19239</v>
      </c>
      <c r="AK1653" s="83" t="s">
        <v>14024</v>
      </c>
      <c r="AL1653" s="88" t="s">
        <v>22228</v>
      </c>
      <c r="AM1653" s="83" t="s">
        <v>23040</v>
      </c>
      <c r="AN1653" s="85">
        <v>39906.998761574076</v>
      </c>
      <c r="AO1653" s="88" t="s">
        <v>24559</v>
      </c>
      <c r="AP1653" s="83" t="b">
        <v>0</v>
      </c>
      <c r="AQ1653" s="83" t="b">
        <v>0</v>
      </c>
      <c r="AR1653" s="83" t="b">
        <v>1</v>
      </c>
      <c r="AS1653" s="83" t="s">
        <v>13611</v>
      </c>
      <c r="AT1653" s="83">
        <v>94</v>
      </c>
      <c r="AU1653" s="88" t="s">
        <v>26493</v>
      </c>
      <c r="AV1653" s="83" t="b">
        <v>0</v>
      </c>
      <c r="AW1653" s="83" t="s">
        <v>30151</v>
      </c>
      <c r="AX1653" s="88" t="s">
        <v>31802</v>
      </c>
      <c r="AY1653" s="83" t="s">
        <v>66</v>
      </c>
      <c r="AZ1653" s="2"/>
      <c r="BA1653" s="3"/>
      <c r="BB1653" s="3"/>
      <c r="BC1653" s="3"/>
      <c r="BD1653" s="3"/>
    </row>
    <row r="1654" spans="1:56" x14ac:dyDescent="0.25">
      <c r="A1654" s="69" t="s">
        <v>1577</v>
      </c>
      <c r="B1654" s="70"/>
      <c r="C1654" s="70"/>
      <c r="D1654" s="71"/>
      <c r="E1654" s="73"/>
      <c r="F1654" s="110" t="s">
        <v>28682</v>
      </c>
      <c r="G1654" s="70"/>
      <c r="H1654" s="74"/>
      <c r="I1654" s="75"/>
      <c r="J1654" s="75"/>
      <c r="K1654" s="74" t="s">
        <v>34939</v>
      </c>
      <c r="L1654" s="78"/>
      <c r="M1654" s="79"/>
      <c r="N1654" s="79"/>
      <c r="O1654" s="80"/>
      <c r="P1654" s="81"/>
      <c r="Q1654" s="81"/>
      <c r="R1654" s="92"/>
      <c r="S1654" s="92"/>
      <c r="T1654" s="92"/>
      <c r="U1654" s="92"/>
      <c r="V1654" s="52"/>
      <c r="W1654" s="52"/>
      <c r="X1654" s="52"/>
      <c r="Y1654" s="52"/>
      <c r="Z1654" s="51"/>
      <c r="AA1654" s="76"/>
      <c r="AB1654" s="76"/>
      <c r="AC1654" s="77"/>
      <c r="AD1654" s="83" t="s">
        <v>1577</v>
      </c>
      <c r="AE1654" s="83">
        <v>797</v>
      </c>
      <c r="AF1654" s="83">
        <v>929</v>
      </c>
      <c r="AG1654" s="83">
        <v>2980</v>
      </c>
      <c r="AH1654" s="83">
        <v>2126</v>
      </c>
      <c r="AI1654" s="83"/>
      <c r="AJ1654" s="83" t="s">
        <v>19240</v>
      </c>
      <c r="AK1654" s="83"/>
      <c r="AL1654" s="83"/>
      <c r="AM1654" s="83"/>
      <c r="AN1654" s="85">
        <v>39818.823831018519</v>
      </c>
      <c r="AO1654" s="88" t="s">
        <v>24560</v>
      </c>
      <c r="AP1654" s="83" t="b">
        <v>0</v>
      </c>
      <c r="AQ1654" s="83" t="b">
        <v>0</v>
      </c>
      <c r="AR1654" s="83" t="b">
        <v>0</v>
      </c>
      <c r="AS1654" s="83" t="s">
        <v>13611</v>
      </c>
      <c r="AT1654" s="83">
        <v>13</v>
      </c>
      <c r="AU1654" s="88" t="s">
        <v>25918</v>
      </c>
      <c r="AV1654" s="83" t="b">
        <v>0</v>
      </c>
      <c r="AW1654" s="83" t="s">
        <v>30151</v>
      </c>
      <c r="AX1654" s="88" t="s">
        <v>31803</v>
      </c>
      <c r="AY1654" s="83" t="s">
        <v>66</v>
      </c>
      <c r="AZ1654" s="2"/>
      <c r="BA1654" s="3"/>
      <c r="BB1654" s="3"/>
      <c r="BC1654" s="3"/>
      <c r="BD1654" s="3"/>
    </row>
    <row r="1655" spans="1:56" x14ac:dyDescent="0.25">
      <c r="A1655" s="69" t="s">
        <v>3106</v>
      </c>
      <c r="B1655" s="70"/>
      <c r="C1655" s="70"/>
      <c r="D1655" s="71"/>
      <c r="E1655" s="73"/>
      <c r="F1655" s="110" t="s">
        <v>28683</v>
      </c>
      <c r="G1655" s="70"/>
      <c r="H1655" s="74"/>
      <c r="I1655" s="75"/>
      <c r="J1655" s="75"/>
      <c r="K1655" s="74" t="s">
        <v>34940</v>
      </c>
      <c r="L1655" s="78"/>
      <c r="M1655" s="79"/>
      <c r="N1655" s="79"/>
      <c r="O1655" s="80"/>
      <c r="P1655" s="81"/>
      <c r="Q1655" s="81"/>
      <c r="R1655" s="92"/>
      <c r="S1655" s="92"/>
      <c r="T1655" s="92"/>
      <c r="U1655" s="92"/>
      <c r="V1655" s="52"/>
      <c r="W1655" s="52"/>
      <c r="X1655" s="52"/>
      <c r="Y1655" s="52"/>
      <c r="Z1655" s="51"/>
      <c r="AA1655" s="76"/>
      <c r="AB1655" s="76"/>
      <c r="AC1655" s="77"/>
      <c r="AD1655" s="83" t="s">
        <v>16378</v>
      </c>
      <c r="AE1655" s="83">
        <v>1733</v>
      </c>
      <c r="AF1655" s="83">
        <v>1160</v>
      </c>
      <c r="AG1655" s="83">
        <v>16707</v>
      </c>
      <c r="AH1655" s="83">
        <v>15747</v>
      </c>
      <c r="AI1655" s="83"/>
      <c r="AJ1655" s="83" t="s">
        <v>19241</v>
      </c>
      <c r="AK1655" s="83"/>
      <c r="AL1655" s="83"/>
      <c r="AM1655" s="83"/>
      <c r="AN1655" s="85">
        <v>40403.962581018517</v>
      </c>
      <c r="AO1655" s="88" t="s">
        <v>24561</v>
      </c>
      <c r="AP1655" s="83" t="b">
        <v>1</v>
      </c>
      <c r="AQ1655" s="83" t="b">
        <v>0</v>
      </c>
      <c r="AR1655" s="83" t="b">
        <v>1</v>
      </c>
      <c r="AS1655" s="83" t="s">
        <v>13611</v>
      </c>
      <c r="AT1655" s="83">
        <v>12</v>
      </c>
      <c r="AU1655" s="88" t="s">
        <v>25919</v>
      </c>
      <c r="AV1655" s="83" t="b">
        <v>0</v>
      </c>
      <c r="AW1655" s="83" t="s">
        <v>30151</v>
      </c>
      <c r="AX1655" s="88" t="s">
        <v>31804</v>
      </c>
      <c r="AY1655" s="83" t="s">
        <v>65</v>
      </c>
      <c r="AZ1655" s="2"/>
      <c r="BA1655" s="3"/>
      <c r="BB1655" s="3"/>
      <c r="BC1655" s="3"/>
      <c r="BD1655" s="3"/>
    </row>
    <row r="1656" spans="1:56" x14ac:dyDescent="0.25">
      <c r="A1656" s="69" t="s">
        <v>1578</v>
      </c>
      <c r="B1656" s="70"/>
      <c r="C1656" s="70"/>
      <c r="D1656" s="71"/>
      <c r="E1656" s="73"/>
      <c r="F1656" s="110" t="s">
        <v>28684</v>
      </c>
      <c r="G1656" s="70"/>
      <c r="H1656" s="74"/>
      <c r="I1656" s="75"/>
      <c r="J1656" s="75"/>
      <c r="K1656" s="74" t="s">
        <v>34941</v>
      </c>
      <c r="L1656" s="78"/>
      <c r="M1656" s="79"/>
      <c r="N1656" s="79"/>
      <c r="O1656" s="80"/>
      <c r="P1656" s="81"/>
      <c r="Q1656" s="81"/>
      <c r="R1656" s="92"/>
      <c r="S1656" s="92"/>
      <c r="T1656" s="92"/>
      <c r="U1656" s="92"/>
      <c r="V1656" s="52"/>
      <c r="W1656" s="52"/>
      <c r="X1656" s="52"/>
      <c r="Y1656" s="52"/>
      <c r="Z1656" s="51"/>
      <c r="AA1656" s="76"/>
      <c r="AB1656" s="76"/>
      <c r="AC1656" s="77"/>
      <c r="AD1656" s="83" t="s">
        <v>16379</v>
      </c>
      <c r="AE1656" s="83">
        <v>53</v>
      </c>
      <c r="AF1656" s="83">
        <v>0</v>
      </c>
      <c r="AG1656" s="83">
        <v>47</v>
      </c>
      <c r="AH1656" s="83">
        <v>13</v>
      </c>
      <c r="AI1656" s="83"/>
      <c r="AJ1656" s="83"/>
      <c r="AK1656" s="83"/>
      <c r="AL1656" s="83"/>
      <c r="AM1656" s="83"/>
      <c r="AN1656" s="85">
        <v>42602.161400462966</v>
      </c>
      <c r="AO1656" s="83"/>
      <c r="AP1656" s="83" t="b">
        <v>1</v>
      </c>
      <c r="AQ1656" s="83" t="b">
        <v>0</v>
      </c>
      <c r="AR1656" s="83" t="b">
        <v>0</v>
      </c>
      <c r="AS1656" s="83" t="s">
        <v>13611</v>
      </c>
      <c r="AT1656" s="83">
        <v>0</v>
      </c>
      <c r="AU1656" s="83"/>
      <c r="AV1656" s="83" t="b">
        <v>0</v>
      </c>
      <c r="AW1656" s="83" t="s">
        <v>30151</v>
      </c>
      <c r="AX1656" s="88" t="s">
        <v>31805</v>
      </c>
      <c r="AY1656" s="83" t="s">
        <v>66</v>
      </c>
      <c r="AZ1656" s="2"/>
      <c r="BA1656" s="3"/>
      <c r="BB1656" s="3"/>
      <c r="BC1656" s="3"/>
      <c r="BD1656" s="3"/>
    </row>
    <row r="1657" spans="1:56" x14ac:dyDescent="0.25">
      <c r="A1657" s="69" t="s">
        <v>1579</v>
      </c>
      <c r="B1657" s="70"/>
      <c r="C1657" s="70"/>
      <c r="D1657" s="71"/>
      <c r="E1657" s="73"/>
      <c r="F1657" s="110" t="s">
        <v>28685</v>
      </c>
      <c r="G1657" s="70"/>
      <c r="H1657" s="74"/>
      <c r="I1657" s="75"/>
      <c r="J1657" s="75"/>
      <c r="K1657" s="74" t="s">
        <v>34942</v>
      </c>
      <c r="L1657" s="78"/>
      <c r="M1657" s="79"/>
      <c r="N1657" s="79"/>
      <c r="O1657" s="80"/>
      <c r="P1657" s="81"/>
      <c r="Q1657" s="81"/>
      <c r="R1657" s="92"/>
      <c r="S1657" s="92"/>
      <c r="T1657" s="92"/>
      <c r="U1657" s="92"/>
      <c r="V1657" s="52"/>
      <c r="W1657" s="52"/>
      <c r="X1657" s="52"/>
      <c r="Y1657" s="52"/>
      <c r="Z1657" s="51"/>
      <c r="AA1657" s="76"/>
      <c r="AB1657" s="76"/>
      <c r="AC1657" s="77"/>
      <c r="AD1657" s="83" t="s">
        <v>16380</v>
      </c>
      <c r="AE1657" s="83">
        <v>185</v>
      </c>
      <c r="AF1657" s="83">
        <v>211</v>
      </c>
      <c r="AG1657" s="83">
        <v>2</v>
      </c>
      <c r="AH1657" s="83">
        <v>0</v>
      </c>
      <c r="AI1657" s="83">
        <v>-18000</v>
      </c>
      <c r="AJ1657" s="83" t="s">
        <v>19242</v>
      </c>
      <c r="AK1657" s="83" t="s">
        <v>14041</v>
      </c>
      <c r="AL1657" s="88" t="s">
        <v>22228</v>
      </c>
      <c r="AM1657" s="83" t="s">
        <v>23040</v>
      </c>
      <c r="AN1657" s="85">
        <v>39876.764837962961</v>
      </c>
      <c r="AO1657" s="88" t="s">
        <v>24562</v>
      </c>
      <c r="AP1657" s="83" t="b">
        <v>0</v>
      </c>
      <c r="AQ1657" s="83" t="b">
        <v>0</v>
      </c>
      <c r="AR1657" s="83" t="b">
        <v>1</v>
      </c>
      <c r="AS1657" s="83" t="s">
        <v>13611</v>
      </c>
      <c r="AT1657" s="83">
        <v>12</v>
      </c>
      <c r="AU1657" s="88" t="s">
        <v>26494</v>
      </c>
      <c r="AV1657" s="83" t="b">
        <v>0</v>
      </c>
      <c r="AW1657" s="83" t="s">
        <v>30151</v>
      </c>
      <c r="AX1657" s="88" t="s">
        <v>31806</v>
      </c>
      <c r="AY1657" s="83" t="s">
        <v>66</v>
      </c>
      <c r="AZ1657" s="2"/>
      <c r="BA1657" s="3"/>
      <c r="BB1657" s="3"/>
      <c r="BC1657" s="3"/>
      <c r="BD1657" s="3"/>
    </row>
    <row r="1658" spans="1:56" x14ac:dyDescent="0.25">
      <c r="A1658" s="69" t="s">
        <v>1580</v>
      </c>
      <c r="B1658" s="70"/>
      <c r="C1658" s="70"/>
      <c r="D1658" s="71"/>
      <c r="E1658" s="73"/>
      <c r="F1658" s="110" t="s">
        <v>28686</v>
      </c>
      <c r="G1658" s="70"/>
      <c r="H1658" s="74"/>
      <c r="I1658" s="75"/>
      <c r="J1658" s="75"/>
      <c r="K1658" s="74" t="s">
        <v>34943</v>
      </c>
      <c r="L1658" s="78"/>
      <c r="M1658" s="79"/>
      <c r="N1658" s="79"/>
      <c r="O1658" s="80"/>
      <c r="P1658" s="81"/>
      <c r="Q1658" s="81"/>
      <c r="R1658" s="92"/>
      <c r="S1658" s="92"/>
      <c r="T1658" s="92"/>
      <c r="U1658" s="92"/>
      <c r="V1658" s="52"/>
      <c r="W1658" s="52"/>
      <c r="X1658" s="52"/>
      <c r="Y1658" s="52"/>
      <c r="Z1658" s="51"/>
      <c r="AA1658" s="76"/>
      <c r="AB1658" s="76"/>
      <c r="AC1658" s="77"/>
      <c r="AD1658" s="83" t="s">
        <v>16381</v>
      </c>
      <c r="AE1658" s="83">
        <v>309</v>
      </c>
      <c r="AF1658" s="83">
        <v>453</v>
      </c>
      <c r="AG1658" s="83">
        <v>104</v>
      </c>
      <c r="AH1658" s="83">
        <v>0</v>
      </c>
      <c r="AI1658" s="83">
        <v>-18000</v>
      </c>
      <c r="AJ1658" s="83" t="s">
        <v>19243</v>
      </c>
      <c r="AK1658" s="83" t="s">
        <v>14053</v>
      </c>
      <c r="AL1658" s="88" t="s">
        <v>22228</v>
      </c>
      <c r="AM1658" s="83" t="s">
        <v>23040</v>
      </c>
      <c r="AN1658" s="85">
        <v>39907.03087962963</v>
      </c>
      <c r="AO1658" s="88" t="s">
        <v>24563</v>
      </c>
      <c r="AP1658" s="83" t="b">
        <v>0</v>
      </c>
      <c r="AQ1658" s="83" t="b">
        <v>0</v>
      </c>
      <c r="AR1658" s="83" t="b">
        <v>1</v>
      </c>
      <c r="AS1658" s="83" t="s">
        <v>13611</v>
      </c>
      <c r="AT1658" s="83">
        <v>69</v>
      </c>
      <c r="AU1658" s="88" t="s">
        <v>26495</v>
      </c>
      <c r="AV1658" s="83" t="b">
        <v>0</v>
      </c>
      <c r="AW1658" s="83" t="s">
        <v>30151</v>
      </c>
      <c r="AX1658" s="88" t="s">
        <v>31807</v>
      </c>
      <c r="AY1658" s="83" t="s">
        <v>66</v>
      </c>
      <c r="AZ1658" s="2"/>
      <c r="BA1658" s="3"/>
      <c r="BB1658" s="3"/>
      <c r="BC1658" s="3"/>
      <c r="BD1658" s="3"/>
    </row>
    <row r="1659" spans="1:56" x14ac:dyDescent="0.25">
      <c r="A1659" s="69" t="s">
        <v>1581</v>
      </c>
      <c r="B1659" s="70"/>
      <c r="C1659" s="70"/>
      <c r="D1659" s="71"/>
      <c r="E1659" s="73"/>
      <c r="F1659" s="110" t="s">
        <v>28687</v>
      </c>
      <c r="G1659" s="70"/>
      <c r="H1659" s="74"/>
      <c r="I1659" s="75"/>
      <c r="J1659" s="75"/>
      <c r="K1659" s="74" t="s">
        <v>34944</v>
      </c>
      <c r="L1659" s="78"/>
      <c r="M1659" s="79"/>
      <c r="N1659" s="79"/>
      <c r="O1659" s="80"/>
      <c r="P1659" s="81"/>
      <c r="Q1659" s="81"/>
      <c r="R1659" s="92"/>
      <c r="S1659" s="92"/>
      <c r="T1659" s="92"/>
      <c r="U1659" s="92"/>
      <c r="V1659" s="52"/>
      <c r="W1659" s="52"/>
      <c r="X1659" s="52"/>
      <c r="Y1659" s="52"/>
      <c r="Z1659" s="51"/>
      <c r="AA1659" s="76"/>
      <c r="AB1659" s="76"/>
      <c r="AC1659" s="77"/>
      <c r="AD1659" s="83" t="s">
        <v>16382</v>
      </c>
      <c r="AE1659" s="83">
        <v>164</v>
      </c>
      <c r="AF1659" s="83">
        <v>244</v>
      </c>
      <c r="AG1659" s="83">
        <v>13630</v>
      </c>
      <c r="AH1659" s="83">
        <v>51949</v>
      </c>
      <c r="AI1659" s="83">
        <v>-21600</v>
      </c>
      <c r="AJ1659" s="83" t="s">
        <v>19244</v>
      </c>
      <c r="AK1659" s="83" t="s">
        <v>21324</v>
      </c>
      <c r="AL1659" s="83"/>
      <c r="AM1659" s="83" t="s">
        <v>23039</v>
      </c>
      <c r="AN1659" s="85">
        <v>40207.710046296299</v>
      </c>
      <c r="AO1659" s="88" t="s">
        <v>24564</v>
      </c>
      <c r="AP1659" s="83" t="b">
        <v>0</v>
      </c>
      <c r="AQ1659" s="83" t="b">
        <v>0</v>
      </c>
      <c r="AR1659" s="83" t="b">
        <v>0</v>
      </c>
      <c r="AS1659" s="83" t="s">
        <v>13611</v>
      </c>
      <c r="AT1659" s="83">
        <v>10</v>
      </c>
      <c r="AU1659" s="88" t="s">
        <v>26496</v>
      </c>
      <c r="AV1659" s="83" t="b">
        <v>0</v>
      </c>
      <c r="AW1659" s="83" t="s">
        <v>30151</v>
      </c>
      <c r="AX1659" s="88" t="s">
        <v>31808</v>
      </c>
      <c r="AY1659" s="83" t="s">
        <v>66</v>
      </c>
      <c r="AZ1659" s="2"/>
      <c r="BA1659" s="3"/>
      <c r="BB1659" s="3"/>
      <c r="BC1659" s="3"/>
      <c r="BD1659" s="3"/>
    </row>
    <row r="1660" spans="1:56" x14ac:dyDescent="0.25">
      <c r="A1660" s="69" t="s">
        <v>3107</v>
      </c>
      <c r="B1660" s="70"/>
      <c r="C1660" s="70"/>
      <c r="D1660" s="71"/>
      <c r="E1660" s="73"/>
      <c r="F1660" s="110" t="s">
        <v>28688</v>
      </c>
      <c r="G1660" s="70"/>
      <c r="H1660" s="74"/>
      <c r="I1660" s="75"/>
      <c r="J1660" s="75"/>
      <c r="K1660" s="74" t="s">
        <v>34945</v>
      </c>
      <c r="L1660" s="78"/>
      <c r="M1660" s="79"/>
      <c r="N1660" s="79"/>
      <c r="O1660" s="80"/>
      <c r="P1660" s="81"/>
      <c r="Q1660" s="81"/>
      <c r="R1660" s="92"/>
      <c r="S1660" s="92"/>
      <c r="T1660" s="92"/>
      <c r="U1660" s="92"/>
      <c r="V1660" s="52"/>
      <c r="W1660" s="52"/>
      <c r="X1660" s="52"/>
      <c r="Y1660" s="52"/>
      <c r="Z1660" s="51"/>
      <c r="AA1660" s="76"/>
      <c r="AB1660" s="76"/>
      <c r="AC1660" s="77"/>
      <c r="AD1660" s="83" t="s">
        <v>16383</v>
      </c>
      <c r="AE1660" s="83">
        <v>2087</v>
      </c>
      <c r="AF1660" s="83">
        <v>26523</v>
      </c>
      <c r="AG1660" s="83">
        <v>39</v>
      </c>
      <c r="AH1660" s="83">
        <v>94880</v>
      </c>
      <c r="AI1660" s="83">
        <v>-21600</v>
      </c>
      <c r="AJ1660" s="83" t="s">
        <v>19245</v>
      </c>
      <c r="AK1660" s="83" t="s">
        <v>21325</v>
      </c>
      <c r="AL1660" s="83"/>
      <c r="AM1660" s="83" t="s">
        <v>23039</v>
      </c>
      <c r="AN1660" s="85">
        <v>41425.296226851853</v>
      </c>
      <c r="AO1660" s="88" t="s">
        <v>24565</v>
      </c>
      <c r="AP1660" s="83" t="b">
        <v>0</v>
      </c>
      <c r="AQ1660" s="83" t="b">
        <v>0</v>
      </c>
      <c r="AR1660" s="83" t="b">
        <v>0</v>
      </c>
      <c r="AS1660" s="83" t="s">
        <v>13611</v>
      </c>
      <c r="AT1660" s="83">
        <v>722</v>
      </c>
      <c r="AU1660" s="88" t="s">
        <v>26497</v>
      </c>
      <c r="AV1660" s="83" t="b">
        <v>1</v>
      </c>
      <c r="AW1660" s="83" t="s">
        <v>30151</v>
      </c>
      <c r="AX1660" s="88" t="s">
        <v>31809</v>
      </c>
      <c r="AY1660" s="83" t="s">
        <v>65</v>
      </c>
      <c r="AZ1660" s="2"/>
      <c r="BA1660" s="3"/>
      <c r="BB1660" s="3"/>
      <c r="BC1660" s="3"/>
      <c r="BD1660" s="3"/>
    </row>
    <row r="1661" spans="1:56" x14ac:dyDescent="0.25">
      <c r="A1661" s="69" t="s">
        <v>1583</v>
      </c>
      <c r="B1661" s="70"/>
      <c r="C1661" s="70"/>
      <c r="D1661" s="71"/>
      <c r="E1661" s="73"/>
      <c r="F1661" s="110" t="s">
        <v>28689</v>
      </c>
      <c r="G1661" s="70"/>
      <c r="H1661" s="74"/>
      <c r="I1661" s="75"/>
      <c r="J1661" s="75"/>
      <c r="K1661" s="74" t="s">
        <v>34946</v>
      </c>
      <c r="L1661" s="78"/>
      <c r="M1661" s="79"/>
      <c r="N1661" s="79"/>
      <c r="O1661" s="80"/>
      <c r="P1661" s="81"/>
      <c r="Q1661" s="81"/>
      <c r="R1661" s="92"/>
      <c r="S1661" s="92"/>
      <c r="T1661" s="92"/>
      <c r="U1661" s="92"/>
      <c r="V1661" s="52"/>
      <c r="W1661" s="52"/>
      <c r="X1661" s="52"/>
      <c r="Y1661" s="52"/>
      <c r="Z1661" s="51"/>
      <c r="AA1661" s="76"/>
      <c r="AB1661" s="76"/>
      <c r="AC1661" s="77"/>
      <c r="AD1661" s="83" t="s">
        <v>16384</v>
      </c>
      <c r="AE1661" s="83">
        <v>557</v>
      </c>
      <c r="AF1661" s="83">
        <v>1021</v>
      </c>
      <c r="AG1661" s="83">
        <v>27435</v>
      </c>
      <c r="AH1661" s="83">
        <v>5637</v>
      </c>
      <c r="AI1661" s="83">
        <v>-21600</v>
      </c>
      <c r="AJ1661" s="83" t="s">
        <v>19246</v>
      </c>
      <c r="AK1661" s="83" t="s">
        <v>21326</v>
      </c>
      <c r="AL1661" s="88" t="s">
        <v>22544</v>
      </c>
      <c r="AM1661" s="83" t="s">
        <v>23039</v>
      </c>
      <c r="AN1661" s="85">
        <v>40381.635034722225</v>
      </c>
      <c r="AO1661" s="88" t="s">
        <v>24566</v>
      </c>
      <c r="AP1661" s="83" t="b">
        <v>0</v>
      </c>
      <c r="AQ1661" s="83" t="b">
        <v>0</v>
      </c>
      <c r="AR1661" s="83" t="b">
        <v>0</v>
      </c>
      <c r="AS1661" s="83" t="s">
        <v>13611</v>
      </c>
      <c r="AT1661" s="83">
        <v>3</v>
      </c>
      <c r="AU1661" s="88" t="s">
        <v>26498</v>
      </c>
      <c r="AV1661" s="83" t="b">
        <v>0</v>
      </c>
      <c r="AW1661" s="83" t="s">
        <v>30151</v>
      </c>
      <c r="AX1661" s="88" t="s">
        <v>31810</v>
      </c>
      <c r="AY1661" s="83" t="s">
        <v>66</v>
      </c>
      <c r="AZ1661" s="2"/>
      <c r="BA1661" s="3"/>
      <c r="BB1661" s="3"/>
      <c r="BC1661" s="3"/>
      <c r="BD1661" s="3"/>
    </row>
    <row r="1662" spans="1:56" x14ac:dyDescent="0.25">
      <c r="A1662" s="69" t="s">
        <v>1584</v>
      </c>
      <c r="B1662" s="70"/>
      <c r="C1662" s="70"/>
      <c r="D1662" s="71"/>
      <c r="E1662" s="73"/>
      <c r="F1662" s="110" t="s">
        <v>28690</v>
      </c>
      <c r="G1662" s="70"/>
      <c r="H1662" s="74"/>
      <c r="I1662" s="75"/>
      <c r="J1662" s="75"/>
      <c r="K1662" s="74" t="s">
        <v>34947</v>
      </c>
      <c r="L1662" s="78"/>
      <c r="M1662" s="79"/>
      <c r="N1662" s="79"/>
      <c r="O1662" s="80"/>
      <c r="P1662" s="81"/>
      <c r="Q1662" s="81"/>
      <c r="R1662" s="92"/>
      <c r="S1662" s="92"/>
      <c r="T1662" s="92"/>
      <c r="U1662" s="92"/>
      <c r="V1662" s="52"/>
      <c r="W1662" s="52"/>
      <c r="X1662" s="52"/>
      <c r="Y1662" s="52"/>
      <c r="Z1662" s="51"/>
      <c r="AA1662" s="76"/>
      <c r="AB1662" s="76"/>
      <c r="AC1662" s="77"/>
      <c r="AD1662" s="83" t="s">
        <v>16385</v>
      </c>
      <c r="AE1662" s="83">
        <v>292</v>
      </c>
      <c r="AF1662" s="83">
        <v>193</v>
      </c>
      <c r="AG1662" s="83">
        <v>13077</v>
      </c>
      <c r="AH1662" s="83">
        <v>6620</v>
      </c>
      <c r="AI1662" s="83">
        <v>-18000</v>
      </c>
      <c r="AJ1662" s="83" t="s">
        <v>19247</v>
      </c>
      <c r="AK1662" s="83"/>
      <c r="AL1662" s="83"/>
      <c r="AM1662" s="83" t="s">
        <v>23040</v>
      </c>
      <c r="AN1662" s="85">
        <v>39929.775787037041</v>
      </c>
      <c r="AO1662" s="88" t="s">
        <v>24567</v>
      </c>
      <c r="AP1662" s="83" t="b">
        <v>0</v>
      </c>
      <c r="AQ1662" s="83" t="b">
        <v>0</v>
      </c>
      <c r="AR1662" s="83" t="b">
        <v>0</v>
      </c>
      <c r="AS1662" s="83" t="s">
        <v>13611</v>
      </c>
      <c r="AT1662" s="83">
        <v>3</v>
      </c>
      <c r="AU1662" s="88" t="s">
        <v>26499</v>
      </c>
      <c r="AV1662" s="83" t="b">
        <v>0</v>
      </c>
      <c r="AW1662" s="83" t="s">
        <v>30151</v>
      </c>
      <c r="AX1662" s="88" t="s">
        <v>31811</v>
      </c>
      <c r="AY1662" s="83" t="s">
        <v>66</v>
      </c>
      <c r="AZ1662" s="2"/>
      <c r="BA1662" s="3"/>
      <c r="BB1662" s="3"/>
      <c r="BC1662" s="3"/>
      <c r="BD1662" s="3"/>
    </row>
    <row r="1663" spans="1:56" x14ac:dyDescent="0.25">
      <c r="A1663" s="69" t="s">
        <v>1585</v>
      </c>
      <c r="B1663" s="70"/>
      <c r="C1663" s="70"/>
      <c r="D1663" s="71"/>
      <c r="E1663" s="73"/>
      <c r="F1663" s="110" t="s">
        <v>28691</v>
      </c>
      <c r="G1663" s="70"/>
      <c r="H1663" s="74"/>
      <c r="I1663" s="75"/>
      <c r="J1663" s="75"/>
      <c r="K1663" s="74" t="s">
        <v>34948</v>
      </c>
      <c r="L1663" s="78"/>
      <c r="M1663" s="79"/>
      <c r="N1663" s="79"/>
      <c r="O1663" s="80"/>
      <c r="P1663" s="81"/>
      <c r="Q1663" s="81"/>
      <c r="R1663" s="92"/>
      <c r="S1663" s="92"/>
      <c r="T1663" s="92"/>
      <c r="U1663" s="92"/>
      <c r="V1663" s="52"/>
      <c r="W1663" s="52"/>
      <c r="X1663" s="52"/>
      <c r="Y1663" s="52"/>
      <c r="Z1663" s="51"/>
      <c r="AA1663" s="76"/>
      <c r="AB1663" s="76"/>
      <c r="AC1663" s="77"/>
      <c r="AD1663" s="83" t="s">
        <v>16386</v>
      </c>
      <c r="AE1663" s="83">
        <v>127</v>
      </c>
      <c r="AF1663" s="83">
        <v>214</v>
      </c>
      <c r="AG1663" s="83">
        <v>5547</v>
      </c>
      <c r="AH1663" s="83">
        <v>1471</v>
      </c>
      <c r="AI1663" s="83">
        <v>-18000</v>
      </c>
      <c r="AJ1663" s="83" t="s">
        <v>19248</v>
      </c>
      <c r="AK1663" s="83"/>
      <c r="AL1663" s="83"/>
      <c r="AM1663" s="83" t="s">
        <v>23040</v>
      </c>
      <c r="AN1663" s="85">
        <v>39489.208935185183</v>
      </c>
      <c r="AO1663" s="83"/>
      <c r="AP1663" s="83" t="b">
        <v>0</v>
      </c>
      <c r="AQ1663" s="83" t="b">
        <v>0</v>
      </c>
      <c r="AR1663" s="83" t="b">
        <v>1</v>
      </c>
      <c r="AS1663" s="83" t="s">
        <v>13611</v>
      </c>
      <c r="AT1663" s="83">
        <v>0</v>
      </c>
      <c r="AU1663" s="88" t="s">
        <v>26500</v>
      </c>
      <c r="AV1663" s="83" t="b">
        <v>0</v>
      </c>
      <c r="AW1663" s="83" t="s">
        <v>30151</v>
      </c>
      <c r="AX1663" s="88" t="s">
        <v>31812</v>
      </c>
      <c r="AY1663" s="83" t="s">
        <v>66</v>
      </c>
      <c r="AZ1663" s="2"/>
      <c r="BA1663" s="3"/>
      <c r="BB1663" s="3"/>
      <c r="BC1663" s="3"/>
      <c r="BD1663" s="3"/>
    </row>
    <row r="1664" spans="1:56" x14ac:dyDescent="0.25">
      <c r="A1664" s="69" t="s">
        <v>1586</v>
      </c>
      <c r="B1664" s="70"/>
      <c r="C1664" s="70"/>
      <c r="D1664" s="71"/>
      <c r="E1664" s="73"/>
      <c r="F1664" s="110" t="s">
        <v>28692</v>
      </c>
      <c r="G1664" s="70"/>
      <c r="H1664" s="74"/>
      <c r="I1664" s="75"/>
      <c r="J1664" s="75"/>
      <c r="K1664" s="74" t="s">
        <v>34949</v>
      </c>
      <c r="L1664" s="78"/>
      <c r="M1664" s="79"/>
      <c r="N1664" s="79"/>
      <c r="O1664" s="80"/>
      <c r="P1664" s="81"/>
      <c r="Q1664" s="81"/>
      <c r="R1664" s="92"/>
      <c r="S1664" s="92"/>
      <c r="T1664" s="92"/>
      <c r="U1664" s="92"/>
      <c r="V1664" s="52"/>
      <c r="W1664" s="52"/>
      <c r="X1664" s="52"/>
      <c r="Y1664" s="52"/>
      <c r="Z1664" s="51"/>
      <c r="AA1664" s="76"/>
      <c r="AB1664" s="76"/>
      <c r="AC1664" s="77"/>
      <c r="AD1664" s="83" t="s">
        <v>16387</v>
      </c>
      <c r="AE1664" s="83">
        <v>15950</v>
      </c>
      <c r="AF1664" s="83">
        <v>26388</v>
      </c>
      <c r="AG1664" s="83">
        <v>39845</v>
      </c>
      <c r="AH1664" s="83">
        <v>18909</v>
      </c>
      <c r="AI1664" s="83">
        <v>-7200</v>
      </c>
      <c r="AJ1664" s="83" t="s">
        <v>19249</v>
      </c>
      <c r="AK1664" s="83"/>
      <c r="AL1664" s="83"/>
      <c r="AM1664" s="83" t="s">
        <v>23072</v>
      </c>
      <c r="AN1664" s="85">
        <v>41174.565069444441</v>
      </c>
      <c r="AO1664" s="88" t="s">
        <v>24568</v>
      </c>
      <c r="AP1664" s="83" t="b">
        <v>0</v>
      </c>
      <c r="AQ1664" s="83" t="b">
        <v>0</v>
      </c>
      <c r="AR1664" s="83" t="b">
        <v>0</v>
      </c>
      <c r="AS1664" s="83" t="s">
        <v>13616</v>
      </c>
      <c r="AT1664" s="83">
        <v>20</v>
      </c>
      <c r="AU1664" s="88" t="s">
        <v>26501</v>
      </c>
      <c r="AV1664" s="83" t="b">
        <v>0</v>
      </c>
      <c r="AW1664" s="83" t="s">
        <v>30151</v>
      </c>
      <c r="AX1664" s="88" t="s">
        <v>31813</v>
      </c>
      <c r="AY1664" s="83" t="s">
        <v>66</v>
      </c>
      <c r="AZ1664" s="2"/>
      <c r="BA1664" s="3"/>
      <c r="BB1664" s="3"/>
      <c r="BC1664" s="3"/>
      <c r="BD1664" s="3"/>
    </row>
    <row r="1665" spans="1:56" x14ac:dyDescent="0.25">
      <c r="A1665" s="69" t="s">
        <v>1587</v>
      </c>
      <c r="B1665" s="70"/>
      <c r="C1665" s="70"/>
      <c r="D1665" s="71"/>
      <c r="E1665" s="73"/>
      <c r="F1665" s="110" t="s">
        <v>28693</v>
      </c>
      <c r="G1665" s="70"/>
      <c r="H1665" s="74"/>
      <c r="I1665" s="75"/>
      <c r="J1665" s="75"/>
      <c r="K1665" s="74" t="s">
        <v>34950</v>
      </c>
      <c r="L1665" s="78"/>
      <c r="M1665" s="79"/>
      <c r="N1665" s="79"/>
      <c r="O1665" s="80"/>
      <c r="P1665" s="81"/>
      <c r="Q1665" s="81"/>
      <c r="R1665" s="92"/>
      <c r="S1665" s="92"/>
      <c r="T1665" s="92"/>
      <c r="U1665" s="92"/>
      <c r="V1665" s="52"/>
      <c r="W1665" s="52"/>
      <c r="X1665" s="52"/>
      <c r="Y1665" s="52"/>
      <c r="Z1665" s="51"/>
      <c r="AA1665" s="76"/>
      <c r="AB1665" s="76"/>
      <c r="AC1665" s="77"/>
      <c r="AD1665" s="83" t="s">
        <v>16388</v>
      </c>
      <c r="AE1665" s="83">
        <v>254</v>
      </c>
      <c r="AF1665" s="83">
        <v>163</v>
      </c>
      <c r="AG1665" s="83">
        <v>14764</v>
      </c>
      <c r="AH1665" s="83">
        <v>2934</v>
      </c>
      <c r="AI1665" s="83">
        <v>-18000</v>
      </c>
      <c r="AJ1665" s="83" t="s">
        <v>19250</v>
      </c>
      <c r="AK1665" s="83" t="s">
        <v>21327</v>
      </c>
      <c r="AL1665" s="83"/>
      <c r="AM1665" s="83" t="s">
        <v>23040</v>
      </c>
      <c r="AN1665" s="85">
        <v>39961.650682870371</v>
      </c>
      <c r="AO1665" s="88" t="s">
        <v>24569</v>
      </c>
      <c r="AP1665" s="83" t="b">
        <v>0</v>
      </c>
      <c r="AQ1665" s="83" t="b">
        <v>0</v>
      </c>
      <c r="AR1665" s="83" t="b">
        <v>1</v>
      </c>
      <c r="AS1665" s="83" t="s">
        <v>13611</v>
      </c>
      <c r="AT1665" s="83">
        <v>19</v>
      </c>
      <c r="AU1665" s="88" t="s">
        <v>26502</v>
      </c>
      <c r="AV1665" s="83" t="b">
        <v>0</v>
      </c>
      <c r="AW1665" s="83" t="s">
        <v>30151</v>
      </c>
      <c r="AX1665" s="88" t="s">
        <v>31814</v>
      </c>
      <c r="AY1665" s="83" t="s">
        <v>66</v>
      </c>
      <c r="AZ1665" s="2"/>
      <c r="BA1665" s="3"/>
      <c r="BB1665" s="3"/>
      <c r="BC1665" s="3"/>
      <c r="BD1665" s="3"/>
    </row>
    <row r="1666" spans="1:56" x14ac:dyDescent="0.25">
      <c r="A1666" s="69" t="s">
        <v>1588</v>
      </c>
      <c r="B1666" s="70"/>
      <c r="C1666" s="70"/>
      <c r="D1666" s="71"/>
      <c r="E1666" s="73"/>
      <c r="F1666" s="110" t="s">
        <v>28694</v>
      </c>
      <c r="G1666" s="70"/>
      <c r="H1666" s="74"/>
      <c r="I1666" s="75"/>
      <c r="J1666" s="75"/>
      <c r="K1666" s="74" t="s">
        <v>34951</v>
      </c>
      <c r="L1666" s="78"/>
      <c r="M1666" s="79"/>
      <c r="N1666" s="79"/>
      <c r="O1666" s="80"/>
      <c r="P1666" s="81"/>
      <c r="Q1666" s="81"/>
      <c r="R1666" s="92"/>
      <c r="S1666" s="92"/>
      <c r="T1666" s="92"/>
      <c r="U1666" s="92"/>
      <c r="V1666" s="52"/>
      <c r="W1666" s="52"/>
      <c r="X1666" s="52"/>
      <c r="Y1666" s="52"/>
      <c r="Z1666" s="51"/>
      <c r="AA1666" s="76"/>
      <c r="AB1666" s="76"/>
      <c r="AC1666" s="77"/>
      <c r="AD1666" s="83" t="s">
        <v>16389</v>
      </c>
      <c r="AE1666" s="83">
        <v>1125</v>
      </c>
      <c r="AF1666" s="83">
        <v>1251</v>
      </c>
      <c r="AG1666" s="83">
        <v>18362</v>
      </c>
      <c r="AH1666" s="83">
        <v>19060</v>
      </c>
      <c r="AI1666" s="83">
        <v>-18000</v>
      </c>
      <c r="AJ1666" s="83" t="s">
        <v>19251</v>
      </c>
      <c r="AK1666" s="83" t="s">
        <v>21328</v>
      </c>
      <c r="AL1666" s="83"/>
      <c r="AM1666" s="83" t="s">
        <v>23040</v>
      </c>
      <c r="AN1666" s="85">
        <v>40970.826840277776</v>
      </c>
      <c r="AO1666" s="88" t="s">
        <v>24570</v>
      </c>
      <c r="AP1666" s="83" t="b">
        <v>0</v>
      </c>
      <c r="AQ1666" s="83" t="b">
        <v>0</v>
      </c>
      <c r="AR1666" s="83" t="b">
        <v>1</v>
      </c>
      <c r="AS1666" s="83" t="s">
        <v>13611</v>
      </c>
      <c r="AT1666" s="83">
        <v>10</v>
      </c>
      <c r="AU1666" s="88" t="s">
        <v>26503</v>
      </c>
      <c r="AV1666" s="83" t="b">
        <v>0</v>
      </c>
      <c r="AW1666" s="83" t="s">
        <v>30151</v>
      </c>
      <c r="AX1666" s="88" t="s">
        <v>31815</v>
      </c>
      <c r="AY1666" s="83" t="s">
        <v>66</v>
      </c>
      <c r="AZ1666" s="2"/>
      <c r="BA1666" s="3"/>
      <c r="BB1666" s="3"/>
      <c r="BC1666" s="3"/>
      <c r="BD1666" s="3"/>
    </row>
    <row r="1667" spans="1:56" x14ac:dyDescent="0.25">
      <c r="A1667" s="69" t="s">
        <v>1589</v>
      </c>
      <c r="B1667" s="70"/>
      <c r="C1667" s="70"/>
      <c r="D1667" s="71"/>
      <c r="E1667" s="73"/>
      <c r="F1667" s="110" t="s">
        <v>28695</v>
      </c>
      <c r="G1667" s="70"/>
      <c r="H1667" s="74"/>
      <c r="I1667" s="75"/>
      <c r="J1667" s="75"/>
      <c r="K1667" s="74" t="s">
        <v>34952</v>
      </c>
      <c r="L1667" s="78"/>
      <c r="M1667" s="79"/>
      <c r="N1667" s="79"/>
      <c r="O1667" s="80"/>
      <c r="P1667" s="81"/>
      <c r="Q1667" s="81"/>
      <c r="R1667" s="92"/>
      <c r="S1667" s="92"/>
      <c r="T1667" s="92"/>
      <c r="U1667" s="92"/>
      <c r="V1667" s="52"/>
      <c r="W1667" s="52"/>
      <c r="X1667" s="52"/>
      <c r="Y1667" s="52"/>
      <c r="Z1667" s="51"/>
      <c r="AA1667" s="76"/>
      <c r="AB1667" s="76"/>
      <c r="AC1667" s="77"/>
      <c r="AD1667" s="83" t="s">
        <v>16390</v>
      </c>
      <c r="AE1667" s="83">
        <v>60</v>
      </c>
      <c r="AF1667" s="83">
        <v>54</v>
      </c>
      <c r="AG1667" s="83">
        <v>672</v>
      </c>
      <c r="AH1667" s="83">
        <v>1</v>
      </c>
      <c r="AI1667" s="83"/>
      <c r="AJ1667" s="83"/>
      <c r="AK1667" s="83"/>
      <c r="AL1667" s="83"/>
      <c r="AM1667" s="83"/>
      <c r="AN1667" s="85">
        <v>42075.642592592594</v>
      </c>
      <c r="AO1667" s="83"/>
      <c r="AP1667" s="83" t="b">
        <v>1</v>
      </c>
      <c r="AQ1667" s="83" t="b">
        <v>0</v>
      </c>
      <c r="AR1667" s="83" t="b">
        <v>0</v>
      </c>
      <c r="AS1667" s="83" t="s">
        <v>13611</v>
      </c>
      <c r="AT1667" s="83">
        <v>3</v>
      </c>
      <c r="AU1667" s="88" t="s">
        <v>25919</v>
      </c>
      <c r="AV1667" s="83" t="b">
        <v>0</v>
      </c>
      <c r="AW1667" s="83" t="s">
        <v>30151</v>
      </c>
      <c r="AX1667" s="88" t="s">
        <v>31816</v>
      </c>
      <c r="AY1667" s="83" t="s">
        <v>66</v>
      </c>
      <c r="AZ1667" s="2"/>
      <c r="BA1667" s="3"/>
      <c r="BB1667" s="3"/>
      <c r="BC1667" s="3"/>
      <c r="BD1667" s="3"/>
    </row>
    <row r="1668" spans="1:56" x14ac:dyDescent="0.25">
      <c r="A1668" s="69" t="s">
        <v>1590</v>
      </c>
      <c r="B1668" s="70"/>
      <c r="C1668" s="70"/>
      <c r="D1668" s="71"/>
      <c r="E1668" s="73"/>
      <c r="F1668" s="110" t="s">
        <v>28696</v>
      </c>
      <c r="G1668" s="70"/>
      <c r="H1668" s="74"/>
      <c r="I1668" s="75"/>
      <c r="J1668" s="75"/>
      <c r="K1668" s="74" t="s">
        <v>34953</v>
      </c>
      <c r="L1668" s="78"/>
      <c r="M1668" s="79"/>
      <c r="N1668" s="79"/>
      <c r="O1668" s="80"/>
      <c r="P1668" s="81"/>
      <c r="Q1668" s="81"/>
      <c r="R1668" s="92"/>
      <c r="S1668" s="92"/>
      <c r="T1668" s="92"/>
      <c r="U1668" s="92"/>
      <c r="V1668" s="52"/>
      <c r="W1668" s="52"/>
      <c r="X1668" s="52"/>
      <c r="Y1668" s="52"/>
      <c r="Z1668" s="51"/>
      <c r="AA1668" s="76"/>
      <c r="AB1668" s="76"/>
      <c r="AC1668" s="77"/>
      <c r="AD1668" s="83" t="s">
        <v>16391</v>
      </c>
      <c r="AE1668" s="83">
        <v>168</v>
      </c>
      <c r="AF1668" s="83">
        <v>329</v>
      </c>
      <c r="AG1668" s="83">
        <v>7070</v>
      </c>
      <c r="AH1668" s="83">
        <v>4116</v>
      </c>
      <c r="AI1668" s="83">
        <v>-28800</v>
      </c>
      <c r="AJ1668" s="83" t="s">
        <v>19252</v>
      </c>
      <c r="AK1668" s="83"/>
      <c r="AL1668" s="88" t="s">
        <v>22545</v>
      </c>
      <c r="AM1668" s="83" t="s">
        <v>23041</v>
      </c>
      <c r="AN1668" s="85">
        <v>41597.937708333331</v>
      </c>
      <c r="AO1668" s="88" t="s">
        <v>24571</v>
      </c>
      <c r="AP1668" s="83" t="b">
        <v>0</v>
      </c>
      <c r="AQ1668" s="83" t="b">
        <v>0</v>
      </c>
      <c r="AR1668" s="83" t="b">
        <v>0</v>
      </c>
      <c r="AS1668" s="83" t="s">
        <v>13611</v>
      </c>
      <c r="AT1668" s="83">
        <v>27</v>
      </c>
      <c r="AU1668" s="88" t="s">
        <v>25919</v>
      </c>
      <c r="AV1668" s="83" t="b">
        <v>0</v>
      </c>
      <c r="AW1668" s="83" t="s">
        <v>30151</v>
      </c>
      <c r="AX1668" s="88" t="s">
        <v>31817</v>
      </c>
      <c r="AY1668" s="83" t="s">
        <v>66</v>
      </c>
      <c r="AZ1668" s="2"/>
      <c r="BA1668" s="3"/>
      <c r="BB1668" s="3"/>
      <c r="BC1668" s="3"/>
      <c r="BD1668" s="3"/>
    </row>
    <row r="1669" spans="1:56" x14ac:dyDescent="0.25">
      <c r="A1669" s="69" t="s">
        <v>1591</v>
      </c>
      <c r="B1669" s="70"/>
      <c r="C1669" s="70"/>
      <c r="D1669" s="71"/>
      <c r="E1669" s="73"/>
      <c r="F1669" s="110" t="s">
        <v>28697</v>
      </c>
      <c r="G1669" s="70"/>
      <c r="H1669" s="74"/>
      <c r="I1669" s="75"/>
      <c r="J1669" s="75"/>
      <c r="K1669" s="74" t="s">
        <v>34954</v>
      </c>
      <c r="L1669" s="78"/>
      <c r="M1669" s="79"/>
      <c r="N1669" s="79"/>
      <c r="O1669" s="80"/>
      <c r="P1669" s="81"/>
      <c r="Q1669" s="81"/>
      <c r="R1669" s="92"/>
      <c r="S1669" s="92"/>
      <c r="T1669" s="92"/>
      <c r="U1669" s="92"/>
      <c r="V1669" s="52"/>
      <c r="W1669" s="52"/>
      <c r="X1669" s="52"/>
      <c r="Y1669" s="52"/>
      <c r="Z1669" s="51"/>
      <c r="AA1669" s="76"/>
      <c r="AB1669" s="76"/>
      <c r="AC1669" s="77"/>
      <c r="AD1669" s="83" t="s">
        <v>16392</v>
      </c>
      <c r="AE1669" s="83">
        <v>108</v>
      </c>
      <c r="AF1669" s="83">
        <v>205</v>
      </c>
      <c r="AG1669" s="83">
        <v>612</v>
      </c>
      <c r="AH1669" s="83">
        <v>2928</v>
      </c>
      <c r="AI1669" s="83"/>
      <c r="AJ1669" s="83"/>
      <c r="AK1669" s="83"/>
      <c r="AL1669" s="83"/>
      <c r="AM1669" s="83"/>
      <c r="AN1669" s="85">
        <v>40659.657743055555</v>
      </c>
      <c r="AO1669" s="83"/>
      <c r="AP1669" s="83" t="b">
        <v>1</v>
      </c>
      <c r="AQ1669" s="83" t="b">
        <v>0</v>
      </c>
      <c r="AR1669" s="83" t="b">
        <v>1</v>
      </c>
      <c r="AS1669" s="83" t="s">
        <v>13611</v>
      </c>
      <c r="AT1669" s="83">
        <v>1</v>
      </c>
      <c r="AU1669" s="88" t="s">
        <v>25919</v>
      </c>
      <c r="AV1669" s="83" t="b">
        <v>0</v>
      </c>
      <c r="AW1669" s="83" t="s">
        <v>30151</v>
      </c>
      <c r="AX1669" s="88" t="s">
        <v>31818</v>
      </c>
      <c r="AY1669" s="83" t="s">
        <v>66</v>
      </c>
      <c r="AZ1669" s="2"/>
      <c r="BA1669" s="3"/>
      <c r="BB1669" s="3"/>
      <c r="BC1669" s="3"/>
      <c r="BD1669" s="3"/>
    </row>
    <row r="1670" spans="1:56" x14ac:dyDescent="0.25">
      <c r="A1670" s="69" t="s">
        <v>3108</v>
      </c>
      <c r="B1670" s="70"/>
      <c r="C1670" s="70"/>
      <c r="D1670" s="71"/>
      <c r="E1670" s="73"/>
      <c r="F1670" s="110" t="s">
        <v>28698</v>
      </c>
      <c r="G1670" s="70"/>
      <c r="H1670" s="74"/>
      <c r="I1670" s="75"/>
      <c r="J1670" s="75"/>
      <c r="K1670" s="74" t="s">
        <v>34955</v>
      </c>
      <c r="L1670" s="78"/>
      <c r="M1670" s="79"/>
      <c r="N1670" s="79"/>
      <c r="O1670" s="80"/>
      <c r="P1670" s="81"/>
      <c r="Q1670" s="81"/>
      <c r="R1670" s="92"/>
      <c r="S1670" s="92"/>
      <c r="T1670" s="92"/>
      <c r="U1670" s="92"/>
      <c r="V1670" s="52"/>
      <c r="W1670" s="52"/>
      <c r="X1670" s="52"/>
      <c r="Y1670" s="52"/>
      <c r="Z1670" s="51"/>
      <c r="AA1670" s="76"/>
      <c r="AB1670" s="76"/>
      <c r="AC1670" s="77"/>
      <c r="AD1670" s="83" t="s">
        <v>16393</v>
      </c>
      <c r="AE1670" s="83">
        <v>535</v>
      </c>
      <c r="AF1670" s="83">
        <v>742</v>
      </c>
      <c r="AG1670" s="83">
        <v>19792</v>
      </c>
      <c r="AH1670" s="83">
        <v>997</v>
      </c>
      <c r="AI1670" s="83">
        <v>-21600</v>
      </c>
      <c r="AJ1670" s="83" t="s">
        <v>19253</v>
      </c>
      <c r="AK1670" s="83"/>
      <c r="AL1670" s="83"/>
      <c r="AM1670" s="83" t="s">
        <v>23039</v>
      </c>
      <c r="AN1670" s="85">
        <v>39908.817928240744</v>
      </c>
      <c r="AO1670" s="88" t="s">
        <v>24572</v>
      </c>
      <c r="AP1670" s="83" t="b">
        <v>0</v>
      </c>
      <c r="AQ1670" s="83" t="b">
        <v>0</v>
      </c>
      <c r="AR1670" s="83" t="b">
        <v>1</v>
      </c>
      <c r="AS1670" s="83" t="s">
        <v>13611</v>
      </c>
      <c r="AT1670" s="83">
        <v>2</v>
      </c>
      <c r="AU1670" s="88" t="s">
        <v>26504</v>
      </c>
      <c r="AV1670" s="83" t="b">
        <v>0</v>
      </c>
      <c r="AW1670" s="83" t="s">
        <v>30151</v>
      </c>
      <c r="AX1670" s="88" t="s">
        <v>31819</v>
      </c>
      <c r="AY1670" s="83" t="s">
        <v>65</v>
      </c>
      <c r="AZ1670" s="2"/>
      <c r="BA1670" s="3"/>
      <c r="BB1670" s="3"/>
      <c r="BC1670" s="3"/>
      <c r="BD1670" s="3"/>
    </row>
    <row r="1671" spans="1:56" x14ac:dyDescent="0.25">
      <c r="A1671" s="69" t="s">
        <v>3109</v>
      </c>
      <c r="B1671" s="70"/>
      <c r="C1671" s="70"/>
      <c r="D1671" s="71"/>
      <c r="E1671" s="73"/>
      <c r="F1671" s="110" t="s">
        <v>28699</v>
      </c>
      <c r="G1671" s="70"/>
      <c r="H1671" s="74"/>
      <c r="I1671" s="75"/>
      <c r="J1671" s="75"/>
      <c r="K1671" s="74" t="s">
        <v>34956</v>
      </c>
      <c r="L1671" s="78"/>
      <c r="M1671" s="79"/>
      <c r="N1671" s="79"/>
      <c r="O1671" s="80"/>
      <c r="P1671" s="81"/>
      <c r="Q1671" s="81"/>
      <c r="R1671" s="92"/>
      <c r="S1671" s="92"/>
      <c r="T1671" s="92"/>
      <c r="U1671" s="92"/>
      <c r="V1671" s="52"/>
      <c r="W1671" s="52"/>
      <c r="X1671" s="52"/>
      <c r="Y1671" s="52"/>
      <c r="Z1671" s="51"/>
      <c r="AA1671" s="76"/>
      <c r="AB1671" s="76"/>
      <c r="AC1671" s="77"/>
      <c r="AD1671" s="83" t="s">
        <v>16394</v>
      </c>
      <c r="AE1671" s="83">
        <v>623</v>
      </c>
      <c r="AF1671" s="83">
        <v>817</v>
      </c>
      <c r="AG1671" s="83">
        <v>9710</v>
      </c>
      <c r="AH1671" s="83">
        <v>4084</v>
      </c>
      <c r="AI1671" s="83"/>
      <c r="AJ1671" s="83" t="s">
        <v>19254</v>
      </c>
      <c r="AK1671" s="83"/>
      <c r="AL1671" s="83"/>
      <c r="AM1671" s="83"/>
      <c r="AN1671" s="85">
        <v>40586.864548611113</v>
      </c>
      <c r="AO1671" s="88" t="s">
        <v>24573</v>
      </c>
      <c r="AP1671" s="83" t="b">
        <v>0</v>
      </c>
      <c r="AQ1671" s="83" t="b">
        <v>0</v>
      </c>
      <c r="AR1671" s="83" t="b">
        <v>1</v>
      </c>
      <c r="AS1671" s="83" t="s">
        <v>13611</v>
      </c>
      <c r="AT1671" s="83">
        <v>3</v>
      </c>
      <c r="AU1671" s="88" t="s">
        <v>26505</v>
      </c>
      <c r="AV1671" s="83" t="b">
        <v>0</v>
      </c>
      <c r="AW1671" s="83" t="s">
        <v>30151</v>
      </c>
      <c r="AX1671" s="88" t="s">
        <v>31820</v>
      </c>
      <c r="AY1671" s="83" t="s">
        <v>65</v>
      </c>
      <c r="AZ1671" s="2"/>
      <c r="BA1671" s="3"/>
      <c r="BB1671" s="3"/>
      <c r="BC1671" s="3"/>
      <c r="BD1671" s="3"/>
    </row>
    <row r="1672" spans="1:56" x14ac:dyDescent="0.25">
      <c r="A1672" s="69" t="s">
        <v>1592</v>
      </c>
      <c r="B1672" s="70"/>
      <c r="C1672" s="70"/>
      <c r="D1672" s="71"/>
      <c r="E1672" s="73"/>
      <c r="F1672" s="110" t="s">
        <v>27948</v>
      </c>
      <c r="G1672" s="70"/>
      <c r="H1672" s="74"/>
      <c r="I1672" s="75"/>
      <c r="J1672" s="75"/>
      <c r="K1672" s="74" t="s">
        <v>34957</v>
      </c>
      <c r="L1672" s="78"/>
      <c r="M1672" s="79"/>
      <c r="N1672" s="79"/>
      <c r="O1672" s="80"/>
      <c r="P1672" s="81"/>
      <c r="Q1672" s="81"/>
      <c r="R1672" s="92"/>
      <c r="S1672" s="92"/>
      <c r="T1672" s="92"/>
      <c r="U1672" s="92"/>
      <c r="V1672" s="52"/>
      <c r="W1672" s="52"/>
      <c r="X1672" s="52"/>
      <c r="Y1672" s="52"/>
      <c r="Z1672" s="51"/>
      <c r="AA1672" s="76"/>
      <c r="AB1672" s="76"/>
      <c r="AC1672" s="77"/>
      <c r="AD1672" s="83" t="s">
        <v>16395</v>
      </c>
      <c r="AE1672" s="83">
        <v>103</v>
      </c>
      <c r="AF1672" s="83">
        <v>11</v>
      </c>
      <c r="AG1672" s="83">
        <v>9136</v>
      </c>
      <c r="AH1672" s="83">
        <v>0</v>
      </c>
      <c r="AI1672" s="83">
        <v>-18000</v>
      </c>
      <c r="AJ1672" s="83"/>
      <c r="AK1672" s="83" t="s">
        <v>21329</v>
      </c>
      <c r="AL1672" s="83"/>
      <c r="AM1672" s="83" t="s">
        <v>23042</v>
      </c>
      <c r="AN1672" s="85">
        <v>39743.606296296297</v>
      </c>
      <c r="AO1672" s="83"/>
      <c r="AP1672" s="83" t="b">
        <v>0</v>
      </c>
      <c r="AQ1672" s="83" t="b">
        <v>1</v>
      </c>
      <c r="AR1672" s="83" t="b">
        <v>0</v>
      </c>
      <c r="AS1672" s="83" t="s">
        <v>13611</v>
      </c>
      <c r="AT1672" s="83">
        <v>9</v>
      </c>
      <c r="AU1672" s="88" t="s">
        <v>25976</v>
      </c>
      <c r="AV1672" s="83" t="b">
        <v>0</v>
      </c>
      <c r="AW1672" s="83" t="s">
        <v>30151</v>
      </c>
      <c r="AX1672" s="88" t="s">
        <v>31821</v>
      </c>
      <c r="AY1672" s="83" t="s">
        <v>66</v>
      </c>
      <c r="AZ1672" s="2"/>
      <c r="BA1672" s="3"/>
      <c r="BB1672" s="3"/>
      <c r="BC1672" s="3"/>
      <c r="BD1672" s="3"/>
    </row>
    <row r="1673" spans="1:56" x14ac:dyDescent="0.25">
      <c r="A1673" s="69" t="s">
        <v>1593</v>
      </c>
      <c r="B1673" s="70"/>
      <c r="C1673" s="70"/>
      <c r="D1673" s="71"/>
      <c r="E1673" s="73"/>
      <c r="F1673" s="110" t="s">
        <v>27744</v>
      </c>
      <c r="G1673" s="70"/>
      <c r="H1673" s="74"/>
      <c r="I1673" s="75"/>
      <c r="J1673" s="75"/>
      <c r="K1673" s="74" t="s">
        <v>34958</v>
      </c>
      <c r="L1673" s="78"/>
      <c r="M1673" s="79"/>
      <c r="N1673" s="79"/>
      <c r="O1673" s="80"/>
      <c r="P1673" s="81"/>
      <c r="Q1673" s="81"/>
      <c r="R1673" s="92"/>
      <c r="S1673" s="92"/>
      <c r="T1673" s="92"/>
      <c r="U1673" s="92"/>
      <c r="V1673" s="52"/>
      <c r="W1673" s="52"/>
      <c r="X1673" s="52"/>
      <c r="Y1673" s="52"/>
      <c r="Z1673" s="51"/>
      <c r="AA1673" s="76"/>
      <c r="AB1673" s="76"/>
      <c r="AC1673" s="77"/>
      <c r="AD1673" s="83" t="s">
        <v>16396</v>
      </c>
      <c r="AE1673" s="83">
        <v>112</v>
      </c>
      <c r="AF1673" s="83">
        <v>44</v>
      </c>
      <c r="AG1673" s="83">
        <v>12140</v>
      </c>
      <c r="AH1673" s="83">
        <v>23518</v>
      </c>
      <c r="AI1673" s="83"/>
      <c r="AJ1673" s="83"/>
      <c r="AK1673" s="83"/>
      <c r="AL1673" s="83"/>
      <c r="AM1673" s="83"/>
      <c r="AN1673" s="85">
        <v>41109.058796296296</v>
      </c>
      <c r="AO1673" s="83"/>
      <c r="AP1673" s="83" t="b">
        <v>1</v>
      </c>
      <c r="AQ1673" s="83" t="b">
        <v>1</v>
      </c>
      <c r="AR1673" s="83" t="b">
        <v>0</v>
      </c>
      <c r="AS1673" s="83" t="s">
        <v>13611</v>
      </c>
      <c r="AT1673" s="83">
        <v>16</v>
      </c>
      <c r="AU1673" s="88" t="s">
        <v>25919</v>
      </c>
      <c r="AV1673" s="83" t="b">
        <v>0</v>
      </c>
      <c r="AW1673" s="83" t="s">
        <v>30151</v>
      </c>
      <c r="AX1673" s="88" t="s">
        <v>31822</v>
      </c>
      <c r="AY1673" s="83" t="s">
        <v>66</v>
      </c>
      <c r="AZ1673" s="2"/>
      <c r="BA1673" s="3"/>
      <c r="BB1673" s="3"/>
      <c r="BC1673" s="3"/>
      <c r="BD1673" s="3"/>
    </row>
    <row r="1674" spans="1:56" x14ac:dyDescent="0.25">
      <c r="A1674" s="69" t="s">
        <v>1594</v>
      </c>
      <c r="B1674" s="70"/>
      <c r="C1674" s="70"/>
      <c r="D1674" s="71"/>
      <c r="E1674" s="73"/>
      <c r="F1674" s="110" t="s">
        <v>28700</v>
      </c>
      <c r="G1674" s="70"/>
      <c r="H1674" s="74"/>
      <c r="I1674" s="75"/>
      <c r="J1674" s="75"/>
      <c r="K1674" s="74" t="s">
        <v>34959</v>
      </c>
      <c r="L1674" s="78"/>
      <c r="M1674" s="79"/>
      <c r="N1674" s="79"/>
      <c r="O1674" s="80"/>
      <c r="P1674" s="81"/>
      <c r="Q1674" s="81"/>
      <c r="R1674" s="92"/>
      <c r="S1674" s="92"/>
      <c r="T1674" s="92"/>
      <c r="U1674" s="92"/>
      <c r="V1674" s="52"/>
      <c r="W1674" s="52"/>
      <c r="X1674" s="52"/>
      <c r="Y1674" s="52"/>
      <c r="Z1674" s="51"/>
      <c r="AA1674" s="76"/>
      <c r="AB1674" s="76"/>
      <c r="AC1674" s="77"/>
      <c r="AD1674" s="83" t="s">
        <v>16397</v>
      </c>
      <c r="AE1674" s="83">
        <v>27</v>
      </c>
      <c r="AF1674" s="83">
        <v>8</v>
      </c>
      <c r="AG1674" s="83">
        <v>38</v>
      </c>
      <c r="AH1674" s="83">
        <v>904</v>
      </c>
      <c r="AI1674" s="83"/>
      <c r="AJ1674" s="83" t="s">
        <v>19255</v>
      </c>
      <c r="AK1674" s="83" t="s">
        <v>21330</v>
      </c>
      <c r="AL1674" s="83"/>
      <c r="AM1674" s="83"/>
      <c r="AN1674" s="85">
        <v>42711.053715277776</v>
      </c>
      <c r="AO1674" s="88" t="s">
        <v>24574</v>
      </c>
      <c r="AP1674" s="83" t="b">
        <v>1</v>
      </c>
      <c r="AQ1674" s="83" t="b">
        <v>0</v>
      </c>
      <c r="AR1674" s="83" t="b">
        <v>1</v>
      </c>
      <c r="AS1674" s="83" t="s">
        <v>13611</v>
      </c>
      <c r="AT1674" s="83">
        <v>0</v>
      </c>
      <c r="AU1674" s="83"/>
      <c r="AV1674" s="83" t="b">
        <v>0</v>
      </c>
      <c r="AW1674" s="83" t="s">
        <v>30151</v>
      </c>
      <c r="AX1674" s="88" t="s">
        <v>31823</v>
      </c>
      <c r="AY1674" s="83" t="s">
        <v>66</v>
      </c>
      <c r="AZ1674" s="2"/>
      <c r="BA1674" s="3"/>
      <c r="BB1674" s="3"/>
      <c r="BC1674" s="3"/>
      <c r="BD1674" s="3"/>
    </row>
    <row r="1675" spans="1:56" x14ac:dyDescent="0.25">
      <c r="A1675" s="69" t="s">
        <v>3110</v>
      </c>
      <c r="B1675" s="70"/>
      <c r="C1675" s="70"/>
      <c r="D1675" s="71"/>
      <c r="E1675" s="73"/>
      <c r="F1675" s="110" t="s">
        <v>28701</v>
      </c>
      <c r="G1675" s="70"/>
      <c r="H1675" s="74"/>
      <c r="I1675" s="75"/>
      <c r="J1675" s="75"/>
      <c r="K1675" s="74" t="s">
        <v>34960</v>
      </c>
      <c r="L1675" s="78"/>
      <c r="M1675" s="79"/>
      <c r="N1675" s="79"/>
      <c r="O1675" s="80"/>
      <c r="P1675" s="81"/>
      <c r="Q1675" s="81"/>
      <c r="R1675" s="92"/>
      <c r="S1675" s="92"/>
      <c r="T1675" s="92"/>
      <c r="U1675" s="92"/>
      <c r="V1675" s="52"/>
      <c r="W1675" s="52"/>
      <c r="X1675" s="52"/>
      <c r="Y1675" s="52"/>
      <c r="Z1675" s="51"/>
      <c r="AA1675" s="76"/>
      <c r="AB1675" s="76"/>
      <c r="AC1675" s="77"/>
      <c r="AD1675" s="83" t="s">
        <v>16398</v>
      </c>
      <c r="AE1675" s="83">
        <v>314</v>
      </c>
      <c r="AF1675" s="83">
        <v>8613</v>
      </c>
      <c r="AG1675" s="83">
        <v>9261</v>
      </c>
      <c r="AH1675" s="83">
        <v>10626</v>
      </c>
      <c r="AI1675" s="83">
        <v>-28800</v>
      </c>
      <c r="AJ1675" s="83" t="s">
        <v>19256</v>
      </c>
      <c r="AK1675" s="83" t="s">
        <v>21331</v>
      </c>
      <c r="AL1675" s="88" t="s">
        <v>22546</v>
      </c>
      <c r="AM1675" s="83" t="s">
        <v>23041</v>
      </c>
      <c r="AN1675" s="85">
        <v>40331.002500000002</v>
      </c>
      <c r="AO1675" s="88" t="s">
        <v>24575</v>
      </c>
      <c r="AP1675" s="83" t="b">
        <v>0</v>
      </c>
      <c r="AQ1675" s="83" t="b">
        <v>0</v>
      </c>
      <c r="AR1675" s="83" t="b">
        <v>1</v>
      </c>
      <c r="AS1675" s="83" t="s">
        <v>13611</v>
      </c>
      <c r="AT1675" s="83">
        <v>36</v>
      </c>
      <c r="AU1675" s="88" t="s">
        <v>26506</v>
      </c>
      <c r="AV1675" s="83" t="b">
        <v>0</v>
      </c>
      <c r="AW1675" s="83" t="s">
        <v>30151</v>
      </c>
      <c r="AX1675" s="88" t="s">
        <v>31824</v>
      </c>
      <c r="AY1675" s="83" t="s">
        <v>65</v>
      </c>
      <c r="AZ1675" s="2"/>
      <c r="BA1675" s="3"/>
      <c r="BB1675" s="3"/>
      <c r="BC1675" s="3"/>
      <c r="BD1675" s="3"/>
    </row>
    <row r="1676" spans="1:56" x14ac:dyDescent="0.25">
      <c r="A1676" s="69" t="s">
        <v>1595</v>
      </c>
      <c r="B1676" s="70"/>
      <c r="C1676" s="70"/>
      <c r="D1676" s="71"/>
      <c r="E1676" s="73"/>
      <c r="F1676" s="110" t="s">
        <v>28702</v>
      </c>
      <c r="G1676" s="70"/>
      <c r="H1676" s="74"/>
      <c r="I1676" s="75"/>
      <c r="J1676" s="75"/>
      <c r="K1676" s="74" t="s">
        <v>34961</v>
      </c>
      <c r="L1676" s="78"/>
      <c r="M1676" s="79"/>
      <c r="N1676" s="79"/>
      <c r="O1676" s="80"/>
      <c r="P1676" s="81"/>
      <c r="Q1676" s="81"/>
      <c r="R1676" s="92"/>
      <c r="S1676" s="92"/>
      <c r="T1676" s="92"/>
      <c r="U1676" s="92"/>
      <c r="V1676" s="52"/>
      <c r="W1676" s="52"/>
      <c r="X1676" s="52"/>
      <c r="Y1676" s="52"/>
      <c r="Z1676" s="51"/>
      <c r="AA1676" s="76"/>
      <c r="AB1676" s="76"/>
      <c r="AC1676" s="77"/>
      <c r="AD1676" s="83" t="s">
        <v>16399</v>
      </c>
      <c r="AE1676" s="83">
        <v>1739</v>
      </c>
      <c r="AF1676" s="83">
        <v>574</v>
      </c>
      <c r="AG1676" s="83">
        <v>17651</v>
      </c>
      <c r="AH1676" s="83">
        <v>55976</v>
      </c>
      <c r="AI1676" s="83">
        <v>-28800</v>
      </c>
      <c r="AJ1676" s="83" t="s">
        <v>19257</v>
      </c>
      <c r="AK1676" s="83" t="s">
        <v>13984</v>
      </c>
      <c r="AL1676" s="83"/>
      <c r="AM1676" s="83" t="s">
        <v>23041</v>
      </c>
      <c r="AN1676" s="85">
        <v>42100.044282407405</v>
      </c>
      <c r="AO1676" s="88" t="s">
        <v>24576</v>
      </c>
      <c r="AP1676" s="83" t="b">
        <v>1</v>
      </c>
      <c r="AQ1676" s="83" t="b">
        <v>0</v>
      </c>
      <c r="AR1676" s="83" t="b">
        <v>0</v>
      </c>
      <c r="AS1676" s="83" t="s">
        <v>13611</v>
      </c>
      <c r="AT1676" s="83">
        <v>21</v>
      </c>
      <c r="AU1676" s="88" t="s">
        <v>25919</v>
      </c>
      <c r="AV1676" s="83" t="b">
        <v>0</v>
      </c>
      <c r="AW1676" s="83" t="s">
        <v>30151</v>
      </c>
      <c r="AX1676" s="88" t="s">
        <v>31825</v>
      </c>
      <c r="AY1676" s="83" t="s">
        <v>66</v>
      </c>
      <c r="AZ1676" s="2"/>
      <c r="BA1676" s="3"/>
      <c r="BB1676" s="3"/>
      <c r="BC1676" s="3"/>
      <c r="BD1676" s="3"/>
    </row>
    <row r="1677" spans="1:56" x14ac:dyDescent="0.25">
      <c r="A1677" s="69" t="s">
        <v>1627</v>
      </c>
      <c r="B1677" s="70"/>
      <c r="C1677" s="70"/>
      <c r="D1677" s="71"/>
      <c r="E1677" s="73"/>
      <c r="F1677" s="110" t="s">
        <v>28703</v>
      </c>
      <c r="G1677" s="70"/>
      <c r="H1677" s="74"/>
      <c r="I1677" s="75"/>
      <c r="J1677" s="75"/>
      <c r="K1677" s="74" t="s">
        <v>34962</v>
      </c>
      <c r="L1677" s="78"/>
      <c r="M1677" s="79"/>
      <c r="N1677" s="79"/>
      <c r="O1677" s="80"/>
      <c r="P1677" s="81"/>
      <c r="Q1677" s="81"/>
      <c r="R1677" s="92"/>
      <c r="S1677" s="92"/>
      <c r="T1677" s="92"/>
      <c r="U1677" s="92"/>
      <c r="V1677" s="52"/>
      <c r="W1677" s="52"/>
      <c r="X1677" s="52"/>
      <c r="Y1677" s="52"/>
      <c r="Z1677" s="51"/>
      <c r="AA1677" s="76"/>
      <c r="AB1677" s="76"/>
      <c r="AC1677" s="77"/>
      <c r="AD1677" s="83" t="s">
        <v>16400</v>
      </c>
      <c r="AE1677" s="83">
        <v>386</v>
      </c>
      <c r="AF1677" s="83">
        <v>1070</v>
      </c>
      <c r="AG1677" s="83">
        <v>15769</v>
      </c>
      <c r="AH1677" s="83">
        <v>7462</v>
      </c>
      <c r="AI1677" s="83">
        <v>-25200</v>
      </c>
      <c r="AJ1677" s="83" t="s">
        <v>19258</v>
      </c>
      <c r="AK1677" s="83"/>
      <c r="AL1677" s="83"/>
      <c r="AM1677" s="83" t="s">
        <v>23044</v>
      </c>
      <c r="AN1677" s="85">
        <v>40917.176759259259</v>
      </c>
      <c r="AO1677" s="88" t="s">
        <v>24577</v>
      </c>
      <c r="AP1677" s="83" t="b">
        <v>1</v>
      </c>
      <c r="AQ1677" s="83" t="b">
        <v>0</v>
      </c>
      <c r="AR1677" s="83" t="b">
        <v>0</v>
      </c>
      <c r="AS1677" s="83" t="s">
        <v>13611</v>
      </c>
      <c r="AT1677" s="83">
        <v>12</v>
      </c>
      <c r="AU1677" s="88" t="s">
        <v>25919</v>
      </c>
      <c r="AV1677" s="83" t="b">
        <v>0</v>
      </c>
      <c r="AW1677" s="83" t="s">
        <v>30151</v>
      </c>
      <c r="AX1677" s="88" t="s">
        <v>31826</v>
      </c>
      <c r="AY1677" s="83" t="s">
        <v>66</v>
      </c>
      <c r="AZ1677" s="2"/>
      <c r="BA1677" s="3"/>
      <c r="BB1677" s="3"/>
      <c r="BC1677" s="3"/>
      <c r="BD1677" s="3"/>
    </row>
    <row r="1678" spans="1:56" x14ac:dyDescent="0.25">
      <c r="A1678" s="69" t="s">
        <v>1596</v>
      </c>
      <c r="B1678" s="70"/>
      <c r="C1678" s="70"/>
      <c r="D1678" s="71"/>
      <c r="E1678" s="73"/>
      <c r="F1678" s="110" t="s">
        <v>28704</v>
      </c>
      <c r="G1678" s="70"/>
      <c r="H1678" s="74"/>
      <c r="I1678" s="75"/>
      <c r="J1678" s="75"/>
      <c r="K1678" s="74" t="s">
        <v>34963</v>
      </c>
      <c r="L1678" s="78"/>
      <c r="M1678" s="79"/>
      <c r="N1678" s="79"/>
      <c r="O1678" s="80"/>
      <c r="P1678" s="81"/>
      <c r="Q1678" s="81"/>
      <c r="R1678" s="92"/>
      <c r="S1678" s="92"/>
      <c r="T1678" s="92"/>
      <c r="U1678" s="92"/>
      <c r="V1678" s="52"/>
      <c r="W1678" s="52"/>
      <c r="X1678" s="52"/>
      <c r="Y1678" s="52"/>
      <c r="Z1678" s="51"/>
      <c r="AA1678" s="76"/>
      <c r="AB1678" s="76"/>
      <c r="AC1678" s="77"/>
      <c r="AD1678" s="83" t="s">
        <v>16401</v>
      </c>
      <c r="AE1678" s="83">
        <v>1257</v>
      </c>
      <c r="AF1678" s="83">
        <v>594</v>
      </c>
      <c r="AG1678" s="83">
        <v>11455</v>
      </c>
      <c r="AH1678" s="83">
        <v>907</v>
      </c>
      <c r="AI1678" s="83">
        <v>-21600</v>
      </c>
      <c r="AJ1678" s="83" t="s">
        <v>19259</v>
      </c>
      <c r="AK1678" s="83" t="s">
        <v>21332</v>
      </c>
      <c r="AL1678" s="83"/>
      <c r="AM1678" s="83" t="s">
        <v>23039</v>
      </c>
      <c r="AN1678" s="85">
        <v>40597.147245370368</v>
      </c>
      <c r="AO1678" s="88" t="s">
        <v>24578</v>
      </c>
      <c r="AP1678" s="83" t="b">
        <v>0</v>
      </c>
      <c r="AQ1678" s="83" t="b">
        <v>0</v>
      </c>
      <c r="AR1678" s="83" t="b">
        <v>1</v>
      </c>
      <c r="AS1678" s="83" t="s">
        <v>13611</v>
      </c>
      <c r="AT1678" s="83">
        <v>8</v>
      </c>
      <c r="AU1678" s="88" t="s">
        <v>26507</v>
      </c>
      <c r="AV1678" s="83" t="b">
        <v>0</v>
      </c>
      <c r="AW1678" s="83" t="s">
        <v>30151</v>
      </c>
      <c r="AX1678" s="88" t="s">
        <v>31827</v>
      </c>
      <c r="AY1678" s="83" t="s">
        <v>66</v>
      </c>
      <c r="AZ1678" s="2"/>
      <c r="BA1678" s="3"/>
      <c r="BB1678" s="3"/>
      <c r="BC1678" s="3"/>
      <c r="BD1678" s="3"/>
    </row>
    <row r="1679" spans="1:56" x14ac:dyDescent="0.25">
      <c r="A1679" s="69" t="s">
        <v>1597</v>
      </c>
      <c r="B1679" s="70"/>
      <c r="C1679" s="70"/>
      <c r="D1679" s="71"/>
      <c r="E1679" s="73"/>
      <c r="F1679" s="110" t="s">
        <v>28705</v>
      </c>
      <c r="G1679" s="70"/>
      <c r="H1679" s="74"/>
      <c r="I1679" s="75"/>
      <c r="J1679" s="75"/>
      <c r="K1679" s="74" t="s">
        <v>34964</v>
      </c>
      <c r="L1679" s="78"/>
      <c r="M1679" s="79"/>
      <c r="N1679" s="79"/>
      <c r="O1679" s="80"/>
      <c r="P1679" s="81"/>
      <c r="Q1679" s="81"/>
      <c r="R1679" s="92"/>
      <c r="S1679" s="92"/>
      <c r="T1679" s="92"/>
      <c r="U1679" s="92"/>
      <c r="V1679" s="52"/>
      <c r="W1679" s="52"/>
      <c r="X1679" s="52"/>
      <c r="Y1679" s="52"/>
      <c r="Z1679" s="51"/>
      <c r="AA1679" s="76"/>
      <c r="AB1679" s="76"/>
      <c r="AC1679" s="77"/>
      <c r="AD1679" s="83" t="s">
        <v>16402</v>
      </c>
      <c r="AE1679" s="83">
        <v>1039</v>
      </c>
      <c r="AF1679" s="83">
        <v>892</v>
      </c>
      <c r="AG1679" s="83">
        <v>67391</v>
      </c>
      <c r="AH1679" s="83">
        <v>197328</v>
      </c>
      <c r="AI1679" s="83">
        <v>-28800</v>
      </c>
      <c r="AJ1679" s="83" t="s">
        <v>19260</v>
      </c>
      <c r="AK1679" s="83" t="s">
        <v>21333</v>
      </c>
      <c r="AL1679" s="83"/>
      <c r="AM1679" s="83" t="s">
        <v>23041</v>
      </c>
      <c r="AN1679" s="85">
        <v>40962.09615740741</v>
      </c>
      <c r="AO1679" s="88" t="s">
        <v>24579</v>
      </c>
      <c r="AP1679" s="83" t="b">
        <v>1</v>
      </c>
      <c r="AQ1679" s="83" t="b">
        <v>0</v>
      </c>
      <c r="AR1679" s="83" t="b">
        <v>0</v>
      </c>
      <c r="AS1679" s="83" t="s">
        <v>13611</v>
      </c>
      <c r="AT1679" s="83">
        <v>44</v>
      </c>
      <c r="AU1679" s="88" t="s">
        <v>25919</v>
      </c>
      <c r="AV1679" s="83" t="b">
        <v>0</v>
      </c>
      <c r="AW1679" s="83" t="s">
        <v>30151</v>
      </c>
      <c r="AX1679" s="88" t="s">
        <v>31828</v>
      </c>
      <c r="AY1679" s="83" t="s">
        <v>66</v>
      </c>
      <c r="AZ1679" s="2"/>
      <c r="BA1679" s="3"/>
      <c r="BB1679" s="3"/>
      <c r="BC1679" s="3"/>
      <c r="BD1679" s="3"/>
    </row>
    <row r="1680" spans="1:56" x14ac:dyDescent="0.25">
      <c r="A1680" s="69" t="s">
        <v>1598</v>
      </c>
      <c r="B1680" s="70"/>
      <c r="C1680" s="70"/>
      <c r="D1680" s="71"/>
      <c r="E1680" s="73"/>
      <c r="F1680" s="110" t="s">
        <v>28706</v>
      </c>
      <c r="G1680" s="70"/>
      <c r="H1680" s="74"/>
      <c r="I1680" s="75"/>
      <c r="J1680" s="75"/>
      <c r="K1680" s="74" t="s">
        <v>34965</v>
      </c>
      <c r="L1680" s="78"/>
      <c r="M1680" s="79"/>
      <c r="N1680" s="79"/>
      <c r="O1680" s="80"/>
      <c r="P1680" s="81"/>
      <c r="Q1680" s="81"/>
      <c r="R1680" s="92"/>
      <c r="S1680" s="92"/>
      <c r="T1680" s="92"/>
      <c r="U1680" s="92"/>
      <c r="V1680" s="52"/>
      <c r="W1680" s="52"/>
      <c r="X1680" s="52"/>
      <c r="Y1680" s="52"/>
      <c r="Z1680" s="51"/>
      <c r="AA1680" s="76"/>
      <c r="AB1680" s="76"/>
      <c r="AC1680" s="77"/>
      <c r="AD1680" s="83" t="s">
        <v>16403</v>
      </c>
      <c r="AE1680" s="83">
        <v>309</v>
      </c>
      <c r="AF1680" s="83">
        <v>362</v>
      </c>
      <c r="AG1680" s="83">
        <v>230</v>
      </c>
      <c r="AH1680" s="83">
        <v>0</v>
      </c>
      <c r="AI1680" s="83">
        <v>-18000</v>
      </c>
      <c r="AJ1680" s="83" t="s">
        <v>19261</v>
      </c>
      <c r="AK1680" s="83" t="s">
        <v>14055</v>
      </c>
      <c r="AL1680" s="88" t="s">
        <v>22228</v>
      </c>
      <c r="AM1680" s="83" t="s">
        <v>23040</v>
      </c>
      <c r="AN1680" s="85">
        <v>39907.039409722223</v>
      </c>
      <c r="AO1680" s="88" t="s">
        <v>24580</v>
      </c>
      <c r="AP1680" s="83" t="b">
        <v>0</v>
      </c>
      <c r="AQ1680" s="83" t="b">
        <v>0</v>
      </c>
      <c r="AR1680" s="83" t="b">
        <v>1</v>
      </c>
      <c r="AS1680" s="83" t="s">
        <v>13611</v>
      </c>
      <c r="AT1680" s="83">
        <v>96</v>
      </c>
      <c r="AU1680" s="88" t="s">
        <v>26508</v>
      </c>
      <c r="AV1680" s="83" t="b">
        <v>0</v>
      </c>
      <c r="AW1680" s="83" t="s">
        <v>30151</v>
      </c>
      <c r="AX1680" s="88" t="s">
        <v>31829</v>
      </c>
      <c r="AY1680" s="83" t="s">
        <v>66</v>
      </c>
      <c r="AZ1680" s="2"/>
      <c r="BA1680" s="3"/>
      <c r="BB1680" s="3"/>
      <c r="BC1680" s="3"/>
      <c r="BD1680" s="3"/>
    </row>
    <row r="1681" spans="1:56" x14ac:dyDescent="0.25">
      <c r="A1681" s="69" t="s">
        <v>1599</v>
      </c>
      <c r="B1681" s="70"/>
      <c r="C1681" s="70"/>
      <c r="D1681" s="71"/>
      <c r="E1681" s="73"/>
      <c r="F1681" s="110" t="s">
        <v>28707</v>
      </c>
      <c r="G1681" s="70"/>
      <c r="H1681" s="74"/>
      <c r="I1681" s="75"/>
      <c r="J1681" s="75"/>
      <c r="K1681" s="74" t="s">
        <v>34966</v>
      </c>
      <c r="L1681" s="78"/>
      <c r="M1681" s="79"/>
      <c r="N1681" s="79"/>
      <c r="O1681" s="80"/>
      <c r="P1681" s="81"/>
      <c r="Q1681" s="81"/>
      <c r="R1681" s="92"/>
      <c r="S1681" s="92"/>
      <c r="T1681" s="92"/>
      <c r="U1681" s="92"/>
      <c r="V1681" s="52"/>
      <c r="W1681" s="52"/>
      <c r="X1681" s="52"/>
      <c r="Y1681" s="52"/>
      <c r="Z1681" s="51"/>
      <c r="AA1681" s="76"/>
      <c r="AB1681" s="76"/>
      <c r="AC1681" s="77"/>
      <c r="AD1681" s="83" t="s">
        <v>16404</v>
      </c>
      <c r="AE1681" s="83">
        <v>1734</v>
      </c>
      <c r="AF1681" s="83">
        <v>1049</v>
      </c>
      <c r="AG1681" s="83">
        <v>35205</v>
      </c>
      <c r="AH1681" s="83">
        <v>5946</v>
      </c>
      <c r="AI1681" s="83">
        <v>-18000</v>
      </c>
      <c r="AJ1681" s="83" t="s">
        <v>19262</v>
      </c>
      <c r="AK1681" s="83" t="s">
        <v>21334</v>
      </c>
      <c r="AL1681" s="83"/>
      <c r="AM1681" s="83" t="s">
        <v>23042</v>
      </c>
      <c r="AN1681" s="85">
        <v>39572.23715277778</v>
      </c>
      <c r="AO1681" s="88" t="s">
        <v>24581</v>
      </c>
      <c r="AP1681" s="83" t="b">
        <v>0</v>
      </c>
      <c r="AQ1681" s="83" t="b">
        <v>0</v>
      </c>
      <c r="AR1681" s="83" t="b">
        <v>1</v>
      </c>
      <c r="AS1681" s="83" t="s">
        <v>13611</v>
      </c>
      <c r="AT1681" s="83">
        <v>27</v>
      </c>
      <c r="AU1681" s="88" t="s">
        <v>25972</v>
      </c>
      <c r="AV1681" s="83" t="b">
        <v>0</v>
      </c>
      <c r="AW1681" s="83" t="s">
        <v>30151</v>
      </c>
      <c r="AX1681" s="88" t="s">
        <v>31830</v>
      </c>
      <c r="AY1681" s="83" t="s">
        <v>66</v>
      </c>
      <c r="AZ1681" s="2"/>
      <c r="BA1681" s="3"/>
      <c r="BB1681" s="3"/>
      <c r="BC1681" s="3"/>
      <c r="BD1681" s="3"/>
    </row>
    <row r="1682" spans="1:56" x14ac:dyDescent="0.25">
      <c r="A1682" s="69" t="s">
        <v>1600</v>
      </c>
      <c r="B1682" s="70"/>
      <c r="C1682" s="70"/>
      <c r="D1682" s="71"/>
      <c r="E1682" s="73"/>
      <c r="F1682" s="110" t="s">
        <v>28708</v>
      </c>
      <c r="G1682" s="70"/>
      <c r="H1682" s="74"/>
      <c r="I1682" s="75"/>
      <c r="J1682" s="75"/>
      <c r="K1682" s="74" t="s">
        <v>34967</v>
      </c>
      <c r="L1682" s="78"/>
      <c r="M1682" s="79"/>
      <c r="N1682" s="79"/>
      <c r="O1682" s="80"/>
      <c r="P1682" s="81"/>
      <c r="Q1682" s="81"/>
      <c r="R1682" s="92"/>
      <c r="S1682" s="92"/>
      <c r="T1682" s="92"/>
      <c r="U1682" s="92"/>
      <c r="V1682" s="52"/>
      <c r="W1682" s="52"/>
      <c r="X1682" s="52"/>
      <c r="Y1682" s="52"/>
      <c r="Z1682" s="51"/>
      <c r="AA1682" s="76"/>
      <c r="AB1682" s="76"/>
      <c r="AC1682" s="77"/>
      <c r="AD1682" s="83" t="s">
        <v>16405</v>
      </c>
      <c r="AE1682" s="83">
        <v>290</v>
      </c>
      <c r="AF1682" s="83">
        <v>325</v>
      </c>
      <c r="AG1682" s="83">
        <v>94</v>
      </c>
      <c r="AH1682" s="83">
        <v>0</v>
      </c>
      <c r="AI1682" s="83">
        <v>-18000</v>
      </c>
      <c r="AJ1682" s="83" t="s">
        <v>19263</v>
      </c>
      <c r="AK1682" s="83" t="s">
        <v>21335</v>
      </c>
      <c r="AL1682" s="88" t="s">
        <v>22228</v>
      </c>
      <c r="AM1682" s="83" t="s">
        <v>23040</v>
      </c>
      <c r="AN1682" s="85">
        <v>40172.846574074072</v>
      </c>
      <c r="AO1682" s="88" t="s">
        <v>24582</v>
      </c>
      <c r="AP1682" s="83" t="b">
        <v>0</v>
      </c>
      <c r="AQ1682" s="83" t="b">
        <v>0</v>
      </c>
      <c r="AR1682" s="83" t="b">
        <v>1</v>
      </c>
      <c r="AS1682" s="83" t="s">
        <v>13611</v>
      </c>
      <c r="AT1682" s="83">
        <v>71</v>
      </c>
      <c r="AU1682" s="88" t="s">
        <v>26509</v>
      </c>
      <c r="AV1682" s="83" t="b">
        <v>0</v>
      </c>
      <c r="AW1682" s="83" t="s">
        <v>30151</v>
      </c>
      <c r="AX1682" s="88" t="s">
        <v>31831</v>
      </c>
      <c r="AY1682" s="83" t="s">
        <v>66</v>
      </c>
      <c r="AZ1682" s="2"/>
      <c r="BA1682" s="3"/>
      <c r="BB1682" s="3"/>
      <c r="BC1682" s="3"/>
      <c r="BD1682" s="3"/>
    </row>
    <row r="1683" spans="1:56" x14ac:dyDescent="0.25">
      <c r="A1683" s="69" t="s">
        <v>1601</v>
      </c>
      <c r="B1683" s="70"/>
      <c r="C1683" s="70"/>
      <c r="D1683" s="71"/>
      <c r="E1683" s="73"/>
      <c r="F1683" s="110" t="s">
        <v>28709</v>
      </c>
      <c r="G1683" s="70"/>
      <c r="H1683" s="74"/>
      <c r="I1683" s="75"/>
      <c r="J1683" s="75"/>
      <c r="K1683" s="74" t="s">
        <v>34968</v>
      </c>
      <c r="L1683" s="78"/>
      <c r="M1683" s="79"/>
      <c r="N1683" s="79"/>
      <c r="O1683" s="80"/>
      <c r="P1683" s="81"/>
      <c r="Q1683" s="81"/>
      <c r="R1683" s="92"/>
      <c r="S1683" s="92"/>
      <c r="T1683" s="92"/>
      <c r="U1683" s="92"/>
      <c r="V1683" s="52"/>
      <c r="W1683" s="52"/>
      <c r="X1683" s="52"/>
      <c r="Y1683" s="52"/>
      <c r="Z1683" s="51"/>
      <c r="AA1683" s="76"/>
      <c r="AB1683" s="76"/>
      <c r="AC1683" s="77"/>
      <c r="AD1683" s="83" t="s">
        <v>16406</v>
      </c>
      <c r="AE1683" s="83">
        <v>96</v>
      </c>
      <c r="AF1683" s="83">
        <v>458</v>
      </c>
      <c r="AG1683" s="83">
        <v>34341</v>
      </c>
      <c r="AH1683" s="83">
        <v>4173</v>
      </c>
      <c r="AI1683" s="83"/>
      <c r="AJ1683" s="83" t="s">
        <v>19264</v>
      </c>
      <c r="AK1683" s="83" t="s">
        <v>21336</v>
      </c>
      <c r="AL1683" s="83"/>
      <c r="AM1683" s="83"/>
      <c r="AN1683" s="85">
        <v>41515.171365740738</v>
      </c>
      <c r="AO1683" s="88" t="s">
        <v>24583</v>
      </c>
      <c r="AP1683" s="83" t="b">
        <v>0</v>
      </c>
      <c r="AQ1683" s="83" t="b">
        <v>0</v>
      </c>
      <c r="AR1683" s="83" t="b">
        <v>1</v>
      </c>
      <c r="AS1683" s="83" t="s">
        <v>13611</v>
      </c>
      <c r="AT1683" s="83">
        <v>1</v>
      </c>
      <c r="AU1683" s="88" t="s">
        <v>26510</v>
      </c>
      <c r="AV1683" s="83" t="b">
        <v>0</v>
      </c>
      <c r="AW1683" s="83" t="s">
        <v>30151</v>
      </c>
      <c r="AX1683" s="88" t="s">
        <v>31832</v>
      </c>
      <c r="AY1683" s="83" t="s">
        <v>66</v>
      </c>
      <c r="AZ1683" s="2"/>
      <c r="BA1683" s="3"/>
      <c r="BB1683" s="3"/>
      <c r="BC1683" s="3"/>
      <c r="BD1683" s="3"/>
    </row>
    <row r="1684" spans="1:56" x14ac:dyDescent="0.25">
      <c r="A1684" s="69" t="s">
        <v>1602</v>
      </c>
      <c r="B1684" s="70"/>
      <c r="C1684" s="70"/>
      <c r="D1684" s="71"/>
      <c r="E1684" s="73"/>
      <c r="F1684" s="110" t="s">
        <v>28710</v>
      </c>
      <c r="G1684" s="70"/>
      <c r="H1684" s="74"/>
      <c r="I1684" s="75"/>
      <c r="J1684" s="75"/>
      <c r="K1684" s="74" t="s">
        <v>34969</v>
      </c>
      <c r="L1684" s="78"/>
      <c r="M1684" s="79"/>
      <c r="N1684" s="79"/>
      <c r="O1684" s="80"/>
      <c r="P1684" s="81"/>
      <c r="Q1684" s="81"/>
      <c r="R1684" s="92"/>
      <c r="S1684" s="92"/>
      <c r="T1684" s="92"/>
      <c r="U1684" s="92"/>
      <c r="V1684" s="52"/>
      <c r="W1684" s="52"/>
      <c r="X1684" s="52"/>
      <c r="Y1684" s="52"/>
      <c r="Z1684" s="51"/>
      <c r="AA1684" s="76"/>
      <c r="AB1684" s="76"/>
      <c r="AC1684" s="77"/>
      <c r="AD1684" s="83" t="s">
        <v>16407</v>
      </c>
      <c r="AE1684" s="83">
        <v>632</v>
      </c>
      <c r="AF1684" s="83">
        <v>608</v>
      </c>
      <c r="AG1684" s="83">
        <v>28696</v>
      </c>
      <c r="AH1684" s="83">
        <v>2834</v>
      </c>
      <c r="AI1684" s="83">
        <v>-18000</v>
      </c>
      <c r="AJ1684" s="83" t="s">
        <v>19265</v>
      </c>
      <c r="AK1684" s="83" t="s">
        <v>21337</v>
      </c>
      <c r="AL1684" s="88" t="s">
        <v>22547</v>
      </c>
      <c r="AM1684" s="83" t="s">
        <v>23040</v>
      </c>
      <c r="AN1684" s="85">
        <v>41021.824756944443</v>
      </c>
      <c r="AO1684" s="88" t="s">
        <v>24584</v>
      </c>
      <c r="AP1684" s="83" t="b">
        <v>0</v>
      </c>
      <c r="AQ1684" s="83" t="b">
        <v>0</v>
      </c>
      <c r="AR1684" s="83" t="b">
        <v>1</v>
      </c>
      <c r="AS1684" s="83" t="s">
        <v>13611</v>
      </c>
      <c r="AT1684" s="83">
        <v>3</v>
      </c>
      <c r="AU1684" s="88" t="s">
        <v>26511</v>
      </c>
      <c r="AV1684" s="83" t="b">
        <v>0</v>
      </c>
      <c r="AW1684" s="83" t="s">
        <v>30151</v>
      </c>
      <c r="AX1684" s="88" t="s">
        <v>31833</v>
      </c>
      <c r="AY1684" s="83" t="s">
        <v>66</v>
      </c>
      <c r="AZ1684" s="2"/>
      <c r="BA1684" s="3"/>
      <c r="BB1684" s="3"/>
      <c r="BC1684" s="3"/>
      <c r="BD1684" s="3"/>
    </row>
    <row r="1685" spans="1:56" x14ac:dyDescent="0.25">
      <c r="A1685" s="69" t="s">
        <v>1603</v>
      </c>
      <c r="B1685" s="70"/>
      <c r="C1685" s="70"/>
      <c r="D1685" s="71"/>
      <c r="E1685" s="73"/>
      <c r="F1685" s="110" t="s">
        <v>28711</v>
      </c>
      <c r="G1685" s="70"/>
      <c r="H1685" s="74"/>
      <c r="I1685" s="75"/>
      <c r="J1685" s="75"/>
      <c r="K1685" s="74" t="s">
        <v>34970</v>
      </c>
      <c r="L1685" s="78"/>
      <c r="M1685" s="79"/>
      <c r="N1685" s="79"/>
      <c r="O1685" s="80"/>
      <c r="P1685" s="81"/>
      <c r="Q1685" s="81"/>
      <c r="R1685" s="92"/>
      <c r="S1685" s="92"/>
      <c r="T1685" s="92"/>
      <c r="U1685" s="92"/>
      <c r="V1685" s="52"/>
      <c r="W1685" s="52"/>
      <c r="X1685" s="52"/>
      <c r="Y1685" s="52"/>
      <c r="Z1685" s="51"/>
      <c r="AA1685" s="76"/>
      <c r="AB1685" s="76"/>
      <c r="AC1685" s="77"/>
      <c r="AD1685" s="83" t="s">
        <v>16408</v>
      </c>
      <c r="AE1685" s="83">
        <v>3160</v>
      </c>
      <c r="AF1685" s="83">
        <v>4130</v>
      </c>
      <c r="AG1685" s="83">
        <v>54319</v>
      </c>
      <c r="AH1685" s="83">
        <v>45584</v>
      </c>
      <c r="AI1685" s="83"/>
      <c r="AJ1685" s="83" t="s">
        <v>19266</v>
      </c>
      <c r="AK1685" s="83" t="s">
        <v>14365</v>
      </c>
      <c r="AL1685" s="88" t="s">
        <v>22548</v>
      </c>
      <c r="AM1685" s="83"/>
      <c r="AN1685" s="85">
        <v>42087.964432870373</v>
      </c>
      <c r="AO1685" s="88" t="s">
        <v>24585</v>
      </c>
      <c r="AP1685" s="83" t="b">
        <v>1</v>
      </c>
      <c r="AQ1685" s="83" t="b">
        <v>0</v>
      </c>
      <c r="AR1685" s="83" t="b">
        <v>0</v>
      </c>
      <c r="AS1685" s="83" t="s">
        <v>13611</v>
      </c>
      <c r="AT1685" s="83">
        <v>96</v>
      </c>
      <c r="AU1685" s="88" t="s">
        <v>25919</v>
      </c>
      <c r="AV1685" s="83" t="b">
        <v>0</v>
      </c>
      <c r="AW1685" s="83" t="s">
        <v>30151</v>
      </c>
      <c r="AX1685" s="88" t="s">
        <v>31834</v>
      </c>
      <c r="AY1685" s="83" t="s">
        <v>66</v>
      </c>
      <c r="AZ1685" s="2"/>
      <c r="BA1685" s="3"/>
      <c r="BB1685" s="3"/>
      <c r="BC1685" s="3"/>
      <c r="BD1685" s="3"/>
    </row>
    <row r="1686" spans="1:56" x14ac:dyDescent="0.25">
      <c r="A1686" s="69" t="s">
        <v>3111</v>
      </c>
      <c r="B1686" s="70"/>
      <c r="C1686" s="70"/>
      <c r="D1686" s="71"/>
      <c r="E1686" s="73"/>
      <c r="F1686" s="110" t="s">
        <v>28712</v>
      </c>
      <c r="G1686" s="70"/>
      <c r="H1686" s="74"/>
      <c r="I1686" s="75"/>
      <c r="J1686" s="75"/>
      <c r="K1686" s="74" t="s">
        <v>34971</v>
      </c>
      <c r="L1686" s="78"/>
      <c r="M1686" s="79"/>
      <c r="N1686" s="79"/>
      <c r="O1686" s="80"/>
      <c r="P1686" s="81"/>
      <c r="Q1686" s="81"/>
      <c r="R1686" s="92"/>
      <c r="S1686" s="92"/>
      <c r="T1686" s="92"/>
      <c r="U1686" s="92"/>
      <c r="V1686" s="52"/>
      <c r="W1686" s="52"/>
      <c r="X1686" s="52"/>
      <c r="Y1686" s="52"/>
      <c r="Z1686" s="51"/>
      <c r="AA1686" s="76"/>
      <c r="AB1686" s="76"/>
      <c r="AC1686" s="77"/>
      <c r="AD1686" s="83" t="s">
        <v>16409</v>
      </c>
      <c r="AE1686" s="83">
        <v>336</v>
      </c>
      <c r="AF1686" s="83">
        <v>383</v>
      </c>
      <c r="AG1686" s="83">
        <v>15459</v>
      </c>
      <c r="AH1686" s="83">
        <v>12721</v>
      </c>
      <c r="AI1686" s="83"/>
      <c r="AJ1686" s="83" t="s">
        <v>19267</v>
      </c>
      <c r="AK1686" s="83" t="s">
        <v>20723</v>
      </c>
      <c r="AL1686" s="83"/>
      <c r="AM1686" s="83"/>
      <c r="AN1686" s="85">
        <v>42447.192800925928</v>
      </c>
      <c r="AO1686" s="88" t="s">
        <v>24586</v>
      </c>
      <c r="AP1686" s="83" t="b">
        <v>1</v>
      </c>
      <c r="AQ1686" s="83" t="b">
        <v>0</v>
      </c>
      <c r="AR1686" s="83" t="b">
        <v>0</v>
      </c>
      <c r="AS1686" s="83" t="s">
        <v>13611</v>
      </c>
      <c r="AT1686" s="83">
        <v>23</v>
      </c>
      <c r="AU1686" s="83"/>
      <c r="AV1686" s="83" t="b">
        <v>0</v>
      </c>
      <c r="AW1686" s="83" t="s">
        <v>30151</v>
      </c>
      <c r="AX1686" s="88" t="s">
        <v>31835</v>
      </c>
      <c r="AY1686" s="83" t="s">
        <v>65</v>
      </c>
      <c r="AZ1686" s="2"/>
      <c r="BA1686" s="3"/>
      <c r="BB1686" s="3"/>
      <c r="BC1686" s="3"/>
      <c r="BD1686" s="3"/>
    </row>
    <row r="1687" spans="1:56" x14ac:dyDescent="0.25">
      <c r="A1687" s="69" t="s">
        <v>1604</v>
      </c>
      <c r="B1687" s="70"/>
      <c r="C1687" s="70"/>
      <c r="D1687" s="71"/>
      <c r="E1687" s="73"/>
      <c r="F1687" s="110" t="s">
        <v>28713</v>
      </c>
      <c r="G1687" s="70"/>
      <c r="H1687" s="74"/>
      <c r="I1687" s="75"/>
      <c r="J1687" s="75"/>
      <c r="K1687" s="74" t="s">
        <v>34972</v>
      </c>
      <c r="L1687" s="78"/>
      <c r="M1687" s="79"/>
      <c r="N1687" s="79"/>
      <c r="O1687" s="80"/>
      <c r="P1687" s="81"/>
      <c r="Q1687" s="81"/>
      <c r="R1687" s="92"/>
      <c r="S1687" s="92"/>
      <c r="T1687" s="92"/>
      <c r="U1687" s="92"/>
      <c r="V1687" s="52"/>
      <c r="W1687" s="52"/>
      <c r="X1687" s="52"/>
      <c r="Y1687" s="52"/>
      <c r="Z1687" s="51"/>
      <c r="AA1687" s="76"/>
      <c r="AB1687" s="76"/>
      <c r="AC1687" s="77"/>
      <c r="AD1687" s="83" t="s">
        <v>16410</v>
      </c>
      <c r="AE1687" s="83">
        <v>483</v>
      </c>
      <c r="AF1687" s="83">
        <v>270</v>
      </c>
      <c r="AG1687" s="83">
        <v>9455</v>
      </c>
      <c r="AH1687" s="83">
        <v>6860</v>
      </c>
      <c r="AI1687" s="83">
        <v>-28800</v>
      </c>
      <c r="AJ1687" s="83" t="s">
        <v>19268</v>
      </c>
      <c r="AK1687" s="83" t="s">
        <v>21338</v>
      </c>
      <c r="AL1687" s="88" t="s">
        <v>22549</v>
      </c>
      <c r="AM1687" s="83" t="s">
        <v>23041</v>
      </c>
      <c r="AN1687" s="85">
        <v>39681.053611111114</v>
      </c>
      <c r="AO1687" s="88" t="s">
        <v>24587</v>
      </c>
      <c r="AP1687" s="83" t="b">
        <v>0</v>
      </c>
      <c r="AQ1687" s="83" t="b">
        <v>0</v>
      </c>
      <c r="AR1687" s="83" t="b">
        <v>0</v>
      </c>
      <c r="AS1687" s="83" t="s">
        <v>13611</v>
      </c>
      <c r="AT1687" s="83">
        <v>16</v>
      </c>
      <c r="AU1687" s="88" t="s">
        <v>25950</v>
      </c>
      <c r="AV1687" s="83" t="b">
        <v>0</v>
      </c>
      <c r="AW1687" s="83" t="s">
        <v>30151</v>
      </c>
      <c r="AX1687" s="88" t="s">
        <v>31836</v>
      </c>
      <c r="AY1687" s="83" t="s">
        <v>66</v>
      </c>
      <c r="AZ1687" s="2"/>
      <c r="BA1687" s="3"/>
      <c r="BB1687" s="3"/>
      <c r="BC1687" s="3"/>
      <c r="BD1687" s="3"/>
    </row>
    <row r="1688" spans="1:56" x14ac:dyDescent="0.25">
      <c r="A1688" s="69" t="s">
        <v>1605</v>
      </c>
      <c r="B1688" s="70"/>
      <c r="C1688" s="70"/>
      <c r="D1688" s="71"/>
      <c r="E1688" s="73"/>
      <c r="F1688" s="110" t="s">
        <v>28714</v>
      </c>
      <c r="G1688" s="70"/>
      <c r="H1688" s="74"/>
      <c r="I1688" s="75"/>
      <c r="J1688" s="75"/>
      <c r="K1688" s="74" t="s">
        <v>34973</v>
      </c>
      <c r="L1688" s="78"/>
      <c r="M1688" s="79"/>
      <c r="N1688" s="79"/>
      <c r="O1688" s="80"/>
      <c r="P1688" s="81"/>
      <c r="Q1688" s="81"/>
      <c r="R1688" s="92"/>
      <c r="S1688" s="92"/>
      <c r="T1688" s="92"/>
      <c r="U1688" s="92"/>
      <c r="V1688" s="52"/>
      <c r="W1688" s="52"/>
      <c r="X1688" s="52"/>
      <c r="Y1688" s="52"/>
      <c r="Z1688" s="51"/>
      <c r="AA1688" s="76"/>
      <c r="AB1688" s="76"/>
      <c r="AC1688" s="77"/>
      <c r="AD1688" s="83" t="s">
        <v>16411</v>
      </c>
      <c r="AE1688" s="83">
        <v>6</v>
      </c>
      <c r="AF1688" s="83">
        <v>33</v>
      </c>
      <c r="AG1688" s="83">
        <v>42176</v>
      </c>
      <c r="AH1688" s="83">
        <v>0</v>
      </c>
      <c r="AI1688" s="83"/>
      <c r="AJ1688" s="83"/>
      <c r="AK1688" s="83"/>
      <c r="AL1688" s="83"/>
      <c r="AM1688" s="83"/>
      <c r="AN1688" s="85">
        <v>41941.597569444442</v>
      </c>
      <c r="AO1688" s="88" t="s">
        <v>24588</v>
      </c>
      <c r="AP1688" s="83" t="b">
        <v>1</v>
      </c>
      <c r="AQ1688" s="83" t="b">
        <v>0</v>
      </c>
      <c r="AR1688" s="83" t="b">
        <v>1</v>
      </c>
      <c r="AS1688" s="83" t="s">
        <v>13611</v>
      </c>
      <c r="AT1688" s="83">
        <v>48</v>
      </c>
      <c r="AU1688" s="88" t="s">
        <v>25919</v>
      </c>
      <c r="AV1688" s="83" t="b">
        <v>0</v>
      </c>
      <c r="AW1688" s="83" t="s">
        <v>30151</v>
      </c>
      <c r="AX1688" s="88" t="s">
        <v>31837</v>
      </c>
      <c r="AY1688" s="83" t="s">
        <v>66</v>
      </c>
      <c r="AZ1688" s="2"/>
      <c r="BA1688" s="3"/>
      <c r="BB1688" s="3"/>
      <c r="BC1688" s="3"/>
      <c r="BD1688" s="3"/>
    </row>
    <row r="1689" spans="1:56" x14ac:dyDescent="0.25">
      <c r="A1689" s="69" t="s">
        <v>1606</v>
      </c>
      <c r="B1689" s="70"/>
      <c r="C1689" s="70"/>
      <c r="D1689" s="71"/>
      <c r="E1689" s="73"/>
      <c r="F1689" s="110" t="s">
        <v>28715</v>
      </c>
      <c r="G1689" s="70"/>
      <c r="H1689" s="74"/>
      <c r="I1689" s="75"/>
      <c r="J1689" s="75"/>
      <c r="K1689" s="74" t="s">
        <v>34974</v>
      </c>
      <c r="L1689" s="78"/>
      <c r="M1689" s="79"/>
      <c r="N1689" s="79"/>
      <c r="O1689" s="80"/>
      <c r="P1689" s="81"/>
      <c r="Q1689" s="81"/>
      <c r="R1689" s="92"/>
      <c r="S1689" s="92"/>
      <c r="T1689" s="92"/>
      <c r="U1689" s="92"/>
      <c r="V1689" s="52"/>
      <c r="W1689" s="52"/>
      <c r="X1689" s="52"/>
      <c r="Y1689" s="52"/>
      <c r="Z1689" s="51"/>
      <c r="AA1689" s="76"/>
      <c r="AB1689" s="76"/>
      <c r="AC1689" s="77"/>
      <c r="AD1689" s="83" t="s">
        <v>16412</v>
      </c>
      <c r="AE1689" s="83">
        <v>311</v>
      </c>
      <c r="AF1689" s="83">
        <v>638</v>
      </c>
      <c r="AG1689" s="83">
        <v>369</v>
      </c>
      <c r="AH1689" s="83">
        <v>0</v>
      </c>
      <c r="AI1689" s="83">
        <v>-18000</v>
      </c>
      <c r="AJ1689" s="83" t="s">
        <v>19269</v>
      </c>
      <c r="AK1689" s="83" t="s">
        <v>20859</v>
      </c>
      <c r="AL1689" s="88" t="s">
        <v>22228</v>
      </c>
      <c r="AM1689" s="83" t="s">
        <v>23040</v>
      </c>
      <c r="AN1689" s="85">
        <v>39867.789571759262</v>
      </c>
      <c r="AO1689" s="88" t="s">
        <v>24589</v>
      </c>
      <c r="AP1689" s="83" t="b">
        <v>0</v>
      </c>
      <c r="AQ1689" s="83" t="b">
        <v>0</v>
      </c>
      <c r="AR1689" s="83" t="b">
        <v>1</v>
      </c>
      <c r="AS1689" s="83" t="s">
        <v>13611</v>
      </c>
      <c r="AT1689" s="83">
        <v>216</v>
      </c>
      <c r="AU1689" s="88" t="s">
        <v>26512</v>
      </c>
      <c r="AV1689" s="83" t="b">
        <v>0</v>
      </c>
      <c r="AW1689" s="83" t="s">
        <v>30151</v>
      </c>
      <c r="AX1689" s="88" t="s">
        <v>31838</v>
      </c>
      <c r="AY1689" s="83" t="s">
        <v>66</v>
      </c>
      <c r="AZ1689" s="2"/>
      <c r="BA1689" s="3"/>
      <c r="BB1689" s="3"/>
      <c r="BC1689" s="3"/>
      <c r="BD1689" s="3"/>
    </row>
    <row r="1690" spans="1:56" x14ac:dyDescent="0.25">
      <c r="A1690" s="69" t="s">
        <v>1607</v>
      </c>
      <c r="B1690" s="70"/>
      <c r="C1690" s="70"/>
      <c r="D1690" s="71"/>
      <c r="E1690" s="73"/>
      <c r="F1690" s="110" t="s">
        <v>28716</v>
      </c>
      <c r="G1690" s="70"/>
      <c r="H1690" s="74"/>
      <c r="I1690" s="75"/>
      <c r="J1690" s="75"/>
      <c r="K1690" s="74" t="s">
        <v>34975</v>
      </c>
      <c r="L1690" s="78"/>
      <c r="M1690" s="79"/>
      <c r="N1690" s="79"/>
      <c r="O1690" s="80"/>
      <c r="P1690" s="81"/>
      <c r="Q1690" s="81"/>
      <c r="R1690" s="92"/>
      <c r="S1690" s="92"/>
      <c r="T1690" s="92"/>
      <c r="U1690" s="92"/>
      <c r="V1690" s="52"/>
      <c r="W1690" s="52"/>
      <c r="X1690" s="52"/>
      <c r="Y1690" s="52"/>
      <c r="Z1690" s="51"/>
      <c r="AA1690" s="76"/>
      <c r="AB1690" s="76"/>
      <c r="AC1690" s="77"/>
      <c r="AD1690" s="83" t="s">
        <v>16413</v>
      </c>
      <c r="AE1690" s="83">
        <v>4202</v>
      </c>
      <c r="AF1690" s="83">
        <v>4153</v>
      </c>
      <c r="AG1690" s="83">
        <v>69956</v>
      </c>
      <c r="AH1690" s="83">
        <v>2219</v>
      </c>
      <c r="AI1690" s="83">
        <v>-21600</v>
      </c>
      <c r="AJ1690" s="83" t="s">
        <v>19270</v>
      </c>
      <c r="AK1690" s="83" t="s">
        <v>21339</v>
      </c>
      <c r="AL1690" s="88" t="s">
        <v>22550</v>
      </c>
      <c r="AM1690" s="83" t="s">
        <v>23039</v>
      </c>
      <c r="AN1690" s="85">
        <v>40527.817430555559</v>
      </c>
      <c r="AO1690" s="88" t="s">
        <v>24590</v>
      </c>
      <c r="AP1690" s="83" t="b">
        <v>0</v>
      </c>
      <c r="AQ1690" s="83" t="b">
        <v>0</v>
      </c>
      <c r="AR1690" s="83" t="b">
        <v>1</v>
      </c>
      <c r="AS1690" s="83" t="s">
        <v>13611</v>
      </c>
      <c r="AT1690" s="83">
        <v>5</v>
      </c>
      <c r="AU1690" s="88" t="s">
        <v>25976</v>
      </c>
      <c r="AV1690" s="83" t="b">
        <v>0</v>
      </c>
      <c r="AW1690" s="83" t="s">
        <v>30151</v>
      </c>
      <c r="AX1690" s="88" t="s">
        <v>31839</v>
      </c>
      <c r="AY1690" s="83" t="s">
        <v>66</v>
      </c>
      <c r="AZ1690" s="2"/>
      <c r="BA1690" s="3"/>
      <c r="BB1690" s="3"/>
      <c r="BC1690" s="3"/>
      <c r="BD1690" s="3"/>
    </row>
    <row r="1691" spans="1:56" x14ac:dyDescent="0.25">
      <c r="A1691" s="69" t="s">
        <v>1608</v>
      </c>
      <c r="B1691" s="70"/>
      <c r="C1691" s="70"/>
      <c r="D1691" s="71"/>
      <c r="E1691" s="73"/>
      <c r="F1691" s="110" t="s">
        <v>28717</v>
      </c>
      <c r="G1691" s="70"/>
      <c r="H1691" s="74"/>
      <c r="I1691" s="75"/>
      <c r="J1691" s="75"/>
      <c r="K1691" s="74" t="s">
        <v>34976</v>
      </c>
      <c r="L1691" s="78"/>
      <c r="M1691" s="79"/>
      <c r="N1691" s="79"/>
      <c r="O1691" s="80"/>
      <c r="P1691" s="81"/>
      <c r="Q1691" s="81"/>
      <c r="R1691" s="92"/>
      <c r="S1691" s="92"/>
      <c r="T1691" s="92"/>
      <c r="U1691" s="92"/>
      <c r="V1691" s="52"/>
      <c r="W1691" s="52"/>
      <c r="X1691" s="52"/>
      <c r="Y1691" s="52"/>
      <c r="Z1691" s="51"/>
      <c r="AA1691" s="76"/>
      <c r="AB1691" s="76"/>
      <c r="AC1691" s="77"/>
      <c r="AD1691" s="83" t="s">
        <v>16414</v>
      </c>
      <c r="AE1691" s="83">
        <v>234</v>
      </c>
      <c r="AF1691" s="83">
        <v>130</v>
      </c>
      <c r="AG1691" s="83">
        <v>781</v>
      </c>
      <c r="AH1691" s="83">
        <v>3251</v>
      </c>
      <c r="AI1691" s="83"/>
      <c r="AJ1691" s="83" t="s">
        <v>19271</v>
      </c>
      <c r="AK1691" s="83" t="s">
        <v>21340</v>
      </c>
      <c r="AL1691" s="83"/>
      <c r="AM1691" s="83"/>
      <c r="AN1691" s="85">
        <v>42607.588206018518</v>
      </c>
      <c r="AO1691" s="88" t="s">
        <v>24591</v>
      </c>
      <c r="AP1691" s="83" t="b">
        <v>1</v>
      </c>
      <c r="AQ1691" s="83" t="b">
        <v>0</v>
      </c>
      <c r="AR1691" s="83" t="b">
        <v>0</v>
      </c>
      <c r="AS1691" s="83" t="s">
        <v>13611</v>
      </c>
      <c r="AT1691" s="83">
        <v>3</v>
      </c>
      <c r="AU1691" s="83"/>
      <c r="AV1691" s="83" t="b">
        <v>0</v>
      </c>
      <c r="AW1691" s="83" t="s">
        <v>30151</v>
      </c>
      <c r="AX1691" s="88" t="s">
        <v>31840</v>
      </c>
      <c r="AY1691" s="83" t="s">
        <v>66</v>
      </c>
      <c r="AZ1691" s="2"/>
      <c r="BA1691" s="3"/>
      <c r="BB1691" s="3"/>
      <c r="BC1691" s="3"/>
      <c r="BD1691" s="3"/>
    </row>
    <row r="1692" spans="1:56" x14ac:dyDescent="0.25">
      <c r="A1692" s="69" t="s">
        <v>1609</v>
      </c>
      <c r="B1692" s="70"/>
      <c r="C1692" s="70"/>
      <c r="D1692" s="71"/>
      <c r="E1692" s="73"/>
      <c r="F1692" s="110" t="s">
        <v>28718</v>
      </c>
      <c r="G1692" s="70"/>
      <c r="H1692" s="74"/>
      <c r="I1692" s="75"/>
      <c r="J1692" s="75"/>
      <c r="K1692" s="74" t="s">
        <v>34977</v>
      </c>
      <c r="L1692" s="78"/>
      <c r="M1692" s="79"/>
      <c r="N1692" s="79"/>
      <c r="O1692" s="80"/>
      <c r="P1692" s="81"/>
      <c r="Q1692" s="81"/>
      <c r="R1692" s="92"/>
      <c r="S1692" s="92"/>
      <c r="T1692" s="92"/>
      <c r="U1692" s="92"/>
      <c r="V1692" s="52"/>
      <c r="W1692" s="52"/>
      <c r="X1692" s="52"/>
      <c r="Y1692" s="52"/>
      <c r="Z1692" s="51"/>
      <c r="AA1692" s="76"/>
      <c r="AB1692" s="76"/>
      <c r="AC1692" s="77"/>
      <c r="AD1692" s="83" t="s">
        <v>16415</v>
      </c>
      <c r="AE1692" s="83">
        <v>287</v>
      </c>
      <c r="AF1692" s="83">
        <v>195</v>
      </c>
      <c r="AG1692" s="83">
        <v>337</v>
      </c>
      <c r="AH1692" s="83">
        <v>108</v>
      </c>
      <c r="AI1692" s="83"/>
      <c r="AJ1692" s="83" t="s">
        <v>19272</v>
      </c>
      <c r="AK1692" s="83" t="s">
        <v>13984</v>
      </c>
      <c r="AL1692" s="83"/>
      <c r="AM1692" s="83"/>
      <c r="AN1692" s="85">
        <v>42558.033460648148</v>
      </c>
      <c r="AO1692" s="88" t="s">
        <v>24592</v>
      </c>
      <c r="AP1692" s="83" t="b">
        <v>1</v>
      </c>
      <c r="AQ1692" s="83" t="b">
        <v>0</v>
      </c>
      <c r="AR1692" s="83" t="b">
        <v>0</v>
      </c>
      <c r="AS1692" s="83" t="s">
        <v>13611</v>
      </c>
      <c r="AT1692" s="83">
        <v>1</v>
      </c>
      <c r="AU1692" s="83"/>
      <c r="AV1692" s="83" t="b">
        <v>0</v>
      </c>
      <c r="AW1692" s="83" t="s">
        <v>30151</v>
      </c>
      <c r="AX1692" s="88" t="s">
        <v>31841</v>
      </c>
      <c r="AY1692" s="83" t="s">
        <v>66</v>
      </c>
      <c r="AZ1692" s="2"/>
      <c r="BA1692" s="3"/>
      <c r="BB1692" s="3"/>
      <c r="BC1692" s="3"/>
      <c r="BD1692" s="3"/>
    </row>
    <row r="1693" spans="1:56" x14ac:dyDescent="0.25">
      <c r="A1693" s="69" t="s">
        <v>1610</v>
      </c>
      <c r="B1693" s="70"/>
      <c r="C1693" s="70"/>
      <c r="D1693" s="71"/>
      <c r="E1693" s="73"/>
      <c r="F1693" s="110" t="s">
        <v>28719</v>
      </c>
      <c r="G1693" s="70"/>
      <c r="H1693" s="74"/>
      <c r="I1693" s="75"/>
      <c r="J1693" s="75"/>
      <c r="K1693" s="74" t="s">
        <v>34978</v>
      </c>
      <c r="L1693" s="78"/>
      <c r="M1693" s="79"/>
      <c r="N1693" s="79"/>
      <c r="O1693" s="80"/>
      <c r="P1693" s="81"/>
      <c r="Q1693" s="81"/>
      <c r="R1693" s="92"/>
      <c r="S1693" s="92"/>
      <c r="T1693" s="92"/>
      <c r="U1693" s="92"/>
      <c r="V1693" s="52"/>
      <c r="W1693" s="52"/>
      <c r="X1693" s="52"/>
      <c r="Y1693" s="52"/>
      <c r="Z1693" s="51"/>
      <c r="AA1693" s="76"/>
      <c r="AB1693" s="76"/>
      <c r="AC1693" s="77"/>
      <c r="AD1693" s="83" t="s">
        <v>16416</v>
      </c>
      <c r="AE1693" s="83">
        <v>249</v>
      </c>
      <c r="AF1693" s="83">
        <v>515</v>
      </c>
      <c r="AG1693" s="83">
        <v>5148</v>
      </c>
      <c r="AH1693" s="83">
        <v>367</v>
      </c>
      <c r="AI1693" s="83">
        <v>-21600</v>
      </c>
      <c r="AJ1693" s="88" t="s">
        <v>19273</v>
      </c>
      <c r="AK1693" s="83" t="s">
        <v>21341</v>
      </c>
      <c r="AL1693" s="88" t="s">
        <v>22551</v>
      </c>
      <c r="AM1693" s="83" t="s">
        <v>23039</v>
      </c>
      <c r="AN1693" s="85">
        <v>39878.056192129632</v>
      </c>
      <c r="AO1693" s="88" t="s">
        <v>24593</v>
      </c>
      <c r="AP1693" s="83" t="b">
        <v>0</v>
      </c>
      <c r="AQ1693" s="83" t="b">
        <v>0</v>
      </c>
      <c r="AR1693" s="83" t="b">
        <v>1</v>
      </c>
      <c r="AS1693" s="83" t="s">
        <v>13611</v>
      </c>
      <c r="AT1693" s="83">
        <v>3</v>
      </c>
      <c r="AU1693" s="88" t="s">
        <v>25932</v>
      </c>
      <c r="AV1693" s="83" t="b">
        <v>0</v>
      </c>
      <c r="AW1693" s="83" t="s">
        <v>30151</v>
      </c>
      <c r="AX1693" s="88" t="s">
        <v>31842</v>
      </c>
      <c r="AY1693" s="83" t="s">
        <v>66</v>
      </c>
      <c r="AZ1693" s="2"/>
      <c r="BA1693" s="3"/>
      <c r="BB1693" s="3"/>
      <c r="BC1693" s="3"/>
      <c r="BD1693" s="3"/>
    </row>
    <row r="1694" spans="1:56" x14ac:dyDescent="0.25">
      <c r="A1694" s="69" t="s">
        <v>1611</v>
      </c>
      <c r="B1694" s="70"/>
      <c r="C1694" s="70"/>
      <c r="D1694" s="71"/>
      <c r="E1694" s="73"/>
      <c r="F1694" s="110" t="s">
        <v>28720</v>
      </c>
      <c r="G1694" s="70"/>
      <c r="H1694" s="74"/>
      <c r="I1694" s="75"/>
      <c r="J1694" s="75"/>
      <c r="K1694" s="74" t="s">
        <v>34979</v>
      </c>
      <c r="L1694" s="78"/>
      <c r="M1694" s="79"/>
      <c r="N1694" s="79"/>
      <c r="O1694" s="80"/>
      <c r="P1694" s="81"/>
      <c r="Q1694" s="81"/>
      <c r="R1694" s="92"/>
      <c r="S1694" s="92"/>
      <c r="T1694" s="92"/>
      <c r="U1694" s="92"/>
      <c r="V1694" s="52"/>
      <c r="W1694" s="52"/>
      <c r="X1694" s="52"/>
      <c r="Y1694" s="52"/>
      <c r="Z1694" s="51"/>
      <c r="AA1694" s="76"/>
      <c r="AB1694" s="76"/>
      <c r="AC1694" s="77"/>
      <c r="AD1694" s="83" t="s">
        <v>16417</v>
      </c>
      <c r="AE1694" s="83">
        <v>1086</v>
      </c>
      <c r="AF1694" s="83">
        <v>1448</v>
      </c>
      <c r="AG1694" s="83">
        <v>10838</v>
      </c>
      <c r="AH1694" s="83">
        <v>21123</v>
      </c>
      <c r="AI1694" s="83">
        <v>-25200</v>
      </c>
      <c r="AJ1694" s="83" t="s">
        <v>19274</v>
      </c>
      <c r="AK1694" s="83"/>
      <c r="AL1694" s="88" t="s">
        <v>22552</v>
      </c>
      <c r="AM1694" s="83" t="s">
        <v>23044</v>
      </c>
      <c r="AN1694" s="85">
        <v>41526.767071759263</v>
      </c>
      <c r="AO1694" s="88" t="s">
        <v>24594</v>
      </c>
      <c r="AP1694" s="83" t="b">
        <v>0</v>
      </c>
      <c r="AQ1694" s="83" t="b">
        <v>0</v>
      </c>
      <c r="AR1694" s="83" t="b">
        <v>1</v>
      </c>
      <c r="AS1694" s="83" t="s">
        <v>13611</v>
      </c>
      <c r="AT1694" s="83">
        <v>9</v>
      </c>
      <c r="AU1694" s="88" t="s">
        <v>26513</v>
      </c>
      <c r="AV1694" s="83" t="b">
        <v>0</v>
      </c>
      <c r="AW1694" s="83" t="s">
        <v>30151</v>
      </c>
      <c r="AX1694" s="88" t="s">
        <v>31843</v>
      </c>
      <c r="AY1694" s="83" t="s">
        <v>66</v>
      </c>
      <c r="AZ1694" s="2"/>
      <c r="BA1694" s="3"/>
      <c r="BB1694" s="3"/>
      <c r="BC1694" s="3"/>
      <c r="BD1694" s="3"/>
    </row>
    <row r="1695" spans="1:56" x14ac:dyDescent="0.25">
      <c r="A1695" s="69" t="s">
        <v>3112</v>
      </c>
      <c r="B1695" s="70"/>
      <c r="C1695" s="70"/>
      <c r="D1695" s="71"/>
      <c r="E1695" s="73"/>
      <c r="F1695" s="110" t="s">
        <v>28721</v>
      </c>
      <c r="G1695" s="70"/>
      <c r="H1695" s="74"/>
      <c r="I1695" s="75"/>
      <c r="J1695" s="75"/>
      <c r="K1695" s="74" t="s">
        <v>34980</v>
      </c>
      <c r="L1695" s="78"/>
      <c r="M1695" s="79"/>
      <c r="N1695" s="79"/>
      <c r="O1695" s="80"/>
      <c r="P1695" s="81"/>
      <c r="Q1695" s="81"/>
      <c r="R1695" s="92"/>
      <c r="S1695" s="92"/>
      <c r="T1695" s="92"/>
      <c r="U1695" s="92"/>
      <c r="V1695" s="52"/>
      <c r="W1695" s="52"/>
      <c r="X1695" s="52"/>
      <c r="Y1695" s="52"/>
      <c r="Z1695" s="51"/>
      <c r="AA1695" s="76"/>
      <c r="AB1695" s="76"/>
      <c r="AC1695" s="77"/>
      <c r="AD1695" s="83" t="s">
        <v>16418</v>
      </c>
      <c r="AE1695" s="83">
        <v>436</v>
      </c>
      <c r="AF1695" s="83">
        <v>552</v>
      </c>
      <c r="AG1695" s="83">
        <v>24473</v>
      </c>
      <c r="AH1695" s="83">
        <v>31087</v>
      </c>
      <c r="AI1695" s="83">
        <v>-28800</v>
      </c>
      <c r="AJ1695" s="83" t="s">
        <v>19275</v>
      </c>
      <c r="AK1695" s="83" t="s">
        <v>21342</v>
      </c>
      <c r="AL1695" s="88" t="s">
        <v>22553</v>
      </c>
      <c r="AM1695" s="83" t="s">
        <v>23041</v>
      </c>
      <c r="AN1695" s="85">
        <v>41271.244976851849</v>
      </c>
      <c r="AO1695" s="88" t="s">
        <v>24595</v>
      </c>
      <c r="AP1695" s="83" t="b">
        <v>0</v>
      </c>
      <c r="AQ1695" s="83" t="b">
        <v>0</v>
      </c>
      <c r="AR1695" s="83" t="b">
        <v>1</v>
      </c>
      <c r="AS1695" s="83" t="s">
        <v>13611</v>
      </c>
      <c r="AT1695" s="83">
        <v>10</v>
      </c>
      <c r="AU1695" s="88" t="s">
        <v>26514</v>
      </c>
      <c r="AV1695" s="83" t="b">
        <v>0</v>
      </c>
      <c r="AW1695" s="83" t="s">
        <v>30151</v>
      </c>
      <c r="AX1695" s="88" t="s">
        <v>31844</v>
      </c>
      <c r="AY1695" s="83" t="s">
        <v>65</v>
      </c>
      <c r="AZ1695" s="2"/>
      <c r="BA1695" s="3"/>
      <c r="BB1695" s="3"/>
      <c r="BC1695" s="3"/>
      <c r="BD1695" s="3"/>
    </row>
    <row r="1696" spans="1:56" x14ac:dyDescent="0.25">
      <c r="A1696" s="69" t="s">
        <v>1612</v>
      </c>
      <c r="B1696" s="70"/>
      <c r="C1696" s="70"/>
      <c r="D1696" s="71"/>
      <c r="E1696" s="73"/>
      <c r="F1696" s="110" t="s">
        <v>28722</v>
      </c>
      <c r="G1696" s="70"/>
      <c r="H1696" s="74"/>
      <c r="I1696" s="75"/>
      <c r="J1696" s="75"/>
      <c r="K1696" s="74" t="s">
        <v>34981</v>
      </c>
      <c r="L1696" s="78"/>
      <c r="M1696" s="79"/>
      <c r="N1696" s="79"/>
      <c r="O1696" s="80"/>
      <c r="P1696" s="81"/>
      <c r="Q1696" s="81"/>
      <c r="R1696" s="92"/>
      <c r="S1696" s="92"/>
      <c r="T1696" s="92"/>
      <c r="U1696" s="92"/>
      <c r="V1696" s="52"/>
      <c r="W1696" s="52"/>
      <c r="X1696" s="52"/>
      <c r="Y1696" s="52"/>
      <c r="Z1696" s="51"/>
      <c r="AA1696" s="76"/>
      <c r="AB1696" s="76"/>
      <c r="AC1696" s="77"/>
      <c r="AD1696" s="83" t="s">
        <v>16419</v>
      </c>
      <c r="AE1696" s="83">
        <v>14875</v>
      </c>
      <c r="AF1696" s="83">
        <v>33000</v>
      </c>
      <c r="AG1696" s="83">
        <v>175639</v>
      </c>
      <c r="AH1696" s="83">
        <v>389225</v>
      </c>
      <c r="AI1696" s="83">
        <v>-28800</v>
      </c>
      <c r="AJ1696" s="83" t="s">
        <v>19276</v>
      </c>
      <c r="AK1696" s="83"/>
      <c r="AL1696" s="88" t="s">
        <v>22554</v>
      </c>
      <c r="AM1696" s="83" t="s">
        <v>23041</v>
      </c>
      <c r="AN1696" s="85">
        <v>40956.696192129632</v>
      </c>
      <c r="AO1696" s="88" t="s">
        <v>24596</v>
      </c>
      <c r="AP1696" s="83" t="b">
        <v>0</v>
      </c>
      <c r="AQ1696" s="83" t="b">
        <v>0</v>
      </c>
      <c r="AR1696" s="83" t="b">
        <v>1</v>
      </c>
      <c r="AS1696" s="83" t="s">
        <v>13611</v>
      </c>
      <c r="AT1696" s="83">
        <v>973</v>
      </c>
      <c r="AU1696" s="88" t="s">
        <v>26515</v>
      </c>
      <c r="AV1696" s="83" t="b">
        <v>0</v>
      </c>
      <c r="AW1696" s="83" t="s">
        <v>30151</v>
      </c>
      <c r="AX1696" s="88" t="s">
        <v>31845</v>
      </c>
      <c r="AY1696" s="83" t="s">
        <v>66</v>
      </c>
      <c r="AZ1696" s="2"/>
      <c r="BA1696" s="3"/>
      <c r="BB1696" s="3"/>
      <c r="BC1696" s="3"/>
      <c r="BD1696" s="3"/>
    </row>
    <row r="1697" spans="1:56" x14ac:dyDescent="0.25">
      <c r="A1697" s="69" t="s">
        <v>1613</v>
      </c>
      <c r="B1697" s="70"/>
      <c r="C1697" s="70"/>
      <c r="D1697" s="71"/>
      <c r="E1697" s="73"/>
      <c r="F1697" s="110" t="s">
        <v>28723</v>
      </c>
      <c r="G1697" s="70"/>
      <c r="H1697" s="74"/>
      <c r="I1697" s="75"/>
      <c r="J1697" s="75"/>
      <c r="K1697" s="74" t="s">
        <v>34982</v>
      </c>
      <c r="L1697" s="78"/>
      <c r="M1697" s="79"/>
      <c r="N1697" s="79"/>
      <c r="O1697" s="80"/>
      <c r="P1697" s="81"/>
      <c r="Q1697" s="81"/>
      <c r="R1697" s="92"/>
      <c r="S1697" s="92"/>
      <c r="T1697" s="92"/>
      <c r="U1697" s="92"/>
      <c r="V1697" s="52"/>
      <c r="W1697" s="52"/>
      <c r="X1697" s="52"/>
      <c r="Y1697" s="52"/>
      <c r="Z1697" s="51"/>
      <c r="AA1697" s="76"/>
      <c r="AB1697" s="76"/>
      <c r="AC1697" s="77"/>
      <c r="AD1697" s="83" t="s">
        <v>16420</v>
      </c>
      <c r="AE1697" s="83">
        <v>313</v>
      </c>
      <c r="AF1697" s="83">
        <v>367</v>
      </c>
      <c r="AG1697" s="83">
        <v>127</v>
      </c>
      <c r="AH1697" s="83">
        <v>0</v>
      </c>
      <c r="AI1697" s="83">
        <v>-18000</v>
      </c>
      <c r="AJ1697" s="83" t="s">
        <v>19277</v>
      </c>
      <c r="AK1697" s="83" t="s">
        <v>21343</v>
      </c>
      <c r="AL1697" s="88" t="s">
        <v>22228</v>
      </c>
      <c r="AM1697" s="83" t="s">
        <v>23040</v>
      </c>
      <c r="AN1697" s="85">
        <v>39968.993495370371</v>
      </c>
      <c r="AO1697" s="88" t="s">
        <v>24597</v>
      </c>
      <c r="AP1697" s="83" t="b">
        <v>0</v>
      </c>
      <c r="AQ1697" s="83" t="b">
        <v>0</v>
      </c>
      <c r="AR1697" s="83" t="b">
        <v>1</v>
      </c>
      <c r="AS1697" s="83" t="s">
        <v>13611</v>
      </c>
      <c r="AT1697" s="83">
        <v>77</v>
      </c>
      <c r="AU1697" s="88" t="s">
        <v>26516</v>
      </c>
      <c r="AV1697" s="83" t="b">
        <v>0</v>
      </c>
      <c r="AW1697" s="83" t="s">
        <v>30151</v>
      </c>
      <c r="AX1697" s="88" t="s">
        <v>31846</v>
      </c>
      <c r="AY1697" s="83" t="s">
        <v>66</v>
      </c>
      <c r="AZ1697" s="2"/>
      <c r="BA1697" s="3"/>
      <c r="BB1697" s="3"/>
      <c r="BC1697" s="3"/>
      <c r="BD1697" s="3"/>
    </row>
    <row r="1698" spans="1:56" x14ac:dyDescent="0.25">
      <c r="A1698" s="69" t="s">
        <v>1614</v>
      </c>
      <c r="B1698" s="70"/>
      <c r="C1698" s="70"/>
      <c r="D1698" s="71"/>
      <c r="E1698" s="73"/>
      <c r="F1698" s="110" t="s">
        <v>28724</v>
      </c>
      <c r="G1698" s="70"/>
      <c r="H1698" s="74"/>
      <c r="I1698" s="75"/>
      <c r="J1698" s="75"/>
      <c r="K1698" s="74" t="s">
        <v>34983</v>
      </c>
      <c r="L1698" s="78"/>
      <c r="M1698" s="79"/>
      <c r="N1698" s="79"/>
      <c r="O1698" s="80"/>
      <c r="P1698" s="81"/>
      <c r="Q1698" s="81"/>
      <c r="R1698" s="92"/>
      <c r="S1698" s="92"/>
      <c r="T1698" s="92"/>
      <c r="U1698" s="92"/>
      <c r="V1698" s="52"/>
      <c r="W1698" s="52"/>
      <c r="X1698" s="52"/>
      <c r="Y1698" s="52"/>
      <c r="Z1698" s="51"/>
      <c r="AA1698" s="76"/>
      <c r="AB1698" s="76"/>
      <c r="AC1698" s="77"/>
      <c r="AD1698" s="83" t="s">
        <v>16421</v>
      </c>
      <c r="AE1698" s="83">
        <v>4150</v>
      </c>
      <c r="AF1698" s="83">
        <v>4903</v>
      </c>
      <c r="AG1698" s="83">
        <v>20894</v>
      </c>
      <c r="AH1698" s="83">
        <v>6986</v>
      </c>
      <c r="AI1698" s="83"/>
      <c r="AJ1698" s="83" t="s">
        <v>19278</v>
      </c>
      <c r="AK1698" s="83"/>
      <c r="AL1698" s="83"/>
      <c r="AM1698" s="83"/>
      <c r="AN1698" s="85">
        <v>40037.174386574072</v>
      </c>
      <c r="AO1698" s="88" t="s">
        <v>24598</v>
      </c>
      <c r="AP1698" s="83" t="b">
        <v>1</v>
      </c>
      <c r="AQ1698" s="83" t="b">
        <v>0</v>
      </c>
      <c r="AR1698" s="83" t="b">
        <v>0</v>
      </c>
      <c r="AS1698" s="83" t="s">
        <v>13611</v>
      </c>
      <c r="AT1698" s="83">
        <v>82</v>
      </c>
      <c r="AU1698" s="88" t="s">
        <v>25919</v>
      </c>
      <c r="AV1698" s="83" t="b">
        <v>0</v>
      </c>
      <c r="AW1698" s="83" t="s">
        <v>30151</v>
      </c>
      <c r="AX1698" s="88" t="s">
        <v>31847</v>
      </c>
      <c r="AY1698" s="83" t="s">
        <v>66</v>
      </c>
      <c r="AZ1698" s="2"/>
      <c r="BA1698" s="3"/>
      <c r="BB1698" s="3"/>
      <c r="BC1698" s="3"/>
      <c r="BD1698" s="3"/>
    </row>
    <row r="1699" spans="1:56" x14ac:dyDescent="0.25">
      <c r="A1699" s="69" t="s">
        <v>1615</v>
      </c>
      <c r="B1699" s="70"/>
      <c r="C1699" s="70"/>
      <c r="D1699" s="71"/>
      <c r="E1699" s="73"/>
      <c r="F1699" s="110" t="s">
        <v>28725</v>
      </c>
      <c r="G1699" s="70"/>
      <c r="H1699" s="74"/>
      <c r="I1699" s="75"/>
      <c r="J1699" s="75"/>
      <c r="K1699" s="74" t="s">
        <v>34984</v>
      </c>
      <c r="L1699" s="78"/>
      <c r="M1699" s="79"/>
      <c r="N1699" s="79"/>
      <c r="O1699" s="80"/>
      <c r="P1699" s="81"/>
      <c r="Q1699" s="81"/>
      <c r="R1699" s="92"/>
      <c r="S1699" s="92"/>
      <c r="T1699" s="92"/>
      <c r="U1699" s="92"/>
      <c r="V1699" s="52"/>
      <c r="W1699" s="52"/>
      <c r="X1699" s="52"/>
      <c r="Y1699" s="52"/>
      <c r="Z1699" s="51"/>
      <c r="AA1699" s="76"/>
      <c r="AB1699" s="76"/>
      <c r="AC1699" s="77"/>
      <c r="AD1699" s="83" t="s">
        <v>16422</v>
      </c>
      <c r="AE1699" s="83">
        <v>177</v>
      </c>
      <c r="AF1699" s="83">
        <v>423</v>
      </c>
      <c r="AG1699" s="83">
        <v>8702</v>
      </c>
      <c r="AH1699" s="83">
        <v>3596</v>
      </c>
      <c r="AI1699" s="83">
        <v>-28800</v>
      </c>
      <c r="AJ1699" s="83" t="s">
        <v>19279</v>
      </c>
      <c r="AK1699" s="83" t="s">
        <v>13989</v>
      </c>
      <c r="AL1699" s="83"/>
      <c r="AM1699" s="83" t="s">
        <v>23041</v>
      </c>
      <c r="AN1699" s="85">
        <v>41082.298796296294</v>
      </c>
      <c r="AO1699" s="88" t="s">
        <v>24599</v>
      </c>
      <c r="AP1699" s="83" t="b">
        <v>0</v>
      </c>
      <c r="AQ1699" s="83" t="b">
        <v>0</v>
      </c>
      <c r="AR1699" s="83" t="b">
        <v>1</v>
      </c>
      <c r="AS1699" s="83" t="s">
        <v>13611</v>
      </c>
      <c r="AT1699" s="83">
        <v>2</v>
      </c>
      <c r="AU1699" s="88" t="s">
        <v>26517</v>
      </c>
      <c r="AV1699" s="83" t="b">
        <v>0</v>
      </c>
      <c r="AW1699" s="83" t="s">
        <v>30151</v>
      </c>
      <c r="AX1699" s="88" t="s">
        <v>31848</v>
      </c>
      <c r="AY1699" s="83" t="s">
        <v>66</v>
      </c>
      <c r="AZ1699" s="2"/>
      <c r="BA1699" s="3"/>
      <c r="BB1699" s="3"/>
      <c r="BC1699" s="3"/>
      <c r="BD1699" s="3"/>
    </row>
    <row r="1700" spans="1:56" x14ac:dyDescent="0.25">
      <c r="A1700" s="69" t="s">
        <v>1616</v>
      </c>
      <c r="B1700" s="70"/>
      <c r="C1700" s="70"/>
      <c r="D1700" s="71"/>
      <c r="E1700" s="73"/>
      <c r="F1700" s="110" t="s">
        <v>28726</v>
      </c>
      <c r="G1700" s="70"/>
      <c r="H1700" s="74"/>
      <c r="I1700" s="75"/>
      <c r="J1700" s="75"/>
      <c r="K1700" s="74" t="s">
        <v>34985</v>
      </c>
      <c r="L1700" s="78"/>
      <c r="M1700" s="79"/>
      <c r="N1700" s="79"/>
      <c r="O1700" s="80"/>
      <c r="P1700" s="81"/>
      <c r="Q1700" s="81"/>
      <c r="R1700" s="92"/>
      <c r="S1700" s="92"/>
      <c r="T1700" s="92"/>
      <c r="U1700" s="92"/>
      <c r="V1700" s="52"/>
      <c r="W1700" s="52"/>
      <c r="X1700" s="52"/>
      <c r="Y1700" s="52"/>
      <c r="Z1700" s="51"/>
      <c r="AA1700" s="76"/>
      <c r="AB1700" s="76"/>
      <c r="AC1700" s="77"/>
      <c r="AD1700" s="83" t="s">
        <v>16423</v>
      </c>
      <c r="AE1700" s="83">
        <v>153</v>
      </c>
      <c r="AF1700" s="83">
        <v>324</v>
      </c>
      <c r="AG1700" s="83">
        <v>22062</v>
      </c>
      <c r="AH1700" s="83">
        <v>2947</v>
      </c>
      <c r="AI1700" s="83">
        <v>-18000</v>
      </c>
      <c r="AJ1700" s="83" t="s">
        <v>19280</v>
      </c>
      <c r="AK1700" s="83"/>
      <c r="AL1700" s="83"/>
      <c r="AM1700" s="83" t="s">
        <v>23040</v>
      </c>
      <c r="AN1700" s="85">
        <v>41014.808495370373</v>
      </c>
      <c r="AO1700" s="88" t="s">
        <v>24600</v>
      </c>
      <c r="AP1700" s="83" t="b">
        <v>0</v>
      </c>
      <c r="AQ1700" s="83" t="b">
        <v>0</v>
      </c>
      <c r="AR1700" s="83" t="b">
        <v>0</v>
      </c>
      <c r="AS1700" s="83" t="s">
        <v>13611</v>
      </c>
      <c r="AT1700" s="83">
        <v>0</v>
      </c>
      <c r="AU1700" s="88" t="s">
        <v>25924</v>
      </c>
      <c r="AV1700" s="83" t="b">
        <v>0</v>
      </c>
      <c r="AW1700" s="83" t="s">
        <v>30151</v>
      </c>
      <c r="AX1700" s="88" t="s">
        <v>31849</v>
      </c>
      <c r="AY1700" s="83" t="s">
        <v>66</v>
      </c>
      <c r="AZ1700" s="2"/>
      <c r="BA1700" s="3"/>
      <c r="BB1700" s="3"/>
      <c r="BC1700" s="3"/>
      <c r="BD1700" s="3"/>
    </row>
    <row r="1701" spans="1:56" x14ac:dyDescent="0.25">
      <c r="A1701" s="69" t="s">
        <v>1617</v>
      </c>
      <c r="B1701" s="70"/>
      <c r="C1701" s="70"/>
      <c r="D1701" s="71"/>
      <c r="E1701" s="73"/>
      <c r="F1701" s="110" t="s">
        <v>28727</v>
      </c>
      <c r="G1701" s="70"/>
      <c r="H1701" s="74"/>
      <c r="I1701" s="75"/>
      <c r="J1701" s="75"/>
      <c r="K1701" s="74" t="s">
        <v>34986</v>
      </c>
      <c r="L1701" s="78"/>
      <c r="M1701" s="79"/>
      <c r="N1701" s="79"/>
      <c r="O1701" s="80"/>
      <c r="P1701" s="81"/>
      <c r="Q1701" s="81"/>
      <c r="R1701" s="92"/>
      <c r="S1701" s="92"/>
      <c r="T1701" s="92"/>
      <c r="U1701" s="92"/>
      <c r="V1701" s="52"/>
      <c r="W1701" s="52"/>
      <c r="X1701" s="52"/>
      <c r="Y1701" s="52"/>
      <c r="Z1701" s="51"/>
      <c r="AA1701" s="76"/>
      <c r="AB1701" s="76"/>
      <c r="AC1701" s="77"/>
      <c r="AD1701" s="83" t="s">
        <v>16424</v>
      </c>
      <c r="AE1701" s="83">
        <v>413</v>
      </c>
      <c r="AF1701" s="83">
        <v>85</v>
      </c>
      <c r="AG1701" s="83">
        <v>971</v>
      </c>
      <c r="AH1701" s="83">
        <v>511</v>
      </c>
      <c r="AI1701" s="83"/>
      <c r="AJ1701" s="83"/>
      <c r="AK1701" s="83"/>
      <c r="AL1701" s="83"/>
      <c r="AM1701" s="83"/>
      <c r="AN1701" s="85">
        <v>41180.020324074074</v>
      </c>
      <c r="AO1701" s="83"/>
      <c r="AP1701" s="83" t="b">
        <v>1</v>
      </c>
      <c r="AQ1701" s="83" t="b">
        <v>0</v>
      </c>
      <c r="AR1701" s="83" t="b">
        <v>0</v>
      </c>
      <c r="AS1701" s="83" t="s">
        <v>13611</v>
      </c>
      <c r="AT1701" s="83">
        <v>0</v>
      </c>
      <c r="AU1701" s="88" t="s">
        <v>25919</v>
      </c>
      <c r="AV1701" s="83" t="b">
        <v>0</v>
      </c>
      <c r="AW1701" s="83" t="s">
        <v>30151</v>
      </c>
      <c r="AX1701" s="88" t="s">
        <v>31850</v>
      </c>
      <c r="AY1701" s="83" t="s">
        <v>66</v>
      </c>
      <c r="AZ1701" s="2"/>
      <c r="BA1701" s="3"/>
      <c r="BB1701" s="3"/>
      <c r="BC1701" s="3"/>
      <c r="BD1701" s="3"/>
    </row>
    <row r="1702" spans="1:56" x14ac:dyDescent="0.25">
      <c r="A1702" s="69" t="s">
        <v>3113</v>
      </c>
      <c r="B1702" s="70"/>
      <c r="C1702" s="70"/>
      <c r="D1702" s="71"/>
      <c r="E1702" s="73"/>
      <c r="F1702" s="110" t="s">
        <v>28728</v>
      </c>
      <c r="G1702" s="70"/>
      <c r="H1702" s="74"/>
      <c r="I1702" s="75"/>
      <c r="J1702" s="75"/>
      <c r="K1702" s="74" t="s">
        <v>34987</v>
      </c>
      <c r="L1702" s="78"/>
      <c r="M1702" s="79"/>
      <c r="N1702" s="79"/>
      <c r="O1702" s="80"/>
      <c r="P1702" s="81"/>
      <c r="Q1702" s="81"/>
      <c r="R1702" s="92"/>
      <c r="S1702" s="92"/>
      <c r="T1702" s="92"/>
      <c r="U1702" s="92"/>
      <c r="V1702" s="52"/>
      <c r="W1702" s="52"/>
      <c r="X1702" s="52"/>
      <c r="Y1702" s="52"/>
      <c r="Z1702" s="51"/>
      <c r="AA1702" s="76"/>
      <c r="AB1702" s="76"/>
      <c r="AC1702" s="77"/>
      <c r="AD1702" s="83" t="s">
        <v>15497</v>
      </c>
      <c r="AE1702" s="83">
        <v>621</v>
      </c>
      <c r="AF1702" s="83">
        <v>557</v>
      </c>
      <c r="AG1702" s="83">
        <v>26739</v>
      </c>
      <c r="AH1702" s="83">
        <v>27973</v>
      </c>
      <c r="AI1702" s="83">
        <v>-18000</v>
      </c>
      <c r="AJ1702" s="83" t="s">
        <v>19281</v>
      </c>
      <c r="AK1702" s="83" t="s">
        <v>20831</v>
      </c>
      <c r="AL1702" s="83"/>
      <c r="AM1702" s="83" t="s">
        <v>23040</v>
      </c>
      <c r="AN1702" s="85">
        <v>39609.690717592595</v>
      </c>
      <c r="AO1702" s="88" t="s">
        <v>24601</v>
      </c>
      <c r="AP1702" s="83" t="b">
        <v>0</v>
      </c>
      <c r="AQ1702" s="83" t="b">
        <v>0</v>
      </c>
      <c r="AR1702" s="83" t="b">
        <v>1</v>
      </c>
      <c r="AS1702" s="83" t="s">
        <v>13611</v>
      </c>
      <c r="AT1702" s="83">
        <v>14</v>
      </c>
      <c r="AU1702" s="88" t="s">
        <v>25919</v>
      </c>
      <c r="AV1702" s="83" t="b">
        <v>0</v>
      </c>
      <c r="AW1702" s="83" t="s">
        <v>30151</v>
      </c>
      <c r="AX1702" s="88" t="s">
        <v>31851</v>
      </c>
      <c r="AY1702" s="83" t="s">
        <v>65</v>
      </c>
      <c r="AZ1702" s="2"/>
      <c r="BA1702" s="3"/>
      <c r="BB1702" s="3"/>
      <c r="BC1702" s="3"/>
      <c r="BD1702" s="3"/>
    </row>
    <row r="1703" spans="1:56" x14ac:dyDescent="0.25">
      <c r="A1703" s="69" t="s">
        <v>1618</v>
      </c>
      <c r="B1703" s="70"/>
      <c r="C1703" s="70"/>
      <c r="D1703" s="71"/>
      <c r="E1703" s="73"/>
      <c r="F1703" s="110" t="s">
        <v>28729</v>
      </c>
      <c r="G1703" s="70"/>
      <c r="H1703" s="74"/>
      <c r="I1703" s="75"/>
      <c r="J1703" s="75"/>
      <c r="K1703" s="74" t="s">
        <v>34988</v>
      </c>
      <c r="L1703" s="78"/>
      <c r="M1703" s="79"/>
      <c r="N1703" s="79"/>
      <c r="O1703" s="80"/>
      <c r="P1703" s="81"/>
      <c r="Q1703" s="81"/>
      <c r="R1703" s="92"/>
      <c r="S1703" s="92"/>
      <c r="T1703" s="92"/>
      <c r="U1703" s="92"/>
      <c r="V1703" s="52"/>
      <c r="W1703" s="52"/>
      <c r="X1703" s="52"/>
      <c r="Y1703" s="52"/>
      <c r="Z1703" s="51"/>
      <c r="AA1703" s="76"/>
      <c r="AB1703" s="76"/>
      <c r="AC1703" s="77"/>
      <c r="AD1703" s="83" t="s">
        <v>16425</v>
      </c>
      <c r="AE1703" s="83">
        <v>57</v>
      </c>
      <c r="AF1703" s="83">
        <v>23</v>
      </c>
      <c r="AG1703" s="83">
        <v>9372</v>
      </c>
      <c r="AH1703" s="83">
        <v>329</v>
      </c>
      <c r="AI1703" s="83">
        <v>-18000</v>
      </c>
      <c r="AJ1703" s="83" t="s">
        <v>19282</v>
      </c>
      <c r="AK1703" s="83" t="s">
        <v>20813</v>
      </c>
      <c r="AL1703" s="88" t="s">
        <v>22555</v>
      </c>
      <c r="AM1703" s="83" t="s">
        <v>23040</v>
      </c>
      <c r="AN1703" s="85">
        <v>39887.895358796297</v>
      </c>
      <c r="AO1703" s="88" t="s">
        <v>24602</v>
      </c>
      <c r="AP1703" s="83" t="b">
        <v>0</v>
      </c>
      <c r="AQ1703" s="83" t="b">
        <v>0</v>
      </c>
      <c r="AR1703" s="83" t="b">
        <v>1</v>
      </c>
      <c r="AS1703" s="83" t="s">
        <v>13611</v>
      </c>
      <c r="AT1703" s="83">
        <v>5</v>
      </c>
      <c r="AU1703" s="88" t="s">
        <v>26518</v>
      </c>
      <c r="AV1703" s="83" t="b">
        <v>0</v>
      </c>
      <c r="AW1703" s="83" t="s">
        <v>30151</v>
      </c>
      <c r="AX1703" s="88" t="s">
        <v>31852</v>
      </c>
      <c r="AY1703" s="83" t="s">
        <v>66</v>
      </c>
      <c r="AZ1703" s="2"/>
      <c r="BA1703" s="3"/>
      <c r="BB1703" s="3"/>
      <c r="BC1703" s="3"/>
      <c r="BD1703" s="3"/>
    </row>
    <row r="1704" spans="1:56" x14ac:dyDescent="0.25">
      <c r="A1704" s="69" t="s">
        <v>1619</v>
      </c>
      <c r="B1704" s="70"/>
      <c r="C1704" s="70"/>
      <c r="D1704" s="71"/>
      <c r="E1704" s="73"/>
      <c r="F1704" s="110" t="s">
        <v>28730</v>
      </c>
      <c r="G1704" s="70"/>
      <c r="H1704" s="74"/>
      <c r="I1704" s="75"/>
      <c r="J1704" s="75"/>
      <c r="K1704" s="74" t="s">
        <v>34989</v>
      </c>
      <c r="L1704" s="78"/>
      <c r="M1704" s="79"/>
      <c r="N1704" s="79"/>
      <c r="O1704" s="80"/>
      <c r="P1704" s="81"/>
      <c r="Q1704" s="81"/>
      <c r="R1704" s="92"/>
      <c r="S1704" s="92"/>
      <c r="T1704" s="92"/>
      <c r="U1704" s="92"/>
      <c r="V1704" s="52"/>
      <c r="W1704" s="52"/>
      <c r="X1704" s="52"/>
      <c r="Y1704" s="52"/>
      <c r="Z1704" s="51"/>
      <c r="AA1704" s="76"/>
      <c r="AB1704" s="76"/>
      <c r="AC1704" s="77"/>
      <c r="AD1704" s="83" t="s">
        <v>16426</v>
      </c>
      <c r="AE1704" s="83">
        <v>559</v>
      </c>
      <c r="AF1704" s="83">
        <v>738</v>
      </c>
      <c r="AG1704" s="83">
        <v>18883</v>
      </c>
      <c r="AH1704" s="83">
        <v>9547</v>
      </c>
      <c r="AI1704" s="83">
        <v>-18000</v>
      </c>
      <c r="AJ1704" s="83" t="s">
        <v>19283</v>
      </c>
      <c r="AK1704" s="83" t="s">
        <v>21344</v>
      </c>
      <c r="AL1704" s="83"/>
      <c r="AM1704" s="83" t="s">
        <v>23040</v>
      </c>
      <c r="AN1704" s="85">
        <v>41032.930555555555</v>
      </c>
      <c r="AO1704" s="88" t="s">
        <v>24603</v>
      </c>
      <c r="AP1704" s="83" t="b">
        <v>0</v>
      </c>
      <c r="AQ1704" s="83" t="b">
        <v>0</v>
      </c>
      <c r="AR1704" s="83" t="b">
        <v>1</v>
      </c>
      <c r="AS1704" s="83" t="s">
        <v>13611</v>
      </c>
      <c r="AT1704" s="83">
        <v>1</v>
      </c>
      <c r="AU1704" s="88" t="s">
        <v>25956</v>
      </c>
      <c r="AV1704" s="83" t="b">
        <v>0</v>
      </c>
      <c r="AW1704" s="83" t="s">
        <v>30151</v>
      </c>
      <c r="AX1704" s="88" t="s">
        <v>31853</v>
      </c>
      <c r="AY1704" s="83" t="s">
        <v>66</v>
      </c>
      <c r="AZ1704" s="2"/>
      <c r="BA1704" s="3"/>
      <c r="BB1704" s="3"/>
      <c r="BC1704" s="3"/>
      <c r="BD1704" s="3"/>
    </row>
    <row r="1705" spans="1:56" x14ac:dyDescent="0.25">
      <c r="A1705" s="69" t="s">
        <v>1620</v>
      </c>
      <c r="B1705" s="70"/>
      <c r="C1705" s="70"/>
      <c r="D1705" s="71"/>
      <c r="E1705" s="73"/>
      <c r="F1705" s="110" t="s">
        <v>28731</v>
      </c>
      <c r="G1705" s="70"/>
      <c r="H1705" s="74"/>
      <c r="I1705" s="75"/>
      <c r="J1705" s="75"/>
      <c r="K1705" s="74" t="s">
        <v>34990</v>
      </c>
      <c r="L1705" s="78"/>
      <c r="M1705" s="79"/>
      <c r="N1705" s="79"/>
      <c r="O1705" s="80"/>
      <c r="P1705" s="81"/>
      <c r="Q1705" s="81"/>
      <c r="R1705" s="92"/>
      <c r="S1705" s="92"/>
      <c r="T1705" s="92"/>
      <c r="U1705" s="92"/>
      <c r="V1705" s="52"/>
      <c r="W1705" s="52"/>
      <c r="X1705" s="52"/>
      <c r="Y1705" s="52"/>
      <c r="Z1705" s="51"/>
      <c r="AA1705" s="76"/>
      <c r="AB1705" s="76"/>
      <c r="AC1705" s="77"/>
      <c r="AD1705" s="83" t="s">
        <v>16427</v>
      </c>
      <c r="AE1705" s="83">
        <v>513</v>
      </c>
      <c r="AF1705" s="83">
        <v>492</v>
      </c>
      <c r="AG1705" s="83">
        <v>10406</v>
      </c>
      <c r="AH1705" s="83">
        <v>3882</v>
      </c>
      <c r="AI1705" s="83">
        <v>-18000</v>
      </c>
      <c r="AJ1705" s="83" t="s">
        <v>19284</v>
      </c>
      <c r="AK1705" s="83" t="s">
        <v>21345</v>
      </c>
      <c r="AL1705" s="88" t="s">
        <v>22556</v>
      </c>
      <c r="AM1705" s="83" t="s">
        <v>23040</v>
      </c>
      <c r="AN1705" s="85">
        <v>39889.652060185188</v>
      </c>
      <c r="AO1705" s="88" t="s">
        <v>24604</v>
      </c>
      <c r="AP1705" s="83" t="b">
        <v>0</v>
      </c>
      <c r="AQ1705" s="83" t="b">
        <v>0</v>
      </c>
      <c r="AR1705" s="83" t="b">
        <v>1</v>
      </c>
      <c r="AS1705" s="83" t="s">
        <v>13611</v>
      </c>
      <c r="AT1705" s="83">
        <v>7</v>
      </c>
      <c r="AU1705" s="88" t="s">
        <v>25924</v>
      </c>
      <c r="AV1705" s="83" t="b">
        <v>0</v>
      </c>
      <c r="AW1705" s="83" t="s">
        <v>30151</v>
      </c>
      <c r="AX1705" s="88" t="s">
        <v>31854</v>
      </c>
      <c r="AY1705" s="83" t="s">
        <v>66</v>
      </c>
      <c r="AZ1705" s="2"/>
      <c r="BA1705" s="3"/>
      <c r="BB1705" s="3"/>
      <c r="BC1705" s="3"/>
      <c r="BD1705" s="3"/>
    </row>
    <row r="1706" spans="1:56" x14ac:dyDescent="0.25">
      <c r="A1706" s="69" t="s">
        <v>1621</v>
      </c>
      <c r="B1706" s="70"/>
      <c r="C1706" s="70"/>
      <c r="D1706" s="71"/>
      <c r="E1706" s="73"/>
      <c r="F1706" s="110" t="s">
        <v>28732</v>
      </c>
      <c r="G1706" s="70"/>
      <c r="H1706" s="74"/>
      <c r="I1706" s="75"/>
      <c r="J1706" s="75"/>
      <c r="K1706" s="74" t="s">
        <v>34991</v>
      </c>
      <c r="L1706" s="78"/>
      <c r="M1706" s="79"/>
      <c r="N1706" s="79"/>
      <c r="O1706" s="80"/>
      <c r="P1706" s="81"/>
      <c r="Q1706" s="81"/>
      <c r="R1706" s="92"/>
      <c r="S1706" s="92"/>
      <c r="T1706" s="92"/>
      <c r="U1706" s="92"/>
      <c r="V1706" s="52"/>
      <c r="W1706" s="52"/>
      <c r="X1706" s="52"/>
      <c r="Y1706" s="52"/>
      <c r="Z1706" s="51"/>
      <c r="AA1706" s="76"/>
      <c r="AB1706" s="76"/>
      <c r="AC1706" s="77"/>
      <c r="AD1706" s="83" t="s">
        <v>16428</v>
      </c>
      <c r="AE1706" s="83">
        <v>278</v>
      </c>
      <c r="AF1706" s="83">
        <v>321</v>
      </c>
      <c r="AG1706" s="83">
        <v>41</v>
      </c>
      <c r="AH1706" s="83">
        <v>0</v>
      </c>
      <c r="AI1706" s="83">
        <v>-18000</v>
      </c>
      <c r="AJ1706" s="83" t="s">
        <v>19285</v>
      </c>
      <c r="AK1706" s="83" t="s">
        <v>14041</v>
      </c>
      <c r="AL1706" s="88" t="s">
        <v>22228</v>
      </c>
      <c r="AM1706" s="83" t="s">
        <v>23040</v>
      </c>
      <c r="AN1706" s="85">
        <v>40175.062418981484</v>
      </c>
      <c r="AO1706" s="88" t="s">
        <v>24605</v>
      </c>
      <c r="AP1706" s="83" t="b">
        <v>0</v>
      </c>
      <c r="AQ1706" s="83" t="b">
        <v>0</v>
      </c>
      <c r="AR1706" s="83" t="b">
        <v>1</v>
      </c>
      <c r="AS1706" s="83" t="s">
        <v>13611</v>
      </c>
      <c r="AT1706" s="83">
        <v>39</v>
      </c>
      <c r="AU1706" s="88" t="s">
        <v>26519</v>
      </c>
      <c r="AV1706" s="83" t="b">
        <v>0</v>
      </c>
      <c r="AW1706" s="83" t="s">
        <v>30151</v>
      </c>
      <c r="AX1706" s="88" t="s">
        <v>31855</v>
      </c>
      <c r="AY1706" s="83" t="s">
        <v>66</v>
      </c>
      <c r="AZ1706" s="2"/>
      <c r="BA1706" s="3"/>
      <c r="BB1706" s="3"/>
      <c r="BC1706" s="3"/>
      <c r="BD1706" s="3"/>
    </row>
    <row r="1707" spans="1:56" x14ac:dyDescent="0.25">
      <c r="A1707" s="69" t="s">
        <v>1622</v>
      </c>
      <c r="B1707" s="70"/>
      <c r="C1707" s="70"/>
      <c r="D1707" s="71"/>
      <c r="E1707" s="73"/>
      <c r="F1707" s="110" t="s">
        <v>28733</v>
      </c>
      <c r="G1707" s="70"/>
      <c r="H1707" s="74"/>
      <c r="I1707" s="75"/>
      <c r="J1707" s="75"/>
      <c r="K1707" s="74" t="s">
        <v>34992</v>
      </c>
      <c r="L1707" s="78"/>
      <c r="M1707" s="79"/>
      <c r="N1707" s="79"/>
      <c r="O1707" s="80"/>
      <c r="P1707" s="81"/>
      <c r="Q1707" s="81"/>
      <c r="R1707" s="92"/>
      <c r="S1707" s="92"/>
      <c r="T1707" s="92"/>
      <c r="U1707" s="92"/>
      <c r="V1707" s="52"/>
      <c r="W1707" s="52"/>
      <c r="X1707" s="52"/>
      <c r="Y1707" s="52"/>
      <c r="Z1707" s="51"/>
      <c r="AA1707" s="76"/>
      <c r="AB1707" s="76"/>
      <c r="AC1707" s="77"/>
      <c r="AD1707" s="83" t="s">
        <v>16429</v>
      </c>
      <c r="AE1707" s="83">
        <v>214</v>
      </c>
      <c r="AF1707" s="83">
        <v>122</v>
      </c>
      <c r="AG1707" s="83">
        <v>15579</v>
      </c>
      <c r="AH1707" s="83">
        <v>10428</v>
      </c>
      <c r="AI1707" s="83"/>
      <c r="AJ1707" s="83"/>
      <c r="AK1707" s="83"/>
      <c r="AL1707" s="83"/>
      <c r="AM1707" s="83"/>
      <c r="AN1707" s="85">
        <v>42578.516481481478</v>
      </c>
      <c r="AO1707" s="83"/>
      <c r="AP1707" s="83" t="b">
        <v>1</v>
      </c>
      <c r="AQ1707" s="83" t="b">
        <v>0</v>
      </c>
      <c r="AR1707" s="83" t="b">
        <v>0</v>
      </c>
      <c r="AS1707" s="83" t="s">
        <v>13616</v>
      </c>
      <c r="AT1707" s="83">
        <v>4</v>
      </c>
      <c r="AU1707" s="83"/>
      <c r="AV1707" s="83" t="b">
        <v>0</v>
      </c>
      <c r="AW1707" s="83" t="s">
        <v>30151</v>
      </c>
      <c r="AX1707" s="88" t="s">
        <v>31856</v>
      </c>
      <c r="AY1707" s="83" t="s">
        <v>66</v>
      </c>
      <c r="AZ1707" s="2"/>
      <c r="BA1707" s="3"/>
      <c r="BB1707" s="3"/>
      <c r="BC1707" s="3"/>
      <c r="BD1707" s="3"/>
    </row>
    <row r="1708" spans="1:56" x14ac:dyDescent="0.25">
      <c r="A1708" s="69" t="s">
        <v>1623</v>
      </c>
      <c r="B1708" s="70"/>
      <c r="C1708" s="70"/>
      <c r="D1708" s="71"/>
      <c r="E1708" s="73"/>
      <c r="F1708" s="110" t="s">
        <v>28734</v>
      </c>
      <c r="G1708" s="70"/>
      <c r="H1708" s="74"/>
      <c r="I1708" s="75"/>
      <c r="J1708" s="75"/>
      <c r="K1708" s="74" t="s">
        <v>34993</v>
      </c>
      <c r="L1708" s="78"/>
      <c r="M1708" s="79"/>
      <c r="N1708" s="79"/>
      <c r="O1708" s="80"/>
      <c r="P1708" s="81"/>
      <c r="Q1708" s="81"/>
      <c r="R1708" s="92"/>
      <c r="S1708" s="92"/>
      <c r="T1708" s="92"/>
      <c r="U1708" s="92"/>
      <c r="V1708" s="52"/>
      <c r="W1708" s="52"/>
      <c r="X1708" s="52"/>
      <c r="Y1708" s="52"/>
      <c r="Z1708" s="51"/>
      <c r="AA1708" s="76"/>
      <c r="AB1708" s="76"/>
      <c r="AC1708" s="77"/>
      <c r="AD1708" s="83" t="s">
        <v>16430</v>
      </c>
      <c r="AE1708" s="83">
        <v>181</v>
      </c>
      <c r="AF1708" s="83">
        <v>375</v>
      </c>
      <c r="AG1708" s="83">
        <v>4268</v>
      </c>
      <c r="AH1708" s="83">
        <v>1340</v>
      </c>
      <c r="AI1708" s="83">
        <v>-18000</v>
      </c>
      <c r="AJ1708" s="83" t="s">
        <v>19286</v>
      </c>
      <c r="AK1708" s="83" t="s">
        <v>21346</v>
      </c>
      <c r="AL1708" s="88" t="s">
        <v>22557</v>
      </c>
      <c r="AM1708" s="83" t="s">
        <v>23040</v>
      </c>
      <c r="AN1708" s="85">
        <v>40052.066747685189</v>
      </c>
      <c r="AO1708" s="88" t="s">
        <v>24606</v>
      </c>
      <c r="AP1708" s="83" t="b">
        <v>0</v>
      </c>
      <c r="AQ1708" s="83" t="b">
        <v>0</v>
      </c>
      <c r="AR1708" s="83" t="b">
        <v>0</v>
      </c>
      <c r="AS1708" s="83" t="s">
        <v>13611</v>
      </c>
      <c r="AT1708" s="83">
        <v>6</v>
      </c>
      <c r="AU1708" s="88" t="s">
        <v>26520</v>
      </c>
      <c r="AV1708" s="83" t="b">
        <v>0</v>
      </c>
      <c r="AW1708" s="83" t="s">
        <v>30151</v>
      </c>
      <c r="AX1708" s="88" t="s">
        <v>31857</v>
      </c>
      <c r="AY1708" s="83" t="s">
        <v>66</v>
      </c>
      <c r="AZ1708" s="2"/>
      <c r="BA1708" s="3"/>
      <c r="BB1708" s="3"/>
      <c r="BC1708" s="3"/>
      <c r="BD1708" s="3"/>
    </row>
    <row r="1709" spans="1:56" x14ac:dyDescent="0.25">
      <c r="A1709" s="69" t="s">
        <v>1624</v>
      </c>
      <c r="B1709" s="70"/>
      <c r="C1709" s="70"/>
      <c r="D1709" s="71"/>
      <c r="E1709" s="73"/>
      <c r="F1709" s="110" t="s">
        <v>28735</v>
      </c>
      <c r="G1709" s="70"/>
      <c r="H1709" s="74"/>
      <c r="I1709" s="75"/>
      <c r="J1709" s="75"/>
      <c r="K1709" s="74" t="s">
        <v>34994</v>
      </c>
      <c r="L1709" s="78"/>
      <c r="M1709" s="79"/>
      <c r="N1709" s="79"/>
      <c r="O1709" s="80"/>
      <c r="P1709" s="81"/>
      <c r="Q1709" s="81"/>
      <c r="R1709" s="92"/>
      <c r="S1709" s="92"/>
      <c r="T1709" s="92"/>
      <c r="U1709" s="92"/>
      <c r="V1709" s="52"/>
      <c r="W1709" s="52"/>
      <c r="X1709" s="52"/>
      <c r="Y1709" s="52"/>
      <c r="Z1709" s="51"/>
      <c r="AA1709" s="76"/>
      <c r="AB1709" s="76"/>
      <c r="AC1709" s="77"/>
      <c r="AD1709" s="83" t="s">
        <v>16431</v>
      </c>
      <c r="AE1709" s="83">
        <v>290</v>
      </c>
      <c r="AF1709" s="83">
        <v>317</v>
      </c>
      <c r="AG1709" s="83">
        <v>31</v>
      </c>
      <c r="AH1709" s="83">
        <v>0</v>
      </c>
      <c r="AI1709" s="83">
        <v>-18000</v>
      </c>
      <c r="AJ1709" s="83" t="s">
        <v>19287</v>
      </c>
      <c r="AK1709" s="83" t="s">
        <v>21347</v>
      </c>
      <c r="AL1709" s="88" t="s">
        <v>22228</v>
      </c>
      <c r="AM1709" s="83" t="s">
        <v>23040</v>
      </c>
      <c r="AN1709" s="85">
        <v>40174.294618055559</v>
      </c>
      <c r="AO1709" s="88" t="s">
        <v>24607</v>
      </c>
      <c r="AP1709" s="83" t="b">
        <v>0</v>
      </c>
      <c r="AQ1709" s="83" t="b">
        <v>0</v>
      </c>
      <c r="AR1709" s="83" t="b">
        <v>1</v>
      </c>
      <c r="AS1709" s="83" t="s">
        <v>13611</v>
      </c>
      <c r="AT1709" s="83">
        <v>36</v>
      </c>
      <c r="AU1709" s="88" t="s">
        <v>26521</v>
      </c>
      <c r="AV1709" s="83" t="b">
        <v>0</v>
      </c>
      <c r="AW1709" s="83" t="s">
        <v>30151</v>
      </c>
      <c r="AX1709" s="88" t="s">
        <v>31858</v>
      </c>
      <c r="AY1709" s="83" t="s">
        <v>66</v>
      </c>
      <c r="AZ1709" s="2"/>
      <c r="BA1709" s="3"/>
      <c r="BB1709" s="3"/>
      <c r="BC1709" s="3"/>
      <c r="BD1709" s="3"/>
    </row>
    <row r="1710" spans="1:56" x14ac:dyDescent="0.25">
      <c r="A1710" s="69" t="s">
        <v>1625</v>
      </c>
      <c r="B1710" s="70"/>
      <c r="C1710" s="70"/>
      <c r="D1710" s="71"/>
      <c r="E1710" s="73"/>
      <c r="F1710" s="110" t="s">
        <v>28736</v>
      </c>
      <c r="G1710" s="70"/>
      <c r="H1710" s="74"/>
      <c r="I1710" s="75"/>
      <c r="J1710" s="75"/>
      <c r="K1710" s="74" t="s">
        <v>34995</v>
      </c>
      <c r="L1710" s="78"/>
      <c r="M1710" s="79"/>
      <c r="N1710" s="79"/>
      <c r="O1710" s="80"/>
      <c r="P1710" s="81"/>
      <c r="Q1710" s="81"/>
      <c r="R1710" s="92"/>
      <c r="S1710" s="92"/>
      <c r="T1710" s="92"/>
      <c r="U1710" s="92"/>
      <c r="V1710" s="52"/>
      <c r="W1710" s="52"/>
      <c r="X1710" s="52"/>
      <c r="Y1710" s="52"/>
      <c r="Z1710" s="51"/>
      <c r="AA1710" s="76"/>
      <c r="AB1710" s="76"/>
      <c r="AC1710" s="77"/>
      <c r="AD1710" s="83" t="s">
        <v>16432</v>
      </c>
      <c r="AE1710" s="83">
        <v>523</v>
      </c>
      <c r="AF1710" s="83">
        <v>766</v>
      </c>
      <c r="AG1710" s="83">
        <v>4528</v>
      </c>
      <c r="AH1710" s="83">
        <v>820</v>
      </c>
      <c r="AI1710" s="83"/>
      <c r="AJ1710" s="83" t="s">
        <v>19288</v>
      </c>
      <c r="AK1710" s="83"/>
      <c r="AL1710" s="83"/>
      <c r="AM1710" s="83"/>
      <c r="AN1710" s="85">
        <v>40760.832951388889</v>
      </c>
      <c r="AO1710" s="88" t="s">
        <v>24608</v>
      </c>
      <c r="AP1710" s="83" t="b">
        <v>1</v>
      </c>
      <c r="AQ1710" s="83" t="b">
        <v>0</v>
      </c>
      <c r="AR1710" s="83" t="b">
        <v>1</v>
      </c>
      <c r="AS1710" s="83" t="s">
        <v>13611</v>
      </c>
      <c r="AT1710" s="83">
        <v>0</v>
      </c>
      <c r="AU1710" s="88" t="s">
        <v>25919</v>
      </c>
      <c r="AV1710" s="83" t="b">
        <v>0</v>
      </c>
      <c r="AW1710" s="83" t="s">
        <v>30151</v>
      </c>
      <c r="AX1710" s="88" t="s">
        <v>31859</v>
      </c>
      <c r="AY1710" s="83" t="s">
        <v>66</v>
      </c>
      <c r="AZ1710" s="2"/>
      <c r="BA1710" s="3"/>
      <c r="BB1710" s="3"/>
      <c r="BC1710" s="3"/>
      <c r="BD1710" s="3"/>
    </row>
    <row r="1711" spans="1:56" x14ac:dyDescent="0.25">
      <c r="A1711" s="69" t="s">
        <v>3114</v>
      </c>
      <c r="B1711" s="70"/>
      <c r="C1711" s="70"/>
      <c r="D1711" s="71"/>
      <c r="E1711" s="73"/>
      <c r="F1711" s="110" t="s">
        <v>28737</v>
      </c>
      <c r="G1711" s="70"/>
      <c r="H1711" s="74"/>
      <c r="I1711" s="75"/>
      <c r="J1711" s="75"/>
      <c r="K1711" s="74" t="s">
        <v>34996</v>
      </c>
      <c r="L1711" s="78"/>
      <c r="M1711" s="79"/>
      <c r="N1711" s="79"/>
      <c r="O1711" s="80"/>
      <c r="P1711" s="81"/>
      <c r="Q1711" s="81"/>
      <c r="R1711" s="92"/>
      <c r="S1711" s="92"/>
      <c r="T1711" s="92"/>
      <c r="U1711" s="92"/>
      <c r="V1711" s="52"/>
      <c r="W1711" s="52"/>
      <c r="X1711" s="52"/>
      <c r="Y1711" s="52"/>
      <c r="Z1711" s="51"/>
      <c r="AA1711" s="76"/>
      <c r="AB1711" s="76"/>
      <c r="AC1711" s="77"/>
      <c r="AD1711" s="83" t="s">
        <v>16433</v>
      </c>
      <c r="AE1711" s="83">
        <v>1683</v>
      </c>
      <c r="AF1711" s="83">
        <v>1441</v>
      </c>
      <c r="AG1711" s="83">
        <v>10300</v>
      </c>
      <c r="AH1711" s="83">
        <v>6111</v>
      </c>
      <c r="AI1711" s="83">
        <v>-28800</v>
      </c>
      <c r="AJ1711" s="83" t="s">
        <v>19289</v>
      </c>
      <c r="AK1711" s="83"/>
      <c r="AL1711" s="83"/>
      <c r="AM1711" s="83" t="s">
        <v>23041</v>
      </c>
      <c r="AN1711" s="85">
        <v>40891.154050925928</v>
      </c>
      <c r="AO1711" s="88" t="s">
        <v>24609</v>
      </c>
      <c r="AP1711" s="83" t="b">
        <v>0</v>
      </c>
      <c r="AQ1711" s="83" t="b">
        <v>0</v>
      </c>
      <c r="AR1711" s="83" t="b">
        <v>1</v>
      </c>
      <c r="AS1711" s="83" t="s">
        <v>13611</v>
      </c>
      <c r="AT1711" s="83">
        <v>3</v>
      </c>
      <c r="AU1711" s="88" t="s">
        <v>26522</v>
      </c>
      <c r="AV1711" s="83" t="b">
        <v>0</v>
      </c>
      <c r="AW1711" s="83" t="s">
        <v>30151</v>
      </c>
      <c r="AX1711" s="88" t="s">
        <v>31860</v>
      </c>
      <c r="AY1711" s="83" t="s">
        <v>65</v>
      </c>
      <c r="AZ1711" s="2"/>
      <c r="BA1711" s="3"/>
      <c r="BB1711" s="3"/>
      <c r="BC1711" s="3"/>
      <c r="BD1711" s="3"/>
    </row>
    <row r="1712" spans="1:56" x14ac:dyDescent="0.25">
      <c r="A1712" s="69" t="s">
        <v>1626</v>
      </c>
      <c r="B1712" s="70"/>
      <c r="C1712" s="70"/>
      <c r="D1712" s="71"/>
      <c r="E1712" s="73"/>
      <c r="F1712" s="110" t="s">
        <v>28738</v>
      </c>
      <c r="G1712" s="70"/>
      <c r="H1712" s="74"/>
      <c r="I1712" s="75"/>
      <c r="J1712" s="75"/>
      <c r="K1712" s="74" t="s">
        <v>34997</v>
      </c>
      <c r="L1712" s="78"/>
      <c r="M1712" s="79"/>
      <c r="N1712" s="79"/>
      <c r="O1712" s="80"/>
      <c r="P1712" s="81"/>
      <c r="Q1712" s="81"/>
      <c r="R1712" s="92"/>
      <c r="S1712" s="92"/>
      <c r="T1712" s="92"/>
      <c r="U1712" s="92"/>
      <c r="V1712" s="52"/>
      <c r="W1712" s="52"/>
      <c r="X1712" s="52"/>
      <c r="Y1712" s="52"/>
      <c r="Z1712" s="51"/>
      <c r="AA1712" s="76"/>
      <c r="AB1712" s="76"/>
      <c r="AC1712" s="77"/>
      <c r="AD1712" s="83" t="s">
        <v>16434</v>
      </c>
      <c r="AE1712" s="83">
        <v>652</v>
      </c>
      <c r="AF1712" s="83">
        <v>1060</v>
      </c>
      <c r="AG1712" s="83">
        <v>19391</v>
      </c>
      <c r="AH1712" s="83">
        <v>6636</v>
      </c>
      <c r="AI1712" s="83">
        <v>-28800</v>
      </c>
      <c r="AJ1712" s="83" t="s">
        <v>19290</v>
      </c>
      <c r="AK1712" s="83" t="s">
        <v>16799</v>
      </c>
      <c r="AL1712" s="88" t="s">
        <v>22558</v>
      </c>
      <c r="AM1712" s="83" t="s">
        <v>23041</v>
      </c>
      <c r="AN1712" s="85">
        <v>41848.853668981479</v>
      </c>
      <c r="AO1712" s="88" t="s">
        <v>24610</v>
      </c>
      <c r="AP1712" s="83" t="b">
        <v>0</v>
      </c>
      <c r="AQ1712" s="83" t="b">
        <v>0</v>
      </c>
      <c r="AR1712" s="83" t="b">
        <v>0</v>
      </c>
      <c r="AS1712" s="83" t="s">
        <v>13611</v>
      </c>
      <c r="AT1712" s="83">
        <v>1</v>
      </c>
      <c r="AU1712" s="88" t="s">
        <v>25919</v>
      </c>
      <c r="AV1712" s="83" t="b">
        <v>0</v>
      </c>
      <c r="AW1712" s="83" t="s">
        <v>30151</v>
      </c>
      <c r="AX1712" s="88" t="s">
        <v>31861</v>
      </c>
      <c r="AY1712" s="83" t="s">
        <v>66</v>
      </c>
      <c r="AZ1712" s="2"/>
      <c r="BA1712" s="3"/>
      <c r="BB1712" s="3"/>
      <c r="BC1712" s="3"/>
      <c r="BD1712" s="3"/>
    </row>
    <row r="1713" spans="1:56" x14ac:dyDescent="0.25">
      <c r="A1713" s="69" t="s">
        <v>1628</v>
      </c>
      <c r="B1713" s="70"/>
      <c r="C1713" s="70"/>
      <c r="D1713" s="71"/>
      <c r="E1713" s="73"/>
      <c r="F1713" s="110" t="s">
        <v>28739</v>
      </c>
      <c r="G1713" s="70"/>
      <c r="H1713" s="74"/>
      <c r="I1713" s="75"/>
      <c r="J1713" s="75"/>
      <c r="K1713" s="74" t="s">
        <v>34998</v>
      </c>
      <c r="L1713" s="78"/>
      <c r="M1713" s="79"/>
      <c r="N1713" s="79"/>
      <c r="O1713" s="80"/>
      <c r="P1713" s="81"/>
      <c r="Q1713" s="81"/>
      <c r="R1713" s="92"/>
      <c r="S1713" s="92"/>
      <c r="T1713" s="92"/>
      <c r="U1713" s="92"/>
      <c r="V1713" s="52"/>
      <c r="W1713" s="52"/>
      <c r="X1713" s="52"/>
      <c r="Y1713" s="52"/>
      <c r="Z1713" s="51"/>
      <c r="AA1713" s="76"/>
      <c r="AB1713" s="76"/>
      <c r="AC1713" s="77"/>
      <c r="AD1713" s="83" t="s">
        <v>16435</v>
      </c>
      <c r="AE1713" s="83">
        <v>367</v>
      </c>
      <c r="AF1713" s="83">
        <v>1262</v>
      </c>
      <c r="AG1713" s="83">
        <v>33410</v>
      </c>
      <c r="AH1713" s="83">
        <v>31280</v>
      </c>
      <c r="AI1713" s="83">
        <v>-21600</v>
      </c>
      <c r="AJ1713" s="83" t="s">
        <v>19291</v>
      </c>
      <c r="AK1713" s="83"/>
      <c r="AL1713" s="83"/>
      <c r="AM1713" s="83" t="s">
        <v>23039</v>
      </c>
      <c r="AN1713" s="85">
        <v>41311.762060185189</v>
      </c>
      <c r="AO1713" s="88" t="s">
        <v>24611</v>
      </c>
      <c r="AP1713" s="83" t="b">
        <v>1</v>
      </c>
      <c r="AQ1713" s="83" t="b">
        <v>0</v>
      </c>
      <c r="AR1713" s="83" t="b">
        <v>1</v>
      </c>
      <c r="AS1713" s="83" t="s">
        <v>13611</v>
      </c>
      <c r="AT1713" s="83">
        <v>28</v>
      </c>
      <c r="AU1713" s="88" t="s">
        <v>25919</v>
      </c>
      <c r="AV1713" s="83" t="b">
        <v>0</v>
      </c>
      <c r="AW1713" s="83" t="s">
        <v>30151</v>
      </c>
      <c r="AX1713" s="88" t="s">
        <v>31862</v>
      </c>
      <c r="AY1713" s="83" t="s">
        <v>66</v>
      </c>
      <c r="AZ1713" s="2"/>
      <c r="BA1713" s="3"/>
      <c r="BB1713" s="3"/>
      <c r="BC1713" s="3"/>
      <c r="BD1713" s="3"/>
    </row>
    <row r="1714" spans="1:56" x14ac:dyDescent="0.25">
      <c r="A1714" s="69" t="s">
        <v>1629</v>
      </c>
      <c r="B1714" s="70"/>
      <c r="C1714" s="70"/>
      <c r="D1714" s="71"/>
      <c r="E1714" s="73"/>
      <c r="F1714" s="110" t="s">
        <v>28740</v>
      </c>
      <c r="G1714" s="70"/>
      <c r="H1714" s="74"/>
      <c r="I1714" s="75"/>
      <c r="J1714" s="75"/>
      <c r="K1714" s="74" t="s">
        <v>34999</v>
      </c>
      <c r="L1714" s="78"/>
      <c r="M1714" s="79"/>
      <c r="N1714" s="79"/>
      <c r="O1714" s="80"/>
      <c r="P1714" s="81"/>
      <c r="Q1714" s="81"/>
      <c r="R1714" s="92"/>
      <c r="S1714" s="92"/>
      <c r="T1714" s="92"/>
      <c r="U1714" s="92"/>
      <c r="V1714" s="52"/>
      <c r="W1714" s="52"/>
      <c r="X1714" s="52"/>
      <c r="Y1714" s="52"/>
      <c r="Z1714" s="51"/>
      <c r="AA1714" s="76"/>
      <c r="AB1714" s="76"/>
      <c r="AC1714" s="77"/>
      <c r="AD1714" s="83" t="s">
        <v>16436</v>
      </c>
      <c r="AE1714" s="83">
        <v>343</v>
      </c>
      <c r="AF1714" s="83">
        <v>560</v>
      </c>
      <c r="AG1714" s="83">
        <v>23061</v>
      </c>
      <c r="AH1714" s="83">
        <v>2362</v>
      </c>
      <c r="AI1714" s="83">
        <v>-28800</v>
      </c>
      <c r="AJ1714" s="83" t="s">
        <v>19292</v>
      </c>
      <c r="AK1714" s="83"/>
      <c r="AL1714" s="83"/>
      <c r="AM1714" s="83" t="s">
        <v>23041</v>
      </c>
      <c r="AN1714" s="85">
        <v>40292.080277777779</v>
      </c>
      <c r="AO1714" s="88" t="s">
        <v>24612</v>
      </c>
      <c r="AP1714" s="83" t="b">
        <v>0</v>
      </c>
      <c r="AQ1714" s="83" t="b">
        <v>0</v>
      </c>
      <c r="AR1714" s="83" t="b">
        <v>1</v>
      </c>
      <c r="AS1714" s="83" t="s">
        <v>13611</v>
      </c>
      <c r="AT1714" s="83">
        <v>1</v>
      </c>
      <c r="AU1714" s="88" t="s">
        <v>26523</v>
      </c>
      <c r="AV1714" s="83" t="b">
        <v>0</v>
      </c>
      <c r="AW1714" s="83" t="s">
        <v>30151</v>
      </c>
      <c r="AX1714" s="88" t="s">
        <v>31863</v>
      </c>
      <c r="AY1714" s="83" t="s">
        <v>66</v>
      </c>
      <c r="AZ1714" s="2"/>
      <c r="BA1714" s="3"/>
      <c r="BB1714" s="3"/>
      <c r="BC1714" s="3"/>
      <c r="BD1714" s="3"/>
    </row>
    <row r="1715" spans="1:56" x14ac:dyDescent="0.25">
      <c r="A1715" s="69" t="s">
        <v>3115</v>
      </c>
      <c r="B1715" s="70"/>
      <c r="C1715" s="70"/>
      <c r="D1715" s="71"/>
      <c r="E1715" s="73"/>
      <c r="F1715" s="110" t="s">
        <v>28741</v>
      </c>
      <c r="G1715" s="70"/>
      <c r="H1715" s="74"/>
      <c r="I1715" s="75"/>
      <c r="J1715" s="75"/>
      <c r="K1715" s="74" t="s">
        <v>35000</v>
      </c>
      <c r="L1715" s="78"/>
      <c r="M1715" s="79"/>
      <c r="N1715" s="79"/>
      <c r="O1715" s="80"/>
      <c r="P1715" s="81"/>
      <c r="Q1715" s="81"/>
      <c r="R1715" s="92"/>
      <c r="S1715" s="92"/>
      <c r="T1715" s="92"/>
      <c r="U1715" s="92"/>
      <c r="V1715" s="52"/>
      <c r="W1715" s="52"/>
      <c r="X1715" s="52"/>
      <c r="Y1715" s="52"/>
      <c r="Z1715" s="51"/>
      <c r="AA1715" s="76"/>
      <c r="AB1715" s="76"/>
      <c r="AC1715" s="77"/>
      <c r="AD1715" s="83" t="s">
        <v>16437</v>
      </c>
      <c r="AE1715" s="83">
        <v>249</v>
      </c>
      <c r="AF1715" s="83">
        <v>303</v>
      </c>
      <c r="AG1715" s="83">
        <v>5609</v>
      </c>
      <c r="AH1715" s="83">
        <v>5350</v>
      </c>
      <c r="AI1715" s="83">
        <v>-28800</v>
      </c>
      <c r="AJ1715" s="83" t="s">
        <v>19293</v>
      </c>
      <c r="AK1715" s="83" t="s">
        <v>21348</v>
      </c>
      <c r="AL1715" s="83"/>
      <c r="AM1715" s="83" t="s">
        <v>23047</v>
      </c>
      <c r="AN1715" s="85">
        <v>39911.840671296297</v>
      </c>
      <c r="AO1715" s="88" t="s">
        <v>24613</v>
      </c>
      <c r="AP1715" s="83" t="b">
        <v>0</v>
      </c>
      <c r="AQ1715" s="83" t="b">
        <v>0</v>
      </c>
      <c r="AR1715" s="83" t="b">
        <v>1</v>
      </c>
      <c r="AS1715" s="83" t="s">
        <v>13611</v>
      </c>
      <c r="AT1715" s="83">
        <v>1</v>
      </c>
      <c r="AU1715" s="88" t="s">
        <v>26524</v>
      </c>
      <c r="AV1715" s="83" t="b">
        <v>0</v>
      </c>
      <c r="AW1715" s="83" t="s">
        <v>30151</v>
      </c>
      <c r="AX1715" s="88" t="s">
        <v>31864</v>
      </c>
      <c r="AY1715" s="83" t="s">
        <v>65</v>
      </c>
      <c r="AZ1715" s="2"/>
      <c r="BA1715" s="3"/>
      <c r="BB1715" s="3"/>
      <c r="BC1715" s="3"/>
      <c r="BD1715" s="3"/>
    </row>
    <row r="1716" spans="1:56" x14ac:dyDescent="0.25">
      <c r="A1716" s="69" t="s">
        <v>1630</v>
      </c>
      <c r="B1716" s="70"/>
      <c r="C1716" s="70"/>
      <c r="D1716" s="71"/>
      <c r="E1716" s="73"/>
      <c r="F1716" s="110" t="s">
        <v>28742</v>
      </c>
      <c r="G1716" s="70"/>
      <c r="H1716" s="74"/>
      <c r="I1716" s="75"/>
      <c r="J1716" s="75"/>
      <c r="K1716" s="74" t="s">
        <v>35001</v>
      </c>
      <c r="L1716" s="78"/>
      <c r="M1716" s="79"/>
      <c r="N1716" s="79"/>
      <c r="O1716" s="80"/>
      <c r="P1716" s="81"/>
      <c r="Q1716" s="81"/>
      <c r="R1716" s="92"/>
      <c r="S1716" s="92"/>
      <c r="T1716" s="92"/>
      <c r="U1716" s="92"/>
      <c r="V1716" s="52"/>
      <c r="W1716" s="52"/>
      <c r="X1716" s="52"/>
      <c r="Y1716" s="52"/>
      <c r="Z1716" s="51"/>
      <c r="AA1716" s="76"/>
      <c r="AB1716" s="76"/>
      <c r="AC1716" s="77"/>
      <c r="AD1716" s="83" t="s">
        <v>16438</v>
      </c>
      <c r="AE1716" s="83">
        <v>330</v>
      </c>
      <c r="AF1716" s="83">
        <v>355</v>
      </c>
      <c r="AG1716" s="83">
        <v>55006</v>
      </c>
      <c r="AH1716" s="83">
        <v>7849</v>
      </c>
      <c r="AI1716" s="83">
        <v>-18000</v>
      </c>
      <c r="AJ1716" s="83" t="s">
        <v>19294</v>
      </c>
      <c r="AK1716" s="83" t="s">
        <v>21349</v>
      </c>
      <c r="AL1716" s="88" t="s">
        <v>22559</v>
      </c>
      <c r="AM1716" s="83" t="s">
        <v>23040</v>
      </c>
      <c r="AN1716" s="85">
        <v>40317.130057870374</v>
      </c>
      <c r="AO1716" s="88" t="s">
        <v>24614</v>
      </c>
      <c r="AP1716" s="83" t="b">
        <v>0</v>
      </c>
      <c r="AQ1716" s="83" t="b">
        <v>0</v>
      </c>
      <c r="AR1716" s="83" t="b">
        <v>1</v>
      </c>
      <c r="AS1716" s="83" t="s">
        <v>13611</v>
      </c>
      <c r="AT1716" s="83">
        <v>19</v>
      </c>
      <c r="AU1716" s="88" t="s">
        <v>26525</v>
      </c>
      <c r="AV1716" s="83" t="b">
        <v>0</v>
      </c>
      <c r="AW1716" s="83" t="s">
        <v>30151</v>
      </c>
      <c r="AX1716" s="88" t="s">
        <v>31865</v>
      </c>
      <c r="AY1716" s="83" t="s">
        <v>66</v>
      </c>
      <c r="AZ1716" s="2"/>
      <c r="BA1716" s="3"/>
      <c r="BB1716" s="3"/>
      <c r="BC1716" s="3"/>
      <c r="BD1716" s="3"/>
    </row>
    <row r="1717" spans="1:56" x14ac:dyDescent="0.25">
      <c r="A1717" s="69" t="s">
        <v>3116</v>
      </c>
      <c r="B1717" s="70"/>
      <c r="C1717" s="70"/>
      <c r="D1717" s="71"/>
      <c r="E1717" s="73"/>
      <c r="F1717" s="110" t="s">
        <v>28743</v>
      </c>
      <c r="G1717" s="70"/>
      <c r="H1717" s="74"/>
      <c r="I1717" s="75"/>
      <c r="J1717" s="75"/>
      <c r="K1717" s="74" t="s">
        <v>35002</v>
      </c>
      <c r="L1717" s="78"/>
      <c r="M1717" s="79"/>
      <c r="N1717" s="79"/>
      <c r="O1717" s="80"/>
      <c r="P1717" s="81"/>
      <c r="Q1717" s="81"/>
      <c r="R1717" s="92"/>
      <c r="S1717" s="92"/>
      <c r="T1717" s="92"/>
      <c r="U1717" s="92"/>
      <c r="V1717" s="52"/>
      <c r="W1717" s="52"/>
      <c r="X1717" s="52"/>
      <c r="Y1717" s="52"/>
      <c r="Z1717" s="51"/>
      <c r="AA1717" s="76"/>
      <c r="AB1717" s="76"/>
      <c r="AC1717" s="77"/>
      <c r="AD1717" s="83" t="s">
        <v>16439</v>
      </c>
      <c r="AE1717" s="83">
        <v>1692</v>
      </c>
      <c r="AF1717" s="83">
        <v>2074</v>
      </c>
      <c r="AG1717" s="83">
        <v>52024</v>
      </c>
      <c r="AH1717" s="83">
        <v>24554</v>
      </c>
      <c r="AI1717" s="83">
        <v>-18000</v>
      </c>
      <c r="AJ1717" s="83" t="s">
        <v>19295</v>
      </c>
      <c r="AK1717" s="83" t="s">
        <v>21350</v>
      </c>
      <c r="AL1717" s="88" t="s">
        <v>22560</v>
      </c>
      <c r="AM1717" s="83" t="s">
        <v>23040</v>
      </c>
      <c r="AN1717" s="85">
        <v>39159.174050925925</v>
      </c>
      <c r="AO1717" s="88" t="s">
        <v>24615</v>
      </c>
      <c r="AP1717" s="83" t="b">
        <v>0</v>
      </c>
      <c r="AQ1717" s="83" t="b">
        <v>0</v>
      </c>
      <c r="AR1717" s="83" t="b">
        <v>0</v>
      </c>
      <c r="AS1717" s="83" t="s">
        <v>13611</v>
      </c>
      <c r="AT1717" s="83">
        <v>119</v>
      </c>
      <c r="AU1717" s="88" t="s">
        <v>25950</v>
      </c>
      <c r="AV1717" s="83" t="b">
        <v>0</v>
      </c>
      <c r="AW1717" s="83" t="s">
        <v>30151</v>
      </c>
      <c r="AX1717" s="88" t="s">
        <v>31866</v>
      </c>
      <c r="AY1717" s="83" t="s">
        <v>65</v>
      </c>
      <c r="AZ1717" s="2"/>
      <c r="BA1717" s="3"/>
      <c r="BB1717" s="3"/>
      <c r="BC1717" s="3"/>
      <c r="BD1717" s="3"/>
    </row>
    <row r="1718" spans="1:56" x14ac:dyDescent="0.25">
      <c r="A1718" s="69" t="s">
        <v>1631</v>
      </c>
      <c r="B1718" s="70"/>
      <c r="C1718" s="70"/>
      <c r="D1718" s="71"/>
      <c r="E1718" s="73"/>
      <c r="F1718" s="110" t="s">
        <v>28744</v>
      </c>
      <c r="G1718" s="70"/>
      <c r="H1718" s="74"/>
      <c r="I1718" s="75"/>
      <c r="J1718" s="75"/>
      <c r="K1718" s="74" t="s">
        <v>35003</v>
      </c>
      <c r="L1718" s="78"/>
      <c r="M1718" s="79"/>
      <c r="N1718" s="79"/>
      <c r="O1718" s="80"/>
      <c r="P1718" s="81"/>
      <c r="Q1718" s="81"/>
      <c r="R1718" s="92"/>
      <c r="S1718" s="92"/>
      <c r="T1718" s="92"/>
      <c r="U1718" s="92"/>
      <c r="V1718" s="52"/>
      <c r="W1718" s="52"/>
      <c r="X1718" s="52"/>
      <c r="Y1718" s="52"/>
      <c r="Z1718" s="51"/>
      <c r="AA1718" s="76"/>
      <c r="AB1718" s="76"/>
      <c r="AC1718" s="77"/>
      <c r="AD1718" s="83" t="s">
        <v>16440</v>
      </c>
      <c r="AE1718" s="83">
        <v>180</v>
      </c>
      <c r="AF1718" s="83">
        <v>307</v>
      </c>
      <c r="AG1718" s="83">
        <v>3454</v>
      </c>
      <c r="AH1718" s="83">
        <v>17</v>
      </c>
      <c r="AI1718" s="83">
        <v>-21600</v>
      </c>
      <c r="AJ1718" s="83" t="s">
        <v>19296</v>
      </c>
      <c r="AK1718" s="83" t="s">
        <v>21351</v>
      </c>
      <c r="AL1718" s="88" t="s">
        <v>22561</v>
      </c>
      <c r="AM1718" s="83" t="s">
        <v>23039</v>
      </c>
      <c r="AN1718" s="85">
        <v>39597.793449074074</v>
      </c>
      <c r="AO1718" s="88" t="s">
        <v>24616</v>
      </c>
      <c r="AP1718" s="83" t="b">
        <v>0</v>
      </c>
      <c r="AQ1718" s="83" t="b">
        <v>0</v>
      </c>
      <c r="AR1718" s="83" t="b">
        <v>1</v>
      </c>
      <c r="AS1718" s="83" t="s">
        <v>13611</v>
      </c>
      <c r="AT1718" s="83">
        <v>22</v>
      </c>
      <c r="AU1718" s="88" t="s">
        <v>26526</v>
      </c>
      <c r="AV1718" s="83" t="b">
        <v>0</v>
      </c>
      <c r="AW1718" s="83" t="s">
        <v>30151</v>
      </c>
      <c r="AX1718" s="88" t="s">
        <v>31867</v>
      </c>
      <c r="AY1718" s="83" t="s">
        <v>66</v>
      </c>
      <c r="AZ1718" s="2"/>
      <c r="BA1718" s="3"/>
      <c r="BB1718" s="3"/>
      <c r="BC1718" s="3"/>
      <c r="BD1718" s="3"/>
    </row>
    <row r="1719" spans="1:56" x14ac:dyDescent="0.25">
      <c r="A1719" s="69" t="s">
        <v>1632</v>
      </c>
      <c r="B1719" s="70"/>
      <c r="C1719" s="70"/>
      <c r="D1719" s="71"/>
      <c r="E1719" s="73"/>
      <c r="F1719" s="110" t="s">
        <v>28745</v>
      </c>
      <c r="G1719" s="70"/>
      <c r="H1719" s="74"/>
      <c r="I1719" s="75"/>
      <c r="J1719" s="75"/>
      <c r="K1719" s="74" t="s">
        <v>35004</v>
      </c>
      <c r="L1719" s="78"/>
      <c r="M1719" s="79"/>
      <c r="N1719" s="79"/>
      <c r="O1719" s="80"/>
      <c r="P1719" s="81"/>
      <c r="Q1719" s="81"/>
      <c r="R1719" s="92"/>
      <c r="S1719" s="92"/>
      <c r="T1719" s="92"/>
      <c r="U1719" s="92"/>
      <c r="V1719" s="52"/>
      <c r="W1719" s="52"/>
      <c r="X1719" s="52"/>
      <c r="Y1719" s="52"/>
      <c r="Z1719" s="51"/>
      <c r="AA1719" s="76"/>
      <c r="AB1719" s="76"/>
      <c r="AC1719" s="77"/>
      <c r="AD1719" s="83" t="s">
        <v>16441</v>
      </c>
      <c r="AE1719" s="83">
        <v>558</v>
      </c>
      <c r="AF1719" s="83">
        <v>617</v>
      </c>
      <c r="AG1719" s="83">
        <v>17711</v>
      </c>
      <c r="AH1719" s="83">
        <v>3260</v>
      </c>
      <c r="AI1719" s="83">
        <v>-36000</v>
      </c>
      <c r="AJ1719" s="83" t="s">
        <v>19297</v>
      </c>
      <c r="AK1719" s="83" t="s">
        <v>21352</v>
      </c>
      <c r="AL1719" s="88" t="s">
        <v>22562</v>
      </c>
      <c r="AM1719" s="83" t="s">
        <v>23043</v>
      </c>
      <c r="AN1719" s="85">
        <v>41115.037094907406</v>
      </c>
      <c r="AO1719" s="88" t="s">
        <v>24617</v>
      </c>
      <c r="AP1719" s="83" t="b">
        <v>0</v>
      </c>
      <c r="AQ1719" s="83" t="b">
        <v>0</v>
      </c>
      <c r="AR1719" s="83" t="b">
        <v>1</v>
      </c>
      <c r="AS1719" s="83" t="s">
        <v>13611</v>
      </c>
      <c r="AT1719" s="83">
        <v>0</v>
      </c>
      <c r="AU1719" s="88" t="s">
        <v>25935</v>
      </c>
      <c r="AV1719" s="83" t="b">
        <v>0</v>
      </c>
      <c r="AW1719" s="83" t="s">
        <v>30151</v>
      </c>
      <c r="AX1719" s="88" t="s">
        <v>31868</v>
      </c>
      <c r="AY1719" s="83" t="s">
        <v>66</v>
      </c>
      <c r="AZ1719" s="2"/>
      <c r="BA1719" s="3"/>
      <c r="BB1719" s="3"/>
      <c r="BC1719" s="3"/>
      <c r="BD1719" s="3"/>
    </row>
    <row r="1720" spans="1:56" x14ac:dyDescent="0.25">
      <c r="A1720" s="69" t="s">
        <v>1633</v>
      </c>
      <c r="B1720" s="70"/>
      <c r="C1720" s="70"/>
      <c r="D1720" s="71"/>
      <c r="E1720" s="73"/>
      <c r="F1720" s="110" t="s">
        <v>28746</v>
      </c>
      <c r="G1720" s="70"/>
      <c r="H1720" s="74"/>
      <c r="I1720" s="75"/>
      <c r="J1720" s="75"/>
      <c r="K1720" s="74" t="s">
        <v>35005</v>
      </c>
      <c r="L1720" s="78"/>
      <c r="M1720" s="79"/>
      <c r="N1720" s="79"/>
      <c r="O1720" s="80"/>
      <c r="P1720" s="81"/>
      <c r="Q1720" s="81"/>
      <c r="R1720" s="92"/>
      <c r="S1720" s="92"/>
      <c r="T1720" s="92"/>
      <c r="U1720" s="92"/>
      <c r="V1720" s="52"/>
      <c r="W1720" s="52"/>
      <c r="X1720" s="52"/>
      <c r="Y1720" s="52"/>
      <c r="Z1720" s="51"/>
      <c r="AA1720" s="76"/>
      <c r="AB1720" s="76"/>
      <c r="AC1720" s="77"/>
      <c r="AD1720" s="83" t="s">
        <v>16442</v>
      </c>
      <c r="AE1720" s="83">
        <v>533</v>
      </c>
      <c r="AF1720" s="83">
        <v>666</v>
      </c>
      <c r="AG1720" s="83">
        <v>16182</v>
      </c>
      <c r="AH1720" s="83">
        <v>2701</v>
      </c>
      <c r="AI1720" s="83">
        <v>-18000</v>
      </c>
      <c r="AJ1720" s="83" t="s">
        <v>19298</v>
      </c>
      <c r="AK1720" s="83"/>
      <c r="AL1720" s="88" t="s">
        <v>22563</v>
      </c>
      <c r="AM1720" s="83" t="s">
        <v>23040</v>
      </c>
      <c r="AN1720" s="85">
        <v>40746.252696759257</v>
      </c>
      <c r="AO1720" s="88" t="s">
        <v>24618</v>
      </c>
      <c r="AP1720" s="83" t="b">
        <v>0</v>
      </c>
      <c r="AQ1720" s="83" t="b">
        <v>0</v>
      </c>
      <c r="AR1720" s="83" t="b">
        <v>0</v>
      </c>
      <c r="AS1720" s="83" t="s">
        <v>13611</v>
      </c>
      <c r="AT1720" s="83">
        <v>0</v>
      </c>
      <c r="AU1720" s="88" t="s">
        <v>25935</v>
      </c>
      <c r="AV1720" s="83" t="b">
        <v>0</v>
      </c>
      <c r="AW1720" s="83" t="s">
        <v>30151</v>
      </c>
      <c r="AX1720" s="88" t="s">
        <v>31869</v>
      </c>
      <c r="AY1720" s="83" t="s">
        <v>66</v>
      </c>
      <c r="AZ1720" s="2"/>
      <c r="BA1720" s="3"/>
      <c r="BB1720" s="3"/>
      <c r="BC1720" s="3"/>
      <c r="BD1720" s="3"/>
    </row>
    <row r="1721" spans="1:56" x14ac:dyDescent="0.25">
      <c r="A1721" s="69" t="s">
        <v>1634</v>
      </c>
      <c r="B1721" s="70"/>
      <c r="C1721" s="70"/>
      <c r="D1721" s="71"/>
      <c r="E1721" s="73"/>
      <c r="F1721" s="110" t="s">
        <v>28747</v>
      </c>
      <c r="G1721" s="70"/>
      <c r="H1721" s="74"/>
      <c r="I1721" s="75"/>
      <c r="J1721" s="75"/>
      <c r="K1721" s="74" t="s">
        <v>35006</v>
      </c>
      <c r="L1721" s="78"/>
      <c r="M1721" s="79"/>
      <c r="N1721" s="79"/>
      <c r="O1721" s="80"/>
      <c r="P1721" s="81"/>
      <c r="Q1721" s="81"/>
      <c r="R1721" s="92"/>
      <c r="S1721" s="92"/>
      <c r="T1721" s="92"/>
      <c r="U1721" s="92"/>
      <c r="V1721" s="52"/>
      <c r="W1721" s="52"/>
      <c r="X1721" s="52"/>
      <c r="Y1721" s="52"/>
      <c r="Z1721" s="51"/>
      <c r="AA1721" s="76"/>
      <c r="AB1721" s="76"/>
      <c r="AC1721" s="77"/>
      <c r="AD1721" s="83" t="s">
        <v>16443</v>
      </c>
      <c r="AE1721" s="83">
        <v>267</v>
      </c>
      <c r="AF1721" s="83">
        <v>398</v>
      </c>
      <c r="AG1721" s="83">
        <v>15663</v>
      </c>
      <c r="AH1721" s="83">
        <v>23549</v>
      </c>
      <c r="AI1721" s="83">
        <v>-18000</v>
      </c>
      <c r="AJ1721" s="83" t="s">
        <v>19299</v>
      </c>
      <c r="AK1721" s="83" t="s">
        <v>21353</v>
      </c>
      <c r="AL1721" s="83"/>
      <c r="AM1721" s="83" t="s">
        <v>23042</v>
      </c>
      <c r="AN1721" s="85">
        <v>40068.780347222222</v>
      </c>
      <c r="AO1721" s="88" t="s">
        <v>24619</v>
      </c>
      <c r="AP1721" s="83" t="b">
        <v>0</v>
      </c>
      <c r="AQ1721" s="83" t="b">
        <v>0</v>
      </c>
      <c r="AR1721" s="83" t="b">
        <v>1</v>
      </c>
      <c r="AS1721" s="83" t="s">
        <v>13611</v>
      </c>
      <c r="AT1721" s="83">
        <v>1</v>
      </c>
      <c r="AU1721" s="88" t="s">
        <v>26527</v>
      </c>
      <c r="AV1721" s="83" t="b">
        <v>0</v>
      </c>
      <c r="AW1721" s="83" t="s">
        <v>30151</v>
      </c>
      <c r="AX1721" s="88" t="s">
        <v>31870</v>
      </c>
      <c r="AY1721" s="83" t="s">
        <v>66</v>
      </c>
      <c r="AZ1721" s="2"/>
      <c r="BA1721" s="3"/>
      <c r="BB1721" s="3"/>
      <c r="BC1721" s="3"/>
      <c r="BD1721" s="3"/>
    </row>
    <row r="1722" spans="1:56" x14ac:dyDescent="0.25">
      <c r="A1722" s="69" t="s">
        <v>1635</v>
      </c>
      <c r="B1722" s="70"/>
      <c r="C1722" s="70"/>
      <c r="D1722" s="71"/>
      <c r="E1722" s="73"/>
      <c r="F1722" s="110" t="s">
        <v>28748</v>
      </c>
      <c r="G1722" s="70"/>
      <c r="H1722" s="74"/>
      <c r="I1722" s="75"/>
      <c r="J1722" s="75"/>
      <c r="K1722" s="74" t="s">
        <v>35007</v>
      </c>
      <c r="L1722" s="78"/>
      <c r="M1722" s="79"/>
      <c r="N1722" s="79"/>
      <c r="O1722" s="80"/>
      <c r="P1722" s="81"/>
      <c r="Q1722" s="81"/>
      <c r="R1722" s="92"/>
      <c r="S1722" s="92"/>
      <c r="T1722" s="92"/>
      <c r="U1722" s="92"/>
      <c r="V1722" s="52"/>
      <c r="W1722" s="52"/>
      <c r="X1722" s="52"/>
      <c r="Y1722" s="52"/>
      <c r="Z1722" s="51"/>
      <c r="AA1722" s="76"/>
      <c r="AB1722" s="76"/>
      <c r="AC1722" s="77"/>
      <c r="AD1722" s="83" t="s">
        <v>16444</v>
      </c>
      <c r="AE1722" s="83">
        <v>177</v>
      </c>
      <c r="AF1722" s="83">
        <v>114</v>
      </c>
      <c r="AG1722" s="83">
        <v>2076</v>
      </c>
      <c r="AH1722" s="83">
        <v>1594</v>
      </c>
      <c r="AI1722" s="83">
        <v>-18000</v>
      </c>
      <c r="AJ1722" s="83" t="s">
        <v>19300</v>
      </c>
      <c r="AK1722" s="83" t="s">
        <v>13993</v>
      </c>
      <c r="AL1722" s="88" t="s">
        <v>22564</v>
      </c>
      <c r="AM1722" s="83" t="s">
        <v>23040</v>
      </c>
      <c r="AN1722" s="85">
        <v>41116.022164351853</v>
      </c>
      <c r="AO1722" s="88" t="s">
        <v>24620</v>
      </c>
      <c r="AP1722" s="83" t="b">
        <v>0</v>
      </c>
      <c r="AQ1722" s="83" t="b">
        <v>0</v>
      </c>
      <c r="AR1722" s="83" t="b">
        <v>0</v>
      </c>
      <c r="AS1722" s="83" t="s">
        <v>13611</v>
      </c>
      <c r="AT1722" s="83">
        <v>7</v>
      </c>
      <c r="AU1722" s="88" t="s">
        <v>26528</v>
      </c>
      <c r="AV1722" s="83" t="b">
        <v>0</v>
      </c>
      <c r="AW1722" s="83" t="s">
        <v>30151</v>
      </c>
      <c r="AX1722" s="88" t="s">
        <v>31871</v>
      </c>
      <c r="AY1722" s="83" t="s">
        <v>66</v>
      </c>
      <c r="AZ1722" s="2"/>
      <c r="BA1722" s="3"/>
      <c r="BB1722" s="3"/>
      <c r="BC1722" s="3"/>
      <c r="BD1722" s="3"/>
    </row>
    <row r="1723" spans="1:56" x14ac:dyDescent="0.25">
      <c r="A1723" s="69" t="s">
        <v>1636</v>
      </c>
      <c r="B1723" s="70"/>
      <c r="C1723" s="70"/>
      <c r="D1723" s="71"/>
      <c r="E1723" s="73"/>
      <c r="F1723" s="110" t="s">
        <v>28749</v>
      </c>
      <c r="G1723" s="70"/>
      <c r="H1723" s="74"/>
      <c r="I1723" s="75"/>
      <c r="J1723" s="75"/>
      <c r="K1723" s="74" t="s">
        <v>35008</v>
      </c>
      <c r="L1723" s="78"/>
      <c r="M1723" s="79"/>
      <c r="N1723" s="79"/>
      <c r="O1723" s="80"/>
      <c r="P1723" s="81"/>
      <c r="Q1723" s="81"/>
      <c r="R1723" s="92"/>
      <c r="S1723" s="92"/>
      <c r="T1723" s="92"/>
      <c r="U1723" s="92"/>
      <c r="V1723" s="52"/>
      <c r="W1723" s="52"/>
      <c r="X1723" s="52"/>
      <c r="Y1723" s="52"/>
      <c r="Z1723" s="51"/>
      <c r="AA1723" s="76"/>
      <c r="AB1723" s="76"/>
      <c r="AC1723" s="77"/>
      <c r="AD1723" s="83" t="s">
        <v>16445</v>
      </c>
      <c r="AE1723" s="83">
        <v>184</v>
      </c>
      <c r="AF1723" s="83">
        <v>426</v>
      </c>
      <c r="AG1723" s="83">
        <v>51595</v>
      </c>
      <c r="AH1723" s="83">
        <v>740</v>
      </c>
      <c r="AI1723" s="83">
        <v>-21600</v>
      </c>
      <c r="AJ1723" s="83" t="s">
        <v>19301</v>
      </c>
      <c r="AK1723" s="83" t="s">
        <v>21354</v>
      </c>
      <c r="AL1723" s="88" t="s">
        <v>22565</v>
      </c>
      <c r="AM1723" s="83" t="s">
        <v>23039</v>
      </c>
      <c r="AN1723" s="85">
        <v>39777.140104166669</v>
      </c>
      <c r="AO1723" s="88" t="s">
        <v>24621</v>
      </c>
      <c r="AP1723" s="83" t="b">
        <v>0</v>
      </c>
      <c r="AQ1723" s="83" t="b">
        <v>0</v>
      </c>
      <c r="AR1723" s="83" t="b">
        <v>0</v>
      </c>
      <c r="AS1723" s="83" t="s">
        <v>13611</v>
      </c>
      <c r="AT1723" s="83">
        <v>31</v>
      </c>
      <c r="AU1723" s="88" t="s">
        <v>26529</v>
      </c>
      <c r="AV1723" s="83" t="b">
        <v>0</v>
      </c>
      <c r="AW1723" s="83" t="s">
        <v>30151</v>
      </c>
      <c r="AX1723" s="88" t="s">
        <v>31872</v>
      </c>
      <c r="AY1723" s="83" t="s">
        <v>66</v>
      </c>
      <c r="AZ1723" s="2"/>
      <c r="BA1723" s="3"/>
      <c r="BB1723" s="3"/>
      <c r="BC1723" s="3"/>
      <c r="BD1723" s="3"/>
    </row>
    <row r="1724" spans="1:56" x14ac:dyDescent="0.25">
      <c r="A1724" s="69" t="s">
        <v>3117</v>
      </c>
      <c r="B1724" s="70"/>
      <c r="C1724" s="70"/>
      <c r="D1724" s="71"/>
      <c r="E1724" s="73"/>
      <c r="F1724" s="110" t="s">
        <v>28750</v>
      </c>
      <c r="G1724" s="70"/>
      <c r="H1724" s="74"/>
      <c r="I1724" s="75"/>
      <c r="J1724" s="75"/>
      <c r="K1724" s="74" t="s">
        <v>35009</v>
      </c>
      <c r="L1724" s="78"/>
      <c r="M1724" s="79"/>
      <c r="N1724" s="79"/>
      <c r="O1724" s="80"/>
      <c r="P1724" s="81"/>
      <c r="Q1724" s="81"/>
      <c r="R1724" s="92"/>
      <c r="S1724" s="92"/>
      <c r="T1724" s="92"/>
      <c r="U1724" s="92"/>
      <c r="V1724" s="52"/>
      <c r="W1724" s="52"/>
      <c r="X1724" s="52"/>
      <c r="Y1724" s="52"/>
      <c r="Z1724" s="51"/>
      <c r="AA1724" s="76"/>
      <c r="AB1724" s="76"/>
      <c r="AC1724" s="77"/>
      <c r="AD1724" s="83" t="s">
        <v>16446</v>
      </c>
      <c r="AE1724" s="83">
        <v>671</v>
      </c>
      <c r="AF1724" s="83">
        <v>144718</v>
      </c>
      <c r="AG1724" s="83">
        <v>12940</v>
      </c>
      <c r="AH1724" s="83">
        <v>43102</v>
      </c>
      <c r="AI1724" s="83">
        <v>-28800</v>
      </c>
      <c r="AJ1724" s="83" t="s">
        <v>19302</v>
      </c>
      <c r="AK1724" s="83" t="s">
        <v>20533</v>
      </c>
      <c r="AL1724" s="88" t="s">
        <v>22566</v>
      </c>
      <c r="AM1724" s="83" t="s">
        <v>23041</v>
      </c>
      <c r="AN1724" s="85">
        <v>39888.084224537037</v>
      </c>
      <c r="AO1724" s="88" t="s">
        <v>24622</v>
      </c>
      <c r="AP1724" s="83" t="b">
        <v>0</v>
      </c>
      <c r="AQ1724" s="83" t="b">
        <v>0</v>
      </c>
      <c r="AR1724" s="83" t="b">
        <v>0</v>
      </c>
      <c r="AS1724" s="83" t="s">
        <v>13611</v>
      </c>
      <c r="AT1724" s="83">
        <v>1006</v>
      </c>
      <c r="AU1724" s="88" t="s">
        <v>26530</v>
      </c>
      <c r="AV1724" s="83" t="b">
        <v>1</v>
      </c>
      <c r="AW1724" s="83" t="s">
        <v>30151</v>
      </c>
      <c r="AX1724" s="88" t="s">
        <v>31873</v>
      </c>
      <c r="AY1724" s="83" t="s">
        <v>65</v>
      </c>
      <c r="AZ1724" s="2"/>
      <c r="BA1724" s="3"/>
      <c r="BB1724" s="3"/>
      <c r="BC1724" s="3"/>
      <c r="BD1724" s="3"/>
    </row>
    <row r="1725" spans="1:56" x14ac:dyDescent="0.25">
      <c r="A1725" s="69" t="s">
        <v>1637</v>
      </c>
      <c r="B1725" s="70"/>
      <c r="C1725" s="70"/>
      <c r="D1725" s="71"/>
      <c r="E1725" s="73"/>
      <c r="F1725" s="110" t="s">
        <v>28751</v>
      </c>
      <c r="G1725" s="70"/>
      <c r="H1725" s="74"/>
      <c r="I1725" s="75"/>
      <c r="J1725" s="75"/>
      <c r="K1725" s="74" t="s">
        <v>35010</v>
      </c>
      <c r="L1725" s="78"/>
      <c r="M1725" s="79"/>
      <c r="N1725" s="79"/>
      <c r="O1725" s="80"/>
      <c r="P1725" s="81"/>
      <c r="Q1725" s="81"/>
      <c r="R1725" s="92"/>
      <c r="S1725" s="92"/>
      <c r="T1725" s="92"/>
      <c r="U1725" s="92"/>
      <c r="V1725" s="52"/>
      <c r="W1725" s="52"/>
      <c r="X1725" s="52"/>
      <c r="Y1725" s="52"/>
      <c r="Z1725" s="51"/>
      <c r="AA1725" s="76"/>
      <c r="AB1725" s="76"/>
      <c r="AC1725" s="77"/>
      <c r="AD1725" s="83" t="s">
        <v>16447</v>
      </c>
      <c r="AE1725" s="83">
        <v>1387</v>
      </c>
      <c r="AF1725" s="83">
        <v>1018</v>
      </c>
      <c r="AG1725" s="83">
        <v>15569</v>
      </c>
      <c r="AH1725" s="83">
        <v>11527</v>
      </c>
      <c r="AI1725" s="83">
        <v>-28800</v>
      </c>
      <c r="AJ1725" s="83" t="s">
        <v>19303</v>
      </c>
      <c r="AK1725" s="83" t="s">
        <v>14000</v>
      </c>
      <c r="AL1725" s="88" t="s">
        <v>22567</v>
      </c>
      <c r="AM1725" s="83" t="s">
        <v>23041</v>
      </c>
      <c r="AN1725" s="85">
        <v>40689.700543981482</v>
      </c>
      <c r="AO1725" s="88" t="s">
        <v>24623</v>
      </c>
      <c r="AP1725" s="83" t="b">
        <v>0</v>
      </c>
      <c r="AQ1725" s="83" t="b">
        <v>0</v>
      </c>
      <c r="AR1725" s="83" t="b">
        <v>1</v>
      </c>
      <c r="AS1725" s="83" t="s">
        <v>13611</v>
      </c>
      <c r="AT1725" s="83">
        <v>15</v>
      </c>
      <c r="AU1725" s="88" t="s">
        <v>26531</v>
      </c>
      <c r="AV1725" s="83" t="b">
        <v>0</v>
      </c>
      <c r="AW1725" s="83" t="s">
        <v>30151</v>
      </c>
      <c r="AX1725" s="88" t="s">
        <v>31874</v>
      </c>
      <c r="AY1725" s="83" t="s">
        <v>66</v>
      </c>
      <c r="AZ1725" s="2"/>
      <c r="BA1725" s="3"/>
      <c r="BB1725" s="3"/>
      <c r="BC1725" s="3"/>
      <c r="BD1725" s="3"/>
    </row>
    <row r="1726" spans="1:56" x14ac:dyDescent="0.25">
      <c r="A1726" s="69" t="s">
        <v>1638</v>
      </c>
      <c r="B1726" s="70"/>
      <c r="C1726" s="70"/>
      <c r="D1726" s="71"/>
      <c r="E1726" s="73"/>
      <c r="F1726" s="110" t="s">
        <v>28752</v>
      </c>
      <c r="G1726" s="70"/>
      <c r="H1726" s="74"/>
      <c r="I1726" s="75"/>
      <c r="J1726" s="75"/>
      <c r="K1726" s="74" t="s">
        <v>35011</v>
      </c>
      <c r="L1726" s="78"/>
      <c r="M1726" s="79"/>
      <c r="N1726" s="79"/>
      <c r="O1726" s="80"/>
      <c r="P1726" s="81"/>
      <c r="Q1726" s="81"/>
      <c r="R1726" s="92"/>
      <c r="S1726" s="92"/>
      <c r="T1726" s="92"/>
      <c r="U1726" s="92"/>
      <c r="V1726" s="52"/>
      <c r="W1726" s="52"/>
      <c r="X1726" s="52"/>
      <c r="Y1726" s="52"/>
      <c r="Z1726" s="51"/>
      <c r="AA1726" s="76"/>
      <c r="AB1726" s="76"/>
      <c r="AC1726" s="77"/>
      <c r="AD1726" s="83" t="s">
        <v>16448</v>
      </c>
      <c r="AE1726" s="83">
        <v>287</v>
      </c>
      <c r="AF1726" s="83">
        <v>304</v>
      </c>
      <c r="AG1726" s="83">
        <v>26722</v>
      </c>
      <c r="AH1726" s="83">
        <v>1172</v>
      </c>
      <c r="AI1726" s="83">
        <v>-18000</v>
      </c>
      <c r="AJ1726" s="83" t="s">
        <v>19304</v>
      </c>
      <c r="AK1726" s="83" t="s">
        <v>21355</v>
      </c>
      <c r="AL1726" s="83"/>
      <c r="AM1726" s="83" t="s">
        <v>23040</v>
      </c>
      <c r="AN1726" s="85">
        <v>40331.989224537036</v>
      </c>
      <c r="AO1726" s="88" t="s">
        <v>24624</v>
      </c>
      <c r="AP1726" s="83" t="b">
        <v>0</v>
      </c>
      <c r="AQ1726" s="83" t="b">
        <v>0</v>
      </c>
      <c r="AR1726" s="83" t="b">
        <v>0</v>
      </c>
      <c r="AS1726" s="83" t="s">
        <v>13611</v>
      </c>
      <c r="AT1726" s="83">
        <v>9</v>
      </c>
      <c r="AU1726" s="88" t="s">
        <v>26532</v>
      </c>
      <c r="AV1726" s="83" t="b">
        <v>0</v>
      </c>
      <c r="AW1726" s="83" t="s">
        <v>30151</v>
      </c>
      <c r="AX1726" s="88" t="s">
        <v>31875</v>
      </c>
      <c r="AY1726" s="83" t="s">
        <v>66</v>
      </c>
      <c r="AZ1726" s="2"/>
      <c r="BA1726" s="3"/>
      <c r="BB1726" s="3"/>
      <c r="BC1726" s="3"/>
      <c r="BD1726" s="3"/>
    </row>
    <row r="1727" spans="1:56" x14ac:dyDescent="0.25">
      <c r="A1727" s="69" t="s">
        <v>1639</v>
      </c>
      <c r="B1727" s="70"/>
      <c r="C1727" s="70"/>
      <c r="D1727" s="71"/>
      <c r="E1727" s="73"/>
      <c r="F1727" s="110" t="s">
        <v>28753</v>
      </c>
      <c r="G1727" s="70"/>
      <c r="H1727" s="74"/>
      <c r="I1727" s="75"/>
      <c r="J1727" s="75"/>
      <c r="K1727" s="74" t="s">
        <v>35012</v>
      </c>
      <c r="L1727" s="78"/>
      <c r="M1727" s="79"/>
      <c r="N1727" s="79"/>
      <c r="O1727" s="80"/>
      <c r="P1727" s="81"/>
      <c r="Q1727" s="81"/>
      <c r="R1727" s="92"/>
      <c r="S1727" s="92"/>
      <c r="T1727" s="92"/>
      <c r="U1727" s="92"/>
      <c r="V1727" s="52"/>
      <c r="W1727" s="52"/>
      <c r="X1727" s="52"/>
      <c r="Y1727" s="52"/>
      <c r="Z1727" s="51"/>
      <c r="AA1727" s="76"/>
      <c r="AB1727" s="76"/>
      <c r="AC1727" s="77"/>
      <c r="AD1727" s="83" t="s">
        <v>16449</v>
      </c>
      <c r="AE1727" s="83">
        <v>273</v>
      </c>
      <c r="AF1727" s="83">
        <v>381</v>
      </c>
      <c r="AG1727" s="83">
        <v>91998</v>
      </c>
      <c r="AH1727" s="83">
        <v>18760</v>
      </c>
      <c r="AI1727" s="83">
        <v>-18000</v>
      </c>
      <c r="AJ1727" s="83" t="s">
        <v>19305</v>
      </c>
      <c r="AK1727" s="83"/>
      <c r="AL1727" s="88" t="s">
        <v>22568</v>
      </c>
      <c r="AM1727" s="83" t="s">
        <v>23042</v>
      </c>
      <c r="AN1727" s="85">
        <v>39979.253819444442</v>
      </c>
      <c r="AO1727" s="88" t="s">
        <v>24625</v>
      </c>
      <c r="AP1727" s="83" t="b">
        <v>0</v>
      </c>
      <c r="AQ1727" s="83" t="b">
        <v>0</v>
      </c>
      <c r="AR1727" s="83" t="b">
        <v>1</v>
      </c>
      <c r="AS1727" s="83" t="s">
        <v>13611</v>
      </c>
      <c r="AT1727" s="83">
        <v>4</v>
      </c>
      <c r="AU1727" s="88" t="s">
        <v>26533</v>
      </c>
      <c r="AV1727" s="83" t="b">
        <v>0</v>
      </c>
      <c r="AW1727" s="83" t="s">
        <v>30151</v>
      </c>
      <c r="AX1727" s="88" t="s">
        <v>31876</v>
      </c>
      <c r="AY1727" s="83" t="s">
        <v>66</v>
      </c>
      <c r="AZ1727" s="2"/>
      <c r="BA1727" s="3"/>
      <c r="BB1727" s="3"/>
      <c r="BC1727" s="3"/>
      <c r="BD1727" s="3"/>
    </row>
    <row r="1728" spans="1:56" x14ac:dyDescent="0.25">
      <c r="A1728" s="69" t="s">
        <v>1640</v>
      </c>
      <c r="B1728" s="70"/>
      <c r="C1728" s="70"/>
      <c r="D1728" s="71"/>
      <c r="E1728" s="73"/>
      <c r="F1728" s="110" t="s">
        <v>28754</v>
      </c>
      <c r="G1728" s="70"/>
      <c r="H1728" s="74"/>
      <c r="I1728" s="75"/>
      <c r="J1728" s="75"/>
      <c r="K1728" s="74" t="s">
        <v>35013</v>
      </c>
      <c r="L1728" s="78"/>
      <c r="M1728" s="79"/>
      <c r="N1728" s="79"/>
      <c r="O1728" s="80"/>
      <c r="P1728" s="81"/>
      <c r="Q1728" s="81"/>
      <c r="R1728" s="92"/>
      <c r="S1728" s="92"/>
      <c r="T1728" s="92"/>
      <c r="U1728" s="92"/>
      <c r="V1728" s="52"/>
      <c r="W1728" s="52"/>
      <c r="X1728" s="52"/>
      <c r="Y1728" s="52"/>
      <c r="Z1728" s="51"/>
      <c r="AA1728" s="76"/>
      <c r="AB1728" s="76"/>
      <c r="AC1728" s="77"/>
      <c r="AD1728" s="83" t="s">
        <v>16450</v>
      </c>
      <c r="AE1728" s="83">
        <v>194</v>
      </c>
      <c r="AF1728" s="83">
        <v>201</v>
      </c>
      <c r="AG1728" s="83">
        <v>9893</v>
      </c>
      <c r="AH1728" s="83">
        <v>304</v>
      </c>
      <c r="AI1728" s="83">
        <v>-18000</v>
      </c>
      <c r="AJ1728" s="83" t="s">
        <v>19306</v>
      </c>
      <c r="AK1728" s="83"/>
      <c r="AL1728" s="88" t="s">
        <v>22569</v>
      </c>
      <c r="AM1728" s="83" t="s">
        <v>23040</v>
      </c>
      <c r="AN1728" s="85">
        <v>39730.838287037041</v>
      </c>
      <c r="AO1728" s="88" t="s">
        <v>24626</v>
      </c>
      <c r="AP1728" s="83" t="b">
        <v>0</v>
      </c>
      <c r="AQ1728" s="83" t="b">
        <v>0</v>
      </c>
      <c r="AR1728" s="83" t="b">
        <v>0</v>
      </c>
      <c r="AS1728" s="83" t="s">
        <v>13611</v>
      </c>
      <c r="AT1728" s="83">
        <v>8</v>
      </c>
      <c r="AU1728" s="88" t="s">
        <v>26534</v>
      </c>
      <c r="AV1728" s="83" t="b">
        <v>0</v>
      </c>
      <c r="AW1728" s="83" t="s">
        <v>30151</v>
      </c>
      <c r="AX1728" s="88" t="s">
        <v>31877</v>
      </c>
      <c r="AY1728" s="83" t="s">
        <v>66</v>
      </c>
      <c r="AZ1728" s="2"/>
      <c r="BA1728" s="3"/>
      <c r="BB1728" s="3"/>
      <c r="BC1728" s="3"/>
      <c r="BD1728" s="3"/>
    </row>
    <row r="1729" spans="1:56" x14ac:dyDescent="0.25">
      <c r="A1729" s="69" t="s">
        <v>1641</v>
      </c>
      <c r="B1729" s="70"/>
      <c r="C1729" s="70"/>
      <c r="D1729" s="71"/>
      <c r="E1729" s="73"/>
      <c r="F1729" s="110" t="s">
        <v>28755</v>
      </c>
      <c r="G1729" s="70"/>
      <c r="H1729" s="74"/>
      <c r="I1729" s="75"/>
      <c r="J1729" s="75"/>
      <c r="K1729" s="74" t="s">
        <v>35014</v>
      </c>
      <c r="L1729" s="78"/>
      <c r="M1729" s="79"/>
      <c r="N1729" s="79"/>
      <c r="O1729" s="80"/>
      <c r="P1729" s="81"/>
      <c r="Q1729" s="81"/>
      <c r="R1729" s="92"/>
      <c r="S1729" s="92"/>
      <c r="T1729" s="92"/>
      <c r="U1729" s="92"/>
      <c r="V1729" s="52"/>
      <c r="W1729" s="52"/>
      <c r="X1729" s="52"/>
      <c r="Y1729" s="52"/>
      <c r="Z1729" s="51"/>
      <c r="AA1729" s="76"/>
      <c r="AB1729" s="76"/>
      <c r="AC1729" s="77"/>
      <c r="AD1729" s="83" t="s">
        <v>16451</v>
      </c>
      <c r="AE1729" s="83">
        <v>309</v>
      </c>
      <c r="AF1729" s="83">
        <v>132</v>
      </c>
      <c r="AG1729" s="83">
        <v>543</v>
      </c>
      <c r="AH1729" s="83">
        <v>135</v>
      </c>
      <c r="AI1729" s="83"/>
      <c r="AJ1729" s="83" t="s">
        <v>19307</v>
      </c>
      <c r="AK1729" s="83" t="s">
        <v>21356</v>
      </c>
      <c r="AL1729" s="83"/>
      <c r="AM1729" s="83"/>
      <c r="AN1729" s="85">
        <v>40809.156273148146</v>
      </c>
      <c r="AO1729" s="88" t="s">
        <v>24627</v>
      </c>
      <c r="AP1729" s="83" t="b">
        <v>0</v>
      </c>
      <c r="AQ1729" s="83" t="b">
        <v>0</v>
      </c>
      <c r="AR1729" s="83" t="b">
        <v>0</v>
      </c>
      <c r="AS1729" s="83" t="s">
        <v>13611</v>
      </c>
      <c r="AT1729" s="83">
        <v>8</v>
      </c>
      <c r="AU1729" s="88" t="s">
        <v>26535</v>
      </c>
      <c r="AV1729" s="83" t="b">
        <v>0</v>
      </c>
      <c r="AW1729" s="83" t="s">
        <v>30151</v>
      </c>
      <c r="AX1729" s="88" t="s">
        <v>31878</v>
      </c>
      <c r="AY1729" s="83" t="s">
        <v>66</v>
      </c>
      <c r="AZ1729" s="2"/>
      <c r="BA1729" s="3"/>
      <c r="BB1729" s="3"/>
      <c r="BC1729" s="3"/>
      <c r="BD1729" s="3"/>
    </row>
    <row r="1730" spans="1:56" x14ac:dyDescent="0.25">
      <c r="A1730" s="69" t="s">
        <v>1642</v>
      </c>
      <c r="B1730" s="70"/>
      <c r="C1730" s="70"/>
      <c r="D1730" s="71"/>
      <c r="E1730" s="73"/>
      <c r="F1730" s="110" t="s">
        <v>28756</v>
      </c>
      <c r="G1730" s="70"/>
      <c r="H1730" s="74"/>
      <c r="I1730" s="75"/>
      <c r="J1730" s="75"/>
      <c r="K1730" s="74" t="s">
        <v>35015</v>
      </c>
      <c r="L1730" s="78"/>
      <c r="M1730" s="79"/>
      <c r="N1730" s="79"/>
      <c r="O1730" s="80"/>
      <c r="P1730" s="81"/>
      <c r="Q1730" s="81"/>
      <c r="R1730" s="92"/>
      <c r="S1730" s="92"/>
      <c r="T1730" s="92"/>
      <c r="U1730" s="92"/>
      <c r="V1730" s="52"/>
      <c r="W1730" s="52"/>
      <c r="X1730" s="52"/>
      <c r="Y1730" s="52"/>
      <c r="Z1730" s="51"/>
      <c r="AA1730" s="76"/>
      <c r="AB1730" s="76"/>
      <c r="AC1730" s="77"/>
      <c r="AD1730" s="83" t="s">
        <v>16452</v>
      </c>
      <c r="AE1730" s="83">
        <v>989</v>
      </c>
      <c r="AF1730" s="83">
        <v>1426</v>
      </c>
      <c r="AG1730" s="83">
        <v>9759</v>
      </c>
      <c r="AH1730" s="83">
        <v>16271</v>
      </c>
      <c r="AI1730" s="83"/>
      <c r="AJ1730" s="83" t="s">
        <v>19308</v>
      </c>
      <c r="AK1730" s="83" t="s">
        <v>14015</v>
      </c>
      <c r="AL1730" s="88" t="s">
        <v>22570</v>
      </c>
      <c r="AM1730" s="83"/>
      <c r="AN1730" s="85">
        <v>42608.012141203704</v>
      </c>
      <c r="AO1730" s="88" t="s">
        <v>24628</v>
      </c>
      <c r="AP1730" s="83" t="b">
        <v>1</v>
      </c>
      <c r="AQ1730" s="83" t="b">
        <v>0</v>
      </c>
      <c r="AR1730" s="83" t="b">
        <v>1</v>
      </c>
      <c r="AS1730" s="83" t="s">
        <v>13611</v>
      </c>
      <c r="AT1730" s="83">
        <v>27</v>
      </c>
      <c r="AU1730" s="83"/>
      <c r="AV1730" s="83" t="b">
        <v>0</v>
      </c>
      <c r="AW1730" s="83" t="s">
        <v>30151</v>
      </c>
      <c r="AX1730" s="88" t="s">
        <v>31879</v>
      </c>
      <c r="AY1730" s="83" t="s">
        <v>66</v>
      </c>
      <c r="AZ1730" s="2"/>
      <c r="BA1730" s="3"/>
      <c r="BB1730" s="3"/>
      <c r="BC1730" s="3"/>
      <c r="BD1730" s="3"/>
    </row>
    <row r="1731" spans="1:56" x14ac:dyDescent="0.25">
      <c r="A1731" s="69" t="s">
        <v>1643</v>
      </c>
      <c r="B1731" s="70"/>
      <c r="C1731" s="70"/>
      <c r="D1731" s="71"/>
      <c r="E1731" s="73"/>
      <c r="F1731" s="110" t="s">
        <v>28757</v>
      </c>
      <c r="G1731" s="70"/>
      <c r="H1731" s="74"/>
      <c r="I1731" s="75"/>
      <c r="J1731" s="75"/>
      <c r="K1731" s="74" t="s">
        <v>35016</v>
      </c>
      <c r="L1731" s="78"/>
      <c r="M1731" s="79"/>
      <c r="N1731" s="79"/>
      <c r="O1731" s="80"/>
      <c r="P1731" s="81"/>
      <c r="Q1731" s="81"/>
      <c r="R1731" s="92"/>
      <c r="S1731" s="92"/>
      <c r="T1731" s="92"/>
      <c r="U1731" s="92"/>
      <c r="V1731" s="52"/>
      <c r="W1731" s="52"/>
      <c r="X1731" s="52"/>
      <c r="Y1731" s="52"/>
      <c r="Z1731" s="51"/>
      <c r="AA1731" s="76"/>
      <c r="AB1731" s="76"/>
      <c r="AC1731" s="77"/>
      <c r="AD1731" s="83" t="s">
        <v>16453</v>
      </c>
      <c r="AE1731" s="83">
        <v>168</v>
      </c>
      <c r="AF1731" s="83">
        <v>34</v>
      </c>
      <c r="AG1731" s="83">
        <v>863</v>
      </c>
      <c r="AH1731" s="83">
        <v>1250</v>
      </c>
      <c r="AI1731" s="83">
        <v>-18000</v>
      </c>
      <c r="AJ1731" s="83" t="s">
        <v>19309</v>
      </c>
      <c r="AK1731" s="83"/>
      <c r="AL1731" s="83"/>
      <c r="AM1731" s="83" t="s">
        <v>23040</v>
      </c>
      <c r="AN1731" s="85">
        <v>40413.069212962961</v>
      </c>
      <c r="AO1731" s="88" t="s">
        <v>24629</v>
      </c>
      <c r="AP1731" s="83" t="b">
        <v>1</v>
      </c>
      <c r="AQ1731" s="83" t="b">
        <v>0</v>
      </c>
      <c r="AR1731" s="83" t="b">
        <v>1</v>
      </c>
      <c r="AS1731" s="83" t="s">
        <v>13611</v>
      </c>
      <c r="AT1731" s="83">
        <v>0</v>
      </c>
      <c r="AU1731" s="88" t="s">
        <v>25919</v>
      </c>
      <c r="AV1731" s="83" t="b">
        <v>0</v>
      </c>
      <c r="AW1731" s="83" t="s">
        <v>30151</v>
      </c>
      <c r="AX1731" s="88" t="s">
        <v>31880</v>
      </c>
      <c r="AY1731" s="83" t="s">
        <v>66</v>
      </c>
      <c r="AZ1731" s="2"/>
      <c r="BA1731" s="3"/>
      <c r="BB1731" s="3"/>
      <c r="BC1731" s="3"/>
      <c r="BD1731" s="3"/>
    </row>
    <row r="1732" spans="1:56" x14ac:dyDescent="0.25">
      <c r="A1732" s="69" t="s">
        <v>3118</v>
      </c>
      <c r="B1732" s="70"/>
      <c r="C1732" s="70"/>
      <c r="D1732" s="71"/>
      <c r="E1732" s="73"/>
      <c r="F1732" s="110" t="s">
        <v>28758</v>
      </c>
      <c r="G1732" s="70"/>
      <c r="H1732" s="74"/>
      <c r="I1732" s="75"/>
      <c r="J1732" s="75"/>
      <c r="K1732" s="74" t="s">
        <v>35017</v>
      </c>
      <c r="L1732" s="78"/>
      <c r="M1732" s="79"/>
      <c r="N1732" s="79"/>
      <c r="O1732" s="80"/>
      <c r="P1732" s="81"/>
      <c r="Q1732" s="81"/>
      <c r="R1732" s="92"/>
      <c r="S1732" s="92"/>
      <c r="T1732" s="92"/>
      <c r="U1732" s="92"/>
      <c r="V1732" s="52"/>
      <c r="W1732" s="52"/>
      <c r="X1732" s="52"/>
      <c r="Y1732" s="52"/>
      <c r="Z1732" s="51"/>
      <c r="AA1732" s="76"/>
      <c r="AB1732" s="76"/>
      <c r="AC1732" s="77"/>
      <c r="AD1732" s="83" t="s">
        <v>16454</v>
      </c>
      <c r="AE1732" s="83">
        <v>3302</v>
      </c>
      <c r="AF1732" s="83">
        <v>6698</v>
      </c>
      <c r="AG1732" s="83">
        <v>71236</v>
      </c>
      <c r="AH1732" s="83">
        <v>25720</v>
      </c>
      <c r="AI1732" s="83">
        <v>-18000</v>
      </c>
      <c r="AJ1732" s="83" t="s">
        <v>19310</v>
      </c>
      <c r="AK1732" s="83" t="s">
        <v>21357</v>
      </c>
      <c r="AL1732" s="88" t="s">
        <v>22571</v>
      </c>
      <c r="AM1732" s="83" t="s">
        <v>23040</v>
      </c>
      <c r="AN1732" s="85">
        <v>39947.507002314815</v>
      </c>
      <c r="AO1732" s="88" t="s">
        <v>24630</v>
      </c>
      <c r="AP1732" s="83" t="b">
        <v>0</v>
      </c>
      <c r="AQ1732" s="83" t="b">
        <v>0</v>
      </c>
      <c r="AR1732" s="83" t="b">
        <v>0</v>
      </c>
      <c r="AS1732" s="83" t="s">
        <v>13611</v>
      </c>
      <c r="AT1732" s="83">
        <v>188</v>
      </c>
      <c r="AU1732" s="88" t="s">
        <v>26536</v>
      </c>
      <c r="AV1732" s="83" t="b">
        <v>0</v>
      </c>
      <c r="AW1732" s="83" t="s">
        <v>30151</v>
      </c>
      <c r="AX1732" s="88" t="s">
        <v>31881</v>
      </c>
      <c r="AY1732" s="83" t="s">
        <v>65</v>
      </c>
      <c r="AZ1732" s="2"/>
      <c r="BA1732" s="3"/>
      <c r="BB1732" s="3"/>
      <c r="BC1732" s="3"/>
      <c r="BD1732" s="3"/>
    </row>
    <row r="1733" spans="1:56" x14ac:dyDescent="0.25">
      <c r="A1733" s="69" t="s">
        <v>1644</v>
      </c>
      <c r="B1733" s="70"/>
      <c r="C1733" s="70"/>
      <c r="D1733" s="71"/>
      <c r="E1733" s="73"/>
      <c r="F1733" s="110" t="s">
        <v>28759</v>
      </c>
      <c r="G1733" s="70"/>
      <c r="H1733" s="74"/>
      <c r="I1733" s="75"/>
      <c r="J1733" s="75"/>
      <c r="K1733" s="74" t="s">
        <v>35018</v>
      </c>
      <c r="L1733" s="78"/>
      <c r="M1733" s="79"/>
      <c r="N1733" s="79"/>
      <c r="O1733" s="80"/>
      <c r="P1733" s="81"/>
      <c r="Q1733" s="81"/>
      <c r="R1733" s="92"/>
      <c r="S1733" s="92"/>
      <c r="T1733" s="92"/>
      <c r="U1733" s="92"/>
      <c r="V1733" s="52"/>
      <c r="W1733" s="52"/>
      <c r="X1733" s="52"/>
      <c r="Y1733" s="52"/>
      <c r="Z1733" s="51"/>
      <c r="AA1733" s="76"/>
      <c r="AB1733" s="76"/>
      <c r="AC1733" s="77"/>
      <c r="AD1733" s="83" t="s">
        <v>16455</v>
      </c>
      <c r="AE1733" s="83">
        <v>530</v>
      </c>
      <c r="AF1733" s="83">
        <v>453</v>
      </c>
      <c r="AG1733" s="83">
        <v>20284</v>
      </c>
      <c r="AH1733" s="83">
        <v>18133</v>
      </c>
      <c r="AI1733" s="83"/>
      <c r="AJ1733" s="83"/>
      <c r="AK1733" s="83"/>
      <c r="AL1733" s="83"/>
      <c r="AM1733" s="83"/>
      <c r="AN1733" s="85">
        <v>42554.792395833334</v>
      </c>
      <c r="AO1733" s="88" t="s">
        <v>24631</v>
      </c>
      <c r="AP1733" s="83" t="b">
        <v>0</v>
      </c>
      <c r="AQ1733" s="83" t="b">
        <v>0</v>
      </c>
      <c r="AR1733" s="83" t="b">
        <v>1</v>
      </c>
      <c r="AS1733" s="83" t="s">
        <v>13611</v>
      </c>
      <c r="AT1733" s="83">
        <v>2</v>
      </c>
      <c r="AU1733" s="88" t="s">
        <v>25919</v>
      </c>
      <c r="AV1733" s="83" t="b">
        <v>0</v>
      </c>
      <c r="AW1733" s="83" t="s">
        <v>30151</v>
      </c>
      <c r="AX1733" s="88" t="s">
        <v>31882</v>
      </c>
      <c r="AY1733" s="83" t="s">
        <v>66</v>
      </c>
      <c r="AZ1733" s="2"/>
      <c r="BA1733" s="3"/>
      <c r="BB1733" s="3"/>
      <c r="BC1733" s="3"/>
      <c r="BD1733" s="3"/>
    </row>
    <row r="1734" spans="1:56" x14ac:dyDescent="0.25">
      <c r="A1734" s="69" t="s">
        <v>1645</v>
      </c>
      <c r="B1734" s="70"/>
      <c r="C1734" s="70"/>
      <c r="D1734" s="71"/>
      <c r="E1734" s="73"/>
      <c r="F1734" s="110" t="s">
        <v>28760</v>
      </c>
      <c r="G1734" s="70"/>
      <c r="H1734" s="74"/>
      <c r="I1734" s="75"/>
      <c r="J1734" s="75"/>
      <c r="K1734" s="74" t="s">
        <v>35019</v>
      </c>
      <c r="L1734" s="78"/>
      <c r="M1734" s="79"/>
      <c r="N1734" s="79"/>
      <c r="O1734" s="80"/>
      <c r="P1734" s="81"/>
      <c r="Q1734" s="81"/>
      <c r="R1734" s="92"/>
      <c r="S1734" s="92"/>
      <c r="T1734" s="92"/>
      <c r="U1734" s="92"/>
      <c r="V1734" s="52"/>
      <c r="W1734" s="52"/>
      <c r="X1734" s="52"/>
      <c r="Y1734" s="52"/>
      <c r="Z1734" s="51"/>
      <c r="AA1734" s="76"/>
      <c r="AB1734" s="76"/>
      <c r="AC1734" s="77"/>
      <c r="AD1734" s="83" t="s">
        <v>16456</v>
      </c>
      <c r="AE1734" s="83">
        <v>299</v>
      </c>
      <c r="AF1734" s="83">
        <v>416</v>
      </c>
      <c r="AG1734" s="83">
        <v>409</v>
      </c>
      <c r="AH1734" s="83">
        <v>0</v>
      </c>
      <c r="AI1734" s="83">
        <v>-21600</v>
      </c>
      <c r="AJ1734" s="83" t="s">
        <v>19311</v>
      </c>
      <c r="AK1734" s="83" t="s">
        <v>21265</v>
      </c>
      <c r="AL1734" s="88" t="s">
        <v>22228</v>
      </c>
      <c r="AM1734" s="83" t="s">
        <v>23039</v>
      </c>
      <c r="AN1734" s="85">
        <v>40019.223009259258</v>
      </c>
      <c r="AO1734" s="88" t="s">
        <v>24632</v>
      </c>
      <c r="AP1734" s="83" t="b">
        <v>0</v>
      </c>
      <c r="AQ1734" s="83" t="b">
        <v>0</v>
      </c>
      <c r="AR1734" s="83" t="b">
        <v>1</v>
      </c>
      <c r="AS1734" s="83" t="s">
        <v>13611</v>
      </c>
      <c r="AT1734" s="83">
        <v>136</v>
      </c>
      <c r="AU1734" s="88" t="s">
        <v>26537</v>
      </c>
      <c r="AV1734" s="83" t="b">
        <v>0</v>
      </c>
      <c r="AW1734" s="83" t="s">
        <v>30151</v>
      </c>
      <c r="AX1734" s="88" t="s">
        <v>31883</v>
      </c>
      <c r="AY1734" s="83" t="s">
        <v>66</v>
      </c>
      <c r="AZ1734" s="2"/>
      <c r="BA1734" s="3"/>
      <c r="BB1734" s="3"/>
      <c r="BC1734" s="3"/>
      <c r="BD1734" s="3"/>
    </row>
    <row r="1735" spans="1:56" x14ac:dyDescent="0.25">
      <c r="A1735" s="69" t="s">
        <v>1646</v>
      </c>
      <c r="B1735" s="70"/>
      <c r="C1735" s="70"/>
      <c r="D1735" s="71"/>
      <c r="E1735" s="73"/>
      <c r="F1735" s="110" t="s">
        <v>28761</v>
      </c>
      <c r="G1735" s="70"/>
      <c r="H1735" s="74"/>
      <c r="I1735" s="75"/>
      <c r="J1735" s="75"/>
      <c r="K1735" s="74" t="s">
        <v>35020</v>
      </c>
      <c r="L1735" s="78"/>
      <c r="M1735" s="79"/>
      <c r="N1735" s="79"/>
      <c r="O1735" s="80"/>
      <c r="P1735" s="81"/>
      <c r="Q1735" s="81"/>
      <c r="R1735" s="92"/>
      <c r="S1735" s="92"/>
      <c r="T1735" s="92"/>
      <c r="U1735" s="92"/>
      <c r="V1735" s="52"/>
      <c r="W1735" s="52"/>
      <c r="X1735" s="52"/>
      <c r="Y1735" s="52"/>
      <c r="Z1735" s="51"/>
      <c r="AA1735" s="76"/>
      <c r="AB1735" s="76"/>
      <c r="AC1735" s="77"/>
      <c r="AD1735" s="83" t="s">
        <v>16457</v>
      </c>
      <c r="AE1735" s="83">
        <v>998</v>
      </c>
      <c r="AF1735" s="83">
        <v>466</v>
      </c>
      <c r="AG1735" s="83">
        <v>1415</v>
      </c>
      <c r="AH1735" s="83">
        <v>437</v>
      </c>
      <c r="AI1735" s="83">
        <v>-18000</v>
      </c>
      <c r="AJ1735" s="83" t="s">
        <v>19312</v>
      </c>
      <c r="AK1735" s="83" t="s">
        <v>14119</v>
      </c>
      <c r="AL1735" s="88" t="s">
        <v>22572</v>
      </c>
      <c r="AM1735" s="83" t="s">
        <v>23040</v>
      </c>
      <c r="AN1735" s="85">
        <v>40714.646423611113</v>
      </c>
      <c r="AO1735" s="88" t="s">
        <v>24633</v>
      </c>
      <c r="AP1735" s="83" t="b">
        <v>1</v>
      </c>
      <c r="AQ1735" s="83" t="b">
        <v>0</v>
      </c>
      <c r="AR1735" s="83" t="b">
        <v>1</v>
      </c>
      <c r="AS1735" s="83" t="s">
        <v>13611</v>
      </c>
      <c r="AT1735" s="83">
        <v>80</v>
      </c>
      <c r="AU1735" s="88" t="s">
        <v>25919</v>
      </c>
      <c r="AV1735" s="83" t="b">
        <v>0</v>
      </c>
      <c r="AW1735" s="83" t="s">
        <v>30151</v>
      </c>
      <c r="AX1735" s="88" t="s">
        <v>31884</v>
      </c>
      <c r="AY1735" s="83" t="s">
        <v>66</v>
      </c>
      <c r="AZ1735" s="2"/>
      <c r="BA1735" s="3"/>
      <c r="BB1735" s="3"/>
      <c r="BC1735" s="3"/>
      <c r="BD1735" s="3"/>
    </row>
    <row r="1736" spans="1:56" x14ac:dyDescent="0.25">
      <c r="A1736" s="69" t="s">
        <v>1647</v>
      </c>
      <c r="B1736" s="70"/>
      <c r="C1736" s="70"/>
      <c r="D1736" s="71"/>
      <c r="E1736" s="73"/>
      <c r="F1736" s="110" t="s">
        <v>28762</v>
      </c>
      <c r="G1736" s="70"/>
      <c r="H1736" s="74"/>
      <c r="I1736" s="75"/>
      <c r="J1736" s="75"/>
      <c r="K1736" s="74" t="s">
        <v>35021</v>
      </c>
      <c r="L1736" s="78"/>
      <c r="M1736" s="79"/>
      <c r="N1736" s="79"/>
      <c r="O1736" s="80"/>
      <c r="P1736" s="81"/>
      <c r="Q1736" s="81"/>
      <c r="R1736" s="92"/>
      <c r="S1736" s="92"/>
      <c r="T1736" s="92"/>
      <c r="U1736" s="92"/>
      <c r="V1736" s="52"/>
      <c r="W1736" s="52"/>
      <c r="X1736" s="52"/>
      <c r="Y1736" s="52"/>
      <c r="Z1736" s="51"/>
      <c r="AA1736" s="76"/>
      <c r="AB1736" s="76"/>
      <c r="AC1736" s="77"/>
      <c r="AD1736" s="83" t="s">
        <v>16458</v>
      </c>
      <c r="AE1736" s="83">
        <v>443</v>
      </c>
      <c r="AF1736" s="83">
        <v>519</v>
      </c>
      <c r="AG1736" s="83">
        <v>18951</v>
      </c>
      <c r="AH1736" s="83">
        <v>29777</v>
      </c>
      <c r="AI1736" s="83">
        <v>-28800</v>
      </c>
      <c r="AJ1736" s="83" t="s">
        <v>19313</v>
      </c>
      <c r="AK1736" s="83" t="s">
        <v>21358</v>
      </c>
      <c r="AL1736" s="88" t="s">
        <v>22573</v>
      </c>
      <c r="AM1736" s="83" t="s">
        <v>23041</v>
      </c>
      <c r="AN1736" s="85">
        <v>40683.90079861111</v>
      </c>
      <c r="AO1736" s="88" t="s">
        <v>24634</v>
      </c>
      <c r="AP1736" s="83" t="b">
        <v>0</v>
      </c>
      <c r="AQ1736" s="83" t="b">
        <v>0</v>
      </c>
      <c r="AR1736" s="83" t="b">
        <v>1</v>
      </c>
      <c r="AS1736" s="83" t="s">
        <v>13611</v>
      </c>
      <c r="AT1736" s="83">
        <v>7</v>
      </c>
      <c r="AU1736" s="88" t="s">
        <v>25928</v>
      </c>
      <c r="AV1736" s="83" t="b">
        <v>0</v>
      </c>
      <c r="AW1736" s="83" t="s">
        <v>30151</v>
      </c>
      <c r="AX1736" s="88" t="s">
        <v>31885</v>
      </c>
      <c r="AY1736" s="83" t="s">
        <v>66</v>
      </c>
      <c r="AZ1736" s="2"/>
      <c r="BA1736" s="3"/>
      <c r="BB1736" s="3"/>
      <c r="BC1736" s="3"/>
      <c r="BD1736" s="3"/>
    </row>
    <row r="1737" spans="1:56" x14ac:dyDescent="0.25">
      <c r="A1737" s="69" t="s">
        <v>3119</v>
      </c>
      <c r="B1737" s="70"/>
      <c r="C1737" s="70"/>
      <c r="D1737" s="71"/>
      <c r="E1737" s="73"/>
      <c r="F1737" s="110" t="s">
        <v>28763</v>
      </c>
      <c r="G1737" s="70"/>
      <c r="H1737" s="74"/>
      <c r="I1737" s="75"/>
      <c r="J1737" s="75"/>
      <c r="K1737" s="74" t="s">
        <v>35022</v>
      </c>
      <c r="L1737" s="78"/>
      <c r="M1737" s="79"/>
      <c r="N1737" s="79"/>
      <c r="O1737" s="80"/>
      <c r="P1737" s="81"/>
      <c r="Q1737" s="81"/>
      <c r="R1737" s="92"/>
      <c r="S1737" s="92"/>
      <c r="T1737" s="92"/>
      <c r="U1737" s="92"/>
      <c r="V1737" s="52"/>
      <c r="W1737" s="52"/>
      <c r="X1737" s="52"/>
      <c r="Y1737" s="52"/>
      <c r="Z1737" s="51"/>
      <c r="AA1737" s="76"/>
      <c r="AB1737" s="76"/>
      <c r="AC1737" s="77"/>
      <c r="AD1737" s="83" t="s">
        <v>16459</v>
      </c>
      <c r="AE1737" s="83">
        <v>294</v>
      </c>
      <c r="AF1737" s="83">
        <v>310</v>
      </c>
      <c r="AG1737" s="83">
        <v>1549</v>
      </c>
      <c r="AH1737" s="83">
        <v>9971</v>
      </c>
      <c r="AI1737" s="83"/>
      <c r="AJ1737" s="83" t="s">
        <v>19314</v>
      </c>
      <c r="AK1737" s="83" t="s">
        <v>20602</v>
      </c>
      <c r="AL1737" s="83"/>
      <c r="AM1737" s="83"/>
      <c r="AN1737" s="85">
        <v>41170.138460648152</v>
      </c>
      <c r="AO1737" s="88" t="s">
        <v>24635</v>
      </c>
      <c r="AP1737" s="83" t="b">
        <v>0</v>
      </c>
      <c r="AQ1737" s="83" t="b">
        <v>0</v>
      </c>
      <c r="AR1737" s="83" t="b">
        <v>1</v>
      </c>
      <c r="AS1737" s="83" t="s">
        <v>13611</v>
      </c>
      <c r="AT1737" s="83">
        <v>0</v>
      </c>
      <c r="AU1737" s="88" t="s">
        <v>25924</v>
      </c>
      <c r="AV1737" s="83" t="b">
        <v>0</v>
      </c>
      <c r="AW1737" s="83" t="s">
        <v>30151</v>
      </c>
      <c r="AX1737" s="88" t="s">
        <v>31886</v>
      </c>
      <c r="AY1737" s="83" t="s">
        <v>65</v>
      </c>
      <c r="AZ1737" s="2"/>
      <c r="BA1737" s="3"/>
      <c r="BB1737" s="3"/>
      <c r="BC1737" s="3"/>
      <c r="BD1737" s="3"/>
    </row>
    <row r="1738" spans="1:56" x14ac:dyDescent="0.25">
      <c r="A1738" s="69" t="s">
        <v>1648</v>
      </c>
      <c r="B1738" s="70"/>
      <c r="C1738" s="70"/>
      <c r="D1738" s="71"/>
      <c r="E1738" s="73"/>
      <c r="F1738" s="110" t="s">
        <v>28764</v>
      </c>
      <c r="G1738" s="70"/>
      <c r="H1738" s="74"/>
      <c r="I1738" s="75"/>
      <c r="J1738" s="75"/>
      <c r="K1738" s="74" t="s">
        <v>35023</v>
      </c>
      <c r="L1738" s="78"/>
      <c r="M1738" s="79"/>
      <c r="N1738" s="79"/>
      <c r="O1738" s="80"/>
      <c r="P1738" s="81"/>
      <c r="Q1738" s="81"/>
      <c r="R1738" s="92"/>
      <c r="S1738" s="92"/>
      <c r="T1738" s="92"/>
      <c r="U1738" s="92"/>
      <c r="V1738" s="52"/>
      <c r="W1738" s="52"/>
      <c r="X1738" s="52"/>
      <c r="Y1738" s="52"/>
      <c r="Z1738" s="51"/>
      <c r="AA1738" s="76"/>
      <c r="AB1738" s="76"/>
      <c r="AC1738" s="77"/>
      <c r="AD1738" s="83" t="s">
        <v>16460</v>
      </c>
      <c r="AE1738" s="83">
        <v>537</v>
      </c>
      <c r="AF1738" s="83">
        <v>888</v>
      </c>
      <c r="AG1738" s="83">
        <v>34564</v>
      </c>
      <c r="AH1738" s="83">
        <v>15828</v>
      </c>
      <c r="AI1738" s="83"/>
      <c r="AJ1738" s="83" t="s">
        <v>19315</v>
      </c>
      <c r="AK1738" s="83" t="s">
        <v>21359</v>
      </c>
      <c r="AL1738" s="83"/>
      <c r="AM1738" s="83"/>
      <c r="AN1738" s="85">
        <v>41080.234837962962</v>
      </c>
      <c r="AO1738" s="88" t="s">
        <v>24636</v>
      </c>
      <c r="AP1738" s="83" t="b">
        <v>1</v>
      </c>
      <c r="AQ1738" s="83" t="b">
        <v>0</v>
      </c>
      <c r="AR1738" s="83" t="b">
        <v>1</v>
      </c>
      <c r="AS1738" s="83" t="s">
        <v>13611</v>
      </c>
      <c r="AT1738" s="83">
        <v>3</v>
      </c>
      <c r="AU1738" s="88" t="s">
        <v>25919</v>
      </c>
      <c r="AV1738" s="83" t="b">
        <v>0</v>
      </c>
      <c r="AW1738" s="83" t="s">
        <v>30151</v>
      </c>
      <c r="AX1738" s="88" t="s">
        <v>31887</v>
      </c>
      <c r="AY1738" s="83" t="s">
        <v>66</v>
      </c>
      <c r="AZ1738" s="2"/>
      <c r="BA1738" s="3"/>
      <c r="BB1738" s="3"/>
      <c r="BC1738" s="3"/>
      <c r="BD1738" s="3"/>
    </row>
    <row r="1739" spans="1:56" x14ac:dyDescent="0.25">
      <c r="A1739" s="69" t="s">
        <v>1649</v>
      </c>
      <c r="B1739" s="70"/>
      <c r="C1739" s="70"/>
      <c r="D1739" s="71"/>
      <c r="E1739" s="73"/>
      <c r="F1739" s="110" t="s">
        <v>28765</v>
      </c>
      <c r="G1739" s="70"/>
      <c r="H1739" s="74"/>
      <c r="I1739" s="75"/>
      <c r="J1739" s="75"/>
      <c r="K1739" s="74" t="s">
        <v>35024</v>
      </c>
      <c r="L1739" s="78"/>
      <c r="M1739" s="79"/>
      <c r="N1739" s="79"/>
      <c r="O1739" s="80"/>
      <c r="P1739" s="81"/>
      <c r="Q1739" s="81"/>
      <c r="R1739" s="92"/>
      <c r="S1739" s="92"/>
      <c r="T1739" s="92"/>
      <c r="U1739" s="92"/>
      <c r="V1739" s="52"/>
      <c r="W1739" s="52"/>
      <c r="X1739" s="52"/>
      <c r="Y1739" s="52"/>
      <c r="Z1739" s="51"/>
      <c r="AA1739" s="76"/>
      <c r="AB1739" s="76"/>
      <c r="AC1739" s="77"/>
      <c r="AD1739" s="83" t="s">
        <v>16461</v>
      </c>
      <c r="AE1739" s="83">
        <v>166</v>
      </c>
      <c r="AF1739" s="83">
        <v>151</v>
      </c>
      <c r="AG1739" s="83">
        <v>319</v>
      </c>
      <c r="AH1739" s="83">
        <v>269</v>
      </c>
      <c r="AI1739" s="83"/>
      <c r="AJ1739" s="83"/>
      <c r="AK1739" s="83"/>
      <c r="AL1739" s="83"/>
      <c r="AM1739" s="83"/>
      <c r="AN1739" s="85">
        <v>41135.935567129629</v>
      </c>
      <c r="AO1739" s="88" t="s">
        <v>24637</v>
      </c>
      <c r="AP1739" s="83" t="b">
        <v>1</v>
      </c>
      <c r="AQ1739" s="83" t="b">
        <v>0</v>
      </c>
      <c r="AR1739" s="83" t="b">
        <v>0</v>
      </c>
      <c r="AS1739" s="83" t="s">
        <v>13611</v>
      </c>
      <c r="AT1739" s="83">
        <v>0</v>
      </c>
      <c r="AU1739" s="88" t="s">
        <v>25919</v>
      </c>
      <c r="AV1739" s="83" t="b">
        <v>0</v>
      </c>
      <c r="AW1739" s="83" t="s">
        <v>30151</v>
      </c>
      <c r="AX1739" s="88" t="s">
        <v>31888</v>
      </c>
      <c r="AY1739" s="83" t="s">
        <v>66</v>
      </c>
      <c r="AZ1739" s="2"/>
      <c r="BA1739" s="3"/>
      <c r="BB1739" s="3"/>
      <c r="BC1739" s="3"/>
      <c r="BD1739" s="3"/>
    </row>
    <row r="1740" spans="1:56" x14ac:dyDescent="0.25">
      <c r="A1740" s="69" t="s">
        <v>1650</v>
      </c>
      <c r="B1740" s="70"/>
      <c r="C1740" s="70"/>
      <c r="D1740" s="71"/>
      <c r="E1740" s="73"/>
      <c r="F1740" s="110" t="s">
        <v>28766</v>
      </c>
      <c r="G1740" s="70"/>
      <c r="H1740" s="74"/>
      <c r="I1740" s="75"/>
      <c r="J1740" s="75"/>
      <c r="K1740" s="74" t="s">
        <v>35025</v>
      </c>
      <c r="L1740" s="78"/>
      <c r="M1740" s="79"/>
      <c r="N1740" s="79"/>
      <c r="O1740" s="80"/>
      <c r="P1740" s="81"/>
      <c r="Q1740" s="81"/>
      <c r="R1740" s="92"/>
      <c r="S1740" s="92"/>
      <c r="T1740" s="92"/>
      <c r="U1740" s="92"/>
      <c r="V1740" s="52"/>
      <c r="W1740" s="52"/>
      <c r="X1740" s="52"/>
      <c r="Y1740" s="52"/>
      <c r="Z1740" s="51"/>
      <c r="AA1740" s="76"/>
      <c r="AB1740" s="76"/>
      <c r="AC1740" s="77"/>
      <c r="AD1740" s="83" t="s">
        <v>16462</v>
      </c>
      <c r="AE1740" s="83">
        <v>220</v>
      </c>
      <c r="AF1740" s="83">
        <v>164</v>
      </c>
      <c r="AG1740" s="83">
        <v>4717</v>
      </c>
      <c r="AH1740" s="83">
        <v>2327</v>
      </c>
      <c r="AI1740" s="83">
        <v>-21600</v>
      </c>
      <c r="AJ1740" s="83" t="s">
        <v>19316</v>
      </c>
      <c r="AK1740" s="83"/>
      <c r="AL1740" s="83"/>
      <c r="AM1740" s="83" t="s">
        <v>23039</v>
      </c>
      <c r="AN1740" s="85">
        <v>40951.233900462961</v>
      </c>
      <c r="AO1740" s="88" t="s">
        <v>24638</v>
      </c>
      <c r="AP1740" s="83" t="b">
        <v>0</v>
      </c>
      <c r="AQ1740" s="83" t="b">
        <v>0</v>
      </c>
      <c r="AR1740" s="83" t="b">
        <v>1</v>
      </c>
      <c r="AS1740" s="83" t="s">
        <v>13611</v>
      </c>
      <c r="AT1740" s="83">
        <v>0</v>
      </c>
      <c r="AU1740" s="88" t="s">
        <v>26538</v>
      </c>
      <c r="AV1740" s="83" t="b">
        <v>0</v>
      </c>
      <c r="AW1740" s="83" t="s">
        <v>30151</v>
      </c>
      <c r="AX1740" s="88" t="s">
        <v>31889</v>
      </c>
      <c r="AY1740" s="83" t="s">
        <v>66</v>
      </c>
      <c r="AZ1740" s="2"/>
      <c r="BA1740" s="3"/>
      <c r="BB1740" s="3"/>
      <c r="BC1740" s="3"/>
      <c r="BD1740" s="3"/>
    </row>
    <row r="1741" spans="1:56" x14ac:dyDescent="0.25">
      <c r="A1741" s="69" t="s">
        <v>1652</v>
      </c>
      <c r="B1741" s="70"/>
      <c r="C1741" s="70"/>
      <c r="D1741" s="71"/>
      <c r="E1741" s="73"/>
      <c r="F1741" s="110" t="s">
        <v>28767</v>
      </c>
      <c r="G1741" s="70"/>
      <c r="H1741" s="74"/>
      <c r="I1741" s="75"/>
      <c r="J1741" s="75"/>
      <c r="K1741" s="74" t="s">
        <v>35026</v>
      </c>
      <c r="L1741" s="78"/>
      <c r="M1741" s="79"/>
      <c r="N1741" s="79"/>
      <c r="O1741" s="80"/>
      <c r="P1741" s="81"/>
      <c r="Q1741" s="81"/>
      <c r="R1741" s="92"/>
      <c r="S1741" s="92"/>
      <c r="T1741" s="92"/>
      <c r="U1741" s="92"/>
      <c r="V1741" s="52"/>
      <c r="W1741" s="52"/>
      <c r="X1741" s="52"/>
      <c r="Y1741" s="52"/>
      <c r="Z1741" s="51"/>
      <c r="AA1741" s="76"/>
      <c r="AB1741" s="76"/>
      <c r="AC1741" s="77"/>
      <c r="AD1741" s="83" t="s">
        <v>16463</v>
      </c>
      <c r="AE1741" s="83">
        <v>274</v>
      </c>
      <c r="AF1741" s="83">
        <v>194</v>
      </c>
      <c r="AG1741" s="83">
        <v>195</v>
      </c>
      <c r="AH1741" s="83">
        <v>432</v>
      </c>
      <c r="AI1741" s="83"/>
      <c r="AJ1741" s="83" t="s">
        <v>19317</v>
      </c>
      <c r="AK1741" s="83"/>
      <c r="AL1741" s="83"/>
      <c r="AM1741" s="83"/>
      <c r="AN1741" s="85">
        <v>41895.140821759262</v>
      </c>
      <c r="AO1741" s="88" t="s">
        <v>24639</v>
      </c>
      <c r="AP1741" s="83" t="b">
        <v>1</v>
      </c>
      <c r="AQ1741" s="83" t="b">
        <v>0</v>
      </c>
      <c r="AR1741" s="83" t="b">
        <v>0</v>
      </c>
      <c r="AS1741" s="83" t="s">
        <v>13611</v>
      </c>
      <c r="AT1741" s="83">
        <v>0</v>
      </c>
      <c r="AU1741" s="88" t="s">
        <v>25919</v>
      </c>
      <c r="AV1741" s="83" t="b">
        <v>0</v>
      </c>
      <c r="AW1741" s="83" t="s">
        <v>30151</v>
      </c>
      <c r="AX1741" s="88" t="s">
        <v>31890</v>
      </c>
      <c r="AY1741" s="83" t="s">
        <v>66</v>
      </c>
      <c r="AZ1741" s="2"/>
      <c r="BA1741" s="3"/>
      <c r="BB1741" s="3"/>
      <c r="BC1741" s="3"/>
      <c r="BD1741" s="3"/>
    </row>
    <row r="1742" spans="1:56" x14ac:dyDescent="0.25">
      <c r="A1742" s="69" t="s">
        <v>1653</v>
      </c>
      <c r="B1742" s="70"/>
      <c r="C1742" s="70"/>
      <c r="D1742" s="71"/>
      <c r="E1742" s="73"/>
      <c r="F1742" s="110" t="s">
        <v>28768</v>
      </c>
      <c r="G1742" s="70"/>
      <c r="H1742" s="74"/>
      <c r="I1742" s="75"/>
      <c r="J1742" s="75"/>
      <c r="K1742" s="74" t="s">
        <v>35027</v>
      </c>
      <c r="L1742" s="78"/>
      <c r="M1742" s="79"/>
      <c r="N1742" s="79"/>
      <c r="O1742" s="80"/>
      <c r="P1742" s="81"/>
      <c r="Q1742" s="81"/>
      <c r="R1742" s="92"/>
      <c r="S1742" s="92"/>
      <c r="T1742" s="92"/>
      <c r="U1742" s="92"/>
      <c r="V1742" s="52"/>
      <c r="W1742" s="52"/>
      <c r="X1742" s="52"/>
      <c r="Y1742" s="52"/>
      <c r="Z1742" s="51"/>
      <c r="AA1742" s="76"/>
      <c r="AB1742" s="76"/>
      <c r="AC1742" s="77"/>
      <c r="AD1742" s="83" t="s">
        <v>16464</v>
      </c>
      <c r="AE1742" s="83">
        <v>145</v>
      </c>
      <c r="AF1742" s="83">
        <v>180</v>
      </c>
      <c r="AG1742" s="83">
        <v>2979</v>
      </c>
      <c r="AH1742" s="83">
        <v>916</v>
      </c>
      <c r="AI1742" s="83">
        <v>-18000</v>
      </c>
      <c r="AJ1742" s="83" t="s">
        <v>19318</v>
      </c>
      <c r="AK1742" s="83" t="s">
        <v>20586</v>
      </c>
      <c r="AL1742" s="83"/>
      <c r="AM1742" s="83" t="s">
        <v>23042</v>
      </c>
      <c r="AN1742" s="85">
        <v>39907.819571759261</v>
      </c>
      <c r="AO1742" s="88" t="s">
        <v>24640</v>
      </c>
      <c r="AP1742" s="83" t="b">
        <v>0</v>
      </c>
      <c r="AQ1742" s="83" t="b">
        <v>0</v>
      </c>
      <c r="AR1742" s="83" t="b">
        <v>1</v>
      </c>
      <c r="AS1742" s="83" t="s">
        <v>13611</v>
      </c>
      <c r="AT1742" s="83">
        <v>3</v>
      </c>
      <c r="AU1742" s="88" t="s">
        <v>26539</v>
      </c>
      <c r="AV1742" s="83" t="b">
        <v>0</v>
      </c>
      <c r="AW1742" s="83" t="s">
        <v>30151</v>
      </c>
      <c r="AX1742" s="88" t="s">
        <v>31891</v>
      </c>
      <c r="AY1742" s="83" t="s">
        <v>66</v>
      </c>
      <c r="AZ1742" s="2"/>
      <c r="BA1742" s="3"/>
      <c r="BB1742" s="3"/>
      <c r="BC1742" s="3"/>
      <c r="BD1742" s="3"/>
    </row>
    <row r="1743" spans="1:56" x14ac:dyDescent="0.25">
      <c r="A1743" s="69" t="s">
        <v>1654</v>
      </c>
      <c r="B1743" s="70"/>
      <c r="C1743" s="70"/>
      <c r="D1743" s="71"/>
      <c r="E1743" s="73"/>
      <c r="F1743" s="110" t="s">
        <v>28769</v>
      </c>
      <c r="G1743" s="70"/>
      <c r="H1743" s="74"/>
      <c r="I1743" s="75"/>
      <c r="J1743" s="75"/>
      <c r="K1743" s="74" t="s">
        <v>35028</v>
      </c>
      <c r="L1743" s="78"/>
      <c r="M1743" s="79"/>
      <c r="N1743" s="79"/>
      <c r="O1743" s="80"/>
      <c r="P1743" s="81"/>
      <c r="Q1743" s="81"/>
      <c r="R1743" s="92"/>
      <c r="S1743" s="92"/>
      <c r="T1743" s="92"/>
      <c r="U1743" s="92"/>
      <c r="V1743" s="52"/>
      <c r="W1743" s="52"/>
      <c r="X1743" s="52"/>
      <c r="Y1743" s="52"/>
      <c r="Z1743" s="51"/>
      <c r="AA1743" s="76"/>
      <c r="AB1743" s="76"/>
      <c r="AC1743" s="77"/>
      <c r="AD1743" s="83" t="s">
        <v>16465</v>
      </c>
      <c r="AE1743" s="83">
        <v>290</v>
      </c>
      <c r="AF1743" s="83">
        <v>351</v>
      </c>
      <c r="AG1743" s="83">
        <v>94</v>
      </c>
      <c r="AH1743" s="83">
        <v>0</v>
      </c>
      <c r="AI1743" s="83"/>
      <c r="AJ1743" s="83" t="s">
        <v>19319</v>
      </c>
      <c r="AK1743" s="83" t="s">
        <v>20599</v>
      </c>
      <c r="AL1743" s="88" t="s">
        <v>22228</v>
      </c>
      <c r="AM1743" s="83"/>
      <c r="AN1743" s="85">
        <v>40267.862210648149</v>
      </c>
      <c r="AO1743" s="88" t="s">
        <v>24641</v>
      </c>
      <c r="AP1743" s="83" t="b">
        <v>0</v>
      </c>
      <c r="AQ1743" s="83" t="b">
        <v>0</v>
      </c>
      <c r="AR1743" s="83" t="b">
        <v>1</v>
      </c>
      <c r="AS1743" s="83" t="s">
        <v>13611</v>
      </c>
      <c r="AT1743" s="83">
        <v>56</v>
      </c>
      <c r="AU1743" s="88" t="s">
        <v>26540</v>
      </c>
      <c r="AV1743" s="83" t="b">
        <v>0</v>
      </c>
      <c r="AW1743" s="83" t="s">
        <v>30151</v>
      </c>
      <c r="AX1743" s="88" t="s">
        <v>31892</v>
      </c>
      <c r="AY1743" s="83" t="s">
        <v>66</v>
      </c>
      <c r="AZ1743" s="2"/>
      <c r="BA1743" s="3"/>
      <c r="BB1743" s="3"/>
      <c r="BC1743" s="3"/>
      <c r="BD1743" s="3"/>
    </row>
    <row r="1744" spans="1:56" x14ac:dyDescent="0.25">
      <c r="A1744" s="69" t="s">
        <v>1655</v>
      </c>
      <c r="B1744" s="70"/>
      <c r="C1744" s="70"/>
      <c r="D1744" s="71"/>
      <c r="E1744" s="73"/>
      <c r="F1744" s="110" t="s">
        <v>28770</v>
      </c>
      <c r="G1744" s="70"/>
      <c r="H1744" s="74"/>
      <c r="I1744" s="75"/>
      <c r="J1744" s="75"/>
      <c r="K1744" s="74" t="s">
        <v>35029</v>
      </c>
      <c r="L1744" s="78"/>
      <c r="M1744" s="79"/>
      <c r="N1744" s="79"/>
      <c r="O1744" s="80"/>
      <c r="P1744" s="81"/>
      <c r="Q1744" s="81"/>
      <c r="R1744" s="92"/>
      <c r="S1744" s="92"/>
      <c r="T1744" s="92"/>
      <c r="U1744" s="92"/>
      <c r="V1744" s="52"/>
      <c r="W1744" s="52"/>
      <c r="X1744" s="52"/>
      <c r="Y1744" s="52"/>
      <c r="Z1744" s="51"/>
      <c r="AA1744" s="76"/>
      <c r="AB1744" s="76"/>
      <c r="AC1744" s="77"/>
      <c r="AD1744" s="83" t="s">
        <v>16466</v>
      </c>
      <c r="AE1744" s="83">
        <v>616</v>
      </c>
      <c r="AF1744" s="83">
        <v>498</v>
      </c>
      <c r="AG1744" s="83">
        <v>2519</v>
      </c>
      <c r="AH1744" s="83">
        <v>5125</v>
      </c>
      <c r="AI1744" s="83"/>
      <c r="AJ1744" s="83" t="s">
        <v>19320</v>
      </c>
      <c r="AK1744" s="83"/>
      <c r="AL1744" s="88" t="s">
        <v>22574</v>
      </c>
      <c r="AM1744" s="83"/>
      <c r="AN1744" s="85">
        <v>42044.262025462966</v>
      </c>
      <c r="AO1744" s="88" t="s">
        <v>24642</v>
      </c>
      <c r="AP1744" s="83" t="b">
        <v>1</v>
      </c>
      <c r="AQ1744" s="83" t="b">
        <v>0</v>
      </c>
      <c r="AR1744" s="83" t="b">
        <v>0</v>
      </c>
      <c r="AS1744" s="83" t="s">
        <v>13611</v>
      </c>
      <c r="AT1744" s="83">
        <v>1</v>
      </c>
      <c r="AU1744" s="88" t="s">
        <v>25919</v>
      </c>
      <c r="AV1744" s="83" t="b">
        <v>0</v>
      </c>
      <c r="AW1744" s="83" t="s">
        <v>30151</v>
      </c>
      <c r="AX1744" s="88" t="s">
        <v>31893</v>
      </c>
      <c r="AY1744" s="83" t="s">
        <v>66</v>
      </c>
      <c r="AZ1744" s="2"/>
      <c r="BA1744" s="3"/>
      <c r="BB1744" s="3"/>
      <c r="BC1744" s="3"/>
      <c r="BD1744" s="3"/>
    </row>
    <row r="1745" spans="1:56" x14ac:dyDescent="0.25">
      <c r="A1745" s="69" t="s">
        <v>1656</v>
      </c>
      <c r="B1745" s="70"/>
      <c r="C1745" s="70"/>
      <c r="D1745" s="71"/>
      <c r="E1745" s="73"/>
      <c r="F1745" s="110" t="s">
        <v>28771</v>
      </c>
      <c r="G1745" s="70"/>
      <c r="H1745" s="74"/>
      <c r="I1745" s="75"/>
      <c r="J1745" s="75"/>
      <c r="K1745" s="74" t="s">
        <v>35030</v>
      </c>
      <c r="L1745" s="78"/>
      <c r="M1745" s="79"/>
      <c r="N1745" s="79"/>
      <c r="O1745" s="80"/>
      <c r="P1745" s="81"/>
      <c r="Q1745" s="81"/>
      <c r="R1745" s="92"/>
      <c r="S1745" s="92"/>
      <c r="T1745" s="92"/>
      <c r="U1745" s="92"/>
      <c r="V1745" s="52"/>
      <c r="W1745" s="52"/>
      <c r="X1745" s="52"/>
      <c r="Y1745" s="52"/>
      <c r="Z1745" s="51"/>
      <c r="AA1745" s="76"/>
      <c r="AB1745" s="76"/>
      <c r="AC1745" s="77"/>
      <c r="AD1745" s="83" t="s">
        <v>16467</v>
      </c>
      <c r="AE1745" s="83">
        <v>268</v>
      </c>
      <c r="AF1745" s="83">
        <v>190</v>
      </c>
      <c r="AG1745" s="83">
        <v>4101</v>
      </c>
      <c r="AH1745" s="83">
        <v>2813</v>
      </c>
      <c r="AI1745" s="83">
        <v>-18000</v>
      </c>
      <c r="AJ1745" s="83" t="s">
        <v>19321</v>
      </c>
      <c r="AK1745" s="83"/>
      <c r="AL1745" s="83"/>
      <c r="AM1745" s="83" t="s">
        <v>23040</v>
      </c>
      <c r="AN1745" s="85">
        <v>39905.995555555557</v>
      </c>
      <c r="AO1745" s="88" t="s">
        <v>24643</v>
      </c>
      <c r="AP1745" s="83" t="b">
        <v>0</v>
      </c>
      <c r="AQ1745" s="83" t="b">
        <v>0</v>
      </c>
      <c r="AR1745" s="83" t="b">
        <v>1</v>
      </c>
      <c r="AS1745" s="83" t="s">
        <v>13611</v>
      </c>
      <c r="AT1745" s="83">
        <v>12</v>
      </c>
      <c r="AU1745" s="88" t="s">
        <v>26541</v>
      </c>
      <c r="AV1745" s="83" t="b">
        <v>0</v>
      </c>
      <c r="AW1745" s="83" t="s">
        <v>30151</v>
      </c>
      <c r="AX1745" s="88" t="s">
        <v>31894</v>
      </c>
      <c r="AY1745" s="83" t="s">
        <v>66</v>
      </c>
      <c r="AZ1745" s="2"/>
      <c r="BA1745" s="3"/>
      <c r="BB1745" s="3"/>
      <c r="BC1745" s="3"/>
      <c r="BD1745" s="3"/>
    </row>
    <row r="1746" spans="1:56" x14ac:dyDescent="0.25">
      <c r="A1746" s="69" t="s">
        <v>1657</v>
      </c>
      <c r="B1746" s="70"/>
      <c r="C1746" s="70"/>
      <c r="D1746" s="71"/>
      <c r="E1746" s="73"/>
      <c r="F1746" s="110" t="s">
        <v>28772</v>
      </c>
      <c r="G1746" s="70"/>
      <c r="H1746" s="74"/>
      <c r="I1746" s="75"/>
      <c r="J1746" s="75"/>
      <c r="K1746" s="74" t="s">
        <v>35031</v>
      </c>
      <c r="L1746" s="78"/>
      <c r="M1746" s="79"/>
      <c r="N1746" s="79"/>
      <c r="O1746" s="80"/>
      <c r="P1746" s="81"/>
      <c r="Q1746" s="81"/>
      <c r="R1746" s="92"/>
      <c r="S1746" s="92"/>
      <c r="T1746" s="92"/>
      <c r="U1746" s="92"/>
      <c r="V1746" s="52"/>
      <c r="W1746" s="52"/>
      <c r="X1746" s="52"/>
      <c r="Y1746" s="52"/>
      <c r="Z1746" s="51"/>
      <c r="AA1746" s="76"/>
      <c r="AB1746" s="76"/>
      <c r="AC1746" s="77"/>
      <c r="AD1746" s="83" t="s">
        <v>16468</v>
      </c>
      <c r="AE1746" s="83">
        <v>670</v>
      </c>
      <c r="AF1746" s="83">
        <v>651</v>
      </c>
      <c r="AG1746" s="83">
        <v>9124</v>
      </c>
      <c r="AH1746" s="83">
        <v>21253</v>
      </c>
      <c r="AI1746" s="83">
        <v>-14400</v>
      </c>
      <c r="AJ1746" s="83" t="s">
        <v>19322</v>
      </c>
      <c r="AK1746" s="83" t="s">
        <v>21360</v>
      </c>
      <c r="AL1746" s="83"/>
      <c r="AM1746" s="83" t="s">
        <v>23038</v>
      </c>
      <c r="AN1746" s="85">
        <v>40796.292638888888</v>
      </c>
      <c r="AO1746" s="88" t="s">
        <v>24644</v>
      </c>
      <c r="AP1746" s="83" t="b">
        <v>0</v>
      </c>
      <c r="AQ1746" s="83" t="b">
        <v>0</v>
      </c>
      <c r="AR1746" s="83" t="b">
        <v>0</v>
      </c>
      <c r="AS1746" s="83" t="s">
        <v>13611</v>
      </c>
      <c r="AT1746" s="83">
        <v>15</v>
      </c>
      <c r="AU1746" s="88" t="s">
        <v>26542</v>
      </c>
      <c r="AV1746" s="83" t="b">
        <v>0</v>
      </c>
      <c r="AW1746" s="83" t="s">
        <v>30151</v>
      </c>
      <c r="AX1746" s="88" t="s">
        <v>31895</v>
      </c>
      <c r="AY1746" s="83" t="s">
        <v>66</v>
      </c>
      <c r="AZ1746" s="2"/>
      <c r="BA1746" s="3"/>
      <c r="BB1746" s="3"/>
      <c r="BC1746" s="3"/>
      <c r="BD1746" s="3"/>
    </row>
    <row r="1747" spans="1:56" x14ac:dyDescent="0.25">
      <c r="A1747" s="69" t="s">
        <v>1658</v>
      </c>
      <c r="B1747" s="70"/>
      <c r="C1747" s="70"/>
      <c r="D1747" s="71"/>
      <c r="E1747" s="73"/>
      <c r="F1747" s="110" t="s">
        <v>28773</v>
      </c>
      <c r="G1747" s="70"/>
      <c r="H1747" s="74"/>
      <c r="I1747" s="75"/>
      <c r="J1747" s="75"/>
      <c r="K1747" s="74" t="s">
        <v>35032</v>
      </c>
      <c r="L1747" s="78"/>
      <c r="M1747" s="79"/>
      <c r="N1747" s="79"/>
      <c r="O1747" s="80"/>
      <c r="P1747" s="81"/>
      <c r="Q1747" s="81"/>
      <c r="R1747" s="92"/>
      <c r="S1747" s="92"/>
      <c r="T1747" s="92"/>
      <c r="U1747" s="92"/>
      <c r="V1747" s="52"/>
      <c r="W1747" s="52"/>
      <c r="X1747" s="52"/>
      <c r="Y1747" s="52"/>
      <c r="Z1747" s="51"/>
      <c r="AA1747" s="76"/>
      <c r="AB1747" s="76"/>
      <c r="AC1747" s="77"/>
      <c r="AD1747" s="83" t="s">
        <v>16469</v>
      </c>
      <c r="AE1747" s="83">
        <v>204</v>
      </c>
      <c r="AF1747" s="83">
        <v>620</v>
      </c>
      <c r="AG1747" s="83">
        <v>14236</v>
      </c>
      <c r="AH1747" s="83">
        <v>7124</v>
      </c>
      <c r="AI1747" s="83">
        <v>-18000</v>
      </c>
      <c r="AJ1747" s="83" t="s">
        <v>19323</v>
      </c>
      <c r="AK1747" s="83" t="s">
        <v>21361</v>
      </c>
      <c r="AL1747" s="83"/>
      <c r="AM1747" s="83" t="s">
        <v>23040</v>
      </c>
      <c r="AN1747" s="85">
        <v>39982.899421296293</v>
      </c>
      <c r="AO1747" s="88" t="s">
        <v>24645</v>
      </c>
      <c r="AP1747" s="83" t="b">
        <v>0</v>
      </c>
      <c r="AQ1747" s="83" t="b">
        <v>0</v>
      </c>
      <c r="AR1747" s="83" t="b">
        <v>1</v>
      </c>
      <c r="AS1747" s="83" t="s">
        <v>13611</v>
      </c>
      <c r="AT1747" s="83">
        <v>3</v>
      </c>
      <c r="AU1747" s="88" t="s">
        <v>26543</v>
      </c>
      <c r="AV1747" s="83" t="b">
        <v>0</v>
      </c>
      <c r="AW1747" s="83" t="s">
        <v>30151</v>
      </c>
      <c r="AX1747" s="88" t="s">
        <v>31896</v>
      </c>
      <c r="AY1747" s="83" t="s">
        <v>66</v>
      </c>
      <c r="AZ1747" s="2"/>
      <c r="BA1747" s="3"/>
      <c r="BB1747" s="3"/>
      <c r="BC1747" s="3"/>
      <c r="BD1747" s="3"/>
    </row>
    <row r="1748" spans="1:56" x14ac:dyDescent="0.25">
      <c r="A1748" s="69" t="s">
        <v>1659</v>
      </c>
      <c r="B1748" s="70"/>
      <c r="C1748" s="70"/>
      <c r="D1748" s="71"/>
      <c r="E1748" s="73"/>
      <c r="F1748" s="110" t="s">
        <v>28774</v>
      </c>
      <c r="G1748" s="70"/>
      <c r="H1748" s="74"/>
      <c r="I1748" s="75"/>
      <c r="J1748" s="75"/>
      <c r="K1748" s="74" t="s">
        <v>35033</v>
      </c>
      <c r="L1748" s="78"/>
      <c r="M1748" s="79"/>
      <c r="N1748" s="79"/>
      <c r="O1748" s="80"/>
      <c r="P1748" s="81"/>
      <c r="Q1748" s="81"/>
      <c r="R1748" s="92"/>
      <c r="S1748" s="92"/>
      <c r="T1748" s="92"/>
      <c r="U1748" s="92"/>
      <c r="V1748" s="52"/>
      <c r="W1748" s="52"/>
      <c r="X1748" s="52"/>
      <c r="Y1748" s="52"/>
      <c r="Z1748" s="51"/>
      <c r="AA1748" s="76"/>
      <c r="AB1748" s="76"/>
      <c r="AC1748" s="77"/>
      <c r="AD1748" s="83" t="s">
        <v>16470</v>
      </c>
      <c r="AE1748" s="83">
        <v>160</v>
      </c>
      <c r="AF1748" s="83">
        <v>676</v>
      </c>
      <c r="AG1748" s="83">
        <v>28014</v>
      </c>
      <c r="AH1748" s="83">
        <v>6611</v>
      </c>
      <c r="AI1748" s="83">
        <v>-18000</v>
      </c>
      <c r="AJ1748" s="83" t="s">
        <v>19324</v>
      </c>
      <c r="AK1748" s="83"/>
      <c r="AL1748" s="88" t="s">
        <v>22575</v>
      </c>
      <c r="AM1748" s="83" t="s">
        <v>23040</v>
      </c>
      <c r="AN1748" s="85">
        <v>40846.694502314815</v>
      </c>
      <c r="AO1748" s="88" t="s">
        <v>24646</v>
      </c>
      <c r="AP1748" s="83" t="b">
        <v>0</v>
      </c>
      <c r="AQ1748" s="83" t="b">
        <v>0</v>
      </c>
      <c r="AR1748" s="83" t="b">
        <v>0</v>
      </c>
      <c r="AS1748" s="83" t="s">
        <v>13611</v>
      </c>
      <c r="AT1748" s="83">
        <v>2</v>
      </c>
      <c r="AU1748" s="88" t="s">
        <v>26544</v>
      </c>
      <c r="AV1748" s="83" t="b">
        <v>0</v>
      </c>
      <c r="AW1748" s="83" t="s">
        <v>30151</v>
      </c>
      <c r="AX1748" s="88" t="s">
        <v>31897</v>
      </c>
      <c r="AY1748" s="83" t="s">
        <v>66</v>
      </c>
      <c r="AZ1748" s="2"/>
      <c r="BA1748" s="3"/>
      <c r="BB1748" s="3"/>
      <c r="BC1748" s="3"/>
      <c r="BD1748" s="3"/>
    </row>
    <row r="1749" spans="1:56" x14ac:dyDescent="0.25">
      <c r="A1749" s="69" t="s">
        <v>1660</v>
      </c>
      <c r="B1749" s="70"/>
      <c r="C1749" s="70"/>
      <c r="D1749" s="71"/>
      <c r="E1749" s="73"/>
      <c r="F1749" s="110" t="s">
        <v>28775</v>
      </c>
      <c r="G1749" s="70"/>
      <c r="H1749" s="74"/>
      <c r="I1749" s="75"/>
      <c r="J1749" s="75"/>
      <c r="K1749" s="74" t="s">
        <v>35034</v>
      </c>
      <c r="L1749" s="78"/>
      <c r="M1749" s="79"/>
      <c r="N1749" s="79"/>
      <c r="O1749" s="80"/>
      <c r="P1749" s="81"/>
      <c r="Q1749" s="81"/>
      <c r="R1749" s="92"/>
      <c r="S1749" s="92"/>
      <c r="T1749" s="92"/>
      <c r="U1749" s="92"/>
      <c r="V1749" s="52"/>
      <c r="W1749" s="52"/>
      <c r="X1749" s="52"/>
      <c r="Y1749" s="52"/>
      <c r="Z1749" s="51"/>
      <c r="AA1749" s="76"/>
      <c r="AB1749" s="76"/>
      <c r="AC1749" s="77"/>
      <c r="AD1749" s="83" t="s">
        <v>16471</v>
      </c>
      <c r="AE1749" s="83">
        <v>276</v>
      </c>
      <c r="AF1749" s="83">
        <v>137</v>
      </c>
      <c r="AG1749" s="83">
        <v>2662</v>
      </c>
      <c r="AH1749" s="83">
        <v>1771</v>
      </c>
      <c r="AI1749" s="83"/>
      <c r="AJ1749" s="83" t="s">
        <v>19325</v>
      </c>
      <c r="AK1749" s="83" t="s">
        <v>21362</v>
      </c>
      <c r="AL1749" s="83"/>
      <c r="AM1749" s="83"/>
      <c r="AN1749" s="85">
        <v>41901.524907407409</v>
      </c>
      <c r="AO1749" s="88" t="s">
        <v>24647</v>
      </c>
      <c r="AP1749" s="83" t="b">
        <v>1</v>
      </c>
      <c r="AQ1749" s="83" t="b">
        <v>0</v>
      </c>
      <c r="AR1749" s="83" t="b">
        <v>1</v>
      </c>
      <c r="AS1749" s="83" t="s">
        <v>13611</v>
      </c>
      <c r="AT1749" s="83">
        <v>2</v>
      </c>
      <c r="AU1749" s="88" t="s">
        <v>25919</v>
      </c>
      <c r="AV1749" s="83" t="b">
        <v>0</v>
      </c>
      <c r="AW1749" s="83" t="s">
        <v>30151</v>
      </c>
      <c r="AX1749" s="88" t="s">
        <v>31898</v>
      </c>
      <c r="AY1749" s="83" t="s">
        <v>66</v>
      </c>
      <c r="AZ1749" s="2"/>
      <c r="BA1749" s="3"/>
      <c r="BB1749" s="3"/>
      <c r="BC1749" s="3"/>
      <c r="BD1749" s="3"/>
    </row>
    <row r="1750" spans="1:56" x14ac:dyDescent="0.25">
      <c r="A1750" s="69" t="s">
        <v>1661</v>
      </c>
      <c r="B1750" s="70"/>
      <c r="C1750" s="70"/>
      <c r="D1750" s="71"/>
      <c r="E1750" s="73"/>
      <c r="F1750" s="110" t="s">
        <v>28776</v>
      </c>
      <c r="G1750" s="70"/>
      <c r="H1750" s="74"/>
      <c r="I1750" s="75"/>
      <c r="J1750" s="75"/>
      <c r="K1750" s="74" t="s">
        <v>35035</v>
      </c>
      <c r="L1750" s="78"/>
      <c r="M1750" s="79"/>
      <c r="N1750" s="79"/>
      <c r="O1750" s="80"/>
      <c r="P1750" s="81"/>
      <c r="Q1750" s="81"/>
      <c r="R1750" s="92"/>
      <c r="S1750" s="92"/>
      <c r="T1750" s="92"/>
      <c r="U1750" s="92"/>
      <c r="V1750" s="52"/>
      <c r="W1750" s="52"/>
      <c r="X1750" s="52"/>
      <c r="Y1750" s="52"/>
      <c r="Z1750" s="51"/>
      <c r="AA1750" s="76"/>
      <c r="AB1750" s="76"/>
      <c r="AC1750" s="77"/>
      <c r="AD1750" s="83" t="s">
        <v>16472</v>
      </c>
      <c r="AE1750" s="83">
        <v>842</v>
      </c>
      <c r="AF1750" s="83">
        <v>502</v>
      </c>
      <c r="AG1750" s="83">
        <v>9613</v>
      </c>
      <c r="AH1750" s="83">
        <v>2107</v>
      </c>
      <c r="AI1750" s="83">
        <v>-21600</v>
      </c>
      <c r="AJ1750" s="83" t="s">
        <v>19326</v>
      </c>
      <c r="AK1750" s="83" t="s">
        <v>21363</v>
      </c>
      <c r="AL1750" s="83"/>
      <c r="AM1750" s="83" t="s">
        <v>23039</v>
      </c>
      <c r="AN1750" s="85">
        <v>40873.154270833336</v>
      </c>
      <c r="AO1750" s="88" t="s">
        <v>24648</v>
      </c>
      <c r="AP1750" s="83" t="b">
        <v>0</v>
      </c>
      <c r="AQ1750" s="83" t="b">
        <v>0</v>
      </c>
      <c r="AR1750" s="83" t="b">
        <v>1</v>
      </c>
      <c r="AS1750" s="83" t="s">
        <v>13611</v>
      </c>
      <c r="AT1750" s="83">
        <v>0</v>
      </c>
      <c r="AU1750" s="88" t="s">
        <v>25922</v>
      </c>
      <c r="AV1750" s="83" t="b">
        <v>0</v>
      </c>
      <c r="AW1750" s="83" t="s">
        <v>30151</v>
      </c>
      <c r="AX1750" s="88" t="s">
        <v>31899</v>
      </c>
      <c r="AY1750" s="83" t="s">
        <v>66</v>
      </c>
      <c r="AZ1750" s="2"/>
      <c r="BA1750" s="3"/>
      <c r="BB1750" s="3"/>
      <c r="BC1750" s="3"/>
      <c r="BD1750" s="3"/>
    </row>
    <row r="1751" spans="1:56" x14ac:dyDescent="0.25">
      <c r="A1751" s="69" t="s">
        <v>1662</v>
      </c>
      <c r="B1751" s="70"/>
      <c r="C1751" s="70"/>
      <c r="D1751" s="71"/>
      <c r="E1751" s="73"/>
      <c r="F1751" s="110" t="s">
        <v>28777</v>
      </c>
      <c r="G1751" s="70"/>
      <c r="H1751" s="74"/>
      <c r="I1751" s="75"/>
      <c r="J1751" s="75"/>
      <c r="K1751" s="74" t="s">
        <v>35036</v>
      </c>
      <c r="L1751" s="78"/>
      <c r="M1751" s="79"/>
      <c r="N1751" s="79"/>
      <c r="O1751" s="80"/>
      <c r="P1751" s="81"/>
      <c r="Q1751" s="81"/>
      <c r="R1751" s="92"/>
      <c r="S1751" s="92"/>
      <c r="T1751" s="92"/>
      <c r="U1751" s="92"/>
      <c r="V1751" s="52"/>
      <c r="W1751" s="52"/>
      <c r="X1751" s="52"/>
      <c r="Y1751" s="52"/>
      <c r="Z1751" s="51"/>
      <c r="AA1751" s="76"/>
      <c r="AB1751" s="76"/>
      <c r="AC1751" s="77"/>
      <c r="AD1751" s="83" t="s">
        <v>16473</v>
      </c>
      <c r="AE1751" s="83">
        <v>251</v>
      </c>
      <c r="AF1751" s="83">
        <v>319</v>
      </c>
      <c r="AG1751" s="83">
        <v>99</v>
      </c>
      <c r="AH1751" s="83">
        <v>0</v>
      </c>
      <c r="AI1751" s="83">
        <v>-18000</v>
      </c>
      <c r="AJ1751" s="83" t="s">
        <v>19327</v>
      </c>
      <c r="AK1751" s="83" t="s">
        <v>14041</v>
      </c>
      <c r="AL1751" s="88" t="s">
        <v>22228</v>
      </c>
      <c r="AM1751" s="83" t="s">
        <v>23040</v>
      </c>
      <c r="AN1751" s="85">
        <v>39886.078032407408</v>
      </c>
      <c r="AO1751" s="88" t="s">
        <v>24649</v>
      </c>
      <c r="AP1751" s="83" t="b">
        <v>0</v>
      </c>
      <c r="AQ1751" s="83" t="b">
        <v>0</v>
      </c>
      <c r="AR1751" s="83" t="b">
        <v>1</v>
      </c>
      <c r="AS1751" s="83" t="s">
        <v>13611</v>
      </c>
      <c r="AT1751" s="83">
        <v>38</v>
      </c>
      <c r="AU1751" s="88" t="s">
        <v>26545</v>
      </c>
      <c r="AV1751" s="83" t="b">
        <v>0</v>
      </c>
      <c r="AW1751" s="83" t="s">
        <v>30151</v>
      </c>
      <c r="AX1751" s="88" t="s">
        <v>31900</v>
      </c>
      <c r="AY1751" s="83" t="s">
        <v>66</v>
      </c>
      <c r="AZ1751" s="2"/>
      <c r="BA1751" s="3"/>
      <c r="BB1751" s="3"/>
      <c r="BC1751" s="3"/>
      <c r="BD1751" s="3"/>
    </row>
    <row r="1752" spans="1:56" x14ac:dyDescent="0.25">
      <c r="A1752" s="69" t="s">
        <v>1663</v>
      </c>
      <c r="B1752" s="70"/>
      <c r="C1752" s="70"/>
      <c r="D1752" s="71"/>
      <c r="E1752" s="73"/>
      <c r="F1752" s="110" t="s">
        <v>28778</v>
      </c>
      <c r="G1752" s="70"/>
      <c r="H1752" s="74"/>
      <c r="I1752" s="75"/>
      <c r="J1752" s="75"/>
      <c r="K1752" s="74" t="s">
        <v>35037</v>
      </c>
      <c r="L1752" s="78"/>
      <c r="M1752" s="79"/>
      <c r="N1752" s="79"/>
      <c r="O1752" s="80"/>
      <c r="P1752" s="81"/>
      <c r="Q1752" s="81"/>
      <c r="R1752" s="92"/>
      <c r="S1752" s="92"/>
      <c r="T1752" s="92"/>
      <c r="U1752" s="92"/>
      <c r="V1752" s="52"/>
      <c r="W1752" s="52"/>
      <c r="X1752" s="52"/>
      <c r="Y1752" s="52"/>
      <c r="Z1752" s="51"/>
      <c r="AA1752" s="76"/>
      <c r="AB1752" s="76"/>
      <c r="AC1752" s="77"/>
      <c r="AD1752" s="83" t="s">
        <v>16474</v>
      </c>
      <c r="AE1752" s="83">
        <v>28</v>
      </c>
      <c r="AF1752" s="83">
        <v>9</v>
      </c>
      <c r="AG1752" s="83">
        <v>9</v>
      </c>
      <c r="AH1752" s="83">
        <v>31</v>
      </c>
      <c r="AI1752" s="83"/>
      <c r="AJ1752" s="83"/>
      <c r="AK1752" s="83"/>
      <c r="AL1752" s="83"/>
      <c r="AM1752" s="83"/>
      <c r="AN1752" s="85">
        <v>42738.058738425927</v>
      </c>
      <c r="AO1752" s="88" t="s">
        <v>24650</v>
      </c>
      <c r="AP1752" s="83" t="b">
        <v>1</v>
      </c>
      <c r="AQ1752" s="83" t="b">
        <v>0</v>
      </c>
      <c r="AR1752" s="83" t="b">
        <v>0</v>
      </c>
      <c r="AS1752" s="83" t="s">
        <v>13611</v>
      </c>
      <c r="AT1752" s="83">
        <v>0</v>
      </c>
      <c r="AU1752" s="83"/>
      <c r="AV1752" s="83" t="b">
        <v>0</v>
      </c>
      <c r="AW1752" s="83" t="s">
        <v>30151</v>
      </c>
      <c r="AX1752" s="88" t="s">
        <v>31901</v>
      </c>
      <c r="AY1752" s="83" t="s">
        <v>66</v>
      </c>
      <c r="AZ1752" s="2"/>
      <c r="BA1752" s="3"/>
      <c r="BB1752" s="3"/>
      <c r="BC1752" s="3"/>
      <c r="BD1752" s="3"/>
    </row>
    <row r="1753" spans="1:56" x14ac:dyDescent="0.25">
      <c r="A1753" s="69" t="s">
        <v>1664</v>
      </c>
      <c r="B1753" s="70"/>
      <c r="C1753" s="70"/>
      <c r="D1753" s="71"/>
      <c r="E1753" s="73"/>
      <c r="F1753" s="110" t="s">
        <v>28779</v>
      </c>
      <c r="G1753" s="70"/>
      <c r="H1753" s="74"/>
      <c r="I1753" s="75"/>
      <c r="J1753" s="75"/>
      <c r="K1753" s="74" t="s">
        <v>35038</v>
      </c>
      <c r="L1753" s="78"/>
      <c r="M1753" s="79"/>
      <c r="N1753" s="79"/>
      <c r="O1753" s="80"/>
      <c r="P1753" s="81"/>
      <c r="Q1753" s="81"/>
      <c r="R1753" s="92"/>
      <c r="S1753" s="92"/>
      <c r="T1753" s="92"/>
      <c r="U1753" s="92"/>
      <c r="V1753" s="52"/>
      <c r="W1753" s="52"/>
      <c r="X1753" s="52"/>
      <c r="Y1753" s="52"/>
      <c r="Z1753" s="51"/>
      <c r="AA1753" s="76"/>
      <c r="AB1753" s="76"/>
      <c r="AC1753" s="77"/>
      <c r="AD1753" s="83" t="s">
        <v>16475</v>
      </c>
      <c r="AE1753" s="83">
        <v>40</v>
      </c>
      <c r="AF1753" s="83">
        <v>39</v>
      </c>
      <c r="AG1753" s="83">
        <v>1000</v>
      </c>
      <c r="AH1753" s="83">
        <v>1213</v>
      </c>
      <c r="AI1753" s="83"/>
      <c r="AJ1753" s="83"/>
      <c r="AK1753" s="83"/>
      <c r="AL1753" s="83"/>
      <c r="AM1753" s="83"/>
      <c r="AN1753" s="85">
        <v>42746.157777777778</v>
      </c>
      <c r="AO1753" s="88" t="s">
        <v>24651</v>
      </c>
      <c r="AP1753" s="83" t="b">
        <v>1</v>
      </c>
      <c r="AQ1753" s="83" t="b">
        <v>0</v>
      </c>
      <c r="AR1753" s="83" t="b">
        <v>0</v>
      </c>
      <c r="AS1753" s="83" t="s">
        <v>13611</v>
      </c>
      <c r="AT1753" s="83">
        <v>1</v>
      </c>
      <c r="AU1753" s="83"/>
      <c r="AV1753" s="83" t="b">
        <v>0</v>
      </c>
      <c r="AW1753" s="83" t="s">
        <v>30151</v>
      </c>
      <c r="AX1753" s="88" t="s">
        <v>31902</v>
      </c>
      <c r="AY1753" s="83" t="s">
        <v>66</v>
      </c>
      <c r="AZ1753" s="2"/>
      <c r="BA1753" s="3"/>
      <c r="BB1753" s="3"/>
      <c r="BC1753" s="3"/>
      <c r="BD1753" s="3"/>
    </row>
    <row r="1754" spans="1:56" x14ac:dyDescent="0.25">
      <c r="A1754" s="69" t="s">
        <v>1665</v>
      </c>
      <c r="B1754" s="70"/>
      <c r="C1754" s="70"/>
      <c r="D1754" s="71"/>
      <c r="E1754" s="73"/>
      <c r="F1754" s="110" t="s">
        <v>28780</v>
      </c>
      <c r="G1754" s="70"/>
      <c r="H1754" s="74"/>
      <c r="I1754" s="75"/>
      <c r="J1754" s="75"/>
      <c r="K1754" s="74" t="s">
        <v>35039</v>
      </c>
      <c r="L1754" s="78"/>
      <c r="M1754" s="79"/>
      <c r="N1754" s="79"/>
      <c r="O1754" s="80"/>
      <c r="P1754" s="81"/>
      <c r="Q1754" s="81"/>
      <c r="R1754" s="92"/>
      <c r="S1754" s="92"/>
      <c r="T1754" s="92"/>
      <c r="U1754" s="92"/>
      <c r="V1754" s="52"/>
      <c r="W1754" s="52"/>
      <c r="X1754" s="52"/>
      <c r="Y1754" s="52"/>
      <c r="Z1754" s="51"/>
      <c r="AA1754" s="76"/>
      <c r="AB1754" s="76"/>
      <c r="AC1754" s="77"/>
      <c r="AD1754" s="83" t="s">
        <v>16476</v>
      </c>
      <c r="AE1754" s="83">
        <v>177</v>
      </c>
      <c r="AF1754" s="83">
        <v>209</v>
      </c>
      <c r="AG1754" s="83">
        <v>10948</v>
      </c>
      <c r="AH1754" s="83">
        <v>3191</v>
      </c>
      <c r="AI1754" s="83">
        <v>-14400</v>
      </c>
      <c r="AJ1754" s="83" t="s">
        <v>19328</v>
      </c>
      <c r="AK1754" s="89" t="s">
        <v>21364</v>
      </c>
      <c r="AL1754" s="83"/>
      <c r="AM1754" s="83" t="s">
        <v>23038</v>
      </c>
      <c r="AN1754" s="85">
        <v>41059.674074074072</v>
      </c>
      <c r="AO1754" s="88" t="s">
        <v>24652</v>
      </c>
      <c r="AP1754" s="83" t="b">
        <v>0</v>
      </c>
      <c r="AQ1754" s="83" t="b">
        <v>0</v>
      </c>
      <c r="AR1754" s="83" t="b">
        <v>0</v>
      </c>
      <c r="AS1754" s="83" t="s">
        <v>13611</v>
      </c>
      <c r="AT1754" s="83">
        <v>68</v>
      </c>
      <c r="AU1754" s="88" t="s">
        <v>26546</v>
      </c>
      <c r="AV1754" s="83" t="b">
        <v>0</v>
      </c>
      <c r="AW1754" s="83" t="s">
        <v>30151</v>
      </c>
      <c r="AX1754" s="88" t="s">
        <v>31903</v>
      </c>
      <c r="AY1754" s="83" t="s">
        <v>66</v>
      </c>
      <c r="AZ1754" s="2"/>
      <c r="BA1754" s="3"/>
      <c r="BB1754" s="3"/>
      <c r="BC1754" s="3"/>
      <c r="BD1754" s="3"/>
    </row>
    <row r="1755" spans="1:56" x14ac:dyDescent="0.25">
      <c r="A1755" s="69" t="s">
        <v>1666</v>
      </c>
      <c r="B1755" s="70"/>
      <c r="C1755" s="70"/>
      <c r="D1755" s="71"/>
      <c r="E1755" s="73"/>
      <c r="F1755" s="110" t="s">
        <v>28781</v>
      </c>
      <c r="G1755" s="70"/>
      <c r="H1755" s="74"/>
      <c r="I1755" s="75"/>
      <c r="J1755" s="75"/>
      <c r="K1755" s="74" t="s">
        <v>35040</v>
      </c>
      <c r="L1755" s="78"/>
      <c r="M1755" s="79"/>
      <c r="N1755" s="79"/>
      <c r="O1755" s="80"/>
      <c r="P1755" s="81"/>
      <c r="Q1755" s="81"/>
      <c r="R1755" s="92"/>
      <c r="S1755" s="92"/>
      <c r="T1755" s="92"/>
      <c r="U1755" s="92"/>
      <c r="V1755" s="52"/>
      <c r="W1755" s="52"/>
      <c r="X1755" s="52"/>
      <c r="Y1755" s="52"/>
      <c r="Z1755" s="51"/>
      <c r="AA1755" s="76"/>
      <c r="AB1755" s="76"/>
      <c r="AC1755" s="77"/>
      <c r="AD1755" s="83" t="s">
        <v>16477</v>
      </c>
      <c r="AE1755" s="83">
        <v>223</v>
      </c>
      <c r="AF1755" s="83">
        <v>424</v>
      </c>
      <c r="AG1755" s="83">
        <v>15716</v>
      </c>
      <c r="AH1755" s="83">
        <v>6339</v>
      </c>
      <c r="AI1755" s="83">
        <v>-25200</v>
      </c>
      <c r="AJ1755" s="83" t="s">
        <v>19329</v>
      </c>
      <c r="AK1755" s="83" t="s">
        <v>14003</v>
      </c>
      <c r="AL1755" s="88" t="s">
        <v>22576</v>
      </c>
      <c r="AM1755" s="83" t="s">
        <v>21480</v>
      </c>
      <c r="AN1755" s="85">
        <v>40047.859699074077</v>
      </c>
      <c r="AO1755" s="88" t="s">
        <v>24653</v>
      </c>
      <c r="AP1755" s="83" t="b">
        <v>0</v>
      </c>
      <c r="AQ1755" s="83" t="b">
        <v>0</v>
      </c>
      <c r="AR1755" s="83" t="b">
        <v>1</v>
      </c>
      <c r="AS1755" s="83" t="s">
        <v>13611</v>
      </c>
      <c r="AT1755" s="83">
        <v>4</v>
      </c>
      <c r="AU1755" s="88" t="s">
        <v>26547</v>
      </c>
      <c r="AV1755" s="83" t="b">
        <v>0</v>
      </c>
      <c r="AW1755" s="83" t="s">
        <v>30151</v>
      </c>
      <c r="AX1755" s="88" t="s">
        <v>31904</v>
      </c>
      <c r="AY1755" s="83" t="s">
        <v>66</v>
      </c>
      <c r="AZ1755" s="2"/>
      <c r="BA1755" s="3"/>
      <c r="BB1755" s="3"/>
      <c r="BC1755" s="3"/>
      <c r="BD1755" s="3"/>
    </row>
    <row r="1756" spans="1:56" x14ac:dyDescent="0.25">
      <c r="A1756" s="69" t="s">
        <v>1667</v>
      </c>
      <c r="B1756" s="70"/>
      <c r="C1756" s="70"/>
      <c r="D1756" s="71"/>
      <c r="E1756" s="73"/>
      <c r="F1756" s="110" t="s">
        <v>28782</v>
      </c>
      <c r="G1756" s="70"/>
      <c r="H1756" s="74"/>
      <c r="I1756" s="75"/>
      <c r="J1756" s="75"/>
      <c r="K1756" s="74" t="s">
        <v>35041</v>
      </c>
      <c r="L1756" s="78"/>
      <c r="M1756" s="79"/>
      <c r="N1756" s="79"/>
      <c r="O1756" s="80"/>
      <c r="P1756" s="81"/>
      <c r="Q1756" s="81"/>
      <c r="R1756" s="92"/>
      <c r="S1756" s="92"/>
      <c r="T1756" s="92"/>
      <c r="U1756" s="92"/>
      <c r="V1756" s="52"/>
      <c r="W1756" s="52"/>
      <c r="X1756" s="52"/>
      <c r="Y1756" s="52"/>
      <c r="Z1756" s="51"/>
      <c r="AA1756" s="76"/>
      <c r="AB1756" s="76"/>
      <c r="AC1756" s="77"/>
      <c r="AD1756" s="83" t="s">
        <v>16478</v>
      </c>
      <c r="AE1756" s="83">
        <v>456</v>
      </c>
      <c r="AF1756" s="83">
        <v>481</v>
      </c>
      <c r="AG1756" s="83">
        <v>7846</v>
      </c>
      <c r="AH1756" s="83">
        <v>2541</v>
      </c>
      <c r="AI1756" s="83">
        <v>-28800</v>
      </c>
      <c r="AJ1756" s="83" t="s">
        <v>19330</v>
      </c>
      <c r="AK1756" s="83"/>
      <c r="AL1756" s="83"/>
      <c r="AM1756" s="83" t="s">
        <v>23041</v>
      </c>
      <c r="AN1756" s="85">
        <v>41043.048171296294</v>
      </c>
      <c r="AO1756" s="88" t="s">
        <v>24654</v>
      </c>
      <c r="AP1756" s="83" t="b">
        <v>0</v>
      </c>
      <c r="AQ1756" s="83" t="b">
        <v>0</v>
      </c>
      <c r="AR1756" s="83" t="b">
        <v>0</v>
      </c>
      <c r="AS1756" s="83" t="s">
        <v>13611</v>
      </c>
      <c r="AT1756" s="83">
        <v>0</v>
      </c>
      <c r="AU1756" s="88" t="s">
        <v>25928</v>
      </c>
      <c r="AV1756" s="83" t="b">
        <v>0</v>
      </c>
      <c r="AW1756" s="83" t="s">
        <v>30151</v>
      </c>
      <c r="AX1756" s="88" t="s">
        <v>31905</v>
      </c>
      <c r="AY1756" s="83" t="s">
        <v>66</v>
      </c>
      <c r="AZ1756" s="2"/>
      <c r="BA1756" s="3"/>
      <c r="BB1756" s="3"/>
      <c r="BC1756" s="3"/>
      <c r="BD1756" s="3"/>
    </row>
    <row r="1757" spans="1:56" x14ac:dyDescent="0.25">
      <c r="A1757" s="69" t="s">
        <v>3120</v>
      </c>
      <c r="B1757" s="70"/>
      <c r="C1757" s="70"/>
      <c r="D1757" s="71"/>
      <c r="E1757" s="73"/>
      <c r="F1757" s="110" t="s">
        <v>28783</v>
      </c>
      <c r="G1757" s="70"/>
      <c r="H1757" s="74"/>
      <c r="I1757" s="75"/>
      <c r="J1757" s="75"/>
      <c r="K1757" s="74" t="s">
        <v>35042</v>
      </c>
      <c r="L1757" s="78"/>
      <c r="M1757" s="79"/>
      <c r="N1757" s="79"/>
      <c r="O1757" s="80"/>
      <c r="P1757" s="81"/>
      <c r="Q1757" s="81"/>
      <c r="R1757" s="92"/>
      <c r="S1757" s="92"/>
      <c r="T1757" s="92"/>
      <c r="U1757" s="92"/>
      <c r="V1757" s="52"/>
      <c r="W1757" s="52"/>
      <c r="X1757" s="52"/>
      <c r="Y1757" s="52"/>
      <c r="Z1757" s="51"/>
      <c r="AA1757" s="76"/>
      <c r="AB1757" s="76"/>
      <c r="AC1757" s="77"/>
      <c r="AD1757" s="83" t="s">
        <v>16479</v>
      </c>
      <c r="AE1757" s="83">
        <v>465</v>
      </c>
      <c r="AF1757" s="83">
        <v>483</v>
      </c>
      <c r="AG1757" s="83">
        <v>2039</v>
      </c>
      <c r="AH1757" s="83">
        <v>3301</v>
      </c>
      <c r="AI1757" s="83"/>
      <c r="AJ1757" s="83" t="s">
        <v>19331</v>
      </c>
      <c r="AK1757" s="83"/>
      <c r="AL1757" s="83"/>
      <c r="AM1757" s="83"/>
      <c r="AN1757" s="85">
        <v>40852.21634259259</v>
      </c>
      <c r="AO1757" s="88" t="s">
        <v>24655</v>
      </c>
      <c r="AP1757" s="83" t="b">
        <v>0</v>
      </c>
      <c r="AQ1757" s="83" t="b">
        <v>0</v>
      </c>
      <c r="AR1757" s="83" t="b">
        <v>0</v>
      </c>
      <c r="AS1757" s="83" t="s">
        <v>13611</v>
      </c>
      <c r="AT1757" s="83">
        <v>0</v>
      </c>
      <c r="AU1757" s="88" t="s">
        <v>26548</v>
      </c>
      <c r="AV1757" s="83" t="b">
        <v>0</v>
      </c>
      <c r="AW1757" s="83" t="s">
        <v>30151</v>
      </c>
      <c r="AX1757" s="88" t="s">
        <v>31906</v>
      </c>
      <c r="AY1757" s="83" t="s">
        <v>65</v>
      </c>
      <c r="AZ1757" s="2"/>
      <c r="BA1757" s="3"/>
      <c r="BB1757" s="3"/>
      <c r="BC1757" s="3"/>
      <c r="BD1757" s="3"/>
    </row>
    <row r="1758" spans="1:56" x14ac:dyDescent="0.25">
      <c r="A1758" s="69" t="s">
        <v>3121</v>
      </c>
      <c r="B1758" s="70"/>
      <c r="C1758" s="70"/>
      <c r="D1758" s="71"/>
      <c r="E1758" s="73"/>
      <c r="F1758" s="110" t="s">
        <v>28784</v>
      </c>
      <c r="G1758" s="70"/>
      <c r="H1758" s="74"/>
      <c r="I1758" s="75"/>
      <c r="J1758" s="75"/>
      <c r="K1758" s="74" t="s">
        <v>35043</v>
      </c>
      <c r="L1758" s="78"/>
      <c r="M1758" s="79"/>
      <c r="N1758" s="79"/>
      <c r="O1758" s="80"/>
      <c r="P1758" s="81"/>
      <c r="Q1758" s="81"/>
      <c r="R1758" s="92"/>
      <c r="S1758" s="92"/>
      <c r="T1758" s="92"/>
      <c r="U1758" s="92"/>
      <c r="V1758" s="52"/>
      <c r="W1758" s="52"/>
      <c r="X1758" s="52"/>
      <c r="Y1758" s="52"/>
      <c r="Z1758" s="51"/>
      <c r="AA1758" s="76"/>
      <c r="AB1758" s="76"/>
      <c r="AC1758" s="77"/>
      <c r="AD1758" s="83" t="s">
        <v>16480</v>
      </c>
      <c r="AE1758" s="83">
        <v>847</v>
      </c>
      <c r="AF1758" s="83">
        <v>1257</v>
      </c>
      <c r="AG1758" s="83">
        <v>10985</v>
      </c>
      <c r="AH1758" s="83">
        <v>10532</v>
      </c>
      <c r="AI1758" s="83">
        <v>-21600</v>
      </c>
      <c r="AJ1758" s="83" t="s">
        <v>19332</v>
      </c>
      <c r="AK1758" s="83" t="s">
        <v>21365</v>
      </c>
      <c r="AL1758" s="88" t="s">
        <v>22577</v>
      </c>
      <c r="AM1758" s="83" t="s">
        <v>23039</v>
      </c>
      <c r="AN1758" s="85">
        <v>40587.237442129626</v>
      </c>
      <c r="AO1758" s="88" t="s">
        <v>24656</v>
      </c>
      <c r="AP1758" s="83" t="b">
        <v>0</v>
      </c>
      <c r="AQ1758" s="83" t="b">
        <v>0</v>
      </c>
      <c r="AR1758" s="83" t="b">
        <v>1</v>
      </c>
      <c r="AS1758" s="83" t="s">
        <v>13611</v>
      </c>
      <c r="AT1758" s="83">
        <v>4</v>
      </c>
      <c r="AU1758" s="88" t="s">
        <v>26549</v>
      </c>
      <c r="AV1758" s="83" t="b">
        <v>0</v>
      </c>
      <c r="AW1758" s="83" t="s">
        <v>30151</v>
      </c>
      <c r="AX1758" s="88" t="s">
        <v>31907</v>
      </c>
      <c r="AY1758" s="83" t="s">
        <v>65</v>
      </c>
      <c r="AZ1758" s="2"/>
      <c r="BA1758" s="3"/>
      <c r="BB1758" s="3"/>
      <c r="BC1758" s="3"/>
      <c r="BD1758" s="3"/>
    </row>
    <row r="1759" spans="1:56" x14ac:dyDescent="0.25">
      <c r="A1759" s="69" t="s">
        <v>1668</v>
      </c>
      <c r="B1759" s="70"/>
      <c r="C1759" s="70"/>
      <c r="D1759" s="71"/>
      <c r="E1759" s="73"/>
      <c r="F1759" s="110" t="s">
        <v>28785</v>
      </c>
      <c r="G1759" s="70"/>
      <c r="H1759" s="74"/>
      <c r="I1759" s="75"/>
      <c r="J1759" s="75"/>
      <c r="K1759" s="74" t="s">
        <v>35044</v>
      </c>
      <c r="L1759" s="78"/>
      <c r="M1759" s="79"/>
      <c r="N1759" s="79"/>
      <c r="O1759" s="80"/>
      <c r="P1759" s="81"/>
      <c r="Q1759" s="81"/>
      <c r="R1759" s="92"/>
      <c r="S1759" s="92"/>
      <c r="T1759" s="92"/>
      <c r="U1759" s="92"/>
      <c r="V1759" s="52"/>
      <c r="W1759" s="52"/>
      <c r="X1759" s="52"/>
      <c r="Y1759" s="52"/>
      <c r="Z1759" s="51"/>
      <c r="AA1759" s="76"/>
      <c r="AB1759" s="76"/>
      <c r="AC1759" s="77"/>
      <c r="AD1759" s="83" t="s">
        <v>16481</v>
      </c>
      <c r="AE1759" s="83">
        <v>701</v>
      </c>
      <c r="AF1759" s="83">
        <v>423</v>
      </c>
      <c r="AG1759" s="83">
        <v>2423</v>
      </c>
      <c r="AH1759" s="83">
        <v>1</v>
      </c>
      <c r="AI1759" s="83">
        <v>-18000</v>
      </c>
      <c r="AJ1759" s="83" t="s">
        <v>19333</v>
      </c>
      <c r="AK1759" s="83" t="s">
        <v>14520</v>
      </c>
      <c r="AL1759" s="88" t="s">
        <v>22578</v>
      </c>
      <c r="AM1759" s="83" t="s">
        <v>23040</v>
      </c>
      <c r="AN1759" s="85">
        <v>39439.753553240742</v>
      </c>
      <c r="AO1759" s="88" t="s">
        <v>24657</v>
      </c>
      <c r="AP1759" s="83" t="b">
        <v>0</v>
      </c>
      <c r="AQ1759" s="83" t="b">
        <v>0</v>
      </c>
      <c r="AR1759" s="83" t="b">
        <v>0</v>
      </c>
      <c r="AS1759" s="83" t="s">
        <v>13611</v>
      </c>
      <c r="AT1759" s="83">
        <v>20</v>
      </c>
      <c r="AU1759" s="88" t="s">
        <v>26550</v>
      </c>
      <c r="AV1759" s="83" t="b">
        <v>0</v>
      </c>
      <c r="AW1759" s="83" t="s">
        <v>30151</v>
      </c>
      <c r="AX1759" s="88" t="s">
        <v>31908</v>
      </c>
      <c r="AY1759" s="83" t="s">
        <v>66</v>
      </c>
      <c r="AZ1759" s="2"/>
      <c r="BA1759" s="3"/>
      <c r="BB1759" s="3"/>
      <c r="BC1759" s="3"/>
      <c r="BD1759" s="3"/>
    </row>
    <row r="1760" spans="1:56" x14ac:dyDescent="0.25">
      <c r="A1760" s="69" t="s">
        <v>1669</v>
      </c>
      <c r="B1760" s="70"/>
      <c r="C1760" s="70"/>
      <c r="D1760" s="71"/>
      <c r="E1760" s="73"/>
      <c r="F1760" s="110" t="s">
        <v>28786</v>
      </c>
      <c r="G1760" s="70"/>
      <c r="H1760" s="74"/>
      <c r="I1760" s="75"/>
      <c r="J1760" s="75"/>
      <c r="K1760" s="74" t="s">
        <v>35045</v>
      </c>
      <c r="L1760" s="78"/>
      <c r="M1760" s="79"/>
      <c r="N1760" s="79"/>
      <c r="O1760" s="80"/>
      <c r="P1760" s="81"/>
      <c r="Q1760" s="81"/>
      <c r="R1760" s="92"/>
      <c r="S1760" s="92"/>
      <c r="T1760" s="92"/>
      <c r="U1760" s="92"/>
      <c r="V1760" s="52"/>
      <c r="W1760" s="52"/>
      <c r="X1760" s="52"/>
      <c r="Y1760" s="52"/>
      <c r="Z1760" s="51"/>
      <c r="AA1760" s="76"/>
      <c r="AB1760" s="76"/>
      <c r="AC1760" s="77"/>
      <c r="AD1760" s="83" t="s">
        <v>16482</v>
      </c>
      <c r="AE1760" s="83">
        <v>145</v>
      </c>
      <c r="AF1760" s="83">
        <v>207</v>
      </c>
      <c r="AG1760" s="83">
        <v>21596</v>
      </c>
      <c r="AH1760" s="83">
        <v>1669</v>
      </c>
      <c r="AI1760" s="83">
        <v>-25200</v>
      </c>
      <c r="AJ1760" s="83" t="s">
        <v>19334</v>
      </c>
      <c r="AK1760" s="83"/>
      <c r="AL1760" s="83"/>
      <c r="AM1760" s="83" t="s">
        <v>21480</v>
      </c>
      <c r="AN1760" s="85">
        <v>40997.092546296299</v>
      </c>
      <c r="AO1760" s="88" t="s">
        <v>24658</v>
      </c>
      <c r="AP1760" s="83" t="b">
        <v>0</v>
      </c>
      <c r="AQ1760" s="83" t="b">
        <v>0</v>
      </c>
      <c r="AR1760" s="83" t="b">
        <v>0</v>
      </c>
      <c r="AS1760" s="83" t="s">
        <v>13611</v>
      </c>
      <c r="AT1760" s="83">
        <v>0</v>
      </c>
      <c r="AU1760" s="88" t="s">
        <v>26551</v>
      </c>
      <c r="AV1760" s="83" t="b">
        <v>0</v>
      </c>
      <c r="AW1760" s="83" t="s">
        <v>30151</v>
      </c>
      <c r="AX1760" s="88" t="s">
        <v>31909</v>
      </c>
      <c r="AY1760" s="83" t="s">
        <v>66</v>
      </c>
      <c r="AZ1760" s="2"/>
      <c r="BA1760" s="3"/>
      <c r="BB1760" s="3"/>
      <c r="BC1760" s="3"/>
      <c r="BD1760" s="3"/>
    </row>
    <row r="1761" spans="1:56" x14ac:dyDescent="0.25">
      <c r="A1761" s="69" t="s">
        <v>3122</v>
      </c>
      <c r="B1761" s="70"/>
      <c r="C1761" s="70"/>
      <c r="D1761" s="71"/>
      <c r="E1761" s="73"/>
      <c r="F1761" s="110" t="s">
        <v>28787</v>
      </c>
      <c r="G1761" s="70"/>
      <c r="H1761" s="74"/>
      <c r="I1761" s="75"/>
      <c r="J1761" s="75"/>
      <c r="K1761" s="74" t="s">
        <v>35046</v>
      </c>
      <c r="L1761" s="78"/>
      <c r="M1761" s="79"/>
      <c r="N1761" s="79"/>
      <c r="O1761" s="80"/>
      <c r="P1761" s="81"/>
      <c r="Q1761" s="81"/>
      <c r="R1761" s="92"/>
      <c r="S1761" s="92"/>
      <c r="T1761" s="92"/>
      <c r="U1761" s="92"/>
      <c r="V1761" s="52"/>
      <c r="W1761" s="52"/>
      <c r="X1761" s="52"/>
      <c r="Y1761" s="52"/>
      <c r="Z1761" s="51"/>
      <c r="AA1761" s="76"/>
      <c r="AB1761" s="76"/>
      <c r="AC1761" s="77"/>
      <c r="AD1761" s="83" t="s">
        <v>16483</v>
      </c>
      <c r="AE1761" s="83">
        <v>172</v>
      </c>
      <c r="AF1761" s="83">
        <v>314</v>
      </c>
      <c r="AG1761" s="83">
        <v>30021</v>
      </c>
      <c r="AH1761" s="83">
        <v>3076</v>
      </c>
      <c r="AI1761" s="83">
        <v>-25200</v>
      </c>
      <c r="AJ1761" s="83" t="s">
        <v>19335</v>
      </c>
      <c r="AK1761" s="83"/>
      <c r="AL1761" s="83"/>
      <c r="AM1761" s="83" t="s">
        <v>21480</v>
      </c>
      <c r="AN1761" s="85">
        <v>40449.124085648145</v>
      </c>
      <c r="AO1761" s="88" t="s">
        <v>24659</v>
      </c>
      <c r="AP1761" s="83" t="b">
        <v>0</v>
      </c>
      <c r="AQ1761" s="83" t="b">
        <v>0</v>
      </c>
      <c r="AR1761" s="83" t="b">
        <v>0</v>
      </c>
      <c r="AS1761" s="83" t="s">
        <v>13611</v>
      </c>
      <c r="AT1761" s="83">
        <v>0</v>
      </c>
      <c r="AU1761" s="88" t="s">
        <v>26552</v>
      </c>
      <c r="AV1761" s="83" t="b">
        <v>0</v>
      </c>
      <c r="AW1761" s="83" t="s">
        <v>30151</v>
      </c>
      <c r="AX1761" s="88" t="s">
        <v>31910</v>
      </c>
      <c r="AY1761" s="83" t="s">
        <v>65</v>
      </c>
      <c r="AZ1761" s="2"/>
      <c r="BA1761" s="3"/>
      <c r="BB1761" s="3"/>
      <c r="BC1761" s="3"/>
      <c r="BD1761" s="3"/>
    </row>
    <row r="1762" spans="1:56" x14ac:dyDescent="0.25">
      <c r="A1762" s="69" t="s">
        <v>1670</v>
      </c>
      <c r="B1762" s="70"/>
      <c r="C1762" s="70"/>
      <c r="D1762" s="71"/>
      <c r="E1762" s="73"/>
      <c r="F1762" s="110" t="s">
        <v>28788</v>
      </c>
      <c r="G1762" s="70"/>
      <c r="H1762" s="74"/>
      <c r="I1762" s="75"/>
      <c r="J1762" s="75"/>
      <c r="K1762" s="74" t="s">
        <v>35047</v>
      </c>
      <c r="L1762" s="78"/>
      <c r="M1762" s="79"/>
      <c r="N1762" s="79"/>
      <c r="O1762" s="80"/>
      <c r="P1762" s="81"/>
      <c r="Q1762" s="81"/>
      <c r="R1762" s="92"/>
      <c r="S1762" s="92"/>
      <c r="T1762" s="92"/>
      <c r="U1762" s="92"/>
      <c r="V1762" s="52"/>
      <c r="W1762" s="52"/>
      <c r="X1762" s="52"/>
      <c r="Y1762" s="52"/>
      <c r="Z1762" s="51"/>
      <c r="AA1762" s="76"/>
      <c r="AB1762" s="76"/>
      <c r="AC1762" s="77"/>
      <c r="AD1762" s="83" t="s">
        <v>16484</v>
      </c>
      <c r="AE1762" s="83">
        <v>170</v>
      </c>
      <c r="AF1762" s="83">
        <v>1211</v>
      </c>
      <c r="AG1762" s="83">
        <v>8084</v>
      </c>
      <c r="AH1762" s="83">
        <v>54</v>
      </c>
      <c r="AI1762" s="83">
        <v>-21600</v>
      </c>
      <c r="AJ1762" s="83" t="s">
        <v>19336</v>
      </c>
      <c r="AK1762" s="83" t="s">
        <v>21366</v>
      </c>
      <c r="AL1762" s="88" t="s">
        <v>22579</v>
      </c>
      <c r="AM1762" s="83" t="s">
        <v>23039</v>
      </c>
      <c r="AN1762" s="85">
        <v>40771.802384259259</v>
      </c>
      <c r="AO1762" s="88" t="s">
        <v>24660</v>
      </c>
      <c r="AP1762" s="83" t="b">
        <v>0</v>
      </c>
      <c r="AQ1762" s="83" t="b">
        <v>0</v>
      </c>
      <c r="AR1762" s="83" t="b">
        <v>0</v>
      </c>
      <c r="AS1762" s="83" t="s">
        <v>13611</v>
      </c>
      <c r="AT1762" s="83">
        <v>32</v>
      </c>
      <c r="AU1762" s="88" t="s">
        <v>25918</v>
      </c>
      <c r="AV1762" s="83" t="b">
        <v>0</v>
      </c>
      <c r="AW1762" s="83" t="s">
        <v>30151</v>
      </c>
      <c r="AX1762" s="88" t="s">
        <v>31911</v>
      </c>
      <c r="AY1762" s="83" t="s">
        <v>66</v>
      </c>
      <c r="AZ1762" s="2"/>
      <c r="BA1762" s="3"/>
      <c r="BB1762" s="3"/>
      <c r="BC1762" s="3"/>
      <c r="BD1762" s="3"/>
    </row>
    <row r="1763" spans="1:56" x14ac:dyDescent="0.25">
      <c r="A1763" s="69" t="s">
        <v>1671</v>
      </c>
      <c r="B1763" s="70"/>
      <c r="C1763" s="70"/>
      <c r="D1763" s="71"/>
      <c r="E1763" s="73"/>
      <c r="F1763" s="110" t="s">
        <v>28789</v>
      </c>
      <c r="G1763" s="70"/>
      <c r="H1763" s="74"/>
      <c r="I1763" s="75"/>
      <c r="J1763" s="75"/>
      <c r="K1763" s="74" t="s">
        <v>35048</v>
      </c>
      <c r="L1763" s="78"/>
      <c r="M1763" s="79"/>
      <c r="N1763" s="79"/>
      <c r="O1763" s="80"/>
      <c r="P1763" s="81"/>
      <c r="Q1763" s="81"/>
      <c r="R1763" s="92"/>
      <c r="S1763" s="92"/>
      <c r="T1763" s="92"/>
      <c r="U1763" s="92"/>
      <c r="V1763" s="52"/>
      <c r="W1763" s="52"/>
      <c r="X1763" s="52"/>
      <c r="Y1763" s="52"/>
      <c r="Z1763" s="51"/>
      <c r="AA1763" s="76"/>
      <c r="AB1763" s="76"/>
      <c r="AC1763" s="77"/>
      <c r="AD1763" s="83" t="s">
        <v>16485</v>
      </c>
      <c r="AE1763" s="83">
        <v>1177</v>
      </c>
      <c r="AF1763" s="83">
        <v>457</v>
      </c>
      <c r="AG1763" s="83">
        <v>5221</v>
      </c>
      <c r="AH1763" s="83">
        <v>816</v>
      </c>
      <c r="AI1763" s="83">
        <v>-21600</v>
      </c>
      <c r="AJ1763" s="83" t="s">
        <v>19337</v>
      </c>
      <c r="AK1763" s="83" t="s">
        <v>20732</v>
      </c>
      <c r="AL1763" s="88" t="s">
        <v>22580</v>
      </c>
      <c r="AM1763" s="83" t="s">
        <v>23039</v>
      </c>
      <c r="AN1763" s="85">
        <v>40548.182673611111</v>
      </c>
      <c r="AO1763" s="83"/>
      <c r="AP1763" s="83" t="b">
        <v>0</v>
      </c>
      <c r="AQ1763" s="83" t="b">
        <v>0</v>
      </c>
      <c r="AR1763" s="83" t="b">
        <v>1</v>
      </c>
      <c r="AS1763" s="83" t="s">
        <v>13611</v>
      </c>
      <c r="AT1763" s="83">
        <v>15</v>
      </c>
      <c r="AU1763" s="88" t="s">
        <v>25919</v>
      </c>
      <c r="AV1763" s="83" t="b">
        <v>0</v>
      </c>
      <c r="AW1763" s="83" t="s">
        <v>30151</v>
      </c>
      <c r="AX1763" s="88" t="s">
        <v>31912</v>
      </c>
      <c r="AY1763" s="83" t="s">
        <v>66</v>
      </c>
      <c r="AZ1763" s="2"/>
      <c r="BA1763" s="3"/>
      <c r="BB1763" s="3"/>
      <c r="BC1763" s="3"/>
      <c r="BD1763" s="3"/>
    </row>
    <row r="1764" spans="1:56" x14ac:dyDescent="0.25">
      <c r="A1764" s="69" t="s">
        <v>3123</v>
      </c>
      <c r="B1764" s="70"/>
      <c r="C1764" s="70"/>
      <c r="D1764" s="71"/>
      <c r="E1764" s="73"/>
      <c r="F1764" s="110" t="s">
        <v>28790</v>
      </c>
      <c r="G1764" s="70"/>
      <c r="H1764" s="74"/>
      <c r="I1764" s="75"/>
      <c r="J1764" s="75"/>
      <c r="K1764" s="74" t="s">
        <v>35049</v>
      </c>
      <c r="L1764" s="78"/>
      <c r="M1764" s="79"/>
      <c r="N1764" s="79"/>
      <c r="O1764" s="80"/>
      <c r="P1764" s="81"/>
      <c r="Q1764" s="81"/>
      <c r="R1764" s="92"/>
      <c r="S1764" s="92"/>
      <c r="T1764" s="92"/>
      <c r="U1764" s="92"/>
      <c r="V1764" s="52"/>
      <c r="W1764" s="52"/>
      <c r="X1764" s="52"/>
      <c r="Y1764" s="52"/>
      <c r="Z1764" s="51"/>
      <c r="AA1764" s="76"/>
      <c r="AB1764" s="76"/>
      <c r="AC1764" s="77"/>
      <c r="AD1764" s="83" t="s">
        <v>16486</v>
      </c>
      <c r="AE1764" s="83">
        <v>336</v>
      </c>
      <c r="AF1764" s="83">
        <v>304</v>
      </c>
      <c r="AG1764" s="83">
        <v>10231</v>
      </c>
      <c r="AH1764" s="83">
        <v>1766</v>
      </c>
      <c r="AI1764" s="83">
        <v>-18000</v>
      </c>
      <c r="AJ1764" s="83" t="s">
        <v>19338</v>
      </c>
      <c r="AK1764" s="83" t="s">
        <v>21367</v>
      </c>
      <c r="AL1764" s="83"/>
      <c r="AM1764" s="83" t="s">
        <v>23040</v>
      </c>
      <c r="AN1764" s="85">
        <v>39526.790937500002</v>
      </c>
      <c r="AO1764" s="83"/>
      <c r="AP1764" s="83" t="b">
        <v>0</v>
      </c>
      <c r="AQ1764" s="83" t="b">
        <v>0</v>
      </c>
      <c r="AR1764" s="83" t="b">
        <v>1</v>
      </c>
      <c r="AS1764" s="83" t="s">
        <v>13611</v>
      </c>
      <c r="AT1764" s="83">
        <v>20</v>
      </c>
      <c r="AU1764" s="88" t="s">
        <v>26553</v>
      </c>
      <c r="AV1764" s="83" t="b">
        <v>0</v>
      </c>
      <c r="AW1764" s="83" t="s">
        <v>30151</v>
      </c>
      <c r="AX1764" s="88" t="s">
        <v>31913</v>
      </c>
      <c r="AY1764" s="83" t="s">
        <v>65</v>
      </c>
      <c r="AZ1764" s="2"/>
      <c r="BA1764" s="3"/>
      <c r="BB1764" s="3"/>
      <c r="BC1764" s="3"/>
      <c r="BD1764" s="3"/>
    </row>
    <row r="1765" spans="1:56" x14ac:dyDescent="0.25">
      <c r="A1765" s="69" t="s">
        <v>1672</v>
      </c>
      <c r="B1765" s="70"/>
      <c r="C1765" s="70"/>
      <c r="D1765" s="71"/>
      <c r="E1765" s="73"/>
      <c r="F1765" s="110" t="s">
        <v>28791</v>
      </c>
      <c r="G1765" s="70"/>
      <c r="H1765" s="74"/>
      <c r="I1765" s="75"/>
      <c r="J1765" s="75"/>
      <c r="K1765" s="74" t="s">
        <v>35050</v>
      </c>
      <c r="L1765" s="78"/>
      <c r="M1765" s="79"/>
      <c r="N1765" s="79"/>
      <c r="O1765" s="80"/>
      <c r="P1765" s="81"/>
      <c r="Q1765" s="81"/>
      <c r="R1765" s="92"/>
      <c r="S1765" s="92"/>
      <c r="T1765" s="92"/>
      <c r="U1765" s="92"/>
      <c r="V1765" s="52"/>
      <c r="W1765" s="52"/>
      <c r="X1765" s="52"/>
      <c r="Y1765" s="52"/>
      <c r="Z1765" s="51"/>
      <c r="AA1765" s="76"/>
      <c r="AB1765" s="76"/>
      <c r="AC1765" s="77"/>
      <c r="AD1765" s="83" t="s">
        <v>16487</v>
      </c>
      <c r="AE1765" s="83">
        <v>3197</v>
      </c>
      <c r="AF1765" s="83">
        <v>3704</v>
      </c>
      <c r="AG1765" s="83">
        <v>20586</v>
      </c>
      <c r="AH1765" s="83">
        <v>1336</v>
      </c>
      <c r="AI1765" s="83">
        <v>-18000</v>
      </c>
      <c r="AJ1765" s="83" t="s">
        <v>19339</v>
      </c>
      <c r="AK1765" s="83"/>
      <c r="AL1765" s="83"/>
      <c r="AM1765" s="83" t="s">
        <v>23040</v>
      </c>
      <c r="AN1765" s="85">
        <v>39976.715798611112</v>
      </c>
      <c r="AO1765" s="88" t="s">
        <v>24661</v>
      </c>
      <c r="AP1765" s="83" t="b">
        <v>0</v>
      </c>
      <c r="AQ1765" s="83" t="b">
        <v>0</v>
      </c>
      <c r="AR1765" s="83" t="b">
        <v>0</v>
      </c>
      <c r="AS1765" s="83" t="s">
        <v>13611</v>
      </c>
      <c r="AT1765" s="83">
        <v>59</v>
      </c>
      <c r="AU1765" s="88" t="s">
        <v>26554</v>
      </c>
      <c r="AV1765" s="83" t="b">
        <v>0</v>
      </c>
      <c r="AW1765" s="83" t="s">
        <v>30151</v>
      </c>
      <c r="AX1765" s="88" t="s">
        <v>31914</v>
      </c>
      <c r="AY1765" s="83" t="s">
        <v>66</v>
      </c>
      <c r="AZ1765" s="2"/>
      <c r="BA1765" s="3"/>
      <c r="BB1765" s="3"/>
      <c r="BC1765" s="3"/>
      <c r="BD1765" s="3"/>
    </row>
    <row r="1766" spans="1:56" x14ac:dyDescent="0.25">
      <c r="A1766" s="69" t="s">
        <v>1673</v>
      </c>
      <c r="B1766" s="70"/>
      <c r="C1766" s="70"/>
      <c r="D1766" s="71"/>
      <c r="E1766" s="73"/>
      <c r="F1766" s="110" t="s">
        <v>28792</v>
      </c>
      <c r="G1766" s="70"/>
      <c r="H1766" s="74"/>
      <c r="I1766" s="75"/>
      <c r="J1766" s="75"/>
      <c r="K1766" s="74" t="s">
        <v>35051</v>
      </c>
      <c r="L1766" s="78"/>
      <c r="M1766" s="79"/>
      <c r="N1766" s="79"/>
      <c r="O1766" s="80"/>
      <c r="P1766" s="81"/>
      <c r="Q1766" s="81"/>
      <c r="R1766" s="92"/>
      <c r="S1766" s="92"/>
      <c r="T1766" s="92"/>
      <c r="U1766" s="92"/>
      <c r="V1766" s="52"/>
      <c r="W1766" s="52"/>
      <c r="X1766" s="52"/>
      <c r="Y1766" s="52"/>
      <c r="Z1766" s="51"/>
      <c r="AA1766" s="76"/>
      <c r="AB1766" s="76"/>
      <c r="AC1766" s="77"/>
      <c r="AD1766" s="83" t="s">
        <v>16393</v>
      </c>
      <c r="AE1766" s="83">
        <v>311</v>
      </c>
      <c r="AF1766" s="83">
        <v>445</v>
      </c>
      <c r="AG1766" s="83">
        <v>8711</v>
      </c>
      <c r="AH1766" s="83">
        <v>3822</v>
      </c>
      <c r="AI1766" s="83"/>
      <c r="AJ1766" s="83" t="s">
        <v>19340</v>
      </c>
      <c r="AK1766" s="83"/>
      <c r="AL1766" s="83"/>
      <c r="AM1766" s="83"/>
      <c r="AN1766" s="85">
        <v>40917.998217592591</v>
      </c>
      <c r="AO1766" s="88" t="s">
        <v>24662</v>
      </c>
      <c r="AP1766" s="83" t="b">
        <v>1</v>
      </c>
      <c r="AQ1766" s="83" t="b">
        <v>0</v>
      </c>
      <c r="AR1766" s="83" t="b">
        <v>1</v>
      </c>
      <c r="AS1766" s="83" t="s">
        <v>13611</v>
      </c>
      <c r="AT1766" s="83">
        <v>3</v>
      </c>
      <c r="AU1766" s="88" t="s">
        <v>25919</v>
      </c>
      <c r="AV1766" s="83" t="b">
        <v>0</v>
      </c>
      <c r="AW1766" s="83" t="s">
        <v>30151</v>
      </c>
      <c r="AX1766" s="88" t="s">
        <v>31915</v>
      </c>
      <c r="AY1766" s="83" t="s">
        <v>66</v>
      </c>
      <c r="AZ1766" s="2"/>
      <c r="BA1766" s="3"/>
      <c r="BB1766" s="3"/>
      <c r="BC1766" s="3"/>
      <c r="BD1766" s="3"/>
    </row>
    <row r="1767" spans="1:56" x14ac:dyDescent="0.25">
      <c r="A1767" s="69" t="s">
        <v>1674</v>
      </c>
      <c r="B1767" s="70"/>
      <c r="C1767" s="70"/>
      <c r="D1767" s="71"/>
      <c r="E1767" s="73"/>
      <c r="F1767" s="110" t="s">
        <v>28793</v>
      </c>
      <c r="G1767" s="70"/>
      <c r="H1767" s="74"/>
      <c r="I1767" s="75"/>
      <c r="J1767" s="75"/>
      <c r="K1767" s="74" t="s">
        <v>35052</v>
      </c>
      <c r="L1767" s="78"/>
      <c r="M1767" s="79"/>
      <c r="N1767" s="79"/>
      <c r="O1767" s="80"/>
      <c r="P1767" s="81"/>
      <c r="Q1767" s="81"/>
      <c r="R1767" s="92"/>
      <c r="S1767" s="92"/>
      <c r="T1767" s="92"/>
      <c r="U1767" s="92"/>
      <c r="V1767" s="52"/>
      <c r="W1767" s="52"/>
      <c r="X1767" s="52"/>
      <c r="Y1767" s="52"/>
      <c r="Z1767" s="51"/>
      <c r="AA1767" s="76"/>
      <c r="AB1767" s="76"/>
      <c r="AC1767" s="77"/>
      <c r="AD1767" s="83" t="s">
        <v>16488</v>
      </c>
      <c r="AE1767" s="83">
        <v>3962</v>
      </c>
      <c r="AF1767" s="83">
        <v>501</v>
      </c>
      <c r="AG1767" s="83">
        <v>413</v>
      </c>
      <c r="AH1767" s="83">
        <v>1</v>
      </c>
      <c r="AI1767" s="83">
        <v>-18000</v>
      </c>
      <c r="AJ1767" s="83" t="s">
        <v>19341</v>
      </c>
      <c r="AK1767" s="83" t="s">
        <v>13984</v>
      </c>
      <c r="AL1767" s="88" t="s">
        <v>22581</v>
      </c>
      <c r="AM1767" s="83" t="s">
        <v>23040</v>
      </c>
      <c r="AN1767" s="85">
        <v>42732.121562499997</v>
      </c>
      <c r="AO1767" s="88" t="s">
        <v>24663</v>
      </c>
      <c r="AP1767" s="83" t="b">
        <v>1</v>
      </c>
      <c r="AQ1767" s="83" t="b">
        <v>0</v>
      </c>
      <c r="AR1767" s="83" t="b">
        <v>0</v>
      </c>
      <c r="AS1767" s="83" t="s">
        <v>13611</v>
      </c>
      <c r="AT1767" s="83">
        <v>5</v>
      </c>
      <c r="AU1767" s="83"/>
      <c r="AV1767" s="83" t="b">
        <v>0</v>
      </c>
      <c r="AW1767" s="83" t="s">
        <v>30151</v>
      </c>
      <c r="AX1767" s="88" t="s">
        <v>31916</v>
      </c>
      <c r="AY1767" s="83" t="s">
        <v>66</v>
      </c>
      <c r="AZ1767" s="2"/>
      <c r="BA1767" s="3"/>
      <c r="BB1767" s="3"/>
      <c r="BC1767" s="3"/>
      <c r="BD1767" s="3"/>
    </row>
    <row r="1768" spans="1:56" x14ac:dyDescent="0.25">
      <c r="A1768" s="69" t="s">
        <v>1675</v>
      </c>
      <c r="B1768" s="70"/>
      <c r="C1768" s="70"/>
      <c r="D1768" s="71"/>
      <c r="E1768" s="73"/>
      <c r="F1768" s="110" t="s">
        <v>28794</v>
      </c>
      <c r="G1768" s="70"/>
      <c r="H1768" s="74"/>
      <c r="I1768" s="75"/>
      <c r="J1768" s="75"/>
      <c r="K1768" s="74" t="s">
        <v>35053</v>
      </c>
      <c r="L1768" s="78"/>
      <c r="M1768" s="79"/>
      <c r="N1768" s="79"/>
      <c r="O1768" s="80"/>
      <c r="P1768" s="81"/>
      <c r="Q1768" s="81"/>
      <c r="R1768" s="92"/>
      <c r="S1768" s="92"/>
      <c r="T1768" s="92"/>
      <c r="U1768" s="92"/>
      <c r="V1768" s="52"/>
      <c r="W1768" s="52"/>
      <c r="X1768" s="52"/>
      <c r="Y1768" s="52"/>
      <c r="Z1768" s="51"/>
      <c r="AA1768" s="76"/>
      <c r="AB1768" s="76"/>
      <c r="AC1768" s="77"/>
      <c r="AD1768" s="83" t="s">
        <v>16489</v>
      </c>
      <c r="AE1768" s="83">
        <v>311</v>
      </c>
      <c r="AF1768" s="83">
        <v>384</v>
      </c>
      <c r="AG1768" s="83">
        <v>2327</v>
      </c>
      <c r="AH1768" s="83">
        <v>7437</v>
      </c>
      <c r="AI1768" s="83"/>
      <c r="AJ1768" s="83" t="s">
        <v>19342</v>
      </c>
      <c r="AK1768" s="83" t="s">
        <v>21368</v>
      </c>
      <c r="AL1768" s="83"/>
      <c r="AM1768" s="83"/>
      <c r="AN1768" s="85">
        <v>41567.710520833331</v>
      </c>
      <c r="AO1768" s="88" t="s">
        <v>24664</v>
      </c>
      <c r="AP1768" s="83" t="b">
        <v>0</v>
      </c>
      <c r="AQ1768" s="83" t="b">
        <v>0</v>
      </c>
      <c r="AR1768" s="83" t="b">
        <v>1</v>
      </c>
      <c r="AS1768" s="83" t="s">
        <v>13611</v>
      </c>
      <c r="AT1768" s="83">
        <v>3</v>
      </c>
      <c r="AU1768" s="88" t="s">
        <v>25919</v>
      </c>
      <c r="AV1768" s="83" t="b">
        <v>0</v>
      </c>
      <c r="AW1768" s="83" t="s">
        <v>30151</v>
      </c>
      <c r="AX1768" s="88" t="s">
        <v>31917</v>
      </c>
      <c r="AY1768" s="83" t="s">
        <v>66</v>
      </c>
      <c r="AZ1768" s="2"/>
      <c r="BA1768" s="3"/>
      <c r="BB1768" s="3"/>
      <c r="BC1768" s="3"/>
      <c r="BD1768" s="3"/>
    </row>
    <row r="1769" spans="1:56" x14ac:dyDescent="0.25">
      <c r="A1769" s="69" t="s">
        <v>1676</v>
      </c>
      <c r="B1769" s="70"/>
      <c r="C1769" s="70"/>
      <c r="D1769" s="71"/>
      <c r="E1769" s="73"/>
      <c r="F1769" s="110" t="s">
        <v>28795</v>
      </c>
      <c r="G1769" s="70"/>
      <c r="H1769" s="74"/>
      <c r="I1769" s="75"/>
      <c r="J1769" s="75"/>
      <c r="K1769" s="74" t="s">
        <v>35054</v>
      </c>
      <c r="L1769" s="78"/>
      <c r="M1769" s="79"/>
      <c r="N1769" s="79"/>
      <c r="O1769" s="80"/>
      <c r="P1769" s="81"/>
      <c r="Q1769" s="81"/>
      <c r="R1769" s="92"/>
      <c r="S1769" s="92"/>
      <c r="T1769" s="92"/>
      <c r="U1769" s="92"/>
      <c r="V1769" s="52"/>
      <c r="W1769" s="52"/>
      <c r="X1769" s="52"/>
      <c r="Y1769" s="52"/>
      <c r="Z1769" s="51"/>
      <c r="AA1769" s="76"/>
      <c r="AB1769" s="76"/>
      <c r="AC1769" s="77"/>
      <c r="AD1769" s="83" t="s">
        <v>16490</v>
      </c>
      <c r="AE1769" s="83">
        <v>149</v>
      </c>
      <c r="AF1769" s="83">
        <v>167</v>
      </c>
      <c r="AG1769" s="83">
        <v>3397</v>
      </c>
      <c r="AH1769" s="83">
        <v>2361</v>
      </c>
      <c r="AI1769" s="83"/>
      <c r="AJ1769" s="83" t="s">
        <v>19343</v>
      </c>
      <c r="AK1769" s="83"/>
      <c r="AL1769" s="83"/>
      <c r="AM1769" s="83"/>
      <c r="AN1769" s="85">
        <v>41219.031192129631</v>
      </c>
      <c r="AO1769" s="88" t="s">
        <v>24665</v>
      </c>
      <c r="AP1769" s="83" t="b">
        <v>0</v>
      </c>
      <c r="AQ1769" s="83" t="b">
        <v>0</v>
      </c>
      <c r="AR1769" s="83" t="b">
        <v>1</v>
      </c>
      <c r="AS1769" s="83" t="s">
        <v>13611</v>
      </c>
      <c r="AT1769" s="83">
        <v>1</v>
      </c>
      <c r="AU1769" s="88" t="s">
        <v>26555</v>
      </c>
      <c r="AV1769" s="83" t="b">
        <v>0</v>
      </c>
      <c r="AW1769" s="83" t="s">
        <v>30151</v>
      </c>
      <c r="AX1769" s="88" t="s">
        <v>31918</v>
      </c>
      <c r="AY1769" s="83" t="s">
        <v>66</v>
      </c>
      <c r="AZ1769" s="2"/>
      <c r="BA1769" s="3"/>
      <c r="BB1769" s="3"/>
      <c r="BC1769" s="3"/>
      <c r="BD1769" s="3"/>
    </row>
    <row r="1770" spans="1:56" x14ac:dyDescent="0.25">
      <c r="A1770" s="69" t="s">
        <v>1677</v>
      </c>
      <c r="B1770" s="70"/>
      <c r="C1770" s="70"/>
      <c r="D1770" s="71"/>
      <c r="E1770" s="73"/>
      <c r="F1770" s="110" t="s">
        <v>28796</v>
      </c>
      <c r="G1770" s="70"/>
      <c r="H1770" s="74"/>
      <c r="I1770" s="75"/>
      <c r="J1770" s="75"/>
      <c r="K1770" s="74" t="s">
        <v>35055</v>
      </c>
      <c r="L1770" s="78"/>
      <c r="M1770" s="79"/>
      <c r="N1770" s="79"/>
      <c r="O1770" s="80"/>
      <c r="P1770" s="81"/>
      <c r="Q1770" s="81"/>
      <c r="R1770" s="92"/>
      <c r="S1770" s="92"/>
      <c r="T1770" s="92"/>
      <c r="U1770" s="92"/>
      <c r="V1770" s="52"/>
      <c r="W1770" s="52"/>
      <c r="X1770" s="52"/>
      <c r="Y1770" s="52"/>
      <c r="Z1770" s="51"/>
      <c r="AA1770" s="76"/>
      <c r="AB1770" s="76"/>
      <c r="AC1770" s="77"/>
      <c r="AD1770" s="83" t="s">
        <v>16491</v>
      </c>
      <c r="AE1770" s="83">
        <v>981</v>
      </c>
      <c r="AF1770" s="83">
        <v>1907</v>
      </c>
      <c r="AG1770" s="83">
        <v>115918</v>
      </c>
      <c r="AH1770" s="83">
        <v>115263</v>
      </c>
      <c r="AI1770" s="83">
        <v>-14400</v>
      </c>
      <c r="AJ1770" s="83" t="s">
        <v>19344</v>
      </c>
      <c r="AK1770" s="83"/>
      <c r="AL1770" s="83"/>
      <c r="AM1770" s="83" t="s">
        <v>23038</v>
      </c>
      <c r="AN1770" s="85">
        <v>40865.069675925923</v>
      </c>
      <c r="AO1770" s="88" t="s">
        <v>24666</v>
      </c>
      <c r="AP1770" s="83" t="b">
        <v>0</v>
      </c>
      <c r="AQ1770" s="83" t="b">
        <v>0</v>
      </c>
      <c r="AR1770" s="83" t="b">
        <v>1</v>
      </c>
      <c r="AS1770" s="83" t="s">
        <v>13611</v>
      </c>
      <c r="AT1770" s="83">
        <v>14</v>
      </c>
      <c r="AU1770" s="88" t="s">
        <v>26004</v>
      </c>
      <c r="AV1770" s="83" t="b">
        <v>0</v>
      </c>
      <c r="AW1770" s="83" t="s">
        <v>30151</v>
      </c>
      <c r="AX1770" s="88" t="s">
        <v>31919</v>
      </c>
      <c r="AY1770" s="83" t="s">
        <v>66</v>
      </c>
      <c r="AZ1770" s="2"/>
      <c r="BA1770" s="3"/>
      <c r="BB1770" s="3"/>
      <c r="BC1770" s="3"/>
      <c r="BD1770" s="3"/>
    </row>
    <row r="1771" spans="1:56" x14ac:dyDescent="0.25">
      <c r="A1771" s="69" t="s">
        <v>1678</v>
      </c>
      <c r="B1771" s="70"/>
      <c r="C1771" s="70"/>
      <c r="D1771" s="71"/>
      <c r="E1771" s="73"/>
      <c r="F1771" s="110" t="s">
        <v>28797</v>
      </c>
      <c r="G1771" s="70"/>
      <c r="H1771" s="74"/>
      <c r="I1771" s="75"/>
      <c r="J1771" s="75"/>
      <c r="K1771" s="74" t="s">
        <v>35056</v>
      </c>
      <c r="L1771" s="78"/>
      <c r="M1771" s="79"/>
      <c r="N1771" s="79"/>
      <c r="O1771" s="80"/>
      <c r="P1771" s="81"/>
      <c r="Q1771" s="81"/>
      <c r="R1771" s="92"/>
      <c r="S1771" s="92"/>
      <c r="T1771" s="92"/>
      <c r="U1771" s="92"/>
      <c r="V1771" s="52"/>
      <c r="W1771" s="52"/>
      <c r="X1771" s="52"/>
      <c r="Y1771" s="52"/>
      <c r="Z1771" s="51"/>
      <c r="AA1771" s="76"/>
      <c r="AB1771" s="76"/>
      <c r="AC1771" s="77"/>
      <c r="AD1771" s="83" t="s">
        <v>16492</v>
      </c>
      <c r="AE1771" s="83">
        <v>381</v>
      </c>
      <c r="AF1771" s="83">
        <v>270</v>
      </c>
      <c r="AG1771" s="83">
        <v>5664</v>
      </c>
      <c r="AH1771" s="83">
        <v>1068</v>
      </c>
      <c r="AI1771" s="83"/>
      <c r="AJ1771" s="83" t="s">
        <v>19345</v>
      </c>
      <c r="AK1771" s="83"/>
      <c r="AL1771" s="83"/>
      <c r="AM1771" s="83"/>
      <c r="AN1771" s="85">
        <v>40798.179618055554</v>
      </c>
      <c r="AO1771" s="88" t="s">
        <v>24667</v>
      </c>
      <c r="AP1771" s="83" t="b">
        <v>0</v>
      </c>
      <c r="AQ1771" s="83" t="b">
        <v>0</v>
      </c>
      <c r="AR1771" s="83" t="b">
        <v>1</v>
      </c>
      <c r="AS1771" s="83" t="s">
        <v>13611</v>
      </c>
      <c r="AT1771" s="83">
        <v>0</v>
      </c>
      <c r="AU1771" s="88" t="s">
        <v>25933</v>
      </c>
      <c r="AV1771" s="83" t="b">
        <v>0</v>
      </c>
      <c r="AW1771" s="83" t="s">
        <v>30151</v>
      </c>
      <c r="AX1771" s="88" t="s">
        <v>31920</v>
      </c>
      <c r="AY1771" s="83" t="s">
        <v>66</v>
      </c>
      <c r="AZ1771" s="2"/>
      <c r="BA1771" s="3"/>
      <c r="BB1771" s="3"/>
      <c r="BC1771" s="3"/>
      <c r="BD1771" s="3"/>
    </row>
    <row r="1772" spans="1:56" x14ac:dyDescent="0.25">
      <c r="A1772" s="69" t="s">
        <v>1786</v>
      </c>
      <c r="B1772" s="70"/>
      <c r="C1772" s="70"/>
      <c r="D1772" s="71"/>
      <c r="E1772" s="73"/>
      <c r="F1772" s="110" t="s">
        <v>28798</v>
      </c>
      <c r="G1772" s="70"/>
      <c r="H1772" s="74"/>
      <c r="I1772" s="75"/>
      <c r="J1772" s="75"/>
      <c r="K1772" s="74" t="s">
        <v>35057</v>
      </c>
      <c r="L1772" s="78"/>
      <c r="M1772" s="79"/>
      <c r="N1772" s="79"/>
      <c r="O1772" s="80"/>
      <c r="P1772" s="81"/>
      <c r="Q1772" s="81"/>
      <c r="R1772" s="92"/>
      <c r="S1772" s="92"/>
      <c r="T1772" s="92"/>
      <c r="U1772" s="92"/>
      <c r="V1772" s="52"/>
      <c r="W1772" s="52"/>
      <c r="X1772" s="52"/>
      <c r="Y1772" s="52"/>
      <c r="Z1772" s="51"/>
      <c r="AA1772" s="76"/>
      <c r="AB1772" s="76"/>
      <c r="AC1772" s="77"/>
      <c r="AD1772" s="83" t="s">
        <v>16493</v>
      </c>
      <c r="AE1772" s="83">
        <v>470</v>
      </c>
      <c r="AF1772" s="83">
        <v>615</v>
      </c>
      <c r="AG1772" s="83">
        <v>3141</v>
      </c>
      <c r="AH1772" s="83">
        <v>1813</v>
      </c>
      <c r="AI1772" s="83">
        <v>-21600</v>
      </c>
      <c r="AJ1772" s="83" t="s">
        <v>19346</v>
      </c>
      <c r="AK1772" s="83" t="s">
        <v>21369</v>
      </c>
      <c r="AL1772" s="83"/>
      <c r="AM1772" s="83" t="s">
        <v>23039</v>
      </c>
      <c r="AN1772" s="85">
        <v>40747.932280092595</v>
      </c>
      <c r="AO1772" s="88" t="s">
        <v>24668</v>
      </c>
      <c r="AP1772" s="83" t="b">
        <v>0</v>
      </c>
      <c r="AQ1772" s="83" t="b">
        <v>0</v>
      </c>
      <c r="AR1772" s="83" t="b">
        <v>0</v>
      </c>
      <c r="AS1772" s="83" t="s">
        <v>13611</v>
      </c>
      <c r="AT1772" s="83">
        <v>0</v>
      </c>
      <c r="AU1772" s="88" t="s">
        <v>26556</v>
      </c>
      <c r="AV1772" s="83" t="b">
        <v>0</v>
      </c>
      <c r="AW1772" s="83" t="s">
        <v>30151</v>
      </c>
      <c r="AX1772" s="88" t="s">
        <v>31921</v>
      </c>
      <c r="AY1772" s="83" t="s">
        <v>66</v>
      </c>
      <c r="AZ1772" s="2"/>
      <c r="BA1772" s="3"/>
      <c r="BB1772" s="3"/>
      <c r="BC1772" s="3"/>
      <c r="BD1772" s="3"/>
    </row>
    <row r="1773" spans="1:56" x14ac:dyDescent="0.25">
      <c r="A1773" s="69" t="s">
        <v>1679</v>
      </c>
      <c r="B1773" s="70"/>
      <c r="C1773" s="70"/>
      <c r="D1773" s="71"/>
      <c r="E1773" s="73"/>
      <c r="F1773" s="110" t="s">
        <v>28799</v>
      </c>
      <c r="G1773" s="70"/>
      <c r="H1773" s="74"/>
      <c r="I1773" s="75"/>
      <c r="J1773" s="75"/>
      <c r="K1773" s="74" t="s">
        <v>35058</v>
      </c>
      <c r="L1773" s="78"/>
      <c r="M1773" s="79"/>
      <c r="N1773" s="79"/>
      <c r="O1773" s="80"/>
      <c r="P1773" s="81"/>
      <c r="Q1773" s="81"/>
      <c r="R1773" s="92"/>
      <c r="S1773" s="92"/>
      <c r="T1773" s="92"/>
      <c r="U1773" s="92"/>
      <c r="V1773" s="52"/>
      <c r="W1773" s="52"/>
      <c r="X1773" s="52"/>
      <c r="Y1773" s="52"/>
      <c r="Z1773" s="51"/>
      <c r="AA1773" s="76"/>
      <c r="AB1773" s="76"/>
      <c r="AC1773" s="77"/>
      <c r="AD1773" s="83" t="s">
        <v>16494</v>
      </c>
      <c r="AE1773" s="83">
        <v>5021</v>
      </c>
      <c r="AF1773" s="83">
        <v>6832</v>
      </c>
      <c r="AG1773" s="83">
        <v>11147</v>
      </c>
      <c r="AH1773" s="83">
        <v>2804</v>
      </c>
      <c r="AI1773" s="83"/>
      <c r="AJ1773" s="83" t="s">
        <v>19347</v>
      </c>
      <c r="AK1773" s="83" t="s">
        <v>21370</v>
      </c>
      <c r="AL1773" s="88" t="s">
        <v>22582</v>
      </c>
      <c r="AM1773" s="83"/>
      <c r="AN1773" s="85">
        <v>42081.015300925923</v>
      </c>
      <c r="AO1773" s="88" t="s">
        <v>24669</v>
      </c>
      <c r="AP1773" s="83" t="b">
        <v>1</v>
      </c>
      <c r="AQ1773" s="83" t="b">
        <v>0</v>
      </c>
      <c r="AR1773" s="83" t="b">
        <v>1</v>
      </c>
      <c r="AS1773" s="83" t="s">
        <v>13611</v>
      </c>
      <c r="AT1773" s="83">
        <v>6</v>
      </c>
      <c r="AU1773" s="88" t="s">
        <v>25919</v>
      </c>
      <c r="AV1773" s="83" t="b">
        <v>0</v>
      </c>
      <c r="AW1773" s="83" t="s">
        <v>30151</v>
      </c>
      <c r="AX1773" s="88" t="s">
        <v>31922</v>
      </c>
      <c r="AY1773" s="83" t="s">
        <v>66</v>
      </c>
      <c r="AZ1773" s="2"/>
      <c r="BA1773" s="3"/>
      <c r="BB1773" s="3"/>
      <c r="BC1773" s="3"/>
      <c r="BD1773" s="3"/>
    </row>
    <row r="1774" spans="1:56" x14ac:dyDescent="0.25">
      <c r="A1774" s="69" t="s">
        <v>3124</v>
      </c>
      <c r="B1774" s="70"/>
      <c r="C1774" s="70"/>
      <c r="D1774" s="71"/>
      <c r="E1774" s="73"/>
      <c r="F1774" s="110" t="s">
        <v>28800</v>
      </c>
      <c r="G1774" s="70"/>
      <c r="H1774" s="74"/>
      <c r="I1774" s="75"/>
      <c r="J1774" s="75"/>
      <c r="K1774" s="74" t="s">
        <v>35059</v>
      </c>
      <c r="L1774" s="78"/>
      <c r="M1774" s="79"/>
      <c r="N1774" s="79"/>
      <c r="O1774" s="80"/>
      <c r="P1774" s="81"/>
      <c r="Q1774" s="81"/>
      <c r="R1774" s="92"/>
      <c r="S1774" s="92"/>
      <c r="T1774" s="92"/>
      <c r="U1774" s="92"/>
      <c r="V1774" s="52"/>
      <c r="W1774" s="52"/>
      <c r="X1774" s="52"/>
      <c r="Y1774" s="52"/>
      <c r="Z1774" s="51"/>
      <c r="AA1774" s="76"/>
      <c r="AB1774" s="76"/>
      <c r="AC1774" s="77"/>
      <c r="AD1774" s="83" t="s">
        <v>16495</v>
      </c>
      <c r="AE1774" s="83">
        <v>897</v>
      </c>
      <c r="AF1774" s="83">
        <v>2037</v>
      </c>
      <c r="AG1774" s="83">
        <v>32152</v>
      </c>
      <c r="AH1774" s="83">
        <v>181</v>
      </c>
      <c r="AI1774" s="83">
        <v>-21600</v>
      </c>
      <c r="AJ1774" s="83" t="s">
        <v>19348</v>
      </c>
      <c r="AK1774" s="83"/>
      <c r="AL1774" s="83"/>
      <c r="AM1774" s="83" t="s">
        <v>23039</v>
      </c>
      <c r="AN1774" s="85">
        <v>40903.953275462962</v>
      </c>
      <c r="AO1774" s="88" t="s">
        <v>24670</v>
      </c>
      <c r="AP1774" s="83" t="b">
        <v>0</v>
      </c>
      <c r="AQ1774" s="83" t="b">
        <v>0</v>
      </c>
      <c r="AR1774" s="83" t="b">
        <v>1</v>
      </c>
      <c r="AS1774" s="83" t="s">
        <v>13611</v>
      </c>
      <c r="AT1774" s="83">
        <v>0</v>
      </c>
      <c r="AU1774" s="88" t="s">
        <v>26557</v>
      </c>
      <c r="AV1774" s="83" t="b">
        <v>0</v>
      </c>
      <c r="AW1774" s="83" t="s">
        <v>30151</v>
      </c>
      <c r="AX1774" s="88" t="s">
        <v>31923</v>
      </c>
      <c r="AY1774" s="83" t="s">
        <v>65</v>
      </c>
      <c r="AZ1774" s="2"/>
      <c r="BA1774" s="3"/>
      <c r="BB1774" s="3"/>
      <c r="BC1774" s="3"/>
      <c r="BD1774" s="3"/>
    </row>
    <row r="1775" spans="1:56" x14ac:dyDescent="0.25">
      <c r="A1775" s="69" t="s">
        <v>1680</v>
      </c>
      <c r="B1775" s="70"/>
      <c r="C1775" s="70"/>
      <c r="D1775" s="71"/>
      <c r="E1775" s="73"/>
      <c r="F1775" s="110" t="s">
        <v>28801</v>
      </c>
      <c r="G1775" s="70"/>
      <c r="H1775" s="74"/>
      <c r="I1775" s="75"/>
      <c r="J1775" s="75"/>
      <c r="K1775" s="74" t="s">
        <v>35060</v>
      </c>
      <c r="L1775" s="78"/>
      <c r="M1775" s="79"/>
      <c r="N1775" s="79"/>
      <c r="O1775" s="80"/>
      <c r="P1775" s="81"/>
      <c r="Q1775" s="81"/>
      <c r="R1775" s="92"/>
      <c r="S1775" s="92"/>
      <c r="T1775" s="92"/>
      <c r="U1775" s="92"/>
      <c r="V1775" s="52"/>
      <c r="W1775" s="52"/>
      <c r="X1775" s="52"/>
      <c r="Y1775" s="52"/>
      <c r="Z1775" s="51"/>
      <c r="AA1775" s="76"/>
      <c r="AB1775" s="76"/>
      <c r="AC1775" s="77"/>
      <c r="AD1775" s="83" t="s">
        <v>16496</v>
      </c>
      <c r="AE1775" s="83">
        <v>6571</v>
      </c>
      <c r="AF1775" s="83">
        <v>11235</v>
      </c>
      <c r="AG1775" s="83">
        <v>44238</v>
      </c>
      <c r="AH1775" s="83">
        <v>87881</v>
      </c>
      <c r="AI1775" s="83">
        <v>-18000</v>
      </c>
      <c r="AJ1775" s="83" t="s">
        <v>19349</v>
      </c>
      <c r="AK1775" s="83"/>
      <c r="AL1775" s="88" t="s">
        <v>22583</v>
      </c>
      <c r="AM1775" s="83" t="s">
        <v>23040</v>
      </c>
      <c r="AN1775" s="85">
        <v>41649.72384259259</v>
      </c>
      <c r="AO1775" s="88" t="s">
        <v>24671</v>
      </c>
      <c r="AP1775" s="83" t="b">
        <v>1</v>
      </c>
      <c r="AQ1775" s="83" t="b">
        <v>0</v>
      </c>
      <c r="AR1775" s="83" t="b">
        <v>1</v>
      </c>
      <c r="AS1775" s="83" t="s">
        <v>13611</v>
      </c>
      <c r="AT1775" s="83">
        <v>350</v>
      </c>
      <c r="AU1775" s="88" t="s">
        <v>25919</v>
      </c>
      <c r="AV1775" s="83" t="b">
        <v>0</v>
      </c>
      <c r="AW1775" s="83" t="s">
        <v>30151</v>
      </c>
      <c r="AX1775" s="88" t="s">
        <v>31924</v>
      </c>
      <c r="AY1775" s="83" t="s">
        <v>66</v>
      </c>
      <c r="AZ1775" s="2"/>
      <c r="BA1775" s="3"/>
      <c r="BB1775" s="3"/>
      <c r="BC1775" s="3"/>
      <c r="BD1775" s="3"/>
    </row>
    <row r="1776" spans="1:56" x14ac:dyDescent="0.25">
      <c r="A1776" s="69" t="s">
        <v>1681</v>
      </c>
      <c r="B1776" s="70"/>
      <c r="C1776" s="70"/>
      <c r="D1776" s="71"/>
      <c r="E1776" s="73"/>
      <c r="F1776" s="110" t="s">
        <v>28802</v>
      </c>
      <c r="G1776" s="70"/>
      <c r="H1776" s="74"/>
      <c r="I1776" s="75"/>
      <c r="J1776" s="75"/>
      <c r="K1776" s="74" t="s">
        <v>35061</v>
      </c>
      <c r="L1776" s="78"/>
      <c r="M1776" s="79"/>
      <c r="N1776" s="79"/>
      <c r="O1776" s="80"/>
      <c r="P1776" s="81"/>
      <c r="Q1776" s="81"/>
      <c r="R1776" s="92"/>
      <c r="S1776" s="92"/>
      <c r="T1776" s="92"/>
      <c r="U1776" s="92"/>
      <c r="V1776" s="52"/>
      <c r="W1776" s="52"/>
      <c r="X1776" s="52"/>
      <c r="Y1776" s="52"/>
      <c r="Z1776" s="51"/>
      <c r="AA1776" s="76"/>
      <c r="AB1776" s="76"/>
      <c r="AC1776" s="77"/>
      <c r="AD1776" s="83" t="s">
        <v>16497</v>
      </c>
      <c r="AE1776" s="83">
        <v>5709</v>
      </c>
      <c r="AF1776" s="83">
        <v>22527</v>
      </c>
      <c r="AG1776" s="83">
        <v>228635</v>
      </c>
      <c r="AH1776" s="83">
        <v>1333</v>
      </c>
      <c r="AI1776" s="83">
        <v>-10800</v>
      </c>
      <c r="AJ1776" s="83" t="s">
        <v>19350</v>
      </c>
      <c r="AK1776" s="83" t="s">
        <v>21371</v>
      </c>
      <c r="AL1776" s="88" t="s">
        <v>22584</v>
      </c>
      <c r="AM1776" s="83" t="s">
        <v>23073</v>
      </c>
      <c r="AN1776" s="85">
        <v>40642.447858796295</v>
      </c>
      <c r="AO1776" s="88" t="s">
        <v>24672</v>
      </c>
      <c r="AP1776" s="83" t="b">
        <v>0</v>
      </c>
      <c r="AQ1776" s="83" t="b">
        <v>0</v>
      </c>
      <c r="AR1776" s="83" t="b">
        <v>0</v>
      </c>
      <c r="AS1776" s="83" t="s">
        <v>13611</v>
      </c>
      <c r="AT1776" s="83">
        <v>1555</v>
      </c>
      <c r="AU1776" s="88" t="s">
        <v>25985</v>
      </c>
      <c r="AV1776" s="83" t="b">
        <v>0</v>
      </c>
      <c r="AW1776" s="83" t="s">
        <v>30151</v>
      </c>
      <c r="AX1776" s="88" t="s">
        <v>31925</v>
      </c>
      <c r="AY1776" s="83" t="s">
        <v>66</v>
      </c>
      <c r="AZ1776" s="2"/>
      <c r="BA1776" s="3"/>
      <c r="BB1776" s="3"/>
      <c r="BC1776" s="3"/>
      <c r="BD1776" s="3"/>
    </row>
    <row r="1777" spans="1:56" x14ac:dyDescent="0.25">
      <c r="A1777" s="69" t="s">
        <v>1682</v>
      </c>
      <c r="B1777" s="70"/>
      <c r="C1777" s="70"/>
      <c r="D1777" s="71"/>
      <c r="E1777" s="73"/>
      <c r="F1777" s="110" t="s">
        <v>27058</v>
      </c>
      <c r="G1777" s="70"/>
      <c r="H1777" s="74"/>
      <c r="I1777" s="75"/>
      <c r="J1777" s="75"/>
      <c r="K1777" s="74" t="s">
        <v>35062</v>
      </c>
      <c r="L1777" s="78"/>
      <c r="M1777" s="79"/>
      <c r="N1777" s="79"/>
      <c r="O1777" s="80"/>
      <c r="P1777" s="81"/>
      <c r="Q1777" s="81"/>
      <c r="R1777" s="92"/>
      <c r="S1777" s="92"/>
      <c r="T1777" s="92"/>
      <c r="U1777" s="92"/>
      <c r="V1777" s="52"/>
      <c r="W1777" s="52"/>
      <c r="X1777" s="52"/>
      <c r="Y1777" s="52"/>
      <c r="Z1777" s="51"/>
      <c r="AA1777" s="76"/>
      <c r="AB1777" s="76"/>
      <c r="AC1777" s="77"/>
      <c r="AD1777" s="83" t="s">
        <v>16498</v>
      </c>
      <c r="AE1777" s="83">
        <v>24</v>
      </c>
      <c r="AF1777" s="83">
        <v>4</v>
      </c>
      <c r="AG1777" s="83">
        <v>8666</v>
      </c>
      <c r="AH1777" s="83">
        <v>2</v>
      </c>
      <c r="AI1777" s="83"/>
      <c r="AJ1777" s="83"/>
      <c r="AK1777" s="83"/>
      <c r="AL1777" s="83"/>
      <c r="AM1777" s="83"/>
      <c r="AN1777" s="85">
        <v>42185.281331018516</v>
      </c>
      <c r="AO1777" s="83"/>
      <c r="AP1777" s="83" t="b">
        <v>1</v>
      </c>
      <c r="AQ1777" s="83" t="b">
        <v>1</v>
      </c>
      <c r="AR1777" s="83" t="b">
        <v>1</v>
      </c>
      <c r="AS1777" s="83" t="s">
        <v>13611</v>
      </c>
      <c r="AT1777" s="83">
        <v>0</v>
      </c>
      <c r="AU1777" s="88" t="s">
        <v>25919</v>
      </c>
      <c r="AV1777" s="83" t="b">
        <v>0</v>
      </c>
      <c r="AW1777" s="83" t="s">
        <v>30151</v>
      </c>
      <c r="AX1777" s="88" t="s">
        <v>31926</v>
      </c>
      <c r="AY1777" s="83" t="s">
        <v>66</v>
      </c>
      <c r="AZ1777" s="2"/>
      <c r="BA1777" s="3"/>
      <c r="BB1777" s="3"/>
      <c r="BC1777" s="3"/>
      <c r="BD1777" s="3"/>
    </row>
    <row r="1778" spans="1:56" x14ac:dyDescent="0.25">
      <c r="A1778" s="69" t="s">
        <v>1683</v>
      </c>
      <c r="B1778" s="70"/>
      <c r="C1778" s="70"/>
      <c r="D1778" s="71"/>
      <c r="E1778" s="73"/>
      <c r="F1778" s="110" t="s">
        <v>28803</v>
      </c>
      <c r="G1778" s="70"/>
      <c r="H1778" s="74"/>
      <c r="I1778" s="75"/>
      <c r="J1778" s="75"/>
      <c r="K1778" s="74" t="s">
        <v>35063</v>
      </c>
      <c r="L1778" s="78"/>
      <c r="M1778" s="79"/>
      <c r="N1778" s="79"/>
      <c r="O1778" s="80"/>
      <c r="P1778" s="81"/>
      <c r="Q1778" s="81"/>
      <c r="R1778" s="92"/>
      <c r="S1778" s="92"/>
      <c r="T1778" s="92"/>
      <c r="U1778" s="92"/>
      <c r="V1778" s="52"/>
      <c r="W1778" s="52"/>
      <c r="X1778" s="52"/>
      <c r="Y1778" s="52"/>
      <c r="Z1778" s="51"/>
      <c r="AA1778" s="76"/>
      <c r="AB1778" s="76"/>
      <c r="AC1778" s="77"/>
      <c r="AD1778" s="83" t="s">
        <v>16499</v>
      </c>
      <c r="AE1778" s="83">
        <v>3620</v>
      </c>
      <c r="AF1778" s="83">
        <v>3670</v>
      </c>
      <c r="AG1778" s="83">
        <v>20089</v>
      </c>
      <c r="AH1778" s="83">
        <v>28866</v>
      </c>
      <c r="AI1778" s="83">
        <v>-28800</v>
      </c>
      <c r="AJ1778" s="83" t="s">
        <v>19351</v>
      </c>
      <c r="AK1778" s="83" t="s">
        <v>20806</v>
      </c>
      <c r="AL1778" s="88" t="s">
        <v>22585</v>
      </c>
      <c r="AM1778" s="83" t="s">
        <v>23041</v>
      </c>
      <c r="AN1778" s="85">
        <v>42434.970856481479</v>
      </c>
      <c r="AO1778" s="88" t="s">
        <v>24673</v>
      </c>
      <c r="AP1778" s="83" t="b">
        <v>1</v>
      </c>
      <c r="AQ1778" s="83" t="b">
        <v>0</v>
      </c>
      <c r="AR1778" s="83" t="b">
        <v>0</v>
      </c>
      <c r="AS1778" s="83" t="s">
        <v>13611</v>
      </c>
      <c r="AT1778" s="83">
        <v>72</v>
      </c>
      <c r="AU1778" s="83"/>
      <c r="AV1778" s="83" t="b">
        <v>0</v>
      </c>
      <c r="AW1778" s="83" t="s">
        <v>30151</v>
      </c>
      <c r="AX1778" s="88" t="s">
        <v>31927</v>
      </c>
      <c r="AY1778" s="83" t="s">
        <v>66</v>
      </c>
      <c r="AZ1778" s="2"/>
      <c r="BA1778" s="3"/>
      <c r="BB1778" s="3"/>
      <c r="BC1778" s="3"/>
      <c r="BD1778" s="3"/>
    </row>
    <row r="1779" spans="1:56" x14ac:dyDescent="0.25">
      <c r="A1779" s="69" t="s">
        <v>1684</v>
      </c>
      <c r="B1779" s="70"/>
      <c r="C1779" s="70"/>
      <c r="D1779" s="71"/>
      <c r="E1779" s="73"/>
      <c r="F1779" s="110" t="s">
        <v>28804</v>
      </c>
      <c r="G1779" s="70"/>
      <c r="H1779" s="74"/>
      <c r="I1779" s="75"/>
      <c r="J1779" s="75"/>
      <c r="K1779" s="74" t="s">
        <v>35064</v>
      </c>
      <c r="L1779" s="78"/>
      <c r="M1779" s="79"/>
      <c r="N1779" s="79"/>
      <c r="O1779" s="80"/>
      <c r="P1779" s="81"/>
      <c r="Q1779" s="81"/>
      <c r="R1779" s="92"/>
      <c r="S1779" s="92"/>
      <c r="T1779" s="92"/>
      <c r="U1779" s="92"/>
      <c r="V1779" s="52"/>
      <c r="W1779" s="52"/>
      <c r="X1779" s="52"/>
      <c r="Y1779" s="52"/>
      <c r="Z1779" s="51"/>
      <c r="AA1779" s="76"/>
      <c r="AB1779" s="76"/>
      <c r="AC1779" s="77"/>
      <c r="AD1779" s="83" t="s">
        <v>16500</v>
      </c>
      <c r="AE1779" s="83">
        <v>194</v>
      </c>
      <c r="AF1779" s="83">
        <v>251</v>
      </c>
      <c r="AG1779" s="83">
        <v>11743</v>
      </c>
      <c r="AH1779" s="83">
        <v>2219</v>
      </c>
      <c r="AI1779" s="83">
        <v>-25200</v>
      </c>
      <c r="AJ1779" s="83" t="s">
        <v>19352</v>
      </c>
      <c r="AK1779" s="83" t="s">
        <v>20580</v>
      </c>
      <c r="AL1779" s="83"/>
      <c r="AM1779" s="83" t="s">
        <v>21480</v>
      </c>
      <c r="AN1779" s="85">
        <v>40056.01353009259</v>
      </c>
      <c r="AO1779" s="88" t="s">
        <v>24674</v>
      </c>
      <c r="AP1779" s="83" t="b">
        <v>0</v>
      </c>
      <c r="AQ1779" s="83" t="b">
        <v>0</v>
      </c>
      <c r="AR1779" s="83" t="b">
        <v>1</v>
      </c>
      <c r="AS1779" s="83" t="s">
        <v>13611</v>
      </c>
      <c r="AT1779" s="83">
        <v>1</v>
      </c>
      <c r="AU1779" s="88" t="s">
        <v>26558</v>
      </c>
      <c r="AV1779" s="83" t="b">
        <v>0</v>
      </c>
      <c r="AW1779" s="83" t="s">
        <v>30151</v>
      </c>
      <c r="AX1779" s="88" t="s">
        <v>31928</v>
      </c>
      <c r="AY1779" s="83" t="s">
        <v>66</v>
      </c>
      <c r="AZ1779" s="2"/>
      <c r="BA1779" s="3"/>
      <c r="BB1779" s="3"/>
      <c r="BC1779" s="3"/>
      <c r="BD1779" s="3"/>
    </row>
    <row r="1780" spans="1:56" x14ac:dyDescent="0.25">
      <c r="A1780" s="69" t="s">
        <v>1685</v>
      </c>
      <c r="B1780" s="70"/>
      <c r="C1780" s="70"/>
      <c r="D1780" s="71"/>
      <c r="E1780" s="73"/>
      <c r="F1780" s="110" t="s">
        <v>28805</v>
      </c>
      <c r="G1780" s="70"/>
      <c r="H1780" s="74"/>
      <c r="I1780" s="75"/>
      <c r="J1780" s="75"/>
      <c r="K1780" s="74" t="s">
        <v>35065</v>
      </c>
      <c r="L1780" s="78"/>
      <c r="M1780" s="79"/>
      <c r="N1780" s="79"/>
      <c r="O1780" s="80"/>
      <c r="P1780" s="81"/>
      <c r="Q1780" s="81"/>
      <c r="R1780" s="92"/>
      <c r="S1780" s="92"/>
      <c r="T1780" s="92"/>
      <c r="U1780" s="92"/>
      <c r="V1780" s="52"/>
      <c r="W1780" s="52"/>
      <c r="X1780" s="52"/>
      <c r="Y1780" s="52"/>
      <c r="Z1780" s="51"/>
      <c r="AA1780" s="76"/>
      <c r="AB1780" s="76"/>
      <c r="AC1780" s="77"/>
      <c r="AD1780" s="83" t="s">
        <v>16501</v>
      </c>
      <c r="AE1780" s="83">
        <v>312</v>
      </c>
      <c r="AF1780" s="83">
        <v>605</v>
      </c>
      <c r="AG1780" s="83">
        <v>13411</v>
      </c>
      <c r="AH1780" s="83">
        <v>6151</v>
      </c>
      <c r="AI1780" s="83">
        <v>-21600</v>
      </c>
      <c r="AJ1780" s="83" t="s">
        <v>19353</v>
      </c>
      <c r="AK1780" s="83" t="s">
        <v>21372</v>
      </c>
      <c r="AL1780" s="83"/>
      <c r="AM1780" s="83" t="s">
        <v>23039</v>
      </c>
      <c r="AN1780" s="85">
        <v>40655.639409722222</v>
      </c>
      <c r="AO1780" s="88" t="s">
        <v>24675</v>
      </c>
      <c r="AP1780" s="83" t="b">
        <v>0</v>
      </c>
      <c r="AQ1780" s="83" t="b">
        <v>0</v>
      </c>
      <c r="AR1780" s="83" t="b">
        <v>1</v>
      </c>
      <c r="AS1780" s="83" t="s">
        <v>13611</v>
      </c>
      <c r="AT1780" s="83">
        <v>5</v>
      </c>
      <c r="AU1780" s="88" t="s">
        <v>26559</v>
      </c>
      <c r="AV1780" s="83" t="b">
        <v>0</v>
      </c>
      <c r="AW1780" s="83" t="s">
        <v>30151</v>
      </c>
      <c r="AX1780" s="88" t="s">
        <v>31929</v>
      </c>
      <c r="AY1780" s="83" t="s">
        <v>66</v>
      </c>
      <c r="AZ1780" s="2"/>
      <c r="BA1780" s="3"/>
      <c r="BB1780" s="3"/>
      <c r="BC1780" s="3"/>
      <c r="BD1780" s="3"/>
    </row>
    <row r="1781" spans="1:56" x14ac:dyDescent="0.25">
      <c r="A1781" s="69" t="s">
        <v>1686</v>
      </c>
      <c r="B1781" s="70"/>
      <c r="C1781" s="70"/>
      <c r="D1781" s="71"/>
      <c r="E1781" s="73"/>
      <c r="F1781" s="110" t="s">
        <v>28806</v>
      </c>
      <c r="G1781" s="70"/>
      <c r="H1781" s="74"/>
      <c r="I1781" s="75"/>
      <c r="J1781" s="75"/>
      <c r="K1781" s="74" t="s">
        <v>35066</v>
      </c>
      <c r="L1781" s="78"/>
      <c r="M1781" s="79"/>
      <c r="N1781" s="79"/>
      <c r="O1781" s="80"/>
      <c r="P1781" s="81"/>
      <c r="Q1781" s="81"/>
      <c r="R1781" s="92"/>
      <c r="S1781" s="92"/>
      <c r="T1781" s="92"/>
      <c r="U1781" s="92"/>
      <c r="V1781" s="52"/>
      <c r="W1781" s="52"/>
      <c r="X1781" s="52"/>
      <c r="Y1781" s="52"/>
      <c r="Z1781" s="51"/>
      <c r="AA1781" s="76"/>
      <c r="AB1781" s="76"/>
      <c r="AC1781" s="77"/>
      <c r="AD1781" s="83" t="s">
        <v>16502</v>
      </c>
      <c r="AE1781" s="83">
        <v>420</v>
      </c>
      <c r="AF1781" s="83">
        <v>508</v>
      </c>
      <c r="AG1781" s="83">
        <v>140935</v>
      </c>
      <c r="AH1781" s="83">
        <v>109</v>
      </c>
      <c r="AI1781" s="83">
        <v>-21600</v>
      </c>
      <c r="AJ1781" s="83" t="s">
        <v>19354</v>
      </c>
      <c r="AK1781" s="83"/>
      <c r="AL1781" s="88" t="s">
        <v>22586</v>
      </c>
      <c r="AM1781" s="83" t="s">
        <v>23039</v>
      </c>
      <c r="AN1781" s="85">
        <v>40225.077476851853</v>
      </c>
      <c r="AO1781" s="88" t="s">
        <v>24676</v>
      </c>
      <c r="AP1781" s="83" t="b">
        <v>0</v>
      </c>
      <c r="AQ1781" s="83" t="b">
        <v>0</v>
      </c>
      <c r="AR1781" s="83" t="b">
        <v>0</v>
      </c>
      <c r="AS1781" s="83" t="s">
        <v>13611</v>
      </c>
      <c r="AT1781" s="83">
        <v>66</v>
      </c>
      <c r="AU1781" s="88" t="s">
        <v>26560</v>
      </c>
      <c r="AV1781" s="83" t="b">
        <v>0</v>
      </c>
      <c r="AW1781" s="83" t="s">
        <v>30151</v>
      </c>
      <c r="AX1781" s="88" t="s">
        <v>31930</v>
      </c>
      <c r="AY1781" s="83" t="s">
        <v>66</v>
      </c>
      <c r="AZ1781" s="2"/>
      <c r="BA1781" s="3"/>
      <c r="BB1781" s="3"/>
      <c r="BC1781" s="3"/>
      <c r="BD1781" s="3"/>
    </row>
    <row r="1782" spans="1:56" x14ac:dyDescent="0.25">
      <c r="A1782" s="69" t="s">
        <v>1687</v>
      </c>
      <c r="B1782" s="70"/>
      <c r="C1782" s="70"/>
      <c r="D1782" s="71"/>
      <c r="E1782" s="73"/>
      <c r="F1782" s="110" t="s">
        <v>28807</v>
      </c>
      <c r="G1782" s="70"/>
      <c r="H1782" s="74"/>
      <c r="I1782" s="75"/>
      <c r="J1782" s="75"/>
      <c r="K1782" s="74" t="s">
        <v>35067</v>
      </c>
      <c r="L1782" s="78"/>
      <c r="M1782" s="79"/>
      <c r="N1782" s="79"/>
      <c r="O1782" s="80"/>
      <c r="P1782" s="81"/>
      <c r="Q1782" s="81"/>
      <c r="R1782" s="92"/>
      <c r="S1782" s="92"/>
      <c r="T1782" s="92"/>
      <c r="U1782" s="92"/>
      <c r="V1782" s="52"/>
      <c r="W1782" s="52"/>
      <c r="X1782" s="52"/>
      <c r="Y1782" s="52"/>
      <c r="Z1782" s="51"/>
      <c r="AA1782" s="76"/>
      <c r="AB1782" s="76"/>
      <c r="AC1782" s="77"/>
      <c r="AD1782" s="83" t="s">
        <v>16503</v>
      </c>
      <c r="AE1782" s="83">
        <v>450</v>
      </c>
      <c r="AF1782" s="83">
        <v>727</v>
      </c>
      <c r="AG1782" s="83">
        <v>6014</v>
      </c>
      <c r="AH1782" s="83">
        <v>10350</v>
      </c>
      <c r="AI1782" s="83">
        <v>-36000</v>
      </c>
      <c r="AJ1782" s="83" t="s">
        <v>19355</v>
      </c>
      <c r="AK1782" s="83" t="s">
        <v>21373</v>
      </c>
      <c r="AL1782" s="83"/>
      <c r="AM1782" s="83" t="s">
        <v>23043</v>
      </c>
      <c r="AN1782" s="85">
        <v>41008.952303240738</v>
      </c>
      <c r="AO1782" s="88" t="s">
        <v>24677</v>
      </c>
      <c r="AP1782" s="83" t="b">
        <v>0</v>
      </c>
      <c r="AQ1782" s="83" t="b">
        <v>0</v>
      </c>
      <c r="AR1782" s="83" t="b">
        <v>1</v>
      </c>
      <c r="AS1782" s="83" t="s">
        <v>13611</v>
      </c>
      <c r="AT1782" s="83">
        <v>4</v>
      </c>
      <c r="AU1782" s="88" t="s">
        <v>26561</v>
      </c>
      <c r="AV1782" s="83" t="b">
        <v>0</v>
      </c>
      <c r="AW1782" s="83" t="s">
        <v>30151</v>
      </c>
      <c r="AX1782" s="88" t="s">
        <v>31931</v>
      </c>
      <c r="AY1782" s="83" t="s">
        <v>66</v>
      </c>
      <c r="AZ1782" s="2"/>
      <c r="BA1782" s="3"/>
      <c r="BB1782" s="3"/>
      <c r="BC1782" s="3"/>
      <c r="BD1782" s="3"/>
    </row>
    <row r="1783" spans="1:56" x14ac:dyDescent="0.25">
      <c r="A1783" s="69" t="s">
        <v>3125</v>
      </c>
      <c r="B1783" s="70"/>
      <c r="C1783" s="70"/>
      <c r="D1783" s="71"/>
      <c r="E1783" s="73"/>
      <c r="F1783" s="110" t="s">
        <v>28808</v>
      </c>
      <c r="G1783" s="70"/>
      <c r="H1783" s="74"/>
      <c r="I1783" s="75"/>
      <c r="J1783" s="75"/>
      <c r="K1783" s="74" t="s">
        <v>35068</v>
      </c>
      <c r="L1783" s="78"/>
      <c r="M1783" s="79"/>
      <c r="N1783" s="79"/>
      <c r="O1783" s="80"/>
      <c r="P1783" s="81"/>
      <c r="Q1783" s="81"/>
      <c r="R1783" s="92"/>
      <c r="S1783" s="92"/>
      <c r="T1783" s="92"/>
      <c r="U1783" s="92"/>
      <c r="V1783" s="52"/>
      <c r="W1783" s="52"/>
      <c r="X1783" s="52"/>
      <c r="Y1783" s="52"/>
      <c r="Z1783" s="51"/>
      <c r="AA1783" s="76"/>
      <c r="AB1783" s="76"/>
      <c r="AC1783" s="77"/>
      <c r="AD1783" s="83" t="s">
        <v>16504</v>
      </c>
      <c r="AE1783" s="83">
        <v>744</v>
      </c>
      <c r="AF1783" s="83">
        <v>1212</v>
      </c>
      <c r="AG1783" s="83">
        <v>29507</v>
      </c>
      <c r="AH1783" s="83">
        <v>2698</v>
      </c>
      <c r="AI1783" s="83"/>
      <c r="AJ1783" s="83" t="s">
        <v>19356</v>
      </c>
      <c r="AK1783" s="83" t="s">
        <v>21373</v>
      </c>
      <c r="AL1783" s="83"/>
      <c r="AM1783" s="83"/>
      <c r="AN1783" s="85">
        <v>41541.851701388892</v>
      </c>
      <c r="AO1783" s="88" t="s">
        <v>24678</v>
      </c>
      <c r="AP1783" s="83" t="b">
        <v>0</v>
      </c>
      <c r="AQ1783" s="83" t="b">
        <v>0</v>
      </c>
      <c r="AR1783" s="83" t="b">
        <v>1</v>
      </c>
      <c r="AS1783" s="83" t="s">
        <v>13611</v>
      </c>
      <c r="AT1783" s="83">
        <v>3</v>
      </c>
      <c r="AU1783" s="88" t="s">
        <v>25976</v>
      </c>
      <c r="AV1783" s="83" t="b">
        <v>0</v>
      </c>
      <c r="AW1783" s="83" t="s">
        <v>30151</v>
      </c>
      <c r="AX1783" s="88" t="s">
        <v>31932</v>
      </c>
      <c r="AY1783" s="83" t="s">
        <v>65</v>
      </c>
      <c r="AZ1783" s="2"/>
      <c r="BA1783" s="3"/>
      <c r="BB1783" s="3"/>
      <c r="BC1783" s="3"/>
      <c r="BD1783" s="3"/>
    </row>
    <row r="1784" spans="1:56" x14ac:dyDescent="0.25">
      <c r="A1784" s="69" t="s">
        <v>1688</v>
      </c>
      <c r="B1784" s="70"/>
      <c r="C1784" s="70"/>
      <c r="D1784" s="71"/>
      <c r="E1784" s="73"/>
      <c r="F1784" s="110" t="s">
        <v>28809</v>
      </c>
      <c r="G1784" s="70"/>
      <c r="H1784" s="74"/>
      <c r="I1784" s="75"/>
      <c r="J1784" s="75"/>
      <c r="K1784" s="74" t="s">
        <v>35069</v>
      </c>
      <c r="L1784" s="78"/>
      <c r="M1784" s="79"/>
      <c r="N1784" s="79"/>
      <c r="O1784" s="80"/>
      <c r="P1784" s="81"/>
      <c r="Q1784" s="81"/>
      <c r="R1784" s="92"/>
      <c r="S1784" s="92"/>
      <c r="T1784" s="92"/>
      <c r="U1784" s="92"/>
      <c r="V1784" s="52"/>
      <c r="W1784" s="52"/>
      <c r="X1784" s="52"/>
      <c r="Y1784" s="52"/>
      <c r="Z1784" s="51"/>
      <c r="AA1784" s="76"/>
      <c r="AB1784" s="76"/>
      <c r="AC1784" s="77"/>
      <c r="AD1784" s="83" t="s">
        <v>16505</v>
      </c>
      <c r="AE1784" s="83">
        <v>196</v>
      </c>
      <c r="AF1784" s="83">
        <v>128</v>
      </c>
      <c r="AG1784" s="83">
        <v>241</v>
      </c>
      <c r="AH1784" s="83">
        <v>1108</v>
      </c>
      <c r="AI1784" s="83"/>
      <c r="AJ1784" s="83" t="s">
        <v>19357</v>
      </c>
      <c r="AK1784" s="83"/>
      <c r="AL1784" s="83"/>
      <c r="AM1784" s="83"/>
      <c r="AN1784" s="85">
        <v>42692.197141203702</v>
      </c>
      <c r="AO1784" s="88" t="s">
        <v>24679</v>
      </c>
      <c r="AP1784" s="83" t="b">
        <v>1</v>
      </c>
      <c r="AQ1784" s="83" t="b">
        <v>0</v>
      </c>
      <c r="AR1784" s="83" t="b">
        <v>0</v>
      </c>
      <c r="AS1784" s="83" t="s">
        <v>13611</v>
      </c>
      <c r="AT1784" s="83">
        <v>2</v>
      </c>
      <c r="AU1784" s="83"/>
      <c r="AV1784" s="83" t="b">
        <v>0</v>
      </c>
      <c r="AW1784" s="83" t="s">
        <v>30151</v>
      </c>
      <c r="AX1784" s="88" t="s">
        <v>31933</v>
      </c>
      <c r="AY1784" s="83" t="s">
        <v>66</v>
      </c>
      <c r="AZ1784" s="2"/>
      <c r="BA1784" s="3"/>
      <c r="BB1784" s="3"/>
      <c r="BC1784" s="3"/>
      <c r="BD1784" s="3"/>
    </row>
    <row r="1785" spans="1:56" x14ac:dyDescent="0.25">
      <c r="A1785" s="69" t="s">
        <v>1689</v>
      </c>
      <c r="B1785" s="70"/>
      <c r="C1785" s="70"/>
      <c r="D1785" s="71"/>
      <c r="E1785" s="73"/>
      <c r="F1785" s="110" t="s">
        <v>28810</v>
      </c>
      <c r="G1785" s="70"/>
      <c r="H1785" s="74"/>
      <c r="I1785" s="75"/>
      <c r="J1785" s="75"/>
      <c r="K1785" s="74" t="s">
        <v>35070</v>
      </c>
      <c r="L1785" s="78"/>
      <c r="M1785" s="79"/>
      <c r="N1785" s="79"/>
      <c r="O1785" s="80"/>
      <c r="P1785" s="81"/>
      <c r="Q1785" s="81"/>
      <c r="R1785" s="92"/>
      <c r="S1785" s="92"/>
      <c r="T1785" s="92"/>
      <c r="U1785" s="92"/>
      <c r="V1785" s="52"/>
      <c r="W1785" s="52"/>
      <c r="X1785" s="52"/>
      <c r="Y1785" s="52"/>
      <c r="Z1785" s="51"/>
      <c r="AA1785" s="76"/>
      <c r="AB1785" s="76"/>
      <c r="AC1785" s="77"/>
      <c r="AD1785" s="83" t="s">
        <v>16506</v>
      </c>
      <c r="AE1785" s="83">
        <v>222</v>
      </c>
      <c r="AF1785" s="83">
        <v>252</v>
      </c>
      <c r="AG1785" s="83">
        <v>4659</v>
      </c>
      <c r="AH1785" s="83">
        <v>1335</v>
      </c>
      <c r="AI1785" s="83">
        <v>-21600</v>
      </c>
      <c r="AJ1785" s="83" t="s">
        <v>19358</v>
      </c>
      <c r="AK1785" s="83" t="s">
        <v>14067</v>
      </c>
      <c r="AL1785" s="83"/>
      <c r="AM1785" s="83" t="s">
        <v>23039</v>
      </c>
      <c r="AN1785" s="85">
        <v>41089.881319444445</v>
      </c>
      <c r="AO1785" s="88" t="s">
        <v>24680</v>
      </c>
      <c r="AP1785" s="83" t="b">
        <v>0</v>
      </c>
      <c r="AQ1785" s="83" t="b">
        <v>0</v>
      </c>
      <c r="AR1785" s="83" t="b">
        <v>1</v>
      </c>
      <c r="AS1785" s="83" t="s">
        <v>13611</v>
      </c>
      <c r="AT1785" s="83">
        <v>2</v>
      </c>
      <c r="AU1785" s="88" t="s">
        <v>26562</v>
      </c>
      <c r="AV1785" s="83" t="b">
        <v>0</v>
      </c>
      <c r="AW1785" s="83" t="s">
        <v>30151</v>
      </c>
      <c r="AX1785" s="88" t="s">
        <v>31934</v>
      </c>
      <c r="AY1785" s="83" t="s">
        <v>66</v>
      </c>
      <c r="AZ1785" s="2"/>
      <c r="BA1785" s="3"/>
      <c r="BB1785" s="3"/>
      <c r="BC1785" s="3"/>
      <c r="BD1785" s="3"/>
    </row>
    <row r="1786" spans="1:56" x14ac:dyDescent="0.25">
      <c r="A1786" s="69" t="s">
        <v>1690</v>
      </c>
      <c r="B1786" s="70"/>
      <c r="C1786" s="70"/>
      <c r="D1786" s="71"/>
      <c r="E1786" s="73"/>
      <c r="F1786" s="110" t="s">
        <v>28811</v>
      </c>
      <c r="G1786" s="70"/>
      <c r="H1786" s="74"/>
      <c r="I1786" s="75"/>
      <c r="J1786" s="75"/>
      <c r="K1786" s="74" t="s">
        <v>35071</v>
      </c>
      <c r="L1786" s="78"/>
      <c r="M1786" s="79"/>
      <c r="N1786" s="79"/>
      <c r="O1786" s="80"/>
      <c r="P1786" s="81"/>
      <c r="Q1786" s="81"/>
      <c r="R1786" s="92"/>
      <c r="S1786" s="92"/>
      <c r="T1786" s="92"/>
      <c r="U1786" s="92"/>
      <c r="V1786" s="52"/>
      <c r="W1786" s="52"/>
      <c r="X1786" s="52"/>
      <c r="Y1786" s="52"/>
      <c r="Z1786" s="51"/>
      <c r="AA1786" s="76"/>
      <c r="AB1786" s="76"/>
      <c r="AC1786" s="77"/>
      <c r="AD1786" s="83" t="s">
        <v>16507</v>
      </c>
      <c r="AE1786" s="83">
        <v>112</v>
      </c>
      <c r="AF1786" s="83">
        <v>34</v>
      </c>
      <c r="AG1786" s="83">
        <v>1810</v>
      </c>
      <c r="AH1786" s="83">
        <v>1860</v>
      </c>
      <c r="AI1786" s="83"/>
      <c r="AJ1786" s="83"/>
      <c r="AK1786" s="83" t="s">
        <v>20825</v>
      </c>
      <c r="AL1786" s="83"/>
      <c r="AM1786" s="83"/>
      <c r="AN1786" s="85">
        <v>41558.850393518522</v>
      </c>
      <c r="AO1786" s="88" t="s">
        <v>24681</v>
      </c>
      <c r="AP1786" s="83" t="b">
        <v>1</v>
      </c>
      <c r="AQ1786" s="83" t="b">
        <v>0</v>
      </c>
      <c r="AR1786" s="83" t="b">
        <v>1</v>
      </c>
      <c r="AS1786" s="83" t="s">
        <v>13611</v>
      </c>
      <c r="AT1786" s="83">
        <v>11</v>
      </c>
      <c r="AU1786" s="88" t="s">
        <v>25919</v>
      </c>
      <c r="AV1786" s="83" t="b">
        <v>0</v>
      </c>
      <c r="AW1786" s="83" t="s">
        <v>30151</v>
      </c>
      <c r="AX1786" s="88" t="s">
        <v>31935</v>
      </c>
      <c r="AY1786" s="83" t="s">
        <v>66</v>
      </c>
      <c r="AZ1786" s="2"/>
      <c r="BA1786" s="3"/>
      <c r="BB1786" s="3"/>
      <c r="BC1786" s="3"/>
      <c r="BD1786" s="3"/>
    </row>
    <row r="1787" spans="1:56" x14ac:dyDescent="0.25">
      <c r="A1787" s="69" t="s">
        <v>1691</v>
      </c>
      <c r="B1787" s="70"/>
      <c r="C1787" s="70"/>
      <c r="D1787" s="71"/>
      <c r="E1787" s="73"/>
      <c r="F1787" s="110" t="s">
        <v>28812</v>
      </c>
      <c r="G1787" s="70"/>
      <c r="H1787" s="74"/>
      <c r="I1787" s="75"/>
      <c r="J1787" s="75"/>
      <c r="K1787" s="74" t="s">
        <v>35072</v>
      </c>
      <c r="L1787" s="78"/>
      <c r="M1787" s="79"/>
      <c r="N1787" s="79"/>
      <c r="O1787" s="80"/>
      <c r="P1787" s="81"/>
      <c r="Q1787" s="81"/>
      <c r="R1787" s="92"/>
      <c r="S1787" s="92"/>
      <c r="T1787" s="92"/>
      <c r="U1787" s="92"/>
      <c r="V1787" s="52"/>
      <c r="W1787" s="52"/>
      <c r="X1787" s="52"/>
      <c r="Y1787" s="52"/>
      <c r="Z1787" s="51"/>
      <c r="AA1787" s="76"/>
      <c r="AB1787" s="76"/>
      <c r="AC1787" s="77"/>
      <c r="AD1787" s="83" t="s">
        <v>16508</v>
      </c>
      <c r="AE1787" s="83">
        <v>200</v>
      </c>
      <c r="AF1787" s="83">
        <v>244</v>
      </c>
      <c r="AG1787" s="83">
        <v>40</v>
      </c>
      <c r="AH1787" s="83">
        <v>0</v>
      </c>
      <c r="AI1787" s="83">
        <v>-18000</v>
      </c>
      <c r="AJ1787" s="83" t="s">
        <v>19359</v>
      </c>
      <c r="AK1787" s="83" t="s">
        <v>14041</v>
      </c>
      <c r="AL1787" s="88" t="s">
        <v>22228</v>
      </c>
      <c r="AM1787" s="83" t="s">
        <v>23040</v>
      </c>
      <c r="AN1787" s="85">
        <v>39867.171111111114</v>
      </c>
      <c r="AO1787" s="88" t="s">
        <v>24682</v>
      </c>
      <c r="AP1787" s="83" t="b">
        <v>0</v>
      </c>
      <c r="AQ1787" s="83" t="b">
        <v>0</v>
      </c>
      <c r="AR1787" s="83" t="b">
        <v>1</v>
      </c>
      <c r="AS1787" s="83" t="s">
        <v>13611</v>
      </c>
      <c r="AT1787" s="83">
        <v>35</v>
      </c>
      <c r="AU1787" s="88" t="s">
        <v>26563</v>
      </c>
      <c r="AV1787" s="83" t="b">
        <v>0</v>
      </c>
      <c r="AW1787" s="83" t="s">
        <v>30151</v>
      </c>
      <c r="AX1787" s="88" t="s">
        <v>31936</v>
      </c>
      <c r="AY1787" s="83" t="s">
        <v>66</v>
      </c>
      <c r="AZ1787" s="2"/>
      <c r="BA1787" s="3"/>
      <c r="BB1787" s="3"/>
      <c r="BC1787" s="3"/>
      <c r="BD1787" s="3"/>
    </row>
    <row r="1788" spans="1:56" x14ac:dyDescent="0.25">
      <c r="A1788" s="69" t="s">
        <v>1692</v>
      </c>
      <c r="B1788" s="70"/>
      <c r="C1788" s="70"/>
      <c r="D1788" s="71"/>
      <c r="E1788" s="73"/>
      <c r="F1788" s="110" t="s">
        <v>28813</v>
      </c>
      <c r="G1788" s="70"/>
      <c r="H1788" s="74"/>
      <c r="I1788" s="75"/>
      <c r="J1788" s="75"/>
      <c r="K1788" s="74" t="s">
        <v>35073</v>
      </c>
      <c r="L1788" s="78"/>
      <c r="M1788" s="79"/>
      <c r="N1788" s="79"/>
      <c r="O1788" s="80"/>
      <c r="P1788" s="81"/>
      <c r="Q1788" s="81"/>
      <c r="R1788" s="92"/>
      <c r="S1788" s="92"/>
      <c r="T1788" s="92"/>
      <c r="U1788" s="92"/>
      <c r="V1788" s="52"/>
      <c r="W1788" s="52"/>
      <c r="X1788" s="52"/>
      <c r="Y1788" s="52"/>
      <c r="Z1788" s="51"/>
      <c r="AA1788" s="76"/>
      <c r="AB1788" s="76"/>
      <c r="AC1788" s="77"/>
      <c r="AD1788" s="83" t="s">
        <v>16509</v>
      </c>
      <c r="AE1788" s="83">
        <v>381</v>
      </c>
      <c r="AF1788" s="83">
        <v>574</v>
      </c>
      <c r="AG1788" s="83">
        <v>12582</v>
      </c>
      <c r="AH1788" s="83">
        <v>12462</v>
      </c>
      <c r="AI1788" s="83"/>
      <c r="AJ1788" s="83" t="s">
        <v>19360</v>
      </c>
      <c r="AK1788" s="83" t="s">
        <v>21374</v>
      </c>
      <c r="AL1788" s="83"/>
      <c r="AM1788" s="83"/>
      <c r="AN1788" s="85">
        <v>41313.947511574072</v>
      </c>
      <c r="AO1788" s="88" t="s">
        <v>24683</v>
      </c>
      <c r="AP1788" s="83" t="b">
        <v>0</v>
      </c>
      <c r="AQ1788" s="83" t="b">
        <v>0</v>
      </c>
      <c r="AR1788" s="83" t="b">
        <v>1</v>
      </c>
      <c r="AS1788" s="83" t="s">
        <v>13611</v>
      </c>
      <c r="AT1788" s="83">
        <v>1</v>
      </c>
      <c r="AU1788" s="88" t="s">
        <v>25961</v>
      </c>
      <c r="AV1788" s="83" t="b">
        <v>0</v>
      </c>
      <c r="AW1788" s="83" t="s">
        <v>30151</v>
      </c>
      <c r="AX1788" s="88" t="s">
        <v>31937</v>
      </c>
      <c r="AY1788" s="83" t="s">
        <v>66</v>
      </c>
      <c r="AZ1788" s="2"/>
      <c r="BA1788" s="3"/>
      <c r="BB1788" s="3"/>
      <c r="BC1788" s="3"/>
      <c r="BD1788" s="3"/>
    </row>
    <row r="1789" spans="1:56" x14ac:dyDescent="0.25">
      <c r="A1789" s="69" t="s">
        <v>1764</v>
      </c>
      <c r="B1789" s="70"/>
      <c r="C1789" s="70"/>
      <c r="D1789" s="71"/>
      <c r="E1789" s="73"/>
      <c r="F1789" s="110" t="s">
        <v>28814</v>
      </c>
      <c r="G1789" s="70"/>
      <c r="H1789" s="74"/>
      <c r="I1789" s="75"/>
      <c r="J1789" s="75"/>
      <c r="K1789" s="74" t="s">
        <v>35074</v>
      </c>
      <c r="L1789" s="78"/>
      <c r="M1789" s="79"/>
      <c r="N1789" s="79"/>
      <c r="O1789" s="80"/>
      <c r="P1789" s="81"/>
      <c r="Q1789" s="81"/>
      <c r="R1789" s="92"/>
      <c r="S1789" s="92"/>
      <c r="T1789" s="92"/>
      <c r="U1789" s="92"/>
      <c r="V1789" s="52"/>
      <c r="W1789" s="52"/>
      <c r="X1789" s="52"/>
      <c r="Y1789" s="52"/>
      <c r="Z1789" s="51"/>
      <c r="AA1789" s="76"/>
      <c r="AB1789" s="76"/>
      <c r="AC1789" s="77"/>
      <c r="AD1789" s="83" t="s">
        <v>16510</v>
      </c>
      <c r="AE1789" s="83">
        <v>510</v>
      </c>
      <c r="AF1789" s="83">
        <v>935</v>
      </c>
      <c r="AG1789" s="83">
        <v>44368</v>
      </c>
      <c r="AH1789" s="83">
        <v>21567</v>
      </c>
      <c r="AI1789" s="83">
        <v>-25200</v>
      </c>
      <c r="AJ1789" s="83" t="s">
        <v>19361</v>
      </c>
      <c r="AK1789" s="83" t="s">
        <v>21375</v>
      </c>
      <c r="AL1789" s="83"/>
      <c r="AM1789" s="83" t="s">
        <v>21480</v>
      </c>
      <c r="AN1789" s="85">
        <v>41132.359456018516</v>
      </c>
      <c r="AO1789" s="88" t="s">
        <v>24684</v>
      </c>
      <c r="AP1789" s="83" t="b">
        <v>0</v>
      </c>
      <c r="AQ1789" s="83" t="b">
        <v>0</v>
      </c>
      <c r="AR1789" s="83" t="b">
        <v>1</v>
      </c>
      <c r="AS1789" s="83" t="s">
        <v>13611</v>
      </c>
      <c r="AT1789" s="83">
        <v>7</v>
      </c>
      <c r="AU1789" s="88" t="s">
        <v>25935</v>
      </c>
      <c r="AV1789" s="83" t="b">
        <v>0</v>
      </c>
      <c r="AW1789" s="83" t="s">
        <v>30151</v>
      </c>
      <c r="AX1789" s="88" t="s">
        <v>31938</v>
      </c>
      <c r="AY1789" s="83" t="s">
        <v>66</v>
      </c>
      <c r="AZ1789" s="2"/>
      <c r="BA1789" s="3"/>
      <c r="BB1789" s="3"/>
      <c r="BC1789" s="3"/>
      <c r="BD1789" s="3"/>
    </row>
    <row r="1790" spans="1:56" x14ac:dyDescent="0.25">
      <c r="A1790" s="69" t="s">
        <v>1693</v>
      </c>
      <c r="B1790" s="70"/>
      <c r="C1790" s="70"/>
      <c r="D1790" s="71"/>
      <c r="E1790" s="73"/>
      <c r="F1790" s="110" t="s">
        <v>28815</v>
      </c>
      <c r="G1790" s="70"/>
      <c r="H1790" s="74"/>
      <c r="I1790" s="75"/>
      <c r="J1790" s="75"/>
      <c r="K1790" s="74" t="s">
        <v>35075</v>
      </c>
      <c r="L1790" s="78"/>
      <c r="M1790" s="79"/>
      <c r="N1790" s="79"/>
      <c r="O1790" s="80"/>
      <c r="P1790" s="81"/>
      <c r="Q1790" s="81"/>
      <c r="R1790" s="92"/>
      <c r="S1790" s="92"/>
      <c r="T1790" s="92"/>
      <c r="U1790" s="92"/>
      <c r="V1790" s="52"/>
      <c r="W1790" s="52"/>
      <c r="X1790" s="52"/>
      <c r="Y1790" s="52"/>
      <c r="Z1790" s="51"/>
      <c r="AA1790" s="76"/>
      <c r="AB1790" s="76"/>
      <c r="AC1790" s="77"/>
      <c r="AD1790" s="83" t="s">
        <v>16511</v>
      </c>
      <c r="AE1790" s="83">
        <v>334</v>
      </c>
      <c r="AF1790" s="83">
        <v>581</v>
      </c>
      <c r="AG1790" s="83">
        <v>3634</v>
      </c>
      <c r="AH1790" s="83">
        <v>0</v>
      </c>
      <c r="AI1790" s="83">
        <v>-18000</v>
      </c>
      <c r="AJ1790" s="83" t="s">
        <v>19362</v>
      </c>
      <c r="AK1790" s="83" t="s">
        <v>20564</v>
      </c>
      <c r="AL1790" s="88" t="s">
        <v>22228</v>
      </c>
      <c r="AM1790" s="83" t="s">
        <v>23040</v>
      </c>
      <c r="AN1790" s="85">
        <v>39964.051840277774</v>
      </c>
      <c r="AO1790" s="88" t="s">
        <v>24685</v>
      </c>
      <c r="AP1790" s="83" t="b">
        <v>0</v>
      </c>
      <c r="AQ1790" s="83" t="b">
        <v>0</v>
      </c>
      <c r="AR1790" s="83" t="b">
        <v>1</v>
      </c>
      <c r="AS1790" s="83" t="s">
        <v>13611</v>
      </c>
      <c r="AT1790" s="83">
        <v>323</v>
      </c>
      <c r="AU1790" s="88" t="s">
        <v>26564</v>
      </c>
      <c r="AV1790" s="83" t="b">
        <v>0</v>
      </c>
      <c r="AW1790" s="83" t="s">
        <v>30151</v>
      </c>
      <c r="AX1790" s="88" t="s">
        <v>31939</v>
      </c>
      <c r="AY1790" s="83" t="s">
        <v>66</v>
      </c>
      <c r="AZ1790" s="2"/>
      <c r="BA1790" s="3"/>
      <c r="BB1790" s="3"/>
      <c r="BC1790" s="3"/>
      <c r="BD1790" s="3"/>
    </row>
    <row r="1791" spans="1:56" x14ac:dyDescent="0.25">
      <c r="A1791" s="69" t="s">
        <v>1694</v>
      </c>
      <c r="B1791" s="70"/>
      <c r="C1791" s="70"/>
      <c r="D1791" s="71"/>
      <c r="E1791" s="73"/>
      <c r="F1791" s="110" t="s">
        <v>28816</v>
      </c>
      <c r="G1791" s="70"/>
      <c r="H1791" s="74"/>
      <c r="I1791" s="75"/>
      <c r="J1791" s="75"/>
      <c r="K1791" s="74" t="s">
        <v>35076</v>
      </c>
      <c r="L1791" s="78"/>
      <c r="M1791" s="79"/>
      <c r="N1791" s="79"/>
      <c r="O1791" s="80"/>
      <c r="P1791" s="81"/>
      <c r="Q1791" s="81"/>
      <c r="R1791" s="92"/>
      <c r="S1791" s="92"/>
      <c r="T1791" s="92"/>
      <c r="U1791" s="92"/>
      <c r="V1791" s="52"/>
      <c r="W1791" s="52"/>
      <c r="X1791" s="52"/>
      <c r="Y1791" s="52"/>
      <c r="Z1791" s="51"/>
      <c r="AA1791" s="76"/>
      <c r="AB1791" s="76"/>
      <c r="AC1791" s="77"/>
      <c r="AD1791" s="83" t="s">
        <v>16512</v>
      </c>
      <c r="AE1791" s="83">
        <v>229</v>
      </c>
      <c r="AF1791" s="83">
        <v>91</v>
      </c>
      <c r="AG1791" s="83">
        <v>262</v>
      </c>
      <c r="AH1791" s="83">
        <v>326</v>
      </c>
      <c r="AI1791" s="83"/>
      <c r="AJ1791" s="83"/>
      <c r="AK1791" s="83"/>
      <c r="AL1791" s="83"/>
      <c r="AM1791" s="83"/>
      <c r="AN1791" s="85">
        <v>41154.058738425927</v>
      </c>
      <c r="AO1791" s="88" t="s">
        <v>24686</v>
      </c>
      <c r="AP1791" s="83" t="b">
        <v>1</v>
      </c>
      <c r="AQ1791" s="83" t="b">
        <v>0</v>
      </c>
      <c r="AR1791" s="83" t="b">
        <v>1</v>
      </c>
      <c r="AS1791" s="83" t="s">
        <v>13611</v>
      </c>
      <c r="AT1791" s="83">
        <v>1</v>
      </c>
      <c r="AU1791" s="88" t="s">
        <v>25919</v>
      </c>
      <c r="AV1791" s="83" t="b">
        <v>0</v>
      </c>
      <c r="AW1791" s="83" t="s">
        <v>30151</v>
      </c>
      <c r="AX1791" s="88" t="s">
        <v>31940</v>
      </c>
      <c r="AY1791" s="83" t="s">
        <v>66</v>
      </c>
      <c r="AZ1791" s="2"/>
      <c r="BA1791" s="3"/>
      <c r="BB1791" s="3"/>
      <c r="BC1791" s="3"/>
      <c r="BD1791" s="3"/>
    </row>
    <row r="1792" spans="1:56" x14ac:dyDescent="0.25">
      <c r="A1792" s="69" t="s">
        <v>1695</v>
      </c>
      <c r="B1792" s="70"/>
      <c r="C1792" s="70"/>
      <c r="D1792" s="71"/>
      <c r="E1792" s="73"/>
      <c r="F1792" s="110" t="s">
        <v>27918</v>
      </c>
      <c r="G1792" s="70"/>
      <c r="H1792" s="74"/>
      <c r="I1792" s="75"/>
      <c r="J1792" s="75"/>
      <c r="K1792" s="74" t="s">
        <v>35077</v>
      </c>
      <c r="L1792" s="78"/>
      <c r="M1792" s="79"/>
      <c r="N1792" s="79"/>
      <c r="O1792" s="80"/>
      <c r="P1792" s="81"/>
      <c r="Q1792" s="81"/>
      <c r="R1792" s="92"/>
      <c r="S1792" s="92"/>
      <c r="T1792" s="92"/>
      <c r="U1792" s="92"/>
      <c r="V1792" s="52"/>
      <c r="W1792" s="52"/>
      <c r="X1792" s="52"/>
      <c r="Y1792" s="52"/>
      <c r="Z1792" s="51"/>
      <c r="AA1792" s="76"/>
      <c r="AB1792" s="76"/>
      <c r="AC1792" s="77"/>
      <c r="AD1792" s="83" t="s">
        <v>16513</v>
      </c>
      <c r="AE1792" s="83">
        <v>63</v>
      </c>
      <c r="AF1792" s="83">
        <v>11</v>
      </c>
      <c r="AG1792" s="83">
        <v>99</v>
      </c>
      <c r="AH1792" s="83">
        <v>10</v>
      </c>
      <c r="AI1792" s="83"/>
      <c r="AJ1792" s="83"/>
      <c r="AK1792" s="83"/>
      <c r="AL1792" s="83"/>
      <c r="AM1792" s="83"/>
      <c r="AN1792" s="85">
        <v>42638.020729166667</v>
      </c>
      <c r="AO1792" s="83"/>
      <c r="AP1792" s="83" t="b">
        <v>1</v>
      </c>
      <c r="AQ1792" s="83" t="b">
        <v>1</v>
      </c>
      <c r="AR1792" s="83" t="b">
        <v>0</v>
      </c>
      <c r="AS1792" s="83" t="s">
        <v>13611</v>
      </c>
      <c r="AT1792" s="83">
        <v>0</v>
      </c>
      <c r="AU1792" s="83"/>
      <c r="AV1792" s="83" t="b">
        <v>0</v>
      </c>
      <c r="AW1792" s="83" t="s">
        <v>30151</v>
      </c>
      <c r="AX1792" s="88" t="s">
        <v>31941</v>
      </c>
      <c r="AY1792" s="83" t="s">
        <v>66</v>
      </c>
      <c r="AZ1792" s="2"/>
      <c r="BA1792" s="3"/>
      <c r="BB1792" s="3"/>
      <c r="BC1792" s="3"/>
      <c r="BD1792" s="3"/>
    </row>
    <row r="1793" spans="1:56" x14ac:dyDescent="0.25">
      <c r="A1793" s="69" t="s">
        <v>3126</v>
      </c>
      <c r="B1793" s="70"/>
      <c r="C1793" s="70"/>
      <c r="D1793" s="71"/>
      <c r="E1793" s="73"/>
      <c r="F1793" s="110" t="s">
        <v>28817</v>
      </c>
      <c r="G1793" s="70"/>
      <c r="H1793" s="74"/>
      <c r="I1793" s="75"/>
      <c r="J1793" s="75"/>
      <c r="K1793" s="74" t="s">
        <v>35078</v>
      </c>
      <c r="L1793" s="78"/>
      <c r="M1793" s="79"/>
      <c r="N1793" s="79"/>
      <c r="O1793" s="80"/>
      <c r="P1793" s="81"/>
      <c r="Q1793" s="81"/>
      <c r="R1793" s="92"/>
      <c r="S1793" s="92"/>
      <c r="T1793" s="92"/>
      <c r="U1793" s="92"/>
      <c r="V1793" s="52"/>
      <c r="W1793" s="52"/>
      <c r="X1793" s="52"/>
      <c r="Y1793" s="52"/>
      <c r="Z1793" s="51"/>
      <c r="AA1793" s="76"/>
      <c r="AB1793" s="76"/>
      <c r="AC1793" s="77"/>
      <c r="AD1793" s="83" t="s">
        <v>16514</v>
      </c>
      <c r="AE1793" s="83">
        <v>3551</v>
      </c>
      <c r="AF1793" s="83">
        <v>14839</v>
      </c>
      <c r="AG1793" s="83">
        <v>4299</v>
      </c>
      <c r="AH1793" s="83">
        <v>1660</v>
      </c>
      <c r="AI1793" s="83"/>
      <c r="AJ1793" s="83" t="s">
        <v>19363</v>
      </c>
      <c r="AK1793" s="83"/>
      <c r="AL1793" s="88" t="s">
        <v>22587</v>
      </c>
      <c r="AM1793" s="83"/>
      <c r="AN1793" s="85">
        <v>40421.068414351852</v>
      </c>
      <c r="AO1793" s="88" t="s">
        <v>24687</v>
      </c>
      <c r="AP1793" s="83" t="b">
        <v>0</v>
      </c>
      <c r="AQ1793" s="83" t="b">
        <v>0</v>
      </c>
      <c r="AR1793" s="83" t="b">
        <v>0</v>
      </c>
      <c r="AS1793" s="83" t="s">
        <v>13611</v>
      </c>
      <c r="AT1793" s="83">
        <v>86</v>
      </c>
      <c r="AU1793" s="88" t="s">
        <v>26004</v>
      </c>
      <c r="AV1793" s="83" t="b">
        <v>0</v>
      </c>
      <c r="AW1793" s="83" t="s">
        <v>30151</v>
      </c>
      <c r="AX1793" s="88" t="s">
        <v>31942</v>
      </c>
      <c r="AY1793" s="83" t="s">
        <v>65</v>
      </c>
      <c r="AZ1793" s="2"/>
      <c r="BA1793" s="3"/>
      <c r="BB1793" s="3"/>
      <c r="BC1793" s="3"/>
      <c r="BD1793" s="3"/>
    </row>
    <row r="1794" spans="1:56" x14ac:dyDescent="0.25">
      <c r="A1794" s="69" t="s">
        <v>1696</v>
      </c>
      <c r="B1794" s="70"/>
      <c r="C1794" s="70"/>
      <c r="D1794" s="71"/>
      <c r="E1794" s="73"/>
      <c r="F1794" s="110" t="s">
        <v>28818</v>
      </c>
      <c r="G1794" s="70"/>
      <c r="H1794" s="74"/>
      <c r="I1794" s="75"/>
      <c r="J1794" s="75"/>
      <c r="K1794" s="74" t="s">
        <v>35079</v>
      </c>
      <c r="L1794" s="78"/>
      <c r="M1794" s="79"/>
      <c r="N1794" s="79"/>
      <c r="O1794" s="80"/>
      <c r="P1794" s="81"/>
      <c r="Q1794" s="81"/>
      <c r="R1794" s="92"/>
      <c r="S1794" s="92"/>
      <c r="T1794" s="92"/>
      <c r="U1794" s="92"/>
      <c r="V1794" s="52"/>
      <c r="W1794" s="52"/>
      <c r="X1794" s="52"/>
      <c r="Y1794" s="52"/>
      <c r="Z1794" s="51"/>
      <c r="AA1794" s="76"/>
      <c r="AB1794" s="76"/>
      <c r="AC1794" s="77"/>
      <c r="AD1794" s="83" t="s">
        <v>15530</v>
      </c>
      <c r="AE1794" s="83">
        <v>89</v>
      </c>
      <c r="AF1794" s="83">
        <v>98</v>
      </c>
      <c r="AG1794" s="83">
        <v>9051</v>
      </c>
      <c r="AH1794" s="83">
        <v>8467</v>
      </c>
      <c r="AI1794" s="83"/>
      <c r="AJ1794" s="83" t="s">
        <v>19364</v>
      </c>
      <c r="AK1794" s="83" t="s">
        <v>13984</v>
      </c>
      <c r="AL1794" s="83"/>
      <c r="AM1794" s="83"/>
      <c r="AN1794" s="85">
        <v>42651.161817129629</v>
      </c>
      <c r="AO1794" s="88" t="s">
        <v>24688</v>
      </c>
      <c r="AP1794" s="83" t="b">
        <v>1</v>
      </c>
      <c r="AQ1794" s="83" t="b">
        <v>0</v>
      </c>
      <c r="AR1794" s="83" t="b">
        <v>0</v>
      </c>
      <c r="AS1794" s="83" t="s">
        <v>13611</v>
      </c>
      <c r="AT1794" s="83">
        <v>5</v>
      </c>
      <c r="AU1794" s="83"/>
      <c r="AV1794" s="83" t="b">
        <v>0</v>
      </c>
      <c r="AW1794" s="83" t="s">
        <v>30151</v>
      </c>
      <c r="AX1794" s="88" t="s">
        <v>31943</v>
      </c>
      <c r="AY1794" s="83" t="s">
        <v>66</v>
      </c>
      <c r="AZ1794" s="2"/>
      <c r="BA1794" s="3"/>
      <c r="BB1794" s="3"/>
      <c r="BC1794" s="3"/>
      <c r="BD1794" s="3"/>
    </row>
    <row r="1795" spans="1:56" x14ac:dyDescent="0.25">
      <c r="A1795" s="69" t="s">
        <v>1697</v>
      </c>
      <c r="B1795" s="70"/>
      <c r="C1795" s="70"/>
      <c r="D1795" s="71"/>
      <c r="E1795" s="73"/>
      <c r="F1795" s="110" t="s">
        <v>28819</v>
      </c>
      <c r="G1795" s="70"/>
      <c r="H1795" s="74"/>
      <c r="I1795" s="75"/>
      <c r="J1795" s="75"/>
      <c r="K1795" s="74" t="s">
        <v>35080</v>
      </c>
      <c r="L1795" s="78"/>
      <c r="M1795" s="79"/>
      <c r="N1795" s="79"/>
      <c r="O1795" s="80"/>
      <c r="P1795" s="81"/>
      <c r="Q1795" s="81"/>
      <c r="R1795" s="92"/>
      <c r="S1795" s="92"/>
      <c r="T1795" s="92"/>
      <c r="U1795" s="92"/>
      <c r="V1795" s="52"/>
      <c r="W1795" s="52"/>
      <c r="X1795" s="52"/>
      <c r="Y1795" s="52"/>
      <c r="Z1795" s="51"/>
      <c r="AA1795" s="76"/>
      <c r="AB1795" s="76"/>
      <c r="AC1795" s="77"/>
      <c r="AD1795" s="83" t="s">
        <v>16515</v>
      </c>
      <c r="AE1795" s="83">
        <v>345</v>
      </c>
      <c r="AF1795" s="83">
        <v>537</v>
      </c>
      <c r="AG1795" s="83">
        <v>653</v>
      </c>
      <c r="AH1795" s="83">
        <v>0</v>
      </c>
      <c r="AI1795" s="83">
        <v>-18000</v>
      </c>
      <c r="AJ1795" s="83" t="s">
        <v>19365</v>
      </c>
      <c r="AK1795" s="83" t="s">
        <v>20710</v>
      </c>
      <c r="AL1795" s="88" t="s">
        <v>22228</v>
      </c>
      <c r="AM1795" s="83" t="s">
        <v>23040</v>
      </c>
      <c r="AN1795" s="85">
        <v>39906.04886574074</v>
      </c>
      <c r="AO1795" s="88" t="s">
        <v>24689</v>
      </c>
      <c r="AP1795" s="83" t="b">
        <v>0</v>
      </c>
      <c r="AQ1795" s="83" t="b">
        <v>0</v>
      </c>
      <c r="AR1795" s="83" t="b">
        <v>1</v>
      </c>
      <c r="AS1795" s="83" t="s">
        <v>13611</v>
      </c>
      <c r="AT1795" s="83">
        <v>145</v>
      </c>
      <c r="AU1795" s="88" t="s">
        <v>26565</v>
      </c>
      <c r="AV1795" s="83" t="b">
        <v>0</v>
      </c>
      <c r="AW1795" s="83" t="s">
        <v>30151</v>
      </c>
      <c r="AX1795" s="88" t="s">
        <v>31944</v>
      </c>
      <c r="AY1795" s="83" t="s">
        <v>66</v>
      </c>
      <c r="AZ1795" s="2"/>
      <c r="BA1795" s="3"/>
      <c r="BB1795" s="3"/>
      <c r="BC1795" s="3"/>
      <c r="BD1795" s="3"/>
    </row>
    <row r="1796" spans="1:56" x14ac:dyDescent="0.25">
      <c r="A1796" s="69" t="s">
        <v>1698</v>
      </c>
      <c r="B1796" s="70"/>
      <c r="C1796" s="70"/>
      <c r="D1796" s="71"/>
      <c r="E1796" s="73"/>
      <c r="F1796" s="110" t="s">
        <v>28820</v>
      </c>
      <c r="G1796" s="70"/>
      <c r="H1796" s="74"/>
      <c r="I1796" s="75"/>
      <c r="J1796" s="75"/>
      <c r="K1796" s="74" t="s">
        <v>35081</v>
      </c>
      <c r="L1796" s="78"/>
      <c r="M1796" s="79"/>
      <c r="N1796" s="79"/>
      <c r="O1796" s="80"/>
      <c r="P1796" s="81"/>
      <c r="Q1796" s="81"/>
      <c r="R1796" s="92"/>
      <c r="S1796" s="92"/>
      <c r="T1796" s="92"/>
      <c r="U1796" s="92"/>
      <c r="V1796" s="52"/>
      <c r="W1796" s="52"/>
      <c r="X1796" s="52"/>
      <c r="Y1796" s="52"/>
      <c r="Z1796" s="51"/>
      <c r="AA1796" s="76"/>
      <c r="AB1796" s="76"/>
      <c r="AC1796" s="77"/>
      <c r="AD1796" s="83" t="s">
        <v>16516</v>
      </c>
      <c r="AE1796" s="83">
        <v>20</v>
      </c>
      <c r="AF1796" s="83">
        <v>6</v>
      </c>
      <c r="AG1796" s="83">
        <v>1213</v>
      </c>
      <c r="AH1796" s="83">
        <v>80</v>
      </c>
      <c r="AI1796" s="83"/>
      <c r="AJ1796" s="83" t="s">
        <v>19366</v>
      </c>
      <c r="AK1796" s="83"/>
      <c r="AL1796" s="83"/>
      <c r="AM1796" s="83"/>
      <c r="AN1796" s="85">
        <v>41977.149004629631</v>
      </c>
      <c r="AO1796" s="83"/>
      <c r="AP1796" s="83" t="b">
        <v>1</v>
      </c>
      <c r="AQ1796" s="83" t="b">
        <v>0</v>
      </c>
      <c r="AR1796" s="83" t="b">
        <v>0</v>
      </c>
      <c r="AS1796" s="83" t="s">
        <v>13611</v>
      </c>
      <c r="AT1796" s="83">
        <v>0</v>
      </c>
      <c r="AU1796" s="88" t="s">
        <v>25919</v>
      </c>
      <c r="AV1796" s="83" t="b">
        <v>0</v>
      </c>
      <c r="AW1796" s="83" t="s">
        <v>30151</v>
      </c>
      <c r="AX1796" s="88" t="s">
        <v>31945</v>
      </c>
      <c r="AY1796" s="83" t="s">
        <v>66</v>
      </c>
      <c r="AZ1796" s="2"/>
      <c r="BA1796" s="3"/>
      <c r="BB1796" s="3"/>
      <c r="BC1796" s="3"/>
      <c r="BD1796" s="3"/>
    </row>
    <row r="1797" spans="1:56" x14ac:dyDescent="0.25">
      <c r="A1797" s="69" t="s">
        <v>1699</v>
      </c>
      <c r="B1797" s="70"/>
      <c r="C1797" s="70"/>
      <c r="D1797" s="71"/>
      <c r="E1797" s="73"/>
      <c r="F1797" s="110" t="s">
        <v>27918</v>
      </c>
      <c r="G1797" s="70"/>
      <c r="H1797" s="74"/>
      <c r="I1797" s="75"/>
      <c r="J1797" s="75"/>
      <c r="K1797" s="74" t="s">
        <v>35082</v>
      </c>
      <c r="L1797" s="78"/>
      <c r="M1797" s="79"/>
      <c r="N1797" s="79"/>
      <c r="O1797" s="80"/>
      <c r="P1797" s="81"/>
      <c r="Q1797" s="81"/>
      <c r="R1797" s="92"/>
      <c r="S1797" s="92"/>
      <c r="T1797" s="92"/>
      <c r="U1797" s="92"/>
      <c r="V1797" s="52"/>
      <c r="W1797" s="52"/>
      <c r="X1797" s="52"/>
      <c r="Y1797" s="52"/>
      <c r="Z1797" s="51"/>
      <c r="AA1797" s="76"/>
      <c r="AB1797" s="76"/>
      <c r="AC1797" s="77"/>
      <c r="AD1797" s="83" t="s">
        <v>16517</v>
      </c>
      <c r="AE1797" s="83">
        <v>12</v>
      </c>
      <c r="AF1797" s="83">
        <v>3</v>
      </c>
      <c r="AG1797" s="83">
        <v>5539</v>
      </c>
      <c r="AH1797" s="83">
        <v>22</v>
      </c>
      <c r="AI1797" s="83"/>
      <c r="AJ1797" s="83"/>
      <c r="AK1797" s="83"/>
      <c r="AL1797" s="83"/>
      <c r="AM1797" s="83"/>
      <c r="AN1797" s="85">
        <v>39993.13385416667</v>
      </c>
      <c r="AO1797" s="83"/>
      <c r="AP1797" s="83" t="b">
        <v>1</v>
      </c>
      <c r="AQ1797" s="83" t="b">
        <v>1</v>
      </c>
      <c r="AR1797" s="83" t="b">
        <v>0</v>
      </c>
      <c r="AS1797" s="83" t="s">
        <v>13611</v>
      </c>
      <c r="AT1797" s="83">
        <v>0</v>
      </c>
      <c r="AU1797" s="88" t="s">
        <v>25919</v>
      </c>
      <c r="AV1797" s="83" t="b">
        <v>0</v>
      </c>
      <c r="AW1797" s="83" t="s">
        <v>30151</v>
      </c>
      <c r="AX1797" s="88" t="s">
        <v>31946</v>
      </c>
      <c r="AY1797" s="83" t="s">
        <v>66</v>
      </c>
      <c r="AZ1797" s="2"/>
      <c r="BA1797" s="3"/>
      <c r="BB1797" s="3"/>
      <c r="BC1797" s="3"/>
      <c r="BD1797" s="3"/>
    </row>
    <row r="1798" spans="1:56" x14ac:dyDescent="0.25">
      <c r="A1798" s="69" t="s">
        <v>1700</v>
      </c>
      <c r="B1798" s="70"/>
      <c r="C1798" s="70"/>
      <c r="D1798" s="71"/>
      <c r="E1798" s="73"/>
      <c r="F1798" s="110" t="s">
        <v>28821</v>
      </c>
      <c r="G1798" s="70"/>
      <c r="H1798" s="74"/>
      <c r="I1798" s="75"/>
      <c r="J1798" s="75"/>
      <c r="K1798" s="74" t="s">
        <v>35083</v>
      </c>
      <c r="L1798" s="78"/>
      <c r="M1798" s="79"/>
      <c r="N1798" s="79"/>
      <c r="O1798" s="80"/>
      <c r="P1798" s="81"/>
      <c r="Q1798" s="81"/>
      <c r="R1798" s="92"/>
      <c r="S1798" s="92"/>
      <c r="T1798" s="92"/>
      <c r="U1798" s="92"/>
      <c r="V1798" s="52"/>
      <c r="W1798" s="52"/>
      <c r="X1798" s="52"/>
      <c r="Y1798" s="52"/>
      <c r="Z1798" s="51"/>
      <c r="AA1798" s="76"/>
      <c r="AB1798" s="76"/>
      <c r="AC1798" s="77"/>
      <c r="AD1798" s="83" t="s">
        <v>16518</v>
      </c>
      <c r="AE1798" s="83">
        <v>198</v>
      </c>
      <c r="AF1798" s="83">
        <v>157</v>
      </c>
      <c r="AG1798" s="83">
        <v>8145</v>
      </c>
      <c r="AH1798" s="83">
        <v>1638</v>
      </c>
      <c r="AI1798" s="83">
        <v>-28800</v>
      </c>
      <c r="AJ1798" s="83" t="s">
        <v>19367</v>
      </c>
      <c r="AK1798" s="83" t="s">
        <v>21376</v>
      </c>
      <c r="AL1798" s="83"/>
      <c r="AM1798" s="83" t="s">
        <v>23041</v>
      </c>
      <c r="AN1798" s="85">
        <v>41034.879189814812</v>
      </c>
      <c r="AO1798" s="83"/>
      <c r="AP1798" s="83" t="b">
        <v>1</v>
      </c>
      <c r="AQ1798" s="83" t="b">
        <v>0</v>
      </c>
      <c r="AR1798" s="83" t="b">
        <v>0</v>
      </c>
      <c r="AS1798" s="83" t="s">
        <v>13611</v>
      </c>
      <c r="AT1798" s="83">
        <v>6</v>
      </c>
      <c r="AU1798" s="88" t="s">
        <v>25919</v>
      </c>
      <c r="AV1798" s="83" t="b">
        <v>0</v>
      </c>
      <c r="AW1798" s="83" t="s">
        <v>30151</v>
      </c>
      <c r="AX1798" s="88" t="s">
        <v>31947</v>
      </c>
      <c r="AY1798" s="83" t="s">
        <v>66</v>
      </c>
      <c r="AZ1798" s="2"/>
      <c r="BA1798" s="3"/>
      <c r="BB1798" s="3"/>
      <c r="BC1798" s="3"/>
      <c r="BD1798" s="3"/>
    </row>
    <row r="1799" spans="1:56" x14ac:dyDescent="0.25">
      <c r="A1799" s="69" t="s">
        <v>1701</v>
      </c>
      <c r="B1799" s="70"/>
      <c r="C1799" s="70"/>
      <c r="D1799" s="71"/>
      <c r="E1799" s="73"/>
      <c r="F1799" s="110" t="s">
        <v>28822</v>
      </c>
      <c r="G1799" s="70"/>
      <c r="H1799" s="74"/>
      <c r="I1799" s="75"/>
      <c r="J1799" s="75"/>
      <c r="K1799" s="74" t="s">
        <v>35084</v>
      </c>
      <c r="L1799" s="78"/>
      <c r="M1799" s="79"/>
      <c r="N1799" s="79"/>
      <c r="O1799" s="80"/>
      <c r="P1799" s="81"/>
      <c r="Q1799" s="81"/>
      <c r="R1799" s="92"/>
      <c r="S1799" s="92"/>
      <c r="T1799" s="92"/>
      <c r="U1799" s="92"/>
      <c r="V1799" s="52"/>
      <c r="W1799" s="52"/>
      <c r="X1799" s="52"/>
      <c r="Y1799" s="52"/>
      <c r="Z1799" s="51"/>
      <c r="AA1799" s="76"/>
      <c r="AB1799" s="76"/>
      <c r="AC1799" s="77"/>
      <c r="AD1799" s="83" t="s">
        <v>16519</v>
      </c>
      <c r="AE1799" s="83">
        <v>308</v>
      </c>
      <c r="AF1799" s="83">
        <v>390</v>
      </c>
      <c r="AG1799" s="83">
        <v>335</v>
      </c>
      <c r="AH1799" s="83">
        <v>0</v>
      </c>
      <c r="AI1799" s="83">
        <v>-21600</v>
      </c>
      <c r="AJ1799" s="83" t="s">
        <v>19368</v>
      </c>
      <c r="AK1799" s="83" t="s">
        <v>20590</v>
      </c>
      <c r="AL1799" s="88" t="s">
        <v>22228</v>
      </c>
      <c r="AM1799" s="83" t="s">
        <v>23039</v>
      </c>
      <c r="AN1799" s="85">
        <v>40018.568530092591</v>
      </c>
      <c r="AO1799" s="88" t="s">
        <v>24690</v>
      </c>
      <c r="AP1799" s="83" t="b">
        <v>0</v>
      </c>
      <c r="AQ1799" s="83" t="b">
        <v>0</v>
      </c>
      <c r="AR1799" s="83" t="b">
        <v>1</v>
      </c>
      <c r="AS1799" s="83" t="s">
        <v>13611</v>
      </c>
      <c r="AT1799" s="83">
        <v>104</v>
      </c>
      <c r="AU1799" s="88" t="s">
        <v>26566</v>
      </c>
      <c r="AV1799" s="83" t="b">
        <v>0</v>
      </c>
      <c r="AW1799" s="83" t="s">
        <v>30151</v>
      </c>
      <c r="AX1799" s="88" t="s">
        <v>31948</v>
      </c>
      <c r="AY1799" s="83" t="s">
        <v>66</v>
      </c>
      <c r="AZ1799" s="2"/>
      <c r="BA1799" s="3"/>
      <c r="BB1799" s="3"/>
      <c r="BC1799" s="3"/>
      <c r="BD1799" s="3"/>
    </row>
    <row r="1800" spans="1:56" x14ac:dyDescent="0.25">
      <c r="A1800" s="69" t="s">
        <v>1702</v>
      </c>
      <c r="B1800" s="70"/>
      <c r="C1800" s="70"/>
      <c r="D1800" s="71"/>
      <c r="E1800" s="73"/>
      <c r="F1800" s="110" t="s">
        <v>28823</v>
      </c>
      <c r="G1800" s="70"/>
      <c r="H1800" s="74"/>
      <c r="I1800" s="75"/>
      <c r="J1800" s="75"/>
      <c r="K1800" s="74" t="s">
        <v>35085</v>
      </c>
      <c r="L1800" s="78"/>
      <c r="M1800" s="79"/>
      <c r="N1800" s="79"/>
      <c r="O1800" s="80"/>
      <c r="P1800" s="81"/>
      <c r="Q1800" s="81"/>
      <c r="R1800" s="92"/>
      <c r="S1800" s="92"/>
      <c r="T1800" s="92"/>
      <c r="U1800" s="92"/>
      <c r="V1800" s="52"/>
      <c r="W1800" s="52"/>
      <c r="X1800" s="52"/>
      <c r="Y1800" s="52"/>
      <c r="Z1800" s="51"/>
      <c r="AA1800" s="76"/>
      <c r="AB1800" s="76"/>
      <c r="AC1800" s="77"/>
      <c r="AD1800" s="83" t="s">
        <v>16520</v>
      </c>
      <c r="AE1800" s="83">
        <v>61</v>
      </c>
      <c r="AF1800" s="83">
        <v>14</v>
      </c>
      <c r="AG1800" s="83">
        <v>5702</v>
      </c>
      <c r="AH1800" s="83">
        <v>11</v>
      </c>
      <c r="AI1800" s="83"/>
      <c r="AJ1800" s="83"/>
      <c r="AK1800" s="83" t="s">
        <v>14053</v>
      </c>
      <c r="AL1800" s="83"/>
      <c r="AM1800" s="83"/>
      <c r="AN1800" s="85">
        <v>41372.596620370372</v>
      </c>
      <c r="AO1800" s="88" t="s">
        <v>24691</v>
      </c>
      <c r="AP1800" s="83" t="b">
        <v>1</v>
      </c>
      <c r="AQ1800" s="83" t="b">
        <v>0</v>
      </c>
      <c r="AR1800" s="83" t="b">
        <v>1</v>
      </c>
      <c r="AS1800" s="83" t="s">
        <v>13611</v>
      </c>
      <c r="AT1800" s="83">
        <v>0</v>
      </c>
      <c r="AU1800" s="88" t="s">
        <v>25919</v>
      </c>
      <c r="AV1800" s="83" t="b">
        <v>0</v>
      </c>
      <c r="AW1800" s="83" t="s">
        <v>30151</v>
      </c>
      <c r="AX1800" s="88" t="s">
        <v>31949</v>
      </c>
      <c r="AY1800" s="83" t="s">
        <v>66</v>
      </c>
      <c r="AZ1800" s="2"/>
      <c r="BA1800" s="3"/>
      <c r="BB1800" s="3"/>
      <c r="BC1800" s="3"/>
      <c r="BD1800" s="3"/>
    </row>
    <row r="1801" spans="1:56" x14ac:dyDescent="0.25">
      <c r="A1801" s="69" t="s">
        <v>1703</v>
      </c>
      <c r="B1801" s="70"/>
      <c r="C1801" s="70"/>
      <c r="D1801" s="71"/>
      <c r="E1801" s="73"/>
      <c r="F1801" s="110" t="s">
        <v>28824</v>
      </c>
      <c r="G1801" s="70"/>
      <c r="H1801" s="74"/>
      <c r="I1801" s="75"/>
      <c r="J1801" s="75"/>
      <c r="K1801" s="74" t="s">
        <v>35086</v>
      </c>
      <c r="L1801" s="78"/>
      <c r="M1801" s="79"/>
      <c r="N1801" s="79"/>
      <c r="O1801" s="80"/>
      <c r="P1801" s="81"/>
      <c r="Q1801" s="81"/>
      <c r="R1801" s="92"/>
      <c r="S1801" s="92"/>
      <c r="T1801" s="92"/>
      <c r="U1801" s="92"/>
      <c r="V1801" s="52"/>
      <c r="W1801" s="52"/>
      <c r="X1801" s="52"/>
      <c r="Y1801" s="52"/>
      <c r="Z1801" s="51"/>
      <c r="AA1801" s="76"/>
      <c r="AB1801" s="76"/>
      <c r="AC1801" s="77"/>
      <c r="AD1801" s="83" t="s">
        <v>16521</v>
      </c>
      <c r="AE1801" s="83">
        <v>303</v>
      </c>
      <c r="AF1801" s="83">
        <v>145</v>
      </c>
      <c r="AG1801" s="83">
        <v>1103</v>
      </c>
      <c r="AH1801" s="83">
        <v>19</v>
      </c>
      <c r="AI1801" s="83"/>
      <c r="AJ1801" s="83" t="s">
        <v>19369</v>
      </c>
      <c r="AK1801" s="83" t="s">
        <v>21377</v>
      </c>
      <c r="AL1801" s="88" t="s">
        <v>22588</v>
      </c>
      <c r="AM1801" s="83"/>
      <c r="AN1801" s="85">
        <v>42734.705208333333</v>
      </c>
      <c r="AO1801" s="88" t="s">
        <v>24692</v>
      </c>
      <c r="AP1801" s="83" t="b">
        <v>0</v>
      </c>
      <c r="AQ1801" s="83" t="b">
        <v>0</v>
      </c>
      <c r="AR1801" s="83" t="b">
        <v>0</v>
      </c>
      <c r="AS1801" s="83" t="s">
        <v>13611</v>
      </c>
      <c r="AT1801" s="83">
        <v>0</v>
      </c>
      <c r="AU1801" s="88" t="s">
        <v>25919</v>
      </c>
      <c r="AV1801" s="83" t="b">
        <v>0</v>
      </c>
      <c r="AW1801" s="83" t="s">
        <v>30151</v>
      </c>
      <c r="AX1801" s="88" t="s">
        <v>31950</v>
      </c>
      <c r="AY1801" s="83" t="s">
        <v>66</v>
      </c>
      <c r="AZ1801" s="2"/>
      <c r="BA1801" s="3"/>
      <c r="BB1801" s="3"/>
      <c r="BC1801" s="3"/>
      <c r="BD1801" s="3"/>
    </row>
    <row r="1802" spans="1:56" x14ac:dyDescent="0.25">
      <c r="A1802" s="69" t="s">
        <v>1704</v>
      </c>
      <c r="B1802" s="70"/>
      <c r="C1802" s="70"/>
      <c r="D1802" s="71"/>
      <c r="E1802" s="73"/>
      <c r="F1802" s="110" t="s">
        <v>28825</v>
      </c>
      <c r="G1802" s="70"/>
      <c r="H1802" s="74"/>
      <c r="I1802" s="75"/>
      <c r="J1802" s="75"/>
      <c r="K1802" s="74" t="s">
        <v>35087</v>
      </c>
      <c r="L1802" s="78"/>
      <c r="M1802" s="79"/>
      <c r="N1802" s="79"/>
      <c r="O1802" s="80"/>
      <c r="P1802" s="81"/>
      <c r="Q1802" s="81"/>
      <c r="R1802" s="92"/>
      <c r="S1802" s="92"/>
      <c r="T1802" s="92"/>
      <c r="U1802" s="92"/>
      <c r="V1802" s="52"/>
      <c r="W1802" s="52"/>
      <c r="X1802" s="52"/>
      <c r="Y1802" s="52"/>
      <c r="Z1802" s="51"/>
      <c r="AA1802" s="76"/>
      <c r="AB1802" s="76"/>
      <c r="AC1802" s="77"/>
      <c r="AD1802" s="83" t="s">
        <v>16522</v>
      </c>
      <c r="AE1802" s="83">
        <v>105</v>
      </c>
      <c r="AF1802" s="83">
        <v>62</v>
      </c>
      <c r="AG1802" s="83">
        <v>9127</v>
      </c>
      <c r="AH1802" s="83">
        <v>5156</v>
      </c>
      <c r="AI1802" s="83">
        <v>-28800</v>
      </c>
      <c r="AJ1802" s="83" t="s">
        <v>19370</v>
      </c>
      <c r="AK1802" s="83"/>
      <c r="AL1802" s="83"/>
      <c r="AM1802" s="83" t="s">
        <v>23041</v>
      </c>
      <c r="AN1802" s="85">
        <v>42194.032013888886</v>
      </c>
      <c r="AO1802" s="88" t="s">
        <v>24693</v>
      </c>
      <c r="AP1802" s="83" t="b">
        <v>1</v>
      </c>
      <c r="AQ1802" s="83" t="b">
        <v>0</v>
      </c>
      <c r="AR1802" s="83" t="b">
        <v>0</v>
      </c>
      <c r="AS1802" s="83" t="s">
        <v>13611</v>
      </c>
      <c r="AT1802" s="83">
        <v>4</v>
      </c>
      <c r="AU1802" s="88" t="s">
        <v>25919</v>
      </c>
      <c r="AV1802" s="83" t="b">
        <v>0</v>
      </c>
      <c r="AW1802" s="83" t="s">
        <v>30151</v>
      </c>
      <c r="AX1802" s="88" t="s">
        <v>31951</v>
      </c>
      <c r="AY1802" s="83" t="s">
        <v>66</v>
      </c>
      <c r="AZ1802" s="2"/>
      <c r="BA1802" s="3"/>
      <c r="BB1802" s="3"/>
      <c r="BC1802" s="3"/>
      <c r="BD1802" s="3"/>
    </row>
    <row r="1803" spans="1:56" x14ac:dyDescent="0.25">
      <c r="A1803" s="69" t="s">
        <v>1705</v>
      </c>
      <c r="B1803" s="70"/>
      <c r="C1803" s="70"/>
      <c r="D1803" s="71"/>
      <c r="E1803" s="73"/>
      <c r="F1803" s="110" t="s">
        <v>28826</v>
      </c>
      <c r="G1803" s="70"/>
      <c r="H1803" s="74"/>
      <c r="I1803" s="75"/>
      <c r="J1803" s="75"/>
      <c r="K1803" s="74" t="s">
        <v>35088</v>
      </c>
      <c r="L1803" s="78"/>
      <c r="M1803" s="79"/>
      <c r="N1803" s="79"/>
      <c r="O1803" s="80"/>
      <c r="P1803" s="81"/>
      <c r="Q1803" s="81"/>
      <c r="R1803" s="92"/>
      <c r="S1803" s="92"/>
      <c r="T1803" s="92"/>
      <c r="U1803" s="92"/>
      <c r="V1803" s="52"/>
      <c r="W1803" s="52"/>
      <c r="X1803" s="52"/>
      <c r="Y1803" s="52"/>
      <c r="Z1803" s="51"/>
      <c r="AA1803" s="76"/>
      <c r="AB1803" s="76"/>
      <c r="AC1803" s="77"/>
      <c r="AD1803" s="83" t="s">
        <v>16523</v>
      </c>
      <c r="AE1803" s="83">
        <v>360</v>
      </c>
      <c r="AF1803" s="83">
        <v>234</v>
      </c>
      <c r="AG1803" s="83">
        <v>338</v>
      </c>
      <c r="AH1803" s="83">
        <v>478</v>
      </c>
      <c r="AI1803" s="83"/>
      <c r="AJ1803" s="83"/>
      <c r="AK1803" s="83"/>
      <c r="AL1803" s="83"/>
      <c r="AM1803" s="83"/>
      <c r="AN1803" s="85">
        <v>41236.869641203702</v>
      </c>
      <c r="AO1803" s="83"/>
      <c r="AP1803" s="83" t="b">
        <v>1</v>
      </c>
      <c r="AQ1803" s="83" t="b">
        <v>0</v>
      </c>
      <c r="AR1803" s="83" t="b">
        <v>0</v>
      </c>
      <c r="AS1803" s="83" t="s">
        <v>13611</v>
      </c>
      <c r="AT1803" s="83">
        <v>0</v>
      </c>
      <c r="AU1803" s="88" t="s">
        <v>25919</v>
      </c>
      <c r="AV1803" s="83" t="b">
        <v>0</v>
      </c>
      <c r="AW1803" s="83" t="s">
        <v>30151</v>
      </c>
      <c r="AX1803" s="88" t="s">
        <v>31952</v>
      </c>
      <c r="AY1803" s="83" t="s">
        <v>66</v>
      </c>
      <c r="AZ1803" s="2"/>
      <c r="BA1803" s="3"/>
      <c r="BB1803" s="3"/>
      <c r="BC1803" s="3"/>
      <c r="BD1803" s="3"/>
    </row>
    <row r="1804" spans="1:56" x14ac:dyDescent="0.25">
      <c r="A1804" s="69" t="s">
        <v>1706</v>
      </c>
      <c r="B1804" s="70"/>
      <c r="C1804" s="70"/>
      <c r="D1804" s="71"/>
      <c r="E1804" s="73"/>
      <c r="F1804" s="110" t="s">
        <v>27714</v>
      </c>
      <c r="G1804" s="70"/>
      <c r="H1804" s="74"/>
      <c r="I1804" s="75"/>
      <c r="J1804" s="75"/>
      <c r="K1804" s="74" t="s">
        <v>35089</v>
      </c>
      <c r="L1804" s="78"/>
      <c r="M1804" s="79"/>
      <c r="N1804" s="79"/>
      <c r="O1804" s="80"/>
      <c r="P1804" s="81"/>
      <c r="Q1804" s="81"/>
      <c r="R1804" s="92"/>
      <c r="S1804" s="92"/>
      <c r="T1804" s="92"/>
      <c r="U1804" s="92"/>
      <c r="V1804" s="52"/>
      <c r="W1804" s="52"/>
      <c r="X1804" s="52"/>
      <c r="Y1804" s="52"/>
      <c r="Z1804" s="51"/>
      <c r="AA1804" s="76"/>
      <c r="AB1804" s="76"/>
      <c r="AC1804" s="77"/>
      <c r="AD1804" s="83" t="s">
        <v>16524</v>
      </c>
      <c r="AE1804" s="83">
        <v>42</v>
      </c>
      <c r="AF1804" s="83">
        <v>0</v>
      </c>
      <c r="AG1804" s="83">
        <v>10</v>
      </c>
      <c r="AH1804" s="83">
        <v>0</v>
      </c>
      <c r="AI1804" s="83"/>
      <c r="AJ1804" s="83"/>
      <c r="AK1804" s="83"/>
      <c r="AL1804" s="83"/>
      <c r="AM1804" s="83"/>
      <c r="AN1804" s="85">
        <v>42743.038738425923</v>
      </c>
      <c r="AO1804" s="83"/>
      <c r="AP1804" s="83" t="b">
        <v>1</v>
      </c>
      <c r="AQ1804" s="83" t="b">
        <v>1</v>
      </c>
      <c r="AR1804" s="83" t="b">
        <v>0</v>
      </c>
      <c r="AS1804" s="83" t="s">
        <v>13611</v>
      </c>
      <c r="AT1804" s="83">
        <v>0</v>
      </c>
      <c r="AU1804" s="83"/>
      <c r="AV1804" s="83" t="b">
        <v>0</v>
      </c>
      <c r="AW1804" s="83" t="s">
        <v>30151</v>
      </c>
      <c r="AX1804" s="88" t="s">
        <v>31953</v>
      </c>
      <c r="AY1804" s="83" t="s">
        <v>66</v>
      </c>
      <c r="AZ1804" s="2"/>
      <c r="BA1804" s="3"/>
      <c r="BB1804" s="3"/>
      <c r="BC1804" s="3"/>
      <c r="BD1804" s="3"/>
    </row>
    <row r="1805" spans="1:56" x14ac:dyDescent="0.25">
      <c r="A1805" s="69" t="s">
        <v>1707</v>
      </c>
      <c r="B1805" s="70"/>
      <c r="C1805" s="70"/>
      <c r="D1805" s="71"/>
      <c r="E1805" s="73"/>
      <c r="F1805" s="110" t="s">
        <v>28827</v>
      </c>
      <c r="G1805" s="70"/>
      <c r="H1805" s="74"/>
      <c r="I1805" s="75"/>
      <c r="J1805" s="75"/>
      <c r="K1805" s="74" t="s">
        <v>35090</v>
      </c>
      <c r="L1805" s="78"/>
      <c r="M1805" s="79"/>
      <c r="N1805" s="79"/>
      <c r="O1805" s="80"/>
      <c r="P1805" s="81"/>
      <c r="Q1805" s="81"/>
      <c r="R1805" s="92"/>
      <c r="S1805" s="92"/>
      <c r="T1805" s="92"/>
      <c r="U1805" s="92"/>
      <c r="V1805" s="52"/>
      <c r="W1805" s="52"/>
      <c r="X1805" s="52"/>
      <c r="Y1805" s="52"/>
      <c r="Z1805" s="51"/>
      <c r="AA1805" s="76"/>
      <c r="AB1805" s="76"/>
      <c r="AC1805" s="77"/>
      <c r="AD1805" s="83" t="s">
        <v>16525</v>
      </c>
      <c r="AE1805" s="83">
        <v>996</v>
      </c>
      <c r="AF1805" s="83">
        <v>1140</v>
      </c>
      <c r="AG1805" s="83">
        <v>21220</v>
      </c>
      <c r="AH1805" s="83">
        <v>31144</v>
      </c>
      <c r="AI1805" s="83">
        <v>-18000</v>
      </c>
      <c r="AJ1805" s="83" t="s">
        <v>19371</v>
      </c>
      <c r="AK1805" s="83" t="s">
        <v>21378</v>
      </c>
      <c r="AL1805" s="88" t="s">
        <v>22589</v>
      </c>
      <c r="AM1805" s="83" t="s">
        <v>23040</v>
      </c>
      <c r="AN1805" s="85">
        <v>40845.137962962966</v>
      </c>
      <c r="AO1805" s="88" t="s">
        <v>24694</v>
      </c>
      <c r="AP1805" s="83" t="b">
        <v>0</v>
      </c>
      <c r="AQ1805" s="83" t="b">
        <v>0</v>
      </c>
      <c r="AR1805" s="83" t="b">
        <v>0</v>
      </c>
      <c r="AS1805" s="83" t="s">
        <v>13611</v>
      </c>
      <c r="AT1805" s="83">
        <v>4</v>
      </c>
      <c r="AU1805" s="88" t="s">
        <v>26567</v>
      </c>
      <c r="AV1805" s="83" t="b">
        <v>0</v>
      </c>
      <c r="AW1805" s="83" t="s">
        <v>30151</v>
      </c>
      <c r="AX1805" s="88" t="s">
        <v>31954</v>
      </c>
      <c r="AY1805" s="83" t="s">
        <v>66</v>
      </c>
      <c r="AZ1805" s="2"/>
      <c r="BA1805" s="3"/>
      <c r="BB1805" s="3"/>
      <c r="BC1805" s="3"/>
      <c r="BD1805" s="3"/>
    </row>
    <row r="1806" spans="1:56" x14ac:dyDescent="0.25">
      <c r="A1806" s="69" t="s">
        <v>3127</v>
      </c>
      <c r="B1806" s="70"/>
      <c r="C1806" s="70"/>
      <c r="D1806" s="71"/>
      <c r="E1806" s="73"/>
      <c r="F1806" s="110" t="s">
        <v>28828</v>
      </c>
      <c r="G1806" s="70"/>
      <c r="H1806" s="74"/>
      <c r="I1806" s="75"/>
      <c r="J1806" s="75"/>
      <c r="K1806" s="74" t="s">
        <v>35091</v>
      </c>
      <c r="L1806" s="78"/>
      <c r="M1806" s="79"/>
      <c r="N1806" s="79"/>
      <c r="O1806" s="80"/>
      <c r="P1806" s="81"/>
      <c r="Q1806" s="81"/>
      <c r="R1806" s="92"/>
      <c r="S1806" s="92"/>
      <c r="T1806" s="92"/>
      <c r="U1806" s="92"/>
      <c r="V1806" s="52"/>
      <c r="W1806" s="52"/>
      <c r="X1806" s="52"/>
      <c r="Y1806" s="52"/>
      <c r="Z1806" s="51"/>
      <c r="AA1806" s="76"/>
      <c r="AB1806" s="76"/>
      <c r="AC1806" s="77"/>
      <c r="AD1806" s="83" t="s">
        <v>16526</v>
      </c>
      <c r="AE1806" s="83">
        <v>774</v>
      </c>
      <c r="AF1806" s="83">
        <v>1785</v>
      </c>
      <c r="AG1806" s="83">
        <v>26250</v>
      </c>
      <c r="AH1806" s="83">
        <v>8969</v>
      </c>
      <c r="AI1806" s="83">
        <v>-21600</v>
      </c>
      <c r="AJ1806" s="83" t="s">
        <v>19372</v>
      </c>
      <c r="AK1806" s="83"/>
      <c r="AL1806" s="83"/>
      <c r="AM1806" s="83" t="s">
        <v>23039</v>
      </c>
      <c r="AN1806" s="85">
        <v>40864.081875000003</v>
      </c>
      <c r="AO1806" s="88" t="s">
        <v>24695</v>
      </c>
      <c r="AP1806" s="83" t="b">
        <v>0</v>
      </c>
      <c r="AQ1806" s="83" t="b">
        <v>0</v>
      </c>
      <c r="AR1806" s="83" t="b">
        <v>1</v>
      </c>
      <c r="AS1806" s="83" t="s">
        <v>13611</v>
      </c>
      <c r="AT1806" s="83">
        <v>11</v>
      </c>
      <c r="AU1806" s="88" t="s">
        <v>25918</v>
      </c>
      <c r="AV1806" s="83" t="b">
        <v>0</v>
      </c>
      <c r="AW1806" s="83" t="s">
        <v>30151</v>
      </c>
      <c r="AX1806" s="88" t="s">
        <v>31955</v>
      </c>
      <c r="AY1806" s="83" t="s">
        <v>65</v>
      </c>
      <c r="AZ1806" s="2"/>
      <c r="BA1806" s="3"/>
      <c r="BB1806" s="3"/>
      <c r="BC1806" s="3"/>
      <c r="BD1806" s="3"/>
    </row>
    <row r="1807" spans="1:56" x14ac:dyDescent="0.25">
      <c r="A1807" s="69" t="s">
        <v>3128</v>
      </c>
      <c r="B1807" s="70"/>
      <c r="C1807" s="70"/>
      <c r="D1807" s="71"/>
      <c r="E1807" s="73"/>
      <c r="F1807" s="110" t="s">
        <v>28829</v>
      </c>
      <c r="G1807" s="70"/>
      <c r="H1807" s="74"/>
      <c r="I1807" s="75"/>
      <c r="J1807" s="75"/>
      <c r="K1807" s="74" t="s">
        <v>35092</v>
      </c>
      <c r="L1807" s="78"/>
      <c r="M1807" s="79"/>
      <c r="N1807" s="79"/>
      <c r="O1807" s="80"/>
      <c r="P1807" s="81"/>
      <c r="Q1807" s="81"/>
      <c r="R1807" s="92"/>
      <c r="S1807" s="92"/>
      <c r="T1807" s="92"/>
      <c r="U1807" s="92"/>
      <c r="V1807" s="52"/>
      <c r="W1807" s="52"/>
      <c r="X1807" s="52"/>
      <c r="Y1807" s="52"/>
      <c r="Z1807" s="51"/>
      <c r="AA1807" s="76"/>
      <c r="AB1807" s="76"/>
      <c r="AC1807" s="77"/>
      <c r="AD1807" s="83" t="s">
        <v>16527</v>
      </c>
      <c r="AE1807" s="83">
        <v>277</v>
      </c>
      <c r="AF1807" s="83">
        <v>493</v>
      </c>
      <c r="AG1807" s="83">
        <v>7359</v>
      </c>
      <c r="AH1807" s="83">
        <v>15693</v>
      </c>
      <c r="AI1807" s="83">
        <v>-21600</v>
      </c>
      <c r="AJ1807" s="83" t="s">
        <v>19373</v>
      </c>
      <c r="AK1807" s="83"/>
      <c r="AL1807" s="88" t="s">
        <v>22589</v>
      </c>
      <c r="AM1807" s="83" t="s">
        <v>23039</v>
      </c>
      <c r="AN1807" s="85">
        <v>40081.931226851855</v>
      </c>
      <c r="AO1807" s="88" t="s">
        <v>24696</v>
      </c>
      <c r="AP1807" s="83" t="b">
        <v>1</v>
      </c>
      <c r="AQ1807" s="83" t="b">
        <v>0</v>
      </c>
      <c r="AR1807" s="83" t="b">
        <v>0</v>
      </c>
      <c r="AS1807" s="83" t="s">
        <v>13611</v>
      </c>
      <c r="AT1807" s="83">
        <v>1</v>
      </c>
      <c r="AU1807" s="88" t="s">
        <v>25919</v>
      </c>
      <c r="AV1807" s="83" t="b">
        <v>0</v>
      </c>
      <c r="AW1807" s="83" t="s">
        <v>30151</v>
      </c>
      <c r="AX1807" s="88" t="s">
        <v>31956</v>
      </c>
      <c r="AY1807" s="83" t="s">
        <v>65</v>
      </c>
      <c r="AZ1807" s="2"/>
      <c r="BA1807" s="3"/>
      <c r="BB1807" s="3"/>
      <c r="BC1807" s="3"/>
      <c r="BD1807" s="3"/>
    </row>
    <row r="1808" spans="1:56" x14ac:dyDescent="0.25">
      <c r="A1808" s="69" t="s">
        <v>3129</v>
      </c>
      <c r="B1808" s="70"/>
      <c r="C1808" s="70"/>
      <c r="D1808" s="71"/>
      <c r="E1808" s="73"/>
      <c r="F1808" s="110" t="s">
        <v>28830</v>
      </c>
      <c r="G1808" s="70"/>
      <c r="H1808" s="74"/>
      <c r="I1808" s="75"/>
      <c r="J1808" s="75"/>
      <c r="K1808" s="74" t="s">
        <v>35093</v>
      </c>
      <c r="L1808" s="78"/>
      <c r="M1808" s="79"/>
      <c r="N1808" s="79"/>
      <c r="O1808" s="80"/>
      <c r="P1808" s="81"/>
      <c r="Q1808" s="81"/>
      <c r="R1808" s="92"/>
      <c r="S1808" s="92"/>
      <c r="T1808" s="92"/>
      <c r="U1808" s="92"/>
      <c r="V1808" s="52"/>
      <c r="W1808" s="52"/>
      <c r="X1808" s="52"/>
      <c r="Y1808" s="52"/>
      <c r="Z1808" s="51"/>
      <c r="AA1808" s="76"/>
      <c r="AB1808" s="76"/>
      <c r="AC1808" s="77"/>
      <c r="AD1808" s="83" t="s">
        <v>16528</v>
      </c>
      <c r="AE1808" s="83">
        <v>287</v>
      </c>
      <c r="AF1808" s="83">
        <v>832</v>
      </c>
      <c r="AG1808" s="83">
        <v>29656</v>
      </c>
      <c r="AH1808" s="83">
        <v>13155</v>
      </c>
      <c r="AI1808" s="83">
        <v>-21600</v>
      </c>
      <c r="AJ1808" s="83" t="s">
        <v>19374</v>
      </c>
      <c r="AK1808" s="83"/>
      <c r="AL1808" s="88" t="s">
        <v>22589</v>
      </c>
      <c r="AM1808" s="83" t="s">
        <v>23039</v>
      </c>
      <c r="AN1808" s="85">
        <v>40264.816319444442</v>
      </c>
      <c r="AO1808" s="88" t="s">
        <v>24697</v>
      </c>
      <c r="AP1808" s="83" t="b">
        <v>0</v>
      </c>
      <c r="AQ1808" s="83" t="b">
        <v>0</v>
      </c>
      <c r="AR1808" s="83" t="b">
        <v>1</v>
      </c>
      <c r="AS1808" s="83" t="s">
        <v>13611</v>
      </c>
      <c r="AT1808" s="83">
        <v>13</v>
      </c>
      <c r="AU1808" s="88" t="s">
        <v>26568</v>
      </c>
      <c r="AV1808" s="83" t="b">
        <v>0</v>
      </c>
      <c r="AW1808" s="83" t="s">
        <v>30151</v>
      </c>
      <c r="AX1808" s="88" t="s">
        <v>31957</v>
      </c>
      <c r="AY1808" s="83" t="s">
        <v>65</v>
      </c>
      <c r="AZ1808" s="2"/>
      <c r="BA1808" s="3"/>
      <c r="BB1808" s="3"/>
      <c r="BC1808" s="3"/>
      <c r="BD1808" s="3"/>
    </row>
    <row r="1809" spans="1:56" x14ac:dyDescent="0.25">
      <c r="A1809" s="69" t="s">
        <v>1708</v>
      </c>
      <c r="B1809" s="70"/>
      <c r="C1809" s="70"/>
      <c r="D1809" s="71"/>
      <c r="E1809" s="73"/>
      <c r="F1809" s="110" t="s">
        <v>28831</v>
      </c>
      <c r="G1809" s="70"/>
      <c r="H1809" s="74"/>
      <c r="I1809" s="75"/>
      <c r="J1809" s="75"/>
      <c r="K1809" s="74" t="s">
        <v>35094</v>
      </c>
      <c r="L1809" s="78"/>
      <c r="M1809" s="79"/>
      <c r="N1809" s="79"/>
      <c r="O1809" s="80"/>
      <c r="P1809" s="81"/>
      <c r="Q1809" s="81"/>
      <c r="R1809" s="92"/>
      <c r="S1809" s="92"/>
      <c r="T1809" s="92"/>
      <c r="U1809" s="92"/>
      <c r="V1809" s="52"/>
      <c r="W1809" s="52"/>
      <c r="X1809" s="52"/>
      <c r="Y1809" s="52"/>
      <c r="Z1809" s="51"/>
      <c r="AA1809" s="76"/>
      <c r="AB1809" s="76"/>
      <c r="AC1809" s="77"/>
      <c r="AD1809" s="83" t="s">
        <v>16529</v>
      </c>
      <c r="AE1809" s="83">
        <v>650</v>
      </c>
      <c r="AF1809" s="83">
        <v>2062</v>
      </c>
      <c r="AG1809" s="83">
        <v>71473</v>
      </c>
      <c r="AH1809" s="83">
        <v>39720</v>
      </c>
      <c r="AI1809" s="83">
        <v>-18000</v>
      </c>
      <c r="AJ1809" s="83" t="s">
        <v>19375</v>
      </c>
      <c r="AK1809" s="83"/>
      <c r="AL1809" s="88" t="s">
        <v>22590</v>
      </c>
      <c r="AM1809" s="83" t="s">
        <v>23040</v>
      </c>
      <c r="AN1809" s="85">
        <v>40931.037430555552</v>
      </c>
      <c r="AO1809" s="88" t="s">
        <v>24698</v>
      </c>
      <c r="AP1809" s="83" t="b">
        <v>0</v>
      </c>
      <c r="AQ1809" s="83" t="b">
        <v>0</v>
      </c>
      <c r="AR1809" s="83" t="b">
        <v>1</v>
      </c>
      <c r="AS1809" s="83" t="s">
        <v>13611</v>
      </c>
      <c r="AT1809" s="83">
        <v>13</v>
      </c>
      <c r="AU1809" s="88" t="s">
        <v>26569</v>
      </c>
      <c r="AV1809" s="83" t="b">
        <v>0</v>
      </c>
      <c r="AW1809" s="83" t="s">
        <v>30151</v>
      </c>
      <c r="AX1809" s="88" t="s">
        <v>31958</v>
      </c>
      <c r="AY1809" s="83" t="s">
        <v>66</v>
      </c>
      <c r="AZ1809" s="2"/>
      <c r="BA1809" s="3"/>
      <c r="BB1809" s="3"/>
      <c r="BC1809" s="3"/>
      <c r="BD1809" s="3"/>
    </row>
    <row r="1810" spans="1:56" x14ac:dyDescent="0.25">
      <c r="A1810" s="69" t="s">
        <v>1709</v>
      </c>
      <c r="B1810" s="70"/>
      <c r="C1810" s="70"/>
      <c r="D1810" s="71"/>
      <c r="E1810" s="73"/>
      <c r="F1810" s="110" t="s">
        <v>28832</v>
      </c>
      <c r="G1810" s="70"/>
      <c r="H1810" s="74"/>
      <c r="I1810" s="75"/>
      <c r="J1810" s="75"/>
      <c r="K1810" s="74" t="s">
        <v>35095</v>
      </c>
      <c r="L1810" s="78"/>
      <c r="M1810" s="79"/>
      <c r="N1810" s="79"/>
      <c r="O1810" s="80"/>
      <c r="P1810" s="81"/>
      <c r="Q1810" s="81"/>
      <c r="R1810" s="92"/>
      <c r="S1810" s="92"/>
      <c r="T1810" s="92"/>
      <c r="U1810" s="92"/>
      <c r="V1810" s="52"/>
      <c r="W1810" s="52"/>
      <c r="X1810" s="52"/>
      <c r="Y1810" s="52"/>
      <c r="Z1810" s="51"/>
      <c r="AA1810" s="76"/>
      <c r="AB1810" s="76"/>
      <c r="AC1810" s="77"/>
      <c r="AD1810" s="83" t="s">
        <v>16530</v>
      </c>
      <c r="AE1810" s="83">
        <v>1147</v>
      </c>
      <c r="AF1810" s="83">
        <v>420</v>
      </c>
      <c r="AG1810" s="83">
        <v>2385</v>
      </c>
      <c r="AH1810" s="83">
        <v>517</v>
      </c>
      <c r="AI1810" s="83">
        <v>-21600</v>
      </c>
      <c r="AJ1810" s="83" t="s">
        <v>19376</v>
      </c>
      <c r="AK1810" s="83" t="s">
        <v>20864</v>
      </c>
      <c r="AL1810" s="88" t="s">
        <v>22591</v>
      </c>
      <c r="AM1810" s="83" t="s">
        <v>23039</v>
      </c>
      <c r="AN1810" s="85">
        <v>40366.571712962963</v>
      </c>
      <c r="AO1810" s="88" t="s">
        <v>24699</v>
      </c>
      <c r="AP1810" s="83" t="b">
        <v>0</v>
      </c>
      <c r="AQ1810" s="83" t="b">
        <v>0</v>
      </c>
      <c r="AR1810" s="83" t="b">
        <v>1</v>
      </c>
      <c r="AS1810" s="83" t="s">
        <v>13611</v>
      </c>
      <c r="AT1810" s="83">
        <v>12</v>
      </c>
      <c r="AU1810" s="88" t="s">
        <v>26570</v>
      </c>
      <c r="AV1810" s="83" t="b">
        <v>0</v>
      </c>
      <c r="AW1810" s="83" t="s">
        <v>30151</v>
      </c>
      <c r="AX1810" s="88" t="s">
        <v>31959</v>
      </c>
      <c r="AY1810" s="83" t="s">
        <v>66</v>
      </c>
      <c r="AZ1810" s="2"/>
      <c r="BA1810" s="3"/>
      <c r="BB1810" s="3"/>
      <c r="BC1810" s="3"/>
      <c r="BD1810" s="3"/>
    </row>
    <row r="1811" spans="1:56" x14ac:dyDescent="0.25">
      <c r="A1811" s="69" t="s">
        <v>1710</v>
      </c>
      <c r="B1811" s="70"/>
      <c r="C1811" s="70"/>
      <c r="D1811" s="71"/>
      <c r="E1811" s="73"/>
      <c r="F1811" s="110" t="s">
        <v>28833</v>
      </c>
      <c r="G1811" s="70"/>
      <c r="H1811" s="74"/>
      <c r="I1811" s="75"/>
      <c r="J1811" s="75"/>
      <c r="K1811" s="74" t="s">
        <v>35096</v>
      </c>
      <c r="L1811" s="78"/>
      <c r="M1811" s="79"/>
      <c r="N1811" s="79"/>
      <c r="O1811" s="80"/>
      <c r="P1811" s="81"/>
      <c r="Q1811" s="81"/>
      <c r="R1811" s="92"/>
      <c r="S1811" s="92"/>
      <c r="T1811" s="92"/>
      <c r="U1811" s="92"/>
      <c r="V1811" s="52"/>
      <c r="W1811" s="52"/>
      <c r="X1811" s="52"/>
      <c r="Y1811" s="52"/>
      <c r="Z1811" s="51"/>
      <c r="AA1811" s="76"/>
      <c r="AB1811" s="76"/>
      <c r="AC1811" s="77"/>
      <c r="AD1811" s="83" t="s">
        <v>16531</v>
      </c>
      <c r="AE1811" s="83">
        <v>83</v>
      </c>
      <c r="AF1811" s="83">
        <v>41</v>
      </c>
      <c r="AG1811" s="83">
        <v>280</v>
      </c>
      <c r="AH1811" s="83">
        <v>116</v>
      </c>
      <c r="AI1811" s="83"/>
      <c r="AJ1811" s="83"/>
      <c r="AK1811" s="83"/>
      <c r="AL1811" s="83"/>
      <c r="AM1811" s="83"/>
      <c r="AN1811" s="85">
        <v>42241.266238425924</v>
      </c>
      <c r="AO1811" s="88" t="s">
        <v>24700</v>
      </c>
      <c r="AP1811" s="83" t="b">
        <v>1</v>
      </c>
      <c r="AQ1811" s="83" t="b">
        <v>0</v>
      </c>
      <c r="AR1811" s="83" t="b">
        <v>0</v>
      </c>
      <c r="AS1811" s="83" t="s">
        <v>13611</v>
      </c>
      <c r="AT1811" s="83">
        <v>0</v>
      </c>
      <c r="AU1811" s="88" t="s">
        <v>25919</v>
      </c>
      <c r="AV1811" s="83" t="b">
        <v>0</v>
      </c>
      <c r="AW1811" s="83" t="s">
        <v>30151</v>
      </c>
      <c r="AX1811" s="88" t="s">
        <v>31960</v>
      </c>
      <c r="AY1811" s="83" t="s">
        <v>66</v>
      </c>
      <c r="AZ1811" s="2"/>
      <c r="BA1811" s="3"/>
      <c r="BB1811" s="3"/>
      <c r="BC1811" s="3"/>
      <c r="BD1811" s="3"/>
    </row>
    <row r="1812" spans="1:56" x14ac:dyDescent="0.25">
      <c r="A1812" s="69" t="s">
        <v>3130</v>
      </c>
      <c r="B1812" s="70"/>
      <c r="C1812" s="70"/>
      <c r="D1812" s="71"/>
      <c r="E1812" s="73"/>
      <c r="F1812" s="110" t="s">
        <v>28834</v>
      </c>
      <c r="G1812" s="70"/>
      <c r="H1812" s="74"/>
      <c r="I1812" s="75"/>
      <c r="J1812" s="75"/>
      <c r="K1812" s="74" t="s">
        <v>35097</v>
      </c>
      <c r="L1812" s="78"/>
      <c r="M1812" s="79"/>
      <c r="N1812" s="79"/>
      <c r="O1812" s="80"/>
      <c r="P1812" s="81"/>
      <c r="Q1812" s="81"/>
      <c r="R1812" s="92"/>
      <c r="S1812" s="92"/>
      <c r="T1812" s="92"/>
      <c r="U1812" s="92"/>
      <c r="V1812" s="52"/>
      <c r="W1812" s="52"/>
      <c r="X1812" s="52"/>
      <c r="Y1812" s="52"/>
      <c r="Z1812" s="51"/>
      <c r="AA1812" s="76"/>
      <c r="AB1812" s="76"/>
      <c r="AC1812" s="77"/>
      <c r="AD1812" s="83" t="s">
        <v>16532</v>
      </c>
      <c r="AE1812" s="83">
        <v>1022</v>
      </c>
      <c r="AF1812" s="83">
        <v>439</v>
      </c>
      <c r="AG1812" s="83">
        <v>6392</v>
      </c>
      <c r="AH1812" s="83">
        <v>4991</v>
      </c>
      <c r="AI1812" s="83"/>
      <c r="AJ1812" s="83" t="s">
        <v>19377</v>
      </c>
      <c r="AK1812" s="83" t="s">
        <v>14147</v>
      </c>
      <c r="AL1812" s="83"/>
      <c r="AM1812" s="83"/>
      <c r="AN1812" s="85">
        <v>40568.118587962963</v>
      </c>
      <c r="AO1812" s="88" t="s">
        <v>24701</v>
      </c>
      <c r="AP1812" s="83" t="b">
        <v>0</v>
      </c>
      <c r="AQ1812" s="83" t="b">
        <v>0</v>
      </c>
      <c r="AR1812" s="83" t="b">
        <v>1</v>
      </c>
      <c r="AS1812" s="83" t="s">
        <v>13611</v>
      </c>
      <c r="AT1812" s="83">
        <v>2</v>
      </c>
      <c r="AU1812" s="88" t="s">
        <v>25928</v>
      </c>
      <c r="AV1812" s="83" t="b">
        <v>0</v>
      </c>
      <c r="AW1812" s="83" t="s">
        <v>30151</v>
      </c>
      <c r="AX1812" s="88" t="s">
        <v>31961</v>
      </c>
      <c r="AY1812" s="83" t="s">
        <v>65</v>
      </c>
      <c r="AZ1812" s="2"/>
      <c r="BA1812" s="3"/>
      <c r="BB1812" s="3"/>
      <c r="BC1812" s="3"/>
      <c r="BD1812" s="3"/>
    </row>
    <row r="1813" spans="1:56" x14ac:dyDescent="0.25">
      <c r="A1813" s="69" t="s">
        <v>1711</v>
      </c>
      <c r="B1813" s="70"/>
      <c r="C1813" s="70"/>
      <c r="D1813" s="71"/>
      <c r="E1813" s="73"/>
      <c r="F1813" s="110" t="s">
        <v>28835</v>
      </c>
      <c r="G1813" s="70"/>
      <c r="H1813" s="74"/>
      <c r="I1813" s="75"/>
      <c r="J1813" s="75"/>
      <c r="K1813" s="74" t="s">
        <v>35098</v>
      </c>
      <c r="L1813" s="78"/>
      <c r="M1813" s="79"/>
      <c r="N1813" s="79"/>
      <c r="O1813" s="80"/>
      <c r="P1813" s="81"/>
      <c r="Q1813" s="81"/>
      <c r="R1813" s="92"/>
      <c r="S1813" s="92"/>
      <c r="T1813" s="92"/>
      <c r="U1813" s="92"/>
      <c r="V1813" s="52"/>
      <c r="W1813" s="52"/>
      <c r="X1813" s="52"/>
      <c r="Y1813" s="52"/>
      <c r="Z1813" s="51"/>
      <c r="AA1813" s="76"/>
      <c r="AB1813" s="76"/>
      <c r="AC1813" s="77"/>
      <c r="AD1813" s="83" t="s">
        <v>16533</v>
      </c>
      <c r="AE1813" s="83">
        <v>1256</v>
      </c>
      <c r="AF1813" s="83">
        <v>1339</v>
      </c>
      <c r="AG1813" s="83">
        <v>44320</v>
      </c>
      <c r="AH1813" s="83">
        <v>7282</v>
      </c>
      <c r="AI1813" s="83">
        <v>-21600</v>
      </c>
      <c r="AJ1813" s="83" t="s">
        <v>19378</v>
      </c>
      <c r="AK1813" s="83"/>
      <c r="AL1813" s="83"/>
      <c r="AM1813" s="83" t="s">
        <v>23039</v>
      </c>
      <c r="AN1813" s="85">
        <v>40330.970347222225</v>
      </c>
      <c r="AO1813" s="88" t="s">
        <v>24702</v>
      </c>
      <c r="AP1813" s="83" t="b">
        <v>0</v>
      </c>
      <c r="AQ1813" s="83" t="b">
        <v>0</v>
      </c>
      <c r="AR1813" s="83" t="b">
        <v>1</v>
      </c>
      <c r="AS1813" s="83" t="s">
        <v>13611</v>
      </c>
      <c r="AT1813" s="83">
        <v>2</v>
      </c>
      <c r="AU1813" s="88" t="s">
        <v>26571</v>
      </c>
      <c r="AV1813" s="83" t="b">
        <v>0</v>
      </c>
      <c r="AW1813" s="83" t="s">
        <v>30151</v>
      </c>
      <c r="AX1813" s="88" t="s">
        <v>31962</v>
      </c>
      <c r="AY1813" s="83" t="s">
        <v>66</v>
      </c>
      <c r="AZ1813" s="2"/>
      <c r="BA1813" s="3"/>
      <c r="BB1813" s="3"/>
      <c r="BC1813" s="3"/>
      <c r="BD1813" s="3"/>
    </row>
    <row r="1814" spans="1:56" x14ac:dyDescent="0.25">
      <c r="A1814" s="69" t="s">
        <v>1712</v>
      </c>
      <c r="B1814" s="70"/>
      <c r="C1814" s="70"/>
      <c r="D1814" s="71"/>
      <c r="E1814" s="73"/>
      <c r="F1814" s="110" t="s">
        <v>28836</v>
      </c>
      <c r="G1814" s="70"/>
      <c r="H1814" s="74"/>
      <c r="I1814" s="75"/>
      <c r="J1814" s="75"/>
      <c r="K1814" s="74" t="s">
        <v>35099</v>
      </c>
      <c r="L1814" s="78"/>
      <c r="M1814" s="79"/>
      <c r="N1814" s="79"/>
      <c r="O1814" s="80"/>
      <c r="P1814" s="81"/>
      <c r="Q1814" s="81"/>
      <c r="R1814" s="92"/>
      <c r="S1814" s="92"/>
      <c r="T1814" s="92"/>
      <c r="U1814" s="92"/>
      <c r="V1814" s="52"/>
      <c r="W1814" s="52"/>
      <c r="X1814" s="52"/>
      <c r="Y1814" s="52"/>
      <c r="Z1814" s="51"/>
      <c r="AA1814" s="76"/>
      <c r="AB1814" s="76"/>
      <c r="AC1814" s="77"/>
      <c r="AD1814" s="83" t="s">
        <v>16534</v>
      </c>
      <c r="AE1814" s="83">
        <v>204</v>
      </c>
      <c r="AF1814" s="83">
        <v>217</v>
      </c>
      <c r="AG1814" s="83">
        <v>3062</v>
      </c>
      <c r="AH1814" s="83">
        <v>584</v>
      </c>
      <c r="AI1814" s="83">
        <v>-21600</v>
      </c>
      <c r="AJ1814" s="83" t="s">
        <v>19379</v>
      </c>
      <c r="AK1814" s="83" t="s">
        <v>14370</v>
      </c>
      <c r="AL1814" s="83"/>
      <c r="AM1814" s="83" t="s">
        <v>23039</v>
      </c>
      <c r="AN1814" s="85">
        <v>40626.040937500002</v>
      </c>
      <c r="AO1814" s="88" t="s">
        <v>24703</v>
      </c>
      <c r="AP1814" s="83" t="b">
        <v>0</v>
      </c>
      <c r="AQ1814" s="83" t="b">
        <v>0</v>
      </c>
      <c r="AR1814" s="83" t="b">
        <v>0</v>
      </c>
      <c r="AS1814" s="83" t="s">
        <v>13611</v>
      </c>
      <c r="AT1814" s="83">
        <v>0</v>
      </c>
      <c r="AU1814" s="88" t="s">
        <v>25950</v>
      </c>
      <c r="AV1814" s="83" t="b">
        <v>0</v>
      </c>
      <c r="AW1814" s="83" t="s">
        <v>30151</v>
      </c>
      <c r="AX1814" s="88" t="s">
        <v>31963</v>
      </c>
      <c r="AY1814" s="83" t="s">
        <v>66</v>
      </c>
      <c r="AZ1814" s="2"/>
      <c r="BA1814" s="3"/>
      <c r="BB1814" s="3"/>
      <c r="BC1814" s="3"/>
      <c r="BD1814" s="3"/>
    </row>
    <row r="1815" spans="1:56" x14ac:dyDescent="0.25">
      <c r="A1815" s="69" t="s">
        <v>1713</v>
      </c>
      <c r="B1815" s="70"/>
      <c r="C1815" s="70"/>
      <c r="D1815" s="71"/>
      <c r="E1815" s="73"/>
      <c r="F1815" s="110" t="s">
        <v>28837</v>
      </c>
      <c r="G1815" s="70"/>
      <c r="H1815" s="74"/>
      <c r="I1815" s="75"/>
      <c r="J1815" s="75"/>
      <c r="K1815" s="74" t="s">
        <v>35100</v>
      </c>
      <c r="L1815" s="78"/>
      <c r="M1815" s="79"/>
      <c r="N1815" s="79"/>
      <c r="O1815" s="80"/>
      <c r="P1815" s="81"/>
      <c r="Q1815" s="81"/>
      <c r="R1815" s="92"/>
      <c r="S1815" s="92"/>
      <c r="T1815" s="92"/>
      <c r="U1815" s="92"/>
      <c r="V1815" s="52"/>
      <c r="W1815" s="52"/>
      <c r="X1815" s="52"/>
      <c r="Y1815" s="52"/>
      <c r="Z1815" s="51"/>
      <c r="AA1815" s="76"/>
      <c r="AB1815" s="76"/>
      <c r="AC1815" s="77"/>
      <c r="AD1815" s="83" t="s">
        <v>16535</v>
      </c>
      <c r="AE1815" s="83">
        <v>447</v>
      </c>
      <c r="AF1815" s="83">
        <v>5850</v>
      </c>
      <c r="AG1815" s="83">
        <v>29499</v>
      </c>
      <c r="AH1815" s="83">
        <v>16555</v>
      </c>
      <c r="AI1815" s="83">
        <v>-21600</v>
      </c>
      <c r="AJ1815" s="83" t="s">
        <v>19380</v>
      </c>
      <c r="AK1815" s="83" t="s">
        <v>21379</v>
      </c>
      <c r="AL1815" s="83"/>
      <c r="AM1815" s="83" t="s">
        <v>23039</v>
      </c>
      <c r="AN1815" s="85">
        <v>40189.018113425926</v>
      </c>
      <c r="AO1815" s="88" t="s">
        <v>24704</v>
      </c>
      <c r="AP1815" s="83" t="b">
        <v>0</v>
      </c>
      <c r="AQ1815" s="83" t="b">
        <v>0</v>
      </c>
      <c r="AR1815" s="83" t="b">
        <v>1</v>
      </c>
      <c r="AS1815" s="83" t="s">
        <v>13611</v>
      </c>
      <c r="AT1815" s="83">
        <v>24</v>
      </c>
      <c r="AU1815" s="88" t="s">
        <v>26572</v>
      </c>
      <c r="AV1815" s="83" t="b">
        <v>0</v>
      </c>
      <c r="AW1815" s="83" t="s">
        <v>30151</v>
      </c>
      <c r="AX1815" s="88" t="s">
        <v>31964</v>
      </c>
      <c r="AY1815" s="83" t="s">
        <v>66</v>
      </c>
      <c r="AZ1815" s="2"/>
      <c r="BA1815" s="3"/>
      <c r="BB1815" s="3"/>
      <c r="BC1815" s="3"/>
      <c r="BD1815" s="3"/>
    </row>
    <row r="1816" spans="1:56" x14ac:dyDescent="0.25">
      <c r="A1816" s="69" t="s">
        <v>1714</v>
      </c>
      <c r="B1816" s="70"/>
      <c r="C1816" s="70"/>
      <c r="D1816" s="71"/>
      <c r="E1816" s="73"/>
      <c r="F1816" s="110" t="s">
        <v>28838</v>
      </c>
      <c r="G1816" s="70"/>
      <c r="H1816" s="74"/>
      <c r="I1816" s="75"/>
      <c r="J1816" s="75"/>
      <c r="K1816" s="74" t="s">
        <v>35101</v>
      </c>
      <c r="L1816" s="78"/>
      <c r="M1816" s="79"/>
      <c r="N1816" s="79"/>
      <c r="O1816" s="80"/>
      <c r="P1816" s="81"/>
      <c r="Q1816" s="81"/>
      <c r="R1816" s="92"/>
      <c r="S1816" s="92"/>
      <c r="T1816" s="92"/>
      <c r="U1816" s="92"/>
      <c r="V1816" s="52"/>
      <c r="W1816" s="52"/>
      <c r="X1816" s="52"/>
      <c r="Y1816" s="52"/>
      <c r="Z1816" s="51"/>
      <c r="AA1816" s="76"/>
      <c r="AB1816" s="76"/>
      <c r="AC1816" s="77"/>
      <c r="AD1816" s="83" t="s">
        <v>16536</v>
      </c>
      <c r="AE1816" s="83">
        <v>255</v>
      </c>
      <c r="AF1816" s="83">
        <v>351</v>
      </c>
      <c r="AG1816" s="83">
        <v>3593</v>
      </c>
      <c r="AH1816" s="83">
        <v>1285</v>
      </c>
      <c r="AI1816" s="83">
        <v>-14400</v>
      </c>
      <c r="AJ1816" s="83" t="s">
        <v>19381</v>
      </c>
      <c r="AK1816" s="83" t="s">
        <v>21380</v>
      </c>
      <c r="AL1816" s="83"/>
      <c r="AM1816" s="83" t="s">
        <v>23038</v>
      </c>
      <c r="AN1816" s="85">
        <v>40902.886284722219</v>
      </c>
      <c r="AO1816" s="88" t="s">
        <v>24705</v>
      </c>
      <c r="AP1816" s="83" t="b">
        <v>1</v>
      </c>
      <c r="AQ1816" s="83" t="b">
        <v>0</v>
      </c>
      <c r="AR1816" s="83" t="b">
        <v>0</v>
      </c>
      <c r="AS1816" s="83" t="s">
        <v>13611</v>
      </c>
      <c r="AT1816" s="83">
        <v>1</v>
      </c>
      <c r="AU1816" s="88" t="s">
        <v>25919</v>
      </c>
      <c r="AV1816" s="83" t="b">
        <v>0</v>
      </c>
      <c r="AW1816" s="83" t="s">
        <v>30151</v>
      </c>
      <c r="AX1816" s="88" t="s">
        <v>31965</v>
      </c>
      <c r="AY1816" s="83" t="s">
        <v>66</v>
      </c>
      <c r="AZ1816" s="2"/>
      <c r="BA1816" s="3"/>
      <c r="BB1816" s="3"/>
      <c r="BC1816" s="3"/>
      <c r="BD1816" s="3"/>
    </row>
    <row r="1817" spans="1:56" x14ac:dyDescent="0.25">
      <c r="A1817" s="69" t="s">
        <v>1715</v>
      </c>
      <c r="B1817" s="70"/>
      <c r="C1817" s="70"/>
      <c r="D1817" s="71"/>
      <c r="E1817" s="73"/>
      <c r="F1817" s="110" t="s">
        <v>28839</v>
      </c>
      <c r="G1817" s="70"/>
      <c r="H1817" s="74"/>
      <c r="I1817" s="75"/>
      <c r="J1817" s="75"/>
      <c r="K1817" s="74" t="s">
        <v>35102</v>
      </c>
      <c r="L1817" s="78"/>
      <c r="M1817" s="79"/>
      <c r="N1817" s="79"/>
      <c r="O1817" s="80"/>
      <c r="P1817" s="81"/>
      <c r="Q1817" s="81"/>
      <c r="R1817" s="92"/>
      <c r="S1817" s="92"/>
      <c r="T1817" s="92"/>
      <c r="U1817" s="92"/>
      <c r="V1817" s="52"/>
      <c r="W1817" s="52"/>
      <c r="X1817" s="52"/>
      <c r="Y1817" s="52"/>
      <c r="Z1817" s="51"/>
      <c r="AA1817" s="76"/>
      <c r="AB1817" s="76"/>
      <c r="AC1817" s="77"/>
      <c r="AD1817" s="83" t="s">
        <v>16537</v>
      </c>
      <c r="AE1817" s="83">
        <v>817</v>
      </c>
      <c r="AF1817" s="83">
        <v>732</v>
      </c>
      <c r="AG1817" s="83">
        <v>3931</v>
      </c>
      <c r="AH1817" s="83">
        <v>2602</v>
      </c>
      <c r="AI1817" s="83">
        <v>-21600</v>
      </c>
      <c r="AJ1817" s="83" t="s">
        <v>19382</v>
      </c>
      <c r="AK1817" s="83"/>
      <c r="AL1817" s="83"/>
      <c r="AM1817" s="83" t="s">
        <v>23039</v>
      </c>
      <c r="AN1817" s="85">
        <v>40218.790405092594</v>
      </c>
      <c r="AO1817" s="88" t="s">
        <v>24706</v>
      </c>
      <c r="AP1817" s="83" t="b">
        <v>0</v>
      </c>
      <c r="AQ1817" s="83" t="b">
        <v>0</v>
      </c>
      <c r="AR1817" s="83" t="b">
        <v>1</v>
      </c>
      <c r="AS1817" s="83" t="s">
        <v>13611</v>
      </c>
      <c r="AT1817" s="83">
        <v>1</v>
      </c>
      <c r="AU1817" s="88" t="s">
        <v>26573</v>
      </c>
      <c r="AV1817" s="83" t="b">
        <v>0</v>
      </c>
      <c r="AW1817" s="83" t="s">
        <v>30151</v>
      </c>
      <c r="AX1817" s="88" t="s">
        <v>31966</v>
      </c>
      <c r="AY1817" s="83" t="s">
        <v>66</v>
      </c>
      <c r="AZ1817" s="2"/>
      <c r="BA1817" s="3"/>
      <c r="BB1817" s="3"/>
      <c r="BC1817" s="3"/>
      <c r="BD1817" s="3"/>
    </row>
    <row r="1818" spans="1:56" x14ac:dyDescent="0.25">
      <c r="A1818" s="69" t="s">
        <v>1716</v>
      </c>
      <c r="B1818" s="70"/>
      <c r="C1818" s="70"/>
      <c r="D1818" s="71"/>
      <c r="E1818" s="73"/>
      <c r="F1818" s="110" t="s">
        <v>28840</v>
      </c>
      <c r="G1818" s="70"/>
      <c r="H1818" s="74"/>
      <c r="I1818" s="75"/>
      <c r="J1818" s="75"/>
      <c r="K1818" s="74" t="s">
        <v>35103</v>
      </c>
      <c r="L1818" s="78"/>
      <c r="M1818" s="79"/>
      <c r="N1818" s="79"/>
      <c r="O1818" s="80"/>
      <c r="P1818" s="81"/>
      <c r="Q1818" s="81"/>
      <c r="R1818" s="92"/>
      <c r="S1818" s="92"/>
      <c r="T1818" s="92"/>
      <c r="U1818" s="92"/>
      <c r="V1818" s="52"/>
      <c r="W1818" s="52"/>
      <c r="X1818" s="52"/>
      <c r="Y1818" s="52"/>
      <c r="Z1818" s="51"/>
      <c r="AA1818" s="76"/>
      <c r="AB1818" s="76"/>
      <c r="AC1818" s="77"/>
      <c r="AD1818" s="83" t="s">
        <v>16538</v>
      </c>
      <c r="AE1818" s="83">
        <v>137</v>
      </c>
      <c r="AF1818" s="83">
        <v>43</v>
      </c>
      <c r="AG1818" s="83">
        <v>1588</v>
      </c>
      <c r="AH1818" s="83">
        <v>346</v>
      </c>
      <c r="AI1818" s="83"/>
      <c r="AJ1818" s="83" t="s">
        <v>19383</v>
      </c>
      <c r="AK1818" s="83" t="s">
        <v>21381</v>
      </c>
      <c r="AL1818" s="88" t="s">
        <v>22592</v>
      </c>
      <c r="AM1818" s="83"/>
      <c r="AN1818" s="85">
        <v>42012.924884259257</v>
      </c>
      <c r="AO1818" s="88" t="s">
        <v>24707</v>
      </c>
      <c r="AP1818" s="83" t="b">
        <v>1</v>
      </c>
      <c r="AQ1818" s="83" t="b">
        <v>0</v>
      </c>
      <c r="AR1818" s="83" t="b">
        <v>0</v>
      </c>
      <c r="AS1818" s="83" t="s">
        <v>13611</v>
      </c>
      <c r="AT1818" s="83">
        <v>0</v>
      </c>
      <c r="AU1818" s="88" t="s">
        <v>25919</v>
      </c>
      <c r="AV1818" s="83" t="b">
        <v>0</v>
      </c>
      <c r="AW1818" s="83" t="s">
        <v>30151</v>
      </c>
      <c r="AX1818" s="88" t="s">
        <v>31967</v>
      </c>
      <c r="AY1818" s="83" t="s">
        <v>66</v>
      </c>
      <c r="AZ1818" s="2"/>
      <c r="BA1818" s="3"/>
      <c r="BB1818" s="3"/>
      <c r="BC1818" s="3"/>
      <c r="BD1818" s="3"/>
    </row>
    <row r="1819" spans="1:56" x14ac:dyDescent="0.25">
      <c r="A1819" s="69" t="s">
        <v>1717</v>
      </c>
      <c r="B1819" s="70"/>
      <c r="C1819" s="70"/>
      <c r="D1819" s="71"/>
      <c r="E1819" s="73"/>
      <c r="F1819" s="110" t="s">
        <v>28841</v>
      </c>
      <c r="G1819" s="70"/>
      <c r="H1819" s="74"/>
      <c r="I1819" s="75"/>
      <c r="J1819" s="75"/>
      <c r="K1819" s="74" t="s">
        <v>35104</v>
      </c>
      <c r="L1819" s="78"/>
      <c r="M1819" s="79"/>
      <c r="N1819" s="79"/>
      <c r="O1819" s="80"/>
      <c r="P1819" s="81"/>
      <c r="Q1819" s="81"/>
      <c r="R1819" s="92"/>
      <c r="S1819" s="92"/>
      <c r="T1819" s="92"/>
      <c r="U1819" s="92"/>
      <c r="V1819" s="52"/>
      <c r="W1819" s="52"/>
      <c r="X1819" s="52"/>
      <c r="Y1819" s="52"/>
      <c r="Z1819" s="51"/>
      <c r="AA1819" s="76"/>
      <c r="AB1819" s="76"/>
      <c r="AC1819" s="77"/>
      <c r="AD1819" s="83" t="s">
        <v>16539</v>
      </c>
      <c r="AE1819" s="83">
        <v>287</v>
      </c>
      <c r="AF1819" s="83">
        <v>282</v>
      </c>
      <c r="AG1819" s="83">
        <v>6432</v>
      </c>
      <c r="AH1819" s="83">
        <v>1799</v>
      </c>
      <c r="AI1819" s="83">
        <v>-28800</v>
      </c>
      <c r="AJ1819" s="83" t="s">
        <v>19384</v>
      </c>
      <c r="AK1819" s="83" t="s">
        <v>21382</v>
      </c>
      <c r="AL1819" s="83"/>
      <c r="AM1819" s="83" t="s">
        <v>23041</v>
      </c>
      <c r="AN1819" s="85">
        <v>40804.83090277778</v>
      </c>
      <c r="AO1819" s="88" t="s">
        <v>24708</v>
      </c>
      <c r="AP1819" s="83" t="b">
        <v>0</v>
      </c>
      <c r="AQ1819" s="83" t="b">
        <v>0</v>
      </c>
      <c r="AR1819" s="83" t="b">
        <v>1</v>
      </c>
      <c r="AS1819" s="83" t="s">
        <v>13611</v>
      </c>
      <c r="AT1819" s="83">
        <v>1</v>
      </c>
      <c r="AU1819" s="88" t="s">
        <v>26574</v>
      </c>
      <c r="AV1819" s="83" t="b">
        <v>0</v>
      </c>
      <c r="AW1819" s="83" t="s">
        <v>30151</v>
      </c>
      <c r="AX1819" s="88" t="s">
        <v>31968</v>
      </c>
      <c r="AY1819" s="83" t="s">
        <v>66</v>
      </c>
      <c r="AZ1819" s="2"/>
      <c r="BA1819" s="3"/>
      <c r="BB1819" s="3"/>
      <c r="BC1819" s="3"/>
      <c r="BD1819" s="3"/>
    </row>
    <row r="1820" spans="1:56" x14ac:dyDescent="0.25">
      <c r="A1820" s="69" t="s">
        <v>1718</v>
      </c>
      <c r="B1820" s="70"/>
      <c r="C1820" s="70"/>
      <c r="D1820" s="71"/>
      <c r="E1820" s="73"/>
      <c r="F1820" s="110" t="s">
        <v>28842</v>
      </c>
      <c r="G1820" s="70"/>
      <c r="H1820" s="74"/>
      <c r="I1820" s="75"/>
      <c r="J1820" s="75"/>
      <c r="K1820" s="74" t="s">
        <v>35105</v>
      </c>
      <c r="L1820" s="78"/>
      <c r="M1820" s="79"/>
      <c r="N1820" s="79"/>
      <c r="O1820" s="80"/>
      <c r="P1820" s="81"/>
      <c r="Q1820" s="81"/>
      <c r="R1820" s="92"/>
      <c r="S1820" s="92"/>
      <c r="T1820" s="92"/>
      <c r="U1820" s="92"/>
      <c r="V1820" s="52"/>
      <c r="W1820" s="52"/>
      <c r="X1820" s="52"/>
      <c r="Y1820" s="52"/>
      <c r="Z1820" s="51"/>
      <c r="AA1820" s="76"/>
      <c r="AB1820" s="76"/>
      <c r="AC1820" s="77"/>
      <c r="AD1820" s="83" t="s">
        <v>16540</v>
      </c>
      <c r="AE1820" s="83">
        <v>213</v>
      </c>
      <c r="AF1820" s="83">
        <v>286</v>
      </c>
      <c r="AG1820" s="83">
        <v>13809</v>
      </c>
      <c r="AH1820" s="83">
        <v>11936</v>
      </c>
      <c r="AI1820" s="83"/>
      <c r="AJ1820" s="83" t="s">
        <v>19385</v>
      </c>
      <c r="AK1820" s="83" t="s">
        <v>21383</v>
      </c>
      <c r="AL1820" s="83"/>
      <c r="AM1820" s="83"/>
      <c r="AN1820" s="85">
        <v>42021.855983796297</v>
      </c>
      <c r="AO1820" s="88" t="s">
        <v>24709</v>
      </c>
      <c r="AP1820" s="83" t="b">
        <v>1</v>
      </c>
      <c r="AQ1820" s="83" t="b">
        <v>0</v>
      </c>
      <c r="AR1820" s="83" t="b">
        <v>1</v>
      </c>
      <c r="AS1820" s="83" t="s">
        <v>13611</v>
      </c>
      <c r="AT1820" s="83">
        <v>3</v>
      </c>
      <c r="AU1820" s="88" t="s">
        <v>25919</v>
      </c>
      <c r="AV1820" s="83" t="b">
        <v>0</v>
      </c>
      <c r="AW1820" s="83" t="s">
        <v>30151</v>
      </c>
      <c r="AX1820" s="88" t="s">
        <v>31969</v>
      </c>
      <c r="AY1820" s="83" t="s">
        <v>66</v>
      </c>
      <c r="AZ1820" s="2"/>
      <c r="BA1820" s="3"/>
      <c r="BB1820" s="3"/>
      <c r="BC1820" s="3"/>
      <c r="BD1820" s="3"/>
    </row>
    <row r="1821" spans="1:56" x14ac:dyDescent="0.25">
      <c r="A1821" s="69" t="s">
        <v>1719</v>
      </c>
      <c r="B1821" s="70"/>
      <c r="C1821" s="70"/>
      <c r="D1821" s="71"/>
      <c r="E1821" s="73"/>
      <c r="F1821" s="110" t="s">
        <v>28843</v>
      </c>
      <c r="G1821" s="70"/>
      <c r="H1821" s="74"/>
      <c r="I1821" s="75"/>
      <c r="J1821" s="75"/>
      <c r="K1821" s="74" t="s">
        <v>35106</v>
      </c>
      <c r="L1821" s="78"/>
      <c r="M1821" s="79"/>
      <c r="N1821" s="79"/>
      <c r="O1821" s="80"/>
      <c r="P1821" s="81"/>
      <c r="Q1821" s="81"/>
      <c r="R1821" s="92"/>
      <c r="S1821" s="92"/>
      <c r="T1821" s="92"/>
      <c r="U1821" s="92"/>
      <c r="V1821" s="52"/>
      <c r="W1821" s="52"/>
      <c r="X1821" s="52"/>
      <c r="Y1821" s="52"/>
      <c r="Z1821" s="51"/>
      <c r="AA1821" s="76"/>
      <c r="AB1821" s="76"/>
      <c r="AC1821" s="77"/>
      <c r="AD1821" s="83" t="s">
        <v>16541</v>
      </c>
      <c r="AE1821" s="83">
        <v>72</v>
      </c>
      <c r="AF1821" s="83">
        <v>16</v>
      </c>
      <c r="AG1821" s="83">
        <v>3260</v>
      </c>
      <c r="AH1821" s="83">
        <v>65</v>
      </c>
      <c r="AI1821" s="83">
        <v>-18000</v>
      </c>
      <c r="AJ1821" s="83" t="s">
        <v>19386</v>
      </c>
      <c r="AK1821" s="83" t="s">
        <v>21113</v>
      </c>
      <c r="AL1821" s="83"/>
      <c r="AM1821" s="83" t="s">
        <v>23040</v>
      </c>
      <c r="AN1821" s="85">
        <v>40690.105717592596</v>
      </c>
      <c r="AO1821" s="88" t="s">
        <v>24710</v>
      </c>
      <c r="AP1821" s="83" t="b">
        <v>0</v>
      </c>
      <c r="AQ1821" s="83" t="b">
        <v>0</v>
      </c>
      <c r="AR1821" s="83" t="b">
        <v>1</v>
      </c>
      <c r="AS1821" s="83" t="s">
        <v>13611</v>
      </c>
      <c r="AT1821" s="83">
        <v>1</v>
      </c>
      <c r="AU1821" s="88" t="s">
        <v>25919</v>
      </c>
      <c r="AV1821" s="83" t="b">
        <v>0</v>
      </c>
      <c r="AW1821" s="83" t="s">
        <v>30151</v>
      </c>
      <c r="AX1821" s="88" t="s">
        <v>31970</v>
      </c>
      <c r="AY1821" s="83" t="s">
        <v>66</v>
      </c>
      <c r="AZ1821" s="2"/>
      <c r="BA1821" s="3"/>
      <c r="BB1821" s="3"/>
      <c r="BC1821" s="3"/>
      <c r="BD1821" s="3"/>
    </row>
    <row r="1822" spans="1:56" x14ac:dyDescent="0.25">
      <c r="A1822" s="69" t="s">
        <v>1720</v>
      </c>
      <c r="B1822" s="70"/>
      <c r="C1822" s="70"/>
      <c r="D1822" s="71"/>
      <c r="E1822" s="73"/>
      <c r="F1822" s="110" t="s">
        <v>28844</v>
      </c>
      <c r="G1822" s="70"/>
      <c r="H1822" s="74"/>
      <c r="I1822" s="75"/>
      <c r="J1822" s="75"/>
      <c r="K1822" s="74" t="s">
        <v>35107</v>
      </c>
      <c r="L1822" s="78"/>
      <c r="M1822" s="79"/>
      <c r="N1822" s="79"/>
      <c r="O1822" s="80"/>
      <c r="P1822" s="81"/>
      <c r="Q1822" s="81"/>
      <c r="R1822" s="92"/>
      <c r="S1822" s="92"/>
      <c r="T1822" s="92"/>
      <c r="U1822" s="92"/>
      <c r="V1822" s="52"/>
      <c r="W1822" s="52"/>
      <c r="X1822" s="52"/>
      <c r="Y1822" s="52"/>
      <c r="Z1822" s="51"/>
      <c r="AA1822" s="76"/>
      <c r="AB1822" s="76"/>
      <c r="AC1822" s="77"/>
      <c r="AD1822" s="83" t="s">
        <v>16542</v>
      </c>
      <c r="AE1822" s="83">
        <v>712</v>
      </c>
      <c r="AF1822" s="83">
        <v>715</v>
      </c>
      <c r="AG1822" s="83">
        <v>14516</v>
      </c>
      <c r="AH1822" s="83">
        <v>29238</v>
      </c>
      <c r="AI1822" s="83">
        <v>-21600</v>
      </c>
      <c r="AJ1822" s="83" t="s">
        <v>19387</v>
      </c>
      <c r="AK1822" s="83" t="s">
        <v>21384</v>
      </c>
      <c r="AL1822" s="83"/>
      <c r="AM1822" s="83" t="s">
        <v>23060</v>
      </c>
      <c r="AN1822" s="85">
        <v>41458.256168981483</v>
      </c>
      <c r="AO1822" s="88" t="s">
        <v>24711</v>
      </c>
      <c r="AP1822" s="83" t="b">
        <v>0</v>
      </c>
      <c r="AQ1822" s="83" t="b">
        <v>0</v>
      </c>
      <c r="AR1822" s="83" t="b">
        <v>1</v>
      </c>
      <c r="AS1822" s="83" t="s">
        <v>13611</v>
      </c>
      <c r="AT1822" s="83">
        <v>4</v>
      </c>
      <c r="AU1822" s="88" t="s">
        <v>26575</v>
      </c>
      <c r="AV1822" s="83" t="b">
        <v>0</v>
      </c>
      <c r="AW1822" s="83" t="s">
        <v>30151</v>
      </c>
      <c r="AX1822" s="88" t="s">
        <v>31971</v>
      </c>
      <c r="AY1822" s="83" t="s">
        <v>66</v>
      </c>
      <c r="AZ1822" s="2"/>
      <c r="BA1822" s="3"/>
      <c r="BB1822" s="3"/>
      <c r="BC1822" s="3"/>
      <c r="BD1822" s="3"/>
    </row>
    <row r="1823" spans="1:56" x14ac:dyDescent="0.25">
      <c r="A1823" s="69" t="s">
        <v>1721</v>
      </c>
      <c r="B1823" s="70"/>
      <c r="C1823" s="70"/>
      <c r="D1823" s="71"/>
      <c r="E1823" s="73"/>
      <c r="F1823" s="110" t="s">
        <v>28845</v>
      </c>
      <c r="G1823" s="70"/>
      <c r="H1823" s="74"/>
      <c r="I1823" s="75"/>
      <c r="J1823" s="75"/>
      <c r="K1823" s="74" t="s">
        <v>35108</v>
      </c>
      <c r="L1823" s="78"/>
      <c r="M1823" s="79"/>
      <c r="N1823" s="79"/>
      <c r="O1823" s="80"/>
      <c r="P1823" s="81"/>
      <c r="Q1823" s="81"/>
      <c r="R1823" s="92"/>
      <c r="S1823" s="92"/>
      <c r="T1823" s="92"/>
      <c r="U1823" s="92"/>
      <c r="V1823" s="52"/>
      <c r="W1823" s="52"/>
      <c r="X1823" s="52"/>
      <c r="Y1823" s="52"/>
      <c r="Z1823" s="51"/>
      <c r="AA1823" s="76"/>
      <c r="AB1823" s="76"/>
      <c r="AC1823" s="77"/>
      <c r="AD1823" s="83" t="s">
        <v>16543</v>
      </c>
      <c r="AE1823" s="83">
        <v>1523</v>
      </c>
      <c r="AF1823" s="83">
        <v>3427</v>
      </c>
      <c r="AG1823" s="83">
        <v>100945</v>
      </c>
      <c r="AH1823" s="83">
        <v>19106</v>
      </c>
      <c r="AI1823" s="83">
        <v>-21600</v>
      </c>
      <c r="AJ1823" s="83" t="s">
        <v>19388</v>
      </c>
      <c r="AK1823" s="83" t="s">
        <v>21385</v>
      </c>
      <c r="AL1823" s="88" t="s">
        <v>22593</v>
      </c>
      <c r="AM1823" s="83" t="s">
        <v>23039</v>
      </c>
      <c r="AN1823" s="85">
        <v>41196.988217592596</v>
      </c>
      <c r="AO1823" s="88" t="s">
        <v>24712</v>
      </c>
      <c r="AP1823" s="83" t="b">
        <v>0</v>
      </c>
      <c r="AQ1823" s="83" t="b">
        <v>0</v>
      </c>
      <c r="AR1823" s="83" t="b">
        <v>0</v>
      </c>
      <c r="AS1823" s="83" t="s">
        <v>13611</v>
      </c>
      <c r="AT1823" s="83">
        <v>61</v>
      </c>
      <c r="AU1823" s="88" t="s">
        <v>25928</v>
      </c>
      <c r="AV1823" s="83" t="b">
        <v>0</v>
      </c>
      <c r="AW1823" s="83" t="s">
        <v>30151</v>
      </c>
      <c r="AX1823" s="88" t="s">
        <v>31972</v>
      </c>
      <c r="AY1823" s="83" t="s">
        <v>66</v>
      </c>
      <c r="AZ1823" s="2"/>
      <c r="BA1823" s="3"/>
      <c r="BB1823" s="3"/>
      <c r="BC1823" s="3"/>
      <c r="BD1823" s="3"/>
    </row>
    <row r="1824" spans="1:56" x14ac:dyDescent="0.25">
      <c r="A1824" s="69" t="s">
        <v>1722</v>
      </c>
      <c r="B1824" s="70"/>
      <c r="C1824" s="70"/>
      <c r="D1824" s="71"/>
      <c r="E1824" s="73"/>
      <c r="F1824" s="110" t="s">
        <v>28846</v>
      </c>
      <c r="G1824" s="70"/>
      <c r="H1824" s="74"/>
      <c r="I1824" s="75"/>
      <c r="J1824" s="75"/>
      <c r="K1824" s="74" t="s">
        <v>35109</v>
      </c>
      <c r="L1824" s="78"/>
      <c r="M1824" s="79"/>
      <c r="N1824" s="79"/>
      <c r="O1824" s="80"/>
      <c r="P1824" s="81"/>
      <c r="Q1824" s="81"/>
      <c r="R1824" s="92"/>
      <c r="S1824" s="92"/>
      <c r="T1824" s="92"/>
      <c r="U1824" s="92"/>
      <c r="V1824" s="52"/>
      <c r="W1824" s="52"/>
      <c r="X1824" s="52"/>
      <c r="Y1824" s="52"/>
      <c r="Z1824" s="51"/>
      <c r="AA1824" s="76"/>
      <c r="AB1824" s="76"/>
      <c r="AC1824" s="77"/>
      <c r="AD1824" s="83" t="s">
        <v>16544</v>
      </c>
      <c r="AE1824" s="83">
        <v>370</v>
      </c>
      <c r="AF1824" s="83">
        <v>650</v>
      </c>
      <c r="AG1824" s="83">
        <v>8059</v>
      </c>
      <c r="AH1824" s="83">
        <v>17269</v>
      </c>
      <c r="AI1824" s="83">
        <v>-36000</v>
      </c>
      <c r="AJ1824" s="83" t="s">
        <v>19389</v>
      </c>
      <c r="AK1824" s="83"/>
      <c r="AL1824" s="83"/>
      <c r="AM1824" s="83" t="s">
        <v>23043</v>
      </c>
      <c r="AN1824" s="85">
        <v>40904.964618055557</v>
      </c>
      <c r="AO1824" s="88" t="s">
        <v>24713</v>
      </c>
      <c r="AP1824" s="83" t="b">
        <v>0</v>
      </c>
      <c r="AQ1824" s="83" t="b">
        <v>0</v>
      </c>
      <c r="AR1824" s="83" t="b">
        <v>0</v>
      </c>
      <c r="AS1824" s="83" t="s">
        <v>13611</v>
      </c>
      <c r="AT1824" s="83">
        <v>0</v>
      </c>
      <c r="AU1824" s="88" t="s">
        <v>26576</v>
      </c>
      <c r="AV1824" s="83" t="b">
        <v>0</v>
      </c>
      <c r="AW1824" s="83" t="s">
        <v>30151</v>
      </c>
      <c r="AX1824" s="88" t="s">
        <v>31973</v>
      </c>
      <c r="AY1824" s="83" t="s">
        <v>66</v>
      </c>
      <c r="AZ1824" s="2"/>
      <c r="BA1824" s="3"/>
      <c r="BB1824" s="3"/>
      <c r="BC1824" s="3"/>
      <c r="BD1824" s="3"/>
    </row>
    <row r="1825" spans="1:56" x14ac:dyDescent="0.25">
      <c r="A1825" s="69" t="s">
        <v>1723</v>
      </c>
      <c r="B1825" s="70"/>
      <c r="C1825" s="70"/>
      <c r="D1825" s="71"/>
      <c r="E1825" s="73"/>
      <c r="F1825" s="110" t="s">
        <v>28847</v>
      </c>
      <c r="G1825" s="70"/>
      <c r="H1825" s="74"/>
      <c r="I1825" s="75"/>
      <c r="J1825" s="75"/>
      <c r="K1825" s="74" t="s">
        <v>35110</v>
      </c>
      <c r="L1825" s="78"/>
      <c r="M1825" s="79"/>
      <c r="N1825" s="79"/>
      <c r="O1825" s="80"/>
      <c r="P1825" s="81"/>
      <c r="Q1825" s="81"/>
      <c r="R1825" s="92"/>
      <c r="S1825" s="92"/>
      <c r="T1825" s="92"/>
      <c r="U1825" s="92"/>
      <c r="V1825" s="52"/>
      <c r="W1825" s="52"/>
      <c r="X1825" s="52"/>
      <c r="Y1825" s="52"/>
      <c r="Z1825" s="51"/>
      <c r="AA1825" s="76"/>
      <c r="AB1825" s="76"/>
      <c r="AC1825" s="77"/>
      <c r="AD1825" s="83" t="s">
        <v>16545</v>
      </c>
      <c r="AE1825" s="83">
        <v>382</v>
      </c>
      <c r="AF1825" s="83">
        <v>159</v>
      </c>
      <c r="AG1825" s="83">
        <v>1882</v>
      </c>
      <c r="AH1825" s="83">
        <v>5094</v>
      </c>
      <c r="AI1825" s="83">
        <v>-28800</v>
      </c>
      <c r="AJ1825" s="83" t="s">
        <v>19390</v>
      </c>
      <c r="AK1825" s="83"/>
      <c r="AL1825" s="83"/>
      <c r="AM1825" s="83" t="s">
        <v>23041</v>
      </c>
      <c r="AN1825" s="85">
        <v>42214.767268518517</v>
      </c>
      <c r="AO1825" s="88" t="s">
        <v>24714</v>
      </c>
      <c r="AP1825" s="83" t="b">
        <v>0</v>
      </c>
      <c r="AQ1825" s="83" t="b">
        <v>0</v>
      </c>
      <c r="AR1825" s="83" t="b">
        <v>1</v>
      </c>
      <c r="AS1825" s="83" t="s">
        <v>13611</v>
      </c>
      <c r="AT1825" s="83">
        <v>1</v>
      </c>
      <c r="AU1825" s="88" t="s">
        <v>25919</v>
      </c>
      <c r="AV1825" s="83" t="b">
        <v>0</v>
      </c>
      <c r="AW1825" s="83" t="s">
        <v>30151</v>
      </c>
      <c r="AX1825" s="88" t="s">
        <v>31974</v>
      </c>
      <c r="AY1825" s="83" t="s">
        <v>66</v>
      </c>
      <c r="AZ1825" s="2"/>
      <c r="BA1825" s="3"/>
      <c r="BB1825" s="3"/>
      <c r="BC1825" s="3"/>
      <c r="BD1825" s="3"/>
    </row>
    <row r="1826" spans="1:56" x14ac:dyDescent="0.25">
      <c r="A1826" s="69" t="s">
        <v>1724</v>
      </c>
      <c r="B1826" s="70"/>
      <c r="C1826" s="70"/>
      <c r="D1826" s="71"/>
      <c r="E1826" s="73"/>
      <c r="F1826" s="110" t="s">
        <v>28848</v>
      </c>
      <c r="G1826" s="70"/>
      <c r="H1826" s="74"/>
      <c r="I1826" s="75"/>
      <c r="J1826" s="75"/>
      <c r="K1826" s="74" t="s">
        <v>35111</v>
      </c>
      <c r="L1826" s="78"/>
      <c r="M1826" s="79"/>
      <c r="N1826" s="79"/>
      <c r="O1826" s="80"/>
      <c r="P1826" s="81"/>
      <c r="Q1826" s="81"/>
      <c r="R1826" s="92"/>
      <c r="S1826" s="92"/>
      <c r="T1826" s="92"/>
      <c r="U1826" s="92"/>
      <c r="V1826" s="52"/>
      <c r="W1826" s="52"/>
      <c r="X1826" s="52"/>
      <c r="Y1826" s="52"/>
      <c r="Z1826" s="51"/>
      <c r="AA1826" s="76"/>
      <c r="AB1826" s="76"/>
      <c r="AC1826" s="77"/>
      <c r="AD1826" s="83" t="s">
        <v>16546</v>
      </c>
      <c r="AE1826" s="83">
        <v>290</v>
      </c>
      <c r="AF1826" s="83">
        <v>300</v>
      </c>
      <c r="AG1826" s="83">
        <v>21740</v>
      </c>
      <c r="AH1826" s="83">
        <v>11560</v>
      </c>
      <c r="AI1826" s="83">
        <v>-18000</v>
      </c>
      <c r="AJ1826" s="83" t="s">
        <v>19391</v>
      </c>
      <c r="AK1826" s="83" t="s">
        <v>21386</v>
      </c>
      <c r="AL1826" s="83"/>
      <c r="AM1826" s="83" t="s">
        <v>23040</v>
      </c>
      <c r="AN1826" s="85">
        <v>41046.04582175926</v>
      </c>
      <c r="AO1826" s="88" t="s">
        <v>24715</v>
      </c>
      <c r="AP1826" s="83" t="b">
        <v>1</v>
      </c>
      <c r="AQ1826" s="83" t="b">
        <v>0</v>
      </c>
      <c r="AR1826" s="83" t="b">
        <v>1</v>
      </c>
      <c r="AS1826" s="83" t="s">
        <v>13611</v>
      </c>
      <c r="AT1826" s="83">
        <v>4</v>
      </c>
      <c r="AU1826" s="88" t="s">
        <v>25919</v>
      </c>
      <c r="AV1826" s="83" t="b">
        <v>0</v>
      </c>
      <c r="AW1826" s="83" t="s">
        <v>30151</v>
      </c>
      <c r="AX1826" s="88" t="s">
        <v>31975</v>
      </c>
      <c r="AY1826" s="83" t="s">
        <v>66</v>
      </c>
      <c r="AZ1826" s="2"/>
      <c r="BA1826" s="3"/>
      <c r="BB1826" s="3"/>
      <c r="BC1826" s="3"/>
      <c r="BD1826" s="3"/>
    </row>
    <row r="1827" spans="1:56" x14ac:dyDescent="0.25">
      <c r="A1827" s="69" t="s">
        <v>1725</v>
      </c>
      <c r="B1827" s="70"/>
      <c r="C1827" s="70"/>
      <c r="D1827" s="71"/>
      <c r="E1827" s="73"/>
      <c r="F1827" s="110" t="s">
        <v>28849</v>
      </c>
      <c r="G1827" s="70"/>
      <c r="H1827" s="74"/>
      <c r="I1827" s="75"/>
      <c r="J1827" s="75"/>
      <c r="K1827" s="74" t="s">
        <v>35112</v>
      </c>
      <c r="L1827" s="78"/>
      <c r="M1827" s="79"/>
      <c r="N1827" s="79"/>
      <c r="O1827" s="80"/>
      <c r="P1827" s="81"/>
      <c r="Q1827" s="81"/>
      <c r="R1827" s="92"/>
      <c r="S1827" s="92"/>
      <c r="T1827" s="92"/>
      <c r="U1827" s="92"/>
      <c r="V1827" s="52"/>
      <c r="W1827" s="52"/>
      <c r="X1827" s="52"/>
      <c r="Y1827" s="52"/>
      <c r="Z1827" s="51"/>
      <c r="AA1827" s="76"/>
      <c r="AB1827" s="76"/>
      <c r="AC1827" s="77"/>
      <c r="AD1827" s="83" t="s">
        <v>16547</v>
      </c>
      <c r="AE1827" s="83">
        <v>674</v>
      </c>
      <c r="AF1827" s="83">
        <v>563</v>
      </c>
      <c r="AG1827" s="83">
        <v>13402</v>
      </c>
      <c r="AH1827" s="83">
        <v>29129</v>
      </c>
      <c r="AI1827" s="83"/>
      <c r="AJ1827" s="83" t="s">
        <v>19392</v>
      </c>
      <c r="AK1827" s="83" t="s">
        <v>13991</v>
      </c>
      <c r="AL1827" s="83"/>
      <c r="AM1827" s="83"/>
      <c r="AN1827" s="85">
        <v>41082.89340277778</v>
      </c>
      <c r="AO1827" s="88" t="s">
        <v>24716</v>
      </c>
      <c r="AP1827" s="83" t="b">
        <v>0</v>
      </c>
      <c r="AQ1827" s="83" t="b">
        <v>0</v>
      </c>
      <c r="AR1827" s="83" t="b">
        <v>1</v>
      </c>
      <c r="AS1827" s="83" t="s">
        <v>13611</v>
      </c>
      <c r="AT1827" s="83">
        <v>9</v>
      </c>
      <c r="AU1827" s="88" t="s">
        <v>25922</v>
      </c>
      <c r="AV1827" s="83" t="b">
        <v>0</v>
      </c>
      <c r="AW1827" s="83" t="s">
        <v>30151</v>
      </c>
      <c r="AX1827" s="88" t="s">
        <v>31976</v>
      </c>
      <c r="AY1827" s="83" t="s">
        <v>66</v>
      </c>
      <c r="AZ1827" s="2"/>
      <c r="BA1827" s="3"/>
      <c r="BB1827" s="3"/>
      <c r="BC1827" s="3"/>
      <c r="BD1827" s="3"/>
    </row>
    <row r="1828" spans="1:56" x14ac:dyDescent="0.25">
      <c r="A1828" s="69" t="s">
        <v>1726</v>
      </c>
      <c r="B1828" s="70"/>
      <c r="C1828" s="70"/>
      <c r="D1828" s="71"/>
      <c r="E1828" s="73"/>
      <c r="F1828" s="110" t="s">
        <v>28850</v>
      </c>
      <c r="G1828" s="70"/>
      <c r="H1828" s="74"/>
      <c r="I1828" s="75"/>
      <c r="J1828" s="75"/>
      <c r="K1828" s="74" t="s">
        <v>35113</v>
      </c>
      <c r="L1828" s="78"/>
      <c r="M1828" s="79"/>
      <c r="N1828" s="79"/>
      <c r="O1828" s="80"/>
      <c r="P1828" s="81"/>
      <c r="Q1828" s="81"/>
      <c r="R1828" s="92"/>
      <c r="S1828" s="92"/>
      <c r="T1828" s="92"/>
      <c r="U1828" s="92"/>
      <c r="V1828" s="52"/>
      <c r="W1828" s="52"/>
      <c r="X1828" s="52"/>
      <c r="Y1828" s="52"/>
      <c r="Z1828" s="51"/>
      <c r="AA1828" s="76"/>
      <c r="AB1828" s="76"/>
      <c r="AC1828" s="77"/>
      <c r="AD1828" s="83" t="s">
        <v>16548</v>
      </c>
      <c r="AE1828" s="83">
        <v>272</v>
      </c>
      <c r="AF1828" s="83">
        <v>283</v>
      </c>
      <c r="AG1828" s="83">
        <v>18038</v>
      </c>
      <c r="AH1828" s="83">
        <v>18310</v>
      </c>
      <c r="AI1828" s="83"/>
      <c r="AJ1828" s="83" t="s">
        <v>19393</v>
      </c>
      <c r="AK1828" s="83" t="s">
        <v>21387</v>
      </c>
      <c r="AL1828" s="88" t="s">
        <v>22594</v>
      </c>
      <c r="AM1828" s="83"/>
      <c r="AN1828" s="85">
        <v>40955.211134259262</v>
      </c>
      <c r="AO1828" s="88" t="s">
        <v>24717</v>
      </c>
      <c r="AP1828" s="83" t="b">
        <v>0</v>
      </c>
      <c r="AQ1828" s="83" t="b">
        <v>0</v>
      </c>
      <c r="AR1828" s="83" t="b">
        <v>1</v>
      </c>
      <c r="AS1828" s="83" t="s">
        <v>13611</v>
      </c>
      <c r="AT1828" s="83">
        <v>4</v>
      </c>
      <c r="AU1828" s="88" t="s">
        <v>26577</v>
      </c>
      <c r="AV1828" s="83" t="b">
        <v>0</v>
      </c>
      <c r="AW1828" s="83" t="s">
        <v>30151</v>
      </c>
      <c r="AX1828" s="88" t="s">
        <v>31977</v>
      </c>
      <c r="AY1828" s="83" t="s">
        <v>66</v>
      </c>
      <c r="AZ1828" s="2"/>
      <c r="BA1828" s="3"/>
      <c r="BB1828" s="3"/>
      <c r="BC1828" s="3"/>
      <c r="BD1828" s="3"/>
    </row>
    <row r="1829" spans="1:56" x14ac:dyDescent="0.25">
      <c r="A1829" s="69" t="s">
        <v>1727</v>
      </c>
      <c r="B1829" s="70"/>
      <c r="C1829" s="70"/>
      <c r="D1829" s="71"/>
      <c r="E1829" s="73"/>
      <c r="F1829" s="110" t="s">
        <v>28851</v>
      </c>
      <c r="G1829" s="70"/>
      <c r="H1829" s="74"/>
      <c r="I1829" s="75"/>
      <c r="J1829" s="75"/>
      <c r="K1829" s="74" t="s">
        <v>35114</v>
      </c>
      <c r="L1829" s="78"/>
      <c r="M1829" s="79"/>
      <c r="N1829" s="79"/>
      <c r="O1829" s="80"/>
      <c r="P1829" s="81"/>
      <c r="Q1829" s="81"/>
      <c r="R1829" s="92"/>
      <c r="S1829" s="92"/>
      <c r="T1829" s="92"/>
      <c r="U1829" s="92"/>
      <c r="V1829" s="52"/>
      <c r="W1829" s="52"/>
      <c r="X1829" s="52"/>
      <c r="Y1829" s="52"/>
      <c r="Z1829" s="51"/>
      <c r="AA1829" s="76"/>
      <c r="AB1829" s="76"/>
      <c r="AC1829" s="77"/>
      <c r="AD1829" s="83" t="s">
        <v>16549</v>
      </c>
      <c r="AE1829" s="83">
        <v>300</v>
      </c>
      <c r="AF1829" s="83">
        <v>219</v>
      </c>
      <c r="AG1829" s="83">
        <v>2620</v>
      </c>
      <c r="AH1829" s="83">
        <v>6468</v>
      </c>
      <c r="AI1829" s="83"/>
      <c r="AJ1829" s="83" t="s">
        <v>19394</v>
      </c>
      <c r="AK1829" s="83" t="s">
        <v>21172</v>
      </c>
      <c r="AL1829" s="88" t="s">
        <v>22595</v>
      </c>
      <c r="AM1829" s="83"/>
      <c r="AN1829" s="85">
        <v>40876.30568287037</v>
      </c>
      <c r="AO1829" s="88" t="s">
        <v>24718</v>
      </c>
      <c r="AP1829" s="83" t="b">
        <v>0</v>
      </c>
      <c r="AQ1829" s="83" t="b">
        <v>0</v>
      </c>
      <c r="AR1829" s="83" t="b">
        <v>1</v>
      </c>
      <c r="AS1829" s="83" t="s">
        <v>13611</v>
      </c>
      <c r="AT1829" s="83">
        <v>0</v>
      </c>
      <c r="AU1829" s="88" t="s">
        <v>25919</v>
      </c>
      <c r="AV1829" s="83" t="b">
        <v>0</v>
      </c>
      <c r="AW1829" s="83" t="s">
        <v>30151</v>
      </c>
      <c r="AX1829" s="88" t="s">
        <v>31978</v>
      </c>
      <c r="AY1829" s="83" t="s">
        <v>66</v>
      </c>
      <c r="AZ1829" s="2"/>
      <c r="BA1829" s="3"/>
      <c r="BB1829" s="3"/>
      <c r="BC1829" s="3"/>
      <c r="BD1829" s="3"/>
    </row>
    <row r="1830" spans="1:56" x14ac:dyDescent="0.25">
      <c r="A1830" s="69" t="s">
        <v>1728</v>
      </c>
      <c r="B1830" s="70"/>
      <c r="C1830" s="70"/>
      <c r="D1830" s="71"/>
      <c r="E1830" s="73"/>
      <c r="F1830" s="110" t="s">
        <v>28852</v>
      </c>
      <c r="G1830" s="70"/>
      <c r="H1830" s="74"/>
      <c r="I1830" s="75"/>
      <c r="J1830" s="75"/>
      <c r="K1830" s="74" t="s">
        <v>35115</v>
      </c>
      <c r="L1830" s="78"/>
      <c r="M1830" s="79"/>
      <c r="N1830" s="79"/>
      <c r="O1830" s="80"/>
      <c r="P1830" s="81"/>
      <c r="Q1830" s="81"/>
      <c r="R1830" s="92"/>
      <c r="S1830" s="92"/>
      <c r="T1830" s="92"/>
      <c r="U1830" s="92"/>
      <c r="V1830" s="52"/>
      <c r="W1830" s="52"/>
      <c r="X1830" s="52"/>
      <c r="Y1830" s="52"/>
      <c r="Z1830" s="51"/>
      <c r="AA1830" s="76"/>
      <c r="AB1830" s="76"/>
      <c r="AC1830" s="77"/>
      <c r="AD1830" s="83" t="s">
        <v>16550</v>
      </c>
      <c r="AE1830" s="83">
        <v>383</v>
      </c>
      <c r="AF1830" s="83">
        <v>1030</v>
      </c>
      <c r="AG1830" s="83">
        <v>54812</v>
      </c>
      <c r="AH1830" s="83">
        <v>4633</v>
      </c>
      <c r="AI1830" s="83">
        <v>-18000</v>
      </c>
      <c r="AJ1830" s="83" t="s">
        <v>19395</v>
      </c>
      <c r="AK1830" s="83" t="s">
        <v>21388</v>
      </c>
      <c r="AL1830" s="83"/>
      <c r="AM1830" s="83" t="s">
        <v>23051</v>
      </c>
      <c r="AN1830" s="85">
        <v>40764.827418981484</v>
      </c>
      <c r="AO1830" s="88" t="s">
        <v>24719</v>
      </c>
      <c r="AP1830" s="83" t="b">
        <v>0</v>
      </c>
      <c r="AQ1830" s="83" t="b">
        <v>0</v>
      </c>
      <c r="AR1830" s="83" t="b">
        <v>1</v>
      </c>
      <c r="AS1830" s="83" t="s">
        <v>13611</v>
      </c>
      <c r="AT1830" s="83">
        <v>1</v>
      </c>
      <c r="AU1830" s="88" t="s">
        <v>26578</v>
      </c>
      <c r="AV1830" s="83" t="b">
        <v>0</v>
      </c>
      <c r="AW1830" s="83" t="s">
        <v>30151</v>
      </c>
      <c r="AX1830" s="88" t="s">
        <v>31979</v>
      </c>
      <c r="AY1830" s="83" t="s">
        <v>66</v>
      </c>
      <c r="AZ1830" s="2"/>
      <c r="BA1830" s="3"/>
      <c r="BB1830" s="3"/>
      <c r="BC1830" s="3"/>
      <c r="BD1830" s="3"/>
    </row>
    <row r="1831" spans="1:56" x14ac:dyDescent="0.25">
      <c r="A1831" s="69" t="s">
        <v>1729</v>
      </c>
      <c r="B1831" s="70"/>
      <c r="C1831" s="70"/>
      <c r="D1831" s="71"/>
      <c r="E1831" s="73"/>
      <c r="F1831" s="110" t="s">
        <v>28853</v>
      </c>
      <c r="G1831" s="70"/>
      <c r="H1831" s="74"/>
      <c r="I1831" s="75"/>
      <c r="J1831" s="75"/>
      <c r="K1831" s="74" t="s">
        <v>35116</v>
      </c>
      <c r="L1831" s="78"/>
      <c r="M1831" s="79"/>
      <c r="N1831" s="79"/>
      <c r="O1831" s="80"/>
      <c r="P1831" s="81"/>
      <c r="Q1831" s="81"/>
      <c r="R1831" s="92"/>
      <c r="S1831" s="92"/>
      <c r="T1831" s="92"/>
      <c r="U1831" s="92"/>
      <c r="V1831" s="52"/>
      <c r="W1831" s="52"/>
      <c r="X1831" s="52"/>
      <c r="Y1831" s="52"/>
      <c r="Z1831" s="51"/>
      <c r="AA1831" s="76"/>
      <c r="AB1831" s="76"/>
      <c r="AC1831" s="77"/>
      <c r="AD1831" s="83" t="s">
        <v>16551</v>
      </c>
      <c r="AE1831" s="83">
        <v>238</v>
      </c>
      <c r="AF1831" s="83">
        <v>88</v>
      </c>
      <c r="AG1831" s="83">
        <v>746</v>
      </c>
      <c r="AH1831" s="83">
        <v>34</v>
      </c>
      <c r="AI1831" s="83">
        <v>-18000</v>
      </c>
      <c r="AJ1831" s="83" t="s">
        <v>19396</v>
      </c>
      <c r="AK1831" s="83" t="s">
        <v>21389</v>
      </c>
      <c r="AL1831" s="88" t="s">
        <v>22596</v>
      </c>
      <c r="AM1831" s="83" t="s">
        <v>23040</v>
      </c>
      <c r="AN1831" s="85">
        <v>39982.167141203703</v>
      </c>
      <c r="AO1831" s="88" t="s">
        <v>24720</v>
      </c>
      <c r="AP1831" s="83" t="b">
        <v>0</v>
      </c>
      <c r="AQ1831" s="83" t="b">
        <v>0</v>
      </c>
      <c r="AR1831" s="83" t="b">
        <v>1</v>
      </c>
      <c r="AS1831" s="83" t="s">
        <v>13611</v>
      </c>
      <c r="AT1831" s="83">
        <v>0</v>
      </c>
      <c r="AU1831" s="88" t="s">
        <v>26579</v>
      </c>
      <c r="AV1831" s="83" t="b">
        <v>0</v>
      </c>
      <c r="AW1831" s="83" t="s">
        <v>30151</v>
      </c>
      <c r="AX1831" s="88" t="s">
        <v>31980</v>
      </c>
      <c r="AY1831" s="83" t="s">
        <v>66</v>
      </c>
      <c r="AZ1831" s="2"/>
      <c r="BA1831" s="3"/>
      <c r="BB1831" s="3"/>
      <c r="BC1831" s="3"/>
      <c r="BD1831" s="3"/>
    </row>
    <row r="1832" spans="1:56" x14ac:dyDescent="0.25">
      <c r="A1832" s="69" t="s">
        <v>1730</v>
      </c>
      <c r="B1832" s="70"/>
      <c r="C1832" s="70"/>
      <c r="D1832" s="71"/>
      <c r="E1832" s="73"/>
      <c r="F1832" s="110" t="s">
        <v>28854</v>
      </c>
      <c r="G1832" s="70"/>
      <c r="H1832" s="74"/>
      <c r="I1832" s="75"/>
      <c r="J1832" s="75"/>
      <c r="K1832" s="74" t="s">
        <v>35117</v>
      </c>
      <c r="L1832" s="78"/>
      <c r="M1832" s="79"/>
      <c r="N1832" s="79"/>
      <c r="O1832" s="80"/>
      <c r="P1832" s="81"/>
      <c r="Q1832" s="81"/>
      <c r="R1832" s="92"/>
      <c r="S1832" s="92"/>
      <c r="T1832" s="92"/>
      <c r="U1832" s="92"/>
      <c r="V1832" s="52"/>
      <c r="W1832" s="52"/>
      <c r="X1832" s="52"/>
      <c r="Y1832" s="52"/>
      <c r="Z1832" s="51"/>
      <c r="AA1832" s="76"/>
      <c r="AB1832" s="76"/>
      <c r="AC1832" s="77"/>
      <c r="AD1832" s="83" t="s">
        <v>16552</v>
      </c>
      <c r="AE1832" s="83">
        <v>1724</v>
      </c>
      <c r="AF1832" s="83">
        <v>1209</v>
      </c>
      <c r="AG1832" s="83">
        <v>26519</v>
      </c>
      <c r="AH1832" s="83">
        <v>50563</v>
      </c>
      <c r="AI1832" s="83">
        <v>-18000</v>
      </c>
      <c r="AJ1832" s="83" t="s">
        <v>19397</v>
      </c>
      <c r="AK1832" s="83" t="s">
        <v>20627</v>
      </c>
      <c r="AL1832" s="88" t="s">
        <v>22597</v>
      </c>
      <c r="AM1832" s="83" t="s">
        <v>23042</v>
      </c>
      <c r="AN1832" s="85">
        <v>40710.847905092596</v>
      </c>
      <c r="AO1832" s="88" t="s">
        <v>24721</v>
      </c>
      <c r="AP1832" s="83" t="b">
        <v>0</v>
      </c>
      <c r="AQ1832" s="83" t="b">
        <v>0</v>
      </c>
      <c r="AR1832" s="83" t="b">
        <v>0</v>
      </c>
      <c r="AS1832" s="83" t="s">
        <v>13611</v>
      </c>
      <c r="AT1832" s="83">
        <v>49</v>
      </c>
      <c r="AU1832" s="88" t="s">
        <v>26580</v>
      </c>
      <c r="AV1832" s="83" t="b">
        <v>0</v>
      </c>
      <c r="AW1832" s="83" t="s">
        <v>30151</v>
      </c>
      <c r="AX1832" s="88" t="s">
        <v>31981</v>
      </c>
      <c r="AY1832" s="83" t="s">
        <v>66</v>
      </c>
      <c r="AZ1832" s="2"/>
      <c r="BA1832" s="3"/>
      <c r="BB1832" s="3"/>
      <c r="BC1832" s="3"/>
      <c r="BD1832" s="3"/>
    </row>
    <row r="1833" spans="1:56" x14ac:dyDescent="0.25">
      <c r="A1833" s="69" t="s">
        <v>3131</v>
      </c>
      <c r="B1833" s="70"/>
      <c r="C1833" s="70"/>
      <c r="D1833" s="71"/>
      <c r="E1833" s="73"/>
      <c r="F1833" s="110" t="s">
        <v>28855</v>
      </c>
      <c r="G1833" s="70"/>
      <c r="H1833" s="74"/>
      <c r="I1833" s="75"/>
      <c r="J1833" s="75"/>
      <c r="K1833" s="74" t="s">
        <v>35118</v>
      </c>
      <c r="L1833" s="78"/>
      <c r="M1833" s="79"/>
      <c r="N1833" s="79"/>
      <c r="O1833" s="80"/>
      <c r="P1833" s="81"/>
      <c r="Q1833" s="81"/>
      <c r="R1833" s="92"/>
      <c r="S1833" s="92"/>
      <c r="T1833" s="92"/>
      <c r="U1833" s="92"/>
      <c r="V1833" s="52"/>
      <c r="W1833" s="52"/>
      <c r="X1833" s="52"/>
      <c r="Y1833" s="52"/>
      <c r="Z1833" s="51"/>
      <c r="AA1833" s="76"/>
      <c r="AB1833" s="76"/>
      <c r="AC1833" s="77"/>
      <c r="AD1833" s="83" t="s">
        <v>16553</v>
      </c>
      <c r="AE1833" s="83">
        <v>2402</v>
      </c>
      <c r="AF1833" s="83">
        <v>2361</v>
      </c>
      <c r="AG1833" s="83">
        <v>46064</v>
      </c>
      <c r="AH1833" s="83">
        <v>33269</v>
      </c>
      <c r="AI1833" s="83">
        <v>-18000</v>
      </c>
      <c r="AJ1833" s="83" t="s">
        <v>19398</v>
      </c>
      <c r="AK1833" s="83" t="s">
        <v>20584</v>
      </c>
      <c r="AL1833" s="88" t="s">
        <v>22598</v>
      </c>
      <c r="AM1833" s="83" t="s">
        <v>23040</v>
      </c>
      <c r="AN1833" s="85">
        <v>39183.064016203702</v>
      </c>
      <c r="AO1833" s="88" t="s">
        <v>24722</v>
      </c>
      <c r="AP1833" s="83" t="b">
        <v>0</v>
      </c>
      <c r="AQ1833" s="83" t="b">
        <v>0</v>
      </c>
      <c r="AR1833" s="83" t="b">
        <v>1</v>
      </c>
      <c r="AS1833" s="83" t="s">
        <v>13611</v>
      </c>
      <c r="AT1833" s="83">
        <v>160</v>
      </c>
      <c r="AU1833" s="88" t="s">
        <v>26581</v>
      </c>
      <c r="AV1833" s="83" t="b">
        <v>0</v>
      </c>
      <c r="AW1833" s="83" t="s">
        <v>30151</v>
      </c>
      <c r="AX1833" s="88" t="s">
        <v>31982</v>
      </c>
      <c r="AY1833" s="83" t="s">
        <v>65</v>
      </c>
      <c r="AZ1833" s="2"/>
      <c r="BA1833" s="3"/>
      <c r="BB1833" s="3"/>
      <c r="BC1833" s="3"/>
      <c r="BD1833" s="3"/>
    </row>
    <row r="1834" spans="1:56" x14ac:dyDescent="0.25">
      <c r="A1834" s="69" t="s">
        <v>1731</v>
      </c>
      <c r="B1834" s="70"/>
      <c r="C1834" s="70"/>
      <c r="D1834" s="71"/>
      <c r="E1834" s="73"/>
      <c r="F1834" s="110" t="s">
        <v>28856</v>
      </c>
      <c r="G1834" s="70"/>
      <c r="H1834" s="74"/>
      <c r="I1834" s="75"/>
      <c r="J1834" s="75"/>
      <c r="K1834" s="74" t="s">
        <v>35119</v>
      </c>
      <c r="L1834" s="78"/>
      <c r="M1834" s="79"/>
      <c r="N1834" s="79"/>
      <c r="O1834" s="80"/>
      <c r="P1834" s="81"/>
      <c r="Q1834" s="81"/>
      <c r="R1834" s="92"/>
      <c r="S1834" s="92"/>
      <c r="T1834" s="92"/>
      <c r="U1834" s="92"/>
      <c r="V1834" s="52"/>
      <c r="W1834" s="52"/>
      <c r="X1834" s="52"/>
      <c r="Y1834" s="52"/>
      <c r="Z1834" s="51"/>
      <c r="AA1834" s="76"/>
      <c r="AB1834" s="76"/>
      <c r="AC1834" s="77"/>
      <c r="AD1834" s="83" t="s">
        <v>16554</v>
      </c>
      <c r="AE1834" s="83">
        <v>415</v>
      </c>
      <c r="AF1834" s="83">
        <v>294</v>
      </c>
      <c r="AG1834" s="83">
        <v>1260</v>
      </c>
      <c r="AH1834" s="83">
        <v>1286</v>
      </c>
      <c r="AI1834" s="83"/>
      <c r="AJ1834" s="83" t="s">
        <v>19399</v>
      </c>
      <c r="AK1834" s="83"/>
      <c r="AL1834" s="83"/>
      <c r="AM1834" s="83"/>
      <c r="AN1834" s="85">
        <v>42314.853032407409</v>
      </c>
      <c r="AO1834" s="88" t="s">
        <v>24723</v>
      </c>
      <c r="AP1834" s="83" t="b">
        <v>1</v>
      </c>
      <c r="AQ1834" s="83" t="b">
        <v>0</v>
      </c>
      <c r="AR1834" s="83" t="b">
        <v>0</v>
      </c>
      <c r="AS1834" s="83" t="s">
        <v>13611</v>
      </c>
      <c r="AT1834" s="83">
        <v>0</v>
      </c>
      <c r="AU1834" s="88" t="s">
        <v>25919</v>
      </c>
      <c r="AV1834" s="83" t="b">
        <v>0</v>
      </c>
      <c r="AW1834" s="83" t="s">
        <v>30151</v>
      </c>
      <c r="AX1834" s="88" t="s">
        <v>31983</v>
      </c>
      <c r="AY1834" s="83" t="s">
        <v>66</v>
      </c>
      <c r="AZ1834" s="2"/>
      <c r="BA1834" s="3"/>
      <c r="BB1834" s="3"/>
      <c r="BC1834" s="3"/>
      <c r="BD1834" s="3"/>
    </row>
    <row r="1835" spans="1:56" x14ac:dyDescent="0.25">
      <c r="A1835" s="69" t="s">
        <v>3132</v>
      </c>
      <c r="B1835" s="70"/>
      <c r="C1835" s="70"/>
      <c r="D1835" s="71"/>
      <c r="E1835" s="73"/>
      <c r="F1835" s="110" t="s">
        <v>28857</v>
      </c>
      <c r="G1835" s="70"/>
      <c r="H1835" s="74"/>
      <c r="I1835" s="75"/>
      <c r="J1835" s="75"/>
      <c r="K1835" s="74" t="s">
        <v>35120</v>
      </c>
      <c r="L1835" s="78"/>
      <c r="M1835" s="79"/>
      <c r="N1835" s="79"/>
      <c r="O1835" s="80"/>
      <c r="P1835" s="81"/>
      <c r="Q1835" s="81"/>
      <c r="R1835" s="92"/>
      <c r="S1835" s="92"/>
      <c r="T1835" s="92"/>
      <c r="U1835" s="92"/>
      <c r="V1835" s="52"/>
      <c r="W1835" s="52"/>
      <c r="X1835" s="52"/>
      <c r="Y1835" s="52"/>
      <c r="Z1835" s="51"/>
      <c r="AA1835" s="76"/>
      <c r="AB1835" s="76"/>
      <c r="AC1835" s="77"/>
      <c r="AD1835" s="83" t="s">
        <v>16555</v>
      </c>
      <c r="AE1835" s="83">
        <v>640</v>
      </c>
      <c r="AF1835" s="83">
        <v>646</v>
      </c>
      <c r="AG1835" s="83">
        <v>6795</v>
      </c>
      <c r="AH1835" s="83">
        <v>4574</v>
      </c>
      <c r="AI1835" s="83">
        <v>-18000</v>
      </c>
      <c r="AJ1835" s="83" t="s">
        <v>19400</v>
      </c>
      <c r="AK1835" s="83" t="s">
        <v>20781</v>
      </c>
      <c r="AL1835" s="83"/>
      <c r="AM1835" s="83" t="s">
        <v>23040</v>
      </c>
      <c r="AN1835" s="85">
        <v>40694.139236111114</v>
      </c>
      <c r="AO1835" s="88" t="s">
        <v>24724</v>
      </c>
      <c r="AP1835" s="83" t="b">
        <v>1</v>
      </c>
      <c r="AQ1835" s="83" t="b">
        <v>0</v>
      </c>
      <c r="AR1835" s="83" t="b">
        <v>1</v>
      </c>
      <c r="AS1835" s="83" t="s">
        <v>13611</v>
      </c>
      <c r="AT1835" s="83">
        <v>2</v>
      </c>
      <c r="AU1835" s="88" t="s">
        <v>25919</v>
      </c>
      <c r="AV1835" s="83" t="b">
        <v>0</v>
      </c>
      <c r="AW1835" s="83" t="s">
        <v>30151</v>
      </c>
      <c r="AX1835" s="88" t="s">
        <v>31984</v>
      </c>
      <c r="AY1835" s="83" t="s">
        <v>65</v>
      </c>
      <c r="AZ1835" s="2"/>
      <c r="BA1835" s="3"/>
      <c r="BB1835" s="3"/>
      <c r="BC1835" s="3"/>
      <c r="BD1835" s="3"/>
    </row>
    <row r="1836" spans="1:56" x14ac:dyDescent="0.25">
      <c r="A1836" s="69" t="s">
        <v>1732</v>
      </c>
      <c r="B1836" s="70"/>
      <c r="C1836" s="70"/>
      <c r="D1836" s="71"/>
      <c r="E1836" s="73"/>
      <c r="F1836" s="110" t="s">
        <v>28858</v>
      </c>
      <c r="G1836" s="70"/>
      <c r="H1836" s="74"/>
      <c r="I1836" s="75"/>
      <c r="J1836" s="75"/>
      <c r="K1836" s="74" t="s">
        <v>35121</v>
      </c>
      <c r="L1836" s="78"/>
      <c r="M1836" s="79"/>
      <c r="N1836" s="79"/>
      <c r="O1836" s="80"/>
      <c r="P1836" s="81"/>
      <c r="Q1836" s="81"/>
      <c r="R1836" s="92"/>
      <c r="S1836" s="92"/>
      <c r="T1836" s="92"/>
      <c r="U1836" s="92"/>
      <c r="V1836" s="52"/>
      <c r="W1836" s="52"/>
      <c r="X1836" s="52"/>
      <c r="Y1836" s="52"/>
      <c r="Z1836" s="51"/>
      <c r="AA1836" s="76"/>
      <c r="AB1836" s="76"/>
      <c r="AC1836" s="77"/>
      <c r="AD1836" s="83" t="s">
        <v>16556</v>
      </c>
      <c r="AE1836" s="83">
        <v>39</v>
      </c>
      <c r="AF1836" s="83">
        <v>569</v>
      </c>
      <c r="AG1836" s="83">
        <v>3427</v>
      </c>
      <c r="AH1836" s="83">
        <v>2124</v>
      </c>
      <c r="AI1836" s="83">
        <v>-28800</v>
      </c>
      <c r="AJ1836" s="83" t="s">
        <v>19401</v>
      </c>
      <c r="AK1836" s="83"/>
      <c r="AL1836" s="83"/>
      <c r="AM1836" s="83" t="s">
        <v>23041</v>
      </c>
      <c r="AN1836" s="85">
        <v>42189.295960648145</v>
      </c>
      <c r="AO1836" s="88" t="s">
        <v>24725</v>
      </c>
      <c r="AP1836" s="83" t="b">
        <v>0</v>
      </c>
      <c r="AQ1836" s="83" t="b">
        <v>0</v>
      </c>
      <c r="AR1836" s="83" t="b">
        <v>0</v>
      </c>
      <c r="AS1836" s="83" t="s">
        <v>13611</v>
      </c>
      <c r="AT1836" s="83">
        <v>7</v>
      </c>
      <c r="AU1836" s="88" t="s">
        <v>25919</v>
      </c>
      <c r="AV1836" s="83" t="b">
        <v>0</v>
      </c>
      <c r="AW1836" s="83" t="s">
        <v>30151</v>
      </c>
      <c r="AX1836" s="88" t="s">
        <v>31985</v>
      </c>
      <c r="AY1836" s="83" t="s">
        <v>66</v>
      </c>
      <c r="AZ1836" s="2"/>
      <c r="BA1836" s="3"/>
      <c r="BB1836" s="3"/>
      <c r="BC1836" s="3"/>
      <c r="BD1836" s="3"/>
    </row>
    <row r="1837" spans="1:56" x14ac:dyDescent="0.25">
      <c r="A1837" s="69" t="s">
        <v>3133</v>
      </c>
      <c r="B1837" s="70"/>
      <c r="C1837" s="70"/>
      <c r="D1837" s="71"/>
      <c r="E1837" s="73"/>
      <c r="F1837" s="110" t="s">
        <v>28859</v>
      </c>
      <c r="G1837" s="70"/>
      <c r="H1837" s="74"/>
      <c r="I1837" s="75"/>
      <c r="J1837" s="75"/>
      <c r="K1837" s="74" t="s">
        <v>35122</v>
      </c>
      <c r="L1837" s="78"/>
      <c r="M1837" s="79"/>
      <c r="N1837" s="79"/>
      <c r="O1837" s="80"/>
      <c r="P1837" s="81"/>
      <c r="Q1837" s="81"/>
      <c r="R1837" s="92"/>
      <c r="S1837" s="92"/>
      <c r="T1837" s="92"/>
      <c r="U1837" s="92"/>
      <c r="V1837" s="52"/>
      <c r="W1837" s="52"/>
      <c r="X1837" s="52"/>
      <c r="Y1837" s="52"/>
      <c r="Z1837" s="51"/>
      <c r="AA1837" s="76"/>
      <c r="AB1837" s="76"/>
      <c r="AC1837" s="77"/>
      <c r="AD1837" s="83" t="s">
        <v>16557</v>
      </c>
      <c r="AE1837" s="83">
        <v>55</v>
      </c>
      <c r="AF1837" s="83">
        <v>144</v>
      </c>
      <c r="AG1837" s="83">
        <v>32490</v>
      </c>
      <c r="AH1837" s="83">
        <v>9257</v>
      </c>
      <c r="AI1837" s="83">
        <v>-28800</v>
      </c>
      <c r="AJ1837" s="83" t="s">
        <v>19402</v>
      </c>
      <c r="AK1837" s="83" t="s">
        <v>21390</v>
      </c>
      <c r="AL1837" s="83"/>
      <c r="AM1837" s="83" t="s">
        <v>23041</v>
      </c>
      <c r="AN1837" s="85">
        <v>40727.9065162037</v>
      </c>
      <c r="AO1837" s="88" t="s">
        <v>24726</v>
      </c>
      <c r="AP1837" s="83" t="b">
        <v>0</v>
      </c>
      <c r="AQ1837" s="83" t="b">
        <v>0</v>
      </c>
      <c r="AR1837" s="83" t="b">
        <v>0</v>
      </c>
      <c r="AS1837" s="83" t="s">
        <v>13611</v>
      </c>
      <c r="AT1837" s="83">
        <v>4</v>
      </c>
      <c r="AU1837" s="88" t="s">
        <v>26582</v>
      </c>
      <c r="AV1837" s="83" t="b">
        <v>0</v>
      </c>
      <c r="AW1837" s="83" t="s">
        <v>30151</v>
      </c>
      <c r="AX1837" s="88" t="s">
        <v>31986</v>
      </c>
      <c r="AY1837" s="83" t="s">
        <v>65</v>
      </c>
      <c r="AZ1837" s="2"/>
      <c r="BA1837" s="3"/>
      <c r="BB1837" s="3"/>
      <c r="BC1837" s="3"/>
      <c r="BD1837" s="3"/>
    </row>
    <row r="1838" spans="1:56" x14ac:dyDescent="0.25">
      <c r="A1838" s="69" t="s">
        <v>1733</v>
      </c>
      <c r="B1838" s="70"/>
      <c r="C1838" s="70"/>
      <c r="D1838" s="71"/>
      <c r="E1838" s="73"/>
      <c r="F1838" s="110" t="s">
        <v>28860</v>
      </c>
      <c r="G1838" s="70"/>
      <c r="H1838" s="74"/>
      <c r="I1838" s="75"/>
      <c r="J1838" s="75"/>
      <c r="K1838" s="74" t="s">
        <v>35123</v>
      </c>
      <c r="L1838" s="78"/>
      <c r="M1838" s="79"/>
      <c r="N1838" s="79"/>
      <c r="O1838" s="80"/>
      <c r="P1838" s="81"/>
      <c r="Q1838" s="81"/>
      <c r="R1838" s="92"/>
      <c r="S1838" s="92"/>
      <c r="T1838" s="92"/>
      <c r="U1838" s="92"/>
      <c r="V1838" s="52"/>
      <c r="W1838" s="52"/>
      <c r="X1838" s="52"/>
      <c r="Y1838" s="52"/>
      <c r="Z1838" s="51"/>
      <c r="AA1838" s="76"/>
      <c r="AB1838" s="76"/>
      <c r="AC1838" s="77"/>
      <c r="AD1838" s="83" t="s">
        <v>16558</v>
      </c>
      <c r="AE1838" s="83">
        <v>404</v>
      </c>
      <c r="AF1838" s="83">
        <v>678</v>
      </c>
      <c r="AG1838" s="83">
        <v>12309</v>
      </c>
      <c r="AH1838" s="83">
        <v>16477</v>
      </c>
      <c r="AI1838" s="83"/>
      <c r="AJ1838" s="83" t="s">
        <v>19403</v>
      </c>
      <c r="AK1838" s="83" t="s">
        <v>21391</v>
      </c>
      <c r="AL1838" s="88" t="s">
        <v>22599</v>
      </c>
      <c r="AM1838" s="83"/>
      <c r="AN1838" s="85">
        <v>41647.737824074073</v>
      </c>
      <c r="AO1838" s="88" t="s">
        <v>24727</v>
      </c>
      <c r="AP1838" s="83" t="b">
        <v>1</v>
      </c>
      <c r="AQ1838" s="83" t="b">
        <v>0</v>
      </c>
      <c r="AR1838" s="83" t="b">
        <v>1</v>
      </c>
      <c r="AS1838" s="83" t="s">
        <v>13611</v>
      </c>
      <c r="AT1838" s="83">
        <v>8</v>
      </c>
      <c r="AU1838" s="88" t="s">
        <v>25919</v>
      </c>
      <c r="AV1838" s="83" t="b">
        <v>0</v>
      </c>
      <c r="AW1838" s="83" t="s">
        <v>30151</v>
      </c>
      <c r="AX1838" s="88" t="s">
        <v>31987</v>
      </c>
      <c r="AY1838" s="83" t="s">
        <v>66</v>
      </c>
      <c r="AZ1838" s="2"/>
      <c r="BA1838" s="3"/>
      <c r="BB1838" s="3"/>
      <c r="BC1838" s="3"/>
      <c r="BD1838" s="3"/>
    </row>
    <row r="1839" spans="1:56" x14ac:dyDescent="0.25">
      <c r="A1839" s="69" t="s">
        <v>1734</v>
      </c>
      <c r="B1839" s="70"/>
      <c r="C1839" s="70"/>
      <c r="D1839" s="71"/>
      <c r="E1839" s="73"/>
      <c r="F1839" s="110" t="s">
        <v>28861</v>
      </c>
      <c r="G1839" s="70"/>
      <c r="H1839" s="74"/>
      <c r="I1839" s="75"/>
      <c r="J1839" s="75"/>
      <c r="K1839" s="74" t="s">
        <v>35124</v>
      </c>
      <c r="L1839" s="78"/>
      <c r="M1839" s="79"/>
      <c r="N1839" s="79"/>
      <c r="O1839" s="80"/>
      <c r="P1839" s="81"/>
      <c r="Q1839" s="81"/>
      <c r="R1839" s="92"/>
      <c r="S1839" s="92"/>
      <c r="T1839" s="92"/>
      <c r="U1839" s="92"/>
      <c r="V1839" s="52"/>
      <c r="W1839" s="52"/>
      <c r="X1839" s="52"/>
      <c r="Y1839" s="52"/>
      <c r="Z1839" s="51"/>
      <c r="AA1839" s="76"/>
      <c r="AB1839" s="76"/>
      <c r="AC1839" s="77"/>
      <c r="AD1839" s="83" t="s">
        <v>16559</v>
      </c>
      <c r="AE1839" s="83">
        <v>470</v>
      </c>
      <c r="AF1839" s="83">
        <v>813</v>
      </c>
      <c r="AG1839" s="83">
        <v>68439</v>
      </c>
      <c r="AH1839" s="83">
        <v>60285</v>
      </c>
      <c r="AI1839" s="83">
        <v>-21600</v>
      </c>
      <c r="AJ1839" s="83" t="s">
        <v>19404</v>
      </c>
      <c r="AK1839" s="83"/>
      <c r="AL1839" s="88" t="s">
        <v>22600</v>
      </c>
      <c r="AM1839" s="83" t="s">
        <v>23039</v>
      </c>
      <c r="AN1839" s="85">
        <v>40600.637696759259</v>
      </c>
      <c r="AO1839" s="88" t="s">
        <v>24728</v>
      </c>
      <c r="AP1839" s="83" t="b">
        <v>0</v>
      </c>
      <c r="AQ1839" s="83" t="b">
        <v>0</v>
      </c>
      <c r="AR1839" s="83" t="b">
        <v>1</v>
      </c>
      <c r="AS1839" s="83" t="s">
        <v>13611</v>
      </c>
      <c r="AT1839" s="83">
        <v>9</v>
      </c>
      <c r="AU1839" s="88" t="s">
        <v>26583</v>
      </c>
      <c r="AV1839" s="83" t="b">
        <v>0</v>
      </c>
      <c r="AW1839" s="83" t="s">
        <v>30151</v>
      </c>
      <c r="AX1839" s="88" t="s">
        <v>31988</v>
      </c>
      <c r="AY1839" s="83" t="s">
        <v>66</v>
      </c>
      <c r="AZ1839" s="2"/>
      <c r="BA1839" s="3"/>
      <c r="BB1839" s="3"/>
      <c r="BC1839" s="3"/>
      <c r="BD1839" s="3"/>
    </row>
    <row r="1840" spans="1:56" x14ac:dyDescent="0.25">
      <c r="A1840" s="69" t="s">
        <v>3134</v>
      </c>
      <c r="B1840" s="70"/>
      <c r="C1840" s="70"/>
      <c r="D1840" s="71"/>
      <c r="E1840" s="73"/>
      <c r="F1840" s="110" t="s">
        <v>28862</v>
      </c>
      <c r="G1840" s="70"/>
      <c r="H1840" s="74"/>
      <c r="I1840" s="75"/>
      <c r="J1840" s="75"/>
      <c r="K1840" s="74" t="s">
        <v>35125</v>
      </c>
      <c r="L1840" s="78"/>
      <c r="M1840" s="79"/>
      <c r="N1840" s="79"/>
      <c r="O1840" s="80"/>
      <c r="P1840" s="81"/>
      <c r="Q1840" s="81"/>
      <c r="R1840" s="92"/>
      <c r="S1840" s="92"/>
      <c r="T1840" s="92"/>
      <c r="U1840" s="92"/>
      <c r="V1840" s="52"/>
      <c r="W1840" s="52"/>
      <c r="X1840" s="52"/>
      <c r="Y1840" s="52"/>
      <c r="Z1840" s="51"/>
      <c r="AA1840" s="76"/>
      <c r="AB1840" s="76"/>
      <c r="AC1840" s="77"/>
      <c r="AD1840" s="83" t="s">
        <v>16560</v>
      </c>
      <c r="AE1840" s="83">
        <v>258</v>
      </c>
      <c r="AF1840" s="83">
        <v>370</v>
      </c>
      <c r="AG1840" s="83">
        <v>4775</v>
      </c>
      <c r="AH1840" s="83">
        <v>3935</v>
      </c>
      <c r="AI1840" s="83"/>
      <c r="AJ1840" s="83" t="s">
        <v>19405</v>
      </c>
      <c r="AK1840" s="83" t="s">
        <v>21392</v>
      </c>
      <c r="AL1840" s="83"/>
      <c r="AM1840" s="83"/>
      <c r="AN1840" s="85">
        <v>41798.012060185189</v>
      </c>
      <c r="AO1840" s="88" t="s">
        <v>24729</v>
      </c>
      <c r="AP1840" s="83" t="b">
        <v>1</v>
      </c>
      <c r="AQ1840" s="83" t="b">
        <v>0</v>
      </c>
      <c r="AR1840" s="83" t="b">
        <v>1</v>
      </c>
      <c r="AS1840" s="83" t="s">
        <v>13611</v>
      </c>
      <c r="AT1840" s="83">
        <v>1</v>
      </c>
      <c r="AU1840" s="88" t="s">
        <v>25919</v>
      </c>
      <c r="AV1840" s="83" t="b">
        <v>0</v>
      </c>
      <c r="AW1840" s="83" t="s">
        <v>30151</v>
      </c>
      <c r="AX1840" s="88" t="s">
        <v>31989</v>
      </c>
      <c r="AY1840" s="83" t="s">
        <v>65</v>
      </c>
      <c r="AZ1840" s="2"/>
      <c r="BA1840" s="3"/>
      <c r="BB1840" s="3"/>
      <c r="BC1840" s="3"/>
      <c r="BD1840" s="3"/>
    </row>
    <row r="1841" spans="1:56" x14ac:dyDescent="0.25">
      <c r="A1841" s="69" t="s">
        <v>1735</v>
      </c>
      <c r="B1841" s="70"/>
      <c r="C1841" s="70"/>
      <c r="D1841" s="71"/>
      <c r="E1841" s="73"/>
      <c r="F1841" s="110" t="s">
        <v>28863</v>
      </c>
      <c r="G1841" s="70"/>
      <c r="H1841" s="74"/>
      <c r="I1841" s="75"/>
      <c r="J1841" s="75"/>
      <c r="K1841" s="74" t="s">
        <v>35126</v>
      </c>
      <c r="L1841" s="78"/>
      <c r="M1841" s="79"/>
      <c r="N1841" s="79"/>
      <c r="O1841" s="80"/>
      <c r="P1841" s="81"/>
      <c r="Q1841" s="81"/>
      <c r="R1841" s="92"/>
      <c r="S1841" s="92"/>
      <c r="T1841" s="92"/>
      <c r="U1841" s="92"/>
      <c r="V1841" s="52"/>
      <c r="W1841" s="52"/>
      <c r="X1841" s="52"/>
      <c r="Y1841" s="52"/>
      <c r="Z1841" s="51"/>
      <c r="AA1841" s="76"/>
      <c r="AB1841" s="76"/>
      <c r="AC1841" s="77"/>
      <c r="AD1841" s="83" t="s">
        <v>16561</v>
      </c>
      <c r="AE1841" s="83">
        <v>614</v>
      </c>
      <c r="AF1841" s="83">
        <v>640</v>
      </c>
      <c r="AG1841" s="83">
        <v>48899</v>
      </c>
      <c r="AH1841" s="83">
        <v>4923</v>
      </c>
      <c r="AI1841" s="83">
        <v>-18000</v>
      </c>
      <c r="AJ1841" s="83" t="s">
        <v>19406</v>
      </c>
      <c r="AK1841" s="83" t="s">
        <v>21393</v>
      </c>
      <c r="AL1841" s="88" t="s">
        <v>22601</v>
      </c>
      <c r="AM1841" s="83" t="s">
        <v>23040</v>
      </c>
      <c r="AN1841" s="85">
        <v>40711.518043981479</v>
      </c>
      <c r="AO1841" s="83"/>
      <c r="AP1841" s="83" t="b">
        <v>0</v>
      </c>
      <c r="AQ1841" s="83" t="b">
        <v>0</v>
      </c>
      <c r="AR1841" s="83" t="b">
        <v>0</v>
      </c>
      <c r="AS1841" s="83" t="s">
        <v>13611</v>
      </c>
      <c r="AT1841" s="83">
        <v>33</v>
      </c>
      <c r="AU1841" s="88" t="s">
        <v>25956</v>
      </c>
      <c r="AV1841" s="83" t="b">
        <v>0</v>
      </c>
      <c r="AW1841" s="83" t="s">
        <v>30151</v>
      </c>
      <c r="AX1841" s="88" t="s">
        <v>31990</v>
      </c>
      <c r="AY1841" s="83" t="s">
        <v>66</v>
      </c>
      <c r="AZ1841" s="2"/>
      <c r="BA1841" s="3"/>
      <c r="BB1841" s="3"/>
      <c r="BC1841" s="3"/>
      <c r="BD1841" s="3"/>
    </row>
    <row r="1842" spans="1:56" x14ac:dyDescent="0.25">
      <c r="A1842" s="69" t="s">
        <v>3135</v>
      </c>
      <c r="B1842" s="70"/>
      <c r="C1842" s="70"/>
      <c r="D1842" s="71"/>
      <c r="E1842" s="73"/>
      <c r="F1842" s="110" t="s">
        <v>28864</v>
      </c>
      <c r="G1842" s="70"/>
      <c r="H1842" s="74"/>
      <c r="I1842" s="75"/>
      <c r="J1842" s="75"/>
      <c r="K1842" s="74" t="s">
        <v>35127</v>
      </c>
      <c r="L1842" s="78"/>
      <c r="M1842" s="79"/>
      <c r="N1842" s="79"/>
      <c r="O1842" s="80"/>
      <c r="P1842" s="81"/>
      <c r="Q1842" s="81"/>
      <c r="R1842" s="92"/>
      <c r="S1842" s="92"/>
      <c r="T1842" s="92"/>
      <c r="U1842" s="92"/>
      <c r="V1842" s="52"/>
      <c r="W1842" s="52"/>
      <c r="X1842" s="52"/>
      <c r="Y1842" s="52"/>
      <c r="Z1842" s="51"/>
      <c r="AA1842" s="76"/>
      <c r="AB1842" s="76"/>
      <c r="AC1842" s="77"/>
      <c r="AD1842" s="83" t="s">
        <v>3135</v>
      </c>
      <c r="AE1842" s="83">
        <v>365</v>
      </c>
      <c r="AF1842" s="83">
        <v>523</v>
      </c>
      <c r="AG1842" s="83">
        <v>112720</v>
      </c>
      <c r="AH1842" s="83">
        <v>3682</v>
      </c>
      <c r="AI1842" s="83">
        <v>-18000</v>
      </c>
      <c r="AJ1842" s="83" t="s">
        <v>19407</v>
      </c>
      <c r="AK1842" s="83" t="s">
        <v>21026</v>
      </c>
      <c r="AL1842" s="88" t="s">
        <v>22602</v>
      </c>
      <c r="AM1842" s="83" t="s">
        <v>23040</v>
      </c>
      <c r="AN1842" s="85">
        <v>39899.180347222224</v>
      </c>
      <c r="AO1842" s="88" t="s">
        <v>24730</v>
      </c>
      <c r="AP1842" s="83" t="b">
        <v>0</v>
      </c>
      <c r="AQ1842" s="83" t="b">
        <v>0</v>
      </c>
      <c r="AR1842" s="83" t="b">
        <v>1</v>
      </c>
      <c r="AS1842" s="83" t="s">
        <v>13611</v>
      </c>
      <c r="AT1842" s="83">
        <v>31</v>
      </c>
      <c r="AU1842" s="88" t="s">
        <v>25922</v>
      </c>
      <c r="AV1842" s="83" t="b">
        <v>0</v>
      </c>
      <c r="AW1842" s="83" t="s">
        <v>30151</v>
      </c>
      <c r="AX1842" s="88" t="s">
        <v>31991</v>
      </c>
      <c r="AY1842" s="83" t="s">
        <v>65</v>
      </c>
      <c r="AZ1842" s="2"/>
      <c r="BA1842" s="3"/>
      <c r="BB1842" s="3"/>
      <c r="BC1842" s="3"/>
      <c r="BD1842" s="3"/>
    </row>
    <row r="1843" spans="1:56" x14ac:dyDescent="0.25">
      <c r="A1843" s="69" t="s">
        <v>3136</v>
      </c>
      <c r="B1843" s="70"/>
      <c r="C1843" s="70"/>
      <c r="D1843" s="71"/>
      <c r="E1843" s="73"/>
      <c r="F1843" s="110" t="s">
        <v>28865</v>
      </c>
      <c r="G1843" s="70"/>
      <c r="H1843" s="74"/>
      <c r="I1843" s="75"/>
      <c r="J1843" s="75"/>
      <c r="K1843" s="74" t="s">
        <v>35128</v>
      </c>
      <c r="L1843" s="78"/>
      <c r="M1843" s="79"/>
      <c r="N1843" s="79"/>
      <c r="O1843" s="80"/>
      <c r="P1843" s="81"/>
      <c r="Q1843" s="81"/>
      <c r="R1843" s="92"/>
      <c r="S1843" s="92"/>
      <c r="T1843" s="92"/>
      <c r="U1843" s="92"/>
      <c r="V1843" s="52"/>
      <c r="W1843" s="52"/>
      <c r="X1843" s="52"/>
      <c r="Y1843" s="52"/>
      <c r="Z1843" s="51"/>
      <c r="AA1843" s="76"/>
      <c r="AB1843" s="76"/>
      <c r="AC1843" s="77"/>
      <c r="AD1843" s="83" t="s">
        <v>16562</v>
      </c>
      <c r="AE1843" s="83">
        <v>73</v>
      </c>
      <c r="AF1843" s="83">
        <v>26</v>
      </c>
      <c r="AG1843" s="83">
        <v>1253</v>
      </c>
      <c r="AH1843" s="83">
        <v>755</v>
      </c>
      <c r="AI1843" s="83">
        <v>-21600</v>
      </c>
      <c r="AJ1843" s="83" t="s">
        <v>19408</v>
      </c>
      <c r="AK1843" s="83"/>
      <c r="AL1843" s="83"/>
      <c r="AM1843" s="83" t="s">
        <v>23039</v>
      </c>
      <c r="AN1843" s="85">
        <v>41342.907361111109</v>
      </c>
      <c r="AO1843" s="88" t="s">
        <v>24731</v>
      </c>
      <c r="AP1843" s="83" t="b">
        <v>1</v>
      </c>
      <c r="AQ1843" s="83" t="b">
        <v>0</v>
      </c>
      <c r="AR1843" s="83" t="b">
        <v>0</v>
      </c>
      <c r="AS1843" s="83" t="s">
        <v>13611</v>
      </c>
      <c r="AT1843" s="83">
        <v>1</v>
      </c>
      <c r="AU1843" s="88" t="s">
        <v>25919</v>
      </c>
      <c r="AV1843" s="83" t="b">
        <v>0</v>
      </c>
      <c r="AW1843" s="83" t="s">
        <v>30151</v>
      </c>
      <c r="AX1843" s="88" t="s">
        <v>31992</v>
      </c>
      <c r="AY1843" s="83" t="s">
        <v>65</v>
      </c>
      <c r="AZ1843" s="2"/>
      <c r="BA1843" s="3"/>
      <c r="BB1843" s="3"/>
      <c r="BC1843" s="3"/>
      <c r="BD1843" s="3"/>
    </row>
    <row r="1844" spans="1:56" x14ac:dyDescent="0.25">
      <c r="A1844" s="69" t="s">
        <v>1736</v>
      </c>
      <c r="B1844" s="70"/>
      <c r="C1844" s="70"/>
      <c r="D1844" s="71"/>
      <c r="E1844" s="73"/>
      <c r="F1844" s="110" t="s">
        <v>27787</v>
      </c>
      <c r="G1844" s="70"/>
      <c r="H1844" s="74"/>
      <c r="I1844" s="75"/>
      <c r="J1844" s="75"/>
      <c r="K1844" s="74" t="s">
        <v>35129</v>
      </c>
      <c r="L1844" s="78"/>
      <c r="M1844" s="79"/>
      <c r="N1844" s="79"/>
      <c r="O1844" s="80"/>
      <c r="P1844" s="81"/>
      <c r="Q1844" s="81"/>
      <c r="R1844" s="92"/>
      <c r="S1844" s="92"/>
      <c r="T1844" s="92"/>
      <c r="U1844" s="92"/>
      <c r="V1844" s="52"/>
      <c r="W1844" s="52"/>
      <c r="X1844" s="52"/>
      <c r="Y1844" s="52"/>
      <c r="Z1844" s="51"/>
      <c r="AA1844" s="76"/>
      <c r="AB1844" s="76"/>
      <c r="AC1844" s="77"/>
      <c r="AD1844" s="83" t="s">
        <v>16563</v>
      </c>
      <c r="AE1844" s="83">
        <v>65</v>
      </c>
      <c r="AF1844" s="83">
        <v>24</v>
      </c>
      <c r="AG1844" s="83">
        <v>3649</v>
      </c>
      <c r="AH1844" s="83">
        <v>6</v>
      </c>
      <c r="AI1844" s="83"/>
      <c r="AJ1844" s="83"/>
      <c r="AK1844" s="83"/>
      <c r="AL1844" s="83"/>
      <c r="AM1844" s="83"/>
      <c r="AN1844" s="85">
        <v>40173.166851851849</v>
      </c>
      <c r="AO1844" s="83"/>
      <c r="AP1844" s="83" t="b">
        <v>1</v>
      </c>
      <c r="AQ1844" s="83" t="b">
        <v>1</v>
      </c>
      <c r="AR1844" s="83" t="b">
        <v>0</v>
      </c>
      <c r="AS1844" s="83" t="s">
        <v>13611</v>
      </c>
      <c r="AT1844" s="83">
        <v>1</v>
      </c>
      <c r="AU1844" s="88" t="s">
        <v>25919</v>
      </c>
      <c r="AV1844" s="83" t="b">
        <v>0</v>
      </c>
      <c r="AW1844" s="83" t="s">
        <v>30151</v>
      </c>
      <c r="AX1844" s="88" t="s">
        <v>31993</v>
      </c>
      <c r="AY1844" s="83" t="s">
        <v>66</v>
      </c>
      <c r="AZ1844" s="2"/>
      <c r="BA1844" s="3"/>
      <c r="BB1844" s="3"/>
      <c r="BC1844" s="3"/>
      <c r="BD1844" s="3"/>
    </row>
    <row r="1845" spans="1:56" x14ac:dyDescent="0.25">
      <c r="A1845" s="69" t="s">
        <v>1737</v>
      </c>
      <c r="B1845" s="70"/>
      <c r="C1845" s="70"/>
      <c r="D1845" s="71"/>
      <c r="E1845" s="73"/>
      <c r="F1845" s="110" t="s">
        <v>28866</v>
      </c>
      <c r="G1845" s="70"/>
      <c r="H1845" s="74"/>
      <c r="I1845" s="75"/>
      <c r="J1845" s="75"/>
      <c r="K1845" s="74" t="s">
        <v>35130</v>
      </c>
      <c r="L1845" s="78"/>
      <c r="M1845" s="79"/>
      <c r="N1845" s="79"/>
      <c r="O1845" s="80"/>
      <c r="P1845" s="81"/>
      <c r="Q1845" s="81"/>
      <c r="R1845" s="92"/>
      <c r="S1845" s="92"/>
      <c r="T1845" s="92"/>
      <c r="U1845" s="92"/>
      <c r="V1845" s="52"/>
      <c r="W1845" s="52"/>
      <c r="X1845" s="52"/>
      <c r="Y1845" s="52"/>
      <c r="Z1845" s="51"/>
      <c r="AA1845" s="76"/>
      <c r="AB1845" s="76"/>
      <c r="AC1845" s="77"/>
      <c r="AD1845" s="83" t="s">
        <v>16564</v>
      </c>
      <c r="AE1845" s="83">
        <v>35</v>
      </c>
      <c r="AF1845" s="83">
        <v>175</v>
      </c>
      <c r="AG1845" s="83">
        <v>6259</v>
      </c>
      <c r="AH1845" s="83">
        <v>301</v>
      </c>
      <c r="AI1845" s="83">
        <v>-21600</v>
      </c>
      <c r="AJ1845" s="83" t="s">
        <v>19409</v>
      </c>
      <c r="AK1845" s="83" t="s">
        <v>21394</v>
      </c>
      <c r="AL1845" s="83"/>
      <c r="AM1845" s="83" t="s">
        <v>23039</v>
      </c>
      <c r="AN1845" s="85">
        <v>40365.737916666665</v>
      </c>
      <c r="AO1845" s="88" t="s">
        <v>24732</v>
      </c>
      <c r="AP1845" s="83" t="b">
        <v>0</v>
      </c>
      <c r="AQ1845" s="83" t="b">
        <v>0</v>
      </c>
      <c r="AR1845" s="83" t="b">
        <v>1</v>
      </c>
      <c r="AS1845" s="83" t="s">
        <v>13611</v>
      </c>
      <c r="AT1845" s="83">
        <v>0</v>
      </c>
      <c r="AU1845" s="88" t="s">
        <v>25918</v>
      </c>
      <c r="AV1845" s="83" t="b">
        <v>0</v>
      </c>
      <c r="AW1845" s="83" t="s">
        <v>30151</v>
      </c>
      <c r="AX1845" s="88" t="s">
        <v>31994</v>
      </c>
      <c r="AY1845" s="83" t="s">
        <v>66</v>
      </c>
      <c r="AZ1845" s="2"/>
      <c r="BA1845" s="3"/>
      <c r="BB1845" s="3"/>
      <c r="BC1845" s="3"/>
      <c r="BD1845" s="3"/>
    </row>
    <row r="1846" spans="1:56" x14ac:dyDescent="0.25">
      <c r="A1846" s="69" t="s">
        <v>1738</v>
      </c>
      <c r="B1846" s="70"/>
      <c r="C1846" s="70"/>
      <c r="D1846" s="71"/>
      <c r="E1846" s="73"/>
      <c r="F1846" s="110" t="s">
        <v>28867</v>
      </c>
      <c r="G1846" s="70"/>
      <c r="H1846" s="74"/>
      <c r="I1846" s="75"/>
      <c r="J1846" s="75"/>
      <c r="K1846" s="74" t="s">
        <v>35131</v>
      </c>
      <c r="L1846" s="78"/>
      <c r="M1846" s="79"/>
      <c r="N1846" s="79"/>
      <c r="O1846" s="80"/>
      <c r="P1846" s="81"/>
      <c r="Q1846" s="81"/>
      <c r="R1846" s="92"/>
      <c r="S1846" s="92"/>
      <c r="T1846" s="92"/>
      <c r="U1846" s="92"/>
      <c r="V1846" s="52"/>
      <c r="W1846" s="52"/>
      <c r="X1846" s="52"/>
      <c r="Y1846" s="52"/>
      <c r="Z1846" s="51"/>
      <c r="AA1846" s="76"/>
      <c r="AB1846" s="76"/>
      <c r="AC1846" s="77"/>
      <c r="AD1846" s="83" t="s">
        <v>16565</v>
      </c>
      <c r="AE1846" s="83">
        <v>100</v>
      </c>
      <c r="AF1846" s="83">
        <v>27</v>
      </c>
      <c r="AG1846" s="83">
        <v>59</v>
      </c>
      <c r="AH1846" s="83">
        <v>26</v>
      </c>
      <c r="AI1846" s="83"/>
      <c r="AJ1846" s="83" t="s">
        <v>19410</v>
      </c>
      <c r="AK1846" s="83" t="s">
        <v>21395</v>
      </c>
      <c r="AL1846" s="83"/>
      <c r="AM1846" s="83"/>
      <c r="AN1846" s="85">
        <v>42704.789942129632</v>
      </c>
      <c r="AO1846" s="88" t="s">
        <v>24733</v>
      </c>
      <c r="AP1846" s="83" t="b">
        <v>1</v>
      </c>
      <c r="AQ1846" s="83" t="b">
        <v>0</v>
      </c>
      <c r="AR1846" s="83" t="b">
        <v>0</v>
      </c>
      <c r="AS1846" s="83" t="s">
        <v>13611</v>
      </c>
      <c r="AT1846" s="83">
        <v>0</v>
      </c>
      <c r="AU1846" s="83"/>
      <c r="AV1846" s="83" t="b">
        <v>0</v>
      </c>
      <c r="AW1846" s="83" t="s">
        <v>30151</v>
      </c>
      <c r="AX1846" s="88" t="s">
        <v>31995</v>
      </c>
      <c r="AY1846" s="83" t="s">
        <v>66</v>
      </c>
      <c r="AZ1846" s="2"/>
      <c r="BA1846" s="3"/>
      <c r="BB1846" s="3"/>
      <c r="BC1846" s="3"/>
      <c r="BD1846" s="3"/>
    </row>
    <row r="1847" spans="1:56" x14ac:dyDescent="0.25">
      <c r="A1847" s="69" t="s">
        <v>1739</v>
      </c>
      <c r="B1847" s="70"/>
      <c r="C1847" s="70"/>
      <c r="D1847" s="71"/>
      <c r="E1847" s="73"/>
      <c r="F1847" s="110" t="s">
        <v>28868</v>
      </c>
      <c r="G1847" s="70"/>
      <c r="H1847" s="74"/>
      <c r="I1847" s="75"/>
      <c r="J1847" s="75"/>
      <c r="K1847" s="74" t="s">
        <v>35132</v>
      </c>
      <c r="L1847" s="78"/>
      <c r="M1847" s="79"/>
      <c r="N1847" s="79"/>
      <c r="O1847" s="80"/>
      <c r="P1847" s="81"/>
      <c r="Q1847" s="81"/>
      <c r="R1847" s="92"/>
      <c r="S1847" s="92"/>
      <c r="T1847" s="92"/>
      <c r="U1847" s="92"/>
      <c r="V1847" s="52"/>
      <c r="W1847" s="52"/>
      <c r="X1847" s="52"/>
      <c r="Y1847" s="52"/>
      <c r="Z1847" s="51"/>
      <c r="AA1847" s="76"/>
      <c r="AB1847" s="76"/>
      <c r="AC1847" s="77"/>
      <c r="AD1847" s="83" t="s">
        <v>16566</v>
      </c>
      <c r="AE1847" s="83">
        <v>187</v>
      </c>
      <c r="AF1847" s="83">
        <v>25437</v>
      </c>
      <c r="AG1847" s="83">
        <v>117857</v>
      </c>
      <c r="AH1847" s="83">
        <v>54327</v>
      </c>
      <c r="AI1847" s="83">
        <v>-14400</v>
      </c>
      <c r="AJ1847" s="83" t="s">
        <v>19411</v>
      </c>
      <c r="AK1847" s="83" t="s">
        <v>21396</v>
      </c>
      <c r="AL1847" s="83"/>
      <c r="AM1847" s="83" t="s">
        <v>23038</v>
      </c>
      <c r="AN1847" s="85">
        <v>41016.141851851855</v>
      </c>
      <c r="AO1847" s="88" t="s">
        <v>24734</v>
      </c>
      <c r="AP1847" s="83" t="b">
        <v>0</v>
      </c>
      <c r="AQ1847" s="83" t="b">
        <v>0</v>
      </c>
      <c r="AR1847" s="83" t="b">
        <v>1</v>
      </c>
      <c r="AS1847" s="83" t="s">
        <v>13611</v>
      </c>
      <c r="AT1847" s="83">
        <v>74</v>
      </c>
      <c r="AU1847" s="88" t="s">
        <v>26584</v>
      </c>
      <c r="AV1847" s="83" t="b">
        <v>0</v>
      </c>
      <c r="AW1847" s="83" t="s">
        <v>30151</v>
      </c>
      <c r="AX1847" s="88" t="s">
        <v>31996</v>
      </c>
      <c r="AY1847" s="83" t="s">
        <v>66</v>
      </c>
      <c r="AZ1847" s="2"/>
      <c r="BA1847" s="3"/>
      <c r="BB1847" s="3"/>
      <c r="BC1847" s="3"/>
      <c r="BD1847" s="3"/>
    </row>
    <row r="1848" spans="1:56" x14ac:dyDescent="0.25">
      <c r="A1848" s="69" t="s">
        <v>1740</v>
      </c>
      <c r="B1848" s="70"/>
      <c r="C1848" s="70"/>
      <c r="D1848" s="71"/>
      <c r="E1848" s="73"/>
      <c r="F1848" s="110" t="s">
        <v>28869</v>
      </c>
      <c r="G1848" s="70"/>
      <c r="H1848" s="74"/>
      <c r="I1848" s="75"/>
      <c r="J1848" s="75"/>
      <c r="K1848" s="74" t="s">
        <v>35133</v>
      </c>
      <c r="L1848" s="78"/>
      <c r="M1848" s="79"/>
      <c r="N1848" s="79"/>
      <c r="O1848" s="80"/>
      <c r="P1848" s="81"/>
      <c r="Q1848" s="81"/>
      <c r="R1848" s="92"/>
      <c r="S1848" s="92"/>
      <c r="T1848" s="92"/>
      <c r="U1848" s="92"/>
      <c r="V1848" s="52"/>
      <c r="W1848" s="52"/>
      <c r="X1848" s="52"/>
      <c r="Y1848" s="52"/>
      <c r="Z1848" s="51"/>
      <c r="AA1848" s="76"/>
      <c r="AB1848" s="76"/>
      <c r="AC1848" s="77"/>
      <c r="AD1848" s="83" t="s">
        <v>16567</v>
      </c>
      <c r="AE1848" s="83">
        <v>60</v>
      </c>
      <c r="AF1848" s="83">
        <v>46</v>
      </c>
      <c r="AG1848" s="83">
        <v>5345</v>
      </c>
      <c r="AH1848" s="83">
        <v>10</v>
      </c>
      <c r="AI1848" s="83">
        <v>-21600</v>
      </c>
      <c r="AJ1848" s="83"/>
      <c r="AK1848" s="83"/>
      <c r="AL1848" s="83"/>
      <c r="AM1848" s="83" t="s">
        <v>23039</v>
      </c>
      <c r="AN1848" s="85">
        <v>39913.129363425927</v>
      </c>
      <c r="AO1848" s="83"/>
      <c r="AP1848" s="83" t="b">
        <v>1</v>
      </c>
      <c r="AQ1848" s="83" t="b">
        <v>0</v>
      </c>
      <c r="AR1848" s="83" t="b">
        <v>0</v>
      </c>
      <c r="AS1848" s="83" t="s">
        <v>13611</v>
      </c>
      <c r="AT1848" s="83">
        <v>0</v>
      </c>
      <c r="AU1848" s="88" t="s">
        <v>25919</v>
      </c>
      <c r="AV1848" s="83" t="b">
        <v>0</v>
      </c>
      <c r="AW1848" s="83" t="s">
        <v>30151</v>
      </c>
      <c r="AX1848" s="88" t="s">
        <v>31997</v>
      </c>
      <c r="AY1848" s="83" t="s">
        <v>66</v>
      </c>
      <c r="AZ1848" s="2"/>
      <c r="BA1848" s="3"/>
      <c r="BB1848" s="3"/>
      <c r="BC1848" s="3"/>
      <c r="BD1848" s="3"/>
    </row>
    <row r="1849" spans="1:56" x14ac:dyDescent="0.25">
      <c r="A1849" s="69" t="s">
        <v>1741</v>
      </c>
      <c r="B1849" s="70"/>
      <c r="C1849" s="70"/>
      <c r="D1849" s="71"/>
      <c r="E1849" s="73"/>
      <c r="F1849" s="110" t="s">
        <v>28870</v>
      </c>
      <c r="G1849" s="70"/>
      <c r="H1849" s="74"/>
      <c r="I1849" s="75"/>
      <c r="J1849" s="75"/>
      <c r="K1849" s="74" t="s">
        <v>35134</v>
      </c>
      <c r="L1849" s="78"/>
      <c r="M1849" s="79"/>
      <c r="N1849" s="79"/>
      <c r="O1849" s="80"/>
      <c r="P1849" s="81"/>
      <c r="Q1849" s="81"/>
      <c r="R1849" s="92"/>
      <c r="S1849" s="92"/>
      <c r="T1849" s="92"/>
      <c r="U1849" s="92"/>
      <c r="V1849" s="52"/>
      <c r="W1849" s="52"/>
      <c r="X1849" s="52"/>
      <c r="Y1849" s="52"/>
      <c r="Z1849" s="51"/>
      <c r="AA1849" s="76"/>
      <c r="AB1849" s="76"/>
      <c r="AC1849" s="77"/>
      <c r="AD1849" s="83" t="s">
        <v>16568</v>
      </c>
      <c r="AE1849" s="83">
        <v>220</v>
      </c>
      <c r="AF1849" s="83">
        <v>323</v>
      </c>
      <c r="AG1849" s="83">
        <v>2942</v>
      </c>
      <c r="AH1849" s="83">
        <v>766</v>
      </c>
      <c r="AI1849" s="83"/>
      <c r="AJ1849" s="83" t="s">
        <v>19412</v>
      </c>
      <c r="AK1849" s="83"/>
      <c r="AL1849" s="83"/>
      <c r="AM1849" s="83"/>
      <c r="AN1849" s="85">
        <v>40422.649398148147</v>
      </c>
      <c r="AO1849" s="88" t="s">
        <v>24735</v>
      </c>
      <c r="AP1849" s="83" t="b">
        <v>0</v>
      </c>
      <c r="AQ1849" s="83" t="b">
        <v>0</v>
      </c>
      <c r="AR1849" s="83" t="b">
        <v>1</v>
      </c>
      <c r="AS1849" s="83" t="s">
        <v>13611</v>
      </c>
      <c r="AT1849" s="83">
        <v>0</v>
      </c>
      <c r="AU1849" s="88" t="s">
        <v>25950</v>
      </c>
      <c r="AV1849" s="83" t="b">
        <v>0</v>
      </c>
      <c r="AW1849" s="83" t="s">
        <v>30151</v>
      </c>
      <c r="AX1849" s="88" t="s">
        <v>31998</v>
      </c>
      <c r="AY1849" s="83" t="s">
        <v>66</v>
      </c>
      <c r="AZ1849" s="2"/>
      <c r="BA1849" s="3"/>
      <c r="BB1849" s="3"/>
      <c r="BC1849" s="3"/>
      <c r="BD1849" s="3"/>
    </row>
    <row r="1850" spans="1:56" x14ac:dyDescent="0.25">
      <c r="A1850" s="69" t="s">
        <v>1742</v>
      </c>
      <c r="B1850" s="70"/>
      <c r="C1850" s="70"/>
      <c r="D1850" s="71"/>
      <c r="E1850" s="73"/>
      <c r="F1850" s="110" t="s">
        <v>28871</v>
      </c>
      <c r="G1850" s="70"/>
      <c r="H1850" s="74"/>
      <c r="I1850" s="75"/>
      <c r="J1850" s="75"/>
      <c r="K1850" s="74" t="s">
        <v>35135</v>
      </c>
      <c r="L1850" s="78"/>
      <c r="M1850" s="79"/>
      <c r="N1850" s="79"/>
      <c r="O1850" s="80"/>
      <c r="P1850" s="81"/>
      <c r="Q1850" s="81"/>
      <c r="R1850" s="92"/>
      <c r="S1850" s="92"/>
      <c r="T1850" s="92"/>
      <c r="U1850" s="92"/>
      <c r="V1850" s="52"/>
      <c r="W1850" s="52"/>
      <c r="X1850" s="52"/>
      <c r="Y1850" s="52"/>
      <c r="Z1850" s="51"/>
      <c r="AA1850" s="76"/>
      <c r="AB1850" s="76"/>
      <c r="AC1850" s="77"/>
      <c r="AD1850" s="83" t="s">
        <v>16569</v>
      </c>
      <c r="AE1850" s="83">
        <v>3384</v>
      </c>
      <c r="AF1850" s="83">
        <v>1464</v>
      </c>
      <c r="AG1850" s="83">
        <v>34896</v>
      </c>
      <c r="AH1850" s="83">
        <v>290</v>
      </c>
      <c r="AI1850" s="83">
        <v>-28800</v>
      </c>
      <c r="AJ1850" s="83" t="s">
        <v>19413</v>
      </c>
      <c r="AK1850" s="83" t="s">
        <v>21397</v>
      </c>
      <c r="AL1850" s="88" t="s">
        <v>22603</v>
      </c>
      <c r="AM1850" s="83" t="s">
        <v>23041</v>
      </c>
      <c r="AN1850" s="85">
        <v>40004.960520833331</v>
      </c>
      <c r="AO1850" s="88" t="s">
        <v>24736</v>
      </c>
      <c r="AP1850" s="83" t="b">
        <v>0</v>
      </c>
      <c r="AQ1850" s="83" t="b">
        <v>0</v>
      </c>
      <c r="AR1850" s="83" t="b">
        <v>0</v>
      </c>
      <c r="AS1850" s="83" t="s">
        <v>13611</v>
      </c>
      <c r="AT1850" s="83">
        <v>36</v>
      </c>
      <c r="AU1850" s="88" t="s">
        <v>26585</v>
      </c>
      <c r="AV1850" s="83" t="b">
        <v>0</v>
      </c>
      <c r="AW1850" s="83" t="s">
        <v>30151</v>
      </c>
      <c r="AX1850" s="88" t="s">
        <v>31999</v>
      </c>
      <c r="AY1850" s="83" t="s">
        <v>66</v>
      </c>
      <c r="AZ1850" s="2"/>
      <c r="BA1850" s="3"/>
      <c r="BB1850" s="3"/>
      <c r="BC1850" s="3"/>
      <c r="BD1850" s="3"/>
    </row>
    <row r="1851" spans="1:56" x14ac:dyDescent="0.25">
      <c r="A1851" s="69" t="s">
        <v>1743</v>
      </c>
      <c r="B1851" s="70"/>
      <c r="C1851" s="70"/>
      <c r="D1851" s="71"/>
      <c r="E1851" s="73"/>
      <c r="F1851" s="110" t="s">
        <v>28872</v>
      </c>
      <c r="G1851" s="70"/>
      <c r="H1851" s="74"/>
      <c r="I1851" s="75"/>
      <c r="J1851" s="75"/>
      <c r="K1851" s="74" t="s">
        <v>35136</v>
      </c>
      <c r="L1851" s="78"/>
      <c r="M1851" s="79"/>
      <c r="N1851" s="79"/>
      <c r="O1851" s="80"/>
      <c r="P1851" s="81"/>
      <c r="Q1851" s="81"/>
      <c r="R1851" s="92"/>
      <c r="S1851" s="92"/>
      <c r="T1851" s="92"/>
      <c r="U1851" s="92"/>
      <c r="V1851" s="52"/>
      <c r="W1851" s="52"/>
      <c r="X1851" s="52"/>
      <c r="Y1851" s="52"/>
      <c r="Z1851" s="51"/>
      <c r="AA1851" s="76"/>
      <c r="AB1851" s="76"/>
      <c r="AC1851" s="77"/>
      <c r="AD1851" s="83" t="s">
        <v>16570</v>
      </c>
      <c r="AE1851" s="83">
        <v>229</v>
      </c>
      <c r="AF1851" s="83">
        <v>59</v>
      </c>
      <c r="AG1851" s="83">
        <v>3349</v>
      </c>
      <c r="AH1851" s="83">
        <v>10950</v>
      </c>
      <c r="AI1851" s="83">
        <v>-28800</v>
      </c>
      <c r="AJ1851" s="83" t="s">
        <v>19414</v>
      </c>
      <c r="AK1851" s="83" t="s">
        <v>21398</v>
      </c>
      <c r="AL1851" s="88" t="s">
        <v>22604</v>
      </c>
      <c r="AM1851" s="83" t="s">
        <v>23041</v>
      </c>
      <c r="AN1851" s="85">
        <v>39890.854131944441</v>
      </c>
      <c r="AO1851" s="88" t="s">
        <v>24737</v>
      </c>
      <c r="AP1851" s="83" t="b">
        <v>0</v>
      </c>
      <c r="AQ1851" s="83" t="b">
        <v>0</v>
      </c>
      <c r="AR1851" s="83" t="b">
        <v>0</v>
      </c>
      <c r="AS1851" s="83" t="s">
        <v>13611</v>
      </c>
      <c r="AT1851" s="83">
        <v>10</v>
      </c>
      <c r="AU1851" s="88" t="s">
        <v>26586</v>
      </c>
      <c r="AV1851" s="83" t="b">
        <v>0</v>
      </c>
      <c r="AW1851" s="83" t="s">
        <v>30151</v>
      </c>
      <c r="AX1851" s="88" t="s">
        <v>32000</v>
      </c>
      <c r="AY1851" s="83" t="s">
        <v>66</v>
      </c>
      <c r="AZ1851" s="2"/>
      <c r="BA1851" s="3"/>
      <c r="BB1851" s="3"/>
      <c r="BC1851" s="3"/>
      <c r="BD1851" s="3"/>
    </row>
    <row r="1852" spans="1:56" x14ac:dyDescent="0.25">
      <c r="A1852" s="69" t="s">
        <v>3137</v>
      </c>
      <c r="B1852" s="70"/>
      <c r="C1852" s="70"/>
      <c r="D1852" s="71"/>
      <c r="E1852" s="73"/>
      <c r="F1852" s="110" t="s">
        <v>28873</v>
      </c>
      <c r="G1852" s="70"/>
      <c r="H1852" s="74"/>
      <c r="I1852" s="75"/>
      <c r="J1852" s="75"/>
      <c r="K1852" s="74" t="s">
        <v>35137</v>
      </c>
      <c r="L1852" s="78"/>
      <c r="M1852" s="79"/>
      <c r="N1852" s="79"/>
      <c r="O1852" s="80"/>
      <c r="P1852" s="81"/>
      <c r="Q1852" s="81"/>
      <c r="R1852" s="92"/>
      <c r="S1852" s="92"/>
      <c r="T1852" s="92"/>
      <c r="U1852" s="92"/>
      <c r="V1852" s="52"/>
      <c r="W1852" s="52"/>
      <c r="X1852" s="52"/>
      <c r="Y1852" s="52"/>
      <c r="Z1852" s="51"/>
      <c r="AA1852" s="76"/>
      <c r="AB1852" s="76"/>
      <c r="AC1852" s="77"/>
      <c r="AD1852" s="83" t="s">
        <v>16571</v>
      </c>
      <c r="AE1852" s="83">
        <v>1499</v>
      </c>
      <c r="AF1852" s="83">
        <v>38015</v>
      </c>
      <c r="AG1852" s="83">
        <v>150</v>
      </c>
      <c r="AH1852" s="83">
        <v>31369</v>
      </c>
      <c r="AI1852" s="83">
        <v>-18000</v>
      </c>
      <c r="AJ1852" s="83" t="s">
        <v>19415</v>
      </c>
      <c r="AK1852" s="83" t="s">
        <v>21286</v>
      </c>
      <c r="AL1852" s="88" t="s">
        <v>22605</v>
      </c>
      <c r="AM1852" s="83" t="s">
        <v>23040</v>
      </c>
      <c r="AN1852" s="85">
        <v>39966.587916666664</v>
      </c>
      <c r="AO1852" s="88" t="s">
        <v>24738</v>
      </c>
      <c r="AP1852" s="83" t="b">
        <v>0</v>
      </c>
      <c r="AQ1852" s="83" t="b">
        <v>0</v>
      </c>
      <c r="AR1852" s="83" t="b">
        <v>0</v>
      </c>
      <c r="AS1852" s="83" t="s">
        <v>13611</v>
      </c>
      <c r="AT1852" s="83">
        <v>1208</v>
      </c>
      <c r="AU1852" s="88" t="s">
        <v>26587</v>
      </c>
      <c r="AV1852" s="83" t="b">
        <v>1</v>
      </c>
      <c r="AW1852" s="83" t="s">
        <v>30151</v>
      </c>
      <c r="AX1852" s="88" t="s">
        <v>32001</v>
      </c>
      <c r="AY1852" s="83" t="s">
        <v>65</v>
      </c>
      <c r="AZ1852" s="2"/>
      <c r="BA1852" s="3"/>
      <c r="BB1852" s="3"/>
      <c r="BC1852" s="3"/>
      <c r="BD1852" s="3"/>
    </row>
    <row r="1853" spans="1:56" x14ac:dyDescent="0.25">
      <c r="A1853" s="69" t="s">
        <v>1744</v>
      </c>
      <c r="B1853" s="70"/>
      <c r="C1853" s="70"/>
      <c r="D1853" s="71"/>
      <c r="E1853" s="73"/>
      <c r="F1853" s="110" t="s">
        <v>28874</v>
      </c>
      <c r="G1853" s="70"/>
      <c r="H1853" s="74"/>
      <c r="I1853" s="75"/>
      <c r="J1853" s="75"/>
      <c r="K1853" s="74" t="s">
        <v>35138</v>
      </c>
      <c r="L1853" s="78"/>
      <c r="M1853" s="79"/>
      <c r="N1853" s="79"/>
      <c r="O1853" s="80"/>
      <c r="P1853" s="81"/>
      <c r="Q1853" s="81"/>
      <c r="R1853" s="92"/>
      <c r="S1853" s="92"/>
      <c r="T1853" s="92"/>
      <c r="U1853" s="92"/>
      <c r="V1853" s="52"/>
      <c r="W1853" s="52"/>
      <c r="X1853" s="52"/>
      <c r="Y1853" s="52"/>
      <c r="Z1853" s="51"/>
      <c r="AA1853" s="76"/>
      <c r="AB1853" s="76"/>
      <c r="AC1853" s="77"/>
      <c r="AD1853" s="83" t="s">
        <v>16572</v>
      </c>
      <c r="AE1853" s="83">
        <v>5156</v>
      </c>
      <c r="AF1853" s="83">
        <v>8191</v>
      </c>
      <c r="AG1853" s="83">
        <v>95147</v>
      </c>
      <c r="AH1853" s="83">
        <v>4052</v>
      </c>
      <c r="AI1853" s="83">
        <v>-18000</v>
      </c>
      <c r="AJ1853" s="83" t="s">
        <v>19416</v>
      </c>
      <c r="AK1853" s="83" t="s">
        <v>13984</v>
      </c>
      <c r="AL1853" s="88" t="s">
        <v>22606</v>
      </c>
      <c r="AM1853" s="83" t="s">
        <v>23040</v>
      </c>
      <c r="AN1853" s="85">
        <v>40289.567291666666</v>
      </c>
      <c r="AO1853" s="88" t="s">
        <v>24739</v>
      </c>
      <c r="AP1853" s="83" t="b">
        <v>0</v>
      </c>
      <c r="AQ1853" s="83" t="b">
        <v>0</v>
      </c>
      <c r="AR1853" s="83" t="b">
        <v>0</v>
      </c>
      <c r="AS1853" s="83" t="s">
        <v>13611</v>
      </c>
      <c r="AT1853" s="83">
        <v>1854</v>
      </c>
      <c r="AU1853" s="88" t="s">
        <v>25956</v>
      </c>
      <c r="AV1853" s="83" t="b">
        <v>0</v>
      </c>
      <c r="AW1853" s="83" t="s">
        <v>30151</v>
      </c>
      <c r="AX1853" s="88" t="s">
        <v>32002</v>
      </c>
      <c r="AY1853" s="83" t="s">
        <v>66</v>
      </c>
      <c r="AZ1853" s="2"/>
      <c r="BA1853" s="3"/>
      <c r="BB1853" s="3"/>
      <c r="BC1853" s="3"/>
      <c r="BD1853" s="3"/>
    </row>
    <row r="1854" spans="1:56" x14ac:dyDescent="0.25">
      <c r="A1854" s="69" t="s">
        <v>1745</v>
      </c>
      <c r="B1854" s="70"/>
      <c r="C1854" s="70"/>
      <c r="D1854" s="71"/>
      <c r="E1854" s="73"/>
      <c r="F1854" s="110" t="s">
        <v>28875</v>
      </c>
      <c r="G1854" s="70"/>
      <c r="H1854" s="74"/>
      <c r="I1854" s="75"/>
      <c r="J1854" s="75"/>
      <c r="K1854" s="74" t="s">
        <v>35139</v>
      </c>
      <c r="L1854" s="78"/>
      <c r="M1854" s="79"/>
      <c r="N1854" s="79"/>
      <c r="O1854" s="80"/>
      <c r="P1854" s="81"/>
      <c r="Q1854" s="81"/>
      <c r="R1854" s="92"/>
      <c r="S1854" s="92"/>
      <c r="T1854" s="92"/>
      <c r="U1854" s="92"/>
      <c r="V1854" s="52"/>
      <c r="W1854" s="52"/>
      <c r="X1854" s="52"/>
      <c r="Y1854" s="52"/>
      <c r="Z1854" s="51"/>
      <c r="AA1854" s="76"/>
      <c r="AB1854" s="76"/>
      <c r="AC1854" s="77"/>
      <c r="AD1854" s="83" t="s">
        <v>16573</v>
      </c>
      <c r="AE1854" s="83">
        <v>625</v>
      </c>
      <c r="AF1854" s="83">
        <v>418</v>
      </c>
      <c r="AG1854" s="83">
        <v>8731</v>
      </c>
      <c r="AH1854" s="83">
        <v>7671</v>
      </c>
      <c r="AI1854" s="83">
        <v>-18000</v>
      </c>
      <c r="AJ1854" s="83" t="s">
        <v>19417</v>
      </c>
      <c r="AK1854" s="83"/>
      <c r="AL1854" s="88" t="s">
        <v>22607</v>
      </c>
      <c r="AM1854" s="83" t="s">
        <v>23040</v>
      </c>
      <c r="AN1854" s="85">
        <v>41070.830601851849</v>
      </c>
      <c r="AO1854" s="88" t="s">
        <v>24740</v>
      </c>
      <c r="AP1854" s="83" t="b">
        <v>0</v>
      </c>
      <c r="AQ1854" s="83" t="b">
        <v>0</v>
      </c>
      <c r="AR1854" s="83" t="b">
        <v>1</v>
      </c>
      <c r="AS1854" s="83" t="s">
        <v>13611</v>
      </c>
      <c r="AT1854" s="83">
        <v>1</v>
      </c>
      <c r="AU1854" s="88" t="s">
        <v>26588</v>
      </c>
      <c r="AV1854" s="83" t="b">
        <v>0</v>
      </c>
      <c r="AW1854" s="83" t="s">
        <v>30151</v>
      </c>
      <c r="AX1854" s="88" t="s">
        <v>32003</v>
      </c>
      <c r="AY1854" s="83" t="s">
        <v>66</v>
      </c>
      <c r="AZ1854" s="2"/>
      <c r="BA1854" s="3"/>
      <c r="BB1854" s="3"/>
      <c r="BC1854" s="3"/>
      <c r="BD1854" s="3"/>
    </row>
    <row r="1855" spans="1:56" x14ac:dyDescent="0.25">
      <c r="A1855" s="69" t="s">
        <v>1746</v>
      </c>
      <c r="B1855" s="70"/>
      <c r="C1855" s="70"/>
      <c r="D1855" s="71"/>
      <c r="E1855" s="73"/>
      <c r="F1855" s="110" t="s">
        <v>28876</v>
      </c>
      <c r="G1855" s="70"/>
      <c r="H1855" s="74"/>
      <c r="I1855" s="75"/>
      <c r="J1855" s="75"/>
      <c r="K1855" s="74" t="s">
        <v>35140</v>
      </c>
      <c r="L1855" s="78"/>
      <c r="M1855" s="79"/>
      <c r="N1855" s="79"/>
      <c r="O1855" s="80"/>
      <c r="P1855" s="81"/>
      <c r="Q1855" s="81"/>
      <c r="R1855" s="92"/>
      <c r="S1855" s="92"/>
      <c r="T1855" s="92"/>
      <c r="U1855" s="92"/>
      <c r="V1855" s="52"/>
      <c r="W1855" s="52"/>
      <c r="X1855" s="52"/>
      <c r="Y1855" s="52"/>
      <c r="Z1855" s="51"/>
      <c r="AA1855" s="76"/>
      <c r="AB1855" s="76"/>
      <c r="AC1855" s="77"/>
      <c r="AD1855" s="83" t="s">
        <v>16574</v>
      </c>
      <c r="AE1855" s="83">
        <v>704</v>
      </c>
      <c r="AF1855" s="83">
        <v>804</v>
      </c>
      <c r="AG1855" s="83">
        <v>42727</v>
      </c>
      <c r="AH1855" s="83">
        <v>58441</v>
      </c>
      <c r="AI1855" s="83">
        <v>-18000</v>
      </c>
      <c r="AJ1855" s="83" t="s">
        <v>19418</v>
      </c>
      <c r="AK1855" s="83" t="s">
        <v>21399</v>
      </c>
      <c r="AL1855" s="83"/>
      <c r="AM1855" s="83" t="s">
        <v>23040</v>
      </c>
      <c r="AN1855" s="85">
        <v>40967.900057870371</v>
      </c>
      <c r="AO1855" s="88" t="s">
        <v>24741</v>
      </c>
      <c r="AP1855" s="83" t="b">
        <v>0</v>
      </c>
      <c r="AQ1855" s="83" t="b">
        <v>0</v>
      </c>
      <c r="AR1855" s="83" t="b">
        <v>1</v>
      </c>
      <c r="AS1855" s="83" t="s">
        <v>13611</v>
      </c>
      <c r="AT1855" s="83">
        <v>21</v>
      </c>
      <c r="AU1855" s="88" t="s">
        <v>25919</v>
      </c>
      <c r="AV1855" s="83" t="b">
        <v>0</v>
      </c>
      <c r="AW1855" s="83" t="s">
        <v>30151</v>
      </c>
      <c r="AX1855" s="88" t="s">
        <v>32004</v>
      </c>
      <c r="AY1855" s="83" t="s">
        <v>66</v>
      </c>
      <c r="AZ1855" s="2"/>
      <c r="BA1855" s="3"/>
      <c r="BB1855" s="3"/>
      <c r="BC1855" s="3"/>
      <c r="BD1855" s="3"/>
    </row>
    <row r="1856" spans="1:56" x14ac:dyDescent="0.25">
      <c r="A1856" s="69" t="s">
        <v>1747</v>
      </c>
      <c r="B1856" s="70"/>
      <c r="C1856" s="70"/>
      <c r="D1856" s="71"/>
      <c r="E1856" s="73"/>
      <c r="F1856" s="110" t="s">
        <v>28877</v>
      </c>
      <c r="G1856" s="70"/>
      <c r="H1856" s="74"/>
      <c r="I1856" s="75"/>
      <c r="J1856" s="75"/>
      <c r="K1856" s="74" t="s">
        <v>35141</v>
      </c>
      <c r="L1856" s="78"/>
      <c r="M1856" s="79"/>
      <c r="N1856" s="79"/>
      <c r="O1856" s="80"/>
      <c r="P1856" s="81"/>
      <c r="Q1856" s="81"/>
      <c r="R1856" s="92"/>
      <c r="S1856" s="92"/>
      <c r="T1856" s="92"/>
      <c r="U1856" s="92"/>
      <c r="V1856" s="52"/>
      <c r="W1856" s="52"/>
      <c r="X1856" s="52"/>
      <c r="Y1856" s="52"/>
      <c r="Z1856" s="51"/>
      <c r="AA1856" s="76"/>
      <c r="AB1856" s="76"/>
      <c r="AC1856" s="77"/>
      <c r="AD1856" s="83" t="s">
        <v>16575</v>
      </c>
      <c r="AE1856" s="83">
        <v>463</v>
      </c>
      <c r="AF1856" s="83">
        <v>457</v>
      </c>
      <c r="AG1856" s="83">
        <v>1494</v>
      </c>
      <c r="AH1856" s="83">
        <v>8530</v>
      </c>
      <c r="AI1856" s="83"/>
      <c r="AJ1856" s="83" t="s">
        <v>19419</v>
      </c>
      <c r="AK1856" s="83"/>
      <c r="AL1856" s="83"/>
      <c r="AM1856" s="83"/>
      <c r="AN1856" s="85">
        <v>41646.659722222219</v>
      </c>
      <c r="AO1856" s="88" t="s">
        <v>24742</v>
      </c>
      <c r="AP1856" s="83" t="b">
        <v>1</v>
      </c>
      <c r="AQ1856" s="83" t="b">
        <v>0</v>
      </c>
      <c r="AR1856" s="83" t="b">
        <v>1</v>
      </c>
      <c r="AS1856" s="83" t="s">
        <v>13611</v>
      </c>
      <c r="AT1856" s="83">
        <v>0</v>
      </c>
      <c r="AU1856" s="88" t="s">
        <v>25919</v>
      </c>
      <c r="AV1856" s="83" t="b">
        <v>0</v>
      </c>
      <c r="AW1856" s="83" t="s">
        <v>30151</v>
      </c>
      <c r="AX1856" s="88" t="s">
        <v>32005</v>
      </c>
      <c r="AY1856" s="83" t="s">
        <v>66</v>
      </c>
      <c r="AZ1856" s="2"/>
      <c r="BA1856" s="3"/>
      <c r="BB1856" s="3"/>
      <c r="BC1856" s="3"/>
      <c r="BD1856" s="3"/>
    </row>
    <row r="1857" spans="1:56" x14ac:dyDescent="0.25">
      <c r="A1857" s="69" t="s">
        <v>1748</v>
      </c>
      <c r="B1857" s="70"/>
      <c r="C1857" s="70"/>
      <c r="D1857" s="71"/>
      <c r="E1857" s="73"/>
      <c r="F1857" s="110" t="s">
        <v>28878</v>
      </c>
      <c r="G1857" s="70"/>
      <c r="H1857" s="74"/>
      <c r="I1857" s="75"/>
      <c r="J1857" s="75"/>
      <c r="K1857" s="74" t="s">
        <v>35142</v>
      </c>
      <c r="L1857" s="78"/>
      <c r="M1857" s="79"/>
      <c r="N1857" s="79"/>
      <c r="O1857" s="80"/>
      <c r="P1857" s="81"/>
      <c r="Q1857" s="81"/>
      <c r="R1857" s="92"/>
      <c r="S1857" s="92"/>
      <c r="T1857" s="92"/>
      <c r="U1857" s="92"/>
      <c r="V1857" s="52"/>
      <c r="W1857" s="52"/>
      <c r="X1857" s="52"/>
      <c r="Y1857" s="52"/>
      <c r="Z1857" s="51"/>
      <c r="AA1857" s="76"/>
      <c r="AB1857" s="76"/>
      <c r="AC1857" s="77"/>
      <c r="AD1857" s="83" t="s">
        <v>16576</v>
      </c>
      <c r="AE1857" s="83">
        <v>1761</v>
      </c>
      <c r="AF1857" s="83">
        <v>1934</v>
      </c>
      <c r="AG1857" s="83">
        <v>10600</v>
      </c>
      <c r="AH1857" s="83">
        <v>11380</v>
      </c>
      <c r="AI1857" s="83"/>
      <c r="AJ1857" s="83" t="s">
        <v>19420</v>
      </c>
      <c r="AK1857" s="83" t="s">
        <v>21400</v>
      </c>
      <c r="AL1857" s="88" t="s">
        <v>22608</v>
      </c>
      <c r="AM1857" s="83"/>
      <c r="AN1857" s="85">
        <v>41870.131504629629</v>
      </c>
      <c r="AO1857" s="88" t="s">
        <v>24743</v>
      </c>
      <c r="AP1857" s="83" t="b">
        <v>1</v>
      </c>
      <c r="AQ1857" s="83" t="b">
        <v>0</v>
      </c>
      <c r="AR1857" s="83" t="b">
        <v>1</v>
      </c>
      <c r="AS1857" s="83" t="s">
        <v>13611</v>
      </c>
      <c r="AT1857" s="83">
        <v>36</v>
      </c>
      <c r="AU1857" s="88" t="s">
        <v>25919</v>
      </c>
      <c r="AV1857" s="83" t="b">
        <v>0</v>
      </c>
      <c r="AW1857" s="83" t="s">
        <v>30151</v>
      </c>
      <c r="AX1857" s="88" t="s">
        <v>32006</v>
      </c>
      <c r="AY1857" s="83" t="s">
        <v>66</v>
      </c>
      <c r="AZ1857" s="2"/>
      <c r="BA1857" s="3"/>
      <c r="BB1857" s="3"/>
      <c r="BC1857" s="3"/>
      <c r="BD1857" s="3"/>
    </row>
    <row r="1858" spans="1:56" x14ac:dyDescent="0.25">
      <c r="A1858" s="69" t="s">
        <v>3138</v>
      </c>
      <c r="B1858" s="70"/>
      <c r="C1858" s="70"/>
      <c r="D1858" s="71"/>
      <c r="E1858" s="73"/>
      <c r="F1858" s="110" t="s">
        <v>28879</v>
      </c>
      <c r="G1858" s="70"/>
      <c r="H1858" s="74"/>
      <c r="I1858" s="75"/>
      <c r="J1858" s="75"/>
      <c r="K1858" s="74" t="s">
        <v>35143</v>
      </c>
      <c r="L1858" s="78"/>
      <c r="M1858" s="79"/>
      <c r="N1858" s="79"/>
      <c r="O1858" s="80"/>
      <c r="P1858" s="81"/>
      <c r="Q1858" s="81"/>
      <c r="R1858" s="92"/>
      <c r="S1858" s="92"/>
      <c r="T1858" s="92"/>
      <c r="U1858" s="92"/>
      <c r="V1858" s="52"/>
      <c r="W1858" s="52"/>
      <c r="X1858" s="52"/>
      <c r="Y1858" s="52"/>
      <c r="Z1858" s="51"/>
      <c r="AA1858" s="76"/>
      <c r="AB1858" s="76"/>
      <c r="AC1858" s="77"/>
      <c r="AD1858" s="83" t="s">
        <v>16577</v>
      </c>
      <c r="AE1858" s="83">
        <v>709</v>
      </c>
      <c r="AF1858" s="83">
        <v>125716</v>
      </c>
      <c r="AG1858" s="83">
        <v>6141</v>
      </c>
      <c r="AH1858" s="83">
        <v>3215</v>
      </c>
      <c r="AI1858" s="83">
        <v>-28800</v>
      </c>
      <c r="AJ1858" s="83" t="s">
        <v>19421</v>
      </c>
      <c r="AK1858" s="83" t="s">
        <v>20533</v>
      </c>
      <c r="AL1858" s="88" t="s">
        <v>22609</v>
      </c>
      <c r="AM1858" s="83" t="s">
        <v>23041</v>
      </c>
      <c r="AN1858" s="85">
        <v>40280.0934837963</v>
      </c>
      <c r="AO1858" s="88" t="s">
        <v>24744</v>
      </c>
      <c r="AP1858" s="83" t="b">
        <v>1</v>
      </c>
      <c r="AQ1858" s="83" t="b">
        <v>0</v>
      </c>
      <c r="AR1858" s="83" t="b">
        <v>0</v>
      </c>
      <c r="AS1858" s="83" t="s">
        <v>13611</v>
      </c>
      <c r="AT1858" s="83">
        <v>1651</v>
      </c>
      <c r="AU1858" s="88" t="s">
        <v>25919</v>
      </c>
      <c r="AV1858" s="83" t="b">
        <v>1</v>
      </c>
      <c r="AW1858" s="83" t="s">
        <v>30151</v>
      </c>
      <c r="AX1858" s="88" t="s">
        <v>32007</v>
      </c>
      <c r="AY1858" s="83" t="s">
        <v>65</v>
      </c>
      <c r="AZ1858" s="2"/>
      <c r="BA1858" s="3"/>
      <c r="BB1858" s="3"/>
      <c r="BC1858" s="3"/>
      <c r="BD1858" s="3"/>
    </row>
    <row r="1859" spans="1:56" x14ac:dyDescent="0.25">
      <c r="A1859" s="69" t="s">
        <v>1749</v>
      </c>
      <c r="B1859" s="70"/>
      <c r="C1859" s="70"/>
      <c r="D1859" s="71"/>
      <c r="E1859" s="73"/>
      <c r="F1859" s="110" t="s">
        <v>28880</v>
      </c>
      <c r="G1859" s="70"/>
      <c r="H1859" s="74"/>
      <c r="I1859" s="75"/>
      <c r="J1859" s="75"/>
      <c r="K1859" s="74" t="s">
        <v>35144</v>
      </c>
      <c r="L1859" s="78"/>
      <c r="M1859" s="79"/>
      <c r="N1859" s="79"/>
      <c r="O1859" s="80"/>
      <c r="P1859" s="81"/>
      <c r="Q1859" s="81"/>
      <c r="R1859" s="92"/>
      <c r="S1859" s="92"/>
      <c r="T1859" s="92"/>
      <c r="U1859" s="92"/>
      <c r="V1859" s="52"/>
      <c r="W1859" s="52"/>
      <c r="X1859" s="52"/>
      <c r="Y1859" s="52"/>
      <c r="Z1859" s="51"/>
      <c r="AA1859" s="76"/>
      <c r="AB1859" s="76"/>
      <c r="AC1859" s="77"/>
      <c r="AD1859" s="83" t="s">
        <v>16578</v>
      </c>
      <c r="AE1859" s="83">
        <v>761</v>
      </c>
      <c r="AF1859" s="83">
        <v>315</v>
      </c>
      <c r="AG1859" s="83">
        <v>2477</v>
      </c>
      <c r="AH1859" s="83">
        <v>1242</v>
      </c>
      <c r="AI1859" s="83">
        <v>-28800</v>
      </c>
      <c r="AJ1859" s="83" t="s">
        <v>19422</v>
      </c>
      <c r="AK1859" s="83" t="s">
        <v>21401</v>
      </c>
      <c r="AL1859" s="83"/>
      <c r="AM1859" s="83" t="s">
        <v>23041</v>
      </c>
      <c r="AN1859" s="85">
        <v>42156.727766203701</v>
      </c>
      <c r="AO1859" s="88" t="s">
        <v>24745</v>
      </c>
      <c r="AP1859" s="83" t="b">
        <v>1</v>
      </c>
      <c r="AQ1859" s="83" t="b">
        <v>0</v>
      </c>
      <c r="AR1859" s="83" t="b">
        <v>1</v>
      </c>
      <c r="AS1859" s="83" t="s">
        <v>13611</v>
      </c>
      <c r="AT1859" s="83">
        <v>2</v>
      </c>
      <c r="AU1859" s="88" t="s">
        <v>25919</v>
      </c>
      <c r="AV1859" s="83" t="b">
        <v>0</v>
      </c>
      <c r="AW1859" s="83" t="s">
        <v>30151</v>
      </c>
      <c r="AX1859" s="88" t="s">
        <v>32008</v>
      </c>
      <c r="AY1859" s="83" t="s">
        <v>66</v>
      </c>
      <c r="AZ1859" s="2"/>
      <c r="BA1859" s="3"/>
      <c r="BB1859" s="3"/>
      <c r="BC1859" s="3"/>
      <c r="BD1859" s="3"/>
    </row>
    <row r="1860" spans="1:56" x14ac:dyDescent="0.25">
      <c r="A1860" s="69" t="s">
        <v>3139</v>
      </c>
      <c r="B1860" s="70"/>
      <c r="C1860" s="70"/>
      <c r="D1860" s="71"/>
      <c r="E1860" s="73"/>
      <c r="F1860" s="110" t="s">
        <v>28881</v>
      </c>
      <c r="G1860" s="70"/>
      <c r="H1860" s="74"/>
      <c r="I1860" s="75"/>
      <c r="J1860" s="75"/>
      <c r="K1860" s="74" t="s">
        <v>35145</v>
      </c>
      <c r="L1860" s="78"/>
      <c r="M1860" s="79"/>
      <c r="N1860" s="79"/>
      <c r="O1860" s="80"/>
      <c r="P1860" s="81"/>
      <c r="Q1860" s="81"/>
      <c r="R1860" s="92"/>
      <c r="S1860" s="92"/>
      <c r="T1860" s="92"/>
      <c r="U1860" s="92"/>
      <c r="V1860" s="52"/>
      <c r="W1860" s="52"/>
      <c r="X1860" s="52"/>
      <c r="Y1860" s="52"/>
      <c r="Z1860" s="51"/>
      <c r="AA1860" s="76"/>
      <c r="AB1860" s="76"/>
      <c r="AC1860" s="77"/>
      <c r="AD1860" s="83" t="s">
        <v>16579</v>
      </c>
      <c r="AE1860" s="83">
        <v>119</v>
      </c>
      <c r="AF1860" s="83">
        <v>36014</v>
      </c>
      <c r="AG1860" s="83">
        <v>1701</v>
      </c>
      <c r="AH1860" s="83">
        <v>28</v>
      </c>
      <c r="AI1860" s="83">
        <v>-18000</v>
      </c>
      <c r="AJ1860" s="83" t="s">
        <v>19423</v>
      </c>
      <c r="AK1860" s="83" t="s">
        <v>20815</v>
      </c>
      <c r="AL1860" s="83"/>
      <c r="AM1860" s="83" t="s">
        <v>23040</v>
      </c>
      <c r="AN1860" s="85">
        <v>39981.881724537037</v>
      </c>
      <c r="AO1860" s="83"/>
      <c r="AP1860" s="83" t="b">
        <v>0</v>
      </c>
      <c r="AQ1860" s="83" t="b">
        <v>0</v>
      </c>
      <c r="AR1860" s="83" t="b">
        <v>0</v>
      </c>
      <c r="AS1860" s="83" t="s">
        <v>13611</v>
      </c>
      <c r="AT1860" s="83">
        <v>1673</v>
      </c>
      <c r="AU1860" s="88" t="s">
        <v>26589</v>
      </c>
      <c r="AV1860" s="83" t="b">
        <v>1</v>
      </c>
      <c r="AW1860" s="83" t="s">
        <v>30151</v>
      </c>
      <c r="AX1860" s="88" t="s">
        <v>32009</v>
      </c>
      <c r="AY1860" s="83" t="s">
        <v>65</v>
      </c>
      <c r="AZ1860" s="2"/>
      <c r="BA1860" s="3"/>
      <c r="BB1860" s="3"/>
      <c r="BC1860" s="3"/>
      <c r="BD1860" s="3"/>
    </row>
    <row r="1861" spans="1:56" x14ac:dyDescent="0.25">
      <c r="A1861" s="69" t="s">
        <v>1750</v>
      </c>
      <c r="B1861" s="70"/>
      <c r="C1861" s="70"/>
      <c r="D1861" s="71"/>
      <c r="E1861" s="73"/>
      <c r="F1861" s="110" t="s">
        <v>28882</v>
      </c>
      <c r="G1861" s="70"/>
      <c r="H1861" s="74"/>
      <c r="I1861" s="75"/>
      <c r="J1861" s="75"/>
      <c r="K1861" s="74" t="s">
        <v>35146</v>
      </c>
      <c r="L1861" s="78"/>
      <c r="M1861" s="79"/>
      <c r="N1861" s="79"/>
      <c r="O1861" s="80"/>
      <c r="P1861" s="81"/>
      <c r="Q1861" s="81"/>
      <c r="R1861" s="92"/>
      <c r="S1861" s="92"/>
      <c r="T1861" s="92"/>
      <c r="U1861" s="92"/>
      <c r="V1861" s="52"/>
      <c r="W1861" s="52"/>
      <c r="X1861" s="52"/>
      <c r="Y1861" s="52"/>
      <c r="Z1861" s="51"/>
      <c r="AA1861" s="76"/>
      <c r="AB1861" s="76"/>
      <c r="AC1861" s="77"/>
      <c r="AD1861" s="83" t="s">
        <v>16580</v>
      </c>
      <c r="AE1861" s="83">
        <v>127</v>
      </c>
      <c r="AF1861" s="83">
        <v>376</v>
      </c>
      <c r="AG1861" s="83">
        <v>8317</v>
      </c>
      <c r="AH1861" s="83">
        <v>17693</v>
      </c>
      <c r="AI1861" s="83">
        <v>-18000</v>
      </c>
      <c r="AJ1861" s="83" t="s">
        <v>19424</v>
      </c>
      <c r="AK1861" s="83" t="s">
        <v>21402</v>
      </c>
      <c r="AL1861" s="83"/>
      <c r="AM1861" s="83" t="s">
        <v>23040</v>
      </c>
      <c r="AN1861" s="85">
        <v>41914.82916666667</v>
      </c>
      <c r="AO1861" s="88" t="s">
        <v>24746</v>
      </c>
      <c r="AP1861" s="83" t="b">
        <v>0</v>
      </c>
      <c r="AQ1861" s="83" t="b">
        <v>0</v>
      </c>
      <c r="AR1861" s="83" t="b">
        <v>1</v>
      </c>
      <c r="AS1861" s="83" t="s">
        <v>13611</v>
      </c>
      <c r="AT1861" s="83">
        <v>1</v>
      </c>
      <c r="AU1861" s="88" t="s">
        <v>25919</v>
      </c>
      <c r="AV1861" s="83" t="b">
        <v>0</v>
      </c>
      <c r="AW1861" s="83" t="s">
        <v>30151</v>
      </c>
      <c r="AX1861" s="88" t="s">
        <v>32010</v>
      </c>
      <c r="AY1861" s="83" t="s">
        <v>66</v>
      </c>
      <c r="AZ1861" s="2"/>
      <c r="BA1861" s="3"/>
      <c r="BB1861" s="3"/>
      <c r="BC1861" s="3"/>
      <c r="BD1861" s="3"/>
    </row>
    <row r="1862" spans="1:56" x14ac:dyDescent="0.25">
      <c r="A1862" s="69" t="s">
        <v>1751</v>
      </c>
      <c r="B1862" s="70"/>
      <c r="C1862" s="70"/>
      <c r="D1862" s="71"/>
      <c r="E1862" s="73"/>
      <c r="F1862" s="110" t="s">
        <v>28883</v>
      </c>
      <c r="G1862" s="70"/>
      <c r="H1862" s="74"/>
      <c r="I1862" s="75"/>
      <c r="J1862" s="75"/>
      <c r="K1862" s="74" t="s">
        <v>35147</v>
      </c>
      <c r="L1862" s="78"/>
      <c r="M1862" s="79"/>
      <c r="N1862" s="79"/>
      <c r="O1862" s="80"/>
      <c r="P1862" s="81"/>
      <c r="Q1862" s="81"/>
      <c r="R1862" s="92"/>
      <c r="S1862" s="92"/>
      <c r="T1862" s="92"/>
      <c r="U1862" s="92"/>
      <c r="V1862" s="52"/>
      <c r="W1862" s="52"/>
      <c r="X1862" s="52"/>
      <c r="Y1862" s="52"/>
      <c r="Z1862" s="51"/>
      <c r="AA1862" s="76"/>
      <c r="AB1862" s="76"/>
      <c r="AC1862" s="77"/>
      <c r="AD1862" s="83" t="s">
        <v>16581</v>
      </c>
      <c r="AE1862" s="83">
        <v>248</v>
      </c>
      <c r="AF1862" s="83">
        <v>155</v>
      </c>
      <c r="AG1862" s="83">
        <v>2089</v>
      </c>
      <c r="AH1862" s="83">
        <v>590</v>
      </c>
      <c r="AI1862" s="83"/>
      <c r="AJ1862" s="83" t="s">
        <v>19425</v>
      </c>
      <c r="AK1862" s="83" t="s">
        <v>21403</v>
      </c>
      <c r="AL1862" s="88" t="s">
        <v>22610</v>
      </c>
      <c r="AM1862" s="83"/>
      <c r="AN1862" s="85">
        <v>41591.866666666669</v>
      </c>
      <c r="AO1862" s="88" t="s">
        <v>24747</v>
      </c>
      <c r="AP1862" s="83" t="b">
        <v>0</v>
      </c>
      <c r="AQ1862" s="83" t="b">
        <v>0</v>
      </c>
      <c r="AR1862" s="83" t="b">
        <v>0</v>
      </c>
      <c r="AS1862" s="83" t="s">
        <v>13611</v>
      </c>
      <c r="AT1862" s="83">
        <v>22</v>
      </c>
      <c r="AU1862" s="88" t="s">
        <v>26590</v>
      </c>
      <c r="AV1862" s="83" t="b">
        <v>0</v>
      </c>
      <c r="AW1862" s="83" t="s">
        <v>30151</v>
      </c>
      <c r="AX1862" s="88" t="s">
        <v>32011</v>
      </c>
      <c r="AY1862" s="83" t="s">
        <v>66</v>
      </c>
      <c r="AZ1862" s="2"/>
      <c r="BA1862" s="3"/>
      <c r="BB1862" s="3"/>
      <c r="BC1862" s="3"/>
      <c r="BD1862" s="3"/>
    </row>
    <row r="1863" spans="1:56" x14ac:dyDescent="0.25">
      <c r="A1863" s="69" t="s">
        <v>3140</v>
      </c>
      <c r="B1863" s="70"/>
      <c r="C1863" s="70"/>
      <c r="D1863" s="71"/>
      <c r="E1863" s="73"/>
      <c r="F1863" s="110" t="s">
        <v>28884</v>
      </c>
      <c r="G1863" s="70"/>
      <c r="H1863" s="74"/>
      <c r="I1863" s="75"/>
      <c r="J1863" s="75"/>
      <c r="K1863" s="74" t="s">
        <v>35148</v>
      </c>
      <c r="L1863" s="78"/>
      <c r="M1863" s="79"/>
      <c r="N1863" s="79"/>
      <c r="O1863" s="80"/>
      <c r="P1863" s="81"/>
      <c r="Q1863" s="81"/>
      <c r="R1863" s="92"/>
      <c r="S1863" s="92"/>
      <c r="T1863" s="92"/>
      <c r="U1863" s="92"/>
      <c r="V1863" s="52"/>
      <c r="W1863" s="52"/>
      <c r="X1863" s="52"/>
      <c r="Y1863" s="52"/>
      <c r="Z1863" s="51"/>
      <c r="AA1863" s="76"/>
      <c r="AB1863" s="76"/>
      <c r="AC1863" s="77"/>
      <c r="AD1863" s="83" t="s">
        <v>3140</v>
      </c>
      <c r="AE1863" s="83">
        <v>4743</v>
      </c>
      <c r="AF1863" s="83">
        <v>5055</v>
      </c>
      <c r="AG1863" s="83">
        <v>48283</v>
      </c>
      <c r="AH1863" s="83">
        <v>43050</v>
      </c>
      <c r="AI1863" s="83">
        <v>-21600</v>
      </c>
      <c r="AJ1863" s="83" t="s">
        <v>19426</v>
      </c>
      <c r="AK1863" s="83" t="s">
        <v>13984</v>
      </c>
      <c r="AL1863" s="88" t="s">
        <v>22611</v>
      </c>
      <c r="AM1863" s="83" t="s">
        <v>23039</v>
      </c>
      <c r="AN1863" s="85">
        <v>39903.295115740744</v>
      </c>
      <c r="AO1863" s="88" t="s">
        <v>24748</v>
      </c>
      <c r="AP1863" s="83" t="b">
        <v>0</v>
      </c>
      <c r="AQ1863" s="83" t="b">
        <v>0</v>
      </c>
      <c r="AR1863" s="83" t="b">
        <v>1</v>
      </c>
      <c r="AS1863" s="83" t="s">
        <v>13611</v>
      </c>
      <c r="AT1863" s="83">
        <v>212</v>
      </c>
      <c r="AU1863" s="88" t="s">
        <v>26591</v>
      </c>
      <c r="AV1863" s="83" t="b">
        <v>0</v>
      </c>
      <c r="AW1863" s="83" t="s">
        <v>30151</v>
      </c>
      <c r="AX1863" s="88" t="s">
        <v>32012</v>
      </c>
      <c r="AY1863" s="83" t="s">
        <v>65</v>
      </c>
      <c r="AZ1863" s="2"/>
      <c r="BA1863" s="3"/>
      <c r="BB1863" s="3"/>
      <c r="BC1863" s="3"/>
      <c r="BD1863" s="3"/>
    </row>
    <row r="1864" spans="1:56" x14ac:dyDescent="0.25">
      <c r="A1864" s="69" t="s">
        <v>1752</v>
      </c>
      <c r="B1864" s="70"/>
      <c r="C1864" s="70"/>
      <c r="D1864" s="71"/>
      <c r="E1864" s="73"/>
      <c r="F1864" s="110" t="s">
        <v>28885</v>
      </c>
      <c r="G1864" s="70"/>
      <c r="H1864" s="74"/>
      <c r="I1864" s="75"/>
      <c r="J1864" s="75"/>
      <c r="K1864" s="74" t="s">
        <v>35149</v>
      </c>
      <c r="L1864" s="78"/>
      <c r="M1864" s="79"/>
      <c r="N1864" s="79"/>
      <c r="O1864" s="80"/>
      <c r="P1864" s="81"/>
      <c r="Q1864" s="81"/>
      <c r="R1864" s="92"/>
      <c r="S1864" s="92"/>
      <c r="T1864" s="92"/>
      <c r="U1864" s="92"/>
      <c r="V1864" s="52"/>
      <c r="W1864" s="52"/>
      <c r="X1864" s="52"/>
      <c r="Y1864" s="52"/>
      <c r="Z1864" s="51"/>
      <c r="AA1864" s="76"/>
      <c r="AB1864" s="76"/>
      <c r="AC1864" s="77"/>
      <c r="AD1864" s="83" t="s">
        <v>16582</v>
      </c>
      <c r="AE1864" s="83">
        <v>306</v>
      </c>
      <c r="AF1864" s="83">
        <v>466</v>
      </c>
      <c r="AG1864" s="83">
        <v>12185</v>
      </c>
      <c r="AH1864" s="83">
        <v>21858</v>
      </c>
      <c r="AI1864" s="83">
        <v>-21600</v>
      </c>
      <c r="AJ1864" s="83" t="s">
        <v>19427</v>
      </c>
      <c r="AK1864" s="83" t="s">
        <v>21404</v>
      </c>
      <c r="AL1864" s="83"/>
      <c r="AM1864" s="83" t="s">
        <v>23039</v>
      </c>
      <c r="AN1864" s="85">
        <v>41133.210069444445</v>
      </c>
      <c r="AO1864" s="88" t="s">
        <v>24749</v>
      </c>
      <c r="AP1864" s="83" t="b">
        <v>0</v>
      </c>
      <c r="AQ1864" s="83" t="b">
        <v>0</v>
      </c>
      <c r="AR1864" s="83" t="b">
        <v>1</v>
      </c>
      <c r="AS1864" s="83" t="s">
        <v>13611</v>
      </c>
      <c r="AT1864" s="83">
        <v>1</v>
      </c>
      <c r="AU1864" s="88" t="s">
        <v>25950</v>
      </c>
      <c r="AV1864" s="83" t="b">
        <v>0</v>
      </c>
      <c r="AW1864" s="83" t="s">
        <v>30151</v>
      </c>
      <c r="AX1864" s="88" t="s">
        <v>32013</v>
      </c>
      <c r="AY1864" s="83" t="s">
        <v>66</v>
      </c>
      <c r="AZ1864" s="2"/>
      <c r="BA1864" s="3"/>
      <c r="BB1864" s="3"/>
      <c r="BC1864" s="3"/>
      <c r="BD1864" s="3"/>
    </row>
    <row r="1865" spans="1:56" x14ac:dyDescent="0.25">
      <c r="A1865" s="69" t="s">
        <v>3141</v>
      </c>
      <c r="B1865" s="70"/>
      <c r="C1865" s="70"/>
      <c r="D1865" s="71"/>
      <c r="E1865" s="73"/>
      <c r="F1865" s="110" t="s">
        <v>28886</v>
      </c>
      <c r="G1865" s="70"/>
      <c r="H1865" s="74"/>
      <c r="I1865" s="75"/>
      <c r="J1865" s="75"/>
      <c r="K1865" s="74" t="s">
        <v>35150</v>
      </c>
      <c r="L1865" s="78"/>
      <c r="M1865" s="79"/>
      <c r="N1865" s="79"/>
      <c r="O1865" s="80"/>
      <c r="P1865" s="81"/>
      <c r="Q1865" s="81"/>
      <c r="R1865" s="92"/>
      <c r="S1865" s="92"/>
      <c r="T1865" s="92"/>
      <c r="U1865" s="92"/>
      <c r="V1865" s="52"/>
      <c r="W1865" s="52"/>
      <c r="X1865" s="52"/>
      <c r="Y1865" s="52"/>
      <c r="Z1865" s="51"/>
      <c r="AA1865" s="76"/>
      <c r="AB1865" s="76"/>
      <c r="AC1865" s="77"/>
      <c r="AD1865" s="83" t="s">
        <v>16583</v>
      </c>
      <c r="AE1865" s="83">
        <v>685</v>
      </c>
      <c r="AF1865" s="83">
        <v>1122</v>
      </c>
      <c r="AG1865" s="83">
        <v>36328</v>
      </c>
      <c r="AH1865" s="83">
        <v>18747</v>
      </c>
      <c r="AI1865" s="83">
        <v>-28800</v>
      </c>
      <c r="AJ1865" s="83" t="s">
        <v>19428</v>
      </c>
      <c r="AK1865" s="83" t="s">
        <v>21405</v>
      </c>
      <c r="AL1865" s="83"/>
      <c r="AM1865" s="83" t="s">
        <v>23041</v>
      </c>
      <c r="AN1865" s="85">
        <v>41176.076412037037</v>
      </c>
      <c r="AO1865" s="88" t="s">
        <v>24750</v>
      </c>
      <c r="AP1865" s="83" t="b">
        <v>1</v>
      </c>
      <c r="AQ1865" s="83" t="b">
        <v>0</v>
      </c>
      <c r="AR1865" s="83" t="b">
        <v>1</v>
      </c>
      <c r="AS1865" s="83" t="s">
        <v>13611</v>
      </c>
      <c r="AT1865" s="83">
        <v>3</v>
      </c>
      <c r="AU1865" s="88" t="s">
        <v>25919</v>
      </c>
      <c r="AV1865" s="83" t="b">
        <v>0</v>
      </c>
      <c r="AW1865" s="83" t="s">
        <v>30151</v>
      </c>
      <c r="AX1865" s="88" t="s">
        <v>32014</v>
      </c>
      <c r="AY1865" s="83" t="s">
        <v>65</v>
      </c>
      <c r="AZ1865" s="2"/>
      <c r="BA1865" s="3"/>
      <c r="BB1865" s="3"/>
      <c r="BC1865" s="3"/>
      <c r="BD1865" s="3"/>
    </row>
    <row r="1866" spans="1:56" x14ac:dyDescent="0.25">
      <c r="A1866" s="69" t="s">
        <v>3142</v>
      </c>
      <c r="B1866" s="70"/>
      <c r="C1866" s="70"/>
      <c r="D1866" s="71"/>
      <c r="E1866" s="73"/>
      <c r="F1866" s="110" t="s">
        <v>28887</v>
      </c>
      <c r="G1866" s="70"/>
      <c r="H1866" s="74"/>
      <c r="I1866" s="75"/>
      <c r="J1866" s="75"/>
      <c r="K1866" s="74" t="s">
        <v>35151</v>
      </c>
      <c r="L1866" s="78"/>
      <c r="M1866" s="79"/>
      <c r="N1866" s="79"/>
      <c r="O1866" s="80"/>
      <c r="P1866" s="81"/>
      <c r="Q1866" s="81"/>
      <c r="R1866" s="92"/>
      <c r="S1866" s="92"/>
      <c r="T1866" s="92"/>
      <c r="U1866" s="92"/>
      <c r="V1866" s="52"/>
      <c r="W1866" s="52"/>
      <c r="X1866" s="52"/>
      <c r="Y1866" s="52"/>
      <c r="Z1866" s="51"/>
      <c r="AA1866" s="76"/>
      <c r="AB1866" s="76"/>
      <c r="AC1866" s="77"/>
      <c r="AD1866" s="83" t="s">
        <v>16584</v>
      </c>
      <c r="AE1866" s="83">
        <v>826</v>
      </c>
      <c r="AF1866" s="83">
        <v>1594</v>
      </c>
      <c r="AG1866" s="83">
        <v>18101</v>
      </c>
      <c r="AH1866" s="83">
        <v>6208</v>
      </c>
      <c r="AI1866" s="83">
        <v>-36000</v>
      </c>
      <c r="AJ1866" s="83" t="s">
        <v>19429</v>
      </c>
      <c r="AK1866" s="83"/>
      <c r="AL1866" s="83"/>
      <c r="AM1866" s="83" t="s">
        <v>23043</v>
      </c>
      <c r="AN1866" s="85">
        <v>40679.15247685185</v>
      </c>
      <c r="AO1866" s="88" t="s">
        <v>24751</v>
      </c>
      <c r="AP1866" s="83" t="b">
        <v>0</v>
      </c>
      <c r="AQ1866" s="83" t="b">
        <v>0</v>
      </c>
      <c r="AR1866" s="83" t="b">
        <v>1</v>
      </c>
      <c r="AS1866" s="83" t="s">
        <v>13611</v>
      </c>
      <c r="AT1866" s="83">
        <v>2</v>
      </c>
      <c r="AU1866" s="88" t="s">
        <v>26025</v>
      </c>
      <c r="AV1866" s="83" t="b">
        <v>0</v>
      </c>
      <c r="AW1866" s="83" t="s">
        <v>30151</v>
      </c>
      <c r="AX1866" s="88" t="s">
        <v>32015</v>
      </c>
      <c r="AY1866" s="83" t="s">
        <v>65</v>
      </c>
      <c r="AZ1866" s="2"/>
      <c r="BA1866" s="3"/>
      <c r="BB1866" s="3"/>
      <c r="BC1866" s="3"/>
      <c r="BD1866" s="3"/>
    </row>
    <row r="1867" spans="1:56" x14ac:dyDescent="0.25">
      <c r="A1867" s="69" t="s">
        <v>1753</v>
      </c>
      <c r="B1867" s="70"/>
      <c r="C1867" s="70"/>
      <c r="D1867" s="71"/>
      <c r="E1867" s="73"/>
      <c r="F1867" s="110" t="s">
        <v>28888</v>
      </c>
      <c r="G1867" s="70"/>
      <c r="H1867" s="74"/>
      <c r="I1867" s="75"/>
      <c r="J1867" s="75"/>
      <c r="K1867" s="74" t="s">
        <v>35152</v>
      </c>
      <c r="L1867" s="78"/>
      <c r="M1867" s="79"/>
      <c r="N1867" s="79"/>
      <c r="O1867" s="80"/>
      <c r="P1867" s="81"/>
      <c r="Q1867" s="81"/>
      <c r="R1867" s="92"/>
      <c r="S1867" s="92"/>
      <c r="T1867" s="92"/>
      <c r="U1867" s="92"/>
      <c r="V1867" s="52"/>
      <c r="W1867" s="52"/>
      <c r="X1867" s="52"/>
      <c r="Y1867" s="52"/>
      <c r="Z1867" s="51"/>
      <c r="AA1867" s="76"/>
      <c r="AB1867" s="76"/>
      <c r="AC1867" s="77"/>
      <c r="AD1867" s="83" t="s">
        <v>16585</v>
      </c>
      <c r="AE1867" s="83">
        <v>343</v>
      </c>
      <c r="AF1867" s="83">
        <v>820</v>
      </c>
      <c r="AG1867" s="83">
        <v>10368</v>
      </c>
      <c r="AH1867" s="83">
        <v>9231</v>
      </c>
      <c r="AI1867" s="83">
        <v>-21600</v>
      </c>
      <c r="AJ1867" s="83" t="s">
        <v>19430</v>
      </c>
      <c r="AK1867" s="83" t="s">
        <v>21406</v>
      </c>
      <c r="AL1867" s="88" t="s">
        <v>22612</v>
      </c>
      <c r="AM1867" s="83" t="s">
        <v>23039</v>
      </c>
      <c r="AN1867" s="85">
        <v>39839.736296296294</v>
      </c>
      <c r="AO1867" s="88" t="s">
        <v>24752</v>
      </c>
      <c r="AP1867" s="83" t="b">
        <v>0</v>
      </c>
      <c r="AQ1867" s="83" t="b">
        <v>0</v>
      </c>
      <c r="AR1867" s="83" t="b">
        <v>0</v>
      </c>
      <c r="AS1867" s="83" t="s">
        <v>13611</v>
      </c>
      <c r="AT1867" s="83">
        <v>18</v>
      </c>
      <c r="AU1867" s="88" t="s">
        <v>26592</v>
      </c>
      <c r="AV1867" s="83" t="b">
        <v>0</v>
      </c>
      <c r="AW1867" s="83" t="s">
        <v>30151</v>
      </c>
      <c r="AX1867" s="88" t="s">
        <v>32016</v>
      </c>
      <c r="AY1867" s="83" t="s">
        <v>66</v>
      </c>
      <c r="AZ1867" s="2"/>
      <c r="BA1867" s="3"/>
      <c r="BB1867" s="3"/>
      <c r="BC1867" s="3"/>
      <c r="BD1867" s="3"/>
    </row>
    <row r="1868" spans="1:56" x14ac:dyDescent="0.25">
      <c r="A1868" s="69" t="s">
        <v>1754</v>
      </c>
      <c r="B1868" s="70"/>
      <c r="C1868" s="70"/>
      <c r="D1868" s="71"/>
      <c r="E1868" s="73"/>
      <c r="F1868" s="110" t="s">
        <v>28889</v>
      </c>
      <c r="G1868" s="70"/>
      <c r="H1868" s="74"/>
      <c r="I1868" s="75"/>
      <c r="J1868" s="75"/>
      <c r="K1868" s="74" t="s">
        <v>35153</v>
      </c>
      <c r="L1868" s="78"/>
      <c r="M1868" s="79"/>
      <c r="N1868" s="79"/>
      <c r="O1868" s="80"/>
      <c r="P1868" s="81"/>
      <c r="Q1868" s="81"/>
      <c r="R1868" s="92"/>
      <c r="S1868" s="92"/>
      <c r="T1868" s="92"/>
      <c r="U1868" s="92"/>
      <c r="V1868" s="52"/>
      <c r="W1868" s="52"/>
      <c r="X1868" s="52"/>
      <c r="Y1868" s="52"/>
      <c r="Z1868" s="51"/>
      <c r="AA1868" s="76"/>
      <c r="AB1868" s="76"/>
      <c r="AC1868" s="77"/>
      <c r="AD1868" s="83" t="s">
        <v>16586</v>
      </c>
      <c r="AE1868" s="83">
        <v>412</v>
      </c>
      <c r="AF1868" s="83">
        <v>306</v>
      </c>
      <c r="AG1868" s="83">
        <v>2861</v>
      </c>
      <c r="AH1868" s="83">
        <v>19605</v>
      </c>
      <c r="AI1868" s="83">
        <v>-18000</v>
      </c>
      <c r="AJ1868" s="83" t="s">
        <v>19431</v>
      </c>
      <c r="AK1868" s="83" t="s">
        <v>21407</v>
      </c>
      <c r="AL1868" s="83"/>
      <c r="AM1868" s="83" t="s">
        <v>23040</v>
      </c>
      <c r="AN1868" s="85">
        <v>39876.928703703707</v>
      </c>
      <c r="AO1868" s="88" t="s">
        <v>24753</v>
      </c>
      <c r="AP1868" s="83" t="b">
        <v>0</v>
      </c>
      <c r="AQ1868" s="83" t="b">
        <v>0</v>
      </c>
      <c r="AR1868" s="83" t="b">
        <v>0</v>
      </c>
      <c r="AS1868" s="83" t="s">
        <v>13611</v>
      </c>
      <c r="AT1868" s="83">
        <v>2</v>
      </c>
      <c r="AU1868" s="88" t="s">
        <v>26593</v>
      </c>
      <c r="AV1868" s="83" t="b">
        <v>0</v>
      </c>
      <c r="AW1868" s="83" t="s">
        <v>30151</v>
      </c>
      <c r="AX1868" s="88" t="s">
        <v>32017</v>
      </c>
      <c r="AY1868" s="83" t="s">
        <v>66</v>
      </c>
      <c r="AZ1868" s="2"/>
      <c r="BA1868" s="3"/>
      <c r="BB1868" s="3"/>
      <c r="BC1868" s="3"/>
      <c r="BD1868" s="3"/>
    </row>
    <row r="1869" spans="1:56" x14ac:dyDescent="0.25">
      <c r="A1869" s="69" t="s">
        <v>3143</v>
      </c>
      <c r="B1869" s="70"/>
      <c r="C1869" s="70"/>
      <c r="D1869" s="71"/>
      <c r="E1869" s="73"/>
      <c r="F1869" s="110" t="s">
        <v>28890</v>
      </c>
      <c r="G1869" s="70"/>
      <c r="H1869" s="74"/>
      <c r="I1869" s="75"/>
      <c r="J1869" s="75"/>
      <c r="K1869" s="74" t="s">
        <v>35154</v>
      </c>
      <c r="L1869" s="78"/>
      <c r="M1869" s="79"/>
      <c r="N1869" s="79"/>
      <c r="O1869" s="80"/>
      <c r="P1869" s="81"/>
      <c r="Q1869" s="81"/>
      <c r="R1869" s="92"/>
      <c r="S1869" s="92"/>
      <c r="T1869" s="92"/>
      <c r="U1869" s="92"/>
      <c r="V1869" s="52"/>
      <c r="W1869" s="52"/>
      <c r="X1869" s="52"/>
      <c r="Y1869" s="52"/>
      <c r="Z1869" s="51"/>
      <c r="AA1869" s="76"/>
      <c r="AB1869" s="76"/>
      <c r="AC1869" s="77"/>
      <c r="AD1869" s="83" t="s">
        <v>16587</v>
      </c>
      <c r="AE1869" s="83">
        <v>3510</v>
      </c>
      <c r="AF1869" s="83">
        <v>1321774</v>
      </c>
      <c r="AG1869" s="83">
        <v>88520</v>
      </c>
      <c r="AH1869" s="83">
        <v>520</v>
      </c>
      <c r="AI1869" s="83">
        <v>-21600</v>
      </c>
      <c r="AJ1869" s="83" t="s">
        <v>19432</v>
      </c>
      <c r="AK1869" s="83" t="s">
        <v>14046</v>
      </c>
      <c r="AL1869" s="88" t="s">
        <v>22613</v>
      </c>
      <c r="AM1869" s="83" t="s">
        <v>23039</v>
      </c>
      <c r="AN1869" s="85">
        <v>39445.86451388889</v>
      </c>
      <c r="AO1869" s="88" t="s">
        <v>24754</v>
      </c>
      <c r="AP1869" s="83" t="b">
        <v>0</v>
      </c>
      <c r="AQ1869" s="83" t="b">
        <v>0</v>
      </c>
      <c r="AR1869" s="83" t="b">
        <v>1</v>
      </c>
      <c r="AS1869" s="83" t="s">
        <v>13611</v>
      </c>
      <c r="AT1869" s="83">
        <v>7920</v>
      </c>
      <c r="AU1869" s="88" t="s">
        <v>26594</v>
      </c>
      <c r="AV1869" s="83" t="b">
        <v>1</v>
      </c>
      <c r="AW1869" s="83" t="s">
        <v>30151</v>
      </c>
      <c r="AX1869" s="88" t="s">
        <v>32018</v>
      </c>
      <c r="AY1869" s="83" t="s">
        <v>65</v>
      </c>
      <c r="AZ1869" s="2"/>
      <c r="BA1869" s="3"/>
      <c r="BB1869" s="3"/>
      <c r="BC1869" s="3"/>
      <c r="BD1869" s="3"/>
    </row>
    <row r="1870" spans="1:56" x14ac:dyDescent="0.25">
      <c r="A1870" s="69" t="s">
        <v>3144</v>
      </c>
      <c r="B1870" s="70"/>
      <c r="C1870" s="70"/>
      <c r="D1870" s="71"/>
      <c r="E1870" s="73"/>
      <c r="F1870" s="110" t="s">
        <v>28891</v>
      </c>
      <c r="G1870" s="70"/>
      <c r="H1870" s="74"/>
      <c r="I1870" s="75"/>
      <c r="J1870" s="75"/>
      <c r="K1870" s="74" t="s">
        <v>35155</v>
      </c>
      <c r="L1870" s="78"/>
      <c r="M1870" s="79"/>
      <c r="N1870" s="79"/>
      <c r="O1870" s="80"/>
      <c r="P1870" s="81"/>
      <c r="Q1870" s="81"/>
      <c r="R1870" s="92"/>
      <c r="S1870" s="92"/>
      <c r="T1870" s="92"/>
      <c r="U1870" s="92"/>
      <c r="V1870" s="52"/>
      <c r="W1870" s="52"/>
      <c r="X1870" s="52"/>
      <c r="Y1870" s="52"/>
      <c r="Z1870" s="51"/>
      <c r="AA1870" s="76"/>
      <c r="AB1870" s="76"/>
      <c r="AC1870" s="77"/>
      <c r="AD1870" s="83" t="s">
        <v>16588</v>
      </c>
      <c r="AE1870" s="83">
        <v>1292</v>
      </c>
      <c r="AF1870" s="83">
        <v>780</v>
      </c>
      <c r="AG1870" s="83">
        <v>19546</v>
      </c>
      <c r="AH1870" s="83">
        <v>15746</v>
      </c>
      <c r="AI1870" s="83">
        <v>-25200</v>
      </c>
      <c r="AJ1870" s="83" t="s">
        <v>19433</v>
      </c>
      <c r="AK1870" s="83" t="s">
        <v>20608</v>
      </c>
      <c r="AL1870" s="83"/>
      <c r="AM1870" s="83" t="s">
        <v>23044</v>
      </c>
      <c r="AN1870" s="85">
        <v>39786.841111111113</v>
      </c>
      <c r="AO1870" s="88" t="s">
        <v>24755</v>
      </c>
      <c r="AP1870" s="83" t="b">
        <v>0</v>
      </c>
      <c r="AQ1870" s="83" t="b">
        <v>0</v>
      </c>
      <c r="AR1870" s="83" t="b">
        <v>0</v>
      </c>
      <c r="AS1870" s="83" t="s">
        <v>13611</v>
      </c>
      <c r="AT1870" s="83">
        <v>36</v>
      </c>
      <c r="AU1870" s="88" t="s">
        <v>26595</v>
      </c>
      <c r="AV1870" s="83" t="b">
        <v>0</v>
      </c>
      <c r="AW1870" s="83" t="s">
        <v>30151</v>
      </c>
      <c r="AX1870" s="88" t="s">
        <v>32019</v>
      </c>
      <c r="AY1870" s="83" t="s">
        <v>65</v>
      </c>
      <c r="AZ1870" s="2"/>
      <c r="BA1870" s="3"/>
      <c r="BB1870" s="3"/>
      <c r="BC1870" s="3"/>
      <c r="BD1870" s="3"/>
    </row>
    <row r="1871" spans="1:56" x14ac:dyDescent="0.25">
      <c r="A1871" s="69" t="s">
        <v>1755</v>
      </c>
      <c r="B1871" s="70"/>
      <c r="C1871" s="70"/>
      <c r="D1871" s="71"/>
      <c r="E1871" s="73"/>
      <c r="F1871" s="110" t="s">
        <v>28892</v>
      </c>
      <c r="G1871" s="70"/>
      <c r="H1871" s="74"/>
      <c r="I1871" s="75"/>
      <c r="J1871" s="75"/>
      <c r="K1871" s="74" t="s">
        <v>35156</v>
      </c>
      <c r="L1871" s="78"/>
      <c r="M1871" s="79"/>
      <c r="N1871" s="79"/>
      <c r="O1871" s="80"/>
      <c r="P1871" s="81"/>
      <c r="Q1871" s="81"/>
      <c r="R1871" s="92"/>
      <c r="S1871" s="92"/>
      <c r="T1871" s="92"/>
      <c r="U1871" s="92"/>
      <c r="V1871" s="52"/>
      <c r="W1871" s="52"/>
      <c r="X1871" s="52"/>
      <c r="Y1871" s="52"/>
      <c r="Z1871" s="51"/>
      <c r="AA1871" s="76"/>
      <c r="AB1871" s="76"/>
      <c r="AC1871" s="77"/>
      <c r="AD1871" s="83" t="s">
        <v>16589</v>
      </c>
      <c r="AE1871" s="83">
        <v>350</v>
      </c>
      <c r="AF1871" s="83">
        <v>424</v>
      </c>
      <c r="AG1871" s="83">
        <v>10336</v>
      </c>
      <c r="AH1871" s="83">
        <v>3177</v>
      </c>
      <c r="AI1871" s="83">
        <v>-18000</v>
      </c>
      <c r="AJ1871" s="83" t="s">
        <v>19434</v>
      </c>
      <c r="AK1871" s="83" t="s">
        <v>21408</v>
      </c>
      <c r="AL1871" s="83"/>
      <c r="AM1871" s="83" t="s">
        <v>23042</v>
      </c>
      <c r="AN1871" s="85">
        <v>40080.990312499998</v>
      </c>
      <c r="AO1871" s="88" t="s">
        <v>24756</v>
      </c>
      <c r="AP1871" s="83" t="b">
        <v>0</v>
      </c>
      <c r="AQ1871" s="83" t="b">
        <v>0</v>
      </c>
      <c r="AR1871" s="83" t="b">
        <v>1</v>
      </c>
      <c r="AS1871" s="83" t="s">
        <v>13611</v>
      </c>
      <c r="AT1871" s="83">
        <v>4</v>
      </c>
      <c r="AU1871" s="88" t="s">
        <v>26596</v>
      </c>
      <c r="AV1871" s="83" t="b">
        <v>0</v>
      </c>
      <c r="AW1871" s="83" t="s">
        <v>30151</v>
      </c>
      <c r="AX1871" s="88" t="s">
        <v>32020</v>
      </c>
      <c r="AY1871" s="83" t="s">
        <v>66</v>
      </c>
      <c r="AZ1871" s="2"/>
      <c r="BA1871" s="3"/>
      <c r="BB1871" s="3"/>
      <c r="BC1871" s="3"/>
      <c r="BD1871" s="3"/>
    </row>
    <row r="1872" spans="1:56" x14ac:dyDescent="0.25">
      <c r="A1872" s="69" t="s">
        <v>1756</v>
      </c>
      <c r="B1872" s="70"/>
      <c r="C1872" s="70"/>
      <c r="D1872" s="71"/>
      <c r="E1872" s="73"/>
      <c r="F1872" s="110" t="s">
        <v>28893</v>
      </c>
      <c r="G1872" s="70"/>
      <c r="H1872" s="74"/>
      <c r="I1872" s="75"/>
      <c r="J1872" s="75"/>
      <c r="K1872" s="74" t="s">
        <v>35157</v>
      </c>
      <c r="L1872" s="78"/>
      <c r="M1872" s="79"/>
      <c r="N1872" s="79"/>
      <c r="O1872" s="80"/>
      <c r="P1872" s="81"/>
      <c r="Q1872" s="81"/>
      <c r="R1872" s="92"/>
      <c r="S1872" s="92"/>
      <c r="T1872" s="92"/>
      <c r="U1872" s="92"/>
      <c r="V1872" s="52"/>
      <c r="W1872" s="52"/>
      <c r="X1872" s="52"/>
      <c r="Y1872" s="52"/>
      <c r="Z1872" s="51"/>
      <c r="AA1872" s="76"/>
      <c r="AB1872" s="76"/>
      <c r="AC1872" s="77"/>
      <c r="AD1872" s="83" t="s">
        <v>16590</v>
      </c>
      <c r="AE1872" s="83">
        <v>843</v>
      </c>
      <c r="AF1872" s="83">
        <v>661</v>
      </c>
      <c r="AG1872" s="83">
        <v>19370</v>
      </c>
      <c r="AH1872" s="83">
        <v>14783</v>
      </c>
      <c r="AI1872" s="83">
        <v>-18000</v>
      </c>
      <c r="AJ1872" s="83" t="s">
        <v>19435</v>
      </c>
      <c r="AK1872" s="83" t="s">
        <v>21409</v>
      </c>
      <c r="AL1872" s="88" t="s">
        <v>22614</v>
      </c>
      <c r="AM1872" s="83" t="s">
        <v>23040</v>
      </c>
      <c r="AN1872" s="85">
        <v>40838.113078703704</v>
      </c>
      <c r="AO1872" s="88" t="s">
        <v>24757</v>
      </c>
      <c r="AP1872" s="83" t="b">
        <v>0</v>
      </c>
      <c r="AQ1872" s="83" t="b">
        <v>0</v>
      </c>
      <c r="AR1872" s="83" t="b">
        <v>1</v>
      </c>
      <c r="AS1872" s="83" t="s">
        <v>13611</v>
      </c>
      <c r="AT1872" s="83">
        <v>8</v>
      </c>
      <c r="AU1872" s="88" t="s">
        <v>26597</v>
      </c>
      <c r="AV1872" s="83" t="b">
        <v>0</v>
      </c>
      <c r="AW1872" s="83" t="s">
        <v>30151</v>
      </c>
      <c r="AX1872" s="88" t="s">
        <v>32021</v>
      </c>
      <c r="AY1872" s="83" t="s">
        <v>66</v>
      </c>
      <c r="AZ1872" s="2"/>
      <c r="BA1872" s="3"/>
      <c r="BB1872" s="3"/>
      <c r="BC1872" s="3"/>
      <c r="BD1872" s="3"/>
    </row>
    <row r="1873" spans="1:56" x14ac:dyDescent="0.25">
      <c r="A1873" s="69" t="s">
        <v>3145</v>
      </c>
      <c r="B1873" s="70"/>
      <c r="C1873" s="70"/>
      <c r="D1873" s="71"/>
      <c r="E1873" s="73"/>
      <c r="F1873" s="110" t="s">
        <v>28894</v>
      </c>
      <c r="G1873" s="70"/>
      <c r="H1873" s="74"/>
      <c r="I1873" s="75"/>
      <c r="J1873" s="75"/>
      <c r="K1873" s="74" t="s">
        <v>35158</v>
      </c>
      <c r="L1873" s="78"/>
      <c r="M1873" s="79"/>
      <c r="N1873" s="79"/>
      <c r="O1873" s="80"/>
      <c r="P1873" s="81"/>
      <c r="Q1873" s="81"/>
      <c r="R1873" s="92"/>
      <c r="S1873" s="92"/>
      <c r="T1873" s="92"/>
      <c r="U1873" s="92"/>
      <c r="V1873" s="52"/>
      <c r="W1873" s="52"/>
      <c r="X1873" s="52"/>
      <c r="Y1873" s="52"/>
      <c r="Z1873" s="51"/>
      <c r="AA1873" s="76"/>
      <c r="AB1873" s="76"/>
      <c r="AC1873" s="77"/>
      <c r="AD1873" s="83" t="s">
        <v>16591</v>
      </c>
      <c r="AE1873" s="83">
        <v>202</v>
      </c>
      <c r="AF1873" s="83">
        <v>110</v>
      </c>
      <c r="AG1873" s="83">
        <v>1717</v>
      </c>
      <c r="AH1873" s="83">
        <v>9248</v>
      </c>
      <c r="AI1873" s="83"/>
      <c r="AJ1873" s="83" t="s">
        <v>19436</v>
      </c>
      <c r="AK1873" s="83" t="s">
        <v>21410</v>
      </c>
      <c r="AL1873" s="83"/>
      <c r="AM1873" s="83"/>
      <c r="AN1873" s="85">
        <v>42224.171620370369</v>
      </c>
      <c r="AO1873" s="88" t="s">
        <v>24758</v>
      </c>
      <c r="AP1873" s="83" t="b">
        <v>1</v>
      </c>
      <c r="AQ1873" s="83" t="b">
        <v>0</v>
      </c>
      <c r="AR1873" s="83" t="b">
        <v>1</v>
      </c>
      <c r="AS1873" s="83" t="s">
        <v>13611</v>
      </c>
      <c r="AT1873" s="83">
        <v>1</v>
      </c>
      <c r="AU1873" s="88" t="s">
        <v>25919</v>
      </c>
      <c r="AV1873" s="83" t="b">
        <v>0</v>
      </c>
      <c r="AW1873" s="83" t="s">
        <v>30151</v>
      </c>
      <c r="AX1873" s="88" t="s">
        <v>32022</v>
      </c>
      <c r="AY1873" s="83" t="s">
        <v>65</v>
      </c>
      <c r="AZ1873" s="2"/>
      <c r="BA1873" s="3"/>
      <c r="BB1873" s="3"/>
      <c r="BC1873" s="3"/>
      <c r="BD1873" s="3"/>
    </row>
    <row r="1874" spans="1:56" x14ac:dyDescent="0.25">
      <c r="A1874" s="69" t="s">
        <v>1757</v>
      </c>
      <c r="B1874" s="70"/>
      <c r="C1874" s="70"/>
      <c r="D1874" s="71"/>
      <c r="E1874" s="73"/>
      <c r="F1874" s="110" t="s">
        <v>28895</v>
      </c>
      <c r="G1874" s="70"/>
      <c r="H1874" s="74"/>
      <c r="I1874" s="75"/>
      <c r="J1874" s="75"/>
      <c r="K1874" s="74" t="s">
        <v>35159</v>
      </c>
      <c r="L1874" s="78"/>
      <c r="M1874" s="79"/>
      <c r="N1874" s="79"/>
      <c r="O1874" s="80"/>
      <c r="P1874" s="81"/>
      <c r="Q1874" s="81"/>
      <c r="R1874" s="92"/>
      <c r="S1874" s="92"/>
      <c r="T1874" s="92"/>
      <c r="U1874" s="92"/>
      <c r="V1874" s="52"/>
      <c r="W1874" s="52"/>
      <c r="X1874" s="52"/>
      <c r="Y1874" s="52"/>
      <c r="Z1874" s="51"/>
      <c r="AA1874" s="76"/>
      <c r="AB1874" s="76"/>
      <c r="AC1874" s="77"/>
      <c r="AD1874" s="83" t="s">
        <v>16592</v>
      </c>
      <c r="AE1874" s="83">
        <v>2380</v>
      </c>
      <c r="AF1874" s="83">
        <v>2605</v>
      </c>
      <c r="AG1874" s="83">
        <v>7885</v>
      </c>
      <c r="AH1874" s="83">
        <v>8466</v>
      </c>
      <c r="AI1874" s="83">
        <v>-28800</v>
      </c>
      <c r="AJ1874" s="83"/>
      <c r="AK1874" s="83" t="s">
        <v>21411</v>
      </c>
      <c r="AL1874" s="88" t="s">
        <v>22615</v>
      </c>
      <c r="AM1874" s="83" t="s">
        <v>23041</v>
      </c>
      <c r="AN1874" s="85">
        <v>42677.143368055556</v>
      </c>
      <c r="AO1874" s="88" t="s">
        <v>24759</v>
      </c>
      <c r="AP1874" s="83" t="b">
        <v>1</v>
      </c>
      <c r="AQ1874" s="83" t="b">
        <v>0</v>
      </c>
      <c r="AR1874" s="83" t="b">
        <v>0</v>
      </c>
      <c r="AS1874" s="83" t="s">
        <v>13611</v>
      </c>
      <c r="AT1874" s="83">
        <v>35</v>
      </c>
      <c r="AU1874" s="83"/>
      <c r="AV1874" s="83" t="b">
        <v>0</v>
      </c>
      <c r="AW1874" s="83" t="s">
        <v>30151</v>
      </c>
      <c r="AX1874" s="88" t="s">
        <v>32023</v>
      </c>
      <c r="AY1874" s="83" t="s">
        <v>66</v>
      </c>
      <c r="AZ1874" s="2"/>
      <c r="BA1874" s="3"/>
      <c r="BB1874" s="3"/>
      <c r="BC1874" s="3"/>
      <c r="BD1874" s="3"/>
    </row>
    <row r="1875" spans="1:56" x14ac:dyDescent="0.25">
      <c r="A1875" s="69" t="s">
        <v>1758</v>
      </c>
      <c r="B1875" s="70"/>
      <c r="C1875" s="70"/>
      <c r="D1875" s="71"/>
      <c r="E1875" s="73"/>
      <c r="F1875" s="110" t="s">
        <v>28896</v>
      </c>
      <c r="G1875" s="70"/>
      <c r="H1875" s="74"/>
      <c r="I1875" s="75"/>
      <c r="J1875" s="75"/>
      <c r="K1875" s="74" t="s">
        <v>35160</v>
      </c>
      <c r="L1875" s="78"/>
      <c r="M1875" s="79"/>
      <c r="N1875" s="79"/>
      <c r="O1875" s="80"/>
      <c r="P1875" s="81"/>
      <c r="Q1875" s="81"/>
      <c r="R1875" s="92"/>
      <c r="S1875" s="92"/>
      <c r="T1875" s="92"/>
      <c r="U1875" s="92"/>
      <c r="V1875" s="52"/>
      <c r="W1875" s="52"/>
      <c r="X1875" s="52"/>
      <c r="Y1875" s="52"/>
      <c r="Z1875" s="51"/>
      <c r="AA1875" s="76"/>
      <c r="AB1875" s="76"/>
      <c r="AC1875" s="77"/>
      <c r="AD1875" s="83" t="s">
        <v>16593</v>
      </c>
      <c r="AE1875" s="83">
        <v>72</v>
      </c>
      <c r="AF1875" s="83">
        <v>40</v>
      </c>
      <c r="AG1875" s="83">
        <v>8594</v>
      </c>
      <c r="AH1875" s="83">
        <v>14</v>
      </c>
      <c r="AI1875" s="83">
        <v>-25200</v>
      </c>
      <c r="AJ1875" s="83" t="s">
        <v>19437</v>
      </c>
      <c r="AK1875" s="83" t="s">
        <v>21412</v>
      </c>
      <c r="AL1875" s="88" t="s">
        <v>22616</v>
      </c>
      <c r="AM1875" s="83" t="s">
        <v>23044</v>
      </c>
      <c r="AN1875" s="85">
        <v>41437.086331018516</v>
      </c>
      <c r="AO1875" s="88" t="s">
        <v>24760</v>
      </c>
      <c r="AP1875" s="83" t="b">
        <v>0</v>
      </c>
      <c r="AQ1875" s="83" t="b">
        <v>0</v>
      </c>
      <c r="AR1875" s="83" t="b">
        <v>0</v>
      </c>
      <c r="AS1875" s="83" t="s">
        <v>13611</v>
      </c>
      <c r="AT1875" s="83">
        <v>4</v>
      </c>
      <c r="AU1875" s="88" t="s">
        <v>25950</v>
      </c>
      <c r="AV1875" s="83" t="b">
        <v>0</v>
      </c>
      <c r="AW1875" s="83" t="s">
        <v>30151</v>
      </c>
      <c r="AX1875" s="88" t="s">
        <v>32024</v>
      </c>
      <c r="AY1875" s="83" t="s">
        <v>66</v>
      </c>
      <c r="AZ1875" s="2"/>
      <c r="BA1875" s="3"/>
      <c r="BB1875" s="3"/>
      <c r="BC1875" s="3"/>
      <c r="BD1875" s="3"/>
    </row>
    <row r="1876" spans="1:56" x14ac:dyDescent="0.25">
      <c r="A1876" s="69" t="s">
        <v>1759</v>
      </c>
      <c r="B1876" s="70"/>
      <c r="C1876" s="70"/>
      <c r="D1876" s="71"/>
      <c r="E1876" s="73"/>
      <c r="F1876" s="110" t="s">
        <v>28897</v>
      </c>
      <c r="G1876" s="70"/>
      <c r="H1876" s="74"/>
      <c r="I1876" s="75"/>
      <c r="J1876" s="75"/>
      <c r="K1876" s="74" t="s">
        <v>35161</v>
      </c>
      <c r="L1876" s="78"/>
      <c r="M1876" s="79"/>
      <c r="N1876" s="79"/>
      <c r="O1876" s="80"/>
      <c r="P1876" s="81"/>
      <c r="Q1876" s="81"/>
      <c r="R1876" s="92"/>
      <c r="S1876" s="92"/>
      <c r="T1876" s="92"/>
      <c r="U1876" s="92"/>
      <c r="V1876" s="52"/>
      <c r="W1876" s="52"/>
      <c r="X1876" s="52"/>
      <c r="Y1876" s="52"/>
      <c r="Z1876" s="51"/>
      <c r="AA1876" s="76"/>
      <c r="AB1876" s="76"/>
      <c r="AC1876" s="77"/>
      <c r="AD1876" s="83" t="s">
        <v>16594</v>
      </c>
      <c r="AE1876" s="83">
        <v>64</v>
      </c>
      <c r="AF1876" s="83">
        <v>7</v>
      </c>
      <c r="AG1876" s="83">
        <v>159</v>
      </c>
      <c r="AH1876" s="83">
        <v>47</v>
      </c>
      <c r="AI1876" s="83">
        <v>-21600</v>
      </c>
      <c r="AJ1876" s="83" t="s">
        <v>19438</v>
      </c>
      <c r="AK1876" s="83"/>
      <c r="AL1876" s="83"/>
      <c r="AM1876" s="83" t="s">
        <v>23039</v>
      </c>
      <c r="AN1876" s="85">
        <v>39999.078587962962</v>
      </c>
      <c r="AO1876" s="88" t="s">
        <v>24761</v>
      </c>
      <c r="AP1876" s="83" t="b">
        <v>0</v>
      </c>
      <c r="AQ1876" s="83" t="b">
        <v>0</v>
      </c>
      <c r="AR1876" s="83" t="b">
        <v>0</v>
      </c>
      <c r="AS1876" s="83" t="s">
        <v>13611</v>
      </c>
      <c r="AT1876" s="83">
        <v>0</v>
      </c>
      <c r="AU1876" s="88" t="s">
        <v>26598</v>
      </c>
      <c r="AV1876" s="83" t="b">
        <v>0</v>
      </c>
      <c r="AW1876" s="83" t="s">
        <v>30151</v>
      </c>
      <c r="AX1876" s="88" t="s">
        <v>32025</v>
      </c>
      <c r="AY1876" s="83" t="s">
        <v>66</v>
      </c>
      <c r="AZ1876" s="2"/>
      <c r="BA1876" s="3"/>
      <c r="BB1876" s="3"/>
      <c r="BC1876" s="3"/>
      <c r="BD1876" s="3"/>
    </row>
    <row r="1877" spans="1:56" x14ac:dyDescent="0.25">
      <c r="A1877" s="69" t="s">
        <v>1760</v>
      </c>
      <c r="B1877" s="70"/>
      <c r="C1877" s="70"/>
      <c r="D1877" s="71"/>
      <c r="E1877" s="73"/>
      <c r="F1877" s="110" t="s">
        <v>28898</v>
      </c>
      <c r="G1877" s="70"/>
      <c r="H1877" s="74"/>
      <c r="I1877" s="75"/>
      <c r="J1877" s="75"/>
      <c r="K1877" s="74" t="s">
        <v>35162</v>
      </c>
      <c r="L1877" s="78"/>
      <c r="M1877" s="79"/>
      <c r="N1877" s="79"/>
      <c r="O1877" s="80"/>
      <c r="P1877" s="81"/>
      <c r="Q1877" s="81"/>
      <c r="R1877" s="92"/>
      <c r="S1877" s="92"/>
      <c r="T1877" s="92"/>
      <c r="U1877" s="92"/>
      <c r="V1877" s="52"/>
      <c r="W1877" s="52"/>
      <c r="X1877" s="52"/>
      <c r="Y1877" s="52"/>
      <c r="Z1877" s="51"/>
      <c r="AA1877" s="76"/>
      <c r="AB1877" s="76"/>
      <c r="AC1877" s="77"/>
      <c r="AD1877" s="83" t="s">
        <v>16595</v>
      </c>
      <c r="AE1877" s="83">
        <v>4765</v>
      </c>
      <c r="AF1877" s="83">
        <v>3984</v>
      </c>
      <c r="AG1877" s="83">
        <v>148299</v>
      </c>
      <c r="AH1877" s="83">
        <v>64607</v>
      </c>
      <c r="AI1877" s="83"/>
      <c r="AJ1877" s="83" t="s">
        <v>19439</v>
      </c>
      <c r="AK1877" s="83" t="s">
        <v>14087</v>
      </c>
      <c r="AL1877" s="83"/>
      <c r="AM1877" s="83"/>
      <c r="AN1877" s="85">
        <v>39923.08861111111</v>
      </c>
      <c r="AO1877" s="88" t="s">
        <v>24762</v>
      </c>
      <c r="AP1877" s="83" t="b">
        <v>0</v>
      </c>
      <c r="AQ1877" s="83" t="b">
        <v>0</v>
      </c>
      <c r="AR1877" s="83" t="b">
        <v>1</v>
      </c>
      <c r="AS1877" s="83" t="s">
        <v>13611</v>
      </c>
      <c r="AT1877" s="83">
        <v>0</v>
      </c>
      <c r="AU1877" s="88" t="s">
        <v>26599</v>
      </c>
      <c r="AV1877" s="83" t="b">
        <v>0</v>
      </c>
      <c r="AW1877" s="83" t="s">
        <v>30151</v>
      </c>
      <c r="AX1877" s="88" t="s">
        <v>32026</v>
      </c>
      <c r="AY1877" s="83" t="s">
        <v>66</v>
      </c>
      <c r="AZ1877" s="2"/>
      <c r="BA1877" s="3"/>
      <c r="BB1877" s="3"/>
      <c r="BC1877" s="3"/>
      <c r="BD1877" s="3"/>
    </row>
    <row r="1878" spans="1:56" x14ac:dyDescent="0.25">
      <c r="A1878" s="69" t="s">
        <v>3146</v>
      </c>
      <c r="B1878" s="70"/>
      <c r="C1878" s="70"/>
      <c r="D1878" s="71"/>
      <c r="E1878" s="73"/>
      <c r="F1878" s="110" t="s">
        <v>28899</v>
      </c>
      <c r="G1878" s="70"/>
      <c r="H1878" s="74"/>
      <c r="I1878" s="75"/>
      <c r="J1878" s="75"/>
      <c r="K1878" s="74" t="s">
        <v>35163</v>
      </c>
      <c r="L1878" s="78"/>
      <c r="M1878" s="79"/>
      <c r="N1878" s="79"/>
      <c r="O1878" s="80"/>
      <c r="P1878" s="81"/>
      <c r="Q1878" s="81"/>
      <c r="R1878" s="92"/>
      <c r="S1878" s="92"/>
      <c r="T1878" s="92"/>
      <c r="U1878" s="92"/>
      <c r="V1878" s="52"/>
      <c r="W1878" s="52"/>
      <c r="X1878" s="52"/>
      <c r="Y1878" s="52"/>
      <c r="Z1878" s="51"/>
      <c r="AA1878" s="76"/>
      <c r="AB1878" s="76"/>
      <c r="AC1878" s="77"/>
      <c r="AD1878" s="83" t="s">
        <v>16596</v>
      </c>
      <c r="AE1878" s="83">
        <v>1511</v>
      </c>
      <c r="AF1878" s="83">
        <v>624697</v>
      </c>
      <c r="AG1878" s="83">
        <v>28390</v>
      </c>
      <c r="AH1878" s="83">
        <v>5363</v>
      </c>
      <c r="AI1878" s="83">
        <v>-21600</v>
      </c>
      <c r="AJ1878" s="83" t="s">
        <v>19440</v>
      </c>
      <c r="AK1878" s="83" t="s">
        <v>20723</v>
      </c>
      <c r="AL1878" s="88" t="s">
        <v>22617</v>
      </c>
      <c r="AM1878" s="83" t="s">
        <v>23039</v>
      </c>
      <c r="AN1878" s="85">
        <v>40550.589398148149</v>
      </c>
      <c r="AO1878" s="88" t="s">
        <v>24763</v>
      </c>
      <c r="AP1878" s="83" t="b">
        <v>0</v>
      </c>
      <c r="AQ1878" s="83" t="b">
        <v>0</v>
      </c>
      <c r="AR1878" s="83" t="b">
        <v>1</v>
      </c>
      <c r="AS1878" s="83" t="s">
        <v>13611</v>
      </c>
      <c r="AT1878" s="83">
        <v>1432</v>
      </c>
      <c r="AU1878" s="88" t="s">
        <v>26600</v>
      </c>
      <c r="AV1878" s="83" t="b">
        <v>1</v>
      </c>
      <c r="AW1878" s="83" t="s">
        <v>30151</v>
      </c>
      <c r="AX1878" s="88" t="s">
        <v>32027</v>
      </c>
      <c r="AY1878" s="83" t="s">
        <v>65</v>
      </c>
      <c r="AZ1878" s="2"/>
      <c r="BA1878" s="3"/>
      <c r="BB1878" s="3"/>
      <c r="BC1878" s="3"/>
      <c r="BD1878" s="3"/>
    </row>
    <row r="1879" spans="1:56" x14ac:dyDescent="0.25">
      <c r="A1879" s="69" t="s">
        <v>1761</v>
      </c>
      <c r="B1879" s="70"/>
      <c r="C1879" s="70"/>
      <c r="D1879" s="71"/>
      <c r="E1879" s="73"/>
      <c r="F1879" s="110" t="s">
        <v>28900</v>
      </c>
      <c r="G1879" s="70"/>
      <c r="H1879" s="74"/>
      <c r="I1879" s="75"/>
      <c r="J1879" s="75"/>
      <c r="K1879" s="74" t="s">
        <v>35164</v>
      </c>
      <c r="L1879" s="78"/>
      <c r="M1879" s="79"/>
      <c r="N1879" s="79"/>
      <c r="O1879" s="80"/>
      <c r="P1879" s="81"/>
      <c r="Q1879" s="81"/>
      <c r="R1879" s="92"/>
      <c r="S1879" s="92"/>
      <c r="T1879" s="92"/>
      <c r="U1879" s="92"/>
      <c r="V1879" s="52"/>
      <c r="W1879" s="52"/>
      <c r="X1879" s="52"/>
      <c r="Y1879" s="52"/>
      <c r="Z1879" s="51"/>
      <c r="AA1879" s="76"/>
      <c r="AB1879" s="76"/>
      <c r="AC1879" s="77"/>
      <c r="AD1879" s="83" t="s">
        <v>16597</v>
      </c>
      <c r="AE1879" s="83">
        <v>2349</v>
      </c>
      <c r="AF1879" s="83">
        <v>2451</v>
      </c>
      <c r="AG1879" s="83">
        <v>88344</v>
      </c>
      <c r="AH1879" s="83">
        <v>71165</v>
      </c>
      <c r="AI1879" s="83"/>
      <c r="AJ1879" s="83" t="s">
        <v>19441</v>
      </c>
      <c r="AK1879" s="83" t="s">
        <v>21413</v>
      </c>
      <c r="AL1879" s="83"/>
      <c r="AM1879" s="83"/>
      <c r="AN1879" s="85">
        <v>40975.495509259257</v>
      </c>
      <c r="AO1879" s="88" t="s">
        <v>24764</v>
      </c>
      <c r="AP1879" s="83" t="b">
        <v>1</v>
      </c>
      <c r="AQ1879" s="83" t="b">
        <v>0</v>
      </c>
      <c r="AR1879" s="83" t="b">
        <v>1</v>
      </c>
      <c r="AS1879" s="83" t="s">
        <v>13611</v>
      </c>
      <c r="AT1879" s="83">
        <v>4</v>
      </c>
      <c r="AU1879" s="88" t="s">
        <v>25919</v>
      </c>
      <c r="AV1879" s="83" t="b">
        <v>0</v>
      </c>
      <c r="AW1879" s="83" t="s">
        <v>30151</v>
      </c>
      <c r="AX1879" s="88" t="s">
        <v>32028</v>
      </c>
      <c r="AY1879" s="83" t="s">
        <v>66</v>
      </c>
      <c r="AZ1879" s="2"/>
      <c r="BA1879" s="3"/>
      <c r="BB1879" s="3"/>
      <c r="BC1879" s="3"/>
      <c r="BD1879" s="3"/>
    </row>
    <row r="1880" spans="1:56" x14ac:dyDescent="0.25">
      <c r="A1880" s="69" t="s">
        <v>1762</v>
      </c>
      <c r="B1880" s="70"/>
      <c r="C1880" s="70"/>
      <c r="D1880" s="71"/>
      <c r="E1880" s="73"/>
      <c r="F1880" s="110" t="s">
        <v>28901</v>
      </c>
      <c r="G1880" s="70"/>
      <c r="H1880" s="74"/>
      <c r="I1880" s="75"/>
      <c r="J1880" s="75"/>
      <c r="K1880" s="74" t="s">
        <v>35165</v>
      </c>
      <c r="L1880" s="78"/>
      <c r="M1880" s="79"/>
      <c r="N1880" s="79"/>
      <c r="O1880" s="80"/>
      <c r="P1880" s="81"/>
      <c r="Q1880" s="81"/>
      <c r="R1880" s="92"/>
      <c r="S1880" s="92"/>
      <c r="T1880" s="92"/>
      <c r="U1880" s="92"/>
      <c r="V1880" s="52"/>
      <c r="W1880" s="52"/>
      <c r="X1880" s="52"/>
      <c r="Y1880" s="52"/>
      <c r="Z1880" s="51"/>
      <c r="AA1880" s="76"/>
      <c r="AB1880" s="76"/>
      <c r="AC1880" s="77"/>
      <c r="AD1880" s="83" t="s">
        <v>16598</v>
      </c>
      <c r="AE1880" s="83">
        <v>837</v>
      </c>
      <c r="AF1880" s="83">
        <v>563</v>
      </c>
      <c r="AG1880" s="83">
        <v>5183</v>
      </c>
      <c r="AH1880" s="83">
        <v>4891</v>
      </c>
      <c r="AI1880" s="83"/>
      <c r="AJ1880" s="83" t="s">
        <v>19442</v>
      </c>
      <c r="AK1880" s="83" t="s">
        <v>21414</v>
      </c>
      <c r="AL1880" s="88" t="s">
        <v>22618</v>
      </c>
      <c r="AM1880" s="83"/>
      <c r="AN1880" s="85">
        <v>42627.200821759259</v>
      </c>
      <c r="AO1880" s="88" t="s">
        <v>24765</v>
      </c>
      <c r="AP1880" s="83" t="b">
        <v>1</v>
      </c>
      <c r="AQ1880" s="83" t="b">
        <v>0</v>
      </c>
      <c r="AR1880" s="83" t="b">
        <v>1</v>
      </c>
      <c r="AS1880" s="83" t="s">
        <v>13611</v>
      </c>
      <c r="AT1880" s="83">
        <v>11</v>
      </c>
      <c r="AU1880" s="83"/>
      <c r="AV1880" s="83" t="b">
        <v>0</v>
      </c>
      <c r="AW1880" s="83" t="s">
        <v>30151</v>
      </c>
      <c r="AX1880" s="88" t="s">
        <v>32029</v>
      </c>
      <c r="AY1880" s="83" t="s">
        <v>66</v>
      </c>
      <c r="AZ1880" s="2"/>
      <c r="BA1880" s="3"/>
      <c r="BB1880" s="3"/>
      <c r="BC1880" s="3"/>
      <c r="BD1880" s="3"/>
    </row>
    <row r="1881" spans="1:56" x14ac:dyDescent="0.25">
      <c r="A1881" s="69" t="s">
        <v>1763</v>
      </c>
      <c r="B1881" s="70"/>
      <c r="C1881" s="70"/>
      <c r="D1881" s="71"/>
      <c r="E1881" s="73"/>
      <c r="F1881" s="110" t="s">
        <v>27744</v>
      </c>
      <c r="G1881" s="70"/>
      <c r="H1881" s="74"/>
      <c r="I1881" s="75"/>
      <c r="J1881" s="75"/>
      <c r="K1881" s="74" t="s">
        <v>35166</v>
      </c>
      <c r="L1881" s="78"/>
      <c r="M1881" s="79"/>
      <c r="N1881" s="79"/>
      <c r="O1881" s="80"/>
      <c r="P1881" s="81"/>
      <c r="Q1881" s="81"/>
      <c r="R1881" s="92"/>
      <c r="S1881" s="92"/>
      <c r="T1881" s="92"/>
      <c r="U1881" s="92"/>
      <c r="V1881" s="52"/>
      <c r="W1881" s="52"/>
      <c r="X1881" s="52"/>
      <c r="Y1881" s="52"/>
      <c r="Z1881" s="51"/>
      <c r="AA1881" s="76"/>
      <c r="AB1881" s="76"/>
      <c r="AC1881" s="77"/>
      <c r="AD1881" s="83" t="s">
        <v>16599</v>
      </c>
      <c r="AE1881" s="83">
        <v>208</v>
      </c>
      <c r="AF1881" s="83">
        <v>223</v>
      </c>
      <c r="AG1881" s="83">
        <v>25930</v>
      </c>
      <c r="AH1881" s="83">
        <v>26505</v>
      </c>
      <c r="AI1881" s="83"/>
      <c r="AJ1881" s="83"/>
      <c r="AK1881" s="83"/>
      <c r="AL1881" s="83"/>
      <c r="AM1881" s="83"/>
      <c r="AN1881" s="85">
        <v>41186.648784722223</v>
      </c>
      <c r="AO1881" s="83"/>
      <c r="AP1881" s="83" t="b">
        <v>1</v>
      </c>
      <c r="AQ1881" s="83" t="b">
        <v>1</v>
      </c>
      <c r="AR1881" s="83" t="b">
        <v>0</v>
      </c>
      <c r="AS1881" s="83" t="s">
        <v>13611</v>
      </c>
      <c r="AT1881" s="83">
        <v>60</v>
      </c>
      <c r="AU1881" s="88" t="s">
        <v>25919</v>
      </c>
      <c r="AV1881" s="83" t="b">
        <v>0</v>
      </c>
      <c r="AW1881" s="83" t="s">
        <v>30151</v>
      </c>
      <c r="AX1881" s="88" t="s">
        <v>32030</v>
      </c>
      <c r="AY1881" s="83" t="s">
        <v>66</v>
      </c>
      <c r="AZ1881" s="2"/>
      <c r="BA1881" s="3"/>
      <c r="BB1881" s="3"/>
      <c r="BC1881" s="3"/>
      <c r="BD1881" s="3"/>
    </row>
    <row r="1882" spans="1:56" x14ac:dyDescent="0.25">
      <c r="A1882" s="69" t="s">
        <v>1765</v>
      </c>
      <c r="B1882" s="70"/>
      <c r="C1882" s="70"/>
      <c r="D1882" s="71"/>
      <c r="E1882" s="73"/>
      <c r="F1882" s="110" t="s">
        <v>28902</v>
      </c>
      <c r="G1882" s="70"/>
      <c r="H1882" s="74"/>
      <c r="I1882" s="75"/>
      <c r="J1882" s="75"/>
      <c r="K1882" s="74" t="s">
        <v>35167</v>
      </c>
      <c r="L1882" s="78"/>
      <c r="M1882" s="79"/>
      <c r="N1882" s="79"/>
      <c r="O1882" s="80"/>
      <c r="P1882" s="81"/>
      <c r="Q1882" s="81"/>
      <c r="R1882" s="92"/>
      <c r="S1882" s="92"/>
      <c r="T1882" s="92"/>
      <c r="U1882" s="92"/>
      <c r="V1882" s="52"/>
      <c r="W1882" s="52"/>
      <c r="X1882" s="52"/>
      <c r="Y1882" s="52"/>
      <c r="Z1882" s="51"/>
      <c r="AA1882" s="76"/>
      <c r="AB1882" s="76"/>
      <c r="AC1882" s="77"/>
      <c r="AD1882" s="83" t="s">
        <v>16600</v>
      </c>
      <c r="AE1882" s="83">
        <v>369</v>
      </c>
      <c r="AF1882" s="83">
        <v>492</v>
      </c>
      <c r="AG1882" s="83">
        <v>8537</v>
      </c>
      <c r="AH1882" s="83">
        <v>11973</v>
      </c>
      <c r="AI1882" s="83">
        <v>-28800</v>
      </c>
      <c r="AJ1882" s="83" t="s">
        <v>19443</v>
      </c>
      <c r="AK1882" s="83" t="s">
        <v>21415</v>
      </c>
      <c r="AL1882" s="83"/>
      <c r="AM1882" s="83" t="s">
        <v>23041</v>
      </c>
      <c r="AN1882" s="85">
        <v>41529.228738425925</v>
      </c>
      <c r="AO1882" s="88" t="s">
        <v>24766</v>
      </c>
      <c r="AP1882" s="83" t="b">
        <v>1</v>
      </c>
      <c r="AQ1882" s="83" t="b">
        <v>0</v>
      </c>
      <c r="AR1882" s="83" t="b">
        <v>0</v>
      </c>
      <c r="AS1882" s="83" t="s">
        <v>13611</v>
      </c>
      <c r="AT1882" s="83">
        <v>2</v>
      </c>
      <c r="AU1882" s="88" t="s">
        <v>25919</v>
      </c>
      <c r="AV1882" s="83" t="b">
        <v>0</v>
      </c>
      <c r="AW1882" s="83" t="s">
        <v>30151</v>
      </c>
      <c r="AX1882" s="88" t="s">
        <v>32031</v>
      </c>
      <c r="AY1882" s="83" t="s">
        <v>66</v>
      </c>
      <c r="AZ1882" s="2"/>
      <c r="BA1882" s="3"/>
      <c r="BB1882" s="3"/>
      <c r="BC1882" s="3"/>
      <c r="BD1882" s="3"/>
    </row>
    <row r="1883" spans="1:56" x14ac:dyDescent="0.25">
      <c r="A1883" s="69" t="s">
        <v>1766</v>
      </c>
      <c r="B1883" s="70"/>
      <c r="C1883" s="70"/>
      <c r="D1883" s="71"/>
      <c r="E1883" s="73"/>
      <c r="F1883" s="110" t="s">
        <v>28903</v>
      </c>
      <c r="G1883" s="70"/>
      <c r="H1883" s="74"/>
      <c r="I1883" s="75"/>
      <c r="J1883" s="75"/>
      <c r="K1883" s="74" t="s">
        <v>35168</v>
      </c>
      <c r="L1883" s="78"/>
      <c r="M1883" s="79"/>
      <c r="N1883" s="79"/>
      <c r="O1883" s="80"/>
      <c r="P1883" s="81"/>
      <c r="Q1883" s="81"/>
      <c r="R1883" s="92"/>
      <c r="S1883" s="92"/>
      <c r="T1883" s="92"/>
      <c r="U1883" s="92"/>
      <c r="V1883" s="52"/>
      <c r="W1883" s="52"/>
      <c r="X1883" s="52"/>
      <c r="Y1883" s="52"/>
      <c r="Z1883" s="51"/>
      <c r="AA1883" s="76"/>
      <c r="AB1883" s="76"/>
      <c r="AC1883" s="77"/>
      <c r="AD1883" s="83" t="s">
        <v>16601</v>
      </c>
      <c r="AE1883" s="83">
        <v>315</v>
      </c>
      <c r="AF1883" s="83">
        <v>2595</v>
      </c>
      <c r="AG1883" s="83">
        <v>59591</v>
      </c>
      <c r="AH1883" s="83">
        <v>29966</v>
      </c>
      <c r="AI1883" s="83">
        <v>-28800</v>
      </c>
      <c r="AJ1883" s="83" t="s">
        <v>19444</v>
      </c>
      <c r="AK1883" s="83">
        <v>512</v>
      </c>
      <c r="AL1883" s="83"/>
      <c r="AM1883" s="83" t="s">
        <v>23041</v>
      </c>
      <c r="AN1883" s="85">
        <v>40600.236377314817</v>
      </c>
      <c r="AO1883" s="88" t="s">
        <v>24767</v>
      </c>
      <c r="AP1883" s="83" t="b">
        <v>0</v>
      </c>
      <c r="AQ1883" s="83" t="b">
        <v>0</v>
      </c>
      <c r="AR1883" s="83" t="b">
        <v>1</v>
      </c>
      <c r="AS1883" s="83" t="s">
        <v>13611</v>
      </c>
      <c r="AT1883" s="83">
        <v>12</v>
      </c>
      <c r="AU1883" s="88" t="s">
        <v>26601</v>
      </c>
      <c r="AV1883" s="83" t="b">
        <v>0</v>
      </c>
      <c r="AW1883" s="83" t="s">
        <v>30151</v>
      </c>
      <c r="AX1883" s="88" t="s">
        <v>32032</v>
      </c>
      <c r="AY1883" s="83" t="s">
        <v>66</v>
      </c>
      <c r="AZ1883" s="2"/>
      <c r="BA1883" s="3"/>
      <c r="BB1883" s="3"/>
      <c r="BC1883" s="3"/>
      <c r="BD1883" s="3"/>
    </row>
    <row r="1884" spans="1:56" x14ac:dyDescent="0.25">
      <c r="A1884" s="69" t="s">
        <v>1768</v>
      </c>
      <c r="B1884" s="70"/>
      <c r="C1884" s="70"/>
      <c r="D1884" s="71"/>
      <c r="E1884" s="73"/>
      <c r="F1884" s="110" t="s">
        <v>28904</v>
      </c>
      <c r="G1884" s="70"/>
      <c r="H1884" s="74"/>
      <c r="I1884" s="75"/>
      <c r="J1884" s="75"/>
      <c r="K1884" s="74" t="s">
        <v>35169</v>
      </c>
      <c r="L1884" s="78"/>
      <c r="M1884" s="79"/>
      <c r="N1884" s="79"/>
      <c r="O1884" s="80"/>
      <c r="P1884" s="81"/>
      <c r="Q1884" s="81"/>
      <c r="R1884" s="92"/>
      <c r="S1884" s="92"/>
      <c r="T1884" s="92"/>
      <c r="U1884" s="92"/>
      <c r="V1884" s="52"/>
      <c r="W1884" s="52"/>
      <c r="X1884" s="52"/>
      <c r="Y1884" s="52"/>
      <c r="Z1884" s="51"/>
      <c r="AA1884" s="76"/>
      <c r="AB1884" s="76"/>
      <c r="AC1884" s="77"/>
      <c r="AD1884" s="83" t="s">
        <v>16196</v>
      </c>
      <c r="AE1884" s="83">
        <v>564</v>
      </c>
      <c r="AF1884" s="83">
        <v>467</v>
      </c>
      <c r="AG1884" s="83">
        <v>5861</v>
      </c>
      <c r="AH1884" s="83">
        <v>4778</v>
      </c>
      <c r="AI1884" s="83"/>
      <c r="AJ1884" s="83" t="s">
        <v>19445</v>
      </c>
      <c r="AK1884" s="83" t="s">
        <v>21416</v>
      </c>
      <c r="AL1884" s="83"/>
      <c r="AM1884" s="83"/>
      <c r="AN1884" s="85">
        <v>41778.570462962962</v>
      </c>
      <c r="AO1884" s="88" t="s">
        <v>24768</v>
      </c>
      <c r="AP1884" s="83" t="b">
        <v>1</v>
      </c>
      <c r="AQ1884" s="83" t="b">
        <v>0</v>
      </c>
      <c r="AR1884" s="83" t="b">
        <v>1</v>
      </c>
      <c r="AS1884" s="83" t="s">
        <v>13611</v>
      </c>
      <c r="AT1884" s="83">
        <v>0</v>
      </c>
      <c r="AU1884" s="88" t="s">
        <v>25919</v>
      </c>
      <c r="AV1884" s="83" t="b">
        <v>0</v>
      </c>
      <c r="AW1884" s="83" t="s">
        <v>30151</v>
      </c>
      <c r="AX1884" s="88" t="s">
        <v>32033</v>
      </c>
      <c r="AY1884" s="83" t="s">
        <v>66</v>
      </c>
      <c r="AZ1884" s="2"/>
      <c r="BA1884" s="3"/>
      <c r="BB1884" s="3"/>
      <c r="BC1884" s="3"/>
      <c r="BD1884" s="3"/>
    </row>
    <row r="1885" spans="1:56" x14ac:dyDescent="0.25">
      <c r="A1885" s="69" t="s">
        <v>1769</v>
      </c>
      <c r="B1885" s="70"/>
      <c r="C1885" s="70"/>
      <c r="D1885" s="71"/>
      <c r="E1885" s="73"/>
      <c r="F1885" s="110" t="s">
        <v>28905</v>
      </c>
      <c r="G1885" s="70"/>
      <c r="H1885" s="74"/>
      <c r="I1885" s="75"/>
      <c r="J1885" s="75"/>
      <c r="K1885" s="74" t="s">
        <v>35170</v>
      </c>
      <c r="L1885" s="78"/>
      <c r="M1885" s="79"/>
      <c r="N1885" s="79"/>
      <c r="O1885" s="80"/>
      <c r="P1885" s="81"/>
      <c r="Q1885" s="81"/>
      <c r="R1885" s="92"/>
      <c r="S1885" s="92"/>
      <c r="T1885" s="92"/>
      <c r="U1885" s="92"/>
      <c r="V1885" s="52"/>
      <c r="W1885" s="52"/>
      <c r="X1885" s="52"/>
      <c r="Y1885" s="52"/>
      <c r="Z1885" s="51"/>
      <c r="AA1885" s="76"/>
      <c r="AB1885" s="76"/>
      <c r="AC1885" s="77"/>
      <c r="AD1885" s="83" t="s">
        <v>16602</v>
      </c>
      <c r="AE1885" s="83">
        <v>1704</v>
      </c>
      <c r="AF1885" s="83">
        <v>1246</v>
      </c>
      <c r="AG1885" s="83">
        <v>48015</v>
      </c>
      <c r="AH1885" s="83">
        <v>22912</v>
      </c>
      <c r="AI1885" s="83">
        <v>-28800</v>
      </c>
      <c r="AJ1885" s="83" t="s">
        <v>19446</v>
      </c>
      <c r="AK1885" s="83" t="s">
        <v>21417</v>
      </c>
      <c r="AL1885" s="88" t="s">
        <v>22619</v>
      </c>
      <c r="AM1885" s="83" t="s">
        <v>23041</v>
      </c>
      <c r="AN1885" s="85">
        <v>40360.046307870369</v>
      </c>
      <c r="AO1885" s="88" t="s">
        <v>24769</v>
      </c>
      <c r="AP1885" s="83" t="b">
        <v>0</v>
      </c>
      <c r="AQ1885" s="83" t="b">
        <v>0</v>
      </c>
      <c r="AR1885" s="83" t="b">
        <v>1</v>
      </c>
      <c r="AS1885" s="83" t="s">
        <v>13611</v>
      </c>
      <c r="AT1885" s="83">
        <v>93</v>
      </c>
      <c r="AU1885" s="88" t="s">
        <v>25922</v>
      </c>
      <c r="AV1885" s="83" t="b">
        <v>0</v>
      </c>
      <c r="AW1885" s="83" t="s">
        <v>30151</v>
      </c>
      <c r="AX1885" s="88" t="s">
        <v>32034</v>
      </c>
      <c r="AY1885" s="83" t="s">
        <v>66</v>
      </c>
      <c r="AZ1885" s="2"/>
      <c r="BA1885" s="3"/>
      <c r="BB1885" s="3"/>
      <c r="BC1885" s="3"/>
      <c r="BD1885" s="3"/>
    </row>
    <row r="1886" spans="1:56" x14ac:dyDescent="0.25">
      <c r="A1886" s="69" t="s">
        <v>1770</v>
      </c>
      <c r="B1886" s="70"/>
      <c r="C1886" s="70"/>
      <c r="D1886" s="71"/>
      <c r="E1886" s="73"/>
      <c r="F1886" s="110" t="s">
        <v>28906</v>
      </c>
      <c r="G1886" s="70"/>
      <c r="H1886" s="74"/>
      <c r="I1886" s="75"/>
      <c r="J1886" s="75"/>
      <c r="K1886" s="74" t="s">
        <v>35171</v>
      </c>
      <c r="L1886" s="78"/>
      <c r="M1886" s="79"/>
      <c r="N1886" s="79"/>
      <c r="O1886" s="80"/>
      <c r="P1886" s="81"/>
      <c r="Q1886" s="81"/>
      <c r="R1886" s="92"/>
      <c r="S1886" s="92"/>
      <c r="T1886" s="92"/>
      <c r="U1886" s="92"/>
      <c r="V1886" s="52"/>
      <c r="W1886" s="52"/>
      <c r="X1886" s="52"/>
      <c r="Y1886" s="52"/>
      <c r="Z1886" s="51"/>
      <c r="AA1886" s="76"/>
      <c r="AB1886" s="76"/>
      <c r="AC1886" s="77"/>
      <c r="AD1886" s="83" t="s">
        <v>16603</v>
      </c>
      <c r="AE1886" s="83">
        <v>433</v>
      </c>
      <c r="AF1886" s="83">
        <v>237</v>
      </c>
      <c r="AG1886" s="83">
        <v>5049</v>
      </c>
      <c r="AH1886" s="83">
        <v>11173</v>
      </c>
      <c r="AI1886" s="83">
        <v>-21600</v>
      </c>
      <c r="AJ1886" s="83" t="s">
        <v>19447</v>
      </c>
      <c r="AK1886" s="83" t="s">
        <v>14370</v>
      </c>
      <c r="AL1886" s="88" t="s">
        <v>22620</v>
      </c>
      <c r="AM1886" s="83" t="s">
        <v>23039</v>
      </c>
      <c r="AN1886" s="85">
        <v>40244.180196759262</v>
      </c>
      <c r="AO1886" s="88" t="s">
        <v>24770</v>
      </c>
      <c r="AP1886" s="83" t="b">
        <v>0</v>
      </c>
      <c r="AQ1886" s="83" t="b">
        <v>0</v>
      </c>
      <c r="AR1886" s="83" t="b">
        <v>1</v>
      </c>
      <c r="AS1886" s="83" t="s">
        <v>13611</v>
      </c>
      <c r="AT1886" s="83">
        <v>4</v>
      </c>
      <c r="AU1886" s="88" t="s">
        <v>25919</v>
      </c>
      <c r="AV1886" s="83" t="b">
        <v>0</v>
      </c>
      <c r="AW1886" s="83" t="s">
        <v>30151</v>
      </c>
      <c r="AX1886" s="88" t="s">
        <v>32035</v>
      </c>
      <c r="AY1886" s="83" t="s">
        <v>66</v>
      </c>
      <c r="AZ1886" s="2"/>
      <c r="BA1886" s="3"/>
      <c r="BB1886" s="3"/>
      <c r="BC1886" s="3"/>
      <c r="BD1886" s="3"/>
    </row>
    <row r="1887" spans="1:56" x14ac:dyDescent="0.25">
      <c r="A1887" s="69" t="s">
        <v>3147</v>
      </c>
      <c r="B1887" s="70"/>
      <c r="C1887" s="70"/>
      <c r="D1887" s="71"/>
      <c r="E1887" s="73"/>
      <c r="F1887" s="110" t="s">
        <v>28907</v>
      </c>
      <c r="G1887" s="70"/>
      <c r="H1887" s="74"/>
      <c r="I1887" s="75"/>
      <c r="J1887" s="75"/>
      <c r="K1887" s="74" t="s">
        <v>35172</v>
      </c>
      <c r="L1887" s="78"/>
      <c r="M1887" s="79"/>
      <c r="N1887" s="79"/>
      <c r="O1887" s="80"/>
      <c r="P1887" s="81"/>
      <c r="Q1887" s="81"/>
      <c r="R1887" s="92"/>
      <c r="S1887" s="92"/>
      <c r="T1887" s="92"/>
      <c r="U1887" s="92"/>
      <c r="V1887" s="52"/>
      <c r="W1887" s="52"/>
      <c r="X1887" s="52"/>
      <c r="Y1887" s="52"/>
      <c r="Z1887" s="51"/>
      <c r="AA1887" s="76"/>
      <c r="AB1887" s="76"/>
      <c r="AC1887" s="77"/>
      <c r="AD1887" s="83" t="s">
        <v>16604</v>
      </c>
      <c r="AE1887" s="83">
        <v>709</v>
      </c>
      <c r="AF1887" s="83">
        <v>73338</v>
      </c>
      <c r="AG1887" s="83">
        <v>12879</v>
      </c>
      <c r="AH1887" s="83">
        <v>7299</v>
      </c>
      <c r="AI1887" s="83"/>
      <c r="AJ1887" s="83" t="s">
        <v>19448</v>
      </c>
      <c r="AK1887" s="83" t="s">
        <v>20763</v>
      </c>
      <c r="AL1887" s="88" t="s">
        <v>22621</v>
      </c>
      <c r="AM1887" s="83"/>
      <c r="AN1887" s="85">
        <v>40344.10659722222</v>
      </c>
      <c r="AO1887" s="88" t="s">
        <v>24771</v>
      </c>
      <c r="AP1887" s="83" t="b">
        <v>1</v>
      </c>
      <c r="AQ1887" s="83" t="b">
        <v>0</v>
      </c>
      <c r="AR1887" s="83" t="b">
        <v>0</v>
      </c>
      <c r="AS1887" s="83" t="s">
        <v>13611</v>
      </c>
      <c r="AT1887" s="83">
        <v>1238</v>
      </c>
      <c r="AU1887" s="88" t="s">
        <v>25919</v>
      </c>
      <c r="AV1887" s="83" t="b">
        <v>1</v>
      </c>
      <c r="AW1887" s="83" t="s">
        <v>30151</v>
      </c>
      <c r="AX1887" s="88" t="s">
        <v>32036</v>
      </c>
      <c r="AY1887" s="83" t="s">
        <v>65</v>
      </c>
      <c r="AZ1887" s="2"/>
      <c r="BA1887" s="3"/>
      <c r="BB1887" s="3"/>
      <c r="BC1887" s="3"/>
      <c r="BD1887" s="3"/>
    </row>
    <row r="1888" spans="1:56" x14ac:dyDescent="0.25">
      <c r="A1888" s="69" t="s">
        <v>1771</v>
      </c>
      <c r="B1888" s="70"/>
      <c r="C1888" s="70"/>
      <c r="D1888" s="71"/>
      <c r="E1888" s="73"/>
      <c r="F1888" s="110" t="s">
        <v>28908</v>
      </c>
      <c r="G1888" s="70"/>
      <c r="H1888" s="74"/>
      <c r="I1888" s="75"/>
      <c r="J1888" s="75"/>
      <c r="K1888" s="74" t="s">
        <v>35173</v>
      </c>
      <c r="L1888" s="78"/>
      <c r="M1888" s="79"/>
      <c r="N1888" s="79"/>
      <c r="O1888" s="80"/>
      <c r="P1888" s="81"/>
      <c r="Q1888" s="81"/>
      <c r="R1888" s="92"/>
      <c r="S1888" s="92"/>
      <c r="T1888" s="92"/>
      <c r="U1888" s="92"/>
      <c r="V1888" s="52"/>
      <c r="W1888" s="52"/>
      <c r="X1888" s="52"/>
      <c r="Y1888" s="52"/>
      <c r="Z1888" s="51"/>
      <c r="AA1888" s="76"/>
      <c r="AB1888" s="76"/>
      <c r="AC1888" s="77"/>
      <c r="AD1888" s="83" t="s">
        <v>16605</v>
      </c>
      <c r="AE1888" s="83">
        <v>259</v>
      </c>
      <c r="AF1888" s="83">
        <v>291</v>
      </c>
      <c r="AG1888" s="83">
        <v>13575</v>
      </c>
      <c r="AH1888" s="83">
        <v>735</v>
      </c>
      <c r="AI1888" s="83"/>
      <c r="AJ1888" s="83" t="s">
        <v>19449</v>
      </c>
      <c r="AK1888" s="83"/>
      <c r="AL1888" s="83"/>
      <c r="AM1888" s="83"/>
      <c r="AN1888" s="85">
        <v>41321.695405092592</v>
      </c>
      <c r="AO1888" s="88" t="s">
        <v>24772</v>
      </c>
      <c r="AP1888" s="83" t="b">
        <v>1</v>
      </c>
      <c r="AQ1888" s="83" t="b">
        <v>0</v>
      </c>
      <c r="AR1888" s="83" t="b">
        <v>0</v>
      </c>
      <c r="AS1888" s="83" t="s">
        <v>13611</v>
      </c>
      <c r="AT1888" s="83">
        <v>0</v>
      </c>
      <c r="AU1888" s="88" t="s">
        <v>25919</v>
      </c>
      <c r="AV1888" s="83" t="b">
        <v>0</v>
      </c>
      <c r="AW1888" s="83" t="s">
        <v>30151</v>
      </c>
      <c r="AX1888" s="88" t="s">
        <v>32037</v>
      </c>
      <c r="AY1888" s="83" t="s">
        <v>66</v>
      </c>
      <c r="AZ1888" s="2"/>
      <c r="BA1888" s="3"/>
      <c r="BB1888" s="3"/>
      <c r="BC1888" s="3"/>
      <c r="BD1888" s="3"/>
    </row>
    <row r="1889" spans="1:56" x14ac:dyDescent="0.25">
      <c r="A1889" s="69" t="s">
        <v>1772</v>
      </c>
      <c r="B1889" s="70"/>
      <c r="C1889" s="70"/>
      <c r="D1889" s="71"/>
      <c r="E1889" s="73"/>
      <c r="F1889" s="110" t="s">
        <v>28909</v>
      </c>
      <c r="G1889" s="70"/>
      <c r="H1889" s="74"/>
      <c r="I1889" s="75"/>
      <c r="J1889" s="75"/>
      <c r="K1889" s="74" t="s">
        <v>35174</v>
      </c>
      <c r="L1889" s="78"/>
      <c r="M1889" s="79"/>
      <c r="N1889" s="79"/>
      <c r="O1889" s="80"/>
      <c r="P1889" s="81"/>
      <c r="Q1889" s="81"/>
      <c r="R1889" s="92"/>
      <c r="S1889" s="92"/>
      <c r="T1889" s="92"/>
      <c r="U1889" s="92"/>
      <c r="V1889" s="52"/>
      <c r="W1889" s="52"/>
      <c r="X1889" s="52"/>
      <c r="Y1889" s="52"/>
      <c r="Z1889" s="51"/>
      <c r="AA1889" s="76"/>
      <c r="AB1889" s="76"/>
      <c r="AC1889" s="77"/>
      <c r="AD1889" s="83" t="s">
        <v>16606</v>
      </c>
      <c r="AE1889" s="83">
        <v>148</v>
      </c>
      <c r="AF1889" s="83">
        <v>52</v>
      </c>
      <c r="AG1889" s="83">
        <v>560</v>
      </c>
      <c r="AH1889" s="83">
        <v>613</v>
      </c>
      <c r="AI1889" s="83">
        <v>-21600</v>
      </c>
      <c r="AJ1889" s="83" t="s">
        <v>19450</v>
      </c>
      <c r="AK1889" s="83"/>
      <c r="AL1889" s="83"/>
      <c r="AM1889" s="83" t="s">
        <v>23039</v>
      </c>
      <c r="AN1889" s="85">
        <v>39907.186469907407</v>
      </c>
      <c r="AO1889" s="88" t="s">
        <v>24773</v>
      </c>
      <c r="AP1889" s="83" t="b">
        <v>1</v>
      </c>
      <c r="AQ1889" s="83" t="b">
        <v>0</v>
      </c>
      <c r="AR1889" s="83" t="b">
        <v>0</v>
      </c>
      <c r="AS1889" s="83" t="s">
        <v>13611</v>
      </c>
      <c r="AT1889" s="83">
        <v>1</v>
      </c>
      <c r="AU1889" s="88" t="s">
        <v>25919</v>
      </c>
      <c r="AV1889" s="83" t="b">
        <v>0</v>
      </c>
      <c r="AW1889" s="83" t="s">
        <v>30151</v>
      </c>
      <c r="AX1889" s="88" t="s">
        <v>32038</v>
      </c>
      <c r="AY1889" s="83" t="s">
        <v>66</v>
      </c>
      <c r="AZ1889" s="2"/>
      <c r="BA1889" s="3"/>
      <c r="BB1889" s="3"/>
      <c r="BC1889" s="3"/>
      <c r="BD1889" s="3"/>
    </row>
    <row r="1890" spans="1:56" x14ac:dyDescent="0.25">
      <c r="A1890" s="69" t="s">
        <v>3148</v>
      </c>
      <c r="B1890" s="70"/>
      <c r="C1890" s="70"/>
      <c r="D1890" s="71"/>
      <c r="E1890" s="73"/>
      <c r="F1890" s="110" t="s">
        <v>28910</v>
      </c>
      <c r="G1890" s="70"/>
      <c r="H1890" s="74"/>
      <c r="I1890" s="75"/>
      <c r="J1890" s="75"/>
      <c r="K1890" s="74" t="s">
        <v>35175</v>
      </c>
      <c r="L1890" s="78"/>
      <c r="M1890" s="79"/>
      <c r="N1890" s="79"/>
      <c r="O1890" s="80"/>
      <c r="P1890" s="81"/>
      <c r="Q1890" s="81"/>
      <c r="R1890" s="92"/>
      <c r="S1890" s="92"/>
      <c r="T1890" s="92"/>
      <c r="U1890" s="92"/>
      <c r="V1890" s="52"/>
      <c r="W1890" s="52"/>
      <c r="X1890" s="52"/>
      <c r="Y1890" s="52"/>
      <c r="Z1890" s="51"/>
      <c r="AA1890" s="76"/>
      <c r="AB1890" s="76"/>
      <c r="AC1890" s="77"/>
      <c r="AD1890" s="83" t="s">
        <v>16607</v>
      </c>
      <c r="AE1890" s="83">
        <v>656</v>
      </c>
      <c r="AF1890" s="83">
        <v>5360</v>
      </c>
      <c r="AG1890" s="83">
        <v>4387</v>
      </c>
      <c r="AH1890" s="83">
        <v>1253</v>
      </c>
      <c r="AI1890" s="83">
        <v>-28800</v>
      </c>
      <c r="AJ1890" s="83" t="s">
        <v>19451</v>
      </c>
      <c r="AK1890" s="83" t="s">
        <v>20544</v>
      </c>
      <c r="AL1890" s="83"/>
      <c r="AM1890" s="83" t="s">
        <v>23041</v>
      </c>
      <c r="AN1890" s="85">
        <v>41277.704814814817</v>
      </c>
      <c r="AO1890" s="88" t="s">
        <v>24774</v>
      </c>
      <c r="AP1890" s="83" t="b">
        <v>0</v>
      </c>
      <c r="AQ1890" s="83" t="b">
        <v>0</v>
      </c>
      <c r="AR1890" s="83" t="b">
        <v>1</v>
      </c>
      <c r="AS1890" s="83" t="s">
        <v>13611</v>
      </c>
      <c r="AT1890" s="83">
        <v>185</v>
      </c>
      <c r="AU1890" s="88" t="s">
        <v>26602</v>
      </c>
      <c r="AV1890" s="83" t="b">
        <v>1</v>
      </c>
      <c r="AW1890" s="83" t="s">
        <v>30151</v>
      </c>
      <c r="AX1890" s="88" t="s">
        <v>32039</v>
      </c>
      <c r="AY1890" s="83" t="s">
        <v>65</v>
      </c>
      <c r="AZ1890" s="2"/>
      <c r="BA1890" s="3"/>
      <c r="BB1890" s="3"/>
      <c r="BC1890" s="3"/>
      <c r="BD1890" s="3"/>
    </row>
    <row r="1891" spans="1:56" x14ac:dyDescent="0.25">
      <c r="A1891" s="69" t="s">
        <v>3149</v>
      </c>
      <c r="B1891" s="70"/>
      <c r="C1891" s="70"/>
      <c r="D1891" s="71"/>
      <c r="E1891" s="73"/>
      <c r="F1891" s="110" t="s">
        <v>28911</v>
      </c>
      <c r="G1891" s="70"/>
      <c r="H1891" s="74"/>
      <c r="I1891" s="75"/>
      <c r="J1891" s="75"/>
      <c r="K1891" s="74" t="s">
        <v>35176</v>
      </c>
      <c r="L1891" s="78"/>
      <c r="M1891" s="79"/>
      <c r="N1891" s="79"/>
      <c r="O1891" s="80"/>
      <c r="P1891" s="81"/>
      <c r="Q1891" s="81"/>
      <c r="R1891" s="92"/>
      <c r="S1891" s="92"/>
      <c r="T1891" s="92"/>
      <c r="U1891" s="92"/>
      <c r="V1891" s="52"/>
      <c r="W1891" s="52"/>
      <c r="X1891" s="52"/>
      <c r="Y1891" s="52"/>
      <c r="Z1891" s="51"/>
      <c r="AA1891" s="76"/>
      <c r="AB1891" s="76"/>
      <c r="AC1891" s="77"/>
      <c r="AD1891" s="83" t="s">
        <v>16608</v>
      </c>
      <c r="AE1891" s="83">
        <v>23582</v>
      </c>
      <c r="AF1891" s="83">
        <v>21529</v>
      </c>
      <c r="AG1891" s="83">
        <v>181607</v>
      </c>
      <c r="AH1891" s="83">
        <v>36966</v>
      </c>
      <c r="AI1891" s="83">
        <v>-28800</v>
      </c>
      <c r="AJ1891" s="83" t="s">
        <v>19452</v>
      </c>
      <c r="AK1891" s="83" t="s">
        <v>14380</v>
      </c>
      <c r="AL1891" s="88" t="s">
        <v>22622</v>
      </c>
      <c r="AM1891" s="83" t="s">
        <v>23041</v>
      </c>
      <c r="AN1891" s="85">
        <v>41787.043136574073</v>
      </c>
      <c r="AO1891" s="88" t="s">
        <v>24775</v>
      </c>
      <c r="AP1891" s="83" t="b">
        <v>0</v>
      </c>
      <c r="AQ1891" s="83" t="b">
        <v>0</v>
      </c>
      <c r="AR1891" s="83" t="b">
        <v>0</v>
      </c>
      <c r="AS1891" s="83" t="s">
        <v>13611</v>
      </c>
      <c r="AT1891" s="83">
        <v>864</v>
      </c>
      <c r="AU1891" s="88" t="s">
        <v>25919</v>
      </c>
      <c r="AV1891" s="83" t="b">
        <v>0</v>
      </c>
      <c r="AW1891" s="83" t="s">
        <v>30151</v>
      </c>
      <c r="AX1891" s="88" t="s">
        <v>32040</v>
      </c>
      <c r="AY1891" s="83" t="s">
        <v>65</v>
      </c>
      <c r="AZ1891" s="2"/>
      <c r="BA1891" s="3"/>
      <c r="BB1891" s="3"/>
      <c r="BC1891" s="3"/>
      <c r="BD1891" s="3"/>
    </row>
    <row r="1892" spans="1:56" x14ac:dyDescent="0.25">
      <c r="A1892" s="69" t="s">
        <v>1773</v>
      </c>
      <c r="B1892" s="70"/>
      <c r="C1892" s="70"/>
      <c r="D1892" s="71"/>
      <c r="E1892" s="73"/>
      <c r="F1892" s="110" t="s">
        <v>28912</v>
      </c>
      <c r="G1892" s="70"/>
      <c r="H1892" s="74"/>
      <c r="I1892" s="75"/>
      <c r="J1892" s="75"/>
      <c r="K1892" s="74" t="s">
        <v>35177</v>
      </c>
      <c r="L1892" s="78"/>
      <c r="M1892" s="79"/>
      <c r="N1892" s="79"/>
      <c r="O1892" s="80"/>
      <c r="P1892" s="81"/>
      <c r="Q1892" s="81"/>
      <c r="R1892" s="92"/>
      <c r="S1892" s="92"/>
      <c r="T1892" s="92"/>
      <c r="U1892" s="92"/>
      <c r="V1892" s="52"/>
      <c r="W1892" s="52"/>
      <c r="X1892" s="52"/>
      <c r="Y1892" s="52"/>
      <c r="Z1892" s="51"/>
      <c r="AA1892" s="76"/>
      <c r="AB1892" s="76"/>
      <c r="AC1892" s="77"/>
      <c r="AD1892" s="83" t="s">
        <v>16609</v>
      </c>
      <c r="AE1892" s="83">
        <v>750</v>
      </c>
      <c r="AF1892" s="83">
        <v>1144</v>
      </c>
      <c r="AG1892" s="83">
        <v>48962</v>
      </c>
      <c r="AH1892" s="83">
        <v>16011</v>
      </c>
      <c r="AI1892" s="83">
        <v>-21600</v>
      </c>
      <c r="AJ1892" s="83" t="s">
        <v>19453</v>
      </c>
      <c r="AK1892" s="83" t="s">
        <v>14009</v>
      </c>
      <c r="AL1892" s="83"/>
      <c r="AM1892" s="83" t="s">
        <v>23039</v>
      </c>
      <c r="AN1892" s="85">
        <v>41221.901701388888</v>
      </c>
      <c r="AO1892" s="88" t="s">
        <v>24776</v>
      </c>
      <c r="AP1892" s="83" t="b">
        <v>1</v>
      </c>
      <c r="AQ1892" s="83" t="b">
        <v>0</v>
      </c>
      <c r="AR1892" s="83" t="b">
        <v>1</v>
      </c>
      <c r="AS1892" s="83" t="s">
        <v>13611</v>
      </c>
      <c r="AT1892" s="83">
        <v>15</v>
      </c>
      <c r="AU1892" s="88" t="s">
        <v>25919</v>
      </c>
      <c r="AV1892" s="83" t="b">
        <v>0</v>
      </c>
      <c r="AW1892" s="83" t="s">
        <v>30151</v>
      </c>
      <c r="AX1892" s="88" t="s">
        <v>32041</v>
      </c>
      <c r="AY1892" s="83" t="s">
        <v>66</v>
      </c>
      <c r="AZ1892" s="2"/>
      <c r="BA1892" s="3"/>
      <c r="BB1892" s="3"/>
      <c r="BC1892" s="3"/>
      <c r="BD1892" s="3"/>
    </row>
    <row r="1893" spans="1:56" x14ac:dyDescent="0.25">
      <c r="A1893" s="69" t="s">
        <v>1774</v>
      </c>
      <c r="B1893" s="70"/>
      <c r="C1893" s="70"/>
      <c r="D1893" s="71"/>
      <c r="E1893" s="73"/>
      <c r="F1893" s="110" t="s">
        <v>28913</v>
      </c>
      <c r="G1893" s="70"/>
      <c r="H1893" s="74"/>
      <c r="I1893" s="75"/>
      <c r="J1893" s="75"/>
      <c r="K1893" s="74" t="s">
        <v>35178</v>
      </c>
      <c r="L1893" s="78"/>
      <c r="M1893" s="79"/>
      <c r="N1893" s="79"/>
      <c r="O1893" s="80"/>
      <c r="P1893" s="81"/>
      <c r="Q1893" s="81"/>
      <c r="R1893" s="92"/>
      <c r="S1893" s="92"/>
      <c r="T1893" s="92"/>
      <c r="U1893" s="92"/>
      <c r="V1893" s="52"/>
      <c r="W1893" s="52"/>
      <c r="X1893" s="52"/>
      <c r="Y1893" s="52"/>
      <c r="Z1893" s="51"/>
      <c r="AA1893" s="76"/>
      <c r="AB1893" s="76"/>
      <c r="AC1893" s="77"/>
      <c r="AD1893" s="83" t="s">
        <v>16610</v>
      </c>
      <c r="AE1893" s="83">
        <v>119</v>
      </c>
      <c r="AF1893" s="83">
        <v>29</v>
      </c>
      <c r="AG1893" s="83">
        <v>78</v>
      </c>
      <c r="AH1893" s="83">
        <v>72</v>
      </c>
      <c r="AI1893" s="83">
        <v>-28800</v>
      </c>
      <c r="AJ1893" s="83"/>
      <c r="AK1893" s="83" t="s">
        <v>21418</v>
      </c>
      <c r="AL1893" s="83"/>
      <c r="AM1893" s="83" t="s">
        <v>23046</v>
      </c>
      <c r="AN1893" s="85">
        <v>41991.998680555553</v>
      </c>
      <c r="AO1893" s="83"/>
      <c r="AP1893" s="83" t="b">
        <v>0</v>
      </c>
      <c r="AQ1893" s="83" t="b">
        <v>0</v>
      </c>
      <c r="AR1893" s="83" t="b">
        <v>0</v>
      </c>
      <c r="AS1893" s="83" t="s">
        <v>13611</v>
      </c>
      <c r="AT1893" s="83">
        <v>0</v>
      </c>
      <c r="AU1893" s="88" t="s">
        <v>26603</v>
      </c>
      <c r="AV1893" s="83" t="b">
        <v>0</v>
      </c>
      <c r="AW1893" s="83" t="s">
        <v>30151</v>
      </c>
      <c r="AX1893" s="88" t="s">
        <v>32042</v>
      </c>
      <c r="AY1893" s="83" t="s">
        <v>66</v>
      </c>
      <c r="AZ1893" s="2"/>
      <c r="BA1893" s="3"/>
      <c r="BB1893" s="3"/>
      <c r="BC1893" s="3"/>
      <c r="BD1893" s="3"/>
    </row>
    <row r="1894" spans="1:56" x14ac:dyDescent="0.25">
      <c r="A1894" s="69" t="s">
        <v>1775</v>
      </c>
      <c r="B1894" s="70"/>
      <c r="C1894" s="70"/>
      <c r="D1894" s="71"/>
      <c r="E1894" s="73"/>
      <c r="F1894" s="110" t="s">
        <v>28914</v>
      </c>
      <c r="G1894" s="70"/>
      <c r="H1894" s="74"/>
      <c r="I1894" s="75"/>
      <c r="J1894" s="75"/>
      <c r="K1894" s="74" t="s">
        <v>35179</v>
      </c>
      <c r="L1894" s="78"/>
      <c r="M1894" s="79"/>
      <c r="N1894" s="79"/>
      <c r="O1894" s="80"/>
      <c r="P1894" s="81"/>
      <c r="Q1894" s="81"/>
      <c r="R1894" s="92"/>
      <c r="S1894" s="92"/>
      <c r="T1894" s="92"/>
      <c r="U1894" s="92"/>
      <c r="V1894" s="52"/>
      <c r="W1894" s="52"/>
      <c r="X1894" s="52"/>
      <c r="Y1894" s="52"/>
      <c r="Z1894" s="51"/>
      <c r="AA1894" s="76"/>
      <c r="AB1894" s="76"/>
      <c r="AC1894" s="77"/>
      <c r="AD1894" s="83" t="s">
        <v>16611</v>
      </c>
      <c r="AE1894" s="83">
        <v>235</v>
      </c>
      <c r="AF1894" s="83">
        <v>123</v>
      </c>
      <c r="AG1894" s="83">
        <v>1728</v>
      </c>
      <c r="AH1894" s="83">
        <v>3497</v>
      </c>
      <c r="AI1894" s="83">
        <v>-28800</v>
      </c>
      <c r="AJ1894" s="83" t="s">
        <v>19454</v>
      </c>
      <c r="AK1894" s="83" t="s">
        <v>21419</v>
      </c>
      <c r="AL1894" s="83"/>
      <c r="AM1894" s="83" t="s">
        <v>23041</v>
      </c>
      <c r="AN1894" s="85">
        <v>40723.19872685185</v>
      </c>
      <c r="AO1894" s="88" t="s">
        <v>24777</v>
      </c>
      <c r="AP1894" s="83" t="b">
        <v>1</v>
      </c>
      <c r="AQ1894" s="83" t="b">
        <v>0</v>
      </c>
      <c r="AR1894" s="83" t="b">
        <v>0</v>
      </c>
      <c r="AS1894" s="83" t="s">
        <v>13611</v>
      </c>
      <c r="AT1894" s="83">
        <v>0</v>
      </c>
      <c r="AU1894" s="88" t="s">
        <v>25919</v>
      </c>
      <c r="AV1894" s="83" t="b">
        <v>0</v>
      </c>
      <c r="AW1894" s="83" t="s">
        <v>30151</v>
      </c>
      <c r="AX1894" s="88" t="s">
        <v>32043</v>
      </c>
      <c r="AY1894" s="83" t="s">
        <v>66</v>
      </c>
      <c r="AZ1894" s="2"/>
      <c r="BA1894" s="3"/>
      <c r="BB1894" s="3"/>
      <c r="BC1894" s="3"/>
      <c r="BD1894" s="3"/>
    </row>
    <row r="1895" spans="1:56" x14ac:dyDescent="0.25">
      <c r="A1895" s="69" t="s">
        <v>1776</v>
      </c>
      <c r="B1895" s="70"/>
      <c r="C1895" s="70"/>
      <c r="D1895" s="71"/>
      <c r="E1895" s="73"/>
      <c r="F1895" s="110" t="s">
        <v>28915</v>
      </c>
      <c r="G1895" s="70"/>
      <c r="H1895" s="74"/>
      <c r="I1895" s="75"/>
      <c r="J1895" s="75"/>
      <c r="K1895" s="74" t="s">
        <v>35180</v>
      </c>
      <c r="L1895" s="78"/>
      <c r="M1895" s="79"/>
      <c r="N1895" s="79"/>
      <c r="O1895" s="80"/>
      <c r="P1895" s="81"/>
      <c r="Q1895" s="81"/>
      <c r="R1895" s="92"/>
      <c r="S1895" s="92"/>
      <c r="T1895" s="92"/>
      <c r="U1895" s="92"/>
      <c r="V1895" s="52"/>
      <c r="W1895" s="52"/>
      <c r="X1895" s="52"/>
      <c r="Y1895" s="52"/>
      <c r="Z1895" s="51"/>
      <c r="AA1895" s="76"/>
      <c r="AB1895" s="76"/>
      <c r="AC1895" s="77"/>
      <c r="AD1895" s="83" t="s">
        <v>16612</v>
      </c>
      <c r="AE1895" s="83">
        <v>93</v>
      </c>
      <c r="AF1895" s="83">
        <v>19</v>
      </c>
      <c r="AG1895" s="83">
        <v>15</v>
      </c>
      <c r="AH1895" s="83">
        <v>1</v>
      </c>
      <c r="AI1895" s="83"/>
      <c r="AJ1895" s="83"/>
      <c r="AK1895" s="83"/>
      <c r="AL1895" s="83"/>
      <c r="AM1895" s="83"/>
      <c r="AN1895" s="85">
        <v>40711.039907407408</v>
      </c>
      <c r="AO1895" s="88" t="s">
        <v>24778</v>
      </c>
      <c r="AP1895" s="83" t="b">
        <v>1</v>
      </c>
      <c r="AQ1895" s="83" t="b">
        <v>0</v>
      </c>
      <c r="AR1895" s="83" t="b">
        <v>0</v>
      </c>
      <c r="AS1895" s="83" t="s">
        <v>13611</v>
      </c>
      <c r="AT1895" s="83">
        <v>0</v>
      </c>
      <c r="AU1895" s="88" t="s">
        <v>25919</v>
      </c>
      <c r="AV1895" s="83" t="b">
        <v>0</v>
      </c>
      <c r="AW1895" s="83" t="s">
        <v>30151</v>
      </c>
      <c r="AX1895" s="88" t="s">
        <v>32044</v>
      </c>
      <c r="AY1895" s="83" t="s">
        <v>66</v>
      </c>
      <c r="AZ1895" s="2"/>
      <c r="BA1895" s="3"/>
      <c r="BB1895" s="3"/>
      <c r="BC1895" s="3"/>
      <c r="BD1895" s="3"/>
    </row>
    <row r="1896" spans="1:56" x14ac:dyDescent="0.25">
      <c r="A1896" s="69" t="s">
        <v>3150</v>
      </c>
      <c r="B1896" s="70"/>
      <c r="C1896" s="70"/>
      <c r="D1896" s="71"/>
      <c r="E1896" s="73"/>
      <c r="F1896" s="110" t="s">
        <v>28916</v>
      </c>
      <c r="G1896" s="70"/>
      <c r="H1896" s="74"/>
      <c r="I1896" s="75"/>
      <c r="J1896" s="75"/>
      <c r="K1896" s="74" t="s">
        <v>35181</v>
      </c>
      <c r="L1896" s="78"/>
      <c r="M1896" s="79"/>
      <c r="N1896" s="79"/>
      <c r="O1896" s="80"/>
      <c r="P1896" s="81"/>
      <c r="Q1896" s="81"/>
      <c r="R1896" s="92"/>
      <c r="S1896" s="92"/>
      <c r="T1896" s="92"/>
      <c r="U1896" s="92"/>
      <c r="V1896" s="52"/>
      <c r="W1896" s="52"/>
      <c r="X1896" s="52"/>
      <c r="Y1896" s="52"/>
      <c r="Z1896" s="51"/>
      <c r="AA1896" s="76"/>
      <c r="AB1896" s="76"/>
      <c r="AC1896" s="77"/>
      <c r="AD1896" s="83" t="s">
        <v>16613</v>
      </c>
      <c r="AE1896" s="83">
        <v>301</v>
      </c>
      <c r="AF1896" s="83">
        <v>1399670</v>
      </c>
      <c r="AG1896" s="83">
        <v>23376</v>
      </c>
      <c r="AH1896" s="83">
        <v>307</v>
      </c>
      <c r="AI1896" s="83">
        <v>-28800</v>
      </c>
      <c r="AJ1896" s="83" t="s">
        <v>19455</v>
      </c>
      <c r="AK1896" s="83"/>
      <c r="AL1896" s="88" t="s">
        <v>22623</v>
      </c>
      <c r="AM1896" s="83" t="s">
        <v>23041</v>
      </c>
      <c r="AN1896" s="85">
        <v>39682.727766203701</v>
      </c>
      <c r="AO1896" s="88" t="s">
        <v>24779</v>
      </c>
      <c r="AP1896" s="83" t="b">
        <v>0</v>
      </c>
      <c r="AQ1896" s="83" t="b">
        <v>0</v>
      </c>
      <c r="AR1896" s="83" t="b">
        <v>1</v>
      </c>
      <c r="AS1896" s="83" t="s">
        <v>13611</v>
      </c>
      <c r="AT1896" s="83">
        <v>9993</v>
      </c>
      <c r="AU1896" s="88" t="s">
        <v>26604</v>
      </c>
      <c r="AV1896" s="83" t="b">
        <v>1</v>
      </c>
      <c r="AW1896" s="83" t="s">
        <v>30151</v>
      </c>
      <c r="AX1896" s="88" t="s">
        <v>32045</v>
      </c>
      <c r="AY1896" s="83" t="s">
        <v>65</v>
      </c>
      <c r="AZ1896" s="2"/>
      <c r="BA1896" s="3"/>
      <c r="BB1896" s="3"/>
      <c r="BC1896" s="3"/>
      <c r="BD1896" s="3"/>
    </row>
    <row r="1897" spans="1:56" x14ac:dyDescent="0.25">
      <c r="A1897" s="69" t="s">
        <v>1777</v>
      </c>
      <c r="B1897" s="70"/>
      <c r="C1897" s="70"/>
      <c r="D1897" s="71"/>
      <c r="E1897" s="73"/>
      <c r="F1897" s="110" t="s">
        <v>28917</v>
      </c>
      <c r="G1897" s="70"/>
      <c r="H1897" s="74"/>
      <c r="I1897" s="75"/>
      <c r="J1897" s="75"/>
      <c r="K1897" s="74" t="s">
        <v>35182</v>
      </c>
      <c r="L1897" s="78"/>
      <c r="M1897" s="79"/>
      <c r="N1897" s="79"/>
      <c r="O1897" s="80"/>
      <c r="P1897" s="81"/>
      <c r="Q1897" s="81"/>
      <c r="R1897" s="92"/>
      <c r="S1897" s="92"/>
      <c r="T1897" s="92"/>
      <c r="U1897" s="92"/>
      <c r="V1897" s="52"/>
      <c r="W1897" s="52"/>
      <c r="X1897" s="52"/>
      <c r="Y1897" s="52"/>
      <c r="Z1897" s="51"/>
      <c r="AA1897" s="76"/>
      <c r="AB1897" s="76"/>
      <c r="AC1897" s="77"/>
      <c r="AD1897" s="83" t="s">
        <v>16614</v>
      </c>
      <c r="AE1897" s="83">
        <v>3361</v>
      </c>
      <c r="AF1897" s="83">
        <v>13341</v>
      </c>
      <c r="AG1897" s="83">
        <v>140788</v>
      </c>
      <c r="AH1897" s="83">
        <v>111894</v>
      </c>
      <c r="AI1897" s="83">
        <v>-28800</v>
      </c>
      <c r="AJ1897" s="83" t="s">
        <v>19456</v>
      </c>
      <c r="AK1897" s="83" t="s">
        <v>21420</v>
      </c>
      <c r="AL1897" s="88" t="s">
        <v>22624</v>
      </c>
      <c r="AM1897" s="83" t="s">
        <v>23041</v>
      </c>
      <c r="AN1897" s="85">
        <v>39841.979155092595</v>
      </c>
      <c r="AO1897" s="88" t="s">
        <v>24780</v>
      </c>
      <c r="AP1897" s="83" t="b">
        <v>0</v>
      </c>
      <c r="AQ1897" s="83" t="b">
        <v>0</v>
      </c>
      <c r="AR1897" s="83" t="b">
        <v>0</v>
      </c>
      <c r="AS1897" s="83" t="s">
        <v>13611</v>
      </c>
      <c r="AT1897" s="83">
        <v>374</v>
      </c>
      <c r="AU1897" s="88" t="s">
        <v>26025</v>
      </c>
      <c r="AV1897" s="83" t="b">
        <v>0</v>
      </c>
      <c r="AW1897" s="83" t="s">
        <v>30151</v>
      </c>
      <c r="AX1897" s="88" t="s">
        <v>32046</v>
      </c>
      <c r="AY1897" s="83" t="s">
        <v>66</v>
      </c>
      <c r="AZ1897" s="2"/>
      <c r="BA1897" s="3"/>
      <c r="BB1897" s="3"/>
      <c r="BC1897" s="3"/>
      <c r="BD1897" s="3"/>
    </row>
    <row r="1898" spans="1:56" x14ac:dyDescent="0.25">
      <c r="A1898" s="69" t="s">
        <v>1778</v>
      </c>
      <c r="B1898" s="70"/>
      <c r="C1898" s="70"/>
      <c r="D1898" s="71"/>
      <c r="E1898" s="73"/>
      <c r="F1898" s="110" t="s">
        <v>28918</v>
      </c>
      <c r="G1898" s="70"/>
      <c r="H1898" s="74"/>
      <c r="I1898" s="75"/>
      <c r="J1898" s="75"/>
      <c r="K1898" s="74" t="s">
        <v>35183</v>
      </c>
      <c r="L1898" s="78"/>
      <c r="M1898" s="79"/>
      <c r="N1898" s="79"/>
      <c r="O1898" s="80"/>
      <c r="P1898" s="81"/>
      <c r="Q1898" s="81"/>
      <c r="R1898" s="92"/>
      <c r="S1898" s="92"/>
      <c r="T1898" s="92"/>
      <c r="U1898" s="92"/>
      <c r="V1898" s="52"/>
      <c r="W1898" s="52"/>
      <c r="X1898" s="52"/>
      <c r="Y1898" s="52"/>
      <c r="Z1898" s="51"/>
      <c r="AA1898" s="76"/>
      <c r="AB1898" s="76"/>
      <c r="AC1898" s="77"/>
      <c r="AD1898" s="83" t="s">
        <v>16615</v>
      </c>
      <c r="AE1898" s="83">
        <v>288</v>
      </c>
      <c r="AF1898" s="83">
        <v>580</v>
      </c>
      <c r="AG1898" s="83">
        <v>12892</v>
      </c>
      <c r="AH1898" s="83">
        <v>22879</v>
      </c>
      <c r="AI1898" s="83">
        <v>-28800</v>
      </c>
      <c r="AJ1898" s="83" t="s">
        <v>19457</v>
      </c>
      <c r="AK1898" s="83" t="s">
        <v>21421</v>
      </c>
      <c r="AL1898" s="88" t="s">
        <v>22625</v>
      </c>
      <c r="AM1898" s="83" t="s">
        <v>23041</v>
      </c>
      <c r="AN1898" s="85">
        <v>40070.973611111112</v>
      </c>
      <c r="AO1898" s="88" t="s">
        <v>24781</v>
      </c>
      <c r="AP1898" s="83" t="b">
        <v>0</v>
      </c>
      <c r="AQ1898" s="83" t="b">
        <v>0</v>
      </c>
      <c r="AR1898" s="83" t="b">
        <v>1</v>
      </c>
      <c r="AS1898" s="83" t="s">
        <v>13611</v>
      </c>
      <c r="AT1898" s="83">
        <v>24</v>
      </c>
      <c r="AU1898" s="88" t="s">
        <v>26003</v>
      </c>
      <c r="AV1898" s="83" t="b">
        <v>0</v>
      </c>
      <c r="AW1898" s="83" t="s">
        <v>30151</v>
      </c>
      <c r="AX1898" s="88" t="s">
        <v>32047</v>
      </c>
      <c r="AY1898" s="83" t="s">
        <v>66</v>
      </c>
      <c r="AZ1898" s="2"/>
      <c r="BA1898" s="3"/>
      <c r="BB1898" s="3"/>
      <c r="BC1898" s="3"/>
      <c r="BD1898" s="3"/>
    </row>
    <row r="1899" spans="1:56" x14ac:dyDescent="0.25">
      <c r="A1899" s="69" t="s">
        <v>1779</v>
      </c>
      <c r="B1899" s="70"/>
      <c r="C1899" s="70"/>
      <c r="D1899" s="71"/>
      <c r="E1899" s="73"/>
      <c r="F1899" s="110" t="s">
        <v>28919</v>
      </c>
      <c r="G1899" s="70"/>
      <c r="H1899" s="74"/>
      <c r="I1899" s="75"/>
      <c r="J1899" s="75"/>
      <c r="K1899" s="74" t="s">
        <v>35184</v>
      </c>
      <c r="L1899" s="78"/>
      <c r="M1899" s="79"/>
      <c r="N1899" s="79"/>
      <c r="O1899" s="80"/>
      <c r="P1899" s="81"/>
      <c r="Q1899" s="81"/>
      <c r="R1899" s="92"/>
      <c r="S1899" s="92"/>
      <c r="T1899" s="92"/>
      <c r="U1899" s="92"/>
      <c r="V1899" s="52"/>
      <c r="W1899" s="52"/>
      <c r="X1899" s="52"/>
      <c r="Y1899" s="52"/>
      <c r="Z1899" s="51"/>
      <c r="AA1899" s="76"/>
      <c r="AB1899" s="76"/>
      <c r="AC1899" s="77"/>
      <c r="AD1899" s="83" t="s">
        <v>16616</v>
      </c>
      <c r="AE1899" s="83">
        <v>3389</v>
      </c>
      <c r="AF1899" s="83">
        <v>733</v>
      </c>
      <c r="AG1899" s="83">
        <v>3116</v>
      </c>
      <c r="AH1899" s="83">
        <v>6028</v>
      </c>
      <c r="AI1899" s="83">
        <v>-28800</v>
      </c>
      <c r="AJ1899" s="83" t="s">
        <v>19458</v>
      </c>
      <c r="AK1899" s="83" t="s">
        <v>21422</v>
      </c>
      <c r="AL1899" s="88" t="s">
        <v>22626</v>
      </c>
      <c r="AM1899" s="83" t="s">
        <v>23041</v>
      </c>
      <c r="AN1899" s="85">
        <v>42307.849282407406</v>
      </c>
      <c r="AO1899" s="88" t="s">
        <v>24782</v>
      </c>
      <c r="AP1899" s="83" t="b">
        <v>0</v>
      </c>
      <c r="AQ1899" s="83" t="b">
        <v>0</v>
      </c>
      <c r="AR1899" s="83" t="b">
        <v>0</v>
      </c>
      <c r="AS1899" s="83" t="s">
        <v>13611</v>
      </c>
      <c r="AT1899" s="83">
        <v>16</v>
      </c>
      <c r="AU1899" s="88" t="s">
        <v>25919</v>
      </c>
      <c r="AV1899" s="83" t="b">
        <v>0</v>
      </c>
      <c r="AW1899" s="83" t="s">
        <v>30151</v>
      </c>
      <c r="AX1899" s="88" t="s">
        <v>32048</v>
      </c>
      <c r="AY1899" s="83" t="s">
        <v>66</v>
      </c>
      <c r="AZ1899" s="2"/>
      <c r="BA1899" s="3"/>
      <c r="BB1899" s="3"/>
      <c r="BC1899" s="3"/>
      <c r="BD1899" s="3"/>
    </row>
    <row r="1900" spans="1:56" x14ac:dyDescent="0.25">
      <c r="A1900" s="69" t="s">
        <v>1780</v>
      </c>
      <c r="B1900" s="70"/>
      <c r="C1900" s="70"/>
      <c r="D1900" s="71"/>
      <c r="E1900" s="73"/>
      <c r="F1900" s="110" t="s">
        <v>28920</v>
      </c>
      <c r="G1900" s="70"/>
      <c r="H1900" s="74"/>
      <c r="I1900" s="75"/>
      <c r="J1900" s="75"/>
      <c r="K1900" s="74" t="s">
        <v>35185</v>
      </c>
      <c r="L1900" s="78"/>
      <c r="M1900" s="79"/>
      <c r="N1900" s="79"/>
      <c r="O1900" s="80"/>
      <c r="P1900" s="81"/>
      <c r="Q1900" s="81"/>
      <c r="R1900" s="92"/>
      <c r="S1900" s="92"/>
      <c r="T1900" s="92"/>
      <c r="U1900" s="92"/>
      <c r="V1900" s="52"/>
      <c r="W1900" s="52"/>
      <c r="X1900" s="52"/>
      <c r="Y1900" s="52"/>
      <c r="Z1900" s="51"/>
      <c r="AA1900" s="76"/>
      <c r="AB1900" s="76"/>
      <c r="AC1900" s="77"/>
      <c r="AD1900" s="83" t="s">
        <v>16617</v>
      </c>
      <c r="AE1900" s="83">
        <v>189</v>
      </c>
      <c r="AF1900" s="83">
        <v>90</v>
      </c>
      <c r="AG1900" s="83">
        <v>1619</v>
      </c>
      <c r="AH1900" s="83">
        <v>1422</v>
      </c>
      <c r="AI1900" s="83"/>
      <c r="AJ1900" s="83" t="s">
        <v>19459</v>
      </c>
      <c r="AK1900" s="83" t="s">
        <v>21423</v>
      </c>
      <c r="AL1900" s="83"/>
      <c r="AM1900" s="83"/>
      <c r="AN1900" s="85">
        <v>40420.737997685188</v>
      </c>
      <c r="AO1900" s="88" t="s">
        <v>24783</v>
      </c>
      <c r="AP1900" s="83" t="b">
        <v>1</v>
      </c>
      <c r="AQ1900" s="83" t="b">
        <v>0</v>
      </c>
      <c r="AR1900" s="83" t="b">
        <v>0</v>
      </c>
      <c r="AS1900" s="83" t="s">
        <v>13611</v>
      </c>
      <c r="AT1900" s="83">
        <v>0</v>
      </c>
      <c r="AU1900" s="88" t="s">
        <v>25919</v>
      </c>
      <c r="AV1900" s="83" t="b">
        <v>0</v>
      </c>
      <c r="AW1900" s="83" t="s">
        <v>30151</v>
      </c>
      <c r="AX1900" s="88" t="s">
        <v>32049</v>
      </c>
      <c r="AY1900" s="83" t="s">
        <v>66</v>
      </c>
      <c r="AZ1900" s="2"/>
      <c r="BA1900" s="3"/>
      <c r="BB1900" s="3"/>
      <c r="BC1900" s="3"/>
      <c r="BD1900" s="3"/>
    </row>
    <row r="1901" spans="1:56" x14ac:dyDescent="0.25">
      <c r="A1901" s="69" t="s">
        <v>1781</v>
      </c>
      <c r="B1901" s="70"/>
      <c r="C1901" s="70"/>
      <c r="D1901" s="71"/>
      <c r="E1901" s="73"/>
      <c r="F1901" s="110" t="s">
        <v>28921</v>
      </c>
      <c r="G1901" s="70"/>
      <c r="H1901" s="74"/>
      <c r="I1901" s="75"/>
      <c r="J1901" s="75"/>
      <c r="K1901" s="74" t="s">
        <v>35186</v>
      </c>
      <c r="L1901" s="78"/>
      <c r="M1901" s="79"/>
      <c r="N1901" s="79"/>
      <c r="O1901" s="80"/>
      <c r="P1901" s="81"/>
      <c r="Q1901" s="81"/>
      <c r="R1901" s="92"/>
      <c r="S1901" s="92"/>
      <c r="T1901" s="92"/>
      <c r="U1901" s="92"/>
      <c r="V1901" s="52"/>
      <c r="W1901" s="52"/>
      <c r="X1901" s="52"/>
      <c r="Y1901" s="52"/>
      <c r="Z1901" s="51"/>
      <c r="AA1901" s="76"/>
      <c r="AB1901" s="76"/>
      <c r="AC1901" s="77"/>
      <c r="AD1901" s="83" t="s">
        <v>16618</v>
      </c>
      <c r="AE1901" s="83">
        <v>4161</v>
      </c>
      <c r="AF1901" s="83">
        <v>4148</v>
      </c>
      <c r="AG1901" s="83">
        <v>41141</v>
      </c>
      <c r="AH1901" s="83">
        <v>70</v>
      </c>
      <c r="AI1901" s="83">
        <v>-18000</v>
      </c>
      <c r="AJ1901" s="83" t="s">
        <v>19460</v>
      </c>
      <c r="AK1901" s="83" t="s">
        <v>21424</v>
      </c>
      <c r="AL1901" s="88" t="s">
        <v>22627</v>
      </c>
      <c r="AM1901" s="83" t="s">
        <v>23054</v>
      </c>
      <c r="AN1901" s="85">
        <v>39587.04724537037</v>
      </c>
      <c r="AO1901" s="88" t="s">
        <v>24784</v>
      </c>
      <c r="AP1901" s="83" t="b">
        <v>0</v>
      </c>
      <c r="AQ1901" s="83" t="b">
        <v>0</v>
      </c>
      <c r="AR1901" s="83" t="b">
        <v>0</v>
      </c>
      <c r="AS1901" s="83" t="s">
        <v>13611</v>
      </c>
      <c r="AT1901" s="83">
        <v>51</v>
      </c>
      <c r="AU1901" s="88" t="s">
        <v>25928</v>
      </c>
      <c r="AV1901" s="83" t="b">
        <v>0</v>
      </c>
      <c r="AW1901" s="83" t="s">
        <v>30151</v>
      </c>
      <c r="AX1901" s="88" t="s">
        <v>32050</v>
      </c>
      <c r="AY1901" s="83" t="s">
        <v>66</v>
      </c>
      <c r="AZ1901" s="2"/>
      <c r="BA1901" s="3"/>
      <c r="BB1901" s="3"/>
      <c r="BC1901" s="3"/>
      <c r="BD1901" s="3"/>
    </row>
    <row r="1902" spans="1:56" x14ac:dyDescent="0.25">
      <c r="A1902" s="69" t="s">
        <v>3151</v>
      </c>
      <c r="B1902" s="70"/>
      <c r="C1902" s="70"/>
      <c r="D1902" s="71"/>
      <c r="E1902" s="73"/>
      <c r="F1902" s="110" t="s">
        <v>28922</v>
      </c>
      <c r="G1902" s="70"/>
      <c r="H1902" s="74"/>
      <c r="I1902" s="75"/>
      <c r="J1902" s="75"/>
      <c r="K1902" s="74" t="s">
        <v>35187</v>
      </c>
      <c r="L1902" s="78"/>
      <c r="M1902" s="79"/>
      <c r="N1902" s="79"/>
      <c r="O1902" s="80"/>
      <c r="P1902" s="81"/>
      <c r="Q1902" s="81"/>
      <c r="R1902" s="92"/>
      <c r="S1902" s="92"/>
      <c r="T1902" s="92"/>
      <c r="U1902" s="92"/>
      <c r="V1902" s="52"/>
      <c r="W1902" s="52"/>
      <c r="X1902" s="52"/>
      <c r="Y1902" s="52"/>
      <c r="Z1902" s="51"/>
      <c r="AA1902" s="76"/>
      <c r="AB1902" s="76"/>
      <c r="AC1902" s="77"/>
      <c r="AD1902" s="83" t="s">
        <v>13728</v>
      </c>
      <c r="AE1902" s="83">
        <v>378</v>
      </c>
      <c r="AF1902" s="83">
        <v>2363190</v>
      </c>
      <c r="AG1902" s="83">
        <v>7946</v>
      </c>
      <c r="AH1902" s="83">
        <v>4740</v>
      </c>
      <c r="AI1902" s="83">
        <v>-28800</v>
      </c>
      <c r="AJ1902" s="83" t="s">
        <v>19461</v>
      </c>
      <c r="AK1902" s="83" t="s">
        <v>20763</v>
      </c>
      <c r="AL1902" s="88" t="s">
        <v>22628</v>
      </c>
      <c r="AM1902" s="83" t="s">
        <v>23041</v>
      </c>
      <c r="AN1902" s="85">
        <v>40198.886041666665</v>
      </c>
      <c r="AO1902" s="88" t="s">
        <v>24785</v>
      </c>
      <c r="AP1902" s="83" t="b">
        <v>0</v>
      </c>
      <c r="AQ1902" s="83" t="b">
        <v>0</v>
      </c>
      <c r="AR1902" s="83" t="b">
        <v>1</v>
      </c>
      <c r="AS1902" s="83" t="s">
        <v>13611</v>
      </c>
      <c r="AT1902" s="83">
        <v>17157</v>
      </c>
      <c r="AU1902" s="88" t="s">
        <v>26605</v>
      </c>
      <c r="AV1902" s="83" t="b">
        <v>1</v>
      </c>
      <c r="AW1902" s="83" t="s">
        <v>30151</v>
      </c>
      <c r="AX1902" s="88" t="s">
        <v>32051</v>
      </c>
      <c r="AY1902" s="83" t="s">
        <v>65</v>
      </c>
      <c r="AZ1902" s="2"/>
      <c r="BA1902" s="3"/>
      <c r="BB1902" s="3"/>
      <c r="BC1902" s="3"/>
      <c r="BD1902" s="3"/>
    </row>
    <row r="1903" spans="1:56" x14ac:dyDescent="0.25">
      <c r="A1903" s="69" t="s">
        <v>1782</v>
      </c>
      <c r="B1903" s="70"/>
      <c r="C1903" s="70"/>
      <c r="D1903" s="71"/>
      <c r="E1903" s="73"/>
      <c r="F1903" s="110" t="s">
        <v>28923</v>
      </c>
      <c r="G1903" s="70"/>
      <c r="H1903" s="74"/>
      <c r="I1903" s="75"/>
      <c r="J1903" s="75"/>
      <c r="K1903" s="74" t="s">
        <v>35188</v>
      </c>
      <c r="L1903" s="78"/>
      <c r="M1903" s="79"/>
      <c r="N1903" s="79"/>
      <c r="O1903" s="80"/>
      <c r="P1903" s="81"/>
      <c r="Q1903" s="81"/>
      <c r="R1903" s="92"/>
      <c r="S1903" s="92"/>
      <c r="T1903" s="92"/>
      <c r="U1903" s="92"/>
      <c r="V1903" s="52"/>
      <c r="W1903" s="52"/>
      <c r="X1903" s="52"/>
      <c r="Y1903" s="52"/>
      <c r="Z1903" s="51"/>
      <c r="AA1903" s="76"/>
      <c r="AB1903" s="76"/>
      <c r="AC1903" s="77"/>
      <c r="AD1903" s="83" t="s">
        <v>16619</v>
      </c>
      <c r="AE1903" s="83">
        <v>33</v>
      </c>
      <c r="AF1903" s="83">
        <v>35</v>
      </c>
      <c r="AG1903" s="83">
        <v>1403</v>
      </c>
      <c r="AH1903" s="83">
        <v>843</v>
      </c>
      <c r="AI1903" s="83"/>
      <c r="AJ1903" s="83"/>
      <c r="AK1903" s="83" t="s">
        <v>20566</v>
      </c>
      <c r="AL1903" s="83"/>
      <c r="AM1903" s="83"/>
      <c r="AN1903" s="85">
        <v>42117.020798611113</v>
      </c>
      <c r="AO1903" s="88" t="s">
        <v>24786</v>
      </c>
      <c r="AP1903" s="83" t="b">
        <v>1</v>
      </c>
      <c r="AQ1903" s="83" t="b">
        <v>0</v>
      </c>
      <c r="AR1903" s="83" t="b">
        <v>1</v>
      </c>
      <c r="AS1903" s="83" t="s">
        <v>13611</v>
      </c>
      <c r="AT1903" s="83">
        <v>0</v>
      </c>
      <c r="AU1903" s="88" t="s">
        <v>25919</v>
      </c>
      <c r="AV1903" s="83" t="b">
        <v>0</v>
      </c>
      <c r="AW1903" s="83" t="s">
        <v>30151</v>
      </c>
      <c r="AX1903" s="88" t="s">
        <v>32052</v>
      </c>
      <c r="AY1903" s="83" t="s">
        <v>66</v>
      </c>
      <c r="AZ1903" s="2"/>
      <c r="BA1903" s="3"/>
      <c r="BB1903" s="3"/>
      <c r="BC1903" s="3"/>
      <c r="BD1903" s="3"/>
    </row>
    <row r="1904" spans="1:56" x14ac:dyDescent="0.25">
      <c r="A1904" s="69" t="s">
        <v>1783</v>
      </c>
      <c r="B1904" s="70"/>
      <c r="C1904" s="70"/>
      <c r="D1904" s="71"/>
      <c r="E1904" s="73"/>
      <c r="F1904" s="110" t="s">
        <v>28924</v>
      </c>
      <c r="G1904" s="70"/>
      <c r="H1904" s="74"/>
      <c r="I1904" s="75"/>
      <c r="J1904" s="75"/>
      <c r="K1904" s="74" t="s">
        <v>35189</v>
      </c>
      <c r="L1904" s="78"/>
      <c r="M1904" s="79"/>
      <c r="N1904" s="79"/>
      <c r="O1904" s="80"/>
      <c r="P1904" s="81"/>
      <c r="Q1904" s="81"/>
      <c r="R1904" s="92"/>
      <c r="S1904" s="92"/>
      <c r="T1904" s="92"/>
      <c r="U1904" s="92"/>
      <c r="V1904" s="52"/>
      <c r="W1904" s="52"/>
      <c r="X1904" s="52"/>
      <c r="Y1904" s="52"/>
      <c r="Z1904" s="51"/>
      <c r="AA1904" s="76"/>
      <c r="AB1904" s="76"/>
      <c r="AC1904" s="77"/>
      <c r="AD1904" s="83" t="s">
        <v>15237</v>
      </c>
      <c r="AE1904" s="83">
        <v>772</v>
      </c>
      <c r="AF1904" s="83">
        <v>706</v>
      </c>
      <c r="AG1904" s="83">
        <v>34291</v>
      </c>
      <c r="AH1904" s="83">
        <v>48017</v>
      </c>
      <c r="AI1904" s="83">
        <v>-28800</v>
      </c>
      <c r="AJ1904" s="83" t="s">
        <v>19462</v>
      </c>
      <c r="AK1904" s="83" t="s">
        <v>21425</v>
      </c>
      <c r="AL1904" s="83"/>
      <c r="AM1904" s="83" t="s">
        <v>23041</v>
      </c>
      <c r="AN1904" s="85">
        <v>42022.886238425926</v>
      </c>
      <c r="AO1904" s="88" t="s">
        <v>24787</v>
      </c>
      <c r="AP1904" s="83" t="b">
        <v>1</v>
      </c>
      <c r="AQ1904" s="83" t="b">
        <v>0</v>
      </c>
      <c r="AR1904" s="83" t="b">
        <v>1</v>
      </c>
      <c r="AS1904" s="83" t="s">
        <v>13611</v>
      </c>
      <c r="AT1904" s="83">
        <v>14</v>
      </c>
      <c r="AU1904" s="88" t="s">
        <v>25919</v>
      </c>
      <c r="AV1904" s="83" t="b">
        <v>0</v>
      </c>
      <c r="AW1904" s="83" t="s">
        <v>30151</v>
      </c>
      <c r="AX1904" s="88" t="s">
        <v>32053</v>
      </c>
      <c r="AY1904" s="83" t="s">
        <v>66</v>
      </c>
      <c r="AZ1904" s="2"/>
      <c r="BA1904" s="3"/>
      <c r="BB1904" s="3"/>
      <c r="BC1904" s="3"/>
      <c r="BD1904" s="3"/>
    </row>
    <row r="1905" spans="1:56" x14ac:dyDescent="0.25">
      <c r="A1905" s="69" t="s">
        <v>3152</v>
      </c>
      <c r="B1905" s="70"/>
      <c r="C1905" s="70"/>
      <c r="D1905" s="71"/>
      <c r="E1905" s="73"/>
      <c r="F1905" s="110" t="s">
        <v>28925</v>
      </c>
      <c r="G1905" s="70"/>
      <c r="H1905" s="74"/>
      <c r="I1905" s="75"/>
      <c r="J1905" s="75"/>
      <c r="K1905" s="74" t="s">
        <v>35190</v>
      </c>
      <c r="L1905" s="78"/>
      <c r="M1905" s="79"/>
      <c r="N1905" s="79"/>
      <c r="O1905" s="80"/>
      <c r="P1905" s="81"/>
      <c r="Q1905" s="81"/>
      <c r="R1905" s="92"/>
      <c r="S1905" s="92"/>
      <c r="T1905" s="92"/>
      <c r="U1905" s="92"/>
      <c r="V1905" s="52"/>
      <c r="W1905" s="52"/>
      <c r="X1905" s="52"/>
      <c r="Y1905" s="52"/>
      <c r="Z1905" s="51"/>
      <c r="AA1905" s="76"/>
      <c r="AB1905" s="76"/>
      <c r="AC1905" s="77"/>
      <c r="AD1905" s="83" t="s">
        <v>16620</v>
      </c>
      <c r="AE1905" s="83">
        <v>324</v>
      </c>
      <c r="AF1905" s="83">
        <v>340</v>
      </c>
      <c r="AG1905" s="83">
        <v>16424</v>
      </c>
      <c r="AH1905" s="83">
        <v>3505</v>
      </c>
      <c r="AI1905" s="83">
        <v>-28800</v>
      </c>
      <c r="AJ1905" s="83" t="s">
        <v>19463</v>
      </c>
      <c r="AK1905" s="83" t="s">
        <v>21426</v>
      </c>
      <c r="AL1905" s="83"/>
      <c r="AM1905" s="83" t="s">
        <v>23041</v>
      </c>
      <c r="AN1905" s="85">
        <v>41472.347858796296</v>
      </c>
      <c r="AO1905" s="88" t="s">
        <v>24788</v>
      </c>
      <c r="AP1905" s="83" t="b">
        <v>1</v>
      </c>
      <c r="AQ1905" s="83" t="b">
        <v>0</v>
      </c>
      <c r="AR1905" s="83" t="b">
        <v>0</v>
      </c>
      <c r="AS1905" s="83" t="s">
        <v>13611</v>
      </c>
      <c r="AT1905" s="83">
        <v>2</v>
      </c>
      <c r="AU1905" s="88" t="s">
        <v>25919</v>
      </c>
      <c r="AV1905" s="83" t="b">
        <v>0</v>
      </c>
      <c r="AW1905" s="83" t="s">
        <v>30151</v>
      </c>
      <c r="AX1905" s="88" t="s">
        <v>32054</v>
      </c>
      <c r="AY1905" s="83" t="s">
        <v>65</v>
      </c>
      <c r="AZ1905" s="2"/>
      <c r="BA1905" s="3"/>
      <c r="BB1905" s="3"/>
      <c r="BC1905" s="3"/>
      <c r="BD1905" s="3"/>
    </row>
    <row r="1906" spans="1:56" x14ac:dyDescent="0.25">
      <c r="A1906" s="69" t="s">
        <v>1784</v>
      </c>
      <c r="B1906" s="70"/>
      <c r="C1906" s="70"/>
      <c r="D1906" s="71"/>
      <c r="E1906" s="73"/>
      <c r="F1906" s="110" t="s">
        <v>28926</v>
      </c>
      <c r="G1906" s="70"/>
      <c r="H1906" s="74"/>
      <c r="I1906" s="75"/>
      <c r="J1906" s="75"/>
      <c r="K1906" s="74" t="s">
        <v>35191</v>
      </c>
      <c r="L1906" s="78"/>
      <c r="M1906" s="79"/>
      <c r="N1906" s="79"/>
      <c r="O1906" s="80"/>
      <c r="P1906" s="81"/>
      <c r="Q1906" s="81"/>
      <c r="R1906" s="92"/>
      <c r="S1906" s="92"/>
      <c r="T1906" s="92"/>
      <c r="U1906" s="92"/>
      <c r="V1906" s="52"/>
      <c r="W1906" s="52"/>
      <c r="X1906" s="52"/>
      <c r="Y1906" s="52"/>
      <c r="Z1906" s="51"/>
      <c r="AA1906" s="76"/>
      <c r="AB1906" s="76"/>
      <c r="AC1906" s="77"/>
      <c r="AD1906" s="83" t="s">
        <v>16621</v>
      </c>
      <c r="AE1906" s="83">
        <v>795</v>
      </c>
      <c r="AF1906" s="83">
        <v>975</v>
      </c>
      <c r="AG1906" s="83">
        <v>32724</v>
      </c>
      <c r="AH1906" s="83">
        <v>16160</v>
      </c>
      <c r="AI1906" s="83">
        <v>-25200</v>
      </c>
      <c r="AJ1906" s="83" t="s">
        <v>19464</v>
      </c>
      <c r="AK1906" s="83" t="s">
        <v>21427</v>
      </c>
      <c r="AL1906" s="83"/>
      <c r="AM1906" s="83" t="s">
        <v>23044</v>
      </c>
      <c r="AN1906" s="85">
        <v>41428.123553240737</v>
      </c>
      <c r="AO1906" s="88" t="s">
        <v>24789</v>
      </c>
      <c r="AP1906" s="83" t="b">
        <v>0</v>
      </c>
      <c r="AQ1906" s="83" t="b">
        <v>0</v>
      </c>
      <c r="AR1906" s="83" t="b">
        <v>1</v>
      </c>
      <c r="AS1906" s="83" t="s">
        <v>13611</v>
      </c>
      <c r="AT1906" s="83">
        <v>5</v>
      </c>
      <c r="AU1906" s="88" t="s">
        <v>26606</v>
      </c>
      <c r="AV1906" s="83" t="b">
        <v>0</v>
      </c>
      <c r="AW1906" s="83" t="s">
        <v>30151</v>
      </c>
      <c r="AX1906" s="88" t="s">
        <v>32055</v>
      </c>
      <c r="AY1906" s="83" t="s">
        <v>66</v>
      </c>
      <c r="AZ1906" s="2"/>
      <c r="BA1906" s="3"/>
      <c r="BB1906" s="3"/>
      <c r="BC1906" s="3"/>
      <c r="BD1906" s="3"/>
    </row>
    <row r="1907" spans="1:56" x14ac:dyDescent="0.25">
      <c r="A1907" s="69" t="s">
        <v>1785</v>
      </c>
      <c r="B1907" s="70"/>
      <c r="C1907" s="70"/>
      <c r="D1907" s="71"/>
      <c r="E1907" s="73"/>
      <c r="F1907" s="110" t="s">
        <v>28927</v>
      </c>
      <c r="G1907" s="70"/>
      <c r="H1907" s="74"/>
      <c r="I1907" s="75"/>
      <c r="J1907" s="75"/>
      <c r="K1907" s="74" t="s">
        <v>35192</v>
      </c>
      <c r="L1907" s="78"/>
      <c r="M1907" s="79"/>
      <c r="N1907" s="79"/>
      <c r="O1907" s="80"/>
      <c r="P1907" s="81"/>
      <c r="Q1907" s="81"/>
      <c r="R1907" s="92"/>
      <c r="S1907" s="92"/>
      <c r="T1907" s="92"/>
      <c r="U1907" s="92"/>
      <c r="V1907" s="52"/>
      <c r="W1907" s="52"/>
      <c r="X1907" s="52"/>
      <c r="Y1907" s="52"/>
      <c r="Z1907" s="51"/>
      <c r="AA1907" s="76"/>
      <c r="AB1907" s="76"/>
      <c r="AC1907" s="77"/>
      <c r="AD1907" s="83" t="s">
        <v>16622</v>
      </c>
      <c r="AE1907" s="83">
        <v>203</v>
      </c>
      <c r="AF1907" s="83">
        <v>442</v>
      </c>
      <c r="AG1907" s="83">
        <v>14089</v>
      </c>
      <c r="AH1907" s="83">
        <v>7249</v>
      </c>
      <c r="AI1907" s="83">
        <v>-36000</v>
      </c>
      <c r="AJ1907" s="83" t="s">
        <v>19465</v>
      </c>
      <c r="AK1907" s="83"/>
      <c r="AL1907" s="83"/>
      <c r="AM1907" s="83" t="s">
        <v>23043</v>
      </c>
      <c r="AN1907" s="85">
        <v>40838.691527777781</v>
      </c>
      <c r="AO1907" s="88" t="s">
        <v>24790</v>
      </c>
      <c r="AP1907" s="83" t="b">
        <v>0</v>
      </c>
      <c r="AQ1907" s="83" t="b">
        <v>0</v>
      </c>
      <c r="AR1907" s="83" t="b">
        <v>1</v>
      </c>
      <c r="AS1907" s="83" t="s">
        <v>13611</v>
      </c>
      <c r="AT1907" s="83">
        <v>0</v>
      </c>
      <c r="AU1907" s="88" t="s">
        <v>26607</v>
      </c>
      <c r="AV1907" s="83" t="b">
        <v>0</v>
      </c>
      <c r="AW1907" s="83" t="s">
        <v>30151</v>
      </c>
      <c r="AX1907" s="88" t="s">
        <v>32056</v>
      </c>
      <c r="AY1907" s="83" t="s">
        <v>66</v>
      </c>
      <c r="AZ1907" s="2"/>
      <c r="BA1907" s="3"/>
      <c r="BB1907" s="3"/>
      <c r="BC1907" s="3"/>
      <c r="BD1907" s="3"/>
    </row>
    <row r="1908" spans="1:56" x14ac:dyDescent="0.25">
      <c r="A1908" s="69" t="s">
        <v>3153</v>
      </c>
      <c r="B1908" s="70"/>
      <c r="C1908" s="70"/>
      <c r="D1908" s="71"/>
      <c r="E1908" s="73"/>
      <c r="F1908" s="110" t="s">
        <v>28928</v>
      </c>
      <c r="G1908" s="70"/>
      <c r="H1908" s="74"/>
      <c r="I1908" s="75"/>
      <c r="J1908" s="75"/>
      <c r="K1908" s="74" t="s">
        <v>35193</v>
      </c>
      <c r="L1908" s="78"/>
      <c r="M1908" s="79"/>
      <c r="N1908" s="79"/>
      <c r="O1908" s="80"/>
      <c r="P1908" s="81"/>
      <c r="Q1908" s="81"/>
      <c r="R1908" s="92"/>
      <c r="S1908" s="92"/>
      <c r="T1908" s="92"/>
      <c r="U1908" s="92"/>
      <c r="V1908" s="52"/>
      <c r="W1908" s="52"/>
      <c r="X1908" s="52"/>
      <c r="Y1908" s="52"/>
      <c r="Z1908" s="51"/>
      <c r="AA1908" s="76"/>
      <c r="AB1908" s="76"/>
      <c r="AC1908" s="77"/>
      <c r="AD1908" s="83" t="s">
        <v>16623</v>
      </c>
      <c r="AE1908" s="83">
        <v>1130</v>
      </c>
      <c r="AF1908" s="83">
        <v>680</v>
      </c>
      <c r="AG1908" s="83">
        <v>13572</v>
      </c>
      <c r="AH1908" s="83">
        <v>1494</v>
      </c>
      <c r="AI1908" s="83">
        <v>-21600</v>
      </c>
      <c r="AJ1908" s="83"/>
      <c r="AK1908" s="83"/>
      <c r="AL1908" s="83"/>
      <c r="AM1908" s="83" t="s">
        <v>23039</v>
      </c>
      <c r="AN1908" s="85">
        <v>41245.981261574074</v>
      </c>
      <c r="AO1908" s="88" t="s">
        <v>24791</v>
      </c>
      <c r="AP1908" s="83" t="b">
        <v>1</v>
      </c>
      <c r="AQ1908" s="83" t="b">
        <v>0</v>
      </c>
      <c r="AR1908" s="83" t="b">
        <v>1</v>
      </c>
      <c r="AS1908" s="83" t="s">
        <v>13611</v>
      </c>
      <c r="AT1908" s="83">
        <v>0</v>
      </c>
      <c r="AU1908" s="88" t="s">
        <v>25919</v>
      </c>
      <c r="AV1908" s="83" t="b">
        <v>0</v>
      </c>
      <c r="AW1908" s="83" t="s">
        <v>30151</v>
      </c>
      <c r="AX1908" s="88" t="s">
        <v>32057</v>
      </c>
      <c r="AY1908" s="83" t="s">
        <v>65</v>
      </c>
      <c r="AZ1908" s="2"/>
      <c r="BA1908" s="3"/>
      <c r="BB1908" s="3"/>
      <c r="BC1908" s="3"/>
      <c r="BD1908" s="3"/>
    </row>
    <row r="1909" spans="1:56" x14ac:dyDescent="0.25">
      <c r="A1909" s="69" t="s">
        <v>1787</v>
      </c>
      <c r="B1909" s="70"/>
      <c r="C1909" s="70"/>
      <c r="D1909" s="71"/>
      <c r="E1909" s="73"/>
      <c r="F1909" s="110" t="s">
        <v>28929</v>
      </c>
      <c r="G1909" s="70"/>
      <c r="H1909" s="74"/>
      <c r="I1909" s="75"/>
      <c r="J1909" s="75"/>
      <c r="K1909" s="74" t="s">
        <v>35194</v>
      </c>
      <c r="L1909" s="78"/>
      <c r="M1909" s="79"/>
      <c r="N1909" s="79"/>
      <c r="O1909" s="80"/>
      <c r="P1909" s="81"/>
      <c r="Q1909" s="81"/>
      <c r="R1909" s="92"/>
      <c r="S1909" s="92"/>
      <c r="T1909" s="92"/>
      <c r="U1909" s="92"/>
      <c r="V1909" s="52"/>
      <c r="W1909" s="52"/>
      <c r="X1909" s="52"/>
      <c r="Y1909" s="52"/>
      <c r="Z1909" s="51"/>
      <c r="AA1909" s="76"/>
      <c r="AB1909" s="76"/>
      <c r="AC1909" s="77"/>
      <c r="AD1909" s="83" t="s">
        <v>16624</v>
      </c>
      <c r="AE1909" s="83">
        <v>346</v>
      </c>
      <c r="AF1909" s="83">
        <v>452</v>
      </c>
      <c r="AG1909" s="83">
        <v>6618</v>
      </c>
      <c r="AH1909" s="83">
        <v>7634</v>
      </c>
      <c r="AI1909" s="83"/>
      <c r="AJ1909" s="83" t="s">
        <v>19466</v>
      </c>
      <c r="AK1909" s="83"/>
      <c r="AL1909" s="83"/>
      <c r="AM1909" s="83"/>
      <c r="AN1909" s="85">
        <v>41133.170324074075</v>
      </c>
      <c r="AO1909" s="88" t="s">
        <v>24792</v>
      </c>
      <c r="AP1909" s="83" t="b">
        <v>1</v>
      </c>
      <c r="AQ1909" s="83" t="b">
        <v>0</v>
      </c>
      <c r="AR1909" s="83" t="b">
        <v>1</v>
      </c>
      <c r="AS1909" s="83" t="s">
        <v>13611</v>
      </c>
      <c r="AT1909" s="83">
        <v>2</v>
      </c>
      <c r="AU1909" s="88" t="s">
        <v>25919</v>
      </c>
      <c r="AV1909" s="83" t="b">
        <v>0</v>
      </c>
      <c r="AW1909" s="83" t="s">
        <v>30151</v>
      </c>
      <c r="AX1909" s="88" t="s">
        <v>32058</v>
      </c>
      <c r="AY1909" s="83" t="s">
        <v>66</v>
      </c>
      <c r="AZ1909" s="2"/>
      <c r="BA1909" s="3"/>
      <c r="BB1909" s="3"/>
      <c r="BC1909" s="3"/>
      <c r="BD1909" s="3"/>
    </row>
    <row r="1910" spans="1:56" x14ac:dyDescent="0.25">
      <c r="A1910" s="69" t="s">
        <v>1788</v>
      </c>
      <c r="B1910" s="70"/>
      <c r="C1910" s="70"/>
      <c r="D1910" s="71"/>
      <c r="E1910" s="73"/>
      <c r="F1910" s="110" t="s">
        <v>28930</v>
      </c>
      <c r="G1910" s="70"/>
      <c r="H1910" s="74"/>
      <c r="I1910" s="75"/>
      <c r="J1910" s="75"/>
      <c r="K1910" s="74" t="s">
        <v>35195</v>
      </c>
      <c r="L1910" s="78"/>
      <c r="M1910" s="79"/>
      <c r="N1910" s="79"/>
      <c r="O1910" s="80"/>
      <c r="P1910" s="81"/>
      <c r="Q1910" s="81"/>
      <c r="R1910" s="92"/>
      <c r="S1910" s="92"/>
      <c r="T1910" s="92"/>
      <c r="U1910" s="92"/>
      <c r="V1910" s="52"/>
      <c r="W1910" s="52"/>
      <c r="X1910" s="52"/>
      <c r="Y1910" s="52"/>
      <c r="Z1910" s="51"/>
      <c r="AA1910" s="76"/>
      <c r="AB1910" s="76"/>
      <c r="AC1910" s="77"/>
      <c r="AD1910" s="83" t="s">
        <v>16625</v>
      </c>
      <c r="AE1910" s="83">
        <v>749</v>
      </c>
      <c r="AF1910" s="83">
        <v>1190</v>
      </c>
      <c r="AG1910" s="83">
        <v>11282</v>
      </c>
      <c r="AH1910" s="83">
        <v>10000</v>
      </c>
      <c r="AI1910" s="83">
        <v>-18000</v>
      </c>
      <c r="AJ1910" s="83" t="s">
        <v>19467</v>
      </c>
      <c r="AK1910" s="83" t="s">
        <v>21428</v>
      </c>
      <c r="AL1910" s="88" t="s">
        <v>22629</v>
      </c>
      <c r="AM1910" s="83" t="s">
        <v>23040</v>
      </c>
      <c r="AN1910" s="85">
        <v>40907.706238425926</v>
      </c>
      <c r="AO1910" s="88" t="s">
        <v>24793</v>
      </c>
      <c r="AP1910" s="83" t="b">
        <v>0</v>
      </c>
      <c r="AQ1910" s="83" t="b">
        <v>0</v>
      </c>
      <c r="AR1910" s="83" t="b">
        <v>1</v>
      </c>
      <c r="AS1910" s="83" t="s">
        <v>13611</v>
      </c>
      <c r="AT1910" s="83">
        <v>1</v>
      </c>
      <c r="AU1910" s="88" t="s">
        <v>26004</v>
      </c>
      <c r="AV1910" s="83" t="b">
        <v>0</v>
      </c>
      <c r="AW1910" s="83" t="s">
        <v>30151</v>
      </c>
      <c r="AX1910" s="88" t="s">
        <v>32059</v>
      </c>
      <c r="AY1910" s="83" t="s">
        <v>66</v>
      </c>
      <c r="AZ1910" s="2"/>
      <c r="BA1910" s="3"/>
      <c r="BB1910" s="3"/>
      <c r="BC1910" s="3"/>
      <c r="BD1910" s="3"/>
    </row>
    <row r="1911" spans="1:56" x14ac:dyDescent="0.25">
      <c r="A1911" s="69" t="s">
        <v>1789</v>
      </c>
      <c r="B1911" s="70"/>
      <c r="C1911" s="70"/>
      <c r="D1911" s="71"/>
      <c r="E1911" s="73"/>
      <c r="F1911" s="110" t="s">
        <v>28931</v>
      </c>
      <c r="G1911" s="70"/>
      <c r="H1911" s="74"/>
      <c r="I1911" s="75"/>
      <c r="J1911" s="75"/>
      <c r="K1911" s="74" t="s">
        <v>35196</v>
      </c>
      <c r="L1911" s="78"/>
      <c r="M1911" s="79"/>
      <c r="N1911" s="79"/>
      <c r="O1911" s="80"/>
      <c r="P1911" s="81"/>
      <c r="Q1911" s="81"/>
      <c r="R1911" s="92"/>
      <c r="S1911" s="92"/>
      <c r="T1911" s="92"/>
      <c r="U1911" s="92"/>
      <c r="V1911" s="52"/>
      <c r="W1911" s="52"/>
      <c r="X1911" s="52"/>
      <c r="Y1911" s="52"/>
      <c r="Z1911" s="51"/>
      <c r="AA1911" s="76"/>
      <c r="AB1911" s="76"/>
      <c r="AC1911" s="77"/>
      <c r="AD1911" s="83" t="s">
        <v>16626</v>
      </c>
      <c r="AE1911" s="83">
        <v>1055</v>
      </c>
      <c r="AF1911" s="83">
        <v>571</v>
      </c>
      <c r="AG1911" s="83">
        <v>6968</v>
      </c>
      <c r="AH1911" s="83">
        <v>8767</v>
      </c>
      <c r="AI1911" s="83">
        <v>-28800</v>
      </c>
      <c r="AJ1911" s="83" t="s">
        <v>19468</v>
      </c>
      <c r="AK1911" s="83" t="s">
        <v>21429</v>
      </c>
      <c r="AL1911" s="88" t="s">
        <v>22630</v>
      </c>
      <c r="AM1911" s="83" t="s">
        <v>23041</v>
      </c>
      <c r="AN1911" s="85">
        <v>41889.021435185183</v>
      </c>
      <c r="AO1911" s="88" t="s">
        <v>24794</v>
      </c>
      <c r="AP1911" s="83" t="b">
        <v>0</v>
      </c>
      <c r="AQ1911" s="83" t="b">
        <v>0</v>
      </c>
      <c r="AR1911" s="83" t="b">
        <v>0</v>
      </c>
      <c r="AS1911" s="83" t="s">
        <v>13611</v>
      </c>
      <c r="AT1911" s="83">
        <v>10</v>
      </c>
      <c r="AU1911" s="88" t="s">
        <v>25919</v>
      </c>
      <c r="AV1911" s="83" t="b">
        <v>0</v>
      </c>
      <c r="AW1911" s="83" t="s">
        <v>30151</v>
      </c>
      <c r="AX1911" s="88" t="s">
        <v>32060</v>
      </c>
      <c r="AY1911" s="83" t="s">
        <v>66</v>
      </c>
      <c r="AZ1911" s="2"/>
      <c r="BA1911" s="3"/>
      <c r="BB1911" s="3"/>
      <c r="BC1911" s="3"/>
      <c r="BD1911" s="3"/>
    </row>
    <row r="1912" spans="1:56" x14ac:dyDescent="0.25">
      <c r="A1912" s="69" t="s">
        <v>3154</v>
      </c>
      <c r="B1912" s="70"/>
      <c r="C1912" s="70"/>
      <c r="D1912" s="71"/>
      <c r="E1912" s="73"/>
      <c r="F1912" s="110" t="s">
        <v>28932</v>
      </c>
      <c r="G1912" s="70"/>
      <c r="H1912" s="74"/>
      <c r="I1912" s="75"/>
      <c r="J1912" s="75"/>
      <c r="K1912" s="74" t="s">
        <v>35197</v>
      </c>
      <c r="L1912" s="78"/>
      <c r="M1912" s="79"/>
      <c r="N1912" s="79"/>
      <c r="O1912" s="80"/>
      <c r="P1912" s="81"/>
      <c r="Q1912" s="81"/>
      <c r="R1912" s="92"/>
      <c r="S1912" s="92"/>
      <c r="T1912" s="92"/>
      <c r="U1912" s="92"/>
      <c r="V1912" s="52"/>
      <c r="W1912" s="52"/>
      <c r="X1912" s="52"/>
      <c r="Y1912" s="52"/>
      <c r="Z1912" s="51"/>
      <c r="AA1912" s="76"/>
      <c r="AB1912" s="76"/>
      <c r="AC1912" s="77"/>
      <c r="AD1912" s="83" t="s">
        <v>16627</v>
      </c>
      <c r="AE1912" s="83">
        <v>553</v>
      </c>
      <c r="AF1912" s="83">
        <v>184</v>
      </c>
      <c r="AG1912" s="83">
        <v>10344</v>
      </c>
      <c r="AH1912" s="83">
        <v>9835</v>
      </c>
      <c r="AI1912" s="83">
        <v>-18000</v>
      </c>
      <c r="AJ1912" s="83" t="s">
        <v>19469</v>
      </c>
      <c r="AK1912" s="83" t="s">
        <v>20710</v>
      </c>
      <c r="AL1912" s="83"/>
      <c r="AM1912" s="83" t="s">
        <v>23040</v>
      </c>
      <c r="AN1912" s="85">
        <v>40502.738726851851</v>
      </c>
      <c r="AO1912" s="88" t="s">
        <v>24795</v>
      </c>
      <c r="AP1912" s="83" t="b">
        <v>0</v>
      </c>
      <c r="AQ1912" s="83" t="b">
        <v>0</v>
      </c>
      <c r="AR1912" s="83" t="b">
        <v>1</v>
      </c>
      <c r="AS1912" s="83" t="s">
        <v>13611</v>
      </c>
      <c r="AT1912" s="83">
        <v>0</v>
      </c>
      <c r="AU1912" s="88" t="s">
        <v>26608</v>
      </c>
      <c r="AV1912" s="83" t="b">
        <v>0</v>
      </c>
      <c r="AW1912" s="83" t="s">
        <v>30151</v>
      </c>
      <c r="AX1912" s="88" t="s">
        <v>32061</v>
      </c>
      <c r="AY1912" s="83" t="s">
        <v>65</v>
      </c>
      <c r="AZ1912" s="2"/>
      <c r="BA1912" s="3"/>
      <c r="BB1912" s="3"/>
      <c r="BC1912" s="3"/>
      <c r="BD1912" s="3"/>
    </row>
    <row r="1913" spans="1:56" x14ac:dyDescent="0.25">
      <c r="A1913" s="69" t="s">
        <v>1790</v>
      </c>
      <c r="B1913" s="70"/>
      <c r="C1913" s="70"/>
      <c r="D1913" s="71"/>
      <c r="E1913" s="73"/>
      <c r="F1913" s="110" t="s">
        <v>28933</v>
      </c>
      <c r="G1913" s="70"/>
      <c r="H1913" s="74"/>
      <c r="I1913" s="75"/>
      <c r="J1913" s="75"/>
      <c r="K1913" s="74" t="s">
        <v>35198</v>
      </c>
      <c r="L1913" s="78"/>
      <c r="M1913" s="79"/>
      <c r="N1913" s="79"/>
      <c r="O1913" s="80"/>
      <c r="P1913" s="81"/>
      <c r="Q1913" s="81"/>
      <c r="R1913" s="92"/>
      <c r="S1913" s="92"/>
      <c r="T1913" s="92"/>
      <c r="U1913" s="92"/>
      <c r="V1913" s="52"/>
      <c r="W1913" s="52"/>
      <c r="X1913" s="52"/>
      <c r="Y1913" s="52"/>
      <c r="Z1913" s="51"/>
      <c r="AA1913" s="76"/>
      <c r="AB1913" s="76"/>
      <c r="AC1913" s="77"/>
      <c r="AD1913" s="83" t="s">
        <v>16628</v>
      </c>
      <c r="AE1913" s="83">
        <v>595</v>
      </c>
      <c r="AF1913" s="83">
        <v>394</v>
      </c>
      <c r="AG1913" s="83">
        <v>9939</v>
      </c>
      <c r="AH1913" s="83">
        <v>13289</v>
      </c>
      <c r="AI1913" s="83">
        <v>-28800</v>
      </c>
      <c r="AJ1913" s="83" t="s">
        <v>19470</v>
      </c>
      <c r="AK1913" s="83" t="s">
        <v>21430</v>
      </c>
      <c r="AL1913" s="83"/>
      <c r="AM1913" s="83" t="s">
        <v>23041</v>
      </c>
      <c r="AN1913" s="85">
        <v>39836.01803240741</v>
      </c>
      <c r="AO1913" s="88" t="s">
        <v>24796</v>
      </c>
      <c r="AP1913" s="83" t="b">
        <v>0</v>
      </c>
      <c r="AQ1913" s="83" t="b">
        <v>0</v>
      </c>
      <c r="AR1913" s="83" t="b">
        <v>1</v>
      </c>
      <c r="AS1913" s="83" t="s">
        <v>13611</v>
      </c>
      <c r="AT1913" s="83">
        <v>11</v>
      </c>
      <c r="AU1913" s="88" t="s">
        <v>25935</v>
      </c>
      <c r="AV1913" s="83" t="b">
        <v>0</v>
      </c>
      <c r="AW1913" s="83" t="s">
        <v>30151</v>
      </c>
      <c r="AX1913" s="88" t="s">
        <v>32062</v>
      </c>
      <c r="AY1913" s="83" t="s">
        <v>66</v>
      </c>
      <c r="AZ1913" s="2"/>
      <c r="BA1913" s="3"/>
      <c r="BB1913" s="3"/>
      <c r="BC1913" s="3"/>
      <c r="BD1913" s="3"/>
    </row>
    <row r="1914" spans="1:56" x14ac:dyDescent="0.25">
      <c r="A1914" s="69" t="s">
        <v>3155</v>
      </c>
      <c r="B1914" s="70"/>
      <c r="C1914" s="70"/>
      <c r="D1914" s="71"/>
      <c r="E1914" s="73"/>
      <c r="F1914" s="110" t="s">
        <v>28934</v>
      </c>
      <c r="G1914" s="70"/>
      <c r="H1914" s="74"/>
      <c r="I1914" s="75"/>
      <c r="J1914" s="75"/>
      <c r="K1914" s="74" t="s">
        <v>35199</v>
      </c>
      <c r="L1914" s="78"/>
      <c r="M1914" s="79"/>
      <c r="N1914" s="79"/>
      <c r="O1914" s="80"/>
      <c r="P1914" s="81"/>
      <c r="Q1914" s="81"/>
      <c r="R1914" s="92"/>
      <c r="S1914" s="92"/>
      <c r="T1914" s="92"/>
      <c r="U1914" s="92"/>
      <c r="V1914" s="52"/>
      <c r="W1914" s="52"/>
      <c r="X1914" s="52"/>
      <c r="Y1914" s="52"/>
      <c r="Z1914" s="51"/>
      <c r="AA1914" s="76"/>
      <c r="AB1914" s="76"/>
      <c r="AC1914" s="77"/>
      <c r="AD1914" s="83" t="s">
        <v>16629</v>
      </c>
      <c r="AE1914" s="83">
        <v>21756</v>
      </c>
      <c r="AF1914" s="83">
        <v>25058</v>
      </c>
      <c r="AG1914" s="83">
        <v>1213</v>
      </c>
      <c r="AH1914" s="83">
        <v>1874</v>
      </c>
      <c r="AI1914" s="83">
        <v>-25200</v>
      </c>
      <c r="AJ1914" s="83" t="s">
        <v>19471</v>
      </c>
      <c r="AK1914" s="83" t="s">
        <v>14541</v>
      </c>
      <c r="AL1914" s="88" t="s">
        <v>22631</v>
      </c>
      <c r="AM1914" s="83" t="s">
        <v>23044</v>
      </c>
      <c r="AN1914" s="85">
        <v>40290.72247685185</v>
      </c>
      <c r="AO1914" s="88" t="s">
        <v>24797</v>
      </c>
      <c r="AP1914" s="83" t="b">
        <v>0</v>
      </c>
      <c r="AQ1914" s="83" t="b">
        <v>0</v>
      </c>
      <c r="AR1914" s="83" t="b">
        <v>0</v>
      </c>
      <c r="AS1914" s="83" t="s">
        <v>13611</v>
      </c>
      <c r="AT1914" s="83">
        <v>149</v>
      </c>
      <c r="AU1914" s="88" t="s">
        <v>26609</v>
      </c>
      <c r="AV1914" s="83" t="b">
        <v>0</v>
      </c>
      <c r="AW1914" s="83" t="s">
        <v>30151</v>
      </c>
      <c r="AX1914" s="88" t="s">
        <v>32063</v>
      </c>
      <c r="AY1914" s="83" t="s">
        <v>65</v>
      </c>
      <c r="AZ1914" s="2"/>
      <c r="BA1914" s="3"/>
      <c r="BB1914" s="3"/>
      <c r="BC1914" s="3"/>
      <c r="BD1914" s="3"/>
    </row>
    <row r="1915" spans="1:56" x14ac:dyDescent="0.25">
      <c r="A1915" s="69" t="s">
        <v>1791</v>
      </c>
      <c r="B1915" s="70"/>
      <c r="C1915" s="70"/>
      <c r="D1915" s="71"/>
      <c r="E1915" s="73"/>
      <c r="F1915" s="110" t="s">
        <v>28935</v>
      </c>
      <c r="G1915" s="70"/>
      <c r="H1915" s="74"/>
      <c r="I1915" s="75"/>
      <c r="J1915" s="75"/>
      <c r="K1915" s="74" t="s">
        <v>35200</v>
      </c>
      <c r="L1915" s="78"/>
      <c r="M1915" s="79"/>
      <c r="N1915" s="79"/>
      <c r="O1915" s="80"/>
      <c r="P1915" s="81"/>
      <c r="Q1915" s="81"/>
      <c r="R1915" s="92"/>
      <c r="S1915" s="92"/>
      <c r="T1915" s="92"/>
      <c r="U1915" s="92"/>
      <c r="V1915" s="52"/>
      <c r="W1915" s="52"/>
      <c r="X1915" s="52"/>
      <c r="Y1915" s="52"/>
      <c r="Z1915" s="51"/>
      <c r="AA1915" s="76"/>
      <c r="AB1915" s="76"/>
      <c r="AC1915" s="77"/>
      <c r="AD1915" s="83" t="s">
        <v>16630</v>
      </c>
      <c r="AE1915" s="83">
        <v>982</v>
      </c>
      <c r="AF1915" s="83">
        <v>818</v>
      </c>
      <c r="AG1915" s="83">
        <v>32538</v>
      </c>
      <c r="AH1915" s="83">
        <v>9785</v>
      </c>
      <c r="AI1915" s="83">
        <v>-18000</v>
      </c>
      <c r="AJ1915" s="83" t="s">
        <v>19472</v>
      </c>
      <c r="AK1915" s="83" t="s">
        <v>21431</v>
      </c>
      <c r="AL1915" s="83"/>
      <c r="AM1915" s="83" t="s">
        <v>23042</v>
      </c>
      <c r="AN1915" s="85">
        <v>40571.685069444444</v>
      </c>
      <c r="AO1915" s="88" t="s">
        <v>24798</v>
      </c>
      <c r="AP1915" s="83" t="b">
        <v>0</v>
      </c>
      <c r="AQ1915" s="83" t="b">
        <v>0</v>
      </c>
      <c r="AR1915" s="83" t="b">
        <v>1</v>
      </c>
      <c r="AS1915" s="83" t="s">
        <v>13611</v>
      </c>
      <c r="AT1915" s="83">
        <v>2</v>
      </c>
      <c r="AU1915" s="88" t="s">
        <v>26610</v>
      </c>
      <c r="AV1915" s="83" t="b">
        <v>0</v>
      </c>
      <c r="AW1915" s="83" t="s">
        <v>30151</v>
      </c>
      <c r="AX1915" s="88" t="s">
        <v>32064</v>
      </c>
      <c r="AY1915" s="83" t="s">
        <v>66</v>
      </c>
      <c r="AZ1915" s="2"/>
      <c r="BA1915" s="3"/>
      <c r="BB1915" s="3"/>
      <c r="BC1915" s="3"/>
      <c r="BD1915" s="3"/>
    </row>
    <row r="1916" spans="1:56" x14ac:dyDescent="0.25">
      <c r="A1916" s="69" t="s">
        <v>1792</v>
      </c>
      <c r="B1916" s="70"/>
      <c r="C1916" s="70"/>
      <c r="D1916" s="71"/>
      <c r="E1916" s="73"/>
      <c r="F1916" s="110" t="s">
        <v>28936</v>
      </c>
      <c r="G1916" s="70"/>
      <c r="H1916" s="74"/>
      <c r="I1916" s="75"/>
      <c r="J1916" s="75"/>
      <c r="K1916" s="74" t="s">
        <v>35201</v>
      </c>
      <c r="L1916" s="78"/>
      <c r="M1916" s="79"/>
      <c r="N1916" s="79"/>
      <c r="O1916" s="80"/>
      <c r="P1916" s="81"/>
      <c r="Q1916" s="81"/>
      <c r="R1916" s="92"/>
      <c r="S1916" s="92"/>
      <c r="T1916" s="92"/>
      <c r="U1916" s="92"/>
      <c r="V1916" s="52"/>
      <c r="W1916" s="52"/>
      <c r="X1916" s="52"/>
      <c r="Y1916" s="52"/>
      <c r="Z1916" s="51"/>
      <c r="AA1916" s="76"/>
      <c r="AB1916" s="76"/>
      <c r="AC1916" s="77"/>
      <c r="AD1916" s="83" t="s">
        <v>16631</v>
      </c>
      <c r="AE1916" s="83">
        <v>683</v>
      </c>
      <c r="AF1916" s="83">
        <v>1133</v>
      </c>
      <c r="AG1916" s="83">
        <v>16679</v>
      </c>
      <c r="AH1916" s="83">
        <v>6699</v>
      </c>
      <c r="AI1916" s="83"/>
      <c r="AJ1916" s="83" t="s">
        <v>19473</v>
      </c>
      <c r="AK1916" s="83" t="s">
        <v>20531</v>
      </c>
      <c r="AL1916" s="83"/>
      <c r="AM1916" s="83"/>
      <c r="AN1916" s="85">
        <v>41128.301030092596</v>
      </c>
      <c r="AO1916" s="88" t="s">
        <v>24799</v>
      </c>
      <c r="AP1916" s="83" t="b">
        <v>1</v>
      </c>
      <c r="AQ1916" s="83" t="b">
        <v>0</v>
      </c>
      <c r="AR1916" s="83" t="b">
        <v>1</v>
      </c>
      <c r="AS1916" s="83" t="s">
        <v>13611</v>
      </c>
      <c r="AT1916" s="83">
        <v>4</v>
      </c>
      <c r="AU1916" s="88" t="s">
        <v>25919</v>
      </c>
      <c r="AV1916" s="83" t="b">
        <v>0</v>
      </c>
      <c r="AW1916" s="83" t="s">
        <v>30151</v>
      </c>
      <c r="AX1916" s="88" t="s">
        <v>32065</v>
      </c>
      <c r="AY1916" s="83" t="s">
        <v>66</v>
      </c>
      <c r="AZ1916" s="2"/>
      <c r="BA1916" s="3"/>
      <c r="BB1916" s="3"/>
      <c r="BC1916" s="3"/>
      <c r="BD1916" s="3"/>
    </row>
    <row r="1917" spans="1:56" x14ac:dyDescent="0.25">
      <c r="A1917" s="69" t="s">
        <v>1793</v>
      </c>
      <c r="B1917" s="70"/>
      <c r="C1917" s="70"/>
      <c r="D1917" s="71"/>
      <c r="E1917" s="73"/>
      <c r="F1917" s="110" t="s">
        <v>28937</v>
      </c>
      <c r="G1917" s="70"/>
      <c r="H1917" s="74"/>
      <c r="I1917" s="75"/>
      <c r="J1917" s="75"/>
      <c r="K1917" s="74" t="s">
        <v>35202</v>
      </c>
      <c r="L1917" s="78"/>
      <c r="M1917" s="79"/>
      <c r="N1917" s="79"/>
      <c r="O1917" s="80"/>
      <c r="P1917" s="81"/>
      <c r="Q1917" s="81"/>
      <c r="R1917" s="92"/>
      <c r="S1917" s="92"/>
      <c r="T1917" s="92"/>
      <c r="U1917" s="92"/>
      <c r="V1917" s="52"/>
      <c r="W1917" s="52"/>
      <c r="X1917" s="52"/>
      <c r="Y1917" s="52"/>
      <c r="Z1917" s="51"/>
      <c r="AA1917" s="76"/>
      <c r="AB1917" s="76"/>
      <c r="AC1917" s="77"/>
      <c r="AD1917" s="83" t="s">
        <v>16632</v>
      </c>
      <c r="AE1917" s="83">
        <v>352</v>
      </c>
      <c r="AF1917" s="83">
        <v>1849</v>
      </c>
      <c r="AG1917" s="83">
        <v>76400</v>
      </c>
      <c r="AH1917" s="83">
        <v>3760</v>
      </c>
      <c r="AI1917" s="83">
        <v>-28800</v>
      </c>
      <c r="AJ1917" s="83" t="s">
        <v>19474</v>
      </c>
      <c r="AK1917" s="83" t="s">
        <v>14460</v>
      </c>
      <c r="AL1917" s="88" t="s">
        <v>22632</v>
      </c>
      <c r="AM1917" s="83" t="s">
        <v>23041</v>
      </c>
      <c r="AN1917" s="85">
        <v>40596.063263888886</v>
      </c>
      <c r="AO1917" s="83"/>
      <c r="AP1917" s="83" t="b">
        <v>0</v>
      </c>
      <c r="AQ1917" s="83" t="b">
        <v>0</v>
      </c>
      <c r="AR1917" s="83" t="b">
        <v>1</v>
      </c>
      <c r="AS1917" s="83" t="s">
        <v>13611</v>
      </c>
      <c r="AT1917" s="83">
        <v>34</v>
      </c>
      <c r="AU1917" s="88" t="s">
        <v>26611</v>
      </c>
      <c r="AV1917" s="83" t="b">
        <v>0</v>
      </c>
      <c r="AW1917" s="83" t="s">
        <v>30151</v>
      </c>
      <c r="AX1917" s="88" t="s">
        <v>32066</v>
      </c>
      <c r="AY1917" s="83" t="s">
        <v>66</v>
      </c>
      <c r="AZ1917" s="2"/>
      <c r="BA1917" s="3"/>
      <c r="BB1917" s="3"/>
      <c r="BC1917" s="3"/>
      <c r="BD1917" s="3"/>
    </row>
    <row r="1918" spans="1:56" x14ac:dyDescent="0.25">
      <c r="A1918" s="69" t="s">
        <v>1794</v>
      </c>
      <c r="B1918" s="70"/>
      <c r="C1918" s="70"/>
      <c r="D1918" s="71"/>
      <c r="E1918" s="73"/>
      <c r="F1918" s="110" t="s">
        <v>28938</v>
      </c>
      <c r="G1918" s="70"/>
      <c r="H1918" s="74"/>
      <c r="I1918" s="75"/>
      <c r="J1918" s="75"/>
      <c r="K1918" s="74" t="s">
        <v>35203</v>
      </c>
      <c r="L1918" s="78"/>
      <c r="M1918" s="79"/>
      <c r="N1918" s="79"/>
      <c r="O1918" s="80"/>
      <c r="P1918" s="81"/>
      <c r="Q1918" s="81"/>
      <c r="R1918" s="92"/>
      <c r="S1918" s="92"/>
      <c r="T1918" s="92"/>
      <c r="U1918" s="92"/>
      <c r="V1918" s="52"/>
      <c r="W1918" s="52"/>
      <c r="X1918" s="52"/>
      <c r="Y1918" s="52"/>
      <c r="Z1918" s="51"/>
      <c r="AA1918" s="76"/>
      <c r="AB1918" s="76"/>
      <c r="AC1918" s="77"/>
      <c r="AD1918" s="83" t="s">
        <v>16633</v>
      </c>
      <c r="AE1918" s="83">
        <v>574</v>
      </c>
      <c r="AF1918" s="83">
        <v>2854</v>
      </c>
      <c r="AG1918" s="83">
        <v>252624</v>
      </c>
      <c r="AH1918" s="83">
        <v>901</v>
      </c>
      <c r="AI1918" s="83">
        <v>-21600</v>
      </c>
      <c r="AJ1918" s="83" t="s">
        <v>19475</v>
      </c>
      <c r="AK1918" s="83" t="s">
        <v>21432</v>
      </c>
      <c r="AL1918" s="83"/>
      <c r="AM1918" s="83" t="s">
        <v>23039</v>
      </c>
      <c r="AN1918" s="85">
        <v>40953.753750000003</v>
      </c>
      <c r="AO1918" s="88" t="s">
        <v>24800</v>
      </c>
      <c r="AP1918" s="83" t="b">
        <v>0</v>
      </c>
      <c r="AQ1918" s="83" t="b">
        <v>0</v>
      </c>
      <c r="AR1918" s="83" t="b">
        <v>1</v>
      </c>
      <c r="AS1918" s="83" t="s">
        <v>13611</v>
      </c>
      <c r="AT1918" s="83">
        <v>71</v>
      </c>
      <c r="AU1918" s="88" t="s">
        <v>26612</v>
      </c>
      <c r="AV1918" s="83" t="b">
        <v>0</v>
      </c>
      <c r="AW1918" s="83" t="s">
        <v>30151</v>
      </c>
      <c r="AX1918" s="88" t="s">
        <v>32067</v>
      </c>
      <c r="AY1918" s="83" t="s">
        <v>66</v>
      </c>
      <c r="AZ1918" s="2"/>
      <c r="BA1918" s="3"/>
      <c r="BB1918" s="3"/>
      <c r="BC1918" s="3"/>
      <c r="BD1918" s="3"/>
    </row>
    <row r="1919" spans="1:56" x14ac:dyDescent="0.25">
      <c r="A1919" s="69" t="s">
        <v>1795</v>
      </c>
      <c r="B1919" s="70"/>
      <c r="C1919" s="70"/>
      <c r="D1919" s="71"/>
      <c r="E1919" s="73"/>
      <c r="F1919" s="110" t="s">
        <v>28939</v>
      </c>
      <c r="G1919" s="70"/>
      <c r="H1919" s="74"/>
      <c r="I1919" s="75"/>
      <c r="J1919" s="75"/>
      <c r="K1919" s="74" t="s">
        <v>35204</v>
      </c>
      <c r="L1919" s="78"/>
      <c r="M1919" s="79"/>
      <c r="N1919" s="79"/>
      <c r="O1919" s="80"/>
      <c r="P1919" s="81"/>
      <c r="Q1919" s="81"/>
      <c r="R1919" s="92"/>
      <c r="S1919" s="92"/>
      <c r="T1919" s="92"/>
      <c r="U1919" s="92"/>
      <c r="V1919" s="52"/>
      <c r="W1919" s="52"/>
      <c r="X1919" s="52"/>
      <c r="Y1919" s="52"/>
      <c r="Z1919" s="51"/>
      <c r="AA1919" s="76"/>
      <c r="AB1919" s="76"/>
      <c r="AC1919" s="77"/>
      <c r="AD1919" s="83" t="s">
        <v>16634</v>
      </c>
      <c r="AE1919" s="83">
        <v>499</v>
      </c>
      <c r="AF1919" s="83">
        <v>340</v>
      </c>
      <c r="AG1919" s="83">
        <v>5106</v>
      </c>
      <c r="AH1919" s="83">
        <v>6067</v>
      </c>
      <c r="AI1919" s="83">
        <v>-21600</v>
      </c>
      <c r="AJ1919" s="83" t="s">
        <v>19476</v>
      </c>
      <c r="AK1919" s="83" t="s">
        <v>21433</v>
      </c>
      <c r="AL1919" s="83"/>
      <c r="AM1919" s="83" t="s">
        <v>23039</v>
      </c>
      <c r="AN1919" s="85">
        <v>40774.023402777777</v>
      </c>
      <c r="AO1919" s="88" t="s">
        <v>24801</v>
      </c>
      <c r="AP1919" s="83" t="b">
        <v>0</v>
      </c>
      <c r="AQ1919" s="83" t="b">
        <v>0</v>
      </c>
      <c r="AR1919" s="83" t="b">
        <v>1</v>
      </c>
      <c r="AS1919" s="83" t="s">
        <v>13611</v>
      </c>
      <c r="AT1919" s="83">
        <v>1</v>
      </c>
      <c r="AU1919" s="88" t="s">
        <v>26613</v>
      </c>
      <c r="AV1919" s="83" t="b">
        <v>0</v>
      </c>
      <c r="AW1919" s="83" t="s">
        <v>30151</v>
      </c>
      <c r="AX1919" s="88" t="s">
        <v>32068</v>
      </c>
      <c r="AY1919" s="83" t="s">
        <v>66</v>
      </c>
      <c r="AZ1919" s="2"/>
      <c r="BA1919" s="3"/>
      <c r="BB1919" s="3"/>
      <c r="BC1919" s="3"/>
      <c r="BD1919" s="3"/>
    </row>
    <row r="1920" spans="1:56" x14ac:dyDescent="0.25">
      <c r="A1920" s="69" t="s">
        <v>1797</v>
      </c>
      <c r="B1920" s="70"/>
      <c r="C1920" s="70"/>
      <c r="D1920" s="71"/>
      <c r="E1920" s="73"/>
      <c r="F1920" s="110" t="s">
        <v>28940</v>
      </c>
      <c r="G1920" s="70"/>
      <c r="H1920" s="74"/>
      <c r="I1920" s="75"/>
      <c r="J1920" s="75"/>
      <c r="K1920" s="74" t="s">
        <v>35205</v>
      </c>
      <c r="L1920" s="78"/>
      <c r="M1920" s="79"/>
      <c r="N1920" s="79"/>
      <c r="O1920" s="80"/>
      <c r="P1920" s="81"/>
      <c r="Q1920" s="81"/>
      <c r="R1920" s="92"/>
      <c r="S1920" s="92"/>
      <c r="T1920" s="92"/>
      <c r="U1920" s="92"/>
      <c r="V1920" s="52"/>
      <c r="W1920" s="52"/>
      <c r="X1920" s="52"/>
      <c r="Y1920" s="52"/>
      <c r="Z1920" s="51"/>
      <c r="AA1920" s="76"/>
      <c r="AB1920" s="76"/>
      <c r="AC1920" s="77"/>
      <c r="AD1920" s="83" t="s">
        <v>16635</v>
      </c>
      <c r="AE1920" s="83">
        <v>868</v>
      </c>
      <c r="AF1920" s="83">
        <v>404</v>
      </c>
      <c r="AG1920" s="83">
        <v>13276</v>
      </c>
      <c r="AH1920" s="83">
        <v>7401</v>
      </c>
      <c r="AI1920" s="83">
        <v>-18000</v>
      </c>
      <c r="AJ1920" s="83" t="s">
        <v>19477</v>
      </c>
      <c r="AK1920" s="83" t="s">
        <v>13984</v>
      </c>
      <c r="AL1920" s="83"/>
      <c r="AM1920" s="83" t="s">
        <v>23040</v>
      </c>
      <c r="AN1920" s="85">
        <v>41976.87096064815</v>
      </c>
      <c r="AO1920" s="88" t="s">
        <v>24802</v>
      </c>
      <c r="AP1920" s="83" t="b">
        <v>0</v>
      </c>
      <c r="AQ1920" s="83" t="b">
        <v>0</v>
      </c>
      <c r="AR1920" s="83" t="b">
        <v>1</v>
      </c>
      <c r="AS1920" s="83" t="s">
        <v>13611</v>
      </c>
      <c r="AT1920" s="83">
        <v>2</v>
      </c>
      <c r="AU1920" s="88" t="s">
        <v>25918</v>
      </c>
      <c r="AV1920" s="83" t="b">
        <v>0</v>
      </c>
      <c r="AW1920" s="83" t="s">
        <v>30151</v>
      </c>
      <c r="AX1920" s="88" t="s">
        <v>32069</v>
      </c>
      <c r="AY1920" s="83" t="s">
        <v>66</v>
      </c>
      <c r="AZ1920" s="2"/>
      <c r="BA1920" s="3"/>
      <c r="BB1920" s="3"/>
      <c r="BC1920" s="3"/>
      <c r="BD1920" s="3"/>
    </row>
    <row r="1921" spans="1:56" x14ac:dyDescent="0.25">
      <c r="A1921" s="69" t="s">
        <v>1798</v>
      </c>
      <c r="B1921" s="70"/>
      <c r="C1921" s="70"/>
      <c r="D1921" s="71"/>
      <c r="E1921" s="73"/>
      <c r="F1921" s="110" t="s">
        <v>28941</v>
      </c>
      <c r="G1921" s="70"/>
      <c r="H1921" s="74"/>
      <c r="I1921" s="75"/>
      <c r="J1921" s="75"/>
      <c r="K1921" s="74" t="s">
        <v>35206</v>
      </c>
      <c r="L1921" s="78"/>
      <c r="M1921" s="79"/>
      <c r="N1921" s="79"/>
      <c r="O1921" s="80"/>
      <c r="P1921" s="81"/>
      <c r="Q1921" s="81"/>
      <c r="R1921" s="92"/>
      <c r="S1921" s="92"/>
      <c r="T1921" s="92"/>
      <c r="U1921" s="92"/>
      <c r="V1921" s="52"/>
      <c r="W1921" s="52"/>
      <c r="X1921" s="52"/>
      <c r="Y1921" s="52"/>
      <c r="Z1921" s="51"/>
      <c r="AA1921" s="76"/>
      <c r="AB1921" s="76"/>
      <c r="AC1921" s="77"/>
      <c r="AD1921" s="83" t="s">
        <v>16636</v>
      </c>
      <c r="AE1921" s="83">
        <v>2111</v>
      </c>
      <c r="AF1921" s="83">
        <v>509</v>
      </c>
      <c r="AG1921" s="83">
        <v>93637</v>
      </c>
      <c r="AH1921" s="83">
        <v>3208</v>
      </c>
      <c r="AI1921" s="83"/>
      <c r="AJ1921" s="83" t="s">
        <v>19478</v>
      </c>
      <c r="AK1921" s="83" t="s">
        <v>21434</v>
      </c>
      <c r="AL1921" s="83"/>
      <c r="AM1921" s="83"/>
      <c r="AN1921" s="85">
        <v>40266.452939814815</v>
      </c>
      <c r="AO1921" s="83"/>
      <c r="AP1921" s="83" t="b">
        <v>0</v>
      </c>
      <c r="AQ1921" s="83" t="b">
        <v>0</v>
      </c>
      <c r="AR1921" s="83" t="b">
        <v>0</v>
      </c>
      <c r="AS1921" s="83" t="s">
        <v>13611</v>
      </c>
      <c r="AT1921" s="83">
        <v>34</v>
      </c>
      <c r="AU1921" s="88" t="s">
        <v>25932</v>
      </c>
      <c r="AV1921" s="83" t="b">
        <v>0</v>
      </c>
      <c r="AW1921" s="83" t="s">
        <v>30151</v>
      </c>
      <c r="AX1921" s="88" t="s">
        <v>32070</v>
      </c>
      <c r="AY1921" s="83" t="s">
        <v>66</v>
      </c>
      <c r="AZ1921" s="2"/>
      <c r="BA1921" s="3"/>
      <c r="BB1921" s="3"/>
      <c r="BC1921" s="3"/>
      <c r="BD1921" s="3"/>
    </row>
    <row r="1922" spans="1:56" x14ac:dyDescent="0.25">
      <c r="A1922" s="69" t="s">
        <v>1799</v>
      </c>
      <c r="B1922" s="70"/>
      <c r="C1922" s="70"/>
      <c r="D1922" s="71"/>
      <c r="E1922" s="73"/>
      <c r="F1922" s="110" t="s">
        <v>28942</v>
      </c>
      <c r="G1922" s="70"/>
      <c r="H1922" s="74"/>
      <c r="I1922" s="75"/>
      <c r="J1922" s="75"/>
      <c r="K1922" s="74" t="s">
        <v>35207</v>
      </c>
      <c r="L1922" s="78"/>
      <c r="M1922" s="79"/>
      <c r="N1922" s="79"/>
      <c r="O1922" s="80"/>
      <c r="P1922" s="81"/>
      <c r="Q1922" s="81"/>
      <c r="R1922" s="92"/>
      <c r="S1922" s="92"/>
      <c r="T1922" s="92"/>
      <c r="U1922" s="92"/>
      <c r="V1922" s="52"/>
      <c r="W1922" s="52"/>
      <c r="X1922" s="52"/>
      <c r="Y1922" s="52"/>
      <c r="Z1922" s="51"/>
      <c r="AA1922" s="76"/>
      <c r="AB1922" s="76"/>
      <c r="AC1922" s="77"/>
      <c r="AD1922" s="83" t="s">
        <v>16637</v>
      </c>
      <c r="AE1922" s="83">
        <v>138</v>
      </c>
      <c r="AF1922" s="83">
        <v>202</v>
      </c>
      <c r="AG1922" s="83">
        <v>5619</v>
      </c>
      <c r="AH1922" s="83">
        <v>1221</v>
      </c>
      <c r="AI1922" s="83"/>
      <c r="AJ1922" s="83" t="s">
        <v>19479</v>
      </c>
      <c r="AK1922" s="83"/>
      <c r="AL1922" s="83"/>
      <c r="AM1922" s="83"/>
      <c r="AN1922" s="85">
        <v>41599.768182870372</v>
      </c>
      <c r="AO1922" s="88" t="s">
        <v>24803</v>
      </c>
      <c r="AP1922" s="83" t="b">
        <v>1</v>
      </c>
      <c r="AQ1922" s="83" t="b">
        <v>0</v>
      </c>
      <c r="AR1922" s="83" t="b">
        <v>0</v>
      </c>
      <c r="AS1922" s="83" t="s">
        <v>13611</v>
      </c>
      <c r="AT1922" s="83">
        <v>0</v>
      </c>
      <c r="AU1922" s="88" t="s">
        <v>25919</v>
      </c>
      <c r="AV1922" s="83" t="b">
        <v>0</v>
      </c>
      <c r="AW1922" s="83" t="s">
        <v>30151</v>
      </c>
      <c r="AX1922" s="88" t="s">
        <v>32071</v>
      </c>
      <c r="AY1922" s="83" t="s">
        <v>66</v>
      </c>
      <c r="AZ1922" s="2"/>
      <c r="BA1922" s="3"/>
      <c r="BB1922" s="3"/>
      <c r="BC1922" s="3"/>
      <c r="BD1922" s="3"/>
    </row>
    <row r="1923" spans="1:56" x14ac:dyDescent="0.25">
      <c r="A1923" s="69" t="s">
        <v>1800</v>
      </c>
      <c r="B1923" s="70"/>
      <c r="C1923" s="70"/>
      <c r="D1923" s="71"/>
      <c r="E1923" s="73"/>
      <c r="F1923" s="110" t="s">
        <v>28943</v>
      </c>
      <c r="G1923" s="70"/>
      <c r="H1923" s="74"/>
      <c r="I1923" s="75"/>
      <c r="J1923" s="75"/>
      <c r="K1923" s="74" t="s">
        <v>35208</v>
      </c>
      <c r="L1923" s="78"/>
      <c r="M1923" s="79"/>
      <c r="N1923" s="79"/>
      <c r="O1923" s="80"/>
      <c r="P1923" s="81"/>
      <c r="Q1923" s="81"/>
      <c r="R1923" s="92"/>
      <c r="S1923" s="92"/>
      <c r="T1923" s="92"/>
      <c r="U1923" s="92"/>
      <c r="V1923" s="52"/>
      <c r="W1923" s="52"/>
      <c r="X1923" s="52"/>
      <c r="Y1923" s="52"/>
      <c r="Z1923" s="51"/>
      <c r="AA1923" s="76"/>
      <c r="AB1923" s="76"/>
      <c r="AC1923" s="77"/>
      <c r="AD1923" s="83" t="s">
        <v>16638</v>
      </c>
      <c r="AE1923" s="83">
        <v>42</v>
      </c>
      <c r="AF1923" s="83">
        <v>26</v>
      </c>
      <c r="AG1923" s="83">
        <v>1450</v>
      </c>
      <c r="AH1923" s="83">
        <v>15</v>
      </c>
      <c r="AI1923" s="83"/>
      <c r="AJ1923" s="83" t="s">
        <v>19480</v>
      </c>
      <c r="AK1923" s="83" t="s">
        <v>14014</v>
      </c>
      <c r="AL1923" s="83"/>
      <c r="AM1923" s="83"/>
      <c r="AN1923" s="85">
        <v>42677.808275462965</v>
      </c>
      <c r="AO1923" s="88" t="s">
        <v>24804</v>
      </c>
      <c r="AP1923" s="83" t="b">
        <v>1</v>
      </c>
      <c r="AQ1923" s="83" t="b">
        <v>0</v>
      </c>
      <c r="AR1923" s="83" t="b">
        <v>1</v>
      </c>
      <c r="AS1923" s="83" t="s">
        <v>13611</v>
      </c>
      <c r="AT1923" s="83">
        <v>0</v>
      </c>
      <c r="AU1923" s="83"/>
      <c r="AV1923" s="83" t="b">
        <v>0</v>
      </c>
      <c r="AW1923" s="83" t="s">
        <v>30151</v>
      </c>
      <c r="AX1923" s="88" t="s">
        <v>32072</v>
      </c>
      <c r="AY1923" s="83" t="s">
        <v>66</v>
      </c>
      <c r="AZ1923" s="2"/>
      <c r="BA1923" s="3"/>
      <c r="BB1923" s="3"/>
      <c r="BC1923" s="3"/>
      <c r="BD1923" s="3"/>
    </row>
    <row r="1924" spans="1:56" x14ac:dyDescent="0.25">
      <c r="A1924" s="69" t="s">
        <v>3156</v>
      </c>
      <c r="B1924" s="70"/>
      <c r="C1924" s="70"/>
      <c r="D1924" s="71"/>
      <c r="E1924" s="73"/>
      <c r="F1924" s="110" t="s">
        <v>28944</v>
      </c>
      <c r="G1924" s="70"/>
      <c r="H1924" s="74"/>
      <c r="I1924" s="75"/>
      <c r="J1924" s="75"/>
      <c r="K1924" s="74" t="s">
        <v>35209</v>
      </c>
      <c r="L1924" s="78"/>
      <c r="M1924" s="79"/>
      <c r="N1924" s="79"/>
      <c r="O1924" s="80"/>
      <c r="P1924" s="81"/>
      <c r="Q1924" s="81"/>
      <c r="R1924" s="92"/>
      <c r="S1924" s="92"/>
      <c r="T1924" s="92"/>
      <c r="U1924" s="92"/>
      <c r="V1924" s="52"/>
      <c r="W1924" s="52"/>
      <c r="X1924" s="52"/>
      <c r="Y1924" s="52"/>
      <c r="Z1924" s="51"/>
      <c r="AA1924" s="76"/>
      <c r="AB1924" s="76"/>
      <c r="AC1924" s="77"/>
      <c r="AD1924" s="83" t="s">
        <v>16639</v>
      </c>
      <c r="AE1924" s="83">
        <v>229</v>
      </c>
      <c r="AF1924" s="83">
        <v>1888</v>
      </c>
      <c r="AG1924" s="83">
        <v>15125</v>
      </c>
      <c r="AH1924" s="83">
        <v>4304</v>
      </c>
      <c r="AI1924" s="83">
        <v>-18000</v>
      </c>
      <c r="AJ1924" s="83" t="s">
        <v>19481</v>
      </c>
      <c r="AK1924" s="83" t="s">
        <v>21435</v>
      </c>
      <c r="AL1924" s="88" t="s">
        <v>22633</v>
      </c>
      <c r="AM1924" s="83" t="s">
        <v>23040</v>
      </c>
      <c r="AN1924" s="85">
        <v>39926.939085648148</v>
      </c>
      <c r="AO1924" s="88" t="s">
        <v>24805</v>
      </c>
      <c r="AP1924" s="83" t="b">
        <v>0</v>
      </c>
      <c r="AQ1924" s="83" t="b">
        <v>0</v>
      </c>
      <c r="AR1924" s="83" t="b">
        <v>1</v>
      </c>
      <c r="AS1924" s="83" t="s">
        <v>13611</v>
      </c>
      <c r="AT1924" s="83">
        <v>8</v>
      </c>
      <c r="AU1924" s="88" t="s">
        <v>26614</v>
      </c>
      <c r="AV1924" s="83" t="b">
        <v>0</v>
      </c>
      <c r="AW1924" s="83" t="s">
        <v>30151</v>
      </c>
      <c r="AX1924" s="88" t="s">
        <v>32073</v>
      </c>
      <c r="AY1924" s="83" t="s">
        <v>65</v>
      </c>
      <c r="AZ1924" s="2"/>
      <c r="BA1924" s="3"/>
      <c r="BB1924" s="3"/>
      <c r="BC1924" s="3"/>
      <c r="BD1924" s="3"/>
    </row>
    <row r="1925" spans="1:56" x14ac:dyDescent="0.25">
      <c r="A1925" s="69" t="s">
        <v>1801</v>
      </c>
      <c r="B1925" s="70"/>
      <c r="C1925" s="70"/>
      <c r="D1925" s="71"/>
      <c r="E1925" s="73"/>
      <c r="F1925" s="110" t="s">
        <v>28945</v>
      </c>
      <c r="G1925" s="70"/>
      <c r="H1925" s="74"/>
      <c r="I1925" s="75"/>
      <c r="J1925" s="75"/>
      <c r="K1925" s="74" t="s">
        <v>35210</v>
      </c>
      <c r="L1925" s="78"/>
      <c r="M1925" s="79"/>
      <c r="N1925" s="79"/>
      <c r="O1925" s="80"/>
      <c r="P1925" s="81"/>
      <c r="Q1925" s="81"/>
      <c r="R1925" s="92"/>
      <c r="S1925" s="92"/>
      <c r="T1925" s="92"/>
      <c r="U1925" s="92"/>
      <c r="V1925" s="52"/>
      <c r="W1925" s="52"/>
      <c r="X1925" s="52"/>
      <c r="Y1925" s="52"/>
      <c r="Z1925" s="51"/>
      <c r="AA1925" s="76"/>
      <c r="AB1925" s="76"/>
      <c r="AC1925" s="77"/>
      <c r="AD1925" s="83" t="s">
        <v>16640</v>
      </c>
      <c r="AE1925" s="83">
        <v>137</v>
      </c>
      <c r="AF1925" s="83">
        <v>572</v>
      </c>
      <c r="AG1925" s="83">
        <v>20677</v>
      </c>
      <c r="AH1925" s="83">
        <v>674</v>
      </c>
      <c r="AI1925" s="83">
        <v>-21600</v>
      </c>
      <c r="AJ1925" s="83" t="s">
        <v>19482</v>
      </c>
      <c r="AK1925" s="83" t="s">
        <v>14078</v>
      </c>
      <c r="AL1925" s="88" t="s">
        <v>22634</v>
      </c>
      <c r="AM1925" s="83" t="s">
        <v>23039</v>
      </c>
      <c r="AN1925" s="85">
        <v>39346.643240740741</v>
      </c>
      <c r="AO1925" s="88" t="s">
        <v>24806</v>
      </c>
      <c r="AP1925" s="83" t="b">
        <v>0</v>
      </c>
      <c r="AQ1925" s="83" t="b">
        <v>0</v>
      </c>
      <c r="AR1925" s="83" t="b">
        <v>1</v>
      </c>
      <c r="AS1925" s="83" t="s">
        <v>13611</v>
      </c>
      <c r="AT1925" s="83">
        <v>29</v>
      </c>
      <c r="AU1925" s="88" t="s">
        <v>26615</v>
      </c>
      <c r="AV1925" s="83" t="b">
        <v>0</v>
      </c>
      <c r="AW1925" s="83" t="s">
        <v>30151</v>
      </c>
      <c r="AX1925" s="88" t="s">
        <v>32074</v>
      </c>
      <c r="AY1925" s="83" t="s">
        <v>66</v>
      </c>
      <c r="AZ1925" s="2"/>
      <c r="BA1925" s="3"/>
      <c r="BB1925" s="3"/>
      <c r="BC1925" s="3"/>
      <c r="BD1925" s="3"/>
    </row>
    <row r="1926" spans="1:56" x14ac:dyDescent="0.25">
      <c r="A1926" s="69" t="s">
        <v>1802</v>
      </c>
      <c r="B1926" s="70"/>
      <c r="C1926" s="70"/>
      <c r="D1926" s="71"/>
      <c r="E1926" s="73"/>
      <c r="F1926" s="110" t="s">
        <v>28946</v>
      </c>
      <c r="G1926" s="70"/>
      <c r="H1926" s="74"/>
      <c r="I1926" s="75"/>
      <c r="J1926" s="75"/>
      <c r="K1926" s="74" t="s">
        <v>35211</v>
      </c>
      <c r="L1926" s="78"/>
      <c r="M1926" s="79"/>
      <c r="N1926" s="79"/>
      <c r="O1926" s="80"/>
      <c r="P1926" s="81"/>
      <c r="Q1926" s="81"/>
      <c r="R1926" s="92"/>
      <c r="S1926" s="92"/>
      <c r="T1926" s="92"/>
      <c r="U1926" s="92"/>
      <c r="V1926" s="52"/>
      <c r="W1926" s="52"/>
      <c r="X1926" s="52"/>
      <c r="Y1926" s="52"/>
      <c r="Z1926" s="51"/>
      <c r="AA1926" s="76"/>
      <c r="AB1926" s="76"/>
      <c r="AC1926" s="77"/>
      <c r="AD1926" s="83" t="s">
        <v>16641</v>
      </c>
      <c r="AE1926" s="83">
        <v>234</v>
      </c>
      <c r="AF1926" s="83">
        <v>1531</v>
      </c>
      <c r="AG1926" s="83">
        <v>27979</v>
      </c>
      <c r="AH1926" s="83">
        <v>25944</v>
      </c>
      <c r="AI1926" s="83">
        <v>-18000</v>
      </c>
      <c r="AJ1926" s="83" t="s">
        <v>19483</v>
      </c>
      <c r="AK1926" s="83" t="s">
        <v>21436</v>
      </c>
      <c r="AL1926" s="83"/>
      <c r="AM1926" s="83" t="s">
        <v>23040</v>
      </c>
      <c r="AN1926" s="85">
        <v>41325.029629629629</v>
      </c>
      <c r="AO1926" s="88" t="s">
        <v>24807</v>
      </c>
      <c r="AP1926" s="83" t="b">
        <v>0</v>
      </c>
      <c r="AQ1926" s="83" t="b">
        <v>0</v>
      </c>
      <c r="AR1926" s="83" t="b">
        <v>1</v>
      </c>
      <c r="AS1926" s="83" t="s">
        <v>13611</v>
      </c>
      <c r="AT1926" s="83">
        <v>10</v>
      </c>
      <c r="AU1926" s="88" t="s">
        <v>26616</v>
      </c>
      <c r="AV1926" s="83" t="b">
        <v>0</v>
      </c>
      <c r="AW1926" s="83" t="s">
        <v>30151</v>
      </c>
      <c r="AX1926" s="88" t="s">
        <v>32075</v>
      </c>
      <c r="AY1926" s="83" t="s">
        <v>66</v>
      </c>
      <c r="AZ1926" s="2"/>
      <c r="BA1926" s="3"/>
      <c r="BB1926" s="3"/>
      <c r="BC1926" s="3"/>
      <c r="BD1926" s="3"/>
    </row>
    <row r="1927" spans="1:56" x14ac:dyDescent="0.25">
      <c r="A1927" s="69" t="s">
        <v>1803</v>
      </c>
      <c r="B1927" s="70"/>
      <c r="C1927" s="70"/>
      <c r="D1927" s="71"/>
      <c r="E1927" s="73"/>
      <c r="F1927" s="110" t="s">
        <v>28947</v>
      </c>
      <c r="G1927" s="70"/>
      <c r="H1927" s="74"/>
      <c r="I1927" s="75"/>
      <c r="J1927" s="75"/>
      <c r="K1927" s="74" t="s">
        <v>35212</v>
      </c>
      <c r="L1927" s="78"/>
      <c r="M1927" s="79"/>
      <c r="N1927" s="79"/>
      <c r="O1927" s="80"/>
      <c r="P1927" s="81"/>
      <c r="Q1927" s="81"/>
      <c r="R1927" s="92"/>
      <c r="S1927" s="92"/>
      <c r="T1927" s="92"/>
      <c r="U1927" s="92"/>
      <c r="V1927" s="52"/>
      <c r="W1927" s="52"/>
      <c r="X1927" s="52"/>
      <c r="Y1927" s="52"/>
      <c r="Z1927" s="51"/>
      <c r="AA1927" s="76"/>
      <c r="AB1927" s="76"/>
      <c r="AC1927" s="77"/>
      <c r="AD1927" s="83" t="s">
        <v>16642</v>
      </c>
      <c r="AE1927" s="83">
        <v>181</v>
      </c>
      <c r="AF1927" s="83">
        <v>11</v>
      </c>
      <c r="AG1927" s="83">
        <v>8</v>
      </c>
      <c r="AH1927" s="83">
        <v>11</v>
      </c>
      <c r="AI1927" s="83"/>
      <c r="AJ1927" s="83"/>
      <c r="AK1927" s="83" t="s">
        <v>21026</v>
      </c>
      <c r="AL1927" s="83"/>
      <c r="AM1927" s="83"/>
      <c r="AN1927" s="85">
        <v>42637.689456018517</v>
      </c>
      <c r="AO1927" s="88" t="s">
        <v>24808</v>
      </c>
      <c r="AP1927" s="83" t="b">
        <v>1</v>
      </c>
      <c r="AQ1927" s="83" t="b">
        <v>0</v>
      </c>
      <c r="AR1927" s="83" t="b">
        <v>0</v>
      </c>
      <c r="AS1927" s="83" t="s">
        <v>13611</v>
      </c>
      <c r="AT1927" s="83">
        <v>0</v>
      </c>
      <c r="AU1927" s="83"/>
      <c r="AV1927" s="83" t="b">
        <v>0</v>
      </c>
      <c r="AW1927" s="83" t="s">
        <v>30151</v>
      </c>
      <c r="AX1927" s="88" t="s">
        <v>32076</v>
      </c>
      <c r="AY1927" s="83" t="s">
        <v>66</v>
      </c>
      <c r="AZ1927" s="2"/>
      <c r="BA1927" s="3"/>
      <c r="BB1927" s="3"/>
      <c r="BC1927" s="3"/>
      <c r="BD1927" s="3"/>
    </row>
    <row r="1928" spans="1:56" x14ac:dyDescent="0.25">
      <c r="A1928" s="69" t="s">
        <v>1804</v>
      </c>
      <c r="B1928" s="70"/>
      <c r="C1928" s="70"/>
      <c r="D1928" s="71"/>
      <c r="E1928" s="73"/>
      <c r="F1928" s="110" t="s">
        <v>28948</v>
      </c>
      <c r="G1928" s="70"/>
      <c r="H1928" s="74"/>
      <c r="I1928" s="75"/>
      <c r="J1928" s="75"/>
      <c r="K1928" s="74" t="s">
        <v>35213</v>
      </c>
      <c r="L1928" s="78"/>
      <c r="M1928" s="79"/>
      <c r="N1928" s="79"/>
      <c r="O1928" s="80"/>
      <c r="P1928" s="81"/>
      <c r="Q1928" s="81"/>
      <c r="R1928" s="92"/>
      <c r="S1928" s="92"/>
      <c r="T1928" s="92"/>
      <c r="U1928" s="92"/>
      <c r="V1928" s="52"/>
      <c r="W1928" s="52"/>
      <c r="X1928" s="52"/>
      <c r="Y1928" s="52"/>
      <c r="Z1928" s="51"/>
      <c r="AA1928" s="76"/>
      <c r="AB1928" s="76"/>
      <c r="AC1928" s="77"/>
      <c r="AD1928" s="83" t="s">
        <v>16643</v>
      </c>
      <c r="AE1928" s="83">
        <v>638</v>
      </c>
      <c r="AF1928" s="83">
        <v>720</v>
      </c>
      <c r="AG1928" s="83">
        <v>3291</v>
      </c>
      <c r="AH1928" s="83">
        <v>4534</v>
      </c>
      <c r="AI1928" s="83">
        <v>-18000</v>
      </c>
      <c r="AJ1928" s="83" t="s">
        <v>19484</v>
      </c>
      <c r="AK1928" s="83"/>
      <c r="AL1928" s="83"/>
      <c r="AM1928" s="83" t="s">
        <v>23040</v>
      </c>
      <c r="AN1928" s="85">
        <v>41063.238738425927</v>
      </c>
      <c r="AO1928" s="88" t="s">
        <v>24809</v>
      </c>
      <c r="AP1928" s="83" t="b">
        <v>0</v>
      </c>
      <c r="AQ1928" s="83" t="b">
        <v>0</v>
      </c>
      <c r="AR1928" s="83" t="b">
        <v>1</v>
      </c>
      <c r="AS1928" s="83" t="s">
        <v>13611</v>
      </c>
      <c r="AT1928" s="83">
        <v>0</v>
      </c>
      <c r="AU1928" s="88" t="s">
        <v>25950</v>
      </c>
      <c r="AV1928" s="83" t="b">
        <v>0</v>
      </c>
      <c r="AW1928" s="83" t="s">
        <v>30151</v>
      </c>
      <c r="AX1928" s="88" t="s">
        <v>32077</v>
      </c>
      <c r="AY1928" s="83" t="s">
        <v>66</v>
      </c>
      <c r="AZ1928" s="2"/>
      <c r="BA1928" s="3"/>
      <c r="BB1928" s="3"/>
      <c r="BC1928" s="3"/>
      <c r="BD1928" s="3"/>
    </row>
    <row r="1929" spans="1:56" x14ac:dyDescent="0.25">
      <c r="A1929" s="69" t="s">
        <v>3157</v>
      </c>
      <c r="B1929" s="70"/>
      <c r="C1929" s="70"/>
      <c r="D1929" s="71"/>
      <c r="E1929" s="73"/>
      <c r="F1929" s="110" t="s">
        <v>28949</v>
      </c>
      <c r="G1929" s="70"/>
      <c r="H1929" s="74"/>
      <c r="I1929" s="75"/>
      <c r="J1929" s="75"/>
      <c r="K1929" s="74" t="s">
        <v>35214</v>
      </c>
      <c r="L1929" s="78"/>
      <c r="M1929" s="79"/>
      <c r="N1929" s="79"/>
      <c r="O1929" s="80"/>
      <c r="P1929" s="81"/>
      <c r="Q1929" s="81"/>
      <c r="R1929" s="92"/>
      <c r="S1929" s="92"/>
      <c r="T1929" s="92"/>
      <c r="U1929" s="92"/>
      <c r="V1929" s="52"/>
      <c r="W1929" s="52"/>
      <c r="X1929" s="52"/>
      <c r="Y1929" s="52"/>
      <c r="Z1929" s="51"/>
      <c r="AA1929" s="76"/>
      <c r="AB1929" s="76"/>
      <c r="AC1929" s="77"/>
      <c r="AD1929" s="83" t="s">
        <v>16644</v>
      </c>
      <c r="AE1929" s="83">
        <v>755</v>
      </c>
      <c r="AF1929" s="83">
        <v>1050</v>
      </c>
      <c r="AG1929" s="83">
        <v>19628</v>
      </c>
      <c r="AH1929" s="83">
        <v>12091</v>
      </c>
      <c r="AI1929" s="83">
        <v>-21600</v>
      </c>
      <c r="AJ1929" s="83" t="s">
        <v>19485</v>
      </c>
      <c r="AK1929" s="83"/>
      <c r="AL1929" s="83"/>
      <c r="AM1929" s="83" t="s">
        <v>23039</v>
      </c>
      <c r="AN1929" s="85">
        <v>40861.120046296295</v>
      </c>
      <c r="AO1929" s="88" t="s">
        <v>24810</v>
      </c>
      <c r="AP1929" s="83" t="b">
        <v>0</v>
      </c>
      <c r="AQ1929" s="83" t="b">
        <v>0</v>
      </c>
      <c r="AR1929" s="83" t="b">
        <v>1</v>
      </c>
      <c r="AS1929" s="83" t="s">
        <v>13611</v>
      </c>
      <c r="AT1929" s="83">
        <v>2</v>
      </c>
      <c r="AU1929" s="88" t="s">
        <v>25950</v>
      </c>
      <c r="AV1929" s="83" t="b">
        <v>0</v>
      </c>
      <c r="AW1929" s="83" t="s">
        <v>30151</v>
      </c>
      <c r="AX1929" s="88" t="s">
        <v>32078</v>
      </c>
      <c r="AY1929" s="83" t="s">
        <v>65</v>
      </c>
      <c r="AZ1929" s="2"/>
      <c r="BA1929" s="3"/>
      <c r="BB1929" s="3"/>
      <c r="BC1929" s="3"/>
      <c r="BD1929" s="3"/>
    </row>
    <row r="1930" spans="1:56" x14ac:dyDescent="0.25">
      <c r="A1930" s="69" t="s">
        <v>1805</v>
      </c>
      <c r="B1930" s="70"/>
      <c r="C1930" s="70"/>
      <c r="D1930" s="71"/>
      <c r="E1930" s="73"/>
      <c r="F1930" s="110" t="s">
        <v>28950</v>
      </c>
      <c r="G1930" s="70"/>
      <c r="H1930" s="74"/>
      <c r="I1930" s="75"/>
      <c r="J1930" s="75"/>
      <c r="K1930" s="74" t="s">
        <v>35215</v>
      </c>
      <c r="L1930" s="78"/>
      <c r="M1930" s="79"/>
      <c r="N1930" s="79"/>
      <c r="O1930" s="80"/>
      <c r="P1930" s="81"/>
      <c r="Q1930" s="81"/>
      <c r="R1930" s="92"/>
      <c r="S1930" s="92"/>
      <c r="T1930" s="92"/>
      <c r="U1930" s="92"/>
      <c r="V1930" s="52"/>
      <c r="W1930" s="52"/>
      <c r="X1930" s="52"/>
      <c r="Y1930" s="52"/>
      <c r="Z1930" s="51"/>
      <c r="AA1930" s="76"/>
      <c r="AB1930" s="76"/>
      <c r="AC1930" s="77"/>
      <c r="AD1930" s="83" t="s">
        <v>16645</v>
      </c>
      <c r="AE1930" s="83">
        <v>181</v>
      </c>
      <c r="AF1930" s="83">
        <v>197</v>
      </c>
      <c r="AG1930" s="83">
        <v>4</v>
      </c>
      <c r="AH1930" s="83">
        <v>0</v>
      </c>
      <c r="AI1930" s="83">
        <v>-18000</v>
      </c>
      <c r="AJ1930" s="83" t="s">
        <v>19486</v>
      </c>
      <c r="AK1930" s="83" t="s">
        <v>14041</v>
      </c>
      <c r="AL1930" s="88" t="s">
        <v>22228</v>
      </c>
      <c r="AM1930" s="83" t="s">
        <v>23040</v>
      </c>
      <c r="AN1930" s="85">
        <v>39877.103993055556</v>
      </c>
      <c r="AO1930" s="88" t="s">
        <v>24811</v>
      </c>
      <c r="AP1930" s="83" t="b">
        <v>0</v>
      </c>
      <c r="AQ1930" s="83" t="b">
        <v>0</v>
      </c>
      <c r="AR1930" s="83" t="b">
        <v>1</v>
      </c>
      <c r="AS1930" s="83" t="s">
        <v>13611</v>
      </c>
      <c r="AT1930" s="83">
        <v>8</v>
      </c>
      <c r="AU1930" s="88" t="s">
        <v>26617</v>
      </c>
      <c r="AV1930" s="83" t="b">
        <v>0</v>
      </c>
      <c r="AW1930" s="83" t="s">
        <v>30151</v>
      </c>
      <c r="AX1930" s="88" t="s">
        <v>32079</v>
      </c>
      <c r="AY1930" s="83" t="s">
        <v>66</v>
      </c>
      <c r="AZ1930" s="2"/>
      <c r="BA1930" s="3"/>
      <c r="BB1930" s="3"/>
      <c r="BC1930" s="3"/>
      <c r="BD1930" s="3"/>
    </row>
    <row r="1931" spans="1:56" x14ac:dyDescent="0.25">
      <c r="A1931" s="69" t="s">
        <v>1806</v>
      </c>
      <c r="B1931" s="70"/>
      <c r="C1931" s="70"/>
      <c r="D1931" s="71"/>
      <c r="E1931" s="73"/>
      <c r="F1931" s="110" t="s">
        <v>28951</v>
      </c>
      <c r="G1931" s="70"/>
      <c r="H1931" s="74"/>
      <c r="I1931" s="75"/>
      <c r="J1931" s="75"/>
      <c r="K1931" s="74" t="s">
        <v>35216</v>
      </c>
      <c r="L1931" s="78"/>
      <c r="M1931" s="79"/>
      <c r="N1931" s="79"/>
      <c r="O1931" s="80"/>
      <c r="P1931" s="81"/>
      <c r="Q1931" s="81"/>
      <c r="R1931" s="92"/>
      <c r="S1931" s="92"/>
      <c r="T1931" s="92"/>
      <c r="U1931" s="92"/>
      <c r="V1931" s="52"/>
      <c r="W1931" s="52"/>
      <c r="X1931" s="52"/>
      <c r="Y1931" s="52"/>
      <c r="Z1931" s="51"/>
      <c r="AA1931" s="76"/>
      <c r="AB1931" s="76"/>
      <c r="AC1931" s="77"/>
      <c r="AD1931" s="83" t="s">
        <v>16646</v>
      </c>
      <c r="AE1931" s="83">
        <v>288</v>
      </c>
      <c r="AF1931" s="83">
        <v>319</v>
      </c>
      <c r="AG1931" s="83">
        <v>18</v>
      </c>
      <c r="AH1931" s="83">
        <v>0</v>
      </c>
      <c r="AI1931" s="83">
        <v>-18000</v>
      </c>
      <c r="AJ1931" s="83" t="s">
        <v>19487</v>
      </c>
      <c r="AK1931" s="83" t="s">
        <v>14041</v>
      </c>
      <c r="AL1931" s="88" t="s">
        <v>22635</v>
      </c>
      <c r="AM1931" s="83" t="s">
        <v>23040</v>
      </c>
      <c r="AN1931" s="85">
        <v>39876.221261574072</v>
      </c>
      <c r="AO1931" s="88" t="s">
        <v>24812</v>
      </c>
      <c r="AP1931" s="83" t="b">
        <v>0</v>
      </c>
      <c r="AQ1931" s="83" t="b">
        <v>0</v>
      </c>
      <c r="AR1931" s="83" t="b">
        <v>1</v>
      </c>
      <c r="AS1931" s="83" t="s">
        <v>13611</v>
      </c>
      <c r="AT1931" s="83">
        <v>21</v>
      </c>
      <c r="AU1931" s="88" t="s">
        <v>26618</v>
      </c>
      <c r="AV1931" s="83" t="b">
        <v>0</v>
      </c>
      <c r="AW1931" s="83" t="s">
        <v>30151</v>
      </c>
      <c r="AX1931" s="88" t="s">
        <v>32080</v>
      </c>
      <c r="AY1931" s="83" t="s">
        <v>66</v>
      </c>
      <c r="AZ1931" s="2"/>
      <c r="BA1931" s="3"/>
      <c r="BB1931" s="3"/>
      <c r="BC1931" s="3"/>
      <c r="BD1931" s="3"/>
    </row>
    <row r="1932" spans="1:56" x14ac:dyDescent="0.25">
      <c r="A1932" s="69" t="s">
        <v>1807</v>
      </c>
      <c r="B1932" s="70"/>
      <c r="C1932" s="70"/>
      <c r="D1932" s="71"/>
      <c r="E1932" s="73"/>
      <c r="F1932" s="110" t="s">
        <v>27918</v>
      </c>
      <c r="G1932" s="70"/>
      <c r="H1932" s="74"/>
      <c r="I1932" s="75"/>
      <c r="J1932" s="75"/>
      <c r="K1932" s="74" t="s">
        <v>35217</v>
      </c>
      <c r="L1932" s="78"/>
      <c r="M1932" s="79"/>
      <c r="N1932" s="79"/>
      <c r="O1932" s="80"/>
      <c r="P1932" s="81"/>
      <c r="Q1932" s="81"/>
      <c r="R1932" s="92"/>
      <c r="S1932" s="92"/>
      <c r="T1932" s="92"/>
      <c r="U1932" s="92"/>
      <c r="V1932" s="52"/>
      <c r="W1932" s="52"/>
      <c r="X1932" s="52"/>
      <c r="Y1932" s="52"/>
      <c r="Z1932" s="51"/>
      <c r="AA1932" s="76"/>
      <c r="AB1932" s="76"/>
      <c r="AC1932" s="77"/>
      <c r="AD1932" s="83" t="s">
        <v>16647</v>
      </c>
      <c r="AE1932" s="83">
        <v>64</v>
      </c>
      <c r="AF1932" s="83">
        <v>5</v>
      </c>
      <c r="AG1932" s="83">
        <v>1650</v>
      </c>
      <c r="AH1932" s="83">
        <v>64</v>
      </c>
      <c r="AI1932" s="83"/>
      <c r="AJ1932" s="83"/>
      <c r="AK1932" s="83"/>
      <c r="AL1932" s="83"/>
      <c r="AM1932" s="83"/>
      <c r="AN1932" s="85">
        <v>42232.544942129629</v>
      </c>
      <c r="AO1932" s="83"/>
      <c r="AP1932" s="83" t="b">
        <v>1</v>
      </c>
      <c r="AQ1932" s="83" t="b">
        <v>1</v>
      </c>
      <c r="AR1932" s="83" t="b">
        <v>0</v>
      </c>
      <c r="AS1932" s="83" t="s">
        <v>13611</v>
      </c>
      <c r="AT1932" s="83">
        <v>3</v>
      </c>
      <c r="AU1932" s="88" t="s">
        <v>25919</v>
      </c>
      <c r="AV1932" s="83" t="b">
        <v>0</v>
      </c>
      <c r="AW1932" s="83" t="s">
        <v>30151</v>
      </c>
      <c r="AX1932" s="88" t="s">
        <v>32081</v>
      </c>
      <c r="AY1932" s="83" t="s">
        <v>66</v>
      </c>
      <c r="AZ1932" s="2"/>
      <c r="BA1932" s="3"/>
      <c r="BB1932" s="3"/>
      <c r="BC1932" s="3"/>
      <c r="BD1932" s="3"/>
    </row>
    <row r="1933" spans="1:56" x14ac:dyDescent="0.25">
      <c r="A1933" s="69" t="s">
        <v>1808</v>
      </c>
      <c r="B1933" s="70"/>
      <c r="C1933" s="70"/>
      <c r="D1933" s="71"/>
      <c r="E1933" s="73"/>
      <c r="F1933" s="110" t="s">
        <v>28952</v>
      </c>
      <c r="G1933" s="70"/>
      <c r="H1933" s="74"/>
      <c r="I1933" s="75"/>
      <c r="J1933" s="75"/>
      <c r="K1933" s="74" t="s">
        <v>35218</v>
      </c>
      <c r="L1933" s="78"/>
      <c r="M1933" s="79"/>
      <c r="N1933" s="79"/>
      <c r="O1933" s="80"/>
      <c r="P1933" s="81"/>
      <c r="Q1933" s="81"/>
      <c r="R1933" s="92"/>
      <c r="S1933" s="92"/>
      <c r="T1933" s="92"/>
      <c r="U1933" s="92"/>
      <c r="V1933" s="52"/>
      <c r="W1933" s="52"/>
      <c r="X1933" s="52"/>
      <c r="Y1933" s="52"/>
      <c r="Z1933" s="51"/>
      <c r="AA1933" s="76"/>
      <c r="AB1933" s="76"/>
      <c r="AC1933" s="77"/>
      <c r="AD1933" s="83" t="s">
        <v>16648</v>
      </c>
      <c r="AE1933" s="83">
        <v>303</v>
      </c>
      <c r="AF1933" s="83">
        <v>125</v>
      </c>
      <c r="AG1933" s="83">
        <v>3088</v>
      </c>
      <c r="AH1933" s="83">
        <v>3874</v>
      </c>
      <c r="AI1933" s="83"/>
      <c r="AJ1933" s="83" t="s">
        <v>19488</v>
      </c>
      <c r="AK1933" s="83" t="s">
        <v>21437</v>
      </c>
      <c r="AL1933" s="88" t="s">
        <v>22636</v>
      </c>
      <c r="AM1933" s="83"/>
      <c r="AN1933" s="85">
        <v>41300.160844907405</v>
      </c>
      <c r="AO1933" s="88" t="s">
        <v>24813</v>
      </c>
      <c r="AP1933" s="83" t="b">
        <v>1</v>
      </c>
      <c r="AQ1933" s="83" t="b">
        <v>0</v>
      </c>
      <c r="AR1933" s="83" t="b">
        <v>1</v>
      </c>
      <c r="AS1933" s="83" t="s">
        <v>13611</v>
      </c>
      <c r="AT1933" s="83">
        <v>11</v>
      </c>
      <c r="AU1933" s="88" t="s">
        <v>25919</v>
      </c>
      <c r="AV1933" s="83" t="b">
        <v>0</v>
      </c>
      <c r="AW1933" s="83" t="s">
        <v>30151</v>
      </c>
      <c r="AX1933" s="88" t="s">
        <v>32082</v>
      </c>
      <c r="AY1933" s="83" t="s">
        <v>66</v>
      </c>
      <c r="AZ1933" s="2"/>
      <c r="BA1933" s="3"/>
      <c r="BB1933" s="3"/>
      <c r="BC1933" s="3"/>
      <c r="BD1933" s="3"/>
    </row>
    <row r="1934" spans="1:56" x14ac:dyDescent="0.25">
      <c r="A1934" s="69" t="s">
        <v>1809</v>
      </c>
      <c r="B1934" s="70"/>
      <c r="C1934" s="70"/>
      <c r="D1934" s="71"/>
      <c r="E1934" s="73"/>
      <c r="F1934" s="110" t="s">
        <v>28953</v>
      </c>
      <c r="G1934" s="70"/>
      <c r="H1934" s="74"/>
      <c r="I1934" s="75"/>
      <c r="J1934" s="75"/>
      <c r="K1934" s="74" t="s">
        <v>35219</v>
      </c>
      <c r="L1934" s="78"/>
      <c r="M1934" s="79"/>
      <c r="N1934" s="79"/>
      <c r="O1934" s="80"/>
      <c r="P1934" s="81"/>
      <c r="Q1934" s="81"/>
      <c r="R1934" s="92"/>
      <c r="S1934" s="92"/>
      <c r="T1934" s="92"/>
      <c r="U1934" s="92"/>
      <c r="V1934" s="52"/>
      <c r="W1934" s="52"/>
      <c r="X1934" s="52"/>
      <c r="Y1934" s="52"/>
      <c r="Z1934" s="51"/>
      <c r="AA1934" s="76"/>
      <c r="AB1934" s="76"/>
      <c r="AC1934" s="77"/>
      <c r="AD1934" s="83" t="s">
        <v>16649</v>
      </c>
      <c r="AE1934" s="83">
        <v>453</v>
      </c>
      <c r="AF1934" s="83">
        <v>999</v>
      </c>
      <c r="AG1934" s="83">
        <v>19083</v>
      </c>
      <c r="AH1934" s="83">
        <v>19354</v>
      </c>
      <c r="AI1934" s="83">
        <v>-18000</v>
      </c>
      <c r="AJ1934" s="83" t="s">
        <v>19489</v>
      </c>
      <c r="AK1934" s="83" t="s">
        <v>21438</v>
      </c>
      <c r="AL1934" s="83"/>
      <c r="AM1934" s="83" t="s">
        <v>23042</v>
      </c>
      <c r="AN1934" s="85">
        <v>40034.064675925925</v>
      </c>
      <c r="AO1934" s="88" t="s">
        <v>24814</v>
      </c>
      <c r="AP1934" s="83" t="b">
        <v>0</v>
      </c>
      <c r="AQ1934" s="83" t="b">
        <v>0</v>
      </c>
      <c r="AR1934" s="83" t="b">
        <v>1</v>
      </c>
      <c r="AS1934" s="83" t="s">
        <v>13611</v>
      </c>
      <c r="AT1934" s="83">
        <v>2</v>
      </c>
      <c r="AU1934" s="88" t="s">
        <v>26619</v>
      </c>
      <c r="AV1934" s="83" t="b">
        <v>0</v>
      </c>
      <c r="AW1934" s="83" t="s">
        <v>30151</v>
      </c>
      <c r="AX1934" s="88" t="s">
        <v>32083</v>
      </c>
      <c r="AY1934" s="83" t="s">
        <v>66</v>
      </c>
      <c r="AZ1934" s="2"/>
      <c r="BA1934" s="3"/>
      <c r="BB1934" s="3"/>
      <c r="BC1934" s="3"/>
      <c r="BD1934" s="3"/>
    </row>
    <row r="1935" spans="1:56" x14ac:dyDescent="0.25">
      <c r="A1935" s="69" t="s">
        <v>3158</v>
      </c>
      <c r="B1935" s="70"/>
      <c r="C1935" s="70"/>
      <c r="D1935" s="71"/>
      <c r="E1935" s="73"/>
      <c r="F1935" s="110" t="s">
        <v>28954</v>
      </c>
      <c r="G1935" s="70"/>
      <c r="H1935" s="74"/>
      <c r="I1935" s="75"/>
      <c r="J1935" s="75"/>
      <c r="K1935" s="74" t="s">
        <v>35220</v>
      </c>
      <c r="L1935" s="78"/>
      <c r="M1935" s="79"/>
      <c r="N1935" s="79"/>
      <c r="O1935" s="80"/>
      <c r="P1935" s="81"/>
      <c r="Q1935" s="81"/>
      <c r="R1935" s="92"/>
      <c r="S1935" s="92"/>
      <c r="T1935" s="92"/>
      <c r="U1935" s="92"/>
      <c r="V1935" s="52"/>
      <c r="W1935" s="52"/>
      <c r="X1935" s="52"/>
      <c r="Y1935" s="52"/>
      <c r="Z1935" s="51"/>
      <c r="AA1935" s="76"/>
      <c r="AB1935" s="76"/>
      <c r="AC1935" s="77"/>
      <c r="AD1935" s="83" t="s">
        <v>16650</v>
      </c>
      <c r="AE1935" s="83">
        <v>795</v>
      </c>
      <c r="AF1935" s="83">
        <v>1093</v>
      </c>
      <c r="AG1935" s="83">
        <v>12885</v>
      </c>
      <c r="AH1935" s="83">
        <v>3883</v>
      </c>
      <c r="AI1935" s="83">
        <v>-18000</v>
      </c>
      <c r="AJ1935" s="83"/>
      <c r="AK1935" s="83" t="s">
        <v>20920</v>
      </c>
      <c r="AL1935" s="83"/>
      <c r="AM1935" s="83" t="s">
        <v>23042</v>
      </c>
      <c r="AN1935" s="85">
        <v>39912.986076388886</v>
      </c>
      <c r="AO1935" s="83"/>
      <c r="AP1935" s="83" t="b">
        <v>0</v>
      </c>
      <c r="AQ1935" s="83" t="b">
        <v>0</v>
      </c>
      <c r="AR1935" s="83" t="b">
        <v>1</v>
      </c>
      <c r="AS1935" s="83" t="s">
        <v>13611</v>
      </c>
      <c r="AT1935" s="83">
        <v>0</v>
      </c>
      <c r="AU1935" s="88" t="s">
        <v>26620</v>
      </c>
      <c r="AV1935" s="83" t="b">
        <v>0</v>
      </c>
      <c r="AW1935" s="83" t="s">
        <v>30151</v>
      </c>
      <c r="AX1935" s="88" t="s">
        <v>32084</v>
      </c>
      <c r="AY1935" s="83" t="s">
        <v>65</v>
      </c>
      <c r="AZ1935" s="2"/>
      <c r="BA1935" s="3"/>
      <c r="BB1935" s="3"/>
      <c r="BC1935" s="3"/>
      <c r="BD1935" s="3"/>
    </row>
    <row r="1936" spans="1:56" x14ac:dyDescent="0.25">
      <c r="A1936" s="69" t="s">
        <v>1810</v>
      </c>
      <c r="B1936" s="70"/>
      <c r="C1936" s="70"/>
      <c r="D1936" s="71"/>
      <c r="E1936" s="73"/>
      <c r="F1936" s="110" t="s">
        <v>28955</v>
      </c>
      <c r="G1936" s="70"/>
      <c r="H1936" s="74"/>
      <c r="I1936" s="75"/>
      <c r="J1936" s="75"/>
      <c r="K1936" s="74" t="s">
        <v>35221</v>
      </c>
      <c r="L1936" s="78"/>
      <c r="M1936" s="79"/>
      <c r="N1936" s="79"/>
      <c r="O1936" s="80"/>
      <c r="P1936" s="81"/>
      <c r="Q1936" s="81"/>
      <c r="R1936" s="92"/>
      <c r="S1936" s="92"/>
      <c r="T1936" s="92"/>
      <c r="U1936" s="92"/>
      <c r="V1936" s="52"/>
      <c r="W1936" s="52"/>
      <c r="X1936" s="52"/>
      <c r="Y1936" s="52"/>
      <c r="Z1936" s="51"/>
      <c r="AA1936" s="76"/>
      <c r="AB1936" s="76"/>
      <c r="AC1936" s="77"/>
      <c r="AD1936" s="83" t="s">
        <v>16651</v>
      </c>
      <c r="AE1936" s="83">
        <v>313</v>
      </c>
      <c r="AF1936" s="83">
        <v>464</v>
      </c>
      <c r="AG1936" s="83">
        <v>75876</v>
      </c>
      <c r="AH1936" s="83">
        <v>47474</v>
      </c>
      <c r="AI1936" s="83">
        <v>-18000</v>
      </c>
      <c r="AJ1936" s="83" t="s">
        <v>19490</v>
      </c>
      <c r="AK1936" s="83" t="s">
        <v>21439</v>
      </c>
      <c r="AL1936" s="88" t="s">
        <v>22637</v>
      </c>
      <c r="AM1936" s="83" t="s">
        <v>23040</v>
      </c>
      <c r="AN1936" s="85">
        <v>41053.985590277778</v>
      </c>
      <c r="AO1936" s="88" t="s">
        <v>24815</v>
      </c>
      <c r="AP1936" s="83" t="b">
        <v>0</v>
      </c>
      <c r="AQ1936" s="83" t="b">
        <v>0</v>
      </c>
      <c r="AR1936" s="83" t="b">
        <v>1</v>
      </c>
      <c r="AS1936" s="83" t="s">
        <v>13611</v>
      </c>
      <c r="AT1936" s="83">
        <v>21</v>
      </c>
      <c r="AU1936" s="88" t="s">
        <v>26621</v>
      </c>
      <c r="AV1936" s="83" t="b">
        <v>0</v>
      </c>
      <c r="AW1936" s="83" t="s">
        <v>30151</v>
      </c>
      <c r="AX1936" s="88" t="s">
        <v>32085</v>
      </c>
      <c r="AY1936" s="83" t="s">
        <v>66</v>
      </c>
      <c r="AZ1936" s="2"/>
      <c r="BA1936" s="3"/>
      <c r="BB1936" s="3"/>
      <c r="BC1936" s="3"/>
      <c r="BD1936" s="3"/>
    </row>
    <row r="1937" spans="1:56" x14ac:dyDescent="0.25">
      <c r="A1937" s="69" t="s">
        <v>1811</v>
      </c>
      <c r="B1937" s="70"/>
      <c r="C1937" s="70"/>
      <c r="D1937" s="71"/>
      <c r="E1937" s="73"/>
      <c r="F1937" s="110" t="s">
        <v>28956</v>
      </c>
      <c r="G1937" s="70"/>
      <c r="H1937" s="74"/>
      <c r="I1937" s="75"/>
      <c r="J1937" s="75"/>
      <c r="K1937" s="74" t="s">
        <v>35222</v>
      </c>
      <c r="L1937" s="78"/>
      <c r="M1937" s="79"/>
      <c r="N1937" s="79"/>
      <c r="O1937" s="80"/>
      <c r="P1937" s="81"/>
      <c r="Q1937" s="81"/>
      <c r="R1937" s="92"/>
      <c r="S1937" s="92"/>
      <c r="T1937" s="92"/>
      <c r="U1937" s="92"/>
      <c r="V1937" s="52"/>
      <c r="W1937" s="52"/>
      <c r="X1937" s="52"/>
      <c r="Y1937" s="52"/>
      <c r="Z1937" s="51"/>
      <c r="AA1937" s="76"/>
      <c r="AB1937" s="76"/>
      <c r="AC1937" s="77"/>
      <c r="AD1937" s="83" t="s">
        <v>16652</v>
      </c>
      <c r="AE1937" s="83">
        <v>64</v>
      </c>
      <c r="AF1937" s="83">
        <v>44</v>
      </c>
      <c r="AG1937" s="83">
        <v>27</v>
      </c>
      <c r="AH1937" s="83">
        <v>46</v>
      </c>
      <c r="AI1937" s="83"/>
      <c r="AJ1937" s="83"/>
      <c r="AK1937" s="83"/>
      <c r="AL1937" s="83"/>
      <c r="AM1937" s="83"/>
      <c r="AN1937" s="85">
        <v>42503.536956018521</v>
      </c>
      <c r="AO1937" s="83"/>
      <c r="AP1937" s="83" t="b">
        <v>1</v>
      </c>
      <c r="AQ1937" s="83" t="b">
        <v>0</v>
      </c>
      <c r="AR1937" s="83" t="b">
        <v>0</v>
      </c>
      <c r="AS1937" s="83" t="s">
        <v>13611</v>
      </c>
      <c r="AT1937" s="83">
        <v>2</v>
      </c>
      <c r="AU1937" s="83"/>
      <c r="AV1937" s="83" t="b">
        <v>0</v>
      </c>
      <c r="AW1937" s="83" t="s">
        <v>30151</v>
      </c>
      <c r="AX1937" s="88" t="s">
        <v>32086</v>
      </c>
      <c r="AY1937" s="83" t="s">
        <v>66</v>
      </c>
      <c r="AZ1937" s="2"/>
      <c r="BA1937" s="3"/>
      <c r="BB1937" s="3"/>
      <c r="BC1937" s="3"/>
      <c r="BD1937" s="3"/>
    </row>
    <row r="1938" spans="1:56" x14ac:dyDescent="0.25">
      <c r="A1938" s="69" t="s">
        <v>3159</v>
      </c>
      <c r="B1938" s="70"/>
      <c r="C1938" s="70"/>
      <c r="D1938" s="71"/>
      <c r="E1938" s="73"/>
      <c r="F1938" s="110" t="s">
        <v>28957</v>
      </c>
      <c r="G1938" s="70"/>
      <c r="H1938" s="74"/>
      <c r="I1938" s="75"/>
      <c r="J1938" s="75"/>
      <c r="K1938" s="74" t="s">
        <v>35223</v>
      </c>
      <c r="L1938" s="78"/>
      <c r="M1938" s="79"/>
      <c r="N1938" s="79"/>
      <c r="O1938" s="80"/>
      <c r="P1938" s="81"/>
      <c r="Q1938" s="81"/>
      <c r="R1938" s="92"/>
      <c r="S1938" s="92"/>
      <c r="T1938" s="92"/>
      <c r="U1938" s="92"/>
      <c r="V1938" s="52"/>
      <c r="W1938" s="52"/>
      <c r="X1938" s="52"/>
      <c r="Y1938" s="52"/>
      <c r="Z1938" s="51"/>
      <c r="AA1938" s="76"/>
      <c r="AB1938" s="76"/>
      <c r="AC1938" s="77"/>
      <c r="AD1938" s="83" t="s">
        <v>16653</v>
      </c>
      <c r="AE1938" s="83">
        <v>532</v>
      </c>
      <c r="AF1938" s="83">
        <v>830</v>
      </c>
      <c r="AG1938" s="83">
        <v>4201</v>
      </c>
      <c r="AH1938" s="83">
        <v>145</v>
      </c>
      <c r="AI1938" s="83">
        <v>-18000</v>
      </c>
      <c r="AJ1938" s="83" t="s">
        <v>19491</v>
      </c>
      <c r="AK1938" s="83" t="s">
        <v>14016</v>
      </c>
      <c r="AL1938" s="88" t="s">
        <v>22638</v>
      </c>
      <c r="AM1938" s="83" t="s">
        <v>23040</v>
      </c>
      <c r="AN1938" s="85">
        <v>39869.6565162037</v>
      </c>
      <c r="AO1938" s="88" t="s">
        <v>24816</v>
      </c>
      <c r="AP1938" s="83" t="b">
        <v>0</v>
      </c>
      <c r="AQ1938" s="83" t="b">
        <v>0</v>
      </c>
      <c r="AR1938" s="83" t="b">
        <v>0</v>
      </c>
      <c r="AS1938" s="83" t="s">
        <v>13611</v>
      </c>
      <c r="AT1938" s="83">
        <v>176</v>
      </c>
      <c r="AU1938" s="88" t="s">
        <v>26622</v>
      </c>
      <c r="AV1938" s="83" t="b">
        <v>0</v>
      </c>
      <c r="AW1938" s="83" t="s">
        <v>30151</v>
      </c>
      <c r="AX1938" s="88" t="s">
        <v>32087</v>
      </c>
      <c r="AY1938" s="83" t="s">
        <v>65</v>
      </c>
      <c r="AZ1938" s="2"/>
      <c r="BA1938" s="3"/>
      <c r="BB1938" s="3"/>
      <c r="BC1938" s="3"/>
      <c r="BD1938" s="3"/>
    </row>
    <row r="1939" spans="1:56" x14ac:dyDescent="0.25">
      <c r="A1939" s="69" t="s">
        <v>1812</v>
      </c>
      <c r="B1939" s="70"/>
      <c r="C1939" s="70"/>
      <c r="D1939" s="71"/>
      <c r="E1939" s="73"/>
      <c r="F1939" s="110" t="s">
        <v>28958</v>
      </c>
      <c r="G1939" s="70"/>
      <c r="H1939" s="74"/>
      <c r="I1939" s="75"/>
      <c r="J1939" s="75"/>
      <c r="K1939" s="74" t="s">
        <v>35224</v>
      </c>
      <c r="L1939" s="78"/>
      <c r="M1939" s="79"/>
      <c r="N1939" s="79"/>
      <c r="O1939" s="80"/>
      <c r="P1939" s="81"/>
      <c r="Q1939" s="81"/>
      <c r="R1939" s="92"/>
      <c r="S1939" s="92"/>
      <c r="T1939" s="92"/>
      <c r="U1939" s="92"/>
      <c r="V1939" s="52"/>
      <c r="W1939" s="52"/>
      <c r="X1939" s="52"/>
      <c r="Y1939" s="52"/>
      <c r="Z1939" s="51"/>
      <c r="AA1939" s="76"/>
      <c r="AB1939" s="76"/>
      <c r="AC1939" s="77"/>
      <c r="AD1939" s="83" t="s">
        <v>16654</v>
      </c>
      <c r="AE1939" s="83">
        <v>52</v>
      </c>
      <c r="AF1939" s="83">
        <v>26</v>
      </c>
      <c r="AG1939" s="83">
        <v>36</v>
      </c>
      <c r="AH1939" s="83">
        <v>15</v>
      </c>
      <c r="AI1939" s="83">
        <v>-28800</v>
      </c>
      <c r="AJ1939" s="83"/>
      <c r="AK1939" s="83" t="s">
        <v>21440</v>
      </c>
      <c r="AL1939" s="88" t="s">
        <v>22639</v>
      </c>
      <c r="AM1939" s="83" t="s">
        <v>23041</v>
      </c>
      <c r="AN1939" s="85">
        <v>42324.192118055558</v>
      </c>
      <c r="AO1939" s="83"/>
      <c r="AP1939" s="83" t="b">
        <v>0</v>
      </c>
      <c r="AQ1939" s="83" t="b">
        <v>0</v>
      </c>
      <c r="AR1939" s="83" t="b">
        <v>1</v>
      </c>
      <c r="AS1939" s="83" t="s">
        <v>13611</v>
      </c>
      <c r="AT1939" s="83">
        <v>1</v>
      </c>
      <c r="AU1939" s="88" t="s">
        <v>25919</v>
      </c>
      <c r="AV1939" s="83" t="b">
        <v>0</v>
      </c>
      <c r="AW1939" s="83" t="s">
        <v>30151</v>
      </c>
      <c r="AX1939" s="88" t="s">
        <v>32088</v>
      </c>
      <c r="AY1939" s="83" t="s">
        <v>66</v>
      </c>
      <c r="AZ1939" s="2"/>
      <c r="BA1939" s="3"/>
      <c r="BB1939" s="3"/>
      <c r="BC1939" s="3"/>
      <c r="BD1939" s="3"/>
    </row>
    <row r="1940" spans="1:56" x14ac:dyDescent="0.25">
      <c r="A1940" s="69" t="s">
        <v>1813</v>
      </c>
      <c r="B1940" s="70"/>
      <c r="C1940" s="70"/>
      <c r="D1940" s="71"/>
      <c r="E1940" s="73"/>
      <c r="F1940" s="110" t="s">
        <v>28959</v>
      </c>
      <c r="G1940" s="70"/>
      <c r="H1940" s="74"/>
      <c r="I1940" s="75"/>
      <c r="J1940" s="75"/>
      <c r="K1940" s="74" t="s">
        <v>35225</v>
      </c>
      <c r="L1940" s="78"/>
      <c r="M1940" s="79"/>
      <c r="N1940" s="79"/>
      <c r="O1940" s="80"/>
      <c r="P1940" s="81"/>
      <c r="Q1940" s="81"/>
      <c r="R1940" s="92"/>
      <c r="S1940" s="92"/>
      <c r="T1940" s="92"/>
      <c r="U1940" s="92"/>
      <c r="V1940" s="52"/>
      <c r="W1940" s="52"/>
      <c r="X1940" s="52"/>
      <c r="Y1940" s="52"/>
      <c r="Z1940" s="51"/>
      <c r="AA1940" s="76"/>
      <c r="AB1940" s="76"/>
      <c r="AC1940" s="77"/>
      <c r="AD1940" s="83" t="s">
        <v>16655</v>
      </c>
      <c r="AE1940" s="83">
        <v>263</v>
      </c>
      <c r="AF1940" s="83">
        <v>96</v>
      </c>
      <c r="AG1940" s="83">
        <v>6057</v>
      </c>
      <c r="AH1940" s="83">
        <v>2073</v>
      </c>
      <c r="AI1940" s="83">
        <v>-18000</v>
      </c>
      <c r="AJ1940" s="83" t="s">
        <v>19492</v>
      </c>
      <c r="AK1940" s="83" t="s">
        <v>21441</v>
      </c>
      <c r="AL1940" s="83"/>
      <c r="AM1940" s="83" t="s">
        <v>23040</v>
      </c>
      <c r="AN1940" s="85">
        <v>40920.859710648147</v>
      </c>
      <c r="AO1940" s="88" t="s">
        <v>24817</v>
      </c>
      <c r="AP1940" s="83" t="b">
        <v>1</v>
      </c>
      <c r="AQ1940" s="83" t="b">
        <v>0</v>
      </c>
      <c r="AR1940" s="83" t="b">
        <v>0</v>
      </c>
      <c r="AS1940" s="83" t="s">
        <v>13611</v>
      </c>
      <c r="AT1940" s="83">
        <v>7</v>
      </c>
      <c r="AU1940" s="88" t="s">
        <v>25919</v>
      </c>
      <c r="AV1940" s="83" t="b">
        <v>0</v>
      </c>
      <c r="AW1940" s="83" t="s">
        <v>30151</v>
      </c>
      <c r="AX1940" s="88" t="s">
        <v>32089</v>
      </c>
      <c r="AY1940" s="83" t="s">
        <v>66</v>
      </c>
      <c r="AZ1940" s="2"/>
      <c r="BA1940" s="3"/>
      <c r="BB1940" s="3"/>
      <c r="BC1940" s="3"/>
      <c r="BD1940" s="3"/>
    </row>
    <row r="1941" spans="1:56" x14ac:dyDescent="0.25">
      <c r="A1941" s="69" t="s">
        <v>1814</v>
      </c>
      <c r="B1941" s="70"/>
      <c r="C1941" s="70"/>
      <c r="D1941" s="71"/>
      <c r="E1941" s="73"/>
      <c r="F1941" s="110" t="s">
        <v>28960</v>
      </c>
      <c r="G1941" s="70"/>
      <c r="H1941" s="74"/>
      <c r="I1941" s="75"/>
      <c r="J1941" s="75"/>
      <c r="K1941" s="74" t="s">
        <v>35226</v>
      </c>
      <c r="L1941" s="78"/>
      <c r="M1941" s="79"/>
      <c r="N1941" s="79"/>
      <c r="O1941" s="80"/>
      <c r="P1941" s="81"/>
      <c r="Q1941" s="81"/>
      <c r="R1941" s="92"/>
      <c r="S1941" s="92"/>
      <c r="T1941" s="92"/>
      <c r="U1941" s="92"/>
      <c r="V1941" s="52"/>
      <c r="W1941" s="52"/>
      <c r="X1941" s="52"/>
      <c r="Y1941" s="52"/>
      <c r="Z1941" s="51"/>
      <c r="AA1941" s="76"/>
      <c r="AB1941" s="76"/>
      <c r="AC1941" s="77"/>
      <c r="AD1941" s="83" t="s">
        <v>16656</v>
      </c>
      <c r="AE1941" s="83">
        <v>44</v>
      </c>
      <c r="AF1941" s="83">
        <v>54</v>
      </c>
      <c r="AG1941" s="83">
        <v>53</v>
      </c>
      <c r="AH1941" s="83">
        <v>3</v>
      </c>
      <c r="AI1941" s="83">
        <v>-21600</v>
      </c>
      <c r="AJ1941" s="83" t="s">
        <v>19493</v>
      </c>
      <c r="AK1941" s="83" t="s">
        <v>21442</v>
      </c>
      <c r="AL1941" s="83"/>
      <c r="AM1941" s="83" t="s">
        <v>23039</v>
      </c>
      <c r="AN1941" s="85">
        <v>41927.07267361111</v>
      </c>
      <c r="AO1941" s="88" t="s">
        <v>24818</v>
      </c>
      <c r="AP1941" s="83" t="b">
        <v>0</v>
      </c>
      <c r="AQ1941" s="83" t="b">
        <v>0</v>
      </c>
      <c r="AR1941" s="83" t="b">
        <v>0</v>
      </c>
      <c r="AS1941" s="83" t="s">
        <v>13611</v>
      </c>
      <c r="AT1941" s="83">
        <v>2</v>
      </c>
      <c r="AU1941" s="88" t="s">
        <v>25919</v>
      </c>
      <c r="AV1941" s="83" t="b">
        <v>0</v>
      </c>
      <c r="AW1941" s="83" t="s">
        <v>30151</v>
      </c>
      <c r="AX1941" s="88" t="s">
        <v>32090</v>
      </c>
      <c r="AY1941" s="83" t="s">
        <v>66</v>
      </c>
      <c r="AZ1941" s="2"/>
      <c r="BA1941" s="3"/>
      <c r="BB1941" s="3"/>
      <c r="BC1941" s="3"/>
      <c r="BD1941" s="3"/>
    </row>
    <row r="1942" spans="1:56" x14ac:dyDescent="0.25">
      <c r="A1942" s="69" t="s">
        <v>1815</v>
      </c>
      <c r="B1942" s="70"/>
      <c r="C1942" s="70"/>
      <c r="D1942" s="71"/>
      <c r="E1942" s="73"/>
      <c r="F1942" s="110" t="s">
        <v>27058</v>
      </c>
      <c r="G1942" s="70"/>
      <c r="H1942" s="74"/>
      <c r="I1942" s="75"/>
      <c r="J1942" s="75"/>
      <c r="K1942" s="74" t="s">
        <v>35227</v>
      </c>
      <c r="L1942" s="78"/>
      <c r="M1942" s="79"/>
      <c r="N1942" s="79"/>
      <c r="O1942" s="80"/>
      <c r="P1942" s="81"/>
      <c r="Q1942" s="81"/>
      <c r="R1942" s="92"/>
      <c r="S1942" s="92"/>
      <c r="T1942" s="92"/>
      <c r="U1942" s="92"/>
      <c r="V1942" s="52"/>
      <c r="W1942" s="52"/>
      <c r="X1942" s="52"/>
      <c r="Y1942" s="52"/>
      <c r="Z1942" s="51"/>
      <c r="AA1942" s="76"/>
      <c r="AB1942" s="76"/>
      <c r="AC1942" s="77"/>
      <c r="AD1942" s="83" t="s">
        <v>16657</v>
      </c>
      <c r="AE1942" s="83">
        <v>87</v>
      </c>
      <c r="AF1942" s="83">
        <v>18</v>
      </c>
      <c r="AG1942" s="83">
        <v>4648</v>
      </c>
      <c r="AH1942" s="83">
        <v>13</v>
      </c>
      <c r="AI1942" s="83"/>
      <c r="AJ1942" s="83"/>
      <c r="AK1942" s="83"/>
      <c r="AL1942" s="83"/>
      <c r="AM1942" s="83"/>
      <c r="AN1942" s="85">
        <v>39987.81349537037</v>
      </c>
      <c r="AO1942" s="83"/>
      <c r="AP1942" s="83" t="b">
        <v>1</v>
      </c>
      <c r="AQ1942" s="83" t="b">
        <v>1</v>
      </c>
      <c r="AR1942" s="83" t="b">
        <v>0</v>
      </c>
      <c r="AS1942" s="83" t="s">
        <v>13611</v>
      </c>
      <c r="AT1942" s="83">
        <v>2</v>
      </c>
      <c r="AU1942" s="88" t="s">
        <v>25919</v>
      </c>
      <c r="AV1942" s="83" t="b">
        <v>0</v>
      </c>
      <c r="AW1942" s="83" t="s">
        <v>30151</v>
      </c>
      <c r="AX1942" s="88" t="s">
        <v>32091</v>
      </c>
      <c r="AY1942" s="83" t="s">
        <v>66</v>
      </c>
      <c r="AZ1942" s="2"/>
      <c r="BA1942" s="3"/>
      <c r="BB1942" s="3"/>
      <c r="BC1942" s="3"/>
      <c r="BD1942" s="3"/>
    </row>
    <row r="1943" spans="1:56" x14ac:dyDescent="0.25">
      <c r="A1943" s="69" t="s">
        <v>1816</v>
      </c>
      <c r="B1943" s="70"/>
      <c r="C1943" s="70"/>
      <c r="D1943" s="71"/>
      <c r="E1943" s="73"/>
      <c r="F1943" s="110" t="s">
        <v>28961</v>
      </c>
      <c r="G1943" s="70"/>
      <c r="H1943" s="74"/>
      <c r="I1943" s="75"/>
      <c r="J1943" s="75"/>
      <c r="K1943" s="74" t="s">
        <v>35228</v>
      </c>
      <c r="L1943" s="78"/>
      <c r="M1943" s="79"/>
      <c r="N1943" s="79"/>
      <c r="O1943" s="80"/>
      <c r="P1943" s="81"/>
      <c r="Q1943" s="81"/>
      <c r="R1943" s="92"/>
      <c r="S1943" s="92"/>
      <c r="T1943" s="92"/>
      <c r="U1943" s="92"/>
      <c r="V1943" s="52"/>
      <c r="W1943" s="52"/>
      <c r="X1943" s="52"/>
      <c r="Y1943" s="52"/>
      <c r="Z1943" s="51"/>
      <c r="AA1943" s="76"/>
      <c r="AB1943" s="76"/>
      <c r="AC1943" s="77"/>
      <c r="AD1943" s="83" t="s">
        <v>16658</v>
      </c>
      <c r="AE1943" s="83">
        <v>210</v>
      </c>
      <c r="AF1943" s="83">
        <v>62</v>
      </c>
      <c r="AG1943" s="83">
        <v>780</v>
      </c>
      <c r="AH1943" s="83">
        <v>380</v>
      </c>
      <c r="AI1943" s="83"/>
      <c r="AJ1943" s="83"/>
      <c r="AK1943" s="83"/>
      <c r="AL1943" s="83"/>
      <c r="AM1943" s="83"/>
      <c r="AN1943" s="85">
        <v>42061.69672453704</v>
      </c>
      <c r="AO1943" s="83"/>
      <c r="AP1943" s="83" t="b">
        <v>1</v>
      </c>
      <c r="AQ1943" s="83" t="b">
        <v>0</v>
      </c>
      <c r="AR1943" s="83" t="b">
        <v>0</v>
      </c>
      <c r="AS1943" s="83" t="s">
        <v>13611</v>
      </c>
      <c r="AT1943" s="83">
        <v>6</v>
      </c>
      <c r="AU1943" s="88" t="s">
        <v>25919</v>
      </c>
      <c r="AV1943" s="83" t="b">
        <v>0</v>
      </c>
      <c r="AW1943" s="83" t="s">
        <v>30151</v>
      </c>
      <c r="AX1943" s="88" t="s">
        <v>32092</v>
      </c>
      <c r="AY1943" s="83" t="s">
        <v>66</v>
      </c>
      <c r="AZ1943" s="2"/>
      <c r="BA1943" s="3"/>
      <c r="BB1943" s="3"/>
      <c r="BC1943" s="3"/>
      <c r="BD1943" s="3"/>
    </row>
    <row r="1944" spans="1:56" x14ac:dyDescent="0.25">
      <c r="A1944" s="69" t="s">
        <v>1817</v>
      </c>
      <c r="B1944" s="70"/>
      <c r="C1944" s="70"/>
      <c r="D1944" s="71"/>
      <c r="E1944" s="73"/>
      <c r="F1944" s="110" t="s">
        <v>28962</v>
      </c>
      <c r="G1944" s="70"/>
      <c r="H1944" s="74"/>
      <c r="I1944" s="75"/>
      <c r="J1944" s="75"/>
      <c r="K1944" s="74" t="s">
        <v>35229</v>
      </c>
      <c r="L1944" s="78"/>
      <c r="M1944" s="79"/>
      <c r="N1944" s="79"/>
      <c r="O1944" s="80"/>
      <c r="P1944" s="81"/>
      <c r="Q1944" s="81"/>
      <c r="R1944" s="92"/>
      <c r="S1944" s="92"/>
      <c r="T1944" s="92"/>
      <c r="U1944" s="92"/>
      <c r="V1944" s="52"/>
      <c r="W1944" s="52"/>
      <c r="X1944" s="52"/>
      <c r="Y1944" s="52"/>
      <c r="Z1944" s="51"/>
      <c r="AA1944" s="76"/>
      <c r="AB1944" s="76"/>
      <c r="AC1944" s="77"/>
      <c r="AD1944" s="83" t="s">
        <v>16659</v>
      </c>
      <c r="AE1944" s="83">
        <v>250</v>
      </c>
      <c r="AF1944" s="83">
        <v>238</v>
      </c>
      <c r="AG1944" s="83">
        <v>6247</v>
      </c>
      <c r="AH1944" s="83">
        <v>7323</v>
      </c>
      <c r="AI1944" s="83">
        <v>-18000</v>
      </c>
      <c r="AJ1944" s="83" t="s">
        <v>19494</v>
      </c>
      <c r="AK1944" s="83" t="s">
        <v>14081</v>
      </c>
      <c r="AL1944" s="83"/>
      <c r="AM1944" s="83" t="s">
        <v>23040</v>
      </c>
      <c r="AN1944" s="85">
        <v>40701.763564814813</v>
      </c>
      <c r="AO1944" s="88" t="s">
        <v>24819</v>
      </c>
      <c r="AP1944" s="83" t="b">
        <v>0</v>
      </c>
      <c r="AQ1944" s="83" t="b">
        <v>0</v>
      </c>
      <c r="AR1944" s="83" t="b">
        <v>1</v>
      </c>
      <c r="AS1944" s="83" t="s">
        <v>13611</v>
      </c>
      <c r="AT1944" s="83">
        <v>5</v>
      </c>
      <c r="AU1944" s="88" t="s">
        <v>25919</v>
      </c>
      <c r="AV1944" s="83" t="b">
        <v>0</v>
      </c>
      <c r="AW1944" s="83" t="s">
        <v>30151</v>
      </c>
      <c r="AX1944" s="88" t="s">
        <v>32093</v>
      </c>
      <c r="AY1944" s="83" t="s">
        <v>66</v>
      </c>
      <c r="AZ1944" s="2"/>
      <c r="BA1944" s="3"/>
      <c r="BB1944" s="3"/>
      <c r="BC1944" s="3"/>
      <c r="BD1944" s="3"/>
    </row>
    <row r="1945" spans="1:56" x14ac:dyDescent="0.25">
      <c r="A1945" s="69" t="s">
        <v>1818</v>
      </c>
      <c r="B1945" s="70"/>
      <c r="C1945" s="70"/>
      <c r="D1945" s="71"/>
      <c r="E1945" s="73"/>
      <c r="F1945" s="110" t="s">
        <v>28963</v>
      </c>
      <c r="G1945" s="70"/>
      <c r="H1945" s="74"/>
      <c r="I1945" s="75"/>
      <c r="J1945" s="75"/>
      <c r="K1945" s="74" t="s">
        <v>35230</v>
      </c>
      <c r="L1945" s="78"/>
      <c r="M1945" s="79"/>
      <c r="N1945" s="79"/>
      <c r="O1945" s="80"/>
      <c r="P1945" s="81"/>
      <c r="Q1945" s="81"/>
      <c r="R1945" s="92"/>
      <c r="S1945" s="92"/>
      <c r="T1945" s="92"/>
      <c r="U1945" s="92"/>
      <c r="V1945" s="52"/>
      <c r="W1945" s="52"/>
      <c r="X1945" s="52"/>
      <c r="Y1945" s="52"/>
      <c r="Z1945" s="51"/>
      <c r="AA1945" s="76"/>
      <c r="AB1945" s="76"/>
      <c r="AC1945" s="77"/>
      <c r="AD1945" s="83" t="s">
        <v>16660</v>
      </c>
      <c r="AE1945" s="83">
        <v>1156</v>
      </c>
      <c r="AF1945" s="83">
        <v>1571</v>
      </c>
      <c r="AG1945" s="83">
        <v>37064</v>
      </c>
      <c r="AH1945" s="83">
        <v>2885</v>
      </c>
      <c r="AI1945" s="83">
        <v>-28800</v>
      </c>
      <c r="AJ1945" s="83" t="s">
        <v>19495</v>
      </c>
      <c r="AK1945" s="83"/>
      <c r="AL1945" s="83"/>
      <c r="AM1945" s="83" t="s">
        <v>23041</v>
      </c>
      <c r="AN1945" s="85">
        <v>40722.171238425923</v>
      </c>
      <c r="AO1945" s="88" t="s">
        <v>24820</v>
      </c>
      <c r="AP1945" s="83" t="b">
        <v>0</v>
      </c>
      <c r="AQ1945" s="83" t="b">
        <v>0</v>
      </c>
      <c r="AR1945" s="83" t="b">
        <v>1</v>
      </c>
      <c r="AS1945" s="83" t="s">
        <v>13611</v>
      </c>
      <c r="AT1945" s="83">
        <v>5</v>
      </c>
      <c r="AU1945" s="88" t="s">
        <v>26623</v>
      </c>
      <c r="AV1945" s="83" t="b">
        <v>0</v>
      </c>
      <c r="AW1945" s="83" t="s">
        <v>30151</v>
      </c>
      <c r="AX1945" s="88" t="s">
        <v>32094</v>
      </c>
      <c r="AY1945" s="83" t="s">
        <v>66</v>
      </c>
      <c r="AZ1945" s="2"/>
      <c r="BA1945" s="3"/>
      <c r="BB1945" s="3"/>
      <c r="BC1945" s="3"/>
      <c r="BD1945" s="3"/>
    </row>
    <row r="1946" spans="1:56" x14ac:dyDescent="0.25">
      <c r="A1946" s="69" t="s">
        <v>1819</v>
      </c>
      <c r="B1946" s="70"/>
      <c r="C1946" s="70"/>
      <c r="D1946" s="71"/>
      <c r="E1946" s="73"/>
      <c r="F1946" s="110" t="s">
        <v>28964</v>
      </c>
      <c r="G1946" s="70"/>
      <c r="H1946" s="74"/>
      <c r="I1946" s="75"/>
      <c r="J1946" s="75"/>
      <c r="K1946" s="74" t="s">
        <v>35231</v>
      </c>
      <c r="L1946" s="78"/>
      <c r="M1946" s="79"/>
      <c r="N1946" s="79"/>
      <c r="O1946" s="80"/>
      <c r="P1946" s="81"/>
      <c r="Q1946" s="81"/>
      <c r="R1946" s="92"/>
      <c r="S1946" s="92"/>
      <c r="T1946" s="92"/>
      <c r="U1946" s="92"/>
      <c r="V1946" s="52"/>
      <c r="W1946" s="52"/>
      <c r="X1946" s="52"/>
      <c r="Y1946" s="52"/>
      <c r="Z1946" s="51"/>
      <c r="AA1946" s="76"/>
      <c r="AB1946" s="76"/>
      <c r="AC1946" s="77"/>
      <c r="AD1946" s="83" t="s">
        <v>16661</v>
      </c>
      <c r="AE1946" s="83">
        <v>314</v>
      </c>
      <c r="AF1946" s="83">
        <v>645</v>
      </c>
      <c r="AG1946" s="83">
        <v>710</v>
      </c>
      <c r="AH1946" s="83">
        <v>0</v>
      </c>
      <c r="AI1946" s="83">
        <v>-18000</v>
      </c>
      <c r="AJ1946" s="83" t="s">
        <v>19496</v>
      </c>
      <c r="AK1946" s="83" t="s">
        <v>20620</v>
      </c>
      <c r="AL1946" s="88" t="s">
        <v>22228</v>
      </c>
      <c r="AM1946" s="83" t="s">
        <v>23040</v>
      </c>
      <c r="AN1946" s="85">
        <v>39905.98101851852</v>
      </c>
      <c r="AO1946" s="88" t="s">
        <v>24821</v>
      </c>
      <c r="AP1946" s="83" t="b">
        <v>0</v>
      </c>
      <c r="AQ1946" s="83" t="b">
        <v>0</v>
      </c>
      <c r="AR1946" s="83" t="b">
        <v>1</v>
      </c>
      <c r="AS1946" s="83" t="s">
        <v>13611</v>
      </c>
      <c r="AT1946" s="83">
        <v>192</v>
      </c>
      <c r="AU1946" s="88" t="s">
        <v>26624</v>
      </c>
      <c r="AV1946" s="83" t="b">
        <v>0</v>
      </c>
      <c r="AW1946" s="83" t="s">
        <v>30151</v>
      </c>
      <c r="AX1946" s="88" t="s">
        <v>32095</v>
      </c>
      <c r="AY1946" s="83" t="s">
        <v>66</v>
      </c>
      <c r="AZ1946" s="2"/>
      <c r="BA1946" s="3"/>
      <c r="BB1946" s="3"/>
      <c r="BC1946" s="3"/>
      <c r="BD1946" s="3"/>
    </row>
    <row r="1947" spans="1:56" x14ac:dyDescent="0.25">
      <c r="A1947" s="69" t="s">
        <v>1820</v>
      </c>
      <c r="B1947" s="70"/>
      <c r="C1947" s="70"/>
      <c r="D1947" s="71"/>
      <c r="E1947" s="73"/>
      <c r="F1947" s="110" t="s">
        <v>28965</v>
      </c>
      <c r="G1947" s="70"/>
      <c r="H1947" s="74"/>
      <c r="I1947" s="75"/>
      <c r="J1947" s="75"/>
      <c r="K1947" s="74" t="s">
        <v>35232</v>
      </c>
      <c r="L1947" s="78"/>
      <c r="M1947" s="79"/>
      <c r="N1947" s="79"/>
      <c r="O1947" s="80"/>
      <c r="P1947" s="81"/>
      <c r="Q1947" s="81"/>
      <c r="R1947" s="92"/>
      <c r="S1947" s="92"/>
      <c r="T1947" s="92"/>
      <c r="U1947" s="92"/>
      <c r="V1947" s="52"/>
      <c r="W1947" s="52"/>
      <c r="X1947" s="52"/>
      <c r="Y1947" s="52"/>
      <c r="Z1947" s="51"/>
      <c r="AA1947" s="76"/>
      <c r="AB1947" s="76"/>
      <c r="AC1947" s="77"/>
      <c r="AD1947" s="83" t="s">
        <v>16662</v>
      </c>
      <c r="AE1947" s="83">
        <v>46</v>
      </c>
      <c r="AF1947" s="83">
        <v>359</v>
      </c>
      <c r="AG1947" s="83">
        <v>28</v>
      </c>
      <c r="AH1947" s="83">
        <v>26</v>
      </c>
      <c r="AI1947" s="83"/>
      <c r="AJ1947" s="83"/>
      <c r="AK1947" s="83"/>
      <c r="AL1947" s="83"/>
      <c r="AM1947" s="83"/>
      <c r="AN1947" s="85">
        <v>42547.674039351848</v>
      </c>
      <c r="AO1947" s="88" t="s">
        <v>24822</v>
      </c>
      <c r="AP1947" s="83" t="b">
        <v>1</v>
      </c>
      <c r="AQ1947" s="83" t="b">
        <v>0</v>
      </c>
      <c r="AR1947" s="83" t="b">
        <v>0</v>
      </c>
      <c r="AS1947" s="83" t="s">
        <v>13611</v>
      </c>
      <c r="AT1947" s="83">
        <v>0</v>
      </c>
      <c r="AU1947" s="83"/>
      <c r="AV1947" s="83" t="b">
        <v>0</v>
      </c>
      <c r="AW1947" s="83" t="s">
        <v>30151</v>
      </c>
      <c r="AX1947" s="88" t="s">
        <v>32096</v>
      </c>
      <c r="AY1947" s="83" t="s">
        <v>66</v>
      </c>
      <c r="AZ1947" s="2"/>
      <c r="BA1947" s="3"/>
      <c r="BB1947" s="3"/>
      <c r="BC1947" s="3"/>
      <c r="BD1947" s="3"/>
    </row>
    <row r="1948" spans="1:56" x14ac:dyDescent="0.25">
      <c r="A1948" s="69" t="s">
        <v>1821</v>
      </c>
      <c r="B1948" s="70"/>
      <c r="C1948" s="70"/>
      <c r="D1948" s="71"/>
      <c r="E1948" s="73"/>
      <c r="F1948" s="110" t="s">
        <v>28966</v>
      </c>
      <c r="G1948" s="70"/>
      <c r="H1948" s="74"/>
      <c r="I1948" s="75"/>
      <c r="J1948" s="75"/>
      <c r="K1948" s="74" t="s">
        <v>35233</v>
      </c>
      <c r="L1948" s="78"/>
      <c r="M1948" s="79"/>
      <c r="N1948" s="79"/>
      <c r="O1948" s="80"/>
      <c r="P1948" s="81"/>
      <c r="Q1948" s="81"/>
      <c r="R1948" s="92"/>
      <c r="S1948" s="92"/>
      <c r="T1948" s="92"/>
      <c r="U1948" s="92"/>
      <c r="V1948" s="52"/>
      <c r="W1948" s="52"/>
      <c r="X1948" s="52"/>
      <c r="Y1948" s="52"/>
      <c r="Z1948" s="51"/>
      <c r="AA1948" s="76"/>
      <c r="AB1948" s="76"/>
      <c r="AC1948" s="77"/>
      <c r="AD1948" s="83" t="s">
        <v>16663</v>
      </c>
      <c r="AE1948" s="83">
        <v>450</v>
      </c>
      <c r="AF1948" s="83">
        <v>564</v>
      </c>
      <c r="AG1948" s="83">
        <v>15793</v>
      </c>
      <c r="AH1948" s="83">
        <v>17017</v>
      </c>
      <c r="AI1948" s="83">
        <v>-18000</v>
      </c>
      <c r="AJ1948" s="83" t="s">
        <v>19497</v>
      </c>
      <c r="AK1948" s="83"/>
      <c r="AL1948" s="88" t="s">
        <v>22640</v>
      </c>
      <c r="AM1948" s="83" t="s">
        <v>23040</v>
      </c>
      <c r="AN1948" s="85">
        <v>40577.045729166668</v>
      </c>
      <c r="AO1948" s="88" t="s">
        <v>24823</v>
      </c>
      <c r="AP1948" s="83" t="b">
        <v>0</v>
      </c>
      <c r="AQ1948" s="83" t="b">
        <v>0</v>
      </c>
      <c r="AR1948" s="83" t="b">
        <v>0</v>
      </c>
      <c r="AS1948" s="83" t="s">
        <v>13611</v>
      </c>
      <c r="AT1948" s="83">
        <v>37</v>
      </c>
      <c r="AU1948" s="88" t="s">
        <v>26625</v>
      </c>
      <c r="AV1948" s="83" t="b">
        <v>0</v>
      </c>
      <c r="AW1948" s="83" t="s">
        <v>30151</v>
      </c>
      <c r="AX1948" s="88" t="s">
        <v>32097</v>
      </c>
      <c r="AY1948" s="83" t="s">
        <v>66</v>
      </c>
      <c r="AZ1948" s="2"/>
      <c r="BA1948" s="3"/>
      <c r="BB1948" s="3"/>
      <c r="BC1948" s="3"/>
      <c r="BD1948" s="3"/>
    </row>
    <row r="1949" spans="1:56" x14ac:dyDescent="0.25">
      <c r="A1949" s="69" t="s">
        <v>1822</v>
      </c>
      <c r="B1949" s="70"/>
      <c r="C1949" s="70"/>
      <c r="D1949" s="71"/>
      <c r="E1949" s="73"/>
      <c r="F1949" s="110" t="s">
        <v>28967</v>
      </c>
      <c r="G1949" s="70"/>
      <c r="H1949" s="74"/>
      <c r="I1949" s="75"/>
      <c r="J1949" s="75"/>
      <c r="K1949" s="74" t="s">
        <v>35234</v>
      </c>
      <c r="L1949" s="78"/>
      <c r="M1949" s="79"/>
      <c r="N1949" s="79"/>
      <c r="O1949" s="80"/>
      <c r="P1949" s="81"/>
      <c r="Q1949" s="81"/>
      <c r="R1949" s="92"/>
      <c r="S1949" s="92"/>
      <c r="T1949" s="92"/>
      <c r="U1949" s="92"/>
      <c r="V1949" s="52"/>
      <c r="W1949" s="52"/>
      <c r="X1949" s="52"/>
      <c r="Y1949" s="52"/>
      <c r="Z1949" s="51"/>
      <c r="AA1949" s="76"/>
      <c r="AB1949" s="76"/>
      <c r="AC1949" s="77"/>
      <c r="AD1949" s="83" t="s">
        <v>16664</v>
      </c>
      <c r="AE1949" s="83">
        <v>64</v>
      </c>
      <c r="AF1949" s="83">
        <v>55</v>
      </c>
      <c r="AG1949" s="83">
        <v>396</v>
      </c>
      <c r="AH1949" s="83">
        <v>232</v>
      </c>
      <c r="AI1949" s="83">
        <v>-28800</v>
      </c>
      <c r="AJ1949" s="83" t="s">
        <v>19498</v>
      </c>
      <c r="AK1949" s="83" t="s">
        <v>21443</v>
      </c>
      <c r="AL1949" s="83"/>
      <c r="AM1949" s="83" t="s">
        <v>23041</v>
      </c>
      <c r="AN1949" s="85">
        <v>42607.253819444442</v>
      </c>
      <c r="AO1949" s="88" t="s">
        <v>24824</v>
      </c>
      <c r="AP1949" s="83" t="b">
        <v>1</v>
      </c>
      <c r="AQ1949" s="83" t="b">
        <v>0</v>
      </c>
      <c r="AR1949" s="83" t="b">
        <v>0</v>
      </c>
      <c r="AS1949" s="83" t="s">
        <v>13618</v>
      </c>
      <c r="AT1949" s="83">
        <v>1</v>
      </c>
      <c r="AU1949" s="83"/>
      <c r="AV1949" s="83" t="b">
        <v>0</v>
      </c>
      <c r="AW1949" s="83" t="s">
        <v>30151</v>
      </c>
      <c r="AX1949" s="88" t="s">
        <v>32098</v>
      </c>
      <c r="AY1949" s="83" t="s">
        <v>66</v>
      </c>
      <c r="AZ1949" s="2"/>
      <c r="BA1949" s="3"/>
      <c r="BB1949" s="3"/>
      <c r="BC1949" s="3"/>
      <c r="BD1949" s="3"/>
    </row>
    <row r="1950" spans="1:56" x14ac:dyDescent="0.25">
      <c r="A1950" s="69" t="s">
        <v>1824</v>
      </c>
      <c r="B1950" s="70"/>
      <c r="C1950" s="70"/>
      <c r="D1950" s="71"/>
      <c r="E1950" s="73"/>
      <c r="F1950" s="110" t="s">
        <v>27948</v>
      </c>
      <c r="G1950" s="70"/>
      <c r="H1950" s="74"/>
      <c r="I1950" s="75"/>
      <c r="J1950" s="75"/>
      <c r="K1950" s="74" t="s">
        <v>35235</v>
      </c>
      <c r="L1950" s="78"/>
      <c r="M1950" s="79"/>
      <c r="N1950" s="79"/>
      <c r="O1950" s="80"/>
      <c r="P1950" s="81"/>
      <c r="Q1950" s="81"/>
      <c r="R1950" s="92"/>
      <c r="S1950" s="92"/>
      <c r="T1950" s="92"/>
      <c r="U1950" s="92"/>
      <c r="V1950" s="52"/>
      <c r="W1950" s="52"/>
      <c r="X1950" s="52"/>
      <c r="Y1950" s="52"/>
      <c r="Z1950" s="51"/>
      <c r="AA1950" s="76"/>
      <c r="AB1950" s="76"/>
      <c r="AC1950" s="77"/>
      <c r="AD1950" s="83" t="s">
        <v>16665</v>
      </c>
      <c r="AE1950" s="83">
        <v>60</v>
      </c>
      <c r="AF1950" s="83">
        <v>22</v>
      </c>
      <c r="AG1950" s="83">
        <v>397</v>
      </c>
      <c r="AH1950" s="83">
        <v>370</v>
      </c>
      <c r="AI1950" s="83"/>
      <c r="AJ1950" s="83"/>
      <c r="AK1950" s="83"/>
      <c r="AL1950" s="83"/>
      <c r="AM1950" s="83"/>
      <c r="AN1950" s="85">
        <v>41011.094490740739</v>
      </c>
      <c r="AO1950" s="83"/>
      <c r="AP1950" s="83" t="b">
        <v>1</v>
      </c>
      <c r="AQ1950" s="83" t="b">
        <v>1</v>
      </c>
      <c r="AR1950" s="83" t="b">
        <v>1</v>
      </c>
      <c r="AS1950" s="83" t="s">
        <v>13611</v>
      </c>
      <c r="AT1950" s="83">
        <v>3</v>
      </c>
      <c r="AU1950" s="88" t="s">
        <v>25919</v>
      </c>
      <c r="AV1950" s="83" t="b">
        <v>0</v>
      </c>
      <c r="AW1950" s="83" t="s">
        <v>30151</v>
      </c>
      <c r="AX1950" s="88" t="s">
        <v>32099</v>
      </c>
      <c r="AY1950" s="83" t="s">
        <v>66</v>
      </c>
      <c r="AZ1950" s="2"/>
      <c r="BA1950" s="3"/>
      <c r="BB1950" s="3"/>
      <c r="BC1950" s="3"/>
      <c r="BD1950" s="3"/>
    </row>
    <row r="1951" spans="1:56" x14ac:dyDescent="0.25">
      <c r="A1951" s="69" t="s">
        <v>1825</v>
      </c>
      <c r="B1951" s="70"/>
      <c r="C1951" s="70"/>
      <c r="D1951" s="71"/>
      <c r="E1951" s="73"/>
      <c r="F1951" s="110" t="s">
        <v>28968</v>
      </c>
      <c r="G1951" s="70"/>
      <c r="H1951" s="74"/>
      <c r="I1951" s="75"/>
      <c r="J1951" s="75"/>
      <c r="K1951" s="74" t="s">
        <v>35236</v>
      </c>
      <c r="L1951" s="78"/>
      <c r="M1951" s="79"/>
      <c r="N1951" s="79"/>
      <c r="O1951" s="80"/>
      <c r="P1951" s="81"/>
      <c r="Q1951" s="81"/>
      <c r="R1951" s="92"/>
      <c r="S1951" s="92"/>
      <c r="T1951" s="92"/>
      <c r="U1951" s="92"/>
      <c r="V1951" s="52"/>
      <c r="W1951" s="52"/>
      <c r="X1951" s="52"/>
      <c r="Y1951" s="52"/>
      <c r="Z1951" s="51"/>
      <c r="AA1951" s="76"/>
      <c r="AB1951" s="76"/>
      <c r="AC1951" s="77"/>
      <c r="AD1951" s="83" t="s">
        <v>16666</v>
      </c>
      <c r="AE1951" s="83">
        <v>311</v>
      </c>
      <c r="AF1951" s="83">
        <v>519</v>
      </c>
      <c r="AG1951" s="83">
        <v>951</v>
      </c>
      <c r="AH1951" s="83">
        <v>0</v>
      </c>
      <c r="AI1951" s="83">
        <v>-18000</v>
      </c>
      <c r="AJ1951" s="83" t="s">
        <v>19499</v>
      </c>
      <c r="AK1951" s="83" t="s">
        <v>21444</v>
      </c>
      <c r="AL1951" s="88" t="s">
        <v>22228</v>
      </c>
      <c r="AM1951" s="83" t="s">
        <v>23040</v>
      </c>
      <c r="AN1951" s="85">
        <v>39905.96634259259</v>
      </c>
      <c r="AO1951" s="88" t="s">
        <v>24825</v>
      </c>
      <c r="AP1951" s="83" t="b">
        <v>0</v>
      </c>
      <c r="AQ1951" s="83" t="b">
        <v>0</v>
      </c>
      <c r="AR1951" s="83" t="b">
        <v>1</v>
      </c>
      <c r="AS1951" s="83" t="s">
        <v>13611</v>
      </c>
      <c r="AT1951" s="83">
        <v>162</v>
      </c>
      <c r="AU1951" s="88" t="s">
        <v>26626</v>
      </c>
      <c r="AV1951" s="83" t="b">
        <v>0</v>
      </c>
      <c r="AW1951" s="83" t="s">
        <v>30151</v>
      </c>
      <c r="AX1951" s="88" t="s">
        <v>32100</v>
      </c>
      <c r="AY1951" s="83" t="s">
        <v>66</v>
      </c>
      <c r="AZ1951" s="2"/>
      <c r="BA1951" s="3"/>
      <c r="BB1951" s="3"/>
      <c r="BC1951" s="3"/>
      <c r="BD1951" s="3"/>
    </row>
    <row r="1952" spans="1:56" x14ac:dyDescent="0.25">
      <c r="A1952" s="69" t="s">
        <v>1826</v>
      </c>
      <c r="B1952" s="70"/>
      <c r="C1952" s="70"/>
      <c r="D1952" s="71"/>
      <c r="E1952" s="73"/>
      <c r="F1952" s="110" t="s">
        <v>28969</v>
      </c>
      <c r="G1952" s="70"/>
      <c r="H1952" s="74"/>
      <c r="I1952" s="75"/>
      <c r="J1952" s="75"/>
      <c r="K1952" s="74" t="s">
        <v>35237</v>
      </c>
      <c r="L1952" s="78"/>
      <c r="M1952" s="79"/>
      <c r="N1952" s="79"/>
      <c r="O1952" s="80"/>
      <c r="P1952" s="81"/>
      <c r="Q1952" s="81"/>
      <c r="R1952" s="92"/>
      <c r="S1952" s="92"/>
      <c r="T1952" s="92"/>
      <c r="U1952" s="92"/>
      <c r="V1952" s="52"/>
      <c r="W1952" s="52"/>
      <c r="X1952" s="52"/>
      <c r="Y1952" s="52"/>
      <c r="Z1952" s="51"/>
      <c r="AA1952" s="76"/>
      <c r="AB1952" s="76"/>
      <c r="AC1952" s="77"/>
      <c r="AD1952" s="83" t="s">
        <v>16667</v>
      </c>
      <c r="AE1952" s="83">
        <v>314</v>
      </c>
      <c r="AF1952" s="83">
        <v>189</v>
      </c>
      <c r="AG1952" s="83">
        <v>97</v>
      </c>
      <c r="AH1952" s="83">
        <v>25</v>
      </c>
      <c r="AI1952" s="83">
        <v>-28800</v>
      </c>
      <c r="AJ1952" s="83" t="s">
        <v>19500</v>
      </c>
      <c r="AK1952" s="83"/>
      <c r="AL1952" s="83"/>
      <c r="AM1952" s="83" t="s">
        <v>23041</v>
      </c>
      <c r="AN1952" s="85">
        <v>41871.759398148148</v>
      </c>
      <c r="AO1952" s="88" t="s">
        <v>24826</v>
      </c>
      <c r="AP1952" s="83" t="b">
        <v>1</v>
      </c>
      <c r="AQ1952" s="83" t="b">
        <v>0</v>
      </c>
      <c r="AR1952" s="83" t="b">
        <v>0</v>
      </c>
      <c r="AS1952" s="83" t="s">
        <v>13611</v>
      </c>
      <c r="AT1952" s="83">
        <v>0</v>
      </c>
      <c r="AU1952" s="88" t="s">
        <v>25919</v>
      </c>
      <c r="AV1952" s="83" t="b">
        <v>0</v>
      </c>
      <c r="AW1952" s="83" t="s">
        <v>30151</v>
      </c>
      <c r="AX1952" s="88" t="s">
        <v>32101</v>
      </c>
      <c r="AY1952" s="83" t="s">
        <v>66</v>
      </c>
      <c r="AZ1952" s="2"/>
      <c r="BA1952" s="3"/>
      <c r="BB1952" s="3"/>
      <c r="BC1952" s="3"/>
      <c r="BD1952" s="3"/>
    </row>
    <row r="1953" spans="1:56" x14ac:dyDescent="0.25">
      <c r="A1953" s="69" t="s">
        <v>1827</v>
      </c>
      <c r="B1953" s="70"/>
      <c r="C1953" s="70"/>
      <c r="D1953" s="71"/>
      <c r="E1953" s="73"/>
      <c r="F1953" s="110" t="s">
        <v>28970</v>
      </c>
      <c r="G1953" s="70"/>
      <c r="H1953" s="74"/>
      <c r="I1953" s="75"/>
      <c r="J1953" s="75"/>
      <c r="K1953" s="74" t="s">
        <v>35238</v>
      </c>
      <c r="L1953" s="78"/>
      <c r="M1953" s="79"/>
      <c r="N1953" s="79"/>
      <c r="O1953" s="80"/>
      <c r="P1953" s="81"/>
      <c r="Q1953" s="81"/>
      <c r="R1953" s="92"/>
      <c r="S1953" s="92"/>
      <c r="T1953" s="92"/>
      <c r="U1953" s="92"/>
      <c r="V1953" s="52"/>
      <c r="W1953" s="52"/>
      <c r="X1953" s="52"/>
      <c r="Y1953" s="52"/>
      <c r="Z1953" s="51"/>
      <c r="AA1953" s="76"/>
      <c r="AB1953" s="76"/>
      <c r="AC1953" s="77"/>
      <c r="AD1953" s="83" t="s">
        <v>16668</v>
      </c>
      <c r="AE1953" s="83">
        <v>300</v>
      </c>
      <c r="AF1953" s="83">
        <v>492</v>
      </c>
      <c r="AG1953" s="83">
        <v>327</v>
      </c>
      <c r="AH1953" s="83">
        <v>0</v>
      </c>
      <c r="AI1953" s="83">
        <v>-18000</v>
      </c>
      <c r="AJ1953" s="83" t="s">
        <v>19501</v>
      </c>
      <c r="AK1953" s="83" t="s">
        <v>14041</v>
      </c>
      <c r="AL1953" s="88" t="s">
        <v>22228</v>
      </c>
      <c r="AM1953" s="83" t="s">
        <v>23040</v>
      </c>
      <c r="AN1953" s="85">
        <v>39871.671435185184</v>
      </c>
      <c r="AO1953" s="88" t="s">
        <v>24827</v>
      </c>
      <c r="AP1953" s="83" t="b">
        <v>0</v>
      </c>
      <c r="AQ1953" s="83" t="b">
        <v>0</v>
      </c>
      <c r="AR1953" s="83" t="b">
        <v>1</v>
      </c>
      <c r="AS1953" s="83" t="s">
        <v>13611</v>
      </c>
      <c r="AT1953" s="83">
        <v>72</v>
      </c>
      <c r="AU1953" s="88" t="s">
        <v>26627</v>
      </c>
      <c r="AV1953" s="83" t="b">
        <v>0</v>
      </c>
      <c r="AW1953" s="83" t="s">
        <v>30151</v>
      </c>
      <c r="AX1953" s="88" t="s">
        <v>32102</v>
      </c>
      <c r="AY1953" s="83" t="s">
        <v>66</v>
      </c>
      <c r="AZ1953" s="2"/>
      <c r="BA1953" s="3"/>
      <c r="BB1953" s="3"/>
      <c r="BC1953" s="3"/>
      <c r="BD1953" s="3"/>
    </row>
    <row r="1954" spans="1:56" x14ac:dyDescent="0.25">
      <c r="A1954" s="69" t="s">
        <v>1828</v>
      </c>
      <c r="B1954" s="70"/>
      <c r="C1954" s="70"/>
      <c r="D1954" s="71"/>
      <c r="E1954" s="73"/>
      <c r="F1954" s="110" t="s">
        <v>28971</v>
      </c>
      <c r="G1954" s="70"/>
      <c r="H1954" s="74"/>
      <c r="I1954" s="75"/>
      <c r="J1954" s="75"/>
      <c r="K1954" s="74" t="s">
        <v>35239</v>
      </c>
      <c r="L1954" s="78"/>
      <c r="M1954" s="79"/>
      <c r="N1954" s="79"/>
      <c r="O1954" s="80"/>
      <c r="P1954" s="81"/>
      <c r="Q1954" s="81"/>
      <c r="R1954" s="92"/>
      <c r="S1954" s="92"/>
      <c r="T1954" s="92"/>
      <c r="U1954" s="92"/>
      <c r="V1954" s="52"/>
      <c r="W1954" s="52"/>
      <c r="X1954" s="52"/>
      <c r="Y1954" s="52"/>
      <c r="Z1954" s="51"/>
      <c r="AA1954" s="76"/>
      <c r="AB1954" s="76"/>
      <c r="AC1954" s="77"/>
      <c r="AD1954" s="83" t="s">
        <v>16669</v>
      </c>
      <c r="AE1954" s="83">
        <v>98</v>
      </c>
      <c r="AF1954" s="83">
        <v>41</v>
      </c>
      <c r="AG1954" s="83">
        <v>919</v>
      </c>
      <c r="AH1954" s="83">
        <v>497</v>
      </c>
      <c r="AI1954" s="83">
        <v>-18000</v>
      </c>
      <c r="AJ1954" s="83"/>
      <c r="AK1954" s="83"/>
      <c r="AL1954" s="83"/>
      <c r="AM1954" s="83" t="s">
        <v>23040</v>
      </c>
      <c r="AN1954" s="85">
        <v>41225.13722222222</v>
      </c>
      <c r="AO1954" s="83"/>
      <c r="AP1954" s="83" t="b">
        <v>0</v>
      </c>
      <c r="AQ1954" s="83" t="b">
        <v>0</v>
      </c>
      <c r="AR1954" s="83" t="b">
        <v>0</v>
      </c>
      <c r="AS1954" s="83" t="s">
        <v>13611</v>
      </c>
      <c r="AT1954" s="83">
        <v>1</v>
      </c>
      <c r="AU1954" s="88" t="s">
        <v>25919</v>
      </c>
      <c r="AV1954" s="83" t="b">
        <v>0</v>
      </c>
      <c r="AW1954" s="83" t="s">
        <v>30151</v>
      </c>
      <c r="AX1954" s="88" t="s">
        <v>32103</v>
      </c>
      <c r="AY1954" s="83" t="s">
        <v>66</v>
      </c>
      <c r="AZ1954" s="2"/>
      <c r="BA1954" s="3"/>
      <c r="BB1954" s="3"/>
      <c r="BC1954" s="3"/>
      <c r="BD1954" s="3"/>
    </row>
    <row r="1955" spans="1:56" x14ac:dyDescent="0.25">
      <c r="A1955" s="69" t="s">
        <v>1829</v>
      </c>
      <c r="B1955" s="70"/>
      <c r="C1955" s="70"/>
      <c r="D1955" s="71"/>
      <c r="E1955" s="73"/>
      <c r="F1955" s="110" t="s">
        <v>28972</v>
      </c>
      <c r="G1955" s="70"/>
      <c r="H1955" s="74"/>
      <c r="I1955" s="75"/>
      <c r="J1955" s="75"/>
      <c r="K1955" s="74" t="s">
        <v>35240</v>
      </c>
      <c r="L1955" s="78"/>
      <c r="M1955" s="79"/>
      <c r="N1955" s="79"/>
      <c r="O1955" s="80"/>
      <c r="P1955" s="81"/>
      <c r="Q1955" s="81"/>
      <c r="R1955" s="92"/>
      <c r="S1955" s="92"/>
      <c r="T1955" s="92"/>
      <c r="U1955" s="92"/>
      <c r="V1955" s="52"/>
      <c r="W1955" s="52"/>
      <c r="X1955" s="52"/>
      <c r="Y1955" s="52"/>
      <c r="Z1955" s="51"/>
      <c r="AA1955" s="76"/>
      <c r="AB1955" s="76"/>
      <c r="AC1955" s="77"/>
      <c r="AD1955" s="83" t="s">
        <v>16670</v>
      </c>
      <c r="AE1955" s="83">
        <v>214</v>
      </c>
      <c r="AF1955" s="83">
        <v>139</v>
      </c>
      <c r="AG1955" s="83">
        <v>269</v>
      </c>
      <c r="AH1955" s="83">
        <v>1073</v>
      </c>
      <c r="AI1955" s="83"/>
      <c r="AJ1955" s="83" t="s">
        <v>19502</v>
      </c>
      <c r="AK1955" s="83"/>
      <c r="AL1955" s="83"/>
      <c r="AM1955" s="83"/>
      <c r="AN1955" s="85">
        <v>42648.825335648151</v>
      </c>
      <c r="AO1955" s="88" t="s">
        <v>24828</v>
      </c>
      <c r="AP1955" s="83" t="b">
        <v>1</v>
      </c>
      <c r="AQ1955" s="83" t="b">
        <v>0</v>
      </c>
      <c r="AR1955" s="83" t="b">
        <v>1</v>
      </c>
      <c r="AS1955" s="83" t="s">
        <v>13611</v>
      </c>
      <c r="AT1955" s="83">
        <v>0</v>
      </c>
      <c r="AU1955" s="83"/>
      <c r="AV1955" s="83" t="b">
        <v>0</v>
      </c>
      <c r="AW1955" s="83" t="s">
        <v>30151</v>
      </c>
      <c r="AX1955" s="88" t="s">
        <v>32104</v>
      </c>
      <c r="AY1955" s="83" t="s">
        <v>66</v>
      </c>
      <c r="AZ1955" s="2"/>
      <c r="BA1955" s="3"/>
      <c r="BB1955" s="3"/>
      <c r="BC1955" s="3"/>
      <c r="BD1955" s="3"/>
    </row>
    <row r="1956" spans="1:56" x14ac:dyDescent="0.25">
      <c r="A1956" s="69" t="s">
        <v>1830</v>
      </c>
      <c r="B1956" s="70"/>
      <c r="C1956" s="70"/>
      <c r="D1956" s="71"/>
      <c r="E1956" s="73"/>
      <c r="F1956" s="110" t="s">
        <v>28973</v>
      </c>
      <c r="G1956" s="70"/>
      <c r="H1956" s="74"/>
      <c r="I1956" s="75"/>
      <c r="J1956" s="75"/>
      <c r="K1956" s="74" t="s">
        <v>35241</v>
      </c>
      <c r="L1956" s="78"/>
      <c r="M1956" s="79"/>
      <c r="N1956" s="79"/>
      <c r="O1956" s="80"/>
      <c r="P1956" s="81"/>
      <c r="Q1956" s="81"/>
      <c r="R1956" s="92"/>
      <c r="S1956" s="92"/>
      <c r="T1956" s="92"/>
      <c r="U1956" s="92"/>
      <c r="V1956" s="52"/>
      <c r="W1956" s="52"/>
      <c r="X1956" s="52"/>
      <c r="Y1956" s="52"/>
      <c r="Z1956" s="51"/>
      <c r="AA1956" s="76"/>
      <c r="AB1956" s="76"/>
      <c r="AC1956" s="77"/>
      <c r="AD1956" s="83" t="s">
        <v>16671</v>
      </c>
      <c r="AE1956" s="83">
        <v>118</v>
      </c>
      <c r="AF1956" s="83">
        <v>51</v>
      </c>
      <c r="AG1956" s="83">
        <v>7544</v>
      </c>
      <c r="AH1956" s="83">
        <v>0</v>
      </c>
      <c r="AI1956" s="83">
        <v>-28800</v>
      </c>
      <c r="AJ1956" s="83" t="s">
        <v>19503</v>
      </c>
      <c r="AK1956" s="83"/>
      <c r="AL1956" s="83"/>
      <c r="AM1956" s="83" t="s">
        <v>23041</v>
      </c>
      <c r="AN1956" s="85">
        <v>40558.256956018522</v>
      </c>
      <c r="AO1956" s="83"/>
      <c r="AP1956" s="83" t="b">
        <v>0</v>
      </c>
      <c r="AQ1956" s="83" t="b">
        <v>0</v>
      </c>
      <c r="AR1956" s="83" t="b">
        <v>0</v>
      </c>
      <c r="AS1956" s="83" t="s">
        <v>13611</v>
      </c>
      <c r="AT1956" s="83">
        <v>5</v>
      </c>
      <c r="AU1956" s="88" t="s">
        <v>26628</v>
      </c>
      <c r="AV1956" s="83" t="b">
        <v>0</v>
      </c>
      <c r="AW1956" s="83" t="s">
        <v>30151</v>
      </c>
      <c r="AX1956" s="88" t="s">
        <v>32105</v>
      </c>
      <c r="AY1956" s="83" t="s">
        <v>66</v>
      </c>
      <c r="AZ1956" s="2"/>
      <c r="BA1956" s="3"/>
      <c r="BB1956" s="3"/>
      <c r="BC1956" s="3"/>
      <c r="BD1956" s="3"/>
    </row>
    <row r="1957" spans="1:56" x14ac:dyDescent="0.25">
      <c r="A1957" s="69" t="s">
        <v>1831</v>
      </c>
      <c r="B1957" s="70"/>
      <c r="C1957" s="70"/>
      <c r="D1957" s="71"/>
      <c r="E1957" s="73"/>
      <c r="F1957" s="110" t="s">
        <v>28974</v>
      </c>
      <c r="G1957" s="70"/>
      <c r="H1957" s="74"/>
      <c r="I1957" s="75"/>
      <c r="J1957" s="75"/>
      <c r="K1957" s="74" t="s">
        <v>35242</v>
      </c>
      <c r="L1957" s="78"/>
      <c r="M1957" s="79"/>
      <c r="N1957" s="79"/>
      <c r="O1957" s="80"/>
      <c r="P1957" s="81"/>
      <c r="Q1957" s="81"/>
      <c r="R1957" s="92"/>
      <c r="S1957" s="92"/>
      <c r="T1957" s="92"/>
      <c r="U1957" s="92"/>
      <c r="V1957" s="52"/>
      <c r="W1957" s="52"/>
      <c r="X1957" s="52"/>
      <c r="Y1957" s="52"/>
      <c r="Z1957" s="51"/>
      <c r="AA1957" s="76"/>
      <c r="AB1957" s="76"/>
      <c r="AC1957" s="77"/>
      <c r="AD1957" s="83" t="s">
        <v>16672</v>
      </c>
      <c r="AE1957" s="83">
        <v>756</v>
      </c>
      <c r="AF1957" s="83">
        <v>247</v>
      </c>
      <c r="AG1957" s="83">
        <v>128</v>
      </c>
      <c r="AH1957" s="83">
        <v>2</v>
      </c>
      <c r="AI1957" s="83"/>
      <c r="AJ1957" s="83" t="s">
        <v>19504</v>
      </c>
      <c r="AK1957" s="83" t="s">
        <v>14404</v>
      </c>
      <c r="AL1957" s="88" t="s">
        <v>22641</v>
      </c>
      <c r="AM1957" s="83"/>
      <c r="AN1957" s="85">
        <v>41923.542881944442</v>
      </c>
      <c r="AO1957" s="88" t="s">
        <v>24829</v>
      </c>
      <c r="AP1957" s="83" t="b">
        <v>0</v>
      </c>
      <c r="AQ1957" s="83" t="b">
        <v>0</v>
      </c>
      <c r="AR1957" s="83" t="b">
        <v>0</v>
      </c>
      <c r="AS1957" s="83" t="s">
        <v>13611</v>
      </c>
      <c r="AT1957" s="83">
        <v>0</v>
      </c>
      <c r="AU1957" s="88" t="s">
        <v>25919</v>
      </c>
      <c r="AV1957" s="83" t="b">
        <v>0</v>
      </c>
      <c r="AW1957" s="83" t="s">
        <v>30151</v>
      </c>
      <c r="AX1957" s="88" t="s">
        <v>32106</v>
      </c>
      <c r="AY1957" s="83" t="s">
        <v>66</v>
      </c>
      <c r="AZ1957" s="2"/>
      <c r="BA1957" s="3"/>
      <c r="BB1957" s="3"/>
      <c r="BC1957" s="3"/>
      <c r="BD1957" s="3"/>
    </row>
    <row r="1958" spans="1:56" x14ac:dyDescent="0.25">
      <c r="A1958" s="69" t="s">
        <v>1832</v>
      </c>
      <c r="B1958" s="70"/>
      <c r="C1958" s="70"/>
      <c r="D1958" s="71"/>
      <c r="E1958" s="73"/>
      <c r="F1958" s="110" t="s">
        <v>28975</v>
      </c>
      <c r="G1958" s="70"/>
      <c r="H1958" s="74"/>
      <c r="I1958" s="75"/>
      <c r="J1958" s="75"/>
      <c r="K1958" s="74" t="s">
        <v>35243</v>
      </c>
      <c r="L1958" s="78"/>
      <c r="M1958" s="79"/>
      <c r="N1958" s="79"/>
      <c r="O1958" s="80"/>
      <c r="P1958" s="81"/>
      <c r="Q1958" s="81"/>
      <c r="R1958" s="92"/>
      <c r="S1958" s="92"/>
      <c r="T1958" s="92"/>
      <c r="U1958" s="92"/>
      <c r="V1958" s="52"/>
      <c r="W1958" s="52"/>
      <c r="X1958" s="52"/>
      <c r="Y1958" s="52"/>
      <c r="Z1958" s="51"/>
      <c r="AA1958" s="76"/>
      <c r="AB1958" s="76"/>
      <c r="AC1958" s="77"/>
      <c r="AD1958" s="83" t="s">
        <v>16673</v>
      </c>
      <c r="AE1958" s="83">
        <v>1137</v>
      </c>
      <c r="AF1958" s="83">
        <v>221</v>
      </c>
      <c r="AG1958" s="83">
        <v>4123</v>
      </c>
      <c r="AH1958" s="83">
        <v>2540</v>
      </c>
      <c r="AI1958" s="83">
        <v>-28800</v>
      </c>
      <c r="AJ1958" s="83" t="s">
        <v>19505</v>
      </c>
      <c r="AK1958" s="83" t="s">
        <v>21445</v>
      </c>
      <c r="AL1958" s="83"/>
      <c r="AM1958" s="83" t="s">
        <v>23041</v>
      </c>
      <c r="AN1958" s="85">
        <v>41590.777881944443</v>
      </c>
      <c r="AO1958" s="88" t="s">
        <v>24830</v>
      </c>
      <c r="AP1958" s="83" t="b">
        <v>0</v>
      </c>
      <c r="AQ1958" s="83" t="b">
        <v>0</v>
      </c>
      <c r="AR1958" s="83" t="b">
        <v>1</v>
      </c>
      <c r="AS1958" s="83" t="s">
        <v>13611</v>
      </c>
      <c r="AT1958" s="83">
        <v>9</v>
      </c>
      <c r="AU1958" s="88" t="s">
        <v>25919</v>
      </c>
      <c r="AV1958" s="83" t="b">
        <v>0</v>
      </c>
      <c r="AW1958" s="83" t="s">
        <v>30151</v>
      </c>
      <c r="AX1958" s="88" t="s">
        <v>32107</v>
      </c>
      <c r="AY1958" s="83" t="s">
        <v>66</v>
      </c>
      <c r="AZ1958" s="2"/>
      <c r="BA1958" s="3"/>
      <c r="BB1958" s="3"/>
      <c r="BC1958" s="3"/>
      <c r="BD1958" s="3"/>
    </row>
    <row r="1959" spans="1:56" x14ac:dyDescent="0.25">
      <c r="A1959" s="69" t="s">
        <v>3160</v>
      </c>
      <c r="B1959" s="70"/>
      <c r="C1959" s="70"/>
      <c r="D1959" s="71"/>
      <c r="E1959" s="73"/>
      <c r="F1959" s="110" t="s">
        <v>28976</v>
      </c>
      <c r="G1959" s="70"/>
      <c r="H1959" s="74"/>
      <c r="I1959" s="75"/>
      <c r="J1959" s="75"/>
      <c r="K1959" s="74" t="s">
        <v>35244</v>
      </c>
      <c r="L1959" s="78"/>
      <c r="M1959" s="79"/>
      <c r="N1959" s="79"/>
      <c r="O1959" s="80"/>
      <c r="P1959" s="81"/>
      <c r="Q1959" s="81"/>
      <c r="R1959" s="92"/>
      <c r="S1959" s="92"/>
      <c r="T1959" s="92"/>
      <c r="U1959" s="92"/>
      <c r="V1959" s="52"/>
      <c r="W1959" s="52"/>
      <c r="X1959" s="52"/>
      <c r="Y1959" s="52"/>
      <c r="Z1959" s="51"/>
      <c r="AA1959" s="76"/>
      <c r="AB1959" s="76"/>
      <c r="AC1959" s="77"/>
      <c r="AD1959" s="83" t="s">
        <v>16674</v>
      </c>
      <c r="AE1959" s="83">
        <v>2486</v>
      </c>
      <c r="AF1959" s="83">
        <v>154759</v>
      </c>
      <c r="AG1959" s="83">
        <v>33688</v>
      </c>
      <c r="AH1959" s="83">
        <v>1389</v>
      </c>
      <c r="AI1959" s="83">
        <v>-18000</v>
      </c>
      <c r="AJ1959" s="83" t="s">
        <v>19506</v>
      </c>
      <c r="AK1959" s="83" t="s">
        <v>20564</v>
      </c>
      <c r="AL1959" s="88" t="s">
        <v>22642</v>
      </c>
      <c r="AM1959" s="83" t="s">
        <v>23040</v>
      </c>
      <c r="AN1959" s="85">
        <v>39920.617025462961</v>
      </c>
      <c r="AO1959" s="88" t="s">
        <v>24831</v>
      </c>
      <c r="AP1959" s="83" t="b">
        <v>0</v>
      </c>
      <c r="AQ1959" s="83" t="b">
        <v>0</v>
      </c>
      <c r="AR1959" s="83" t="b">
        <v>1</v>
      </c>
      <c r="AS1959" s="83" t="s">
        <v>13611</v>
      </c>
      <c r="AT1959" s="83">
        <v>1345</v>
      </c>
      <c r="AU1959" s="88" t="s">
        <v>26629</v>
      </c>
      <c r="AV1959" s="83" t="b">
        <v>1</v>
      </c>
      <c r="AW1959" s="83" t="s">
        <v>30151</v>
      </c>
      <c r="AX1959" s="88" t="s">
        <v>32108</v>
      </c>
      <c r="AY1959" s="83" t="s">
        <v>65</v>
      </c>
      <c r="AZ1959" s="2"/>
      <c r="BA1959" s="3"/>
      <c r="BB1959" s="3"/>
      <c r="BC1959" s="3"/>
      <c r="BD1959" s="3"/>
    </row>
    <row r="1960" spans="1:56" x14ac:dyDescent="0.25">
      <c r="A1960" s="69" t="s">
        <v>3161</v>
      </c>
      <c r="B1960" s="70"/>
      <c r="C1960" s="70"/>
      <c r="D1960" s="71"/>
      <c r="E1960" s="73"/>
      <c r="F1960" s="110" t="s">
        <v>28977</v>
      </c>
      <c r="G1960" s="70"/>
      <c r="H1960" s="74"/>
      <c r="I1960" s="75"/>
      <c r="J1960" s="75"/>
      <c r="K1960" s="74" t="s">
        <v>35245</v>
      </c>
      <c r="L1960" s="78"/>
      <c r="M1960" s="79"/>
      <c r="N1960" s="79"/>
      <c r="O1960" s="80"/>
      <c r="P1960" s="81"/>
      <c r="Q1960" s="81"/>
      <c r="R1960" s="92"/>
      <c r="S1960" s="92"/>
      <c r="T1960" s="92"/>
      <c r="U1960" s="92"/>
      <c r="V1960" s="52"/>
      <c r="W1960" s="52"/>
      <c r="X1960" s="52"/>
      <c r="Y1960" s="52"/>
      <c r="Z1960" s="51"/>
      <c r="AA1960" s="76"/>
      <c r="AB1960" s="76"/>
      <c r="AC1960" s="77"/>
      <c r="AD1960" s="83" t="s">
        <v>16675</v>
      </c>
      <c r="AE1960" s="83">
        <v>233</v>
      </c>
      <c r="AF1960" s="83">
        <v>401</v>
      </c>
      <c r="AG1960" s="83">
        <v>12827</v>
      </c>
      <c r="AH1960" s="83">
        <v>4531</v>
      </c>
      <c r="AI1960" s="83"/>
      <c r="AJ1960" s="83" t="s">
        <v>19507</v>
      </c>
      <c r="AK1960" s="83" t="s">
        <v>20802</v>
      </c>
      <c r="AL1960" s="83"/>
      <c r="AM1960" s="83"/>
      <c r="AN1960" s="85">
        <v>42674.801400462966</v>
      </c>
      <c r="AO1960" s="88" t="s">
        <v>24832</v>
      </c>
      <c r="AP1960" s="83" t="b">
        <v>1</v>
      </c>
      <c r="AQ1960" s="83" t="b">
        <v>0</v>
      </c>
      <c r="AR1960" s="83" t="b">
        <v>0</v>
      </c>
      <c r="AS1960" s="83" t="s">
        <v>13611</v>
      </c>
      <c r="AT1960" s="83">
        <v>20</v>
      </c>
      <c r="AU1960" s="83"/>
      <c r="AV1960" s="83" t="b">
        <v>0</v>
      </c>
      <c r="AW1960" s="83" t="s">
        <v>30151</v>
      </c>
      <c r="AX1960" s="88" t="s">
        <v>32109</v>
      </c>
      <c r="AY1960" s="83" t="s">
        <v>65</v>
      </c>
      <c r="AZ1960" s="2"/>
      <c r="BA1960" s="3"/>
      <c r="BB1960" s="3"/>
      <c r="BC1960" s="3"/>
      <c r="BD1960" s="3"/>
    </row>
    <row r="1961" spans="1:56" x14ac:dyDescent="0.25">
      <c r="A1961" s="69" t="s">
        <v>1833</v>
      </c>
      <c r="B1961" s="70"/>
      <c r="C1961" s="70"/>
      <c r="D1961" s="71"/>
      <c r="E1961" s="73"/>
      <c r="F1961" s="110" t="s">
        <v>28978</v>
      </c>
      <c r="G1961" s="70"/>
      <c r="H1961" s="74"/>
      <c r="I1961" s="75"/>
      <c r="J1961" s="75"/>
      <c r="K1961" s="74" t="s">
        <v>35246</v>
      </c>
      <c r="L1961" s="78"/>
      <c r="M1961" s="79"/>
      <c r="N1961" s="79"/>
      <c r="O1961" s="80"/>
      <c r="P1961" s="81"/>
      <c r="Q1961" s="81"/>
      <c r="R1961" s="92"/>
      <c r="S1961" s="92"/>
      <c r="T1961" s="92"/>
      <c r="U1961" s="92"/>
      <c r="V1961" s="52"/>
      <c r="W1961" s="52"/>
      <c r="X1961" s="52"/>
      <c r="Y1961" s="52"/>
      <c r="Z1961" s="51"/>
      <c r="AA1961" s="76"/>
      <c r="AB1961" s="76"/>
      <c r="AC1961" s="77"/>
      <c r="AD1961" s="83" t="s">
        <v>16676</v>
      </c>
      <c r="AE1961" s="83">
        <v>139</v>
      </c>
      <c r="AF1961" s="83">
        <v>151</v>
      </c>
      <c r="AG1961" s="83">
        <v>6273</v>
      </c>
      <c r="AH1961" s="83">
        <v>4732</v>
      </c>
      <c r="AI1961" s="83"/>
      <c r="AJ1961" s="88" t="s">
        <v>19508</v>
      </c>
      <c r="AK1961" s="83"/>
      <c r="AL1961" s="83"/>
      <c r="AM1961" s="83"/>
      <c r="AN1961" s="85">
        <v>42623.624097222222</v>
      </c>
      <c r="AO1961" s="88" t="s">
        <v>24833</v>
      </c>
      <c r="AP1961" s="83" t="b">
        <v>1</v>
      </c>
      <c r="AQ1961" s="83" t="b">
        <v>0</v>
      </c>
      <c r="AR1961" s="83" t="b">
        <v>0</v>
      </c>
      <c r="AS1961" s="83" t="s">
        <v>13611</v>
      </c>
      <c r="AT1961" s="83">
        <v>12</v>
      </c>
      <c r="AU1961" s="83"/>
      <c r="AV1961" s="83" t="b">
        <v>0</v>
      </c>
      <c r="AW1961" s="83" t="s">
        <v>30151</v>
      </c>
      <c r="AX1961" s="88" t="s">
        <v>32110</v>
      </c>
      <c r="AY1961" s="83" t="s">
        <v>66</v>
      </c>
      <c r="AZ1961" s="2"/>
      <c r="BA1961" s="3"/>
      <c r="BB1961" s="3"/>
      <c r="BC1961" s="3"/>
      <c r="BD1961" s="3"/>
    </row>
    <row r="1962" spans="1:56" x14ac:dyDescent="0.25">
      <c r="A1962" s="69" t="s">
        <v>1834</v>
      </c>
      <c r="B1962" s="70"/>
      <c r="C1962" s="70"/>
      <c r="D1962" s="71"/>
      <c r="E1962" s="73"/>
      <c r="F1962" s="110" t="s">
        <v>28979</v>
      </c>
      <c r="G1962" s="70"/>
      <c r="H1962" s="74"/>
      <c r="I1962" s="75"/>
      <c r="J1962" s="75"/>
      <c r="K1962" s="74" t="s">
        <v>35247</v>
      </c>
      <c r="L1962" s="78"/>
      <c r="M1962" s="79"/>
      <c r="N1962" s="79"/>
      <c r="O1962" s="80"/>
      <c r="P1962" s="81"/>
      <c r="Q1962" s="81"/>
      <c r="R1962" s="92"/>
      <c r="S1962" s="92"/>
      <c r="T1962" s="92"/>
      <c r="U1962" s="92"/>
      <c r="V1962" s="52"/>
      <c r="W1962" s="52"/>
      <c r="X1962" s="52"/>
      <c r="Y1962" s="52"/>
      <c r="Z1962" s="51"/>
      <c r="AA1962" s="76"/>
      <c r="AB1962" s="76"/>
      <c r="AC1962" s="77"/>
      <c r="AD1962" s="83" t="s">
        <v>16677</v>
      </c>
      <c r="AE1962" s="83">
        <v>203</v>
      </c>
      <c r="AF1962" s="83">
        <v>132</v>
      </c>
      <c r="AG1962" s="83">
        <v>5783</v>
      </c>
      <c r="AH1962" s="83">
        <v>1413</v>
      </c>
      <c r="AI1962" s="83">
        <v>-21600</v>
      </c>
      <c r="AJ1962" s="83" t="s">
        <v>19509</v>
      </c>
      <c r="AK1962" s="83" t="s">
        <v>21446</v>
      </c>
      <c r="AL1962" s="88" t="s">
        <v>22643</v>
      </c>
      <c r="AM1962" s="83" t="s">
        <v>23039</v>
      </c>
      <c r="AN1962" s="85">
        <v>40430.779918981483</v>
      </c>
      <c r="AO1962" s="88" t="s">
        <v>24834</v>
      </c>
      <c r="AP1962" s="83" t="b">
        <v>0</v>
      </c>
      <c r="AQ1962" s="83" t="b">
        <v>0</v>
      </c>
      <c r="AR1962" s="83" t="b">
        <v>1</v>
      </c>
      <c r="AS1962" s="83" t="s">
        <v>13611</v>
      </c>
      <c r="AT1962" s="83">
        <v>2</v>
      </c>
      <c r="AU1962" s="88" t="s">
        <v>26630</v>
      </c>
      <c r="AV1962" s="83" t="b">
        <v>0</v>
      </c>
      <c r="AW1962" s="83" t="s">
        <v>30151</v>
      </c>
      <c r="AX1962" s="88" t="s">
        <v>32111</v>
      </c>
      <c r="AY1962" s="83" t="s">
        <v>66</v>
      </c>
      <c r="AZ1962" s="2"/>
      <c r="BA1962" s="3"/>
      <c r="BB1962" s="3"/>
      <c r="BC1962" s="3"/>
      <c r="BD1962" s="3"/>
    </row>
    <row r="1963" spans="1:56" x14ac:dyDescent="0.25">
      <c r="A1963" s="69" t="s">
        <v>1835</v>
      </c>
      <c r="B1963" s="70"/>
      <c r="C1963" s="70"/>
      <c r="D1963" s="71"/>
      <c r="E1963" s="73"/>
      <c r="F1963" s="110" t="s">
        <v>28980</v>
      </c>
      <c r="G1963" s="70"/>
      <c r="H1963" s="74"/>
      <c r="I1963" s="75"/>
      <c r="J1963" s="75"/>
      <c r="K1963" s="74" t="s">
        <v>35248</v>
      </c>
      <c r="L1963" s="78"/>
      <c r="M1963" s="79"/>
      <c r="N1963" s="79"/>
      <c r="O1963" s="80"/>
      <c r="P1963" s="81"/>
      <c r="Q1963" s="81"/>
      <c r="R1963" s="92"/>
      <c r="S1963" s="92"/>
      <c r="T1963" s="92"/>
      <c r="U1963" s="92"/>
      <c r="V1963" s="52"/>
      <c r="W1963" s="52"/>
      <c r="X1963" s="52"/>
      <c r="Y1963" s="52"/>
      <c r="Z1963" s="51"/>
      <c r="AA1963" s="76"/>
      <c r="AB1963" s="76"/>
      <c r="AC1963" s="77"/>
      <c r="AD1963" s="83" t="s">
        <v>16678</v>
      </c>
      <c r="AE1963" s="83">
        <v>308</v>
      </c>
      <c r="AF1963" s="83">
        <v>429</v>
      </c>
      <c r="AG1963" s="83">
        <v>29139</v>
      </c>
      <c r="AH1963" s="83">
        <v>9147</v>
      </c>
      <c r="AI1963" s="83">
        <v>-21600</v>
      </c>
      <c r="AJ1963" s="83" t="s">
        <v>19510</v>
      </c>
      <c r="AK1963" s="83"/>
      <c r="AL1963" s="83"/>
      <c r="AM1963" s="83" t="s">
        <v>23039</v>
      </c>
      <c r="AN1963" s="85">
        <v>40815.821319444447</v>
      </c>
      <c r="AO1963" s="88" t="s">
        <v>24835</v>
      </c>
      <c r="AP1963" s="83" t="b">
        <v>0</v>
      </c>
      <c r="AQ1963" s="83" t="b">
        <v>0</v>
      </c>
      <c r="AR1963" s="83" t="b">
        <v>1</v>
      </c>
      <c r="AS1963" s="83" t="s">
        <v>13611</v>
      </c>
      <c r="AT1963" s="83">
        <v>5</v>
      </c>
      <c r="AU1963" s="88" t="s">
        <v>25972</v>
      </c>
      <c r="AV1963" s="83" t="b">
        <v>0</v>
      </c>
      <c r="AW1963" s="83" t="s">
        <v>30151</v>
      </c>
      <c r="AX1963" s="88" t="s">
        <v>32112</v>
      </c>
      <c r="AY1963" s="83" t="s">
        <v>66</v>
      </c>
      <c r="AZ1963" s="2"/>
      <c r="BA1963" s="3"/>
      <c r="BB1963" s="3"/>
      <c r="BC1963" s="3"/>
      <c r="BD1963" s="3"/>
    </row>
    <row r="1964" spans="1:56" x14ac:dyDescent="0.25">
      <c r="A1964" s="69" t="s">
        <v>3162</v>
      </c>
      <c r="B1964" s="70"/>
      <c r="C1964" s="70"/>
      <c r="D1964" s="71"/>
      <c r="E1964" s="73"/>
      <c r="F1964" s="110" t="s">
        <v>28981</v>
      </c>
      <c r="G1964" s="70"/>
      <c r="H1964" s="74"/>
      <c r="I1964" s="75"/>
      <c r="J1964" s="75"/>
      <c r="K1964" s="74" t="s">
        <v>35249</v>
      </c>
      <c r="L1964" s="78"/>
      <c r="M1964" s="79"/>
      <c r="N1964" s="79"/>
      <c r="O1964" s="80"/>
      <c r="P1964" s="81"/>
      <c r="Q1964" s="81"/>
      <c r="R1964" s="92"/>
      <c r="S1964" s="92"/>
      <c r="T1964" s="92"/>
      <c r="U1964" s="92"/>
      <c r="V1964" s="52"/>
      <c r="W1964" s="52"/>
      <c r="X1964" s="52"/>
      <c r="Y1964" s="52"/>
      <c r="Z1964" s="51"/>
      <c r="AA1964" s="76"/>
      <c r="AB1964" s="76"/>
      <c r="AC1964" s="77"/>
      <c r="AD1964" s="83" t="s">
        <v>16679</v>
      </c>
      <c r="AE1964" s="83">
        <v>76</v>
      </c>
      <c r="AF1964" s="83">
        <v>69</v>
      </c>
      <c r="AG1964" s="83">
        <v>978</v>
      </c>
      <c r="AH1964" s="83">
        <v>557</v>
      </c>
      <c r="AI1964" s="83">
        <v>-18000</v>
      </c>
      <c r="AJ1964" s="83"/>
      <c r="AK1964" s="83"/>
      <c r="AL1964" s="83"/>
      <c r="AM1964" s="83" t="s">
        <v>23040</v>
      </c>
      <c r="AN1964" s="85">
        <v>40931.231539351851</v>
      </c>
      <c r="AO1964" s="88" t="s">
        <v>24836</v>
      </c>
      <c r="AP1964" s="83" t="b">
        <v>0</v>
      </c>
      <c r="AQ1964" s="83" t="b">
        <v>0</v>
      </c>
      <c r="AR1964" s="83" t="b">
        <v>1</v>
      </c>
      <c r="AS1964" s="83" t="s">
        <v>13611</v>
      </c>
      <c r="AT1964" s="83">
        <v>0</v>
      </c>
      <c r="AU1964" s="88" t="s">
        <v>25976</v>
      </c>
      <c r="AV1964" s="83" t="b">
        <v>0</v>
      </c>
      <c r="AW1964" s="83" t="s">
        <v>30151</v>
      </c>
      <c r="AX1964" s="88" t="s">
        <v>32113</v>
      </c>
      <c r="AY1964" s="83" t="s">
        <v>65</v>
      </c>
      <c r="AZ1964" s="2"/>
      <c r="BA1964" s="3"/>
      <c r="BB1964" s="3"/>
      <c r="BC1964" s="3"/>
      <c r="BD1964" s="3"/>
    </row>
    <row r="1965" spans="1:56" x14ac:dyDescent="0.25">
      <c r="A1965" s="69" t="s">
        <v>1836</v>
      </c>
      <c r="B1965" s="70"/>
      <c r="C1965" s="70"/>
      <c r="D1965" s="71"/>
      <c r="E1965" s="73"/>
      <c r="F1965" s="110" t="s">
        <v>28982</v>
      </c>
      <c r="G1965" s="70"/>
      <c r="H1965" s="74"/>
      <c r="I1965" s="75"/>
      <c r="J1965" s="75"/>
      <c r="K1965" s="74" t="s">
        <v>35250</v>
      </c>
      <c r="L1965" s="78"/>
      <c r="M1965" s="79"/>
      <c r="N1965" s="79"/>
      <c r="O1965" s="80"/>
      <c r="P1965" s="81"/>
      <c r="Q1965" s="81"/>
      <c r="R1965" s="92"/>
      <c r="S1965" s="92"/>
      <c r="T1965" s="92"/>
      <c r="U1965" s="92"/>
      <c r="V1965" s="52"/>
      <c r="W1965" s="52"/>
      <c r="X1965" s="52"/>
      <c r="Y1965" s="52"/>
      <c r="Z1965" s="51"/>
      <c r="AA1965" s="76"/>
      <c r="AB1965" s="76"/>
      <c r="AC1965" s="77"/>
      <c r="AD1965" s="83" t="s">
        <v>16680</v>
      </c>
      <c r="AE1965" s="83">
        <v>3250</v>
      </c>
      <c r="AF1965" s="83">
        <v>2845</v>
      </c>
      <c r="AG1965" s="83">
        <v>23131</v>
      </c>
      <c r="AH1965" s="83">
        <v>22955</v>
      </c>
      <c r="AI1965" s="83">
        <v>-28800</v>
      </c>
      <c r="AJ1965" s="83" t="s">
        <v>19511</v>
      </c>
      <c r="AK1965" s="83" t="s">
        <v>14460</v>
      </c>
      <c r="AL1965" s="88" t="s">
        <v>22644</v>
      </c>
      <c r="AM1965" s="83" t="s">
        <v>23041</v>
      </c>
      <c r="AN1965" s="85">
        <v>40421.873425925929</v>
      </c>
      <c r="AO1965" s="88" t="s">
        <v>24837</v>
      </c>
      <c r="AP1965" s="83" t="b">
        <v>0</v>
      </c>
      <c r="AQ1965" s="83" t="b">
        <v>0</v>
      </c>
      <c r="AR1965" s="83" t="b">
        <v>1</v>
      </c>
      <c r="AS1965" s="83" t="s">
        <v>13611</v>
      </c>
      <c r="AT1965" s="83">
        <v>194</v>
      </c>
      <c r="AU1965" s="88" t="s">
        <v>26631</v>
      </c>
      <c r="AV1965" s="83" t="b">
        <v>0</v>
      </c>
      <c r="AW1965" s="83" t="s">
        <v>30151</v>
      </c>
      <c r="AX1965" s="88" t="s">
        <v>32114</v>
      </c>
      <c r="AY1965" s="83" t="s">
        <v>66</v>
      </c>
      <c r="AZ1965" s="2"/>
      <c r="BA1965" s="3"/>
      <c r="BB1965" s="3"/>
      <c r="BC1965" s="3"/>
      <c r="BD1965" s="3"/>
    </row>
    <row r="1966" spans="1:56" x14ac:dyDescent="0.25">
      <c r="A1966" s="69" t="s">
        <v>2524</v>
      </c>
      <c r="B1966" s="70"/>
      <c r="C1966" s="70"/>
      <c r="D1966" s="71"/>
      <c r="E1966" s="73"/>
      <c r="F1966" s="110" t="s">
        <v>28983</v>
      </c>
      <c r="G1966" s="70"/>
      <c r="H1966" s="74"/>
      <c r="I1966" s="75"/>
      <c r="J1966" s="75"/>
      <c r="K1966" s="74" t="s">
        <v>35251</v>
      </c>
      <c r="L1966" s="78"/>
      <c r="M1966" s="79"/>
      <c r="N1966" s="79"/>
      <c r="O1966" s="80"/>
      <c r="P1966" s="81"/>
      <c r="Q1966" s="81"/>
      <c r="R1966" s="92"/>
      <c r="S1966" s="92"/>
      <c r="T1966" s="92"/>
      <c r="U1966" s="92"/>
      <c r="V1966" s="52"/>
      <c r="W1966" s="52"/>
      <c r="X1966" s="52"/>
      <c r="Y1966" s="52"/>
      <c r="Z1966" s="51"/>
      <c r="AA1966" s="76"/>
      <c r="AB1966" s="76"/>
      <c r="AC1966" s="77"/>
      <c r="AD1966" s="83" t="s">
        <v>16681</v>
      </c>
      <c r="AE1966" s="83">
        <v>673</v>
      </c>
      <c r="AF1966" s="83">
        <v>7351</v>
      </c>
      <c r="AG1966" s="83">
        <v>13943</v>
      </c>
      <c r="AH1966" s="83">
        <v>64136</v>
      </c>
      <c r="AI1966" s="83">
        <v>-21600</v>
      </c>
      <c r="AJ1966" s="83" t="s">
        <v>19512</v>
      </c>
      <c r="AK1966" s="83" t="s">
        <v>20835</v>
      </c>
      <c r="AL1966" s="88" t="s">
        <v>22645</v>
      </c>
      <c r="AM1966" s="83" t="s">
        <v>23039</v>
      </c>
      <c r="AN1966" s="85">
        <v>39923.13212962963</v>
      </c>
      <c r="AO1966" s="88" t="s">
        <v>24838</v>
      </c>
      <c r="AP1966" s="83" t="b">
        <v>0</v>
      </c>
      <c r="AQ1966" s="83" t="b">
        <v>0</v>
      </c>
      <c r="AR1966" s="83" t="b">
        <v>1</v>
      </c>
      <c r="AS1966" s="83" t="s">
        <v>13611</v>
      </c>
      <c r="AT1966" s="83">
        <v>334</v>
      </c>
      <c r="AU1966" s="88" t="s">
        <v>25918</v>
      </c>
      <c r="AV1966" s="83" t="b">
        <v>0</v>
      </c>
      <c r="AW1966" s="83" t="s">
        <v>30151</v>
      </c>
      <c r="AX1966" s="88" t="s">
        <v>32115</v>
      </c>
      <c r="AY1966" s="83" t="s">
        <v>66</v>
      </c>
      <c r="AZ1966" s="2"/>
      <c r="BA1966" s="3"/>
      <c r="BB1966" s="3"/>
      <c r="BC1966" s="3"/>
      <c r="BD1966" s="3"/>
    </row>
    <row r="1967" spans="1:56" x14ac:dyDescent="0.25">
      <c r="A1967" s="69" t="s">
        <v>1837</v>
      </c>
      <c r="B1967" s="70"/>
      <c r="C1967" s="70"/>
      <c r="D1967" s="71"/>
      <c r="E1967" s="73"/>
      <c r="F1967" s="110" t="s">
        <v>28984</v>
      </c>
      <c r="G1967" s="70"/>
      <c r="H1967" s="74"/>
      <c r="I1967" s="75"/>
      <c r="J1967" s="75"/>
      <c r="K1967" s="74" t="s">
        <v>35252</v>
      </c>
      <c r="L1967" s="78"/>
      <c r="M1967" s="79"/>
      <c r="N1967" s="79"/>
      <c r="O1967" s="80"/>
      <c r="P1967" s="81"/>
      <c r="Q1967" s="81"/>
      <c r="R1967" s="92"/>
      <c r="S1967" s="92"/>
      <c r="T1967" s="92"/>
      <c r="U1967" s="92"/>
      <c r="V1967" s="52"/>
      <c r="W1967" s="52"/>
      <c r="X1967" s="52"/>
      <c r="Y1967" s="52"/>
      <c r="Z1967" s="51"/>
      <c r="AA1967" s="76"/>
      <c r="AB1967" s="76"/>
      <c r="AC1967" s="77"/>
      <c r="AD1967" s="83" t="s">
        <v>16682</v>
      </c>
      <c r="AE1967" s="83">
        <v>404</v>
      </c>
      <c r="AF1967" s="83">
        <v>303</v>
      </c>
      <c r="AG1967" s="83">
        <v>8420</v>
      </c>
      <c r="AH1967" s="83">
        <v>12761</v>
      </c>
      <c r="AI1967" s="83"/>
      <c r="AJ1967" s="83" t="s">
        <v>19513</v>
      </c>
      <c r="AK1967" s="83" t="s">
        <v>21447</v>
      </c>
      <c r="AL1967" s="83"/>
      <c r="AM1967" s="83"/>
      <c r="AN1967" s="85">
        <v>41114.862754629627</v>
      </c>
      <c r="AO1967" s="88" t="s">
        <v>24839</v>
      </c>
      <c r="AP1967" s="83" t="b">
        <v>1</v>
      </c>
      <c r="AQ1967" s="83" t="b">
        <v>0</v>
      </c>
      <c r="AR1967" s="83" t="b">
        <v>0</v>
      </c>
      <c r="AS1967" s="83" t="s">
        <v>13611</v>
      </c>
      <c r="AT1967" s="83">
        <v>6</v>
      </c>
      <c r="AU1967" s="88" t="s">
        <v>25919</v>
      </c>
      <c r="AV1967" s="83" t="b">
        <v>0</v>
      </c>
      <c r="AW1967" s="83" t="s">
        <v>30151</v>
      </c>
      <c r="AX1967" s="88" t="s">
        <v>32116</v>
      </c>
      <c r="AY1967" s="83" t="s">
        <v>66</v>
      </c>
      <c r="AZ1967" s="2"/>
      <c r="BA1967" s="3"/>
      <c r="BB1967" s="3"/>
      <c r="BC1967" s="3"/>
      <c r="BD1967" s="3"/>
    </row>
    <row r="1968" spans="1:56" x14ac:dyDescent="0.25">
      <c r="A1968" s="69" t="s">
        <v>1838</v>
      </c>
      <c r="B1968" s="70"/>
      <c r="C1968" s="70"/>
      <c r="D1968" s="71"/>
      <c r="E1968" s="73"/>
      <c r="F1968" s="110" t="s">
        <v>28985</v>
      </c>
      <c r="G1968" s="70"/>
      <c r="H1968" s="74"/>
      <c r="I1968" s="75"/>
      <c r="J1968" s="75"/>
      <c r="K1968" s="74" t="s">
        <v>35253</v>
      </c>
      <c r="L1968" s="78"/>
      <c r="M1968" s="79"/>
      <c r="N1968" s="79"/>
      <c r="O1968" s="80"/>
      <c r="P1968" s="81"/>
      <c r="Q1968" s="81"/>
      <c r="R1968" s="92"/>
      <c r="S1968" s="92"/>
      <c r="T1968" s="92"/>
      <c r="U1968" s="92"/>
      <c r="V1968" s="52"/>
      <c r="W1968" s="52"/>
      <c r="X1968" s="52"/>
      <c r="Y1968" s="52"/>
      <c r="Z1968" s="51"/>
      <c r="AA1968" s="76"/>
      <c r="AB1968" s="76"/>
      <c r="AC1968" s="77"/>
      <c r="AD1968" s="83" t="s">
        <v>16683</v>
      </c>
      <c r="AE1968" s="83">
        <v>387</v>
      </c>
      <c r="AF1968" s="83">
        <v>80</v>
      </c>
      <c r="AG1968" s="83">
        <v>389</v>
      </c>
      <c r="AH1968" s="83">
        <v>392</v>
      </c>
      <c r="AI1968" s="83">
        <v>-18000</v>
      </c>
      <c r="AJ1968" s="83" t="s">
        <v>19514</v>
      </c>
      <c r="AK1968" s="83" t="s">
        <v>21448</v>
      </c>
      <c r="AL1968" s="83"/>
      <c r="AM1968" s="83" t="s">
        <v>23042</v>
      </c>
      <c r="AN1968" s="85">
        <v>39705.582280092596</v>
      </c>
      <c r="AO1968" s="83"/>
      <c r="AP1968" s="83" t="b">
        <v>0</v>
      </c>
      <c r="AQ1968" s="83" t="b">
        <v>0</v>
      </c>
      <c r="AR1968" s="83" t="b">
        <v>1</v>
      </c>
      <c r="AS1968" s="83" t="s">
        <v>13611</v>
      </c>
      <c r="AT1968" s="83">
        <v>2</v>
      </c>
      <c r="AU1968" s="88" t="s">
        <v>26632</v>
      </c>
      <c r="AV1968" s="83" t="b">
        <v>0</v>
      </c>
      <c r="AW1968" s="83" t="s">
        <v>30151</v>
      </c>
      <c r="AX1968" s="88" t="s">
        <v>32117</v>
      </c>
      <c r="AY1968" s="83" t="s">
        <v>66</v>
      </c>
      <c r="AZ1968" s="2"/>
      <c r="BA1968" s="3"/>
      <c r="BB1968" s="3"/>
      <c r="BC1968" s="3"/>
      <c r="BD1968" s="3"/>
    </row>
    <row r="1969" spans="1:56" x14ac:dyDescent="0.25">
      <c r="A1969" s="69" t="s">
        <v>1839</v>
      </c>
      <c r="B1969" s="70"/>
      <c r="C1969" s="70"/>
      <c r="D1969" s="71"/>
      <c r="E1969" s="73"/>
      <c r="F1969" s="110" t="s">
        <v>28986</v>
      </c>
      <c r="G1969" s="70"/>
      <c r="H1969" s="74"/>
      <c r="I1969" s="75"/>
      <c r="J1969" s="75"/>
      <c r="K1969" s="74" t="s">
        <v>35254</v>
      </c>
      <c r="L1969" s="78"/>
      <c r="M1969" s="79"/>
      <c r="N1969" s="79"/>
      <c r="O1969" s="80"/>
      <c r="P1969" s="81"/>
      <c r="Q1969" s="81"/>
      <c r="R1969" s="92"/>
      <c r="S1969" s="92"/>
      <c r="T1969" s="92"/>
      <c r="U1969" s="92"/>
      <c r="V1969" s="52"/>
      <c r="W1969" s="52"/>
      <c r="X1969" s="52"/>
      <c r="Y1969" s="52"/>
      <c r="Z1969" s="51"/>
      <c r="AA1969" s="76"/>
      <c r="AB1969" s="76"/>
      <c r="AC1969" s="77"/>
      <c r="AD1969" s="83" t="s">
        <v>16684</v>
      </c>
      <c r="AE1969" s="83">
        <v>515</v>
      </c>
      <c r="AF1969" s="83">
        <v>270</v>
      </c>
      <c r="AG1969" s="83">
        <v>12460</v>
      </c>
      <c r="AH1969" s="83">
        <v>9567</v>
      </c>
      <c r="AI1969" s="83"/>
      <c r="AJ1969" s="83"/>
      <c r="AK1969" s="83" t="s">
        <v>21038</v>
      </c>
      <c r="AL1969" s="83"/>
      <c r="AM1969" s="83"/>
      <c r="AN1969" s="85">
        <v>41091.15152777778</v>
      </c>
      <c r="AO1969" s="88" t="s">
        <v>24840</v>
      </c>
      <c r="AP1969" s="83" t="b">
        <v>0</v>
      </c>
      <c r="AQ1969" s="83" t="b">
        <v>0</v>
      </c>
      <c r="AR1969" s="83" t="b">
        <v>0</v>
      </c>
      <c r="AS1969" s="83" t="s">
        <v>13611</v>
      </c>
      <c r="AT1969" s="83">
        <v>3</v>
      </c>
      <c r="AU1969" s="88" t="s">
        <v>25928</v>
      </c>
      <c r="AV1969" s="83" t="b">
        <v>0</v>
      </c>
      <c r="AW1969" s="83" t="s">
        <v>30151</v>
      </c>
      <c r="AX1969" s="88" t="s">
        <v>32118</v>
      </c>
      <c r="AY1969" s="83" t="s">
        <v>66</v>
      </c>
      <c r="AZ1969" s="2"/>
      <c r="BA1969" s="3"/>
      <c r="BB1969" s="3"/>
      <c r="BC1969" s="3"/>
      <c r="BD1969" s="3"/>
    </row>
    <row r="1970" spans="1:56" x14ac:dyDescent="0.25">
      <c r="A1970" s="69" t="s">
        <v>1840</v>
      </c>
      <c r="B1970" s="70"/>
      <c r="C1970" s="70"/>
      <c r="D1970" s="71"/>
      <c r="E1970" s="73"/>
      <c r="F1970" s="110" t="s">
        <v>28987</v>
      </c>
      <c r="G1970" s="70"/>
      <c r="H1970" s="74"/>
      <c r="I1970" s="75"/>
      <c r="J1970" s="75"/>
      <c r="K1970" s="74" t="s">
        <v>35255</v>
      </c>
      <c r="L1970" s="78"/>
      <c r="M1970" s="79"/>
      <c r="N1970" s="79"/>
      <c r="O1970" s="80"/>
      <c r="P1970" s="81"/>
      <c r="Q1970" s="81"/>
      <c r="R1970" s="92"/>
      <c r="S1970" s="92"/>
      <c r="T1970" s="92"/>
      <c r="U1970" s="92"/>
      <c r="V1970" s="52"/>
      <c r="W1970" s="52"/>
      <c r="X1970" s="52"/>
      <c r="Y1970" s="52"/>
      <c r="Z1970" s="51"/>
      <c r="AA1970" s="76"/>
      <c r="AB1970" s="76"/>
      <c r="AC1970" s="77"/>
      <c r="AD1970" s="83" t="s">
        <v>16685</v>
      </c>
      <c r="AE1970" s="83">
        <v>241</v>
      </c>
      <c r="AF1970" s="83">
        <v>278</v>
      </c>
      <c r="AG1970" s="83">
        <v>1975</v>
      </c>
      <c r="AH1970" s="83">
        <v>6089</v>
      </c>
      <c r="AI1970" s="83">
        <v>-28800</v>
      </c>
      <c r="AJ1970" s="83" t="s">
        <v>19515</v>
      </c>
      <c r="AK1970" s="83"/>
      <c r="AL1970" s="88" t="s">
        <v>22646</v>
      </c>
      <c r="AM1970" s="83" t="s">
        <v>23041</v>
      </c>
      <c r="AN1970" s="85">
        <v>41748.805763888886</v>
      </c>
      <c r="AO1970" s="88" t="s">
        <v>24841</v>
      </c>
      <c r="AP1970" s="83" t="b">
        <v>0</v>
      </c>
      <c r="AQ1970" s="83" t="b">
        <v>0</v>
      </c>
      <c r="AR1970" s="83" t="b">
        <v>1</v>
      </c>
      <c r="AS1970" s="83" t="s">
        <v>13611</v>
      </c>
      <c r="AT1970" s="83">
        <v>0</v>
      </c>
      <c r="AU1970" s="88" t="s">
        <v>25919</v>
      </c>
      <c r="AV1970" s="83" t="b">
        <v>0</v>
      </c>
      <c r="AW1970" s="83" t="s">
        <v>30151</v>
      </c>
      <c r="AX1970" s="88" t="s">
        <v>32119</v>
      </c>
      <c r="AY1970" s="83" t="s">
        <v>66</v>
      </c>
      <c r="AZ1970" s="2"/>
      <c r="BA1970" s="3"/>
      <c r="BB1970" s="3"/>
      <c r="BC1970" s="3"/>
      <c r="BD1970" s="3"/>
    </row>
    <row r="1971" spans="1:56" x14ac:dyDescent="0.25">
      <c r="A1971" s="69" t="s">
        <v>1865</v>
      </c>
      <c r="B1971" s="70"/>
      <c r="C1971" s="70"/>
      <c r="D1971" s="71"/>
      <c r="E1971" s="73"/>
      <c r="F1971" s="110" t="s">
        <v>28988</v>
      </c>
      <c r="G1971" s="70"/>
      <c r="H1971" s="74"/>
      <c r="I1971" s="75"/>
      <c r="J1971" s="75"/>
      <c r="K1971" s="74" t="s">
        <v>35256</v>
      </c>
      <c r="L1971" s="78"/>
      <c r="M1971" s="79"/>
      <c r="N1971" s="79"/>
      <c r="O1971" s="80"/>
      <c r="P1971" s="81"/>
      <c r="Q1971" s="81"/>
      <c r="R1971" s="92"/>
      <c r="S1971" s="92"/>
      <c r="T1971" s="92"/>
      <c r="U1971" s="92"/>
      <c r="V1971" s="52"/>
      <c r="W1971" s="52"/>
      <c r="X1971" s="52"/>
      <c r="Y1971" s="52"/>
      <c r="Z1971" s="51"/>
      <c r="AA1971" s="76"/>
      <c r="AB1971" s="76"/>
      <c r="AC1971" s="77"/>
      <c r="AD1971" s="83" t="s">
        <v>16686</v>
      </c>
      <c r="AE1971" s="83">
        <v>532</v>
      </c>
      <c r="AF1971" s="83">
        <v>515</v>
      </c>
      <c r="AG1971" s="83">
        <v>7322</v>
      </c>
      <c r="AH1971" s="83">
        <v>6668</v>
      </c>
      <c r="AI1971" s="83">
        <v>-25200</v>
      </c>
      <c r="AJ1971" s="83" t="s">
        <v>19516</v>
      </c>
      <c r="AK1971" s="83" t="s">
        <v>20798</v>
      </c>
      <c r="AL1971" s="83"/>
      <c r="AM1971" s="83" t="s">
        <v>23044</v>
      </c>
      <c r="AN1971" s="85">
        <v>40746.28707175926</v>
      </c>
      <c r="AO1971" s="88" t="s">
        <v>24842</v>
      </c>
      <c r="AP1971" s="83" t="b">
        <v>0</v>
      </c>
      <c r="AQ1971" s="83" t="b">
        <v>0</v>
      </c>
      <c r="AR1971" s="83" t="b">
        <v>1</v>
      </c>
      <c r="AS1971" s="83" t="s">
        <v>13611</v>
      </c>
      <c r="AT1971" s="83">
        <v>3</v>
      </c>
      <c r="AU1971" s="88" t="s">
        <v>26633</v>
      </c>
      <c r="AV1971" s="83" t="b">
        <v>0</v>
      </c>
      <c r="AW1971" s="83" t="s">
        <v>30151</v>
      </c>
      <c r="AX1971" s="88" t="s">
        <v>32120</v>
      </c>
      <c r="AY1971" s="83" t="s">
        <v>66</v>
      </c>
      <c r="AZ1971" s="2"/>
      <c r="BA1971" s="3"/>
      <c r="BB1971" s="3"/>
      <c r="BC1971" s="3"/>
      <c r="BD1971" s="3"/>
    </row>
    <row r="1972" spans="1:56" x14ac:dyDescent="0.25">
      <c r="A1972" s="69" t="s">
        <v>1843</v>
      </c>
      <c r="B1972" s="70"/>
      <c r="C1972" s="70"/>
      <c r="D1972" s="71"/>
      <c r="E1972" s="73"/>
      <c r="F1972" s="110" t="s">
        <v>28989</v>
      </c>
      <c r="G1972" s="70"/>
      <c r="H1972" s="74"/>
      <c r="I1972" s="75"/>
      <c r="J1972" s="75"/>
      <c r="K1972" s="74" t="s">
        <v>35257</v>
      </c>
      <c r="L1972" s="78"/>
      <c r="M1972" s="79"/>
      <c r="N1972" s="79"/>
      <c r="O1972" s="80"/>
      <c r="P1972" s="81"/>
      <c r="Q1972" s="81"/>
      <c r="R1972" s="92"/>
      <c r="S1972" s="92"/>
      <c r="T1972" s="92"/>
      <c r="U1972" s="92"/>
      <c r="V1972" s="52"/>
      <c r="W1972" s="52"/>
      <c r="X1972" s="52"/>
      <c r="Y1972" s="52"/>
      <c r="Z1972" s="51"/>
      <c r="AA1972" s="76"/>
      <c r="AB1972" s="76"/>
      <c r="AC1972" s="77"/>
      <c r="AD1972" s="83" t="s">
        <v>16687</v>
      </c>
      <c r="AE1972" s="83">
        <v>198</v>
      </c>
      <c r="AF1972" s="83">
        <v>71</v>
      </c>
      <c r="AG1972" s="83">
        <v>486</v>
      </c>
      <c r="AH1972" s="83">
        <v>134</v>
      </c>
      <c r="AI1972" s="83">
        <v>-18000</v>
      </c>
      <c r="AJ1972" s="83" t="s">
        <v>19517</v>
      </c>
      <c r="AK1972" s="83" t="s">
        <v>21449</v>
      </c>
      <c r="AL1972" s="83"/>
      <c r="AM1972" s="83" t="s">
        <v>23040</v>
      </c>
      <c r="AN1972" s="85">
        <v>40867.864618055559</v>
      </c>
      <c r="AO1972" s="83"/>
      <c r="AP1972" s="83" t="b">
        <v>1</v>
      </c>
      <c r="AQ1972" s="83" t="b">
        <v>0</v>
      </c>
      <c r="AR1972" s="83" t="b">
        <v>1</v>
      </c>
      <c r="AS1972" s="83" t="s">
        <v>13611</v>
      </c>
      <c r="AT1972" s="83">
        <v>5</v>
      </c>
      <c r="AU1972" s="88" t="s">
        <v>25919</v>
      </c>
      <c r="AV1972" s="83" t="b">
        <v>0</v>
      </c>
      <c r="AW1972" s="83" t="s">
        <v>30151</v>
      </c>
      <c r="AX1972" s="88" t="s">
        <v>32121</v>
      </c>
      <c r="AY1972" s="83" t="s">
        <v>66</v>
      </c>
      <c r="AZ1972" s="2"/>
      <c r="BA1972" s="3"/>
      <c r="BB1972" s="3"/>
      <c r="BC1972" s="3"/>
      <c r="BD1972" s="3"/>
    </row>
    <row r="1973" spans="1:56" x14ac:dyDescent="0.25">
      <c r="A1973" s="69" t="s">
        <v>1844</v>
      </c>
      <c r="B1973" s="70"/>
      <c r="C1973" s="70"/>
      <c r="D1973" s="71"/>
      <c r="E1973" s="73"/>
      <c r="F1973" s="110" t="s">
        <v>28990</v>
      </c>
      <c r="G1973" s="70"/>
      <c r="H1973" s="74"/>
      <c r="I1973" s="75"/>
      <c r="J1973" s="75"/>
      <c r="K1973" s="74" t="s">
        <v>35258</v>
      </c>
      <c r="L1973" s="78"/>
      <c r="M1973" s="79"/>
      <c r="N1973" s="79"/>
      <c r="O1973" s="80"/>
      <c r="P1973" s="81"/>
      <c r="Q1973" s="81"/>
      <c r="R1973" s="92"/>
      <c r="S1973" s="92"/>
      <c r="T1973" s="92"/>
      <c r="U1973" s="92"/>
      <c r="V1973" s="52"/>
      <c r="W1973" s="52"/>
      <c r="X1973" s="52"/>
      <c r="Y1973" s="52"/>
      <c r="Z1973" s="51"/>
      <c r="AA1973" s="76"/>
      <c r="AB1973" s="76"/>
      <c r="AC1973" s="77"/>
      <c r="AD1973" s="83" t="s">
        <v>16688</v>
      </c>
      <c r="AE1973" s="83">
        <v>1530</v>
      </c>
      <c r="AF1973" s="83">
        <v>1089</v>
      </c>
      <c r="AG1973" s="83">
        <v>7666</v>
      </c>
      <c r="AH1973" s="83">
        <v>7947</v>
      </c>
      <c r="AI1973" s="83"/>
      <c r="AJ1973" s="83" t="s">
        <v>19518</v>
      </c>
      <c r="AK1973" s="83" t="s">
        <v>21450</v>
      </c>
      <c r="AL1973" s="83"/>
      <c r="AM1973" s="83"/>
      <c r="AN1973" s="85">
        <v>42096.146956018521</v>
      </c>
      <c r="AO1973" s="88" t="s">
        <v>24843</v>
      </c>
      <c r="AP1973" s="83" t="b">
        <v>1</v>
      </c>
      <c r="AQ1973" s="83" t="b">
        <v>0</v>
      </c>
      <c r="AR1973" s="83" t="b">
        <v>1</v>
      </c>
      <c r="AS1973" s="83" t="s">
        <v>13611</v>
      </c>
      <c r="AT1973" s="83">
        <v>3</v>
      </c>
      <c r="AU1973" s="88" t="s">
        <v>25919</v>
      </c>
      <c r="AV1973" s="83" t="b">
        <v>0</v>
      </c>
      <c r="AW1973" s="83" t="s">
        <v>30151</v>
      </c>
      <c r="AX1973" s="88" t="s">
        <v>32122</v>
      </c>
      <c r="AY1973" s="83" t="s">
        <v>66</v>
      </c>
      <c r="AZ1973" s="2"/>
      <c r="BA1973" s="3"/>
      <c r="BB1973" s="3"/>
      <c r="BC1973" s="3"/>
      <c r="BD1973" s="3"/>
    </row>
    <row r="1974" spans="1:56" x14ac:dyDescent="0.25">
      <c r="A1974" s="69" t="s">
        <v>1845</v>
      </c>
      <c r="B1974" s="70"/>
      <c r="C1974" s="70"/>
      <c r="D1974" s="71"/>
      <c r="E1974" s="73"/>
      <c r="F1974" s="110" t="s">
        <v>28991</v>
      </c>
      <c r="G1974" s="70"/>
      <c r="H1974" s="74"/>
      <c r="I1974" s="75"/>
      <c r="J1974" s="75"/>
      <c r="K1974" s="74" t="s">
        <v>35259</v>
      </c>
      <c r="L1974" s="78"/>
      <c r="M1974" s="79"/>
      <c r="N1974" s="79"/>
      <c r="O1974" s="80"/>
      <c r="P1974" s="81"/>
      <c r="Q1974" s="81"/>
      <c r="R1974" s="92"/>
      <c r="S1974" s="92"/>
      <c r="T1974" s="92"/>
      <c r="U1974" s="92"/>
      <c r="V1974" s="52"/>
      <c r="W1974" s="52"/>
      <c r="X1974" s="52"/>
      <c r="Y1974" s="52"/>
      <c r="Z1974" s="51"/>
      <c r="AA1974" s="76"/>
      <c r="AB1974" s="76"/>
      <c r="AC1974" s="77"/>
      <c r="AD1974" s="83" t="s">
        <v>16689</v>
      </c>
      <c r="AE1974" s="83">
        <v>319</v>
      </c>
      <c r="AF1974" s="83">
        <v>274</v>
      </c>
      <c r="AG1974" s="83">
        <v>6035</v>
      </c>
      <c r="AH1974" s="83">
        <v>8132</v>
      </c>
      <c r="AI1974" s="83">
        <v>-28800</v>
      </c>
      <c r="AJ1974" s="83" t="s">
        <v>19519</v>
      </c>
      <c r="AK1974" s="83"/>
      <c r="AL1974" s="83"/>
      <c r="AM1974" s="83" t="s">
        <v>23041</v>
      </c>
      <c r="AN1974" s="85">
        <v>41154.894583333335</v>
      </c>
      <c r="AO1974" s="88" t="s">
        <v>24844</v>
      </c>
      <c r="AP1974" s="83" t="b">
        <v>0</v>
      </c>
      <c r="AQ1974" s="83" t="b">
        <v>0</v>
      </c>
      <c r="AR1974" s="83" t="b">
        <v>1</v>
      </c>
      <c r="AS1974" s="83" t="s">
        <v>13611</v>
      </c>
      <c r="AT1974" s="83">
        <v>1</v>
      </c>
      <c r="AU1974" s="88" t="s">
        <v>25919</v>
      </c>
      <c r="AV1974" s="83" t="b">
        <v>0</v>
      </c>
      <c r="AW1974" s="83" t="s">
        <v>30151</v>
      </c>
      <c r="AX1974" s="88" t="s">
        <v>32123</v>
      </c>
      <c r="AY1974" s="83" t="s">
        <v>66</v>
      </c>
      <c r="AZ1974" s="2"/>
      <c r="BA1974" s="3"/>
      <c r="BB1974" s="3"/>
      <c r="BC1974" s="3"/>
      <c r="BD1974" s="3"/>
    </row>
    <row r="1975" spans="1:56" x14ac:dyDescent="0.25">
      <c r="A1975" s="69" t="s">
        <v>1846</v>
      </c>
      <c r="B1975" s="70"/>
      <c r="C1975" s="70"/>
      <c r="D1975" s="71"/>
      <c r="E1975" s="73"/>
      <c r="F1975" s="110" t="s">
        <v>28992</v>
      </c>
      <c r="G1975" s="70"/>
      <c r="H1975" s="74"/>
      <c r="I1975" s="75"/>
      <c r="J1975" s="75"/>
      <c r="K1975" s="74" t="s">
        <v>35260</v>
      </c>
      <c r="L1975" s="78"/>
      <c r="M1975" s="79"/>
      <c r="N1975" s="79"/>
      <c r="O1975" s="80"/>
      <c r="P1975" s="81"/>
      <c r="Q1975" s="81"/>
      <c r="R1975" s="92"/>
      <c r="S1975" s="92"/>
      <c r="T1975" s="92"/>
      <c r="U1975" s="92"/>
      <c r="V1975" s="52"/>
      <c r="W1975" s="52"/>
      <c r="X1975" s="52"/>
      <c r="Y1975" s="52"/>
      <c r="Z1975" s="51"/>
      <c r="AA1975" s="76"/>
      <c r="AB1975" s="76"/>
      <c r="AC1975" s="77"/>
      <c r="AD1975" s="83" t="s">
        <v>16690</v>
      </c>
      <c r="AE1975" s="83">
        <v>186</v>
      </c>
      <c r="AF1975" s="83">
        <v>509</v>
      </c>
      <c r="AG1975" s="83">
        <v>30644</v>
      </c>
      <c r="AH1975" s="83">
        <v>15086</v>
      </c>
      <c r="AI1975" s="83">
        <v>-14400</v>
      </c>
      <c r="AJ1975" s="83" t="s">
        <v>19520</v>
      </c>
      <c r="AK1975" s="83"/>
      <c r="AL1975" s="83"/>
      <c r="AM1975" s="83" t="s">
        <v>23038</v>
      </c>
      <c r="AN1975" s="85">
        <v>41053.998113425929</v>
      </c>
      <c r="AO1975" s="88" t="s">
        <v>24845</v>
      </c>
      <c r="AP1975" s="83" t="b">
        <v>0</v>
      </c>
      <c r="AQ1975" s="83" t="b">
        <v>0</v>
      </c>
      <c r="AR1975" s="83" t="b">
        <v>1</v>
      </c>
      <c r="AS1975" s="83" t="s">
        <v>13611</v>
      </c>
      <c r="AT1975" s="83">
        <v>1</v>
      </c>
      <c r="AU1975" s="88" t="s">
        <v>25928</v>
      </c>
      <c r="AV1975" s="83" t="b">
        <v>0</v>
      </c>
      <c r="AW1975" s="83" t="s">
        <v>30151</v>
      </c>
      <c r="AX1975" s="88" t="s">
        <v>32124</v>
      </c>
      <c r="AY1975" s="83" t="s">
        <v>66</v>
      </c>
      <c r="AZ1975" s="2"/>
      <c r="BA1975" s="3"/>
      <c r="BB1975" s="3"/>
      <c r="BC1975" s="3"/>
      <c r="BD1975" s="3"/>
    </row>
    <row r="1976" spans="1:56" x14ac:dyDescent="0.25">
      <c r="A1976" s="69" t="s">
        <v>3163</v>
      </c>
      <c r="B1976" s="70"/>
      <c r="C1976" s="70"/>
      <c r="D1976" s="71"/>
      <c r="E1976" s="73"/>
      <c r="F1976" s="110" t="s">
        <v>28993</v>
      </c>
      <c r="G1976" s="70"/>
      <c r="H1976" s="74"/>
      <c r="I1976" s="75"/>
      <c r="J1976" s="75"/>
      <c r="K1976" s="74" t="s">
        <v>35261</v>
      </c>
      <c r="L1976" s="78"/>
      <c r="M1976" s="79"/>
      <c r="N1976" s="79"/>
      <c r="O1976" s="80"/>
      <c r="P1976" s="81"/>
      <c r="Q1976" s="81"/>
      <c r="R1976" s="92"/>
      <c r="S1976" s="92"/>
      <c r="T1976" s="92"/>
      <c r="U1976" s="92"/>
      <c r="V1976" s="52"/>
      <c r="W1976" s="52"/>
      <c r="X1976" s="52"/>
      <c r="Y1976" s="52"/>
      <c r="Z1976" s="51"/>
      <c r="AA1976" s="76"/>
      <c r="AB1976" s="76"/>
      <c r="AC1976" s="77"/>
      <c r="AD1976" s="83" t="s">
        <v>16691</v>
      </c>
      <c r="AE1976" s="83">
        <v>252</v>
      </c>
      <c r="AF1976" s="83">
        <v>274</v>
      </c>
      <c r="AG1976" s="83">
        <v>5514</v>
      </c>
      <c r="AH1976" s="83">
        <v>1251</v>
      </c>
      <c r="AI1976" s="83"/>
      <c r="AJ1976" s="83" t="s">
        <v>19521</v>
      </c>
      <c r="AK1976" s="83"/>
      <c r="AL1976" s="83"/>
      <c r="AM1976" s="83"/>
      <c r="AN1976" s="85">
        <v>41906.807476851849</v>
      </c>
      <c r="AO1976" s="88" t="s">
        <v>24846</v>
      </c>
      <c r="AP1976" s="83" t="b">
        <v>1</v>
      </c>
      <c r="AQ1976" s="83" t="b">
        <v>0</v>
      </c>
      <c r="AR1976" s="83" t="b">
        <v>1</v>
      </c>
      <c r="AS1976" s="83" t="s">
        <v>13611</v>
      </c>
      <c r="AT1976" s="83">
        <v>4</v>
      </c>
      <c r="AU1976" s="88" t="s">
        <v>25919</v>
      </c>
      <c r="AV1976" s="83" t="b">
        <v>0</v>
      </c>
      <c r="AW1976" s="83" t="s">
        <v>30151</v>
      </c>
      <c r="AX1976" s="88" t="s">
        <v>32125</v>
      </c>
      <c r="AY1976" s="83" t="s">
        <v>65</v>
      </c>
      <c r="AZ1976" s="2"/>
      <c r="BA1976" s="3"/>
      <c r="BB1976" s="3"/>
      <c r="BC1976" s="3"/>
      <c r="BD1976" s="3"/>
    </row>
    <row r="1977" spans="1:56" x14ac:dyDescent="0.25">
      <c r="A1977" s="69" t="s">
        <v>1847</v>
      </c>
      <c r="B1977" s="70"/>
      <c r="C1977" s="70"/>
      <c r="D1977" s="71"/>
      <c r="E1977" s="73"/>
      <c r="F1977" s="110" t="s">
        <v>28994</v>
      </c>
      <c r="G1977" s="70"/>
      <c r="H1977" s="74"/>
      <c r="I1977" s="75"/>
      <c r="J1977" s="75"/>
      <c r="K1977" s="74" t="s">
        <v>35262</v>
      </c>
      <c r="L1977" s="78"/>
      <c r="M1977" s="79"/>
      <c r="N1977" s="79"/>
      <c r="O1977" s="80"/>
      <c r="P1977" s="81"/>
      <c r="Q1977" s="81"/>
      <c r="R1977" s="92"/>
      <c r="S1977" s="92"/>
      <c r="T1977" s="92"/>
      <c r="U1977" s="92"/>
      <c r="V1977" s="52"/>
      <c r="W1977" s="52"/>
      <c r="X1977" s="52"/>
      <c r="Y1977" s="52"/>
      <c r="Z1977" s="51"/>
      <c r="AA1977" s="76"/>
      <c r="AB1977" s="76"/>
      <c r="AC1977" s="77"/>
      <c r="AD1977" s="83" t="s">
        <v>16692</v>
      </c>
      <c r="AE1977" s="83">
        <v>243</v>
      </c>
      <c r="AF1977" s="83">
        <v>149</v>
      </c>
      <c r="AG1977" s="83">
        <v>11121</v>
      </c>
      <c r="AH1977" s="83">
        <v>4843</v>
      </c>
      <c r="AI1977" s="83">
        <v>-18000</v>
      </c>
      <c r="AJ1977" s="83" t="s">
        <v>19522</v>
      </c>
      <c r="AK1977" s="83"/>
      <c r="AL1977" s="83"/>
      <c r="AM1977" s="83" t="s">
        <v>23040</v>
      </c>
      <c r="AN1977" s="85">
        <v>41033.13685185185</v>
      </c>
      <c r="AO1977" s="88" t="s">
        <v>24847</v>
      </c>
      <c r="AP1977" s="83" t="b">
        <v>1</v>
      </c>
      <c r="AQ1977" s="83" t="b">
        <v>0</v>
      </c>
      <c r="AR1977" s="83" t="b">
        <v>1</v>
      </c>
      <c r="AS1977" s="83" t="s">
        <v>13611</v>
      </c>
      <c r="AT1977" s="83">
        <v>0</v>
      </c>
      <c r="AU1977" s="88" t="s">
        <v>25919</v>
      </c>
      <c r="AV1977" s="83" t="b">
        <v>0</v>
      </c>
      <c r="AW1977" s="83" t="s">
        <v>30151</v>
      </c>
      <c r="AX1977" s="88" t="s">
        <v>32126</v>
      </c>
      <c r="AY1977" s="83" t="s">
        <v>66</v>
      </c>
      <c r="AZ1977" s="2"/>
      <c r="BA1977" s="3"/>
      <c r="BB1977" s="3"/>
      <c r="BC1977" s="3"/>
      <c r="BD1977" s="3"/>
    </row>
    <row r="1978" spans="1:56" x14ac:dyDescent="0.25">
      <c r="A1978" s="69" t="s">
        <v>1848</v>
      </c>
      <c r="B1978" s="70"/>
      <c r="C1978" s="70"/>
      <c r="D1978" s="71"/>
      <c r="E1978" s="73"/>
      <c r="F1978" s="110" t="s">
        <v>28995</v>
      </c>
      <c r="G1978" s="70"/>
      <c r="H1978" s="74"/>
      <c r="I1978" s="75"/>
      <c r="J1978" s="75"/>
      <c r="K1978" s="74" t="s">
        <v>35263</v>
      </c>
      <c r="L1978" s="78"/>
      <c r="M1978" s="79"/>
      <c r="N1978" s="79"/>
      <c r="O1978" s="80"/>
      <c r="P1978" s="81"/>
      <c r="Q1978" s="81"/>
      <c r="R1978" s="92"/>
      <c r="S1978" s="92"/>
      <c r="T1978" s="92"/>
      <c r="U1978" s="92"/>
      <c r="V1978" s="52"/>
      <c r="W1978" s="52"/>
      <c r="X1978" s="52"/>
      <c r="Y1978" s="52"/>
      <c r="Z1978" s="51"/>
      <c r="AA1978" s="76"/>
      <c r="AB1978" s="76"/>
      <c r="AC1978" s="77"/>
      <c r="AD1978" s="83" t="s">
        <v>16693</v>
      </c>
      <c r="AE1978" s="83">
        <v>1093</v>
      </c>
      <c r="AF1978" s="83">
        <v>1292</v>
      </c>
      <c r="AG1978" s="83">
        <v>25273</v>
      </c>
      <c r="AH1978" s="83">
        <v>73491</v>
      </c>
      <c r="AI1978" s="83">
        <v>-18000</v>
      </c>
      <c r="AJ1978" s="83" t="s">
        <v>19523</v>
      </c>
      <c r="AK1978" s="83" t="s">
        <v>21451</v>
      </c>
      <c r="AL1978" s="83"/>
      <c r="AM1978" s="83" t="s">
        <v>23040</v>
      </c>
      <c r="AN1978" s="85">
        <v>40065.004027777781</v>
      </c>
      <c r="AO1978" s="88" t="s">
        <v>24848</v>
      </c>
      <c r="AP1978" s="83" t="b">
        <v>0</v>
      </c>
      <c r="AQ1978" s="83" t="b">
        <v>0</v>
      </c>
      <c r="AR1978" s="83" t="b">
        <v>0</v>
      </c>
      <c r="AS1978" s="83" t="s">
        <v>13611</v>
      </c>
      <c r="AT1978" s="83">
        <v>8</v>
      </c>
      <c r="AU1978" s="88" t="s">
        <v>26634</v>
      </c>
      <c r="AV1978" s="83" t="b">
        <v>0</v>
      </c>
      <c r="AW1978" s="83" t="s">
        <v>30151</v>
      </c>
      <c r="AX1978" s="88" t="s">
        <v>32127</v>
      </c>
      <c r="AY1978" s="83" t="s">
        <v>66</v>
      </c>
      <c r="AZ1978" s="2"/>
      <c r="BA1978" s="3"/>
      <c r="BB1978" s="3"/>
      <c r="BC1978" s="3"/>
      <c r="BD1978" s="3"/>
    </row>
    <row r="1979" spans="1:56" x14ac:dyDescent="0.25">
      <c r="A1979" s="69" t="s">
        <v>1849</v>
      </c>
      <c r="B1979" s="70"/>
      <c r="C1979" s="70"/>
      <c r="D1979" s="71"/>
      <c r="E1979" s="73"/>
      <c r="F1979" s="110" t="s">
        <v>28996</v>
      </c>
      <c r="G1979" s="70"/>
      <c r="H1979" s="74"/>
      <c r="I1979" s="75"/>
      <c r="J1979" s="75"/>
      <c r="K1979" s="74" t="s">
        <v>35264</v>
      </c>
      <c r="L1979" s="78"/>
      <c r="M1979" s="79"/>
      <c r="N1979" s="79"/>
      <c r="O1979" s="80"/>
      <c r="P1979" s="81"/>
      <c r="Q1979" s="81"/>
      <c r="R1979" s="92"/>
      <c r="S1979" s="92"/>
      <c r="T1979" s="92"/>
      <c r="U1979" s="92"/>
      <c r="V1979" s="52"/>
      <c r="W1979" s="52"/>
      <c r="X1979" s="52"/>
      <c r="Y1979" s="52"/>
      <c r="Z1979" s="51"/>
      <c r="AA1979" s="76"/>
      <c r="AB1979" s="76"/>
      <c r="AC1979" s="77"/>
      <c r="AD1979" s="83" t="s">
        <v>16694</v>
      </c>
      <c r="AE1979" s="83">
        <v>81</v>
      </c>
      <c r="AF1979" s="83">
        <v>33</v>
      </c>
      <c r="AG1979" s="83">
        <v>85</v>
      </c>
      <c r="AH1979" s="83">
        <v>542</v>
      </c>
      <c r="AI1979" s="83">
        <v>-28800</v>
      </c>
      <c r="AJ1979" s="83" t="s">
        <v>19524</v>
      </c>
      <c r="AK1979" s="83" t="s">
        <v>21452</v>
      </c>
      <c r="AL1979" s="83"/>
      <c r="AM1979" s="83" t="s">
        <v>23041</v>
      </c>
      <c r="AN1979" s="85">
        <v>42376.132002314815</v>
      </c>
      <c r="AO1979" s="83"/>
      <c r="AP1979" s="83" t="b">
        <v>1</v>
      </c>
      <c r="AQ1979" s="83" t="b">
        <v>0</v>
      </c>
      <c r="AR1979" s="83" t="b">
        <v>0</v>
      </c>
      <c r="AS1979" s="83" t="s">
        <v>13611</v>
      </c>
      <c r="AT1979" s="83">
        <v>0</v>
      </c>
      <c r="AU1979" s="83"/>
      <c r="AV1979" s="83" t="b">
        <v>0</v>
      </c>
      <c r="AW1979" s="83" t="s">
        <v>30151</v>
      </c>
      <c r="AX1979" s="88" t="s">
        <v>32128</v>
      </c>
      <c r="AY1979" s="83" t="s">
        <v>66</v>
      </c>
      <c r="AZ1979" s="2"/>
      <c r="BA1979" s="3"/>
      <c r="BB1979" s="3"/>
      <c r="BC1979" s="3"/>
      <c r="BD1979" s="3"/>
    </row>
    <row r="1980" spans="1:56" x14ac:dyDescent="0.25">
      <c r="A1980" s="69" t="s">
        <v>3164</v>
      </c>
      <c r="B1980" s="70"/>
      <c r="C1980" s="70"/>
      <c r="D1980" s="71"/>
      <c r="E1980" s="73"/>
      <c r="F1980" s="110" t="s">
        <v>28997</v>
      </c>
      <c r="G1980" s="70"/>
      <c r="H1980" s="74"/>
      <c r="I1980" s="75"/>
      <c r="J1980" s="75"/>
      <c r="K1980" s="74" t="s">
        <v>35265</v>
      </c>
      <c r="L1980" s="78"/>
      <c r="M1980" s="79"/>
      <c r="N1980" s="79"/>
      <c r="O1980" s="80"/>
      <c r="P1980" s="81"/>
      <c r="Q1980" s="81"/>
      <c r="R1980" s="92"/>
      <c r="S1980" s="92"/>
      <c r="T1980" s="92"/>
      <c r="U1980" s="92"/>
      <c r="V1980" s="52"/>
      <c r="W1980" s="52"/>
      <c r="X1980" s="52"/>
      <c r="Y1980" s="52"/>
      <c r="Z1980" s="51"/>
      <c r="AA1980" s="76"/>
      <c r="AB1980" s="76"/>
      <c r="AC1980" s="77"/>
      <c r="AD1980" s="83" t="s">
        <v>16695</v>
      </c>
      <c r="AE1980" s="83">
        <v>150</v>
      </c>
      <c r="AF1980" s="83">
        <v>35480</v>
      </c>
      <c r="AG1980" s="83">
        <v>7411</v>
      </c>
      <c r="AH1980" s="83">
        <v>4843</v>
      </c>
      <c r="AI1980" s="83">
        <v>-18000</v>
      </c>
      <c r="AJ1980" s="83" t="s">
        <v>19525</v>
      </c>
      <c r="AK1980" s="83" t="s">
        <v>21453</v>
      </c>
      <c r="AL1980" s="88" t="s">
        <v>22647</v>
      </c>
      <c r="AM1980" s="83" t="s">
        <v>23040</v>
      </c>
      <c r="AN1980" s="85">
        <v>41753.170740740738</v>
      </c>
      <c r="AO1980" s="88" t="s">
        <v>24849</v>
      </c>
      <c r="AP1980" s="83" t="b">
        <v>1</v>
      </c>
      <c r="AQ1980" s="83" t="b">
        <v>0</v>
      </c>
      <c r="AR1980" s="83" t="b">
        <v>1</v>
      </c>
      <c r="AS1980" s="83" t="s">
        <v>13611</v>
      </c>
      <c r="AT1980" s="83">
        <v>60</v>
      </c>
      <c r="AU1980" s="88" t="s">
        <v>25919</v>
      </c>
      <c r="AV1980" s="83" t="b">
        <v>0</v>
      </c>
      <c r="AW1980" s="83" t="s">
        <v>30151</v>
      </c>
      <c r="AX1980" s="88" t="s">
        <v>32129</v>
      </c>
      <c r="AY1980" s="83" t="s">
        <v>65</v>
      </c>
      <c r="AZ1980" s="2"/>
      <c r="BA1980" s="3"/>
      <c r="BB1980" s="3"/>
      <c r="BC1980" s="3"/>
      <c r="BD1980" s="3"/>
    </row>
    <row r="1981" spans="1:56" x14ac:dyDescent="0.25">
      <c r="A1981" s="69" t="s">
        <v>1850</v>
      </c>
      <c r="B1981" s="70"/>
      <c r="C1981" s="70"/>
      <c r="D1981" s="71"/>
      <c r="E1981" s="73"/>
      <c r="F1981" s="110" t="s">
        <v>28998</v>
      </c>
      <c r="G1981" s="70"/>
      <c r="H1981" s="74"/>
      <c r="I1981" s="75"/>
      <c r="J1981" s="75"/>
      <c r="K1981" s="74" t="s">
        <v>35266</v>
      </c>
      <c r="L1981" s="78"/>
      <c r="M1981" s="79"/>
      <c r="N1981" s="79"/>
      <c r="O1981" s="80"/>
      <c r="P1981" s="81"/>
      <c r="Q1981" s="81"/>
      <c r="R1981" s="92"/>
      <c r="S1981" s="92"/>
      <c r="T1981" s="92"/>
      <c r="U1981" s="92"/>
      <c r="V1981" s="52"/>
      <c r="W1981" s="52"/>
      <c r="X1981" s="52"/>
      <c r="Y1981" s="52"/>
      <c r="Z1981" s="51"/>
      <c r="AA1981" s="76"/>
      <c r="AB1981" s="76"/>
      <c r="AC1981" s="77"/>
      <c r="AD1981" s="83" t="s">
        <v>16696</v>
      </c>
      <c r="AE1981" s="83">
        <v>583</v>
      </c>
      <c r="AF1981" s="83">
        <v>693</v>
      </c>
      <c r="AG1981" s="83">
        <v>34907</v>
      </c>
      <c r="AH1981" s="83">
        <v>91397</v>
      </c>
      <c r="AI1981" s="83"/>
      <c r="AJ1981" s="83" t="s">
        <v>19526</v>
      </c>
      <c r="AK1981" s="83" t="s">
        <v>14014</v>
      </c>
      <c r="AL1981" s="88" t="s">
        <v>22648</v>
      </c>
      <c r="AM1981" s="83"/>
      <c r="AN1981" s="85">
        <v>42623.640393518515</v>
      </c>
      <c r="AO1981" s="88" t="s">
        <v>24850</v>
      </c>
      <c r="AP1981" s="83" t="b">
        <v>1</v>
      </c>
      <c r="AQ1981" s="83" t="b">
        <v>0</v>
      </c>
      <c r="AR1981" s="83" t="b">
        <v>0</v>
      </c>
      <c r="AS1981" s="83" t="s">
        <v>13611</v>
      </c>
      <c r="AT1981" s="83">
        <v>65</v>
      </c>
      <c r="AU1981" s="83"/>
      <c r="AV1981" s="83" t="b">
        <v>0</v>
      </c>
      <c r="AW1981" s="83" t="s">
        <v>30151</v>
      </c>
      <c r="AX1981" s="88" t="s">
        <v>32130</v>
      </c>
      <c r="AY1981" s="83" t="s">
        <v>66</v>
      </c>
      <c r="AZ1981" s="2"/>
      <c r="BA1981" s="3"/>
      <c r="BB1981" s="3"/>
      <c r="BC1981" s="3"/>
      <c r="BD1981" s="3"/>
    </row>
    <row r="1982" spans="1:56" x14ac:dyDescent="0.25">
      <c r="A1982" s="69" t="s">
        <v>1851</v>
      </c>
      <c r="B1982" s="70"/>
      <c r="C1982" s="70"/>
      <c r="D1982" s="71"/>
      <c r="E1982" s="73"/>
      <c r="F1982" s="110" t="s">
        <v>28999</v>
      </c>
      <c r="G1982" s="70"/>
      <c r="H1982" s="74"/>
      <c r="I1982" s="75"/>
      <c r="J1982" s="75"/>
      <c r="K1982" s="74" t="s">
        <v>35267</v>
      </c>
      <c r="L1982" s="78"/>
      <c r="M1982" s="79"/>
      <c r="N1982" s="79"/>
      <c r="O1982" s="80"/>
      <c r="P1982" s="81"/>
      <c r="Q1982" s="81"/>
      <c r="R1982" s="92"/>
      <c r="S1982" s="92"/>
      <c r="T1982" s="92"/>
      <c r="U1982" s="92"/>
      <c r="V1982" s="52"/>
      <c r="W1982" s="52"/>
      <c r="X1982" s="52"/>
      <c r="Y1982" s="52"/>
      <c r="Z1982" s="51"/>
      <c r="AA1982" s="76"/>
      <c r="AB1982" s="76"/>
      <c r="AC1982" s="77"/>
      <c r="AD1982" s="83" t="s">
        <v>16697</v>
      </c>
      <c r="AE1982" s="83">
        <v>50</v>
      </c>
      <c r="AF1982" s="83">
        <v>58</v>
      </c>
      <c r="AG1982" s="83">
        <v>2201</v>
      </c>
      <c r="AH1982" s="83">
        <v>3977</v>
      </c>
      <c r="AI1982" s="83"/>
      <c r="AJ1982" s="83" t="s">
        <v>19527</v>
      </c>
      <c r="AK1982" s="83" t="s">
        <v>20782</v>
      </c>
      <c r="AL1982" s="88" t="s">
        <v>22649</v>
      </c>
      <c r="AM1982" s="83"/>
      <c r="AN1982" s="85">
        <v>42331.063587962963</v>
      </c>
      <c r="AO1982" s="88" t="s">
        <v>24851</v>
      </c>
      <c r="AP1982" s="83" t="b">
        <v>1</v>
      </c>
      <c r="AQ1982" s="83" t="b">
        <v>0</v>
      </c>
      <c r="AR1982" s="83" t="b">
        <v>1</v>
      </c>
      <c r="AS1982" s="83" t="s">
        <v>13611</v>
      </c>
      <c r="AT1982" s="83">
        <v>2</v>
      </c>
      <c r="AU1982" s="88" t="s">
        <v>25919</v>
      </c>
      <c r="AV1982" s="83" t="b">
        <v>0</v>
      </c>
      <c r="AW1982" s="83" t="s">
        <v>30151</v>
      </c>
      <c r="AX1982" s="88" t="s">
        <v>32131</v>
      </c>
      <c r="AY1982" s="83" t="s">
        <v>66</v>
      </c>
      <c r="AZ1982" s="2"/>
      <c r="BA1982" s="3"/>
      <c r="BB1982" s="3"/>
      <c r="BC1982" s="3"/>
      <c r="BD1982" s="3"/>
    </row>
    <row r="1983" spans="1:56" x14ac:dyDescent="0.25">
      <c r="A1983" s="69" t="s">
        <v>1852</v>
      </c>
      <c r="B1983" s="70"/>
      <c r="C1983" s="70"/>
      <c r="D1983" s="71"/>
      <c r="E1983" s="73"/>
      <c r="F1983" s="110" t="s">
        <v>29000</v>
      </c>
      <c r="G1983" s="70"/>
      <c r="H1983" s="74"/>
      <c r="I1983" s="75"/>
      <c r="J1983" s="75"/>
      <c r="K1983" s="74" t="s">
        <v>35268</v>
      </c>
      <c r="L1983" s="78"/>
      <c r="M1983" s="79"/>
      <c r="N1983" s="79"/>
      <c r="O1983" s="80"/>
      <c r="P1983" s="81"/>
      <c r="Q1983" s="81"/>
      <c r="R1983" s="92"/>
      <c r="S1983" s="92"/>
      <c r="T1983" s="92"/>
      <c r="U1983" s="92"/>
      <c r="V1983" s="52"/>
      <c r="W1983" s="52"/>
      <c r="X1983" s="52"/>
      <c r="Y1983" s="52"/>
      <c r="Z1983" s="51"/>
      <c r="AA1983" s="76"/>
      <c r="AB1983" s="76"/>
      <c r="AC1983" s="77"/>
      <c r="AD1983" s="83" t="s">
        <v>16698</v>
      </c>
      <c r="AE1983" s="83">
        <v>17</v>
      </c>
      <c r="AF1983" s="83">
        <v>16</v>
      </c>
      <c r="AG1983" s="83">
        <v>93</v>
      </c>
      <c r="AH1983" s="83">
        <v>299</v>
      </c>
      <c r="AI1983" s="83"/>
      <c r="AJ1983" s="83"/>
      <c r="AK1983" s="83" t="s">
        <v>21454</v>
      </c>
      <c r="AL1983" s="83"/>
      <c r="AM1983" s="83"/>
      <c r="AN1983" s="85">
        <v>42603.718148148146</v>
      </c>
      <c r="AO1983" s="88" t="s">
        <v>24852</v>
      </c>
      <c r="AP1983" s="83" t="b">
        <v>1</v>
      </c>
      <c r="AQ1983" s="83" t="b">
        <v>0</v>
      </c>
      <c r="AR1983" s="83" t="b">
        <v>0</v>
      </c>
      <c r="AS1983" s="83" t="s">
        <v>13611</v>
      </c>
      <c r="AT1983" s="83">
        <v>0</v>
      </c>
      <c r="AU1983" s="83"/>
      <c r="AV1983" s="83" t="b">
        <v>0</v>
      </c>
      <c r="AW1983" s="83" t="s">
        <v>30151</v>
      </c>
      <c r="AX1983" s="88" t="s">
        <v>32132</v>
      </c>
      <c r="AY1983" s="83" t="s">
        <v>66</v>
      </c>
      <c r="AZ1983" s="2"/>
      <c r="BA1983" s="3"/>
      <c r="BB1983" s="3"/>
      <c r="BC1983" s="3"/>
      <c r="BD1983" s="3"/>
    </row>
    <row r="1984" spans="1:56" x14ac:dyDescent="0.25">
      <c r="A1984" s="69" t="s">
        <v>1853</v>
      </c>
      <c r="B1984" s="70"/>
      <c r="C1984" s="70"/>
      <c r="D1984" s="71"/>
      <c r="E1984" s="73"/>
      <c r="F1984" s="110" t="s">
        <v>29001</v>
      </c>
      <c r="G1984" s="70"/>
      <c r="H1984" s="74"/>
      <c r="I1984" s="75"/>
      <c r="J1984" s="75"/>
      <c r="K1984" s="74" t="s">
        <v>35269</v>
      </c>
      <c r="L1984" s="78"/>
      <c r="M1984" s="79"/>
      <c r="N1984" s="79"/>
      <c r="O1984" s="80"/>
      <c r="P1984" s="81"/>
      <c r="Q1984" s="81"/>
      <c r="R1984" s="92"/>
      <c r="S1984" s="92"/>
      <c r="T1984" s="92"/>
      <c r="U1984" s="92"/>
      <c r="V1984" s="52"/>
      <c r="W1984" s="52"/>
      <c r="X1984" s="52"/>
      <c r="Y1984" s="52"/>
      <c r="Z1984" s="51"/>
      <c r="AA1984" s="76"/>
      <c r="AB1984" s="76"/>
      <c r="AC1984" s="77"/>
      <c r="AD1984" s="83" t="s">
        <v>16699</v>
      </c>
      <c r="AE1984" s="83">
        <v>132</v>
      </c>
      <c r="AF1984" s="83">
        <v>255</v>
      </c>
      <c r="AG1984" s="83">
        <v>2550</v>
      </c>
      <c r="AH1984" s="83">
        <v>8528</v>
      </c>
      <c r="AI1984" s="83"/>
      <c r="AJ1984" s="83" t="s">
        <v>19528</v>
      </c>
      <c r="AK1984" s="83"/>
      <c r="AL1984" s="88" t="s">
        <v>22650</v>
      </c>
      <c r="AM1984" s="83"/>
      <c r="AN1984" s="85">
        <v>41881.018020833333</v>
      </c>
      <c r="AO1984" s="88" t="s">
        <v>24853</v>
      </c>
      <c r="AP1984" s="83" t="b">
        <v>1</v>
      </c>
      <c r="AQ1984" s="83" t="b">
        <v>0</v>
      </c>
      <c r="AR1984" s="83" t="b">
        <v>0</v>
      </c>
      <c r="AS1984" s="83" t="s">
        <v>13611</v>
      </c>
      <c r="AT1984" s="83">
        <v>0</v>
      </c>
      <c r="AU1984" s="88" t="s">
        <v>25919</v>
      </c>
      <c r="AV1984" s="83" t="b">
        <v>0</v>
      </c>
      <c r="AW1984" s="83" t="s">
        <v>30151</v>
      </c>
      <c r="AX1984" s="88" t="s">
        <v>32133</v>
      </c>
      <c r="AY1984" s="83" t="s">
        <v>66</v>
      </c>
      <c r="AZ1984" s="2"/>
      <c r="BA1984" s="3"/>
      <c r="BB1984" s="3"/>
      <c r="BC1984" s="3"/>
      <c r="BD1984" s="3"/>
    </row>
    <row r="1985" spans="1:56" x14ac:dyDescent="0.25">
      <c r="A1985" s="69" t="s">
        <v>1854</v>
      </c>
      <c r="B1985" s="70"/>
      <c r="C1985" s="70"/>
      <c r="D1985" s="71"/>
      <c r="E1985" s="73"/>
      <c r="F1985" s="110" t="s">
        <v>29002</v>
      </c>
      <c r="G1985" s="70"/>
      <c r="H1985" s="74"/>
      <c r="I1985" s="75"/>
      <c r="J1985" s="75"/>
      <c r="K1985" s="74" t="s">
        <v>35270</v>
      </c>
      <c r="L1985" s="78"/>
      <c r="M1985" s="79"/>
      <c r="N1985" s="79"/>
      <c r="O1985" s="80"/>
      <c r="P1985" s="81"/>
      <c r="Q1985" s="81"/>
      <c r="R1985" s="92"/>
      <c r="S1985" s="92"/>
      <c r="T1985" s="92"/>
      <c r="U1985" s="92"/>
      <c r="V1985" s="52"/>
      <c r="W1985" s="52"/>
      <c r="X1985" s="52"/>
      <c r="Y1985" s="52"/>
      <c r="Z1985" s="51"/>
      <c r="AA1985" s="76"/>
      <c r="AB1985" s="76"/>
      <c r="AC1985" s="77"/>
      <c r="AD1985" s="83" t="s">
        <v>16700</v>
      </c>
      <c r="AE1985" s="83">
        <v>543</v>
      </c>
      <c r="AF1985" s="83">
        <v>645</v>
      </c>
      <c r="AG1985" s="83">
        <v>2838</v>
      </c>
      <c r="AH1985" s="83">
        <v>1353</v>
      </c>
      <c r="AI1985" s="83"/>
      <c r="AJ1985" s="83"/>
      <c r="AK1985" s="83"/>
      <c r="AL1985" s="83"/>
      <c r="AM1985" s="83"/>
      <c r="AN1985" s="85">
        <v>40775.127662037034</v>
      </c>
      <c r="AO1985" s="88" t="s">
        <v>24854</v>
      </c>
      <c r="AP1985" s="83" t="b">
        <v>0</v>
      </c>
      <c r="AQ1985" s="83" t="b">
        <v>0</v>
      </c>
      <c r="AR1985" s="83" t="b">
        <v>0</v>
      </c>
      <c r="AS1985" s="83" t="s">
        <v>13611</v>
      </c>
      <c r="AT1985" s="83">
        <v>1</v>
      </c>
      <c r="AU1985" s="88" t="s">
        <v>26635</v>
      </c>
      <c r="AV1985" s="83" t="b">
        <v>0</v>
      </c>
      <c r="AW1985" s="83" t="s">
        <v>30151</v>
      </c>
      <c r="AX1985" s="88" t="s">
        <v>32134</v>
      </c>
      <c r="AY1985" s="83" t="s">
        <v>66</v>
      </c>
      <c r="AZ1985" s="2"/>
      <c r="BA1985" s="3"/>
      <c r="BB1985" s="3"/>
      <c r="BC1985" s="3"/>
      <c r="BD1985" s="3"/>
    </row>
    <row r="1986" spans="1:56" x14ac:dyDescent="0.25">
      <c r="A1986" s="69" t="s">
        <v>1855</v>
      </c>
      <c r="B1986" s="70"/>
      <c r="C1986" s="70"/>
      <c r="D1986" s="71"/>
      <c r="E1986" s="73"/>
      <c r="F1986" s="110" t="s">
        <v>29003</v>
      </c>
      <c r="G1986" s="70"/>
      <c r="H1986" s="74"/>
      <c r="I1986" s="75"/>
      <c r="J1986" s="75"/>
      <c r="K1986" s="74" t="s">
        <v>35271</v>
      </c>
      <c r="L1986" s="78"/>
      <c r="M1986" s="79"/>
      <c r="N1986" s="79"/>
      <c r="O1986" s="80"/>
      <c r="P1986" s="81"/>
      <c r="Q1986" s="81"/>
      <c r="R1986" s="92"/>
      <c r="S1986" s="92"/>
      <c r="T1986" s="92"/>
      <c r="U1986" s="92"/>
      <c r="V1986" s="52"/>
      <c r="W1986" s="52"/>
      <c r="X1986" s="52"/>
      <c r="Y1986" s="52"/>
      <c r="Z1986" s="51"/>
      <c r="AA1986" s="76"/>
      <c r="AB1986" s="76"/>
      <c r="AC1986" s="77"/>
      <c r="AD1986" s="83" t="s">
        <v>16701</v>
      </c>
      <c r="AE1986" s="83">
        <v>385</v>
      </c>
      <c r="AF1986" s="83">
        <v>619</v>
      </c>
      <c r="AG1986" s="83">
        <v>14387</v>
      </c>
      <c r="AH1986" s="83">
        <v>10785</v>
      </c>
      <c r="AI1986" s="83">
        <v>-18000</v>
      </c>
      <c r="AJ1986" s="83" t="s">
        <v>19529</v>
      </c>
      <c r="AK1986" s="109">
        <v>41188</v>
      </c>
      <c r="AL1986" s="83"/>
      <c r="AM1986" s="83" t="s">
        <v>23040</v>
      </c>
      <c r="AN1986" s="85">
        <v>40626.962372685186</v>
      </c>
      <c r="AO1986" s="88" t="s">
        <v>24855</v>
      </c>
      <c r="AP1986" s="83" t="b">
        <v>0</v>
      </c>
      <c r="AQ1986" s="83" t="b">
        <v>0</v>
      </c>
      <c r="AR1986" s="83" t="b">
        <v>1</v>
      </c>
      <c r="AS1986" s="83" t="s">
        <v>13611</v>
      </c>
      <c r="AT1986" s="83">
        <v>0</v>
      </c>
      <c r="AU1986" s="88" t="s">
        <v>25924</v>
      </c>
      <c r="AV1986" s="83" t="b">
        <v>0</v>
      </c>
      <c r="AW1986" s="83" t="s">
        <v>30151</v>
      </c>
      <c r="AX1986" s="88" t="s">
        <v>32135</v>
      </c>
      <c r="AY1986" s="83" t="s">
        <v>66</v>
      </c>
      <c r="AZ1986" s="2"/>
      <c r="BA1986" s="3"/>
      <c r="BB1986" s="3"/>
      <c r="BC1986" s="3"/>
      <c r="BD1986" s="3"/>
    </row>
    <row r="1987" spans="1:56" x14ac:dyDescent="0.25">
      <c r="A1987" s="69" t="s">
        <v>1856</v>
      </c>
      <c r="B1987" s="70"/>
      <c r="C1987" s="70"/>
      <c r="D1987" s="71"/>
      <c r="E1987" s="73"/>
      <c r="F1987" s="110" t="s">
        <v>29004</v>
      </c>
      <c r="G1987" s="70"/>
      <c r="H1987" s="74"/>
      <c r="I1987" s="75"/>
      <c r="J1987" s="75"/>
      <c r="K1987" s="74" t="s">
        <v>35272</v>
      </c>
      <c r="L1987" s="78"/>
      <c r="M1987" s="79"/>
      <c r="N1987" s="79"/>
      <c r="O1987" s="80"/>
      <c r="P1987" s="81"/>
      <c r="Q1987" s="81"/>
      <c r="R1987" s="92"/>
      <c r="S1987" s="92"/>
      <c r="T1987" s="92"/>
      <c r="U1987" s="92"/>
      <c r="V1987" s="52"/>
      <c r="W1987" s="52"/>
      <c r="X1987" s="52"/>
      <c r="Y1987" s="52"/>
      <c r="Z1987" s="51"/>
      <c r="AA1987" s="76"/>
      <c r="AB1987" s="76"/>
      <c r="AC1987" s="77"/>
      <c r="AD1987" s="83" t="s">
        <v>16702</v>
      </c>
      <c r="AE1987" s="83">
        <v>541</v>
      </c>
      <c r="AF1987" s="83">
        <v>479</v>
      </c>
      <c r="AG1987" s="83">
        <v>15583</v>
      </c>
      <c r="AH1987" s="83">
        <v>6162</v>
      </c>
      <c r="AI1987" s="83">
        <v>-28800</v>
      </c>
      <c r="AJ1987" s="83" t="s">
        <v>19530</v>
      </c>
      <c r="AK1987" s="83" t="s">
        <v>21455</v>
      </c>
      <c r="AL1987" s="88" t="s">
        <v>22651</v>
      </c>
      <c r="AM1987" s="83" t="s">
        <v>23041</v>
      </c>
      <c r="AN1987" s="85">
        <v>40441.864178240743</v>
      </c>
      <c r="AO1987" s="88" t="s">
        <v>24856</v>
      </c>
      <c r="AP1987" s="83" t="b">
        <v>1</v>
      </c>
      <c r="AQ1987" s="83" t="b">
        <v>0</v>
      </c>
      <c r="AR1987" s="83" t="b">
        <v>0</v>
      </c>
      <c r="AS1987" s="83" t="s">
        <v>13611</v>
      </c>
      <c r="AT1987" s="83">
        <v>12</v>
      </c>
      <c r="AU1987" s="88" t="s">
        <v>25919</v>
      </c>
      <c r="AV1987" s="83" t="b">
        <v>0</v>
      </c>
      <c r="AW1987" s="83" t="s">
        <v>30151</v>
      </c>
      <c r="AX1987" s="88" t="s">
        <v>32136</v>
      </c>
      <c r="AY1987" s="83" t="s">
        <v>66</v>
      </c>
      <c r="AZ1987" s="2"/>
      <c r="BA1987" s="3"/>
      <c r="BB1987" s="3"/>
      <c r="BC1987" s="3"/>
      <c r="BD1987" s="3"/>
    </row>
    <row r="1988" spans="1:56" x14ac:dyDescent="0.25">
      <c r="A1988" s="69" t="s">
        <v>1857</v>
      </c>
      <c r="B1988" s="70"/>
      <c r="C1988" s="70"/>
      <c r="D1988" s="71"/>
      <c r="E1988" s="73"/>
      <c r="F1988" s="110" t="s">
        <v>29005</v>
      </c>
      <c r="G1988" s="70"/>
      <c r="H1988" s="74"/>
      <c r="I1988" s="75"/>
      <c r="J1988" s="75"/>
      <c r="K1988" s="74" t="s">
        <v>35273</v>
      </c>
      <c r="L1988" s="78"/>
      <c r="M1988" s="79"/>
      <c r="N1988" s="79"/>
      <c r="O1988" s="80"/>
      <c r="P1988" s="81"/>
      <c r="Q1988" s="81"/>
      <c r="R1988" s="92"/>
      <c r="S1988" s="92"/>
      <c r="T1988" s="92"/>
      <c r="U1988" s="92"/>
      <c r="V1988" s="52"/>
      <c r="W1988" s="52"/>
      <c r="X1988" s="52"/>
      <c r="Y1988" s="52"/>
      <c r="Z1988" s="51"/>
      <c r="AA1988" s="76"/>
      <c r="AB1988" s="76"/>
      <c r="AC1988" s="77"/>
      <c r="AD1988" s="83" t="s">
        <v>16703</v>
      </c>
      <c r="AE1988" s="83">
        <v>372</v>
      </c>
      <c r="AF1988" s="83">
        <v>50</v>
      </c>
      <c r="AG1988" s="83">
        <v>303</v>
      </c>
      <c r="AH1988" s="83">
        <v>13</v>
      </c>
      <c r="AI1988" s="83">
        <v>-21600</v>
      </c>
      <c r="AJ1988" s="83" t="s">
        <v>19531</v>
      </c>
      <c r="AK1988" s="83" t="s">
        <v>21456</v>
      </c>
      <c r="AL1988" s="88" t="s">
        <v>22652</v>
      </c>
      <c r="AM1988" s="83" t="s">
        <v>23039</v>
      </c>
      <c r="AN1988" s="85">
        <v>40151.022662037038</v>
      </c>
      <c r="AO1988" s="88" t="s">
        <v>24857</v>
      </c>
      <c r="AP1988" s="83" t="b">
        <v>0</v>
      </c>
      <c r="AQ1988" s="83" t="b">
        <v>0</v>
      </c>
      <c r="AR1988" s="83" t="b">
        <v>0</v>
      </c>
      <c r="AS1988" s="83" t="s">
        <v>13611</v>
      </c>
      <c r="AT1988" s="83">
        <v>1</v>
      </c>
      <c r="AU1988" s="88" t="s">
        <v>25935</v>
      </c>
      <c r="AV1988" s="83" t="b">
        <v>0</v>
      </c>
      <c r="AW1988" s="83" t="s">
        <v>30151</v>
      </c>
      <c r="AX1988" s="88" t="s">
        <v>32137</v>
      </c>
      <c r="AY1988" s="83" t="s">
        <v>66</v>
      </c>
      <c r="AZ1988" s="2"/>
      <c r="BA1988" s="3"/>
      <c r="BB1988" s="3"/>
      <c r="BC1988" s="3"/>
      <c r="BD1988" s="3"/>
    </row>
    <row r="1989" spans="1:56" x14ac:dyDescent="0.25">
      <c r="A1989" s="69" t="s">
        <v>1858</v>
      </c>
      <c r="B1989" s="70"/>
      <c r="C1989" s="70"/>
      <c r="D1989" s="71"/>
      <c r="E1989" s="73"/>
      <c r="F1989" s="110" t="s">
        <v>29006</v>
      </c>
      <c r="G1989" s="70"/>
      <c r="H1989" s="74"/>
      <c r="I1989" s="75"/>
      <c r="J1989" s="75"/>
      <c r="K1989" s="74" t="s">
        <v>35274</v>
      </c>
      <c r="L1989" s="78"/>
      <c r="M1989" s="79"/>
      <c r="N1989" s="79"/>
      <c r="O1989" s="80"/>
      <c r="P1989" s="81"/>
      <c r="Q1989" s="81"/>
      <c r="R1989" s="92"/>
      <c r="S1989" s="92"/>
      <c r="T1989" s="92"/>
      <c r="U1989" s="92"/>
      <c r="V1989" s="52"/>
      <c r="W1989" s="52"/>
      <c r="X1989" s="52"/>
      <c r="Y1989" s="52"/>
      <c r="Z1989" s="51"/>
      <c r="AA1989" s="76"/>
      <c r="AB1989" s="76"/>
      <c r="AC1989" s="77"/>
      <c r="AD1989" s="83" t="s">
        <v>16704</v>
      </c>
      <c r="AE1989" s="83">
        <v>187</v>
      </c>
      <c r="AF1989" s="83">
        <v>323</v>
      </c>
      <c r="AG1989" s="83">
        <v>7503</v>
      </c>
      <c r="AH1989" s="83">
        <v>535</v>
      </c>
      <c r="AI1989" s="83"/>
      <c r="AJ1989" s="83" t="s">
        <v>19532</v>
      </c>
      <c r="AK1989" s="83" t="s">
        <v>14102</v>
      </c>
      <c r="AL1989" s="83"/>
      <c r="AM1989" s="83"/>
      <c r="AN1989" s="85">
        <v>40747.608935185184</v>
      </c>
      <c r="AO1989" s="88" t="s">
        <v>24858</v>
      </c>
      <c r="AP1989" s="83" t="b">
        <v>0</v>
      </c>
      <c r="AQ1989" s="83" t="b">
        <v>0</v>
      </c>
      <c r="AR1989" s="83" t="b">
        <v>1</v>
      </c>
      <c r="AS1989" s="83" t="s">
        <v>13611</v>
      </c>
      <c r="AT1989" s="83">
        <v>3</v>
      </c>
      <c r="AU1989" s="88" t="s">
        <v>25924</v>
      </c>
      <c r="AV1989" s="83" t="b">
        <v>0</v>
      </c>
      <c r="AW1989" s="83" t="s">
        <v>30151</v>
      </c>
      <c r="AX1989" s="88" t="s">
        <v>32138</v>
      </c>
      <c r="AY1989" s="83" t="s">
        <v>66</v>
      </c>
      <c r="AZ1989" s="2"/>
      <c r="BA1989" s="3"/>
      <c r="BB1989" s="3"/>
      <c r="BC1989" s="3"/>
      <c r="BD1989" s="3"/>
    </row>
    <row r="1990" spans="1:56" x14ac:dyDescent="0.25">
      <c r="A1990" s="69" t="s">
        <v>1859</v>
      </c>
      <c r="B1990" s="70"/>
      <c r="C1990" s="70"/>
      <c r="D1990" s="71"/>
      <c r="E1990" s="73"/>
      <c r="F1990" s="110" t="s">
        <v>29007</v>
      </c>
      <c r="G1990" s="70"/>
      <c r="H1990" s="74"/>
      <c r="I1990" s="75"/>
      <c r="J1990" s="75"/>
      <c r="K1990" s="74" t="s">
        <v>35275</v>
      </c>
      <c r="L1990" s="78"/>
      <c r="M1990" s="79"/>
      <c r="N1990" s="79"/>
      <c r="O1990" s="80"/>
      <c r="P1990" s="81"/>
      <c r="Q1990" s="81"/>
      <c r="R1990" s="92"/>
      <c r="S1990" s="92"/>
      <c r="T1990" s="92"/>
      <c r="U1990" s="92"/>
      <c r="V1990" s="52"/>
      <c r="W1990" s="52"/>
      <c r="X1990" s="52"/>
      <c r="Y1990" s="52"/>
      <c r="Z1990" s="51"/>
      <c r="AA1990" s="76"/>
      <c r="AB1990" s="76"/>
      <c r="AC1990" s="77"/>
      <c r="AD1990" s="83" t="s">
        <v>16705</v>
      </c>
      <c r="AE1990" s="83">
        <v>256</v>
      </c>
      <c r="AF1990" s="83">
        <v>1383</v>
      </c>
      <c r="AG1990" s="83">
        <v>51789</v>
      </c>
      <c r="AH1990" s="83">
        <v>15454</v>
      </c>
      <c r="AI1990" s="83">
        <v>-21600</v>
      </c>
      <c r="AJ1990" s="83" t="s">
        <v>19533</v>
      </c>
      <c r="AK1990" s="83" t="s">
        <v>21457</v>
      </c>
      <c r="AL1990" s="88" t="s">
        <v>22653</v>
      </c>
      <c r="AM1990" s="83" t="s">
        <v>23039</v>
      </c>
      <c r="AN1990" s="85">
        <v>40710.674756944441</v>
      </c>
      <c r="AO1990" s="88" t="s">
        <v>24859</v>
      </c>
      <c r="AP1990" s="83" t="b">
        <v>1</v>
      </c>
      <c r="AQ1990" s="83" t="b">
        <v>0</v>
      </c>
      <c r="AR1990" s="83" t="b">
        <v>1</v>
      </c>
      <c r="AS1990" s="83" t="s">
        <v>13611</v>
      </c>
      <c r="AT1990" s="83">
        <v>0</v>
      </c>
      <c r="AU1990" s="88" t="s">
        <v>25919</v>
      </c>
      <c r="AV1990" s="83" t="b">
        <v>0</v>
      </c>
      <c r="AW1990" s="83" t="s">
        <v>30151</v>
      </c>
      <c r="AX1990" s="88" t="s">
        <v>32139</v>
      </c>
      <c r="AY1990" s="83" t="s">
        <v>66</v>
      </c>
      <c r="AZ1990" s="2"/>
      <c r="BA1990" s="3"/>
      <c r="BB1990" s="3"/>
      <c r="BC1990" s="3"/>
      <c r="BD1990" s="3"/>
    </row>
    <row r="1991" spans="1:56" x14ac:dyDescent="0.25">
      <c r="A1991" s="69" t="s">
        <v>1860</v>
      </c>
      <c r="B1991" s="70"/>
      <c r="C1991" s="70"/>
      <c r="D1991" s="71"/>
      <c r="E1991" s="73"/>
      <c r="F1991" s="110" t="s">
        <v>29008</v>
      </c>
      <c r="G1991" s="70"/>
      <c r="H1991" s="74"/>
      <c r="I1991" s="75"/>
      <c r="J1991" s="75"/>
      <c r="K1991" s="74" t="s">
        <v>35276</v>
      </c>
      <c r="L1991" s="78"/>
      <c r="M1991" s="79"/>
      <c r="N1991" s="79"/>
      <c r="O1991" s="80"/>
      <c r="P1991" s="81"/>
      <c r="Q1991" s="81"/>
      <c r="R1991" s="92"/>
      <c r="S1991" s="92"/>
      <c r="T1991" s="92"/>
      <c r="U1991" s="92"/>
      <c r="V1991" s="52"/>
      <c r="W1991" s="52"/>
      <c r="X1991" s="52"/>
      <c r="Y1991" s="52"/>
      <c r="Z1991" s="51"/>
      <c r="AA1991" s="76"/>
      <c r="AB1991" s="76"/>
      <c r="AC1991" s="77"/>
      <c r="AD1991" s="83" t="s">
        <v>16706</v>
      </c>
      <c r="AE1991" s="83">
        <v>25</v>
      </c>
      <c r="AF1991" s="83">
        <v>10</v>
      </c>
      <c r="AG1991" s="83">
        <v>38</v>
      </c>
      <c r="AH1991" s="83">
        <v>98</v>
      </c>
      <c r="AI1991" s="83"/>
      <c r="AJ1991" s="83" t="s">
        <v>19534</v>
      </c>
      <c r="AK1991" s="83"/>
      <c r="AL1991" s="83"/>
      <c r="AM1991" s="83"/>
      <c r="AN1991" s="85">
        <v>42332.108506944445</v>
      </c>
      <c r="AO1991" s="88" t="s">
        <v>24860</v>
      </c>
      <c r="AP1991" s="83" t="b">
        <v>1</v>
      </c>
      <c r="AQ1991" s="83" t="b">
        <v>0</v>
      </c>
      <c r="AR1991" s="83" t="b">
        <v>0</v>
      </c>
      <c r="AS1991" s="83" t="s">
        <v>13611</v>
      </c>
      <c r="AT1991" s="83">
        <v>0</v>
      </c>
      <c r="AU1991" s="88" t="s">
        <v>25919</v>
      </c>
      <c r="AV1991" s="83" t="b">
        <v>0</v>
      </c>
      <c r="AW1991" s="83" t="s">
        <v>30151</v>
      </c>
      <c r="AX1991" s="88" t="s">
        <v>32140</v>
      </c>
      <c r="AY1991" s="83" t="s">
        <v>66</v>
      </c>
      <c r="AZ1991" s="2"/>
      <c r="BA1991" s="3"/>
      <c r="BB1991" s="3"/>
      <c r="BC1991" s="3"/>
      <c r="BD1991" s="3"/>
    </row>
    <row r="1992" spans="1:56" x14ac:dyDescent="0.25">
      <c r="A1992" s="69" t="s">
        <v>1861</v>
      </c>
      <c r="B1992" s="70"/>
      <c r="C1992" s="70"/>
      <c r="D1992" s="71"/>
      <c r="E1992" s="73"/>
      <c r="F1992" s="110" t="s">
        <v>29009</v>
      </c>
      <c r="G1992" s="70"/>
      <c r="H1992" s="74"/>
      <c r="I1992" s="75"/>
      <c r="J1992" s="75"/>
      <c r="K1992" s="74" t="s">
        <v>35277</v>
      </c>
      <c r="L1992" s="78"/>
      <c r="M1992" s="79"/>
      <c r="N1992" s="79"/>
      <c r="O1992" s="80"/>
      <c r="P1992" s="81"/>
      <c r="Q1992" s="81"/>
      <c r="R1992" s="92"/>
      <c r="S1992" s="92"/>
      <c r="T1992" s="92"/>
      <c r="U1992" s="92"/>
      <c r="V1992" s="52"/>
      <c r="W1992" s="52"/>
      <c r="X1992" s="52"/>
      <c r="Y1992" s="52"/>
      <c r="Z1992" s="51"/>
      <c r="AA1992" s="76"/>
      <c r="AB1992" s="76"/>
      <c r="AC1992" s="77"/>
      <c r="AD1992" s="83" t="s">
        <v>16707</v>
      </c>
      <c r="AE1992" s="83">
        <v>231</v>
      </c>
      <c r="AF1992" s="83">
        <v>454</v>
      </c>
      <c r="AG1992" s="83">
        <v>8313</v>
      </c>
      <c r="AH1992" s="83">
        <v>5243</v>
      </c>
      <c r="AI1992" s="83"/>
      <c r="AJ1992" s="83" t="s">
        <v>19535</v>
      </c>
      <c r="AK1992" s="83" t="s">
        <v>21458</v>
      </c>
      <c r="AL1992" s="83"/>
      <c r="AM1992" s="83"/>
      <c r="AN1992" s="85">
        <v>41796.732754629629</v>
      </c>
      <c r="AO1992" s="88" t="s">
        <v>24861</v>
      </c>
      <c r="AP1992" s="83" t="b">
        <v>1</v>
      </c>
      <c r="AQ1992" s="83" t="b">
        <v>0</v>
      </c>
      <c r="AR1992" s="83" t="b">
        <v>1</v>
      </c>
      <c r="AS1992" s="83" t="s">
        <v>13611</v>
      </c>
      <c r="AT1992" s="83">
        <v>2</v>
      </c>
      <c r="AU1992" s="88" t="s">
        <v>25919</v>
      </c>
      <c r="AV1992" s="83" t="b">
        <v>0</v>
      </c>
      <c r="AW1992" s="83" t="s">
        <v>30151</v>
      </c>
      <c r="AX1992" s="88" t="s">
        <v>32141</v>
      </c>
      <c r="AY1992" s="83" t="s">
        <v>66</v>
      </c>
      <c r="AZ1992" s="2"/>
      <c r="BA1992" s="3"/>
      <c r="BB1992" s="3"/>
      <c r="BC1992" s="3"/>
      <c r="BD1992" s="3"/>
    </row>
    <row r="1993" spans="1:56" x14ac:dyDescent="0.25">
      <c r="A1993" s="69" t="s">
        <v>1862</v>
      </c>
      <c r="B1993" s="70"/>
      <c r="C1993" s="70"/>
      <c r="D1993" s="71"/>
      <c r="E1993" s="73"/>
      <c r="F1993" s="110" t="s">
        <v>29010</v>
      </c>
      <c r="G1993" s="70"/>
      <c r="H1993" s="74"/>
      <c r="I1993" s="75"/>
      <c r="J1993" s="75"/>
      <c r="K1993" s="74" t="s">
        <v>35278</v>
      </c>
      <c r="L1993" s="78"/>
      <c r="M1993" s="79"/>
      <c r="N1993" s="79"/>
      <c r="O1993" s="80"/>
      <c r="P1993" s="81"/>
      <c r="Q1993" s="81"/>
      <c r="R1993" s="92"/>
      <c r="S1993" s="92"/>
      <c r="T1993" s="92"/>
      <c r="U1993" s="92"/>
      <c r="V1993" s="52"/>
      <c r="W1993" s="52"/>
      <c r="X1993" s="52"/>
      <c r="Y1993" s="52"/>
      <c r="Z1993" s="51"/>
      <c r="AA1993" s="76"/>
      <c r="AB1993" s="76"/>
      <c r="AC1993" s="77"/>
      <c r="AD1993" s="83" t="s">
        <v>15116</v>
      </c>
      <c r="AE1993" s="83">
        <v>129</v>
      </c>
      <c r="AF1993" s="83">
        <v>109</v>
      </c>
      <c r="AG1993" s="83">
        <v>730</v>
      </c>
      <c r="AH1993" s="83">
        <v>1197</v>
      </c>
      <c r="AI1993" s="83"/>
      <c r="AJ1993" s="83" t="s">
        <v>19536</v>
      </c>
      <c r="AK1993" s="83"/>
      <c r="AL1993" s="83"/>
      <c r="AM1993" s="83"/>
      <c r="AN1993" s="85">
        <v>42443.959108796298</v>
      </c>
      <c r="AO1993" s="88" t="s">
        <v>24862</v>
      </c>
      <c r="AP1993" s="83" t="b">
        <v>1</v>
      </c>
      <c r="AQ1993" s="83" t="b">
        <v>0</v>
      </c>
      <c r="AR1993" s="83" t="b">
        <v>0</v>
      </c>
      <c r="AS1993" s="83" t="s">
        <v>13611</v>
      </c>
      <c r="AT1993" s="83">
        <v>0</v>
      </c>
      <c r="AU1993" s="83"/>
      <c r="AV1993" s="83" t="b">
        <v>0</v>
      </c>
      <c r="AW1993" s="83" t="s">
        <v>30151</v>
      </c>
      <c r="AX1993" s="88" t="s">
        <v>32142</v>
      </c>
      <c r="AY1993" s="83" t="s">
        <v>66</v>
      </c>
      <c r="AZ1993" s="2"/>
      <c r="BA1993" s="3"/>
      <c r="BB1993" s="3"/>
      <c r="BC1993" s="3"/>
      <c r="BD1993" s="3"/>
    </row>
    <row r="1994" spans="1:56" x14ac:dyDescent="0.25">
      <c r="A1994" s="69" t="s">
        <v>1863</v>
      </c>
      <c r="B1994" s="70"/>
      <c r="C1994" s="70"/>
      <c r="D1994" s="71"/>
      <c r="E1994" s="73"/>
      <c r="F1994" s="110" t="s">
        <v>29011</v>
      </c>
      <c r="G1994" s="70"/>
      <c r="H1994" s="74"/>
      <c r="I1994" s="75"/>
      <c r="J1994" s="75"/>
      <c r="K1994" s="74" t="s">
        <v>35279</v>
      </c>
      <c r="L1994" s="78"/>
      <c r="M1994" s="79"/>
      <c r="N1994" s="79"/>
      <c r="O1994" s="80"/>
      <c r="P1994" s="81"/>
      <c r="Q1994" s="81"/>
      <c r="R1994" s="92"/>
      <c r="S1994" s="92"/>
      <c r="T1994" s="92"/>
      <c r="U1994" s="92"/>
      <c r="V1994" s="52"/>
      <c r="W1994" s="52"/>
      <c r="X1994" s="52"/>
      <c r="Y1994" s="52"/>
      <c r="Z1994" s="51"/>
      <c r="AA1994" s="76"/>
      <c r="AB1994" s="76"/>
      <c r="AC1994" s="77"/>
      <c r="AD1994" s="83" t="s">
        <v>16708</v>
      </c>
      <c r="AE1994" s="83">
        <v>197</v>
      </c>
      <c r="AF1994" s="83">
        <v>510</v>
      </c>
      <c r="AG1994" s="83">
        <v>23034</v>
      </c>
      <c r="AH1994" s="83">
        <v>1849</v>
      </c>
      <c r="AI1994" s="83">
        <v>-18000</v>
      </c>
      <c r="AJ1994" s="83" t="s">
        <v>19537</v>
      </c>
      <c r="AK1994" s="83" t="s">
        <v>21459</v>
      </c>
      <c r="AL1994" s="83"/>
      <c r="AM1994" s="83" t="s">
        <v>23040</v>
      </c>
      <c r="AN1994" s="85">
        <v>40046.671377314815</v>
      </c>
      <c r="AO1994" s="88" t="s">
        <v>24863</v>
      </c>
      <c r="AP1994" s="83" t="b">
        <v>0</v>
      </c>
      <c r="AQ1994" s="83" t="b">
        <v>0</v>
      </c>
      <c r="AR1994" s="83" t="b">
        <v>1</v>
      </c>
      <c r="AS1994" s="83" t="s">
        <v>13611</v>
      </c>
      <c r="AT1994" s="83">
        <v>9</v>
      </c>
      <c r="AU1994" s="88" t="s">
        <v>25972</v>
      </c>
      <c r="AV1994" s="83" t="b">
        <v>0</v>
      </c>
      <c r="AW1994" s="83" t="s">
        <v>30151</v>
      </c>
      <c r="AX1994" s="88" t="s">
        <v>32143</v>
      </c>
      <c r="AY1994" s="83" t="s">
        <v>66</v>
      </c>
      <c r="AZ1994" s="2"/>
      <c r="BA1994" s="3"/>
      <c r="BB1994" s="3"/>
      <c r="BC1994" s="3"/>
      <c r="BD1994" s="3"/>
    </row>
    <row r="1995" spans="1:56" x14ac:dyDescent="0.25">
      <c r="A1995" s="69" t="s">
        <v>1864</v>
      </c>
      <c r="B1995" s="70"/>
      <c r="C1995" s="70"/>
      <c r="D1995" s="71"/>
      <c r="E1995" s="73"/>
      <c r="F1995" s="110" t="s">
        <v>29012</v>
      </c>
      <c r="G1995" s="70"/>
      <c r="H1995" s="74"/>
      <c r="I1995" s="75"/>
      <c r="J1995" s="75"/>
      <c r="K1995" s="74" t="s">
        <v>35280</v>
      </c>
      <c r="L1995" s="78"/>
      <c r="M1995" s="79"/>
      <c r="N1995" s="79"/>
      <c r="O1995" s="80"/>
      <c r="P1995" s="81"/>
      <c r="Q1995" s="81"/>
      <c r="R1995" s="92"/>
      <c r="S1995" s="92"/>
      <c r="T1995" s="92"/>
      <c r="U1995" s="92"/>
      <c r="V1995" s="52"/>
      <c r="W1995" s="52"/>
      <c r="X1995" s="52"/>
      <c r="Y1995" s="52"/>
      <c r="Z1995" s="51"/>
      <c r="AA1995" s="76"/>
      <c r="AB1995" s="76"/>
      <c r="AC1995" s="77"/>
      <c r="AD1995" s="83" t="s">
        <v>16709</v>
      </c>
      <c r="AE1995" s="83">
        <v>1024</v>
      </c>
      <c r="AF1995" s="83">
        <v>399</v>
      </c>
      <c r="AG1995" s="83">
        <v>21506</v>
      </c>
      <c r="AH1995" s="83">
        <v>71262</v>
      </c>
      <c r="AI1995" s="83">
        <v>-25200</v>
      </c>
      <c r="AJ1995" s="83" t="s">
        <v>19538</v>
      </c>
      <c r="AK1995" s="83" t="s">
        <v>21460</v>
      </c>
      <c r="AL1995" s="88" t="s">
        <v>22654</v>
      </c>
      <c r="AM1995" s="83" t="s">
        <v>21480</v>
      </c>
      <c r="AN1995" s="85">
        <v>40748.004606481481</v>
      </c>
      <c r="AO1995" s="88" t="s">
        <v>24864</v>
      </c>
      <c r="AP1995" s="83" t="b">
        <v>1</v>
      </c>
      <c r="AQ1995" s="83" t="b">
        <v>0</v>
      </c>
      <c r="AR1995" s="83" t="b">
        <v>1</v>
      </c>
      <c r="AS1995" s="83" t="s">
        <v>13611</v>
      </c>
      <c r="AT1995" s="83">
        <v>10</v>
      </c>
      <c r="AU1995" s="88" t="s">
        <v>25919</v>
      </c>
      <c r="AV1995" s="83" t="b">
        <v>0</v>
      </c>
      <c r="AW1995" s="83" t="s">
        <v>30151</v>
      </c>
      <c r="AX1995" s="88" t="s">
        <v>32144</v>
      </c>
      <c r="AY1995" s="83" t="s">
        <v>66</v>
      </c>
      <c r="AZ1995" s="2"/>
      <c r="BA1995" s="3"/>
      <c r="BB1995" s="3"/>
      <c r="BC1995" s="3"/>
      <c r="BD1995" s="3"/>
    </row>
    <row r="1996" spans="1:56" x14ac:dyDescent="0.25">
      <c r="A1996" s="69" t="s">
        <v>1866</v>
      </c>
      <c r="B1996" s="70"/>
      <c r="C1996" s="70"/>
      <c r="D1996" s="71"/>
      <c r="E1996" s="73"/>
      <c r="F1996" s="110" t="s">
        <v>29013</v>
      </c>
      <c r="G1996" s="70"/>
      <c r="H1996" s="74"/>
      <c r="I1996" s="75"/>
      <c r="J1996" s="75"/>
      <c r="K1996" s="74" t="s">
        <v>35281</v>
      </c>
      <c r="L1996" s="78"/>
      <c r="M1996" s="79"/>
      <c r="N1996" s="79"/>
      <c r="O1996" s="80"/>
      <c r="P1996" s="81"/>
      <c r="Q1996" s="81"/>
      <c r="R1996" s="92"/>
      <c r="S1996" s="92"/>
      <c r="T1996" s="92"/>
      <c r="U1996" s="92"/>
      <c r="V1996" s="52"/>
      <c r="W1996" s="52"/>
      <c r="X1996" s="52"/>
      <c r="Y1996" s="52"/>
      <c r="Z1996" s="51"/>
      <c r="AA1996" s="76"/>
      <c r="AB1996" s="76"/>
      <c r="AC1996" s="77"/>
      <c r="AD1996" s="83" t="s">
        <v>16710</v>
      </c>
      <c r="AE1996" s="83">
        <v>309</v>
      </c>
      <c r="AF1996" s="83">
        <v>719</v>
      </c>
      <c r="AG1996" s="83">
        <v>36541</v>
      </c>
      <c r="AH1996" s="83">
        <v>56934</v>
      </c>
      <c r="AI1996" s="83">
        <v>-21600</v>
      </c>
      <c r="AJ1996" s="83" t="s">
        <v>19539</v>
      </c>
      <c r="AK1996" s="83" t="s">
        <v>14088</v>
      </c>
      <c r="AL1996" s="83"/>
      <c r="AM1996" s="83" t="s">
        <v>23039</v>
      </c>
      <c r="AN1996" s="85">
        <v>39858.619664351849</v>
      </c>
      <c r="AO1996" s="88" t="s">
        <v>24865</v>
      </c>
      <c r="AP1996" s="83" t="b">
        <v>0</v>
      </c>
      <c r="AQ1996" s="83" t="b">
        <v>0</v>
      </c>
      <c r="AR1996" s="83" t="b">
        <v>1</v>
      </c>
      <c r="AS1996" s="83" t="s">
        <v>13611</v>
      </c>
      <c r="AT1996" s="83">
        <v>1</v>
      </c>
      <c r="AU1996" s="88" t="s">
        <v>25932</v>
      </c>
      <c r="AV1996" s="83" t="b">
        <v>0</v>
      </c>
      <c r="AW1996" s="83" t="s">
        <v>30151</v>
      </c>
      <c r="AX1996" s="88" t="s">
        <v>32145</v>
      </c>
      <c r="AY1996" s="83" t="s">
        <v>66</v>
      </c>
      <c r="AZ1996" s="2"/>
      <c r="BA1996" s="3"/>
      <c r="BB1996" s="3"/>
      <c r="BC1996" s="3"/>
      <c r="BD1996" s="3"/>
    </row>
    <row r="1997" spans="1:56" x14ac:dyDescent="0.25">
      <c r="A1997" s="69" t="s">
        <v>1867</v>
      </c>
      <c r="B1997" s="70"/>
      <c r="C1997" s="70"/>
      <c r="D1997" s="71"/>
      <c r="E1997" s="73"/>
      <c r="F1997" s="110" t="s">
        <v>29014</v>
      </c>
      <c r="G1997" s="70"/>
      <c r="H1997" s="74"/>
      <c r="I1997" s="75"/>
      <c r="J1997" s="75"/>
      <c r="K1997" s="74" t="s">
        <v>35282</v>
      </c>
      <c r="L1997" s="78"/>
      <c r="M1997" s="79"/>
      <c r="N1997" s="79"/>
      <c r="O1997" s="80"/>
      <c r="P1997" s="81"/>
      <c r="Q1997" s="81"/>
      <c r="R1997" s="92"/>
      <c r="S1997" s="92"/>
      <c r="T1997" s="92"/>
      <c r="U1997" s="92"/>
      <c r="V1997" s="52"/>
      <c r="W1997" s="52"/>
      <c r="X1997" s="52"/>
      <c r="Y1997" s="52"/>
      <c r="Z1997" s="51"/>
      <c r="AA1997" s="76"/>
      <c r="AB1997" s="76"/>
      <c r="AC1997" s="77"/>
      <c r="AD1997" s="83" t="s">
        <v>16711</v>
      </c>
      <c r="AE1997" s="83">
        <v>600</v>
      </c>
      <c r="AF1997" s="83">
        <v>404</v>
      </c>
      <c r="AG1997" s="83">
        <v>2108</v>
      </c>
      <c r="AH1997" s="83">
        <v>3876</v>
      </c>
      <c r="AI1997" s="83">
        <v>-28800</v>
      </c>
      <c r="AJ1997" s="83" t="s">
        <v>19540</v>
      </c>
      <c r="AK1997" s="83" t="s">
        <v>21461</v>
      </c>
      <c r="AL1997" s="83"/>
      <c r="AM1997" s="83" t="s">
        <v>23041</v>
      </c>
      <c r="AN1997" s="85">
        <v>40575.713819444441</v>
      </c>
      <c r="AO1997" s="88" t="s">
        <v>24866</v>
      </c>
      <c r="AP1997" s="83" t="b">
        <v>0</v>
      </c>
      <c r="AQ1997" s="83" t="b">
        <v>0</v>
      </c>
      <c r="AR1997" s="83" t="b">
        <v>1</v>
      </c>
      <c r="AS1997" s="83" t="s">
        <v>13611</v>
      </c>
      <c r="AT1997" s="83">
        <v>27</v>
      </c>
      <c r="AU1997" s="88" t="s">
        <v>26636</v>
      </c>
      <c r="AV1997" s="83" t="b">
        <v>0</v>
      </c>
      <c r="AW1997" s="83" t="s">
        <v>30151</v>
      </c>
      <c r="AX1997" s="88" t="s">
        <v>32146</v>
      </c>
      <c r="AY1997" s="83" t="s">
        <v>66</v>
      </c>
      <c r="AZ1997" s="2"/>
      <c r="BA1997" s="3"/>
      <c r="BB1997" s="3"/>
      <c r="BC1997" s="3"/>
      <c r="BD1997" s="3"/>
    </row>
    <row r="1998" spans="1:56" x14ac:dyDescent="0.25">
      <c r="A1998" s="69" t="s">
        <v>1868</v>
      </c>
      <c r="B1998" s="70"/>
      <c r="C1998" s="70"/>
      <c r="D1998" s="71"/>
      <c r="E1998" s="73"/>
      <c r="F1998" s="110" t="s">
        <v>29015</v>
      </c>
      <c r="G1998" s="70"/>
      <c r="H1998" s="74"/>
      <c r="I1998" s="75"/>
      <c r="J1998" s="75"/>
      <c r="K1998" s="74" t="s">
        <v>35283</v>
      </c>
      <c r="L1998" s="78"/>
      <c r="M1998" s="79"/>
      <c r="N1998" s="79"/>
      <c r="O1998" s="80"/>
      <c r="P1998" s="81"/>
      <c r="Q1998" s="81"/>
      <c r="R1998" s="92"/>
      <c r="S1998" s="92"/>
      <c r="T1998" s="92"/>
      <c r="U1998" s="92"/>
      <c r="V1998" s="52"/>
      <c r="W1998" s="52"/>
      <c r="X1998" s="52"/>
      <c r="Y1998" s="52"/>
      <c r="Z1998" s="51"/>
      <c r="AA1998" s="76"/>
      <c r="AB1998" s="76"/>
      <c r="AC1998" s="77"/>
      <c r="AD1998" s="83" t="s">
        <v>16712</v>
      </c>
      <c r="AE1998" s="83">
        <v>353</v>
      </c>
      <c r="AF1998" s="83">
        <v>713</v>
      </c>
      <c r="AG1998" s="83">
        <v>37357</v>
      </c>
      <c r="AH1998" s="83">
        <v>7776</v>
      </c>
      <c r="AI1998" s="83">
        <v>-21600</v>
      </c>
      <c r="AJ1998" s="83" t="s">
        <v>19541</v>
      </c>
      <c r="AK1998" s="83" t="s">
        <v>21462</v>
      </c>
      <c r="AL1998" s="83"/>
      <c r="AM1998" s="83" t="s">
        <v>23039</v>
      </c>
      <c r="AN1998" s="85">
        <v>40663.142696759256</v>
      </c>
      <c r="AO1998" s="88" t="s">
        <v>24867</v>
      </c>
      <c r="AP1998" s="83" t="b">
        <v>0</v>
      </c>
      <c r="AQ1998" s="83" t="b">
        <v>0</v>
      </c>
      <c r="AR1998" s="83" t="b">
        <v>1</v>
      </c>
      <c r="AS1998" s="83" t="s">
        <v>13611</v>
      </c>
      <c r="AT1998" s="83">
        <v>0</v>
      </c>
      <c r="AU1998" s="88" t="s">
        <v>26637</v>
      </c>
      <c r="AV1998" s="83" t="b">
        <v>0</v>
      </c>
      <c r="AW1998" s="83" t="s">
        <v>30151</v>
      </c>
      <c r="AX1998" s="88" t="s">
        <v>32147</v>
      </c>
      <c r="AY1998" s="83" t="s">
        <v>66</v>
      </c>
      <c r="AZ1998" s="2"/>
      <c r="BA1998" s="3"/>
      <c r="BB1998" s="3"/>
      <c r="BC1998" s="3"/>
      <c r="BD1998" s="3"/>
    </row>
    <row r="1999" spans="1:56" x14ac:dyDescent="0.25">
      <c r="A1999" s="69" t="s">
        <v>3165</v>
      </c>
      <c r="B1999" s="70"/>
      <c r="C1999" s="70"/>
      <c r="D1999" s="71"/>
      <c r="E1999" s="73"/>
      <c r="F1999" s="110" t="s">
        <v>29016</v>
      </c>
      <c r="G1999" s="70"/>
      <c r="H1999" s="74"/>
      <c r="I1999" s="75"/>
      <c r="J1999" s="75"/>
      <c r="K1999" s="74" t="s">
        <v>35284</v>
      </c>
      <c r="L1999" s="78"/>
      <c r="M1999" s="79"/>
      <c r="N1999" s="79"/>
      <c r="O1999" s="80"/>
      <c r="P1999" s="81"/>
      <c r="Q1999" s="81"/>
      <c r="R1999" s="92"/>
      <c r="S1999" s="92"/>
      <c r="T1999" s="92"/>
      <c r="U1999" s="92"/>
      <c r="V1999" s="52"/>
      <c r="W1999" s="52"/>
      <c r="X1999" s="52"/>
      <c r="Y1999" s="52"/>
      <c r="Z1999" s="51"/>
      <c r="AA1999" s="76"/>
      <c r="AB1999" s="76"/>
      <c r="AC1999" s="77"/>
      <c r="AD1999" s="83" t="s">
        <v>16713</v>
      </c>
      <c r="AE1999" s="83">
        <v>204</v>
      </c>
      <c r="AF1999" s="83">
        <v>273</v>
      </c>
      <c r="AG1999" s="83">
        <v>2859</v>
      </c>
      <c r="AH1999" s="83">
        <v>2080</v>
      </c>
      <c r="AI1999" s="83"/>
      <c r="AJ1999" s="83"/>
      <c r="AK1999" s="83"/>
      <c r="AL1999" s="83"/>
      <c r="AM1999" s="83"/>
      <c r="AN1999" s="85">
        <v>42346.685127314813</v>
      </c>
      <c r="AO1999" s="88" t="s">
        <v>24868</v>
      </c>
      <c r="AP1999" s="83" t="b">
        <v>1</v>
      </c>
      <c r="AQ1999" s="83" t="b">
        <v>0</v>
      </c>
      <c r="AR1999" s="83" t="b">
        <v>1</v>
      </c>
      <c r="AS1999" s="83" t="s">
        <v>13611</v>
      </c>
      <c r="AT1999" s="83">
        <v>0</v>
      </c>
      <c r="AU1999" s="88" t="s">
        <v>25919</v>
      </c>
      <c r="AV1999" s="83" t="b">
        <v>0</v>
      </c>
      <c r="AW1999" s="83" t="s">
        <v>30151</v>
      </c>
      <c r="AX1999" s="88" t="s">
        <v>32148</v>
      </c>
      <c r="AY1999" s="83" t="s">
        <v>65</v>
      </c>
      <c r="AZ1999" s="2"/>
      <c r="BA1999" s="3"/>
      <c r="BB1999" s="3"/>
      <c r="BC1999" s="3"/>
      <c r="BD1999" s="3"/>
    </row>
    <row r="2000" spans="1:56" x14ac:dyDescent="0.25">
      <c r="A2000" s="69" t="s">
        <v>1869</v>
      </c>
      <c r="B2000" s="70"/>
      <c r="C2000" s="70"/>
      <c r="D2000" s="71"/>
      <c r="E2000" s="73"/>
      <c r="F2000" s="110" t="s">
        <v>29017</v>
      </c>
      <c r="G2000" s="70"/>
      <c r="H2000" s="74"/>
      <c r="I2000" s="75"/>
      <c r="J2000" s="75"/>
      <c r="K2000" s="74" t="s">
        <v>35285</v>
      </c>
      <c r="L2000" s="78"/>
      <c r="M2000" s="79"/>
      <c r="N2000" s="79"/>
      <c r="O2000" s="80"/>
      <c r="P2000" s="81"/>
      <c r="Q2000" s="81"/>
      <c r="R2000" s="92"/>
      <c r="S2000" s="92"/>
      <c r="T2000" s="92"/>
      <c r="U2000" s="92"/>
      <c r="V2000" s="52"/>
      <c r="W2000" s="52"/>
      <c r="X2000" s="52"/>
      <c r="Y2000" s="52"/>
      <c r="Z2000" s="51"/>
      <c r="AA2000" s="76"/>
      <c r="AB2000" s="76"/>
      <c r="AC2000" s="77"/>
      <c r="AD2000" s="83" t="s">
        <v>16714</v>
      </c>
      <c r="AE2000" s="83">
        <v>1292</v>
      </c>
      <c r="AF2000" s="83">
        <v>380</v>
      </c>
      <c r="AG2000" s="83">
        <v>1884</v>
      </c>
      <c r="AH2000" s="83">
        <v>298</v>
      </c>
      <c r="AI2000" s="83">
        <v>-18000</v>
      </c>
      <c r="AJ2000" s="83" t="s">
        <v>19542</v>
      </c>
      <c r="AK2000" s="83" t="s">
        <v>21463</v>
      </c>
      <c r="AL2000" s="88" t="s">
        <v>22655</v>
      </c>
      <c r="AM2000" s="83" t="s">
        <v>23040</v>
      </c>
      <c r="AN2000" s="85">
        <v>41639.903009259258</v>
      </c>
      <c r="AO2000" s="88" t="s">
        <v>24869</v>
      </c>
      <c r="AP2000" s="83" t="b">
        <v>1</v>
      </c>
      <c r="AQ2000" s="83" t="b">
        <v>0</v>
      </c>
      <c r="AR2000" s="83" t="b">
        <v>0</v>
      </c>
      <c r="AS2000" s="83" t="s">
        <v>13611</v>
      </c>
      <c r="AT2000" s="83">
        <v>13</v>
      </c>
      <c r="AU2000" s="88" t="s">
        <v>25919</v>
      </c>
      <c r="AV2000" s="83" t="b">
        <v>0</v>
      </c>
      <c r="AW2000" s="83" t="s">
        <v>30151</v>
      </c>
      <c r="AX2000" s="88" t="s">
        <v>32149</v>
      </c>
      <c r="AY2000" s="83" t="s">
        <v>66</v>
      </c>
      <c r="AZ2000" s="2"/>
      <c r="BA2000" s="3"/>
      <c r="BB2000" s="3"/>
      <c r="BC2000" s="3"/>
      <c r="BD2000" s="3"/>
    </row>
    <row r="2001" spans="1:56" x14ac:dyDescent="0.25">
      <c r="A2001" s="69" t="s">
        <v>1870</v>
      </c>
      <c r="B2001" s="70"/>
      <c r="C2001" s="70"/>
      <c r="D2001" s="71"/>
      <c r="E2001" s="73"/>
      <c r="F2001" s="110" t="s">
        <v>29018</v>
      </c>
      <c r="G2001" s="70"/>
      <c r="H2001" s="74"/>
      <c r="I2001" s="75"/>
      <c r="J2001" s="75"/>
      <c r="K2001" s="74" t="s">
        <v>35286</v>
      </c>
      <c r="L2001" s="78"/>
      <c r="M2001" s="79"/>
      <c r="N2001" s="79"/>
      <c r="O2001" s="80"/>
      <c r="P2001" s="81"/>
      <c r="Q2001" s="81"/>
      <c r="R2001" s="92"/>
      <c r="S2001" s="92"/>
      <c r="T2001" s="92"/>
      <c r="U2001" s="92"/>
      <c r="V2001" s="52"/>
      <c r="W2001" s="52"/>
      <c r="X2001" s="52"/>
      <c r="Y2001" s="52"/>
      <c r="Z2001" s="51"/>
      <c r="AA2001" s="76"/>
      <c r="AB2001" s="76"/>
      <c r="AC2001" s="77"/>
      <c r="AD2001" s="83" t="s">
        <v>16715</v>
      </c>
      <c r="AE2001" s="83">
        <v>218</v>
      </c>
      <c r="AF2001" s="83">
        <v>9180</v>
      </c>
      <c r="AG2001" s="83">
        <v>109544</v>
      </c>
      <c r="AH2001" s="83">
        <v>21206</v>
      </c>
      <c r="AI2001" s="83">
        <v>-18000</v>
      </c>
      <c r="AJ2001" s="83" t="s">
        <v>19543</v>
      </c>
      <c r="AK2001" s="83" t="s">
        <v>21464</v>
      </c>
      <c r="AL2001" s="88" t="s">
        <v>22656</v>
      </c>
      <c r="AM2001" s="83" t="s">
        <v>23040</v>
      </c>
      <c r="AN2001" s="85">
        <v>41283.009097222224</v>
      </c>
      <c r="AO2001" s="88" t="s">
        <v>24870</v>
      </c>
      <c r="AP2001" s="83" t="b">
        <v>0</v>
      </c>
      <c r="AQ2001" s="83" t="b">
        <v>0</v>
      </c>
      <c r="AR2001" s="83" t="b">
        <v>0</v>
      </c>
      <c r="AS2001" s="83" t="s">
        <v>13611</v>
      </c>
      <c r="AT2001" s="83">
        <v>62</v>
      </c>
      <c r="AU2001" s="88" t="s">
        <v>26638</v>
      </c>
      <c r="AV2001" s="83" t="b">
        <v>0</v>
      </c>
      <c r="AW2001" s="83" t="s">
        <v>30151</v>
      </c>
      <c r="AX2001" s="88" t="s">
        <v>32150</v>
      </c>
      <c r="AY2001" s="83" t="s">
        <v>66</v>
      </c>
      <c r="AZ2001" s="2"/>
      <c r="BA2001" s="3"/>
      <c r="BB2001" s="3"/>
      <c r="BC2001" s="3"/>
      <c r="BD2001" s="3"/>
    </row>
    <row r="2002" spans="1:56" x14ac:dyDescent="0.25">
      <c r="A2002" s="69" t="s">
        <v>1871</v>
      </c>
      <c r="B2002" s="70"/>
      <c r="C2002" s="70"/>
      <c r="D2002" s="71"/>
      <c r="E2002" s="73"/>
      <c r="F2002" s="110" t="s">
        <v>29019</v>
      </c>
      <c r="G2002" s="70"/>
      <c r="H2002" s="74"/>
      <c r="I2002" s="75"/>
      <c r="J2002" s="75"/>
      <c r="K2002" s="74" t="s">
        <v>35287</v>
      </c>
      <c r="L2002" s="78"/>
      <c r="M2002" s="79"/>
      <c r="N2002" s="79"/>
      <c r="O2002" s="80"/>
      <c r="P2002" s="81"/>
      <c r="Q2002" s="81"/>
      <c r="R2002" s="92"/>
      <c r="S2002" s="92"/>
      <c r="T2002" s="92"/>
      <c r="U2002" s="92"/>
      <c r="V2002" s="52"/>
      <c r="W2002" s="52"/>
      <c r="X2002" s="52"/>
      <c r="Y2002" s="52"/>
      <c r="Z2002" s="51"/>
      <c r="AA2002" s="76"/>
      <c r="AB2002" s="76"/>
      <c r="AC2002" s="77"/>
      <c r="AD2002" s="83" t="s">
        <v>16716</v>
      </c>
      <c r="AE2002" s="83">
        <v>281</v>
      </c>
      <c r="AF2002" s="83">
        <v>222</v>
      </c>
      <c r="AG2002" s="83">
        <v>5901</v>
      </c>
      <c r="AH2002" s="83">
        <v>10402</v>
      </c>
      <c r="AI2002" s="83">
        <v>-18000</v>
      </c>
      <c r="AJ2002" s="83" t="s">
        <v>19544</v>
      </c>
      <c r="AK2002" s="83" t="s">
        <v>21437</v>
      </c>
      <c r="AL2002" s="88" t="s">
        <v>22657</v>
      </c>
      <c r="AM2002" s="83" t="s">
        <v>23040</v>
      </c>
      <c r="AN2002" s="85">
        <v>41818.724490740744</v>
      </c>
      <c r="AO2002" s="88" t="s">
        <v>24871</v>
      </c>
      <c r="AP2002" s="83" t="b">
        <v>0</v>
      </c>
      <c r="AQ2002" s="83" t="b">
        <v>0</v>
      </c>
      <c r="AR2002" s="83" t="b">
        <v>0</v>
      </c>
      <c r="AS2002" s="83" t="s">
        <v>13611</v>
      </c>
      <c r="AT2002" s="83">
        <v>11</v>
      </c>
      <c r="AU2002" s="88" t="s">
        <v>26639</v>
      </c>
      <c r="AV2002" s="83" t="b">
        <v>0</v>
      </c>
      <c r="AW2002" s="83" t="s">
        <v>30151</v>
      </c>
      <c r="AX2002" s="88" t="s">
        <v>32151</v>
      </c>
      <c r="AY2002" s="83" t="s">
        <v>66</v>
      </c>
      <c r="AZ2002" s="2"/>
      <c r="BA2002" s="3"/>
      <c r="BB2002" s="3"/>
      <c r="BC2002" s="3"/>
      <c r="BD2002" s="3"/>
    </row>
    <row r="2003" spans="1:56" x14ac:dyDescent="0.25">
      <c r="A2003" s="69" t="s">
        <v>1872</v>
      </c>
      <c r="B2003" s="70"/>
      <c r="C2003" s="70"/>
      <c r="D2003" s="71"/>
      <c r="E2003" s="73"/>
      <c r="F2003" s="110" t="s">
        <v>29020</v>
      </c>
      <c r="G2003" s="70"/>
      <c r="H2003" s="74"/>
      <c r="I2003" s="75"/>
      <c r="J2003" s="75"/>
      <c r="K2003" s="74" t="s">
        <v>35288</v>
      </c>
      <c r="L2003" s="78"/>
      <c r="M2003" s="79"/>
      <c r="N2003" s="79"/>
      <c r="O2003" s="80"/>
      <c r="P2003" s="81"/>
      <c r="Q2003" s="81"/>
      <c r="R2003" s="92"/>
      <c r="S2003" s="92"/>
      <c r="T2003" s="92"/>
      <c r="U2003" s="92"/>
      <c r="V2003" s="52"/>
      <c r="W2003" s="52"/>
      <c r="X2003" s="52"/>
      <c r="Y2003" s="52"/>
      <c r="Z2003" s="51"/>
      <c r="AA2003" s="76"/>
      <c r="AB2003" s="76"/>
      <c r="AC2003" s="77"/>
      <c r="AD2003" s="83" t="s">
        <v>16717</v>
      </c>
      <c r="AE2003" s="83">
        <v>103</v>
      </c>
      <c r="AF2003" s="83">
        <v>56</v>
      </c>
      <c r="AG2003" s="83">
        <v>392</v>
      </c>
      <c r="AH2003" s="83">
        <v>229</v>
      </c>
      <c r="AI2003" s="83"/>
      <c r="AJ2003" s="83" t="s">
        <v>19545</v>
      </c>
      <c r="AK2003" s="83" t="s">
        <v>14087</v>
      </c>
      <c r="AL2003" s="83"/>
      <c r="AM2003" s="83"/>
      <c r="AN2003" s="85">
        <v>42676.498668981483</v>
      </c>
      <c r="AO2003" s="88" t="s">
        <v>24872</v>
      </c>
      <c r="AP2003" s="83" t="b">
        <v>1</v>
      </c>
      <c r="AQ2003" s="83" t="b">
        <v>0</v>
      </c>
      <c r="AR2003" s="83" t="b">
        <v>0</v>
      </c>
      <c r="AS2003" s="83" t="s">
        <v>13611</v>
      </c>
      <c r="AT2003" s="83">
        <v>1</v>
      </c>
      <c r="AU2003" s="83"/>
      <c r="AV2003" s="83" t="b">
        <v>0</v>
      </c>
      <c r="AW2003" s="83" t="s">
        <v>30151</v>
      </c>
      <c r="AX2003" s="88" t="s">
        <v>32152</v>
      </c>
      <c r="AY2003" s="83" t="s">
        <v>66</v>
      </c>
      <c r="AZ2003" s="2"/>
      <c r="BA2003" s="3"/>
      <c r="BB2003" s="3"/>
      <c r="BC2003" s="3"/>
      <c r="BD2003" s="3"/>
    </row>
    <row r="2004" spans="1:56" x14ac:dyDescent="0.25">
      <c r="A2004" s="69" t="s">
        <v>1873</v>
      </c>
      <c r="B2004" s="70"/>
      <c r="C2004" s="70"/>
      <c r="D2004" s="71"/>
      <c r="E2004" s="73"/>
      <c r="F2004" s="110" t="s">
        <v>29021</v>
      </c>
      <c r="G2004" s="70"/>
      <c r="H2004" s="74"/>
      <c r="I2004" s="75"/>
      <c r="J2004" s="75"/>
      <c r="K2004" s="74" t="s">
        <v>35289</v>
      </c>
      <c r="L2004" s="78"/>
      <c r="M2004" s="79"/>
      <c r="N2004" s="79"/>
      <c r="O2004" s="80"/>
      <c r="P2004" s="81"/>
      <c r="Q2004" s="81"/>
      <c r="R2004" s="92"/>
      <c r="S2004" s="92"/>
      <c r="T2004" s="92"/>
      <c r="U2004" s="92"/>
      <c r="V2004" s="52"/>
      <c r="W2004" s="52"/>
      <c r="X2004" s="52"/>
      <c r="Y2004" s="52"/>
      <c r="Z2004" s="51"/>
      <c r="AA2004" s="76"/>
      <c r="AB2004" s="76"/>
      <c r="AC2004" s="77"/>
      <c r="AD2004" s="83" t="s">
        <v>16718</v>
      </c>
      <c r="AE2004" s="83">
        <v>13</v>
      </c>
      <c r="AF2004" s="83">
        <v>3</v>
      </c>
      <c r="AG2004" s="83">
        <v>13</v>
      </c>
      <c r="AH2004" s="83">
        <v>13</v>
      </c>
      <c r="AI2004" s="83"/>
      <c r="AJ2004" s="83" t="s">
        <v>15202</v>
      </c>
      <c r="AK2004" s="83" t="s">
        <v>14017</v>
      </c>
      <c r="AL2004" s="83"/>
      <c r="AM2004" s="83"/>
      <c r="AN2004" s="85">
        <v>42739.94667824074</v>
      </c>
      <c r="AO2004" s="88" t="s">
        <v>24873</v>
      </c>
      <c r="AP2004" s="83" t="b">
        <v>1</v>
      </c>
      <c r="AQ2004" s="83" t="b">
        <v>0</v>
      </c>
      <c r="AR2004" s="83" t="b">
        <v>0</v>
      </c>
      <c r="AS2004" s="83" t="s">
        <v>13611</v>
      </c>
      <c r="AT2004" s="83">
        <v>0</v>
      </c>
      <c r="AU2004" s="83"/>
      <c r="AV2004" s="83" t="b">
        <v>0</v>
      </c>
      <c r="AW2004" s="83" t="s">
        <v>30151</v>
      </c>
      <c r="AX2004" s="88" t="s">
        <v>32153</v>
      </c>
      <c r="AY2004" s="83" t="s">
        <v>66</v>
      </c>
      <c r="AZ2004" s="2"/>
      <c r="BA2004" s="3"/>
      <c r="BB2004" s="3"/>
      <c r="BC2004" s="3"/>
      <c r="BD2004" s="3"/>
    </row>
    <row r="2005" spans="1:56" x14ac:dyDescent="0.25">
      <c r="A2005" s="69" t="s">
        <v>1874</v>
      </c>
      <c r="B2005" s="70"/>
      <c r="C2005" s="70"/>
      <c r="D2005" s="71"/>
      <c r="E2005" s="73"/>
      <c r="F2005" s="110" t="s">
        <v>29022</v>
      </c>
      <c r="G2005" s="70"/>
      <c r="H2005" s="74"/>
      <c r="I2005" s="75"/>
      <c r="J2005" s="75"/>
      <c r="K2005" s="74" t="s">
        <v>35290</v>
      </c>
      <c r="L2005" s="78"/>
      <c r="M2005" s="79"/>
      <c r="N2005" s="79"/>
      <c r="O2005" s="80"/>
      <c r="P2005" s="81"/>
      <c r="Q2005" s="81"/>
      <c r="R2005" s="92"/>
      <c r="S2005" s="92"/>
      <c r="T2005" s="92"/>
      <c r="U2005" s="92"/>
      <c r="V2005" s="52"/>
      <c r="W2005" s="52"/>
      <c r="X2005" s="52"/>
      <c r="Y2005" s="52"/>
      <c r="Z2005" s="51"/>
      <c r="AA2005" s="76"/>
      <c r="AB2005" s="76"/>
      <c r="AC2005" s="77"/>
      <c r="AD2005" s="83" t="s">
        <v>16719</v>
      </c>
      <c r="AE2005" s="83">
        <v>284</v>
      </c>
      <c r="AF2005" s="83">
        <v>497</v>
      </c>
      <c r="AG2005" s="83">
        <v>38347</v>
      </c>
      <c r="AH2005" s="83">
        <v>1878</v>
      </c>
      <c r="AI2005" s="83">
        <v>-21600</v>
      </c>
      <c r="AJ2005" s="83" t="s">
        <v>19546</v>
      </c>
      <c r="AK2005" s="83" t="s">
        <v>20783</v>
      </c>
      <c r="AL2005" s="83"/>
      <c r="AM2005" s="83" t="s">
        <v>23039</v>
      </c>
      <c r="AN2005" s="85">
        <v>40811.952534722222</v>
      </c>
      <c r="AO2005" s="88" t="s">
        <v>24874</v>
      </c>
      <c r="AP2005" s="83" t="b">
        <v>0</v>
      </c>
      <c r="AQ2005" s="83" t="b">
        <v>0</v>
      </c>
      <c r="AR2005" s="83" t="b">
        <v>0</v>
      </c>
      <c r="AS2005" s="83" t="s">
        <v>13611</v>
      </c>
      <c r="AT2005" s="83">
        <v>5</v>
      </c>
      <c r="AU2005" s="88" t="s">
        <v>26640</v>
      </c>
      <c r="AV2005" s="83" t="b">
        <v>0</v>
      </c>
      <c r="AW2005" s="83" t="s">
        <v>30151</v>
      </c>
      <c r="AX2005" s="88" t="s">
        <v>32154</v>
      </c>
      <c r="AY2005" s="83" t="s">
        <v>66</v>
      </c>
      <c r="AZ2005" s="2"/>
      <c r="BA2005" s="3"/>
      <c r="BB2005" s="3"/>
      <c r="BC2005" s="3"/>
      <c r="BD2005" s="3"/>
    </row>
    <row r="2006" spans="1:56" x14ac:dyDescent="0.25">
      <c r="A2006" s="69" t="s">
        <v>1875</v>
      </c>
      <c r="B2006" s="70"/>
      <c r="C2006" s="70"/>
      <c r="D2006" s="71"/>
      <c r="E2006" s="73"/>
      <c r="F2006" s="110" t="s">
        <v>29023</v>
      </c>
      <c r="G2006" s="70"/>
      <c r="H2006" s="74"/>
      <c r="I2006" s="75"/>
      <c r="J2006" s="75"/>
      <c r="K2006" s="74" t="s">
        <v>35291</v>
      </c>
      <c r="L2006" s="78"/>
      <c r="M2006" s="79"/>
      <c r="N2006" s="79"/>
      <c r="O2006" s="80"/>
      <c r="P2006" s="81"/>
      <c r="Q2006" s="81"/>
      <c r="R2006" s="92"/>
      <c r="S2006" s="92"/>
      <c r="T2006" s="92"/>
      <c r="U2006" s="92"/>
      <c r="V2006" s="52"/>
      <c r="W2006" s="52"/>
      <c r="X2006" s="52"/>
      <c r="Y2006" s="52"/>
      <c r="Z2006" s="51"/>
      <c r="AA2006" s="76"/>
      <c r="AB2006" s="76"/>
      <c r="AC2006" s="77"/>
      <c r="AD2006" s="83" t="s">
        <v>16720</v>
      </c>
      <c r="AE2006" s="83">
        <v>3433</v>
      </c>
      <c r="AF2006" s="83">
        <v>1347</v>
      </c>
      <c r="AG2006" s="83">
        <v>19357</v>
      </c>
      <c r="AH2006" s="83">
        <v>36116</v>
      </c>
      <c r="AI2006" s="83">
        <v>-21600</v>
      </c>
      <c r="AJ2006" s="83" t="s">
        <v>19547</v>
      </c>
      <c r="AK2006" s="83" t="s">
        <v>20564</v>
      </c>
      <c r="AL2006" s="88" t="s">
        <v>22658</v>
      </c>
      <c r="AM2006" s="83" t="s">
        <v>23039</v>
      </c>
      <c r="AN2006" s="85">
        <v>41277.634953703702</v>
      </c>
      <c r="AO2006" s="88" t="s">
        <v>24875</v>
      </c>
      <c r="AP2006" s="83" t="b">
        <v>0</v>
      </c>
      <c r="AQ2006" s="83" t="b">
        <v>0</v>
      </c>
      <c r="AR2006" s="83" t="b">
        <v>1</v>
      </c>
      <c r="AS2006" s="83" t="s">
        <v>13611</v>
      </c>
      <c r="AT2006" s="83">
        <v>96</v>
      </c>
      <c r="AU2006" s="88" t="s">
        <v>26641</v>
      </c>
      <c r="AV2006" s="83" t="b">
        <v>0</v>
      </c>
      <c r="AW2006" s="83" t="s">
        <v>30151</v>
      </c>
      <c r="AX2006" s="88" t="s">
        <v>32155</v>
      </c>
      <c r="AY2006" s="83" t="s">
        <v>66</v>
      </c>
      <c r="AZ2006" s="2"/>
      <c r="BA2006" s="3"/>
      <c r="BB2006" s="3"/>
      <c r="BC2006" s="3"/>
      <c r="BD2006" s="3"/>
    </row>
    <row r="2007" spans="1:56" x14ac:dyDescent="0.25">
      <c r="A2007" s="69" t="s">
        <v>3166</v>
      </c>
      <c r="B2007" s="70"/>
      <c r="C2007" s="70"/>
      <c r="D2007" s="71"/>
      <c r="E2007" s="73"/>
      <c r="F2007" s="110" t="s">
        <v>29024</v>
      </c>
      <c r="G2007" s="70"/>
      <c r="H2007" s="74"/>
      <c r="I2007" s="75"/>
      <c r="J2007" s="75"/>
      <c r="K2007" s="74" t="s">
        <v>35292</v>
      </c>
      <c r="L2007" s="78"/>
      <c r="M2007" s="79"/>
      <c r="N2007" s="79"/>
      <c r="O2007" s="80"/>
      <c r="P2007" s="81"/>
      <c r="Q2007" s="81"/>
      <c r="R2007" s="92"/>
      <c r="S2007" s="92"/>
      <c r="T2007" s="92"/>
      <c r="U2007" s="92"/>
      <c r="V2007" s="52"/>
      <c r="W2007" s="52"/>
      <c r="X2007" s="52"/>
      <c r="Y2007" s="52"/>
      <c r="Z2007" s="51"/>
      <c r="AA2007" s="76"/>
      <c r="AB2007" s="76"/>
      <c r="AC2007" s="77"/>
      <c r="AD2007" s="83" t="s">
        <v>16721</v>
      </c>
      <c r="AE2007" s="83">
        <v>100</v>
      </c>
      <c r="AF2007" s="83">
        <v>342299</v>
      </c>
      <c r="AG2007" s="83">
        <v>5193</v>
      </c>
      <c r="AH2007" s="83">
        <v>0</v>
      </c>
      <c r="AI2007" s="83">
        <v>-28800</v>
      </c>
      <c r="AJ2007" s="83" t="s">
        <v>19548</v>
      </c>
      <c r="AK2007" s="83" t="s">
        <v>21465</v>
      </c>
      <c r="AL2007" s="88" t="s">
        <v>22659</v>
      </c>
      <c r="AM2007" s="83" t="s">
        <v>23041</v>
      </c>
      <c r="AN2007" s="85">
        <v>40324.970254629632</v>
      </c>
      <c r="AO2007" s="83"/>
      <c r="AP2007" s="83" t="b">
        <v>0</v>
      </c>
      <c r="AQ2007" s="83" t="b">
        <v>0</v>
      </c>
      <c r="AR2007" s="83" t="b">
        <v>0</v>
      </c>
      <c r="AS2007" s="83" t="s">
        <v>13611</v>
      </c>
      <c r="AT2007" s="83">
        <v>8509</v>
      </c>
      <c r="AU2007" s="88" t="s">
        <v>25919</v>
      </c>
      <c r="AV2007" s="83" t="b">
        <v>0</v>
      </c>
      <c r="AW2007" s="83" t="s">
        <v>30151</v>
      </c>
      <c r="AX2007" s="88" t="s">
        <v>32156</v>
      </c>
      <c r="AY2007" s="83" t="s">
        <v>65</v>
      </c>
      <c r="AZ2007" s="2"/>
      <c r="BA2007" s="3"/>
      <c r="BB2007" s="3"/>
      <c r="BC2007" s="3"/>
      <c r="BD2007" s="3"/>
    </row>
    <row r="2008" spans="1:56" x14ac:dyDescent="0.25">
      <c r="A2008" s="69" t="s">
        <v>1876</v>
      </c>
      <c r="B2008" s="70"/>
      <c r="C2008" s="70"/>
      <c r="D2008" s="71"/>
      <c r="E2008" s="73"/>
      <c r="F2008" s="110" t="s">
        <v>29025</v>
      </c>
      <c r="G2008" s="70"/>
      <c r="H2008" s="74"/>
      <c r="I2008" s="75"/>
      <c r="J2008" s="75"/>
      <c r="K2008" s="74" t="s">
        <v>35293</v>
      </c>
      <c r="L2008" s="78"/>
      <c r="M2008" s="79"/>
      <c r="N2008" s="79"/>
      <c r="O2008" s="80"/>
      <c r="P2008" s="81"/>
      <c r="Q2008" s="81"/>
      <c r="R2008" s="92"/>
      <c r="S2008" s="92"/>
      <c r="T2008" s="92"/>
      <c r="U2008" s="92"/>
      <c r="V2008" s="52"/>
      <c r="W2008" s="52"/>
      <c r="X2008" s="52"/>
      <c r="Y2008" s="52"/>
      <c r="Z2008" s="51"/>
      <c r="AA2008" s="76"/>
      <c r="AB2008" s="76"/>
      <c r="AC2008" s="77"/>
      <c r="AD2008" s="83" t="s">
        <v>16722</v>
      </c>
      <c r="AE2008" s="83">
        <v>262</v>
      </c>
      <c r="AF2008" s="83">
        <v>337</v>
      </c>
      <c r="AG2008" s="83">
        <v>12130</v>
      </c>
      <c r="AH2008" s="83">
        <v>24511</v>
      </c>
      <c r="AI2008" s="83">
        <v>-14400</v>
      </c>
      <c r="AJ2008" s="83" t="s">
        <v>19549</v>
      </c>
      <c r="AK2008" s="83">
        <v>518</v>
      </c>
      <c r="AL2008" s="88" t="s">
        <v>22660</v>
      </c>
      <c r="AM2008" s="83" t="s">
        <v>23038</v>
      </c>
      <c r="AN2008" s="85">
        <v>40867.939756944441</v>
      </c>
      <c r="AO2008" s="88" t="s">
        <v>24876</v>
      </c>
      <c r="AP2008" s="83" t="b">
        <v>0</v>
      </c>
      <c r="AQ2008" s="83" t="b">
        <v>0</v>
      </c>
      <c r="AR2008" s="83" t="b">
        <v>1</v>
      </c>
      <c r="AS2008" s="83" t="s">
        <v>13611</v>
      </c>
      <c r="AT2008" s="83">
        <v>2</v>
      </c>
      <c r="AU2008" s="88" t="s">
        <v>26642</v>
      </c>
      <c r="AV2008" s="83" t="b">
        <v>0</v>
      </c>
      <c r="AW2008" s="83" t="s">
        <v>30151</v>
      </c>
      <c r="AX2008" s="88" t="s">
        <v>32157</v>
      </c>
      <c r="AY2008" s="83" t="s">
        <v>66</v>
      </c>
      <c r="AZ2008" s="2"/>
      <c r="BA2008" s="3"/>
      <c r="BB2008" s="3"/>
      <c r="BC2008" s="3"/>
      <c r="BD2008" s="3"/>
    </row>
    <row r="2009" spans="1:56" x14ac:dyDescent="0.25">
      <c r="A2009" s="69" t="s">
        <v>1877</v>
      </c>
      <c r="B2009" s="70"/>
      <c r="C2009" s="70"/>
      <c r="D2009" s="71"/>
      <c r="E2009" s="73"/>
      <c r="F2009" s="110" t="s">
        <v>29026</v>
      </c>
      <c r="G2009" s="70"/>
      <c r="H2009" s="74"/>
      <c r="I2009" s="75"/>
      <c r="J2009" s="75"/>
      <c r="K2009" s="74" t="s">
        <v>35294</v>
      </c>
      <c r="L2009" s="78"/>
      <c r="M2009" s="79"/>
      <c r="N2009" s="79"/>
      <c r="O2009" s="80"/>
      <c r="P2009" s="81"/>
      <c r="Q2009" s="81"/>
      <c r="R2009" s="92"/>
      <c r="S2009" s="92"/>
      <c r="T2009" s="92"/>
      <c r="U2009" s="92"/>
      <c r="V2009" s="52"/>
      <c r="W2009" s="52"/>
      <c r="X2009" s="52"/>
      <c r="Y2009" s="52"/>
      <c r="Z2009" s="51"/>
      <c r="AA2009" s="76"/>
      <c r="AB2009" s="76"/>
      <c r="AC2009" s="77"/>
      <c r="AD2009" s="83" t="s">
        <v>16723</v>
      </c>
      <c r="AE2009" s="83">
        <v>509</v>
      </c>
      <c r="AF2009" s="83">
        <v>325</v>
      </c>
      <c r="AG2009" s="83">
        <v>4354</v>
      </c>
      <c r="AH2009" s="83">
        <v>4173</v>
      </c>
      <c r="AI2009" s="83"/>
      <c r="AJ2009" s="83" t="s">
        <v>19550</v>
      </c>
      <c r="AK2009" s="83"/>
      <c r="AL2009" s="83"/>
      <c r="AM2009" s="83"/>
      <c r="AN2009" s="85">
        <v>41833.249537037038</v>
      </c>
      <c r="AO2009" s="88" t="s">
        <v>24877</v>
      </c>
      <c r="AP2009" s="83" t="b">
        <v>1</v>
      </c>
      <c r="AQ2009" s="83" t="b">
        <v>0</v>
      </c>
      <c r="AR2009" s="83" t="b">
        <v>1</v>
      </c>
      <c r="AS2009" s="83" t="s">
        <v>13611</v>
      </c>
      <c r="AT2009" s="83">
        <v>0</v>
      </c>
      <c r="AU2009" s="88" t="s">
        <v>25919</v>
      </c>
      <c r="AV2009" s="83" t="b">
        <v>0</v>
      </c>
      <c r="AW2009" s="83" t="s">
        <v>30151</v>
      </c>
      <c r="AX2009" s="88" t="s">
        <v>32158</v>
      </c>
      <c r="AY2009" s="83" t="s">
        <v>66</v>
      </c>
      <c r="AZ2009" s="2"/>
      <c r="BA2009" s="3"/>
      <c r="BB2009" s="3"/>
      <c r="BC2009" s="3"/>
      <c r="BD2009" s="3"/>
    </row>
    <row r="2010" spans="1:56" x14ac:dyDescent="0.25">
      <c r="A2010" s="69" t="s">
        <v>1878</v>
      </c>
      <c r="B2010" s="70"/>
      <c r="C2010" s="70"/>
      <c r="D2010" s="71"/>
      <c r="E2010" s="73"/>
      <c r="F2010" s="110" t="s">
        <v>29027</v>
      </c>
      <c r="G2010" s="70"/>
      <c r="H2010" s="74"/>
      <c r="I2010" s="75"/>
      <c r="J2010" s="75"/>
      <c r="K2010" s="74" t="s">
        <v>35295</v>
      </c>
      <c r="L2010" s="78"/>
      <c r="M2010" s="79"/>
      <c r="N2010" s="79"/>
      <c r="O2010" s="80"/>
      <c r="P2010" s="81"/>
      <c r="Q2010" s="81"/>
      <c r="R2010" s="92"/>
      <c r="S2010" s="92"/>
      <c r="T2010" s="92"/>
      <c r="U2010" s="92"/>
      <c r="V2010" s="52"/>
      <c r="W2010" s="52"/>
      <c r="X2010" s="52"/>
      <c r="Y2010" s="52"/>
      <c r="Z2010" s="51"/>
      <c r="AA2010" s="76"/>
      <c r="AB2010" s="76"/>
      <c r="AC2010" s="77"/>
      <c r="AD2010" s="83" t="s">
        <v>16470</v>
      </c>
      <c r="AE2010" s="83">
        <v>347</v>
      </c>
      <c r="AF2010" s="83">
        <v>487</v>
      </c>
      <c r="AG2010" s="83">
        <v>3740</v>
      </c>
      <c r="AH2010" s="83">
        <v>1316</v>
      </c>
      <c r="AI2010" s="83">
        <v>-21600</v>
      </c>
      <c r="AJ2010" s="83" t="s">
        <v>19551</v>
      </c>
      <c r="AK2010" s="83"/>
      <c r="AL2010" s="83"/>
      <c r="AM2010" s="83" t="s">
        <v>23039</v>
      </c>
      <c r="AN2010" s="85">
        <v>41566.828055555554</v>
      </c>
      <c r="AO2010" s="88" t="s">
        <v>24878</v>
      </c>
      <c r="AP2010" s="83" t="b">
        <v>1</v>
      </c>
      <c r="AQ2010" s="83" t="b">
        <v>0</v>
      </c>
      <c r="AR2010" s="83" t="b">
        <v>1</v>
      </c>
      <c r="AS2010" s="83" t="s">
        <v>13611</v>
      </c>
      <c r="AT2010" s="83">
        <v>3</v>
      </c>
      <c r="AU2010" s="88" t="s">
        <v>25919</v>
      </c>
      <c r="AV2010" s="83" t="b">
        <v>0</v>
      </c>
      <c r="AW2010" s="83" t="s">
        <v>30151</v>
      </c>
      <c r="AX2010" s="88" t="s">
        <v>32159</v>
      </c>
      <c r="AY2010" s="83" t="s">
        <v>66</v>
      </c>
      <c r="AZ2010" s="2"/>
      <c r="BA2010" s="3"/>
      <c r="BB2010" s="3"/>
      <c r="BC2010" s="3"/>
      <c r="BD2010" s="3"/>
    </row>
    <row r="2011" spans="1:56" x14ac:dyDescent="0.25">
      <c r="A2011" s="69" t="s">
        <v>1879</v>
      </c>
      <c r="B2011" s="70"/>
      <c r="C2011" s="70"/>
      <c r="D2011" s="71"/>
      <c r="E2011" s="73"/>
      <c r="F2011" s="110" t="s">
        <v>29028</v>
      </c>
      <c r="G2011" s="70"/>
      <c r="H2011" s="74"/>
      <c r="I2011" s="75"/>
      <c r="J2011" s="75"/>
      <c r="K2011" s="74" t="s">
        <v>35296</v>
      </c>
      <c r="L2011" s="78"/>
      <c r="M2011" s="79"/>
      <c r="N2011" s="79"/>
      <c r="O2011" s="80"/>
      <c r="P2011" s="81"/>
      <c r="Q2011" s="81"/>
      <c r="R2011" s="92"/>
      <c r="S2011" s="92"/>
      <c r="T2011" s="92"/>
      <c r="U2011" s="92"/>
      <c r="V2011" s="52"/>
      <c r="W2011" s="52"/>
      <c r="X2011" s="52"/>
      <c r="Y2011" s="52"/>
      <c r="Z2011" s="51"/>
      <c r="AA2011" s="76"/>
      <c r="AB2011" s="76"/>
      <c r="AC2011" s="77"/>
      <c r="AD2011" s="83" t="s">
        <v>16724</v>
      </c>
      <c r="AE2011" s="83">
        <v>4924</v>
      </c>
      <c r="AF2011" s="83">
        <v>3288</v>
      </c>
      <c r="AG2011" s="83">
        <v>1086</v>
      </c>
      <c r="AH2011" s="83">
        <v>16485</v>
      </c>
      <c r="AI2011" s="83"/>
      <c r="AJ2011" s="83" t="s">
        <v>19552</v>
      </c>
      <c r="AK2011" s="83" t="s">
        <v>20627</v>
      </c>
      <c r="AL2011" s="83"/>
      <c r="AM2011" s="83"/>
      <c r="AN2011" s="85">
        <v>42405.981863425928</v>
      </c>
      <c r="AO2011" s="88" t="s">
        <v>24879</v>
      </c>
      <c r="AP2011" s="83" t="b">
        <v>1</v>
      </c>
      <c r="AQ2011" s="83" t="b">
        <v>0</v>
      </c>
      <c r="AR2011" s="83" t="b">
        <v>1</v>
      </c>
      <c r="AS2011" s="83" t="s">
        <v>13611</v>
      </c>
      <c r="AT2011" s="83">
        <v>11</v>
      </c>
      <c r="AU2011" s="83"/>
      <c r="AV2011" s="83" t="b">
        <v>0</v>
      </c>
      <c r="AW2011" s="83" t="s">
        <v>30151</v>
      </c>
      <c r="AX2011" s="88" t="s">
        <v>32160</v>
      </c>
      <c r="AY2011" s="83" t="s">
        <v>66</v>
      </c>
      <c r="AZ2011" s="2"/>
      <c r="BA2011" s="3"/>
      <c r="BB2011" s="3"/>
      <c r="BC2011" s="3"/>
      <c r="BD2011" s="3"/>
    </row>
    <row r="2012" spans="1:56" x14ac:dyDescent="0.25">
      <c r="A2012" s="69" t="s">
        <v>1880</v>
      </c>
      <c r="B2012" s="70"/>
      <c r="C2012" s="70"/>
      <c r="D2012" s="71"/>
      <c r="E2012" s="73"/>
      <c r="F2012" s="110" t="s">
        <v>29029</v>
      </c>
      <c r="G2012" s="70"/>
      <c r="H2012" s="74"/>
      <c r="I2012" s="75"/>
      <c r="J2012" s="75"/>
      <c r="K2012" s="74" t="s">
        <v>35297</v>
      </c>
      <c r="L2012" s="78"/>
      <c r="M2012" s="79"/>
      <c r="N2012" s="79"/>
      <c r="O2012" s="80"/>
      <c r="P2012" s="81"/>
      <c r="Q2012" s="81"/>
      <c r="R2012" s="92"/>
      <c r="S2012" s="92"/>
      <c r="T2012" s="92"/>
      <c r="U2012" s="92"/>
      <c r="V2012" s="52"/>
      <c r="W2012" s="52"/>
      <c r="X2012" s="52"/>
      <c r="Y2012" s="52"/>
      <c r="Z2012" s="51"/>
      <c r="AA2012" s="76"/>
      <c r="AB2012" s="76"/>
      <c r="AC2012" s="77"/>
      <c r="AD2012" s="83" t="s">
        <v>16725</v>
      </c>
      <c r="AE2012" s="83">
        <v>4279</v>
      </c>
      <c r="AF2012" s="83">
        <v>4334</v>
      </c>
      <c r="AG2012" s="83">
        <v>88271</v>
      </c>
      <c r="AH2012" s="83">
        <v>80577</v>
      </c>
      <c r="AI2012" s="83">
        <v>-28800</v>
      </c>
      <c r="AJ2012" s="83" t="s">
        <v>19553</v>
      </c>
      <c r="AK2012" s="83"/>
      <c r="AL2012" s="83"/>
      <c r="AM2012" s="83" t="s">
        <v>23041</v>
      </c>
      <c r="AN2012" s="85">
        <v>42237.82980324074</v>
      </c>
      <c r="AO2012" s="88" t="s">
        <v>24880</v>
      </c>
      <c r="AP2012" s="83" t="b">
        <v>0</v>
      </c>
      <c r="AQ2012" s="83" t="b">
        <v>0</v>
      </c>
      <c r="AR2012" s="83" t="b">
        <v>0</v>
      </c>
      <c r="AS2012" s="83" t="s">
        <v>13611</v>
      </c>
      <c r="AT2012" s="83">
        <v>200</v>
      </c>
      <c r="AU2012" s="88" t="s">
        <v>25919</v>
      </c>
      <c r="AV2012" s="83" t="b">
        <v>0</v>
      </c>
      <c r="AW2012" s="83" t="s">
        <v>30151</v>
      </c>
      <c r="AX2012" s="88" t="s">
        <v>32161</v>
      </c>
      <c r="AY2012" s="83" t="s">
        <v>66</v>
      </c>
      <c r="AZ2012" s="2"/>
      <c r="BA2012" s="3"/>
      <c r="BB2012" s="3"/>
      <c r="BC2012" s="3"/>
      <c r="BD2012" s="3"/>
    </row>
    <row r="2013" spans="1:56" x14ac:dyDescent="0.25">
      <c r="A2013" s="69" t="s">
        <v>1881</v>
      </c>
      <c r="B2013" s="70"/>
      <c r="C2013" s="70"/>
      <c r="D2013" s="71"/>
      <c r="E2013" s="73"/>
      <c r="F2013" s="110" t="s">
        <v>29030</v>
      </c>
      <c r="G2013" s="70"/>
      <c r="H2013" s="74"/>
      <c r="I2013" s="75"/>
      <c r="J2013" s="75"/>
      <c r="K2013" s="74" t="s">
        <v>35298</v>
      </c>
      <c r="L2013" s="78"/>
      <c r="M2013" s="79"/>
      <c r="N2013" s="79"/>
      <c r="O2013" s="80"/>
      <c r="P2013" s="81"/>
      <c r="Q2013" s="81"/>
      <c r="R2013" s="92"/>
      <c r="S2013" s="92"/>
      <c r="T2013" s="92"/>
      <c r="U2013" s="92"/>
      <c r="V2013" s="52"/>
      <c r="W2013" s="52"/>
      <c r="X2013" s="52"/>
      <c r="Y2013" s="52"/>
      <c r="Z2013" s="51"/>
      <c r="AA2013" s="76"/>
      <c r="AB2013" s="76"/>
      <c r="AC2013" s="77"/>
      <c r="AD2013" s="83" t="s">
        <v>14974</v>
      </c>
      <c r="AE2013" s="83">
        <v>82</v>
      </c>
      <c r="AF2013" s="83">
        <v>113</v>
      </c>
      <c r="AG2013" s="83">
        <v>8683</v>
      </c>
      <c r="AH2013" s="83">
        <v>1240</v>
      </c>
      <c r="AI2013" s="83">
        <v>-21600</v>
      </c>
      <c r="AJ2013" s="83" t="s">
        <v>19554</v>
      </c>
      <c r="AK2013" s="83" t="s">
        <v>21466</v>
      </c>
      <c r="AL2013" s="83"/>
      <c r="AM2013" s="83" t="s">
        <v>23039</v>
      </c>
      <c r="AN2013" s="85">
        <v>40421.142291666663</v>
      </c>
      <c r="AO2013" s="88" t="s">
        <v>24881</v>
      </c>
      <c r="AP2013" s="83" t="b">
        <v>0</v>
      </c>
      <c r="AQ2013" s="83" t="b">
        <v>0</v>
      </c>
      <c r="AR2013" s="83" t="b">
        <v>0</v>
      </c>
      <c r="AS2013" s="83" t="s">
        <v>13611</v>
      </c>
      <c r="AT2013" s="83">
        <v>0</v>
      </c>
      <c r="AU2013" s="88" t="s">
        <v>26643</v>
      </c>
      <c r="AV2013" s="83" t="b">
        <v>0</v>
      </c>
      <c r="AW2013" s="83" t="s">
        <v>30151</v>
      </c>
      <c r="AX2013" s="88" t="s">
        <v>32162</v>
      </c>
      <c r="AY2013" s="83" t="s">
        <v>66</v>
      </c>
      <c r="AZ2013" s="2"/>
      <c r="BA2013" s="3"/>
      <c r="BB2013" s="3"/>
      <c r="BC2013" s="3"/>
      <c r="BD2013" s="3"/>
    </row>
    <row r="2014" spans="1:56" x14ac:dyDescent="0.25">
      <c r="A2014" s="69" t="s">
        <v>1882</v>
      </c>
      <c r="B2014" s="70"/>
      <c r="C2014" s="70"/>
      <c r="D2014" s="71"/>
      <c r="E2014" s="73"/>
      <c r="F2014" s="110" t="s">
        <v>29031</v>
      </c>
      <c r="G2014" s="70"/>
      <c r="H2014" s="74"/>
      <c r="I2014" s="75"/>
      <c r="J2014" s="75"/>
      <c r="K2014" s="74" t="s">
        <v>35299</v>
      </c>
      <c r="L2014" s="78"/>
      <c r="M2014" s="79"/>
      <c r="N2014" s="79"/>
      <c r="O2014" s="80"/>
      <c r="P2014" s="81"/>
      <c r="Q2014" s="81"/>
      <c r="R2014" s="92"/>
      <c r="S2014" s="92"/>
      <c r="T2014" s="92"/>
      <c r="U2014" s="92"/>
      <c r="V2014" s="52"/>
      <c r="W2014" s="52"/>
      <c r="X2014" s="52"/>
      <c r="Y2014" s="52"/>
      <c r="Z2014" s="51"/>
      <c r="AA2014" s="76"/>
      <c r="AB2014" s="76"/>
      <c r="AC2014" s="77"/>
      <c r="AD2014" s="83" t="s">
        <v>16726</v>
      </c>
      <c r="AE2014" s="83">
        <v>2394</v>
      </c>
      <c r="AF2014" s="83">
        <v>1373</v>
      </c>
      <c r="AG2014" s="83">
        <v>68670</v>
      </c>
      <c r="AH2014" s="83">
        <v>30990</v>
      </c>
      <c r="AI2014" s="83">
        <v>-14400</v>
      </c>
      <c r="AJ2014" s="83">
        <v>19</v>
      </c>
      <c r="AK2014" s="83" t="s">
        <v>21467</v>
      </c>
      <c r="AL2014" s="83"/>
      <c r="AM2014" s="83" t="s">
        <v>23038</v>
      </c>
      <c r="AN2014" s="85">
        <v>40959.36378472222</v>
      </c>
      <c r="AO2014" s="88" t="s">
        <v>24882</v>
      </c>
      <c r="AP2014" s="83" t="b">
        <v>0</v>
      </c>
      <c r="AQ2014" s="83" t="b">
        <v>0</v>
      </c>
      <c r="AR2014" s="83" t="b">
        <v>1</v>
      </c>
      <c r="AS2014" s="83" t="s">
        <v>13611</v>
      </c>
      <c r="AT2014" s="83">
        <v>17</v>
      </c>
      <c r="AU2014" s="88" t="s">
        <v>26644</v>
      </c>
      <c r="AV2014" s="83" t="b">
        <v>0</v>
      </c>
      <c r="AW2014" s="83" t="s">
        <v>30151</v>
      </c>
      <c r="AX2014" s="88" t="s">
        <v>32163</v>
      </c>
      <c r="AY2014" s="83" t="s">
        <v>66</v>
      </c>
      <c r="AZ2014" s="2"/>
      <c r="BA2014" s="3"/>
      <c r="BB2014" s="3"/>
      <c r="BC2014" s="3"/>
      <c r="BD2014" s="3"/>
    </row>
    <row r="2015" spans="1:56" x14ac:dyDescent="0.25">
      <c r="A2015" s="69" t="s">
        <v>1883</v>
      </c>
      <c r="B2015" s="70"/>
      <c r="C2015" s="70"/>
      <c r="D2015" s="71"/>
      <c r="E2015" s="73"/>
      <c r="F2015" s="110" t="s">
        <v>29032</v>
      </c>
      <c r="G2015" s="70"/>
      <c r="H2015" s="74"/>
      <c r="I2015" s="75"/>
      <c r="J2015" s="75"/>
      <c r="K2015" s="74" t="s">
        <v>35300</v>
      </c>
      <c r="L2015" s="78"/>
      <c r="M2015" s="79"/>
      <c r="N2015" s="79"/>
      <c r="O2015" s="80"/>
      <c r="P2015" s="81"/>
      <c r="Q2015" s="81"/>
      <c r="R2015" s="92"/>
      <c r="S2015" s="92"/>
      <c r="T2015" s="92"/>
      <c r="U2015" s="92"/>
      <c r="V2015" s="52"/>
      <c r="W2015" s="52"/>
      <c r="X2015" s="52"/>
      <c r="Y2015" s="52"/>
      <c r="Z2015" s="51"/>
      <c r="AA2015" s="76"/>
      <c r="AB2015" s="76"/>
      <c r="AC2015" s="77"/>
      <c r="AD2015" s="83" t="s">
        <v>16727</v>
      </c>
      <c r="AE2015" s="83">
        <v>328</v>
      </c>
      <c r="AF2015" s="83">
        <v>271</v>
      </c>
      <c r="AG2015" s="83">
        <v>437</v>
      </c>
      <c r="AH2015" s="83">
        <v>542</v>
      </c>
      <c r="AI2015" s="83"/>
      <c r="AJ2015" s="83" t="s">
        <v>19555</v>
      </c>
      <c r="AK2015" s="83" t="s">
        <v>21468</v>
      </c>
      <c r="AL2015" s="83"/>
      <c r="AM2015" s="83"/>
      <c r="AN2015" s="85">
        <v>42643.269490740742</v>
      </c>
      <c r="AO2015" s="88" t="s">
        <v>24883</v>
      </c>
      <c r="AP2015" s="83" t="b">
        <v>1</v>
      </c>
      <c r="AQ2015" s="83" t="b">
        <v>0</v>
      </c>
      <c r="AR2015" s="83" t="b">
        <v>0</v>
      </c>
      <c r="AS2015" s="83" t="s">
        <v>13611</v>
      </c>
      <c r="AT2015" s="83">
        <v>1</v>
      </c>
      <c r="AU2015" s="83"/>
      <c r="AV2015" s="83" t="b">
        <v>0</v>
      </c>
      <c r="AW2015" s="83" t="s">
        <v>30151</v>
      </c>
      <c r="AX2015" s="88" t="s">
        <v>32164</v>
      </c>
      <c r="AY2015" s="83" t="s">
        <v>66</v>
      </c>
      <c r="AZ2015" s="2"/>
      <c r="BA2015" s="3"/>
      <c r="BB2015" s="3"/>
      <c r="BC2015" s="3"/>
      <c r="BD2015" s="3"/>
    </row>
    <row r="2016" spans="1:56" x14ac:dyDescent="0.25">
      <c r="A2016" s="69" t="s">
        <v>1884</v>
      </c>
      <c r="B2016" s="70"/>
      <c r="C2016" s="70"/>
      <c r="D2016" s="71"/>
      <c r="E2016" s="73"/>
      <c r="F2016" s="110" t="s">
        <v>29033</v>
      </c>
      <c r="G2016" s="70"/>
      <c r="H2016" s="74"/>
      <c r="I2016" s="75"/>
      <c r="J2016" s="75"/>
      <c r="K2016" s="74" t="s">
        <v>35301</v>
      </c>
      <c r="L2016" s="78"/>
      <c r="M2016" s="79"/>
      <c r="N2016" s="79"/>
      <c r="O2016" s="80"/>
      <c r="P2016" s="81"/>
      <c r="Q2016" s="81"/>
      <c r="R2016" s="92"/>
      <c r="S2016" s="92"/>
      <c r="T2016" s="92"/>
      <c r="U2016" s="92"/>
      <c r="V2016" s="52"/>
      <c r="W2016" s="52"/>
      <c r="X2016" s="52"/>
      <c r="Y2016" s="52"/>
      <c r="Z2016" s="51"/>
      <c r="AA2016" s="76"/>
      <c r="AB2016" s="76"/>
      <c r="AC2016" s="77"/>
      <c r="AD2016" s="83" t="s">
        <v>16728</v>
      </c>
      <c r="AE2016" s="83">
        <v>435</v>
      </c>
      <c r="AF2016" s="83">
        <v>371</v>
      </c>
      <c r="AG2016" s="83">
        <v>4313</v>
      </c>
      <c r="AH2016" s="83">
        <v>4988</v>
      </c>
      <c r="AI2016" s="83">
        <v>-28800</v>
      </c>
      <c r="AJ2016" s="83" t="s">
        <v>19556</v>
      </c>
      <c r="AK2016" s="83"/>
      <c r="AL2016" s="83"/>
      <c r="AM2016" s="83" t="s">
        <v>23041</v>
      </c>
      <c r="AN2016" s="85">
        <v>40876.171053240738</v>
      </c>
      <c r="AO2016" s="88" t="s">
        <v>24884</v>
      </c>
      <c r="AP2016" s="83" t="b">
        <v>0</v>
      </c>
      <c r="AQ2016" s="83" t="b">
        <v>0</v>
      </c>
      <c r="AR2016" s="83" t="b">
        <v>1</v>
      </c>
      <c r="AS2016" s="83" t="s">
        <v>13611</v>
      </c>
      <c r="AT2016" s="83">
        <v>0</v>
      </c>
      <c r="AU2016" s="88" t="s">
        <v>26645</v>
      </c>
      <c r="AV2016" s="83" t="b">
        <v>0</v>
      </c>
      <c r="AW2016" s="83" t="s">
        <v>30151</v>
      </c>
      <c r="AX2016" s="88" t="s">
        <v>32165</v>
      </c>
      <c r="AY2016" s="83" t="s">
        <v>66</v>
      </c>
      <c r="AZ2016" s="2"/>
      <c r="BA2016" s="3"/>
      <c r="BB2016" s="3"/>
      <c r="BC2016" s="3"/>
      <c r="BD2016" s="3"/>
    </row>
    <row r="2017" spans="1:56" x14ac:dyDescent="0.25">
      <c r="A2017" s="69" t="s">
        <v>1912</v>
      </c>
      <c r="B2017" s="70"/>
      <c r="C2017" s="70"/>
      <c r="D2017" s="71"/>
      <c r="E2017" s="73"/>
      <c r="F2017" s="110" t="s">
        <v>29034</v>
      </c>
      <c r="G2017" s="70"/>
      <c r="H2017" s="74"/>
      <c r="I2017" s="75"/>
      <c r="J2017" s="75"/>
      <c r="K2017" s="74" t="s">
        <v>35302</v>
      </c>
      <c r="L2017" s="78"/>
      <c r="M2017" s="79"/>
      <c r="N2017" s="79"/>
      <c r="O2017" s="80"/>
      <c r="P2017" s="81"/>
      <c r="Q2017" s="81"/>
      <c r="R2017" s="92"/>
      <c r="S2017" s="92"/>
      <c r="T2017" s="92"/>
      <c r="U2017" s="92"/>
      <c r="V2017" s="52"/>
      <c r="W2017" s="52"/>
      <c r="X2017" s="52"/>
      <c r="Y2017" s="52"/>
      <c r="Z2017" s="51"/>
      <c r="AA2017" s="76"/>
      <c r="AB2017" s="76"/>
      <c r="AC2017" s="77"/>
      <c r="AD2017" s="83" t="s">
        <v>16729</v>
      </c>
      <c r="AE2017" s="83">
        <v>3296</v>
      </c>
      <c r="AF2017" s="83">
        <v>2838</v>
      </c>
      <c r="AG2017" s="83">
        <v>84044</v>
      </c>
      <c r="AH2017" s="83">
        <v>8276</v>
      </c>
      <c r="AI2017" s="83">
        <v>-18000</v>
      </c>
      <c r="AJ2017" s="83" t="s">
        <v>19557</v>
      </c>
      <c r="AK2017" s="83" t="s">
        <v>21469</v>
      </c>
      <c r="AL2017" s="88" t="s">
        <v>22661</v>
      </c>
      <c r="AM2017" s="83" t="s">
        <v>23040</v>
      </c>
      <c r="AN2017" s="85">
        <v>40344.797986111109</v>
      </c>
      <c r="AO2017" s="88" t="s">
        <v>24885</v>
      </c>
      <c r="AP2017" s="83" t="b">
        <v>0</v>
      </c>
      <c r="AQ2017" s="83" t="b">
        <v>0</v>
      </c>
      <c r="AR2017" s="83" t="b">
        <v>1</v>
      </c>
      <c r="AS2017" s="83" t="s">
        <v>13611</v>
      </c>
      <c r="AT2017" s="83">
        <v>19</v>
      </c>
      <c r="AU2017" s="88" t="s">
        <v>26646</v>
      </c>
      <c r="AV2017" s="83" t="b">
        <v>0</v>
      </c>
      <c r="AW2017" s="83" t="s">
        <v>30151</v>
      </c>
      <c r="AX2017" s="88" t="s">
        <v>32166</v>
      </c>
      <c r="AY2017" s="83" t="s">
        <v>66</v>
      </c>
      <c r="AZ2017" s="2"/>
      <c r="BA2017" s="3"/>
      <c r="BB2017" s="3"/>
      <c r="BC2017" s="3"/>
      <c r="BD2017" s="3"/>
    </row>
    <row r="2018" spans="1:56" x14ac:dyDescent="0.25">
      <c r="A2018" s="69" t="s">
        <v>1885</v>
      </c>
      <c r="B2018" s="70"/>
      <c r="C2018" s="70"/>
      <c r="D2018" s="71"/>
      <c r="E2018" s="73"/>
      <c r="F2018" s="110" t="s">
        <v>29035</v>
      </c>
      <c r="G2018" s="70"/>
      <c r="H2018" s="74"/>
      <c r="I2018" s="75"/>
      <c r="J2018" s="75"/>
      <c r="K2018" s="74" t="s">
        <v>35303</v>
      </c>
      <c r="L2018" s="78"/>
      <c r="M2018" s="79"/>
      <c r="N2018" s="79"/>
      <c r="O2018" s="80"/>
      <c r="P2018" s="81"/>
      <c r="Q2018" s="81"/>
      <c r="R2018" s="92"/>
      <c r="S2018" s="92"/>
      <c r="T2018" s="92"/>
      <c r="U2018" s="92"/>
      <c r="V2018" s="52"/>
      <c r="W2018" s="52"/>
      <c r="X2018" s="52"/>
      <c r="Y2018" s="52"/>
      <c r="Z2018" s="51"/>
      <c r="AA2018" s="76"/>
      <c r="AB2018" s="76"/>
      <c r="AC2018" s="77"/>
      <c r="AD2018" s="83" t="s">
        <v>16730</v>
      </c>
      <c r="AE2018" s="83">
        <v>867</v>
      </c>
      <c r="AF2018" s="83">
        <v>677</v>
      </c>
      <c r="AG2018" s="83">
        <v>1518</v>
      </c>
      <c r="AH2018" s="83">
        <v>2383</v>
      </c>
      <c r="AI2018" s="83"/>
      <c r="AJ2018" s="83" t="s">
        <v>19558</v>
      </c>
      <c r="AK2018" s="83" t="s">
        <v>21470</v>
      </c>
      <c r="AL2018" s="88" t="s">
        <v>22662</v>
      </c>
      <c r="AM2018" s="83"/>
      <c r="AN2018" s="85">
        <v>41950.150046296294</v>
      </c>
      <c r="AO2018" s="88" t="s">
        <v>24886</v>
      </c>
      <c r="AP2018" s="83" t="b">
        <v>0</v>
      </c>
      <c r="AQ2018" s="83" t="b">
        <v>0</v>
      </c>
      <c r="AR2018" s="83" t="b">
        <v>1</v>
      </c>
      <c r="AS2018" s="83" t="s">
        <v>13611</v>
      </c>
      <c r="AT2018" s="83">
        <v>25</v>
      </c>
      <c r="AU2018" s="88" t="s">
        <v>25919</v>
      </c>
      <c r="AV2018" s="83" t="b">
        <v>0</v>
      </c>
      <c r="AW2018" s="83" t="s">
        <v>30151</v>
      </c>
      <c r="AX2018" s="88" t="s">
        <v>32167</v>
      </c>
      <c r="AY2018" s="83" t="s">
        <v>66</v>
      </c>
      <c r="AZ2018" s="2"/>
      <c r="BA2018" s="3"/>
      <c r="BB2018" s="3"/>
      <c r="BC2018" s="3"/>
      <c r="BD2018" s="3"/>
    </row>
    <row r="2019" spans="1:56" x14ac:dyDescent="0.25">
      <c r="A2019" s="69" t="s">
        <v>1886</v>
      </c>
      <c r="B2019" s="70"/>
      <c r="C2019" s="70"/>
      <c r="D2019" s="71"/>
      <c r="E2019" s="73"/>
      <c r="F2019" s="110" t="s">
        <v>29036</v>
      </c>
      <c r="G2019" s="70"/>
      <c r="H2019" s="74"/>
      <c r="I2019" s="75"/>
      <c r="J2019" s="75"/>
      <c r="K2019" s="74" t="s">
        <v>35304</v>
      </c>
      <c r="L2019" s="78"/>
      <c r="M2019" s="79"/>
      <c r="N2019" s="79"/>
      <c r="O2019" s="80"/>
      <c r="P2019" s="81"/>
      <c r="Q2019" s="81"/>
      <c r="R2019" s="92"/>
      <c r="S2019" s="92"/>
      <c r="T2019" s="92"/>
      <c r="U2019" s="92"/>
      <c r="V2019" s="52"/>
      <c r="W2019" s="52"/>
      <c r="X2019" s="52"/>
      <c r="Y2019" s="52"/>
      <c r="Z2019" s="51"/>
      <c r="AA2019" s="76"/>
      <c r="AB2019" s="76"/>
      <c r="AC2019" s="77"/>
      <c r="AD2019" s="83" t="s">
        <v>16283</v>
      </c>
      <c r="AE2019" s="83">
        <v>87</v>
      </c>
      <c r="AF2019" s="83">
        <v>27</v>
      </c>
      <c r="AG2019" s="83">
        <v>224</v>
      </c>
      <c r="AH2019" s="83">
        <v>118</v>
      </c>
      <c r="AI2019" s="83"/>
      <c r="AJ2019" s="83" t="s">
        <v>19559</v>
      </c>
      <c r="AK2019" s="83" t="s">
        <v>21471</v>
      </c>
      <c r="AL2019" s="88" t="s">
        <v>22663</v>
      </c>
      <c r="AM2019" s="83"/>
      <c r="AN2019" s="85">
        <v>42542.911851851852</v>
      </c>
      <c r="AO2019" s="88" t="s">
        <v>24887</v>
      </c>
      <c r="AP2019" s="83" t="b">
        <v>0</v>
      </c>
      <c r="AQ2019" s="83" t="b">
        <v>0</v>
      </c>
      <c r="AR2019" s="83" t="b">
        <v>0</v>
      </c>
      <c r="AS2019" s="83" t="s">
        <v>13611</v>
      </c>
      <c r="AT2019" s="83">
        <v>1</v>
      </c>
      <c r="AU2019" s="88" t="s">
        <v>25919</v>
      </c>
      <c r="AV2019" s="83" t="b">
        <v>0</v>
      </c>
      <c r="AW2019" s="83" t="s">
        <v>30151</v>
      </c>
      <c r="AX2019" s="88" t="s">
        <v>32168</v>
      </c>
      <c r="AY2019" s="83" t="s">
        <v>66</v>
      </c>
      <c r="AZ2019" s="2"/>
      <c r="BA2019" s="3"/>
      <c r="BB2019" s="3"/>
      <c r="BC2019" s="3"/>
      <c r="BD2019" s="3"/>
    </row>
    <row r="2020" spans="1:56" x14ac:dyDescent="0.25">
      <c r="A2020" s="69" t="s">
        <v>1887</v>
      </c>
      <c r="B2020" s="70"/>
      <c r="C2020" s="70"/>
      <c r="D2020" s="71"/>
      <c r="E2020" s="73"/>
      <c r="F2020" s="110" t="s">
        <v>29037</v>
      </c>
      <c r="G2020" s="70"/>
      <c r="H2020" s="74"/>
      <c r="I2020" s="75"/>
      <c r="J2020" s="75"/>
      <c r="K2020" s="74" t="s">
        <v>35305</v>
      </c>
      <c r="L2020" s="78"/>
      <c r="M2020" s="79"/>
      <c r="N2020" s="79"/>
      <c r="O2020" s="80"/>
      <c r="P2020" s="81"/>
      <c r="Q2020" s="81"/>
      <c r="R2020" s="92"/>
      <c r="S2020" s="92"/>
      <c r="T2020" s="92"/>
      <c r="U2020" s="92"/>
      <c r="V2020" s="52"/>
      <c r="W2020" s="52"/>
      <c r="X2020" s="52"/>
      <c r="Y2020" s="52"/>
      <c r="Z2020" s="51"/>
      <c r="AA2020" s="76"/>
      <c r="AB2020" s="76"/>
      <c r="AC2020" s="77"/>
      <c r="AD2020" s="83" t="s">
        <v>16731</v>
      </c>
      <c r="AE2020" s="83">
        <v>407</v>
      </c>
      <c r="AF2020" s="83">
        <v>334</v>
      </c>
      <c r="AG2020" s="83">
        <v>2515</v>
      </c>
      <c r="AH2020" s="83">
        <v>2492</v>
      </c>
      <c r="AI2020" s="83"/>
      <c r="AJ2020" s="83" t="s">
        <v>19560</v>
      </c>
      <c r="AK2020" s="83" t="s">
        <v>20932</v>
      </c>
      <c r="AL2020" s="88" t="s">
        <v>22664</v>
      </c>
      <c r="AM2020" s="83"/>
      <c r="AN2020" s="85">
        <v>41752.97378472222</v>
      </c>
      <c r="AO2020" s="88" t="s">
        <v>24888</v>
      </c>
      <c r="AP2020" s="83" t="b">
        <v>1</v>
      </c>
      <c r="AQ2020" s="83" t="b">
        <v>0</v>
      </c>
      <c r="AR2020" s="83" t="b">
        <v>1</v>
      </c>
      <c r="AS2020" s="83" t="s">
        <v>13611</v>
      </c>
      <c r="AT2020" s="83">
        <v>2</v>
      </c>
      <c r="AU2020" s="88" t="s">
        <v>25919</v>
      </c>
      <c r="AV2020" s="83" t="b">
        <v>0</v>
      </c>
      <c r="AW2020" s="83" t="s">
        <v>30151</v>
      </c>
      <c r="AX2020" s="88" t="s">
        <v>32169</v>
      </c>
      <c r="AY2020" s="83" t="s">
        <v>66</v>
      </c>
      <c r="AZ2020" s="2"/>
      <c r="BA2020" s="3"/>
      <c r="BB2020" s="3"/>
      <c r="BC2020" s="3"/>
      <c r="BD2020" s="3"/>
    </row>
    <row r="2021" spans="1:56" x14ac:dyDescent="0.25">
      <c r="A2021" s="69" t="s">
        <v>1888</v>
      </c>
      <c r="B2021" s="70"/>
      <c r="C2021" s="70"/>
      <c r="D2021" s="71"/>
      <c r="E2021" s="73"/>
      <c r="F2021" s="110" t="s">
        <v>29038</v>
      </c>
      <c r="G2021" s="70"/>
      <c r="H2021" s="74"/>
      <c r="I2021" s="75"/>
      <c r="J2021" s="75"/>
      <c r="K2021" s="74" t="s">
        <v>35306</v>
      </c>
      <c r="L2021" s="78"/>
      <c r="M2021" s="79"/>
      <c r="N2021" s="79"/>
      <c r="O2021" s="80"/>
      <c r="P2021" s="81"/>
      <c r="Q2021" s="81"/>
      <c r="R2021" s="92"/>
      <c r="S2021" s="92"/>
      <c r="T2021" s="92"/>
      <c r="U2021" s="92"/>
      <c r="V2021" s="52"/>
      <c r="W2021" s="52"/>
      <c r="X2021" s="52"/>
      <c r="Y2021" s="52"/>
      <c r="Z2021" s="51"/>
      <c r="AA2021" s="76"/>
      <c r="AB2021" s="76"/>
      <c r="AC2021" s="77"/>
      <c r="AD2021" s="83" t="s">
        <v>1888</v>
      </c>
      <c r="AE2021" s="83">
        <v>735</v>
      </c>
      <c r="AF2021" s="83">
        <v>158</v>
      </c>
      <c r="AG2021" s="83">
        <v>8701</v>
      </c>
      <c r="AH2021" s="83">
        <v>14478</v>
      </c>
      <c r="AI2021" s="83">
        <v>-28800</v>
      </c>
      <c r="AJ2021" s="83"/>
      <c r="AK2021" s="83" t="s">
        <v>20580</v>
      </c>
      <c r="AL2021" s="83"/>
      <c r="AM2021" s="83" t="s">
        <v>23041</v>
      </c>
      <c r="AN2021" s="85">
        <v>40392.151435185187</v>
      </c>
      <c r="AO2021" s="83"/>
      <c r="AP2021" s="83" t="b">
        <v>0</v>
      </c>
      <c r="AQ2021" s="83" t="b">
        <v>0</v>
      </c>
      <c r="AR2021" s="83" t="b">
        <v>1</v>
      </c>
      <c r="AS2021" s="83" t="s">
        <v>13611</v>
      </c>
      <c r="AT2021" s="83">
        <v>19</v>
      </c>
      <c r="AU2021" s="88" t="s">
        <v>25932</v>
      </c>
      <c r="AV2021" s="83" t="b">
        <v>0</v>
      </c>
      <c r="AW2021" s="83" t="s">
        <v>30151</v>
      </c>
      <c r="AX2021" s="88" t="s">
        <v>32170</v>
      </c>
      <c r="AY2021" s="83" t="s">
        <v>66</v>
      </c>
      <c r="AZ2021" s="2"/>
      <c r="BA2021" s="3"/>
      <c r="BB2021" s="3"/>
      <c r="BC2021" s="3"/>
      <c r="BD2021" s="3"/>
    </row>
    <row r="2022" spans="1:56" x14ac:dyDescent="0.25">
      <c r="A2022" s="69" t="s">
        <v>3167</v>
      </c>
      <c r="B2022" s="70"/>
      <c r="C2022" s="70"/>
      <c r="D2022" s="71"/>
      <c r="E2022" s="73"/>
      <c r="F2022" s="110" t="s">
        <v>29039</v>
      </c>
      <c r="G2022" s="70"/>
      <c r="H2022" s="74"/>
      <c r="I2022" s="75"/>
      <c r="J2022" s="75"/>
      <c r="K2022" s="74" t="s">
        <v>35307</v>
      </c>
      <c r="L2022" s="78"/>
      <c r="M2022" s="79"/>
      <c r="N2022" s="79"/>
      <c r="O2022" s="80"/>
      <c r="P2022" s="81"/>
      <c r="Q2022" s="81"/>
      <c r="R2022" s="92"/>
      <c r="S2022" s="92"/>
      <c r="T2022" s="92"/>
      <c r="U2022" s="92"/>
      <c r="V2022" s="52"/>
      <c r="W2022" s="52"/>
      <c r="X2022" s="52"/>
      <c r="Y2022" s="52"/>
      <c r="Z2022" s="51"/>
      <c r="AA2022" s="76"/>
      <c r="AB2022" s="76"/>
      <c r="AC2022" s="77"/>
      <c r="AD2022" s="83" t="s">
        <v>16732</v>
      </c>
      <c r="AE2022" s="83">
        <v>2466</v>
      </c>
      <c r="AF2022" s="83">
        <v>101924</v>
      </c>
      <c r="AG2022" s="83">
        <v>16582</v>
      </c>
      <c r="AH2022" s="83">
        <v>12134</v>
      </c>
      <c r="AI2022" s="83">
        <v>-18000</v>
      </c>
      <c r="AJ2022" s="83" t="s">
        <v>19561</v>
      </c>
      <c r="AK2022" s="83" t="s">
        <v>21472</v>
      </c>
      <c r="AL2022" s="88" t="s">
        <v>22665</v>
      </c>
      <c r="AM2022" s="83" t="s">
        <v>23040</v>
      </c>
      <c r="AN2022" s="85">
        <v>39549.798321759263</v>
      </c>
      <c r="AO2022" s="88" t="s">
        <v>24889</v>
      </c>
      <c r="AP2022" s="83" t="b">
        <v>0</v>
      </c>
      <c r="AQ2022" s="83" t="b">
        <v>0</v>
      </c>
      <c r="AR2022" s="83" t="b">
        <v>1</v>
      </c>
      <c r="AS2022" s="83" t="s">
        <v>13611</v>
      </c>
      <c r="AT2022" s="83">
        <v>1258</v>
      </c>
      <c r="AU2022" s="88" t="s">
        <v>26647</v>
      </c>
      <c r="AV2022" s="83" t="b">
        <v>1</v>
      </c>
      <c r="AW2022" s="83" t="s">
        <v>30151</v>
      </c>
      <c r="AX2022" s="88" t="s">
        <v>32171</v>
      </c>
      <c r="AY2022" s="83" t="s">
        <v>65</v>
      </c>
      <c r="AZ2022" s="2"/>
      <c r="BA2022" s="3"/>
      <c r="BB2022" s="3"/>
      <c r="BC2022" s="3"/>
      <c r="BD2022" s="3"/>
    </row>
    <row r="2023" spans="1:56" x14ac:dyDescent="0.25">
      <c r="A2023" s="69" t="s">
        <v>3168</v>
      </c>
      <c r="B2023" s="70"/>
      <c r="C2023" s="70"/>
      <c r="D2023" s="71"/>
      <c r="E2023" s="73"/>
      <c r="F2023" s="110" t="s">
        <v>29040</v>
      </c>
      <c r="G2023" s="70"/>
      <c r="H2023" s="74"/>
      <c r="I2023" s="75"/>
      <c r="J2023" s="75"/>
      <c r="K2023" s="74" t="s">
        <v>35308</v>
      </c>
      <c r="L2023" s="78"/>
      <c r="M2023" s="79"/>
      <c r="N2023" s="79"/>
      <c r="O2023" s="80"/>
      <c r="P2023" s="81"/>
      <c r="Q2023" s="81"/>
      <c r="R2023" s="92"/>
      <c r="S2023" s="92"/>
      <c r="T2023" s="92"/>
      <c r="U2023" s="92"/>
      <c r="V2023" s="52"/>
      <c r="W2023" s="52"/>
      <c r="X2023" s="52"/>
      <c r="Y2023" s="52"/>
      <c r="Z2023" s="51"/>
      <c r="AA2023" s="76"/>
      <c r="AB2023" s="76"/>
      <c r="AC2023" s="77"/>
      <c r="AD2023" s="83" t="s">
        <v>16733</v>
      </c>
      <c r="AE2023" s="83">
        <v>2292</v>
      </c>
      <c r="AF2023" s="83">
        <v>1332794</v>
      </c>
      <c r="AG2023" s="83">
        <v>32325</v>
      </c>
      <c r="AH2023" s="83">
        <v>349595</v>
      </c>
      <c r="AI2023" s="83">
        <v>0</v>
      </c>
      <c r="AJ2023" s="83" t="s">
        <v>19562</v>
      </c>
      <c r="AK2023" s="83" t="s">
        <v>21473</v>
      </c>
      <c r="AL2023" s="88" t="s">
        <v>22666</v>
      </c>
      <c r="AM2023" s="83" t="s">
        <v>21473</v>
      </c>
      <c r="AN2023" s="85">
        <v>39871.013425925928</v>
      </c>
      <c r="AO2023" s="88" t="s">
        <v>24890</v>
      </c>
      <c r="AP2023" s="83" t="b">
        <v>0</v>
      </c>
      <c r="AQ2023" s="83" t="b">
        <v>0</v>
      </c>
      <c r="AR2023" s="83" t="b">
        <v>0</v>
      </c>
      <c r="AS2023" s="83" t="s">
        <v>13611</v>
      </c>
      <c r="AT2023" s="83">
        <v>17843</v>
      </c>
      <c r="AU2023" s="88" t="s">
        <v>26648</v>
      </c>
      <c r="AV2023" s="83" t="b">
        <v>1</v>
      </c>
      <c r="AW2023" s="83" t="s">
        <v>30151</v>
      </c>
      <c r="AX2023" s="88" t="s">
        <v>32172</v>
      </c>
      <c r="AY2023" s="83" t="s">
        <v>65</v>
      </c>
      <c r="AZ2023" s="2"/>
      <c r="BA2023" s="3"/>
      <c r="BB2023" s="3"/>
      <c r="BC2023" s="3"/>
      <c r="BD2023" s="3"/>
    </row>
    <row r="2024" spans="1:56" x14ac:dyDescent="0.25">
      <c r="A2024" s="69" t="s">
        <v>1889</v>
      </c>
      <c r="B2024" s="70"/>
      <c r="C2024" s="70"/>
      <c r="D2024" s="71"/>
      <c r="E2024" s="73"/>
      <c r="F2024" s="110" t="s">
        <v>29041</v>
      </c>
      <c r="G2024" s="70"/>
      <c r="H2024" s="74"/>
      <c r="I2024" s="75"/>
      <c r="J2024" s="75"/>
      <c r="K2024" s="74" t="s">
        <v>35309</v>
      </c>
      <c r="L2024" s="78"/>
      <c r="M2024" s="79"/>
      <c r="N2024" s="79"/>
      <c r="O2024" s="80"/>
      <c r="P2024" s="81"/>
      <c r="Q2024" s="81"/>
      <c r="R2024" s="92"/>
      <c r="S2024" s="92"/>
      <c r="T2024" s="92"/>
      <c r="U2024" s="92"/>
      <c r="V2024" s="52"/>
      <c r="W2024" s="52"/>
      <c r="X2024" s="52"/>
      <c r="Y2024" s="52"/>
      <c r="Z2024" s="51"/>
      <c r="AA2024" s="76"/>
      <c r="AB2024" s="76"/>
      <c r="AC2024" s="77"/>
      <c r="AD2024" s="83" t="s">
        <v>16734</v>
      </c>
      <c r="AE2024" s="83">
        <v>1233</v>
      </c>
      <c r="AF2024" s="83">
        <v>1170</v>
      </c>
      <c r="AG2024" s="83">
        <v>28179</v>
      </c>
      <c r="AH2024" s="83">
        <v>1732</v>
      </c>
      <c r="AI2024" s="83">
        <v>-18000</v>
      </c>
      <c r="AJ2024" s="83" t="s">
        <v>19563</v>
      </c>
      <c r="AK2024" s="83" t="s">
        <v>21215</v>
      </c>
      <c r="AL2024" s="83"/>
      <c r="AM2024" s="83" t="s">
        <v>23040</v>
      </c>
      <c r="AN2024" s="85">
        <v>41163.039629629631</v>
      </c>
      <c r="AO2024" s="88" t="s">
        <v>24891</v>
      </c>
      <c r="AP2024" s="83" t="b">
        <v>0</v>
      </c>
      <c r="AQ2024" s="83" t="b">
        <v>0</v>
      </c>
      <c r="AR2024" s="83" t="b">
        <v>0</v>
      </c>
      <c r="AS2024" s="83" t="s">
        <v>13611</v>
      </c>
      <c r="AT2024" s="83">
        <v>1</v>
      </c>
      <c r="AU2024" s="88" t="s">
        <v>26649</v>
      </c>
      <c r="AV2024" s="83" t="b">
        <v>0</v>
      </c>
      <c r="AW2024" s="83" t="s">
        <v>30151</v>
      </c>
      <c r="AX2024" s="88" t="s">
        <v>32173</v>
      </c>
      <c r="AY2024" s="83" t="s">
        <v>66</v>
      </c>
      <c r="AZ2024" s="2"/>
      <c r="BA2024" s="3"/>
      <c r="BB2024" s="3"/>
      <c r="BC2024" s="3"/>
      <c r="BD2024" s="3"/>
    </row>
    <row r="2025" spans="1:56" x14ac:dyDescent="0.25">
      <c r="A2025" s="69" t="s">
        <v>1890</v>
      </c>
      <c r="B2025" s="70"/>
      <c r="C2025" s="70"/>
      <c r="D2025" s="71"/>
      <c r="E2025" s="73"/>
      <c r="F2025" s="110" t="s">
        <v>29042</v>
      </c>
      <c r="G2025" s="70"/>
      <c r="H2025" s="74"/>
      <c r="I2025" s="75"/>
      <c r="J2025" s="75"/>
      <c r="K2025" s="74" t="s">
        <v>35310</v>
      </c>
      <c r="L2025" s="78"/>
      <c r="M2025" s="79"/>
      <c r="N2025" s="79"/>
      <c r="O2025" s="80"/>
      <c r="P2025" s="81"/>
      <c r="Q2025" s="81"/>
      <c r="R2025" s="92"/>
      <c r="S2025" s="92"/>
      <c r="T2025" s="92"/>
      <c r="U2025" s="92"/>
      <c r="V2025" s="52"/>
      <c r="W2025" s="52"/>
      <c r="X2025" s="52"/>
      <c r="Y2025" s="52"/>
      <c r="Z2025" s="51"/>
      <c r="AA2025" s="76"/>
      <c r="AB2025" s="76"/>
      <c r="AC2025" s="77"/>
      <c r="AD2025" s="83" t="s">
        <v>16735</v>
      </c>
      <c r="AE2025" s="83">
        <v>110</v>
      </c>
      <c r="AF2025" s="83">
        <v>186</v>
      </c>
      <c r="AG2025" s="83">
        <v>9890</v>
      </c>
      <c r="AH2025" s="83">
        <v>5942</v>
      </c>
      <c r="AI2025" s="83">
        <v>-21600</v>
      </c>
      <c r="AJ2025" s="83" t="s">
        <v>19564</v>
      </c>
      <c r="AK2025" s="83"/>
      <c r="AL2025" s="88" t="s">
        <v>22667</v>
      </c>
      <c r="AM2025" s="83" t="s">
        <v>23039</v>
      </c>
      <c r="AN2025" s="85">
        <v>40145.041076388887</v>
      </c>
      <c r="AO2025" s="88" t="s">
        <v>24892</v>
      </c>
      <c r="AP2025" s="83" t="b">
        <v>0</v>
      </c>
      <c r="AQ2025" s="83" t="b">
        <v>0</v>
      </c>
      <c r="AR2025" s="83" t="b">
        <v>1</v>
      </c>
      <c r="AS2025" s="83" t="s">
        <v>13611</v>
      </c>
      <c r="AT2025" s="83">
        <v>0</v>
      </c>
      <c r="AU2025" s="88" t="s">
        <v>26650</v>
      </c>
      <c r="AV2025" s="83" t="b">
        <v>0</v>
      </c>
      <c r="AW2025" s="83" t="s">
        <v>30151</v>
      </c>
      <c r="AX2025" s="88" t="s">
        <v>32174</v>
      </c>
      <c r="AY2025" s="83" t="s">
        <v>66</v>
      </c>
      <c r="AZ2025" s="2"/>
      <c r="BA2025" s="3"/>
      <c r="BB2025" s="3"/>
      <c r="BC2025" s="3"/>
      <c r="BD2025" s="3"/>
    </row>
    <row r="2026" spans="1:56" x14ac:dyDescent="0.25">
      <c r="A2026" s="69" t="s">
        <v>1891</v>
      </c>
      <c r="B2026" s="70"/>
      <c r="C2026" s="70"/>
      <c r="D2026" s="71"/>
      <c r="E2026" s="73"/>
      <c r="F2026" s="110" t="s">
        <v>29043</v>
      </c>
      <c r="G2026" s="70"/>
      <c r="H2026" s="74"/>
      <c r="I2026" s="75"/>
      <c r="J2026" s="75"/>
      <c r="K2026" s="74" t="s">
        <v>35311</v>
      </c>
      <c r="L2026" s="78"/>
      <c r="M2026" s="79"/>
      <c r="N2026" s="79"/>
      <c r="O2026" s="80"/>
      <c r="P2026" s="81"/>
      <c r="Q2026" s="81"/>
      <c r="R2026" s="92"/>
      <c r="S2026" s="92"/>
      <c r="T2026" s="92"/>
      <c r="U2026" s="92"/>
      <c r="V2026" s="52"/>
      <c r="W2026" s="52"/>
      <c r="X2026" s="52"/>
      <c r="Y2026" s="52"/>
      <c r="Z2026" s="51"/>
      <c r="AA2026" s="76"/>
      <c r="AB2026" s="76"/>
      <c r="AC2026" s="77"/>
      <c r="AD2026" s="83" t="s">
        <v>16736</v>
      </c>
      <c r="AE2026" s="83">
        <v>483</v>
      </c>
      <c r="AF2026" s="83">
        <v>637</v>
      </c>
      <c r="AG2026" s="83">
        <v>10418</v>
      </c>
      <c r="AH2026" s="83">
        <v>1988</v>
      </c>
      <c r="AI2026" s="83"/>
      <c r="AJ2026" s="83" t="s">
        <v>19565</v>
      </c>
      <c r="AK2026" s="83"/>
      <c r="AL2026" s="83"/>
      <c r="AM2026" s="83"/>
      <c r="AN2026" s="85">
        <v>41124.885671296295</v>
      </c>
      <c r="AO2026" s="88" t="s">
        <v>24893</v>
      </c>
      <c r="AP2026" s="83" t="b">
        <v>1</v>
      </c>
      <c r="AQ2026" s="83" t="b">
        <v>0</v>
      </c>
      <c r="AR2026" s="83" t="b">
        <v>1</v>
      </c>
      <c r="AS2026" s="83" t="s">
        <v>13611</v>
      </c>
      <c r="AT2026" s="83">
        <v>1</v>
      </c>
      <c r="AU2026" s="88" t="s">
        <v>25919</v>
      </c>
      <c r="AV2026" s="83" t="b">
        <v>0</v>
      </c>
      <c r="AW2026" s="83" t="s">
        <v>30151</v>
      </c>
      <c r="AX2026" s="88" t="s">
        <v>32175</v>
      </c>
      <c r="AY2026" s="83" t="s">
        <v>66</v>
      </c>
      <c r="AZ2026" s="2"/>
      <c r="BA2026" s="3"/>
      <c r="BB2026" s="3"/>
      <c r="BC2026" s="3"/>
      <c r="BD2026" s="3"/>
    </row>
    <row r="2027" spans="1:56" x14ac:dyDescent="0.25">
      <c r="A2027" s="69" t="s">
        <v>3169</v>
      </c>
      <c r="B2027" s="70"/>
      <c r="C2027" s="70"/>
      <c r="D2027" s="71"/>
      <c r="E2027" s="73"/>
      <c r="F2027" s="110" t="s">
        <v>29044</v>
      </c>
      <c r="G2027" s="70"/>
      <c r="H2027" s="74"/>
      <c r="I2027" s="75"/>
      <c r="J2027" s="75"/>
      <c r="K2027" s="74" t="s">
        <v>35312</v>
      </c>
      <c r="L2027" s="78"/>
      <c r="M2027" s="79"/>
      <c r="N2027" s="79"/>
      <c r="O2027" s="80"/>
      <c r="P2027" s="81"/>
      <c r="Q2027" s="81"/>
      <c r="R2027" s="92"/>
      <c r="S2027" s="92"/>
      <c r="T2027" s="92"/>
      <c r="U2027" s="92"/>
      <c r="V2027" s="52"/>
      <c r="W2027" s="52"/>
      <c r="X2027" s="52"/>
      <c r="Y2027" s="52"/>
      <c r="Z2027" s="51"/>
      <c r="AA2027" s="76"/>
      <c r="AB2027" s="76"/>
      <c r="AC2027" s="77"/>
      <c r="AD2027" s="83" t="s">
        <v>16737</v>
      </c>
      <c r="AE2027" s="83">
        <v>591</v>
      </c>
      <c r="AF2027" s="83">
        <v>970</v>
      </c>
      <c r="AG2027" s="83">
        <v>7843</v>
      </c>
      <c r="AH2027" s="83">
        <v>14429</v>
      </c>
      <c r="AI2027" s="83">
        <v>-21600</v>
      </c>
      <c r="AJ2027" s="83" t="s">
        <v>19566</v>
      </c>
      <c r="AK2027" s="83" t="s">
        <v>21474</v>
      </c>
      <c r="AL2027" s="88" t="s">
        <v>22668</v>
      </c>
      <c r="AM2027" s="83" t="s">
        <v>23039</v>
      </c>
      <c r="AN2027" s="85">
        <v>41643.215868055559</v>
      </c>
      <c r="AO2027" s="88" t="s">
        <v>24894</v>
      </c>
      <c r="AP2027" s="83" t="b">
        <v>1</v>
      </c>
      <c r="AQ2027" s="83" t="b">
        <v>0</v>
      </c>
      <c r="AR2027" s="83" t="b">
        <v>1</v>
      </c>
      <c r="AS2027" s="83" t="s">
        <v>13611</v>
      </c>
      <c r="AT2027" s="83">
        <v>0</v>
      </c>
      <c r="AU2027" s="88" t="s">
        <v>25919</v>
      </c>
      <c r="AV2027" s="83" t="b">
        <v>0</v>
      </c>
      <c r="AW2027" s="83" t="s">
        <v>30151</v>
      </c>
      <c r="AX2027" s="88" t="s">
        <v>32176</v>
      </c>
      <c r="AY2027" s="83" t="s">
        <v>65</v>
      </c>
      <c r="AZ2027" s="2"/>
      <c r="BA2027" s="3"/>
      <c r="BB2027" s="3"/>
      <c r="BC2027" s="3"/>
      <c r="BD2027" s="3"/>
    </row>
    <row r="2028" spans="1:56" x14ac:dyDescent="0.25">
      <c r="A2028" s="69" t="s">
        <v>1892</v>
      </c>
      <c r="B2028" s="70"/>
      <c r="C2028" s="70"/>
      <c r="D2028" s="71"/>
      <c r="E2028" s="73"/>
      <c r="F2028" s="110" t="s">
        <v>29045</v>
      </c>
      <c r="G2028" s="70"/>
      <c r="H2028" s="74"/>
      <c r="I2028" s="75"/>
      <c r="J2028" s="75"/>
      <c r="K2028" s="74" t="s">
        <v>35313</v>
      </c>
      <c r="L2028" s="78"/>
      <c r="M2028" s="79"/>
      <c r="N2028" s="79"/>
      <c r="O2028" s="80"/>
      <c r="P2028" s="81"/>
      <c r="Q2028" s="81"/>
      <c r="R2028" s="92"/>
      <c r="S2028" s="92"/>
      <c r="T2028" s="92"/>
      <c r="U2028" s="92"/>
      <c r="V2028" s="52"/>
      <c r="W2028" s="52"/>
      <c r="X2028" s="52"/>
      <c r="Y2028" s="52"/>
      <c r="Z2028" s="51"/>
      <c r="AA2028" s="76"/>
      <c r="AB2028" s="76"/>
      <c r="AC2028" s="77"/>
      <c r="AD2028" s="83" t="s">
        <v>16738</v>
      </c>
      <c r="AE2028" s="83">
        <v>272</v>
      </c>
      <c r="AF2028" s="83">
        <v>517</v>
      </c>
      <c r="AG2028" s="83">
        <v>8431</v>
      </c>
      <c r="AH2028" s="83">
        <v>14802</v>
      </c>
      <c r="AI2028" s="83">
        <v>-25200</v>
      </c>
      <c r="AJ2028" s="83"/>
      <c r="AK2028" s="83"/>
      <c r="AL2028" s="83"/>
      <c r="AM2028" s="83" t="s">
        <v>21480</v>
      </c>
      <c r="AN2028" s="85">
        <v>41295.079930555556</v>
      </c>
      <c r="AO2028" s="88" t="s">
        <v>24895</v>
      </c>
      <c r="AP2028" s="83" t="b">
        <v>0</v>
      </c>
      <c r="AQ2028" s="83" t="b">
        <v>0</v>
      </c>
      <c r="AR2028" s="83" t="b">
        <v>1</v>
      </c>
      <c r="AS2028" s="83" t="s">
        <v>13611</v>
      </c>
      <c r="AT2028" s="83">
        <v>1</v>
      </c>
      <c r="AU2028" s="88" t="s">
        <v>26651</v>
      </c>
      <c r="AV2028" s="83" t="b">
        <v>0</v>
      </c>
      <c r="AW2028" s="83" t="s">
        <v>30151</v>
      </c>
      <c r="AX2028" s="88" t="s">
        <v>32177</v>
      </c>
      <c r="AY2028" s="83" t="s">
        <v>66</v>
      </c>
      <c r="AZ2028" s="2"/>
      <c r="BA2028" s="3"/>
      <c r="BB2028" s="3"/>
      <c r="BC2028" s="3"/>
      <c r="BD2028" s="3"/>
    </row>
    <row r="2029" spans="1:56" x14ac:dyDescent="0.25">
      <c r="A2029" s="69" t="s">
        <v>1893</v>
      </c>
      <c r="B2029" s="70"/>
      <c r="C2029" s="70"/>
      <c r="D2029" s="71"/>
      <c r="E2029" s="73"/>
      <c r="F2029" s="110" t="s">
        <v>29046</v>
      </c>
      <c r="G2029" s="70"/>
      <c r="H2029" s="74"/>
      <c r="I2029" s="75"/>
      <c r="J2029" s="75"/>
      <c r="K2029" s="74" t="s">
        <v>35314</v>
      </c>
      <c r="L2029" s="78"/>
      <c r="M2029" s="79"/>
      <c r="N2029" s="79"/>
      <c r="O2029" s="80"/>
      <c r="P2029" s="81"/>
      <c r="Q2029" s="81"/>
      <c r="R2029" s="92"/>
      <c r="S2029" s="92"/>
      <c r="T2029" s="92"/>
      <c r="U2029" s="92"/>
      <c r="V2029" s="52"/>
      <c r="W2029" s="52"/>
      <c r="X2029" s="52"/>
      <c r="Y2029" s="52"/>
      <c r="Z2029" s="51"/>
      <c r="AA2029" s="76"/>
      <c r="AB2029" s="76"/>
      <c r="AC2029" s="77"/>
      <c r="AD2029" s="83" t="s">
        <v>16739</v>
      </c>
      <c r="AE2029" s="83">
        <v>547</v>
      </c>
      <c r="AF2029" s="83">
        <v>523</v>
      </c>
      <c r="AG2029" s="83">
        <v>2080</v>
      </c>
      <c r="AH2029" s="83">
        <v>3164</v>
      </c>
      <c r="AI2029" s="83">
        <v>-21600</v>
      </c>
      <c r="AJ2029" s="83" t="s">
        <v>19567</v>
      </c>
      <c r="AK2029" s="83" t="s">
        <v>21475</v>
      </c>
      <c r="AL2029" s="83"/>
      <c r="AM2029" s="83" t="s">
        <v>23039</v>
      </c>
      <c r="AN2029" s="85">
        <v>40937.689131944448</v>
      </c>
      <c r="AO2029" s="88" t="s">
        <v>24896</v>
      </c>
      <c r="AP2029" s="83" t="b">
        <v>1</v>
      </c>
      <c r="AQ2029" s="83" t="b">
        <v>0</v>
      </c>
      <c r="AR2029" s="83" t="b">
        <v>1</v>
      </c>
      <c r="AS2029" s="83" t="s">
        <v>13611</v>
      </c>
      <c r="AT2029" s="83">
        <v>1</v>
      </c>
      <c r="AU2029" s="88" t="s">
        <v>25919</v>
      </c>
      <c r="AV2029" s="83" t="b">
        <v>0</v>
      </c>
      <c r="AW2029" s="83" t="s">
        <v>30151</v>
      </c>
      <c r="AX2029" s="88" t="s">
        <v>32178</v>
      </c>
      <c r="AY2029" s="83" t="s">
        <v>66</v>
      </c>
      <c r="AZ2029" s="2"/>
      <c r="BA2029" s="3"/>
      <c r="BB2029" s="3"/>
      <c r="BC2029" s="3"/>
      <c r="BD2029" s="3"/>
    </row>
    <row r="2030" spans="1:56" x14ac:dyDescent="0.25">
      <c r="A2030" s="69" t="s">
        <v>1894</v>
      </c>
      <c r="B2030" s="70"/>
      <c r="C2030" s="70"/>
      <c r="D2030" s="71"/>
      <c r="E2030" s="73"/>
      <c r="F2030" s="110" t="s">
        <v>29047</v>
      </c>
      <c r="G2030" s="70"/>
      <c r="H2030" s="74"/>
      <c r="I2030" s="75"/>
      <c r="J2030" s="75"/>
      <c r="K2030" s="74" t="s">
        <v>35315</v>
      </c>
      <c r="L2030" s="78"/>
      <c r="M2030" s="79"/>
      <c r="N2030" s="79"/>
      <c r="O2030" s="80"/>
      <c r="P2030" s="81"/>
      <c r="Q2030" s="81"/>
      <c r="R2030" s="92"/>
      <c r="S2030" s="92"/>
      <c r="T2030" s="92"/>
      <c r="U2030" s="92"/>
      <c r="V2030" s="52"/>
      <c r="W2030" s="52"/>
      <c r="X2030" s="52"/>
      <c r="Y2030" s="52"/>
      <c r="Z2030" s="51"/>
      <c r="AA2030" s="76"/>
      <c r="AB2030" s="76"/>
      <c r="AC2030" s="77"/>
      <c r="AD2030" s="83" t="s">
        <v>16740</v>
      </c>
      <c r="AE2030" s="83">
        <v>145</v>
      </c>
      <c r="AF2030" s="83">
        <v>54</v>
      </c>
      <c r="AG2030" s="83">
        <v>674</v>
      </c>
      <c r="AH2030" s="83">
        <v>129</v>
      </c>
      <c r="AI2030" s="83"/>
      <c r="AJ2030" s="83" t="s">
        <v>19568</v>
      </c>
      <c r="AK2030" s="83" t="s">
        <v>21431</v>
      </c>
      <c r="AL2030" s="88" t="s">
        <v>22669</v>
      </c>
      <c r="AM2030" s="83"/>
      <c r="AN2030" s="85">
        <v>41640.581111111111</v>
      </c>
      <c r="AO2030" s="88" t="s">
        <v>24897</v>
      </c>
      <c r="AP2030" s="83" t="b">
        <v>1</v>
      </c>
      <c r="AQ2030" s="83" t="b">
        <v>0</v>
      </c>
      <c r="AR2030" s="83" t="b">
        <v>0</v>
      </c>
      <c r="AS2030" s="83" t="s">
        <v>13611</v>
      </c>
      <c r="AT2030" s="83">
        <v>1</v>
      </c>
      <c r="AU2030" s="88" t="s">
        <v>25919</v>
      </c>
      <c r="AV2030" s="83" t="b">
        <v>0</v>
      </c>
      <c r="AW2030" s="83" t="s">
        <v>30151</v>
      </c>
      <c r="AX2030" s="88" t="s">
        <v>32179</v>
      </c>
      <c r="AY2030" s="83" t="s">
        <v>66</v>
      </c>
      <c r="AZ2030" s="2"/>
      <c r="BA2030" s="3"/>
      <c r="BB2030" s="3"/>
      <c r="BC2030" s="3"/>
      <c r="BD2030" s="3"/>
    </row>
    <row r="2031" spans="1:56" x14ac:dyDescent="0.25">
      <c r="A2031" s="69" t="s">
        <v>1895</v>
      </c>
      <c r="B2031" s="70"/>
      <c r="C2031" s="70"/>
      <c r="D2031" s="71"/>
      <c r="E2031" s="73"/>
      <c r="F2031" s="110" t="s">
        <v>29048</v>
      </c>
      <c r="G2031" s="70"/>
      <c r="H2031" s="74"/>
      <c r="I2031" s="75"/>
      <c r="J2031" s="75"/>
      <c r="K2031" s="74" t="s">
        <v>35316</v>
      </c>
      <c r="L2031" s="78"/>
      <c r="M2031" s="79"/>
      <c r="N2031" s="79"/>
      <c r="O2031" s="80"/>
      <c r="P2031" s="81"/>
      <c r="Q2031" s="81"/>
      <c r="R2031" s="92"/>
      <c r="S2031" s="92"/>
      <c r="T2031" s="92"/>
      <c r="U2031" s="92"/>
      <c r="V2031" s="52"/>
      <c r="W2031" s="52"/>
      <c r="X2031" s="52"/>
      <c r="Y2031" s="52"/>
      <c r="Z2031" s="51"/>
      <c r="AA2031" s="76"/>
      <c r="AB2031" s="76"/>
      <c r="AC2031" s="77"/>
      <c r="AD2031" s="83" t="s">
        <v>16741</v>
      </c>
      <c r="AE2031" s="83">
        <v>310</v>
      </c>
      <c r="AF2031" s="83">
        <v>477</v>
      </c>
      <c r="AG2031" s="83">
        <v>119</v>
      </c>
      <c r="AH2031" s="83">
        <v>0</v>
      </c>
      <c r="AI2031" s="83">
        <v>-18000</v>
      </c>
      <c r="AJ2031" s="83" t="s">
        <v>19569</v>
      </c>
      <c r="AK2031" s="83" t="s">
        <v>21476</v>
      </c>
      <c r="AL2031" s="88" t="s">
        <v>22228</v>
      </c>
      <c r="AM2031" s="83" t="s">
        <v>23040</v>
      </c>
      <c r="AN2031" s="85">
        <v>39907.061643518522</v>
      </c>
      <c r="AO2031" s="88" t="s">
        <v>24898</v>
      </c>
      <c r="AP2031" s="83" t="b">
        <v>0</v>
      </c>
      <c r="AQ2031" s="83" t="b">
        <v>0</v>
      </c>
      <c r="AR2031" s="83" t="b">
        <v>1</v>
      </c>
      <c r="AS2031" s="83" t="s">
        <v>13611</v>
      </c>
      <c r="AT2031" s="83">
        <v>103</v>
      </c>
      <c r="AU2031" s="88" t="s">
        <v>26652</v>
      </c>
      <c r="AV2031" s="83" t="b">
        <v>0</v>
      </c>
      <c r="AW2031" s="83" t="s">
        <v>30151</v>
      </c>
      <c r="AX2031" s="88" t="s">
        <v>32180</v>
      </c>
      <c r="AY2031" s="83" t="s">
        <v>66</v>
      </c>
      <c r="AZ2031" s="2"/>
      <c r="BA2031" s="3"/>
      <c r="BB2031" s="3"/>
      <c r="BC2031" s="3"/>
      <c r="BD2031" s="3"/>
    </row>
    <row r="2032" spans="1:56" x14ac:dyDescent="0.25">
      <c r="A2032" s="69" t="s">
        <v>1896</v>
      </c>
      <c r="B2032" s="70"/>
      <c r="C2032" s="70"/>
      <c r="D2032" s="71"/>
      <c r="E2032" s="73"/>
      <c r="F2032" s="110" t="s">
        <v>29049</v>
      </c>
      <c r="G2032" s="70"/>
      <c r="H2032" s="74"/>
      <c r="I2032" s="75"/>
      <c r="J2032" s="75"/>
      <c r="K2032" s="74" t="s">
        <v>35317</v>
      </c>
      <c r="L2032" s="78"/>
      <c r="M2032" s="79"/>
      <c r="N2032" s="79"/>
      <c r="O2032" s="80"/>
      <c r="P2032" s="81"/>
      <c r="Q2032" s="81"/>
      <c r="R2032" s="92"/>
      <c r="S2032" s="92"/>
      <c r="T2032" s="92"/>
      <c r="U2032" s="92"/>
      <c r="V2032" s="52"/>
      <c r="W2032" s="52"/>
      <c r="X2032" s="52"/>
      <c r="Y2032" s="52"/>
      <c r="Z2032" s="51"/>
      <c r="AA2032" s="76"/>
      <c r="AB2032" s="76"/>
      <c r="AC2032" s="77"/>
      <c r="AD2032" s="83" t="s">
        <v>16742</v>
      </c>
      <c r="AE2032" s="83">
        <v>228</v>
      </c>
      <c r="AF2032" s="83">
        <v>187</v>
      </c>
      <c r="AG2032" s="83">
        <v>26962</v>
      </c>
      <c r="AH2032" s="83">
        <v>191</v>
      </c>
      <c r="AI2032" s="83"/>
      <c r="AJ2032" s="83" t="s">
        <v>19570</v>
      </c>
      <c r="AK2032" s="83"/>
      <c r="AL2032" s="83"/>
      <c r="AM2032" s="83"/>
      <c r="AN2032" s="85">
        <v>41124.756608796299</v>
      </c>
      <c r="AO2032" s="88" t="s">
        <v>24899</v>
      </c>
      <c r="AP2032" s="83" t="b">
        <v>1</v>
      </c>
      <c r="AQ2032" s="83" t="b">
        <v>0</v>
      </c>
      <c r="AR2032" s="83" t="b">
        <v>0</v>
      </c>
      <c r="AS2032" s="83" t="s">
        <v>13611</v>
      </c>
      <c r="AT2032" s="83">
        <v>0</v>
      </c>
      <c r="AU2032" s="88" t="s">
        <v>25919</v>
      </c>
      <c r="AV2032" s="83" t="b">
        <v>0</v>
      </c>
      <c r="AW2032" s="83" t="s">
        <v>30151</v>
      </c>
      <c r="AX2032" s="88" t="s">
        <v>32181</v>
      </c>
      <c r="AY2032" s="83" t="s">
        <v>66</v>
      </c>
      <c r="AZ2032" s="2"/>
      <c r="BA2032" s="3"/>
      <c r="BB2032" s="3"/>
      <c r="BC2032" s="3"/>
      <c r="BD2032" s="3"/>
    </row>
    <row r="2033" spans="1:56" x14ac:dyDescent="0.25">
      <c r="A2033" s="69" t="s">
        <v>1897</v>
      </c>
      <c r="B2033" s="70"/>
      <c r="C2033" s="70"/>
      <c r="D2033" s="71"/>
      <c r="E2033" s="73"/>
      <c r="F2033" s="110" t="s">
        <v>29050</v>
      </c>
      <c r="G2033" s="70"/>
      <c r="H2033" s="74"/>
      <c r="I2033" s="75"/>
      <c r="J2033" s="75"/>
      <c r="K2033" s="74" t="s">
        <v>35318</v>
      </c>
      <c r="L2033" s="78"/>
      <c r="M2033" s="79"/>
      <c r="N2033" s="79"/>
      <c r="O2033" s="80"/>
      <c r="P2033" s="81"/>
      <c r="Q2033" s="81"/>
      <c r="R2033" s="92"/>
      <c r="S2033" s="92"/>
      <c r="T2033" s="92"/>
      <c r="U2033" s="92"/>
      <c r="V2033" s="52"/>
      <c r="W2033" s="52"/>
      <c r="X2033" s="52"/>
      <c r="Y2033" s="52"/>
      <c r="Z2033" s="51"/>
      <c r="AA2033" s="76"/>
      <c r="AB2033" s="76"/>
      <c r="AC2033" s="77"/>
      <c r="AD2033" s="83" t="s">
        <v>16743</v>
      </c>
      <c r="AE2033" s="83">
        <v>327</v>
      </c>
      <c r="AF2033" s="83">
        <v>144</v>
      </c>
      <c r="AG2033" s="83">
        <v>3014</v>
      </c>
      <c r="AH2033" s="83">
        <v>1145</v>
      </c>
      <c r="AI2033" s="83"/>
      <c r="AJ2033" s="83" t="s">
        <v>19571</v>
      </c>
      <c r="AK2033" s="83" t="s">
        <v>21477</v>
      </c>
      <c r="AL2033" s="88" t="s">
        <v>22670</v>
      </c>
      <c r="AM2033" s="83"/>
      <c r="AN2033" s="85">
        <v>40001.299849537034</v>
      </c>
      <c r="AO2033" s="88" t="s">
        <v>24900</v>
      </c>
      <c r="AP2033" s="83" t="b">
        <v>0</v>
      </c>
      <c r="AQ2033" s="83" t="b">
        <v>0</v>
      </c>
      <c r="AR2033" s="83" t="b">
        <v>1</v>
      </c>
      <c r="AS2033" s="83" t="s">
        <v>13611</v>
      </c>
      <c r="AT2033" s="83">
        <v>1</v>
      </c>
      <c r="AU2033" s="88" t="s">
        <v>26653</v>
      </c>
      <c r="AV2033" s="83" t="b">
        <v>0</v>
      </c>
      <c r="AW2033" s="83" t="s">
        <v>30151</v>
      </c>
      <c r="AX2033" s="88" t="s">
        <v>32182</v>
      </c>
      <c r="AY2033" s="83" t="s">
        <v>66</v>
      </c>
      <c r="AZ2033" s="2"/>
      <c r="BA2033" s="3"/>
      <c r="BB2033" s="3"/>
      <c r="BC2033" s="3"/>
      <c r="BD2033" s="3"/>
    </row>
    <row r="2034" spans="1:56" x14ac:dyDescent="0.25">
      <c r="A2034" s="69" t="s">
        <v>1898</v>
      </c>
      <c r="B2034" s="70"/>
      <c r="C2034" s="70"/>
      <c r="D2034" s="71"/>
      <c r="E2034" s="73"/>
      <c r="F2034" s="110" t="s">
        <v>29051</v>
      </c>
      <c r="G2034" s="70"/>
      <c r="H2034" s="74"/>
      <c r="I2034" s="75"/>
      <c r="J2034" s="75"/>
      <c r="K2034" s="74" t="s">
        <v>35319</v>
      </c>
      <c r="L2034" s="78"/>
      <c r="M2034" s="79"/>
      <c r="N2034" s="79"/>
      <c r="O2034" s="80"/>
      <c r="P2034" s="81"/>
      <c r="Q2034" s="81"/>
      <c r="R2034" s="92"/>
      <c r="S2034" s="92"/>
      <c r="T2034" s="92"/>
      <c r="U2034" s="92"/>
      <c r="V2034" s="52"/>
      <c r="W2034" s="52"/>
      <c r="X2034" s="52"/>
      <c r="Y2034" s="52"/>
      <c r="Z2034" s="51"/>
      <c r="AA2034" s="76"/>
      <c r="AB2034" s="76"/>
      <c r="AC2034" s="77"/>
      <c r="AD2034" s="83" t="s">
        <v>16744</v>
      </c>
      <c r="AE2034" s="83">
        <v>195</v>
      </c>
      <c r="AF2034" s="83">
        <v>573</v>
      </c>
      <c r="AG2034" s="83">
        <v>15956</v>
      </c>
      <c r="AH2034" s="83">
        <v>11348</v>
      </c>
      <c r="AI2034" s="83">
        <v>-21600</v>
      </c>
      <c r="AJ2034" s="83" t="s">
        <v>19572</v>
      </c>
      <c r="AK2034" s="83"/>
      <c r="AL2034" s="83"/>
      <c r="AM2034" s="83" t="s">
        <v>23039</v>
      </c>
      <c r="AN2034" s="85">
        <v>41179.547754629632</v>
      </c>
      <c r="AO2034" s="88" t="s">
        <v>24901</v>
      </c>
      <c r="AP2034" s="83" t="b">
        <v>1</v>
      </c>
      <c r="AQ2034" s="83" t="b">
        <v>0</v>
      </c>
      <c r="AR2034" s="83" t="b">
        <v>1</v>
      </c>
      <c r="AS2034" s="83" t="s">
        <v>13611</v>
      </c>
      <c r="AT2034" s="83">
        <v>4</v>
      </c>
      <c r="AU2034" s="88" t="s">
        <v>25919</v>
      </c>
      <c r="AV2034" s="83" t="b">
        <v>0</v>
      </c>
      <c r="AW2034" s="83" t="s">
        <v>30151</v>
      </c>
      <c r="AX2034" s="88" t="s">
        <v>32183</v>
      </c>
      <c r="AY2034" s="83" t="s">
        <v>66</v>
      </c>
      <c r="AZ2034" s="2"/>
      <c r="BA2034" s="3"/>
      <c r="BB2034" s="3"/>
      <c r="BC2034" s="3"/>
      <c r="BD2034" s="3"/>
    </row>
    <row r="2035" spans="1:56" x14ac:dyDescent="0.25">
      <c r="A2035" s="69" t="s">
        <v>1899</v>
      </c>
      <c r="B2035" s="70"/>
      <c r="C2035" s="70"/>
      <c r="D2035" s="71"/>
      <c r="E2035" s="73"/>
      <c r="F2035" s="110" t="s">
        <v>29052</v>
      </c>
      <c r="G2035" s="70"/>
      <c r="H2035" s="74"/>
      <c r="I2035" s="75"/>
      <c r="J2035" s="75"/>
      <c r="K2035" s="74" t="s">
        <v>35320</v>
      </c>
      <c r="L2035" s="78"/>
      <c r="M2035" s="79"/>
      <c r="N2035" s="79"/>
      <c r="O2035" s="80"/>
      <c r="P2035" s="81"/>
      <c r="Q2035" s="81"/>
      <c r="R2035" s="92"/>
      <c r="S2035" s="92"/>
      <c r="T2035" s="92"/>
      <c r="U2035" s="92"/>
      <c r="V2035" s="52"/>
      <c r="W2035" s="52"/>
      <c r="X2035" s="52"/>
      <c r="Y2035" s="52"/>
      <c r="Z2035" s="51"/>
      <c r="AA2035" s="76"/>
      <c r="AB2035" s="76"/>
      <c r="AC2035" s="77"/>
      <c r="AD2035" s="83" t="s">
        <v>16745</v>
      </c>
      <c r="AE2035" s="83">
        <v>379</v>
      </c>
      <c r="AF2035" s="83">
        <v>198</v>
      </c>
      <c r="AG2035" s="83">
        <v>3353</v>
      </c>
      <c r="AH2035" s="83">
        <v>4697</v>
      </c>
      <c r="AI2035" s="83"/>
      <c r="AJ2035" s="83" t="s">
        <v>19573</v>
      </c>
      <c r="AK2035" s="83" t="s">
        <v>21478</v>
      </c>
      <c r="AL2035" s="83"/>
      <c r="AM2035" s="83"/>
      <c r="AN2035" s="85">
        <v>40835.064606481479</v>
      </c>
      <c r="AO2035" s="88" t="s">
        <v>24902</v>
      </c>
      <c r="AP2035" s="83" t="b">
        <v>1</v>
      </c>
      <c r="AQ2035" s="83" t="b">
        <v>0</v>
      </c>
      <c r="AR2035" s="83" t="b">
        <v>0</v>
      </c>
      <c r="AS2035" s="83" t="s">
        <v>13611</v>
      </c>
      <c r="AT2035" s="83">
        <v>2</v>
      </c>
      <c r="AU2035" s="88" t="s">
        <v>25919</v>
      </c>
      <c r="AV2035" s="83" t="b">
        <v>0</v>
      </c>
      <c r="AW2035" s="83" t="s">
        <v>30151</v>
      </c>
      <c r="AX2035" s="88" t="s">
        <v>32184</v>
      </c>
      <c r="AY2035" s="83" t="s">
        <v>66</v>
      </c>
      <c r="AZ2035" s="2"/>
      <c r="BA2035" s="3"/>
      <c r="BB2035" s="3"/>
      <c r="BC2035" s="3"/>
      <c r="BD2035" s="3"/>
    </row>
    <row r="2036" spans="1:56" x14ac:dyDescent="0.25">
      <c r="A2036" s="69" t="s">
        <v>1900</v>
      </c>
      <c r="B2036" s="70"/>
      <c r="C2036" s="70"/>
      <c r="D2036" s="71"/>
      <c r="E2036" s="73"/>
      <c r="F2036" s="110" t="s">
        <v>29053</v>
      </c>
      <c r="G2036" s="70"/>
      <c r="H2036" s="74"/>
      <c r="I2036" s="75"/>
      <c r="J2036" s="75"/>
      <c r="K2036" s="74" t="s">
        <v>35321</v>
      </c>
      <c r="L2036" s="78"/>
      <c r="M2036" s="79"/>
      <c r="N2036" s="79"/>
      <c r="O2036" s="80"/>
      <c r="P2036" s="81"/>
      <c r="Q2036" s="81"/>
      <c r="R2036" s="92"/>
      <c r="S2036" s="92"/>
      <c r="T2036" s="92"/>
      <c r="U2036" s="92"/>
      <c r="V2036" s="52"/>
      <c r="W2036" s="52"/>
      <c r="X2036" s="52"/>
      <c r="Y2036" s="52"/>
      <c r="Z2036" s="51"/>
      <c r="AA2036" s="76"/>
      <c r="AB2036" s="76"/>
      <c r="AC2036" s="77"/>
      <c r="AD2036" s="83" t="s">
        <v>16746</v>
      </c>
      <c r="AE2036" s="83">
        <v>1218</v>
      </c>
      <c r="AF2036" s="83">
        <v>886</v>
      </c>
      <c r="AG2036" s="83">
        <v>26369</v>
      </c>
      <c r="AH2036" s="83">
        <v>26684</v>
      </c>
      <c r="AI2036" s="83">
        <v>-28800</v>
      </c>
      <c r="AJ2036" s="83" t="s">
        <v>19574</v>
      </c>
      <c r="AK2036" s="83"/>
      <c r="AL2036" s="83"/>
      <c r="AM2036" s="83" t="s">
        <v>23041</v>
      </c>
      <c r="AN2036" s="85">
        <v>40993.234074074076</v>
      </c>
      <c r="AO2036" s="88" t="s">
        <v>24903</v>
      </c>
      <c r="AP2036" s="83" t="b">
        <v>0</v>
      </c>
      <c r="AQ2036" s="83" t="b">
        <v>0</v>
      </c>
      <c r="AR2036" s="83" t="b">
        <v>1</v>
      </c>
      <c r="AS2036" s="83" t="s">
        <v>13611</v>
      </c>
      <c r="AT2036" s="83">
        <v>4</v>
      </c>
      <c r="AU2036" s="88" t="s">
        <v>25935</v>
      </c>
      <c r="AV2036" s="83" t="b">
        <v>0</v>
      </c>
      <c r="AW2036" s="83" t="s">
        <v>30151</v>
      </c>
      <c r="AX2036" s="88" t="s">
        <v>32185</v>
      </c>
      <c r="AY2036" s="83" t="s">
        <v>66</v>
      </c>
      <c r="AZ2036" s="2"/>
      <c r="BA2036" s="3"/>
      <c r="BB2036" s="3"/>
      <c r="BC2036" s="3"/>
      <c r="BD2036" s="3"/>
    </row>
    <row r="2037" spans="1:56" x14ac:dyDescent="0.25">
      <c r="A2037" s="69" t="s">
        <v>1901</v>
      </c>
      <c r="B2037" s="70"/>
      <c r="C2037" s="70"/>
      <c r="D2037" s="71"/>
      <c r="E2037" s="73"/>
      <c r="F2037" s="110" t="s">
        <v>29054</v>
      </c>
      <c r="G2037" s="70"/>
      <c r="H2037" s="74"/>
      <c r="I2037" s="75"/>
      <c r="J2037" s="75"/>
      <c r="K2037" s="74" t="s">
        <v>35322</v>
      </c>
      <c r="L2037" s="78"/>
      <c r="M2037" s="79"/>
      <c r="N2037" s="79"/>
      <c r="O2037" s="80"/>
      <c r="P2037" s="81"/>
      <c r="Q2037" s="81"/>
      <c r="R2037" s="92"/>
      <c r="S2037" s="92"/>
      <c r="T2037" s="92"/>
      <c r="U2037" s="92"/>
      <c r="V2037" s="52"/>
      <c r="W2037" s="52"/>
      <c r="X2037" s="52"/>
      <c r="Y2037" s="52"/>
      <c r="Z2037" s="51"/>
      <c r="AA2037" s="76"/>
      <c r="AB2037" s="76"/>
      <c r="AC2037" s="77"/>
      <c r="AD2037" s="83" t="s">
        <v>16747</v>
      </c>
      <c r="AE2037" s="83">
        <v>101</v>
      </c>
      <c r="AF2037" s="83">
        <v>96</v>
      </c>
      <c r="AG2037" s="83">
        <v>3409</v>
      </c>
      <c r="AH2037" s="83">
        <v>2314</v>
      </c>
      <c r="AI2037" s="83">
        <v>-25200</v>
      </c>
      <c r="AJ2037" s="83" t="s">
        <v>19575</v>
      </c>
      <c r="AK2037" s="83" t="s">
        <v>21479</v>
      </c>
      <c r="AL2037" s="88" t="s">
        <v>22671</v>
      </c>
      <c r="AM2037" s="83" t="s">
        <v>21480</v>
      </c>
      <c r="AN2037" s="85">
        <v>40640.602812500001</v>
      </c>
      <c r="AO2037" s="88" t="s">
        <v>24904</v>
      </c>
      <c r="AP2037" s="83" t="b">
        <v>0</v>
      </c>
      <c r="AQ2037" s="83" t="b">
        <v>0</v>
      </c>
      <c r="AR2037" s="83" t="b">
        <v>0</v>
      </c>
      <c r="AS2037" s="83" t="s">
        <v>13611</v>
      </c>
      <c r="AT2037" s="83">
        <v>21</v>
      </c>
      <c r="AU2037" s="88" t="s">
        <v>25922</v>
      </c>
      <c r="AV2037" s="83" t="b">
        <v>0</v>
      </c>
      <c r="AW2037" s="83" t="s">
        <v>30151</v>
      </c>
      <c r="AX2037" s="88" t="s">
        <v>32186</v>
      </c>
      <c r="AY2037" s="83" t="s">
        <v>66</v>
      </c>
      <c r="AZ2037" s="2"/>
      <c r="BA2037" s="3"/>
      <c r="BB2037" s="3"/>
      <c r="BC2037" s="3"/>
      <c r="BD2037" s="3"/>
    </row>
    <row r="2038" spans="1:56" x14ac:dyDescent="0.25">
      <c r="A2038" s="69" t="s">
        <v>3170</v>
      </c>
      <c r="B2038" s="70"/>
      <c r="C2038" s="70"/>
      <c r="D2038" s="71"/>
      <c r="E2038" s="73"/>
      <c r="F2038" s="110" t="s">
        <v>29055</v>
      </c>
      <c r="G2038" s="70"/>
      <c r="H2038" s="74"/>
      <c r="I2038" s="75"/>
      <c r="J2038" s="75"/>
      <c r="K2038" s="74" t="s">
        <v>35323</v>
      </c>
      <c r="L2038" s="78"/>
      <c r="M2038" s="79"/>
      <c r="N2038" s="79"/>
      <c r="O2038" s="80"/>
      <c r="P2038" s="81"/>
      <c r="Q2038" s="81"/>
      <c r="R2038" s="92"/>
      <c r="S2038" s="92"/>
      <c r="T2038" s="92"/>
      <c r="U2038" s="92"/>
      <c r="V2038" s="52"/>
      <c r="W2038" s="52"/>
      <c r="X2038" s="52"/>
      <c r="Y2038" s="52"/>
      <c r="Z2038" s="51"/>
      <c r="AA2038" s="76"/>
      <c r="AB2038" s="76"/>
      <c r="AC2038" s="77"/>
      <c r="AD2038" s="83" t="s">
        <v>16748</v>
      </c>
      <c r="AE2038" s="83">
        <v>160</v>
      </c>
      <c r="AF2038" s="83">
        <v>71</v>
      </c>
      <c r="AG2038" s="83">
        <v>766</v>
      </c>
      <c r="AH2038" s="83">
        <v>111</v>
      </c>
      <c r="AI2038" s="83">
        <v>-25200</v>
      </c>
      <c r="AJ2038" s="83"/>
      <c r="AK2038" s="83" t="s">
        <v>21480</v>
      </c>
      <c r="AL2038" s="83"/>
      <c r="AM2038" s="83" t="s">
        <v>21480</v>
      </c>
      <c r="AN2038" s="85">
        <v>40085.682245370372</v>
      </c>
      <c r="AO2038" s="88" t="s">
        <v>24905</v>
      </c>
      <c r="AP2038" s="83" t="b">
        <v>0</v>
      </c>
      <c r="AQ2038" s="83" t="b">
        <v>0</v>
      </c>
      <c r="AR2038" s="83" t="b">
        <v>1</v>
      </c>
      <c r="AS2038" s="83" t="s">
        <v>13611</v>
      </c>
      <c r="AT2038" s="83">
        <v>0</v>
      </c>
      <c r="AU2038" s="88" t="s">
        <v>26654</v>
      </c>
      <c r="AV2038" s="83" t="b">
        <v>0</v>
      </c>
      <c r="AW2038" s="83" t="s">
        <v>30151</v>
      </c>
      <c r="AX2038" s="88" t="s">
        <v>32187</v>
      </c>
      <c r="AY2038" s="83" t="s">
        <v>65</v>
      </c>
      <c r="AZ2038" s="2"/>
      <c r="BA2038" s="3"/>
      <c r="BB2038" s="3"/>
      <c r="BC2038" s="3"/>
      <c r="BD2038" s="3"/>
    </row>
    <row r="2039" spans="1:56" x14ac:dyDescent="0.25">
      <c r="A2039" s="69" t="s">
        <v>1902</v>
      </c>
      <c r="B2039" s="70"/>
      <c r="C2039" s="70"/>
      <c r="D2039" s="71"/>
      <c r="E2039" s="73"/>
      <c r="F2039" s="110" t="s">
        <v>29056</v>
      </c>
      <c r="G2039" s="70"/>
      <c r="H2039" s="74"/>
      <c r="I2039" s="75"/>
      <c r="J2039" s="75"/>
      <c r="K2039" s="74" t="s">
        <v>35324</v>
      </c>
      <c r="L2039" s="78"/>
      <c r="M2039" s="79"/>
      <c r="N2039" s="79"/>
      <c r="O2039" s="80"/>
      <c r="P2039" s="81"/>
      <c r="Q2039" s="81"/>
      <c r="R2039" s="92"/>
      <c r="S2039" s="92"/>
      <c r="T2039" s="92"/>
      <c r="U2039" s="92"/>
      <c r="V2039" s="52"/>
      <c r="W2039" s="52"/>
      <c r="X2039" s="52"/>
      <c r="Y2039" s="52"/>
      <c r="Z2039" s="51"/>
      <c r="AA2039" s="76"/>
      <c r="AB2039" s="76"/>
      <c r="AC2039" s="77"/>
      <c r="AD2039" s="83" t="s">
        <v>16749</v>
      </c>
      <c r="AE2039" s="83">
        <v>347</v>
      </c>
      <c r="AF2039" s="83">
        <v>570</v>
      </c>
      <c r="AG2039" s="83">
        <v>5408</v>
      </c>
      <c r="AH2039" s="83">
        <v>2356</v>
      </c>
      <c r="AI2039" s="83"/>
      <c r="AJ2039" s="83" t="s">
        <v>19576</v>
      </c>
      <c r="AK2039" s="83" t="s">
        <v>21481</v>
      </c>
      <c r="AL2039" s="83"/>
      <c r="AM2039" s="83"/>
      <c r="AN2039" s="85">
        <v>41135.149884259263</v>
      </c>
      <c r="AO2039" s="88" t="s">
        <v>24906</v>
      </c>
      <c r="AP2039" s="83" t="b">
        <v>1</v>
      </c>
      <c r="AQ2039" s="83" t="b">
        <v>0</v>
      </c>
      <c r="AR2039" s="83" t="b">
        <v>0</v>
      </c>
      <c r="AS2039" s="83" t="s">
        <v>13611</v>
      </c>
      <c r="AT2039" s="83">
        <v>0</v>
      </c>
      <c r="AU2039" s="88" t="s">
        <v>25919</v>
      </c>
      <c r="AV2039" s="83" t="b">
        <v>0</v>
      </c>
      <c r="AW2039" s="83" t="s">
        <v>30151</v>
      </c>
      <c r="AX2039" s="88" t="s">
        <v>32188</v>
      </c>
      <c r="AY2039" s="83" t="s">
        <v>66</v>
      </c>
      <c r="AZ2039" s="2"/>
      <c r="BA2039" s="3"/>
      <c r="BB2039" s="3"/>
      <c r="BC2039" s="3"/>
      <c r="BD2039" s="3"/>
    </row>
    <row r="2040" spans="1:56" x14ac:dyDescent="0.25">
      <c r="A2040" s="69" t="s">
        <v>1903</v>
      </c>
      <c r="B2040" s="70"/>
      <c r="C2040" s="70"/>
      <c r="D2040" s="71"/>
      <c r="E2040" s="73"/>
      <c r="F2040" s="110" t="s">
        <v>29057</v>
      </c>
      <c r="G2040" s="70"/>
      <c r="H2040" s="74"/>
      <c r="I2040" s="75"/>
      <c r="J2040" s="75"/>
      <c r="K2040" s="74" t="s">
        <v>35325</v>
      </c>
      <c r="L2040" s="78"/>
      <c r="M2040" s="79"/>
      <c r="N2040" s="79"/>
      <c r="O2040" s="80"/>
      <c r="P2040" s="81"/>
      <c r="Q2040" s="81"/>
      <c r="R2040" s="92"/>
      <c r="S2040" s="92"/>
      <c r="T2040" s="92"/>
      <c r="U2040" s="92"/>
      <c r="V2040" s="52"/>
      <c r="W2040" s="52"/>
      <c r="X2040" s="52"/>
      <c r="Y2040" s="52"/>
      <c r="Z2040" s="51"/>
      <c r="AA2040" s="76"/>
      <c r="AB2040" s="76"/>
      <c r="AC2040" s="77"/>
      <c r="AD2040" s="83" t="s">
        <v>16750</v>
      </c>
      <c r="AE2040" s="83">
        <v>83</v>
      </c>
      <c r="AF2040" s="83">
        <v>88</v>
      </c>
      <c r="AG2040" s="83">
        <v>2368</v>
      </c>
      <c r="AH2040" s="83">
        <v>463</v>
      </c>
      <c r="AI2040" s="83">
        <v>-18000</v>
      </c>
      <c r="AJ2040" s="83" t="s">
        <v>19577</v>
      </c>
      <c r="AK2040" s="83" t="s">
        <v>20586</v>
      </c>
      <c r="AL2040" s="83"/>
      <c r="AM2040" s="83" t="s">
        <v>23054</v>
      </c>
      <c r="AN2040" s="85">
        <v>40054.813020833331</v>
      </c>
      <c r="AO2040" s="88" t="s">
        <v>24907</v>
      </c>
      <c r="AP2040" s="83" t="b">
        <v>1</v>
      </c>
      <c r="AQ2040" s="83" t="b">
        <v>0</v>
      </c>
      <c r="AR2040" s="83" t="b">
        <v>0</v>
      </c>
      <c r="AS2040" s="83" t="s">
        <v>13611</v>
      </c>
      <c r="AT2040" s="83">
        <v>3</v>
      </c>
      <c r="AU2040" s="88" t="s">
        <v>25919</v>
      </c>
      <c r="AV2040" s="83" t="b">
        <v>0</v>
      </c>
      <c r="AW2040" s="83" t="s">
        <v>30151</v>
      </c>
      <c r="AX2040" s="88" t="s">
        <v>32189</v>
      </c>
      <c r="AY2040" s="83" t="s">
        <v>66</v>
      </c>
      <c r="AZ2040" s="2"/>
      <c r="BA2040" s="3"/>
      <c r="BB2040" s="3"/>
      <c r="BC2040" s="3"/>
      <c r="BD2040" s="3"/>
    </row>
    <row r="2041" spans="1:56" x14ac:dyDescent="0.25">
      <c r="A2041" s="69" t="s">
        <v>1904</v>
      </c>
      <c r="B2041" s="70"/>
      <c r="C2041" s="70"/>
      <c r="D2041" s="71"/>
      <c r="E2041" s="73"/>
      <c r="F2041" s="110" t="s">
        <v>29058</v>
      </c>
      <c r="G2041" s="70"/>
      <c r="H2041" s="74"/>
      <c r="I2041" s="75"/>
      <c r="J2041" s="75"/>
      <c r="K2041" s="74" t="s">
        <v>35326</v>
      </c>
      <c r="L2041" s="78"/>
      <c r="M2041" s="79"/>
      <c r="N2041" s="79"/>
      <c r="O2041" s="80"/>
      <c r="P2041" s="81"/>
      <c r="Q2041" s="81"/>
      <c r="R2041" s="92"/>
      <c r="S2041" s="92"/>
      <c r="T2041" s="92"/>
      <c r="U2041" s="92"/>
      <c r="V2041" s="52"/>
      <c r="W2041" s="52"/>
      <c r="X2041" s="52"/>
      <c r="Y2041" s="52"/>
      <c r="Z2041" s="51"/>
      <c r="AA2041" s="76"/>
      <c r="AB2041" s="76"/>
      <c r="AC2041" s="77"/>
      <c r="AD2041" s="83" t="s">
        <v>16751</v>
      </c>
      <c r="AE2041" s="83">
        <v>1280</v>
      </c>
      <c r="AF2041" s="83">
        <v>818</v>
      </c>
      <c r="AG2041" s="83">
        <v>4850</v>
      </c>
      <c r="AH2041" s="83">
        <v>4249</v>
      </c>
      <c r="AI2041" s="83"/>
      <c r="AJ2041" s="83" t="s">
        <v>19578</v>
      </c>
      <c r="AK2041" s="83" t="s">
        <v>21482</v>
      </c>
      <c r="AL2041" s="83"/>
      <c r="AM2041" s="83"/>
      <c r="AN2041" s="85">
        <v>41865.116238425922</v>
      </c>
      <c r="AO2041" s="88" t="s">
        <v>24908</v>
      </c>
      <c r="AP2041" s="83" t="b">
        <v>1</v>
      </c>
      <c r="AQ2041" s="83" t="b">
        <v>0</v>
      </c>
      <c r="AR2041" s="83" t="b">
        <v>1</v>
      </c>
      <c r="AS2041" s="83" t="s">
        <v>13611</v>
      </c>
      <c r="AT2041" s="83">
        <v>30</v>
      </c>
      <c r="AU2041" s="88" t="s">
        <v>25919</v>
      </c>
      <c r="AV2041" s="83" t="b">
        <v>0</v>
      </c>
      <c r="AW2041" s="83" t="s">
        <v>30151</v>
      </c>
      <c r="AX2041" s="88" t="s">
        <v>32190</v>
      </c>
      <c r="AY2041" s="83" t="s">
        <v>66</v>
      </c>
      <c r="AZ2041" s="2"/>
      <c r="BA2041" s="3"/>
      <c r="BB2041" s="3"/>
      <c r="BC2041" s="3"/>
      <c r="BD2041" s="3"/>
    </row>
    <row r="2042" spans="1:56" x14ac:dyDescent="0.25">
      <c r="A2042" s="69" t="s">
        <v>1905</v>
      </c>
      <c r="B2042" s="70"/>
      <c r="C2042" s="70"/>
      <c r="D2042" s="71"/>
      <c r="E2042" s="73"/>
      <c r="F2042" s="110" t="s">
        <v>29059</v>
      </c>
      <c r="G2042" s="70"/>
      <c r="H2042" s="74"/>
      <c r="I2042" s="75"/>
      <c r="J2042" s="75"/>
      <c r="K2042" s="74" t="s">
        <v>35327</v>
      </c>
      <c r="L2042" s="78"/>
      <c r="M2042" s="79"/>
      <c r="N2042" s="79"/>
      <c r="O2042" s="80"/>
      <c r="P2042" s="81"/>
      <c r="Q2042" s="81"/>
      <c r="R2042" s="92"/>
      <c r="S2042" s="92"/>
      <c r="T2042" s="92"/>
      <c r="U2042" s="92"/>
      <c r="V2042" s="52"/>
      <c r="W2042" s="52"/>
      <c r="X2042" s="52"/>
      <c r="Y2042" s="52"/>
      <c r="Z2042" s="51"/>
      <c r="AA2042" s="76"/>
      <c r="AB2042" s="76"/>
      <c r="AC2042" s="77"/>
      <c r="AD2042" s="83" t="s">
        <v>16752</v>
      </c>
      <c r="AE2042" s="83">
        <v>196</v>
      </c>
      <c r="AF2042" s="83">
        <v>215</v>
      </c>
      <c r="AG2042" s="83">
        <v>3010</v>
      </c>
      <c r="AH2042" s="83">
        <v>989</v>
      </c>
      <c r="AI2042" s="83"/>
      <c r="AJ2042" s="83" t="s">
        <v>19579</v>
      </c>
      <c r="AK2042" s="83" t="s">
        <v>21483</v>
      </c>
      <c r="AL2042" s="83"/>
      <c r="AM2042" s="83"/>
      <c r="AN2042" s="85">
        <v>40615.786805555559</v>
      </c>
      <c r="AO2042" s="88" t="s">
        <v>24909</v>
      </c>
      <c r="AP2042" s="83" t="b">
        <v>0</v>
      </c>
      <c r="AQ2042" s="83" t="b">
        <v>0</v>
      </c>
      <c r="AR2042" s="83" t="b">
        <v>0</v>
      </c>
      <c r="AS2042" s="83" t="s">
        <v>13616</v>
      </c>
      <c r="AT2042" s="83">
        <v>1</v>
      </c>
      <c r="AU2042" s="88" t="s">
        <v>25919</v>
      </c>
      <c r="AV2042" s="83" t="b">
        <v>0</v>
      </c>
      <c r="AW2042" s="83" t="s">
        <v>30151</v>
      </c>
      <c r="AX2042" s="88" t="s">
        <v>32191</v>
      </c>
      <c r="AY2042" s="83" t="s">
        <v>66</v>
      </c>
      <c r="AZ2042" s="2"/>
      <c r="BA2042" s="3"/>
      <c r="BB2042" s="3"/>
      <c r="BC2042" s="3"/>
      <c r="BD2042" s="3"/>
    </row>
    <row r="2043" spans="1:56" x14ac:dyDescent="0.25">
      <c r="A2043" s="69" t="s">
        <v>1906</v>
      </c>
      <c r="B2043" s="70"/>
      <c r="C2043" s="70"/>
      <c r="D2043" s="71"/>
      <c r="E2043" s="73"/>
      <c r="F2043" s="110" t="s">
        <v>29060</v>
      </c>
      <c r="G2043" s="70"/>
      <c r="H2043" s="74"/>
      <c r="I2043" s="75"/>
      <c r="J2043" s="75"/>
      <c r="K2043" s="74" t="s">
        <v>35328</v>
      </c>
      <c r="L2043" s="78"/>
      <c r="M2043" s="79"/>
      <c r="N2043" s="79"/>
      <c r="O2043" s="80"/>
      <c r="P2043" s="81"/>
      <c r="Q2043" s="81"/>
      <c r="R2043" s="92"/>
      <c r="S2043" s="92"/>
      <c r="T2043" s="92"/>
      <c r="U2043" s="92"/>
      <c r="V2043" s="52"/>
      <c r="W2043" s="52"/>
      <c r="X2043" s="52"/>
      <c r="Y2043" s="52"/>
      <c r="Z2043" s="51"/>
      <c r="AA2043" s="76"/>
      <c r="AB2043" s="76"/>
      <c r="AC2043" s="77"/>
      <c r="AD2043" s="83" t="s">
        <v>16753</v>
      </c>
      <c r="AE2043" s="83">
        <v>112</v>
      </c>
      <c r="AF2043" s="83">
        <v>43</v>
      </c>
      <c r="AG2043" s="83">
        <v>1057</v>
      </c>
      <c r="AH2043" s="83">
        <v>5753</v>
      </c>
      <c r="AI2043" s="83"/>
      <c r="AJ2043" s="83" t="s">
        <v>19580</v>
      </c>
      <c r="AK2043" s="83" t="s">
        <v>21484</v>
      </c>
      <c r="AL2043" s="88" t="s">
        <v>22672</v>
      </c>
      <c r="AM2043" s="83"/>
      <c r="AN2043" s="85">
        <v>42555.853958333333</v>
      </c>
      <c r="AO2043" s="88" t="s">
        <v>24910</v>
      </c>
      <c r="AP2043" s="83" t="b">
        <v>0</v>
      </c>
      <c r="AQ2043" s="83" t="b">
        <v>0</v>
      </c>
      <c r="AR2043" s="83" t="b">
        <v>0</v>
      </c>
      <c r="AS2043" s="83" t="s">
        <v>13611</v>
      </c>
      <c r="AT2043" s="83">
        <v>2</v>
      </c>
      <c r="AU2043" s="88" t="s">
        <v>25919</v>
      </c>
      <c r="AV2043" s="83" t="b">
        <v>0</v>
      </c>
      <c r="AW2043" s="83" t="s">
        <v>30151</v>
      </c>
      <c r="AX2043" s="88" t="s">
        <v>32192</v>
      </c>
      <c r="AY2043" s="83" t="s">
        <v>66</v>
      </c>
      <c r="AZ2043" s="2"/>
      <c r="BA2043" s="3"/>
      <c r="BB2043" s="3"/>
      <c r="BC2043" s="3"/>
      <c r="BD2043" s="3"/>
    </row>
    <row r="2044" spans="1:56" x14ac:dyDescent="0.25">
      <c r="A2044" s="69" t="s">
        <v>3171</v>
      </c>
      <c r="B2044" s="70"/>
      <c r="C2044" s="70"/>
      <c r="D2044" s="71"/>
      <c r="E2044" s="73"/>
      <c r="F2044" s="110" t="s">
        <v>29061</v>
      </c>
      <c r="G2044" s="70"/>
      <c r="H2044" s="74"/>
      <c r="I2044" s="75"/>
      <c r="J2044" s="75"/>
      <c r="K2044" s="74" t="s">
        <v>35329</v>
      </c>
      <c r="L2044" s="78"/>
      <c r="M2044" s="79"/>
      <c r="N2044" s="79"/>
      <c r="O2044" s="80"/>
      <c r="P2044" s="81"/>
      <c r="Q2044" s="81"/>
      <c r="R2044" s="92"/>
      <c r="S2044" s="92"/>
      <c r="T2044" s="92"/>
      <c r="U2044" s="92"/>
      <c r="V2044" s="52"/>
      <c r="W2044" s="52"/>
      <c r="X2044" s="52"/>
      <c r="Y2044" s="52"/>
      <c r="Z2044" s="51"/>
      <c r="AA2044" s="76"/>
      <c r="AB2044" s="76"/>
      <c r="AC2044" s="77"/>
      <c r="AD2044" s="83" t="s">
        <v>16754</v>
      </c>
      <c r="AE2044" s="83">
        <v>1089</v>
      </c>
      <c r="AF2044" s="83">
        <v>16307</v>
      </c>
      <c r="AG2044" s="83">
        <v>20517</v>
      </c>
      <c r="AH2044" s="83">
        <v>8213</v>
      </c>
      <c r="AI2044" s="83">
        <v>-21600</v>
      </c>
      <c r="AJ2044" s="83" t="s">
        <v>19581</v>
      </c>
      <c r="AK2044" s="83" t="s">
        <v>14004</v>
      </c>
      <c r="AL2044" s="88" t="s">
        <v>22673</v>
      </c>
      <c r="AM2044" s="83" t="s">
        <v>23039</v>
      </c>
      <c r="AN2044" s="85">
        <v>39867.10119212963</v>
      </c>
      <c r="AO2044" s="88" t="s">
        <v>24911</v>
      </c>
      <c r="AP2044" s="83" t="b">
        <v>0</v>
      </c>
      <c r="AQ2044" s="83" t="b">
        <v>0</v>
      </c>
      <c r="AR2044" s="83" t="b">
        <v>0</v>
      </c>
      <c r="AS2044" s="83" t="s">
        <v>13611</v>
      </c>
      <c r="AT2044" s="83">
        <v>187</v>
      </c>
      <c r="AU2044" s="88" t="s">
        <v>26655</v>
      </c>
      <c r="AV2044" s="83" t="b">
        <v>1</v>
      </c>
      <c r="AW2044" s="83" t="s">
        <v>30151</v>
      </c>
      <c r="AX2044" s="88" t="s">
        <v>32193</v>
      </c>
      <c r="AY2044" s="83" t="s">
        <v>65</v>
      </c>
      <c r="AZ2044" s="2"/>
      <c r="BA2044" s="3"/>
      <c r="BB2044" s="3"/>
      <c r="BC2044" s="3"/>
      <c r="BD2044" s="3"/>
    </row>
    <row r="2045" spans="1:56" x14ac:dyDescent="0.25">
      <c r="A2045" s="69" t="s">
        <v>1907</v>
      </c>
      <c r="B2045" s="70"/>
      <c r="C2045" s="70"/>
      <c r="D2045" s="71"/>
      <c r="E2045" s="73"/>
      <c r="F2045" s="110" t="s">
        <v>29062</v>
      </c>
      <c r="G2045" s="70"/>
      <c r="H2045" s="74"/>
      <c r="I2045" s="75"/>
      <c r="J2045" s="75"/>
      <c r="K2045" s="74" t="s">
        <v>35330</v>
      </c>
      <c r="L2045" s="78"/>
      <c r="M2045" s="79"/>
      <c r="N2045" s="79"/>
      <c r="O2045" s="80"/>
      <c r="P2045" s="81"/>
      <c r="Q2045" s="81"/>
      <c r="R2045" s="92"/>
      <c r="S2045" s="92"/>
      <c r="T2045" s="92"/>
      <c r="U2045" s="92"/>
      <c r="V2045" s="52"/>
      <c r="W2045" s="52"/>
      <c r="X2045" s="52"/>
      <c r="Y2045" s="52"/>
      <c r="Z2045" s="51"/>
      <c r="AA2045" s="76"/>
      <c r="AB2045" s="76"/>
      <c r="AC2045" s="77"/>
      <c r="AD2045" s="83" t="s">
        <v>16755</v>
      </c>
      <c r="AE2045" s="83">
        <v>49</v>
      </c>
      <c r="AF2045" s="83">
        <v>19</v>
      </c>
      <c r="AG2045" s="83">
        <v>24</v>
      </c>
      <c r="AH2045" s="83">
        <v>2</v>
      </c>
      <c r="AI2045" s="83"/>
      <c r="AJ2045" s="83"/>
      <c r="AK2045" s="83"/>
      <c r="AL2045" s="83"/>
      <c r="AM2045" s="83"/>
      <c r="AN2045" s="85">
        <v>42746.919768518521</v>
      </c>
      <c r="AO2045" s="88" t="s">
        <v>24912</v>
      </c>
      <c r="AP2045" s="83" t="b">
        <v>1</v>
      </c>
      <c r="AQ2045" s="83" t="b">
        <v>0</v>
      </c>
      <c r="AR2045" s="83" t="b">
        <v>0</v>
      </c>
      <c r="AS2045" s="83" t="s">
        <v>13611</v>
      </c>
      <c r="AT2045" s="83">
        <v>0</v>
      </c>
      <c r="AU2045" s="83"/>
      <c r="AV2045" s="83" t="b">
        <v>0</v>
      </c>
      <c r="AW2045" s="83" t="s">
        <v>30151</v>
      </c>
      <c r="AX2045" s="88" t="s">
        <v>32194</v>
      </c>
      <c r="AY2045" s="83" t="s">
        <v>66</v>
      </c>
      <c r="AZ2045" s="2"/>
      <c r="BA2045" s="3"/>
      <c r="BB2045" s="3"/>
      <c r="BC2045" s="3"/>
      <c r="BD2045" s="3"/>
    </row>
    <row r="2046" spans="1:56" x14ac:dyDescent="0.25">
      <c r="A2046" s="69" t="s">
        <v>1908</v>
      </c>
      <c r="B2046" s="70"/>
      <c r="C2046" s="70"/>
      <c r="D2046" s="71"/>
      <c r="E2046" s="73"/>
      <c r="F2046" s="110" t="s">
        <v>29063</v>
      </c>
      <c r="G2046" s="70"/>
      <c r="H2046" s="74"/>
      <c r="I2046" s="75"/>
      <c r="J2046" s="75"/>
      <c r="K2046" s="74" t="s">
        <v>35331</v>
      </c>
      <c r="L2046" s="78"/>
      <c r="M2046" s="79"/>
      <c r="N2046" s="79"/>
      <c r="O2046" s="80"/>
      <c r="P2046" s="81"/>
      <c r="Q2046" s="81"/>
      <c r="R2046" s="92"/>
      <c r="S2046" s="92"/>
      <c r="T2046" s="92"/>
      <c r="U2046" s="92"/>
      <c r="V2046" s="52"/>
      <c r="W2046" s="52"/>
      <c r="X2046" s="52"/>
      <c r="Y2046" s="52"/>
      <c r="Z2046" s="51"/>
      <c r="AA2046" s="76"/>
      <c r="AB2046" s="76"/>
      <c r="AC2046" s="77"/>
      <c r="AD2046" s="83" t="s">
        <v>16756</v>
      </c>
      <c r="AE2046" s="83">
        <v>928</v>
      </c>
      <c r="AF2046" s="83">
        <v>717</v>
      </c>
      <c r="AG2046" s="83">
        <v>1159</v>
      </c>
      <c r="AH2046" s="83">
        <v>848</v>
      </c>
      <c r="AI2046" s="83">
        <v>-21600</v>
      </c>
      <c r="AJ2046" s="83" t="s">
        <v>19582</v>
      </c>
      <c r="AK2046" s="83" t="s">
        <v>21485</v>
      </c>
      <c r="AL2046" s="88" t="s">
        <v>22674</v>
      </c>
      <c r="AM2046" s="83" t="s">
        <v>23048</v>
      </c>
      <c r="AN2046" s="85">
        <v>39505.875856481478</v>
      </c>
      <c r="AO2046" s="88" t="s">
        <v>24913</v>
      </c>
      <c r="AP2046" s="83" t="b">
        <v>0</v>
      </c>
      <c r="AQ2046" s="83" t="b">
        <v>0</v>
      </c>
      <c r="AR2046" s="83" t="b">
        <v>1</v>
      </c>
      <c r="AS2046" s="83" t="s">
        <v>13611</v>
      </c>
      <c r="AT2046" s="83">
        <v>29</v>
      </c>
      <c r="AU2046" s="88" t="s">
        <v>26656</v>
      </c>
      <c r="AV2046" s="83" t="b">
        <v>0</v>
      </c>
      <c r="AW2046" s="83" t="s">
        <v>30151</v>
      </c>
      <c r="AX2046" s="88" t="s">
        <v>32195</v>
      </c>
      <c r="AY2046" s="83" t="s">
        <v>66</v>
      </c>
      <c r="AZ2046" s="2"/>
      <c r="BA2046" s="3"/>
      <c r="BB2046" s="3"/>
      <c r="BC2046" s="3"/>
      <c r="BD2046" s="3"/>
    </row>
    <row r="2047" spans="1:56" x14ac:dyDescent="0.25">
      <c r="A2047" s="69" t="s">
        <v>1909</v>
      </c>
      <c r="B2047" s="70"/>
      <c r="C2047" s="70"/>
      <c r="D2047" s="71"/>
      <c r="E2047" s="73"/>
      <c r="F2047" s="110" t="s">
        <v>29064</v>
      </c>
      <c r="G2047" s="70"/>
      <c r="H2047" s="74"/>
      <c r="I2047" s="75"/>
      <c r="J2047" s="75"/>
      <c r="K2047" s="74" t="s">
        <v>35332</v>
      </c>
      <c r="L2047" s="78"/>
      <c r="M2047" s="79"/>
      <c r="N2047" s="79"/>
      <c r="O2047" s="80"/>
      <c r="P2047" s="81"/>
      <c r="Q2047" s="81"/>
      <c r="R2047" s="92"/>
      <c r="S2047" s="92"/>
      <c r="T2047" s="92"/>
      <c r="U2047" s="92"/>
      <c r="V2047" s="52"/>
      <c r="W2047" s="52"/>
      <c r="X2047" s="52"/>
      <c r="Y2047" s="52"/>
      <c r="Z2047" s="51"/>
      <c r="AA2047" s="76"/>
      <c r="AB2047" s="76"/>
      <c r="AC2047" s="77"/>
      <c r="AD2047" s="83" t="s">
        <v>16757</v>
      </c>
      <c r="AE2047" s="83">
        <v>158</v>
      </c>
      <c r="AF2047" s="83">
        <v>16</v>
      </c>
      <c r="AG2047" s="83">
        <v>569</v>
      </c>
      <c r="AH2047" s="83">
        <v>406</v>
      </c>
      <c r="AI2047" s="83"/>
      <c r="AJ2047" s="83" t="s">
        <v>19583</v>
      </c>
      <c r="AK2047" s="83"/>
      <c r="AL2047" s="83"/>
      <c r="AM2047" s="83"/>
      <c r="AN2047" s="85">
        <v>42687.105555555558</v>
      </c>
      <c r="AO2047" s="88" t="s">
        <v>24914</v>
      </c>
      <c r="AP2047" s="83" t="b">
        <v>1</v>
      </c>
      <c r="AQ2047" s="83" t="b">
        <v>0</v>
      </c>
      <c r="AR2047" s="83" t="b">
        <v>0</v>
      </c>
      <c r="AS2047" s="83" t="s">
        <v>13611</v>
      </c>
      <c r="AT2047" s="83">
        <v>1</v>
      </c>
      <c r="AU2047" s="83"/>
      <c r="AV2047" s="83" t="b">
        <v>0</v>
      </c>
      <c r="AW2047" s="83" t="s">
        <v>30151</v>
      </c>
      <c r="AX2047" s="88" t="s">
        <v>32196</v>
      </c>
      <c r="AY2047" s="83" t="s">
        <v>66</v>
      </c>
      <c r="AZ2047" s="2"/>
      <c r="BA2047" s="3"/>
      <c r="BB2047" s="3"/>
      <c r="BC2047" s="3"/>
      <c r="BD2047" s="3"/>
    </row>
    <row r="2048" spans="1:56" x14ac:dyDescent="0.25">
      <c r="A2048" s="69" t="s">
        <v>3172</v>
      </c>
      <c r="B2048" s="70"/>
      <c r="C2048" s="70"/>
      <c r="D2048" s="71"/>
      <c r="E2048" s="73"/>
      <c r="F2048" s="110" t="s">
        <v>29065</v>
      </c>
      <c r="G2048" s="70"/>
      <c r="H2048" s="74"/>
      <c r="I2048" s="75"/>
      <c r="J2048" s="75"/>
      <c r="K2048" s="74" t="s">
        <v>35333</v>
      </c>
      <c r="L2048" s="78"/>
      <c r="M2048" s="79"/>
      <c r="N2048" s="79"/>
      <c r="O2048" s="80"/>
      <c r="P2048" s="81"/>
      <c r="Q2048" s="81"/>
      <c r="R2048" s="92"/>
      <c r="S2048" s="92"/>
      <c r="T2048" s="92"/>
      <c r="U2048" s="92"/>
      <c r="V2048" s="52"/>
      <c r="W2048" s="52"/>
      <c r="X2048" s="52"/>
      <c r="Y2048" s="52"/>
      <c r="Z2048" s="51"/>
      <c r="AA2048" s="76"/>
      <c r="AB2048" s="76"/>
      <c r="AC2048" s="77"/>
      <c r="AD2048" s="83" t="s">
        <v>16758</v>
      </c>
      <c r="AE2048" s="83">
        <v>1085</v>
      </c>
      <c r="AF2048" s="83">
        <v>8464</v>
      </c>
      <c r="AG2048" s="83">
        <v>53870</v>
      </c>
      <c r="AH2048" s="83">
        <v>6418</v>
      </c>
      <c r="AI2048" s="83">
        <v>-18000</v>
      </c>
      <c r="AJ2048" s="83" t="s">
        <v>19584</v>
      </c>
      <c r="AK2048" s="83" t="s">
        <v>20815</v>
      </c>
      <c r="AL2048" s="83"/>
      <c r="AM2048" s="83" t="s">
        <v>23040</v>
      </c>
      <c r="AN2048" s="85">
        <v>39665.753935185188</v>
      </c>
      <c r="AO2048" s="88" t="s">
        <v>24915</v>
      </c>
      <c r="AP2048" s="83" t="b">
        <v>1</v>
      </c>
      <c r="AQ2048" s="83" t="b">
        <v>0</v>
      </c>
      <c r="AR2048" s="83" t="b">
        <v>1</v>
      </c>
      <c r="AS2048" s="83" t="s">
        <v>13611</v>
      </c>
      <c r="AT2048" s="83">
        <v>399</v>
      </c>
      <c r="AU2048" s="88" t="s">
        <v>25919</v>
      </c>
      <c r="AV2048" s="83" t="b">
        <v>0</v>
      </c>
      <c r="AW2048" s="83" t="s">
        <v>30151</v>
      </c>
      <c r="AX2048" s="88" t="s">
        <v>32197</v>
      </c>
      <c r="AY2048" s="83" t="s">
        <v>65</v>
      </c>
      <c r="AZ2048" s="2"/>
      <c r="BA2048" s="3"/>
      <c r="BB2048" s="3"/>
      <c r="BC2048" s="3"/>
      <c r="BD2048" s="3"/>
    </row>
    <row r="2049" spans="1:56" x14ac:dyDescent="0.25">
      <c r="A2049" s="69" t="s">
        <v>3173</v>
      </c>
      <c r="B2049" s="70"/>
      <c r="C2049" s="70"/>
      <c r="D2049" s="71"/>
      <c r="E2049" s="73"/>
      <c r="F2049" s="110" t="s">
        <v>29066</v>
      </c>
      <c r="G2049" s="70"/>
      <c r="H2049" s="74"/>
      <c r="I2049" s="75"/>
      <c r="J2049" s="75"/>
      <c r="K2049" s="74" t="s">
        <v>35334</v>
      </c>
      <c r="L2049" s="78"/>
      <c r="M2049" s="79"/>
      <c r="N2049" s="79"/>
      <c r="O2049" s="80"/>
      <c r="P2049" s="81"/>
      <c r="Q2049" s="81"/>
      <c r="R2049" s="92"/>
      <c r="S2049" s="92"/>
      <c r="T2049" s="92"/>
      <c r="U2049" s="92"/>
      <c r="V2049" s="52"/>
      <c r="W2049" s="52"/>
      <c r="X2049" s="52"/>
      <c r="Y2049" s="52"/>
      <c r="Z2049" s="51"/>
      <c r="AA2049" s="76"/>
      <c r="AB2049" s="76"/>
      <c r="AC2049" s="77"/>
      <c r="AD2049" s="83" t="s">
        <v>16759</v>
      </c>
      <c r="AE2049" s="83">
        <v>587</v>
      </c>
      <c r="AF2049" s="83">
        <v>295919</v>
      </c>
      <c r="AG2049" s="83">
        <v>18196</v>
      </c>
      <c r="AH2049" s="83">
        <v>9763</v>
      </c>
      <c r="AI2049" s="83">
        <v>-25200</v>
      </c>
      <c r="AJ2049" s="83" t="s">
        <v>19585</v>
      </c>
      <c r="AK2049" s="83" t="s">
        <v>21486</v>
      </c>
      <c r="AL2049" s="88" t="s">
        <v>22675</v>
      </c>
      <c r="AM2049" s="83" t="s">
        <v>21480</v>
      </c>
      <c r="AN2049" s="85">
        <v>39879.326261574075</v>
      </c>
      <c r="AO2049" s="88" t="s">
        <v>24916</v>
      </c>
      <c r="AP2049" s="83" t="b">
        <v>0</v>
      </c>
      <c r="AQ2049" s="83" t="b">
        <v>0</v>
      </c>
      <c r="AR2049" s="83" t="b">
        <v>1</v>
      </c>
      <c r="AS2049" s="83" t="s">
        <v>13611</v>
      </c>
      <c r="AT2049" s="83">
        <v>6402</v>
      </c>
      <c r="AU2049" s="88" t="s">
        <v>26657</v>
      </c>
      <c r="AV2049" s="83" t="b">
        <v>1</v>
      </c>
      <c r="AW2049" s="83" t="s">
        <v>30151</v>
      </c>
      <c r="AX2049" s="88" t="s">
        <v>32198</v>
      </c>
      <c r="AY2049" s="83" t="s">
        <v>65</v>
      </c>
      <c r="AZ2049" s="2"/>
      <c r="BA2049" s="3"/>
      <c r="BB2049" s="3"/>
      <c r="BC2049" s="3"/>
      <c r="BD2049" s="3"/>
    </row>
    <row r="2050" spans="1:56" x14ac:dyDescent="0.25">
      <c r="A2050" s="69" t="s">
        <v>1910</v>
      </c>
      <c r="B2050" s="70"/>
      <c r="C2050" s="70"/>
      <c r="D2050" s="71"/>
      <c r="E2050" s="73"/>
      <c r="F2050" s="110" t="s">
        <v>29067</v>
      </c>
      <c r="G2050" s="70"/>
      <c r="H2050" s="74"/>
      <c r="I2050" s="75"/>
      <c r="J2050" s="75"/>
      <c r="K2050" s="74" t="s">
        <v>35335</v>
      </c>
      <c r="L2050" s="78"/>
      <c r="M2050" s="79"/>
      <c r="N2050" s="79"/>
      <c r="O2050" s="80"/>
      <c r="P2050" s="81"/>
      <c r="Q2050" s="81"/>
      <c r="R2050" s="92"/>
      <c r="S2050" s="92"/>
      <c r="T2050" s="92"/>
      <c r="U2050" s="92"/>
      <c r="V2050" s="52"/>
      <c r="W2050" s="52"/>
      <c r="X2050" s="52"/>
      <c r="Y2050" s="52"/>
      <c r="Z2050" s="51"/>
      <c r="AA2050" s="76"/>
      <c r="AB2050" s="76"/>
      <c r="AC2050" s="77"/>
      <c r="AD2050" s="83" t="s">
        <v>16760</v>
      </c>
      <c r="AE2050" s="83">
        <v>816</v>
      </c>
      <c r="AF2050" s="83">
        <v>478</v>
      </c>
      <c r="AG2050" s="83">
        <v>17665</v>
      </c>
      <c r="AH2050" s="83">
        <v>4266</v>
      </c>
      <c r="AI2050" s="83">
        <v>-21600</v>
      </c>
      <c r="AJ2050" s="83" t="s">
        <v>19586</v>
      </c>
      <c r="AK2050" s="83" t="s">
        <v>20806</v>
      </c>
      <c r="AL2050" s="88" t="s">
        <v>22676</v>
      </c>
      <c r="AM2050" s="83" t="s">
        <v>23039</v>
      </c>
      <c r="AN2050" s="85">
        <v>40578.999884259261</v>
      </c>
      <c r="AO2050" s="88" t="s">
        <v>24917</v>
      </c>
      <c r="AP2050" s="83" t="b">
        <v>0</v>
      </c>
      <c r="AQ2050" s="83" t="b">
        <v>0</v>
      </c>
      <c r="AR2050" s="83" t="b">
        <v>1</v>
      </c>
      <c r="AS2050" s="83" t="s">
        <v>13611</v>
      </c>
      <c r="AT2050" s="83">
        <v>11</v>
      </c>
      <c r="AU2050" s="88" t="s">
        <v>26658</v>
      </c>
      <c r="AV2050" s="83" t="b">
        <v>0</v>
      </c>
      <c r="AW2050" s="83" t="s">
        <v>30151</v>
      </c>
      <c r="AX2050" s="88" t="s">
        <v>32199</v>
      </c>
      <c r="AY2050" s="83" t="s">
        <v>66</v>
      </c>
      <c r="AZ2050" s="2"/>
      <c r="BA2050" s="3"/>
      <c r="BB2050" s="3"/>
      <c r="BC2050" s="3"/>
      <c r="BD2050" s="3"/>
    </row>
    <row r="2051" spans="1:56" x14ac:dyDescent="0.25">
      <c r="A2051" s="69" t="s">
        <v>1911</v>
      </c>
      <c r="B2051" s="70"/>
      <c r="C2051" s="70"/>
      <c r="D2051" s="71"/>
      <c r="E2051" s="73"/>
      <c r="F2051" s="110" t="s">
        <v>29068</v>
      </c>
      <c r="G2051" s="70"/>
      <c r="H2051" s="74"/>
      <c r="I2051" s="75"/>
      <c r="J2051" s="75"/>
      <c r="K2051" s="74" t="s">
        <v>35336</v>
      </c>
      <c r="L2051" s="78"/>
      <c r="M2051" s="79"/>
      <c r="N2051" s="79"/>
      <c r="O2051" s="80"/>
      <c r="P2051" s="81"/>
      <c r="Q2051" s="81"/>
      <c r="R2051" s="92"/>
      <c r="S2051" s="92"/>
      <c r="T2051" s="92"/>
      <c r="U2051" s="92"/>
      <c r="V2051" s="52"/>
      <c r="W2051" s="52"/>
      <c r="X2051" s="52"/>
      <c r="Y2051" s="52"/>
      <c r="Z2051" s="51"/>
      <c r="AA2051" s="76"/>
      <c r="AB2051" s="76"/>
      <c r="AC2051" s="77"/>
      <c r="AD2051" s="83" t="s">
        <v>16761</v>
      </c>
      <c r="AE2051" s="83">
        <v>1005</v>
      </c>
      <c r="AF2051" s="83">
        <v>914</v>
      </c>
      <c r="AG2051" s="83">
        <v>21176</v>
      </c>
      <c r="AH2051" s="83">
        <v>4515</v>
      </c>
      <c r="AI2051" s="83">
        <v>-28800</v>
      </c>
      <c r="AJ2051" s="83" t="s">
        <v>19587</v>
      </c>
      <c r="AK2051" s="83" t="s">
        <v>21487</v>
      </c>
      <c r="AL2051" s="83"/>
      <c r="AM2051" s="83" t="s">
        <v>23041</v>
      </c>
      <c r="AN2051" s="85">
        <v>40328.964305555557</v>
      </c>
      <c r="AO2051" s="88" t="s">
        <v>24918</v>
      </c>
      <c r="AP2051" s="83" t="b">
        <v>0</v>
      </c>
      <c r="AQ2051" s="83" t="b">
        <v>0</v>
      </c>
      <c r="AR2051" s="83" t="b">
        <v>0</v>
      </c>
      <c r="AS2051" s="83" t="s">
        <v>13611</v>
      </c>
      <c r="AT2051" s="83">
        <v>16</v>
      </c>
      <c r="AU2051" s="88" t="s">
        <v>26659</v>
      </c>
      <c r="AV2051" s="83" t="b">
        <v>0</v>
      </c>
      <c r="AW2051" s="83" t="s">
        <v>30151</v>
      </c>
      <c r="AX2051" s="88" t="s">
        <v>32200</v>
      </c>
      <c r="AY2051" s="83" t="s">
        <v>66</v>
      </c>
      <c r="AZ2051" s="2"/>
      <c r="BA2051" s="3"/>
      <c r="BB2051" s="3"/>
      <c r="BC2051" s="3"/>
      <c r="BD2051" s="3"/>
    </row>
    <row r="2052" spans="1:56" x14ac:dyDescent="0.25">
      <c r="A2052" s="69" t="s">
        <v>3174</v>
      </c>
      <c r="B2052" s="70"/>
      <c r="C2052" s="70"/>
      <c r="D2052" s="71"/>
      <c r="E2052" s="73"/>
      <c r="F2052" s="110" t="s">
        <v>29069</v>
      </c>
      <c r="G2052" s="70"/>
      <c r="H2052" s="74"/>
      <c r="I2052" s="75"/>
      <c r="J2052" s="75"/>
      <c r="K2052" s="74" t="s">
        <v>35337</v>
      </c>
      <c r="L2052" s="78"/>
      <c r="M2052" s="79"/>
      <c r="N2052" s="79"/>
      <c r="O2052" s="80"/>
      <c r="P2052" s="81"/>
      <c r="Q2052" s="81"/>
      <c r="R2052" s="92"/>
      <c r="S2052" s="92"/>
      <c r="T2052" s="92"/>
      <c r="U2052" s="92"/>
      <c r="V2052" s="52"/>
      <c r="W2052" s="52"/>
      <c r="X2052" s="52"/>
      <c r="Y2052" s="52"/>
      <c r="Z2052" s="51"/>
      <c r="AA2052" s="76"/>
      <c r="AB2052" s="76"/>
      <c r="AC2052" s="77"/>
      <c r="AD2052" s="83" t="s">
        <v>16762</v>
      </c>
      <c r="AE2052" s="83">
        <v>505</v>
      </c>
      <c r="AF2052" s="83">
        <v>14516</v>
      </c>
      <c r="AG2052" s="83">
        <v>60199</v>
      </c>
      <c r="AH2052" s="83">
        <v>1266</v>
      </c>
      <c r="AI2052" s="83"/>
      <c r="AJ2052" s="83" t="s">
        <v>19588</v>
      </c>
      <c r="AK2052" s="83" t="s">
        <v>20627</v>
      </c>
      <c r="AL2052" s="88" t="s">
        <v>22677</v>
      </c>
      <c r="AM2052" s="83"/>
      <c r="AN2052" s="85">
        <v>41240.578252314815</v>
      </c>
      <c r="AO2052" s="88" t="s">
        <v>24919</v>
      </c>
      <c r="AP2052" s="83" t="b">
        <v>0</v>
      </c>
      <c r="AQ2052" s="83" t="b">
        <v>0</v>
      </c>
      <c r="AR2052" s="83" t="b">
        <v>1</v>
      </c>
      <c r="AS2052" s="83" t="s">
        <v>13611</v>
      </c>
      <c r="AT2052" s="83">
        <v>162</v>
      </c>
      <c r="AU2052" s="88" t="s">
        <v>26660</v>
      </c>
      <c r="AV2052" s="83" t="b">
        <v>0</v>
      </c>
      <c r="AW2052" s="83" t="s">
        <v>30151</v>
      </c>
      <c r="AX2052" s="88" t="s">
        <v>32201</v>
      </c>
      <c r="AY2052" s="83" t="s">
        <v>65</v>
      </c>
      <c r="AZ2052" s="2"/>
      <c r="BA2052" s="3"/>
      <c r="BB2052" s="3"/>
      <c r="BC2052" s="3"/>
      <c r="BD2052" s="3"/>
    </row>
    <row r="2053" spans="1:56" x14ac:dyDescent="0.25">
      <c r="A2053" s="69" t="s">
        <v>1913</v>
      </c>
      <c r="B2053" s="70"/>
      <c r="C2053" s="70"/>
      <c r="D2053" s="71"/>
      <c r="E2053" s="73"/>
      <c r="F2053" s="110" t="s">
        <v>29070</v>
      </c>
      <c r="G2053" s="70"/>
      <c r="H2053" s="74"/>
      <c r="I2053" s="75"/>
      <c r="J2053" s="75"/>
      <c r="K2053" s="74" t="s">
        <v>35338</v>
      </c>
      <c r="L2053" s="78"/>
      <c r="M2053" s="79"/>
      <c r="N2053" s="79"/>
      <c r="O2053" s="80"/>
      <c r="P2053" s="81"/>
      <c r="Q2053" s="81"/>
      <c r="R2053" s="92"/>
      <c r="S2053" s="92"/>
      <c r="T2053" s="92"/>
      <c r="U2053" s="92"/>
      <c r="V2053" s="52"/>
      <c r="W2053" s="52"/>
      <c r="X2053" s="52"/>
      <c r="Y2053" s="52"/>
      <c r="Z2053" s="51"/>
      <c r="AA2053" s="76"/>
      <c r="AB2053" s="76"/>
      <c r="AC2053" s="77"/>
      <c r="AD2053" s="83" t="s">
        <v>16763</v>
      </c>
      <c r="AE2053" s="83">
        <v>1966</v>
      </c>
      <c r="AF2053" s="83">
        <v>791</v>
      </c>
      <c r="AG2053" s="83">
        <v>21226</v>
      </c>
      <c r="AH2053" s="83">
        <v>5939</v>
      </c>
      <c r="AI2053" s="83">
        <v>-28800</v>
      </c>
      <c r="AJ2053" s="83" t="s">
        <v>19589</v>
      </c>
      <c r="AK2053" s="83" t="s">
        <v>14012</v>
      </c>
      <c r="AL2053" s="88" t="s">
        <v>22678</v>
      </c>
      <c r="AM2053" s="83" t="s">
        <v>23041</v>
      </c>
      <c r="AN2053" s="85">
        <v>40890.119305555556</v>
      </c>
      <c r="AO2053" s="88" t="s">
        <v>24920</v>
      </c>
      <c r="AP2053" s="83" t="b">
        <v>0</v>
      </c>
      <c r="AQ2053" s="83" t="b">
        <v>0</v>
      </c>
      <c r="AR2053" s="83" t="b">
        <v>1</v>
      </c>
      <c r="AS2053" s="83" t="s">
        <v>13611</v>
      </c>
      <c r="AT2053" s="83">
        <v>10</v>
      </c>
      <c r="AU2053" s="88" t="s">
        <v>26661</v>
      </c>
      <c r="AV2053" s="83" t="b">
        <v>0</v>
      </c>
      <c r="AW2053" s="83" t="s">
        <v>30151</v>
      </c>
      <c r="AX2053" s="88" t="s">
        <v>32202</v>
      </c>
      <c r="AY2053" s="83" t="s">
        <v>66</v>
      </c>
      <c r="AZ2053" s="2"/>
      <c r="BA2053" s="3"/>
      <c r="BB2053" s="3"/>
      <c r="BC2053" s="3"/>
      <c r="BD2053" s="3"/>
    </row>
    <row r="2054" spans="1:56" x14ac:dyDescent="0.25">
      <c r="A2054" s="69" t="s">
        <v>1914</v>
      </c>
      <c r="B2054" s="70"/>
      <c r="C2054" s="70"/>
      <c r="D2054" s="71"/>
      <c r="E2054" s="73"/>
      <c r="F2054" s="110" t="s">
        <v>29071</v>
      </c>
      <c r="G2054" s="70"/>
      <c r="H2054" s="74"/>
      <c r="I2054" s="75"/>
      <c r="J2054" s="75"/>
      <c r="K2054" s="74" t="s">
        <v>35339</v>
      </c>
      <c r="L2054" s="78"/>
      <c r="M2054" s="79"/>
      <c r="N2054" s="79"/>
      <c r="O2054" s="80"/>
      <c r="P2054" s="81"/>
      <c r="Q2054" s="81"/>
      <c r="R2054" s="92"/>
      <c r="S2054" s="92"/>
      <c r="T2054" s="92"/>
      <c r="U2054" s="92"/>
      <c r="V2054" s="52"/>
      <c r="W2054" s="52"/>
      <c r="X2054" s="52"/>
      <c r="Y2054" s="52"/>
      <c r="Z2054" s="51"/>
      <c r="AA2054" s="76"/>
      <c r="AB2054" s="76"/>
      <c r="AC2054" s="77"/>
      <c r="AD2054" s="83" t="s">
        <v>16764</v>
      </c>
      <c r="AE2054" s="83">
        <v>697</v>
      </c>
      <c r="AF2054" s="83">
        <v>415</v>
      </c>
      <c r="AG2054" s="83">
        <v>399</v>
      </c>
      <c r="AH2054" s="83">
        <v>4020</v>
      </c>
      <c r="AI2054" s="83"/>
      <c r="AJ2054" s="83" t="s">
        <v>19590</v>
      </c>
      <c r="AK2054" s="83"/>
      <c r="AL2054" s="88" t="s">
        <v>22679</v>
      </c>
      <c r="AM2054" s="83"/>
      <c r="AN2054" s="85">
        <v>41381.122476851851</v>
      </c>
      <c r="AO2054" s="88" t="s">
        <v>24921</v>
      </c>
      <c r="AP2054" s="83" t="b">
        <v>1</v>
      </c>
      <c r="AQ2054" s="83" t="b">
        <v>0</v>
      </c>
      <c r="AR2054" s="83" t="b">
        <v>1</v>
      </c>
      <c r="AS2054" s="83" t="s">
        <v>13611</v>
      </c>
      <c r="AT2054" s="83">
        <v>0</v>
      </c>
      <c r="AU2054" s="88" t="s">
        <v>25919</v>
      </c>
      <c r="AV2054" s="83" t="b">
        <v>0</v>
      </c>
      <c r="AW2054" s="83" t="s">
        <v>30151</v>
      </c>
      <c r="AX2054" s="88" t="s">
        <v>32203</v>
      </c>
      <c r="AY2054" s="83" t="s">
        <v>66</v>
      </c>
      <c r="AZ2054" s="2"/>
      <c r="BA2054" s="3"/>
      <c r="BB2054" s="3"/>
      <c r="BC2054" s="3"/>
      <c r="BD2054" s="3"/>
    </row>
    <row r="2055" spans="1:56" x14ac:dyDescent="0.25">
      <c r="A2055" s="69" t="s">
        <v>2012</v>
      </c>
      <c r="B2055" s="70"/>
      <c r="C2055" s="70"/>
      <c r="D2055" s="71"/>
      <c r="E2055" s="73"/>
      <c r="F2055" s="110" t="s">
        <v>29072</v>
      </c>
      <c r="G2055" s="70"/>
      <c r="H2055" s="74"/>
      <c r="I2055" s="75"/>
      <c r="J2055" s="75"/>
      <c r="K2055" s="74" t="s">
        <v>35340</v>
      </c>
      <c r="L2055" s="78"/>
      <c r="M2055" s="79"/>
      <c r="N2055" s="79"/>
      <c r="O2055" s="80"/>
      <c r="P2055" s="81"/>
      <c r="Q2055" s="81"/>
      <c r="R2055" s="92"/>
      <c r="S2055" s="92"/>
      <c r="T2055" s="92"/>
      <c r="U2055" s="92"/>
      <c r="V2055" s="52"/>
      <c r="W2055" s="52"/>
      <c r="X2055" s="52"/>
      <c r="Y2055" s="52"/>
      <c r="Z2055" s="51"/>
      <c r="AA2055" s="76"/>
      <c r="AB2055" s="76"/>
      <c r="AC2055" s="77"/>
      <c r="AD2055" s="83" t="s">
        <v>15684</v>
      </c>
      <c r="AE2055" s="83">
        <v>497</v>
      </c>
      <c r="AF2055" s="83">
        <v>893</v>
      </c>
      <c r="AG2055" s="83">
        <v>2448</v>
      </c>
      <c r="AH2055" s="83">
        <v>11226</v>
      </c>
      <c r="AI2055" s="83">
        <v>-25200</v>
      </c>
      <c r="AJ2055" s="83" t="s">
        <v>19591</v>
      </c>
      <c r="AK2055" s="83" t="s">
        <v>21488</v>
      </c>
      <c r="AL2055" s="83"/>
      <c r="AM2055" s="83" t="s">
        <v>21480</v>
      </c>
      <c r="AN2055" s="85">
        <v>41656.182592592595</v>
      </c>
      <c r="AO2055" s="88" t="s">
        <v>24922</v>
      </c>
      <c r="AP2055" s="83" t="b">
        <v>0</v>
      </c>
      <c r="AQ2055" s="83" t="b">
        <v>0</v>
      </c>
      <c r="AR2055" s="83" t="b">
        <v>1</v>
      </c>
      <c r="AS2055" s="83" t="s">
        <v>13611</v>
      </c>
      <c r="AT2055" s="83">
        <v>2</v>
      </c>
      <c r="AU2055" s="88" t="s">
        <v>25919</v>
      </c>
      <c r="AV2055" s="83" t="b">
        <v>0</v>
      </c>
      <c r="AW2055" s="83" t="s">
        <v>30151</v>
      </c>
      <c r="AX2055" s="88" t="s">
        <v>32204</v>
      </c>
      <c r="AY2055" s="83" t="s">
        <v>66</v>
      </c>
      <c r="AZ2055" s="2"/>
      <c r="BA2055" s="3"/>
      <c r="BB2055" s="3"/>
      <c r="BC2055" s="3"/>
      <c r="BD2055" s="3"/>
    </row>
    <row r="2056" spans="1:56" x14ac:dyDescent="0.25">
      <c r="A2056" s="69" t="s">
        <v>1915</v>
      </c>
      <c r="B2056" s="70"/>
      <c r="C2056" s="70"/>
      <c r="D2056" s="71"/>
      <c r="E2056" s="73"/>
      <c r="F2056" s="110" t="s">
        <v>29073</v>
      </c>
      <c r="G2056" s="70"/>
      <c r="H2056" s="74"/>
      <c r="I2056" s="75"/>
      <c r="J2056" s="75"/>
      <c r="K2056" s="74" t="s">
        <v>35341</v>
      </c>
      <c r="L2056" s="78"/>
      <c r="M2056" s="79"/>
      <c r="N2056" s="79"/>
      <c r="O2056" s="80"/>
      <c r="P2056" s="81"/>
      <c r="Q2056" s="81"/>
      <c r="R2056" s="92"/>
      <c r="S2056" s="92"/>
      <c r="T2056" s="92"/>
      <c r="U2056" s="92"/>
      <c r="V2056" s="52"/>
      <c r="W2056" s="52"/>
      <c r="X2056" s="52"/>
      <c r="Y2056" s="52"/>
      <c r="Z2056" s="51"/>
      <c r="AA2056" s="76"/>
      <c r="AB2056" s="76"/>
      <c r="AC2056" s="77"/>
      <c r="AD2056" s="83" t="s">
        <v>16765</v>
      </c>
      <c r="AE2056" s="83">
        <v>311</v>
      </c>
      <c r="AF2056" s="83">
        <v>401</v>
      </c>
      <c r="AG2056" s="83">
        <v>59</v>
      </c>
      <c r="AH2056" s="83">
        <v>0</v>
      </c>
      <c r="AI2056" s="83">
        <v>-18000</v>
      </c>
      <c r="AJ2056" s="83" t="s">
        <v>19592</v>
      </c>
      <c r="AK2056" s="83" t="s">
        <v>14094</v>
      </c>
      <c r="AL2056" s="88" t="s">
        <v>22228</v>
      </c>
      <c r="AM2056" s="83" t="s">
        <v>23040</v>
      </c>
      <c r="AN2056" s="85">
        <v>39907.071226851855</v>
      </c>
      <c r="AO2056" s="88" t="s">
        <v>24923</v>
      </c>
      <c r="AP2056" s="83" t="b">
        <v>0</v>
      </c>
      <c r="AQ2056" s="83" t="b">
        <v>0</v>
      </c>
      <c r="AR2056" s="83" t="b">
        <v>1</v>
      </c>
      <c r="AS2056" s="83" t="s">
        <v>13611</v>
      </c>
      <c r="AT2056" s="83">
        <v>0</v>
      </c>
      <c r="AU2056" s="88" t="s">
        <v>26662</v>
      </c>
      <c r="AV2056" s="83" t="b">
        <v>0</v>
      </c>
      <c r="AW2056" s="83" t="s">
        <v>30151</v>
      </c>
      <c r="AX2056" s="88" t="s">
        <v>32205</v>
      </c>
      <c r="AY2056" s="83" t="s">
        <v>66</v>
      </c>
      <c r="AZ2056" s="2"/>
      <c r="BA2056" s="3"/>
      <c r="BB2056" s="3"/>
      <c r="BC2056" s="3"/>
      <c r="BD2056" s="3"/>
    </row>
    <row r="2057" spans="1:56" x14ac:dyDescent="0.25">
      <c r="A2057" s="69" t="s">
        <v>1916</v>
      </c>
      <c r="B2057" s="70"/>
      <c r="C2057" s="70"/>
      <c r="D2057" s="71"/>
      <c r="E2057" s="73"/>
      <c r="F2057" s="110" t="s">
        <v>29074</v>
      </c>
      <c r="G2057" s="70"/>
      <c r="H2057" s="74"/>
      <c r="I2057" s="75"/>
      <c r="J2057" s="75"/>
      <c r="K2057" s="74" t="s">
        <v>35342</v>
      </c>
      <c r="L2057" s="78"/>
      <c r="M2057" s="79"/>
      <c r="N2057" s="79"/>
      <c r="O2057" s="80"/>
      <c r="P2057" s="81"/>
      <c r="Q2057" s="81"/>
      <c r="R2057" s="92"/>
      <c r="S2057" s="92"/>
      <c r="T2057" s="92"/>
      <c r="U2057" s="92"/>
      <c r="V2057" s="52"/>
      <c r="W2057" s="52"/>
      <c r="X2057" s="52"/>
      <c r="Y2057" s="52"/>
      <c r="Z2057" s="51"/>
      <c r="AA2057" s="76"/>
      <c r="AB2057" s="76"/>
      <c r="AC2057" s="77"/>
      <c r="AD2057" s="83" t="s">
        <v>16766</v>
      </c>
      <c r="AE2057" s="83">
        <v>880</v>
      </c>
      <c r="AF2057" s="83">
        <v>2580</v>
      </c>
      <c r="AG2057" s="83">
        <v>17149</v>
      </c>
      <c r="AH2057" s="83">
        <v>34521</v>
      </c>
      <c r="AI2057" s="83"/>
      <c r="AJ2057" s="83" t="s">
        <v>19593</v>
      </c>
      <c r="AK2057" s="83" t="s">
        <v>20920</v>
      </c>
      <c r="AL2057" s="88" t="s">
        <v>22680</v>
      </c>
      <c r="AM2057" s="83"/>
      <c r="AN2057" s="85">
        <v>40889.293946759259</v>
      </c>
      <c r="AO2057" s="88" t="s">
        <v>24924</v>
      </c>
      <c r="AP2057" s="83" t="b">
        <v>1</v>
      </c>
      <c r="AQ2057" s="83" t="b">
        <v>0</v>
      </c>
      <c r="AR2057" s="83" t="b">
        <v>1</v>
      </c>
      <c r="AS2057" s="83" t="s">
        <v>13611</v>
      </c>
      <c r="AT2057" s="83">
        <v>156</v>
      </c>
      <c r="AU2057" s="88" t="s">
        <v>25919</v>
      </c>
      <c r="AV2057" s="83" t="b">
        <v>0</v>
      </c>
      <c r="AW2057" s="83" t="s">
        <v>30151</v>
      </c>
      <c r="AX2057" s="88" t="s">
        <v>32206</v>
      </c>
      <c r="AY2057" s="83" t="s">
        <v>66</v>
      </c>
      <c r="AZ2057" s="2"/>
      <c r="BA2057" s="3"/>
      <c r="BB2057" s="3"/>
      <c r="BC2057" s="3"/>
      <c r="BD2057" s="3"/>
    </row>
    <row r="2058" spans="1:56" x14ac:dyDescent="0.25">
      <c r="A2058" s="69" t="s">
        <v>1917</v>
      </c>
      <c r="B2058" s="70"/>
      <c r="C2058" s="70"/>
      <c r="D2058" s="71"/>
      <c r="E2058" s="73"/>
      <c r="F2058" s="110" t="s">
        <v>29075</v>
      </c>
      <c r="G2058" s="70"/>
      <c r="H2058" s="74"/>
      <c r="I2058" s="75"/>
      <c r="J2058" s="75"/>
      <c r="K2058" s="74" t="s">
        <v>35343</v>
      </c>
      <c r="L2058" s="78"/>
      <c r="M2058" s="79"/>
      <c r="N2058" s="79"/>
      <c r="O2058" s="80"/>
      <c r="P2058" s="81"/>
      <c r="Q2058" s="81"/>
      <c r="R2058" s="92"/>
      <c r="S2058" s="92"/>
      <c r="T2058" s="92"/>
      <c r="U2058" s="92"/>
      <c r="V2058" s="52"/>
      <c r="W2058" s="52"/>
      <c r="X2058" s="52"/>
      <c r="Y2058" s="52"/>
      <c r="Z2058" s="51"/>
      <c r="AA2058" s="76"/>
      <c r="AB2058" s="76"/>
      <c r="AC2058" s="77"/>
      <c r="AD2058" s="83" t="s">
        <v>16767</v>
      </c>
      <c r="AE2058" s="83">
        <v>31</v>
      </c>
      <c r="AF2058" s="83">
        <v>22</v>
      </c>
      <c r="AG2058" s="83">
        <v>328</v>
      </c>
      <c r="AH2058" s="83">
        <v>1567</v>
      </c>
      <c r="AI2058" s="83">
        <v>-28800</v>
      </c>
      <c r="AJ2058" s="83" t="s">
        <v>19594</v>
      </c>
      <c r="AK2058" s="83" t="s">
        <v>21489</v>
      </c>
      <c r="AL2058" s="88" t="s">
        <v>22681</v>
      </c>
      <c r="AM2058" s="83" t="s">
        <v>23041</v>
      </c>
      <c r="AN2058" s="85">
        <v>42253.802951388891</v>
      </c>
      <c r="AO2058" s="88" t="s">
        <v>24925</v>
      </c>
      <c r="AP2058" s="83" t="b">
        <v>0</v>
      </c>
      <c r="AQ2058" s="83" t="b">
        <v>0</v>
      </c>
      <c r="AR2058" s="83" t="b">
        <v>0</v>
      </c>
      <c r="AS2058" s="83" t="s">
        <v>13611</v>
      </c>
      <c r="AT2058" s="83">
        <v>2</v>
      </c>
      <c r="AU2058" s="88" t="s">
        <v>26663</v>
      </c>
      <c r="AV2058" s="83" t="b">
        <v>0</v>
      </c>
      <c r="AW2058" s="83" t="s">
        <v>30151</v>
      </c>
      <c r="AX2058" s="88" t="s">
        <v>32207</v>
      </c>
      <c r="AY2058" s="83" t="s">
        <v>66</v>
      </c>
      <c r="AZ2058" s="2"/>
      <c r="BA2058" s="3"/>
      <c r="BB2058" s="3"/>
      <c r="BC2058" s="3"/>
      <c r="BD2058" s="3"/>
    </row>
    <row r="2059" spans="1:56" x14ac:dyDescent="0.25">
      <c r="A2059" s="69" t="s">
        <v>1918</v>
      </c>
      <c r="B2059" s="70"/>
      <c r="C2059" s="70"/>
      <c r="D2059" s="71"/>
      <c r="E2059" s="73"/>
      <c r="F2059" s="110" t="s">
        <v>29076</v>
      </c>
      <c r="G2059" s="70"/>
      <c r="H2059" s="74"/>
      <c r="I2059" s="75"/>
      <c r="J2059" s="75"/>
      <c r="K2059" s="74" t="s">
        <v>35344</v>
      </c>
      <c r="L2059" s="78"/>
      <c r="M2059" s="79"/>
      <c r="N2059" s="79"/>
      <c r="O2059" s="80"/>
      <c r="P2059" s="81"/>
      <c r="Q2059" s="81"/>
      <c r="R2059" s="92"/>
      <c r="S2059" s="92"/>
      <c r="T2059" s="92"/>
      <c r="U2059" s="92"/>
      <c r="V2059" s="52"/>
      <c r="W2059" s="52"/>
      <c r="X2059" s="52"/>
      <c r="Y2059" s="52"/>
      <c r="Z2059" s="51"/>
      <c r="AA2059" s="76"/>
      <c r="AB2059" s="76"/>
      <c r="AC2059" s="77"/>
      <c r="AD2059" s="83" t="s">
        <v>16768</v>
      </c>
      <c r="AE2059" s="83">
        <v>63</v>
      </c>
      <c r="AF2059" s="83">
        <v>91</v>
      </c>
      <c r="AG2059" s="83">
        <v>5848</v>
      </c>
      <c r="AH2059" s="83">
        <v>5363</v>
      </c>
      <c r="AI2059" s="83">
        <v>-18000</v>
      </c>
      <c r="AJ2059" s="83" t="s">
        <v>19595</v>
      </c>
      <c r="AK2059" s="83"/>
      <c r="AL2059" s="83"/>
      <c r="AM2059" s="83" t="s">
        <v>23040</v>
      </c>
      <c r="AN2059" s="85">
        <v>41732.1172337963</v>
      </c>
      <c r="AO2059" s="88" t="s">
        <v>24926</v>
      </c>
      <c r="AP2059" s="83" t="b">
        <v>1</v>
      </c>
      <c r="AQ2059" s="83" t="b">
        <v>0</v>
      </c>
      <c r="AR2059" s="83" t="b">
        <v>0</v>
      </c>
      <c r="AS2059" s="83" t="s">
        <v>13611</v>
      </c>
      <c r="AT2059" s="83">
        <v>1</v>
      </c>
      <c r="AU2059" s="88" t="s">
        <v>25919</v>
      </c>
      <c r="AV2059" s="83" t="b">
        <v>0</v>
      </c>
      <c r="AW2059" s="83" t="s">
        <v>30151</v>
      </c>
      <c r="AX2059" s="88" t="s">
        <v>32208</v>
      </c>
      <c r="AY2059" s="83" t="s">
        <v>66</v>
      </c>
      <c r="AZ2059" s="2"/>
      <c r="BA2059" s="3"/>
      <c r="BB2059" s="3"/>
      <c r="BC2059" s="3"/>
      <c r="BD2059" s="3"/>
    </row>
    <row r="2060" spans="1:56" x14ac:dyDescent="0.25">
      <c r="A2060" s="69" t="s">
        <v>1919</v>
      </c>
      <c r="B2060" s="70"/>
      <c r="C2060" s="70"/>
      <c r="D2060" s="71"/>
      <c r="E2060" s="73"/>
      <c r="F2060" s="110" t="s">
        <v>29077</v>
      </c>
      <c r="G2060" s="70"/>
      <c r="H2060" s="74"/>
      <c r="I2060" s="75"/>
      <c r="J2060" s="75"/>
      <c r="K2060" s="74" t="s">
        <v>35345</v>
      </c>
      <c r="L2060" s="78"/>
      <c r="M2060" s="79"/>
      <c r="N2060" s="79"/>
      <c r="O2060" s="80"/>
      <c r="P2060" s="81"/>
      <c r="Q2060" s="81"/>
      <c r="R2060" s="92"/>
      <c r="S2060" s="92"/>
      <c r="T2060" s="92"/>
      <c r="U2060" s="92"/>
      <c r="V2060" s="52"/>
      <c r="W2060" s="52"/>
      <c r="X2060" s="52"/>
      <c r="Y2060" s="52"/>
      <c r="Z2060" s="51"/>
      <c r="AA2060" s="76"/>
      <c r="AB2060" s="76"/>
      <c r="AC2060" s="77"/>
      <c r="AD2060" s="83" t="s">
        <v>16769</v>
      </c>
      <c r="AE2060" s="83">
        <v>251</v>
      </c>
      <c r="AF2060" s="83">
        <v>276</v>
      </c>
      <c r="AG2060" s="83">
        <v>5343</v>
      </c>
      <c r="AH2060" s="83">
        <v>8066</v>
      </c>
      <c r="AI2060" s="83">
        <v>-21600</v>
      </c>
      <c r="AJ2060" s="83" t="s">
        <v>19596</v>
      </c>
      <c r="AK2060" s="83" t="s">
        <v>21490</v>
      </c>
      <c r="AL2060" s="83"/>
      <c r="AM2060" s="83" t="s">
        <v>23039</v>
      </c>
      <c r="AN2060" s="85">
        <v>40005.090173611112</v>
      </c>
      <c r="AO2060" s="88" t="s">
        <v>24927</v>
      </c>
      <c r="AP2060" s="83" t="b">
        <v>0</v>
      </c>
      <c r="AQ2060" s="83" t="b">
        <v>0</v>
      </c>
      <c r="AR2060" s="83" t="b">
        <v>1</v>
      </c>
      <c r="AS2060" s="83" t="s">
        <v>13611</v>
      </c>
      <c r="AT2060" s="83">
        <v>1</v>
      </c>
      <c r="AU2060" s="88" t="s">
        <v>26664</v>
      </c>
      <c r="AV2060" s="83" t="b">
        <v>0</v>
      </c>
      <c r="AW2060" s="83" t="s">
        <v>30151</v>
      </c>
      <c r="AX2060" s="88" t="s">
        <v>32209</v>
      </c>
      <c r="AY2060" s="83" t="s">
        <v>66</v>
      </c>
      <c r="AZ2060" s="2"/>
      <c r="BA2060" s="3"/>
      <c r="BB2060" s="3"/>
      <c r="BC2060" s="3"/>
      <c r="BD2060" s="3"/>
    </row>
    <row r="2061" spans="1:56" x14ac:dyDescent="0.25">
      <c r="A2061" s="69" t="s">
        <v>3175</v>
      </c>
      <c r="B2061" s="70"/>
      <c r="C2061" s="70"/>
      <c r="D2061" s="71"/>
      <c r="E2061" s="73"/>
      <c r="F2061" s="110" t="s">
        <v>29078</v>
      </c>
      <c r="G2061" s="70"/>
      <c r="H2061" s="74"/>
      <c r="I2061" s="75"/>
      <c r="J2061" s="75"/>
      <c r="K2061" s="74" t="s">
        <v>35346</v>
      </c>
      <c r="L2061" s="78"/>
      <c r="M2061" s="79"/>
      <c r="N2061" s="79"/>
      <c r="O2061" s="80"/>
      <c r="P2061" s="81"/>
      <c r="Q2061" s="81"/>
      <c r="R2061" s="92"/>
      <c r="S2061" s="92"/>
      <c r="T2061" s="92"/>
      <c r="U2061" s="92"/>
      <c r="V2061" s="52"/>
      <c r="W2061" s="52"/>
      <c r="X2061" s="52"/>
      <c r="Y2061" s="52"/>
      <c r="Z2061" s="51"/>
      <c r="AA2061" s="76"/>
      <c r="AB2061" s="76"/>
      <c r="AC2061" s="77"/>
      <c r="AD2061" s="83" t="s">
        <v>16770</v>
      </c>
      <c r="AE2061" s="83">
        <v>45</v>
      </c>
      <c r="AF2061" s="83">
        <v>52</v>
      </c>
      <c r="AG2061" s="83">
        <v>555</v>
      </c>
      <c r="AH2061" s="83">
        <v>1</v>
      </c>
      <c r="AI2061" s="83">
        <v>-28800</v>
      </c>
      <c r="AJ2061" s="83" t="s">
        <v>19597</v>
      </c>
      <c r="AK2061" s="83" t="s">
        <v>21490</v>
      </c>
      <c r="AL2061" s="83"/>
      <c r="AM2061" s="83" t="s">
        <v>23041</v>
      </c>
      <c r="AN2061" s="85">
        <v>42229.261400462965</v>
      </c>
      <c r="AO2061" s="88" t="s">
        <v>24928</v>
      </c>
      <c r="AP2061" s="83" t="b">
        <v>1</v>
      </c>
      <c r="AQ2061" s="83" t="b">
        <v>0</v>
      </c>
      <c r="AR2061" s="83" t="b">
        <v>1</v>
      </c>
      <c r="AS2061" s="83" t="s">
        <v>13611</v>
      </c>
      <c r="AT2061" s="83">
        <v>1</v>
      </c>
      <c r="AU2061" s="88" t="s">
        <v>25919</v>
      </c>
      <c r="AV2061" s="83" t="b">
        <v>0</v>
      </c>
      <c r="AW2061" s="83" t="s">
        <v>30151</v>
      </c>
      <c r="AX2061" s="88" t="s">
        <v>32210</v>
      </c>
      <c r="AY2061" s="83" t="s">
        <v>65</v>
      </c>
      <c r="AZ2061" s="2"/>
      <c r="BA2061" s="3"/>
      <c r="BB2061" s="3"/>
      <c r="BC2061" s="3"/>
      <c r="BD2061" s="3"/>
    </row>
    <row r="2062" spans="1:56" x14ac:dyDescent="0.25">
      <c r="A2062" s="69" t="s">
        <v>1920</v>
      </c>
      <c r="B2062" s="70"/>
      <c r="C2062" s="70"/>
      <c r="D2062" s="71"/>
      <c r="E2062" s="73"/>
      <c r="F2062" s="110" t="s">
        <v>29079</v>
      </c>
      <c r="G2062" s="70"/>
      <c r="H2062" s="74"/>
      <c r="I2062" s="75"/>
      <c r="J2062" s="75"/>
      <c r="K2062" s="74" t="s">
        <v>35347</v>
      </c>
      <c r="L2062" s="78"/>
      <c r="M2062" s="79"/>
      <c r="N2062" s="79"/>
      <c r="O2062" s="80"/>
      <c r="P2062" s="81"/>
      <c r="Q2062" s="81"/>
      <c r="R2062" s="92"/>
      <c r="S2062" s="92"/>
      <c r="T2062" s="92"/>
      <c r="U2062" s="92"/>
      <c r="V2062" s="52"/>
      <c r="W2062" s="52"/>
      <c r="X2062" s="52"/>
      <c r="Y2062" s="52"/>
      <c r="Z2062" s="51"/>
      <c r="AA2062" s="76"/>
      <c r="AB2062" s="76"/>
      <c r="AC2062" s="77"/>
      <c r="AD2062" s="83" t="s">
        <v>16771</v>
      </c>
      <c r="AE2062" s="83">
        <v>179</v>
      </c>
      <c r="AF2062" s="83">
        <v>69</v>
      </c>
      <c r="AG2062" s="83">
        <v>416</v>
      </c>
      <c r="AH2062" s="83">
        <v>758</v>
      </c>
      <c r="AI2062" s="83"/>
      <c r="AJ2062" s="83" t="s">
        <v>19598</v>
      </c>
      <c r="AK2062" s="83" t="s">
        <v>14031</v>
      </c>
      <c r="AL2062" s="83"/>
      <c r="AM2062" s="83"/>
      <c r="AN2062" s="85">
        <v>42480.991608796299</v>
      </c>
      <c r="AO2062" s="88" t="s">
        <v>24929</v>
      </c>
      <c r="AP2062" s="83" t="b">
        <v>1</v>
      </c>
      <c r="AQ2062" s="83" t="b">
        <v>0</v>
      </c>
      <c r="AR2062" s="83" t="b">
        <v>1</v>
      </c>
      <c r="AS2062" s="83" t="s">
        <v>13611</v>
      </c>
      <c r="AT2062" s="83">
        <v>16</v>
      </c>
      <c r="AU2062" s="83"/>
      <c r="AV2062" s="83" t="b">
        <v>0</v>
      </c>
      <c r="AW2062" s="83" t="s">
        <v>30151</v>
      </c>
      <c r="AX2062" s="88" t="s">
        <v>32211</v>
      </c>
      <c r="AY2062" s="83" t="s">
        <v>66</v>
      </c>
      <c r="AZ2062" s="2"/>
      <c r="BA2062" s="3"/>
      <c r="BB2062" s="3"/>
      <c r="BC2062" s="3"/>
      <c r="BD2062" s="3"/>
    </row>
    <row r="2063" spans="1:56" x14ac:dyDescent="0.25">
      <c r="A2063" s="69" t="s">
        <v>3176</v>
      </c>
      <c r="B2063" s="70"/>
      <c r="C2063" s="70"/>
      <c r="D2063" s="71"/>
      <c r="E2063" s="73"/>
      <c r="F2063" s="110" t="s">
        <v>29080</v>
      </c>
      <c r="G2063" s="70"/>
      <c r="H2063" s="74"/>
      <c r="I2063" s="75"/>
      <c r="J2063" s="75"/>
      <c r="K2063" s="74" t="s">
        <v>35348</v>
      </c>
      <c r="L2063" s="78"/>
      <c r="M2063" s="79"/>
      <c r="N2063" s="79"/>
      <c r="O2063" s="80"/>
      <c r="P2063" s="81"/>
      <c r="Q2063" s="81"/>
      <c r="R2063" s="92"/>
      <c r="S2063" s="92"/>
      <c r="T2063" s="92"/>
      <c r="U2063" s="92"/>
      <c r="V2063" s="52"/>
      <c r="W2063" s="52"/>
      <c r="X2063" s="52"/>
      <c r="Y2063" s="52"/>
      <c r="Z2063" s="51"/>
      <c r="AA2063" s="76"/>
      <c r="AB2063" s="76"/>
      <c r="AC2063" s="77"/>
      <c r="AD2063" s="83" t="s">
        <v>16772</v>
      </c>
      <c r="AE2063" s="83">
        <v>1483</v>
      </c>
      <c r="AF2063" s="83">
        <v>3198</v>
      </c>
      <c r="AG2063" s="83">
        <v>18298</v>
      </c>
      <c r="AH2063" s="83">
        <v>653</v>
      </c>
      <c r="AI2063" s="83">
        <v>-21600</v>
      </c>
      <c r="AJ2063" s="83" t="s">
        <v>19599</v>
      </c>
      <c r="AK2063" s="83" t="s">
        <v>14408</v>
      </c>
      <c r="AL2063" s="88" t="s">
        <v>22682</v>
      </c>
      <c r="AM2063" s="83" t="s">
        <v>23039</v>
      </c>
      <c r="AN2063" s="85">
        <v>39612.821909722225</v>
      </c>
      <c r="AO2063" s="88" t="s">
        <v>24930</v>
      </c>
      <c r="AP2063" s="83" t="b">
        <v>0</v>
      </c>
      <c r="AQ2063" s="83" t="b">
        <v>0</v>
      </c>
      <c r="AR2063" s="83" t="b">
        <v>1</v>
      </c>
      <c r="AS2063" s="83" t="s">
        <v>13611</v>
      </c>
      <c r="AT2063" s="83">
        <v>340</v>
      </c>
      <c r="AU2063" s="88" t="s">
        <v>25950</v>
      </c>
      <c r="AV2063" s="83" t="b">
        <v>0</v>
      </c>
      <c r="AW2063" s="83" t="s">
        <v>30151</v>
      </c>
      <c r="AX2063" s="88" t="s">
        <v>32212</v>
      </c>
      <c r="AY2063" s="83" t="s">
        <v>65</v>
      </c>
      <c r="AZ2063" s="2"/>
      <c r="BA2063" s="3"/>
      <c r="BB2063" s="3"/>
      <c r="BC2063" s="3"/>
      <c r="BD2063" s="3"/>
    </row>
    <row r="2064" spans="1:56" x14ac:dyDescent="0.25">
      <c r="A2064" s="69" t="s">
        <v>1921</v>
      </c>
      <c r="B2064" s="70"/>
      <c r="C2064" s="70"/>
      <c r="D2064" s="71"/>
      <c r="E2064" s="73"/>
      <c r="F2064" s="110" t="s">
        <v>29081</v>
      </c>
      <c r="G2064" s="70"/>
      <c r="H2064" s="74"/>
      <c r="I2064" s="75"/>
      <c r="J2064" s="75"/>
      <c r="K2064" s="74" t="s">
        <v>35349</v>
      </c>
      <c r="L2064" s="78"/>
      <c r="M2064" s="79"/>
      <c r="N2064" s="79"/>
      <c r="O2064" s="80"/>
      <c r="P2064" s="81"/>
      <c r="Q2064" s="81"/>
      <c r="R2064" s="92"/>
      <c r="S2064" s="92"/>
      <c r="T2064" s="92"/>
      <c r="U2064" s="92"/>
      <c r="V2064" s="52"/>
      <c r="W2064" s="52"/>
      <c r="X2064" s="52"/>
      <c r="Y2064" s="52"/>
      <c r="Z2064" s="51"/>
      <c r="AA2064" s="76"/>
      <c r="AB2064" s="76"/>
      <c r="AC2064" s="77"/>
      <c r="AD2064" s="83" t="s">
        <v>16773</v>
      </c>
      <c r="AE2064" s="83">
        <v>75</v>
      </c>
      <c r="AF2064" s="83">
        <v>162</v>
      </c>
      <c r="AG2064" s="83">
        <v>1617</v>
      </c>
      <c r="AH2064" s="83">
        <v>185</v>
      </c>
      <c r="AI2064" s="83">
        <v>-21600</v>
      </c>
      <c r="AJ2064" s="83" t="s">
        <v>19600</v>
      </c>
      <c r="AK2064" s="83" t="s">
        <v>14456</v>
      </c>
      <c r="AL2064" s="88" t="s">
        <v>22683</v>
      </c>
      <c r="AM2064" s="83" t="s">
        <v>23039</v>
      </c>
      <c r="AN2064" s="85">
        <v>39980.261562500003</v>
      </c>
      <c r="AO2064" s="88" t="s">
        <v>24931</v>
      </c>
      <c r="AP2064" s="83" t="b">
        <v>0</v>
      </c>
      <c r="AQ2064" s="83" t="b">
        <v>0</v>
      </c>
      <c r="AR2064" s="83" t="b">
        <v>1</v>
      </c>
      <c r="AS2064" s="83" t="s">
        <v>13611</v>
      </c>
      <c r="AT2064" s="83">
        <v>2</v>
      </c>
      <c r="AU2064" s="88" t="s">
        <v>26665</v>
      </c>
      <c r="AV2064" s="83" t="b">
        <v>0</v>
      </c>
      <c r="AW2064" s="83" t="s">
        <v>30151</v>
      </c>
      <c r="AX2064" s="88" t="s">
        <v>32213</v>
      </c>
      <c r="AY2064" s="83" t="s">
        <v>66</v>
      </c>
      <c r="AZ2064" s="2"/>
      <c r="BA2064" s="3"/>
      <c r="BB2064" s="3"/>
      <c r="BC2064" s="3"/>
      <c r="BD2064" s="3"/>
    </row>
    <row r="2065" spans="1:56" x14ac:dyDescent="0.25">
      <c r="A2065" s="69" t="s">
        <v>1922</v>
      </c>
      <c r="B2065" s="70"/>
      <c r="C2065" s="70"/>
      <c r="D2065" s="71"/>
      <c r="E2065" s="73"/>
      <c r="F2065" s="110" t="s">
        <v>29082</v>
      </c>
      <c r="G2065" s="70"/>
      <c r="H2065" s="74"/>
      <c r="I2065" s="75"/>
      <c r="J2065" s="75"/>
      <c r="K2065" s="74" t="s">
        <v>35350</v>
      </c>
      <c r="L2065" s="78"/>
      <c r="M2065" s="79"/>
      <c r="N2065" s="79"/>
      <c r="O2065" s="80"/>
      <c r="P2065" s="81"/>
      <c r="Q2065" s="81"/>
      <c r="R2065" s="92"/>
      <c r="S2065" s="92"/>
      <c r="T2065" s="92"/>
      <c r="U2065" s="92"/>
      <c r="V2065" s="52"/>
      <c r="W2065" s="52"/>
      <c r="X2065" s="52"/>
      <c r="Y2065" s="52"/>
      <c r="Z2065" s="51"/>
      <c r="AA2065" s="76"/>
      <c r="AB2065" s="76"/>
      <c r="AC2065" s="77"/>
      <c r="AD2065" s="83" t="s">
        <v>16774</v>
      </c>
      <c r="AE2065" s="83">
        <v>414</v>
      </c>
      <c r="AF2065" s="83">
        <v>353</v>
      </c>
      <c r="AG2065" s="83">
        <v>18836</v>
      </c>
      <c r="AH2065" s="83">
        <v>9342</v>
      </c>
      <c r="AI2065" s="83"/>
      <c r="AJ2065" s="83" t="s">
        <v>19601</v>
      </c>
      <c r="AK2065" s="83" t="s">
        <v>21408</v>
      </c>
      <c r="AL2065" s="83"/>
      <c r="AM2065" s="83"/>
      <c r="AN2065" s="85">
        <v>39917.431712962964</v>
      </c>
      <c r="AO2065" s="88" t="s">
        <v>24932</v>
      </c>
      <c r="AP2065" s="83" t="b">
        <v>0</v>
      </c>
      <c r="AQ2065" s="83" t="b">
        <v>0</v>
      </c>
      <c r="AR2065" s="83" t="b">
        <v>1</v>
      </c>
      <c r="AS2065" s="83" t="s">
        <v>13611</v>
      </c>
      <c r="AT2065" s="83">
        <v>4</v>
      </c>
      <c r="AU2065" s="88" t="s">
        <v>25919</v>
      </c>
      <c r="AV2065" s="83" t="b">
        <v>0</v>
      </c>
      <c r="AW2065" s="83" t="s">
        <v>30151</v>
      </c>
      <c r="AX2065" s="88" t="s">
        <v>32214</v>
      </c>
      <c r="AY2065" s="83" t="s">
        <v>66</v>
      </c>
      <c r="AZ2065" s="2"/>
      <c r="BA2065" s="3"/>
      <c r="BB2065" s="3"/>
      <c r="BC2065" s="3"/>
      <c r="BD2065" s="3"/>
    </row>
    <row r="2066" spans="1:56" x14ac:dyDescent="0.25">
      <c r="A2066" s="69" t="s">
        <v>2165</v>
      </c>
      <c r="B2066" s="70"/>
      <c r="C2066" s="70"/>
      <c r="D2066" s="71"/>
      <c r="E2066" s="73"/>
      <c r="F2066" s="110" t="s">
        <v>29083</v>
      </c>
      <c r="G2066" s="70"/>
      <c r="H2066" s="74"/>
      <c r="I2066" s="75"/>
      <c r="J2066" s="75"/>
      <c r="K2066" s="74" t="s">
        <v>35351</v>
      </c>
      <c r="L2066" s="78"/>
      <c r="M2066" s="79"/>
      <c r="N2066" s="79"/>
      <c r="O2066" s="80"/>
      <c r="P2066" s="81"/>
      <c r="Q2066" s="81"/>
      <c r="R2066" s="92"/>
      <c r="S2066" s="92"/>
      <c r="T2066" s="92"/>
      <c r="U2066" s="92"/>
      <c r="V2066" s="52"/>
      <c r="W2066" s="52"/>
      <c r="X2066" s="52"/>
      <c r="Y2066" s="52"/>
      <c r="Z2066" s="51"/>
      <c r="AA2066" s="76"/>
      <c r="AB2066" s="76"/>
      <c r="AC2066" s="77"/>
      <c r="AD2066" s="83" t="s">
        <v>16775</v>
      </c>
      <c r="AE2066" s="83">
        <v>4574</v>
      </c>
      <c r="AF2066" s="83">
        <v>12200</v>
      </c>
      <c r="AG2066" s="83">
        <v>119328</v>
      </c>
      <c r="AH2066" s="83">
        <v>17457</v>
      </c>
      <c r="AI2066" s="83">
        <v>-18000</v>
      </c>
      <c r="AJ2066" s="83" t="s">
        <v>19602</v>
      </c>
      <c r="AK2066" s="83" t="s">
        <v>21491</v>
      </c>
      <c r="AL2066" s="88" t="s">
        <v>22684</v>
      </c>
      <c r="AM2066" s="83" t="s">
        <v>23040</v>
      </c>
      <c r="AN2066" s="85">
        <v>41184.160497685189</v>
      </c>
      <c r="AO2066" s="88" t="s">
        <v>24933</v>
      </c>
      <c r="AP2066" s="83" t="b">
        <v>0</v>
      </c>
      <c r="AQ2066" s="83" t="b">
        <v>0</v>
      </c>
      <c r="AR2066" s="83" t="b">
        <v>0</v>
      </c>
      <c r="AS2066" s="83" t="s">
        <v>13611</v>
      </c>
      <c r="AT2066" s="83">
        <v>85</v>
      </c>
      <c r="AU2066" s="88" t="s">
        <v>26666</v>
      </c>
      <c r="AV2066" s="83" t="b">
        <v>0</v>
      </c>
      <c r="AW2066" s="83" t="s">
        <v>30151</v>
      </c>
      <c r="AX2066" s="88" t="s">
        <v>32215</v>
      </c>
      <c r="AY2066" s="83" t="s">
        <v>66</v>
      </c>
      <c r="AZ2066" s="2"/>
      <c r="BA2066" s="3"/>
      <c r="BB2066" s="3"/>
      <c r="BC2066" s="3"/>
      <c r="BD2066" s="3"/>
    </row>
    <row r="2067" spans="1:56" x14ac:dyDescent="0.25">
      <c r="A2067" s="69" t="s">
        <v>1923</v>
      </c>
      <c r="B2067" s="70"/>
      <c r="C2067" s="70"/>
      <c r="D2067" s="71"/>
      <c r="E2067" s="73"/>
      <c r="F2067" s="110" t="s">
        <v>29084</v>
      </c>
      <c r="G2067" s="70"/>
      <c r="H2067" s="74"/>
      <c r="I2067" s="75"/>
      <c r="J2067" s="75"/>
      <c r="K2067" s="74" t="s">
        <v>35352</v>
      </c>
      <c r="L2067" s="78"/>
      <c r="M2067" s="79"/>
      <c r="N2067" s="79"/>
      <c r="O2067" s="80"/>
      <c r="P2067" s="81"/>
      <c r="Q2067" s="81"/>
      <c r="R2067" s="92"/>
      <c r="S2067" s="92"/>
      <c r="T2067" s="92"/>
      <c r="U2067" s="92"/>
      <c r="V2067" s="52"/>
      <c r="W2067" s="52"/>
      <c r="X2067" s="52"/>
      <c r="Y2067" s="52"/>
      <c r="Z2067" s="51"/>
      <c r="AA2067" s="76"/>
      <c r="AB2067" s="76"/>
      <c r="AC2067" s="77"/>
      <c r="AD2067" s="83" t="s">
        <v>16776</v>
      </c>
      <c r="AE2067" s="83">
        <v>500</v>
      </c>
      <c r="AF2067" s="83">
        <v>808</v>
      </c>
      <c r="AG2067" s="83">
        <v>77649</v>
      </c>
      <c r="AH2067" s="83">
        <v>1654</v>
      </c>
      <c r="AI2067" s="83">
        <v>-18000</v>
      </c>
      <c r="AJ2067" s="83"/>
      <c r="AK2067" s="83"/>
      <c r="AL2067" s="83"/>
      <c r="AM2067" s="83" t="s">
        <v>23042</v>
      </c>
      <c r="AN2067" s="85">
        <v>40605.149409722224</v>
      </c>
      <c r="AO2067" s="88" t="s">
        <v>24934</v>
      </c>
      <c r="AP2067" s="83" t="b">
        <v>0</v>
      </c>
      <c r="AQ2067" s="83" t="b">
        <v>0</v>
      </c>
      <c r="AR2067" s="83" t="b">
        <v>1</v>
      </c>
      <c r="AS2067" s="83" t="s">
        <v>13611</v>
      </c>
      <c r="AT2067" s="83">
        <v>5</v>
      </c>
      <c r="AU2067" s="88" t="s">
        <v>26667</v>
      </c>
      <c r="AV2067" s="83" t="b">
        <v>0</v>
      </c>
      <c r="AW2067" s="83" t="s">
        <v>30151</v>
      </c>
      <c r="AX2067" s="88" t="s">
        <v>32216</v>
      </c>
      <c r="AY2067" s="83" t="s">
        <v>66</v>
      </c>
      <c r="AZ2067" s="2"/>
      <c r="BA2067" s="3"/>
      <c r="BB2067" s="3"/>
      <c r="BC2067" s="3"/>
      <c r="BD2067" s="3"/>
    </row>
    <row r="2068" spans="1:56" x14ac:dyDescent="0.25">
      <c r="A2068" s="69" t="s">
        <v>1924</v>
      </c>
      <c r="B2068" s="70"/>
      <c r="C2068" s="70"/>
      <c r="D2068" s="71"/>
      <c r="E2068" s="73"/>
      <c r="F2068" s="110" t="s">
        <v>29085</v>
      </c>
      <c r="G2068" s="70"/>
      <c r="H2068" s="74"/>
      <c r="I2068" s="75"/>
      <c r="J2068" s="75"/>
      <c r="K2068" s="74" t="s">
        <v>35353</v>
      </c>
      <c r="L2068" s="78"/>
      <c r="M2068" s="79"/>
      <c r="N2068" s="79"/>
      <c r="O2068" s="80"/>
      <c r="P2068" s="81"/>
      <c r="Q2068" s="81"/>
      <c r="R2068" s="92"/>
      <c r="S2068" s="92"/>
      <c r="T2068" s="92"/>
      <c r="U2068" s="92"/>
      <c r="V2068" s="52"/>
      <c r="W2068" s="52"/>
      <c r="X2068" s="52"/>
      <c r="Y2068" s="52"/>
      <c r="Z2068" s="51"/>
      <c r="AA2068" s="76"/>
      <c r="AB2068" s="76"/>
      <c r="AC2068" s="77"/>
      <c r="AD2068" s="83" t="s">
        <v>16777</v>
      </c>
      <c r="AE2068" s="83">
        <v>382</v>
      </c>
      <c r="AF2068" s="83">
        <v>198</v>
      </c>
      <c r="AG2068" s="83">
        <v>122</v>
      </c>
      <c r="AH2068" s="83">
        <v>707</v>
      </c>
      <c r="AI2068" s="83"/>
      <c r="AJ2068" s="83" t="s">
        <v>19603</v>
      </c>
      <c r="AK2068" s="83" t="s">
        <v>13984</v>
      </c>
      <c r="AL2068" s="83"/>
      <c r="AM2068" s="83"/>
      <c r="AN2068" s="85">
        <v>42682.873159722221</v>
      </c>
      <c r="AO2068" s="88" t="s">
        <v>24935</v>
      </c>
      <c r="AP2068" s="83" t="b">
        <v>1</v>
      </c>
      <c r="AQ2068" s="83" t="b">
        <v>0</v>
      </c>
      <c r="AR2068" s="83" t="b">
        <v>0</v>
      </c>
      <c r="AS2068" s="83" t="s">
        <v>13611</v>
      </c>
      <c r="AT2068" s="83">
        <v>0</v>
      </c>
      <c r="AU2068" s="83"/>
      <c r="AV2068" s="83" t="b">
        <v>0</v>
      </c>
      <c r="AW2068" s="83" t="s">
        <v>30151</v>
      </c>
      <c r="AX2068" s="88" t="s">
        <v>32217</v>
      </c>
      <c r="AY2068" s="83" t="s">
        <v>66</v>
      </c>
      <c r="AZ2068" s="2"/>
      <c r="BA2068" s="3"/>
      <c r="BB2068" s="3"/>
      <c r="BC2068" s="3"/>
      <c r="BD2068" s="3"/>
    </row>
    <row r="2069" spans="1:56" x14ac:dyDescent="0.25">
      <c r="A2069" s="69" t="s">
        <v>1925</v>
      </c>
      <c r="B2069" s="70"/>
      <c r="C2069" s="70"/>
      <c r="D2069" s="71"/>
      <c r="E2069" s="73"/>
      <c r="F2069" s="110" t="s">
        <v>29086</v>
      </c>
      <c r="G2069" s="70"/>
      <c r="H2069" s="74"/>
      <c r="I2069" s="75"/>
      <c r="J2069" s="75"/>
      <c r="K2069" s="74" t="s">
        <v>35354</v>
      </c>
      <c r="L2069" s="78"/>
      <c r="M2069" s="79"/>
      <c r="N2069" s="79"/>
      <c r="O2069" s="80"/>
      <c r="P2069" s="81"/>
      <c r="Q2069" s="81"/>
      <c r="R2069" s="92"/>
      <c r="S2069" s="92"/>
      <c r="T2069" s="92"/>
      <c r="U2069" s="92"/>
      <c r="V2069" s="52"/>
      <c r="W2069" s="52"/>
      <c r="X2069" s="52"/>
      <c r="Y2069" s="52"/>
      <c r="Z2069" s="51"/>
      <c r="AA2069" s="76"/>
      <c r="AB2069" s="76"/>
      <c r="AC2069" s="77"/>
      <c r="AD2069" s="83" t="s">
        <v>16778</v>
      </c>
      <c r="AE2069" s="83">
        <v>574</v>
      </c>
      <c r="AF2069" s="83">
        <v>895</v>
      </c>
      <c r="AG2069" s="83">
        <v>69124</v>
      </c>
      <c r="AH2069" s="83">
        <v>45726</v>
      </c>
      <c r="AI2069" s="83">
        <v>-25200</v>
      </c>
      <c r="AJ2069" s="83" t="s">
        <v>19604</v>
      </c>
      <c r="AK2069" s="83" t="s">
        <v>21492</v>
      </c>
      <c r="AL2069" s="83"/>
      <c r="AM2069" s="83" t="s">
        <v>21480</v>
      </c>
      <c r="AN2069" s="85">
        <v>41161.3047337963</v>
      </c>
      <c r="AO2069" s="88" t="s">
        <v>24936</v>
      </c>
      <c r="AP2069" s="83" t="b">
        <v>0</v>
      </c>
      <c r="AQ2069" s="83" t="b">
        <v>0</v>
      </c>
      <c r="AR2069" s="83" t="b">
        <v>1</v>
      </c>
      <c r="AS2069" s="83" t="s">
        <v>13611</v>
      </c>
      <c r="AT2069" s="83">
        <v>5</v>
      </c>
      <c r="AU2069" s="88" t="s">
        <v>26668</v>
      </c>
      <c r="AV2069" s="83" t="b">
        <v>0</v>
      </c>
      <c r="AW2069" s="83" t="s">
        <v>30151</v>
      </c>
      <c r="AX2069" s="88" t="s">
        <v>32218</v>
      </c>
      <c r="AY2069" s="83" t="s">
        <v>66</v>
      </c>
      <c r="AZ2069" s="2"/>
      <c r="BA2069" s="3"/>
      <c r="BB2069" s="3"/>
      <c r="BC2069" s="3"/>
      <c r="BD2069" s="3"/>
    </row>
    <row r="2070" spans="1:56" x14ac:dyDescent="0.25">
      <c r="A2070" s="69" t="s">
        <v>1926</v>
      </c>
      <c r="B2070" s="70"/>
      <c r="C2070" s="70"/>
      <c r="D2070" s="71"/>
      <c r="E2070" s="73"/>
      <c r="F2070" s="110" t="s">
        <v>29087</v>
      </c>
      <c r="G2070" s="70"/>
      <c r="H2070" s="74"/>
      <c r="I2070" s="75"/>
      <c r="J2070" s="75"/>
      <c r="K2070" s="74" t="s">
        <v>35355</v>
      </c>
      <c r="L2070" s="78"/>
      <c r="M2070" s="79"/>
      <c r="N2070" s="79"/>
      <c r="O2070" s="80"/>
      <c r="P2070" s="81"/>
      <c r="Q2070" s="81"/>
      <c r="R2070" s="92"/>
      <c r="S2070" s="92"/>
      <c r="T2070" s="92"/>
      <c r="U2070" s="92"/>
      <c r="V2070" s="52"/>
      <c r="W2070" s="52"/>
      <c r="X2070" s="52"/>
      <c r="Y2070" s="52"/>
      <c r="Z2070" s="51"/>
      <c r="AA2070" s="76"/>
      <c r="AB2070" s="76"/>
      <c r="AC2070" s="77"/>
      <c r="AD2070" s="83" t="s">
        <v>16779</v>
      </c>
      <c r="AE2070" s="83">
        <v>153</v>
      </c>
      <c r="AF2070" s="83">
        <v>170</v>
      </c>
      <c r="AG2070" s="83">
        <v>13816</v>
      </c>
      <c r="AH2070" s="83">
        <v>13746</v>
      </c>
      <c r="AI2070" s="83">
        <v>-21600</v>
      </c>
      <c r="AJ2070" s="83" t="s">
        <v>19605</v>
      </c>
      <c r="AK2070" s="83" t="s">
        <v>20528</v>
      </c>
      <c r="AL2070" s="83"/>
      <c r="AM2070" s="83" t="s">
        <v>23039</v>
      </c>
      <c r="AN2070" s="85">
        <v>40845.729328703703</v>
      </c>
      <c r="AO2070" s="88" t="s">
        <v>24937</v>
      </c>
      <c r="AP2070" s="83" t="b">
        <v>0</v>
      </c>
      <c r="AQ2070" s="83" t="b">
        <v>0</v>
      </c>
      <c r="AR2070" s="83" t="b">
        <v>1</v>
      </c>
      <c r="AS2070" s="83" t="s">
        <v>13611</v>
      </c>
      <c r="AT2070" s="83">
        <v>2</v>
      </c>
      <c r="AU2070" s="88" t="s">
        <v>26669</v>
      </c>
      <c r="AV2070" s="83" t="b">
        <v>0</v>
      </c>
      <c r="AW2070" s="83" t="s">
        <v>30151</v>
      </c>
      <c r="AX2070" s="88" t="s">
        <v>32219</v>
      </c>
      <c r="AY2070" s="83" t="s">
        <v>66</v>
      </c>
      <c r="AZ2070" s="2"/>
      <c r="BA2070" s="3"/>
      <c r="BB2070" s="3"/>
      <c r="BC2070" s="3"/>
      <c r="BD2070" s="3"/>
    </row>
    <row r="2071" spans="1:56" x14ac:dyDescent="0.25">
      <c r="A2071" s="69" t="s">
        <v>3177</v>
      </c>
      <c r="B2071" s="70"/>
      <c r="C2071" s="70"/>
      <c r="D2071" s="71"/>
      <c r="E2071" s="73"/>
      <c r="F2071" s="110" t="s">
        <v>29088</v>
      </c>
      <c r="G2071" s="70"/>
      <c r="H2071" s="74"/>
      <c r="I2071" s="75"/>
      <c r="J2071" s="75"/>
      <c r="K2071" s="74" t="s">
        <v>35356</v>
      </c>
      <c r="L2071" s="78"/>
      <c r="M2071" s="79"/>
      <c r="N2071" s="79"/>
      <c r="O2071" s="80"/>
      <c r="P2071" s="81"/>
      <c r="Q2071" s="81"/>
      <c r="R2071" s="92"/>
      <c r="S2071" s="92"/>
      <c r="T2071" s="92"/>
      <c r="U2071" s="92"/>
      <c r="V2071" s="52"/>
      <c r="W2071" s="52"/>
      <c r="X2071" s="52"/>
      <c r="Y2071" s="52"/>
      <c r="Z2071" s="51"/>
      <c r="AA2071" s="76"/>
      <c r="AB2071" s="76"/>
      <c r="AC2071" s="77"/>
      <c r="AD2071" s="83" t="s">
        <v>16780</v>
      </c>
      <c r="AE2071" s="83">
        <v>232</v>
      </c>
      <c r="AF2071" s="83">
        <v>403</v>
      </c>
      <c r="AG2071" s="83">
        <v>8797</v>
      </c>
      <c r="AH2071" s="83">
        <v>3687</v>
      </c>
      <c r="AI2071" s="83">
        <v>-25200</v>
      </c>
      <c r="AJ2071" s="83" t="s">
        <v>19606</v>
      </c>
      <c r="AK2071" s="83"/>
      <c r="AL2071" s="83"/>
      <c r="AM2071" s="83" t="s">
        <v>21480</v>
      </c>
      <c r="AN2071" s="85">
        <v>40916.801018518519</v>
      </c>
      <c r="AO2071" s="88" t="s">
        <v>24938</v>
      </c>
      <c r="AP2071" s="83" t="b">
        <v>0</v>
      </c>
      <c r="AQ2071" s="83" t="b">
        <v>0</v>
      </c>
      <c r="AR2071" s="83" t="b">
        <v>1</v>
      </c>
      <c r="AS2071" s="83" t="s">
        <v>13611</v>
      </c>
      <c r="AT2071" s="83">
        <v>0</v>
      </c>
      <c r="AU2071" s="88" t="s">
        <v>26670</v>
      </c>
      <c r="AV2071" s="83" t="b">
        <v>0</v>
      </c>
      <c r="AW2071" s="83" t="s">
        <v>30151</v>
      </c>
      <c r="AX2071" s="88" t="s">
        <v>32220</v>
      </c>
      <c r="AY2071" s="83" t="s">
        <v>65</v>
      </c>
      <c r="AZ2071" s="2"/>
      <c r="BA2071" s="3"/>
      <c r="BB2071" s="3"/>
      <c r="BC2071" s="3"/>
      <c r="BD2071" s="3"/>
    </row>
    <row r="2072" spans="1:56" x14ac:dyDescent="0.25">
      <c r="A2072" s="69" t="s">
        <v>1927</v>
      </c>
      <c r="B2072" s="70"/>
      <c r="C2072" s="70"/>
      <c r="D2072" s="71"/>
      <c r="E2072" s="73"/>
      <c r="F2072" s="110" t="s">
        <v>29089</v>
      </c>
      <c r="G2072" s="70"/>
      <c r="H2072" s="74"/>
      <c r="I2072" s="75"/>
      <c r="J2072" s="75"/>
      <c r="K2072" s="74" t="s">
        <v>35357</v>
      </c>
      <c r="L2072" s="78"/>
      <c r="M2072" s="79"/>
      <c r="N2072" s="79"/>
      <c r="O2072" s="80"/>
      <c r="P2072" s="81"/>
      <c r="Q2072" s="81"/>
      <c r="R2072" s="92"/>
      <c r="S2072" s="92"/>
      <c r="T2072" s="92"/>
      <c r="U2072" s="92"/>
      <c r="V2072" s="52"/>
      <c r="W2072" s="52"/>
      <c r="X2072" s="52"/>
      <c r="Y2072" s="52"/>
      <c r="Z2072" s="51"/>
      <c r="AA2072" s="76"/>
      <c r="AB2072" s="76"/>
      <c r="AC2072" s="77"/>
      <c r="AD2072" s="83" t="s">
        <v>16781</v>
      </c>
      <c r="AE2072" s="83">
        <v>650</v>
      </c>
      <c r="AF2072" s="83">
        <v>213</v>
      </c>
      <c r="AG2072" s="83">
        <v>1350</v>
      </c>
      <c r="AH2072" s="83">
        <v>405</v>
      </c>
      <c r="AI2072" s="83">
        <v>-21600</v>
      </c>
      <c r="AJ2072" s="83" t="s">
        <v>19607</v>
      </c>
      <c r="AK2072" s="83"/>
      <c r="AL2072" s="83"/>
      <c r="AM2072" s="83" t="s">
        <v>23039</v>
      </c>
      <c r="AN2072" s="85">
        <v>40953.860613425924</v>
      </c>
      <c r="AO2072" s="88" t="s">
        <v>24939</v>
      </c>
      <c r="AP2072" s="83" t="b">
        <v>0</v>
      </c>
      <c r="AQ2072" s="83" t="b">
        <v>0</v>
      </c>
      <c r="AR2072" s="83" t="b">
        <v>1</v>
      </c>
      <c r="AS2072" s="83" t="s">
        <v>13611</v>
      </c>
      <c r="AT2072" s="83">
        <v>0</v>
      </c>
      <c r="AU2072" s="88" t="s">
        <v>26671</v>
      </c>
      <c r="AV2072" s="83" t="b">
        <v>0</v>
      </c>
      <c r="AW2072" s="83" t="s">
        <v>30151</v>
      </c>
      <c r="AX2072" s="88" t="s">
        <v>32221</v>
      </c>
      <c r="AY2072" s="83" t="s">
        <v>66</v>
      </c>
      <c r="AZ2072" s="2"/>
      <c r="BA2072" s="3"/>
      <c r="BB2072" s="3"/>
      <c r="BC2072" s="3"/>
      <c r="BD2072" s="3"/>
    </row>
    <row r="2073" spans="1:56" x14ac:dyDescent="0.25">
      <c r="A2073" s="69" t="s">
        <v>1928</v>
      </c>
      <c r="B2073" s="70"/>
      <c r="C2073" s="70"/>
      <c r="D2073" s="71"/>
      <c r="E2073" s="73"/>
      <c r="F2073" s="110" t="s">
        <v>29090</v>
      </c>
      <c r="G2073" s="70"/>
      <c r="H2073" s="74"/>
      <c r="I2073" s="75"/>
      <c r="J2073" s="75"/>
      <c r="K2073" s="74" t="s">
        <v>35358</v>
      </c>
      <c r="L2073" s="78"/>
      <c r="M2073" s="79"/>
      <c r="N2073" s="79"/>
      <c r="O2073" s="80"/>
      <c r="P2073" s="81"/>
      <c r="Q2073" s="81"/>
      <c r="R2073" s="92"/>
      <c r="S2073" s="92"/>
      <c r="T2073" s="92"/>
      <c r="U2073" s="92"/>
      <c r="V2073" s="52"/>
      <c r="W2073" s="52"/>
      <c r="X2073" s="52"/>
      <c r="Y2073" s="52"/>
      <c r="Z2073" s="51"/>
      <c r="AA2073" s="76"/>
      <c r="AB2073" s="76"/>
      <c r="AC2073" s="77"/>
      <c r="AD2073" s="83" t="s">
        <v>16782</v>
      </c>
      <c r="AE2073" s="83">
        <v>592</v>
      </c>
      <c r="AF2073" s="83">
        <v>958</v>
      </c>
      <c r="AG2073" s="83">
        <v>48304</v>
      </c>
      <c r="AH2073" s="83">
        <v>19458</v>
      </c>
      <c r="AI2073" s="83">
        <v>-28800</v>
      </c>
      <c r="AJ2073" s="83" t="s">
        <v>19608</v>
      </c>
      <c r="AK2073" s="83" t="s">
        <v>21493</v>
      </c>
      <c r="AL2073" s="88" t="s">
        <v>22685</v>
      </c>
      <c r="AM2073" s="83" t="s">
        <v>23041</v>
      </c>
      <c r="AN2073" s="85">
        <v>40673.228831018518</v>
      </c>
      <c r="AO2073" s="88" t="s">
        <v>24940</v>
      </c>
      <c r="AP2073" s="83" t="b">
        <v>0</v>
      </c>
      <c r="AQ2073" s="83" t="b">
        <v>0</v>
      </c>
      <c r="AR2073" s="83" t="b">
        <v>1</v>
      </c>
      <c r="AS2073" s="83" t="s">
        <v>13611</v>
      </c>
      <c r="AT2073" s="83">
        <v>36</v>
      </c>
      <c r="AU2073" s="88" t="s">
        <v>26672</v>
      </c>
      <c r="AV2073" s="83" t="b">
        <v>0</v>
      </c>
      <c r="AW2073" s="83" t="s">
        <v>30151</v>
      </c>
      <c r="AX2073" s="88" t="s">
        <v>32222</v>
      </c>
      <c r="AY2073" s="83" t="s">
        <v>66</v>
      </c>
      <c r="AZ2073" s="2"/>
      <c r="BA2073" s="3"/>
      <c r="BB2073" s="3"/>
      <c r="BC2073" s="3"/>
      <c r="BD2073" s="3"/>
    </row>
    <row r="2074" spans="1:56" x14ac:dyDescent="0.25">
      <c r="A2074" s="69" t="s">
        <v>3178</v>
      </c>
      <c r="B2074" s="70"/>
      <c r="C2074" s="70"/>
      <c r="D2074" s="71"/>
      <c r="E2074" s="73"/>
      <c r="F2074" s="110" t="s">
        <v>29091</v>
      </c>
      <c r="G2074" s="70"/>
      <c r="H2074" s="74"/>
      <c r="I2074" s="75"/>
      <c r="J2074" s="75"/>
      <c r="K2074" s="74" t="s">
        <v>35359</v>
      </c>
      <c r="L2074" s="78"/>
      <c r="M2074" s="79"/>
      <c r="N2074" s="79"/>
      <c r="O2074" s="80"/>
      <c r="P2074" s="81"/>
      <c r="Q2074" s="81"/>
      <c r="R2074" s="92"/>
      <c r="S2074" s="92"/>
      <c r="T2074" s="92"/>
      <c r="U2074" s="92"/>
      <c r="V2074" s="52"/>
      <c r="W2074" s="52"/>
      <c r="X2074" s="52"/>
      <c r="Y2074" s="52"/>
      <c r="Z2074" s="51"/>
      <c r="AA2074" s="76"/>
      <c r="AB2074" s="76"/>
      <c r="AC2074" s="77"/>
      <c r="AD2074" s="83" t="s">
        <v>16783</v>
      </c>
      <c r="AE2074" s="83">
        <v>457</v>
      </c>
      <c r="AF2074" s="83">
        <v>16327</v>
      </c>
      <c r="AG2074" s="83">
        <v>67651</v>
      </c>
      <c r="AH2074" s="83">
        <v>14408</v>
      </c>
      <c r="AI2074" s="83"/>
      <c r="AJ2074" s="83" t="s">
        <v>19609</v>
      </c>
      <c r="AK2074" s="83" t="s">
        <v>21494</v>
      </c>
      <c r="AL2074" s="88" t="s">
        <v>22686</v>
      </c>
      <c r="AM2074" s="83"/>
      <c r="AN2074" s="85">
        <v>40938.757939814815</v>
      </c>
      <c r="AO2074" s="88" t="s">
        <v>24941</v>
      </c>
      <c r="AP2074" s="83" t="b">
        <v>0</v>
      </c>
      <c r="AQ2074" s="83" t="b">
        <v>0</v>
      </c>
      <c r="AR2074" s="83" t="b">
        <v>0</v>
      </c>
      <c r="AS2074" s="83" t="s">
        <v>13611</v>
      </c>
      <c r="AT2074" s="83">
        <v>375</v>
      </c>
      <c r="AU2074" s="88" t="s">
        <v>26673</v>
      </c>
      <c r="AV2074" s="83" t="b">
        <v>0</v>
      </c>
      <c r="AW2074" s="83" t="s">
        <v>30151</v>
      </c>
      <c r="AX2074" s="88" t="s">
        <v>32223</v>
      </c>
      <c r="AY2074" s="83" t="s">
        <v>65</v>
      </c>
      <c r="AZ2074" s="2"/>
      <c r="BA2074" s="3"/>
      <c r="BB2074" s="3"/>
      <c r="BC2074" s="3"/>
      <c r="BD2074" s="3"/>
    </row>
    <row r="2075" spans="1:56" x14ac:dyDescent="0.25">
      <c r="A2075" s="69" t="s">
        <v>3179</v>
      </c>
      <c r="B2075" s="70"/>
      <c r="C2075" s="70"/>
      <c r="D2075" s="71"/>
      <c r="E2075" s="73"/>
      <c r="F2075" s="110" t="s">
        <v>29092</v>
      </c>
      <c r="G2075" s="70"/>
      <c r="H2075" s="74"/>
      <c r="I2075" s="75"/>
      <c r="J2075" s="75"/>
      <c r="K2075" s="74" t="s">
        <v>35360</v>
      </c>
      <c r="L2075" s="78"/>
      <c r="M2075" s="79"/>
      <c r="N2075" s="79"/>
      <c r="O2075" s="80"/>
      <c r="P2075" s="81"/>
      <c r="Q2075" s="81"/>
      <c r="R2075" s="92"/>
      <c r="S2075" s="92"/>
      <c r="T2075" s="92"/>
      <c r="U2075" s="92"/>
      <c r="V2075" s="52"/>
      <c r="W2075" s="52"/>
      <c r="X2075" s="52"/>
      <c r="Y2075" s="52"/>
      <c r="Z2075" s="51"/>
      <c r="AA2075" s="76"/>
      <c r="AB2075" s="76"/>
      <c r="AC2075" s="77"/>
      <c r="AD2075" s="83" t="s">
        <v>16784</v>
      </c>
      <c r="AE2075" s="83">
        <v>625</v>
      </c>
      <c r="AF2075" s="83">
        <v>824</v>
      </c>
      <c r="AG2075" s="83">
        <v>31291</v>
      </c>
      <c r="AH2075" s="83">
        <v>34103</v>
      </c>
      <c r="AI2075" s="83">
        <v>-18000</v>
      </c>
      <c r="AJ2075" s="83" t="s">
        <v>19610</v>
      </c>
      <c r="AK2075" s="83" t="s">
        <v>21495</v>
      </c>
      <c r="AL2075" s="88" t="s">
        <v>22687</v>
      </c>
      <c r="AM2075" s="83" t="s">
        <v>23040</v>
      </c>
      <c r="AN2075" s="85">
        <v>42083.050798611112</v>
      </c>
      <c r="AO2075" s="88" t="s">
        <v>24942</v>
      </c>
      <c r="AP2075" s="83" t="b">
        <v>0</v>
      </c>
      <c r="AQ2075" s="83" t="b">
        <v>0</v>
      </c>
      <c r="AR2075" s="83" t="b">
        <v>0</v>
      </c>
      <c r="AS2075" s="83" t="s">
        <v>13611</v>
      </c>
      <c r="AT2075" s="83">
        <v>74</v>
      </c>
      <c r="AU2075" s="88" t="s">
        <v>25918</v>
      </c>
      <c r="AV2075" s="83" t="b">
        <v>0</v>
      </c>
      <c r="AW2075" s="83" t="s">
        <v>30151</v>
      </c>
      <c r="AX2075" s="88" t="s">
        <v>32224</v>
      </c>
      <c r="AY2075" s="83" t="s">
        <v>65</v>
      </c>
      <c r="AZ2075" s="2"/>
      <c r="BA2075" s="3"/>
      <c r="BB2075" s="3"/>
      <c r="BC2075" s="3"/>
      <c r="BD2075" s="3"/>
    </row>
    <row r="2076" spans="1:56" x14ac:dyDescent="0.25">
      <c r="A2076" s="69" t="s">
        <v>1929</v>
      </c>
      <c r="B2076" s="70"/>
      <c r="C2076" s="70"/>
      <c r="D2076" s="71"/>
      <c r="E2076" s="73"/>
      <c r="F2076" s="110" t="s">
        <v>29093</v>
      </c>
      <c r="G2076" s="70"/>
      <c r="H2076" s="74"/>
      <c r="I2076" s="75"/>
      <c r="J2076" s="75"/>
      <c r="K2076" s="74" t="s">
        <v>35361</v>
      </c>
      <c r="L2076" s="78"/>
      <c r="M2076" s="79"/>
      <c r="N2076" s="79"/>
      <c r="O2076" s="80"/>
      <c r="P2076" s="81"/>
      <c r="Q2076" s="81"/>
      <c r="R2076" s="92"/>
      <c r="S2076" s="92"/>
      <c r="T2076" s="92"/>
      <c r="U2076" s="92"/>
      <c r="V2076" s="52"/>
      <c r="W2076" s="52"/>
      <c r="X2076" s="52"/>
      <c r="Y2076" s="52"/>
      <c r="Z2076" s="51"/>
      <c r="AA2076" s="76"/>
      <c r="AB2076" s="76"/>
      <c r="AC2076" s="77"/>
      <c r="AD2076" s="83" t="s">
        <v>16785</v>
      </c>
      <c r="AE2076" s="83">
        <v>111</v>
      </c>
      <c r="AF2076" s="83">
        <v>41</v>
      </c>
      <c r="AG2076" s="83">
        <v>3030</v>
      </c>
      <c r="AH2076" s="83">
        <v>81</v>
      </c>
      <c r="AI2076" s="83"/>
      <c r="AJ2076" s="83" t="s">
        <v>19611</v>
      </c>
      <c r="AK2076" s="83"/>
      <c r="AL2076" s="83"/>
      <c r="AM2076" s="83"/>
      <c r="AN2076" s="85">
        <v>40927.100740740738</v>
      </c>
      <c r="AO2076" s="88" t="s">
        <v>24943</v>
      </c>
      <c r="AP2076" s="83" t="b">
        <v>1</v>
      </c>
      <c r="AQ2076" s="83" t="b">
        <v>0</v>
      </c>
      <c r="AR2076" s="83" t="b">
        <v>1</v>
      </c>
      <c r="AS2076" s="83" t="s">
        <v>13611</v>
      </c>
      <c r="AT2076" s="83">
        <v>1</v>
      </c>
      <c r="AU2076" s="88" t="s">
        <v>25919</v>
      </c>
      <c r="AV2076" s="83" t="b">
        <v>0</v>
      </c>
      <c r="AW2076" s="83" t="s">
        <v>30151</v>
      </c>
      <c r="AX2076" s="88" t="s">
        <v>32225</v>
      </c>
      <c r="AY2076" s="83" t="s">
        <v>66</v>
      </c>
      <c r="AZ2076" s="2"/>
      <c r="BA2076" s="3"/>
      <c r="BB2076" s="3"/>
      <c r="BC2076" s="3"/>
      <c r="BD2076" s="3"/>
    </row>
    <row r="2077" spans="1:56" x14ac:dyDescent="0.25">
      <c r="A2077" s="69" t="s">
        <v>1930</v>
      </c>
      <c r="B2077" s="70"/>
      <c r="C2077" s="70"/>
      <c r="D2077" s="71"/>
      <c r="E2077" s="73"/>
      <c r="F2077" s="110" t="s">
        <v>29094</v>
      </c>
      <c r="G2077" s="70"/>
      <c r="H2077" s="74"/>
      <c r="I2077" s="75"/>
      <c r="J2077" s="75"/>
      <c r="K2077" s="74" t="s">
        <v>35362</v>
      </c>
      <c r="L2077" s="78"/>
      <c r="M2077" s="79"/>
      <c r="N2077" s="79"/>
      <c r="O2077" s="80"/>
      <c r="P2077" s="81"/>
      <c r="Q2077" s="81"/>
      <c r="R2077" s="92"/>
      <c r="S2077" s="92"/>
      <c r="T2077" s="92"/>
      <c r="U2077" s="92"/>
      <c r="V2077" s="52"/>
      <c r="W2077" s="52"/>
      <c r="X2077" s="52"/>
      <c r="Y2077" s="52"/>
      <c r="Z2077" s="51"/>
      <c r="AA2077" s="76"/>
      <c r="AB2077" s="76"/>
      <c r="AC2077" s="77"/>
      <c r="AD2077" s="83" t="s">
        <v>16786</v>
      </c>
      <c r="AE2077" s="83">
        <v>414</v>
      </c>
      <c r="AF2077" s="83">
        <v>386</v>
      </c>
      <c r="AG2077" s="83">
        <v>9016</v>
      </c>
      <c r="AH2077" s="83">
        <v>2038</v>
      </c>
      <c r="AI2077" s="83"/>
      <c r="AJ2077" s="83" t="s">
        <v>19612</v>
      </c>
      <c r="AK2077" s="83"/>
      <c r="AL2077" s="83"/>
      <c r="AM2077" s="83"/>
      <c r="AN2077" s="85">
        <v>40675.886134259257</v>
      </c>
      <c r="AO2077" s="88" t="s">
        <v>24944</v>
      </c>
      <c r="AP2077" s="83" t="b">
        <v>0</v>
      </c>
      <c r="AQ2077" s="83" t="b">
        <v>0</v>
      </c>
      <c r="AR2077" s="83" t="b">
        <v>0</v>
      </c>
      <c r="AS2077" s="83" t="s">
        <v>13611</v>
      </c>
      <c r="AT2077" s="83">
        <v>0</v>
      </c>
      <c r="AU2077" s="88" t="s">
        <v>26674</v>
      </c>
      <c r="AV2077" s="83" t="b">
        <v>0</v>
      </c>
      <c r="AW2077" s="83" t="s">
        <v>30151</v>
      </c>
      <c r="AX2077" s="88" t="s">
        <v>32226</v>
      </c>
      <c r="AY2077" s="83" t="s">
        <v>66</v>
      </c>
      <c r="AZ2077" s="2"/>
      <c r="BA2077" s="3"/>
      <c r="BB2077" s="3"/>
      <c r="BC2077" s="3"/>
      <c r="BD2077" s="3"/>
    </row>
    <row r="2078" spans="1:56" x14ac:dyDescent="0.25">
      <c r="A2078" s="69" t="s">
        <v>1931</v>
      </c>
      <c r="B2078" s="70"/>
      <c r="C2078" s="70"/>
      <c r="D2078" s="71"/>
      <c r="E2078" s="73"/>
      <c r="F2078" s="110" t="s">
        <v>29095</v>
      </c>
      <c r="G2078" s="70"/>
      <c r="H2078" s="74"/>
      <c r="I2078" s="75"/>
      <c r="J2078" s="75"/>
      <c r="K2078" s="74" t="s">
        <v>35363</v>
      </c>
      <c r="L2078" s="78"/>
      <c r="M2078" s="79"/>
      <c r="N2078" s="79"/>
      <c r="O2078" s="80"/>
      <c r="P2078" s="81"/>
      <c r="Q2078" s="81"/>
      <c r="R2078" s="92"/>
      <c r="S2078" s="92"/>
      <c r="T2078" s="92"/>
      <c r="U2078" s="92"/>
      <c r="V2078" s="52"/>
      <c r="W2078" s="52"/>
      <c r="X2078" s="52"/>
      <c r="Y2078" s="52"/>
      <c r="Z2078" s="51"/>
      <c r="AA2078" s="76"/>
      <c r="AB2078" s="76"/>
      <c r="AC2078" s="77"/>
      <c r="AD2078" s="83" t="s">
        <v>16787</v>
      </c>
      <c r="AE2078" s="83">
        <v>2890</v>
      </c>
      <c r="AF2078" s="83">
        <v>5133</v>
      </c>
      <c r="AG2078" s="83">
        <v>109003</v>
      </c>
      <c r="AH2078" s="83">
        <v>52419</v>
      </c>
      <c r="AI2078" s="83">
        <v>-21600</v>
      </c>
      <c r="AJ2078" s="83" t="s">
        <v>19613</v>
      </c>
      <c r="AK2078" s="83" t="s">
        <v>21496</v>
      </c>
      <c r="AL2078" s="83"/>
      <c r="AM2078" s="83" t="s">
        <v>23039</v>
      </c>
      <c r="AN2078" s="85">
        <v>39882.070231481484</v>
      </c>
      <c r="AO2078" s="88" t="s">
        <v>24945</v>
      </c>
      <c r="AP2078" s="83" t="b">
        <v>0</v>
      </c>
      <c r="AQ2078" s="83" t="b">
        <v>0</v>
      </c>
      <c r="AR2078" s="83" t="b">
        <v>1</v>
      </c>
      <c r="AS2078" s="83" t="s">
        <v>13611</v>
      </c>
      <c r="AT2078" s="83">
        <v>173</v>
      </c>
      <c r="AU2078" s="88" t="s">
        <v>25928</v>
      </c>
      <c r="AV2078" s="83" t="b">
        <v>0</v>
      </c>
      <c r="AW2078" s="83" t="s">
        <v>30151</v>
      </c>
      <c r="AX2078" s="88" t="s">
        <v>32227</v>
      </c>
      <c r="AY2078" s="83" t="s">
        <v>66</v>
      </c>
      <c r="AZ2078" s="2"/>
      <c r="BA2078" s="3"/>
      <c r="BB2078" s="3"/>
      <c r="BC2078" s="3"/>
      <c r="BD2078" s="3"/>
    </row>
    <row r="2079" spans="1:56" x14ac:dyDescent="0.25">
      <c r="A2079" s="69" t="s">
        <v>1932</v>
      </c>
      <c r="B2079" s="70"/>
      <c r="C2079" s="70"/>
      <c r="D2079" s="71"/>
      <c r="E2079" s="73"/>
      <c r="F2079" s="110" t="s">
        <v>29096</v>
      </c>
      <c r="G2079" s="70"/>
      <c r="H2079" s="74"/>
      <c r="I2079" s="75"/>
      <c r="J2079" s="75"/>
      <c r="K2079" s="74" t="s">
        <v>35364</v>
      </c>
      <c r="L2079" s="78"/>
      <c r="M2079" s="79"/>
      <c r="N2079" s="79"/>
      <c r="O2079" s="80"/>
      <c r="P2079" s="81"/>
      <c r="Q2079" s="81"/>
      <c r="R2079" s="92"/>
      <c r="S2079" s="92"/>
      <c r="T2079" s="92"/>
      <c r="U2079" s="92"/>
      <c r="V2079" s="52"/>
      <c r="W2079" s="52"/>
      <c r="X2079" s="52"/>
      <c r="Y2079" s="52"/>
      <c r="Z2079" s="51"/>
      <c r="AA2079" s="76"/>
      <c r="AB2079" s="76"/>
      <c r="AC2079" s="77"/>
      <c r="AD2079" s="83" t="s">
        <v>16788</v>
      </c>
      <c r="AE2079" s="83">
        <v>2263</v>
      </c>
      <c r="AF2079" s="83">
        <v>837</v>
      </c>
      <c r="AG2079" s="83">
        <v>8529</v>
      </c>
      <c r="AH2079" s="83">
        <v>14599</v>
      </c>
      <c r="AI2079" s="83"/>
      <c r="AJ2079" s="83" t="s">
        <v>19614</v>
      </c>
      <c r="AK2079" s="83" t="s">
        <v>14041</v>
      </c>
      <c r="AL2079" s="88" t="s">
        <v>22688</v>
      </c>
      <c r="AM2079" s="83"/>
      <c r="AN2079" s="85">
        <v>41284.00037037037</v>
      </c>
      <c r="AO2079" s="88" t="s">
        <v>24946</v>
      </c>
      <c r="AP2079" s="83" t="b">
        <v>0</v>
      </c>
      <c r="AQ2079" s="83" t="b">
        <v>0</v>
      </c>
      <c r="AR2079" s="83" t="b">
        <v>1</v>
      </c>
      <c r="AS2079" s="83" t="s">
        <v>13611</v>
      </c>
      <c r="AT2079" s="83">
        <v>19</v>
      </c>
      <c r="AU2079" s="88" t="s">
        <v>26675</v>
      </c>
      <c r="AV2079" s="83" t="b">
        <v>0</v>
      </c>
      <c r="AW2079" s="83" t="s">
        <v>30151</v>
      </c>
      <c r="AX2079" s="88" t="s">
        <v>32228</v>
      </c>
      <c r="AY2079" s="83" t="s">
        <v>66</v>
      </c>
      <c r="AZ2079" s="2"/>
      <c r="BA2079" s="3"/>
      <c r="BB2079" s="3"/>
      <c r="BC2079" s="3"/>
      <c r="BD2079" s="3"/>
    </row>
    <row r="2080" spans="1:56" x14ac:dyDescent="0.25">
      <c r="A2080" s="69" t="s">
        <v>1933</v>
      </c>
      <c r="B2080" s="70"/>
      <c r="C2080" s="70"/>
      <c r="D2080" s="71"/>
      <c r="E2080" s="73"/>
      <c r="F2080" s="110" t="s">
        <v>29097</v>
      </c>
      <c r="G2080" s="70"/>
      <c r="H2080" s="74"/>
      <c r="I2080" s="75"/>
      <c r="J2080" s="75"/>
      <c r="K2080" s="74" t="s">
        <v>35365</v>
      </c>
      <c r="L2080" s="78"/>
      <c r="M2080" s="79"/>
      <c r="N2080" s="79"/>
      <c r="O2080" s="80"/>
      <c r="P2080" s="81"/>
      <c r="Q2080" s="81"/>
      <c r="R2080" s="92"/>
      <c r="S2080" s="92"/>
      <c r="T2080" s="92"/>
      <c r="U2080" s="92"/>
      <c r="V2080" s="52"/>
      <c r="W2080" s="52"/>
      <c r="X2080" s="52"/>
      <c r="Y2080" s="52"/>
      <c r="Z2080" s="51"/>
      <c r="AA2080" s="76"/>
      <c r="AB2080" s="76"/>
      <c r="AC2080" s="77"/>
      <c r="AD2080" s="83" t="s">
        <v>16789</v>
      </c>
      <c r="AE2080" s="83">
        <v>153</v>
      </c>
      <c r="AF2080" s="83">
        <v>2830</v>
      </c>
      <c r="AG2080" s="83">
        <v>68471</v>
      </c>
      <c r="AH2080" s="83">
        <v>16732</v>
      </c>
      <c r="AI2080" s="83"/>
      <c r="AJ2080" s="83"/>
      <c r="AK2080" s="83" t="s">
        <v>21497</v>
      </c>
      <c r="AL2080" s="88" t="s">
        <v>22689</v>
      </c>
      <c r="AM2080" s="83"/>
      <c r="AN2080" s="85">
        <v>42217.88385416667</v>
      </c>
      <c r="AO2080" s="88" t="s">
        <v>24947</v>
      </c>
      <c r="AP2080" s="83" t="b">
        <v>1</v>
      </c>
      <c r="AQ2080" s="83" t="b">
        <v>0</v>
      </c>
      <c r="AR2080" s="83" t="b">
        <v>1</v>
      </c>
      <c r="AS2080" s="83" t="s">
        <v>13611</v>
      </c>
      <c r="AT2080" s="83">
        <v>81</v>
      </c>
      <c r="AU2080" s="88" t="s">
        <v>25919</v>
      </c>
      <c r="AV2080" s="83" t="b">
        <v>0</v>
      </c>
      <c r="AW2080" s="83" t="s">
        <v>30151</v>
      </c>
      <c r="AX2080" s="88" t="s">
        <v>32229</v>
      </c>
      <c r="AY2080" s="83" t="s">
        <v>66</v>
      </c>
      <c r="AZ2080" s="2"/>
      <c r="BA2080" s="3"/>
      <c r="BB2080" s="3"/>
      <c r="BC2080" s="3"/>
      <c r="BD2080" s="3"/>
    </row>
    <row r="2081" spans="1:56" x14ac:dyDescent="0.25">
      <c r="A2081" s="69" t="s">
        <v>1934</v>
      </c>
      <c r="B2081" s="70"/>
      <c r="C2081" s="70"/>
      <c r="D2081" s="71"/>
      <c r="E2081" s="73"/>
      <c r="F2081" s="110" t="s">
        <v>29098</v>
      </c>
      <c r="G2081" s="70"/>
      <c r="H2081" s="74"/>
      <c r="I2081" s="75"/>
      <c r="J2081" s="75"/>
      <c r="K2081" s="74" t="s">
        <v>35366</v>
      </c>
      <c r="L2081" s="78"/>
      <c r="M2081" s="79"/>
      <c r="N2081" s="79"/>
      <c r="O2081" s="80"/>
      <c r="P2081" s="81"/>
      <c r="Q2081" s="81"/>
      <c r="R2081" s="92"/>
      <c r="S2081" s="92"/>
      <c r="T2081" s="92"/>
      <c r="U2081" s="92"/>
      <c r="V2081" s="52"/>
      <c r="W2081" s="52"/>
      <c r="X2081" s="52"/>
      <c r="Y2081" s="52"/>
      <c r="Z2081" s="51"/>
      <c r="AA2081" s="76"/>
      <c r="AB2081" s="76"/>
      <c r="AC2081" s="77"/>
      <c r="AD2081" s="83" t="s">
        <v>16790</v>
      </c>
      <c r="AE2081" s="83">
        <v>120</v>
      </c>
      <c r="AF2081" s="83">
        <v>286</v>
      </c>
      <c r="AG2081" s="83">
        <v>5044</v>
      </c>
      <c r="AH2081" s="83">
        <v>3198</v>
      </c>
      <c r="AI2081" s="83"/>
      <c r="AJ2081" s="83" t="s">
        <v>19615</v>
      </c>
      <c r="AK2081" s="83"/>
      <c r="AL2081" s="83"/>
      <c r="AM2081" s="83"/>
      <c r="AN2081" s="85">
        <v>41402.699641203704</v>
      </c>
      <c r="AO2081" s="88" t="s">
        <v>24948</v>
      </c>
      <c r="AP2081" s="83" t="b">
        <v>1</v>
      </c>
      <c r="AQ2081" s="83" t="b">
        <v>0</v>
      </c>
      <c r="AR2081" s="83" t="b">
        <v>1</v>
      </c>
      <c r="AS2081" s="83" t="s">
        <v>13611</v>
      </c>
      <c r="AT2081" s="83">
        <v>3</v>
      </c>
      <c r="AU2081" s="88" t="s">
        <v>25919</v>
      </c>
      <c r="AV2081" s="83" t="b">
        <v>0</v>
      </c>
      <c r="AW2081" s="83" t="s">
        <v>30151</v>
      </c>
      <c r="AX2081" s="88" t="s">
        <v>32230</v>
      </c>
      <c r="AY2081" s="83" t="s">
        <v>66</v>
      </c>
      <c r="AZ2081" s="2"/>
      <c r="BA2081" s="3"/>
      <c r="BB2081" s="3"/>
      <c r="BC2081" s="3"/>
      <c r="BD2081" s="3"/>
    </row>
    <row r="2082" spans="1:56" x14ac:dyDescent="0.25">
      <c r="A2082" s="69" t="s">
        <v>1935</v>
      </c>
      <c r="B2082" s="70"/>
      <c r="C2082" s="70"/>
      <c r="D2082" s="71"/>
      <c r="E2082" s="73"/>
      <c r="F2082" s="110" t="s">
        <v>29099</v>
      </c>
      <c r="G2082" s="70"/>
      <c r="H2082" s="74"/>
      <c r="I2082" s="75"/>
      <c r="J2082" s="75"/>
      <c r="K2082" s="74" t="s">
        <v>35367</v>
      </c>
      <c r="L2082" s="78"/>
      <c r="M2082" s="79"/>
      <c r="N2082" s="79"/>
      <c r="O2082" s="80"/>
      <c r="P2082" s="81"/>
      <c r="Q2082" s="81"/>
      <c r="R2082" s="92"/>
      <c r="S2082" s="92"/>
      <c r="T2082" s="92"/>
      <c r="U2082" s="92"/>
      <c r="V2082" s="52"/>
      <c r="W2082" s="52"/>
      <c r="X2082" s="52"/>
      <c r="Y2082" s="52"/>
      <c r="Z2082" s="51"/>
      <c r="AA2082" s="76"/>
      <c r="AB2082" s="76"/>
      <c r="AC2082" s="77"/>
      <c r="AD2082" s="83" t="s">
        <v>16791</v>
      </c>
      <c r="AE2082" s="83">
        <v>938</v>
      </c>
      <c r="AF2082" s="83">
        <v>711</v>
      </c>
      <c r="AG2082" s="83">
        <v>48034</v>
      </c>
      <c r="AH2082" s="83">
        <v>5896</v>
      </c>
      <c r="AI2082" s="83">
        <v>-21600</v>
      </c>
      <c r="AJ2082" s="83" t="s">
        <v>19616</v>
      </c>
      <c r="AK2082" s="83"/>
      <c r="AL2082" s="88" t="s">
        <v>22690</v>
      </c>
      <c r="AM2082" s="83" t="s">
        <v>23039</v>
      </c>
      <c r="AN2082" s="85">
        <v>40953.967141203706</v>
      </c>
      <c r="AO2082" s="88" t="s">
        <v>24949</v>
      </c>
      <c r="AP2082" s="83" t="b">
        <v>0</v>
      </c>
      <c r="AQ2082" s="83" t="b">
        <v>0</v>
      </c>
      <c r="AR2082" s="83" t="b">
        <v>1</v>
      </c>
      <c r="AS2082" s="83" t="s">
        <v>13611</v>
      </c>
      <c r="AT2082" s="83">
        <v>5</v>
      </c>
      <c r="AU2082" s="88" t="s">
        <v>26676</v>
      </c>
      <c r="AV2082" s="83" t="b">
        <v>0</v>
      </c>
      <c r="AW2082" s="83" t="s">
        <v>30151</v>
      </c>
      <c r="AX2082" s="88" t="s">
        <v>32231</v>
      </c>
      <c r="AY2082" s="83" t="s">
        <v>66</v>
      </c>
      <c r="AZ2082" s="2"/>
      <c r="BA2082" s="3"/>
      <c r="BB2082" s="3"/>
      <c r="BC2082" s="3"/>
      <c r="BD2082" s="3"/>
    </row>
    <row r="2083" spans="1:56" x14ac:dyDescent="0.25">
      <c r="A2083" s="69" t="s">
        <v>1936</v>
      </c>
      <c r="B2083" s="70"/>
      <c r="C2083" s="70"/>
      <c r="D2083" s="71"/>
      <c r="E2083" s="73"/>
      <c r="F2083" s="110" t="s">
        <v>29100</v>
      </c>
      <c r="G2083" s="70"/>
      <c r="H2083" s="74"/>
      <c r="I2083" s="75"/>
      <c r="J2083" s="75"/>
      <c r="K2083" s="74" t="s">
        <v>35368</v>
      </c>
      <c r="L2083" s="78"/>
      <c r="M2083" s="79"/>
      <c r="N2083" s="79"/>
      <c r="O2083" s="80"/>
      <c r="P2083" s="81"/>
      <c r="Q2083" s="81"/>
      <c r="R2083" s="92"/>
      <c r="S2083" s="92"/>
      <c r="T2083" s="92"/>
      <c r="U2083" s="92"/>
      <c r="V2083" s="52"/>
      <c r="W2083" s="52"/>
      <c r="X2083" s="52"/>
      <c r="Y2083" s="52"/>
      <c r="Z2083" s="51"/>
      <c r="AA2083" s="76"/>
      <c r="AB2083" s="76"/>
      <c r="AC2083" s="77"/>
      <c r="AD2083" s="83" t="s">
        <v>16792</v>
      </c>
      <c r="AE2083" s="83">
        <v>245</v>
      </c>
      <c r="AF2083" s="83">
        <v>191</v>
      </c>
      <c r="AG2083" s="83">
        <v>9813</v>
      </c>
      <c r="AH2083" s="83">
        <v>38</v>
      </c>
      <c r="AI2083" s="83">
        <v>-10800</v>
      </c>
      <c r="AJ2083" s="83" t="s">
        <v>19617</v>
      </c>
      <c r="AK2083" s="83" t="s">
        <v>21498</v>
      </c>
      <c r="AL2083" s="88" t="s">
        <v>22691</v>
      </c>
      <c r="AM2083" s="83" t="s">
        <v>23073</v>
      </c>
      <c r="AN2083" s="85">
        <v>41386.455011574071</v>
      </c>
      <c r="AO2083" s="88" t="s">
        <v>24950</v>
      </c>
      <c r="AP2083" s="83" t="b">
        <v>0</v>
      </c>
      <c r="AQ2083" s="83" t="b">
        <v>0</v>
      </c>
      <c r="AR2083" s="83" t="b">
        <v>0</v>
      </c>
      <c r="AS2083" s="83" t="s">
        <v>13611</v>
      </c>
      <c r="AT2083" s="83">
        <v>12</v>
      </c>
      <c r="AU2083" s="88" t="s">
        <v>26677</v>
      </c>
      <c r="AV2083" s="83" t="b">
        <v>0</v>
      </c>
      <c r="AW2083" s="83" t="s">
        <v>30151</v>
      </c>
      <c r="AX2083" s="88" t="s">
        <v>32232</v>
      </c>
      <c r="AY2083" s="83" t="s">
        <v>66</v>
      </c>
      <c r="AZ2083" s="2"/>
      <c r="BA2083" s="3"/>
      <c r="BB2083" s="3"/>
      <c r="BC2083" s="3"/>
      <c r="BD2083" s="3"/>
    </row>
    <row r="2084" spans="1:56" x14ac:dyDescent="0.25">
      <c r="A2084" s="69" t="s">
        <v>1937</v>
      </c>
      <c r="B2084" s="70"/>
      <c r="C2084" s="70"/>
      <c r="D2084" s="71"/>
      <c r="E2084" s="73"/>
      <c r="F2084" s="110" t="s">
        <v>29101</v>
      </c>
      <c r="G2084" s="70"/>
      <c r="H2084" s="74"/>
      <c r="I2084" s="75"/>
      <c r="J2084" s="75"/>
      <c r="K2084" s="74" t="s">
        <v>35369</v>
      </c>
      <c r="L2084" s="78"/>
      <c r="M2084" s="79"/>
      <c r="N2084" s="79"/>
      <c r="O2084" s="80"/>
      <c r="P2084" s="81"/>
      <c r="Q2084" s="81"/>
      <c r="R2084" s="92"/>
      <c r="S2084" s="92"/>
      <c r="T2084" s="92"/>
      <c r="U2084" s="92"/>
      <c r="V2084" s="52"/>
      <c r="W2084" s="52"/>
      <c r="X2084" s="52"/>
      <c r="Y2084" s="52"/>
      <c r="Z2084" s="51"/>
      <c r="AA2084" s="76"/>
      <c r="AB2084" s="76"/>
      <c r="AC2084" s="77"/>
      <c r="AD2084" s="83" t="s">
        <v>16793</v>
      </c>
      <c r="AE2084" s="83">
        <v>355</v>
      </c>
      <c r="AF2084" s="83">
        <v>500</v>
      </c>
      <c r="AG2084" s="83">
        <v>22129</v>
      </c>
      <c r="AH2084" s="83">
        <v>20618</v>
      </c>
      <c r="AI2084" s="83">
        <v>-25200</v>
      </c>
      <c r="AJ2084" s="83" t="s">
        <v>19618</v>
      </c>
      <c r="AK2084" s="83" t="s">
        <v>20982</v>
      </c>
      <c r="AL2084" s="83"/>
      <c r="AM2084" s="83" t="s">
        <v>21480</v>
      </c>
      <c r="AN2084" s="85">
        <v>41238.285590277781</v>
      </c>
      <c r="AO2084" s="88" t="s">
        <v>24951</v>
      </c>
      <c r="AP2084" s="83" t="b">
        <v>0</v>
      </c>
      <c r="AQ2084" s="83" t="b">
        <v>0</v>
      </c>
      <c r="AR2084" s="83" t="b">
        <v>1</v>
      </c>
      <c r="AS2084" s="83" t="s">
        <v>13611</v>
      </c>
      <c r="AT2084" s="83">
        <v>5</v>
      </c>
      <c r="AU2084" s="88" t="s">
        <v>26678</v>
      </c>
      <c r="AV2084" s="83" t="b">
        <v>0</v>
      </c>
      <c r="AW2084" s="83" t="s">
        <v>30151</v>
      </c>
      <c r="AX2084" s="88" t="s">
        <v>32233</v>
      </c>
      <c r="AY2084" s="83" t="s">
        <v>66</v>
      </c>
      <c r="AZ2084" s="2"/>
      <c r="BA2084" s="3"/>
      <c r="BB2084" s="3"/>
      <c r="BC2084" s="3"/>
      <c r="BD2084" s="3"/>
    </row>
    <row r="2085" spans="1:56" x14ac:dyDescent="0.25">
      <c r="A2085" s="69" t="s">
        <v>1938</v>
      </c>
      <c r="B2085" s="70"/>
      <c r="C2085" s="70"/>
      <c r="D2085" s="71"/>
      <c r="E2085" s="73"/>
      <c r="F2085" s="110" t="s">
        <v>29102</v>
      </c>
      <c r="G2085" s="70"/>
      <c r="H2085" s="74"/>
      <c r="I2085" s="75"/>
      <c r="J2085" s="75"/>
      <c r="K2085" s="74" t="s">
        <v>35370</v>
      </c>
      <c r="L2085" s="78"/>
      <c r="M2085" s="79"/>
      <c r="N2085" s="79"/>
      <c r="O2085" s="80"/>
      <c r="P2085" s="81"/>
      <c r="Q2085" s="81"/>
      <c r="R2085" s="92"/>
      <c r="S2085" s="92"/>
      <c r="T2085" s="92"/>
      <c r="U2085" s="92"/>
      <c r="V2085" s="52"/>
      <c r="W2085" s="52"/>
      <c r="X2085" s="52"/>
      <c r="Y2085" s="52"/>
      <c r="Z2085" s="51"/>
      <c r="AA2085" s="76"/>
      <c r="AB2085" s="76"/>
      <c r="AC2085" s="77"/>
      <c r="AD2085" s="83" t="s">
        <v>16794</v>
      </c>
      <c r="AE2085" s="83">
        <v>29</v>
      </c>
      <c r="AF2085" s="83">
        <v>6</v>
      </c>
      <c r="AG2085" s="83">
        <v>14</v>
      </c>
      <c r="AH2085" s="83">
        <v>192</v>
      </c>
      <c r="AI2085" s="83"/>
      <c r="AJ2085" s="83"/>
      <c r="AK2085" s="83"/>
      <c r="AL2085" s="83"/>
      <c r="AM2085" s="83"/>
      <c r="AN2085" s="85">
        <v>42733.185787037037</v>
      </c>
      <c r="AO2085" s="88" t="s">
        <v>24952</v>
      </c>
      <c r="AP2085" s="83" t="b">
        <v>1</v>
      </c>
      <c r="AQ2085" s="83" t="b">
        <v>0</v>
      </c>
      <c r="AR2085" s="83" t="b">
        <v>0</v>
      </c>
      <c r="AS2085" s="83" t="s">
        <v>13611</v>
      </c>
      <c r="AT2085" s="83">
        <v>0</v>
      </c>
      <c r="AU2085" s="83"/>
      <c r="AV2085" s="83" t="b">
        <v>0</v>
      </c>
      <c r="AW2085" s="83" t="s">
        <v>30151</v>
      </c>
      <c r="AX2085" s="88" t="s">
        <v>32234</v>
      </c>
      <c r="AY2085" s="83" t="s">
        <v>66</v>
      </c>
      <c r="AZ2085" s="2"/>
      <c r="BA2085" s="3"/>
      <c r="BB2085" s="3"/>
      <c r="BC2085" s="3"/>
      <c r="BD2085" s="3"/>
    </row>
    <row r="2086" spans="1:56" x14ac:dyDescent="0.25">
      <c r="A2086" s="69" t="s">
        <v>3180</v>
      </c>
      <c r="B2086" s="70"/>
      <c r="C2086" s="70"/>
      <c r="D2086" s="71"/>
      <c r="E2086" s="73"/>
      <c r="F2086" s="110" t="s">
        <v>29103</v>
      </c>
      <c r="G2086" s="70"/>
      <c r="H2086" s="74"/>
      <c r="I2086" s="75"/>
      <c r="J2086" s="75"/>
      <c r="K2086" s="74" t="s">
        <v>35371</v>
      </c>
      <c r="L2086" s="78"/>
      <c r="M2086" s="79"/>
      <c r="N2086" s="79"/>
      <c r="O2086" s="80"/>
      <c r="P2086" s="81"/>
      <c r="Q2086" s="81"/>
      <c r="R2086" s="92"/>
      <c r="S2086" s="92"/>
      <c r="T2086" s="92"/>
      <c r="U2086" s="92"/>
      <c r="V2086" s="52"/>
      <c r="W2086" s="52"/>
      <c r="X2086" s="52"/>
      <c r="Y2086" s="52"/>
      <c r="Z2086" s="51"/>
      <c r="AA2086" s="76"/>
      <c r="AB2086" s="76"/>
      <c r="AC2086" s="77"/>
      <c r="AD2086" s="83" t="s">
        <v>16795</v>
      </c>
      <c r="AE2086" s="83">
        <v>350</v>
      </c>
      <c r="AF2086" s="83">
        <v>1027</v>
      </c>
      <c r="AG2086" s="83">
        <v>5190</v>
      </c>
      <c r="AH2086" s="83">
        <v>3704</v>
      </c>
      <c r="AI2086" s="83"/>
      <c r="AJ2086" s="83" t="s">
        <v>19619</v>
      </c>
      <c r="AK2086" s="83"/>
      <c r="AL2086" s="83"/>
      <c r="AM2086" s="83"/>
      <c r="AN2086" s="85">
        <v>41785.982465277775</v>
      </c>
      <c r="AO2086" s="88" t="s">
        <v>24953</v>
      </c>
      <c r="AP2086" s="83" t="b">
        <v>0</v>
      </c>
      <c r="AQ2086" s="83" t="b">
        <v>0</v>
      </c>
      <c r="AR2086" s="83" t="b">
        <v>1</v>
      </c>
      <c r="AS2086" s="83" t="s">
        <v>13611</v>
      </c>
      <c r="AT2086" s="83">
        <v>15</v>
      </c>
      <c r="AU2086" s="88" t="s">
        <v>25976</v>
      </c>
      <c r="AV2086" s="83" t="b">
        <v>0</v>
      </c>
      <c r="AW2086" s="83" t="s">
        <v>30151</v>
      </c>
      <c r="AX2086" s="88" t="s">
        <v>32235</v>
      </c>
      <c r="AY2086" s="83" t="s">
        <v>65</v>
      </c>
      <c r="AZ2086" s="2"/>
      <c r="BA2086" s="3"/>
      <c r="BB2086" s="3"/>
      <c r="BC2086" s="3"/>
      <c r="BD2086" s="3"/>
    </row>
    <row r="2087" spans="1:56" x14ac:dyDescent="0.25">
      <c r="A2087" s="69" t="s">
        <v>1939</v>
      </c>
      <c r="B2087" s="70"/>
      <c r="C2087" s="70"/>
      <c r="D2087" s="71"/>
      <c r="E2087" s="73"/>
      <c r="F2087" s="110" t="s">
        <v>29104</v>
      </c>
      <c r="G2087" s="70"/>
      <c r="H2087" s="74"/>
      <c r="I2087" s="75"/>
      <c r="J2087" s="75"/>
      <c r="K2087" s="74" t="s">
        <v>35372</v>
      </c>
      <c r="L2087" s="78"/>
      <c r="M2087" s="79"/>
      <c r="N2087" s="79"/>
      <c r="O2087" s="80"/>
      <c r="P2087" s="81"/>
      <c r="Q2087" s="81"/>
      <c r="R2087" s="92"/>
      <c r="S2087" s="92"/>
      <c r="T2087" s="92"/>
      <c r="U2087" s="92"/>
      <c r="V2087" s="52"/>
      <c r="W2087" s="52"/>
      <c r="X2087" s="52"/>
      <c r="Y2087" s="52"/>
      <c r="Z2087" s="51"/>
      <c r="AA2087" s="76"/>
      <c r="AB2087" s="76"/>
      <c r="AC2087" s="77"/>
      <c r="AD2087" s="83" t="s">
        <v>16796</v>
      </c>
      <c r="AE2087" s="83">
        <v>746</v>
      </c>
      <c r="AF2087" s="83">
        <v>260</v>
      </c>
      <c r="AG2087" s="83">
        <v>5850</v>
      </c>
      <c r="AH2087" s="83">
        <v>5010</v>
      </c>
      <c r="AI2087" s="83">
        <v>-18000</v>
      </c>
      <c r="AJ2087" s="83" t="s">
        <v>19620</v>
      </c>
      <c r="AK2087" s="83" t="s">
        <v>21499</v>
      </c>
      <c r="AL2087" s="83"/>
      <c r="AM2087" s="83" t="s">
        <v>23040</v>
      </c>
      <c r="AN2087" s="85">
        <v>42030.751168981478</v>
      </c>
      <c r="AO2087" s="88" t="s">
        <v>24954</v>
      </c>
      <c r="AP2087" s="83" t="b">
        <v>0</v>
      </c>
      <c r="AQ2087" s="83" t="b">
        <v>0</v>
      </c>
      <c r="AR2087" s="83" t="b">
        <v>1</v>
      </c>
      <c r="AS2087" s="83" t="s">
        <v>13611</v>
      </c>
      <c r="AT2087" s="83">
        <v>3</v>
      </c>
      <c r="AU2087" s="88" t="s">
        <v>26679</v>
      </c>
      <c r="AV2087" s="83" t="b">
        <v>0</v>
      </c>
      <c r="AW2087" s="83" t="s">
        <v>30151</v>
      </c>
      <c r="AX2087" s="88" t="s">
        <v>32236</v>
      </c>
      <c r="AY2087" s="83" t="s">
        <v>66</v>
      </c>
      <c r="AZ2087" s="2"/>
      <c r="BA2087" s="3"/>
      <c r="BB2087" s="3"/>
      <c r="BC2087" s="3"/>
      <c r="BD2087" s="3"/>
    </row>
    <row r="2088" spans="1:56" x14ac:dyDescent="0.25">
      <c r="A2088" s="69" t="s">
        <v>1940</v>
      </c>
      <c r="B2088" s="70"/>
      <c r="C2088" s="70"/>
      <c r="D2088" s="71"/>
      <c r="E2088" s="73"/>
      <c r="F2088" s="110" t="s">
        <v>29105</v>
      </c>
      <c r="G2088" s="70"/>
      <c r="H2088" s="74"/>
      <c r="I2088" s="75"/>
      <c r="J2088" s="75"/>
      <c r="K2088" s="74" t="s">
        <v>35373</v>
      </c>
      <c r="L2088" s="78"/>
      <c r="M2088" s="79"/>
      <c r="N2088" s="79"/>
      <c r="O2088" s="80"/>
      <c r="P2088" s="81"/>
      <c r="Q2088" s="81"/>
      <c r="R2088" s="92"/>
      <c r="S2088" s="92"/>
      <c r="T2088" s="92"/>
      <c r="U2088" s="92"/>
      <c r="V2088" s="52"/>
      <c r="W2088" s="52"/>
      <c r="X2088" s="52"/>
      <c r="Y2088" s="52"/>
      <c r="Z2088" s="51"/>
      <c r="AA2088" s="76"/>
      <c r="AB2088" s="76"/>
      <c r="AC2088" s="77"/>
      <c r="AD2088" s="83" t="s">
        <v>16797</v>
      </c>
      <c r="AE2088" s="83">
        <v>325</v>
      </c>
      <c r="AF2088" s="83">
        <v>234</v>
      </c>
      <c r="AG2088" s="83">
        <v>4294</v>
      </c>
      <c r="AH2088" s="83">
        <v>5381</v>
      </c>
      <c r="AI2088" s="83"/>
      <c r="AJ2088" s="83" t="s">
        <v>19621</v>
      </c>
      <c r="AK2088" s="83" t="s">
        <v>21500</v>
      </c>
      <c r="AL2088" s="88" t="s">
        <v>22692</v>
      </c>
      <c r="AM2088" s="83"/>
      <c r="AN2088" s="85">
        <v>42402.644837962966</v>
      </c>
      <c r="AO2088" s="88" t="s">
        <v>24955</v>
      </c>
      <c r="AP2088" s="83" t="b">
        <v>1</v>
      </c>
      <c r="AQ2088" s="83" t="b">
        <v>0</v>
      </c>
      <c r="AR2088" s="83" t="b">
        <v>1</v>
      </c>
      <c r="AS2088" s="83" t="s">
        <v>13611</v>
      </c>
      <c r="AT2088" s="83">
        <v>1</v>
      </c>
      <c r="AU2088" s="83"/>
      <c r="AV2088" s="83" t="b">
        <v>0</v>
      </c>
      <c r="AW2088" s="83" t="s">
        <v>30151</v>
      </c>
      <c r="AX2088" s="88" t="s">
        <v>32237</v>
      </c>
      <c r="AY2088" s="83" t="s">
        <v>66</v>
      </c>
      <c r="AZ2088" s="2"/>
      <c r="BA2088" s="3"/>
      <c r="BB2088" s="3"/>
      <c r="BC2088" s="3"/>
      <c r="BD2088" s="3"/>
    </row>
    <row r="2089" spans="1:56" x14ac:dyDescent="0.25">
      <c r="A2089" s="69" t="s">
        <v>1941</v>
      </c>
      <c r="B2089" s="70"/>
      <c r="C2089" s="70"/>
      <c r="D2089" s="71"/>
      <c r="E2089" s="73"/>
      <c r="F2089" s="110" t="s">
        <v>29106</v>
      </c>
      <c r="G2089" s="70"/>
      <c r="H2089" s="74"/>
      <c r="I2089" s="75"/>
      <c r="J2089" s="75"/>
      <c r="K2089" s="74" t="s">
        <v>35374</v>
      </c>
      <c r="L2089" s="78"/>
      <c r="M2089" s="79"/>
      <c r="N2089" s="79"/>
      <c r="O2089" s="80"/>
      <c r="P2089" s="81"/>
      <c r="Q2089" s="81"/>
      <c r="R2089" s="92"/>
      <c r="S2089" s="92"/>
      <c r="T2089" s="92"/>
      <c r="U2089" s="92"/>
      <c r="V2089" s="52"/>
      <c r="W2089" s="52"/>
      <c r="X2089" s="52"/>
      <c r="Y2089" s="52"/>
      <c r="Z2089" s="51"/>
      <c r="AA2089" s="76"/>
      <c r="AB2089" s="76"/>
      <c r="AC2089" s="77"/>
      <c r="AD2089" s="83" t="s">
        <v>16798</v>
      </c>
      <c r="AE2089" s="83">
        <v>196</v>
      </c>
      <c r="AF2089" s="83">
        <v>409</v>
      </c>
      <c r="AG2089" s="83">
        <v>279</v>
      </c>
      <c r="AH2089" s="83">
        <v>0</v>
      </c>
      <c r="AI2089" s="83">
        <v>-18000</v>
      </c>
      <c r="AJ2089" s="83" t="s">
        <v>19622</v>
      </c>
      <c r="AK2089" s="83" t="s">
        <v>20564</v>
      </c>
      <c r="AL2089" s="88" t="s">
        <v>22228</v>
      </c>
      <c r="AM2089" s="83" t="s">
        <v>23040</v>
      </c>
      <c r="AN2089" s="85">
        <v>39964.060069444444</v>
      </c>
      <c r="AO2089" s="88" t="s">
        <v>24956</v>
      </c>
      <c r="AP2089" s="83" t="b">
        <v>0</v>
      </c>
      <c r="AQ2089" s="83" t="b">
        <v>0</v>
      </c>
      <c r="AR2089" s="83" t="b">
        <v>1</v>
      </c>
      <c r="AS2089" s="83" t="s">
        <v>13611</v>
      </c>
      <c r="AT2089" s="83">
        <v>247</v>
      </c>
      <c r="AU2089" s="88" t="s">
        <v>26680</v>
      </c>
      <c r="AV2089" s="83" t="b">
        <v>0</v>
      </c>
      <c r="AW2089" s="83" t="s">
        <v>30151</v>
      </c>
      <c r="AX2089" s="88" t="s">
        <v>32238</v>
      </c>
      <c r="AY2089" s="83" t="s">
        <v>66</v>
      </c>
      <c r="AZ2089" s="2"/>
      <c r="BA2089" s="3"/>
      <c r="BB2089" s="3"/>
      <c r="BC2089" s="3"/>
      <c r="BD2089" s="3"/>
    </row>
    <row r="2090" spans="1:56" x14ac:dyDescent="0.25">
      <c r="A2090" s="69" t="s">
        <v>1942</v>
      </c>
      <c r="B2090" s="70"/>
      <c r="C2090" s="70"/>
      <c r="D2090" s="71"/>
      <c r="E2090" s="73"/>
      <c r="F2090" s="110" t="s">
        <v>29107</v>
      </c>
      <c r="G2090" s="70"/>
      <c r="H2090" s="74"/>
      <c r="I2090" s="75"/>
      <c r="J2090" s="75"/>
      <c r="K2090" s="74" t="s">
        <v>35375</v>
      </c>
      <c r="L2090" s="78"/>
      <c r="M2090" s="79"/>
      <c r="N2090" s="79"/>
      <c r="O2090" s="80"/>
      <c r="P2090" s="81"/>
      <c r="Q2090" s="81"/>
      <c r="R2090" s="92"/>
      <c r="S2090" s="92"/>
      <c r="T2090" s="92"/>
      <c r="U2090" s="92"/>
      <c r="V2090" s="52"/>
      <c r="W2090" s="52"/>
      <c r="X2090" s="52"/>
      <c r="Y2090" s="52"/>
      <c r="Z2090" s="51"/>
      <c r="AA2090" s="76"/>
      <c r="AB2090" s="76"/>
      <c r="AC2090" s="77"/>
      <c r="AD2090" s="83" t="s">
        <v>16799</v>
      </c>
      <c r="AE2090" s="83">
        <v>534</v>
      </c>
      <c r="AF2090" s="83">
        <v>386</v>
      </c>
      <c r="AG2090" s="83">
        <v>4191</v>
      </c>
      <c r="AH2090" s="83">
        <v>2091</v>
      </c>
      <c r="AI2090" s="83">
        <v>-21600</v>
      </c>
      <c r="AJ2090" s="83" t="s">
        <v>19623</v>
      </c>
      <c r="AK2090" s="83" t="s">
        <v>21501</v>
      </c>
      <c r="AL2090" s="83"/>
      <c r="AM2090" s="83" t="s">
        <v>23039</v>
      </c>
      <c r="AN2090" s="85">
        <v>40884.806273148148</v>
      </c>
      <c r="AO2090" s="88" t="s">
        <v>24957</v>
      </c>
      <c r="AP2090" s="83" t="b">
        <v>0</v>
      </c>
      <c r="AQ2090" s="83" t="b">
        <v>0</v>
      </c>
      <c r="AR2090" s="83" t="b">
        <v>0</v>
      </c>
      <c r="AS2090" s="83" t="s">
        <v>13611</v>
      </c>
      <c r="AT2090" s="83">
        <v>8</v>
      </c>
      <c r="AU2090" s="88" t="s">
        <v>26681</v>
      </c>
      <c r="AV2090" s="83" t="b">
        <v>0</v>
      </c>
      <c r="AW2090" s="83" t="s">
        <v>30151</v>
      </c>
      <c r="AX2090" s="88" t="s">
        <v>32239</v>
      </c>
      <c r="AY2090" s="83" t="s">
        <v>66</v>
      </c>
      <c r="AZ2090" s="2"/>
      <c r="BA2090" s="3"/>
      <c r="BB2090" s="3"/>
      <c r="BC2090" s="3"/>
      <c r="BD2090" s="3"/>
    </row>
    <row r="2091" spans="1:56" x14ac:dyDescent="0.25">
      <c r="A2091" s="69" t="s">
        <v>1943</v>
      </c>
      <c r="B2091" s="70"/>
      <c r="C2091" s="70"/>
      <c r="D2091" s="71"/>
      <c r="E2091" s="73"/>
      <c r="F2091" s="110" t="s">
        <v>29108</v>
      </c>
      <c r="G2091" s="70"/>
      <c r="H2091" s="74"/>
      <c r="I2091" s="75"/>
      <c r="J2091" s="75"/>
      <c r="K2091" s="74" t="s">
        <v>35376</v>
      </c>
      <c r="L2091" s="78"/>
      <c r="M2091" s="79"/>
      <c r="N2091" s="79"/>
      <c r="O2091" s="80"/>
      <c r="P2091" s="81"/>
      <c r="Q2091" s="81"/>
      <c r="R2091" s="92"/>
      <c r="S2091" s="92"/>
      <c r="T2091" s="92"/>
      <c r="U2091" s="92"/>
      <c r="V2091" s="52"/>
      <c r="W2091" s="52"/>
      <c r="X2091" s="52"/>
      <c r="Y2091" s="52"/>
      <c r="Z2091" s="51"/>
      <c r="AA2091" s="76"/>
      <c r="AB2091" s="76"/>
      <c r="AC2091" s="77"/>
      <c r="AD2091" s="83" t="s">
        <v>16800</v>
      </c>
      <c r="AE2091" s="83">
        <v>552</v>
      </c>
      <c r="AF2091" s="83">
        <v>2979</v>
      </c>
      <c r="AG2091" s="83">
        <v>9336</v>
      </c>
      <c r="AH2091" s="83">
        <v>9878</v>
      </c>
      <c r="AI2091" s="83">
        <v>-18000</v>
      </c>
      <c r="AJ2091" s="83" t="s">
        <v>19624</v>
      </c>
      <c r="AK2091" s="83" t="s">
        <v>21502</v>
      </c>
      <c r="AL2091" s="88" t="s">
        <v>22693</v>
      </c>
      <c r="AM2091" s="83" t="s">
        <v>23040</v>
      </c>
      <c r="AN2091" s="85">
        <v>40364.81759259259</v>
      </c>
      <c r="AO2091" s="88" t="s">
        <v>24958</v>
      </c>
      <c r="AP2091" s="83" t="b">
        <v>1</v>
      </c>
      <c r="AQ2091" s="83" t="b">
        <v>0</v>
      </c>
      <c r="AR2091" s="83" t="b">
        <v>1</v>
      </c>
      <c r="AS2091" s="83" t="s">
        <v>13611</v>
      </c>
      <c r="AT2091" s="83">
        <v>88</v>
      </c>
      <c r="AU2091" s="88" t="s">
        <v>25919</v>
      </c>
      <c r="AV2091" s="83" t="b">
        <v>0</v>
      </c>
      <c r="AW2091" s="83" t="s">
        <v>30151</v>
      </c>
      <c r="AX2091" s="88" t="s">
        <v>32240</v>
      </c>
      <c r="AY2091" s="83" t="s">
        <v>66</v>
      </c>
      <c r="AZ2091" s="2"/>
      <c r="BA2091" s="3"/>
      <c r="BB2091" s="3"/>
      <c r="BC2091" s="3"/>
      <c r="BD2091" s="3"/>
    </row>
    <row r="2092" spans="1:56" x14ac:dyDescent="0.25">
      <c r="A2092" s="69" t="s">
        <v>2251</v>
      </c>
      <c r="B2092" s="70"/>
      <c r="C2092" s="70"/>
      <c r="D2092" s="71"/>
      <c r="E2092" s="73"/>
      <c r="F2092" s="110" t="s">
        <v>29109</v>
      </c>
      <c r="G2092" s="70"/>
      <c r="H2092" s="74"/>
      <c r="I2092" s="75"/>
      <c r="J2092" s="75"/>
      <c r="K2092" s="74" t="s">
        <v>35377</v>
      </c>
      <c r="L2092" s="78"/>
      <c r="M2092" s="79"/>
      <c r="N2092" s="79"/>
      <c r="O2092" s="80"/>
      <c r="P2092" s="81"/>
      <c r="Q2092" s="81"/>
      <c r="R2092" s="92"/>
      <c r="S2092" s="92"/>
      <c r="T2092" s="92"/>
      <c r="U2092" s="92"/>
      <c r="V2092" s="52"/>
      <c r="W2092" s="52"/>
      <c r="X2092" s="52"/>
      <c r="Y2092" s="52"/>
      <c r="Z2092" s="51"/>
      <c r="AA2092" s="76"/>
      <c r="AB2092" s="76"/>
      <c r="AC2092" s="77"/>
      <c r="AD2092" s="83" t="s">
        <v>16801</v>
      </c>
      <c r="AE2092" s="83">
        <v>1466</v>
      </c>
      <c r="AF2092" s="83">
        <v>3493</v>
      </c>
      <c r="AG2092" s="83">
        <v>45609</v>
      </c>
      <c r="AH2092" s="83">
        <v>19005</v>
      </c>
      <c r="AI2092" s="83">
        <v>-14400</v>
      </c>
      <c r="AJ2092" s="83" t="s">
        <v>19625</v>
      </c>
      <c r="AK2092" s="83" t="s">
        <v>21503</v>
      </c>
      <c r="AL2092" s="88" t="s">
        <v>22694</v>
      </c>
      <c r="AM2092" s="83" t="s">
        <v>23074</v>
      </c>
      <c r="AN2092" s="85">
        <v>39545.52416666667</v>
      </c>
      <c r="AO2092" s="88" t="s">
        <v>24959</v>
      </c>
      <c r="AP2092" s="83" t="b">
        <v>0</v>
      </c>
      <c r="AQ2092" s="83" t="b">
        <v>0</v>
      </c>
      <c r="AR2092" s="83" t="b">
        <v>1</v>
      </c>
      <c r="AS2092" s="83" t="s">
        <v>13611</v>
      </c>
      <c r="AT2092" s="83">
        <v>62</v>
      </c>
      <c r="AU2092" s="88" t="s">
        <v>26682</v>
      </c>
      <c r="AV2092" s="83" t="b">
        <v>0</v>
      </c>
      <c r="AW2092" s="83" t="s">
        <v>30151</v>
      </c>
      <c r="AX2092" s="88" t="s">
        <v>32241</v>
      </c>
      <c r="AY2092" s="83" t="s">
        <v>66</v>
      </c>
      <c r="AZ2092" s="2"/>
      <c r="BA2092" s="3"/>
      <c r="BB2092" s="3"/>
      <c r="BC2092" s="3"/>
      <c r="BD2092" s="3"/>
    </row>
    <row r="2093" spans="1:56" x14ac:dyDescent="0.25">
      <c r="A2093" s="69" t="s">
        <v>1944</v>
      </c>
      <c r="B2093" s="70"/>
      <c r="C2093" s="70"/>
      <c r="D2093" s="71"/>
      <c r="E2093" s="73"/>
      <c r="F2093" s="110" t="s">
        <v>29110</v>
      </c>
      <c r="G2093" s="70"/>
      <c r="H2093" s="74"/>
      <c r="I2093" s="75"/>
      <c r="J2093" s="75"/>
      <c r="K2093" s="74" t="s">
        <v>35378</v>
      </c>
      <c r="L2093" s="78"/>
      <c r="M2093" s="79"/>
      <c r="N2093" s="79"/>
      <c r="O2093" s="80"/>
      <c r="P2093" s="81"/>
      <c r="Q2093" s="81"/>
      <c r="R2093" s="92"/>
      <c r="S2093" s="92"/>
      <c r="T2093" s="92"/>
      <c r="U2093" s="92"/>
      <c r="V2093" s="52"/>
      <c r="W2093" s="52"/>
      <c r="X2093" s="52"/>
      <c r="Y2093" s="52"/>
      <c r="Z2093" s="51"/>
      <c r="AA2093" s="76"/>
      <c r="AB2093" s="76"/>
      <c r="AC2093" s="77"/>
      <c r="AD2093" s="83" t="s">
        <v>16802</v>
      </c>
      <c r="AE2093" s="83">
        <v>76</v>
      </c>
      <c r="AF2093" s="83">
        <v>97</v>
      </c>
      <c r="AG2093" s="83">
        <v>4339</v>
      </c>
      <c r="AH2093" s="83">
        <v>870</v>
      </c>
      <c r="AI2093" s="83">
        <v>-21600</v>
      </c>
      <c r="AJ2093" s="83" t="s">
        <v>19626</v>
      </c>
      <c r="AK2093" s="83" t="s">
        <v>21504</v>
      </c>
      <c r="AL2093" s="88" t="s">
        <v>22695</v>
      </c>
      <c r="AM2093" s="83" t="s">
        <v>23039</v>
      </c>
      <c r="AN2093" s="85">
        <v>40914.304513888892</v>
      </c>
      <c r="AO2093" s="88" t="s">
        <v>24960</v>
      </c>
      <c r="AP2093" s="83" t="b">
        <v>0</v>
      </c>
      <c r="AQ2093" s="83" t="b">
        <v>0</v>
      </c>
      <c r="AR2093" s="83" t="b">
        <v>1</v>
      </c>
      <c r="AS2093" s="83" t="s">
        <v>13611</v>
      </c>
      <c r="AT2093" s="83">
        <v>4</v>
      </c>
      <c r="AU2093" s="88" t="s">
        <v>26683</v>
      </c>
      <c r="AV2093" s="83" t="b">
        <v>0</v>
      </c>
      <c r="AW2093" s="83" t="s">
        <v>30151</v>
      </c>
      <c r="AX2093" s="88" t="s">
        <v>32242</v>
      </c>
      <c r="AY2093" s="83" t="s">
        <v>66</v>
      </c>
      <c r="AZ2093" s="2"/>
      <c r="BA2093" s="3"/>
      <c r="BB2093" s="3"/>
      <c r="BC2093" s="3"/>
      <c r="BD2093" s="3"/>
    </row>
    <row r="2094" spans="1:56" x14ac:dyDescent="0.25">
      <c r="A2094" s="69" t="s">
        <v>1945</v>
      </c>
      <c r="B2094" s="70"/>
      <c r="C2094" s="70"/>
      <c r="D2094" s="71"/>
      <c r="E2094" s="73"/>
      <c r="F2094" s="110" t="s">
        <v>29111</v>
      </c>
      <c r="G2094" s="70"/>
      <c r="H2094" s="74"/>
      <c r="I2094" s="75"/>
      <c r="J2094" s="75"/>
      <c r="K2094" s="74" t="s">
        <v>35379</v>
      </c>
      <c r="L2094" s="78"/>
      <c r="M2094" s="79"/>
      <c r="N2094" s="79"/>
      <c r="O2094" s="80"/>
      <c r="P2094" s="81"/>
      <c r="Q2094" s="81"/>
      <c r="R2094" s="92"/>
      <c r="S2094" s="92"/>
      <c r="T2094" s="92"/>
      <c r="U2094" s="92"/>
      <c r="V2094" s="52"/>
      <c r="W2094" s="52"/>
      <c r="X2094" s="52"/>
      <c r="Y2094" s="52"/>
      <c r="Z2094" s="51"/>
      <c r="AA2094" s="76"/>
      <c r="AB2094" s="76"/>
      <c r="AC2094" s="77"/>
      <c r="AD2094" s="83" t="s">
        <v>16803</v>
      </c>
      <c r="AE2094" s="83">
        <v>357</v>
      </c>
      <c r="AF2094" s="83">
        <v>447</v>
      </c>
      <c r="AG2094" s="83">
        <v>36895</v>
      </c>
      <c r="AH2094" s="83">
        <v>14483</v>
      </c>
      <c r="AI2094" s="83">
        <v>-21600</v>
      </c>
      <c r="AJ2094" s="83" t="s">
        <v>19627</v>
      </c>
      <c r="AK2094" s="83" t="s">
        <v>21505</v>
      </c>
      <c r="AL2094" s="83"/>
      <c r="AM2094" s="83" t="s">
        <v>23039</v>
      </c>
      <c r="AN2094" s="85">
        <v>41066.201874999999</v>
      </c>
      <c r="AO2094" s="88" t="s">
        <v>24961</v>
      </c>
      <c r="AP2094" s="83" t="b">
        <v>0</v>
      </c>
      <c r="AQ2094" s="83" t="b">
        <v>0</v>
      </c>
      <c r="AR2094" s="83" t="b">
        <v>1</v>
      </c>
      <c r="AS2094" s="83" t="s">
        <v>13611</v>
      </c>
      <c r="AT2094" s="83">
        <v>8</v>
      </c>
      <c r="AU2094" s="88" t="s">
        <v>25919</v>
      </c>
      <c r="AV2094" s="83" t="b">
        <v>0</v>
      </c>
      <c r="AW2094" s="83" t="s">
        <v>30151</v>
      </c>
      <c r="AX2094" s="88" t="s">
        <v>32243</v>
      </c>
      <c r="AY2094" s="83" t="s">
        <v>66</v>
      </c>
      <c r="AZ2094" s="2"/>
      <c r="BA2094" s="3"/>
      <c r="BB2094" s="3"/>
      <c r="BC2094" s="3"/>
      <c r="BD2094" s="3"/>
    </row>
    <row r="2095" spans="1:56" x14ac:dyDescent="0.25">
      <c r="A2095" s="69" t="s">
        <v>1946</v>
      </c>
      <c r="B2095" s="70"/>
      <c r="C2095" s="70"/>
      <c r="D2095" s="71"/>
      <c r="E2095" s="73"/>
      <c r="F2095" s="110" t="s">
        <v>29112</v>
      </c>
      <c r="G2095" s="70"/>
      <c r="H2095" s="74"/>
      <c r="I2095" s="75"/>
      <c r="J2095" s="75"/>
      <c r="K2095" s="74" t="s">
        <v>35380</v>
      </c>
      <c r="L2095" s="78"/>
      <c r="M2095" s="79"/>
      <c r="N2095" s="79"/>
      <c r="O2095" s="80"/>
      <c r="P2095" s="81"/>
      <c r="Q2095" s="81"/>
      <c r="R2095" s="92"/>
      <c r="S2095" s="92"/>
      <c r="T2095" s="92"/>
      <c r="U2095" s="92"/>
      <c r="V2095" s="52"/>
      <c r="W2095" s="52"/>
      <c r="X2095" s="52"/>
      <c r="Y2095" s="52"/>
      <c r="Z2095" s="51"/>
      <c r="AA2095" s="76"/>
      <c r="AB2095" s="76"/>
      <c r="AC2095" s="77"/>
      <c r="AD2095" s="83" t="s">
        <v>16804</v>
      </c>
      <c r="AE2095" s="83">
        <v>165</v>
      </c>
      <c r="AF2095" s="83">
        <v>288</v>
      </c>
      <c r="AG2095" s="83">
        <v>4157</v>
      </c>
      <c r="AH2095" s="83">
        <v>5325</v>
      </c>
      <c r="AI2095" s="83"/>
      <c r="AJ2095" s="83" t="s">
        <v>19628</v>
      </c>
      <c r="AK2095" s="83"/>
      <c r="AL2095" s="83"/>
      <c r="AM2095" s="83"/>
      <c r="AN2095" s="85">
        <v>42285.885370370372</v>
      </c>
      <c r="AO2095" s="88" t="s">
        <v>24962</v>
      </c>
      <c r="AP2095" s="83" t="b">
        <v>1</v>
      </c>
      <c r="AQ2095" s="83" t="b">
        <v>0</v>
      </c>
      <c r="AR2095" s="83" t="b">
        <v>0</v>
      </c>
      <c r="AS2095" s="83" t="s">
        <v>13611</v>
      </c>
      <c r="AT2095" s="83">
        <v>1</v>
      </c>
      <c r="AU2095" s="88" t="s">
        <v>25919</v>
      </c>
      <c r="AV2095" s="83" t="b">
        <v>0</v>
      </c>
      <c r="AW2095" s="83" t="s">
        <v>30151</v>
      </c>
      <c r="AX2095" s="88" t="s">
        <v>32244</v>
      </c>
      <c r="AY2095" s="83" t="s">
        <v>66</v>
      </c>
      <c r="AZ2095" s="2"/>
      <c r="BA2095" s="3"/>
      <c r="BB2095" s="3"/>
      <c r="BC2095" s="3"/>
      <c r="BD2095" s="3"/>
    </row>
    <row r="2096" spans="1:56" x14ac:dyDescent="0.25">
      <c r="A2096" s="69" t="s">
        <v>1947</v>
      </c>
      <c r="B2096" s="70"/>
      <c r="C2096" s="70"/>
      <c r="D2096" s="71"/>
      <c r="E2096" s="73"/>
      <c r="F2096" s="110" t="s">
        <v>29113</v>
      </c>
      <c r="G2096" s="70"/>
      <c r="H2096" s="74"/>
      <c r="I2096" s="75"/>
      <c r="J2096" s="75"/>
      <c r="K2096" s="74" t="s">
        <v>35381</v>
      </c>
      <c r="L2096" s="78"/>
      <c r="M2096" s="79"/>
      <c r="N2096" s="79"/>
      <c r="O2096" s="80"/>
      <c r="P2096" s="81"/>
      <c r="Q2096" s="81"/>
      <c r="R2096" s="92"/>
      <c r="S2096" s="92"/>
      <c r="T2096" s="92"/>
      <c r="U2096" s="92"/>
      <c r="V2096" s="52"/>
      <c r="W2096" s="52"/>
      <c r="X2096" s="52"/>
      <c r="Y2096" s="52"/>
      <c r="Z2096" s="51"/>
      <c r="AA2096" s="76"/>
      <c r="AB2096" s="76"/>
      <c r="AC2096" s="77"/>
      <c r="AD2096" s="83" t="s">
        <v>16805</v>
      </c>
      <c r="AE2096" s="83">
        <v>299</v>
      </c>
      <c r="AF2096" s="83">
        <v>347</v>
      </c>
      <c r="AG2096" s="83">
        <v>25</v>
      </c>
      <c r="AH2096" s="83">
        <v>0</v>
      </c>
      <c r="AI2096" s="83">
        <v>-21600</v>
      </c>
      <c r="AJ2096" s="83" t="s">
        <v>19629</v>
      </c>
      <c r="AK2096" s="83" t="s">
        <v>21506</v>
      </c>
      <c r="AL2096" s="88" t="s">
        <v>22228</v>
      </c>
      <c r="AM2096" s="83" t="s">
        <v>23039</v>
      </c>
      <c r="AN2096" s="85">
        <v>40018.846817129626</v>
      </c>
      <c r="AO2096" s="88" t="s">
        <v>24963</v>
      </c>
      <c r="AP2096" s="83" t="b">
        <v>0</v>
      </c>
      <c r="AQ2096" s="83" t="b">
        <v>0</v>
      </c>
      <c r="AR2096" s="83" t="b">
        <v>1</v>
      </c>
      <c r="AS2096" s="83" t="s">
        <v>13611</v>
      </c>
      <c r="AT2096" s="83">
        <v>43</v>
      </c>
      <c r="AU2096" s="88" t="s">
        <v>26684</v>
      </c>
      <c r="AV2096" s="83" t="b">
        <v>0</v>
      </c>
      <c r="AW2096" s="83" t="s">
        <v>30151</v>
      </c>
      <c r="AX2096" s="88" t="s">
        <v>32245</v>
      </c>
      <c r="AY2096" s="83" t="s">
        <v>66</v>
      </c>
      <c r="AZ2096" s="2"/>
      <c r="BA2096" s="3"/>
      <c r="BB2096" s="3"/>
      <c r="BC2096" s="3"/>
      <c r="BD2096" s="3"/>
    </row>
    <row r="2097" spans="1:56" x14ac:dyDescent="0.25">
      <c r="A2097" s="69" t="s">
        <v>1948</v>
      </c>
      <c r="B2097" s="70"/>
      <c r="C2097" s="70"/>
      <c r="D2097" s="71"/>
      <c r="E2097" s="73"/>
      <c r="F2097" s="110" t="s">
        <v>29114</v>
      </c>
      <c r="G2097" s="70"/>
      <c r="H2097" s="74"/>
      <c r="I2097" s="75"/>
      <c r="J2097" s="75"/>
      <c r="K2097" s="74" t="s">
        <v>35382</v>
      </c>
      <c r="L2097" s="78"/>
      <c r="M2097" s="79"/>
      <c r="N2097" s="79"/>
      <c r="O2097" s="80"/>
      <c r="P2097" s="81"/>
      <c r="Q2097" s="81"/>
      <c r="R2097" s="92"/>
      <c r="S2097" s="92"/>
      <c r="T2097" s="92"/>
      <c r="U2097" s="92"/>
      <c r="V2097" s="52"/>
      <c r="W2097" s="52"/>
      <c r="X2097" s="52"/>
      <c r="Y2097" s="52"/>
      <c r="Z2097" s="51"/>
      <c r="AA2097" s="76"/>
      <c r="AB2097" s="76"/>
      <c r="AC2097" s="77"/>
      <c r="AD2097" s="83" t="s">
        <v>16806</v>
      </c>
      <c r="AE2097" s="83">
        <v>159</v>
      </c>
      <c r="AF2097" s="83">
        <v>402</v>
      </c>
      <c r="AG2097" s="83">
        <v>23263</v>
      </c>
      <c r="AH2097" s="83">
        <v>7061</v>
      </c>
      <c r="AI2097" s="83">
        <v>-25200</v>
      </c>
      <c r="AJ2097" s="83" t="s">
        <v>19630</v>
      </c>
      <c r="AK2097" s="83" t="s">
        <v>21507</v>
      </c>
      <c r="AL2097" s="88" t="s">
        <v>22696</v>
      </c>
      <c r="AM2097" s="83" t="s">
        <v>21480</v>
      </c>
      <c r="AN2097" s="85">
        <v>41473.770416666666</v>
      </c>
      <c r="AO2097" s="88" t="s">
        <v>24964</v>
      </c>
      <c r="AP2097" s="83" t="b">
        <v>0</v>
      </c>
      <c r="AQ2097" s="83" t="b">
        <v>0</v>
      </c>
      <c r="AR2097" s="83" t="b">
        <v>1</v>
      </c>
      <c r="AS2097" s="83" t="s">
        <v>13611</v>
      </c>
      <c r="AT2097" s="83">
        <v>4</v>
      </c>
      <c r="AU2097" s="88" t="s">
        <v>26685</v>
      </c>
      <c r="AV2097" s="83" t="b">
        <v>0</v>
      </c>
      <c r="AW2097" s="83" t="s">
        <v>30151</v>
      </c>
      <c r="AX2097" s="88" t="s">
        <v>32246</v>
      </c>
      <c r="AY2097" s="83" t="s">
        <v>66</v>
      </c>
      <c r="AZ2097" s="2"/>
      <c r="BA2097" s="3"/>
      <c r="BB2097" s="3"/>
      <c r="BC2097" s="3"/>
      <c r="BD2097" s="3"/>
    </row>
    <row r="2098" spans="1:56" x14ac:dyDescent="0.25">
      <c r="A2098" s="69" t="s">
        <v>1949</v>
      </c>
      <c r="B2098" s="70"/>
      <c r="C2098" s="70"/>
      <c r="D2098" s="71"/>
      <c r="E2098" s="73"/>
      <c r="F2098" s="110" t="s">
        <v>29115</v>
      </c>
      <c r="G2098" s="70"/>
      <c r="H2098" s="74"/>
      <c r="I2098" s="75"/>
      <c r="J2098" s="75"/>
      <c r="K2098" s="74" t="s">
        <v>35383</v>
      </c>
      <c r="L2098" s="78"/>
      <c r="M2098" s="79"/>
      <c r="N2098" s="79"/>
      <c r="O2098" s="80"/>
      <c r="P2098" s="81"/>
      <c r="Q2098" s="81"/>
      <c r="R2098" s="92"/>
      <c r="S2098" s="92"/>
      <c r="T2098" s="92"/>
      <c r="U2098" s="92"/>
      <c r="V2098" s="52"/>
      <c r="W2098" s="52"/>
      <c r="X2098" s="52"/>
      <c r="Y2098" s="52"/>
      <c r="Z2098" s="51"/>
      <c r="AA2098" s="76"/>
      <c r="AB2098" s="76"/>
      <c r="AC2098" s="77"/>
      <c r="AD2098" s="83" t="s">
        <v>16807</v>
      </c>
      <c r="AE2098" s="83">
        <v>291</v>
      </c>
      <c r="AF2098" s="83">
        <v>285</v>
      </c>
      <c r="AG2098" s="83">
        <v>8065</v>
      </c>
      <c r="AH2098" s="83">
        <v>6550</v>
      </c>
      <c r="AI2098" s="83"/>
      <c r="AJ2098" s="83" t="s">
        <v>19631</v>
      </c>
      <c r="AK2098" s="83" t="s">
        <v>21508</v>
      </c>
      <c r="AL2098" s="83"/>
      <c r="AM2098" s="83"/>
      <c r="AN2098" s="85">
        <v>40608.935185185182</v>
      </c>
      <c r="AO2098" s="88" t="s">
        <v>24965</v>
      </c>
      <c r="AP2098" s="83" t="b">
        <v>0</v>
      </c>
      <c r="AQ2098" s="83" t="b">
        <v>0</v>
      </c>
      <c r="AR2098" s="83" t="b">
        <v>0</v>
      </c>
      <c r="AS2098" s="83" t="s">
        <v>13611</v>
      </c>
      <c r="AT2098" s="83">
        <v>2</v>
      </c>
      <c r="AU2098" s="88" t="s">
        <v>25950</v>
      </c>
      <c r="AV2098" s="83" t="b">
        <v>0</v>
      </c>
      <c r="AW2098" s="83" t="s">
        <v>30151</v>
      </c>
      <c r="AX2098" s="88" t="s">
        <v>32247</v>
      </c>
      <c r="AY2098" s="83" t="s">
        <v>66</v>
      </c>
      <c r="AZ2098" s="2"/>
      <c r="BA2098" s="3"/>
      <c r="BB2098" s="3"/>
      <c r="BC2098" s="3"/>
      <c r="BD2098" s="3"/>
    </row>
    <row r="2099" spans="1:56" x14ac:dyDescent="0.25">
      <c r="A2099" s="69" t="s">
        <v>1950</v>
      </c>
      <c r="B2099" s="70"/>
      <c r="C2099" s="70"/>
      <c r="D2099" s="71"/>
      <c r="E2099" s="73"/>
      <c r="F2099" s="110" t="s">
        <v>29116</v>
      </c>
      <c r="G2099" s="70"/>
      <c r="H2099" s="74"/>
      <c r="I2099" s="75"/>
      <c r="J2099" s="75"/>
      <c r="K2099" s="74" t="s">
        <v>35384</v>
      </c>
      <c r="L2099" s="78"/>
      <c r="M2099" s="79"/>
      <c r="N2099" s="79"/>
      <c r="O2099" s="80"/>
      <c r="P2099" s="81"/>
      <c r="Q2099" s="81"/>
      <c r="R2099" s="92"/>
      <c r="S2099" s="92"/>
      <c r="T2099" s="92"/>
      <c r="U2099" s="92"/>
      <c r="V2099" s="52"/>
      <c r="W2099" s="52"/>
      <c r="X2099" s="52"/>
      <c r="Y2099" s="52"/>
      <c r="Z2099" s="51"/>
      <c r="AA2099" s="76"/>
      <c r="AB2099" s="76"/>
      <c r="AC2099" s="77"/>
      <c r="AD2099" s="83" t="s">
        <v>16808</v>
      </c>
      <c r="AE2099" s="83">
        <v>48</v>
      </c>
      <c r="AF2099" s="83">
        <v>178</v>
      </c>
      <c r="AG2099" s="83">
        <v>555</v>
      </c>
      <c r="AH2099" s="83">
        <v>477</v>
      </c>
      <c r="AI2099" s="83"/>
      <c r="AJ2099" s="83" t="s">
        <v>19632</v>
      </c>
      <c r="AK2099" s="83"/>
      <c r="AL2099" s="88" t="s">
        <v>22697</v>
      </c>
      <c r="AM2099" s="83"/>
      <c r="AN2099" s="85">
        <v>42604.15215277778</v>
      </c>
      <c r="AO2099" s="88" t="s">
        <v>24966</v>
      </c>
      <c r="AP2099" s="83" t="b">
        <v>1</v>
      </c>
      <c r="AQ2099" s="83" t="b">
        <v>0</v>
      </c>
      <c r="AR2099" s="83" t="b">
        <v>0</v>
      </c>
      <c r="AS2099" s="83" t="s">
        <v>13611</v>
      </c>
      <c r="AT2099" s="83">
        <v>0</v>
      </c>
      <c r="AU2099" s="83"/>
      <c r="AV2099" s="83" t="b">
        <v>0</v>
      </c>
      <c r="AW2099" s="83" t="s">
        <v>30151</v>
      </c>
      <c r="AX2099" s="88" t="s">
        <v>32248</v>
      </c>
      <c r="AY2099" s="83" t="s">
        <v>66</v>
      </c>
      <c r="AZ2099" s="2"/>
      <c r="BA2099" s="3"/>
      <c r="BB2099" s="3"/>
      <c r="BC2099" s="3"/>
      <c r="BD2099" s="3"/>
    </row>
    <row r="2100" spans="1:56" x14ac:dyDescent="0.25">
      <c r="A2100" s="69" t="s">
        <v>2358</v>
      </c>
      <c r="B2100" s="70"/>
      <c r="C2100" s="70"/>
      <c r="D2100" s="71"/>
      <c r="E2100" s="73"/>
      <c r="F2100" s="110" t="s">
        <v>29117</v>
      </c>
      <c r="G2100" s="70"/>
      <c r="H2100" s="74"/>
      <c r="I2100" s="75"/>
      <c r="J2100" s="75"/>
      <c r="K2100" s="74" t="s">
        <v>35385</v>
      </c>
      <c r="L2100" s="78"/>
      <c r="M2100" s="79"/>
      <c r="N2100" s="79"/>
      <c r="O2100" s="80"/>
      <c r="P2100" s="81"/>
      <c r="Q2100" s="81"/>
      <c r="R2100" s="92"/>
      <c r="S2100" s="92"/>
      <c r="T2100" s="92"/>
      <c r="U2100" s="92"/>
      <c r="V2100" s="52"/>
      <c r="W2100" s="52"/>
      <c r="X2100" s="52"/>
      <c r="Y2100" s="52"/>
      <c r="Z2100" s="51"/>
      <c r="AA2100" s="76"/>
      <c r="AB2100" s="76"/>
      <c r="AC2100" s="77"/>
      <c r="AD2100" s="83" t="s">
        <v>16809</v>
      </c>
      <c r="AE2100" s="83">
        <v>842</v>
      </c>
      <c r="AF2100" s="83">
        <v>6964</v>
      </c>
      <c r="AG2100" s="83">
        <v>21122</v>
      </c>
      <c r="AH2100" s="83">
        <v>28831</v>
      </c>
      <c r="AI2100" s="83">
        <v>-28800</v>
      </c>
      <c r="AJ2100" s="83" t="s">
        <v>19633</v>
      </c>
      <c r="AK2100" s="83" t="s">
        <v>20864</v>
      </c>
      <c r="AL2100" s="88" t="s">
        <v>22697</v>
      </c>
      <c r="AM2100" s="83" t="s">
        <v>23041</v>
      </c>
      <c r="AN2100" s="85">
        <v>41850.065266203703</v>
      </c>
      <c r="AO2100" s="88" t="s">
        <v>24967</v>
      </c>
      <c r="AP2100" s="83" t="b">
        <v>0</v>
      </c>
      <c r="AQ2100" s="83" t="b">
        <v>0</v>
      </c>
      <c r="AR2100" s="83" t="b">
        <v>1</v>
      </c>
      <c r="AS2100" s="83" t="s">
        <v>13611</v>
      </c>
      <c r="AT2100" s="83">
        <v>30</v>
      </c>
      <c r="AU2100" s="88" t="s">
        <v>26686</v>
      </c>
      <c r="AV2100" s="83" t="b">
        <v>0</v>
      </c>
      <c r="AW2100" s="83" t="s">
        <v>30151</v>
      </c>
      <c r="AX2100" s="88" t="s">
        <v>32249</v>
      </c>
      <c r="AY2100" s="83" t="s">
        <v>66</v>
      </c>
      <c r="AZ2100" s="2"/>
      <c r="BA2100" s="3"/>
      <c r="BB2100" s="3"/>
      <c r="BC2100" s="3"/>
      <c r="BD2100" s="3"/>
    </row>
    <row r="2101" spans="1:56" x14ac:dyDescent="0.25">
      <c r="A2101" s="69" t="s">
        <v>1951</v>
      </c>
      <c r="B2101" s="70"/>
      <c r="C2101" s="70"/>
      <c r="D2101" s="71"/>
      <c r="E2101" s="73"/>
      <c r="F2101" s="110" t="s">
        <v>29118</v>
      </c>
      <c r="G2101" s="70"/>
      <c r="H2101" s="74"/>
      <c r="I2101" s="75"/>
      <c r="J2101" s="75"/>
      <c r="K2101" s="74" t="s">
        <v>35386</v>
      </c>
      <c r="L2101" s="78"/>
      <c r="M2101" s="79"/>
      <c r="N2101" s="79"/>
      <c r="O2101" s="80"/>
      <c r="P2101" s="81"/>
      <c r="Q2101" s="81"/>
      <c r="R2101" s="92"/>
      <c r="S2101" s="92"/>
      <c r="T2101" s="92"/>
      <c r="U2101" s="92"/>
      <c r="V2101" s="52"/>
      <c r="W2101" s="52"/>
      <c r="X2101" s="52"/>
      <c r="Y2101" s="52"/>
      <c r="Z2101" s="51"/>
      <c r="AA2101" s="76"/>
      <c r="AB2101" s="76"/>
      <c r="AC2101" s="77"/>
      <c r="AD2101" s="83" t="s">
        <v>16810</v>
      </c>
      <c r="AE2101" s="83">
        <v>523</v>
      </c>
      <c r="AF2101" s="83">
        <v>853</v>
      </c>
      <c r="AG2101" s="83">
        <v>20880</v>
      </c>
      <c r="AH2101" s="83">
        <v>27950</v>
      </c>
      <c r="AI2101" s="83"/>
      <c r="AJ2101" s="83" t="s">
        <v>19634</v>
      </c>
      <c r="AK2101" s="83" t="s">
        <v>21509</v>
      </c>
      <c r="AL2101" s="88" t="s">
        <v>22698</v>
      </c>
      <c r="AM2101" s="83"/>
      <c r="AN2101" s="85">
        <v>41386.190601851849</v>
      </c>
      <c r="AO2101" s="88" t="s">
        <v>24968</v>
      </c>
      <c r="AP2101" s="83" t="b">
        <v>1</v>
      </c>
      <c r="AQ2101" s="83" t="b">
        <v>0</v>
      </c>
      <c r="AR2101" s="83" t="b">
        <v>1</v>
      </c>
      <c r="AS2101" s="83" t="s">
        <v>13611</v>
      </c>
      <c r="AT2101" s="83">
        <v>4</v>
      </c>
      <c r="AU2101" s="88" t="s">
        <v>25919</v>
      </c>
      <c r="AV2101" s="83" t="b">
        <v>0</v>
      </c>
      <c r="AW2101" s="83" t="s">
        <v>30151</v>
      </c>
      <c r="AX2101" s="88" t="s">
        <v>32250</v>
      </c>
      <c r="AY2101" s="83" t="s">
        <v>66</v>
      </c>
      <c r="AZ2101" s="2"/>
      <c r="BA2101" s="3"/>
      <c r="BB2101" s="3"/>
      <c r="BC2101" s="3"/>
      <c r="BD2101" s="3"/>
    </row>
    <row r="2102" spans="1:56" x14ac:dyDescent="0.25">
      <c r="A2102" s="69" t="s">
        <v>1952</v>
      </c>
      <c r="B2102" s="70"/>
      <c r="C2102" s="70"/>
      <c r="D2102" s="71"/>
      <c r="E2102" s="73"/>
      <c r="F2102" s="110" t="s">
        <v>29119</v>
      </c>
      <c r="G2102" s="70"/>
      <c r="H2102" s="74"/>
      <c r="I2102" s="75"/>
      <c r="J2102" s="75"/>
      <c r="K2102" s="74" t="s">
        <v>35387</v>
      </c>
      <c r="L2102" s="78"/>
      <c r="M2102" s="79"/>
      <c r="N2102" s="79"/>
      <c r="O2102" s="80"/>
      <c r="P2102" s="81"/>
      <c r="Q2102" s="81"/>
      <c r="R2102" s="92"/>
      <c r="S2102" s="92"/>
      <c r="T2102" s="92"/>
      <c r="U2102" s="92"/>
      <c r="V2102" s="52"/>
      <c r="W2102" s="52"/>
      <c r="X2102" s="52"/>
      <c r="Y2102" s="52"/>
      <c r="Z2102" s="51"/>
      <c r="AA2102" s="76"/>
      <c r="AB2102" s="76"/>
      <c r="AC2102" s="77"/>
      <c r="AD2102" s="83" t="s">
        <v>16811</v>
      </c>
      <c r="AE2102" s="83">
        <v>524</v>
      </c>
      <c r="AF2102" s="83">
        <v>288</v>
      </c>
      <c r="AG2102" s="83">
        <v>38405</v>
      </c>
      <c r="AH2102" s="83">
        <v>23819</v>
      </c>
      <c r="AI2102" s="83">
        <v>-18000</v>
      </c>
      <c r="AJ2102" s="83" t="s">
        <v>19635</v>
      </c>
      <c r="AK2102" s="83" t="s">
        <v>20912</v>
      </c>
      <c r="AL2102" s="88" t="s">
        <v>22699</v>
      </c>
      <c r="AM2102" s="83" t="s">
        <v>23040</v>
      </c>
      <c r="AN2102" s="85">
        <v>39713.558587962965</v>
      </c>
      <c r="AO2102" s="88" t="s">
        <v>24969</v>
      </c>
      <c r="AP2102" s="83" t="b">
        <v>0</v>
      </c>
      <c r="AQ2102" s="83" t="b">
        <v>0</v>
      </c>
      <c r="AR2102" s="83" t="b">
        <v>1</v>
      </c>
      <c r="AS2102" s="83" t="s">
        <v>13611</v>
      </c>
      <c r="AT2102" s="83">
        <v>18</v>
      </c>
      <c r="AU2102" s="88" t="s">
        <v>26687</v>
      </c>
      <c r="AV2102" s="83" t="b">
        <v>0</v>
      </c>
      <c r="AW2102" s="83" t="s">
        <v>30151</v>
      </c>
      <c r="AX2102" s="88" t="s">
        <v>32251</v>
      </c>
      <c r="AY2102" s="83" t="s">
        <v>66</v>
      </c>
      <c r="AZ2102" s="2"/>
      <c r="BA2102" s="3"/>
      <c r="BB2102" s="3"/>
      <c r="BC2102" s="3"/>
      <c r="BD2102" s="3"/>
    </row>
    <row r="2103" spans="1:56" x14ac:dyDescent="0.25">
      <c r="A2103" s="69" t="s">
        <v>1953</v>
      </c>
      <c r="B2103" s="70"/>
      <c r="C2103" s="70"/>
      <c r="D2103" s="71"/>
      <c r="E2103" s="73"/>
      <c r="F2103" s="110" t="s">
        <v>29120</v>
      </c>
      <c r="G2103" s="70"/>
      <c r="H2103" s="74"/>
      <c r="I2103" s="75"/>
      <c r="J2103" s="75"/>
      <c r="K2103" s="74" t="s">
        <v>35388</v>
      </c>
      <c r="L2103" s="78"/>
      <c r="M2103" s="79"/>
      <c r="N2103" s="79"/>
      <c r="O2103" s="80"/>
      <c r="P2103" s="81"/>
      <c r="Q2103" s="81"/>
      <c r="R2103" s="92"/>
      <c r="S2103" s="92"/>
      <c r="T2103" s="92"/>
      <c r="U2103" s="92"/>
      <c r="V2103" s="52"/>
      <c r="W2103" s="52"/>
      <c r="X2103" s="52"/>
      <c r="Y2103" s="52"/>
      <c r="Z2103" s="51"/>
      <c r="AA2103" s="76"/>
      <c r="AB2103" s="76"/>
      <c r="AC2103" s="77"/>
      <c r="AD2103" s="83" t="s">
        <v>16812</v>
      </c>
      <c r="AE2103" s="83">
        <v>1731</v>
      </c>
      <c r="AF2103" s="83">
        <v>4616</v>
      </c>
      <c r="AG2103" s="83">
        <v>274561</v>
      </c>
      <c r="AH2103" s="83">
        <v>44697</v>
      </c>
      <c r="AI2103" s="83">
        <v>-21600</v>
      </c>
      <c r="AJ2103" s="83" t="s">
        <v>19636</v>
      </c>
      <c r="AK2103" s="83" t="s">
        <v>21510</v>
      </c>
      <c r="AL2103" s="88" t="s">
        <v>22700</v>
      </c>
      <c r="AM2103" s="83" t="s">
        <v>23039</v>
      </c>
      <c r="AN2103" s="85">
        <v>41060.027060185188</v>
      </c>
      <c r="AO2103" s="88" t="s">
        <v>24970</v>
      </c>
      <c r="AP2103" s="83" t="b">
        <v>0</v>
      </c>
      <c r="AQ2103" s="83" t="b">
        <v>0</v>
      </c>
      <c r="AR2103" s="83" t="b">
        <v>1</v>
      </c>
      <c r="AS2103" s="83" t="s">
        <v>13611</v>
      </c>
      <c r="AT2103" s="83">
        <v>96</v>
      </c>
      <c r="AU2103" s="88" t="s">
        <v>26688</v>
      </c>
      <c r="AV2103" s="83" t="b">
        <v>0</v>
      </c>
      <c r="AW2103" s="83" t="s">
        <v>30151</v>
      </c>
      <c r="AX2103" s="88" t="s">
        <v>32252</v>
      </c>
      <c r="AY2103" s="83" t="s">
        <v>66</v>
      </c>
      <c r="AZ2103" s="2"/>
      <c r="BA2103" s="3"/>
      <c r="BB2103" s="3"/>
      <c r="BC2103" s="3"/>
      <c r="BD2103" s="3"/>
    </row>
    <row r="2104" spans="1:56" x14ac:dyDescent="0.25">
      <c r="A2104" s="69" t="s">
        <v>1954</v>
      </c>
      <c r="B2104" s="70"/>
      <c r="C2104" s="70"/>
      <c r="D2104" s="71"/>
      <c r="E2104" s="73"/>
      <c r="F2104" s="110" t="s">
        <v>29121</v>
      </c>
      <c r="G2104" s="70"/>
      <c r="H2104" s="74"/>
      <c r="I2104" s="75"/>
      <c r="J2104" s="75"/>
      <c r="K2104" s="74" t="s">
        <v>35389</v>
      </c>
      <c r="L2104" s="78"/>
      <c r="M2104" s="79"/>
      <c r="N2104" s="79"/>
      <c r="O2104" s="80"/>
      <c r="P2104" s="81"/>
      <c r="Q2104" s="81"/>
      <c r="R2104" s="92"/>
      <c r="S2104" s="92"/>
      <c r="T2104" s="92"/>
      <c r="U2104" s="92"/>
      <c r="V2104" s="52"/>
      <c r="W2104" s="52"/>
      <c r="X2104" s="52"/>
      <c r="Y2104" s="52"/>
      <c r="Z2104" s="51"/>
      <c r="AA2104" s="76"/>
      <c r="AB2104" s="76"/>
      <c r="AC2104" s="77"/>
      <c r="AD2104" s="83" t="s">
        <v>16813</v>
      </c>
      <c r="AE2104" s="83">
        <v>4854</v>
      </c>
      <c r="AF2104" s="83">
        <v>434044</v>
      </c>
      <c r="AG2104" s="83">
        <v>181733</v>
      </c>
      <c r="AH2104" s="83">
        <v>3361</v>
      </c>
      <c r="AI2104" s="83">
        <v>-18000</v>
      </c>
      <c r="AJ2104" s="83" t="s">
        <v>19637</v>
      </c>
      <c r="AK2104" s="83" t="s">
        <v>21511</v>
      </c>
      <c r="AL2104" s="88" t="s">
        <v>22701</v>
      </c>
      <c r="AM2104" s="83" t="s">
        <v>23040</v>
      </c>
      <c r="AN2104" s="85">
        <v>39583.660613425927</v>
      </c>
      <c r="AO2104" s="88" t="s">
        <v>24971</v>
      </c>
      <c r="AP2104" s="83" t="b">
        <v>0</v>
      </c>
      <c r="AQ2104" s="83" t="b">
        <v>0</v>
      </c>
      <c r="AR2104" s="83" t="b">
        <v>1</v>
      </c>
      <c r="AS2104" s="83" t="s">
        <v>13611</v>
      </c>
      <c r="AT2104" s="83">
        <v>2018</v>
      </c>
      <c r="AU2104" s="88" t="s">
        <v>26689</v>
      </c>
      <c r="AV2104" s="83" t="b">
        <v>1</v>
      </c>
      <c r="AW2104" s="83" t="s">
        <v>30151</v>
      </c>
      <c r="AX2104" s="88" t="s">
        <v>32253</v>
      </c>
      <c r="AY2104" s="83" t="s">
        <v>66</v>
      </c>
      <c r="AZ2104" s="2"/>
      <c r="BA2104" s="3"/>
      <c r="BB2104" s="3"/>
      <c r="BC2104" s="3"/>
      <c r="BD2104" s="3"/>
    </row>
    <row r="2105" spans="1:56" x14ac:dyDescent="0.25">
      <c r="A2105" s="69" t="s">
        <v>2183</v>
      </c>
      <c r="B2105" s="70"/>
      <c r="C2105" s="70"/>
      <c r="D2105" s="71"/>
      <c r="E2105" s="73"/>
      <c r="F2105" s="110" t="s">
        <v>29122</v>
      </c>
      <c r="G2105" s="70"/>
      <c r="H2105" s="74"/>
      <c r="I2105" s="75"/>
      <c r="J2105" s="75"/>
      <c r="K2105" s="74" t="s">
        <v>35390</v>
      </c>
      <c r="L2105" s="78"/>
      <c r="M2105" s="79"/>
      <c r="N2105" s="79"/>
      <c r="O2105" s="80"/>
      <c r="P2105" s="81"/>
      <c r="Q2105" s="81"/>
      <c r="R2105" s="92"/>
      <c r="S2105" s="92"/>
      <c r="T2105" s="92"/>
      <c r="U2105" s="92"/>
      <c r="V2105" s="52"/>
      <c r="W2105" s="52"/>
      <c r="X2105" s="52"/>
      <c r="Y2105" s="52"/>
      <c r="Z2105" s="51"/>
      <c r="AA2105" s="76"/>
      <c r="AB2105" s="76"/>
      <c r="AC2105" s="77"/>
      <c r="AD2105" s="83" t="s">
        <v>16814</v>
      </c>
      <c r="AE2105" s="83">
        <v>776</v>
      </c>
      <c r="AF2105" s="83">
        <v>18616</v>
      </c>
      <c r="AG2105" s="83">
        <v>22115</v>
      </c>
      <c r="AH2105" s="83">
        <v>11959</v>
      </c>
      <c r="AI2105" s="83">
        <v>-18000</v>
      </c>
      <c r="AJ2105" s="83" t="s">
        <v>19638</v>
      </c>
      <c r="AK2105" s="83" t="s">
        <v>20955</v>
      </c>
      <c r="AL2105" s="83"/>
      <c r="AM2105" s="83" t="s">
        <v>23040</v>
      </c>
      <c r="AN2105" s="85">
        <v>40939.972766203704</v>
      </c>
      <c r="AO2105" s="88" t="s">
        <v>24972</v>
      </c>
      <c r="AP2105" s="83" t="b">
        <v>0</v>
      </c>
      <c r="AQ2105" s="83" t="b">
        <v>0</v>
      </c>
      <c r="AR2105" s="83" t="b">
        <v>1</v>
      </c>
      <c r="AS2105" s="83" t="s">
        <v>13611</v>
      </c>
      <c r="AT2105" s="83">
        <v>220</v>
      </c>
      <c r="AU2105" s="88" t="s">
        <v>26690</v>
      </c>
      <c r="AV2105" s="83" t="b">
        <v>0</v>
      </c>
      <c r="AW2105" s="83" t="s">
        <v>30151</v>
      </c>
      <c r="AX2105" s="88" t="s">
        <v>32254</v>
      </c>
      <c r="AY2105" s="83" t="s">
        <v>66</v>
      </c>
      <c r="AZ2105" s="2"/>
      <c r="BA2105" s="3"/>
      <c r="BB2105" s="3"/>
      <c r="BC2105" s="3"/>
      <c r="BD2105" s="3"/>
    </row>
    <row r="2106" spans="1:56" x14ac:dyDescent="0.25">
      <c r="A2106" s="69" t="s">
        <v>1955</v>
      </c>
      <c r="B2106" s="70"/>
      <c r="C2106" s="70"/>
      <c r="D2106" s="71"/>
      <c r="E2106" s="73"/>
      <c r="F2106" s="110" t="s">
        <v>29123</v>
      </c>
      <c r="G2106" s="70"/>
      <c r="H2106" s="74"/>
      <c r="I2106" s="75"/>
      <c r="J2106" s="75"/>
      <c r="K2106" s="74" t="s">
        <v>35391</v>
      </c>
      <c r="L2106" s="78"/>
      <c r="M2106" s="79"/>
      <c r="N2106" s="79"/>
      <c r="O2106" s="80"/>
      <c r="P2106" s="81"/>
      <c r="Q2106" s="81"/>
      <c r="R2106" s="92"/>
      <c r="S2106" s="92"/>
      <c r="T2106" s="92"/>
      <c r="U2106" s="92"/>
      <c r="V2106" s="52"/>
      <c r="W2106" s="52"/>
      <c r="X2106" s="52"/>
      <c r="Y2106" s="52"/>
      <c r="Z2106" s="51"/>
      <c r="AA2106" s="76"/>
      <c r="AB2106" s="76"/>
      <c r="AC2106" s="77"/>
      <c r="AD2106" s="83" t="s">
        <v>16815</v>
      </c>
      <c r="AE2106" s="83">
        <v>2502</v>
      </c>
      <c r="AF2106" s="83">
        <v>1833</v>
      </c>
      <c r="AG2106" s="83">
        <v>3974</v>
      </c>
      <c r="AH2106" s="83">
        <v>1738</v>
      </c>
      <c r="AI2106" s="83">
        <v>-14400</v>
      </c>
      <c r="AJ2106" s="83" t="s">
        <v>19639</v>
      </c>
      <c r="AK2106" s="83" t="s">
        <v>21512</v>
      </c>
      <c r="AL2106" s="88" t="s">
        <v>22702</v>
      </c>
      <c r="AM2106" s="83" t="s">
        <v>23038</v>
      </c>
      <c r="AN2106" s="85">
        <v>41073.545636574076</v>
      </c>
      <c r="AO2106" s="88" t="s">
        <v>24973</v>
      </c>
      <c r="AP2106" s="83" t="b">
        <v>0</v>
      </c>
      <c r="AQ2106" s="83" t="b">
        <v>0</v>
      </c>
      <c r="AR2106" s="83" t="b">
        <v>1</v>
      </c>
      <c r="AS2106" s="83" t="s">
        <v>13611</v>
      </c>
      <c r="AT2106" s="83">
        <v>152</v>
      </c>
      <c r="AU2106" s="88" t="s">
        <v>26691</v>
      </c>
      <c r="AV2106" s="83" t="b">
        <v>0</v>
      </c>
      <c r="AW2106" s="83" t="s">
        <v>30151</v>
      </c>
      <c r="AX2106" s="88" t="s">
        <v>32255</v>
      </c>
      <c r="AY2106" s="83" t="s">
        <v>66</v>
      </c>
      <c r="AZ2106" s="2"/>
      <c r="BA2106" s="3"/>
      <c r="BB2106" s="3"/>
      <c r="BC2106" s="3"/>
      <c r="BD2106" s="3"/>
    </row>
    <row r="2107" spans="1:56" x14ac:dyDescent="0.25">
      <c r="A2107" s="69" t="s">
        <v>1956</v>
      </c>
      <c r="B2107" s="70"/>
      <c r="C2107" s="70"/>
      <c r="D2107" s="71"/>
      <c r="E2107" s="73"/>
      <c r="F2107" s="110" t="s">
        <v>29124</v>
      </c>
      <c r="G2107" s="70"/>
      <c r="H2107" s="74"/>
      <c r="I2107" s="75"/>
      <c r="J2107" s="75"/>
      <c r="K2107" s="74" t="s">
        <v>35392</v>
      </c>
      <c r="L2107" s="78"/>
      <c r="M2107" s="79"/>
      <c r="N2107" s="79"/>
      <c r="O2107" s="80"/>
      <c r="P2107" s="81"/>
      <c r="Q2107" s="81"/>
      <c r="R2107" s="92"/>
      <c r="S2107" s="92"/>
      <c r="T2107" s="92"/>
      <c r="U2107" s="92"/>
      <c r="V2107" s="52"/>
      <c r="W2107" s="52"/>
      <c r="X2107" s="52"/>
      <c r="Y2107" s="52"/>
      <c r="Z2107" s="51"/>
      <c r="AA2107" s="76"/>
      <c r="AB2107" s="76"/>
      <c r="AC2107" s="77"/>
      <c r="AD2107" s="83" t="s">
        <v>16816</v>
      </c>
      <c r="AE2107" s="83">
        <v>477</v>
      </c>
      <c r="AF2107" s="83">
        <v>521</v>
      </c>
      <c r="AG2107" s="83">
        <v>3397</v>
      </c>
      <c r="AH2107" s="83">
        <v>2986</v>
      </c>
      <c r="AI2107" s="83">
        <v>-28800</v>
      </c>
      <c r="AJ2107" s="83" t="s">
        <v>19632</v>
      </c>
      <c r="AK2107" s="83"/>
      <c r="AL2107" s="83"/>
      <c r="AM2107" s="83" t="s">
        <v>23041</v>
      </c>
      <c r="AN2107" s="85">
        <v>40883.119895833333</v>
      </c>
      <c r="AO2107" s="88" t="s">
        <v>24974</v>
      </c>
      <c r="AP2107" s="83" t="b">
        <v>1</v>
      </c>
      <c r="AQ2107" s="83" t="b">
        <v>0</v>
      </c>
      <c r="AR2107" s="83" t="b">
        <v>1</v>
      </c>
      <c r="AS2107" s="83" t="s">
        <v>13611</v>
      </c>
      <c r="AT2107" s="83">
        <v>2</v>
      </c>
      <c r="AU2107" s="88" t="s">
        <v>25919</v>
      </c>
      <c r="AV2107" s="83" t="b">
        <v>0</v>
      </c>
      <c r="AW2107" s="83" t="s">
        <v>30151</v>
      </c>
      <c r="AX2107" s="88" t="s">
        <v>32256</v>
      </c>
      <c r="AY2107" s="83" t="s">
        <v>66</v>
      </c>
      <c r="AZ2107" s="2"/>
      <c r="BA2107" s="3"/>
      <c r="BB2107" s="3"/>
      <c r="BC2107" s="3"/>
      <c r="BD2107" s="3"/>
    </row>
    <row r="2108" spans="1:56" x14ac:dyDescent="0.25">
      <c r="A2108" s="69" t="s">
        <v>1957</v>
      </c>
      <c r="B2108" s="70"/>
      <c r="C2108" s="70"/>
      <c r="D2108" s="71"/>
      <c r="E2108" s="73"/>
      <c r="F2108" s="110" t="s">
        <v>29125</v>
      </c>
      <c r="G2108" s="70"/>
      <c r="H2108" s="74"/>
      <c r="I2108" s="75"/>
      <c r="J2108" s="75"/>
      <c r="K2108" s="74" t="s">
        <v>35393</v>
      </c>
      <c r="L2108" s="78"/>
      <c r="M2108" s="79"/>
      <c r="N2108" s="79"/>
      <c r="O2108" s="80"/>
      <c r="P2108" s="81"/>
      <c r="Q2108" s="81"/>
      <c r="R2108" s="92"/>
      <c r="S2108" s="92"/>
      <c r="T2108" s="92"/>
      <c r="U2108" s="92"/>
      <c r="V2108" s="52"/>
      <c r="W2108" s="52"/>
      <c r="X2108" s="52"/>
      <c r="Y2108" s="52"/>
      <c r="Z2108" s="51"/>
      <c r="AA2108" s="76"/>
      <c r="AB2108" s="76"/>
      <c r="AC2108" s="77"/>
      <c r="AD2108" s="83" t="s">
        <v>16817</v>
      </c>
      <c r="AE2108" s="83">
        <v>348</v>
      </c>
      <c r="AF2108" s="83">
        <v>1398</v>
      </c>
      <c r="AG2108" s="83">
        <v>18071</v>
      </c>
      <c r="AH2108" s="83">
        <v>5041</v>
      </c>
      <c r="AI2108" s="83">
        <v>-21600</v>
      </c>
      <c r="AJ2108" s="83" t="s">
        <v>19640</v>
      </c>
      <c r="AK2108" s="83" t="s">
        <v>21513</v>
      </c>
      <c r="AL2108" s="83"/>
      <c r="AM2108" s="83" t="s">
        <v>23039</v>
      </c>
      <c r="AN2108" s="85">
        <v>40009.747037037036</v>
      </c>
      <c r="AO2108" s="88" t="s">
        <v>24975</v>
      </c>
      <c r="AP2108" s="83" t="b">
        <v>0</v>
      </c>
      <c r="AQ2108" s="83" t="b">
        <v>0</v>
      </c>
      <c r="AR2108" s="83" t="b">
        <v>0</v>
      </c>
      <c r="AS2108" s="83" t="s">
        <v>13611</v>
      </c>
      <c r="AT2108" s="83">
        <v>10</v>
      </c>
      <c r="AU2108" s="88" t="s">
        <v>26692</v>
      </c>
      <c r="AV2108" s="83" t="b">
        <v>0</v>
      </c>
      <c r="AW2108" s="83" t="s">
        <v>30151</v>
      </c>
      <c r="AX2108" s="88" t="s">
        <v>32257</v>
      </c>
      <c r="AY2108" s="83" t="s">
        <v>66</v>
      </c>
      <c r="AZ2108" s="2"/>
      <c r="BA2108" s="3"/>
      <c r="BB2108" s="3"/>
      <c r="BC2108" s="3"/>
      <c r="BD2108" s="3"/>
    </row>
    <row r="2109" spans="1:56" x14ac:dyDescent="0.25">
      <c r="A2109" s="69" t="s">
        <v>1958</v>
      </c>
      <c r="B2109" s="70"/>
      <c r="C2109" s="70"/>
      <c r="D2109" s="71"/>
      <c r="E2109" s="73"/>
      <c r="F2109" s="110" t="s">
        <v>29126</v>
      </c>
      <c r="G2109" s="70"/>
      <c r="H2109" s="74"/>
      <c r="I2109" s="75"/>
      <c r="J2109" s="75"/>
      <c r="K2109" s="74" t="s">
        <v>35394</v>
      </c>
      <c r="L2109" s="78"/>
      <c r="M2109" s="79"/>
      <c r="N2109" s="79"/>
      <c r="O2109" s="80"/>
      <c r="P2109" s="81"/>
      <c r="Q2109" s="81"/>
      <c r="R2109" s="92"/>
      <c r="S2109" s="92"/>
      <c r="T2109" s="92"/>
      <c r="U2109" s="92"/>
      <c r="V2109" s="52"/>
      <c r="W2109" s="52"/>
      <c r="X2109" s="52"/>
      <c r="Y2109" s="52"/>
      <c r="Z2109" s="51"/>
      <c r="AA2109" s="76"/>
      <c r="AB2109" s="76"/>
      <c r="AC2109" s="77"/>
      <c r="AD2109" s="83" t="s">
        <v>16818</v>
      </c>
      <c r="AE2109" s="83">
        <v>585</v>
      </c>
      <c r="AF2109" s="83">
        <v>476</v>
      </c>
      <c r="AG2109" s="83">
        <v>8496</v>
      </c>
      <c r="AH2109" s="83">
        <v>4833</v>
      </c>
      <c r="AI2109" s="83"/>
      <c r="AJ2109" s="83" t="s">
        <v>19641</v>
      </c>
      <c r="AK2109" s="83" t="s">
        <v>21514</v>
      </c>
      <c r="AL2109" s="83"/>
      <c r="AM2109" s="83"/>
      <c r="AN2109" s="85">
        <v>40937.976539351854</v>
      </c>
      <c r="AO2109" s="88" t="s">
        <v>24976</v>
      </c>
      <c r="AP2109" s="83" t="b">
        <v>1</v>
      </c>
      <c r="AQ2109" s="83" t="b">
        <v>0</v>
      </c>
      <c r="AR2109" s="83" t="b">
        <v>1</v>
      </c>
      <c r="AS2109" s="83" t="s">
        <v>13611</v>
      </c>
      <c r="AT2109" s="83">
        <v>23</v>
      </c>
      <c r="AU2109" s="88" t="s">
        <v>25919</v>
      </c>
      <c r="AV2109" s="83" t="b">
        <v>0</v>
      </c>
      <c r="AW2109" s="83" t="s">
        <v>30151</v>
      </c>
      <c r="AX2109" s="88" t="s">
        <v>32258</v>
      </c>
      <c r="AY2109" s="83" t="s">
        <v>66</v>
      </c>
      <c r="AZ2109" s="2"/>
      <c r="BA2109" s="3"/>
      <c r="BB2109" s="3"/>
      <c r="BC2109" s="3"/>
      <c r="BD2109" s="3"/>
    </row>
    <row r="2110" spans="1:56" x14ac:dyDescent="0.25">
      <c r="A2110" s="69" t="s">
        <v>2083</v>
      </c>
      <c r="B2110" s="70"/>
      <c r="C2110" s="70"/>
      <c r="D2110" s="71"/>
      <c r="E2110" s="73"/>
      <c r="F2110" s="110" t="s">
        <v>29127</v>
      </c>
      <c r="G2110" s="70"/>
      <c r="H2110" s="74"/>
      <c r="I2110" s="75"/>
      <c r="J2110" s="75"/>
      <c r="K2110" s="74" t="s">
        <v>35395</v>
      </c>
      <c r="L2110" s="78"/>
      <c r="M2110" s="79"/>
      <c r="N2110" s="79"/>
      <c r="O2110" s="80"/>
      <c r="P2110" s="81"/>
      <c r="Q2110" s="81"/>
      <c r="R2110" s="92"/>
      <c r="S2110" s="92"/>
      <c r="T2110" s="92"/>
      <c r="U2110" s="92"/>
      <c r="V2110" s="52"/>
      <c r="W2110" s="52"/>
      <c r="X2110" s="52"/>
      <c r="Y2110" s="52"/>
      <c r="Z2110" s="51"/>
      <c r="AA2110" s="76"/>
      <c r="AB2110" s="76"/>
      <c r="AC2110" s="77"/>
      <c r="AD2110" s="83" t="s">
        <v>16819</v>
      </c>
      <c r="AE2110" s="83">
        <v>1604</v>
      </c>
      <c r="AF2110" s="83">
        <v>43639</v>
      </c>
      <c r="AG2110" s="83">
        <v>33413</v>
      </c>
      <c r="AH2110" s="83">
        <v>19776</v>
      </c>
      <c r="AI2110" s="83">
        <v>-28800</v>
      </c>
      <c r="AJ2110" s="83" t="s">
        <v>19642</v>
      </c>
      <c r="AK2110" s="83" t="s">
        <v>14017</v>
      </c>
      <c r="AL2110" s="88" t="s">
        <v>22703</v>
      </c>
      <c r="AM2110" s="83" t="s">
        <v>23041</v>
      </c>
      <c r="AN2110" s="85">
        <v>40352.351631944446</v>
      </c>
      <c r="AO2110" s="88" t="s">
        <v>24977</v>
      </c>
      <c r="AP2110" s="83" t="b">
        <v>0</v>
      </c>
      <c r="AQ2110" s="83" t="b">
        <v>0</v>
      </c>
      <c r="AR2110" s="83" t="b">
        <v>0</v>
      </c>
      <c r="AS2110" s="83" t="s">
        <v>13611</v>
      </c>
      <c r="AT2110" s="83">
        <v>425</v>
      </c>
      <c r="AU2110" s="88" t="s">
        <v>26693</v>
      </c>
      <c r="AV2110" s="83" t="b">
        <v>0</v>
      </c>
      <c r="AW2110" s="83" t="s">
        <v>30151</v>
      </c>
      <c r="AX2110" s="88" t="s">
        <v>32259</v>
      </c>
      <c r="AY2110" s="83" t="s">
        <v>66</v>
      </c>
      <c r="AZ2110" s="2"/>
      <c r="BA2110" s="3"/>
      <c r="BB2110" s="3"/>
      <c r="BC2110" s="3"/>
      <c r="BD2110" s="3"/>
    </row>
    <row r="2111" spans="1:56" x14ac:dyDescent="0.25">
      <c r="A2111" s="69" t="s">
        <v>1959</v>
      </c>
      <c r="B2111" s="70"/>
      <c r="C2111" s="70"/>
      <c r="D2111" s="71"/>
      <c r="E2111" s="73"/>
      <c r="F2111" s="110" t="s">
        <v>29128</v>
      </c>
      <c r="G2111" s="70"/>
      <c r="H2111" s="74"/>
      <c r="I2111" s="75"/>
      <c r="J2111" s="75"/>
      <c r="K2111" s="74" t="s">
        <v>35396</v>
      </c>
      <c r="L2111" s="78"/>
      <c r="M2111" s="79"/>
      <c r="N2111" s="79"/>
      <c r="O2111" s="80"/>
      <c r="P2111" s="81"/>
      <c r="Q2111" s="81"/>
      <c r="R2111" s="92"/>
      <c r="S2111" s="92"/>
      <c r="T2111" s="92"/>
      <c r="U2111" s="92"/>
      <c r="V2111" s="52"/>
      <c r="W2111" s="52"/>
      <c r="X2111" s="52"/>
      <c r="Y2111" s="52"/>
      <c r="Z2111" s="51"/>
      <c r="AA2111" s="76"/>
      <c r="AB2111" s="76"/>
      <c r="AC2111" s="77"/>
      <c r="AD2111" s="83" t="s">
        <v>16820</v>
      </c>
      <c r="AE2111" s="83">
        <v>86</v>
      </c>
      <c r="AF2111" s="83">
        <v>107</v>
      </c>
      <c r="AG2111" s="83">
        <v>577</v>
      </c>
      <c r="AH2111" s="83">
        <v>823</v>
      </c>
      <c r="AI2111" s="83">
        <v>-28800</v>
      </c>
      <c r="AJ2111" s="83"/>
      <c r="AK2111" s="83"/>
      <c r="AL2111" s="83"/>
      <c r="AM2111" s="83" t="s">
        <v>23041</v>
      </c>
      <c r="AN2111" s="85">
        <v>42342.05369212963</v>
      </c>
      <c r="AO2111" s="88" t="s">
        <v>24978</v>
      </c>
      <c r="AP2111" s="83" t="b">
        <v>0</v>
      </c>
      <c r="AQ2111" s="83" t="b">
        <v>0</v>
      </c>
      <c r="AR2111" s="83" t="b">
        <v>1</v>
      </c>
      <c r="AS2111" s="83" t="s">
        <v>13611</v>
      </c>
      <c r="AT2111" s="83">
        <v>0</v>
      </c>
      <c r="AU2111" s="88" t="s">
        <v>25950</v>
      </c>
      <c r="AV2111" s="83" t="b">
        <v>0</v>
      </c>
      <c r="AW2111" s="83" t="s">
        <v>30151</v>
      </c>
      <c r="AX2111" s="88" t="s">
        <v>32260</v>
      </c>
      <c r="AY2111" s="83" t="s">
        <v>66</v>
      </c>
      <c r="AZ2111" s="2"/>
      <c r="BA2111" s="3"/>
      <c r="BB2111" s="3"/>
      <c r="BC2111" s="3"/>
      <c r="BD2111" s="3"/>
    </row>
    <row r="2112" spans="1:56" x14ac:dyDescent="0.25">
      <c r="A2112" s="69" t="s">
        <v>1960</v>
      </c>
      <c r="B2112" s="70"/>
      <c r="C2112" s="70"/>
      <c r="D2112" s="71"/>
      <c r="E2112" s="73"/>
      <c r="F2112" s="110" t="s">
        <v>29129</v>
      </c>
      <c r="G2112" s="70"/>
      <c r="H2112" s="74"/>
      <c r="I2112" s="75"/>
      <c r="J2112" s="75"/>
      <c r="K2112" s="74" t="s">
        <v>35397</v>
      </c>
      <c r="L2112" s="78"/>
      <c r="M2112" s="79"/>
      <c r="N2112" s="79"/>
      <c r="O2112" s="80"/>
      <c r="P2112" s="81"/>
      <c r="Q2112" s="81"/>
      <c r="R2112" s="92"/>
      <c r="S2112" s="92"/>
      <c r="T2112" s="92"/>
      <c r="U2112" s="92"/>
      <c r="V2112" s="52"/>
      <c r="W2112" s="52"/>
      <c r="X2112" s="52"/>
      <c r="Y2112" s="52"/>
      <c r="Z2112" s="51"/>
      <c r="AA2112" s="76"/>
      <c r="AB2112" s="76"/>
      <c r="AC2112" s="77"/>
      <c r="AD2112" s="83" t="s">
        <v>16821</v>
      </c>
      <c r="AE2112" s="83">
        <v>1097</v>
      </c>
      <c r="AF2112" s="83">
        <v>408</v>
      </c>
      <c r="AG2112" s="83">
        <v>3443</v>
      </c>
      <c r="AH2112" s="83">
        <v>2165</v>
      </c>
      <c r="AI2112" s="83">
        <v>-14400</v>
      </c>
      <c r="AJ2112" s="83" t="s">
        <v>19643</v>
      </c>
      <c r="AK2112" s="83"/>
      <c r="AL2112" s="83"/>
      <c r="AM2112" s="83" t="s">
        <v>23038</v>
      </c>
      <c r="AN2112" s="85">
        <v>41150.073530092595</v>
      </c>
      <c r="AO2112" s="88" t="s">
        <v>24979</v>
      </c>
      <c r="AP2112" s="83" t="b">
        <v>0</v>
      </c>
      <c r="AQ2112" s="83" t="b">
        <v>0</v>
      </c>
      <c r="AR2112" s="83" t="b">
        <v>1</v>
      </c>
      <c r="AS2112" s="83" t="s">
        <v>13611</v>
      </c>
      <c r="AT2112" s="83">
        <v>1</v>
      </c>
      <c r="AU2112" s="88" t="s">
        <v>26694</v>
      </c>
      <c r="AV2112" s="83" t="b">
        <v>0</v>
      </c>
      <c r="AW2112" s="83" t="s">
        <v>30151</v>
      </c>
      <c r="AX2112" s="88" t="s">
        <v>32261</v>
      </c>
      <c r="AY2112" s="83" t="s">
        <v>66</v>
      </c>
      <c r="AZ2112" s="2"/>
      <c r="BA2112" s="3"/>
      <c r="BB2112" s="3"/>
      <c r="BC2112" s="3"/>
      <c r="BD2112" s="3"/>
    </row>
    <row r="2113" spans="1:56" x14ac:dyDescent="0.25">
      <c r="A2113" s="69" t="s">
        <v>1961</v>
      </c>
      <c r="B2113" s="70"/>
      <c r="C2113" s="70"/>
      <c r="D2113" s="71"/>
      <c r="E2113" s="73"/>
      <c r="F2113" s="110" t="s">
        <v>29130</v>
      </c>
      <c r="G2113" s="70"/>
      <c r="H2113" s="74"/>
      <c r="I2113" s="75"/>
      <c r="J2113" s="75"/>
      <c r="K2113" s="74" t="s">
        <v>35398</v>
      </c>
      <c r="L2113" s="78"/>
      <c r="M2113" s="79"/>
      <c r="N2113" s="79"/>
      <c r="O2113" s="80"/>
      <c r="P2113" s="81"/>
      <c r="Q2113" s="81"/>
      <c r="R2113" s="92"/>
      <c r="S2113" s="92"/>
      <c r="T2113" s="92"/>
      <c r="U2113" s="92"/>
      <c r="V2113" s="52"/>
      <c r="W2113" s="52"/>
      <c r="X2113" s="52"/>
      <c r="Y2113" s="52"/>
      <c r="Z2113" s="51"/>
      <c r="AA2113" s="76"/>
      <c r="AB2113" s="76"/>
      <c r="AC2113" s="77"/>
      <c r="AD2113" s="83" t="s">
        <v>16822</v>
      </c>
      <c r="AE2113" s="83">
        <v>137</v>
      </c>
      <c r="AF2113" s="83">
        <v>289</v>
      </c>
      <c r="AG2113" s="83">
        <v>74972</v>
      </c>
      <c r="AH2113" s="83">
        <v>51800</v>
      </c>
      <c r="AI2113" s="83">
        <v>-28800</v>
      </c>
      <c r="AJ2113" s="83" t="s">
        <v>19644</v>
      </c>
      <c r="AK2113" s="83" t="s">
        <v>21515</v>
      </c>
      <c r="AL2113" s="88" t="s">
        <v>22704</v>
      </c>
      <c r="AM2113" s="83" t="s">
        <v>23041</v>
      </c>
      <c r="AN2113" s="85">
        <v>42082.171863425923</v>
      </c>
      <c r="AO2113" s="88" t="s">
        <v>24980</v>
      </c>
      <c r="AP2113" s="83" t="b">
        <v>0</v>
      </c>
      <c r="AQ2113" s="83" t="b">
        <v>0</v>
      </c>
      <c r="AR2113" s="83" t="b">
        <v>1</v>
      </c>
      <c r="AS2113" s="83" t="s">
        <v>13611</v>
      </c>
      <c r="AT2113" s="83">
        <v>20</v>
      </c>
      <c r="AU2113" s="88" t="s">
        <v>25919</v>
      </c>
      <c r="AV2113" s="83" t="b">
        <v>0</v>
      </c>
      <c r="AW2113" s="83" t="s">
        <v>30151</v>
      </c>
      <c r="AX2113" s="88" t="s">
        <v>32262</v>
      </c>
      <c r="AY2113" s="83" t="s">
        <v>66</v>
      </c>
      <c r="AZ2113" s="2"/>
      <c r="BA2113" s="3"/>
      <c r="BB2113" s="3"/>
      <c r="BC2113" s="3"/>
      <c r="BD2113" s="3"/>
    </row>
    <row r="2114" spans="1:56" x14ac:dyDescent="0.25">
      <c r="A2114" s="69" t="s">
        <v>1962</v>
      </c>
      <c r="B2114" s="70"/>
      <c r="C2114" s="70"/>
      <c r="D2114" s="71"/>
      <c r="E2114" s="73"/>
      <c r="F2114" s="110" t="s">
        <v>29131</v>
      </c>
      <c r="G2114" s="70"/>
      <c r="H2114" s="74"/>
      <c r="I2114" s="75"/>
      <c r="J2114" s="75"/>
      <c r="K2114" s="74" t="s">
        <v>35399</v>
      </c>
      <c r="L2114" s="78"/>
      <c r="M2114" s="79"/>
      <c r="N2114" s="79"/>
      <c r="O2114" s="80"/>
      <c r="P2114" s="81"/>
      <c r="Q2114" s="81"/>
      <c r="R2114" s="92"/>
      <c r="S2114" s="92"/>
      <c r="T2114" s="92"/>
      <c r="U2114" s="92"/>
      <c r="V2114" s="52"/>
      <c r="W2114" s="52"/>
      <c r="X2114" s="52"/>
      <c r="Y2114" s="52"/>
      <c r="Z2114" s="51"/>
      <c r="AA2114" s="76"/>
      <c r="AB2114" s="76"/>
      <c r="AC2114" s="77"/>
      <c r="AD2114" s="83" t="s">
        <v>16823</v>
      </c>
      <c r="AE2114" s="83">
        <v>98</v>
      </c>
      <c r="AF2114" s="83">
        <v>105</v>
      </c>
      <c r="AG2114" s="83">
        <v>5021</v>
      </c>
      <c r="AH2114" s="83">
        <v>333</v>
      </c>
      <c r="AI2114" s="83">
        <v>-18000</v>
      </c>
      <c r="AJ2114" s="83" t="s">
        <v>19645</v>
      </c>
      <c r="AK2114" s="83" t="s">
        <v>21516</v>
      </c>
      <c r="AL2114" s="83"/>
      <c r="AM2114" s="83" t="s">
        <v>23040</v>
      </c>
      <c r="AN2114" s="85">
        <v>39856.618043981478</v>
      </c>
      <c r="AO2114" s="88" t="s">
        <v>24981</v>
      </c>
      <c r="AP2114" s="83" t="b">
        <v>0</v>
      </c>
      <c r="AQ2114" s="83" t="b">
        <v>0</v>
      </c>
      <c r="AR2114" s="83" t="b">
        <v>0</v>
      </c>
      <c r="AS2114" s="83" t="s">
        <v>13611</v>
      </c>
      <c r="AT2114" s="83">
        <v>0</v>
      </c>
      <c r="AU2114" s="88" t="s">
        <v>26695</v>
      </c>
      <c r="AV2114" s="83" t="b">
        <v>0</v>
      </c>
      <c r="AW2114" s="83" t="s">
        <v>30151</v>
      </c>
      <c r="AX2114" s="88" t="s">
        <v>32263</v>
      </c>
      <c r="AY2114" s="83" t="s">
        <v>66</v>
      </c>
      <c r="AZ2114" s="2"/>
      <c r="BA2114" s="3"/>
      <c r="BB2114" s="3"/>
      <c r="BC2114" s="3"/>
      <c r="BD2114" s="3"/>
    </row>
    <row r="2115" spans="1:56" x14ac:dyDescent="0.25">
      <c r="A2115" s="69" t="s">
        <v>1963</v>
      </c>
      <c r="B2115" s="70"/>
      <c r="C2115" s="70"/>
      <c r="D2115" s="71"/>
      <c r="E2115" s="73"/>
      <c r="F2115" s="110" t="s">
        <v>29132</v>
      </c>
      <c r="G2115" s="70"/>
      <c r="H2115" s="74"/>
      <c r="I2115" s="75"/>
      <c r="J2115" s="75"/>
      <c r="K2115" s="74" t="s">
        <v>35400</v>
      </c>
      <c r="L2115" s="78"/>
      <c r="M2115" s="79"/>
      <c r="N2115" s="79"/>
      <c r="O2115" s="80"/>
      <c r="P2115" s="81"/>
      <c r="Q2115" s="81"/>
      <c r="R2115" s="92"/>
      <c r="S2115" s="92"/>
      <c r="T2115" s="92"/>
      <c r="U2115" s="92"/>
      <c r="V2115" s="52"/>
      <c r="W2115" s="52"/>
      <c r="X2115" s="52"/>
      <c r="Y2115" s="52"/>
      <c r="Z2115" s="51"/>
      <c r="AA2115" s="76"/>
      <c r="AB2115" s="76"/>
      <c r="AC2115" s="77"/>
      <c r="AD2115" s="83" t="s">
        <v>16824</v>
      </c>
      <c r="AE2115" s="83">
        <v>233</v>
      </c>
      <c r="AF2115" s="83">
        <v>199</v>
      </c>
      <c r="AG2115" s="83">
        <v>798</v>
      </c>
      <c r="AH2115" s="83">
        <v>7355</v>
      </c>
      <c r="AI2115" s="83">
        <v>-28800</v>
      </c>
      <c r="AJ2115" s="83" t="s">
        <v>19646</v>
      </c>
      <c r="AK2115" s="83" t="s">
        <v>21517</v>
      </c>
      <c r="AL2115" s="83"/>
      <c r="AM2115" s="83" t="s">
        <v>23041</v>
      </c>
      <c r="AN2115" s="85">
        <v>41552.082314814812</v>
      </c>
      <c r="AO2115" s="88" t="s">
        <v>24982</v>
      </c>
      <c r="AP2115" s="83" t="b">
        <v>1</v>
      </c>
      <c r="AQ2115" s="83" t="b">
        <v>0</v>
      </c>
      <c r="AR2115" s="83" t="b">
        <v>1</v>
      </c>
      <c r="AS2115" s="83" t="s">
        <v>13611</v>
      </c>
      <c r="AT2115" s="83">
        <v>0</v>
      </c>
      <c r="AU2115" s="88" t="s">
        <v>25919</v>
      </c>
      <c r="AV2115" s="83" t="b">
        <v>0</v>
      </c>
      <c r="AW2115" s="83" t="s">
        <v>30151</v>
      </c>
      <c r="AX2115" s="88" t="s">
        <v>32264</v>
      </c>
      <c r="AY2115" s="83" t="s">
        <v>66</v>
      </c>
      <c r="AZ2115" s="2"/>
      <c r="BA2115" s="3"/>
      <c r="BB2115" s="3"/>
      <c r="BC2115" s="3"/>
      <c r="BD2115" s="3"/>
    </row>
    <row r="2116" spans="1:56" x14ac:dyDescent="0.25">
      <c r="A2116" s="69" t="s">
        <v>1964</v>
      </c>
      <c r="B2116" s="70"/>
      <c r="C2116" s="70"/>
      <c r="D2116" s="71"/>
      <c r="E2116" s="73"/>
      <c r="F2116" s="110" t="s">
        <v>29133</v>
      </c>
      <c r="G2116" s="70"/>
      <c r="H2116" s="74"/>
      <c r="I2116" s="75"/>
      <c r="J2116" s="75"/>
      <c r="K2116" s="74" t="s">
        <v>35401</v>
      </c>
      <c r="L2116" s="78"/>
      <c r="M2116" s="79"/>
      <c r="N2116" s="79"/>
      <c r="O2116" s="80"/>
      <c r="P2116" s="81"/>
      <c r="Q2116" s="81"/>
      <c r="R2116" s="92"/>
      <c r="S2116" s="92"/>
      <c r="T2116" s="92"/>
      <c r="U2116" s="92"/>
      <c r="V2116" s="52"/>
      <c r="W2116" s="52"/>
      <c r="X2116" s="52"/>
      <c r="Y2116" s="52"/>
      <c r="Z2116" s="51"/>
      <c r="AA2116" s="76"/>
      <c r="AB2116" s="76"/>
      <c r="AC2116" s="77"/>
      <c r="AD2116" s="83" t="s">
        <v>16825</v>
      </c>
      <c r="AE2116" s="83">
        <v>123</v>
      </c>
      <c r="AF2116" s="83">
        <v>255</v>
      </c>
      <c r="AG2116" s="83">
        <v>7161</v>
      </c>
      <c r="AH2116" s="83">
        <v>5306</v>
      </c>
      <c r="AI2116" s="83">
        <v>-21600</v>
      </c>
      <c r="AJ2116" s="83" t="s">
        <v>19647</v>
      </c>
      <c r="AK2116" s="83"/>
      <c r="AL2116" s="83"/>
      <c r="AM2116" s="83" t="s">
        <v>23039</v>
      </c>
      <c r="AN2116" s="85">
        <v>40218.070462962962</v>
      </c>
      <c r="AO2116" s="88" t="s">
        <v>24983</v>
      </c>
      <c r="AP2116" s="83" t="b">
        <v>1</v>
      </c>
      <c r="AQ2116" s="83" t="b">
        <v>0</v>
      </c>
      <c r="AR2116" s="83" t="b">
        <v>0</v>
      </c>
      <c r="AS2116" s="83" t="s">
        <v>13611</v>
      </c>
      <c r="AT2116" s="83">
        <v>1</v>
      </c>
      <c r="AU2116" s="88" t="s">
        <v>25919</v>
      </c>
      <c r="AV2116" s="83" t="b">
        <v>0</v>
      </c>
      <c r="AW2116" s="83" t="s">
        <v>30151</v>
      </c>
      <c r="AX2116" s="88" t="s">
        <v>32265</v>
      </c>
      <c r="AY2116" s="83" t="s">
        <v>66</v>
      </c>
      <c r="AZ2116" s="2"/>
      <c r="BA2116" s="3"/>
      <c r="BB2116" s="3"/>
      <c r="BC2116" s="3"/>
      <c r="BD2116" s="3"/>
    </row>
    <row r="2117" spans="1:56" x14ac:dyDescent="0.25">
      <c r="A2117" s="69" t="s">
        <v>3181</v>
      </c>
      <c r="B2117" s="70"/>
      <c r="C2117" s="70"/>
      <c r="D2117" s="71"/>
      <c r="E2117" s="73"/>
      <c r="F2117" s="110" t="s">
        <v>29134</v>
      </c>
      <c r="G2117" s="70"/>
      <c r="H2117" s="74"/>
      <c r="I2117" s="75"/>
      <c r="J2117" s="75"/>
      <c r="K2117" s="74" t="s">
        <v>35402</v>
      </c>
      <c r="L2117" s="78"/>
      <c r="M2117" s="79"/>
      <c r="N2117" s="79"/>
      <c r="O2117" s="80"/>
      <c r="P2117" s="81"/>
      <c r="Q2117" s="81"/>
      <c r="R2117" s="92"/>
      <c r="S2117" s="92"/>
      <c r="T2117" s="92"/>
      <c r="U2117" s="92"/>
      <c r="V2117" s="52"/>
      <c r="W2117" s="52"/>
      <c r="X2117" s="52"/>
      <c r="Y2117" s="52"/>
      <c r="Z2117" s="51"/>
      <c r="AA2117" s="76"/>
      <c r="AB2117" s="76"/>
      <c r="AC2117" s="77"/>
      <c r="AD2117" s="83" t="s">
        <v>16826</v>
      </c>
      <c r="AE2117" s="83">
        <v>329</v>
      </c>
      <c r="AF2117" s="83">
        <v>396</v>
      </c>
      <c r="AG2117" s="83">
        <v>21828</v>
      </c>
      <c r="AH2117" s="83">
        <v>5470</v>
      </c>
      <c r="AI2117" s="83"/>
      <c r="AJ2117" s="83" t="s">
        <v>19648</v>
      </c>
      <c r="AK2117" s="83"/>
      <c r="AL2117" s="83"/>
      <c r="AM2117" s="83"/>
      <c r="AN2117" s="85">
        <v>41135.092314814814</v>
      </c>
      <c r="AO2117" s="88" t="s">
        <v>24984</v>
      </c>
      <c r="AP2117" s="83" t="b">
        <v>1</v>
      </c>
      <c r="AQ2117" s="83" t="b">
        <v>0</v>
      </c>
      <c r="AR2117" s="83" t="b">
        <v>0</v>
      </c>
      <c r="AS2117" s="83" t="s">
        <v>13611</v>
      </c>
      <c r="AT2117" s="83">
        <v>1</v>
      </c>
      <c r="AU2117" s="88" t="s">
        <v>25919</v>
      </c>
      <c r="AV2117" s="83" t="b">
        <v>0</v>
      </c>
      <c r="AW2117" s="83" t="s">
        <v>30151</v>
      </c>
      <c r="AX2117" s="88" t="s">
        <v>32266</v>
      </c>
      <c r="AY2117" s="83" t="s">
        <v>65</v>
      </c>
      <c r="AZ2117" s="2"/>
      <c r="BA2117" s="3"/>
      <c r="BB2117" s="3"/>
      <c r="BC2117" s="3"/>
      <c r="BD2117" s="3"/>
    </row>
    <row r="2118" spans="1:56" x14ac:dyDescent="0.25">
      <c r="A2118" s="69" t="s">
        <v>1965</v>
      </c>
      <c r="B2118" s="70"/>
      <c r="C2118" s="70"/>
      <c r="D2118" s="71"/>
      <c r="E2118" s="73"/>
      <c r="F2118" s="110" t="s">
        <v>29135</v>
      </c>
      <c r="G2118" s="70"/>
      <c r="H2118" s="74"/>
      <c r="I2118" s="75"/>
      <c r="J2118" s="75"/>
      <c r="K2118" s="74" t="s">
        <v>35403</v>
      </c>
      <c r="L2118" s="78"/>
      <c r="M2118" s="79"/>
      <c r="N2118" s="79"/>
      <c r="O2118" s="80"/>
      <c r="P2118" s="81"/>
      <c r="Q2118" s="81"/>
      <c r="R2118" s="92"/>
      <c r="S2118" s="92"/>
      <c r="T2118" s="92"/>
      <c r="U2118" s="92"/>
      <c r="V2118" s="52"/>
      <c r="W2118" s="52"/>
      <c r="X2118" s="52"/>
      <c r="Y2118" s="52"/>
      <c r="Z2118" s="51"/>
      <c r="AA2118" s="76"/>
      <c r="AB2118" s="76"/>
      <c r="AC2118" s="77"/>
      <c r="AD2118" s="83" t="s">
        <v>16827</v>
      </c>
      <c r="AE2118" s="83">
        <v>155</v>
      </c>
      <c r="AF2118" s="83">
        <v>167</v>
      </c>
      <c r="AG2118" s="83">
        <v>10349</v>
      </c>
      <c r="AH2118" s="83">
        <v>2155</v>
      </c>
      <c r="AI2118" s="83">
        <v>-14400</v>
      </c>
      <c r="AJ2118" s="83"/>
      <c r="AK2118" s="83" t="s">
        <v>21518</v>
      </c>
      <c r="AL2118" s="83"/>
      <c r="AM2118" s="83" t="s">
        <v>23038</v>
      </c>
      <c r="AN2118" s="85">
        <v>41095.679178240738</v>
      </c>
      <c r="AO2118" s="88" t="s">
        <v>24985</v>
      </c>
      <c r="AP2118" s="83" t="b">
        <v>0</v>
      </c>
      <c r="AQ2118" s="83" t="b">
        <v>0</v>
      </c>
      <c r="AR2118" s="83" t="b">
        <v>0</v>
      </c>
      <c r="AS2118" s="83" t="s">
        <v>13611</v>
      </c>
      <c r="AT2118" s="83">
        <v>1</v>
      </c>
      <c r="AU2118" s="88" t="s">
        <v>25924</v>
      </c>
      <c r="AV2118" s="83" t="b">
        <v>0</v>
      </c>
      <c r="AW2118" s="83" t="s">
        <v>30151</v>
      </c>
      <c r="AX2118" s="88" t="s">
        <v>32267</v>
      </c>
      <c r="AY2118" s="83" t="s">
        <v>66</v>
      </c>
      <c r="AZ2118" s="2"/>
      <c r="BA2118" s="3"/>
      <c r="BB2118" s="3"/>
      <c r="BC2118" s="3"/>
      <c r="BD2118" s="3"/>
    </row>
    <row r="2119" spans="1:56" x14ac:dyDescent="0.25">
      <c r="A2119" s="69" t="s">
        <v>1966</v>
      </c>
      <c r="B2119" s="70"/>
      <c r="C2119" s="70"/>
      <c r="D2119" s="71"/>
      <c r="E2119" s="73"/>
      <c r="F2119" s="110" t="s">
        <v>29136</v>
      </c>
      <c r="G2119" s="70"/>
      <c r="H2119" s="74"/>
      <c r="I2119" s="75"/>
      <c r="J2119" s="75"/>
      <c r="K2119" s="74" t="s">
        <v>35404</v>
      </c>
      <c r="L2119" s="78"/>
      <c r="M2119" s="79"/>
      <c r="N2119" s="79"/>
      <c r="O2119" s="80"/>
      <c r="P2119" s="81"/>
      <c r="Q2119" s="81"/>
      <c r="R2119" s="92"/>
      <c r="S2119" s="92"/>
      <c r="T2119" s="92"/>
      <c r="U2119" s="92"/>
      <c r="V2119" s="52"/>
      <c r="W2119" s="52"/>
      <c r="X2119" s="52"/>
      <c r="Y2119" s="52"/>
      <c r="Z2119" s="51"/>
      <c r="AA2119" s="76"/>
      <c r="AB2119" s="76"/>
      <c r="AC2119" s="77"/>
      <c r="AD2119" s="83" t="s">
        <v>16828</v>
      </c>
      <c r="AE2119" s="83">
        <v>201</v>
      </c>
      <c r="AF2119" s="83">
        <v>622</v>
      </c>
      <c r="AG2119" s="83">
        <v>6888</v>
      </c>
      <c r="AH2119" s="83">
        <v>6038</v>
      </c>
      <c r="AI2119" s="83">
        <v>-18000</v>
      </c>
      <c r="AJ2119" s="83" t="s">
        <v>19649</v>
      </c>
      <c r="AK2119" s="83" t="s">
        <v>21370</v>
      </c>
      <c r="AL2119" s="83"/>
      <c r="AM2119" s="83" t="s">
        <v>23042</v>
      </c>
      <c r="AN2119" s="85">
        <v>40776.043206018519</v>
      </c>
      <c r="AO2119" s="88" t="s">
        <v>24986</v>
      </c>
      <c r="AP2119" s="83" t="b">
        <v>1</v>
      </c>
      <c r="AQ2119" s="83" t="b">
        <v>0</v>
      </c>
      <c r="AR2119" s="83" t="b">
        <v>1</v>
      </c>
      <c r="AS2119" s="83" t="s">
        <v>13611</v>
      </c>
      <c r="AT2119" s="83">
        <v>0</v>
      </c>
      <c r="AU2119" s="88" t="s">
        <v>25919</v>
      </c>
      <c r="AV2119" s="83" t="b">
        <v>0</v>
      </c>
      <c r="AW2119" s="83" t="s">
        <v>30151</v>
      </c>
      <c r="AX2119" s="88" t="s">
        <v>32268</v>
      </c>
      <c r="AY2119" s="83" t="s">
        <v>66</v>
      </c>
      <c r="AZ2119" s="2"/>
      <c r="BA2119" s="3"/>
      <c r="BB2119" s="3"/>
      <c r="BC2119" s="3"/>
      <c r="BD2119" s="3"/>
    </row>
    <row r="2120" spans="1:56" x14ac:dyDescent="0.25">
      <c r="A2120" s="69" t="s">
        <v>1967</v>
      </c>
      <c r="B2120" s="70"/>
      <c r="C2120" s="70"/>
      <c r="D2120" s="71"/>
      <c r="E2120" s="73"/>
      <c r="F2120" s="110" t="s">
        <v>29137</v>
      </c>
      <c r="G2120" s="70"/>
      <c r="H2120" s="74"/>
      <c r="I2120" s="75"/>
      <c r="J2120" s="75"/>
      <c r="K2120" s="74" t="s">
        <v>35405</v>
      </c>
      <c r="L2120" s="78"/>
      <c r="M2120" s="79"/>
      <c r="N2120" s="79"/>
      <c r="O2120" s="80"/>
      <c r="P2120" s="81"/>
      <c r="Q2120" s="81"/>
      <c r="R2120" s="92"/>
      <c r="S2120" s="92"/>
      <c r="T2120" s="92"/>
      <c r="U2120" s="92"/>
      <c r="V2120" s="52"/>
      <c r="W2120" s="52"/>
      <c r="X2120" s="52"/>
      <c r="Y2120" s="52"/>
      <c r="Z2120" s="51"/>
      <c r="AA2120" s="76"/>
      <c r="AB2120" s="76"/>
      <c r="AC2120" s="77"/>
      <c r="AD2120" s="83" t="s">
        <v>16829</v>
      </c>
      <c r="AE2120" s="83">
        <v>293</v>
      </c>
      <c r="AF2120" s="83">
        <v>336</v>
      </c>
      <c r="AG2120" s="83">
        <v>2031</v>
      </c>
      <c r="AH2120" s="83">
        <v>2409</v>
      </c>
      <c r="AI2120" s="83">
        <v>-28800</v>
      </c>
      <c r="AJ2120" s="83" t="s">
        <v>19650</v>
      </c>
      <c r="AK2120" s="83" t="s">
        <v>20605</v>
      </c>
      <c r="AL2120" s="83"/>
      <c r="AM2120" s="83" t="s">
        <v>23041</v>
      </c>
      <c r="AN2120" s="85">
        <v>42240.95140046296</v>
      </c>
      <c r="AO2120" s="88" t="s">
        <v>24987</v>
      </c>
      <c r="AP2120" s="83" t="b">
        <v>0</v>
      </c>
      <c r="AQ2120" s="83" t="b">
        <v>0</v>
      </c>
      <c r="AR2120" s="83" t="b">
        <v>0</v>
      </c>
      <c r="AS2120" s="83" t="s">
        <v>13611</v>
      </c>
      <c r="AT2120" s="83">
        <v>2</v>
      </c>
      <c r="AU2120" s="88" t="s">
        <v>25919</v>
      </c>
      <c r="AV2120" s="83" t="b">
        <v>0</v>
      </c>
      <c r="AW2120" s="83" t="s">
        <v>30151</v>
      </c>
      <c r="AX2120" s="88" t="s">
        <v>32269</v>
      </c>
      <c r="AY2120" s="83" t="s">
        <v>66</v>
      </c>
      <c r="AZ2120" s="2"/>
      <c r="BA2120" s="3"/>
      <c r="BB2120" s="3"/>
      <c r="BC2120" s="3"/>
      <c r="BD2120" s="3"/>
    </row>
    <row r="2121" spans="1:56" x14ac:dyDescent="0.25">
      <c r="A2121" s="69" t="s">
        <v>1968</v>
      </c>
      <c r="B2121" s="70"/>
      <c r="C2121" s="70"/>
      <c r="D2121" s="71"/>
      <c r="E2121" s="73"/>
      <c r="F2121" s="110" t="s">
        <v>29138</v>
      </c>
      <c r="G2121" s="70"/>
      <c r="H2121" s="74"/>
      <c r="I2121" s="75"/>
      <c r="J2121" s="75"/>
      <c r="K2121" s="74" t="s">
        <v>35406</v>
      </c>
      <c r="L2121" s="78"/>
      <c r="M2121" s="79"/>
      <c r="N2121" s="79"/>
      <c r="O2121" s="80"/>
      <c r="P2121" s="81"/>
      <c r="Q2121" s="81"/>
      <c r="R2121" s="92"/>
      <c r="S2121" s="92"/>
      <c r="T2121" s="92"/>
      <c r="U2121" s="92"/>
      <c r="V2121" s="52"/>
      <c r="W2121" s="52"/>
      <c r="X2121" s="52"/>
      <c r="Y2121" s="52"/>
      <c r="Z2121" s="51"/>
      <c r="AA2121" s="76"/>
      <c r="AB2121" s="76"/>
      <c r="AC2121" s="77"/>
      <c r="AD2121" s="83" t="s">
        <v>16830</v>
      </c>
      <c r="AE2121" s="83">
        <v>445</v>
      </c>
      <c r="AF2121" s="83">
        <v>666</v>
      </c>
      <c r="AG2121" s="83">
        <v>23246</v>
      </c>
      <c r="AH2121" s="83">
        <v>6800</v>
      </c>
      <c r="AI2121" s="83">
        <v>-36000</v>
      </c>
      <c r="AJ2121" s="83" t="s">
        <v>19651</v>
      </c>
      <c r="AK2121" s="83"/>
      <c r="AL2121" s="83"/>
      <c r="AM2121" s="83" t="s">
        <v>23043</v>
      </c>
      <c r="AN2121" s="85">
        <v>41274.081956018519</v>
      </c>
      <c r="AO2121" s="88" t="s">
        <v>24988</v>
      </c>
      <c r="AP2121" s="83" t="b">
        <v>0</v>
      </c>
      <c r="AQ2121" s="83" t="b">
        <v>0</v>
      </c>
      <c r="AR2121" s="83" t="b">
        <v>1</v>
      </c>
      <c r="AS2121" s="83" t="s">
        <v>13611</v>
      </c>
      <c r="AT2121" s="83">
        <v>1</v>
      </c>
      <c r="AU2121" s="88" t="s">
        <v>25928</v>
      </c>
      <c r="AV2121" s="83" t="b">
        <v>0</v>
      </c>
      <c r="AW2121" s="83" t="s">
        <v>30151</v>
      </c>
      <c r="AX2121" s="88" t="s">
        <v>32270</v>
      </c>
      <c r="AY2121" s="83" t="s">
        <v>66</v>
      </c>
      <c r="AZ2121" s="2"/>
      <c r="BA2121" s="3"/>
      <c r="BB2121" s="3"/>
      <c r="BC2121" s="3"/>
      <c r="BD2121" s="3"/>
    </row>
    <row r="2122" spans="1:56" x14ac:dyDescent="0.25">
      <c r="A2122" s="69" t="s">
        <v>1969</v>
      </c>
      <c r="B2122" s="70"/>
      <c r="C2122" s="70"/>
      <c r="D2122" s="71"/>
      <c r="E2122" s="73"/>
      <c r="F2122" s="110" t="s">
        <v>29139</v>
      </c>
      <c r="G2122" s="70"/>
      <c r="H2122" s="74"/>
      <c r="I2122" s="75"/>
      <c r="J2122" s="75"/>
      <c r="K2122" s="74" t="s">
        <v>35407</v>
      </c>
      <c r="L2122" s="78"/>
      <c r="M2122" s="79"/>
      <c r="N2122" s="79"/>
      <c r="O2122" s="80"/>
      <c r="P2122" s="81"/>
      <c r="Q2122" s="81"/>
      <c r="R2122" s="92"/>
      <c r="S2122" s="92"/>
      <c r="T2122" s="92"/>
      <c r="U2122" s="92"/>
      <c r="V2122" s="52"/>
      <c r="W2122" s="52"/>
      <c r="X2122" s="52"/>
      <c r="Y2122" s="52"/>
      <c r="Z2122" s="51"/>
      <c r="AA2122" s="76"/>
      <c r="AB2122" s="76"/>
      <c r="AC2122" s="77"/>
      <c r="AD2122" s="83" t="s">
        <v>16831</v>
      </c>
      <c r="AE2122" s="83">
        <v>153</v>
      </c>
      <c r="AF2122" s="83">
        <v>83</v>
      </c>
      <c r="AG2122" s="83">
        <v>1358</v>
      </c>
      <c r="AH2122" s="83">
        <v>294</v>
      </c>
      <c r="AI2122" s="83"/>
      <c r="AJ2122" s="83" t="s">
        <v>19652</v>
      </c>
      <c r="AK2122" s="83"/>
      <c r="AL2122" s="83"/>
      <c r="AM2122" s="83"/>
      <c r="AN2122" s="85">
        <v>42403.069768518515</v>
      </c>
      <c r="AO2122" s="88" t="s">
        <v>24989</v>
      </c>
      <c r="AP2122" s="83" t="b">
        <v>1</v>
      </c>
      <c r="AQ2122" s="83" t="b">
        <v>0</v>
      </c>
      <c r="AR2122" s="83" t="b">
        <v>0</v>
      </c>
      <c r="AS2122" s="83" t="s">
        <v>13611</v>
      </c>
      <c r="AT2122" s="83">
        <v>0</v>
      </c>
      <c r="AU2122" s="83"/>
      <c r="AV2122" s="83" t="b">
        <v>0</v>
      </c>
      <c r="AW2122" s="83" t="s">
        <v>30151</v>
      </c>
      <c r="AX2122" s="88" t="s">
        <v>32271</v>
      </c>
      <c r="AY2122" s="83" t="s">
        <v>66</v>
      </c>
      <c r="AZ2122" s="2"/>
      <c r="BA2122" s="3"/>
      <c r="BB2122" s="3"/>
      <c r="BC2122" s="3"/>
      <c r="BD2122" s="3"/>
    </row>
    <row r="2123" spans="1:56" x14ac:dyDescent="0.25">
      <c r="A2123" s="69" t="s">
        <v>1970</v>
      </c>
      <c r="B2123" s="70"/>
      <c r="C2123" s="70"/>
      <c r="D2123" s="71"/>
      <c r="E2123" s="73"/>
      <c r="F2123" s="110" t="s">
        <v>29140</v>
      </c>
      <c r="G2123" s="70"/>
      <c r="H2123" s="74"/>
      <c r="I2123" s="75"/>
      <c r="J2123" s="75"/>
      <c r="K2123" s="74" t="s">
        <v>35408</v>
      </c>
      <c r="L2123" s="78"/>
      <c r="M2123" s="79"/>
      <c r="N2123" s="79"/>
      <c r="O2123" s="80"/>
      <c r="P2123" s="81"/>
      <c r="Q2123" s="81"/>
      <c r="R2123" s="92"/>
      <c r="S2123" s="92"/>
      <c r="T2123" s="92"/>
      <c r="U2123" s="92"/>
      <c r="V2123" s="52"/>
      <c r="W2123" s="52"/>
      <c r="X2123" s="52"/>
      <c r="Y2123" s="52"/>
      <c r="Z2123" s="51"/>
      <c r="AA2123" s="76"/>
      <c r="AB2123" s="76"/>
      <c r="AC2123" s="77"/>
      <c r="AD2123" s="83" t="s">
        <v>16832</v>
      </c>
      <c r="AE2123" s="83">
        <v>199</v>
      </c>
      <c r="AF2123" s="83">
        <v>103</v>
      </c>
      <c r="AG2123" s="83">
        <v>186</v>
      </c>
      <c r="AH2123" s="83">
        <v>502</v>
      </c>
      <c r="AI2123" s="83"/>
      <c r="AJ2123" s="83" t="s">
        <v>19653</v>
      </c>
      <c r="AK2123" s="83" t="s">
        <v>21519</v>
      </c>
      <c r="AL2123" s="83"/>
      <c r="AM2123" s="83"/>
      <c r="AN2123" s="85">
        <v>41551.794907407406</v>
      </c>
      <c r="AO2123" s="88" t="s">
        <v>24990</v>
      </c>
      <c r="AP2123" s="83" t="b">
        <v>1</v>
      </c>
      <c r="AQ2123" s="83" t="b">
        <v>0</v>
      </c>
      <c r="AR2123" s="83" t="b">
        <v>0</v>
      </c>
      <c r="AS2123" s="83" t="s">
        <v>13611</v>
      </c>
      <c r="AT2123" s="83">
        <v>1</v>
      </c>
      <c r="AU2123" s="88" t="s">
        <v>25919</v>
      </c>
      <c r="AV2123" s="83" t="b">
        <v>0</v>
      </c>
      <c r="AW2123" s="83" t="s">
        <v>30151</v>
      </c>
      <c r="AX2123" s="88" t="s">
        <v>32272</v>
      </c>
      <c r="AY2123" s="83" t="s">
        <v>66</v>
      </c>
      <c r="AZ2123" s="2"/>
      <c r="BA2123" s="3"/>
      <c r="BB2123" s="3"/>
      <c r="BC2123" s="3"/>
      <c r="BD2123" s="3"/>
    </row>
    <row r="2124" spans="1:56" x14ac:dyDescent="0.25">
      <c r="A2124" s="69" t="s">
        <v>1971</v>
      </c>
      <c r="B2124" s="70"/>
      <c r="C2124" s="70"/>
      <c r="D2124" s="71"/>
      <c r="E2124" s="73"/>
      <c r="F2124" s="110" t="s">
        <v>29141</v>
      </c>
      <c r="G2124" s="70"/>
      <c r="H2124" s="74"/>
      <c r="I2124" s="75"/>
      <c r="J2124" s="75"/>
      <c r="K2124" s="74" t="s">
        <v>35409</v>
      </c>
      <c r="L2124" s="78"/>
      <c r="M2124" s="79"/>
      <c r="N2124" s="79"/>
      <c r="O2124" s="80"/>
      <c r="P2124" s="81"/>
      <c r="Q2124" s="81"/>
      <c r="R2124" s="92"/>
      <c r="S2124" s="92"/>
      <c r="T2124" s="92"/>
      <c r="U2124" s="92"/>
      <c r="V2124" s="52"/>
      <c r="W2124" s="52"/>
      <c r="X2124" s="52"/>
      <c r="Y2124" s="52"/>
      <c r="Z2124" s="51"/>
      <c r="AA2124" s="76"/>
      <c r="AB2124" s="76"/>
      <c r="AC2124" s="77"/>
      <c r="AD2124" s="83" t="s">
        <v>16833</v>
      </c>
      <c r="AE2124" s="83">
        <v>222</v>
      </c>
      <c r="AF2124" s="83">
        <v>153</v>
      </c>
      <c r="AG2124" s="83">
        <v>1623</v>
      </c>
      <c r="AH2124" s="83">
        <v>1297</v>
      </c>
      <c r="AI2124" s="83">
        <v>-21600</v>
      </c>
      <c r="AJ2124" s="83" t="s">
        <v>19654</v>
      </c>
      <c r="AK2124" s="83"/>
      <c r="AL2124" s="83"/>
      <c r="AM2124" s="83" t="s">
        <v>23039</v>
      </c>
      <c r="AN2124" s="85">
        <v>41455.143055555556</v>
      </c>
      <c r="AO2124" s="88" t="s">
        <v>24991</v>
      </c>
      <c r="AP2124" s="83" t="b">
        <v>0</v>
      </c>
      <c r="AQ2124" s="83" t="b">
        <v>0</v>
      </c>
      <c r="AR2124" s="83" t="b">
        <v>1</v>
      </c>
      <c r="AS2124" s="83" t="s">
        <v>13611</v>
      </c>
      <c r="AT2124" s="83">
        <v>3</v>
      </c>
      <c r="AU2124" s="88" t="s">
        <v>25919</v>
      </c>
      <c r="AV2124" s="83" t="b">
        <v>0</v>
      </c>
      <c r="AW2124" s="83" t="s">
        <v>30151</v>
      </c>
      <c r="AX2124" s="88" t="s">
        <v>32273</v>
      </c>
      <c r="AY2124" s="83" t="s">
        <v>66</v>
      </c>
      <c r="AZ2124" s="2"/>
      <c r="BA2124" s="3"/>
      <c r="BB2124" s="3"/>
      <c r="BC2124" s="3"/>
      <c r="BD2124" s="3"/>
    </row>
    <row r="2125" spans="1:56" x14ac:dyDescent="0.25">
      <c r="A2125" s="69" t="s">
        <v>1972</v>
      </c>
      <c r="B2125" s="70"/>
      <c r="C2125" s="70"/>
      <c r="D2125" s="71"/>
      <c r="E2125" s="73"/>
      <c r="F2125" s="110" t="s">
        <v>29142</v>
      </c>
      <c r="G2125" s="70"/>
      <c r="H2125" s="74"/>
      <c r="I2125" s="75"/>
      <c r="J2125" s="75"/>
      <c r="K2125" s="74" t="s">
        <v>35410</v>
      </c>
      <c r="L2125" s="78"/>
      <c r="M2125" s="79"/>
      <c r="N2125" s="79"/>
      <c r="O2125" s="80"/>
      <c r="P2125" s="81"/>
      <c r="Q2125" s="81"/>
      <c r="R2125" s="92"/>
      <c r="S2125" s="92"/>
      <c r="T2125" s="92"/>
      <c r="U2125" s="92"/>
      <c r="V2125" s="52"/>
      <c r="W2125" s="52"/>
      <c r="X2125" s="52"/>
      <c r="Y2125" s="52"/>
      <c r="Z2125" s="51"/>
      <c r="AA2125" s="76"/>
      <c r="AB2125" s="76"/>
      <c r="AC2125" s="77"/>
      <c r="AD2125" s="83" t="s">
        <v>16834</v>
      </c>
      <c r="AE2125" s="83">
        <v>191</v>
      </c>
      <c r="AF2125" s="83">
        <v>75</v>
      </c>
      <c r="AG2125" s="83">
        <v>778</v>
      </c>
      <c r="AH2125" s="83">
        <v>2904</v>
      </c>
      <c r="AI2125" s="83">
        <v>-14400</v>
      </c>
      <c r="AJ2125" s="83"/>
      <c r="AK2125" s="83"/>
      <c r="AL2125" s="83"/>
      <c r="AM2125" s="83" t="s">
        <v>23038</v>
      </c>
      <c r="AN2125" s="85">
        <v>40714.819537037038</v>
      </c>
      <c r="AO2125" s="88" t="s">
        <v>24992</v>
      </c>
      <c r="AP2125" s="83" t="b">
        <v>0</v>
      </c>
      <c r="AQ2125" s="83" t="b">
        <v>0</v>
      </c>
      <c r="AR2125" s="83" t="b">
        <v>0</v>
      </c>
      <c r="AS2125" s="83" t="s">
        <v>13611</v>
      </c>
      <c r="AT2125" s="83">
        <v>0</v>
      </c>
      <c r="AU2125" s="88" t="s">
        <v>25928</v>
      </c>
      <c r="AV2125" s="83" t="b">
        <v>0</v>
      </c>
      <c r="AW2125" s="83" t="s">
        <v>30151</v>
      </c>
      <c r="AX2125" s="88" t="s">
        <v>32274</v>
      </c>
      <c r="AY2125" s="83" t="s">
        <v>66</v>
      </c>
      <c r="AZ2125" s="2"/>
      <c r="BA2125" s="3"/>
      <c r="BB2125" s="3"/>
      <c r="BC2125" s="3"/>
      <c r="BD2125" s="3"/>
    </row>
    <row r="2126" spans="1:56" x14ac:dyDescent="0.25">
      <c r="A2126" s="69" t="s">
        <v>1973</v>
      </c>
      <c r="B2126" s="70"/>
      <c r="C2126" s="70"/>
      <c r="D2126" s="71"/>
      <c r="E2126" s="73"/>
      <c r="F2126" s="110" t="s">
        <v>29143</v>
      </c>
      <c r="G2126" s="70"/>
      <c r="H2126" s="74"/>
      <c r="I2126" s="75"/>
      <c r="J2126" s="75"/>
      <c r="K2126" s="74" t="s">
        <v>35411</v>
      </c>
      <c r="L2126" s="78"/>
      <c r="M2126" s="79"/>
      <c r="N2126" s="79"/>
      <c r="O2126" s="80"/>
      <c r="P2126" s="81"/>
      <c r="Q2126" s="81"/>
      <c r="R2126" s="92"/>
      <c r="S2126" s="92"/>
      <c r="T2126" s="92"/>
      <c r="U2126" s="92"/>
      <c r="V2126" s="52"/>
      <c r="W2126" s="52"/>
      <c r="X2126" s="52"/>
      <c r="Y2126" s="52"/>
      <c r="Z2126" s="51"/>
      <c r="AA2126" s="76"/>
      <c r="AB2126" s="76"/>
      <c r="AC2126" s="77"/>
      <c r="AD2126" s="83" t="s">
        <v>16835</v>
      </c>
      <c r="AE2126" s="83">
        <v>229</v>
      </c>
      <c r="AF2126" s="83">
        <v>455</v>
      </c>
      <c r="AG2126" s="83">
        <v>14204</v>
      </c>
      <c r="AH2126" s="83">
        <v>2421</v>
      </c>
      <c r="AI2126" s="83">
        <v>-18000</v>
      </c>
      <c r="AJ2126" s="83" t="s">
        <v>19655</v>
      </c>
      <c r="AK2126" s="83" t="s">
        <v>21520</v>
      </c>
      <c r="AL2126" s="83"/>
      <c r="AM2126" s="83" t="s">
        <v>23040</v>
      </c>
      <c r="AN2126" s="85">
        <v>40123.179791666669</v>
      </c>
      <c r="AO2126" s="88" t="s">
        <v>24993</v>
      </c>
      <c r="AP2126" s="83" t="b">
        <v>0</v>
      </c>
      <c r="AQ2126" s="83" t="b">
        <v>0</v>
      </c>
      <c r="AR2126" s="83" t="b">
        <v>1</v>
      </c>
      <c r="AS2126" s="83" t="s">
        <v>13611</v>
      </c>
      <c r="AT2126" s="83">
        <v>15</v>
      </c>
      <c r="AU2126" s="88" t="s">
        <v>26696</v>
      </c>
      <c r="AV2126" s="83" t="b">
        <v>0</v>
      </c>
      <c r="AW2126" s="83" t="s">
        <v>30151</v>
      </c>
      <c r="AX2126" s="88" t="s">
        <v>32275</v>
      </c>
      <c r="AY2126" s="83" t="s">
        <v>66</v>
      </c>
      <c r="AZ2126" s="2"/>
      <c r="BA2126" s="3"/>
      <c r="BB2126" s="3"/>
      <c r="BC2126" s="3"/>
      <c r="BD2126" s="3"/>
    </row>
    <row r="2127" spans="1:56" x14ac:dyDescent="0.25">
      <c r="A2127" s="69" t="s">
        <v>1974</v>
      </c>
      <c r="B2127" s="70"/>
      <c r="C2127" s="70"/>
      <c r="D2127" s="71"/>
      <c r="E2127" s="73"/>
      <c r="F2127" s="110" t="s">
        <v>29144</v>
      </c>
      <c r="G2127" s="70"/>
      <c r="H2127" s="74"/>
      <c r="I2127" s="75"/>
      <c r="J2127" s="75"/>
      <c r="K2127" s="74" t="s">
        <v>35412</v>
      </c>
      <c r="L2127" s="78"/>
      <c r="M2127" s="79"/>
      <c r="N2127" s="79"/>
      <c r="O2127" s="80"/>
      <c r="P2127" s="81"/>
      <c r="Q2127" s="81"/>
      <c r="R2127" s="92"/>
      <c r="S2127" s="92"/>
      <c r="T2127" s="92"/>
      <c r="U2127" s="92"/>
      <c r="V2127" s="52"/>
      <c r="W2127" s="52"/>
      <c r="X2127" s="52"/>
      <c r="Y2127" s="52"/>
      <c r="Z2127" s="51"/>
      <c r="AA2127" s="76"/>
      <c r="AB2127" s="76"/>
      <c r="AC2127" s="77"/>
      <c r="AD2127" s="83" t="s">
        <v>16836</v>
      </c>
      <c r="AE2127" s="83">
        <v>310</v>
      </c>
      <c r="AF2127" s="83">
        <v>709</v>
      </c>
      <c r="AG2127" s="83">
        <v>571</v>
      </c>
      <c r="AH2127" s="83">
        <v>0</v>
      </c>
      <c r="AI2127" s="83">
        <v>-18000</v>
      </c>
      <c r="AJ2127" s="83" t="s">
        <v>19656</v>
      </c>
      <c r="AK2127" s="83" t="s">
        <v>21444</v>
      </c>
      <c r="AL2127" s="88" t="s">
        <v>22228</v>
      </c>
      <c r="AM2127" s="83" t="s">
        <v>23040</v>
      </c>
      <c r="AN2127" s="85">
        <v>39858.19740740741</v>
      </c>
      <c r="AO2127" s="88" t="s">
        <v>24994</v>
      </c>
      <c r="AP2127" s="83" t="b">
        <v>0</v>
      </c>
      <c r="AQ2127" s="83" t="b">
        <v>0</v>
      </c>
      <c r="AR2127" s="83" t="b">
        <v>1</v>
      </c>
      <c r="AS2127" s="83" t="s">
        <v>13611</v>
      </c>
      <c r="AT2127" s="83">
        <v>224</v>
      </c>
      <c r="AU2127" s="88" t="s">
        <v>26697</v>
      </c>
      <c r="AV2127" s="83" t="b">
        <v>0</v>
      </c>
      <c r="AW2127" s="83" t="s">
        <v>30151</v>
      </c>
      <c r="AX2127" s="88" t="s">
        <v>32276</v>
      </c>
      <c r="AY2127" s="83" t="s">
        <v>66</v>
      </c>
      <c r="AZ2127" s="2"/>
      <c r="BA2127" s="3"/>
      <c r="BB2127" s="3"/>
      <c r="BC2127" s="3"/>
      <c r="BD2127" s="3"/>
    </row>
    <row r="2128" spans="1:56" x14ac:dyDescent="0.25">
      <c r="A2128" s="69" t="s">
        <v>1975</v>
      </c>
      <c r="B2128" s="70"/>
      <c r="C2128" s="70"/>
      <c r="D2128" s="71"/>
      <c r="E2128" s="73"/>
      <c r="F2128" s="110" t="s">
        <v>29145</v>
      </c>
      <c r="G2128" s="70"/>
      <c r="H2128" s="74"/>
      <c r="I2128" s="75"/>
      <c r="J2128" s="75"/>
      <c r="K2128" s="74" t="s">
        <v>35413</v>
      </c>
      <c r="L2128" s="78"/>
      <c r="M2128" s="79"/>
      <c r="N2128" s="79"/>
      <c r="O2128" s="80"/>
      <c r="P2128" s="81"/>
      <c r="Q2128" s="81"/>
      <c r="R2128" s="92"/>
      <c r="S2128" s="92"/>
      <c r="T2128" s="92"/>
      <c r="U2128" s="92"/>
      <c r="V2128" s="52"/>
      <c r="W2128" s="52"/>
      <c r="X2128" s="52"/>
      <c r="Y2128" s="52"/>
      <c r="Z2128" s="51"/>
      <c r="AA2128" s="76"/>
      <c r="AB2128" s="76"/>
      <c r="AC2128" s="77"/>
      <c r="AD2128" s="83" t="s">
        <v>16837</v>
      </c>
      <c r="AE2128" s="83">
        <v>109</v>
      </c>
      <c r="AF2128" s="83">
        <v>136</v>
      </c>
      <c r="AG2128" s="83">
        <v>7666</v>
      </c>
      <c r="AH2128" s="83">
        <v>3258</v>
      </c>
      <c r="AI2128" s="83"/>
      <c r="AJ2128" s="83" t="s">
        <v>19657</v>
      </c>
      <c r="AK2128" s="83" t="s">
        <v>21521</v>
      </c>
      <c r="AL2128" s="83"/>
      <c r="AM2128" s="83"/>
      <c r="AN2128" s="85">
        <v>42241.875798611109</v>
      </c>
      <c r="AO2128" s="88" t="s">
        <v>24995</v>
      </c>
      <c r="AP2128" s="83" t="b">
        <v>1</v>
      </c>
      <c r="AQ2128" s="83" t="b">
        <v>0</v>
      </c>
      <c r="AR2128" s="83" t="b">
        <v>0</v>
      </c>
      <c r="AS2128" s="83" t="s">
        <v>13611</v>
      </c>
      <c r="AT2128" s="83">
        <v>7</v>
      </c>
      <c r="AU2128" s="88" t="s">
        <v>25919</v>
      </c>
      <c r="AV2128" s="83" t="b">
        <v>0</v>
      </c>
      <c r="AW2128" s="83" t="s">
        <v>30151</v>
      </c>
      <c r="AX2128" s="88" t="s">
        <v>32277</v>
      </c>
      <c r="AY2128" s="83" t="s">
        <v>66</v>
      </c>
      <c r="AZ2128" s="2"/>
      <c r="BA2128" s="3"/>
      <c r="BB2128" s="3"/>
      <c r="BC2128" s="3"/>
      <c r="BD2128" s="3"/>
    </row>
    <row r="2129" spans="1:56" x14ac:dyDescent="0.25">
      <c r="A2129" s="69" t="s">
        <v>1976</v>
      </c>
      <c r="B2129" s="70"/>
      <c r="C2129" s="70"/>
      <c r="D2129" s="71"/>
      <c r="E2129" s="73"/>
      <c r="F2129" s="110" t="s">
        <v>29146</v>
      </c>
      <c r="G2129" s="70"/>
      <c r="H2129" s="74"/>
      <c r="I2129" s="75"/>
      <c r="J2129" s="75"/>
      <c r="K2129" s="74" t="s">
        <v>35414</v>
      </c>
      <c r="L2129" s="78"/>
      <c r="M2129" s="79"/>
      <c r="N2129" s="79"/>
      <c r="O2129" s="80"/>
      <c r="P2129" s="81"/>
      <c r="Q2129" s="81"/>
      <c r="R2129" s="92"/>
      <c r="S2129" s="92"/>
      <c r="T2129" s="92"/>
      <c r="U2129" s="92"/>
      <c r="V2129" s="52"/>
      <c r="W2129" s="52"/>
      <c r="X2129" s="52"/>
      <c r="Y2129" s="52"/>
      <c r="Z2129" s="51"/>
      <c r="AA2129" s="76"/>
      <c r="AB2129" s="76"/>
      <c r="AC2129" s="77"/>
      <c r="AD2129" s="83" t="s">
        <v>16838</v>
      </c>
      <c r="AE2129" s="83">
        <v>114</v>
      </c>
      <c r="AF2129" s="83">
        <v>139</v>
      </c>
      <c r="AG2129" s="83">
        <v>33717</v>
      </c>
      <c r="AH2129" s="83">
        <v>1544</v>
      </c>
      <c r="AI2129" s="83"/>
      <c r="AJ2129" s="83"/>
      <c r="AK2129" s="83"/>
      <c r="AL2129" s="83"/>
      <c r="AM2129" s="83"/>
      <c r="AN2129" s="85">
        <v>42069.980914351851</v>
      </c>
      <c r="AO2129" s="88" t="s">
        <v>24996</v>
      </c>
      <c r="AP2129" s="83" t="b">
        <v>1</v>
      </c>
      <c r="AQ2129" s="83" t="b">
        <v>0</v>
      </c>
      <c r="AR2129" s="83" t="b">
        <v>1</v>
      </c>
      <c r="AS2129" s="83" t="s">
        <v>13611</v>
      </c>
      <c r="AT2129" s="83">
        <v>22</v>
      </c>
      <c r="AU2129" s="88" t="s">
        <v>25919</v>
      </c>
      <c r="AV2129" s="83" t="b">
        <v>0</v>
      </c>
      <c r="AW2129" s="83" t="s">
        <v>30151</v>
      </c>
      <c r="AX2129" s="88" t="s">
        <v>32278</v>
      </c>
      <c r="AY2129" s="83" t="s">
        <v>66</v>
      </c>
      <c r="AZ2129" s="2"/>
      <c r="BA2129" s="3"/>
      <c r="BB2129" s="3"/>
      <c r="BC2129" s="3"/>
      <c r="BD2129" s="3"/>
    </row>
    <row r="2130" spans="1:56" x14ac:dyDescent="0.25">
      <c r="A2130" s="69" t="s">
        <v>1977</v>
      </c>
      <c r="B2130" s="70"/>
      <c r="C2130" s="70"/>
      <c r="D2130" s="71"/>
      <c r="E2130" s="73"/>
      <c r="F2130" s="110" t="s">
        <v>29147</v>
      </c>
      <c r="G2130" s="70"/>
      <c r="H2130" s="74"/>
      <c r="I2130" s="75"/>
      <c r="J2130" s="75"/>
      <c r="K2130" s="74" t="s">
        <v>35415</v>
      </c>
      <c r="L2130" s="78"/>
      <c r="M2130" s="79"/>
      <c r="N2130" s="79"/>
      <c r="O2130" s="80"/>
      <c r="P2130" s="81"/>
      <c r="Q2130" s="81"/>
      <c r="R2130" s="92"/>
      <c r="S2130" s="92"/>
      <c r="T2130" s="92"/>
      <c r="U2130" s="92"/>
      <c r="V2130" s="52"/>
      <c r="W2130" s="52"/>
      <c r="X2130" s="52"/>
      <c r="Y2130" s="52"/>
      <c r="Z2130" s="51"/>
      <c r="AA2130" s="76"/>
      <c r="AB2130" s="76"/>
      <c r="AC2130" s="77"/>
      <c r="AD2130" s="83" t="s">
        <v>16839</v>
      </c>
      <c r="AE2130" s="83">
        <v>395</v>
      </c>
      <c r="AF2130" s="83">
        <v>156</v>
      </c>
      <c r="AG2130" s="83">
        <v>4342</v>
      </c>
      <c r="AH2130" s="83">
        <v>14502</v>
      </c>
      <c r="AI2130" s="83"/>
      <c r="AJ2130" s="83"/>
      <c r="AK2130" s="83"/>
      <c r="AL2130" s="83"/>
      <c r="AM2130" s="83"/>
      <c r="AN2130" s="85">
        <v>42391.201770833337</v>
      </c>
      <c r="AO2130" s="88" t="s">
        <v>24997</v>
      </c>
      <c r="AP2130" s="83" t="b">
        <v>0</v>
      </c>
      <c r="AQ2130" s="83" t="b">
        <v>0</v>
      </c>
      <c r="AR2130" s="83" t="b">
        <v>0</v>
      </c>
      <c r="AS2130" s="83" t="s">
        <v>13611</v>
      </c>
      <c r="AT2130" s="83">
        <v>1</v>
      </c>
      <c r="AU2130" s="88" t="s">
        <v>25924</v>
      </c>
      <c r="AV2130" s="83" t="b">
        <v>0</v>
      </c>
      <c r="AW2130" s="83" t="s">
        <v>30151</v>
      </c>
      <c r="AX2130" s="88" t="s">
        <v>32279</v>
      </c>
      <c r="AY2130" s="83" t="s">
        <v>66</v>
      </c>
      <c r="AZ2130" s="2"/>
      <c r="BA2130" s="3"/>
      <c r="BB2130" s="3"/>
      <c r="BC2130" s="3"/>
      <c r="BD2130" s="3"/>
    </row>
    <row r="2131" spans="1:56" x14ac:dyDescent="0.25">
      <c r="A2131" s="69" t="s">
        <v>1978</v>
      </c>
      <c r="B2131" s="70"/>
      <c r="C2131" s="70"/>
      <c r="D2131" s="71"/>
      <c r="E2131" s="73"/>
      <c r="F2131" s="110" t="s">
        <v>29148</v>
      </c>
      <c r="G2131" s="70"/>
      <c r="H2131" s="74"/>
      <c r="I2131" s="75"/>
      <c r="J2131" s="75"/>
      <c r="K2131" s="74" t="s">
        <v>35416</v>
      </c>
      <c r="L2131" s="78"/>
      <c r="M2131" s="79"/>
      <c r="N2131" s="79"/>
      <c r="O2131" s="80"/>
      <c r="P2131" s="81"/>
      <c r="Q2131" s="81"/>
      <c r="R2131" s="92"/>
      <c r="S2131" s="92"/>
      <c r="T2131" s="92"/>
      <c r="U2131" s="92"/>
      <c r="V2131" s="52"/>
      <c r="W2131" s="52"/>
      <c r="X2131" s="52"/>
      <c r="Y2131" s="52"/>
      <c r="Z2131" s="51"/>
      <c r="AA2131" s="76"/>
      <c r="AB2131" s="76"/>
      <c r="AC2131" s="77"/>
      <c r="AD2131" s="83" t="s">
        <v>16840</v>
      </c>
      <c r="AE2131" s="83">
        <v>184</v>
      </c>
      <c r="AF2131" s="83">
        <v>110</v>
      </c>
      <c r="AG2131" s="83">
        <v>310</v>
      </c>
      <c r="AH2131" s="83">
        <v>2413</v>
      </c>
      <c r="AI2131" s="83">
        <v>-21600</v>
      </c>
      <c r="AJ2131" s="83" t="s">
        <v>19658</v>
      </c>
      <c r="AK2131" s="83" t="s">
        <v>21522</v>
      </c>
      <c r="AL2131" s="83"/>
      <c r="AM2131" s="83" t="s">
        <v>23039</v>
      </c>
      <c r="AN2131" s="85">
        <v>41133.165601851855</v>
      </c>
      <c r="AO2131" s="88" t="s">
        <v>24998</v>
      </c>
      <c r="AP2131" s="83" t="b">
        <v>0</v>
      </c>
      <c r="AQ2131" s="83" t="b">
        <v>0</v>
      </c>
      <c r="AR2131" s="83" t="b">
        <v>1</v>
      </c>
      <c r="AS2131" s="83" t="s">
        <v>13611</v>
      </c>
      <c r="AT2131" s="83">
        <v>0</v>
      </c>
      <c r="AU2131" s="88" t="s">
        <v>25919</v>
      </c>
      <c r="AV2131" s="83" t="b">
        <v>0</v>
      </c>
      <c r="AW2131" s="83" t="s">
        <v>30151</v>
      </c>
      <c r="AX2131" s="88" t="s">
        <v>32280</v>
      </c>
      <c r="AY2131" s="83" t="s">
        <v>66</v>
      </c>
      <c r="AZ2131" s="2"/>
      <c r="BA2131" s="3"/>
      <c r="BB2131" s="3"/>
      <c r="BC2131" s="3"/>
      <c r="BD2131" s="3"/>
    </row>
    <row r="2132" spans="1:56" x14ac:dyDescent="0.25">
      <c r="A2132" s="69" t="s">
        <v>2463</v>
      </c>
      <c r="B2132" s="70"/>
      <c r="C2132" s="70"/>
      <c r="D2132" s="71"/>
      <c r="E2132" s="73"/>
      <c r="F2132" s="110" t="s">
        <v>29149</v>
      </c>
      <c r="G2132" s="70"/>
      <c r="H2132" s="74"/>
      <c r="I2132" s="75"/>
      <c r="J2132" s="75"/>
      <c r="K2132" s="74" t="s">
        <v>35417</v>
      </c>
      <c r="L2132" s="78"/>
      <c r="M2132" s="79"/>
      <c r="N2132" s="79"/>
      <c r="O2132" s="80"/>
      <c r="P2132" s="81"/>
      <c r="Q2132" s="81"/>
      <c r="R2132" s="92"/>
      <c r="S2132" s="92"/>
      <c r="T2132" s="92"/>
      <c r="U2132" s="92"/>
      <c r="V2132" s="52"/>
      <c r="W2132" s="52"/>
      <c r="X2132" s="52"/>
      <c r="Y2132" s="52"/>
      <c r="Z2132" s="51"/>
      <c r="AA2132" s="76"/>
      <c r="AB2132" s="76"/>
      <c r="AC2132" s="77"/>
      <c r="AD2132" s="83" t="s">
        <v>16841</v>
      </c>
      <c r="AE2132" s="83">
        <v>218</v>
      </c>
      <c r="AF2132" s="83">
        <v>152</v>
      </c>
      <c r="AG2132" s="83">
        <v>102</v>
      </c>
      <c r="AH2132" s="83">
        <v>306</v>
      </c>
      <c r="AI2132" s="83"/>
      <c r="AJ2132" s="83"/>
      <c r="AK2132" s="83"/>
      <c r="AL2132" s="83"/>
      <c r="AM2132" s="83"/>
      <c r="AN2132" s="85">
        <v>41614.066759259258</v>
      </c>
      <c r="AO2132" s="83"/>
      <c r="AP2132" s="83" t="b">
        <v>0</v>
      </c>
      <c r="AQ2132" s="83" t="b">
        <v>0</v>
      </c>
      <c r="AR2132" s="83" t="b">
        <v>0</v>
      </c>
      <c r="AS2132" s="83" t="s">
        <v>13611</v>
      </c>
      <c r="AT2132" s="83">
        <v>2</v>
      </c>
      <c r="AU2132" s="88" t="s">
        <v>25919</v>
      </c>
      <c r="AV2132" s="83" t="b">
        <v>0</v>
      </c>
      <c r="AW2132" s="83" t="s">
        <v>30151</v>
      </c>
      <c r="AX2132" s="88" t="s">
        <v>32281</v>
      </c>
      <c r="AY2132" s="83" t="s">
        <v>66</v>
      </c>
      <c r="AZ2132" s="2"/>
      <c r="BA2132" s="3"/>
      <c r="BB2132" s="3"/>
      <c r="BC2132" s="3"/>
      <c r="BD2132" s="3"/>
    </row>
    <row r="2133" spans="1:56" x14ac:dyDescent="0.25">
      <c r="A2133" s="69" t="s">
        <v>1979</v>
      </c>
      <c r="B2133" s="70"/>
      <c r="C2133" s="70"/>
      <c r="D2133" s="71"/>
      <c r="E2133" s="73"/>
      <c r="F2133" s="110" t="s">
        <v>29150</v>
      </c>
      <c r="G2133" s="70"/>
      <c r="H2133" s="74"/>
      <c r="I2133" s="75"/>
      <c r="J2133" s="75"/>
      <c r="K2133" s="74" t="s">
        <v>35418</v>
      </c>
      <c r="L2133" s="78"/>
      <c r="M2133" s="79"/>
      <c r="N2133" s="79"/>
      <c r="O2133" s="80"/>
      <c r="P2133" s="81"/>
      <c r="Q2133" s="81"/>
      <c r="R2133" s="92"/>
      <c r="S2133" s="92"/>
      <c r="T2133" s="92"/>
      <c r="U2133" s="92"/>
      <c r="V2133" s="52"/>
      <c r="W2133" s="52"/>
      <c r="X2133" s="52"/>
      <c r="Y2133" s="52"/>
      <c r="Z2133" s="51"/>
      <c r="AA2133" s="76"/>
      <c r="AB2133" s="76"/>
      <c r="AC2133" s="77"/>
      <c r="AD2133" s="83" t="s">
        <v>16842</v>
      </c>
      <c r="AE2133" s="83">
        <v>801</v>
      </c>
      <c r="AF2133" s="83">
        <v>391</v>
      </c>
      <c r="AG2133" s="83">
        <v>13840</v>
      </c>
      <c r="AH2133" s="83">
        <v>5403</v>
      </c>
      <c r="AI2133" s="83">
        <v>-28800</v>
      </c>
      <c r="AJ2133" s="83" t="s">
        <v>19659</v>
      </c>
      <c r="AK2133" s="83" t="s">
        <v>21523</v>
      </c>
      <c r="AL2133" s="83"/>
      <c r="AM2133" s="83" t="s">
        <v>23041</v>
      </c>
      <c r="AN2133" s="85">
        <v>40234.886307870373</v>
      </c>
      <c r="AO2133" s="88" t="s">
        <v>24999</v>
      </c>
      <c r="AP2133" s="83" t="b">
        <v>0</v>
      </c>
      <c r="AQ2133" s="83" t="b">
        <v>0</v>
      </c>
      <c r="AR2133" s="83" t="b">
        <v>1</v>
      </c>
      <c r="AS2133" s="83" t="s">
        <v>13611</v>
      </c>
      <c r="AT2133" s="83">
        <v>6</v>
      </c>
      <c r="AU2133" s="88" t="s">
        <v>26698</v>
      </c>
      <c r="AV2133" s="83" t="b">
        <v>0</v>
      </c>
      <c r="AW2133" s="83" t="s">
        <v>30151</v>
      </c>
      <c r="AX2133" s="88" t="s">
        <v>32282</v>
      </c>
      <c r="AY2133" s="83" t="s">
        <v>66</v>
      </c>
      <c r="AZ2133" s="2"/>
      <c r="BA2133" s="3"/>
      <c r="BB2133" s="3"/>
      <c r="BC2133" s="3"/>
      <c r="BD2133" s="3"/>
    </row>
    <row r="2134" spans="1:56" x14ac:dyDescent="0.25">
      <c r="A2134" s="69" t="s">
        <v>3182</v>
      </c>
      <c r="B2134" s="70"/>
      <c r="C2134" s="70"/>
      <c r="D2134" s="71"/>
      <c r="E2134" s="73"/>
      <c r="F2134" s="110" t="s">
        <v>29151</v>
      </c>
      <c r="G2134" s="70"/>
      <c r="H2134" s="74"/>
      <c r="I2134" s="75"/>
      <c r="J2134" s="75"/>
      <c r="K2134" s="74" t="s">
        <v>35419</v>
      </c>
      <c r="L2134" s="78"/>
      <c r="M2134" s="79"/>
      <c r="N2134" s="79"/>
      <c r="O2134" s="80"/>
      <c r="P2134" s="81"/>
      <c r="Q2134" s="81"/>
      <c r="R2134" s="92"/>
      <c r="S2134" s="92"/>
      <c r="T2134" s="92"/>
      <c r="U2134" s="92"/>
      <c r="V2134" s="52"/>
      <c r="W2134" s="52"/>
      <c r="X2134" s="52"/>
      <c r="Y2134" s="52"/>
      <c r="Z2134" s="51"/>
      <c r="AA2134" s="76"/>
      <c r="AB2134" s="76"/>
      <c r="AC2134" s="77"/>
      <c r="AD2134" s="83" t="s">
        <v>16843</v>
      </c>
      <c r="AE2134" s="83">
        <v>155</v>
      </c>
      <c r="AF2134" s="83">
        <v>167</v>
      </c>
      <c r="AG2134" s="83">
        <v>4455</v>
      </c>
      <c r="AH2134" s="83">
        <v>3529</v>
      </c>
      <c r="AI2134" s="83"/>
      <c r="AJ2134" s="83" t="s">
        <v>19660</v>
      </c>
      <c r="AK2134" s="83"/>
      <c r="AL2134" s="83"/>
      <c r="AM2134" s="83"/>
      <c r="AN2134" s="85">
        <v>41830.297939814816</v>
      </c>
      <c r="AO2134" s="88" t="s">
        <v>25000</v>
      </c>
      <c r="AP2134" s="83" t="b">
        <v>1</v>
      </c>
      <c r="AQ2134" s="83" t="b">
        <v>0</v>
      </c>
      <c r="AR2134" s="83" t="b">
        <v>1</v>
      </c>
      <c r="AS2134" s="83" t="s">
        <v>13611</v>
      </c>
      <c r="AT2134" s="83">
        <v>3</v>
      </c>
      <c r="AU2134" s="88" t="s">
        <v>25919</v>
      </c>
      <c r="AV2134" s="83" t="b">
        <v>0</v>
      </c>
      <c r="AW2134" s="83" t="s">
        <v>30151</v>
      </c>
      <c r="AX2134" s="88" t="s">
        <v>32283</v>
      </c>
      <c r="AY2134" s="83" t="s">
        <v>65</v>
      </c>
      <c r="AZ2134" s="2"/>
      <c r="BA2134" s="3"/>
      <c r="BB2134" s="3"/>
      <c r="BC2134" s="3"/>
      <c r="BD2134" s="3"/>
    </row>
    <row r="2135" spans="1:56" x14ac:dyDescent="0.25">
      <c r="A2135" s="69" t="s">
        <v>1980</v>
      </c>
      <c r="B2135" s="70"/>
      <c r="C2135" s="70"/>
      <c r="D2135" s="71"/>
      <c r="E2135" s="73"/>
      <c r="F2135" s="110" t="s">
        <v>29152</v>
      </c>
      <c r="G2135" s="70"/>
      <c r="H2135" s="74"/>
      <c r="I2135" s="75"/>
      <c r="J2135" s="75"/>
      <c r="K2135" s="74" t="s">
        <v>35420</v>
      </c>
      <c r="L2135" s="78"/>
      <c r="M2135" s="79"/>
      <c r="N2135" s="79"/>
      <c r="O2135" s="80"/>
      <c r="P2135" s="81"/>
      <c r="Q2135" s="81"/>
      <c r="R2135" s="92"/>
      <c r="S2135" s="92"/>
      <c r="T2135" s="92"/>
      <c r="U2135" s="92"/>
      <c r="V2135" s="52"/>
      <c r="W2135" s="52"/>
      <c r="X2135" s="52"/>
      <c r="Y2135" s="52"/>
      <c r="Z2135" s="51"/>
      <c r="AA2135" s="76"/>
      <c r="AB2135" s="76"/>
      <c r="AC2135" s="77"/>
      <c r="AD2135" s="83" t="s">
        <v>16844</v>
      </c>
      <c r="AE2135" s="83">
        <v>377</v>
      </c>
      <c r="AF2135" s="83">
        <v>358</v>
      </c>
      <c r="AG2135" s="83">
        <v>2086</v>
      </c>
      <c r="AH2135" s="83">
        <v>2897</v>
      </c>
      <c r="AI2135" s="83">
        <v>-18000</v>
      </c>
      <c r="AJ2135" s="83" t="s">
        <v>19661</v>
      </c>
      <c r="AK2135" s="83" t="s">
        <v>21524</v>
      </c>
      <c r="AL2135" s="83"/>
      <c r="AM2135" s="83" t="s">
        <v>23040</v>
      </c>
      <c r="AN2135" s="85">
        <v>41098.676655092589</v>
      </c>
      <c r="AO2135" s="88" t="s">
        <v>25001</v>
      </c>
      <c r="AP2135" s="83" t="b">
        <v>0</v>
      </c>
      <c r="AQ2135" s="83" t="b">
        <v>0</v>
      </c>
      <c r="AR2135" s="83" t="b">
        <v>1</v>
      </c>
      <c r="AS2135" s="83" t="s">
        <v>13611</v>
      </c>
      <c r="AT2135" s="83">
        <v>6</v>
      </c>
      <c r="AU2135" s="88" t="s">
        <v>25966</v>
      </c>
      <c r="AV2135" s="83" t="b">
        <v>0</v>
      </c>
      <c r="AW2135" s="83" t="s">
        <v>30151</v>
      </c>
      <c r="AX2135" s="88" t="s">
        <v>32284</v>
      </c>
      <c r="AY2135" s="83" t="s">
        <v>66</v>
      </c>
      <c r="AZ2135" s="2"/>
      <c r="BA2135" s="3"/>
      <c r="BB2135" s="3"/>
      <c r="BC2135" s="3"/>
      <c r="BD2135" s="3"/>
    </row>
    <row r="2136" spans="1:56" x14ac:dyDescent="0.25">
      <c r="A2136" s="69" t="s">
        <v>1981</v>
      </c>
      <c r="B2136" s="70"/>
      <c r="C2136" s="70"/>
      <c r="D2136" s="71"/>
      <c r="E2136" s="73"/>
      <c r="F2136" s="110" t="s">
        <v>29153</v>
      </c>
      <c r="G2136" s="70"/>
      <c r="H2136" s="74"/>
      <c r="I2136" s="75"/>
      <c r="J2136" s="75"/>
      <c r="K2136" s="74" t="s">
        <v>35421</v>
      </c>
      <c r="L2136" s="78"/>
      <c r="M2136" s="79"/>
      <c r="N2136" s="79"/>
      <c r="O2136" s="80"/>
      <c r="P2136" s="81"/>
      <c r="Q2136" s="81"/>
      <c r="R2136" s="92"/>
      <c r="S2136" s="92"/>
      <c r="T2136" s="92"/>
      <c r="U2136" s="92"/>
      <c r="V2136" s="52"/>
      <c r="W2136" s="52"/>
      <c r="X2136" s="52"/>
      <c r="Y2136" s="52"/>
      <c r="Z2136" s="51"/>
      <c r="AA2136" s="76"/>
      <c r="AB2136" s="76"/>
      <c r="AC2136" s="77"/>
      <c r="AD2136" s="83" t="s">
        <v>16845</v>
      </c>
      <c r="AE2136" s="83">
        <v>843</v>
      </c>
      <c r="AF2136" s="83">
        <v>25849</v>
      </c>
      <c r="AG2136" s="83">
        <v>195742</v>
      </c>
      <c r="AH2136" s="83">
        <v>50</v>
      </c>
      <c r="AI2136" s="83">
        <v>-36000</v>
      </c>
      <c r="AJ2136" s="83"/>
      <c r="AK2136" s="83"/>
      <c r="AL2136" s="83"/>
      <c r="AM2136" s="83" t="s">
        <v>23043</v>
      </c>
      <c r="AN2136" s="85">
        <v>40036.769907407404</v>
      </c>
      <c r="AO2136" s="88" t="s">
        <v>25002</v>
      </c>
      <c r="AP2136" s="83" t="b">
        <v>0</v>
      </c>
      <c r="AQ2136" s="83" t="b">
        <v>0</v>
      </c>
      <c r="AR2136" s="83" t="b">
        <v>1</v>
      </c>
      <c r="AS2136" s="83" t="s">
        <v>13611</v>
      </c>
      <c r="AT2136" s="83">
        <v>128</v>
      </c>
      <c r="AU2136" s="88" t="s">
        <v>26699</v>
      </c>
      <c r="AV2136" s="83" t="b">
        <v>0</v>
      </c>
      <c r="AW2136" s="83" t="s">
        <v>30151</v>
      </c>
      <c r="AX2136" s="88" t="s">
        <v>32285</v>
      </c>
      <c r="AY2136" s="83" t="s">
        <v>66</v>
      </c>
      <c r="AZ2136" s="2"/>
      <c r="BA2136" s="3"/>
      <c r="BB2136" s="3"/>
      <c r="BC2136" s="3"/>
      <c r="BD2136" s="3"/>
    </row>
    <row r="2137" spans="1:56" x14ac:dyDescent="0.25">
      <c r="A2137" s="69" t="s">
        <v>1982</v>
      </c>
      <c r="B2137" s="70"/>
      <c r="C2137" s="70"/>
      <c r="D2137" s="71"/>
      <c r="E2137" s="73"/>
      <c r="F2137" s="110" t="s">
        <v>29154</v>
      </c>
      <c r="G2137" s="70"/>
      <c r="H2137" s="74"/>
      <c r="I2137" s="75"/>
      <c r="J2137" s="75"/>
      <c r="K2137" s="74" t="s">
        <v>35422</v>
      </c>
      <c r="L2137" s="78"/>
      <c r="M2137" s="79"/>
      <c r="N2137" s="79"/>
      <c r="O2137" s="80"/>
      <c r="P2137" s="81"/>
      <c r="Q2137" s="81"/>
      <c r="R2137" s="92"/>
      <c r="S2137" s="92"/>
      <c r="T2137" s="92"/>
      <c r="U2137" s="92"/>
      <c r="V2137" s="52"/>
      <c r="W2137" s="52"/>
      <c r="X2137" s="52"/>
      <c r="Y2137" s="52"/>
      <c r="Z2137" s="51"/>
      <c r="AA2137" s="76"/>
      <c r="AB2137" s="76"/>
      <c r="AC2137" s="77"/>
      <c r="AD2137" s="83" t="s">
        <v>16846</v>
      </c>
      <c r="AE2137" s="83">
        <v>389</v>
      </c>
      <c r="AF2137" s="83">
        <v>165</v>
      </c>
      <c r="AG2137" s="83">
        <v>471</v>
      </c>
      <c r="AH2137" s="83">
        <v>2109</v>
      </c>
      <c r="AI2137" s="83"/>
      <c r="AJ2137" s="83"/>
      <c r="AK2137" s="83"/>
      <c r="AL2137" s="83"/>
      <c r="AM2137" s="83"/>
      <c r="AN2137" s="85">
        <v>41679.354317129626</v>
      </c>
      <c r="AO2137" s="88" t="s">
        <v>25003</v>
      </c>
      <c r="AP2137" s="83" t="b">
        <v>1</v>
      </c>
      <c r="AQ2137" s="83" t="b">
        <v>0</v>
      </c>
      <c r="AR2137" s="83" t="b">
        <v>0</v>
      </c>
      <c r="AS2137" s="83" t="s">
        <v>13611</v>
      </c>
      <c r="AT2137" s="83">
        <v>1</v>
      </c>
      <c r="AU2137" s="88" t="s">
        <v>25919</v>
      </c>
      <c r="AV2137" s="83" t="b">
        <v>0</v>
      </c>
      <c r="AW2137" s="83" t="s">
        <v>30151</v>
      </c>
      <c r="AX2137" s="88" t="s">
        <v>32286</v>
      </c>
      <c r="AY2137" s="83" t="s">
        <v>66</v>
      </c>
      <c r="AZ2137" s="2"/>
      <c r="BA2137" s="3"/>
      <c r="BB2137" s="3"/>
      <c r="BC2137" s="3"/>
      <c r="BD2137" s="3"/>
    </row>
    <row r="2138" spans="1:56" x14ac:dyDescent="0.25">
      <c r="A2138" s="69" t="s">
        <v>1983</v>
      </c>
      <c r="B2138" s="70"/>
      <c r="C2138" s="70"/>
      <c r="D2138" s="71"/>
      <c r="E2138" s="73"/>
      <c r="F2138" s="110" t="s">
        <v>29155</v>
      </c>
      <c r="G2138" s="70"/>
      <c r="H2138" s="74"/>
      <c r="I2138" s="75"/>
      <c r="J2138" s="75"/>
      <c r="K2138" s="74" t="s">
        <v>35423</v>
      </c>
      <c r="L2138" s="78"/>
      <c r="M2138" s="79"/>
      <c r="N2138" s="79"/>
      <c r="O2138" s="80"/>
      <c r="P2138" s="81"/>
      <c r="Q2138" s="81"/>
      <c r="R2138" s="92"/>
      <c r="S2138" s="92"/>
      <c r="T2138" s="92"/>
      <c r="U2138" s="92"/>
      <c r="V2138" s="52"/>
      <c r="W2138" s="52"/>
      <c r="X2138" s="52"/>
      <c r="Y2138" s="52"/>
      <c r="Z2138" s="51"/>
      <c r="AA2138" s="76"/>
      <c r="AB2138" s="76"/>
      <c r="AC2138" s="77"/>
      <c r="AD2138" s="83" t="s">
        <v>16847</v>
      </c>
      <c r="AE2138" s="83">
        <v>180</v>
      </c>
      <c r="AF2138" s="83">
        <v>260</v>
      </c>
      <c r="AG2138" s="83">
        <v>4156</v>
      </c>
      <c r="AH2138" s="83">
        <v>6371</v>
      </c>
      <c r="AI2138" s="83">
        <v>-21600</v>
      </c>
      <c r="AJ2138" s="83" t="s">
        <v>19662</v>
      </c>
      <c r="AK2138" s="83"/>
      <c r="AL2138" s="88" t="s">
        <v>22705</v>
      </c>
      <c r="AM2138" s="83" t="s">
        <v>23039</v>
      </c>
      <c r="AN2138" s="85">
        <v>40093.063310185185</v>
      </c>
      <c r="AO2138" s="88" t="s">
        <v>25004</v>
      </c>
      <c r="AP2138" s="83" t="b">
        <v>0</v>
      </c>
      <c r="AQ2138" s="83" t="b">
        <v>0</v>
      </c>
      <c r="AR2138" s="83" t="b">
        <v>1</v>
      </c>
      <c r="AS2138" s="83" t="s">
        <v>13611</v>
      </c>
      <c r="AT2138" s="83">
        <v>2</v>
      </c>
      <c r="AU2138" s="88" t="s">
        <v>26700</v>
      </c>
      <c r="AV2138" s="83" t="b">
        <v>0</v>
      </c>
      <c r="AW2138" s="83" t="s">
        <v>30151</v>
      </c>
      <c r="AX2138" s="88" t="s">
        <v>32287</v>
      </c>
      <c r="AY2138" s="83" t="s">
        <v>66</v>
      </c>
      <c r="AZ2138" s="2"/>
      <c r="BA2138" s="3"/>
      <c r="BB2138" s="3"/>
      <c r="BC2138" s="3"/>
      <c r="BD2138" s="3"/>
    </row>
    <row r="2139" spans="1:56" x14ac:dyDescent="0.25">
      <c r="A2139" s="69" t="s">
        <v>1984</v>
      </c>
      <c r="B2139" s="70"/>
      <c r="C2139" s="70"/>
      <c r="D2139" s="71"/>
      <c r="E2139" s="73"/>
      <c r="F2139" s="110" t="s">
        <v>29156</v>
      </c>
      <c r="G2139" s="70"/>
      <c r="H2139" s="74"/>
      <c r="I2139" s="75"/>
      <c r="J2139" s="75"/>
      <c r="K2139" s="74" t="s">
        <v>35424</v>
      </c>
      <c r="L2139" s="78"/>
      <c r="M2139" s="79"/>
      <c r="N2139" s="79"/>
      <c r="O2139" s="80"/>
      <c r="P2139" s="81"/>
      <c r="Q2139" s="81"/>
      <c r="R2139" s="92"/>
      <c r="S2139" s="92"/>
      <c r="T2139" s="92"/>
      <c r="U2139" s="92"/>
      <c r="V2139" s="52"/>
      <c r="W2139" s="52"/>
      <c r="X2139" s="52"/>
      <c r="Y2139" s="52"/>
      <c r="Z2139" s="51"/>
      <c r="AA2139" s="76"/>
      <c r="AB2139" s="76"/>
      <c r="AC2139" s="77"/>
      <c r="AD2139" s="83" t="s">
        <v>16848</v>
      </c>
      <c r="AE2139" s="83">
        <v>286</v>
      </c>
      <c r="AF2139" s="83">
        <v>610</v>
      </c>
      <c r="AG2139" s="83">
        <v>21895</v>
      </c>
      <c r="AH2139" s="83">
        <v>17962</v>
      </c>
      <c r="AI2139" s="83"/>
      <c r="AJ2139" s="83" t="s">
        <v>19663</v>
      </c>
      <c r="AK2139" s="83" t="s">
        <v>21525</v>
      </c>
      <c r="AL2139" s="83"/>
      <c r="AM2139" s="83"/>
      <c r="AN2139" s="85">
        <v>41341.606747685182</v>
      </c>
      <c r="AO2139" s="88" t="s">
        <v>25005</v>
      </c>
      <c r="AP2139" s="83" t="b">
        <v>1</v>
      </c>
      <c r="AQ2139" s="83" t="b">
        <v>0</v>
      </c>
      <c r="AR2139" s="83" t="b">
        <v>1</v>
      </c>
      <c r="AS2139" s="83" t="s">
        <v>13611</v>
      </c>
      <c r="AT2139" s="83">
        <v>3</v>
      </c>
      <c r="AU2139" s="88" t="s">
        <v>25919</v>
      </c>
      <c r="AV2139" s="83" t="b">
        <v>0</v>
      </c>
      <c r="AW2139" s="83" t="s">
        <v>30151</v>
      </c>
      <c r="AX2139" s="88" t="s">
        <v>32288</v>
      </c>
      <c r="AY2139" s="83" t="s">
        <v>66</v>
      </c>
      <c r="AZ2139" s="2"/>
      <c r="BA2139" s="3"/>
      <c r="BB2139" s="3"/>
      <c r="BC2139" s="3"/>
      <c r="BD2139" s="3"/>
    </row>
    <row r="2140" spans="1:56" x14ac:dyDescent="0.25">
      <c r="A2140" s="69" t="s">
        <v>1985</v>
      </c>
      <c r="B2140" s="70"/>
      <c r="C2140" s="70"/>
      <c r="D2140" s="71"/>
      <c r="E2140" s="73"/>
      <c r="F2140" s="110" t="s">
        <v>29157</v>
      </c>
      <c r="G2140" s="70"/>
      <c r="H2140" s="74"/>
      <c r="I2140" s="75"/>
      <c r="J2140" s="75"/>
      <c r="K2140" s="74" t="s">
        <v>35425</v>
      </c>
      <c r="L2140" s="78"/>
      <c r="M2140" s="79"/>
      <c r="N2140" s="79"/>
      <c r="O2140" s="80"/>
      <c r="P2140" s="81"/>
      <c r="Q2140" s="81"/>
      <c r="R2140" s="92"/>
      <c r="S2140" s="92"/>
      <c r="T2140" s="92"/>
      <c r="U2140" s="92"/>
      <c r="V2140" s="52"/>
      <c r="W2140" s="52"/>
      <c r="X2140" s="52"/>
      <c r="Y2140" s="52"/>
      <c r="Z2140" s="51"/>
      <c r="AA2140" s="76"/>
      <c r="AB2140" s="76"/>
      <c r="AC2140" s="77"/>
      <c r="AD2140" s="83" t="s">
        <v>16849</v>
      </c>
      <c r="AE2140" s="83">
        <v>740</v>
      </c>
      <c r="AF2140" s="83">
        <v>1720</v>
      </c>
      <c r="AG2140" s="83">
        <v>34930</v>
      </c>
      <c r="AH2140" s="83">
        <v>26040</v>
      </c>
      <c r="AI2140" s="83">
        <v>-25200</v>
      </c>
      <c r="AJ2140" s="83" t="s">
        <v>19664</v>
      </c>
      <c r="AK2140" s="83" t="s">
        <v>21526</v>
      </c>
      <c r="AL2140" s="88" t="s">
        <v>22706</v>
      </c>
      <c r="AM2140" s="83" t="s">
        <v>21480</v>
      </c>
      <c r="AN2140" s="85">
        <v>41796.853310185186</v>
      </c>
      <c r="AO2140" s="88" t="s">
        <v>25006</v>
      </c>
      <c r="AP2140" s="83" t="b">
        <v>0</v>
      </c>
      <c r="AQ2140" s="83" t="b">
        <v>0</v>
      </c>
      <c r="AR2140" s="83" t="b">
        <v>1</v>
      </c>
      <c r="AS2140" s="83" t="s">
        <v>13611</v>
      </c>
      <c r="AT2140" s="83">
        <v>8</v>
      </c>
      <c r="AU2140" s="88" t="s">
        <v>25919</v>
      </c>
      <c r="AV2140" s="83" t="b">
        <v>0</v>
      </c>
      <c r="AW2140" s="83" t="s">
        <v>30151</v>
      </c>
      <c r="AX2140" s="88" t="s">
        <v>32289</v>
      </c>
      <c r="AY2140" s="83" t="s">
        <v>66</v>
      </c>
      <c r="AZ2140" s="2"/>
      <c r="BA2140" s="3"/>
      <c r="BB2140" s="3"/>
      <c r="BC2140" s="3"/>
      <c r="BD2140" s="3"/>
    </row>
    <row r="2141" spans="1:56" x14ac:dyDescent="0.25">
      <c r="A2141" s="69" t="s">
        <v>1986</v>
      </c>
      <c r="B2141" s="70"/>
      <c r="C2141" s="70"/>
      <c r="D2141" s="71"/>
      <c r="E2141" s="73"/>
      <c r="F2141" s="110" t="s">
        <v>29158</v>
      </c>
      <c r="G2141" s="70"/>
      <c r="H2141" s="74"/>
      <c r="I2141" s="75"/>
      <c r="J2141" s="75"/>
      <c r="K2141" s="74" t="s">
        <v>35426</v>
      </c>
      <c r="L2141" s="78"/>
      <c r="M2141" s="79"/>
      <c r="N2141" s="79"/>
      <c r="O2141" s="80"/>
      <c r="P2141" s="81"/>
      <c r="Q2141" s="81"/>
      <c r="R2141" s="92"/>
      <c r="S2141" s="92"/>
      <c r="T2141" s="92"/>
      <c r="U2141" s="92"/>
      <c r="V2141" s="52"/>
      <c r="W2141" s="52"/>
      <c r="X2141" s="52"/>
      <c r="Y2141" s="52"/>
      <c r="Z2141" s="51"/>
      <c r="AA2141" s="76"/>
      <c r="AB2141" s="76"/>
      <c r="AC2141" s="77"/>
      <c r="AD2141" s="83" t="s">
        <v>16850</v>
      </c>
      <c r="AE2141" s="83">
        <v>1871</v>
      </c>
      <c r="AF2141" s="83">
        <v>893</v>
      </c>
      <c r="AG2141" s="83">
        <v>29845</v>
      </c>
      <c r="AH2141" s="83">
        <v>9223</v>
      </c>
      <c r="AI2141" s="83">
        <v>-32400</v>
      </c>
      <c r="AJ2141" s="83" t="s">
        <v>19665</v>
      </c>
      <c r="AK2141" s="83" t="s">
        <v>20710</v>
      </c>
      <c r="AL2141" s="83"/>
      <c r="AM2141" s="83" t="s">
        <v>23049</v>
      </c>
      <c r="AN2141" s="85">
        <v>40925.906736111108</v>
      </c>
      <c r="AO2141" s="88" t="s">
        <v>25007</v>
      </c>
      <c r="AP2141" s="83" t="b">
        <v>0</v>
      </c>
      <c r="AQ2141" s="83" t="b">
        <v>0</v>
      </c>
      <c r="AR2141" s="83" t="b">
        <v>0</v>
      </c>
      <c r="AS2141" s="83" t="s">
        <v>13611</v>
      </c>
      <c r="AT2141" s="83">
        <v>5</v>
      </c>
      <c r="AU2141" s="88" t="s">
        <v>26701</v>
      </c>
      <c r="AV2141" s="83" t="b">
        <v>0</v>
      </c>
      <c r="AW2141" s="83" t="s">
        <v>30151</v>
      </c>
      <c r="AX2141" s="88" t="s">
        <v>32290</v>
      </c>
      <c r="AY2141" s="83" t="s">
        <v>66</v>
      </c>
      <c r="AZ2141" s="2"/>
      <c r="BA2141" s="3"/>
      <c r="BB2141" s="3"/>
      <c r="BC2141" s="3"/>
      <c r="BD2141" s="3"/>
    </row>
    <row r="2142" spans="1:56" x14ac:dyDescent="0.25">
      <c r="A2142" s="69" t="s">
        <v>1987</v>
      </c>
      <c r="B2142" s="70"/>
      <c r="C2142" s="70"/>
      <c r="D2142" s="71"/>
      <c r="E2142" s="73"/>
      <c r="F2142" s="110" t="s">
        <v>29159</v>
      </c>
      <c r="G2142" s="70"/>
      <c r="H2142" s="74"/>
      <c r="I2142" s="75"/>
      <c r="J2142" s="75"/>
      <c r="K2142" s="74" t="s">
        <v>35427</v>
      </c>
      <c r="L2142" s="78"/>
      <c r="M2142" s="79"/>
      <c r="N2142" s="79"/>
      <c r="O2142" s="80"/>
      <c r="P2142" s="81"/>
      <c r="Q2142" s="81"/>
      <c r="R2142" s="92"/>
      <c r="S2142" s="92"/>
      <c r="T2142" s="92"/>
      <c r="U2142" s="92"/>
      <c r="V2142" s="52"/>
      <c r="W2142" s="52"/>
      <c r="X2142" s="52"/>
      <c r="Y2142" s="52"/>
      <c r="Z2142" s="51"/>
      <c r="AA2142" s="76"/>
      <c r="AB2142" s="76"/>
      <c r="AC2142" s="77"/>
      <c r="AD2142" s="83" t="s">
        <v>16851</v>
      </c>
      <c r="AE2142" s="83">
        <v>248</v>
      </c>
      <c r="AF2142" s="83">
        <v>288</v>
      </c>
      <c r="AG2142" s="83">
        <v>16314</v>
      </c>
      <c r="AH2142" s="83">
        <v>2541</v>
      </c>
      <c r="AI2142" s="83"/>
      <c r="AJ2142" s="83" t="s">
        <v>19666</v>
      </c>
      <c r="AK2142" s="83"/>
      <c r="AL2142" s="83"/>
      <c r="AM2142" s="83"/>
      <c r="AN2142" s="85">
        <v>42138.903287037036</v>
      </c>
      <c r="AO2142" s="88" t="s">
        <v>25008</v>
      </c>
      <c r="AP2142" s="83" t="b">
        <v>1</v>
      </c>
      <c r="AQ2142" s="83" t="b">
        <v>0</v>
      </c>
      <c r="AR2142" s="83" t="b">
        <v>0</v>
      </c>
      <c r="AS2142" s="83" t="s">
        <v>13611</v>
      </c>
      <c r="AT2142" s="83">
        <v>1</v>
      </c>
      <c r="AU2142" s="88" t="s">
        <v>25919</v>
      </c>
      <c r="AV2142" s="83" t="b">
        <v>0</v>
      </c>
      <c r="AW2142" s="83" t="s">
        <v>30151</v>
      </c>
      <c r="AX2142" s="88" t="s">
        <v>32291</v>
      </c>
      <c r="AY2142" s="83" t="s">
        <v>66</v>
      </c>
      <c r="AZ2142" s="2"/>
      <c r="BA2142" s="3"/>
      <c r="BB2142" s="3"/>
      <c r="BC2142" s="3"/>
      <c r="BD2142" s="3"/>
    </row>
    <row r="2143" spans="1:56" x14ac:dyDescent="0.25">
      <c r="A2143" s="69" t="s">
        <v>1988</v>
      </c>
      <c r="B2143" s="70"/>
      <c r="C2143" s="70"/>
      <c r="D2143" s="71"/>
      <c r="E2143" s="73"/>
      <c r="F2143" s="110" t="s">
        <v>29160</v>
      </c>
      <c r="G2143" s="70"/>
      <c r="H2143" s="74"/>
      <c r="I2143" s="75"/>
      <c r="J2143" s="75"/>
      <c r="K2143" s="74" t="s">
        <v>35428</v>
      </c>
      <c r="L2143" s="78"/>
      <c r="M2143" s="79"/>
      <c r="N2143" s="79"/>
      <c r="O2143" s="80"/>
      <c r="P2143" s="81"/>
      <c r="Q2143" s="81"/>
      <c r="R2143" s="92"/>
      <c r="S2143" s="92"/>
      <c r="T2143" s="92"/>
      <c r="U2143" s="92"/>
      <c r="V2143" s="52"/>
      <c r="W2143" s="52"/>
      <c r="X2143" s="52"/>
      <c r="Y2143" s="52"/>
      <c r="Z2143" s="51"/>
      <c r="AA2143" s="76"/>
      <c r="AB2143" s="76"/>
      <c r="AC2143" s="77"/>
      <c r="AD2143" s="83" t="s">
        <v>16852</v>
      </c>
      <c r="AE2143" s="83">
        <v>654</v>
      </c>
      <c r="AF2143" s="83">
        <v>674</v>
      </c>
      <c r="AG2143" s="83">
        <v>17254</v>
      </c>
      <c r="AH2143" s="83">
        <v>2314</v>
      </c>
      <c r="AI2143" s="83"/>
      <c r="AJ2143" s="83" t="s">
        <v>19667</v>
      </c>
      <c r="AK2143" s="83" t="s">
        <v>21527</v>
      </c>
      <c r="AL2143" s="88" t="s">
        <v>22707</v>
      </c>
      <c r="AM2143" s="83"/>
      <c r="AN2143" s="85">
        <v>41614.160034722219</v>
      </c>
      <c r="AO2143" s="88" t="s">
        <v>25009</v>
      </c>
      <c r="AP2143" s="83" t="b">
        <v>0</v>
      </c>
      <c r="AQ2143" s="83" t="b">
        <v>0</v>
      </c>
      <c r="AR2143" s="83" t="b">
        <v>1</v>
      </c>
      <c r="AS2143" s="83" t="s">
        <v>13611</v>
      </c>
      <c r="AT2143" s="83">
        <v>7</v>
      </c>
      <c r="AU2143" s="88" t="s">
        <v>25919</v>
      </c>
      <c r="AV2143" s="83" t="b">
        <v>0</v>
      </c>
      <c r="AW2143" s="83" t="s">
        <v>30151</v>
      </c>
      <c r="AX2143" s="88" t="s">
        <v>32292</v>
      </c>
      <c r="AY2143" s="83" t="s">
        <v>66</v>
      </c>
      <c r="AZ2143" s="2"/>
      <c r="BA2143" s="3"/>
      <c r="BB2143" s="3"/>
      <c r="BC2143" s="3"/>
      <c r="BD2143" s="3"/>
    </row>
    <row r="2144" spans="1:56" x14ac:dyDescent="0.25">
      <c r="A2144" s="69" t="s">
        <v>1989</v>
      </c>
      <c r="B2144" s="70"/>
      <c r="C2144" s="70"/>
      <c r="D2144" s="71"/>
      <c r="E2144" s="73"/>
      <c r="F2144" s="110" t="s">
        <v>29161</v>
      </c>
      <c r="G2144" s="70"/>
      <c r="H2144" s="74"/>
      <c r="I2144" s="75"/>
      <c r="J2144" s="75"/>
      <c r="K2144" s="74" t="s">
        <v>35429</v>
      </c>
      <c r="L2144" s="78"/>
      <c r="M2144" s="79"/>
      <c r="N2144" s="79"/>
      <c r="O2144" s="80"/>
      <c r="P2144" s="81"/>
      <c r="Q2144" s="81"/>
      <c r="R2144" s="92"/>
      <c r="S2144" s="92"/>
      <c r="T2144" s="92"/>
      <c r="U2144" s="92"/>
      <c r="V2144" s="52"/>
      <c r="W2144" s="52"/>
      <c r="X2144" s="52"/>
      <c r="Y2144" s="52"/>
      <c r="Z2144" s="51"/>
      <c r="AA2144" s="76"/>
      <c r="AB2144" s="76"/>
      <c r="AC2144" s="77"/>
      <c r="AD2144" s="83" t="s">
        <v>16853</v>
      </c>
      <c r="AE2144" s="83">
        <v>506</v>
      </c>
      <c r="AF2144" s="83">
        <v>518</v>
      </c>
      <c r="AG2144" s="83">
        <v>3096</v>
      </c>
      <c r="AH2144" s="83">
        <v>8471</v>
      </c>
      <c r="AI2144" s="83"/>
      <c r="AJ2144" s="83" t="s">
        <v>19668</v>
      </c>
      <c r="AK2144" s="83"/>
      <c r="AL2144" s="83"/>
      <c r="AM2144" s="83"/>
      <c r="AN2144" s="85">
        <v>42608.455324074072</v>
      </c>
      <c r="AO2144" s="88" t="s">
        <v>25010</v>
      </c>
      <c r="AP2144" s="83" t="b">
        <v>1</v>
      </c>
      <c r="AQ2144" s="83" t="b">
        <v>0</v>
      </c>
      <c r="AR2144" s="83" t="b">
        <v>1</v>
      </c>
      <c r="AS2144" s="83" t="s">
        <v>13611</v>
      </c>
      <c r="AT2144" s="83">
        <v>5</v>
      </c>
      <c r="AU2144" s="83"/>
      <c r="AV2144" s="83" t="b">
        <v>0</v>
      </c>
      <c r="AW2144" s="83" t="s">
        <v>30151</v>
      </c>
      <c r="AX2144" s="88" t="s">
        <v>32293</v>
      </c>
      <c r="AY2144" s="83" t="s">
        <v>66</v>
      </c>
      <c r="AZ2144" s="2"/>
      <c r="BA2144" s="3"/>
      <c r="BB2144" s="3"/>
      <c r="BC2144" s="3"/>
      <c r="BD2144" s="3"/>
    </row>
    <row r="2145" spans="1:56" x14ac:dyDescent="0.25">
      <c r="A2145" s="69" t="s">
        <v>1990</v>
      </c>
      <c r="B2145" s="70"/>
      <c r="C2145" s="70"/>
      <c r="D2145" s="71"/>
      <c r="E2145" s="73"/>
      <c r="F2145" s="110" t="s">
        <v>29162</v>
      </c>
      <c r="G2145" s="70"/>
      <c r="H2145" s="74"/>
      <c r="I2145" s="75"/>
      <c r="J2145" s="75"/>
      <c r="K2145" s="74" t="s">
        <v>35430</v>
      </c>
      <c r="L2145" s="78"/>
      <c r="M2145" s="79"/>
      <c r="N2145" s="79"/>
      <c r="O2145" s="80"/>
      <c r="P2145" s="81"/>
      <c r="Q2145" s="81"/>
      <c r="R2145" s="92"/>
      <c r="S2145" s="92"/>
      <c r="T2145" s="92"/>
      <c r="U2145" s="92"/>
      <c r="V2145" s="52"/>
      <c r="W2145" s="52"/>
      <c r="X2145" s="52"/>
      <c r="Y2145" s="52"/>
      <c r="Z2145" s="51"/>
      <c r="AA2145" s="76"/>
      <c r="AB2145" s="76"/>
      <c r="AC2145" s="77"/>
      <c r="AD2145" s="83" t="s">
        <v>16854</v>
      </c>
      <c r="AE2145" s="83">
        <v>25</v>
      </c>
      <c r="AF2145" s="83">
        <v>22</v>
      </c>
      <c r="AG2145" s="83">
        <v>100</v>
      </c>
      <c r="AH2145" s="83">
        <v>127</v>
      </c>
      <c r="AI2145" s="83"/>
      <c r="AJ2145" s="83" t="s">
        <v>19669</v>
      </c>
      <c r="AK2145" s="83" t="s">
        <v>21528</v>
      </c>
      <c r="AL2145" s="83"/>
      <c r="AM2145" s="83"/>
      <c r="AN2145" s="85">
        <v>42725.780891203707</v>
      </c>
      <c r="AO2145" s="88" t="s">
        <v>25011</v>
      </c>
      <c r="AP2145" s="83" t="b">
        <v>1</v>
      </c>
      <c r="AQ2145" s="83" t="b">
        <v>0</v>
      </c>
      <c r="AR2145" s="83" t="b">
        <v>0</v>
      </c>
      <c r="AS2145" s="83" t="s">
        <v>13611</v>
      </c>
      <c r="AT2145" s="83">
        <v>0</v>
      </c>
      <c r="AU2145" s="83"/>
      <c r="AV2145" s="83" t="b">
        <v>0</v>
      </c>
      <c r="AW2145" s="83" t="s">
        <v>30151</v>
      </c>
      <c r="AX2145" s="88" t="s">
        <v>32294</v>
      </c>
      <c r="AY2145" s="83" t="s">
        <v>66</v>
      </c>
      <c r="AZ2145" s="2"/>
      <c r="BA2145" s="3"/>
      <c r="BB2145" s="3"/>
      <c r="BC2145" s="3"/>
      <c r="BD2145" s="3"/>
    </row>
    <row r="2146" spans="1:56" x14ac:dyDescent="0.25">
      <c r="A2146" s="69" t="s">
        <v>3183</v>
      </c>
      <c r="B2146" s="70"/>
      <c r="C2146" s="70"/>
      <c r="D2146" s="71"/>
      <c r="E2146" s="73"/>
      <c r="F2146" s="110" t="s">
        <v>29163</v>
      </c>
      <c r="G2146" s="70"/>
      <c r="H2146" s="74"/>
      <c r="I2146" s="75"/>
      <c r="J2146" s="75"/>
      <c r="K2146" s="74" t="s">
        <v>35431</v>
      </c>
      <c r="L2146" s="78"/>
      <c r="M2146" s="79"/>
      <c r="N2146" s="79"/>
      <c r="O2146" s="80"/>
      <c r="P2146" s="81"/>
      <c r="Q2146" s="81"/>
      <c r="R2146" s="92"/>
      <c r="S2146" s="92"/>
      <c r="T2146" s="92"/>
      <c r="U2146" s="92"/>
      <c r="V2146" s="52"/>
      <c r="W2146" s="52"/>
      <c r="X2146" s="52"/>
      <c r="Y2146" s="52"/>
      <c r="Z2146" s="51"/>
      <c r="AA2146" s="76"/>
      <c r="AB2146" s="76"/>
      <c r="AC2146" s="77"/>
      <c r="AD2146" s="83" t="s">
        <v>16855</v>
      </c>
      <c r="AE2146" s="83">
        <v>2049</v>
      </c>
      <c r="AF2146" s="83">
        <v>14309</v>
      </c>
      <c r="AG2146" s="83">
        <v>4803</v>
      </c>
      <c r="AH2146" s="83">
        <v>34565</v>
      </c>
      <c r="AI2146" s="83">
        <v>-18000</v>
      </c>
      <c r="AJ2146" s="83" t="s">
        <v>19670</v>
      </c>
      <c r="AK2146" s="83"/>
      <c r="AL2146" s="88" t="s">
        <v>22708</v>
      </c>
      <c r="AM2146" s="83" t="s">
        <v>23040</v>
      </c>
      <c r="AN2146" s="85">
        <v>41792.726944444446</v>
      </c>
      <c r="AO2146" s="88" t="s">
        <v>25012</v>
      </c>
      <c r="AP2146" s="83" t="b">
        <v>1</v>
      </c>
      <c r="AQ2146" s="83" t="b">
        <v>0</v>
      </c>
      <c r="AR2146" s="83" t="b">
        <v>1</v>
      </c>
      <c r="AS2146" s="83" t="s">
        <v>13611</v>
      </c>
      <c r="AT2146" s="83">
        <v>36</v>
      </c>
      <c r="AU2146" s="88" t="s">
        <v>25919</v>
      </c>
      <c r="AV2146" s="83" t="b">
        <v>0</v>
      </c>
      <c r="AW2146" s="83" t="s">
        <v>30151</v>
      </c>
      <c r="AX2146" s="88" t="s">
        <v>32295</v>
      </c>
      <c r="AY2146" s="83" t="s">
        <v>65</v>
      </c>
      <c r="AZ2146" s="2"/>
      <c r="BA2146" s="3"/>
      <c r="BB2146" s="3"/>
      <c r="BC2146" s="3"/>
      <c r="BD2146" s="3"/>
    </row>
    <row r="2147" spans="1:56" x14ac:dyDescent="0.25">
      <c r="A2147" s="69" t="s">
        <v>1991</v>
      </c>
      <c r="B2147" s="70"/>
      <c r="C2147" s="70"/>
      <c r="D2147" s="71"/>
      <c r="E2147" s="73"/>
      <c r="F2147" s="110" t="s">
        <v>29164</v>
      </c>
      <c r="G2147" s="70"/>
      <c r="H2147" s="74"/>
      <c r="I2147" s="75"/>
      <c r="J2147" s="75"/>
      <c r="K2147" s="74" t="s">
        <v>35432</v>
      </c>
      <c r="L2147" s="78"/>
      <c r="M2147" s="79"/>
      <c r="N2147" s="79"/>
      <c r="O2147" s="80"/>
      <c r="P2147" s="81"/>
      <c r="Q2147" s="81"/>
      <c r="R2147" s="92"/>
      <c r="S2147" s="92"/>
      <c r="T2147" s="92"/>
      <c r="U2147" s="92"/>
      <c r="V2147" s="52"/>
      <c r="W2147" s="52"/>
      <c r="X2147" s="52"/>
      <c r="Y2147" s="52"/>
      <c r="Z2147" s="51"/>
      <c r="AA2147" s="76"/>
      <c r="AB2147" s="76"/>
      <c r="AC2147" s="77"/>
      <c r="AD2147" s="83" t="s">
        <v>16856</v>
      </c>
      <c r="AE2147" s="83">
        <v>266</v>
      </c>
      <c r="AF2147" s="83">
        <v>152</v>
      </c>
      <c r="AG2147" s="83">
        <v>5090</v>
      </c>
      <c r="AH2147" s="83">
        <v>209</v>
      </c>
      <c r="AI2147" s="83">
        <v>-28800</v>
      </c>
      <c r="AJ2147" s="83" t="s">
        <v>19671</v>
      </c>
      <c r="AK2147" s="83" t="s">
        <v>21529</v>
      </c>
      <c r="AL2147" s="83"/>
      <c r="AM2147" s="83" t="s">
        <v>23041</v>
      </c>
      <c r="AN2147" s="85">
        <v>40832.889328703706</v>
      </c>
      <c r="AO2147" s="88" t="s">
        <v>25013</v>
      </c>
      <c r="AP2147" s="83" t="b">
        <v>0</v>
      </c>
      <c r="AQ2147" s="83" t="b">
        <v>0</v>
      </c>
      <c r="AR2147" s="83" t="b">
        <v>1</v>
      </c>
      <c r="AS2147" s="83" t="s">
        <v>13611</v>
      </c>
      <c r="AT2147" s="83">
        <v>8</v>
      </c>
      <c r="AU2147" s="88" t="s">
        <v>26702</v>
      </c>
      <c r="AV2147" s="83" t="b">
        <v>0</v>
      </c>
      <c r="AW2147" s="83" t="s">
        <v>30151</v>
      </c>
      <c r="AX2147" s="88" t="s">
        <v>32296</v>
      </c>
      <c r="AY2147" s="83" t="s">
        <v>66</v>
      </c>
      <c r="AZ2147" s="2"/>
      <c r="BA2147" s="3"/>
      <c r="BB2147" s="3"/>
      <c r="BC2147" s="3"/>
      <c r="BD2147" s="3"/>
    </row>
    <row r="2148" spans="1:56" x14ac:dyDescent="0.25">
      <c r="A2148" s="69" t="s">
        <v>3184</v>
      </c>
      <c r="B2148" s="70"/>
      <c r="C2148" s="70"/>
      <c r="D2148" s="71"/>
      <c r="E2148" s="73"/>
      <c r="F2148" s="110" t="s">
        <v>29165</v>
      </c>
      <c r="G2148" s="70"/>
      <c r="H2148" s="74"/>
      <c r="I2148" s="75"/>
      <c r="J2148" s="75"/>
      <c r="K2148" s="74" t="s">
        <v>35433</v>
      </c>
      <c r="L2148" s="78"/>
      <c r="M2148" s="79"/>
      <c r="N2148" s="79"/>
      <c r="O2148" s="80"/>
      <c r="P2148" s="81"/>
      <c r="Q2148" s="81"/>
      <c r="R2148" s="92"/>
      <c r="S2148" s="92"/>
      <c r="T2148" s="92"/>
      <c r="U2148" s="92"/>
      <c r="V2148" s="52"/>
      <c r="W2148" s="52"/>
      <c r="X2148" s="52"/>
      <c r="Y2148" s="52"/>
      <c r="Z2148" s="51"/>
      <c r="AA2148" s="76"/>
      <c r="AB2148" s="76"/>
      <c r="AC2148" s="77"/>
      <c r="AD2148" s="83" t="s">
        <v>16857</v>
      </c>
      <c r="AE2148" s="83">
        <v>6251</v>
      </c>
      <c r="AF2148" s="83">
        <v>82123</v>
      </c>
      <c r="AG2148" s="83">
        <v>33796</v>
      </c>
      <c r="AH2148" s="83">
        <v>56744</v>
      </c>
      <c r="AI2148" s="83">
        <v>-21600</v>
      </c>
      <c r="AJ2148" s="83" t="s">
        <v>19672</v>
      </c>
      <c r="AK2148" s="83" t="s">
        <v>21530</v>
      </c>
      <c r="AL2148" s="88" t="s">
        <v>22709</v>
      </c>
      <c r="AM2148" s="83" t="s">
        <v>23039</v>
      </c>
      <c r="AN2148" s="85">
        <v>41695.165416666663</v>
      </c>
      <c r="AO2148" s="88" t="s">
        <v>25014</v>
      </c>
      <c r="AP2148" s="83" t="b">
        <v>0</v>
      </c>
      <c r="AQ2148" s="83" t="b">
        <v>0</v>
      </c>
      <c r="AR2148" s="83" t="b">
        <v>0</v>
      </c>
      <c r="AS2148" s="83" t="s">
        <v>13611</v>
      </c>
      <c r="AT2148" s="83">
        <v>332</v>
      </c>
      <c r="AU2148" s="88" t="s">
        <v>26703</v>
      </c>
      <c r="AV2148" s="83" t="b">
        <v>0</v>
      </c>
      <c r="AW2148" s="83" t="s">
        <v>30151</v>
      </c>
      <c r="AX2148" s="88" t="s">
        <v>32297</v>
      </c>
      <c r="AY2148" s="83" t="s">
        <v>65</v>
      </c>
      <c r="AZ2148" s="2"/>
      <c r="BA2148" s="3"/>
      <c r="BB2148" s="3"/>
      <c r="BC2148" s="3"/>
      <c r="BD2148" s="3"/>
    </row>
    <row r="2149" spans="1:56" x14ac:dyDescent="0.25">
      <c r="A2149" s="69" t="s">
        <v>1992</v>
      </c>
      <c r="B2149" s="70"/>
      <c r="C2149" s="70"/>
      <c r="D2149" s="71"/>
      <c r="E2149" s="73"/>
      <c r="F2149" s="110" t="s">
        <v>29166</v>
      </c>
      <c r="G2149" s="70"/>
      <c r="H2149" s="74"/>
      <c r="I2149" s="75"/>
      <c r="J2149" s="75"/>
      <c r="K2149" s="74" t="s">
        <v>35434</v>
      </c>
      <c r="L2149" s="78"/>
      <c r="M2149" s="79"/>
      <c r="N2149" s="79"/>
      <c r="O2149" s="80"/>
      <c r="P2149" s="81"/>
      <c r="Q2149" s="81"/>
      <c r="R2149" s="92"/>
      <c r="S2149" s="92"/>
      <c r="T2149" s="92"/>
      <c r="U2149" s="92"/>
      <c r="V2149" s="52"/>
      <c r="W2149" s="52"/>
      <c r="X2149" s="52"/>
      <c r="Y2149" s="52"/>
      <c r="Z2149" s="51"/>
      <c r="AA2149" s="76"/>
      <c r="AB2149" s="76"/>
      <c r="AC2149" s="77"/>
      <c r="AD2149" s="83" t="s">
        <v>16858</v>
      </c>
      <c r="AE2149" s="83">
        <v>233</v>
      </c>
      <c r="AF2149" s="83">
        <v>338</v>
      </c>
      <c r="AG2149" s="83">
        <v>1638</v>
      </c>
      <c r="AH2149" s="83">
        <v>1581</v>
      </c>
      <c r="AI2149" s="83"/>
      <c r="AJ2149" s="83" t="s">
        <v>19673</v>
      </c>
      <c r="AK2149" s="83"/>
      <c r="AL2149" s="83"/>
      <c r="AM2149" s="83"/>
      <c r="AN2149" s="85">
        <v>41020.660150462965</v>
      </c>
      <c r="AO2149" s="88" t="s">
        <v>25015</v>
      </c>
      <c r="AP2149" s="83" t="b">
        <v>0</v>
      </c>
      <c r="AQ2149" s="83" t="b">
        <v>0</v>
      </c>
      <c r="AR2149" s="83" t="b">
        <v>1</v>
      </c>
      <c r="AS2149" s="83" t="s">
        <v>13611</v>
      </c>
      <c r="AT2149" s="83">
        <v>4</v>
      </c>
      <c r="AU2149" s="88" t="s">
        <v>26704</v>
      </c>
      <c r="AV2149" s="83" t="b">
        <v>0</v>
      </c>
      <c r="AW2149" s="83" t="s">
        <v>30151</v>
      </c>
      <c r="AX2149" s="88" t="s">
        <v>32298</v>
      </c>
      <c r="AY2149" s="83" t="s">
        <v>66</v>
      </c>
      <c r="AZ2149" s="2"/>
      <c r="BA2149" s="3"/>
      <c r="BB2149" s="3"/>
      <c r="BC2149" s="3"/>
      <c r="BD2149" s="3"/>
    </row>
    <row r="2150" spans="1:56" x14ac:dyDescent="0.25">
      <c r="A2150" s="69" t="s">
        <v>1993</v>
      </c>
      <c r="B2150" s="70"/>
      <c r="C2150" s="70"/>
      <c r="D2150" s="71"/>
      <c r="E2150" s="73"/>
      <c r="F2150" s="110" t="s">
        <v>29167</v>
      </c>
      <c r="G2150" s="70"/>
      <c r="H2150" s="74"/>
      <c r="I2150" s="75"/>
      <c r="J2150" s="75"/>
      <c r="K2150" s="74" t="s">
        <v>35435</v>
      </c>
      <c r="L2150" s="78"/>
      <c r="M2150" s="79"/>
      <c r="N2150" s="79"/>
      <c r="O2150" s="80"/>
      <c r="P2150" s="81"/>
      <c r="Q2150" s="81"/>
      <c r="R2150" s="92"/>
      <c r="S2150" s="92"/>
      <c r="T2150" s="92"/>
      <c r="U2150" s="92"/>
      <c r="V2150" s="52"/>
      <c r="W2150" s="52"/>
      <c r="X2150" s="52"/>
      <c r="Y2150" s="52"/>
      <c r="Z2150" s="51"/>
      <c r="AA2150" s="76"/>
      <c r="AB2150" s="76"/>
      <c r="AC2150" s="77"/>
      <c r="AD2150" s="83" t="s">
        <v>16859</v>
      </c>
      <c r="AE2150" s="83">
        <v>1455</v>
      </c>
      <c r="AF2150" s="83">
        <v>1756</v>
      </c>
      <c r="AG2150" s="83">
        <v>6469</v>
      </c>
      <c r="AH2150" s="83">
        <v>1070</v>
      </c>
      <c r="AI2150" s="83">
        <v>-14400</v>
      </c>
      <c r="AJ2150" s="83" t="s">
        <v>19674</v>
      </c>
      <c r="AK2150" s="83" t="s">
        <v>21113</v>
      </c>
      <c r="AL2150" s="88" t="s">
        <v>22710</v>
      </c>
      <c r="AM2150" s="83" t="s">
        <v>23038</v>
      </c>
      <c r="AN2150" s="85">
        <v>40617.083090277774</v>
      </c>
      <c r="AO2150" s="88" t="s">
        <v>25016</v>
      </c>
      <c r="AP2150" s="83" t="b">
        <v>0</v>
      </c>
      <c r="AQ2150" s="83" t="b">
        <v>0</v>
      </c>
      <c r="AR2150" s="83" t="b">
        <v>0</v>
      </c>
      <c r="AS2150" s="83" t="s">
        <v>13611</v>
      </c>
      <c r="AT2150" s="83">
        <v>69</v>
      </c>
      <c r="AU2150" s="88" t="s">
        <v>25918</v>
      </c>
      <c r="AV2150" s="83" t="b">
        <v>0</v>
      </c>
      <c r="AW2150" s="83" t="s">
        <v>30151</v>
      </c>
      <c r="AX2150" s="88" t="s">
        <v>32299</v>
      </c>
      <c r="AY2150" s="83" t="s">
        <v>66</v>
      </c>
      <c r="AZ2150" s="2"/>
      <c r="BA2150" s="3"/>
      <c r="BB2150" s="3"/>
      <c r="BC2150" s="3"/>
      <c r="BD2150" s="3"/>
    </row>
    <row r="2151" spans="1:56" x14ac:dyDescent="0.25">
      <c r="A2151" s="69" t="s">
        <v>1994</v>
      </c>
      <c r="B2151" s="70"/>
      <c r="C2151" s="70"/>
      <c r="D2151" s="71"/>
      <c r="E2151" s="73"/>
      <c r="F2151" s="110" t="s">
        <v>29168</v>
      </c>
      <c r="G2151" s="70"/>
      <c r="H2151" s="74"/>
      <c r="I2151" s="75"/>
      <c r="J2151" s="75"/>
      <c r="K2151" s="74" t="s">
        <v>35436</v>
      </c>
      <c r="L2151" s="78"/>
      <c r="M2151" s="79"/>
      <c r="N2151" s="79"/>
      <c r="O2151" s="80"/>
      <c r="P2151" s="81"/>
      <c r="Q2151" s="81"/>
      <c r="R2151" s="92"/>
      <c r="S2151" s="92"/>
      <c r="T2151" s="92"/>
      <c r="U2151" s="92"/>
      <c r="V2151" s="52"/>
      <c r="W2151" s="52"/>
      <c r="X2151" s="52"/>
      <c r="Y2151" s="52"/>
      <c r="Z2151" s="51"/>
      <c r="AA2151" s="76"/>
      <c r="AB2151" s="76"/>
      <c r="AC2151" s="77"/>
      <c r="AD2151" s="83" t="s">
        <v>16860</v>
      </c>
      <c r="AE2151" s="83">
        <v>236</v>
      </c>
      <c r="AF2151" s="83">
        <v>499</v>
      </c>
      <c r="AG2151" s="83">
        <v>13630</v>
      </c>
      <c r="AH2151" s="83">
        <v>7964</v>
      </c>
      <c r="AI2151" s="83"/>
      <c r="AJ2151" s="83" t="s">
        <v>19675</v>
      </c>
      <c r="AK2151" s="83"/>
      <c r="AL2151" s="83"/>
      <c r="AM2151" s="83"/>
      <c r="AN2151" s="85">
        <v>41204.153182870374</v>
      </c>
      <c r="AO2151" s="88" t="s">
        <v>25017</v>
      </c>
      <c r="AP2151" s="83" t="b">
        <v>0</v>
      </c>
      <c r="AQ2151" s="83" t="b">
        <v>0</v>
      </c>
      <c r="AR2151" s="83" t="b">
        <v>1</v>
      </c>
      <c r="AS2151" s="83" t="s">
        <v>13611</v>
      </c>
      <c r="AT2151" s="83">
        <v>1</v>
      </c>
      <c r="AU2151" s="88" t="s">
        <v>25935</v>
      </c>
      <c r="AV2151" s="83" t="b">
        <v>0</v>
      </c>
      <c r="AW2151" s="83" t="s">
        <v>30151</v>
      </c>
      <c r="AX2151" s="88" t="s">
        <v>32300</v>
      </c>
      <c r="AY2151" s="83" t="s">
        <v>66</v>
      </c>
      <c r="AZ2151" s="2"/>
      <c r="BA2151" s="3"/>
      <c r="BB2151" s="3"/>
      <c r="BC2151" s="3"/>
      <c r="BD2151" s="3"/>
    </row>
    <row r="2152" spans="1:56" x14ac:dyDescent="0.25">
      <c r="A2152" s="69" t="s">
        <v>1995</v>
      </c>
      <c r="B2152" s="70"/>
      <c r="C2152" s="70"/>
      <c r="D2152" s="71"/>
      <c r="E2152" s="73"/>
      <c r="F2152" s="110" t="s">
        <v>29169</v>
      </c>
      <c r="G2152" s="70"/>
      <c r="H2152" s="74"/>
      <c r="I2152" s="75"/>
      <c r="J2152" s="75"/>
      <c r="K2152" s="74" t="s">
        <v>35437</v>
      </c>
      <c r="L2152" s="78"/>
      <c r="M2152" s="79"/>
      <c r="N2152" s="79"/>
      <c r="O2152" s="80"/>
      <c r="P2152" s="81"/>
      <c r="Q2152" s="81"/>
      <c r="R2152" s="92"/>
      <c r="S2152" s="92"/>
      <c r="T2152" s="92"/>
      <c r="U2152" s="92"/>
      <c r="V2152" s="52"/>
      <c r="W2152" s="52"/>
      <c r="X2152" s="52"/>
      <c r="Y2152" s="52"/>
      <c r="Z2152" s="51"/>
      <c r="AA2152" s="76"/>
      <c r="AB2152" s="76"/>
      <c r="AC2152" s="77"/>
      <c r="AD2152" s="83" t="s">
        <v>16861</v>
      </c>
      <c r="AE2152" s="83">
        <v>276</v>
      </c>
      <c r="AF2152" s="83">
        <v>199</v>
      </c>
      <c r="AG2152" s="83">
        <v>2999</v>
      </c>
      <c r="AH2152" s="83">
        <v>1553</v>
      </c>
      <c r="AI2152" s="83"/>
      <c r="AJ2152" s="83" t="s">
        <v>19676</v>
      </c>
      <c r="AK2152" s="83"/>
      <c r="AL2152" s="83"/>
      <c r="AM2152" s="83"/>
      <c r="AN2152" s="85">
        <v>42271.143483796295</v>
      </c>
      <c r="AO2152" s="88" t="s">
        <v>25018</v>
      </c>
      <c r="AP2152" s="83" t="b">
        <v>0</v>
      </c>
      <c r="AQ2152" s="83" t="b">
        <v>0</v>
      </c>
      <c r="AR2152" s="83" t="b">
        <v>0</v>
      </c>
      <c r="AS2152" s="83" t="s">
        <v>13611</v>
      </c>
      <c r="AT2152" s="83">
        <v>3</v>
      </c>
      <c r="AU2152" s="88" t="s">
        <v>25919</v>
      </c>
      <c r="AV2152" s="83" t="b">
        <v>0</v>
      </c>
      <c r="AW2152" s="83" t="s">
        <v>30151</v>
      </c>
      <c r="AX2152" s="88" t="s">
        <v>32301</v>
      </c>
      <c r="AY2152" s="83" t="s">
        <v>66</v>
      </c>
      <c r="AZ2152" s="2"/>
      <c r="BA2152" s="3"/>
      <c r="BB2152" s="3"/>
      <c r="BC2152" s="3"/>
      <c r="BD2152" s="3"/>
    </row>
    <row r="2153" spans="1:56" x14ac:dyDescent="0.25">
      <c r="A2153" s="69" t="s">
        <v>1996</v>
      </c>
      <c r="B2153" s="70"/>
      <c r="C2153" s="70"/>
      <c r="D2153" s="71"/>
      <c r="E2153" s="73"/>
      <c r="F2153" s="110" t="s">
        <v>29170</v>
      </c>
      <c r="G2153" s="70"/>
      <c r="H2153" s="74"/>
      <c r="I2153" s="75"/>
      <c r="J2153" s="75"/>
      <c r="K2153" s="74" t="s">
        <v>35438</v>
      </c>
      <c r="L2153" s="78"/>
      <c r="M2153" s="79"/>
      <c r="N2153" s="79"/>
      <c r="O2153" s="80"/>
      <c r="P2153" s="81"/>
      <c r="Q2153" s="81"/>
      <c r="R2153" s="92"/>
      <c r="S2153" s="92"/>
      <c r="T2153" s="92"/>
      <c r="U2153" s="92"/>
      <c r="V2153" s="52"/>
      <c r="W2153" s="52"/>
      <c r="X2153" s="52"/>
      <c r="Y2153" s="52"/>
      <c r="Z2153" s="51"/>
      <c r="AA2153" s="76"/>
      <c r="AB2153" s="76"/>
      <c r="AC2153" s="77"/>
      <c r="AD2153" s="83" t="s">
        <v>16862</v>
      </c>
      <c r="AE2153" s="83">
        <v>844</v>
      </c>
      <c r="AF2153" s="83">
        <v>1276</v>
      </c>
      <c r="AG2153" s="83">
        <v>24091</v>
      </c>
      <c r="AH2153" s="83">
        <v>1426</v>
      </c>
      <c r="AI2153" s="83">
        <v>-21600</v>
      </c>
      <c r="AJ2153" s="83" t="s">
        <v>19677</v>
      </c>
      <c r="AK2153" s="83" t="s">
        <v>21531</v>
      </c>
      <c r="AL2153" s="83"/>
      <c r="AM2153" s="83" t="s">
        <v>23039</v>
      </c>
      <c r="AN2153" s="85">
        <v>40655.114351851851</v>
      </c>
      <c r="AO2153" s="88" t="s">
        <v>25019</v>
      </c>
      <c r="AP2153" s="83" t="b">
        <v>0</v>
      </c>
      <c r="AQ2153" s="83" t="b">
        <v>0</v>
      </c>
      <c r="AR2153" s="83" t="b">
        <v>1</v>
      </c>
      <c r="AS2153" s="83" t="s">
        <v>13611</v>
      </c>
      <c r="AT2153" s="83">
        <v>6</v>
      </c>
      <c r="AU2153" s="88" t="s">
        <v>26705</v>
      </c>
      <c r="AV2153" s="83" t="b">
        <v>0</v>
      </c>
      <c r="AW2153" s="83" t="s">
        <v>30151</v>
      </c>
      <c r="AX2153" s="88" t="s">
        <v>32302</v>
      </c>
      <c r="AY2153" s="83" t="s">
        <v>66</v>
      </c>
      <c r="AZ2153" s="2"/>
      <c r="BA2153" s="3"/>
      <c r="BB2153" s="3"/>
      <c r="BC2153" s="3"/>
      <c r="BD2153" s="3"/>
    </row>
    <row r="2154" spans="1:56" x14ac:dyDescent="0.25">
      <c r="A2154" s="69" t="s">
        <v>1997</v>
      </c>
      <c r="B2154" s="70"/>
      <c r="C2154" s="70"/>
      <c r="D2154" s="71"/>
      <c r="E2154" s="73"/>
      <c r="F2154" s="110" t="s">
        <v>29171</v>
      </c>
      <c r="G2154" s="70"/>
      <c r="H2154" s="74"/>
      <c r="I2154" s="75"/>
      <c r="J2154" s="75"/>
      <c r="K2154" s="74" t="s">
        <v>35439</v>
      </c>
      <c r="L2154" s="78"/>
      <c r="M2154" s="79"/>
      <c r="N2154" s="79"/>
      <c r="O2154" s="80"/>
      <c r="P2154" s="81"/>
      <c r="Q2154" s="81"/>
      <c r="R2154" s="92"/>
      <c r="S2154" s="92"/>
      <c r="T2154" s="92"/>
      <c r="U2154" s="92"/>
      <c r="V2154" s="52"/>
      <c r="W2154" s="52"/>
      <c r="X2154" s="52"/>
      <c r="Y2154" s="52"/>
      <c r="Z2154" s="51"/>
      <c r="AA2154" s="76"/>
      <c r="AB2154" s="76"/>
      <c r="AC2154" s="77"/>
      <c r="AD2154" s="83" t="s">
        <v>16863</v>
      </c>
      <c r="AE2154" s="83">
        <v>922</v>
      </c>
      <c r="AF2154" s="83">
        <v>760</v>
      </c>
      <c r="AG2154" s="83">
        <v>8325</v>
      </c>
      <c r="AH2154" s="83">
        <v>219</v>
      </c>
      <c r="AI2154" s="83">
        <v>-21600</v>
      </c>
      <c r="AJ2154" s="83" t="s">
        <v>19678</v>
      </c>
      <c r="AK2154" s="83" t="s">
        <v>21532</v>
      </c>
      <c r="AL2154" s="83"/>
      <c r="AM2154" s="83" t="s">
        <v>23039</v>
      </c>
      <c r="AN2154" s="85">
        <v>40144.837442129632</v>
      </c>
      <c r="AO2154" s="88" t="s">
        <v>25020</v>
      </c>
      <c r="AP2154" s="83" t="b">
        <v>0</v>
      </c>
      <c r="AQ2154" s="83" t="b">
        <v>0</v>
      </c>
      <c r="AR2154" s="83" t="b">
        <v>1</v>
      </c>
      <c r="AS2154" s="83" t="s">
        <v>13611</v>
      </c>
      <c r="AT2154" s="83">
        <v>3</v>
      </c>
      <c r="AU2154" s="88" t="s">
        <v>25932</v>
      </c>
      <c r="AV2154" s="83" t="b">
        <v>0</v>
      </c>
      <c r="AW2154" s="83" t="s">
        <v>30151</v>
      </c>
      <c r="AX2154" s="88" t="s">
        <v>32303</v>
      </c>
      <c r="AY2154" s="83" t="s">
        <v>66</v>
      </c>
      <c r="AZ2154" s="2"/>
      <c r="BA2154" s="3"/>
      <c r="BB2154" s="3"/>
      <c r="BC2154" s="3"/>
      <c r="BD2154" s="3"/>
    </row>
    <row r="2155" spans="1:56" x14ac:dyDescent="0.25">
      <c r="A2155" s="69" t="s">
        <v>1998</v>
      </c>
      <c r="B2155" s="70"/>
      <c r="C2155" s="70"/>
      <c r="D2155" s="71"/>
      <c r="E2155" s="73"/>
      <c r="F2155" s="110" t="s">
        <v>29172</v>
      </c>
      <c r="G2155" s="70"/>
      <c r="H2155" s="74"/>
      <c r="I2155" s="75"/>
      <c r="J2155" s="75"/>
      <c r="K2155" s="74" t="s">
        <v>35440</v>
      </c>
      <c r="L2155" s="78"/>
      <c r="M2155" s="79"/>
      <c r="N2155" s="79"/>
      <c r="O2155" s="80"/>
      <c r="P2155" s="81"/>
      <c r="Q2155" s="81"/>
      <c r="R2155" s="92"/>
      <c r="S2155" s="92"/>
      <c r="T2155" s="92"/>
      <c r="U2155" s="92"/>
      <c r="V2155" s="52"/>
      <c r="W2155" s="52"/>
      <c r="X2155" s="52"/>
      <c r="Y2155" s="52"/>
      <c r="Z2155" s="51"/>
      <c r="AA2155" s="76"/>
      <c r="AB2155" s="76"/>
      <c r="AC2155" s="77"/>
      <c r="AD2155" s="83" t="s">
        <v>14793</v>
      </c>
      <c r="AE2155" s="83">
        <v>251</v>
      </c>
      <c r="AF2155" s="83">
        <v>261</v>
      </c>
      <c r="AG2155" s="83">
        <v>9433</v>
      </c>
      <c r="AH2155" s="83">
        <v>3310</v>
      </c>
      <c r="AI2155" s="83"/>
      <c r="AJ2155" s="83" t="s">
        <v>19679</v>
      </c>
      <c r="AK2155" s="83"/>
      <c r="AL2155" s="83"/>
      <c r="AM2155" s="83"/>
      <c r="AN2155" s="85">
        <v>42453.143414351849</v>
      </c>
      <c r="AO2155" s="88" t="s">
        <v>25021</v>
      </c>
      <c r="AP2155" s="83" t="b">
        <v>1</v>
      </c>
      <c r="AQ2155" s="83" t="b">
        <v>0</v>
      </c>
      <c r="AR2155" s="83" t="b">
        <v>0</v>
      </c>
      <c r="AS2155" s="83" t="s">
        <v>13611</v>
      </c>
      <c r="AT2155" s="83">
        <v>3</v>
      </c>
      <c r="AU2155" s="83"/>
      <c r="AV2155" s="83" t="b">
        <v>0</v>
      </c>
      <c r="AW2155" s="83" t="s">
        <v>30151</v>
      </c>
      <c r="AX2155" s="88" t="s">
        <v>32304</v>
      </c>
      <c r="AY2155" s="83" t="s">
        <v>66</v>
      </c>
      <c r="AZ2155" s="2"/>
      <c r="BA2155" s="3"/>
      <c r="BB2155" s="3"/>
      <c r="BC2155" s="3"/>
      <c r="BD2155" s="3"/>
    </row>
    <row r="2156" spans="1:56" x14ac:dyDescent="0.25">
      <c r="A2156" s="69" t="s">
        <v>1999</v>
      </c>
      <c r="B2156" s="70"/>
      <c r="C2156" s="70"/>
      <c r="D2156" s="71"/>
      <c r="E2156" s="73"/>
      <c r="F2156" s="110" t="s">
        <v>29173</v>
      </c>
      <c r="G2156" s="70"/>
      <c r="H2156" s="74"/>
      <c r="I2156" s="75"/>
      <c r="J2156" s="75"/>
      <c r="K2156" s="74" t="s">
        <v>35441</v>
      </c>
      <c r="L2156" s="78"/>
      <c r="M2156" s="79"/>
      <c r="N2156" s="79"/>
      <c r="O2156" s="80"/>
      <c r="P2156" s="81"/>
      <c r="Q2156" s="81"/>
      <c r="R2156" s="92"/>
      <c r="S2156" s="92"/>
      <c r="T2156" s="92"/>
      <c r="U2156" s="92"/>
      <c r="V2156" s="52"/>
      <c r="W2156" s="52"/>
      <c r="X2156" s="52"/>
      <c r="Y2156" s="52"/>
      <c r="Z2156" s="51"/>
      <c r="AA2156" s="76"/>
      <c r="AB2156" s="76"/>
      <c r="AC2156" s="77"/>
      <c r="AD2156" s="83" t="s">
        <v>16864</v>
      </c>
      <c r="AE2156" s="83">
        <v>1956</v>
      </c>
      <c r="AF2156" s="83">
        <v>573</v>
      </c>
      <c r="AG2156" s="83">
        <v>25696</v>
      </c>
      <c r="AH2156" s="83">
        <v>6732</v>
      </c>
      <c r="AI2156" s="83">
        <v>-18000</v>
      </c>
      <c r="AJ2156" s="83" t="s">
        <v>19680</v>
      </c>
      <c r="AK2156" s="83">
        <v>585</v>
      </c>
      <c r="AL2156" s="83"/>
      <c r="AM2156" s="83" t="s">
        <v>23040</v>
      </c>
      <c r="AN2156" s="85">
        <v>41430.019386574073</v>
      </c>
      <c r="AO2156" s="88" t="s">
        <v>25022</v>
      </c>
      <c r="AP2156" s="83" t="b">
        <v>1</v>
      </c>
      <c r="AQ2156" s="83" t="b">
        <v>0</v>
      </c>
      <c r="AR2156" s="83" t="b">
        <v>1</v>
      </c>
      <c r="AS2156" s="83" t="s">
        <v>13611</v>
      </c>
      <c r="AT2156" s="83">
        <v>2</v>
      </c>
      <c r="AU2156" s="88" t="s">
        <v>25919</v>
      </c>
      <c r="AV2156" s="83" t="b">
        <v>0</v>
      </c>
      <c r="AW2156" s="83" t="s">
        <v>30151</v>
      </c>
      <c r="AX2156" s="88" t="s">
        <v>32305</v>
      </c>
      <c r="AY2156" s="83" t="s">
        <v>66</v>
      </c>
      <c r="AZ2156" s="2"/>
      <c r="BA2156" s="3"/>
      <c r="BB2156" s="3"/>
      <c r="BC2156" s="3"/>
      <c r="BD2156" s="3"/>
    </row>
    <row r="2157" spans="1:56" x14ac:dyDescent="0.25">
      <c r="A2157" s="69" t="s">
        <v>2000</v>
      </c>
      <c r="B2157" s="70"/>
      <c r="C2157" s="70"/>
      <c r="D2157" s="71"/>
      <c r="E2157" s="73"/>
      <c r="F2157" s="110" t="s">
        <v>29174</v>
      </c>
      <c r="G2157" s="70"/>
      <c r="H2157" s="74"/>
      <c r="I2157" s="75"/>
      <c r="J2157" s="75"/>
      <c r="K2157" s="74" t="s">
        <v>35442</v>
      </c>
      <c r="L2157" s="78"/>
      <c r="M2157" s="79"/>
      <c r="N2157" s="79"/>
      <c r="O2157" s="80"/>
      <c r="P2157" s="81"/>
      <c r="Q2157" s="81"/>
      <c r="R2157" s="92"/>
      <c r="S2157" s="92"/>
      <c r="T2157" s="92"/>
      <c r="U2157" s="92"/>
      <c r="V2157" s="52"/>
      <c r="W2157" s="52"/>
      <c r="X2157" s="52"/>
      <c r="Y2157" s="52"/>
      <c r="Z2157" s="51"/>
      <c r="AA2157" s="76"/>
      <c r="AB2157" s="76"/>
      <c r="AC2157" s="77"/>
      <c r="AD2157" s="83" t="s">
        <v>16865</v>
      </c>
      <c r="AE2157" s="83">
        <v>142</v>
      </c>
      <c r="AF2157" s="83">
        <v>661</v>
      </c>
      <c r="AG2157" s="83">
        <v>12575</v>
      </c>
      <c r="AH2157" s="83">
        <v>2124</v>
      </c>
      <c r="AI2157" s="83">
        <v>-21600</v>
      </c>
      <c r="AJ2157" s="83" t="s">
        <v>19681</v>
      </c>
      <c r="AK2157" s="83"/>
      <c r="AL2157" s="83"/>
      <c r="AM2157" s="83" t="s">
        <v>23039</v>
      </c>
      <c r="AN2157" s="85">
        <v>40521.878518518519</v>
      </c>
      <c r="AO2157" s="88" t="s">
        <v>25023</v>
      </c>
      <c r="AP2157" s="83" t="b">
        <v>0</v>
      </c>
      <c r="AQ2157" s="83" t="b">
        <v>0</v>
      </c>
      <c r="AR2157" s="83" t="b">
        <v>1</v>
      </c>
      <c r="AS2157" s="83" t="s">
        <v>13611</v>
      </c>
      <c r="AT2157" s="83">
        <v>2</v>
      </c>
      <c r="AU2157" s="88" t="s">
        <v>26706</v>
      </c>
      <c r="AV2157" s="83" t="b">
        <v>0</v>
      </c>
      <c r="AW2157" s="83" t="s">
        <v>30151</v>
      </c>
      <c r="AX2157" s="88" t="s">
        <v>32306</v>
      </c>
      <c r="AY2157" s="83" t="s">
        <v>66</v>
      </c>
      <c r="AZ2157" s="2"/>
      <c r="BA2157" s="3"/>
      <c r="BB2157" s="3"/>
      <c r="BC2157" s="3"/>
      <c r="BD2157" s="3"/>
    </row>
    <row r="2158" spans="1:56" x14ac:dyDescent="0.25">
      <c r="A2158" s="69" t="s">
        <v>2001</v>
      </c>
      <c r="B2158" s="70"/>
      <c r="C2158" s="70"/>
      <c r="D2158" s="71"/>
      <c r="E2158" s="73"/>
      <c r="F2158" s="110" t="s">
        <v>29175</v>
      </c>
      <c r="G2158" s="70"/>
      <c r="H2158" s="74"/>
      <c r="I2158" s="75"/>
      <c r="J2158" s="75"/>
      <c r="K2158" s="74" t="s">
        <v>35443</v>
      </c>
      <c r="L2158" s="78"/>
      <c r="M2158" s="79"/>
      <c r="N2158" s="79"/>
      <c r="O2158" s="80"/>
      <c r="P2158" s="81"/>
      <c r="Q2158" s="81"/>
      <c r="R2158" s="92"/>
      <c r="S2158" s="92"/>
      <c r="T2158" s="92"/>
      <c r="U2158" s="92"/>
      <c r="V2158" s="52"/>
      <c r="W2158" s="52"/>
      <c r="X2158" s="52"/>
      <c r="Y2158" s="52"/>
      <c r="Z2158" s="51"/>
      <c r="AA2158" s="76"/>
      <c r="AB2158" s="76"/>
      <c r="AC2158" s="77"/>
      <c r="AD2158" s="83" t="s">
        <v>16866</v>
      </c>
      <c r="AE2158" s="83">
        <v>213</v>
      </c>
      <c r="AF2158" s="83">
        <v>36</v>
      </c>
      <c r="AG2158" s="83">
        <v>671</v>
      </c>
      <c r="AH2158" s="83">
        <v>892</v>
      </c>
      <c r="AI2158" s="83">
        <v>-28800</v>
      </c>
      <c r="AJ2158" s="83" t="s">
        <v>19682</v>
      </c>
      <c r="AK2158" s="83"/>
      <c r="AL2158" s="83"/>
      <c r="AM2158" s="83" t="s">
        <v>23041</v>
      </c>
      <c r="AN2158" s="85">
        <v>42560.806921296295</v>
      </c>
      <c r="AO2158" s="88" t="s">
        <v>25024</v>
      </c>
      <c r="AP2158" s="83" t="b">
        <v>0</v>
      </c>
      <c r="AQ2158" s="83" t="b">
        <v>0</v>
      </c>
      <c r="AR2158" s="83" t="b">
        <v>0</v>
      </c>
      <c r="AS2158" s="83" t="s">
        <v>13611</v>
      </c>
      <c r="AT2158" s="83">
        <v>0</v>
      </c>
      <c r="AU2158" s="88" t="s">
        <v>25919</v>
      </c>
      <c r="AV2158" s="83" t="b">
        <v>0</v>
      </c>
      <c r="AW2158" s="83" t="s">
        <v>30151</v>
      </c>
      <c r="AX2158" s="88" t="s">
        <v>32307</v>
      </c>
      <c r="AY2158" s="83" t="s">
        <v>66</v>
      </c>
      <c r="AZ2158" s="2"/>
      <c r="BA2158" s="3"/>
      <c r="BB2158" s="3"/>
      <c r="BC2158" s="3"/>
      <c r="BD2158" s="3"/>
    </row>
    <row r="2159" spans="1:56" x14ac:dyDescent="0.25">
      <c r="A2159" s="69" t="s">
        <v>3185</v>
      </c>
      <c r="B2159" s="70"/>
      <c r="C2159" s="70"/>
      <c r="D2159" s="71"/>
      <c r="E2159" s="73"/>
      <c r="F2159" s="110" t="s">
        <v>29176</v>
      </c>
      <c r="G2159" s="70"/>
      <c r="H2159" s="74"/>
      <c r="I2159" s="75"/>
      <c r="J2159" s="75"/>
      <c r="K2159" s="74" t="s">
        <v>35444</v>
      </c>
      <c r="L2159" s="78"/>
      <c r="M2159" s="79"/>
      <c r="N2159" s="79"/>
      <c r="O2159" s="80"/>
      <c r="P2159" s="81"/>
      <c r="Q2159" s="81"/>
      <c r="R2159" s="92"/>
      <c r="S2159" s="92"/>
      <c r="T2159" s="92"/>
      <c r="U2159" s="92"/>
      <c r="V2159" s="52"/>
      <c r="W2159" s="52"/>
      <c r="X2159" s="52"/>
      <c r="Y2159" s="52"/>
      <c r="Z2159" s="51"/>
      <c r="AA2159" s="76"/>
      <c r="AB2159" s="76"/>
      <c r="AC2159" s="77"/>
      <c r="AD2159" s="83" t="s">
        <v>16867</v>
      </c>
      <c r="AE2159" s="83">
        <v>1431</v>
      </c>
      <c r="AF2159" s="83">
        <v>311</v>
      </c>
      <c r="AG2159" s="83">
        <v>10249</v>
      </c>
      <c r="AH2159" s="83">
        <v>3680</v>
      </c>
      <c r="AI2159" s="83">
        <v>-18000</v>
      </c>
      <c r="AJ2159" s="83" t="s">
        <v>19683</v>
      </c>
      <c r="AK2159" s="83" t="s">
        <v>20639</v>
      </c>
      <c r="AL2159" s="83"/>
      <c r="AM2159" s="83" t="s">
        <v>23040</v>
      </c>
      <c r="AN2159" s="85">
        <v>40985.252488425926</v>
      </c>
      <c r="AO2159" s="88" t="s">
        <v>25025</v>
      </c>
      <c r="AP2159" s="83" t="b">
        <v>1</v>
      </c>
      <c r="AQ2159" s="83" t="b">
        <v>0</v>
      </c>
      <c r="AR2159" s="83" t="b">
        <v>1</v>
      </c>
      <c r="AS2159" s="83" t="s">
        <v>13611</v>
      </c>
      <c r="AT2159" s="83">
        <v>3</v>
      </c>
      <c r="AU2159" s="88" t="s">
        <v>25919</v>
      </c>
      <c r="AV2159" s="83" t="b">
        <v>0</v>
      </c>
      <c r="AW2159" s="83" t="s">
        <v>30151</v>
      </c>
      <c r="AX2159" s="88" t="s">
        <v>32308</v>
      </c>
      <c r="AY2159" s="83" t="s">
        <v>65</v>
      </c>
      <c r="AZ2159" s="2"/>
      <c r="BA2159" s="3"/>
      <c r="BB2159" s="3"/>
      <c r="BC2159" s="3"/>
      <c r="BD2159" s="3"/>
    </row>
    <row r="2160" spans="1:56" x14ac:dyDescent="0.25">
      <c r="A2160" s="69" t="s">
        <v>3186</v>
      </c>
      <c r="B2160" s="70"/>
      <c r="C2160" s="70"/>
      <c r="D2160" s="71"/>
      <c r="E2160" s="73"/>
      <c r="F2160" s="110" t="s">
        <v>29177</v>
      </c>
      <c r="G2160" s="70"/>
      <c r="H2160" s="74"/>
      <c r="I2160" s="75"/>
      <c r="J2160" s="75"/>
      <c r="K2160" s="74" t="s">
        <v>35445</v>
      </c>
      <c r="L2160" s="78"/>
      <c r="M2160" s="79"/>
      <c r="N2160" s="79"/>
      <c r="O2160" s="80"/>
      <c r="P2160" s="81"/>
      <c r="Q2160" s="81"/>
      <c r="R2160" s="92"/>
      <c r="S2160" s="92"/>
      <c r="T2160" s="92"/>
      <c r="U2160" s="92"/>
      <c r="V2160" s="52"/>
      <c r="W2160" s="52"/>
      <c r="X2160" s="52"/>
      <c r="Y2160" s="52"/>
      <c r="Z2160" s="51"/>
      <c r="AA2160" s="76"/>
      <c r="AB2160" s="76"/>
      <c r="AC2160" s="77"/>
      <c r="AD2160" s="83" t="s">
        <v>16868</v>
      </c>
      <c r="AE2160" s="83">
        <v>14</v>
      </c>
      <c r="AF2160" s="83">
        <v>18</v>
      </c>
      <c r="AG2160" s="83">
        <v>1440</v>
      </c>
      <c r="AH2160" s="83">
        <v>1182</v>
      </c>
      <c r="AI2160" s="83"/>
      <c r="AJ2160" s="83" t="s">
        <v>19684</v>
      </c>
      <c r="AK2160" s="83"/>
      <c r="AL2160" s="83"/>
      <c r="AM2160" s="83"/>
      <c r="AN2160" s="85">
        <v>42691.069930555554</v>
      </c>
      <c r="AO2160" s="88" t="s">
        <v>25026</v>
      </c>
      <c r="AP2160" s="83" t="b">
        <v>1</v>
      </c>
      <c r="AQ2160" s="83" t="b">
        <v>0</v>
      </c>
      <c r="AR2160" s="83" t="b">
        <v>0</v>
      </c>
      <c r="AS2160" s="83" t="s">
        <v>13611</v>
      </c>
      <c r="AT2160" s="83">
        <v>1</v>
      </c>
      <c r="AU2160" s="83"/>
      <c r="AV2160" s="83" t="b">
        <v>0</v>
      </c>
      <c r="AW2160" s="83" t="s">
        <v>30151</v>
      </c>
      <c r="AX2160" s="88" t="s">
        <v>32309</v>
      </c>
      <c r="AY2160" s="83" t="s">
        <v>65</v>
      </c>
      <c r="AZ2160" s="2"/>
      <c r="BA2160" s="3"/>
      <c r="BB2160" s="3"/>
      <c r="BC2160" s="3"/>
      <c r="BD2160" s="3"/>
    </row>
    <row r="2161" spans="1:56" x14ac:dyDescent="0.25">
      <c r="A2161" s="69" t="s">
        <v>2002</v>
      </c>
      <c r="B2161" s="70"/>
      <c r="C2161" s="70"/>
      <c r="D2161" s="71"/>
      <c r="E2161" s="73"/>
      <c r="F2161" s="110" t="s">
        <v>29178</v>
      </c>
      <c r="G2161" s="70"/>
      <c r="H2161" s="74"/>
      <c r="I2161" s="75"/>
      <c r="J2161" s="75"/>
      <c r="K2161" s="74" t="s">
        <v>35446</v>
      </c>
      <c r="L2161" s="78"/>
      <c r="M2161" s="79"/>
      <c r="N2161" s="79"/>
      <c r="O2161" s="80"/>
      <c r="P2161" s="81"/>
      <c r="Q2161" s="81"/>
      <c r="R2161" s="92"/>
      <c r="S2161" s="92"/>
      <c r="T2161" s="92"/>
      <c r="U2161" s="92"/>
      <c r="V2161" s="52"/>
      <c r="W2161" s="52"/>
      <c r="X2161" s="52"/>
      <c r="Y2161" s="52"/>
      <c r="Z2161" s="51"/>
      <c r="AA2161" s="76"/>
      <c r="AB2161" s="76"/>
      <c r="AC2161" s="77"/>
      <c r="AD2161" s="83" t="s">
        <v>16869</v>
      </c>
      <c r="AE2161" s="83">
        <v>1833</v>
      </c>
      <c r="AF2161" s="83">
        <v>709</v>
      </c>
      <c r="AG2161" s="83">
        <v>28467</v>
      </c>
      <c r="AH2161" s="83">
        <v>51656</v>
      </c>
      <c r="AI2161" s="83">
        <v>-18000</v>
      </c>
      <c r="AJ2161" s="83" t="s">
        <v>19685</v>
      </c>
      <c r="AK2161" s="83" t="s">
        <v>21533</v>
      </c>
      <c r="AL2161" s="88" t="s">
        <v>22711</v>
      </c>
      <c r="AM2161" s="83" t="s">
        <v>23040</v>
      </c>
      <c r="AN2161" s="85">
        <v>40031.165196759262</v>
      </c>
      <c r="AO2161" s="88" t="s">
        <v>25027</v>
      </c>
      <c r="AP2161" s="83" t="b">
        <v>0</v>
      </c>
      <c r="AQ2161" s="83" t="b">
        <v>0</v>
      </c>
      <c r="AR2161" s="83" t="b">
        <v>1</v>
      </c>
      <c r="AS2161" s="83" t="s">
        <v>13611</v>
      </c>
      <c r="AT2161" s="83">
        <v>30</v>
      </c>
      <c r="AU2161" s="88" t="s">
        <v>26707</v>
      </c>
      <c r="AV2161" s="83" t="b">
        <v>0</v>
      </c>
      <c r="AW2161" s="83" t="s">
        <v>30151</v>
      </c>
      <c r="AX2161" s="88" t="s">
        <v>32310</v>
      </c>
      <c r="AY2161" s="83" t="s">
        <v>66</v>
      </c>
      <c r="AZ2161" s="2"/>
      <c r="BA2161" s="3"/>
      <c r="BB2161" s="3"/>
      <c r="BC2161" s="3"/>
      <c r="BD2161" s="3"/>
    </row>
    <row r="2162" spans="1:56" x14ac:dyDescent="0.25">
      <c r="A2162" s="69" t="s">
        <v>2003</v>
      </c>
      <c r="B2162" s="70"/>
      <c r="C2162" s="70"/>
      <c r="D2162" s="71"/>
      <c r="E2162" s="73"/>
      <c r="F2162" s="110" t="s">
        <v>29179</v>
      </c>
      <c r="G2162" s="70"/>
      <c r="H2162" s="74"/>
      <c r="I2162" s="75"/>
      <c r="J2162" s="75"/>
      <c r="K2162" s="74" t="s">
        <v>35447</v>
      </c>
      <c r="L2162" s="78"/>
      <c r="M2162" s="79"/>
      <c r="N2162" s="79"/>
      <c r="O2162" s="80"/>
      <c r="P2162" s="81"/>
      <c r="Q2162" s="81"/>
      <c r="R2162" s="92"/>
      <c r="S2162" s="92"/>
      <c r="T2162" s="92"/>
      <c r="U2162" s="92"/>
      <c r="V2162" s="52"/>
      <c r="W2162" s="52"/>
      <c r="X2162" s="52"/>
      <c r="Y2162" s="52"/>
      <c r="Z2162" s="51"/>
      <c r="AA2162" s="76"/>
      <c r="AB2162" s="76"/>
      <c r="AC2162" s="77"/>
      <c r="AD2162" s="83" t="s">
        <v>16870</v>
      </c>
      <c r="AE2162" s="83">
        <v>183</v>
      </c>
      <c r="AF2162" s="83">
        <v>89</v>
      </c>
      <c r="AG2162" s="83">
        <v>2256</v>
      </c>
      <c r="AH2162" s="83">
        <v>5241</v>
      </c>
      <c r="AI2162" s="83">
        <v>-28800</v>
      </c>
      <c r="AJ2162" s="83" t="s">
        <v>19686</v>
      </c>
      <c r="AK2162" s="83" t="s">
        <v>14015</v>
      </c>
      <c r="AL2162" s="88" t="s">
        <v>22712</v>
      </c>
      <c r="AM2162" s="83" t="s">
        <v>23041</v>
      </c>
      <c r="AN2162" s="85">
        <v>42153.730138888888</v>
      </c>
      <c r="AO2162" s="88" t="s">
        <v>25028</v>
      </c>
      <c r="AP2162" s="83" t="b">
        <v>1</v>
      </c>
      <c r="AQ2162" s="83" t="b">
        <v>0</v>
      </c>
      <c r="AR2162" s="83" t="b">
        <v>1</v>
      </c>
      <c r="AS2162" s="83" t="s">
        <v>13611</v>
      </c>
      <c r="AT2162" s="83">
        <v>5</v>
      </c>
      <c r="AU2162" s="88" t="s">
        <v>25919</v>
      </c>
      <c r="AV2162" s="83" t="b">
        <v>0</v>
      </c>
      <c r="AW2162" s="83" t="s">
        <v>30151</v>
      </c>
      <c r="AX2162" s="88" t="s">
        <v>32311</v>
      </c>
      <c r="AY2162" s="83" t="s">
        <v>66</v>
      </c>
      <c r="AZ2162" s="2"/>
      <c r="BA2162" s="3"/>
      <c r="BB2162" s="3"/>
      <c r="BC2162" s="3"/>
      <c r="BD2162" s="3"/>
    </row>
    <row r="2163" spans="1:56" x14ac:dyDescent="0.25">
      <c r="A2163" s="69" t="s">
        <v>2004</v>
      </c>
      <c r="B2163" s="70"/>
      <c r="C2163" s="70"/>
      <c r="D2163" s="71"/>
      <c r="E2163" s="73"/>
      <c r="F2163" s="110" t="s">
        <v>29180</v>
      </c>
      <c r="G2163" s="70"/>
      <c r="H2163" s="74"/>
      <c r="I2163" s="75"/>
      <c r="J2163" s="75"/>
      <c r="K2163" s="74" t="s">
        <v>35448</v>
      </c>
      <c r="L2163" s="78"/>
      <c r="M2163" s="79"/>
      <c r="N2163" s="79"/>
      <c r="O2163" s="80"/>
      <c r="P2163" s="81"/>
      <c r="Q2163" s="81"/>
      <c r="R2163" s="92"/>
      <c r="S2163" s="92"/>
      <c r="T2163" s="92"/>
      <c r="U2163" s="92"/>
      <c r="V2163" s="52"/>
      <c r="W2163" s="52"/>
      <c r="X2163" s="52"/>
      <c r="Y2163" s="52"/>
      <c r="Z2163" s="51"/>
      <c r="AA2163" s="76"/>
      <c r="AB2163" s="76"/>
      <c r="AC2163" s="77"/>
      <c r="AD2163" s="83" t="s">
        <v>16871</v>
      </c>
      <c r="AE2163" s="83">
        <v>601</v>
      </c>
      <c r="AF2163" s="83">
        <v>617</v>
      </c>
      <c r="AG2163" s="83">
        <v>6541</v>
      </c>
      <c r="AH2163" s="83">
        <v>6360</v>
      </c>
      <c r="AI2163" s="83"/>
      <c r="AJ2163" s="83" t="s">
        <v>19687</v>
      </c>
      <c r="AK2163" s="83"/>
      <c r="AL2163" s="83"/>
      <c r="AM2163" s="83"/>
      <c r="AN2163" s="85">
        <v>41205.014699074076</v>
      </c>
      <c r="AO2163" s="88" t="s">
        <v>25029</v>
      </c>
      <c r="AP2163" s="83" t="b">
        <v>1</v>
      </c>
      <c r="AQ2163" s="83" t="b">
        <v>0</v>
      </c>
      <c r="AR2163" s="83" t="b">
        <v>1</v>
      </c>
      <c r="AS2163" s="83" t="s">
        <v>13611</v>
      </c>
      <c r="AT2163" s="83">
        <v>4</v>
      </c>
      <c r="AU2163" s="88" t="s">
        <v>25919</v>
      </c>
      <c r="AV2163" s="83" t="b">
        <v>0</v>
      </c>
      <c r="AW2163" s="83" t="s">
        <v>30151</v>
      </c>
      <c r="AX2163" s="88" t="s">
        <v>32312</v>
      </c>
      <c r="AY2163" s="83" t="s">
        <v>66</v>
      </c>
      <c r="AZ2163" s="2"/>
      <c r="BA2163" s="3"/>
      <c r="BB2163" s="3"/>
      <c r="BC2163" s="3"/>
      <c r="BD2163" s="3"/>
    </row>
    <row r="2164" spans="1:56" x14ac:dyDescent="0.25">
      <c r="A2164" s="69" t="s">
        <v>2005</v>
      </c>
      <c r="B2164" s="70"/>
      <c r="C2164" s="70"/>
      <c r="D2164" s="71"/>
      <c r="E2164" s="73"/>
      <c r="F2164" s="110" t="s">
        <v>29181</v>
      </c>
      <c r="G2164" s="70"/>
      <c r="H2164" s="74"/>
      <c r="I2164" s="75"/>
      <c r="J2164" s="75"/>
      <c r="K2164" s="74" t="s">
        <v>35449</v>
      </c>
      <c r="L2164" s="78"/>
      <c r="M2164" s="79"/>
      <c r="N2164" s="79"/>
      <c r="O2164" s="80"/>
      <c r="P2164" s="81"/>
      <c r="Q2164" s="81"/>
      <c r="R2164" s="92"/>
      <c r="S2164" s="92"/>
      <c r="T2164" s="92"/>
      <c r="U2164" s="92"/>
      <c r="V2164" s="52"/>
      <c r="W2164" s="52"/>
      <c r="X2164" s="52"/>
      <c r="Y2164" s="52"/>
      <c r="Z2164" s="51"/>
      <c r="AA2164" s="76"/>
      <c r="AB2164" s="76"/>
      <c r="AC2164" s="77"/>
      <c r="AD2164" s="83" t="s">
        <v>16872</v>
      </c>
      <c r="AE2164" s="83">
        <v>263</v>
      </c>
      <c r="AF2164" s="83">
        <v>98</v>
      </c>
      <c r="AG2164" s="83">
        <v>1424</v>
      </c>
      <c r="AH2164" s="83">
        <v>1219</v>
      </c>
      <c r="AI2164" s="83"/>
      <c r="AJ2164" s="83"/>
      <c r="AK2164" s="83"/>
      <c r="AL2164" s="83"/>
      <c r="AM2164" s="83"/>
      <c r="AN2164" s="85">
        <v>41519.922175925924</v>
      </c>
      <c r="AO2164" s="83"/>
      <c r="AP2164" s="83" t="b">
        <v>1</v>
      </c>
      <c r="AQ2164" s="83" t="b">
        <v>0</v>
      </c>
      <c r="AR2164" s="83" t="b">
        <v>0</v>
      </c>
      <c r="AS2164" s="83" t="s">
        <v>13611</v>
      </c>
      <c r="AT2164" s="83">
        <v>3</v>
      </c>
      <c r="AU2164" s="88" t="s">
        <v>25919</v>
      </c>
      <c r="AV2164" s="83" t="b">
        <v>0</v>
      </c>
      <c r="AW2164" s="83" t="s">
        <v>30151</v>
      </c>
      <c r="AX2164" s="88" t="s">
        <v>32313</v>
      </c>
      <c r="AY2164" s="83" t="s">
        <v>66</v>
      </c>
      <c r="AZ2164" s="2"/>
      <c r="BA2164" s="3"/>
      <c r="BB2164" s="3"/>
      <c r="BC2164" s="3"/>
      <c r="BD2164" s="3"/>
    </row>
    <row r="2165" spans="1:56" x14ac:dyDescent="0.25">
      <c r="A2165" s="69" t="s">
        <v>2006</v>
      </c>
      <c r="B2165" s="70"/>
      <c r="C2165" s="70"/>
      <c r="D2165" s="71"/>
      <c r="E2165" s="73"/>
      <c r="F2165" s="110" t="s">
        <v>29182</v>
      </c>
      <c r="G2165" s="70"/>
      <c r="H2165" s="74"/>
      <c r="I2165" s="75"/>
      <c r="J2165" s="75"/>
      <c r="K2165" s="74" t="s">
        <v>35450</v>
      </c>
      <c r="L2165" s="78"/>
      <c r="M2165" s="79"/>
      <c r="N2165" s="79"/>
      <c r="O2165" s="80"/>
      <c r="P2165" s="81"/>
      <c r="Q2165" s="81"/>
      <c r="R2165" s="92"/>
      <c r="S2165" s="92"/>
      <c r="T2165" s="92"/>
      <c r="U2165" s="92"/>
      <c r="V2165" s="52"/>
      <c r="W2165" s="52"/>
      <c r="X2165" s="52"/>
      <c r="Y2165" s="52"/>
      <c r="Z2165" s="51"/>
      <c r="AA2165" s="76"/>
      <c r="AB2165" s="76"/>
      <c r="AC2165" s="77"/>
      <c r="AD2165" s="83" t="s">
        <v>16873</v>
      </c>
      <c r="AE2165" s="83">
        <v>749</v>
      </c>
      <c r="AF2165" s="83">
        <v>1353</v>
      </c>
      <c r="AG2165" s="83">
        <v>40833</v>
      </c>
      <c r="AH2165" s="83">
        <v>13577</v>
      </c>
      <c r="AI2165" s="83"/>
      <c r="AJ2165" s="83" t="s">
        <v>19688</v>
      </c>
      <c r="AK2165" s="83" t="s">
        <v>21534</v>
      </c>
      <c r="AL2165" s="83"/>
      <c r="AM2165" s="83"/>
      <c r="AN2165" s="85">
        <v>40982.121516203704</v>
      </c>
      <c r="AO2165" s="88" t="s">
        <v>25030</v>
      </c>
      <c r="AP2165" s="83" t="b">
        <v>1</v>
      </c>
      <c r="AQ2165" s="83" t="b">
        <v>0</v>
      </c>
      <c r="AR2165" s="83" t="b">
        <v>1</v>
      </c>
      <c r="AS2165" s="83" t="s">
        <v>13611</v>
      </c>
      <c r="AT2165" s="83">
        <v>3</v>
      </c>
      <c r="AU2165" s="88" t="s">
        <v>25919</v>
      </c>
      <c r="AV2165" s="83" t="b">
        <v>0</v>
      </c>
      <c r="AW2165" s="83" t="s">
        <v>30151</v>
      </c>
      <c r="AX2165" s="88" t="s">
        <v>32314</v>
      </c>
      <c r="AY2165" s="83" t="s">
        <v>66</v>
      </c>
      <c r="AZ2165" s="2"/>
      <c r="BA2165" s="3"/>
      <c r="BB2165" s="3"/>
      <c r="BC2165" s="3"/>
      <c r="BD2165" s="3"/>
    </row>
    <row r="2166" spans="1:56" x14ac:dyDescent="0.25">
      <c r="A2166" s="69" t="s">
        <v>2007</v>
      </c>
      <c r="B2166" s="70"/>
      <c r="C2166" s="70"/>
      <c r="D2166" s="71"/>
      <c r="E2166" s="73"/>
      <c r="F2166" s="110" t="s">
        <v>29183</v>
      </c>
      <c r="G2166" s="70"/>
      <c r="H2166" s="74"/>
      <c r="I2166" s="75"/>
      <c r="J2166" s="75"/>
      <c r="K2166" s="74" t="s">
        <v>35451</v>
      </c>
      <c r="L2166" s="78"/>
      <c r="M2166" s="79"/>
      <c r="N2166" s="79"/>
      <c r="O2166" s="80"/>
      <c r="P2166" s="81"/>
      <c r="Q2166" s="81"/>
      <c r="R2166" s="92"/>
      <c r="S2166" s="92"/>
      <c r="T2166" s="92"/>
      <c r="U2166" s="92"/>
      <c r="V2166" s="52"/>
      <c r="W2166" s="52"/>
      <c r="X2166" s="52"/>
      <c r="Y2166" s="52"/>
      <c r="Z2166" s="51"/>
      <c r="AA2166" s="76"/>
      <c r="AB2166" s="76"/>
      <c r="AC2166" s="77"/>
      <c r="AD2166" s="83" t="s">
        <v>16874</v>
      </c>
      <c r="AE2166" s="83">
        <v>479</v>
      </c>
      <c r="AF2166" s="83">
        <v>646</v>
      </c>
      <c r="AG2166" s="83">
        <v>28045</v>
      </c>
      <c r="AH2166" s="83">
        <v>7890</v>
      </c>
      <c r="AI2166" s="83">
        <v>-21600</v>
      </c>
      <c r="AJ2166" s="89" t="s">
        <v>19689</v>
      </c>
      <c r="AK2166" s="83"/>
      <c r="AL2166" s="83"/>
      <c r="AM2166" s="83" t="s">
        <v>23039</v>
      </c>
      <c r="AN2166" s="85">
        <v>40702.333414351851</v>
      </c>
      <c r="AO2166" s="88" t="s">
        <v>25031</v>
      </c>
      <c r="AP2166" s="83" t="b">
        <v>1</v>
      </c>
      <c r="AQ2166" s="83" t="b">
        <v>0</v>
      </c>
      <c r="AR2166" s="83" t="b">
        <v>1</v>
      </c>
      <c r="AS2166" s="83" t="s">
        <v>13611</v>
      </c>
      <c r="AT2166" s="83">
        <v>4</v>
      </c>
      <c r="AU2166" s="88" t="s">
        <v>25919</v>
      </c>
      <c r="AV2166" s="83" t="b">
        <v>0</v>
      </c>
      <c r="AW2166" s="83" t="s">
        <v>30151</v>
      </c>
      <c r="AX2166" s="88" t="s">
        <v>32315</v>
      </c>
      <c r="AY2166" s="83" t="s">
        <v>66</v>
      </c>
      <c r="AZ2166" s="2"/>
      <c r="BA2166" s="3"/>
      <c r="BB2166" s="3"/>
      <c r="BC2166" s="3"/>
      <c r="BD2166" s="3"/>
    </row>
    <row r="2167" spans="1:56" x14ac:dyDescent="0.25">
      <c r="A2167" s="69" t="s">
        <v>2008</v>
      </c>
      <c r="B2167" s="70"/>
      <c r="C2167" s="70"/>
      <c r="D2167" s="71"/>
      <c r="E2167" s="73"/>
      <c r="F2167" s="110" t="s">
        <v>29184</v>
      </c>
      <c r="G2167" s="70"/>
      <c r="H2167" s="74"/>
      <c r="I2167" s="75"/>
      <c r="J2167" s="75"/>
      <c r="K2167" s="74" t="s">
        <v>35452</v>
      </c>
      <c r="L2167" s="78"/>
      <c r="M2167" s="79"/>
      <c r="N2167" s="79"/>
      <c r="O2167" s="80"/>
      <c r="P2167" s="81"/>
      <c r="Q2167" s="81"/>
      <c r="R2167" s="92"/>
      <c r="S2167" s="92"/>
      <c r="T2167" s="92"/>
      <c r="U2167" s="92"/>
      <c r="V2167" s="52"/>
      <c r="W2167" s="52"/>
      <c r="X2167" s="52"/>
      <c r="Y2167" s="52"/>
      <c r="Z2167" s="51"/>
      <c r="AA2167" s="76"/>
      <c r="AB2167" s="76"/>
      <c r="AC2167" s="77"/>
      <c r="AD2167" s="83" t="s">
        <v>16875</v>
      </c>
      <c r="AE2167" s="83">
        <v>253</v>
      </c>
      <c r="AF2167" s="83">
        <v>400</v>
      </c>
      <c r="AG2167" s="83">
        <v>6881</v>
      </c>
      <c r="AH2167" s="83">
        <v>859</v>
      </c>
      <c r="AI2167" s="83"/>
      <c r="AJ2167" s="83" t="s">
        <v>19690</v>
      </c>
      <c r="AK2167" s="83" t="s">
        <v>21535</v>
      </c>
      <c r="AL2167" s="83"/>
      <c r="AM2167" s="83"/>
      <c r="AN2167" s="85">
        <v>40684.300613425927</v>
      </c>
      <c r="AO2167" s="88" t="s">
        <v>25032</v>
      </c>
      <c r="AP2167" s="83" t="b">
        <v>0</v>
      </c>
      <c r="AQ2167" s="83" t="b">
        <v>0</v>
      </c>
      <c r="AR2167" s="83" t="b">
        <v>1</v>
      </c>
      <c r="AS2167" s="83" t="s">
        <v>13611</v>
      </c>
      <c r="AT2167" s="83">
        <v>0</v>
      </c>
      <c r="AU2167" s="88" t="s">
        <v>25924</v>
      </c>
      <c r="AV2167" s="83" t="b">
        <v>0</v>
      </c>
      <c r="AW2167" s="83" t="s">
        <v>30151</v>
      </c>
      <c r="AX2167" s="88" t="s">
        <v>32316</v>
      </c>
      <c r="AY2167" s="83" t="s">
        <v>66</v>
      </c>
      <c r="AZ2167" s="2"/>
      <c r="BA2167" s="3"/>
      <c r="BB2167" s="3"/>
      <c r="BC2167" s="3"/>
      <c r="BD2167" s="3"/>
    </row>
    <row r="2168" spans="1:56" x14ac:dyDescent="0.25">
      <c r="A2168" s="69" t="s">
        <v>2009</v>
      </c>
      <c r="B2168" s="70"/>
      <c r="C2168" s="70"/>
      <c r="D2168" s="71"/>
      <c r="E2168" s="73"/>
      <c r="F2168" s="110" t="s">
        <v>29185</v>
      </c>
      <c r="G2168" s="70"/>
      <c r="H2168" s="74"/>
      <c r="I2168" s="75"/>
      <c r="J2168" s="75"/>
      <c r="K2168" s="74" t="s">
        <v>35453</v>
      </c>
      <c r="L2168" s="78"/>
      <c r="M2168" s="79"/>
      <c r="N2168" s="79"/>
      <c r="O2168" s="80"/>
      <c r="P2168" s="81"/>
      <c r="Q2168" s="81"/>
      <c r="R2168" s="92"/>
      <c r="S2168" s="92"/>
      <c r="T2168" s="92"/>
      <c r="U2168" s="92"/>
      <c r="V2168" s="52"/>
      <c r="W2168" s="52"/>
      <c r="X2168" s="52"/>
      <c r="Y2168" s="52"/>
      <c r="Z2168" s="51"/>
      <c r="AA2168" s="76"/>
      <c r="AB2168" s="76"/>
      <c r="AC2168" s="77"/>
      <c r="AD2168" s="83" t="s">
        <v>16876</v>
      </c>
      <c r="AE2168" s="83">
        <v>474</v>
      </c>
      <c r="AF2168" s="83">
        <v>459</v>
      </c>
      <c r="AG2168" s="83">
        <v>19509</v>
      </c>
      <c r="AH2168" s="83">
        <v>14831</v>
      </c>
      <c r="AI2168" s="83">
        <v>-18000</v>
      </c>
      <c r="AJ2168" s="83"/>
      <c r="AK2168" s="83" t="s">
        <v>21536</v>
      </c>
      <c r="AL2168" s="88" t="s">
        <v>22713</v>
      </c>
      <c r="AM2168" s="83" t="s">
        <v>23040</v>
      </c>
      <c r="AN2168" s="85">
        <v>40064.912627314814</v>
      </c>
      <c r="AO2168" s="88" t="s">
        <v>25033</v>
      </c>
      <c r="AP2168" s="83" t="b">
        <v>1</v>
      </c>
      <c r="AQ2168" s="83" t="b">
        <v>0</v>
      </c>
      <c r="AR2168" s="83" t="b">
        <v>1</v>
      </c>
      <c r="AS2168" s="83" t="s">
        <v>13611</v>
      </c>
      <c r="AT2168" s="83">
        <v>6</v>
      </c>
      <c r="AU2168" s="88" t="s">
        <v>25919</v>
      </c>
      <c r="AV2168" s="83" t="b">
        <v>0</v>
      </c>
      <c r="AW2168" s="83" t="s">
        <v>30151</v>
      </c>
      <c r="AX2168" s="88" t="s">
        <v>32317</v>
      </c>
      <c r="AY2168" s="83" t="s">
        <v>66</v>
      </c>
      <c r="AZ2168" s="2"/>
      <c r="BA2168" s="3"/>
      <c r="BB2168" s="3"/>
      <c r="BC2168" s="3"/>
      <c r="BD2168" s="3"/>
    </row>
    <row r="2169" spans="1:56" x14ac:dyDescent="0.25">
      <c r="A2169" s="69" t="s">
        <v>2010</v>
      </c>
      <c r="B2169" s="70"/>
      <c r="C2169" s="70"/>
      <c r="D2169" s="71"/>
      <c r="E2169" s="73"/>
      <c r="F2169" s="110" t="s">
        <v>29186</v>
      </c>
      <c r="G2169" s="70"/>
      <c r="H2169" s="74"/>
      <c r="I2169" s="75"/>
      <c r="J2169" s="75"/>
      <c r="K2169" s="74" t="s">
        <v>35454</v>
      </c>
      <c r="L2169" s="78"/>
      <c r="M2169" s="79"/>
      <c r="N2169" s="79"/>
      <c r="O2169" s="80"/>
      <c r="P2169" s="81"/>
      <c r="Q2169" s="81"/>
      <c r="R2169" s="92"/>
      <c r="S2169" s="92"/>
      <c r="T2169" s="92"/>
      <c r="U2169" s="92"/>
      <c r="V2169" s="52"/>
      <c r="W2169" s="52"/>
      <c r="X2169" s="52"/>
      <c r="Y2169" s="52"/>
      <c r="Z2169" s="51"/>
      <c r="AA2169" s="76"/>
      <c r="AB2169" s="76"/>
      <c r="AC2169" s="77"/>
      <c r="AD2169" s="83" t="s">
        <v>16877</v>
      </c>
      <c r="AE2169" s="83">
        <v>392</v>
      </c>
      <c r="AF2169" s="83">
        <v>484</v>
      </c>
      <c r="AG2169" s="83">
        <v>2009</v>
      </c>
      <c r="AH2169" s="83">
        <v>5503</v>
      </c>
      <c r="AI2169" s="83"/>
      <c r="AJ2169" s="83" t="s">
        <v>19691</v>
      </c>
      <c r="AK2169" s="83" t="s">
        <v>21537</v>
      </c>
      <c r="AL2169" s="83"/>
      <c r="AM2169" s="83"/>
      <c r="AN2169" s="85">
        <v>41198.633622685185</v>
      </c>
      <c r="AO2169" s="88" t="s">
        <v>25034</v>
      </c>
      <c r="AP2169" s="83" t="b">
        <v>0</v>
      </c>
      <c r="AQ2169" s="83" t="b">
        <v>0</v>
      </c>
      <c r="AR2169" s="83" t="b">
        <v>1</v>
      </c>
      <c r="AS2169" s="83" t="s">
        <v>13611</v>
      </c>
      <c r="AT2169" s="83">
        <v>0</v>
      </c>
      <c r="AU2169" s="88" t="s">
        <v>25919</v>
      </c>
      <c r="AV2169" s="83" t="b">
        <v>0</v>
      </c>
      <c r="AW2169" s="83" t="s">
        <v>30151</v>
      </c>
      <c r="AX2169" s="88" t="s">
        <v>32318</v>
      </c>
      <c r="AY2169" s="83" t="s">
        <v>66</v>
      </c>
      <c r="AZ2169" s="2"/>
      <c r="BA2169" s="3"/>
      <c r="BB2169" s="3"/>
      <c r="BC2169" s="3"/>
      <c r="BD2169" s="3"/>
    </row>
    <row r="2170" spans="1:56" x14ac:dyDescent="0.25">
      <c r="A2170" s="69" t="s">
        <v>2056</v>
      </c>
      <c r="B2170" s="70"/>
      <c r="C2170" s="70"/>
      <c r="D2170" s="71"/>
      <c r="E2170" s="73"/>
      <c r="F2170" s="110" t="s">
        <v>29187</v>
      </c>
      <c r="G2170" s="70"/>
      <c r="H2170" s="74"/>
      <c r="I2170" s="75"/>
      <c r="J2170" s="75"/>
      <c r="K2170" s="74" t="s">
        <v>35455</v>
      </c>
      <c r="L2170" s="78"/>
      <c r="M2170" s="79"/>
      <c r="N2170" s="79"/>
      <c r="O2170" s="80"/>
      <c r="P2170" s="81"/>
      <c r="Q2170" s="81"/>
      <c r="R2170" s="92"/>
      <c r="S2170" s="92"/>
      <c r="T2170" s="92"/>
      <c r="U2170" s="92"/>
      <c r="V2170" s="52"/>
      <c r="W2170" s="52"/>
      <c r="X2170" s="52"/>
      <c r="Y2170" s="52"/>
      <c r="Z2170" s="51"/>
      <c r="AA2170" s="76"/>
      <c r="AB2170" s="76"/>
      <c r="AC2170" s="77"/>
      <c r="AD2170" s="83" t="s">
        <v>16878</v>
      </c>
      <c r="AE2170" s="83">
        <v>1206</v>
      </c>
      <c r="AF2170" s="83">
        <v>1619</v>
      </c>
      <c r="AG2170" s="83">
        <v>51167</v>
      </c>
      <c r="AH2170" s="83">
        <v>27147</v>
      </c>
      <c r="AI2170" s="83"/>
      <c r="AJ2170" s="83" t="s">
        <v>19692</v>
      </c>
      <c r="AK2170" s="83"/>
      <c r="AL2170" s="83"/>
      <c r="AM2170" s="83"/>
      <c r="AN2170" s="85">
        <v>41359.718981481485</v>
      </c>
      <c r="AO2170" s="88" t="s">
        <v>25035</v>
      </c>
      <c r="AP2170" s="83" t="b">
        <v>1</v>
      </c>
      <c r="AQ2170" s="83" t="b">
        <v>0</v>
      </c>
      <c r="AR2170" s="83" t="b">
        <v>1</v>
      </c>
      <c r="AS2170" s="83" t="s">
        <v>13611</v>
      </c>
      <c r="AT2170" s="83">
        <v>6</v>
      </c>
      <c r="AU2170" s="88" t="s">
        <v>25919</v>
      </c>
      <c r="AV2170" s="83" t="b">
        <v>0</v>
      </c>
      <c r="AW2170" s="83" t="s">
        <v>30151</v>
      </c>
      <c r="AX2170" s="88" t="s">
        <v>32319</v>
      </c>
      <c r="AY2170" s="83" t="s">
        <v>66</v>
      </c>
      <c r="AZ2170" s="2"/>
      <c r="BA2170" s="3"/>
      <c r="BB2170" s="3"/>
      <c r="BC2170" s="3"/>
      <c r="BD2170" s="3"/>
    </row>
    <row r="2171" spans="1:56" x14ac:dyDescent="0.25">
      <c r="A2171" s="69" t="s">
        <v>2011</v>
      </c>
      <c r="B2171" s="70"/>
      <c r="C2171" s="70"/>
      <c r="D2171" s="71"/>
      <c r="E2171" s="73"/>
      <c r="F2171" s="110" t="s">
        <v>29188</v>
      </c>
      <c r="G2171" s="70"/>
      <c r="H2171" s="74"/>
      <c r="I2171" s="75"/>
      <c r="J2171" s="75"/>
      <c r="K2171" s="74" t="s">
        <v>35456</v>
      </c>
      <c r="L2171" s="78"/>
      <c r="M2171" s="79"/>
      <c r="N2171" s="79"/>
      <c r="O2171" s="80"/>
      <c r="P2171" s="81"/>
      <c r="Q2171" s="81"/>
      <c r="R2171" s="92"/>
      <c r="S2171" s="92"/>
      <c r="T2171" s="92"/>
      <c r="U2171" s="92"/>
      <c r="V2171" s="52"/>
      <c r="W2171" s="52"/>
      <c r="X2171" s="52"/>
      <c r="Y2171" s="52"/>
      <c r="Z2171" s="51"/>
      <c r="AA2171" s="76"/>
      <c r="AB2171" s="76"/>
      <c r="AC2171" s="77"/>
      <c r="AD2171" s="83" t="s">
        <v>16879</v>
      </c>
      <c r="AE2171" s="83">
        <v>738</v>
      </c>
      <c r="AF2171" s="83">
        <v>500</v>
      </c>
      <c r="AG2171" s="83">
        <v>41260</v>
      </c>
      <c r="AH2171" s="83">
        <v>4</v>
      </c>
      <c r="AI2171" s="83"/>
      <c r="AJ2171" s="83" t="s">
        <v>19693</v>
      </c>
      <c r="AK2171" s="83" t="s">
        <v>21538</v>
      </c>
      <c r="AL2171" s="88" t="s">
        <v>22714</v>
      </c>
      <c r="AM2171" s="83"/>
      <c r="AN2171" s="85">
        <v>41816.638356481482</v>
      </c>
      <c r="AO2171" s="88" t="s">
        <v>25036</v>
      </c>
      <c r="AP2171" s="83" t="b">
        <v>0</v>
      </c>
      <c r="AQ2171" s="83" t="b">
        <v>0</v>
      </c>
      <c r="AR2171" s="83" t="b">
        <v>1</v>
      </c>
      <c r="AS2171" s="83" t="s">
        <v>13611</v>
      </c>
      <c r="AT2171" s="83">
        <v>66</v>
      </c>
      <c r="AU2171" s="88" t="s">
        <v>26708</v>
      </c>
      <c r="AV2171" s="83" t="b">
        <v>0</v>
      </c>
      <c r="AW2171" s="83" t="s">
        <v>30151</v>
      </c>
      <c r="AX2171" s="88" t="s">
        <v>32320</v>
      </c>
      <c r="AY2171" s="83" t="s">
        <v>66</v>
      </c>
      <c r="AZ2171" s="2"/>
      <c r="BA2171" s="3"/>
      <c r="BB2171" s="3"/>
      <c r="BC2171" s="3"/>
      <c r="BD2171" s="3"/>
    </row>
    <row r="2172" spans="1:56" x14ac:dyDescent="0.25">
      <c r="A2172" s="69" t="s">
        <v>2013</v>
      </c>
      <c r="B2172" s="70"/>
      <c r="C2172" s="70"/>
      <c r="D2172" s="71"/>
      <c r="E2172" s="73"/>
      <c r="F2172" s="110" t="s">
        <v>29189</v>
      </c>
      <c r="G2172" s="70"/>
      <c r="H2172" s="74"/>
      <c r="I2172" s="75"/>
      <c r="J2172" s="75"/>
      <c r="K2172" s="74" t="s">
        <v>35457</v>
      </c>
      <c r="L2172" s="78"/>
      <c r="M2172" s="79"/>
      <c r="N2172" s="79"/>
      <c r="O2172" s="80"/>
      <c r="P2172" s="81"/>
      <c r="Q2172" s="81"/>
      <c r="R2172" s="92"/>
      <c r="S2172" s="92"/>
      <c r="T2172" s="92"/>
      <c r="U2172" s="92"/>
      <c r="V2172" s="52"/>
      <c r="W2172" s="52"/>
      <c r="X2172" s="52"/>
      <c r="Y2172" s="52"/>
      <c r="Z2172" s="51"/>
      <c r="AA2172" s="76"/>
      <c r="AB2172" s="76"/>
      <c r="AC2172" s="77"/>
      <c r="AD2172" s="83" t="s">
        <v>16880</v>
      </c>
      <c r="AE2172" s="83">
        <v>219</v>
      </c>
      <c r="AF2172" s="83">
        <v>164</v>
      </c>
      <c r="AG2172" s="83">
        <v>667</v>
      </c>
      <c r="AH2172" s="83">
        <v>952</v>
      </c>
      <c r="AI2172" s="83"/>
      <c r="AJ2172" s="83" t="s">
        <v>19694</v>
      </c>
      <c r="AK2172" s="83" t="s">
        <v>21539</v>
      </c>
      <c r="AL2172" s="88" t="s">
        <v>22715</v>
      </c>
      <c r="AM2172" s="83"/>
      <c r="AN2172" s="85">
        <v>42310.241828703707</v>
      </c>
      <c r="AO2172" s="88" t="s">
        <v>25037</v>
      </c>
      <c r="AP2172" s="83" t="b">
        <v>1</v>
      </c>
      <c r="AQ2172" s="83" t="b">
        <v>0</v>
      </c>
      <c r="AR2172" s="83" t="b">
        <v>0</v>
      </c>
      <c r="AS2172" s="83" t="s">
        <v>13611</v>
      </c>
      <c r="AT2172" s="83">
        <v>1</v>
      </c>
      <c r="AU2172" s="88" t="s">
        <v>25919</v>
      </c>
      <c r="AV2172" s="83" t="b">
        <v>0</v>
      </c>
      <c r="AW2172" s="83" t="s">
        <v>30151</v>
      </c>
      <c r="AX2172" s="88" t="s">
        <v>32321</v>
      </c>
      <c r="AY2172" s="83" t="s">
        <v>66</v>
      </c>
      <c r="AZ2172" s="2"/>
      <c r="BA2172" s="3"/>
      <c r="BB2172" s="3"/>
      <c r="BC2172" s="3"/>
      <c r="BD2172" s="3"/>
    </row>
    <row r="2173" spans="1:56" x14ac:dyDescent="0.25">
      <c r="A2173" s="69" t="s">
        <v>2014</v>
      </c>
      <c r="B2173" s="70"/>
      <c r="C2173" s="70"/>
      <c r="D2173" s="71"/>
      <c r="E2173" s="73"/>
      <c r="F2173" s="110" t="s">
        <v>29190</v>
      </c>
      <c r="G2173" s="70"/>
      <c r="H2173" s="74"/>
      <c r="I2173" s="75"/>
      <c r="J2173" s="75"/>
      <c r="K2173" s="74" t="s">
        <v>35458</v>
      </c>
      <c r="L2173" s="78"/>
      <c r="M2173" s="79"/>
      <c r="N2173" s="79"/>
      <c r="O2173" s="80"/>
      <c r="P2173" s="81"/>
      <c r="Q2173" s="81"/>
      <c r="R2173" s="92"/>
      <c r="S2173" s="92"/>
      <c r="T2173" s="92"/>
      <c r="U2173" s="92"/>
      <c r="V2173" s="52"/>
      <c r="W2173" s="52"/>
      <c r="X2173" s="52"/>
      <c r="Y2173" s="52"/>
      <c r="Z2173" s="51"/>
      <c r="AA2173" s="76"/>
      <c r="AB2173" s="76"/>
      <c r="AC2173" s="77"/>
      <c r="AD2173" s="83" t="s">
        <v>16881</v>
      </c>
      <c r="AE2173" s="83">
        <v>544</v>
      </c>
      <c r="AF2173" s="83">
        <v>856</v>
      </c>
      <c r="AG2173" s="83">
        <v>15944</v>
      </c>
      <c r="AH2173" s="83">
        <v>18647</v>
      </c>
      <c r="AI2173" s="83">
        <v>-18000</v>
      </c>
      <c r="AJ2173" s="83" t="s">
        <v>19695</v>
      </c>
      <c r="AK2173" s="83" t="s">
        <v>21540</v>
      </c>
      <c r="AL2173" s="83"/>
      <c r="AM2173" s="83" t="s">
        <v>23040</v>
      </c>
      <c r="AN2173" s="85">
        <v>40977.067650462966</v>
      </c>
      <c r="AO2173" s="88" t="s">
        <v>25038</v>
      </c>
      <c r="AP2173" s="83" t="b">
        <v>0</v>
      </c>
      <c r="AQ2173" s="83" t="b">
        <v>0</v>
      </c>
      <c r="AR2173" s="83" t="b">
        <v>0</v>
      </c>
      <c r="AS2173" s="83" t="s">
        <v>13611</v>
      </c>
      <c r="AT2173" s="83">
        <v>0</v>
      </c>
      <c r="AU2173" s="88" t="s">
        <v>26004</v>
      </c>
      <c r="AV2173" s="83" t="b">
        <v>0</v>
      </c>
      <c r="AW2173" s="83" t="s">
        <v>30151</v>
      </c>
      <c r="AX2173" s="88" t="s">
        <v>32322</v>
      </c>
      <c r="AY2173" s="83" t="s">
        <v>66</v>
      </c>
      <c r="AZ2173" s="2"/>
      <c r="BA2173" s="3"/>
      <c r="BB2173" s="3"/>
      <c r="BC2173" s="3"/>
      <c r="BD2173" s="3"/>
    </row>
    <row r="2174" spans="1:56" x14ac:dyDescent="0.25">
      <c r="A2174" s="69" t="s">
        <v>2015</v>
      </c>
      <c r="B2174" s="70"/>
      <c r="C2174" s="70"/>
      <c r="D2174" s="71"/>
      <c r="E2174" s="73"/>
      <c r="F2174" s="110" t="s">
        <v>29191</v>
      </c>
      <c r="G2174" s="70"/>
      <c r="H2174" s="74"/>
      <c r="I2174" s="75"/>
      <c r="J2174" s="75"/>
      <c r="K2174" s="74" t="s">
        <v>35459</v>
      </c>
      <c r="L2174" s="78"/>
      <c r="M2174" s="79"/>
      <c r="N2174" s="79"/>
      <c r="O2174" s="80"/>
      <c r="P2174" s="81"/>
      <c r="Q2174" s="81"/>
      <c r="R2174" s="92"/>
      <c r="S2174" s="92"/>
      <c r="T2174" s="92"/>
      <c r="U2174" s="92"/>
      <c r="V2174" s="52"/>
      <c r="W2174" s="52"/>
      <c r="X2174" s="52"/>
      <c r="Y2174" s="52"/>
      <c r="Z2174" s="51"/>
      <c r="AA2174" s="76"/>
      <c r="AB2174" s="76"/>
      <c r="AC2174" s="77"/>
      <c r="AD2174" s="83" t="s">
        <v>16882</v>
      </c>
      <c r="AE2174" s="83">
        <v>253</v>
      </c>
      <c r="AF2174" s="83">
        <v>313</v>
      </c>
      <c r="AG2174" s="83">
        <v>27203</v>
      </c>
      <c r="AH2174" s="83">
        <v>2166</v>
      </c>
      <c r="AI2174" s="83"/>
      <c r="AJ2174" s="83" t="s">
        <v>19696</v>
      </c>
      <c r="AK2174" s="83" t="s">
        <v>20603</v>
      </c>
      <c r="AL2174" s="83"/>
      <c r="AM2174" s="83"/>
      <c r="AN2174" s="85">
        <v>40898.823518518519</v>
      </c>
      <c r="AO2174" s="88" t="s">
        <v>25039</v>
      </c>
      <c r="AP2174" s="83" t="b">
        <v>1</v>
      </c>
      <c r="AQ2174" s="83" t="b">
        <v>0</v>
      </c>
      <c r="AR2174" s="83" t="b">
        <v>1</v>
      </c>
      <c r="AS2174" s="83" t="s">
        <v>13611</v>
      </c>
      <c r="AT2174" s="83">
        <v>5</v>
      </c>
      <c r="AU2174" s="88" t="s">
        <v>25919</v>
      </c>
      <c r="AV2174" s="83" t="b">
        <v>0</v>
      </c>
      <c r="AW2174" s="83" t="s">
        <v>30151</v>
      </c>
      <c r="AX2174" s="88" t="s">
        <v>32323</v>
      </c>
      <c r="AY2174" s="83" t="s">
        <v>66</v>
      </c>
      <c r="AZ2174" s="2"/>
      <c r="BA2174" s="3"/>
      <c r="BB2174" s="3"/>
      <c r="BC2174" s="3"/>
      <c r="BD2174" s="3"/>
    </row>
    <row r="2175" spans="1:56" x14ac:dyDescent="0.25">
      <c r="A2175" s="69" t="s">
        <v>2016</v>
      </c>
      <c r="B2175" s="70"/>
      <c r="C2175" s="70"/>
      <c r="D2175" s="71"/>
      <c r="E2175" s="73"/>
      <c r="F2175" s="110" t="s">
        <v>29192</v>
      </c>
      <c r="G2175" s="70"/>
      <c r="H2175" s="74"/>
      <c r="I2175" s="75"/>
      <c r="J2175" s="75"/>
      <c r="K2175" s="74" t="s">
        <v>35460</v>
      </c>
      <c r="L2175" s="78"/>
      <c r="M2175" s="79"/>
      <c r="N2175" s="79"/>
      <c r="O2175" s="80"/>
      <c r="P2175" s="81"/>
      <c r="Q2175" s="81"/>
      <c r="R2175" s="92"/>
      <c r="S2175" s="92"/>
      <c r="T2175" s="92"/>
      <c r="U2175" s="92"/>
      <c r="V2175" s="52"/>
      <c r="W2175" s="52"/>
      <c r="X2175" s="52"/>
      <c r="Y2175" s="52"/>
      <c r="Z2175" s="51"/>
      <c r="AA2175" s="76"/>
      <c r="AB2175" s="76"/>
      <c r="AC2175" s="77"/>
      <c r="AD2175" s="83" t="s">
        <v>16883</v>
      </c>
      <c r="AE2175" s="83">
        <v>286</v>
      </c>
      <c r="AF2175" s="83">
        <v>118</v>
      </c>
      <c r="AG2175" s="83">
        <v>5154</v>
      </c>
      <c r="AH2175" s="83">
        <v>7517</v>
      </c>
      <c r="AI2175" s="83"/>
      <c r="AJ2175" s="83" t="s">
        <v>19697</v>
      </c>
      <c r="AK2175" s="83" t="s">
        <v>21541</v>
      </c>
      <c r="AL2175" s="88" t="s">
        <v>22716</v>
      </c>
      <c r="AM2175" s="83"/>
      <c r="AN2175" s="85">
        <v>41524.826388888891</v>
      </c>
      <c r="AO2175" s="88" t="s">
        <v>25040</v>
      </c>
      <c r="AP2175" s="83" t="b">
        <v>1</v>
      </c>
      <c r="AQ2175" s="83" t="b">
        <v>0</v>
      </c>
      <c r="AR2175" s="83" t="b">
        <v>1</v>
      </c>
      <c r="AS2175" s="83" t="s">
        <v>13611</v>
      </c>
      <c r="AT2175" s="83">
        <v>0</v>
      </c>
      <c r="AU2175" s="88" t="s">
        <v>25919</v>
      </c>
      <c r="AV2175" s="83" t="b">
        <v>0</v>
      </c>
      <c r="AW2175" s="83" t="s">
        <v>30151</v>
      </c>
      <c r="AX2175" s="88" t="s">
        <v>32324</v>
      </c>
      <c r="AY2175" s="83" t="s">
        <v>66</v>
      </c>
      <c r="AZ2175" s="2"/>
      <c r="BA2175" s="3"/>
      <c r="BB2175" s="3"/>
      <c r="BC2175" s="3"/>
      <c r="BD2175" s="3"/>
    </row>
    <row r="2176" spans="1:56" x14ac:dyDescent="0.25">
      <c r="A2176" s="69" t="s">
        <v>2017</v>
      </c>
      <c r="B2176" s="70"/>
      <c r="C2176" s="70"/>
      <c r="D2176" s="71"/>
      <c r="E2176" s="73"/>
      <c r="F2176" s="110" t="s">
        <v>29193</v>
      </c>
      <c r="G2176" s="70"/>
      <c r="H2176" s="74"/>
      <c r="I2176" s="75"/>
      <c r="J2176" s="75"/>
      <c r="K2176" s="74" t="s">
        <v>35461</v>
      </c>
      <c r="L2176" s="78"/>
      <c r="M2176" s="79"/>
      <c r="N2176" s="79"/>
      <c r="O2176" s="80"/>
      <c r="P2176" s="81"/>
      <c r="Q2176" s="81"/>
      <c r="R2176" s="92"/>
      <c r="S2176" s="92"/>
      <c r="T2176" s="92"/>
      <c r="U2176" s="92"/>
      <c r="V2176" s="52"/>
      <c r="W2176" s="52"/>
      <c r="X2176" s="52"/>
      <c r="Y2176" s="52"/>
      <c r="Z2176" s="51"/>
      <c r="AA2176" s="76"/>
      <c r="AB2176" s="76"/>
      <c r="AC2176" s="77"/>
      <c r="AD2176" s="83" t="s">
        <v>16884</v>
      </c>
      <c r="AE2176" s="83">
        <v>461</v>
      </c>
      <c r="AF2176" s="83">
        <v>534</v>
      </c>
      <c r="AG2176" s="83">
        <v>24737</v>
      </c>
      <c r="AH2176" s="83">
        <v>13524</v>
      </c>
      <c r="AI2176" s="83">
        <v>-28800</v>
      </c>
      <c r="AJ2176" s="83" t="s">
        <v>19698</v>
      </c>
      <c r="AK2176" s="83" t="s">
        <v>21542</v>
      </c>
      <c r="AL2176" s="83"/>
      <c r="AM2176" s="83" t="s">
        <v>23041</v>
      </c>
      <c r="AN2176" s="85">
        <v>41551.900219907409</v>
      </c>
      <c r="AO2176" s="88" t="s">
        <v>25041</v>
      </c>
      <c r="AP2176" s="83" t="b">
        <v>0</v>
      </c>
      <c r="AQ2176" s="83" t="b">
        <v>0</v>
      </c>
      <c r="AR2176" s="83" t="b">
        <v>1</v>
      </c>
      <c r="AS2176" s="83" t="s">
        <v>13611</v>
      </c>
      <c r="AT2176" s="83">
        <v>15</v>
      </c>
      <c r="AU2176" s="88" t="s">
        <v>25919</v>
      </c>
      <c r="AV2176" s="83" t="b">
        <v>0</v>
      </c>
      <c r="AW2176" s="83" t="s">
        <v>30151</v>
      </c>
      <c r="AX2176" s="88" t="s">
        <v>32325</v>
      </c>
      <c r="AY2176" s="83" t="s">
        <v>66</v>
      </c>
      <c r="AZ2176" s="2"/>
      <c r="BA2176" s="3"/>
      <c r="BB2176" s="3"/>
      <c r="BC2176" s="3"/>
      <c r="BD2176" s="3"/>
    </row>
    <row r="2177" spans="1:56" x14ac:dyDescent="0.25">
      <c r="A2177" s="69" t="s">
        <v>2018</v>
      </c>
      <c r="B2177" s="70"/>
      <c r="C2177" s="70"/>
      <c r="D2177" s="71"/>
      <c r="E2177" s="73"/>
      <c r="F2177" s="110" t="s">
        <v>29194</v>
      </c>
      <c r="G2177" s="70"/>
      <c r="H2177" s="74"/>
      <c r="I2177" s="75"/>
      <c r="J2177" s="75"/>
      <c r="K2177" s="74" t="s">
        <v>35462</v>
      </c>
      <c r="L2177" s="78"/>
      <c r="M2177" s="79"/>
      <c r="N2177" s="79"/>
      <c r="O2177" s="80"/>
      <c r="P2177" s="81"/>
      <c r="Q2177" s="81"/>
      <c r="R2177" s="92"/>
      <c r="S2177" s="92"/>
      <c r="T2177" s="92"/>
      <c r="U2177" s="92"/>
      <c r="V2177" s="52"/>
      <c r="W2177" s="52"/>
      <c r="X2177" s="52"/>
      <c r="Y2177" s="52"/>
      <c r="Z2177" s="51"/>
      <c r="AA2177" s="76"/>
      <c r="AB2177" s="76"/>
      <c r="AC2177" s="77"/>
      <c r="AD2177" s="83" t="s">
        <v>16885</v>
      </c>
      <c r="AE2177" s="83">
        <v>439</v>
      </c>
      <c r="AF2177" s="83">
        <v>277</v>
      </c>
      <c r="AG2177" s="83">
        <v>11256</v>
      </c>
      <c r="AH2177" s="83">
        <v>4124</v>
      </c>
      <c r="AI2177" s="83"/>
      <c r="AJ2177" s="83" t="s">
        <v>19699</v>
      </c>
      <c r="AK2177" s="83" t="s">
        <v>21543</v>
      </c>
      <c r="AL2177" s="88" t="s">
        <v>22717</v>
      </c>
      <c r="AM2177" s="83"/>
      <c r="AN2177" s="85">
        <v>41854.430219907408</v>
      </c>
      <c r="AO2177" s="88" t="s">
        <v>25042</v>
      </c>
      <c r="AP2177" s="83" t="b">
        <v>1</v>
      </c>
      <c r="AQ2177" s="83" t="b">
        <v>0</v>
      </c>
      <c r="AR2177" s="83" t="b">
        <v>1</v>
      </c>
      <c r="AS2177" s="83" t="s">
        <v>13611</v>
      </c>
      <c r="AT2177" s="83">
        <v>1</v>
      </c>
      <c r="AU2177" s="88" t="s">
        <v>25919</v>
      </c>
      <c r="AV2177" s="83" t="b">
        <v>0</v>
      </c>
      <c r="AW2177" s="83" t="s">
        <v>30151</v>
      </c>
      <c r="AX2177" s="88" t="s">
        <v>32326</v>
      </c>
      <c r="AY2177" s="83" t="s">
        <v>66</v>
      </c>
      <c r="AZ2177" s="2"/>
      <c r="BA2177" s="3"/>
      <c r="BB2177" s="3"/>
      <c r="BC2177" s="3"/>
      <c r="BD2177" s="3"/>
    </row>
    <row r="2178" spans="1:56" x14ac:dyDescent="0.25">
      <c r="A2178" s="69" t="s">
        <v>2019</v>
      </c>
      <c r="B2178" s="70"/>
      <c r="C2178" s="70"/>
      <c r="D2178" s="71"/>
      <c r="E2178" s="73"/>
      <c r="F2178" s="110" t="s">
        <v>29195</v>
      </c>
      <c r="G2178" s="70"/>
      <c r="H2178" s="74"/>
      <c r="I2178" s="75"/>
      <c r="J2178" s="75"/>
      <c r="K2178" s="74" t="s">
        <v>35463</v>
      </c>
      <c r="L2178" s="78"/>
      <c r="M2178" s="79"/>
      <c r="N2178" s="79"/>
      <c r="O2178" s="80"/>
      <c r="P2178" s="81"/>
      <c r="Q2178" s="81"/>
      <c r="R2178" s="92"/>
      <c r="S2178" s="92"/>
      <c r="T2178" s="92"/>
      <c r="U2178" s="92"/>
      <c r="V2178" s="52"/>
      <c r="W2178" s="52"/>
      <c r="X2178" s="52"/>
      <c r="Y2178" s="52"/>
      <c r="Z2178" s="51"/>
      <c r="AA2178" s="76"/>
      <c r="AB2178" s="76"/>
      <c r="AC2178" s="77"/>
      <c r="AD2178" s="83" t="s">
        <v>16886</v>
      </c>
      <c r="AE2178" s="83">
        <v>52</v>
      </c>
      <c r="AF2178" s="83">
        <v>255</v>
      </c>
      <c r="AG2178" s="83">
        <v>9649</v>
      </c>
      <c r="AH2178" s="83">
        <v>5870</v>
      </c>
      <c r="AI2178" s="83">
        <v>-14400</v>
      </c>
      <c r="AJ2178" s="83" t="s">
        <v>19700</v>
      </c>
      <c r="AK2178" s="83" t="s">
        <v>20806</v>
      </c>
      <c r="AL2178" s="83"/>
      <c r="AM2178" s="83" t="s">
        <v>23038</v>
      </c>
      <c r="AN2178" s="85">
        <v>41474.953622685185</v>
      </c>
      <c r="AO2178" s="88" t="s">
        <v>25043</v>
      </c>
      <c r="AP2178" s="83" t="b">
        <v>0</v>
      </c>
      <c r="AQ2178" s="83" t="b">
        <v>0</v>
      </c>
      <c r="AR2178" s="83" t="b">
        <v>1</v>
      </c>
      <c r="AS2178" s="83" t="s">
        <v>13611</v>
      </c>
      <c r="AT2178" s="83">
        <v>2</v>
      </c>
      <c r="AU2178" s="88" t="s">
        <v>26709</v>
      </c>
      <c r="AV2178" s="83" t="b">
        <v>0</v>
      </c>
      <c r="AW2178" s="83" t="s">
        <v>30151</v>
      </c>
      <c r="AX2178" s="88" t="s">
        <v>32327</v>
      </c>
      <c r="AY2178" s="83" t="s">
        <v>66</v>
      </c>
      <c r="AZ2178" s="2"/>
      <c r="BA2178" s="3"/>
      <c r="BB2178" s="3"/>
      <c r="BC2178" s="3"/>
      <c r="BD2178" s="3"/>
    </row>
    <row r="2179" spans="1:56" x14ac:dyDescent="0.25">
      <c r="A2179" s="69" t="s">
        <v>2053</v>
      </c>
      <c r="B2179" s="70"/>
      <c r="C2179" s="70"/>
      <c r="D2179" s="71"/>
      <c r="E2179" s="73"/>
      <c r="F2179" s="110" t="s">
        <v>29196</v>
      </c>
      <c r="G2179" s="70"/>
      <c r="H2179" s="74"/>
      <c r="I2179" s="75"/>
      <c r="J2179" s="75"/>
      <c r="K2179" s="74" t="s">
        <v>35464</v>
      </c>
      <c r="L2179" s="78"/>
      <c r="M2179" s="79"/>
      <c r="N2179" s="79"/>
      <c r="O2179" s="80"/>
      <c r="P2179" s="81"/>
      <c r="Q2179" s="81"/>
      <c r="R2179" s="92"/>
      <c r="S2179" s="92"/>
      <c r="T2179" s="92"/>
      <c r="U2179" s="92"/>
      <c r="V2179" s="52"/>
      <c r="W2179" s="52"/>
      <c r="X2179" s="52"/>
      <c r="Y2179" s="52"/>
      <c r="Z2179" s="51"/>
      <c r="AA2179" s="76"/>
      <c r="AB2179" s="76"/>
      <c r="AC2179" s="77"/>
      <c r="AD2179" s="83" t="s">
        <v>16887</v>
      </c>
      <c r="AE2179" s="83">
        <v>106</v>
      </c>
      <c r="AF2179" s="83">
        <v>672</v>
      </c>
      <c r="AG2179" s="83">
        <v>1475</v>
      </c>
      <c r="AH2179" s="83">
        <v>2175</v>
      </c>
      <c r="AI2179" s="83"/>
      <c r="AJ2179" s="83" t="s">
        <v>19701</v>
      </c>
      <c r="AK2179" s="83" t="s">
        <v>14401</v>
      </c>
      <c r="AL2179" s="88" t="s">
        <v>22718</v>
      </c>
      <c r="AM2179" s="83"/>
      <c r="AN2179" s="85">
        <v>42075.175300925926</v>
      </c>
      <c r="AO2179" s="88" t="s">
        <v>25044</v>
      </c>
      <c r="AP2179" s="83" t="b">
        <v>1</v>
      </c>
      <c r="AQ2179" s="83" t="b">
        <v>0</v>
      </c>
      <c r="AR2179" s="83" t="b">
        <v>0</v>
      </c>
      <c r="AS2179" s="83" t="s">
        <v>13611</v>
      </c>
      <c r="AT2179" s="83">
        <v>3</v>
      </c>
      <c r="AU2179" s="88" t="s">
        <v>25919</v>
      </c>
      <c r="AV2179" s="83" t="b">
        <v>0</v>
      </c>
      <c r="AW2179" s="83" t="s">
        <v>30151</v>
      </c>
      <c r="AX2179" s="88" t="s">
        <v>32328</v>
      </c>
      <c r="AY2179" s="83" t="s">
        <v>66</v>
      </c>
      <c r="AZ2179" s="2"/>
      <c r="BA2179" s="3"/>
      <c r="BB2179" s="3"/>
      <c r="BC2179" s="3"/>
      <c r="BD2179" s="3"/>
    </row>
    <row r="2180" spans="1:56" x14ac:dyDescent="0.25">
      <c r="A2180" s="69" t="s">
        <v>2020</v>
      </c>
      <c r="B2180" s="70"/>
      <c r="C2180" s="70"/>
      <c r="D2180" s="71"/>
      <c r="E2180" s="73"/>
      <c r="F2180" s="110" t="s">
        <v>29197</v>
      </c>
      <c r="G2180" s="70"/>
      <c r="H2180" s="74"/>
      <c r="I2180" s="75"/>
      <c r="J2180" s="75"/>
      <c r="K2180" s="74" t="s">
        <v>35465</v>
      </c>
      <c r="L2180" s="78"/>
      <c r="M2180" s="79"/>
      <c r="N2180" s="79"/>
      <c r="O2180" s="80"/>
      <c r="P2180" s="81"/>
      <c r="Q2180" s="81"/>
      <c r="R2180" s="92"/>
      <c r="S2180" s="92"/>
      <c r="T2180" s="92"/>
      <c r="U2180" s="92"/>
      <c r="V2180" s="52"/>
      <c r="W2180" s="52"/>
      <c r="X2180" s="52"/>
      <c r="Y2180" s="52"/>
      <c r="Z2180" s="51"/>
      <c r="AA2180" s="76"/>
      <c r="AB2180" s="76"/>
      <c r="AC2180" s="77"/>
      <c r="AD2180" s="83" t="s">
        <v>16888</v>
      </c>
      <c r="AE2180" s="83">
        <v>121</v>
      </c>
      <c r="AF2180" s="83">
        <v>101</v>
      </c>
      <c r="AG2180" s="83">
        <v>1844</v>
      </c>
      <c r="AH2180" s="83">
        <v>507</v>
      </c>
      <c r="AI2180" s="83"/>
      <c r="AJ2180" s="83" t="s">
        <v>19702</v>
      </c>
      <c r="AK2180" s="83"/>
      <c r="AL2180" s="83"/>
      <c r="AM2180" s="83"/>
      <c r="AN2180" s="85">
        <v>41887.551539351851</v>
      </c>
      <c r="AO2180" s="88" t="s">
        <v>25045</v>
      </c>
      <c r="AP2180" s="83" t="b">
        <v>0</v>
      </c>
      <c r="AQ2180" s="83" t="b">
        <v>0</v>
      </c>
      <c r="AR2180" s="83" t="b">
        <v>0</v>
      </c>
      <c r="AS2180" s="83" t="s">
        <v>13611</v>
      </c>
      <c r="AT2180" s="83">
        <v>0</v>
      </c>
      <c r="AU2180" s="88" t="s">
        <v>25919</v>
      </c>
      <c r="AV2180" s="83" t="b">
        <v>0</v>
      </c>
      <c r="AW2180" s="83" t="s">
        <v>30151</v>
      </c>
      <c r="AX2180" s="88" t="s">
        <v>32329</v>
      </c>
      <c r="AY2180" s="83" t="s">
        <v>66</v>
      </c>
      <c r="AZ2180" s="2"/>
      <c r="BA2180" s="3"/>
      <c r="BB2180" s="3"/>
      <c r="BC2180" s="3"/>
      <c r="BD2180" s="3"/>
    </row>
    <row r="2181" spans="1:56" x14ac:dyDescent="0.25">
      <c r="A2181" s="69" t="s">
        <v>2021</v>
      </c>
      <c r="B2181" s="70"/>
      <c r="C2181" s="70"/>
      <c r="D2181" s="71"/>
      <c r="E2181" s="73"/>
      <c r="F2181" s="110" t="s">
        <v>29198</v>
      </c>
      <c r="G2181" s="70"/>
      <c r="H2181" s="74"/>
      <c r="I2181" s="75"/>
      <c r="J2181" s="75"/>
      <c r="K2181" s="74" t="s">
        <v>35466</v>
      </c>
      <c r="L2181" s="78"/>
      <c r="M2181" s="79"/>
      <c r="N2181" s="79"/>
      <c r="O2181" s="80"/>
      <c r="P2181" s="81"/>
      <c r="Q2181" s="81"/>
      <c r="R2181" s="92"/>
      <c r="S2181" s="92"/>
      <c r="T2181" s="92"/>
      <c r="U2181" s="92"/>
      <c r="V2181" s="52"/>
      <c r="W2181" s="52"/>
      <c r="X2181" s="52"/>
      <c r="Y2181" s="52"/>
      <c r="Z2181" s="51"/>
      <c r="AA2181" s="76"/>
      <c r="AB2181" s="76"/>
      <c r="AC2181" s="77"/>
      <c r="AD2181" s="83" t="s">
        <v>16889</v>
      </c>
      <c r="AE2181" s="83">
        <v>268</v>
      </c>
      <c r="AF2181" s="83">
        <v>362</v>
      </c>
      <c r="AG2181" s="83">
        <v>1208</v>
      </c>
      <c r="AH2181" s="83">
        <v>2003</v>
      </c>
      <c r="AI2181" s="83"/>
      <c r="AJ2181" s="83" t="s">
        <v>19703</v>
      </c>
      <c r="AK2181" s="83"/>
      <c r="AL2181" s="83"/>
      <c r="AM2181" s="83"/>
      <c r="AN2181" s="85">
        <v>41781.678310185183</v>
      </c>
      <c r="AO2181" s="88" t="s">
        <v>25046</v>
      </c>
      <c r="AP2181" s="83" t="b">
        <v>0</v>
      </c>
      <c r="AQ2181" s="83" t="b">
        <v>0</v>
      </c>
      <c r="AR2181" s="83" t="b">
        <v>1</v>
      </c>
      <c r="AS2181" s="83" t="s">
        <v>13611</v>
      </c>
      <c r="AT2181" s="83">
        <v>3</v>
      </c>
      <c r="AU2181" s="88" t="s">
        <v>26710</v>
      </c>
      <c r="AV2181" s="83" t="b">
        <v>0</v>
      </c>
      <c r="AW2181" s="83" t="s">
        <v>30151</v>
      </c>
      <c r="AX2181" s="88" t="s">
        <v>32330</v>
      </c>
      <c r="AY2181" s="83" t="s">
        <v>66</v>
      </c>
      <c r="AZ2181" s="2"/>
      <c r="BA2181" s="3"/>
      <c r="BB2181" s="3"/>
      <c r="BC2181" s="3"/>
      <c r="BD2181" s="3"/>
    </row>
    <row r="2182" spans="1:56" x14ac:dyDescent="0.25">
      <c r="A2182" s="69" t="s">
        <v>2022</v>
      </c>
      <c r="B2182" s="70"/>
      <c r="C2182" s="70"/>
      <c r="D2182" s="71"/>
      <c r="E2182" s="73"/>
      <c r="F2182" s="110" t="s">
        <v>29199</v>
      </c>
      <c r="G2182" s="70"/>
      <c r="H2182" s="74"/>
      <c r="I2182" s="75"/>
      <c r="J2182" s="75"/>
      <c r="K2182" s="74" t="s">
        <v>35467</v>
      </c>
      <c r="L2182" s="78"/>
      <c r="M2182" s="79"/>
      <c r="N2182" s="79"/>
      <c r="O2182" s="80"/>
      <c r="P2182" s="81"/>
      <c r="Q2182" s="81"/>
      <c r="R2182" s="92"/>
      <c r="S2182" s="92"/>
      <c r="T2182" s="92"/>
      <c r="U2182" s="92"/>
      <c r="V2182" s="52"/>
      <c r="W2182" s="52"/>
      <c r="X2182" s="52"/>
      <c r="Y2182" s="52"/>
      <c r="Z2182" s="51"/>
      <c r="AA2182" s="76"/>
      <c r="AB2182" s="76"/>
      <c r="AC2182" s="77"/>
      <c r="AD2182" s="83" t="s">
        <v>14490</v>
      </c>
      <c r="AE2182" s="83">
        <v>393</v>
      </c>
      <c r="AF2182" s="83">
        <v>331</v>
      </c>
      <c r="AG2182" s="83">
        <v>1054</v>
      </c>
      <c r="AH2182" s="83">
        <v>2881</v>
      </c>
      <c r="AI2182" s="83">
        <v>-28800</v>
      </c>
      <c r="AJ2182" s="83" t="s">
        <v>19704</v>
      </c>
      <c r="AK2182" s="83" t="s">
        <v>20864</v>
      </c>
      <c r="AL2182" s="83"/>
      <c r="AM2182" s="83" t="s">
        <v>23041</v>
      </c>
      <c r="AN2182" s="85">
        <v>41873.052534722221</v>
      </c>
      <c r="AO2182" s="88" t="s">
        <v>25047</v>
      </c>
      <c r="AP2182" s="83" t="b">
        <v>1</v>
      </c>
      <c r="AQ2182" s="83" t="b">
        <v>0</v>
      </c>
      <c r="AR2182" s="83" t="b">
        <v>1</v>
      </c>
      <c r="AS2182" s="83" t="s">
        <v>13611</v>
      </c>
      <c r="AT2182" s="83">
        <v>0</v>
      </c>
      <c r="AU2182" s="88" t="s">
        <v>25919</v>
      </c>
      <c r="AV2182" s="83" t="b">
        <v>0</v>
      </c>
      <c r="AW2182" s="83" t="s">
        <v>30151</v>
      </c>
      <c r="AX2182" s="88" t="s">
        <v>32331</v>
      </c>
      <c r="AY2182" s="83" t="s">
        <v>66</v>
      </c>
      <c r="AZ2182" s="2"/>
      <c r="BA2182" s="3"/>
      <c r="BB2182" s="3"/>
      <c r="BC2182" s="3"/>
      <c r="BD2182" s="3"/>
    </row>
    <row r="2183" spans="1:56" x14ac:dyDescent="0.25">
      <c r="A2183" s="69" t="s">
        <v>2023</v>
      </c>
      <c r="B2183" s="70"/>
      <c r="C2183" s="70"/>
      <c r="D2183" s="71"/>
      <c r="E2183" s="73"/>
      <c r="F2183" s="110" t="s">
        <v>29200</v>
      </c>
      <c r="G2183" s="70"/>
      <c r="H2183" s="74"/>
      <c r="I2183" s="75"/>
      <c r="J2183" s="75"/>
      <c r="K2183" s="74" t="s">
        <v>35468</v>
      </c>
      <c r="L2183" s="78"/>
      <c r="M2183" s="79"/>
      <c r="N2183" s="79"/>
      <c r="O2183" s="80"/>
      <c r="P2183" s="81"/>
      <c r="Q2183" s="81"/>
      <c r="R2183" s="92"/>
      <c r="S2183" s="92"/>
      <c r="T2183" s="92"/>
      <c r="U2183" s="92"/>
      <c r="V2183" s="52"/>
      <c r="W2183" s="52"/>
      <c r="X2183" s="52"/>
      <c r="Y2183" s="52"/>
      <c r="Z2183" s="51"/>
      <c r="AA2183" s="76"/>
      <c r="AB2183" s="76"/>
      <c r="AC2183" s="77"/>
      <c r="AD2183" s="83" t="s">
        <v>16890</v>
      </c>
      <c r="AE2183" s="83">
        <v>575</v>
      </c>
      <c r="AF2183" s="83">
        <v>252</v>
      </c>
      <c r="AG2183" s="83">
        <v>431</v>
      </c>
      <c r="AH2183" s="83">
        <v>841</v>
      </c>
      <c r="AI2183" s="83">
        <v>-21600</v>
      </c>
      <c r="AJ2183" s="83" t="s">
        <v>19705</v>
      </c>
      <c r="AK2183" s="83" t="s">
        <v>14373</v>
      </c>
      <c r="AL2183" s="83"/>
      <c r="AM2183" s="83" t="s">
        <v>23039</v>
      </c>
      <c r="AN2183" s="85">
        <v>40975.784421296295</v>
      </c>
      <c r="AO2183" s="88" t="s">
        <v>25048</v>
      </c>
      <c r="AP2183" s="83" t="b">
        <v>0</v>
      </c>
      <c r="AQ2183" s="83" t="b">
        <v>0</v>
      </c>
      <c r="AR2183" s="83" t="b">
        <v>0</v>
      </c>
      <c r="AS2183" s="83" t="s">
        <v>13611</v>
      </c>
      <c r="AT2183" s="83">
        <v>2</v>
      </c>
      <c r="AU2183" s="88" t="s">
        <v>25919</v>
      </c>
      <c r="AV2183" s="83" t="b">
        <v>0</v>
      </c>
      <c r="AW2183" s="83" t="s">
        <v>30151</v>
      </c>
      <c r="AX2183" s="88" t="s">
        <v>32332</v>
      </c>
      <c r="AY2183" s="83" t="s">
        <v>66</v>
      </c>
      <c r="AZ2183" s="2"/>
      <c r="BA2183" s="3"/>
      <c r="BB2183" s="3"/>
      <c r="BC2183" s="3"/>
      <c r="BD2183" s="3"/>
    </row>
    <row r="2184" spans="1:56" x14ac:dyDescent="0.25">
      <c r="A2184" s="69" t="s">
        <v>3187</v>
      </c>
      <c r="B2184" s="70"/>
      <c r="C2184" s="70"/>
      <c r="D2184" s="71"/>
      <c r="E2184" s="73"/>
      <c r="F2184" s="110" t="s">
        <v>29201</v>
      </c>
      <c r="G2184" s="70"/>
      <c r="H2184" s="74"/>
      <c r="I2184" s="75"/>
      <c r="J2184" s="75"/>
      <c r="K2184" s="74" t="s">
        <v>35469</v>
      </c>
      <c r="L2184" s="78"/>
      <c r="M2184" s="79"/>
      <c r="N2184" s="79"/>
      <c r="O2184" s="80"/>
      <c r="P2184" s="81"/>
      <c r="Q2184" s="81"/>
      <c r="R2184" s="92"/>
      <c r="S2184" s="92"/>
      <c r="T2184" s="92"/>
      <c r="U2184" s="92"/>
      <c r="V2184" s="52"/>
      <c r="W2184" s="52"/>
      <c r="X2184" s="52"/>
      <c r="Y2184" s="52"/>
      <c r="Z2184" s="51"/>
      <c r="AA2184" s="76"/>
      <c r="AB2184" s="76"/>
      <c r="AC2184" s="77"/>
      <c r="AD2184" s="83" t="s">
        <v>16891</v>
      </c>
      <c r="AE2184" s="83">
        <v>27</v>
      </c>
      <c r="AF2184" s="83">
        <v>48</v>
      </c>
      <c r="AG2184" s="83">
        <v>18</v>
      </c>
      <c r="AH2184" s="83">
        <v>9</v>
      </c>
      <c r="AI2184" s="83"/>
      <c r="AJ2184" s="83" t="s">
        <v>19706</v>
      </c>
      <c r="AK2184" s="83" t="s">
        <v>20643</v>
      </c>
      <c r="AL2184" s="83"/>
      <c r="AM2184" s="83"/>
      <c r="AN2184" s="85">
        <v>42515.848854166667</v>
      </c>
      <c r="AO2184" s="88" t="s">
        <v>25049</v>
      </c>
      <c r="AP2184" s="83" t="b">
        <v>0</v>
      </c>
      <c r="AQ2184" s="83" t="b">
        <v>0</v>
      </c>
      <c r="AR2184" s="83" t="b">
        <v>0</v>
      </c>
      <c r="AS2184" s="83" t="s">
        <v>13611</v>
      </c>
      <c r="AT2184" s="83">
        <v>0</v>
      </c>
      <c r="AU2184" s="88" t="s">
        <v>25919</v>
      </c>
      <c r="AV2184" s="83" t="b">
        <v>0</v>
      </c>
      <c r="AW2184" s="83" t="s">
        <v>30151</v>
      </c>
      <c r="AX2184" s="88" t="s">
        <v>32333</v>
      </c>
      <c r="AY2184" s="83" t="s">
        <v>65</v>
      </c>
      <c r="AZ2184" s="2"/>
      <c r="BA2184" s="3"/>
      <c r="BB2184" s="3"/>
      <c r="BC2184" s="3"/>
      <c r="BD2184" s="3"/>
    </row>
    <row r="2185" spans="1:56" x14ac:dyDescent="0.25">
      <c r="A2185" s="69" t="s">
        <v>2024</v>
      </c>
      <c r="B2185" s="70"/>
      <c r="C2185" s="70"/>
      <c r="D2185" s="71"/>
      <c r="E2185" s="73"/>
      <c r="F2185" s="110" t="s">
        <v>29202</v>
      </c>
      <c r="G2185" s="70"/>
      <c r="H2185" s="74"/>
      <c r="I2185" s="75"/>
      <c r="J2185" s="75"/>
      <c r="K2185" s="74" t="s">
        <v>35470</v>
      </c>
      <c r="L2185" s="78"/>
      <c r="M2185" s="79"/>
      <c r="N2185" s="79"/>
      <c r="O2185" s="80"/>
      <c r="P2185" s="81"/>
      <c r="Q2185" s="81"/>
      <c r="R2185" s="92"/>
      <c r="S2185" s="92"/>
      <c r="T2185" s="92"/>
      <c r="U2185" s="92"/>
      <c r="V2185" s="52"/>
      <c r="W2185" s="52"/>
      <c r="X2185" s="52"/>
      <c r="Y2185" s="52"/>
      <c r="Z2185" s="51"/>
      <c r="AA2185" s="76"/>
      <c r="AB2185" s="76"/>
      <c r="AC2185" s="77"/>
      <c r="AD2185" s="83" t="s">
        <v>16892</v>
      </c>
      <c r="AE2185" s="83">
        <v>769</v>
      </c>
      <c r="AF2185" s="83">
        <v>236</v>
      </c>
      <c r="AG2185" s="83">
        <v>3739</v>
      </c>
      <c r="AH2185" s="83">
        <v>253</v>
      </c>
      <c r="AI2185" s="83">
        <v>-18000</v>
      </c>
      <c r="AJ2185" s="83" t="s">
        <v>19707</v>
      </c>
      <c r="AK2185" s="83" t="s">
        <v>21544</v>
      </c>
      <c r="AL2185" s="83"/>
      <c r="AM2185" s="83" t="s">
        <v>23040</v>
      </c>
      <c r="AN2185" s="85">
        <v>39907.485590277778</v>
      </c>
      <c r="AO2185" s="88" t="s">
        <v>25050</v>
      </c>
      <c r="AP2185" s="83" t="b">
        <v>0</v>
      </c>
      <c r="AQ2185" s="83" t="b">
        <v>0</v>
      </c>
      <c r="AR2185" s="83" t="b">
        <v>0</v>
      </c>
      <c r="AS2185" s="83" t="s">
        <v>13611</v>
      </c>
      <c r="AT2185" s="83">
        <v>5</v>
      </c>
      <c r="AU2185" s="88" t="s">
        <v>25935</v>
      </c>
      <c r="AV2185" s="83" t="b">
        <v>0</v>
      </c>
      <c r="AW2185" s="83" t="s">
        <v>30151</v>
      </c>
      <c r="AX2185" s="88" t="s">
        <v>32334</v>
      </c>
      <c r="AY2185" s="83" t="s">
        <v>66</v>
      </c>
      <c r="AZ2185" s="2"/>
      <c r="BA2185" s="3"/>
      <c r="BB2185" s="3"/>
      <c r="BC2185" s="3"/>
      <c r="BD2185" s="3"/>
    </row>
    <row r="2186" spans="1:56" x14ac:dyDescent="0.25">
      <c r="A2186" s="69" t="s">
        <v>2025</v>
      </c>
      <c r="B2186" s="70"/>
      <c r="C2186" s="70"/>
      <c r="D2186" s="71"/>
      <c r="E2186" s="73"/>
      <c r="F2186" s="110" t="s">
        <v>29203</v>
      </c>
      <c r="G2186" s="70"/>
      <c r="H2186" s="74"/>
      <c r="I2186" s="75"/>
      <c r="J2186" s="75"/>
      <c r="K2186" s="74" t="s">
        <v>35471</v>
      </c>
      <c r="L2186" s="78"/>
      <c r="M2186" s="79"/>
      <c r="N2186" s="79"/>
      <c r="O2186" s="80"/>
      <c r="P2186" s="81"/>
      <c r="Q2186" s="81"/>
      <c r="R2186" s="92"/>
      <c r="S2186" s="92"/>
      <c r="T2186" s="92"/>
      <c r="U2186" s="92"/>
      <c r="V2186" s="52"/>
      <c r="W2186" s="52"/>
      <c r="X2186" s="52"/>
      <c r="Y2186" s="52"/>
      <c r="Z2186" s="51"/>
      <c r="AA2186" s="76"/>
      <c r="AB2186" s="76"/>
      <c r="AC2186" s="77"/>
      <c r="AD2186" s="83" t="s">
        <v>16893</v>
      </c>
      <c r="AE2186" s="83">
        <v>281</v>
      </c>
      <c r="AF2186" s="83">
        <v>442</v>
      </c>
      <c r="AG2186" s="83">
        <v>41214</v>
      </c>
      <c r="AH2186" s="83">
        <v>20198</v>
      </c>
      <c r="AI2186" s="83">
        <v>-25200</v>
      </c>
      <c r="AJ2186" s="83" t="s">
        <v>19708</v>
      </c>
      <c r="AK2186" s="83" t="s">
        <v>21545</v>
      </c>
      <c r="AL2186" s="83"/>
      <c r="AM2186" s="83" t="s">
        <v>21480</v>
      </c>
      <c r="AN2186" s="85">
        <v>41522.829583333332</v>
      </c>
      <c r="AO2186" s="88" t="s">
        <v>25051</v>
      </c>
      <c r="AP2186" s="83" t="b">
        <v>0</v>
      </c>
      <c r="AQ2186" s="83" t="b">
        <v>0</v>
      </c>
      <c r="AR2186" s="83" t="b">
        <v>1</v>
      </c>
      <c r="AS2186" s="83" t="s">
        <v>13611</v>
      </c>
      <c r="AT2186" s="83">
        <v>0</v>
      </c>
      <c r="AU2186" s="88" t="s">
        <v>26711</v>
      </c>
      <c r="AV2186" s="83" t="b">
        <v>0</v>
      </c>
      <c r="AW2186" s="83" t="s">
        <v>30151</v>
      </c>
      <c r="AX2186" s="88" t="s">
        <v>32335</v>
      </c>
      <c r="AY2186" s="83" t="s">
        <v>66</v>
      </c>
      <c r="AZ2186" s="2"/>
      <c r="BA2186" s="3"/>
      <c r="BB2186" s="3"/>
      <c r="BC2186" s="3"/>
      <c r="BD2186" s="3"/>
    </row>
    <row r="2187" spans="1:56" x14ac:dyDescent="0.25">
      <c r="A2187" s="69" t="s">
        <v>2026</v>
      </c>
      <c r="B2187" s="70"/>
      <c r="C2187" s="70"/>
      <c r="D2187" s="71"/>
      <c r="E2187" s="73"/>
      <c r="F2187" s="110" t="s">
        <v>29204</v>
      </c>
      <c r="G2187" s="70"/>
      <c r="H2187" s="74"/>
      <c r="I2187" s="75"/>
      <c r="J2187" s="75"/>
      <c r="K2187" s="74" t="s">
        <v>35472</v>
      </c>
      <c r="L2187" s="78"/>
      <c r="M2187" s="79"/>
      <c r="N2187" s="79"/>
      <c r="O2187" s="80"/>
      <c r="P2187" s="81"/>
      <c r="Q2187" s="81"/>
      <c r="R2187" s="92"/>
      <c r="S2187" s="92"/>
      <c r="T2187" s="92"/>
      <c r="U2187" s="92"/>
      <c r="V2187" s="52"/>
      <c r="W2187" s="52"/>
      <c r="X2187" s="52"/>
      <c r="Y2187" s="52"/>
      <c r="Z2187" s="51"/>
      <c r="AA2187" s="76"/>
      <c r="AB2187" s="76"/>
      <c r="AC2187" s="77"/>
      <c r="AD2187" s="83" t="s">
        <v>16894</v>
      </c>
      <c r="AE2187" s="83">
        <v>347</v>
      </c>
      <c r="AF2187" s="83">
        <v>269</v>
      </c>
      <c r="AG2187" s="83">
        <v>30165</v>
      </c>
      <c r="AH2187" s="83">
        <v>5810</v>
      </c>
      <c r="AI2187" s="83">
        <v>-21600</v>
      </c>
      <c r="AJ2187" s="83" t="s">
        <v>19709</v>
      </c>
      <c r="AK2187" s="83" t="s">
        <v>14078</v>
      </c>
      <c r="AL2187" s="88" t="s">
        <v>22719</v>
      </c>
      <c r="AM2187" s="83" t="s">
        <v>23039</v>
      </c>
      <c r="AN2187" s="85">
        <v>39568.355833333335</v>
      </c>
      <c r="AO2187" s="88" t="s">
        <v>25052</v>
      </c>
      <c r="AP2187" s="83" t="b">
        <v>0</v>
      </c>
      <c r="AQ2187" s="83" t="b">
        <v>0</v>
      </c>
      <c r="AR2187" s="83" t="b">
        <v>1</v>
      </c>
      <c r="AS2187" s="83" t="s">
        <v>13611</v>
      </c>
      <c r="AT2187" s="83">
        <v>15</v>
      </c>
      <c r="AU2187" s="88" t="s">
        <v>26712</v>
      </c>
      <c r="AV2187" s="83" t="b">
        <v>0</v>
      </c>
      <c r="AW2187" s="83" t="s">
        <v>30151</v>
      </c>
      <c r="AX2187" s="88" t="s">
        <v>32336</v>
      </c>
      <c r="AY2187" s="83" t="s">
        <v>66</v>
      </c>
      <c r="AZ2187" s="2"/>
      <c r="BA2187" s="3"/>
      <c r="BB2187" s="3"/>
      <c r="BC2187" s="3"/>
      <c r="BD2187" s="3"/>
    </row>
    <row r="2188" spans="1:56" x14ac:dyDescent="0.25">
      <c r="A2188" s="69" t="s">
        <v>2027</v>
      </c>
      <c r="B2188" s="70"/>
      <c r="C2188" s="70"/>
      <c r="D2188" s="71"/>
      <c r="E2188" s="73"/>
      <c r="F2188" s="110" t="s">
        <v>29205</v>
      </c>
      <c r="G2188" s="70"/>
      <c r="H2188" s="74"/>
      <c r="I2188" s="75"/>
      <c r="J2188" s="75"/>
      <c r="K2188" s="74" t="s">
        <v>35473</v>
      </c>
      <c r="L2188" s="78"/>
      <c r="M2188" s="79"/>
      <c r="N2188" s="79"/>
      <c r="O2188" s="80"/>
      <c r="P2188" s="81"/>
      <c r="Q2188" s="81"/>
      <c r="R2188" s="92"/>
      <c r="S2188" s="92"/>
      <c r="T2188" s="92"/>
      <c r="U2188" s="92"/>
      <c r="V2188" s="52"/>
      <c r="W2188" s="52"/>
      <c r="X2188" s="52"/>
      <c r="Y2188" s="52"/>
      <c r="Z2188" s="51"/>
      <c r="AA2188" s="76"/>
      <c r="AB2188" s="76"/>
      <c r="AC2188" s="77"/>
      <c r="AD2188" s="83" t="s">
        <v>16895</v>
      </c>
      <c r="AE2188" s="83">
        <v>309</v>
      </c>
      <c r="AF2188" s="83">
        <v>396</v>
      </c>
      <c r="AG2188" s="83">
        <v>168</v>
      </c>
      <c r="AH2188" s="83">
        <v>0</v>
      </c>
      <c r="AI2188" s="83">
        <v>-18000</v>
      </c>
      <c r="AJ2188" s="83" t="s">
        <v>19710</v>
      </c>
      <c r="AK2188" s="83" t="s">
        <v>21546</v>
      </c>
      <c r="AL2188" s="88" t="s">
        <v>22228</v>
      </c>
      <c r="AM2188" s="83" t="s">
        <v>23040</v>
      </c>
      <c r="AN2188" s="85">
        <v>39906.051435185182</v>
      </c>
      <c r="AO2188" s="88" t="s">
        <v>25053</v>
      </c>
      <c r="AP2188" s="83" t="b">
        <v>0</v>
      </c>
      <c r="AQ2188" s="83" t="b">
        <v>0</v>
      </c>
      <c r="AR2188" s="83" t="b">
        <v>1</v>
      </c>
      <c r="AS2188" s="83" t="s">
        <v>13611</v>
      </c>
      <c r="AT2188" s="83">
        <v>107</v>
      </c>
      <c r="AU2188" s="88" t="s">
        <v>26713</v>
      </c>
      <c r="AV2188" s="83" t="b">
        <v>0</v>
      </c>
      <c r="AW2188" s="83" t="s">
        <v>30151</v>
      </c>
      <c r="AX2188" s="88" t="s">
        <v>32337</v>
      </c>
      <c r="AY2188" s="83" t="s">
        <v>66</v>
      </c>
      <c r="AZ2188" s="2"/>
      <c r="BA2188" s="3"/>
      <c r="BB2188" s="3"/>
      <c r="BC2188" s="3"/>
      <c r="BD2188" s="3"/>
    </row>
    <row r="2189" spans="1:56" x14ac:dyDescent="0.25">
      <c r="A2189" s="69" t="s">
        <v>2028</v>
      </c>
      <c r="B2189" s="70"/>
      <c r="C2189" s="70"/>
      <c r="D2189" s="71"/>
      <c r="E2189" s="73"/>
      <c r="F2189" s="110" t="s">
        <v>29206</v>
      </c>
      <c r="G2189" s="70"/>
      <c r="H2189" s="74"/>
      <c r="I2189" s="75"/>
      <c r="J2189" s="75"/>
      <c r="K2189" s="74" t="s">
        <v>35474</v>
      </c>
      <c r="L2189" s="78"/>
      <c r="M2189" s="79"/>
      <c r="N2189" s="79"/>
      <c r="O2189" s="80"/>
      <c r="P2189" s="81"/>
      <c r="Q2189" s="81"/>
      <c r="R2189" s="92"/>
      <c r="S2189" s="92"/>
      <c r="T2189" s="92"/>
      <c r="U2189" s="92"/>
      <c r="V2189" s="52"/>
      <c r="W2189" s="52"/>
      <c r="X2189" s="52"/>
      <c r="Y2189" s="52"/>
      <c r="Z2189" s="51"/>
      <c r="AA2189" s="76"/>
      <c r="AB2189" s="76"/>
      <c r="AC2189" s="77"/>
      <c r="AD2189" s="83" t="s">
        <v>16896</v>
      </c>
      <c r="AE2189" s="83">
        <v>61</v>
      </c>
      <c r="AF2189" s="83">
        <v>58</v>
      </c>
      <c r="AG2189" s="83">
        <v>2060</v>
      </c>
      <c r="AH2189" s="83">
        <v>2235</v>
      </c>
      <c r="AI2189" s="83"/>
      <c r="AJ2189" s="83" t="s">
        <v>19711</v>
      </c>
      <c r="AK2189" s="83"/>
      <c r="AL2189" s="88" t="s">
        <v>22720</v>
      </c>
      <c r="AM2189" s="83"/>
      <c r="AN2189" s="85">
        <v>42597.821585648147</v>
      </c>
      <c r="AO2189" s="88" t="s">
        <v>25054</v>
      </c>
      <c r="AP2189" s="83" t="b">
        <v>1</v>
      </c>
      <c r="AQ2189" s="83" t="b">
        <v>0</v>
      </c>
      <c r="AR2189" s="83" t="b">
        <v>1</v>
      </c>
      <c r="AS2189" s="83" t="s">
        <v>13611</v>
      </c>
      <c r="AT2189" s="83">
        <v>0</v>
      </c>
      <c r="AU2189" s="83"/>
      <c r="AV2189" s="83" t="b">
        <v>0</v>
      </c>
      <c r="AW2189" s="83" t="s">
        <v>30151</v>
      </c>
      <c r="AX2189" s="88" t="s">
        <v>32338</v>
      </c>
      <c r="AY2189" s="83" t="s">
        <v>66</v>
      </c>
      <c r="AZ2189" s="2"/>
      <c r="BA2189" s="3"/>
      <c r="BB2189" s="3"/>
      <c r="BC2189" s="3"/>
      <c r="BD2189" s="3"/>
    </row>
    <row r="2190" spans="1:56" x14ac:dyDescent="0.25">
      <c r="A2190" s="69" t="s">
        <v>2029</v>
      </c>
      <c r="B2190" s="70"/>
      <c r="C2190" s="70"/>
      <c r="D2190" s="71"/>
      <c r="E2190" s="73"/>
      <c r="F2190" s="110" t="s">
        <v>29207</v>
      </c>
      <c r="G2190" s="70"/>
      <c r="H2190" s="74"/>
      <c r="I2190" s="75"/>
      <c r="J2190" s="75"/>
      <c r="K2190" s="74" t="s">
        <v>35475</v>
      </c>
      <c r="L2190" s="78"/>
      <c r="M2190" s="79"/>
      <c r="N2190" s="79"/>
      <c r="O2190" s="80"/>
      <c r="P2190" s="81"/>
      <c r="Q2190" s="81"/>
      <c r="R2190" s="92"/>
      <c r="S2190" s="92"/>
      <c r="T2190" s="92"/>
      <c r="U2190" s="92"/>
      <c r="V2190" s="52"/>
      <c r="W2190" s="52"/>
      <c r="X2190" s="52"/>
      <c r="Y2190" s="52"/>
      <c r="Z2190" s="51"/>
      <c r="AA2190" s="76"/>
      <c r="AB2190" s="76"/>
      <c r="AC2190" s="77"/>
      <c r="AD2190" s="83" t="s">
        <v>16897</v>
      </c>
      <c r="AE2190" s="83">
        <v>2142</v>
      </c>
      <c r="AF2190" s="83">
        <v>673</v>
      </c>
      <c r="AG2190" s="83">
        <v>5448</v>
      </c>
      <c r="AH2190" s="83">
        <v>9687</v>
      </c>
      <c r="AI2190" s="83">
        <v>-18000</v>
      </c>
      <c r="AJ2190" s="89" t="s">
        <v>19712</v>
      </c>
      <c r="AK2190" s="83"/>
      <c r="AL2190" s="83"/>
      <c r="AM2190" s="83" t="s">
        <v>23040</v>
      </c>
      <c r="AN2190" s="85">
        <v>41054.085393518515</v>
      </c>
      <c r="AO2190" s="88" t="s">
        <v>25055</v>
      </c>
      <c r="AP2190" s="83" t="b">
        <v>0</v>
      </c>
      <c r="AQ2190" s="83" t="b">
        <v>0</v>
      </c>
      <c r="AR2190" s="83" t="b">
        <v>0</v>
      </c>
      <c r="AS2190" s="83" t="s">
        <v>13611</v>
      </c>
      <c r="AT2190" s="83">
        <v>0</v>
      </c>
      <c r="AU2190" s="88" t="s">
        <v>25928</v>
      </c>
      <c r="AV2190" s="83" t="b">
        <v>0</v>
      </c>
      <c r="AW2190" s="83" t="s">
        <v>30151</v>
      </c>
      <c r="AX2190" s="88" t="s">
        <v>32339</v>
      </c>
      <c r="AY2190" s="83" t="s">
        <v>66</v>
      </c>
      <c r="AZ2190" s="2"/>
      <c r="BA2190" s="3"/>
      <c r="BB2190" s="3"/>
      <c r="BC2190" s="3"/>
      <c r="BD2190" s="3"/>
    </row>
    <row r="2191" spans="1:56" x14ac:dyDescent="0.25">
      <c r="A2191" s="69" t="s">
        <v>2030</v>
      </c>
      <c r="B2191" s="70"/>
      <c r="C2191" s="70"/>
      <c r="D2191" s="71"/>
      <c r="E2191" s="73"/>
      <c r="F2191" s="110" t="s">
        <v>29208</v>
      </c>
      <c r="G2191" s="70"/>
      <c r="H2191" s="74"/>
      <c r="I2191" s="75"/>
      <c r="J2191" s="75"/>
      <c r="K2191" s="74" t="s">
        <v>35476</v>
      </c>
      <c r="L2191" s="78"/>
      <c r="M2191" s="79"/>
      <c r="N2191" s="79"/>
      <c r="O2191" s="80"/>
      <c r="P2191" s="81"/>
      <c r="Q2191" s="81"/>
      <c r="R2191" s="92"/>
      <c r="S2191" s="92"/>
      <c r="T2191" s="92"/>
      <c r="U2191" s="92"/>
      <c r="V2191" s="52"/>
      <c r="W2191" s="52"/>
      <c r="X2191" s="52"/>
      <c r="Y2191" s="52"/>
      <c r="Z2191" s="51"/>
      <c r="AA2191" s="76"/>
      <c r="AB2191" s="76"/>
      <c r="AC2191" s="77"/>
      <c r="AD2191" s="83" t="s">
        <v>16898</v>
      </c>
      <c r="AE2191" s="83">
        <v>44</v>
      </c>
      <c r="AF2191" s="83">
        <v>21</v>
      </c>
      <c r="AG2191" s="83">
        <v>183</v>
      </c>
      <c r="AH2191" s="83">
        <v>23</v>
      </c>
      <c r="AI2191" s="83">
        <v>-21600</v>
      </c>
      <c r="AJ2191" s="83"/>
      <c r="AK2191" s="83" t="s">
        <v>20835</v>
      </c>
      <c r="AL2191" s="88" t="s">
        <v>22721</v>
      </c>
      <c r="AM2191" s="83" t="s">
        <v>23039</v>
      </c>
      <c r="AN2191" s="85">
        <v>42452.185543981483</v>
      </c>
      <c r="AO2191" s="88" t="s">
        <v>25056</v>
      </c>
      <c r="AP2191" s="83" t="b">
        <v>0</v>
      </c>
      <c r="AQ2191" s="83" t="b">
        <v>0</v>
      </c>
      <c r="AR2191" s="83" t="b">
        <v>0</v>
      </c>
      <c r="AS2191" s="83" t="s">
        <v>13611</v>
      </c>
      <c r="AT2191" s="83">
        <v>1</v>
      </c>
      <c r="AU2191" s="88" t="s">
        <v>25919</v>
      </c>
      <c r="AV2191" s="83" t="b">
        <v>0</v>
      </c>
      <c r="AW2191" s="83" t="s">
        <v>30151</v>
      </c>
      <c r="AX2191" s="88" t="s">
        <v>32340</v>
      </c>
      <c r="AY2191" s="83" t="s">
        <v>66</v>
      </c>
      <c r="AZ2191" s="2"/>
      <c r="BA2191" s="3"/>
      <c r="BB2191" s="3"/>
      <c r="BC2191" s="3"/>
      <c r="BD2191" s="3"/>
    </row>
    <row r="2192" spans="1:56" x14ac:dyDescent="0.25">
      <c r="A2192" s="69" t="s">
        <v>2031</v>
      </c>
      <c r="B2192" s="70"/>
      <c r="C2192" s="70"/>
      <c r="D2192" s="71"/>
      <c r="E2192" s="73"/>
      <c r="F2192" s="110" t="s">
        <v>29209</v>
      </c>
      <c r="G2192" s="70"/>
      <c r="H2192" s="74"/>
      <c r="I2192" s="75"/>
      <c r="J2192" s="75"/>
      <c r="K2192" s="74" t="s">
        <v>35477</v>
      </c>
      <c r="L2192" s="78"/>
      <c r="M2192" s="79"/>
      <c r="N2192" s="79"/>
      <c r="O2192" s="80"/>
      <c r="P2192" s="81"/>
      <c r="Q2192" s="81"/>
      <c r="R2192" s="92"/>
      <c r="S2192" s="92"/>
      <c r="T2192" s="92"/>
      <c r="U2192" s="92"/>
      <c r="V2192" s="52"/>
      <c r="W2192" s="52"/>
      <c r="X2192" s="52"/>
      <c r="Y2192" s="52"/>
      <c r="Z2192" s="51"/>
      <c r="AA2192" s="76"/>
      <c r="AB2192" s="76"/>
      <c r="AC2192" s="77"/>
      <c r="AD2192" s="83" t="s">
        <v>16899</v>
      </c>
      <c r="AE2192" s="83">
        <v>118</v>
      </c>
      <c r="AF2192" s="83">
        <v>166</v>
      </c>
      <c r="AG2192" s="83">
        <v>3311</v>
      </c>
      <c r="AH2192" s="83">
        <v>2571</v>
      </c>
      <c r="AI2192" s="83">
        <v>-32400</v>
      </c>
      <c r="AJ2192" s="83" t="s">
        <v>19713</v>
      </c>
      <c r="AK2192" s="83"/>
      <c r="AL2192" s="83"/>
      <c r="AM2192" s="83" t="s">
        <v>23049</v>
      </c>
      <c r="AN2192" s="85">
        <v>40608.149097222224</v>
      </c>
      <c r="AO2192" s="88" t="s">
        <v>25057</v>
      </c>
      <c r="AP2192" s="83" t="b">
        <v>0</v>
      </c>
      <c r="AQ2192" s="83" t="b">
        <v>0</v>
      </c>
      <c r="AR2192" s="83" t="b">
        <v>1</v>
      </c>
      <c r="AS2192" s="83" t="s">
        <v>13611</v>
      </c>
      <c r="AT2192" s="83">
        <v>0</v>
      </c>
      <c r="AU2192" s="88" t="s">
        <v>26714</v>
      </c>
      <c r="AV2192" s="83" t="b">
        <v>0</v>
      </c>
      <c r="AW2192" s="83" t="s">
        <v>30151</v>
      </c>
      <c r="AX2192" s="88" t="s">
        <v>32341</v>
      </c>
      <c r="AY2192" s="83" t="s">
        <v>66</v>
      </c>
      <c r="AZ2192" s="2"/>
      <c r="BA2192" s="3"/>
      <c r="BB2192" s="3"/>
      <c r="BC2192" s="3"/>
      <c r="BD2192" s="3"/>
    </row>
    <row r="2193" spans="1:56" x14ac:dyDescent="0.25">
      <c r="A2193" s="69" t="s">
        <v>2032</v>
      </c>
      <c r="B2193" s="70"/>
      <c r="C2193" s="70"/>
      <c r="D2193" s="71"/>
      <c r="E2193" s="73"/>
      <c r="F2193" s="110" t="s">
        <v>29210</v>
      </c>
      <c r="G2193" s="70"/>
      <c r="H2193" s="74"/>
      <c r="I2193" s="75"/>
      <c r="J2193" s="75"/>
      <c r="K2193" s="74" t="s">
        <v>35478</v>
      </c>
      <c r="L2193" s="78"/>
      <c r="M2193" s="79"/>
      <c r="N2193" s="79"/>
      <c r="O2193" s="80"/>
      <c r="P2193" s="81"/>
      <c r="Q2193" s="81"/>
      <c r="R2193" s="92"/>
      <c r="S2193" s="92"/>
      <c r="T2193" s="92"/>
      <c r="U2193" s="92"/>
      <c r="V2193" s="52"/>
      <c r="W2193" s="52"/>
      <c r="X2193" s="52"/>
      <c r="Y2193" s="52"/>
      <c r="Z2193" s="51"/>
      <c r="AA2193" s="76"/>
      <c r="AB2193" s="76"/>
      <c r="AC2193" s="77"/>
      <c r="AD2193" s="83" t="s">
        <v>15482</v>
      </c>
      <c r="AE2193" s="83">
        <v>315</v>
      </c>
      <c r="AF2193" s="83">
        <v>336</v>
      </c>
      <c r="AG2193" s="83">
        <v>15274</v>
      </c>
      <c r="AH2193" s="83">
        <v>10336</v>
      </c>
      <c r="AI2193" s="83">
        <v>-18000</v>
      </c>
      <c r="AJ2193" s="83"/>
      <c r="AK2193" s="83" t="s">
        <v>21437</v>
      </c>
      <c r="AL2193" s="83"/>
      <c r="AM2193" s="83" t="s">
        <v>23042</v>
      </c>
      <c r="AN2193" s="85">
        <v>40664.745810185188</v>
      </c>
      <c r="AO2193" s="88" t="s">
        <v>25058</v>
      </c>
      <c r="AP2193" s="83" t="b">
        <v>0</v>
      </c>
      <c r="AQ2193" s="83" t="b">
        <v>0</v>
      </c>
      <c r="AR2193" s="83" t="b">
        <v>1</v>
      </c>
      <c r="AS2193" s="83" t="s">
        <v>13611</v>
      </c>
      <c r="AT2193" s="83">
        <v>3</v>
      </c>
      <c r="AU2193" s="88" t="s">
        <v>25950</v>
      </c>
      <c r="AV2193" s="83" t="b">
        <v>0</v>
      </c>
      <c r="AW2193" s="83" t="s">
        <v>30151</v>
      </c>
      <c r="AX2193" s="88" t="s">
        <v>32342</v>
      </c>
      <c r="AY2193" s="83" t="s">
        <v>66</v>
      </c>
      <c r="AZ2193" s="2"/>
      <c r="BA2193" s="3"/>
      <c r="BB2193" s="3"/>
      <c r="BC2193" s="3"/>
      <c r="BD2193" s="3"/>
    </row>
    <row r="2194" spans="1:56" x14ac:dyDescent="0.25">
      <c r="A2194" s="69" t="s">
        <v>2046</v>
      </c>
      <c r="B2194" s="70"/>
      <c r="C2194" s="70"/>
      <c r="D2194" s="71"/>
      <c r="E2194" s="73"/>
      <c r="F2194" s="110" t="s">
        <v>29211</v>
      </c>
      <c r="G2194" s="70"/>
      <c r="H2194" s="74"/>
      <c r="I2194" s="75"/>
      <c r="J2194" s="75"/>
      <c r="K2194" s="74" t="s">
        <v>35479</v>
      </c>
      <c r="L2194" s="78"/>
      <c r="M2194" s="79"/>
      <c r="N2194" s="79"/>
      <c r="O2194" s="80"/>
      <c r="P2194" s="81"/>
      <c r="Q2194" s="81"/>
      <c r="R2194" s="92"/>
      <c r="S2194" s="92"/>
      <c r="T2194" s="92"/>
      <c r="U2194" s="92"/>
      <c r="V2194" s="52"/>
      <c r="W2194" s="52"/>
      <c r="X2194" s="52"/>
      <c r="Y2194" s="52"/>
      <c r="Z2194" s="51"/>
      <c r="AA2194" s="76"/>
      <c r="AB2194" s="76"/>
      <c r="AC2194" s="77"/>
      <c r="AD2194" s="83" t="s">
        <v>16900</v>
      </c>
      <c r="AE2194" s="83">
        <v>260</v>
      </c>
      <c r="AF2194" s="83">
        <v>1749</v>
      </c>
      <c r="AG2194" s="83">
        <v>24293</v>
      </c>
      <c r="AH2194" s="83">
        <v>14129</v>
      </c>
      <c r="AI2194" s="83">
        <v>-18000</v>
      </c>
      <c r="AJ2194" s="83" t="s">
        <v>19714</v>
      </c>
      <c r="AK2194" s="83" t="s">
        <v>21437</v>
      </c>
      <c r="AL2194" s="83"/>
      <c r="AM2194" s="83" t="s">
        <v>23040</v>
      </c>
      <c r="AN2194" s="85">
        <v>39897.842488425929</v>
      </c>
      <c r="AO2194" s="88" t="s">
        <v>25059</v>
      </c>
      <c r="AP2194" s="83" t="b">
        <v>0</v>
      </c>
      <c r="AQ2194" s="83" t="b">
        <v>0</v>
      </c>
      <c r="AR2194" s="83" t="b">
        <v>0</v>
      </c>
      <c r="AS2194" s="83" t="s">
        <v>13611</v>
      </c>
      <c r="AT2194" s="83">
        <v>28</v>
      </c>
      <c r="AU2194" s="88" t="s">
        <v>26715</v>
      </c>
      <c r="AV2194" s="83" t="b">
        <v>0</v>
      </c>
      <c r="AW2194" s="83" t="s">
        <v>30151</v>
      </c>
      <c r="AX2194" s="88" t="s">
        <v>32343</v>
      </c>
      <c r="AY2194" s="83" t="s">
        <v>66</v>
      </c>
      <c r="AZ2194" s="2"/>
      <c r="BA2194" s="3"/>
      <c r="BB2194" s="3"/>
      <c r="BC2194" s="3"/>
      <c r="BD2194" s="3"/>
    </row>
    <row r="2195" spans="1:56" x14ac:dyDescent="0.25">
      <c r="A2195" s="69" t="s">
        <v>2033</v>
      </c>
      <c r="B2195" s="70"/>
      <c r="C2195" s="70"/>
      <c r="D2195" s="71"/>
      <c r="E2195" s="73"/>
      <c r="F2195" s="110" t="s">
        <v>29212</v>
      </c>
      <c r="G2195" s="70"/>
      <c r="H2195" s="74"/>
      <c r="I2195" s="75"/>
      <c r="J2195" s="75"/>
      <c r="K2195" s="74" t="s">
        <v>35480</v>
      </c>
      <c r="L2195" s="78"/>
      <c r="M2195" s="79"/>
      <c r="N2195" s="79"/>
      <c r="O2195" s="80"/>
      <c r="P2195" s="81"/>
      <c r="Q2195" s="81"/>
      <c r="R2195" s="92"/>
      <c r="S2195" s="92"/>
      <c r="T2195" s="92"/>
      <c r="U2195" s="92"/>
      <c r="V2195" s="52"/>
      <c r="W2195" s="52"/>
      <c r="X2195" s="52"/>
      <c r="Y2195" s="52"/>
      <c r="Z2195" s="51"/>
      <c r="AA2195" s="76"/>
      <c r="AB2195" s="76"/>
      <c r="AC2195" s="77"/>
      <c r="AD2195" s="83" t="s">
        <v>16901</v>
      </c>
      <c r="AE2195" s="83">
        <v>389</v>
      </c>
      <c r="AF2195" s="83">
        <v>655</v>
      </c>
      <c r="AG2195" s="83">
        <v>12054</v>
      </c>
      <c r="AH2195" s="83">
        <v>1644</v>
      </c>
      <c r="AI2195" s="83">
        <v>-25200</v>
      </c>
      <c r="AJ2195" s="83" t="s">
        <v>19715</v>
      </c>
      <c r="AK2195" s="83" t="s">
        <v>20710</v>
      </c>
      <c r="AL2195" s="83"/>
      <c r="AM2195" s="83" t="s">
        <v>23044</v>
      </c>
      <c r="AN2195" s="85">
        <v>40642.581608796296</v>
      </c>
      <c r="AO2195" s="88" t="s">
        <v>25060</v>
      </c>
      <c r="AP2195" s="83" t="b">
        <v>0</v>
      </c>
      <c r="AQ2195" s="83" t="b">
        <v>0</v>
      </c>
      <c r="AR2195" s="83" t="b">
        <v>0</v>
      </c>
      <c r="AS2195" s="83" t="s">
        <v>13611</v>
      </c>
      <c r="AT2195" s="83">
        <v>13</v>
      </c>
      <c r="AU2195" s="88" t="s">
        <v>26716</v>
      </c>
      <c r="AV2195" s="83" t="b">
        <v>0</v>
      </c>
      <c r="AW2195" s="83" t="s">
        <v>30151</v>
      </c>
      <c r="AX2195" s="88" t="s">
        <v>32344</v>
      </c>
      <c r="AY2195" s="83" t="s">
        <v>66</v>
      </c>
      <c r="AZ2195" s="2"/>
      <c r="BA2195" s="3"/>
      <c r="BB2195" s="3"/>
      <c r="BC2195" s="3"/>
      <c r="BD2195" s="3"/>
    </row>
    <row r="2196" spans="1:56" x14ac:dyDescent="0.25">
      <c r="A2196" s="69" t="s">
        <v>2034</v>
      </c>
      <c r="B2196" s="70"/>
      <c r="C2196" s="70"/>
      <c r="D2196" s="71"/>
      <c r="E2196" s="73"/>
      <c r="F2196" s="110" t="s">
        <v>29213</v>
      </c>
      <c r="G2196" s="70"/>
      <c r="H2196" s="74"/>
      <c r="I2196" s="75"/>
      <c r="J2196" s="75"/>
      <c r="K2196" s="74" t="s">
        <v>35481</v>
      </c>
      <c r="L2196" s="78"/>
      <c r="M2196" s="79"/>
      <c r="N2196" s="79"/>
      <c r="O2196" s="80"/>
      <c r="P2196" s="81"/>
      <c r="Q2196" s="81"/>
      <c r="R2196" s="92"/>
      <c r="S2196" s="92"/>
      <c r="T2196" s="92"/>
      <c r="U2196" s="92"/>
      <c r="V2196" s="52"/>
      <c r="W2196" s="52"/>
      <c r="X2196" s="52"/>
      <c r="Y2196" s="52"/>
      <c r="Z2196" s="51"/>
      <c r="AA2196" s="76"/>
      <c r="AB2196" s="76"/>
      <c r="AC2196" s="77"/>
      <c r="AD2196" s="83" t="s">
        <v>16902</v>
      </c>
      <c r="AE2196" s="83">
        <v>460</v>
      </c>
      <c r="AF2196" s="83">
        <v>514</v>
      </c>
      <c r="AG2196" s="83">
        <v>18609</v>
      </c>
      <c r="AH2196" s="83">
        <v>2507</v>
      </c>
      <c r="AI2196" s="83">
        <v>-21600</v>
      </c>
      <c r="AJ2196" s="83" t="s">
        <v>19716</v>
      </c>
      <c r="AK2196" s="83" t="s">
        <v>21547</v>
      </c>
      <c r="AL2196" s="83"/>
      <c r="AM2196" s="83" t="s">
        <v>23039</v>
      </c>
      <c r="AN2196" s="85">
        <v>40647.639525462961</v>
      </c>
      <c r="AO2196" s="88" t="s">
        <v>25061</v>
      </c>
      <c r="AP2196" s="83" t="b">
        <v>0</v>
      </c>
      <c r="AQ2196" s="83" t="b">
        <v>0</v>
      </c>
      <c r="AR2196" s="83" t="b">
        <v>0</v>
      </c>
      <c r="AS2196" s="83" t="s">
        <v>13611</v>
      </c>
      <c r="AT2196" s="83">
        <v>3</v>
      </c>
      <c r="AU2196" s="88" t="s">
        <v>25922</v>
      </c>
      <c r="AV2196" s="83" t="b">
        <v>0</v>
      </c>
      <c r="AW2196" s="83" t="s">
        <v>30151</v>
      </c>
      <c r="AX2196" s="88" t="s">
        <v>32345</v>
      </c>
      <c r="AY2196" s="83" t="s">
        <v>66</v>
      </c>
      <c r="AZ2196" s="2"/>
      <c r="BA2196" s="3"/>
      <c r="BB2196" s="3"/>
      <c r="BC2196" s="3"/>
      <c r="BD2196" s="3"/>
    </row>
    <row r="2197" spans="1:56" x14ac:dyDescent="0.25">
      <c r="A2197" s="69" t="s">
        <v>2035</v>
      </c>
      <c r="B2197" s="70"/>
      <c r="C2197" s="70"/>
      <c r="D2197" s="71"/>
      <c r="E2197" s="73"/>
      <c r="F2197" s="110" t="s">
        <v>29214</v>
      </c>
      <c r="G2197" s="70"/>
      <c r="H2197" s="74"/>
      <c r="I2197" s="75"/>
      <c r="J2197" s="75"/>
      <c r="K2197" s="74" t="s">
        <v>35482</v>
      </c>
      <c r="L2197" s="78"/>
      <c r="M2197" s="79"/>
      <c r="N2197" s="79"/>
      <c r="O2197" s="80"/>
      <c r="P2197" s="81"/>
      <c r="Q2197" s="81"/>
      <c r="R2197" s="92"/>
      <c r="S2197" s="92"/>
      <c r="T2197" s="92"/>
      <c r="U2197" s="92"/>
      <c r="V2197" s="52"/>
      <c r="W2197" s="52"/>
      <c r="X2197" s="52"/>
      <c r="Y2197" s="52"/>
      <c r="Z2197" s="51"/>
      <c r="AA2197" s="76"/>
      <c r="AB2197" s="76"/>
      <c r="AC2197" s="77"/>
      <c r="AD2197" s="83" t="s">
        <v>16903</v>
      </c>
      <c r="AE2197" s="83">
        <v>1601</v>
      </c>
      <c r="AF2197" s="83">
        <v>950</v>
      </c>
      <c r="AG2197" s="83">
        <v>2847</v>
      </c>
      <c r="AH2197" s="83">
        <v>4177</v>
      </c>
      <c r="AI2197" s="83">
        <v>-28800</v>
      </c>
      <c r="AJ2197" s="83" t="s">
        <v>19717</v>
      </c>
      <c r="AK2197" s="83" t="s">
        <v>20723</v>
      </c>
      <c r="AL2197" s="83"/>
      <c r="AM2197" s="83" t="s">
        <v>23041</v>
      </c>
      <c r="AN2197" s="85">
        <v>41903.113275462965</v>
      </c>
      <c r="AO2197" s="88" t="s">
        <v>25062</v>
      </c>
      <c r="AP2197" s="83" t="b">
        <v>0</v>
      </c>
      <c r="AQ2197" s="83" t="b">
        <v>0</v>
      </c>
      <c r="AR2197" s="83" t="b">
        <v>1</v>
      </c>
      <c r="AS2197" s="83" t="s">
        <v>13611</v>
      </c>
      <c r="AT2197" s="83">
        <v>4</v>
      </c>
      <c r="AU2197" s="88" t="s">
        <v>26717</v>
      </c>
      <c r="AV2197" s="83" t="b">
        <v>0</v>
      </c>
      <c r="AW2197" s="83" t="s">
        <v>30151</v>
      </c>
      <c r="AX2197" s="88" t="s">
        <v>32346</v>
      </c>
      <c r="AY2197" s="83" t="s">
        <v>66</v>
      </c>
      <c r="AZ2197" s="2"/>
      <c r="BA2197" s="3"/>
      <c r="BB2197" s="3"/>
      <c r="BC2197" s="3"/>
      <c r="BD2197" s="3"/>
    </row>
    <row r="2198" spans="1:56" x14ac:dyDescent="0.25">
      <c r="A2198" s="69" t="s">
        <v>2036</v>
      </c>
      <c r="B2198" s="70"/>
      <c r="C2198" s="70"/>
      <c r="D2198" s="71"/>
      <c r="E2198" s="73"/>
      <c r="F2198" s="110" t="s">
        <v>29215</v>
      </c>
      <c r="G2198" s="70"/>
      <c r="H2198" s="74"/>
      <c r="I2198" s="75"/>
      <c r="J2198" s="75"/>
      <c r="K2198" s="74" t="s">
        <v>35483</v>
      </c>
      <c r="L2198" s="78"/>
      <c r="M2198" s="79"/>
      <c r="N2198" s="79"/>
      <c r="O2198" s="80"/>
      <c r="P2198" s="81"/>
      <c r="Q2198" s="81"/>
      <c r="R2198" s="92"/>
      <c r="S2198" s="92"/>
      <c r="T2198" s="92"/>
      <c r="U2198" s="92"/>
      <c r="V2198" s="52"/>
      <c r="W2198" s="52"/>
      <c r="X2198" s="52"/>
      <c r="Y2198" s="52"/>
      <c r="Z2198" s="51"/>
      <c r="AA2198" s="76"/>
      <c r="AB2198" s="76"/>
      <c r="AC2198" s="77"/>
      <c r="AD2198" s="83" t="s">
        <v>2036</v>
      </c>
      <c r="AE2198" s="83">
        <v>69</v>
      </c>
      <c r="AF2198" s="83">
        <v>86</v>
      </c>
      <c r="AG2198" s="83">
        <v>6045</v>
      </c>
      <c r="AH2198" s="83">
        <v>2375</v>
      </c>
      <c r="AI2198" s="83">
        <v>-21600</v>
      </c>
      <c r="AJ2198" s="83" t="s">
        <v>19718</v>
      </c>
      <c r="AK2198" s="83" t="s">
        <v>21548</v>
      </c>
      <c r="AL2198" s="88" t="s">
        <v>22722</v>
      </c>
      <c r="AM2198" s="83" t="s">
        <v>23039</v>
      </c>
      <c r="AN2198" s="85">
        <v>41029.12226851852</v>
      </c>
      <c r="AO2198" s="88" t="s">
        <v>25063</v>
      </c>
      <c r="AP2198" s="83" t="b">
        <v>0</v>
      </c>
      <c r="AQ2198" s="83" t="b">
        <v>0</v>
      </c>
      <c r="AR2198" s="83" t="b">
        <v>1</v>
      </c>
      <c r="AS2198" s="83" t="s">
        <v>13611</v>
      </c>
      <c r="AT2198" s="83">
        <v>1</v>
      </c>
      <c r="AU2198" s="88" t="s">
        <v>26718</v>
      </c>
      <c r="AV2198" s="83" t="b">
        <v>0</v>
      </c>
      <c r="AW2198" s="83" t="s">
        <v>30151</v>
      </c>
      <c r="AX2198" s="88" t="s">
        <v>32347</v>
      </c>
      <c r="AY2198" s="83" t="s">
        <v>66</v>
      </c>
      <c r="AZ2198" s="2"/>
      <c r="BA2198" s="3"/>
      <c r="BB2198" s="3"/>
      <c r="BC2198" s="3"/>
      <c r="BD2198" s="3"/>
    </row>
    <row r="2199" spans="1:56" x14ac:dyDescent="0.25">
      <c r="A2199" s="69" t="s">
        <v>2037</v>
      </c>
      <c r="B2199" s="70"/>
      <c r="C2199" s="70"/>
      <c r="D2199" s="71"/>
      <c r="E2199" s="73"/>
      <c r="F2199" s="110" t="s">
        <v>29216</v>
      </c>
      <c r="G2199" s="70"/>
      <c r="H2199" s="74"/>
      <c r="I2199" s="75"/>
      <c r="J2199" s="75"/>
      <c r="K2199" s="74" t="s">
        <v>35484</v>
      </c>
      <c r="L2199" s="78"/>
      <c r="M2199" s="79"/>
      <c r="N2199" s="79"/>
      <c r="O2199" s="80"/>
      <c r="P2199" s="81"/>
      <c r="Q2199" s="81"/>
      <c r="R2199" s="92"/>
      <c r="S2199" s="92"/>
      <c r="T2199" s="92"/>
      <c r="U2199" s="92"/>
      <c r="V2199" s="52"/>
      <c r="W2199" s="52"/>
      <c r="X2199" s="52"/>
      <c r="Y2199" s="52"/>
      <c r="Z2199" s="51"/>
      <c r="AA2199" s="76"/>
      <c r="AB2199" s="76"/>
      <c r="AC2199" s="77"/>
      <c r="AD2199" s="83" t="s">
        <v>16904</v>
      </c>
      <c r="AE2199" s="83">
        <v>489</v>
      </c>
      <c r="AF2199" s="83">
        <v>738</v>
      </c>
      <c r="AG2199" s="83">
        <v>29326</v>
      </c>
      <c r="AH2199" s="83">
        <v>10388</v>
      </c>
      <c r="AI2199" s="83"/>
      <c r="AJ2199" s="83" t="s">
        <v>19719</v>
      </c>
      <c r="AK2199" s="83" t="s">
        <v>21549</v>
      </c>
      <c r="AL2199" s="83"/>
      <c r="AM2199" s="83"/>
      <c r="AN2199" s="85">
        <v>41225.797476851854</v>
      </c>
      <c r="AO2199" s="88" t="s">
        <v>25064</v>
      </c>
      <c r="AP2199" s="83" t="b">
        <v>0</v>
      </c>
      <c r="AQ2199" s="83" t="b">
        <v>0</v>
      </c>
      <c r="AR2199" s="83" t="b">
        <v>0</v>
      </c>
      <c r="AS2199" s="83" t="s">
        <v>13611</v>
      </c>
      <c r="AT2199" s="83">
        <v>2</v>
      </c>
      <c r="AU2199" s="88" t="s">
        <v>25919</v>
      </c>
      <c r="AV2199" s="83" t="b">
        <v>0</v>
      </c>
      <c r="AW2199" s="83" t="s">
        <v>30151</v>
      </c>
      <c r="AX2199" s="88" t="s">
        <v>32348</v>
      </c>
      <c r="AY2199" s="83" t="s">
        <v>66</v>
      </c>
      <c r="AZ2199" s="2"/>
      <c r="BA2199" s="3"/>
      <c r="BB2199" s="3"/>
      <c r="BC2199" s="3"/>
      <c r="BD2199" s="3"/>
    </row>
    <row r="2200" spans="1:56" x14ac:dyDescent="0.25">
      <c r="A2200" s="69" t="s">
        <v>2038</v>
      </c>
      <c r="B2200" s="70"/>
      <c r="C2200" s="70"/>
      <c r="D2200" s="71"/>
      <c r="E2200" s="73"/>
      <c r="F2200" s="110" t="s">
        <v>29217</v>
      </c>
      <c r="G2200" s="70"/>
      <c r="H2200" s="74"/>
      <c r="I2200" s="75"/>
      <c r="J2200" s="75"/>
      <c r="K2200" s="74" t="s">
        <v>35485</v>
      </c>
      <c r="L2200" s="78"/>
      <c r="M2200" s="79"/>
      <c r="N2200" s="79"/>
      <c r="O2200" s="80"/>
      <c r="P2200" s="81"/>
      <c r="Q2200" s="81"/>
      <c r="R2200" s="92"/>
      <c r="S2200" s="92"/>
      <c r="T2200" s="92"/>
      <c r="U2200" s="92"/>
      <c r="V2200" s="52"/>
      <c r="W2200" s="52"/>
      <c r="X2200" s="52"/>
      <c r="Y2200" s="52"/>
      <c r="Z2200" s="51"/>
      <c r="AA2200" s="76"/>
      <c r="AB2200" s="76"/>
      <c r="AC2200" s="77"/>
      <c r="AD2200" s="83" t="s">
        <v>16905</v>
      </c>
      <c r="AE2200" s="83">
        <v>170</v>
      </c>
      <c r="AF2200" s="83">
        <v>67</v>
      </c>
      <c r="AG2200" s="83">
        <v>6202</v>
      </c>
      <c r="AH2200" s="83">
        <v>9</v>
      </c>
      <c r="AI2200" s="83">
        <v>-18000</v>
      </c>
      <c r="AJ2200" s="83"/>
      <c r="AK2200" s="83" t="s">
        <v>14016</v>
      </c>
      <c r="AL2200" s="83"/>
      <c r="AM2200" s="83" t="s">
        <v>23040</v>
      </c>
      <c r="AN2200" s="85">
        <v>39884.983449074076</v>
      </c>
      <c r="AO2200" s="88" t="s">
        <v>25065</v>
      </c>
      <c r="AP2200" s="83" t="b">
        <v>1</v>
      </c>
      <c r="AQ2200" s="83" t="b">
        <v>0</v>
      </c>
      <c r="AR2200" s="83" t="b">
        <v>1</v>
      </c>
      <c r="AS2200" s="83" t="s">
        <v>13611</v>
      </c>
      <c r="AT2200" s="83">
        <v>1</v>
      </c>
      <c r="AU2200" s="88" t="s">
        <v>25919</v>
      </c>
      <c r="AV2200" s="83" t="b">
        <v>0</v>
      </c>
      <c r="AW2200" s="83" t="s">
        <v>30151</v>
      </c>
      <c r="AX2200" s="88" t="s">
        <v>32349</v>
      </c>
      <c r="AY2200" s="83" t="s">
        <v>66</v>
      </c>
      <c r="AZ2200" s="2"/>
      <c r="BA2200" s="3"/>
      <c r="BB2200" s="3"/>
      <c r="BC2200" s="3"/>
      <c r="BD2200" s="3"/>
    </row>
    <row r="2201" spans="1:56" x14ac:dyDescent="0.25">
      <c r="A2201" s="69" t="s">
        <v>2039</v>
      </c>
      <c r="B2201" s="70"/>
      <c r="C2201" s="70"/>
      <c r="D2201" s="71"/>
      <c r="E2201" s="73"/>
      <c r="F2201" s="110" t="s">
        <v>29218</v>
      </c>
      <c r="G2201" s="70"/>
      <c r="H2201" s="74"/>
      <c r="I2201" s="75"/>
      <c r="J2201" s="75"/>
      <c r="K2201" s="74" t="s">
        <v>35486</v>
      </c>
      <c r="L2201" s="78"/>
      <c r="M2201" s="79"/>
      <c r="N2201" s="79"/>
      <c r="O2201" s="80"/>
      <c r="P2201" s="81"/>
      <c r="Q2201" s="81"/>
      <c r="R2201" s="92"/>
      <c r="S2201" s="92"/>
      <c r="T2201" s="92"/>
      <c r="U2201" s="92"/>
      <c r="V2201" s="52"/>
      <c r="W2201" s="52"/>
      <c r="X2201" s="52"/>
      <c r="Y2201" s="52"/>
      <c r="Z2201" s="51"/>
      <c r="AA2201" s="76"/>
      <c r="AB2201" s="76"/>
      <c r="AC2201" s="77"/>
      <c r="AD2201" s="83" t="s">
        <v>16906</v>
      </c>
      <c r="AE2201" s="83">
        <v>99</v>
      </c>
      <c r="AF2201" s="83">
        <v>83</v>
      </c>
      <c r="AG2201" s="83">
        <v>432</v>
      </c>
      <c r="AH2201" s="83">
        <v>1545</v>
      </c>
      <c r="AI2201" s="83"/>
      <c r="AJ2201" s="83" t="s">
        <v>19720</v>
      </c>
      <c r="AK2201" s="83" t="s">
        <v>14013</v>
      </c>
      <c r="AL2201" s="88" t="s">
        <v>22723</v>
      </c>
      <c r="AM2201" s="83"/>
      <c r="AN2201" s="85">
        <v>42682.859224537038</v>
      </c>
      <c r="AO2201" s="88" t="s">
        <v>25066</v>
      </c>
      <c r="AP2201" s="83" t="b">
        <v>1</v>
      </c>
      <c r="AQ2201" s="83" t="b">
        <v>0</v>
      </c>
      <c r="AR2201" s="83" t="b">
        <v>0</v>
      </c>
      <c r="AS2201" s="83" t="s">
        <v>13611</v>
      </c>
      <c r="AT2201" s="83">
        <v>0</v>
      </c>
      <c r="AU2201" s="83"/>
      <c r="AV2201" s="83" t="b">
        <v>0</v>
      </c>
      <c r="AW2201" s="83" t="s">
        <v>30151</v>
      </c>
      <c r="AX2201" s="88" t="s">
        <v>32350</v>
      </c>
      <c r="AY2201" s="83" t="s">
        <v>66</v>
      </c>
      <c r="AZ2201" s="2"/>
      <c r="BA2201" s="3"/>
      <c r="BB2201" s="3"/>
      <c r="BC2201" s="3"/>
      <c r="BD2201" s="3"/>
    </row>
    <row r="2202" spans="1:56" x14ac:dyDescent="0.25">
      <c r="A2202" s="69" t="s">
        <v>2040</v>
      </c>
      <c r="B2202" s="70"/>
      <c r="C2202" s="70"/>
      <c r="D2202" s="71"/>
      <c r="E2202" s="73"/>
      <c r="F2202" s="110" t="s">
        <v>29219</v>
      </c>
      <c r="G2202" s="70"/>
      <c r="H2202" s="74"/>
      <c r="I2202" s="75"/>
      <c r="J2202" s="75"/>
      <c r="K2202" s="74" t="s">
        <v>35487</v>
      </c>
      <c r="L2202" s="78"/>
      <c r="M2202" s="79"/>
      <c r="N2202" s="79"/>
      <c r="O2202" s="80"/>
      <c r="P2202" s="81"/>
      <c r="Q2202" s="81"/>
      <c r="R2202" s="92"/>
      <c r="S2202" s="92"/>
      <c r="T2202" s="92"/>
      <c r="U2202" s="92"/>
      <c r="V2202" s="52"/>
      <c r="W2202" s="52"/>
      <c r="X2202" s="52"/>
      <c r="Y2202" s="52"/>
      <c r="Z2202" s="51"/>
      <c r="AA2202" s="76"/>
      <c r="AB2202" s="76"/>
      <c r="AC2202" s="77"/>
      <c r="AD2202" s="83" t="s">
        <v>16907</v>
      </c>
      <c r="AE2202" s="83">
        <v>337</v>
      </c>
      <c r="AF2202" s="83">
        <v>326</v>
      </c>
      <c r="AG2202" s="83">
        <v>8478</v>
      </c>
      <c r="AH2202" s="83">
        <v>3109</v>
      </c>
      <c r="AI2202" s="83">
        <v>-18000</v>
      </c>
      <c r="AJ2202" s="83" t="s">
        <v>19721</v>
      </c>
      <c r="AK2202" s="83"/>
      <c r="AL2202" s="83"/>
      <c r="AM2202" s="83" t="s">
        <v>23040</v>
      </c>
      <c r="AN2202" s="85">
        <v>42227.131631944445</v>
      </c>
      <c r="AO2202" s="88" t="s">
        <v>25067</v>
      </c>
      <c r="AP2202" s="83" t="b">
        <v>0</v>
      </c>
      <c r="AQ2202" s="83" t="b">
        <v>0</v>
      </c>
      <c r="AR2202" s="83" t="b">
        <v>1</v>
      </c>
      <c r="AS2202" s="83" t="s">
        <v>13611</v>
      </c>
      <c r="AT2202" s="83">
        <v>3</v>
      </c>
      <c r="AU2202" s="88" t="s">
        <v>25919</v>
      </c>
      <c r="AV2202" s="83" t="b">
        <v>0</v>
      </c>
      <c r="AW2202" s="83" t="s">
        <v>30151</v>
      </c>
      <c r="AX2202" s="88" t="s">
        <v>32351</v>
      </c>
      <c r="AY2202" s="83" t="s">
        <v>66</v>
      </c>
      <c r="AZ2202" s="2"/>
      <c r="BA2202" s="3"/>
      <c r="BB2202" s="3"/>
      <c r="BC2202" s="3"/>
      <c r="BD2202" s="3"/>
    </row>
    <row r="2203" spans="1:56" x14ac:dyDescent="0.25">
      <c r="A2203" s="69" t="s">
        <v>3188</v>
      </c>
      <c r="B2203" s="70"/>
      <c r="C2203" s="70"/>
      <c r="D2203" s="71"/>
      <c r="E2203" s="73"/>
      <c r="F2203" s="110" t="s">
        <v>29220</v>
      </c>
      <c r="G2203" s="70"/>
      <c r="H2203" s="74"/>
      <c r="I2203" s="75"/>
      <c r="J2203" s="75"/>
      <c r="K2203" s="74" t="s">
        <v>35488</v>
      </c>
      <c r="L2203" s="78"/>
      <c r="M2203" s="79"/>
      <c r="N2203" s="79"/>
      <c r="O2203" s="80"/>
      <c r="P2203" s="81"/>
      <c r="Q2203" s="81"/>
      <c r="R2203" s="92"/>
      <c r="S2203" s="92"/>
      <c r="T2203" s="92"/>
      <c r="U2203" s="92"/>
      <c r="V2203" s="52"/>
      <c r="W2203" s="52"/>
      <c r="X2203" s="52"/>
      <c r="Y2203" s="52"/>
      <c r="Z2203" s="51"/>
      <c r="AA2203" s="76"/>
      <c r="AB2203" s="76"/>
      <c r="AC2203" s="77"/>
      <c r="AD2203" s="83" t="s">
        <v>16908</v>
      </c>
      <c r="AE2203" s="83">
        <v>384</v>
      </c>
      <c r="AF2203" s="83">
        <v>89820</v>
      </c>
      <c r="AG2203" s="83">
        <v>29980</v>
      </c>
      <c r="AH2203" s="83">
        <v>49810</v>
      </c>
      <c r="AI2203" s="83">
        <v>-18000</v>
      </c>
      <c r="AJ2203" s="83" t="s">
        <v>19722</v>
      </c>
      <c r="AK2203" s="83" t="s">
        <v>21550</v>
      </c>
      <c r="AL2203" s="88" t="s">
        <v>22724</v>
      </c>
      <c r="AM2203" s="83" t="s">
        <v>23040</v>
      </c>
      <c r="AN2203" s="85">
        <v>40363.982569444444</v>
      </c>
      <c r="AO2203" s="88" t="s">
        <v>25068</v>
      </c>
      <c r="AP2203" s="83" t="b">
        <v>0</v>
      </c>
      <c r="AQ2203" s="83" t="b">
        <v>0</v>
      </c>
      <c r="AR2203" s="83" t="b">
        <v>0</v>
      </c>
      <c r="AS2203" s="83" t="s">
        <v>13611</v>
      </c>
      <c r="AT2203" s="83">
        <v>647</v>
      </c>
      <c r="AU2203" s="88" t="s">
        <v>26719</v>
      </c>
      <c r="AV2203" s="83" t="b">
        <v>1</v>
      </c>
      <c r="AW2203" s="83" t="s">
        <v>30151</v>
      </c>
      <c r="AX2203" s="88" t="s">
        <v>32352</v>
      </c>
      <c r="AY2203" s="83" t="s">
        <v>65</v>
      </c>
      <c r="AZ2203" s="2"/>
      <c r="BA2203" s="3"/>
      <c r="BB2203" s="3"/>
      <c r="BC2203" s="3"/>
      <c r="BD2203" s="3"/>
    </row>
    <row r="2204" spans="1:56" x14ac:dyDescent="0.25">
      <c r="A2204" s="69" t="s">
        <v>2041</v>
      </c>
      <c r="B2204" s="70"/>
      <c r="C2204" s="70"/>
      <c r="D2204" s="71"/>
      <c r="E2204" s="73"/>
      <c r="F2204" s="110" t="s">
        <v>29221</v>
      </c>
      <c r="G2204" s="70"/>
      <c r="H2204" s="74"/>
      <c r="I2204" s="75"/>
      <c r="J2204" s="75"/>
      <c r="K2204" s="74" t="s">
        <v>35489</v>
      </c>
      <c r="L2204" s="78"/>
      <c r="M2204" s="79"/>
      <c r="N2204" s="79"/>
      <c r="O2204" s="80"/>
      <c r="P2204" s="81"/>
      <c r="Q2204" s="81"/>
      <c r="R2204" s="92"/>
      <c r="S2204" s="92"/>
      <c r="T2204" s="92"/>
      <c r="U2204" s="92"/>
      <c r="V2204" s="52"/>
      <c r="W2204" s="52"/>
      <c r="X2204" s="52"/>
      <c r="Y2204" s="52"/>
      <c r="Z2204" s="51"/>
      <c r="AA2204" s="76"/>
      <c r="AB2204" s="76"/>
      <c r="AC2204" s="77"/>
      <c r="AD2204" s="83" t="s">
        <v>16909</v>
      </c>
      <c r="AE2204" s="83">
        <v>93</v>
      </c>
      <c r="AF2204" s="83">
        <v>164</v>
      </c>
      <c r="AG2204" s="83">
        <v>3021</v>
      </c>
      <c r="AH2204" s="83">
        <v>5474</v>
      </c>
      <c r="AI2204" s="83"/>
      <c r="AJ2204" s="83" t="s">
        <v>19723</v>
      </c>
      <c r="AK2204" s="83"/>
      <c r="AL2204" s="83"/>
      <c r="AM2204" s="83"/>
      <c r="AN2204" s="85">
        <v>41994.229756944442</v>
      </c>
      <c r="AO2204" s="88" t="s">
        <v>25069</v>
      </c>
      <c r="AP2204" s="83" t="b">
        <v>1</v>
      </c>
      <c r="AQ2204" s="83" t="b">
        <v>0</v>
      </c>
      <c r="AR2204" s="83" t="b">
        <v>1</v>
      </c>
      <c r="AS2204" s="83" t="s">
        <v>13611</v>
      </c>
      <c r="AT2204" s="83">
        <v>1</v>
      </c>
      <c r="AU2204" s="88" t="s">
        <v>25919</v>
      </c>
      <c r="AV2204" s="83" t="b">
        <v>0</v>
      </c>
      <c r="AW2204" s="83" t="s">
        <v>30151</v>
      </c>
      <c r="AX2204" s="88" t="s">
        <v>32353</v>
      </c>
      <c r="AY2204" s="83" t="s">
        <v>66</v>
      </c>
      <c r="AZ2204" s="2"/>
      <c r="BA2204" s="3"/>
      <c r="BB2204" s="3"/>
      <c r="BC2204" s="3"/>
      <c r="BD2204" s="3"/>
    </row>
    <row r="2205" spans="1:56" x14ac:dyDescent="0.25">
      <c r="A2205" s="69" t="s">
        <v>2042</v>
      </c>
      <c r="B2205" s="70"/>
      <c r="C2205" s="70"/>
      <c r="D2205" s="71"/>
      <c r="E2205" s="73"/>
      <c r="F2205" s="110" t="s">
        <v>29222</v>
      </c>
      <c r="G2205" s="70"/>
      <c r="H2205" s="74"/>
      <c r="I2205" s="75"/>
      <c r="J2205" s="75"/>
      <c r="K2205" s="74" t="s">
        <v>35490</v>
      </c>
      <c r="L2205" s="78"/>
      <c r="M2205" s="79"/>
      <c r="N2205" s="79"/>
      <c r="O2205" s="80"/>
      <c r="P2205" s="81"/>
      <c r="Q2205" s="81"/>
      <c r="R2205" s="92"/>
      <c r="S2205" s="92"/>
      <c r="T2205" s="92"/>
      <c r="U2205" s="92"/>
      <c r="V2205" s="52"/>
      <c r="W2205" s="52"/>
      <c r="X2205" s="52"/>
      <c r="Y2205" s="52"/>
      <c r="Z2205" s="51"/>
      <c r="AA2205" s="76"/>
      <c r="AB2205" s="76"/>
      <c r="AC2205" s="77"/>
      <c r="AD2205" s="83" t="s">
        <v>16910</v>
      </c>
      <c r="AE2205" s="83">
        <v>323</v>
      </c>
      <c r="AF2205" s="83">
        <v>508</v>
      </c>
      <c r="AG2205" s="83">
        <v>6017</v>
      </c>
      <c r="AH2205" s="83">
        <v>39893</v>
      </c>
      <c r="AI2205" s="83"/>
      <c r="AJ2205" s="83" t="s">
        <v>19724</v>
      </c>
      <c r="AK2205" s="83" t="s">
        <v>21551</v>
      </c>
      <c r="AL2205" s="83"/>
      <c r="AM2205" s="83"/>
      <c r="AN2205" s="85">
        <v>42027.095775462964</v>
      </c>
      <c r="AO2205" s="88" t="s">
        <v>25070</v>
      </c>
      <c r="AP2205" s="83" t="b">
        <v>1</v>
      </c>
      <c r="AQ2205" s="83" t="b">
        <v>0</v>
      </c>
      <c r="AR2205" s="83" t="b">
        <v>1</v>
      </c>
      <c r="AS2205" s="83" t="s">
        <v>13611</v>
      </c>
      <c r="AT2205" s="83">
        <v>0</v>
      </c>
      <c r="AU2205" s="88" t="s">
        <v>25919</v>
      </c>
      <c r="AV2205" s="83" t="b">
        <v>0</v>
      </c>
      <c r="AW2205" s="83" t="s">
        <v>30151</v>
      </c>
      <c r="AX2205" s="88" t="s">
        <v>32354</v>
      </c>
      <c r="AY2205" s="83" t="s">
        <v>66</v>
      </c>
      <c r="AZ2205" s="2"/>
      <c r="BA2205" s="3"/>
      <c r="BB2205" s="3"/>
      <c r="BC2205" s="3"/>
      <c r="BD2205" s="3"/>
    </row>
    <row r="2206" spans="1:56" x14ac:dyDescent="0.25">
      <c r="A2206" s="69" t="s">
        <v>2043</v>
      </c>
      <c r="B2206" s="70"/>
      <c r="C2206" s="70"/>
      <c r="D2206" s="71"/>
      <c r="E2206" s="73"/>
      <c r="F2206" s="110" t="s">
        <v>29223</v>
      </c>
      <c r="G2206" s="70"/>
      <c r="H2206" s="74"/>
      <c r="I2206" s="75"/>
      <c r="J2206" s="75"/>
      <c r="K2206" s="74" t="s">
        <v>35491</v>
      </c>
      <c r="L2206" s="78"/>
      <c r="M2206" s="79"/>
      <c r="N2206" s="79"/>
      <c r="O2206" s="80"/>
      <c r="P2206" s="81"/>
      <c r="Q2206" s="81"/>
      <c r="R2206" s="92"/>
      <c r="S2206" s="92"/>
      <c r="T2206" s="92"/>
      <c r="U2206" s="92"/>
      <c r="V2206" s="52"/>
      <c r="W2206" s="52"/>
      <c r="X2206" s="52"/>
      <c r="Y2206" s="52"/>
      <c r="Z2206" s="51"/>
      <c r="AA2206" s="76"/>
      <c r="AB2206" s="76"/>
      <c r="AC2206" s="77"/>
      <c r="AD2206" s="83" t="s">
        <v>16911</v>
      </c>
      <c r="AE2206" s="83">
        <v>40</v>
      </c>
      <c r="AF2206" s="83">
        <v>14</v>
      </c>
      <c r="AG2206" s="83">
        <v>18750</v>
      </c>
      <c r="AH2206" s="83">
        <v>0</v>
      </c>
      <c r="AI2206" s="83"/>
      <c r="AJ2206" s="83"/>
      <c r="AK2206" s="83"/>
      <c r="AL2206" s="83"/>
      <c r="AM2206" s="83"/>
      <c r="AN2206" s="85">
        <v>41001.289178240739</v>
      </c>
      <c r="AO2206" s="83"/>
      <c r="AP2206" s="83" t="b">
        <v>1</v>
      </c>
      <c r="AQ2206" s="83" t="b">
        <v>0</v>
      </c>
      <c r="AR2206" s="83" t="b">
        <v>0</v>
      </c>
      <c r="AS2206" s="83" t="s">
        <v>13611</v>
      </c>
      <c r="AT2206" s="83">
        <v>0</v>
      </c>
      <c r="AU2206" s="88" t="s">
        <v>25919</v>
      </c>
      <c r="AV2206" s="83" t="b">
        <v>0</v>
      </c>
      <c r="AW2206" s="83" t="s">
        <v>30151</v>
      </c>
      <c r="AX2206" s="88" t="s">
        <v>32355</v>
      </c>
      <c r="AY2206" s="83" t="s">
        <v>66</v>
      </c>
      <c r="AZ2206" s="2"/>
      <c r="BA2206" s="3"/>
      <c r="BB2206" s="3"/>
      <c r="BC2206" s="3"/>
      <c r="BD2206" s="3"/>
    </row>
    <row r="2207" spans="1:56" x14ac:dyDescent="0.25">
      <c r="A2207" s="69" t="s">
        <v>2044</v>
      </c>
      <c r="B2207" s="70"/>
      <c r="C2207" s="70"/>
      <c r="D2207" s="71"/>
      <c r="E2207" s="73"/>
      <c r="F2207" s="110" t="s">
        <v>29224</v>
      </c>
      <c r="G2207" s="70"/>
      <c r="H2207" s="74"/>
      <c r="I2207" s="75"/>
      <c r="J2207" s="75"/>
      <c r="K2207" s="74" t="s">
        <v>35492</v>
      </c>
      <c r="L2207" s="78"/>
      <c r="M2207" s="79"/>
      <c r="N2207" s="79"/>
      <c r="O2207" s="80"/>
      <c r="P2207" s="81"/>
      <c r="Q2207" s="81"/>
      <c r="R2207" s="92"/>
      <c r="S2207" s="92"/>
      <c r="T2207" s="92"/>
      <c r="U2207" s="92"/>
      <c r="V2207" s="52"/>
      <c r="W2207" s="52"/>
      <c r="X2207" s="52"/>
      <c r="Y2207" s="52"/>
      <c r="Z2207" s="51"/>
      <c r="AA2207" s="76"/>
      <c r="AB2207" s="76"/>
      <c r="AC2207" s="77"/>
      <c r="AD2207" s="83" t="s">
        <v>16912</v>
      </c>
      <c r="AE2207" s="83">
        <v>129</v>
      </c>
      <c r="AF2207" s="83">
        <v>166</v>
      </c>
      <c r="AG2207" s="83">
        <v>4517</v>
      </c>
      <c r="AH2207" s="83">
        <v>346</v>
      </c>
      <c r="AI2207" s="83">
        <v>-21600</v>
      </c>
      <c r="AJ2207" s="83" t="s">
        <v>19725</v>
      </c>
      <c r="AK2207" s="83" t="s">
        <v>21552</v>
      </c>
      <c r="AL2207" s="83"/>
      <c r="AM2207" s="83" t="s">
        <v>23039</v>
      </c>
      <c r="AN2207" s="85">
        <v>40005.114884259259</v>
      </c>
      <c r="AO2207" s="88" t="s">
        <v>25071</v>
      </c>
      <c r="AP2207" s="83" t="b">
        <v>0</v>
      </c>
      <c r="AQ2207" s="83" t="b">
        <v>0</v>
      </c>
      <c r="AR2207" s="83" t="b">
        <v>0</v>
      </c>
      <c r="AS2207" s="83" t="s">
        <v>13611</v>
      </c>
      <c r="AT2207" s="83">
        <v>0</v>
      </c>
      <c r="AU2207" s="88" t="s">
        <v>26720</v>
      </c>
      <c r="AV2207" s="83" t="b">
        <v>0</v>
      </c>
      <c r="AW2207" s="83" t="s">
        <v>30151</v>
      </c>
      <c r="AX2207" s="88" t="s">
        <v>32356</v>
      </c>
      <c r="AY2207" s="83" t="s">
        <v>66</v>
      </c>
      <c r="AZ2207" s="2"/>
      <c r="BA2207" s="3"/>
      <c r="BB2207" s="3"/>
      <c r="BC2207" s="3"/>
      <c r="BD2207" s="3"/>
    </row>
    <row r="2208" spans="1:56" x14ac:dyDescent="0.25">
      <c r="A2208" s="69" t="s">
        <v>2045</v>
      </c>
      <c r="B2208" s="70"/>
      <c r="C2208" s="70"/>
      <c r="D2208" s="71"/>
      <c r="E2208" s="73"/>
      <c r="F2208" s="110" t="s">
        <v>29225</v>
      </c>
      <c r="G2208" s="70"/>
      <c r="H2208" s="74"/>
      <c r="I2208" s="75"/>
      <c r="J2208" s="75"/>
      <c r="K2208" s="74" t="s">
        <v>35493</v>
      </c>
      <c r="L2208" s="78"/>
      <c r="M2208" s="79"/>
      <c r="N2208" s="79"/>
      <c r="O2208" s="80"/>
      <c r="P2208" s="81"/>
      <c r="Q2208" s="81"/>
      <c r="R2208" s="92"/>
      <c r="S2208" s="92"/>
      <c r="T2208" s="92"/>
      <c r="U2208" s="92"/>
      <c r="V2208" s="52"/>
      <c r="W2208" s="52"/>
      <c r="X2208" s="52"/>
      <c r="Y2208" s="52"/>
      <c r="Z2208" s="51"/>
      <c r="AA2208" s="76"/>
      <c r="AB2208" s="76"/>
      <c r="AC2208" s="77"/>
      <c r="AD2208" s="83" t="s">
        <v>16913</v>
      </c>
      <c r="AE2208" s="83">
        <v>539</v>
      </c>
      <c r="AF2208" s="83">
        <v>551</v>
      </c>
      <c r="AG2208" s="83">
        <v>10908</v>
      </c>
      <c r="AH2208" s="83">
        <v>10341</v>
      </c>
      <c r="AI2208" s="83"/>
      <c r="AJ2208" s="83" t="s">
        <v>19726</v>
      </c>
      <c r="AK2208" s="83" t="s">
        <v>21553</v>
      </c>
      <c r="AL2208" s="88" t="s">
        <v>22725</v>
      </c>
      <c r="AM2208" s="83"/>
      <c r="AN2208" s="85">
        <v>42064.992731481485</v>
      </c>
      <c r="AO2208" s="88" t="s">
        <v>25072</v>
      </c>
      <c r="AP2208" s="83" t="b">
        <v>0</v>
      </c>
      <c r="AQ2208" s="83" t="b">
        <v>0</v>
      </c>
      <c r="AR2208" s="83" t="b">
        <v>1</v>
      </c>
      <c r="AS2208" s="83" t="s">
        <v>13611</v>
      </c>
      <c r="AT2208" s="83">
        <v>5</v>
      </c>
      <c r="AU2208" s="88" t="s">
        <v>25950</v>
      </c>
      <c r="AV2208" s="83" t="b">
        <v>0</v>
      </c>
      <c r="AW2208" s="83" t="s">
        <v>30151</v>
      </c>
      <c r="AX2208" s="88" t="s">
        <v>32357</v>
      </c>
      <c r="AY2208" s="83" t="s">
        <v>66</v>
      </c>
      <c r="AZ2208" s="2"/>
      <c r="BA2208" s="3"/>
      <c r="BB2208" s="3"/>
      <c r="BC2208" s="3"/>
      <c r="BD2208" s="3"/>
    </row>
    <row r="2209" spans="1:56" x14ac:dyDescent="0.25">
      <c r="A2209" s="69" t="s">
        <v>2047</v>
      </c>
      <c r="B2209" s="70"/>
      <c r="C2209" s="70"/>
      <c r="D2209" s="71"/>
      <c r="E2209" s="73"/>
      <c r="F2209" s="110" t="s">
        <v>29226</v>
      </c>
      <c r="G2209" s="70"/>
      <c r="H2209" s="74"/>
      <c r="I2209" s="75"/>
      <c r="J2209" s="75"/>
      <c r="K2209" s="74" t="s">
        <v>35494</v>
      </c>
      <c r="L2209" s="78"/>
      <c r="M2209" s="79"/>
      <c r="N2209" s="79"/>
      <c r="O2209" s="80"/>
      <c r="P2209" s="81"/>
      <c r="Q2209" s="81"/>
      <c r="R2209" s="92"/>
      <c r="S2209" s="92"/>
      <c r="T2209" s="92"/>
      <c r="U2209" s="92"/>
      <c r="V2209" s="52"/>
      <c r="W2209" s="52"/>
      <c r="X2209" s="52"/>
      <c r="Y2209" s="52"/>
      <c r="Z2209" s="51"/>
      <c r="AA2209" s="76"/>
      <c r="AB2209" s="76"/>
      <c r="AC2209" s="77"/>
      <c r="AD2209" s="83" t="s">
        <v>16914</v>
      </c>
      <c r="AE2209" s="83">
        <v>296</v>
      </c>
      <c r="AF2209" s="83">
        <v>410</v>
      </c>
      <c r="AG2209" s="83">
        <v>33362</v>
      </c>
      <c r="AH2209" s="83">
        <v>13174</v>
      </c>
      <c r="AI2209" s="83">
        <v>-14400</v>
      </c>
      <c r="AJ2209" s="83" t="s">
        <v>19727</v>
      </c>
      <c r="AK2209" s="83"/>
      <c r="AL2209" s="83"/>
      <c r="AM2209" s="83" t="s">
        <v>23038</v>
      </c>
      <c r="AN2209" s="85">
        <v>40958.044999999998</v>
      </c>
      <c r="AO2209" s="88" t="s">
        <v>25073</v>
      </c>
      <c r="AP2209" s="83" t="b">
        <v>1</v>
      </c>
      <c r="AQ2209" s="83" t="b">
        <v>0</v>
      </c>
      <c r="AR2209" s="83" t="b">
        <v>1</v>
      </c>
      <c r="AS2209" s="83" t="s">
        <v>13611</v>
      </c>
      <c r="AT2209" s="83">
        <v>2</v>
      </c>
      <c r="AU2209" s="88" t="s">
        <v>25919</v>
      </c>
      <c r="AV2209" s="83" t="b">
        <v>0</v>
      </c>
      <c r="AW2209" s="83" t="s">
        <v>30151</v>
      </c>
      <c r="AX2209" s="88" t="s">
        <v>32358</v>
      </c>
      <c r="AY2209" s="83" t="s">
        <v>66</v>
      </c>
      <c r="AZ2209" s="2"/>
      <c r="BA2209" s="3"/>
      <c r="BB2209" s="3"/>
      <c r="BC2209" s="3"/>
      <c r="BD2209" s="3"/>
    </row>
    <row r="2210" spans="1:56" x14ac:dyDescent="0.25">
      <c r="A2210" s="69" t="s">
        <v>2048</v>
      </c>
      <c r="B2210" s="70"/>
      <c r="C2210" s="70"/>
      <c r="D2210" s="71"/>
      <c r="E2210" s="73"/>
      <c r="F2210" s="110" t="s">
        <v>29227</v>
      </c>
      <c r="G2210" s="70"/>
      <c r="H2210" s="74"/>
      <c r="I2210" s="75"/>
      <c r="J2210" s="75"/>
      <c r="K2210" s="74" t="s">
        <v>35495</v>
      </c>
      <c r="L2210" s="78"/>
      <c r="M2210" s="79"/>
      <c r="N2210" s="79"/>
      <c r="O2210" s="80"/>
      <c r="P2210" s="81"/>
      <c r="Q2210" s="81"/>
      <c r="R2210" s="92"/>
      <c r="S2210" s="92"/>
      <c r="T2210" s="92"/>
      <c r="U2210" s="92"/>
      <c r="V2210" s="52"/>
      <c r="W2210" s="52"/>
      <c r="X2210" s="52"/>
      <c r="Y2210" s="52"/>
      <c r="Z2210" s="51"/>
      <c r="AA2210" s="76"/>
      <c r="AB2210" s="76"/>
      <c r="AC2210" s="77"/>
      <c r="AD2210" s="83" t="s">
        <v>16915</v>
      </c>
      <c r="AE2210" s="83">
        <v>639</v>
      </c>
      <c r="AF2210" s="83">
        <v>746</v>
      </c>
      <c r="AG2210" s="83">
        <v>4551</v>
      </c>
      <c r="AH2210" s="83">
        <v>1480</v>
      </c>
      <c r="AI2210" s="83"/>
      <c r="AJ2210" s="83" t="s">
        <v>19728</v>
      </c>
      <c r="AK2210" s="83" t="s">
        <v>20573</v>
      </c>
      <c r="AL2210" s="83"/>
      <c r="AM2210" s="83"/>
      <c r="AN2210" s="85">
        <v>40716.913865740738</v>
      </c>
      <c r="AO2210" s="88" t="s">
        <v>25074</v>
      </c>
      <c r="AP2210" s="83" t="b">
        <v>0</v>
      </c>
      <c r="AQ2210" s="83" t="b">
        <v>0</v>
      </c>
      <c r="AR2210" s="83" t="b">
        <v>1</v>
      </c>
      <c r="AS2210" s="83" t="s">
        <v>13611</v>
      </c>
      <c r="AT2210" s="83">
        <v>0</v>
      </c>
      <c r="AU2210" s="88" t="s">
        <v>26721</v>
      </c>
      <c r="AV2210" s="83" t="b">
        <v>0</v>
      </c>
      <c r="AW2210" s="83" t="s">
        <v>30151</v>
      </c>
      <c r="AX2210" s="88" t="s">
        <v>32359</v>
      </c>
      <c r="AY2210" s="83" t="s">
        <v>66</v>
      </c>
      <c r="AZ2210" s="2"/>
      <c r="BA2210" s="3"/>
      <c r="BB2210" s="3"/>
      <c r="BC2210" s="3"/>
      <c r="BD2210" s="3"/>
    </row>
    <row r="2211" spans="1:56" x14ac:dyDescent="0.25">
      <c r="A2211" s="69" t="s">
        <v>2049</v>
      </c>
      <c r="B2211" s="70"/>
      <c r="C2211" s="70"/>
      <c r="D2211" s="71"/>
      <c r="E2211" s="73"/>
      <c r="F2211" s="110" t="s">
        <v>29228</v>
      </c>
      <c r="G2211" s="70"/>
      <c r="H2211" s="74"/>
      <c r="I2211" s="75"/>
      <c r="J2211" s="75"/>
      <c r="K2211" s="74" t="s">
        <v>35496</v>
      </c>
      <c r="L2211" s="78"/>
      <c r="M2211" s="79"/>
      <c r="N2211" s="79"/>
      <c r="O2211" s="80"/>
      <c r="P2211" s="81"/>
      <c r="Q2211" s="81"/>
      <c r="R2211" s="92"/>
      <c r="S2211" s="92"/>
      <c r="T2211" s="92"/>
      <c r="U2211" s="92"/>
      <c r="V2211" s="52"/>
      <c r="W2211" s="52"/>
      <c r="X2211" s="52"/>
      <c r="Y2211" s="52"/>
      <c r="Z2211" s="51"/>
      <c r="AA2211" s="76"/>
      <c r="AB2211" s="76"/>
      <c r="AC2211" s="77"/>
      <c r="AD2211" s="83" t="s">
        <v>16916</v>
      </c>
      <c r="AE2211" s="83">
        <v>750</v>
      </c>
      <c r="AF2211" s="83">
        <v>323</v>
      </c>
      <c r="AG2211" s="83">
        <v>5386</v>
      </c>
      <c r="AH2211" s="83">
        <v>14141</v>
      </c>
      <c r="AI2211" s="83"/>
      <c r="AJ2211" s="83" t="s">
        <v>19729</v>
      </c>
      <c r="AK2211" s="83" t="s">
        <v>21554</v>
      </c>
      <c r="AL2211" s="88" t="s">
        <v>22726</v>
      </c>
      <c r="AM2211" s="83"/>
      <c r="AN2211" s="85">
        <v>42011.197280092594</v>
      </c>
      <c r="AO2211" s="88" t="s">
        <v>25075</v>
      </c>
      <c r="AP2211" s="83" t="b">
        <v>1</v>
      </c>
      <c r="AQ2211" s="83" t="b">
        <v>0</v>
      </c>
      <c r="AR2211" s="83" t="b">
        <v>1</v>
      </c>
      <c r="AS2211" s="83" t="s">
        <v>13611</v>
      </c>
      <c r="AT2211" s="83">
        <v>0</v>
      </c>
      <c r="AU2211" s="88" t="s">
        <v>25919</v>
      </c>
      <c r="AV2211" s="83" t="b">
        <v>0</v>
      </c>
      <c r="AW2211" s="83" t="s">
        <v>30151</v>
      </c>
      <c r="AX2211" s="88" t="s">
        <v>32360</v>
      </c>
      <c r="AY2211" s="83" t="s">
        <v>66</v>
      </c>
      <c r="AZ2211" s="2"/>
      <c r="BA2211" s="3"/>
      <c r="BB2211" s="3"/>
      <c r="BC2211" s="3"/>
      <c r="BD2211" s="3"/>
    </row>
    <row r="2212" spans="1:56" x14ac:dyDescent="0.25">
      <c r="A2212" s="69" t="s">
        <v>2050</v>
      </c>
      <c r="B2212" s="70"/>
      <c r="C2212" s="70"/>
      <c r="D2212" s="71"/>
      <c r="E2212" s="73"/>
      <c r="F2212" s="110" t="s">
        <v>29229</v>
      </c>
      <c r="G2212" s="70"/>
      <c r="H2212" s="74"/>
      <c r="I2212" s="75"/>
      <c r="J2212" s="75"/>
      <c r="K2212" s="74" t="s">
        <v>35497</v>
      </c>
      <c r="L2212" s="78"/>
      <c r="M2212" s="79"/>
      <c r="N2212" s="79"/>
      <c r="O2212" s="80"/>
      <c r="P2212" s="81"/>
      <c r="Q2212" s="81"/>
      <c r="R2212" s="92"/>
      <c r="S2212" s="92"/>
      <c r="T2212" s="92"/>
      <c r="U2212" s="92"/>
      <c r="V2212" s="52"/>
      <c r="W2212" s="52"/>
      <c r="X2212" s="52"/>
      <c r="Y2212" s="52"/>
      <c r="Z2212" s="51"/>
      <c r="AA2212" s="76"/>
      <c r="AB2212" s="76"/>
      <c r="AC2212" s="77"/>
      <c r="AD2212" s="83" t="s">
        <v>16469</v>
      </c>
      <c r="AE2212" s="83">
        <v>276</v>
      </c>
      <c r="AF2212" s="83">
        <v>405</v>
      </c>
      <c r="AG2212" s="83">
        <v>6056</v>
      </c>
      <c r="AH2212" s="83">
        <v>518</v>
      </c>
      <c r="AI2212" s="83"/>
      <c r="AJ2212" s="83" t="s">
        <v>19730</v>
      </c>
      <c r="AK2212" s="83" t="s">
        <v>21555</v>
      </c>
      <c r="AL2212" s="83"/>
      <c r="AM2212" s="83"/>
      <c r="AN2212" s="85">
        <v>41147.763877314814</v>
      </c>
      <c r="AO2212" s="88" t="s">
        <v>25076</v>
      </c>
      <c r="AP2212" s="83" t="b">
        <v>0</v>
      </c>
      <c r="AQ2212" s="83" t="b">
        <v>0</v>
      </c>
      <c r="AR2212" s="83" t="b">
        <v>1</v>
      </c>
      <c r="AS2212" s="83" t="s">
        <v>13611</v>
      </c>
      <c r="AT2212" s="83">
        <v>0</v>
      </c>
      <c r="AU2212" s="88" t="s">
        <v>26722</v>
      </c>
      <c r="AV2212" s="83" t="b">
        <v>0</v>
      </c>
      <c r="AW2212" s="83" t="s">
        <v>30151</v>
      </c>
      <c r="AX2212" s="88" t="s">
        <v>32361</v>
      </c>
      <c r="AY2212" s="83" t="s">
        <v>66</v>
      </c>
      <c r="AZ2212" s="2"/>
      <c r="BA2212" s="3"/>
      <c r="BB2212" s="3"/>
      <c r="BC2212" s="3"/>
      <c r="BD2212" s="3"/>
    </row>
    <row r="2213" spans="1:56" x14ac:dyDescent="0.25">
      <c r="A2213" s="69" t="s">
        <v>2051</v>
      </c>
      <c r="B2213" s="70"/>
      <c r="C2213" s="70"/>
      <c r="D2213" s="71"/>
      <c r="E2213" s="73"/>
      <c r="F2213" s="110" t="s">
        <v>29230</v>
      </c>
      <c r="G2213" s="70"/>
      <c r="H2213" s="74"/>
      <c r="I2213" s="75"/>
      <c r="J2213" s="75"/>
      <c r="K2213" s="74" t="s">
        <v>35498</v>
      </c>
      <c r="L2213" s="78"/>
      <c r="M2213" s="79"/>
      <c r="N2213" s="79"/>
      <c r="O2213" s="80"/>
      <c r="P2213" s="81"/>
      <c r="Q2213" s="81"/>
      <c r="R2213" s="92"/>
      <c r="S2213" s="92"/>
      <c r="T2213" s="92"/>
      <c r="U2213" s="92"/>
      <c r="V2213" s="52"/>
      <c r="W2213" s="52"/>
      <c r="X2213" s="52"/>
      <c r="Y2213" s="52"/>
      <c r="Z2213" s="51"/>
      <c r="AA2213" s="76"/>
      <c r="AB2213" s="76"/>
      <c r="AC2213" s="77"/>
      <c r="AD2213" s="83" t="s">
        <v>15265</v>
      </c>
      <c r="AE2213" s="83">
        <v>634</v>
      </c>
      <c r="AF2213" s="83">
        <v>564</v>
      </c>
      <c r="AG2213" s="83">
        <v>11724</v>
      </c>
      <c r="AH2213" s="83">
        <v>15555</v>
      </c>
      <c r="AI2213" s="83">
        <v>-25200</v>
      </c>
      <c r="AJ2213" s="83"/>
      <c r="AK2213" s="83"/>
      <c r="AL2213" s="83"/>
      <c r="AM2213" s="83" t="s">
        <v>23044</v>
      </c>
      <c r="AN2213" s="85">
        <v>40607.952777777777</v>
      </c>
      <c r="AO2213" s="88" t="s">
        <v>25077</v>
      </c>
      <c r="AP2213" s="83" t="b">
        <v>0</v>
      </c>
      <c r="AQ2213" s="83" t="b">
        <v>0</v>
      </c>
      <c r="AR2213" s="83" t="b">
        <v>1</v>
      </c>
      <c r="AS2213" s="83" t="s">
        <v>13611</v>
      </c>
      <c r="AT2213" s="83">
        <v>4</v>
      </c>
      <c r="AU2213" s="88" t="s">
        <v>26723</v>
      </c>
      <c r="AV2213" s="83" t="b">
        <v>0</v>
      </c>
      <c r="AW2213" s="83" t="s">
        <v>30151</v>
      </c>
      <c r="AX2213" s="88" t="s">
        <v>32362</v>
      </c>
      <c r="AY2213" s="83" t="s">
        <v>66</v>
      </c>
      <c r="AZ2213" s="2"/>
      <c r="BA2213" s="3"/>
      <c r="BB2213" s="3"/>
      <c r="BC2213" s="3"/>
      <c r="BD2213" s="3"/>
    </row>
    <row r="2214" spans="1:56" x14ac:dyDescent="0.25">
      <c r="A2214" s="69" t="s">
        <v>2052</v>
      </c>
      <c r="B2214" s="70"/>
      <c r="C2214" s="70"/>
      <c r="D2214" s="71"/>
      <c r="E2214" s="73"/>
      <c r="F2214" s="110" t="s">
        <v>29231</v>
      </c>
      <c r="G2214" s="70"/>
      <c r="H2214" s="74"/>
      <c r="I2214" s="75"/>
      <c r="J2214" s="75"/>
      <c r="K2214" s="74" t="s">
        <v>35499</v>
      </c>
      <c r="L2214" s="78"/>
      <c r="M2214" s="79"/>
      <c r="N2214" s="79"/>
      <c r="O2214" s="80"/>
      <c r="P2214" s="81"/>
      <c r="Q2214" s="81"/>
      <c r="R2214" s="92"/>
      <c r="S2214" s="92"/>
      <c r="T2214" s="92"/>
      <c r="U2214" s="92"/>
      <c r="V2214" s="52"/>
      <c r="W2214" s="52"/>
      <c r="X2214" s="52"/>
      <c r="Y2214" s="52"/>
      <c r="Z2214" s="51"/>
      <c r="AA2214" s="76"/>
      <c r="AB2214" s="76"/>
      <c r="AC2214" s="77"/>
      <c r="AD2214" s="83" t="s">
        <v>16917</v>
      </c>
      <c r="AE2214" s="83">
        <v>654</v>
      </c>
      <c r="AF2214" s="83">
        <v>550</v>
      </c>
      <c r="AG2214" s="83">
        <v>6934</v>
      </c>
      <c r="AH2214" s="83">
        <v>187</v>
      </c>
      <c r="AI2214" s="83"/>
      <c r="AJ2214" s="83"/>
      <c r="AK2214" s="83"/>
      <c r="AL2214" s="83"/>
      <c r="AM2214" s="83"/>
      <c r="AN2214" s="85">
        <v>41900.94226851852</v>
      </c>
      <c r="AO2214" s="83"/>
      <c r="AP2214" s="83" t="b">
        <v>1</v>
      </c>
      <c r="AQ2214" s="83" t="b">
        <v>0</v>
      </c>
      <c r="AR2214" s="83" t="b">
        <v>0</v>
      </c>
      <c r="AS2214" s="83" t="s">
        <v>13616</v>
      </c>
      <c r="AT2214" s="83">
        <v>0</v>
      </c>
      <c r="AU2214" s="88" t="s">
        <v>25919</v>
      </c>
      <c r="AV2214" s="83" t="b">
        <v>0</v>
      </c>
      <c r="AW2214" s="83" t="s">
        <v>30151</v>
      </c>
      <c r="AX2214" s="88" t="s">
        <v>32363</v>
      </c>
      <c r="AY2214" s="83" t="s">
        <v>66</v>
      </c>
      <c r="AZ2214" s="2"/>
      <c r="BA2214" s="3"/>
      <c r="BB2214" s="3"/>
      <c r="BC2214" s="3"/>
      <c r="BD2214" s="3"/>
    </row>
    <row r="2215" spans="1:56" x14ac:dyDescent="0.25">
      <c r="A2215" s="69" t="s">
        <v>2054</v>
      </c>
      <c r="B2215" s="70"/>
      <c r="C2215" s="70"/>
      <c r="D2215" s="71"/>
      <c r="E2215" s="73"/>
      <c r="F2215" s="110" t="s">
        <v>29232</v>
      </c>
      <c r="G2215" s="70"/>
      <c r="H2215" s="74"/>
      <c r="I2215" s="75"/>
      <c r="J2215" s="75"/>
      <c r="K2215" s="74" t="s">
        <v>35500</v>
      </c>
      <c r="L2215" s="78"/>
      <c r="M2215" s="79"/>
      <c r="N2215" s="79"/>
      <c r="O2215" s="80"/>
      <c r="P2215" s="81"/>
      <c r="Q2215" s="81"/>
      <c r="R2215" s="92"/>
      <c r="S2215" s="92"/>
      <c r="T2215" s="92"/>
      <c r="U2215" s="92"/>
      <c r="V2215" s="52"/>
      <c r="W2215" s="52"/>
      <c r="X2215" s="52"/>
      <c r="Y2215" s="52"/>
      <c r="Z2215" s="51"/>
      <c r="AA2215" s="76"/>
      <c r="AB2215" s="76"/>
      <c r="AC2215" s="77"/>
      <c r="AD2215" s="83" t="s">
        <v>16918</v>
      </c>
      <c r="AE2215" s="83">
        <v>635</v>
      </c>
      <c r="AF2215" s="83">
        <v>415</v>
      </c>
      <c r="AG2215" s="83">
        <v>17875</v>
      </c>
      <c r="AH2215" s="83">
        <v>16510</v>
      </c>
      <c r="AI2215" s="83">
        <v>-32400</v>
      </c>
      <c r="AJ2215" s="83" t="s">
        <v>19731</v>
      </c>
      <c r="AK2215" s="83" t="s">
        <v>21556</v>
      </c>
      <c r="AL2215" s="83"/>
      <c r="AM2215" s="83" t="s">
        <v>23049</v>
      </c>
      <c r="AN2215" s="85">
        <v>40547.008460648147</v>
      </c>
      <c r="AO2215" s="88" t="s">
        <v>25078</v>
      </c>
      <c r="AP2215" s="83" t="b">
        <v>0</v>
      </c>
      <c r="AQ2215" s="83" t="b">
        <v>0</v>
      </c>
      <c r="AR2215" s="83" t="b">
        <v>1</v>
      </c>
      <c r="AS2215" s="83" t="s">
        <v>13611</v>
      </c>
      <c r="AT2215" s="83">
        <v>8</v>
      </c>
      <c r="AU2215" s="88" t="s">
        <v>25924</v>
      </c>
      <c r="AV2215" s="83" t="b">
        <v>0</v>
      </c>
      <c r="AW2215" s="83" t="s">
        <v>30151</v>
      </c>
      <c r="AX2215" s="88" t="s">
        <v>32364</v>
      </c>
      <c r="AY2215" s="83" t="s">
        <v>66</v>
      </c>
      <c r="AZ2215" s="2"/>
      <c r="BA2215" s="3"/>
      <c r="BB2215" s="3"/>
      <c r="BC2215" s="3"/>
      <c r="BD2215" s="3"/>
    </row>
    <row r="2216" spans="1:56" x14ac:dyDescent="0.25">
      <c r="A2216" s="69" t="s">
        <v>2055</v>
      </c>
      <c r="B2216" s="70"/>
      <c r="C2216" s="70"/>
      <c r="D2216" s="71"/>
      <c r="E2216" s="73"/>
      <c r="F2216" s="110" t="s">
        <v>29233</v>
      </c>
      <c r="G2216" s="70"/>
      <c r="H2216" s="74"/>
      <c r="I2216" s="75"/>
      <c r="J2216" s="75"/>
      <c r="K2216" s="74" t="s">
        <v>35501</v>
      </c>
      <c r="L2216" s="78"/>
      <c r="M2216" s="79"/>
      <c r="N2216" s="79"/>
      <c r="O2216" s="80"/>
      <c r="P2216" s="81"/>
      <c r="Q2216" s="81"/>
      <c r="R2216" s="92"/>
      <c r="S2216" s="92"/>
      <c r="T2216" s="92"/>
      <c r="U2216" s="92"/>
      <c r="V2216" s="52"/>
      <c r="W2216" s="52"/>
      <c r="X2216" s="52"/>
      <c r="Y2216" s="52"/>
      <c r="Z2216" s="51"/>
      <c r="AA2216" s="76"/>
      <c r="AB2216" s="76"/>
      <c r="AC2216" s="77"/>
      <c r="AD2216" s="83" t="s">
        <v>16496</v>
      </c>
      <c r="AE2216" s="83">
        <v>248</v>
      </c>
      <c r="AF2216" s="83">
        <v>177</v>
      </c>
      <c r="AG2216" s="83">
        <v>11878</v>
      </c>
      <c r="AH2216" s="83">
        <v>2350</v>
      </c>
      <c r="AI2216" s="83">
        <v>-25200</v>
      </c>
      <c r="AJ2216" s="83"/>
      <c r="AK2216" s="83"/>
      <c r="AL2216" s="83"/>
      <c r="AM2216" s="83" t="s">
        <v>23044</v>
      </c>
      <c r="AN2216" s="85">
        <v>40036.671585648146</v>
      </c>
      <c r="AO2216" s="83"/>
      <c r="AP2216" s="83" t="b">
        <v>0</v>
      </c>
      <c r="AQ2216" s="83" t="b">
        <v>0</v>
      </c>
      <c r="AR2216" s="83" t="b">
        <v>0</v>
      </c>
      <c r="AS2216" s="83" t="s">
        <v>13611</v>
      </c>
      <c r="AT2216" s="83">
        <v>11</v>
      </c>
      <c r="AU2216" s="88" t="s">
        <v>25985</v>
      </c>
      <c r="AV2216" s="83" t="b">
        <v>0</v>
      </c>
      <c r="AW2216" s="83" t="s">
        <v>30151</v>
      </c>
      <c r="AX2216" s="88" t="s">
        <v>32365</v>
      </c>
      <c r="AY2216" s="83" t="s">
        <v>66</v>
      </c>
      <c r="AZ2216" s="2"/>
      <c r="BA2216" s="3"/>
      <c r="BB2216" s="3"/>
      <c r="BC2216" s="3"/>
      <c r="BD2216" s="3"/>
    </row>
    <row r="2217" spans="1:56" x14ac:dyDescent="0.25">
      <c r="A2217" s="69" t="s">
        <v>2057</v>
      </c>
      <c r="B2217" s="70"/>
      <c r="C2217" s="70"/>
      <c r="D2217" s="71"/>
      <c r="E2217" s="73"/>
      <c r="F2217" s="110" t="s">
        <v>29234</v>
      </c>
      <c r="G2217" s="70"/>
      <c r="H2217" s="74"/>
      <c r="I2217" s="75"/>
      <c r="J2217" s="75"/>
      <c r="K2217" s="74" t="s">
        <v>35502</v>
      </c>
      <c r="L2217" s="78"/>
      <c r="M2217" s="79"/>
      <c r="N2217" s="79"/>
      <c r="O2217" s="80"/>
      <c r="P2217" s="81"/>
      <c r="Q2217" s="81"/>
      <c r="R2217" s="92"/>
      <c r="S2217" s="92"/>
      <c r="T2217" s="92"/>
      <c r="U2217" s="92"/>
      <c r="V2217" s="52"/>
      <c r="W2217" s="52"/>
      <c r="X2217" s="52"/>
      <c r="Y2217" s="52"/>
      <c r="Z2217" s="51"/>
      <c r="AA2217" s="76"/>
      <c r="AB2217" s="76"/>
      <c r="AC2217" s="77"/>
      <c r="AD2217" s="83" t="s">
        <v>16919</v>
      </c>
      <c r="AE2217" s="83">
        <v>465</v>
      </c>
      <c r="AF2217" s="83">
        <v>865</v>
      </c>
      <c r="AG2217" s="83">
        <v>7700</v>
      </c>
      <c r="AH2217" s="83">
        <v>5255</v>
      </c>
      <c r="AI2217" s="83"/>
      <c r="AJ2217" s="83" t="s">
        <v>19732</v>
      </c>
      <c r="AK2217" s="83" t="s">
        <v>21557</v>
      </c>
      <c r="AL2217" s="83"/>
      <c r="AM2217" s="83"/>
      <c r="AN2217" s="85">
        <v>41682.945983796293</v>
      </c>
      <c r="AO2217" s="88" t="s">
        <v>25079</v>
      </c>
      <c r="AP2217" s="83" t="b">
        <v>0</v>
      </c>
      <c r="AQ2217" s="83" t="b">
        <v>0</v>
      </c>
      <c r="AR2217" s="83" t="b">
        <v>1</v>
      </c>
      <c r="AS2217" s="83" t="s">
        <v>13611</v>
      </c>
      <c r="AT2217" s="83">
        <v>1</v>
      </c>
      <c r="AU2217" s="88" t="s">
        <v>25932</v>
      </c>
      <c r="AV2217" s="83" t="b">
        <v>0</v>
      </c>
      <c r="AW2217" s="83" t="s">
        <v>30151</v>
      </c>
      <c r="AX2217" s="88" t="s">
        <v>32366</v>
      </c>
      <c r="AY2217" s="83" t="s">
        <v>66</v>
      </c>
      <c r="AZ2217" s="2"/>
      <c r="BA2217" s="3"/>
      <c r="BB2217" s="3"/>
      <c r="BC2217" s="3"/>
      <c r="BD2217" s="3"/>
    </row>
    <row r="2218" spans="1:56" x14ac:dyDescent="0.25">
      <c r="A2218" s="69" t="s">
        <v>2058</v>
      </c>
      <c r="B2218" s="70"/>
      <c r="C2218" s="70"/>
      <c r="D2218" s="71"/>
      <c r="E2218" s="73"/>
      <c r="F2218" s="110" t="s">
        <v>29235</v>
      </c>
      <c r="G2218" s="70"/>
      <c r="H2218" s="74"/>
      <c r="I2218" s="75"/>
      <c r="J2218" s="75"/>
      <c r="K2218" s="74" t="s">
        <v>35503</v>
      </c>
      <c r="L2218" s="78"/>
      <c r="M2218" s="79"/>
      <c r="N2218" s="79"/>
      <c r="O2218" s="80"/>
      <c r="P2218" s="81"/>
      <c r="Q2218" s="81"/>
      <c r="R2218" s="92"/>
      <c r="S2218" s="92"/>
      <c r="T2218" s="92"/>
      <c r="U2218" s="92"/>
      <c r="V2218" s="52"/>
      <c r="W2218" s="52"/>
      <c r="X2218" s="52"/>
      <c r="Y2218" s="52"/>
      <c r="Z2218" s="51"/>
      <c r="AA2218" s="76"/>
      <c r="AB2218" s="76"/>
      <c r="AC2218" s="77"/>
      <c r="AD2218" s="83" t="s">
        <v>16920</v>
      </c>
      <c r="AE2218" s="83">
        <v>595</v>
      </c>
      <c r="AF2218" s="83">
        <v>345</v>
      </c>
      <c r="AG2218" s="83">
        <v>15521</v>
      </c>
      <c r="AH2218" s="83">
        <v>17243</v>
      </c>
      <c r="AI2218" s="83">
        <v>-25200</v>
      </c>
      <c r="AJ2218" s="83" t="s">
        <v>19733</v>
      </c>
      <c r="AK2218" s="83" t="s">
        <v>14162</v>
      </c>
      <c r="AL2218" s="83"/>
      <c r="AM2218" s="83" t="s">
        <v>21480</v>
      </c>
      <c r="AN2218" s="85">
        <v>39903.999965277777</v>
      </c>
      <c r="AO2218" s="88" t="s">
        <v>25080</v>
      </c>
      <c r="AP2218" s="83" t="b">
        <v>0</v>
      </c>
      <c r="AQ2218" s="83" t="b">
        <v>0</v>
      </c>
      <c r="AR2218" s="83" t="b">
        <v>0</v>
      </c>
      <c r="AS2218" s="83" t="s">
        <v>13611</v>
      </c>
      <c r="AT2218" s="83">
        <v>0</v>
      </c>
      <c r="AU2218" s="88" t="s">
        <v>26724</v>
      </c>
      <c r="AV2218" s="83" t="b">
        <v>0</v>
      </c>
      <c r="AW2218" s="83" t="s">
        <v>30151</v>
      </c>
      <c r="AX2218" s="88" t="s">
        <v>32367</v>
      </c>
      <c r="AY2218" s="83" t="s">
        <v>66</v>
      </c>
      <c r="AZ2218" s="2"/>
      <c r="BA2218" s="3"/>
      <c r="BB2218" s="3"/>
      <c r="BC2218" s="3"/>
      <c r="BD2218" s="3"/>
    </row>
    <row r="2219" spans="1:56" x14ac:dyDescent="0.25">
      <c r="A2219" s="69" t="s">
        <v>2059</v>
      </c>
      <c r="B2219" s="70"/>
      <c r="C2219" s="70"/>
      <c r="D2219" s="71"/>
      <c r="E2219" s="73"/>
      <c r="F2219" s="110" t="s">
        <v>29236</v>
      </c>
      <c r="G2219" s="70"/>
      <c r="H2219" s="74"/>
      <c r="I2219" s="75"/>
      <c r="J2219" s="75"/>
      <c r="K2219" s="74" t="s">
        <v>35504</v>
      </c>
      <c r="L2219" s="78"/>
      <c r="M2219" s="79"/>
      <c r="N2219" s="79"/>
      <c r="O2219" s="80"/>
      <c r="P2219" s="81"/>
      <c r="Q2219" s="81"/>
      <c r="R2219" s="92"/>
      <c r="S2219" s="92"/>
      <c r="T2219" s="92"/>
      <c r="U2219" s="92"/>
      <c r="V2219" s="52"/>
      <c r="W2219" s="52"/>
      <c r="X2219" s="52"/>
      <c r="Y2219" s="52"/>
      <c r="Z2219" s="51"/>
      <c r="AA2219" s="76"/>
      <c r="AB2219" s="76"/>
      <c r="AC2219" s="77"/>
      <c r="AD2219" s="83" t="s">
        <v>16319</v>
      </c>
      <c r="AE2219" s="83">
        <v>181</v>
      </c>
      <c r="AF2219" s="83">
        <v>154</v>
      </c>
      <c r="AG2219" s="83">
        <v>7448</v>
      </c>
      <c r="AH2219" s="83">
        <v>2710</v>
      </c>
      <c r="AI2219" s="83">
        <v>-28800</v>
      </c>
      <c r="AJ2219" s="83" t="s">
        <v>19734</v>
      </c>
      <c r="AK2219" s="83" t="s">
        <v>21558</v>
      </c>
      <c r="AL2219" s="88" t="s">
        <v>22727</v>
      </c>
      <c r="AM2219" s="83" t="s">
        <v>23041</v>
      </c>
      <c r="AN2219" s="85">
        <v>42065.033750000002</v>
      </c>
      <c r="AO2219" s="88" t="s">
        <v>25081</v>
      </c>
      <c r="AP2219" s="83" t="b">
        <v>0</v>
      </c>
      <c r="AQ2219" s="83" t="b">
        <v>0</v>
      </c>
      <c r="AR2219" s="83" t="b">
        <v>0</v>
      </c>
      <c r="AS2219" s="83" t="s">
        <v>13611</v>
      </c>
      <c r="AT2219" s="83">
        <v>6</v>
      </c>
      <c r="AU2219" s="88" t="s">
        <v>25919</v>
      </c>
      <c r="AV2219" s="83" t="b">
        <v>0</v>
      </c>
      <c r="AW2219" s="83" t="s">
        <v>30151</v>
      </c>
      <c r="AX2219" s="88" t="s">
        <v>32368</v>
      </c>
      <c r="AY2219" s="83" t="s">
        <v>66</v>
      </c>
      <c r="AZ2219" s="2"/>
      <c r="BA2219" s="3"/>
      <c r="BB2219" s="3"/>
      <c r="BC2219" s="3"/>
      <c r="BD2219" s="3"/>
    </row>
    <row r="2220" spans="1:56" x14ac:dyDescent="0.25">
      <c r="A2220" s="69" t="s">
        <v>2060</v>
      </c>
      <c r="B2220" s="70"/>
      <c r="C2220" s="70"/>
      <c r="D2220" s="71"/>
      <c r="E2220" s="73"/>
      <c r="F2220" s="110" t="s">
        <v>29237</v>
      </c>
      <c r="G2220" s="70"/>
      <c r="H2220" s="74"/>
      <c r="I2220" s="75"/>
      <c r="J2220" s="75"/>
      <c r="K2220" s="74" t="s">
        <v>35505</v>
      </c>
      <c r="L2220" s="78"/>
      <c r="M2220" s="79"/>
      <c r="N2220" s="79"/>
      <c r="O2220" s="80"/>
      <c r="P2220" s="81"/>
      <c r="Q2220" s="81"/>
      <c r="R2220" s="92"/>
      <c r="S2220" s="92"/>
      <c r="T2220" s="92"/>
      <c r="U2220" s="92"/>
      <c r="V2220" s="52"/>
      <c r="W2220" s="52"/>
      <c r="X2220" s="52"/>
      <c r="Y2220" s="52"/>
      <c r="Z2220" s="51"/>
      <c r="AA2220" s="76"/>
      <c r="AB2220" s="76"/>
      <c r="AC2220" s="77"/>
      <c r="AD2220" s="83" t="s">
        <v>16921</v>
      </c>
      <c r="AE2220" s="83">
        <v>172</v>
      </c>
      <c r="AF2220" s="83">
        <v>42</v>
      </c>
      <c r="AG2220" s="83">
        <v>7778</v>
      </c>
      <c r="AH2220" s="83">
        <v>4794</v>
      </c>
      <c r="AI2220" s="83">
        <v>-28800</v>
      </c>
      <c r="AJ2220" s="83" t="s">
        <v>19735</v>
      </c>
      <c r="AK2220" s="83" t="s">
        <v>21559</v>
      </c>
      <c r="AL2220" s="88" t="s">
        <v>22728</v>
      </c>
      <c r="AM2220" s="83" t="s">
        <v>23041</v>
      </c>
      <c r="AN2220" s="85">
        <v>42444.524884259263</v>
      </c>
      <c r="AO2220" s="88" t="s">
        <v>25082</v>
      </c>
      <c r="AP2220" s="83" t="b">
        <v>0</v>
      </c>
      <c r="AQ2220" s="83" t="b">
        <v>0</v>
      </c>
      <c r="AR2220" s="83" t="b">
        <v>0</v>
      </c>
      <c r="AS2220" s="83" t="s">
        <v>13611</v>
      </c>
      <c r="AT2220" s="83">
        <v>6</v>
      </c>
      <c r="AU2220" s="88" t="s">
        <v>25919</v>
      </c>
      <c r="AV2220" s="83" t="b">
        <v>0</v>
      </c>
      <c r="AW2220" s="83" t="s">
        <v>30151</v>
      </c>
      <c r="AX2220" s="88" t="s">
        <v>32369</v>
      </c>
      <c r="AY2220" s="83" t="s">
        <v>66</v>
      </c>
      <c r="AZ2220" s="2"/>
      <c r="BA2220" s="3"/>
      <c r="BB2220" s="3"/>
      <c r="BC2220" s="3"/>
      <c r="BD2220" s="3"/>
    </row>
    <row r="2221" spans="1:56" x14ac:dyDescent="0.25">
      <c r="A2221" s="69" t="s">
        <v>2061</v>
      </c>
      <c r="B2221" s="70"/>
      <c r="C2221" s="70"/>
      <c r="D2221" s="71"/>
      <c r="E2221" s="73"/>
      <c r="F2221" s="110" t="s">
        <v>29238</v>
      </c>
      <c r="G2221" s="70"/>
      <c r="H2221" s="74"/>
      <c r="I2221" s="75"/>
      <c r="J2221" s="75"/>
      <c r="K2221" s="74" t="s">
        <v>35506</v>
      </c>
      <c r="L2221" s="78"/>
      <c r="M2221" s="79"/>
      <c r="N2221" s="79"/>
      <c r="O2221" s="80"/>
      <c r="P2221" s="81"/>
      <c r="Q2221" s="81"/>
      <c r="R2221" s="92"/>
      <c r="S2221" s="92"/>
      <c r="T2221" s="92"/>
      <c r="U2221" s="92"/>
      <c r="V2221" s="52"/>
      <c r="W2221" s="52"/>
      <c r="X2221" s="52"/>
      <c r="Y2221" s="52"/>
      <c r="Z2221" s="51"/>
      <c r="AA2221" s="76"/>
      <c r="AB2221" s="76"/>
      <c r="AC2221" s="77"/>
      <c r="AD2221" s="83" t="s">
        <v>16922</v>
      </c>
      <c r="AE2221" s="83">
        <v>144</v>
      </c>
      <c r="AF2221" s="83">
        <v>125</v>
      </c>
      <c r="AG2221" s="83">
        <v>100</v>
      </c>
      <c r="AH2221" s="83">
        <v>532</v>
      </c>
      <c r="AI2221" s="83">
        <v>-36000</v>
      </c>
      <c r="AJ2221" s="83" t="s">
        <v>19736</v>
      </c>
      <c r="AK2221" s="83"/>
      <c r="AL2221" s="83"/>
      <c r="AM2221" s="83" t="s">
        <v>23043</v>
      </c>
      <c r="AN2221" s="85">
        <v>41258.120208333334</v>
      </c>
      <c r="AO2221" s="88" t="s">
        <v>25083</v>
      </c>
      <c r="AP2221" s="83" t="b">
        <v>1</v>
      </c>
      <c r="AQ2221" s="83" t="b">
        <v>0</v>
      </c>
      <c r="AR2221" s="83" t="b">
        <v>0</v>
      </c>
      <c r="AS2221" s="83" t="s">
        <v>13611</v>
      </c>
      <c r="AT2221" s="83">
        <v>1</v>
      </c>
      <c r="AU2221" s="88" t="s">
        <v>25919</v>
      </c>
      <c r="AV2221" s="83" t="b">
        <v>0</v>
      </c>
      <c r="AW2221" s="83" t="s">
        <v>30151</v>
      </c>
      <c r="AX2221" s="88" t="s">
        <v>32370</v>
      </c>
      <c r="AY2221" s="83" t="s">
        <v>66</v>
      </c>
      <c r="AZ2221" s="2"/>
      <c r="BA2221" s="3"/>
      <c r="BB2221" s="3"/>
      <c r="BC2221" s="3"/>
      <c r="BD2221" s="3"/>
    </row>
    <row r="2222" spans="1:56" x14ac:dyDescent="0.25">
      <c r="A2222" s="69" t="s">
        <v>2062</v>
      </c>
      <c r="B2222" s="70"/>
      <c r="C2222" s="70"/>
      <c r="D2222" s="71"/>
      <c r="E2222" s="73"/>
      <c r="F2222" s="110" t="s">
        <v>29239</v>
      </c>
      <c r="G2222" s="70"/>
      <c r="H2222" s="74"/>
      <c r="I2222" s="75"/>
      <c r="J2222" s="75"/>
      <c r="K2222" s="74" t="s">
        <v>35507</v>
      </c>
      <c r="L2222" s="78"/>
      <c r="M2222" s="79"/>
      <c r="N2222" s="79"/>
      <c r="O2222" s="80"/>
      <c r="P2222" s="81"/>
      <c r="Q2222" s="81"/>
      <c r="R2222" s="92"/>
      <c r="S2222" s="92"/>
      <c r="T2222" s="92"/>
      <c r="U2222" s="92"/>
      <c r="V2222" s="52"/>
      <c r="W2222" s="52"/>
      <c r="X2222" s="52"/>
      <c r="Y2222" s="52"/>
      <c r="Z2222" s="51"/>
      <c r="AA2222" s="76"/>
      <c r="AB2222" s="76"/>
      <c r="AC2222" s="77"/>
      <c r="AD2222" s="83" t="s">
        <v>16923</v>
      </c>
      <c r="AE2222" s="83">
        <v>381</v>
      </c>
      <c r="AF2222" s="83">
        <v>592</v>
      </c>
      <c r="AG2222" s="83">
        <v>4390</v>
      </c>
      <c r="AH2222" s="83">
        <v>3812</v>
      </c>
      <c r="AI2222" s="83"/>
      <c r="AJ2222" s="83" t="s">
        <v>19737</v>
      </c>
      <c r="AK2222" s="83" t="s">
        <v>21560</v>
      </c>
      <c r="AL2222" s="88" t="s">
        <v>22729</v>
      </c>
      <c r="AM2222" s="83"/>
      <c r="AN2222" s="85">
        <v>41744.957731481481</v>
      </c>
      <c r="AO2222" s="88" t="s">
        <v>25084</v>
      </c>
      <c r="AP2222" s="83" t="b">
        <v>1</v>
      </c>
      <c r="AQ2222" s="83" t="b">
        <v>0</v>
      </c>
      <c r="AR2222" s="83" t="b">
        <v>1</v>
      </c>
      <c r="AS2222" s="83" t="s">
        <v>13611</v>
      </c>
      <c r="AT2222" s="83">
        <v>2</v>
      </c>
      <c r="AU2222" s="88" t="s">
        <v>25919</v>
      </c>
      <c r="AV2222" s="83" t="b">
        <v>0</v>
      </c>
      <c r="AW2222" s="83" t="s">
        <v>30151</v>
      </c>
      <c r="AX2222" s="88" t="s">
        <v>32371</v>
      </c>
      <c r="AY2222" s="83" t="s">
        <v>66</v>
      </c>
      <c r="AZ2222" s="2"/>
      <c r="BA2222" s="3"/>
      <c r="BB2222" s="3"/>
      <c r="BC2222" s="3"/>
      <c r="BD2222" s="3"/>
    </row>
    <row r="2223" spans="1:56" x14ac:dyDescent="0.25">
      <c r="A2223" s="69" t="s">
        <v>2063</v>
      </c>
      <c r="B2223" s="70"/>
      <c r="C2223" s="70"/>
      <c r="D2223" s="71"/>
      <c r="E2223" s="73"/>
      <c r="F2223" s="110" t="s">
        <v>29240</v>
      </c>
      <c r="G2223" s="70"/>
      <c r="H2223" s="74"/>
      <c r="I2223" s="75"/>
      <c r="J2223" s="75"/>
      <c r="K2223" s="74" t="s">
        <v>35508</v>
      </c>
      <c r="L2223" s="78"/>
      <c r="M2223" s="79"/>
      <c r="N2223" s="79"/>
      <c r="O2223" s="80"/>
      <c r="P2223" s="81"/>
      <c r="Q2223" s="81"/>
      <c r="R2223" s="92"/>
      <c r="S2223" s="92"/>
      <c r="T2223" s="92"/>
      <c r="U2223" s="92"/>
      <c r="V2223" s="52"/>
      <c r="W2223" s="52"/>
      <c r="X2223" s="52"/>
      <c r="Y2223" s="52"/>
      <c r="Z2223" s="51"/>
      <c r="AA2223" s="76"/>
      <c r="AB2223" s="76"/>
      <c r="AC2223" s="77"/>
      <c r="AD2223" s="83" t="s">
        <v>16924</v>
      </c>
      <c r="AE2223" s="83">
        <v>619</v>
      </c>
      <c r="AF2223" s="83">
        <v>800</v>
      </c>
      <c r="AG2223" s="83">
        <v>28075</v>
      </c>
      <c r="AH2223" s="83">
        <v>28900</v>
      </c>
      <c r="AI2223" s="83"/>
      <c r="AJ2223" s="83" t="s">
        <v>19738</v>
      </c>
      <c r="AK2223" s="83" t="s">
        <v>14080</v>
      </c>
      <c r="AL2223" s="88" t="s">
        <v>22730</v>
      </c>
      <c r="AM2223" s="83"/>
      <c r="AN2223" s="85">
        <v>41038.995162037034</v>
      </c>
      <c r="AO2223" s="88" t="s">
        <v>25085</v>
      </c>
      <c r="AP2223" s="83" t="b">
        <v>1</v>
      </c>
      <c r="AQ2223" s="83" t="b">
        <v>0</v>
      </c>
      <c r="AR2223" s="83" t="b">
        <v>1</v>
      </c>
      <c r="AS2223" s="83" t="s">
        <v>13611</v>
      </c>
      <c r="AT2223" s="83">
        <v>3</v>
      </c>
      <c r="AU2223" s="88" t="s">
        <v>25919</v>
      </c>
      <c r="AV2223" s="83" t="b">
        <v>0</v>
      </c>
      <c r="AW2223" s="83" t="s">
        <v>30151</v>
      </c>
      <c r="AX2223" s="88" t="s">
        <v>32372</v>
      </c>
      <c r="AY2223" s="83" t="s">
        <v>66</v>
      </c>
      <c r="AZ2223" s="2"/>
      <c r="BA2223" s="3"/>
      <c r="BB2223" s="3"/>
      <c r="BC2223" s="3"/>
      <c r="BD2223" s="3"/>
    </row>
    <row r="2224" spans="1:56" x14ac:dyDescent="0.25">
      <c r="A2224" s="69" t="s">
        <v>2064</v>
      </c>
      <c r="B2224" s="70"/>
      <c r="C2224" s="70"/>
      <c r="D2224" s="71"/>
      <c r="E2224" s="73"/>
      <c r="F2224" s="110" t="s">
        <v>29241</v>
      </c>
      <c r="G2224" s="70"/>
      <c r="H2224" s="74"/>
      <c r="I2224" s="75"/>
      <c r="J2224" s="75"/>
      <c r="K2224" s="74" t="s">
        <v>35509</v>
      </c>
      <c r="L2224" s="78"/>
      <c r="M2224" s="79"/>
      <c r="N2224" s="79"/>
      <c r="O2224" s="80"/>
      <c r="P2224" s="81"/>
      <c r="Q2224" s="81"/>
      <c r="R2224" s="92"/>
      <c r="S2224" s="92"/>
      <c r="T2224" s="92"/>
      <c r="U2224" s="92"/>
      <c r="V2224" s="52"/>
      <c r="W2224" s="52"/>
      <c r="X2224" s="52"/>
      <c r="Y2224" s="52"/>
      <c r="Z2224" s="51"/>
      <c r="AA2224" s="76"/>
      <c r="AB2224" s="76"/>
      <c r="AC2224" s="77"/>
      <c r="AD2224" s="83" t="s">
        <v>16925</v>
      </c>
      <c r="AE2224" s="83">
        <v>302</v>
      </c>
      <c r="AF2224" s="83">
        <v>314</v>
      </c>
      <c r="AG2224" s="83">
        <v>4897</v>
      </c>
      <c r="AH2224" s="83">
        <v>1936</v>
      </c>
      <c r="AI2224" s="83"/>
      <c r="AJ2224" s="83" t="s">
        <v>19739</v>
      </c>
      <c r="AK2224" s="83" t="s">
        <v>21561</v>
      </c>
      <c r="AL2224" s="83"/>
      <c r="AM2224" s="83"/>
      <c r="AN2224" s="85">
        <v>42105.613715277781</v>
      </c>
      <c r="AO2224" s="88" t="s">
        <v>25086</v>
      </c>
      <c r="AP2224" s="83" t="b">
        <v>1</v>
      </c>
      <c r="AQ2224" s="83" t="b">
        <v>0</v>
      </c>
      <c r="AR2224" s="83" t="b">
        <v>1</v>
      </c>
      <c r="AS2224" s="83" t="s">
        <v>13611</v>
      </c>
      <c r="AT2224" s="83">
        <v>0</v>
      </c>
      <c r="AU2224" s="88" t="s">
        <v>25919</v>
      </c>
      <c r="AV2224" s="83" t="b">
        <v>0</v>
      </c>
      <c r="AW2224" s="83" t="s">
        <v>30151</v>
      </c>
      <c r="AX2224" s="88" t="s">
        <v>32373</v>
      </c>
      <c r="AY2224" s="83" t="s">
        <v>66</v>
      </c>
      <c r="AZ2224" s="2"/>
      <c r="BA2224" s="3"/>
      <c r="BB2224" s="3"/>
      <c r="BC2224" s="3"/>
      <c r="BD2224" s="3"/>
    </row>
    <row r="2225" spans="1:56" x14ac:dyDescent="0.25">
      <c r="A2225" s="69" t="s">
        <v>2065</v>
      </c>
      <c r="B2225" s="70"/>
      <c r="C2225" s="70"/>
      <c r="D2225" s="71"/>
      <c r="E2225" s="73"/>
      <c r="F2225" s="110" t="s">
        <v>29242</v>
      </c>
      <c r="G2225" s="70"/>
      <c r="H2225" s="74"/>
      <c r="I2225" s="75"/>
      <c r="J2225" s="75"/>
      <c r="K2225" s="74" t="s">
        <v>35510</v>
      </c>
      <c r="L2225" s="78"/>
      <c r="M2225" s="79"/>
      <c r="N2225" s="79"/>
      <c r="O2225" s="80"/>
      <c r="P2225" s="81"/>
      <c r="Q2225" s="81"/>
      <c r="R2225" s="92"/>
      <c r="S2225" s="92"/>
      <c r="T2225" s="92"/>
      <c r="U2225" s="92"/>
      <c r="V2225" s="52"/>
      <c r="W2225" s="52"/>
      <c r="X2225" s="52"/>
      <c r="Y2225" s="52"/>
      <c r="Z2225" s="51"/>
      <c r="AA2225" s="76"/>
      <c r="AB2225" s="76"/>
      <c r="AC2225" s="77"/>
      <c r="AD2225" s="83" t="s">
        <v>16926</v>
      </c>
      <c r="AE2225" s="83">
        <v>426</v>
      </c>
      <c r="AF2225" s="83">
        <v>527</v>
      </c>
      <c r="AG2225" s="83">
        <v>5294</v>
      </c>
      <c r="AH2225" s="83">
        <v>2725</v>
      </c>
      <c r="AI2225" s="83">
        <v>-28800</v>
      </c>
      <c r="AJ2225" s="83" t="s">
        <v>19740</v>
      </c>
      <c r="AK2225" s="83"/>
      <c r="AL2225" s="88" t="s">
        <v>22731</v>
      </c>
      <c r="AM2225" s="83" t="s">
        <v>23041</v>
      </c>
      <c r="AN2225" s="85">
        <v>42234.112627314818</v>
      </c>
      <c r="AO2225" s="88" t="s">
        <v>25087</v>
      </c>
      <c r="AP2225" s="83" t="b">
        <v>0</v>
      </c>
      <c r="AQ2225" s="83" t="b">
        <v>0</v>
      </c>
      <c r="AR2225" s="83" t="b">
        <v>1</v>
      </c>
      <c r="AS2225" s="83" t="s">
        <v>13611</v>
      </c>
      <c r="AT2225" s="83">
        <v>0</v>
      </c>
      <c r="AU2225" s="88" t="s">
        <v>25919</v>
      </c>
      <c r="AV2225" s="83" t="b">
        <v>0</v>
      </c>
      <c r="AW2225" s="83" t="s">
        <v>30151</v>
      </c>
      <c r="AX2225" s="88" t="s">
        <v>32374</v>
      </c>
      <c r="AY2225" s="83" t="s">
        <v>66</v>
      </c>
      <c r="AZ2225" s="2"/>
      <c r="BA2225" s="3"/>
      <c r="BB2225" s="3"/>
      <c r="BC2225" s="3"/>
      <c r="BD2225" s="3"/>
    </row>
    <row r="2226" spans="1:56" x14ac:dyDescent="0.25">
      <c r="A2226" s="69" t="s">
        <v>2066</v>
      </c>
      <c r="B2226" s="70"/>
      <c r="C2226" s="70"/>
      <c r="D2226" s="71"/>
      <c r="E2226" s="73"/>
      <c r="F2226" s="110" t="s">
        <v>29243</v>
      </c>
      <c r="G2226" s="70"/>
      <c r="H2226" s="74"/>
      <c r="I2226" s="75"/>
      <c r="J2226" s="75"/>
      <c r="K2226" s="74" t="s">
        <v>35511</v>
      </c>
      <c r="L2226" s="78"/>
      <c r="M2226" s="79"/>
      <c r="N2226" s="79"/>
      <c r="O2226" s="80"/>
      <c r="P2226" s="81"/>
      <c r="Q2226" s="81"/>
      <c r="R2226" s="92"/>
      <c r="S2226" s="92"/>
      <c r="T2226" s="92"/>
      <c r="U2226" s="92"/>
      <c r="V2226" s="52"/>
      <c r="W2226" s="52"/>
      <c r="X2226" s="52"/>
      <c r="Y2226" s="52"/>
      <c r="Z2226" s="51"/>
      <c r="AA2226" s="76"/>
      <c r="AB2226" s="76"/>
      <c r="AC2226" s="77"/>
      <c r="AD2226" s="83" t="s">
        <v>16927</v>
      </c>
      <c r="AE2226" s="83">
        <v>59</v>
      </c>
      <c r="AF2226" s="83">
        <v>43</v>
      </c>
      <c r="AG2226" s="83">
        <v>115</v>
      </c>
      <c r="AH2226" s="83">
        <v>4</v>
      </c>
      <c r="AI2226" s="83"/>
      <c r="AJ2226" s="83"/>
      <c r="AK2226" s="83"/>
      <c r="AL2226" s="83"/>
      <c r="AM2226" s="83"/>
      <c r="AN2226" s="85">
        <v>42686.777800925927</v>
      </c>
      <c r="AO2226" s="88" t="s">
        <v>25088</v>
      </c>
      <c r="AP2226" s="83" t="b">
        <v>1</v>
      </c>
      <c r="AQ2226" s="83" t="b">
        <v>0</v>
      </c>
      <c r="AR2226" s="83" t="b">
        <v>0</v>
      </c>
      <c r="AS2226" s="83" t="s">
        <v>13611</v>
      </c>
      <c r="AT2226" s="83">
        <v>0</v>
      </c>
      <c r="AU2226" s="83"/>
      <c r="AV2226" s="83" t="b">
        <v>0</v>
      </c>
      <c r="AW2226" s="83" t="s">
        <v>30151</v>
      </c>
      <c r="AX2226" s="88" t="s">
        <v>32375</v>
      </c>
      <c r="AY2226" s="83" t="s">
        <v>66</v>
      </c>
      <c r="AZ2226" s="2"/>
      <c r="BA2226" s="3"/>
      <c r="BB2226" s="3"/>
      <c r="BC2226" s="3"/>
      <c r="BD2226" s="3"/>
    </row>
    <row r="2227" spans="1:56" x14ac:dyDescent="0.25">
      <c r="A2227" s="69" t="s">
        <v>2067</v>
      </c>
      <c r="B2227" s="70"/>
      <c r="C2227" s="70"/>
      <c r="D2227" s="71"/>
      <c r="E2227" s="73"/>
      <c r="F2227" s="110" t="s">
        <v>29244</v>
      </c>
      <c r="G2227" s="70"/>
      <c r="H2227" s="74"/>
      <c r="I2227" s="75"/>
      <c r="J2227" s="75"/>
      <c r="K2227" s="74" t="s">
        <v>35512</v>
      </c>
      <c r="L2227" s="78"/>
      <c r="M2227" s="79"/>
      <c r="N2227" s="79"/>
      <c r="O2227" s="80"/>
      <c r="P2227" s="81"/>
      <c r="Q2227" s="81"/>
      <c r="R2227" s="92"/>
      <c r="S2227" s="92"/>
      <c r="T2227" s="92"/>
      <c r="U2227" s="92"/>
      <c r="V2227" s="52"/>
      <c r="W2227" s="52"/>
      <c r="X2227" s="52"/>
      <c r="Y2227" s="52"/>
      <c r="Z2227" s="51"/>
      <c r="AA2227" s="76"/>
      <c r="AB2227" s="76"/>
      <c r="AC2227" s="77"/>
      <c r="AD2227" s="83" t="s">
        <v>16928</v>
      </c>
      <c r="AE2227" s="83">
        <v>235</v>
      </c>
      <c r="AF2227" s="83">
        <v>195</v>
      </c>
      <c r="AG2227" s="83">
        <v>2104</v>
      </c>
      <c r="AH2227" s="83">
        <v>703</v>
      </c>
      <c r="AI2227" s="83">
        <v>-18000</v>
      </c>
      <c r="AJ2227" s="83"/>
      <c r="AK2227" s="83"/>
      <c r="AL2227" s="83"/>
      <c r="AM2227" s="83" t="s">
        <v>23042</v>
      </c>
      <c r="AN2227" s="85">
        <v>40732.859189814815</v>
      </c>
      <c r="AO2227" s="83"/>
      <c r="AP2227" s="83" t="b">
        <v>0</v>
      </c>
      <c r="AQ2227" s="83" t="b">
        <v>0</v>
      </c>
      <c r="AR2227" s="83" t="b">
        <v>0</v>
      </c>
      <c r="AS2227" s="83" t="s">
        <v>13611</v>
      </c>
      <c r="AT2227" s="83">
        <v>0</v>
      </c>
      <c r="AU2227" s="88" t="s">
        <v>26725</v>
      </c>
      <c r="AV2227" s="83" t="b">
        <v>0</v>
      </c>
      <c r="AW2227" s="83" t="s">
        <v>30151</v>
      </c>
      <c r="AX2227" s="88" t="s">
        <v>32376</v>
      </c>
      <c r="AY2227" s="83" t="s">
        <v>66</v>
      </c>
      <c r="AZ2227" s="2"/>
      <c r="BA2227" s="3"/>
      <c r="BB2227" s="3"/>
      <c r="BC2227" s="3"/>
      <c r="BD2227" s="3"/>
    </row>
    <row r="2228" spans="1:56" x14ac:dyDescent="0.25">
      <c r="A2228" s="69" t="s">
        <v>2068</v>
      </c>
      <c r="B2228" s="70"/>
      <c r="C2228" s="70"/>
      <c r="D2228" s="71"/>
      <c r="E2228" s="73"/>
      <c r="F2228" s="110" t="s">
        <v>29245</v>
      </c>
      <c r="G2228" s="70"/>
      <c r="H2228" s="74"/>
      <c r="I2228" s="75"/>
      <c r="J2228" s="75"/>
      <c r="K2228" s="74" t="s">
        <v>35513</v>
      </c>
      <c r="L2228" s="78"/>
      <c r="M2228" s="79"/>
      <c r="N2228" s="79"/>
      <c r="O2228" s="80"/>
      <c r="P2228" s="81"/>
      <c r="Q2228" s="81"/>
      <c r="R2228" s="92"/>
      <c r="S2228" s="92"/>
      <c r="T2228" s="92"/>
      <c r="U2228" s="92"/>
      <c r="V2228" s="52"/>
      <c r="W2228" s="52"/>
      <c r="X2228" s="52"/>
      <c r="Y2228" s="52"/>
      <c r="Z2228" s="51"/>
      <c r="AA2228" s="76"/>
      <c r="AB2228" s="76"/>
      <c r="AC2228" s="77"/>
      <c r="AD2228" s="83" t="s">
        <v>16929</v>
      </c>
      <c r="AE2228" s="83">
        <v>136</v>
      </c>
      <c r="AF2228" s="83">
        <v>132</v>
      </c>
      <c r="AG2228" s="83">
        <v>7944</v>
      </c>
      <c r="AH2228" s="83">
        <v>1315</v>
      </c>
      <c r="AI2228" s="83">
        <v>-18000</v>
      </c>
      <c r="AJ2228" s="83" t="s">
        <v>19741</v>
      </c>
      <c r="AK2228" s="83"/>
      <c r="AL2228" s="83"/>
      <c r="AM2228" s="83" t="s">
        <v>23040</v>
      </c>
      <c r="AN2228" s="85">
        <v>40482.890787037039</v>
      </c>
      <c r="AO2228" s="88" t="s">
        <v>25089</v>
      </c>
      <c r="AP2228" s="83" t="b">
        <v>0</v>
      </c>
      <c r="AQ2228" s="83" t="b">
        <v>0</v>
      </c>
      <c r="AR2228" s="83" t="b">
        <v>1</v>
      </c>
      <c r="AS2228" s="83" t="s">
        <v>13611</v>
      </c>
      <c r="AT2228" s="83">
        <v>3</v>
      </c>
      <c r="AU2228" s="88" t="s">
        <v>26726</v>
      </c>
      <c r="AV2228" s="83" t="b">
        <v>0</v>
      </c>
      <c r="AW2228" s="83" t="s">
        <v>30151</v>
      </c>
      <c r="AX2228" s="88" t="s">
        <v>32377</v>
      </c>
      <c r="AY2228" s="83" t="s">
        <v>66</v>
      </c>
      <c r="AZ2228" s="2"/>
      <c r="BA2228" s="3"/>
      <c r="BB2228" s="3"/>
      <c r="BC2228" s="3"/>
      <c r="BD2228" s="3"/>
    </row>
    <row r="2229" spans="1:56" x14ac:dyDescent="0.25">
      <c r="A2229" s="69" t="s">
        <v>2069</v>
      </c>
      <c r="B2229" s="70"/>
      <c r="C2229" s="70"/>
      <c r="D2229" s="71"/>
      <c r="E2229" s="73"/>
      <c r="F2229" s="110" t="s">
        <v>29246</v>
      </c>
      <c r="G2229" s="70"/>
      <c r="H2229" s="74"/>
      <c r="I2229" s="75"/>
      <c r="J2229" s="75"/>
      <c r="K2229" s="74" t="s">
        <v>35514</v>
      </c>
      <c r="L2229" s="78"/>
      <c r="M2229" s="79"/>
      <c r="N2229" s="79"/>
      <c r="O2229" s="80"/>
      <c r="P2229" s="81"/>
      <c r="Q2229" s="81"/>
      <c r="R2229" s="92"/>
      <c r="S2229" s="92"/>
      <c r="T2229" s="92"/>
      <c r="U2229" s="92"/>
      <c r="V2229" s="52"/>
      <c r="W2229" s="52"/>
      <c r="X2229" s="52"/>
      <c r="Y2229" s="52"/>
      <c r="Z2229" s="51"/>
      <c r="AA2229" s="76"/>
      <c r="AB2229" s="76"/>
      <c r="AC2229" s="77"/>
      <c r="AD2229" s="83" t="s">
        <v>16930</v>
      </c>
      <c r="AE2229" s="83">
        <v>235</v>
      </c>
      <c r="AF2229" s="83">
        <v>117</v>
      </c>
      <c r="AG2229" s="83">
        <v>392</v>
      </c>
      <c r="AH2229" s="83">
        <v>1513</v>
      </c>
      <c r="AI2229" s="83"/>
      <c r="AJ2229" s="83" t="s">
        <v>19742</v>
      </c>
      <c r="AK2229" s="83" t="s">
        <v>21265</v>
      </c>
      <c r="AL2229" s="83"/>
      <c r="AM2229" s="83"/>
      <c r="AN2229" s="85">
        <v>42058.934004629627</v>
      </c>
      <c r="AO2229" s="88" t="s">
        <v>25090</v>
      </c>
      <c r="AP2229" s="83" t="b">
        <v>1</v>
      </c>
      <c r="AQ2229" s="83" t="b">
        <v>0</v>
      </c>
      <c r="AR2229" s="83" t="b">
        <v>1</v>
      </c>
      <c r="AS2229" s="83" t="s">
        <v>13611</v>
      </c>
      <c r="AT2229" s="83">
        <v>2</v>
      </c>
      <c r="AU2229" s="88" t="s">
        <v>25919</v>
      </c>
      <c r="AV2229" s="83" t="b">
        <v>0</v>
      </c>
      <c r="AW2229" s="83" t="s">
        <v>30151</v>
      </c>
      <c r="AX2229" s="88" t="s">
        <v>32378</v>
      </c>
      <c r="AY2229" s="83" t="s">
        <v>66</v>
      </c>
      <c r="AZ2229" s="2"/>
      <c r="BA2229" s="3"/>
      <c r="BB2229" s="3"/>
      <c r="BC2229" s="3"/>
      <c r="BD2229" s="3"/>
    </row>
    <row r="2230" spans="1:56" x14ac:dyDescent="0.25">
      <c r="A2230" s="69" t="s">
        <v>2070</v>
      </c>
      <c r="B2230" s="70"/>
      <c r="C2230" s="70"/>
      <c r="D2230" s="71"/>
      <c r="E2230" s="73"/>
      <c r="F2230" s="110" t="s">
        <v>29247</v>
      </c>
      <c r="G2230" s="70"/>
      <c r="H2230" s="74"/>
      <c r="I2230" s="75"/>
      <c r="J2230" s="75"/>
      <c r="K2230" s="74" t="s">
        <v>35515</v>
      </c>
      <c r="L2230" s="78"/>
      <c r="M2230" s="79"/>
      <c r="N2230" s="79"/>
      <c r="O2230" s="80"/>
      <c r="P2230" s="81"/>
      <c r="Q2230" s="81"/>
      <c r="R2230" s="92"/>
      <c r="S2230" s="92"/>
      <c r="T2230" s="92"/>
      <c r="U2230" s="92"/>
      <c r="V2230" s="52"/>
      <c r="W2230" s="52"/>
      <c r="X2230" s="52"/>
      <c r="Y2230" s="52"/>
      <c r="Z2230" s="51"/>
      <c r="AA2230" s="76"/>
      <c r="AB2230" s="76"/>
      <c r="AC2230" s="77"/>
      <c r="AD2230" s="83" t="s">
        <v>16931</v>
      </c>
      <c r="AE2230" s="83">
        <v>250</v>
      </c>
      <c r="AF2230" s="83">
        <v>466</v>
      </c>
      <c r="AG2230" s="83">
        <v>7643</v>
      </c>
      <c r="AH2230" s="83">
        <v>19206</v>
      </c>
      <c r="AI2230" s="83">
        <v>-28800</v>
      </c>
      <c r="AJ2230" s="83" t="s">
        <v>19743</v>
      </c>
      <c r="AK2230" s="83"/>
      <c r="AL2230" s="83"/>
      <c r="AM2230" s="83" t="s">
        <v>23041</v>
      </c>
      <c r="AN2230" s="85">
        <v>41479.936273148145</v>
      </c>
      <c r="AO2230" s="88" t="s">
        <v>25091</v>
      </c>
      <c r="AP2230" s="83" t="b">
        <v>1</v>
      </c>
      <c r="AQ2230" s="83" t="b">
        <v>0</v>
      </c>
      <c r="AR2230" s="83" t="b">
        <v>1</v>
      </c>
      <c r="AS2230" s="83" t="s">
        <v>13611</v>
      </c>
      <c r="AT2230" s="83">
        <v>0</v>
      </c>
      <c r="AU2230" s="88" t="s">
        <v>25919</v>
      </c>
      <c r="AV2230" s="83" t="b">
        <v>0</v>
      </c>
      <c r="AW2230" s="83" t="s">
        <v>30151</v>
      </c>
      <c r="AX2230" s="88" t="s">
        <v>32379</v>
      </c>
      <c r="AY2230" s="83" t="s">
        <v>66</v>
      </c>
      <c r="AZ2230" s="2"/>
      <c r="BA2230" s="3"/>
      <c r="BB2230" s="3"/>
      <c r="BC2230" s="3"/>
      <c r="BD2230" s="3"/>
    </row>
    <row r="2231" spans="1:56" x14ac:dyDescent="0.25">
      <c r="A2231" s="69" t="s">
        <v>2071</v>
      </c>
      <c r="B2231" s="70"/>
      <c r="C2231" s="70"/>
      <c r="D2231" s="71"/>
      <c r="E2231" s="73"/>
      <c r="F2231" s="110" t="s">
        <v>29248</v>
      </c>
      <c r="G2231" s="70"/>
      <c r="H2231" s="74"/>
      <c r="I2231" s="75"/>
      <c r="J2231" s="75"/>
      <c r="K2231" s="74" t="s">
        <v>35516</v>
      </c>
      <c r="L2231" s="78"/>
      <c r="M2231" s="79"/>
      <c r="N2231" s="79"/>
      <c r="O2231" s="80"/>
      <c r="P2231" s="81"/>
      <c r="Q2231" s="81"/>
      <c r="R2231" s="92"/>
      <c r="S2231" s="92"/>
      <c r="T2231" s="92"/>
      <c r="U2231" s="92"/>
      <c r="V2231" s="52"/>
      <c r="W2231" s="52"/>
      <c r="X2231" s="52"/>
      <c r="Y2231" s="52"/>
      <c r="Z2231" s="51"/>
      <c r="AA2231" s="76"/>
      <c r="AB2231" s="76"/>
      <c r="AC2231" s="77"/>
      <c r="AD2231" s="83" t="s">
        <v>16932</v>
      </c>
      <c r="AE2231" s="83">
        <v>1660</v>
      </c>
      <c r="AF2231" s="83">
        <v>4430</v>
      </c>
      <c r="AG2231" s="83">
        <v>26715</v>
      </c>
      <c r="AH2231" s="83">
        <v>43006</v>
      </c>
      <c r="AI2231" s="83">
        <v>-21600</v>
      </c>
      <c r="AJ2231" s="83" t="s">
        <v>19744</v>
      </c>
      <c r="AK2231" s="83"/>
      <c r="AL2231" s="88" t="s">
        <v>22732</v>
      </c>
      <c r="AM2231" s="83" t="s">
        <v>23039</v>
      </c>
      <c r="AN2231" s="85">
        <v>41198.796932870369</v>
      </c>
      <c r="AO2231" s="88" t="s">
        <v>25092</v>
      </c>
      <c r="AP2231" s="83" t="b">
        <v>0</v>
      </c>
      <c r="AQ2231" s="83" t="b">
        <v>0</v>
      </c>
      <c r="AR2231" s="83" t="b">
        <v>0</v>
      </c>
      <c r="AS2231" s="83" t="s">
        <v>13611</v>
      </c>
      <c r="AT2231" s="83">
        <v>90</v>
      </c>
      <c r="AU2231" s="88" t="s">
        <v>25976</v>
      </c>
      <c r="AV2231" s="83" t="b">
        <v>0</v>
      </c>
      <c r="AW2231" s="83" t="s">
        <v>30151</v>
      </c>
      <c r="AX2231" s="88" t="s">
        <v>32380</v>
      </c>
      <c r="AY2231" s="83" t="s">
        <v>66</v>
      </c>
      <c r="AZ2231" s="2"/>
      <c r="BA2231" s="3"/>
      <c r="BB2231" s="3"/>
      <c r="BC2231" s="3"/>
      <c r="BD2231" s="3"/>
    </row>
    <row r="2232" spans="1:56" x14ac:dyDescent="0.25">
      <c r="A2232" s="69" t="s">
        <v>2072</v>
      </c>
      <c r="B2232" s="70"/>
      <c r="C2232" s="70"/>
      <c r="D2232" s="71"/>
      <c r="E2232" s="73"/>
      <c r="F2232" s="110" t="s">
        <v>29249</v>
      </c>
      <c r="G2232" s="70"/>
      <c r="H2232" s="74"/>
      <c r="I2232" s="75"/>
      <c r="J2232" s="75"/>
      <c r="K2232" s="74" t="s">
        <v>35517</v>
      </c>
      <c r="L2232" s="78"/>
      <c r="M2232" s="79"/>
      <c r="N2232" s="79"/>
      <c r="O2232" s="80"/>
      <c r="P2232" s="81"/>
      <c r="Q2232" s="81"/>
      <c r="R2232" s="92"/>
      <c r="S2232" s="92"/>
      <c r="T2232" s="92"/>
      <c r="U2232" s="92"/>
      <c r="V2232" s="52"/>
      <c r="W2232" s="52"/>
      <c r="X2232" s="52"/>
      <c r="Y2232" s="52"/>
      <c r="Z2232" s="51"/>
      <c r="AA2232" s="76"/>
      <c r="AB2232" s="76"/>
      <c r="AC2232" s="77"/>
      <c r="AD2232" s="83" t="s">
        <v>16933</v>
      </c>
      <c r="AE2232" s="83">
        <v>509</v>
      </c>
      <c r="AF2232" s="83">
        <v>525</v>
      </c>
      <c r="AG2232" s="83">
        <v>5099</v>
      </c>
      <c r="AH2232" s="83">
        <v>6683</v>
      </c>
      <c r="AI2232" s="83"/>
      <c r="AJ2232" s="83" t="s">
        <v>19745</v>
      </c>
      <c r="AK2232" s="83" t="s">
        <v>14073</v>
      </c>
      <c r="AL2232" s="83"/>
      <c r="AM2232" s="83"/>
      <c r="AN2232" s="85">
        <v>42186.571134259262</v>
      </c>
      <c r="AO2232" s="88" t="s">
        <v>25093</v>
      </c>
      <c r="AP2232" s="83" t="b">
        <v>1</v>
      </c>
      <c r="AQ2232" s="83" t="b">
        <v>0</v>
      </c>
      <c r="AR2232" s="83" t="b">
        <v>1</v>
      </c>
      <c r="AS2232" s="83" t="s">
        <v>13611</v>
      </c>
      <c r="AT2232" s="83">
        <v>0</v>
      </c>
      <c r="AU2232" s="88" t="s">
        <v>25919</v>
      </c>
      <c r="AV2232" s="83" t="b">
        <v>0</v>
      </c>
      <c r="AW2232" s="83" t="s">
        <v>30151</v>
      </c>
      <c r="AX2232" s="88" t="s">
        <v>32381</v>
      </c>
      <c r="AY2232" s="83" t="s">
        <v>66</v>
      </c>
      <c r="AZ2232" s="2"/>
      <c r="BA2232" s="3"/>
      <c r="BB2232" s="3"/>
      <c r="BC2232" s="3"/>
      <c r="BD2232" s="3"/>
    </row>
    <row r="2233" spans="1:56" x14ac:dyDescent="0.25">
      <c r="A2233" s="69" t="s">
        <v>2073</v>
      </c>
      <c r="B2233" s="70"/>
      <c r="C2233" s="70"/>
      <c r="D2233" s="71"/>
      <c r="E2233" s="73"/>
      <c r="F2233" s="110" t="s">
        <v>29250</v>
      </c>
      <c r="G2233" s="70"/>
      <c r="H2233" s="74"/>
      <c r="I2233" s="75"/>
      <c r="J2233" s="75"/>
      <c r="K2233" s="74" t="s">
        <v>35518</v>
      </c>
      <c r="L2233" s="78"/>
      <c r="M2233" s="79"/>
      <c r="N2233" s="79"/>
      <c r="O2233" s="80"/>
      <c r="P2233" s="81"/>
      <c r="Q2233" s="81"/>
      <c r="R2233" s="92"/>
      <c r="S2233" s="92"/>
      <c r="T2233" s="92"/>
      <c r="U2233" s="92"/>
      <c r="V2233" s="52"/>
      <c r="W2233" s="52"/>
      <c r="X2233" s="52"/>
      <c r="Y2233" s="52"/>
      <c r="Z2233" s="51"/>
      <c r="AA2233" s="76"/>
      <c r="AB2233" s="76"/>
      <c r="AC2233" s="77"/>
      <c r="AD2233" s="83" t="s">
        <v>16934</v>
      </c>
      <c r="AE2233" s="83">
        <v>68</v>
      </c>
      <c r="AF2233" s="83">
        <v>32</v>
      </c>
      <c r="AG2233" s="83">
        <v>1231</v>
      </c>
      <c r="AH2233" s="83">
        <v>1302</v>
      </c>
      <c r="AI2233" s="83"/>
      <c r="AJ2233" s="83"/>
      <c r="AK2233" s="83" t="s">
        <v>14073</v>
      </c>
      <c r="AL2233" s="83"/>
      <c r="AM2233" s="83"/>
      <c r="AN2233" s="85">
        <v>42573.535902777781</v>
      </c>
      <c r="AO2233" s="88" t="s">
        <v>25094</v>
      </c>
      <c r="AP2233" s="83" t="b">
        <v>1</v>
      </c>
      <c r="AQ2233" s="83" t="b">
        <v>0</v>
      </c>
      <c r="AR2233" s="83" t="b">
        <v>0</v>
      </c>
      <c r="AS2233" s="83" t="s">
        <v>25909</v>
      </c>
      <c r="AT2233" s="83">
        <v>0</v>
      </c>
      <c r="AU2233" s="83"/>
      <c r="AV2233" s="83" t="b">
        <v>0</v>
      </c>
      <c r="AW2233" s="83" t="s">
        <v>30151</v>
      </c>
      <c r="AX2233" s="88" t="s">
        <v>32382</v>
      </c>
      <c r="AY2233" s="83" t="s">
        <v>66</v>
      </c>
      <c r="AZ2233" s="2"/>
      <c r="BA2233" s="3"/>
      <c r="BB2233" s="3"/>
      <c r="BC2233" s="3"/>
      <c r="BD2233" s="3"/>
    </row>
    <row r="2234" spans="1:56" x14ac:dyDescent="0.25">
      <c r="A2234" s="69" t="s">
        <v>2074</v>
      </c>
      <c r="B2234" s="70"/>
      <c r="C2234" s="70"/>
      <c r="D2234" s="71"/>
      <c r="E2234" s="73"/>
      <c r="F2234" s="110" t="s">
        <v>29251</v>
      </c>
      <c r="G2234" s="70"/>
      <c r="H2234" s="74"/>
      <c r="I2234" s="75"/>
      <c r="J2234" s="75"/>
      <c r="K2234" s="74" t="s">
        <v>35519</v>
      </c>
      <c r="L2234" s="78"/>
      <c r="M2234" s="79"/>
      <c r="N2234" s="79"/>
      <c r="O2234" s="80"/>
      <c r="P2234" s="81"/>
      <c r="Q2234" s="81"/>
      <c r="R2234" s="92"/>
      <c r="S2234" s="92"/>
      <c r="T2234" s="92"/>
      <c r="U2234" s="92"/>
      <c r="V2234" s="52"/>
      <c r="W2234" s="52"/>
      <c r="X2234" s="52"/>
      <c r="Y2234" s="52"/>
      <c r="Z2234" s="51"/>
      <c r="AA2234" s="76"/>
      <c r="AB2234" s="76"/>
      <c r="AC2234" s="77"/>
      <c r="AD2234" s="83" t="s">
        <v>16935</v>
      </c>
      <c r="AE2234" s="83">
        <v>562</v>
      </c>
      <c r="AF2234" s="83">
        <v>766</v>
      </c>
      <c r="AG2234" s="83">
        <v>8496</v>
      </c>
      <c r="AH2234" s="83">
        <v>8989</v>
      </c>
      <c r="AI2234" s="83">
        <v>-21600</v>
      </c>
      <c r="AJ2234" s="83" t="s">
        <v>19746</v>
      </c>
      <c r="AK2234" s="83" t="s">
        <v>20604</v>
      </c>
      <c r="AL2234" s="88" t="s">
        <v>22733</v>
      </c>
      <c r="AM2234" s="83" t="s">
        <v>23039</v>
      </c>
      <c r="AN2234" s="85">
        <v>41055.762372685182</v>
      </c>
      <c r="AO2234" s="88" t="s">
        <v>25095</v>
      </c>
      <c r="AP2234" s="83" t="b">
        <v>0</v>
      </c>
      <c r="AQ2234" s="83" t="b">
        <v>0</v>
      </c>
      <c r="AR2234" s="83" t="b">
        <v>1</v>
      </c>
      <c r="AS2234" s="83" t="s">
        <v>13611</v>
      </c>
      <c r="AT2234" s="83">
        <v>1</v>
      </c>
      <c r="AU2234" s="88" t="s">
        <v>25919</v>
      </c>
      <c r="AV2234" s="83" t="b">
        <v>0</v>
      </c>
      <c r="AW2234" s="83" t="s">
        <v>30151</v>
      </c>
      <c r="AX2234" s="88" t="s">
        <v>32383</v>
      </c>
      <c r="AY2234" s="83" t="s">
        <v>66</v>
      </c>
      <c r="AZ2234" s="2"/>
      <c r="BA2234" s="3"/>
      <c r="BB2234" s="3"/>
      <c r="BC2234" s="3"/>
      <c r="BD2234" s="3"/>
    </row>
    <row r="2235" spans="1:56" x14ac:dyDescent="0.25">
      <c r="A2235" s="69" t="s">
        <v>3189</v>
      </c>
      <c r="B2235" s="70"/>
      <c r="C2235" s="70"/>
      <c r="D2235" s="71"/>
      <c r="E2235" s="73"/>
      <c r="F2235" s="110" t="s">
        <v>29252</v>
      </c>
      <c r="G2235" s="70"/>
      <c r="H2235" s="74"/>
      <c r="I2235" s="75"/>
      <c r="J2235" s="75"/>
      <c r="K2235" s="74" t="s">
        <v>35520</v>
      </c>
      <c r="L2235" s="78"/>
      <c r="M2235" s="79"/>
      <c r="N2235" s="79"/>
      <c r="O2235" s="80"/>
      <c r="P2235" s="81"/>
      <c r="Q2235" s="81"/>
      <c r="R2235" s="92"/>
      <c r="S2235" s="92"/>
      <c r="T2235" s="92"/>
      <c r="U2235" s="92"/>
      <c r="V2235" s="52"/>
      <c r="W2235" s="52"/>
      <c r="X2235" s="52"/>
      <c r="Y2235" s="52"/>
      <c r="Z2235" s="51"/>
      <c r="AA2235" s="76"/>
      <c r="AB2235" s="76"/>
      <c r="AC2235" s="77"/>
      <c r="AD2235" s="83" t="s">
        <v>16936</v>
      </c>
      <c r="AE2235" s="83">
        <v>462</v>
      </c>
      <c r="AF2235" s="83">
        <v>572</v>
      </c>
      <c r="AG2235" s="83">
        <v>34312</v>
      </c>
      <c r="AH2235" s="83">
        <v>409</v>
      </c>
      <c r="AI2235" s="83">
        <v>-18000</v>
      </c>
      <c r="AJ2235" s="83" t="s">
        <v>19747</v>
      </c>
      <c r="AK2235" s="83" t="s">
        <v>21562</v>
      </c>
      <c r="AL2235" s="83"/>
      <c r="AM2235" s="83" t="s">
        <v>23040</v>
      </c>
      <c r="AN2235" s="85">
        <v>41099.044212962966</v>
      </c>
      <c r="AO2235" s="88" t="s">
        <v>25096</v>
      </c>
      <c r="AP2235" s="83" t="b">
        <v>1</v>
      </c>
      <c r="AQ2235" s="83" t="b">
        <v>0</v>
      </c>
      <c r="AR2235" s="83" t="b">
        <v>1</v>
      </c>
      <c r="AS2235" s="83" t="s">
        <v>13611</v>
      </c>
      <c r="AT2235" s="83">
        <v>5</v>
      </c>
      <c r="AU2235" s="88" t="s">
        <v>25919</v>
      </c>
      <c r="AV2235" s="83" t="b">
        <v>0</v>
      </c>
      <c r="AW2235" s="83" t="s">
        <v>30151</v>
      </c>
      <c r="AX2235" s="88" t="s">
        <v>32384</v>
      </c>
      <c r="AY2235" s="83" t="s">
        <v>65</v>
      </c>
      <c r="AZ2235" s="2"/>
      <c r="BA2235" s="3"/>
      <c r="BB2235" s="3"/>
      <c r="BC2235" s="3"/>
      <c r="BD2235" s="3"/>
    </row>
    <row r="2236" spans="1:56" x14ac:dyDescent="0.25">
      <c r="A2236" s="69" t="s">
        <v>2075</v>
      </c>
      <c r="B2236" s="70"/>
      <c r="C2236" s="70"/>
      <c r="D2236" s="71"/>
      <c r="E2236" s="73"/>
      <c r="F2236" s="110" t="s">
        <v>29253</v>
      </c>
      <c r="G2236" s="70"/>
      <c r="H2236" s="74"/>
      <c r="I2236" s="75"/>
      <c r="J2236" s="75"/>
      <c r="K2236" s="74" t="s">
        <v>35521</v>
      </c>
      <c r="L2236" s="78"/>
      <c r="M2236" s="79"/>
      <c r="N2236" s="79"/>
      <c r="O2236" s="80"/>
      <c r="P2236" s="81"/>
      <c r="Q2236" s="81"/>
      <c r="R2236" s="92"/>
      <c r="S2236" s="92"/>
      <c r="T2236" s="92"/>
      <c r="U2236" s="92"/>
      <c r="V2236" s="52"/>
      <c r="W2236" s="52"/>
      <c r="X2236" s="52"/>
      <c r="Y2236" s="52"/>
      <c r="Z2236" s="51"/>
      <c r="AA2236" s="76"/>
      <c r="AB2236" s="76"/>
      <c r="AC2236" s="77"/>
      <c r="AD2236" s="83" t="s">
        <v>16937</v>
      </c>
      <c r="AE2236" s="83">
        <v>287</v>
      </c>
      <c r="AF2236" s="83">
        <v>359</v>
      </c>
      <c r="AG2236" s="83">
        <v>4084</v>
      </c>
      <c r="AH2236" s="83">
        <v>2832</v>
      </c>
      <c r="AI2236" s="83"/>
      <c r="AJ2236" s="83" t="s">
        <v>19748</v>
      </c>
      <c r="AK2236" s="83" t="s">
        <v>21563</v>
      </c>
      <c r="AL2236" s="83"/>
      <c r="AM2236" s="83"/>
      <c r="AN2236" s="85">
        <v>41478.956967592596</v>
      </c>
      <c r="AO2236" s="88" t="s">
        <v>25097</v>
      </c>
      <c r="AP2236" s="83" t="b">
        <v>1</v>
      </c>
      <c r="AQ2236" s="83" t="b">
        <v>0</v>
      </c>
      <c r="AR2236" s="83" t="b">
        <v>1</v>
      </c>
      <c r="AS2236" s="83" t="s">
        <v>13611</v>
      </c>
      <c r="AT2236" s="83">
        <v>0</v>
      </c>
      <c r="AU2236" s="88" t="s">
        <v>25919</v>
      </c>
      <c r="AV2236" s="83" t="b">
        <v>0</v>
      </c>
      <c r="AW2236" s="83" t="s">
        <v>30151</v>
      </c>
      <c r="AX2236" s="88" t="s">
        <v>32385</v>
      </c>
      <c r="AY2236" s="83" t="s">
        <v>66</v>
      </c>
      <c r="AZ2236" s="2"/>
      <c r="BA2236" s="3"/>
      <c r="BB2236" s="3"/>
      <c r="BC2236" s="3"/>
      <c r="BD2236" s="3"/>
    </row>
    <row r="2237" spans="1:56" x14ac:dyDescent="0.25">
      <c r="A2237" s="69" t="s">
        <v>3190</v>
      </c>
      <c r="B2237" s="70"/>
      <c r="C2237" s="70"/>
      <c r="D2237" s="71"/>
      <c r="E2237" s="73"/>
      <c r="F2237" s="110" t="s">
        <v>29254</v>
      </c>
      <c r="G2237" s="70"/>
      <c r="H2237" s="74"/>
      <c r="I2237" s="75"/>
      <c r="J2237" s="75"/>
      <c r="K2237" s="74" t="s">
        <v>35522</v>
      </c>
      <c r="L2237" s="78"/>
      <c r="M2237" s="79"/>
      <c r="N2237" s="79"/>
      <c r="O2237" s="80"/>
      <c r="P2237" s="81"/>
      <c r="Q2237" s="81"/>
      <c r="R2237" s="92"/>
      <c r="S2237" s="92"/>
      <c r="T2237" s="92"/>
      <c r="U2237" s="92"/>
      <c r="V2237" s="52"/>
      <c r="W2237" s="52"/>
      <c r="X2237" s="52"/>
      <c r="Y2237" s="52"/>
      <c r="Z2237" s="51"/>
      <c r="AA2237" s="76"/>
      <c r="AB2237" s="76"/>
      <c r="AC2237" s="77"/>
      <c r="AD2237" s="83" t="s">
        <v>16938</v>
      </c>
      <c r="AE2237" s="83">
        <v>213</v>
      </c>
      <c r="AF2237" s="83">
        <v>169</v>
      </c>
      <c r="AG2237" s="83">
        <v>875</v>
      </c>
      <c r="AH2237" s="83">
        <v>3961</v>
      </c>
      <c r="AI2237" s="83"/>
      <c r="AJ2237" s="83" t="s">
        <v>19749</v>
      </c>
      <c r="AK2237" s="83"/>
      <c r="AL2237" s="83"/>
      <c r="AM2237" s="83"/>
      <c r="AN2237" s="85">
        <v>41555.238993055558</v>
      </c>
      <c r="AO2237" s="88" t="s">
        <v>25098</v>
      </c>
      <c r="AP2237" s="83" t="b">
        <v>1</v>
      </c>
      <c r="AQ2237" s="83" t="b">
        <v>0</v>
      </c>
      <c r="AR2237" s="83" t="b">
        <v>0</v>
      </c>
      <c r="AS2237" s="83" t="s">
        <v>13611</v>
      </c>
      <c r="AT2237" s="83">
        <v>0</v>
      </c>
      <c r="AU2237" s="88" t="s">
        <v>25919</v>
      </c>
      <c r="AV2237" s="83" t="b">
        <v>0</v>
      </c>
      <c r="AW2237" s="83" t="s">
        <v>30151</v>
      </c>
      <c r="AX2237" s="88" t="s">
        <v>32386</v>
      </c>
      <c r="AY2237" s="83" t="s">
        <v>65</v>
      </c>
      <c r="AZ2237" s="2"/>
      <c r="BA2237" s="3"/>
      <c r="BB2237" s="3"/>
      <c r="BC2237" s="3"/>
      <c r="BD2237" s="3"/>
    </row>
    <row r="2238" spans="1:56" x14ac:dyDescent="0.25">
      <c r="A2238" s="69" t="s">
        <v>2076</v>
      </c>
      <c r="B2238" s="70"/>
      <c r="C2238" s="70"/>
      <c r="D2238" s="71"/>
      <c r="E2238" s="73"/>
      <c r="F2238" s="110" t="s">
        <v>29255</v>
      </c>
      <c r="G2238" s="70"/>
      <c r="H2238" s="74"/>
      <c r="I2238" s="75"/>
      <c r="J2238" s="75"/>
      <c r="K2238" s="74" t="s">
        <v>35523</v>
      </c>
      <c r="L2238" s="78"/>
      <c r="M2238" s="79"/>
      <c r="N2238" s="79"/>
      <c r="O2238" s="80"/>
      <c r="P2238" s="81"/>
      <c r="Q2238" s="81"/>
      <c r="R2238" s="92"/>
      <c r="S2238" s="92"/>
      <c r="T2238" s="92"/>
      <c r="U2238" s="92"/>
      <c r="V2238" s="52"/>
      <c r="W2238" s="52"/>
      <c r="X2238" s="52"/>
      <c r="Y2238" s="52"/>
      <c r="Z2238" s="51"/>
      <c r="AA2238" s="76"/>
      <c r="AB2238" s="76"/>
      <c r="AC2238" s="77"/>
      <c r="AD2238" s="83" t="s">
        <v>16939</v>
      </c>
      <c r="AE2238" s="83">
        <v>413</v>
      </c>
      <c r="AF2238" s="83">
        <v>337</v>
      </c>
      <c r="AG2238" s="83">
        <v>2487</v>
      </c>
      <c r="AH2238" s="83">
        <v>2375</v>
      </c>
      <c r="AI2238" s="83"/>
      <c r="AJ2238" s="83" t="s">
        <v>19750</v>
      </c>
      <c r="AK2238" s="83" t="s">
        <v>21564</v>
      </c>
      <c r="AL2238" s="83"/>
      <c r="AM2238" s="83"/>
      <c r="AN2238" s="85">
        <v>41567.978993055556</v>
      </c>
      <c r="AO2238" s="88" t="s">
        <v>25099</v>
      </c>
      <c r="AP2238" s="83" t="b">
        <v>1</v>
      </c>
      <c r="AQ2238" s="83" t="b">
        <v>0</v>
      </c>
      <c r="AR2238" s="83" t="b">
        <v>0</v>
      </c>
      <c r="AS2238" s="83" t="s">
        <v>13611</v>
      </c>
      <c r="AT2238" s="83">
        <v>1</v>
      </c>
      <c r="AU2238" s="88" t="s">
        <v>25919</v>
      </c>
      <c r="AV2238" s="83" t="b">
        <v>0</v>
      </c>
      <c r="AW2238" s="83" t="s">
        <v>30151</v>
      </c>
      <c r="AX2238" s="88" t="s">
        <v>32387</v>
      </c>
      <c r="AY2238" s="83" t="s">
        <v>66</v>
      </c>
      <c r="AZ2238" s="2"/>
      <c r="BA2238" s="3"/>
      <c r="BB2238" s="3"/>
      <c r="BC2238" s="3"/>
      <c r="BD2238" s="3"/>
    </row>
    <row r="2239" spans="1:56" x14ac:dyDescent="0.25">
      <c r="A2239" s="69" t="s">
        <v>2077</v>
      </c>
      <c r="B2239" s="70"/>
      <c r="C2239" s="70"/>
      <c r="D2239" s="71"/>
      <c r="E2239" s="73"/>
      <c r="F2239" s="110" t="s">
        <v>29256</v>
      </c>
      <c r="G2239" s="70"/>
      <c r="H2239" s="74"/>
      <c r="I2239" s="75"/>
      <c r="J2239" s="75"/>
      <c r="K2239" s="74" t="s">
        <v>35524</v>
      </c>
      <c r="L2239" s="78"/>
      <c r="M2239" s="79"/>
      <c r="N2239" s="79"/>
      <c r="O2239" s="80"/>
      <c r="P2239" s="81"/>
      <c r="Q2239" s="81"/>
      <c r="R2239" s="92"/>
      <c r="S2239" s="92"/>
      <c r="T2239" s="92"/>
      <c r="U2239" s="92"/>
      <c r="V2239" s="52"/>
      <c r="W2239" s="52"/>
      <c r="X2239" s="52"/>
      <c r="Y2239" s="52"/>
      <c r="Z2239" s="51"/>
      <c r="AA2239" s="76"/>
      <c r="AB2239" s="76"/>
      <c r="AC2239" s="77"/>
      <c r="AD2239" s="83" t="s">
        <v>16940</v>
      </c>
      <c r="AE2239" s="83">
        <v>9300</v>
      </c>
      <c r="AF2239" s="83">
        <v>9755</v>
      </c>
      <c r="AG2239" s="83">
        <v>37386</v>
      </c>
      <c r="AH2239" s="83">
        <v>2187</v>
      </c>
      <c r="AI2239" s="83">
        <v>-14400</v>
      </c>
      <c r="AJ2239" s="83" t="s">
        <v>19751</v>
      </c>
      <c r="AK2239" s="83" t="s">
        <v>21565</v>
      </c>
      <c r="AL2239" s="88" t="s">
        <v>22734</v>
      </c>
      <c r="AM2239" s="83" t="s">
        <v>23038</v>
      </c>
      <c r="AN2239" s="85">
        <v>41338.038981481484</v>
      </c>
      <c r="AO2239" s="83"/>
      <c r="AP2239" s="83" t="b">
        <v>0</v>
      </c>
      <c r="AQ2239" s="83" t="b">
        <v>0</v>
      </c>
      <c r="AR2239" s="83" t="b">
        <v>1</v>
      </c>
      <c r="AS2239" s="83" t="s">
        <v>13611</v>
      </c>
      <c r="AT2239" s="83">
        <v>100</v>
      </c>
      <c r="AU2239" s="88" t="s">
        <v>26727</v>
      </c>
      <c r="AV2239" s="83" t="b">
        <v>0</v>
      </c>
      <c r="AW2239" s="83" t="s">
        <v>30151</v>
      </c>
      <c r="AX2239" s="88" t="s">
        <v>32388</v>
      </c>
      <c r="AY2239" s="83" t="s">
        <v>66</v>
      </c>
      <c r="AZ2239" s="2"/>
      <c r="BA2239" s="3"/>
      <c r="BB2239" s="3"/>
      <c r="BC2239" s="3"/>
      <c r="BD2239" s="3"/>
    </row>
    <row r="2240" spans="1:56" x14ac:dyDescent="0.25">
      <c r="A2240" s="69" t="s">
        <v>2078</v>
      </c>
      <c r="B2240" s="70"/>
      <c r="C2240" s="70"/>
      <c r="D2240" s="71"/>
      <c r="E2240" s="73"/>
      <c r="F2240" s="110" t="s">
        <v>29257</v>
      </c>
      <c r="G2240" s="70"/>
      <c r="H2240" s="74"/>
      <c r="I2240" s="75"/>
      <c r="J2240" s="75"/>
      <c r="K2240" s="74" t="s">
        <v>35525</v>
      </c>
      <c r="L2240" s="78"/>
      <c r="M2240" s="79"/>
      <c r="N2240" s="79"/>
      <c r="O2240" s="80"/>
      <c r="P2240" s="81"/>
      <c r="Q2240" s="81"/>
      <c r="R2240" s="92"/>
      <c r="S2240" s="92"/>
      <c r="T2240" s="92"/>
      <c r="U2240" s="92"/>
      <c r="V2240" s="52"/>
      <c r="W2240" s="52"/>
      <c r="X2240" s="52"/>
      <c r="Y2240" s="52"/>
      <c r="Z2240" s="51"/>
      <c r="AA2240" s="76"/>
      <c r="AB2240" s="76"/>
      <c r="AC2240" s="77"/>
      <c r="AD2240" s="83" t="s">
        <v>16941</v>
      </c>
      <c r="AE2240" s="83">
        <v>854</v>
      </c>
      <c r="AF2240" s="83">
        <v>1337</v>
      </c>
      <c r="AG2240" s="83">
        <v>16594</v>
      </c>
      <c r="AH2240" s="83">
        <v>26416</v>
      </c>
      <c r="AI2240" s="83">
        <v>-28800</v>
      </c>
      <c r="AJ2240" s="83" t="s">
        <v>19752</v>
      </c>
      <c r="AK2240" s="83" t="s">
        <v>21566</v>
      </c>
      <c r="AL2240" s="88" t="s">
        <v>22735</v>
      </c>
      <c r="AM2240" s="83" t="s">
        <v>23041</v>
      </c>
      <c r="AN2240" s="85">
        <v>40972.992511574077</v>
      </c>
      <c r="AO2240" s="88" t="s">
        <v>25100</v>
      </c>
      <c r="AP2240" s="83" t="b">
        <v>0</v>
      </c>
      <c r="AQ2240" s="83" t="b">
        <v>0</v>
      </c>
      <c r="AR2240" s="83" t="b">
        <v>1</v>
      </c>
      <c r="AS2240" s="83" t="s">
        <v>13611</v>
      </c>
      <c r="AT2240" s="83">
        <v>4</v>
      </c>
      <c r="AU2240" s="88" t="s">
        <v>25919</v>
      </c>
      <c r="AV2240" s="83" t="b">
        <v>0</v>
      </c>
      <c r="AW2240" s="83" t="s">
        <v>30151</v>
      </c>
      <c r="AX2240" s="88" t="s">
        <v>32389</v>
      </c>
      <c r="AY2240" s="83" t="s">
        <v>66</v>
      </c>
      <c r="AZ2240" s="2"/>
      <c r="BA2240" s="3"/>
      <c r="BB2240" s="3"/>
      <c r="BC2240" s="3"/>
      <c r="BD2240" s="3"/>
    </row>
    <row r="2241" spans="1:56" x14ac:dyDescent="0.25">
      <c r="A2241" s="69" t="s">
        <v>2079</v>
      </c>
      <c r="B2241" s="70"/>
      <c r="C2241" s="70"/>
      <c r="D2241" s="71"/>
      <c r="E2241" s="73"/>
      <c r="F2241" s="110" t="s">
        <v>29258</v>
      </c>
      <c r="G2241" s="70"/>
      <c r="H2241" s="74"/>
      <c r="I2241" s="75"/>
      <c r="J2241" s="75"/>
      <c r="K2241" s="74" t="s">
        <v>35526</v>
      </c>
      <c r="L2241" s="78"/>
      <c r="M2241" s="79"/>
      <c r="N2241" s="79"/>
      <c r="O2241" s="80"/>
      <c r="P2241" s="81"/>
      <c r="Q2241" s="81"/>
      <c r="R2241" s="92"/>
      <c r="S2241" s="92"/>
      <c r="T2241" s="92"/>
      <c r="U2241" s="92"/>
      <c r="V2241" s="52"/>
      <c r="W2241" s="52"/>
      <c r="X2241" s="52"/>
      <c r="Y2241" s="52"/>
      <c r="Z2241" s="51"/>
      <c r="AA2241" s="76"/>
      <c r="AB2241" s="76"/>
      <c r="AC2241" s="77"/>
      <c r="AD2241" s="83" t="s">
        <v>16942</v>
      </c>
      <c r="AE2241" s="83">
        <v>3527</v>
      </c>
      <c r="AF2241" s="83">
        <v>3621</v>
      </c>
      <c r="AG2241" s="83">
        <v>83732</v>
      </c>
      <c r="AH2241" s="83">
        <v>78805</v>
      </c>
      <c r="AI2241" s="83"/>
      <c r="AJ2241" s="83" t="s">
        <v>19753</v>
      </c>
      <c r="AK2241" s="83" t="s">
        <v>13984</v>
      </c>
      <c r="AL2241" s="83"/>
      <c r="AM2241" s="83"/>
      <c r="AN2241" s="85">
        <v>42396.230983796297</v>
      </c>
      <c r="AO2241" s="88" t="s">
        <v>25101</v>
      </c>
      <c r="AP2241" s="83" t="b">
        <v>1</v>
      </c>
      <c r="AQ2241" s="83" t="b">
        <v>0</v>
      </c>
      <c r="AR2241" s="83" t="b">
        <v>1</v>
      </c>
      <c r="AS2241" s="83" t="s">
        <v>13611</v>
      </c>
      <c r="AT2241" s="83">
        <v>216</v>
      </c>
      <c r="AU2241" s="83"/>
      <c r="AV2241" s="83" t="b">
        <v>0</v>
      </c>
      <c r="AW2241" s="83" t="s">
        <v>30151</v>
      </c>
      <c r="AX2241" s="88" t="s">
        <v>32390</v>
      </c>
      <c r="AY2241" s="83" t="s">
        <v>66</v>
      </c>
      <c r="AZ2241" s="2"/>
      <c r="BA2241" s="3"/>
      <c r="BB2241" s="3"/>
      <c r="BC2241" s="3"/>
      <c r="BD2241" s="3"/>
    </row>
    <row r="2242" spans="1:56" x14ac:dyDescent="0.25">
      <c r="A2242" s="69" t="s">
        <v>2080</v>
      </c>
      <c r="B2242" s="70"/>
      <c r="C2242" s="70"/>
      <c r="D2242" s="71"/>
      <c r="E2242" s="73"/>
      <c r="F2242" s="110" t="s">
        <v>29259</v>
      </c>
      <c r="G2242" s="70"/>
      <c r="H2242" s="74"/>
      <c r="I2242" s="75"/>
      <c r="J2242" s="75"/>
      <c r="K2242" s="74" t="s">
        <v>35527</v>
      </c>
      <c r="L2242" s="78"/>
      <c r="M2242" s="79"/>
      <c r="N2242" s="79"/>
      <c r="O2242" s="80"/>
      <c r="P2242" s="81"/>
      <c r="Q2242" s="81"/>
      <c r="R2242" s="92"/>
      <c r="S2242" s="92"/>
      <c r="T2242" s="92"/>
      <c r="U2242" s="92"/>
      <c r="V2242" s="52"/>
      <c r="W2242" s="52"/>
      <c r="X2242" s="52"/>
      <c r="Y2242" s="52"/>
      <c r="Z2242" s="51"/>
      <c r="AA2242" s="76"/>
      <c r="AB2242" s="76"/>
      <c r="AC2242" s="77"/>
      <c r="AD2242" s="83" t="s">
        <v>16943</v>
      </c>
      <c r="AE2242" s="83">
        <v>1170</v>
      </c>
      <c r="AF2242" s="83">
        <v>4442</v>
      </c>
      <c r="AG2242" s="83">
        <v>10612</v>
      </c>
      <c r="AH2242" s="83">
        <v>84937</v>
      </c>
      <c r="AI2242" s="83">
        <v>-18000</v>
      </c>
      <c r="AJ2242" s="83" t="s">
        <v>19754</v>
      </c>
      <c r="AK2242" s="83"/>
      <c r="AL2242" s="88" t="s">
        <v>22736</v>
      </c>
      <c r="AM2242" s="83" t="s">
        <v>23040</v>
      </c>
      <c r="AN2242" s="85">
        <v>41153.830868055556</v>
      </c>
      <c r="AO2242" s="88" t="s">
        <v>25102</v>
      </c>
      <c r="AP2242" s="83" t="b">
        <v>0</v>
      </c>
      <c r="AQ2242" s="83" t="b">
        <v>0</v>
      </c>
      <c r="AR2242" s="83" t="b">
        <v>0</v>
      </c>
      <c r="AS2242" s="83" t="s">
        <v>13611</v>
      </c>
      <c r="AT2242" s="83">
        <v>290</v>
      </c>
      <c r="AU2242" s="88" t="s">
        <v>26728</v>
      </c>
      <c r="AV2242" s="83" t="b">
        <v>0</v>
      </c>
      <c r="AW2242" s="83" t="s">
        <v>30151</v>
      </c>
      <c r="AX2242" s="88" t="s">
        <v>32391</v>
      </c>
      <c r="AY2242" s="83" t="s">
        <v>66</v>
      </c>
      <c r="AZ2242" s="2"/>
      <c r="BA2242" s="3"/>
      <c r="BB2242" s="3"/>
      <c r="BC2242" s="3"/>
      <c r="BD2242" s="3"/>
    </row>
    <row r="2243" spans="1:56" x14ac:dyDescent="0.25">
      <c r="A2243" s="69" t="s">
        <v>2081</v>
      </c>
      <c r="B2243" s="70"/>
      <c r="C2243" s="70"/>
      <c r="D2243" s="71"/>
      <c r="E2243" s="73"/>
      <c r="F2243" s="110" t="s">
        <v>29260</v>
      </c>
      <c r="G2243" s="70"/>
      <c r="H2243" s="74"/>
      <c r="I2243" s="75"/>
      <c r="J2243" s="75"/>
      <c r="K2243" s="74" t="s">
        <v>35528</v>
      </c>
      <c r="L2243" s="78"/>
      <c r="M2243" s="79"/>
      <c r="N2243" s="79"/>
      <c r="O2243" s="80"/>
      <c r="P2243" s="81"/>
      <c r="Q2243" s="81"/>
      <c r="R2243" s="92"/>
      <c r="S2243" s="92"/>
      <c r="T2243" s="92"/>
      <c r="U2243" s="92"/>
      <c r="V2243" s="52"/>
      <c r="W2243" s="52"/>
      <c r="X2243" s="52"/>
      <c r="Y2243" s="52"/>
      <c r="Z2243" s="51"/>
      <c r="AA2243" s="76"/>
      <c r="AB2243" s="76"/>
      <c r="AC2243" s="77"/>
      <c r="AD2243" s="83" t="s">
        <v>16944</v>
      </c>
      <c r="AE2243" s="83">
        <v>840</v>
      </c>
      <c r="AF2243" s="83">
        <v>650</v>
      </c>
      <c r="AG2243" s="83">
        <v>20714</v>
      </c>
      <c r="AH2243" s="83">
        <v>22362</v>
      </c>
      <c r="AI2243" s="83">
        <v>-14400</v>
      </c>
      <c r="AJ2243" s="83" t="s">
        <v>19755</v>
      </c>
      <c r="AK2243" s="83"/>
      <c r="AL2243" s="83"/>
      <c r="AM2243" s="83" t="s">
        <v>23038</v>
      </c>
      <c r="AN2243" s="85">
        <v>40660.597696759258</v>
      </c>
      <c r="AO2243" s="88" t="s">
        <v>25103</v>
      </c>
      <c r="AP2243" s="83" t="b">
        <v>0</v>
      </c>
      <c r="AQ2243" s="83" t="b">
        <v>0</v>
      </c>
      <c r="AR2243" s="83" t="b">
        <v>1</v>
      </c>
      <c r="AS2243" s="83" t="s">
        <v>13611</v>
      </c>
      <c r="AT2243" s="83">
        <v>1</v>
      </c>
      <c r="AU2243" s="88" t="s">
        <v>26729</v>
      </c>
      <c r="AV2243" s="83" t="b">
        <v>0</v>
      </c>
      <c r="AW2243" s="83" t="s">
        <v>30151</v>
      </c>
      <c r="AX2243" s="88" t="s">
        <v>32392</v>
      </c>
      <c r="AY2243" s="83" t="s">
        <v>66</v>
      </c>
      <c r="AZ2243" s="2"/>
      <c r="BA2243" s="3"/>
      <c r="BB2243" s="3"/>
      <c r="BC2243" s="3"/>
      <c r="BD2243" s="3"/>
    </row>
    <row r="2244" spans="1:56" x14ac:dyDescent="0.25">
      <c r="A2244" s="69" t="s">
        <v>2082</v>
      </c>
      <c r="B2244" s="70"/>
      <c r="C2244" s="70"/>
      <c r="D2244" s="71"/>
      <c r="E2244" s="73"/>
      <c r="F2244" s="110" t="s">
        <v>29261</v>
      </c>
      <c r="G2244" s="70"/>
      <c r="H2244" s="74"/>
      <c r="I2244" s="75"/>
      <c r="J2244" s="75"/>
      <c r="K2244" s="74" t="s">
        <v>35529</v>
      </c>
      <c r="L2244" s="78"/>
      <c r="M2244" s="79"/>
      <c r="N2244" s="79"/>
      <c r="O2244" s="80"/>
      <c r="P2244" s="81"/>
      <c r="Q2244" s="81"/>
      <c r="R2244" s="92"/>
      <c r="S2244" s="92"/>
      <c r="T2244" s="92"/>
      <c r="U2244" s="92"/>
      <c r="V2244" s="52"/>
      <c r="W2244" s="52"/>
      <c r="X2244" s="52"/>
      <c r="Y2244" s="52"/>
      <c r="Z2244" s="51"/>
      <c r="AA2244" s="76"/>
      <c r="AB2244" s="76"/>
      <c r="AC2244" s="77"/>
      <c r="AD2244" s="83" t="s">
        <v>16945</v>
      </c>
      <c r="AE2244" s="83">
        <v>658</v>
      </c>
      <c r="AF2244" s="83">
        <v>1103</v>
      </c>
      <c r="AG2244" s="83">
        <v>31346</v>
      </c>
      <c r="AH2244" s="83">
        <v>10075</v>
      </c>
      <c r="AI2244" s="83">
        <v>-18000</v>
      </c>
      <c r="AJ2244" s="83" t="s">
        <v>19756</v>
      </c>
      <c r="AK2244" s="83" t="s">
        <v>21343</v>
      </c>
      <c r="AL2244" s="83"/>
      <c r="AM2244" s="83" t="s">
        <v>23040</v>
      </c>
      <c r="AN2244" s="85">
        <v>41546.706284722219</v>
      </c>
      <c r="AO2244" s="88" t="s">
        <v>25104</v>
      </c>
      <c r="AP2244" s="83" t="b">
        <v>0</v>
      </c>
      <c r="AQ2244" s="83" t="b">
        <v>0</v>
      </c>
      <c r="AR2244" s="83" t="b">
        <v>1</v>
      </c>
      <c r="AS2244" s="83" t="s">
        <v>13611</v>
      </c>
      <c r="AT2244" s="83">
        <v>6</v>
      </c>
      <c r="AU2244" s="88" t="s">
        <v>26730</v>
      </c>
      <c r="AV2244" s="83" t="b">
        <v>0</v>
      </c>
      <c r="AW2244" s="83" t="s">
        <v>30151</v>
      </c>
      <c r="AX2244" s="88" t="s">
        <v>32393</v>
      </c>
      <c r="AY2244" s="83" t="s">
        <v>66</v>
      </c>
      <c r="AZ2244" s="2"/>
      <c r="BA2244" s="3"/>
      <c r="BB2244" s="3"/>
      <c r="BC2244" s="3"/>
      <c r="BD2244" s="3"/>
    </row>
    <row r="2245" spans="1:56" x14ac:dyDescent="0.25">
      <c r="A2245" s="69" t="s">
        <v>2212</v>
      </c>
      <c r="B2245" s="70"/>
      <c r="C2245" s="70"/>
      <c r="D2245" s="71"/>
      <c r="E2245" s="73"/>
      <c r="F2245" s="110" t="s">
        <v>29262</v>
      </c>
      <c r="G2245" s="70"/>
      <c r="H2245" s="74"/>
      <c r="I2245" s="75"/>
      <c r="J2245" s="75"/>
      <c r="K2245" s="74" t="s">
        <v>35530</v>
      </c>
      <c r="L2245" s="78"/>
      <c r="M2245" s="79"/>
      <c r="N2245" s="79"/>
      <c r="O2245" s="80"/>
      <c r="P2245" s="81"/>
      <c r="Q2245" s="81"/>
      <c r="R2245" s="92"/>
      <c r="S2245" s="92"/>
      <c r="T2245" s="92"/>
      <c r="U2245" s="92"/>
      <c r="V2245" s="52"/>
      <c r="W2245" s="52"/>
      <c r="X2245" s="52"/>
      <c r="Y2245" s="52"/>
      <c r="Z2245" s="51"/>
      <c r="AA2245" s="76"/>
      <c r="AB2245" s="76"/>
      <c r="AC2245" s="77"/>
      <c r="AD2245" s="83" t="s">
        <v>16946</v>
      </c>
      <c r="AE2245" s="83">
        <v>89</v>
      </c>
      <c r="AF2245" s="83">
        <v>192</v>
      </c>
      <c r="AG2245" s="83">
        <v>7639</v>
      </c>
      <c r="AH2245" s="83">
        <v>3190</v>
      </c>
      <c r="AI2245" s="83">
        <v>-28800</v>
      </c>
      <c r="AJ2245" s="83" t="s">
        <v>19757</v>
      </c>
      <c r="AK2245" s="83"/>
      <c r="AL2245" s="83"/>
      <c r="AM2245" s="83" t="s">
        <v>23041</v>
      </c>
      <c r="AN2245" s="85">
        <v>41731.092638888891</v>
      </c>
      <c r="AO2245" s="88" t="s">
        <v>25105</v>
      </c>
      <c r="AP2245" s="83" t="b">
        <v>1</v>
      </c>
      <c r="AQ2245" s="83" t="b">
        <v>0</v>
      </c>
      <c r="AR2245" s="83" t="b">
        <v>1</v>
      </c>
      <c r="AS2245" s="83" t="s">
        <v>13611</v>
      </c>
      <c r="AT2245" s="83">
        <v>1</v>
      </c>
      <c r="AU2245" s="88" t="s">
        <v>25919</v>
      </c>
      <c r="AV2245" s="83" t="b">
        <v>0</v>
      </c>
      <c r="AW2245" s="83" t="s">
        <v>30151</v>
      </c>
      <c r="AX2245" s="88" t="s">
        <v>32394</v>
      </c>
      <c r="AY2245" s="83" t="s">
        <v>66</v>
      </c>
      <c r="AZ2245" s="2"/>
      <c r="BA2245" s="3"/>
      <c r="BB2245" s="3"/>
      <c r="BC2245" s="3"/>
      <c r="BD2245" s="3"/>
    </row>
    <row r="2246" spans="1:56" x14ac:dyDescent="0.25">
      <c r="A2246" s="69" t="s">
        <v>2084</v>
      </c>
      <c r="B2246" s="70"/>
      <c r="C2246" s="70"/>
      <c r="D2246" s="71"/>
      <c r="E2246" s="73"/>
      <c r="F2246" s="110" t="s">
        <v>29263</v>
      </c>
      <c r="G2246" s="70"/>
      <c r="H2246" s="74"/>
      <c r="I2246" s="75"/>
      <c r="J2246" s="75"/>
      <c r="K2246" s="74" t="s">
        <v>35531</v>
      </c>
      <c r="L2246" s="78"/>
      <c r="M2246" s="79"/>
      <c r="N2246" s="79"/>
      <c r="O2246" s="80"/>
      <c r="P2246" s="81"/>
      <c r="Q2246" s="81"/>
      <c r="R2246" s="92"/>
      <c r="S2246" s="92"/>
      <c r="T2246" s="92"/>
      <c r="U2246" s="92"/>
      <c r="V2246" s="52"/>
      <c r="W2246" s="52"/>
      <c r="X2246" s="52"/>
      <c r="Y2246" s="52"/>
      <c r="Z2246" s="51"/>
      <c r="AA2246" s="76"/>
      <c r="AB2246" s="76"/>
      <c r="AC2246" s="77"/>
      <c r="AD2246" s="83" t="s">
        <v>16947</v>
      </c>
      <c r="AE2246" s="83">
        <v>328</v>
      </c>
      <c r="AF2246" s="83">
        <v>4477</v>
      </c>
      <c r="AG2246" s="83">
        <v>112205</v>
      </c>
      <c r="AH2246" s="83">
        <v>102218</v>
      </c>
      <c r="AI2246" s="83">
        <v>-18000</v>
      </c>
      <c r="AJ2246" s="83" t="s">
        <v>19758</v>
      </c>
      <c r="AK2246" s="83" t="s">
        <v>21567</v>
      </c>
      <c r="AL2246" s="88" t="s">
        <v>22737</v>
      </c>
      <c r="AM2246" s="83" t="s">
        <v>23040</v>
      </c>
      <c r="AN2246" s="85">
        <v>41817.557939814818</v>
      </c>
      <c r="AO2246" s="88" t="s">
        <v>25106</v>
      </c>
      <c r="AP2246" s="83" t="b">
        <v>0</v>
      </c>
      <c r="AQ2246" s="83" t="b">
        <v>0</v>
      </c>
      <c r="AR2246" s="83" t="b">
        <v>0</v>
      </c>
      <c r="AS2246" s="83" t="s">
        <v>13611</v>
      </c>
      <c r="AT2246" s="83">
        <v>277</v>
      </c>
      <c r="AU2246" s="88" t="s">
        <v>25950</v>
      </c>
      <c r="AV2246" s="83" t="b">
        <v>0</v>
      </c>
      <c r="AW2246" s="83" t="s">
        <v>30151</v>
      </c>
      <c r="AX2246" s="88" t="s">
        <v>32395</v>
      </c>
      <c r="AY2246" s="83" t="s">
        <v>66</v>
      </c>
      <c r="AZ2246" s="2"/>
      <c r="BA2246" s="3"/>
      <c r="BB2246" s="3"/>
      <c r="BC2246" s="3"/>
      <c r="BD2246" s="3"/>
    </row>
    <row r="2247" spans="1:56" x14ac:dyDescent="0.25">
      <c r="A2247" s="69" t="s">
        <v>2085</v>
      </c>
      <c r="B2247" s="70"/>
      <c r="C2247" s="70"/>
      <c r="D2247" s="71"/>
      <c r="E2247" s="73"/>
      <c r="F2247" s="110" t="s">
        <v>29264</v>
      </c>
      <c r="G2247" s="70"/>
      <c r="H2247" s="74"/>
      <c r="I2247" s="75"/>
      <c r="J2247" s="75"/>
      <c r="K2247" s="74" t="s">
        <v>35532</v>
      </c>
      <c r="L2247" s="78"/>
      <c r="M2247" s="79"/>
      <c r="N2247" s="79"/>
      <c r="O2247" s="80"/>
      <c r="P2247" s="81"/>
      <c r="Q2247" s="81"/>
      <c r="R2247" s="92"/>
      <c r="S2247" s="92"/>
      <c r="T2247" s="92"/>
      <c r="U2247" s="92"/>
      <c r="V2247" s="52"/>
      <c r="W2247" s="52"/>
      <c r="X2247" s="52"/>
      <c r="Y2247" s="52"/>
      <c r="Z2247" s="51"/>
      <c r="AA2247" s="76"/>
      <c r="AB2247" s="76"/>
      <c r="AC2247" s="77"/>
      <c r="AD2247" s="83" t="s">
        <v>16948</v>
      </c>
      <c r="AE2247" s="83">
        <v>1197</v>
      </c>
      <c r="AF2247" s="83">
        <v>1756</v>
      </c>
      <c r="AG2247" s="83">
        <v>106470</v>
      </c>
      <c r="AH2247" s="83">
        <v>76977</v>
      </c>
      <c r="AI2247" s="83"/>
      <c r="AJ2247" s="83" t="s">
        <v>19759</v>
      </c>
      <c r="AK2247" s="83"/>
      <c r="AL2247" s="83"/>
      <c r="AM2247" s="83"/>
      <c r="AN2247" s="85">
        <v>41793.94740740741</v>
      </c>
      <c r="AO2247" s="88" t="s">
        <v>25107</v>
      </c>
      <c r="AP2247" s="83" t="b">
        <v>0</v>
      </c>
      <c r="AQ2247" s="83" t="b">
        <v>0</v>
      </c>
      <c r="AR2247" s="83" t="b">
        <v>1</v>
      </c>
      <c r="AS2247" s="83" t="s">
        <v>13611</v>
      </c>
      <c r="AT2247" s="83">
        <v>21</v>
      </c>
      <c r="AU2247" s="88" t="s">
        <v>25919</v>
      </c>
      <c r="AV2247" s="83" t="b">
        <v>0</v>
      </c>
      <c r="AW2247" s="83" t="s">
        <v>30151</v>
      </c>
      <c r="AX2247" s="88" t="s">
        <v>32396</v>
      </c>
      <c r="AY2247" s="83" t="s">
        <v>66</v>
      </c>
      <c r="AZ2247" s="2"/>
      <c r="BA2247" s="3"/>
      <c r="BB2247" s="3"/>
      <c r="BC2247" s="3"/>
      <c r="BD2247" s="3"/>
    </row>
    <row r="2248" spans="1:56" x14ac:dyDescent="0.25">
      <c r="A2248" s="69" t="s">
        <v>2086</v>
      </c>
      <c r="B2248" s="70"/>
      <c r="C2248" s="70"/>
      <c r="D2248" s="71"/>
      <c r="E2248" s="73"/>
      <c r="F2248" s="110" t="s">
        <v>29265</v>
      </c>
      <c r="G2248" s="70"/>
      <c r="H2248" s="74"/>
      <c r="I2248" s="75"/>
      <c r="J2248" s="75"/>
      <c r="K2248" s="74" t="s">
        <v>35533</v>
      </c>
      <c r="L2248" s="78"/>
      <c r="M2248" s="79"/>
      <c r="N2248" s="79"/>
      <c r="O2248" s="80"/>
      <c r="P2248" s="81"/>
      <c r="Q2248" s="81"/>
      <c r="R2248" s="92"/>
      <c r="S2248" s="92"/>
      <c r="T2248" s="92"/>
      <c r="U2248" s="92"/>
      <c r="V2248" s="52"/>
      <c r="W2248" s="52"/>
      <c r="X2248" s="52"/>
      <c r="Y2248" s="52"/>
      <c r="Z2248" s="51"/>
      <c r="AA2248" s="76"/>
      <c r="AB2248" s="76"/>
      <c r="AC2248" s="77"/>
      <c r="AD2248" s="83" t="s">
        <v>16949</v>
      </c>
      <c r="AE2248" s="83">
        <v>449</v>
      </c>
      <c r="AF2248" s="83">
        <v>946</v>
      </c>
      <c r="AG2248" s="83">
        <v>26257</v>
      </c>
      <c r="AH2248" s="83">
        <v>19007</v>
      </c>
      <c r="AI2248" s="83"/>
      <c r="AJ2248" s="83" t="s">
        <v>19760</v>
      </c>
      <c r="AK2248" s="83" t="s">
        <v>20731</v>
      </c>
      <c r="AL2248" s="83"/>
      <c r="AM2248" s="83"/>
      <c r="AN2248" s="85">
        <v>41866.970555555556</v>
      </c>
      <c r="AO2248" s="88" t="s">
        <v>25108</v>
      </c>
      <c r="AP2248" s="83" t="b">
        <v>0</v>
      </c>
      <c r="AQ2248" s="83" t="b">
        <v>0</v>
      </c>
      <c r="AR2248" s="83" t="b">
        <v>0</v>
      </c>
      <c r="AS2248" s="83" t="s">
        <v>13611</v>
      </c>
      <c r="AT2248" s="83">
        <v>40</v>
      </c>
      <c r="AU2248" s="88" t="s">
        <v>25919</v>
      </c>
      <c r="AV2248" s="83" t="b">
        <v>0</v>
      </c>
      <c r="AW2248" s="83" t="s">
        <v>30151</v>
      </c>
      <c r="AX2248" s="88" t="s">
        <v>32397</v>
      </c>
      <c r="AY2248" s="83" t="s">
        <v>66</v>
      </c>
      <c r="AZ2248" s="2"/>
      <c r="BA2248" s="3"/>
      <c r="BB2248" s="3"/>
      <c r="BC2248" s="3"/>
      <c r="BD2248" s="3"/>
    </row>
    <row r="2249" spans="1:56" x14ac:dyDescent="0.25">
      <c r="A2249" s="69" t="s">
        <v>2260</v>
      </c>
      <c r="B2249" s="70"/>
      <c r="C2249" s="70"/>
      <c r="D2249" s="71"/>
      <c r="E2249" s="73"/>
      <c r="F2249" s="110" t="s">
        <v>29266</v>
      </c>
      <c r="G2249" s="70"/>
      <c r="H2249" s="74"/>
      <c r="I2249" s="75"/>
      <c r="J2249" s="75"/>
      <c r="K2249" s="74" t="s">
        <v>35534</v>
      </c>
      <c r="L2249" s="78"/>
      <c r="M2249" s="79"/>
      <c r="N2249" s="79"/>
      <c r="O2249" s="80"/>
      <c r="P2249" s="81"/>
      <c r="Q2249" s="81"/>
      <c r="R2249" s="92"/>
      <c r="S2249" s="92"/>
      <c r="T2249" s="92"/>
      <c r="U2249" s="92"/>
      <c r="V2249" s="52"/>
      <c r="W2249" s="52"/>
      <c r="X2249" s="52"/>
      <c r="Y2249" s="52"/>
      <c r="Z2249" s="51"/>
      <c r="AA2249" s="76"/>
      <c r="AB2249" s="76"/>
      <c r="AC2249" s="77"/>
      <c r="AD2249" s="83" t="s">
        <v>16950</v>
      </c>
      <c r="AE2249" s="83">
        <v>490</v>
      </c>
      <c r="AF2249" s="83">
        <v>668</v>
      </c>
      <c r="AG2249" s="83">
        <v>6917</v>
      </c>
      <c r="AH2249" s="83">
        <v>7751</v>
      </c>
      <c r="AI2249" s="83"/>
      <c r="AJ2249" s="83" t="s">
        <v>19761</v>
      </c>
      <c r="AK2249" s="83" t="s">
        <v>21568</v>
      </c>
      <c r="AL2249" s="88" t="s">
        <v>22738</v>
      </c>
      <c r="AM2249" s="83"/>
      <c r="AN2249" s="85">
        <v>41936.982812499999</v>
      </c>
      <c r="AO2249" s="88" t="s">
        <v>25109</v>
      </c>
      <c r="AP2249" s="83" t="b">
        <v>0</v>
      </c>
      <c r="AQ2249" s="83" t="b">
        <v>0</v>
      </c>
      <c r="AR2249" s="83" t="b">
        <v>1</v>
      </c>
      <c r="AS2249" s="83" t="s">
        <v>13611</v>
      </c>
      <c r="AT2249" s="83">
        <v>2</v>
      </c>
      <c r="AU2249" s="88" t="s">
        <v>25919</v>
      </c>
      <c r="AV2249" s="83" t="b">
        <v>0</v>
      </c>
      <c r="AW2249" s="83" t="s">
        <v>30151</v>
      </c>
      <c r="AX2249" s="88" t="s">
        <v>32398</v>
      </c>
      <c r="AY2249" s="83" t="s">
        <v>66</v>
      </c>
      <c r="AZ2249" s="2"/>
      <c r="BA2249" s="3"/>
      <c r="BB2249" s="3"/>
      <c r="BC2249" s="3"/>
      <c r="BD2249" s="3"/>
    </row>
    <row r="2250" spans="1:56" x14ac:dyDescent="0.25">
      <c r="A2250" s="69" t="s">
        <v>2087</v>
      </c>
      <c r="B2250" s="70"/>
      <c r="C2250" s="70"/>
      <c r="D2250" s="71"/>
      <c r="E2250" s="73"/>
      <c r="F2250" s="110" t="s">
        <v>29267</v>
      </c>
      <c r="G2250" s="70"/>
      <c r="H2250" s="74"/>
      <c r="I2250" s="75"/>
      <c r="J2250" s="75"/>
      <c r="K2250" s="74" t="s">
        <v>35535</v>
      </c>
      <c r="L2250" s="78"/>
      <c r="M2250" s="79"/>
      <c r="N2250" s="79"/>
      <c r="O2250" s="80"/>
      <c r="P2250" s="81"/>
      <c r="Q2250" s="81"/>
      <c r="R2250" s="92"/>
      <c r="S2250" s="92"/>
      <c r="T2250" s="92"/>
      <c r="U2250" s="92"/>
      <c r="V2250" s="52"/>
      <c r="W2250" s="52"/>
      <c r="X2250" s="52"/>
      <c r="Y2250" s="52"/>
      <c r="Z2250" s="51"/>
      <c r="AA2250" s="76"/>
      <c r="AB2250" s="76"/>
      <c r="AC2250" s="77"/>
      <c r="AD2250" s="83" t="s">
        <v>16951</v>
      </c>
      <c r="AE2250" s="83">
        <v>103</v>
      </c>
      <c r="AF2250" s="83">
        <v>37</v>
      </c>
      <c r="AG2250" s="83">
        <v>84</v>
      </c>
      <c r="AH2250" s="83">
        <v>25</v>
      </c>
      <c r="AI2250" s="83"/>
      <c r="AJ2250" s="83" t="s">
        <v>19762</v>
      </c>
      <c r="AK2250" s="83" t="s">
        <v>21569</v>
      </c>
      <c r="AL2250" s="83"/>
      <c r="AM2250" s="83"/>
      <c r="AN2250" s="85">
        <v>41616.05840277778</v>
      </c>
      <c r="AO2250" s="88" t="s">
        <v>25110</v>
      </c>
      <c r="AP2250" s="83" t="b">
        <v>1</v>
      </c>
      <c r="AQ2250" s="83" t="b">
        <v>0</v>
      </c>
      <c r="AR2250" s="83" t="b">
        <v>0</v>
      </c>
      <c r="AS2250" s="83" t="s">
        <v>13611</v>
      </c>
      <c r="AT2250" s="83">
        <v>1</v>
      </c>
      <c r="AU2250" s="88" t="s">
        <v>25919</v>
      </c>
      <c r="AV2250" s="83" t="b">
        <v>0</v>
      </c>
      <c r="AW2250" s="83" t="s">
        <v>30151</v>
      </c>
      <c r="AX2250" s="88" t="s">
        <v>32399</v>
      </c>
      <c r="AY2250" s="83" t="s">
        <v>66</v>
      </c>
      <c r="AZ2250" s="2"/>
      <c r="BA2250" s="3"/>
      <c r="BB2250" s="3"/>
      <c r="BC2250" s="3"/>
      <c r="BD2250" s="3"/>
    </row>
    <row r="2251" spans="1:56" x14ac:dyDescent="0.25">
      <c r="A2251" s="69" t="s">
        <v>2088</v>
      </c>
      <c r="B2251" s="70"/>
      <c r="C2251" s="70"/>
      <c r="D2251" s="71"/>
      <c r="E2251" s="73"/>
      <c r="F2251" s="110" t="s">
        <v>29268</v>
      </c>
      <c r="G2251" s="70"/>
      <c r="H2251" s="74"/>
      <c r="I2251" s="75"/>
      <c r="J2251" s="75"/>
      <c r="K2251" s="74" t="s">
        <v>35536</v>
      </c>
      <c r="L2251" s="78"/>
      <c r="M2251" s="79"/>
      <c r="N2251" s="79"/>
      <c r="O2251" s="80"/>
      <c r="P2251" s="81"/>
      <c r="Q2251" s="81"/>
      <c r="R2251" s="92"/>
      <c r="S2251" s="92"/>
      <c r="T2251" s="92"/>
      <c r="U2251" s="92"/>
      <c r="V2251" s="52"/>
      <c r="W2251" s="52"/>
      <c r="X2251" s="52"/>
      <c r="Y2251" s="52"/>
      <c r="Z2251" s="51"/>
      <c r="AA2251" s="76"/>
      <c r="AB2251" s="76"/>
      <c r="AC2251" s="77"/>
      <c r="AD2251" s="83" t="s">
        <v>16952</v>
      </c>
      <c r="AE2251" s="83">
        <v>479</v>
      </c>
      <c r="AF2251" s="83">
        <v>548</v>
      </c>
      <c r="AG2251" s="83">
        <v>1569</v>
      </c>
      <c r="AH2251" s="83">
        <v>6105</v>
      </c>
      <c r="AI2251" s="83"/>
      <c r="AJ2251" s="83" t="s">
        <v>19763</v>
      </c>
      <c r="AK2251" s="83" t="s">
        <v>21570</v>
      </c>
      <c r="AL2251" s="83"/>
      <c r="AM2251" s="83"/>
      <c r="AN2251" s="85">
        <v>41110.774212962962</v>
      </c>
      <c r="AO2251" s="88" t="s">
        <v>25111</v>
      </c>
      <c r="AP2251" s="83" t="b">
        <v>1</v>
      </c>
      <c r="AQ2251" s="83" t="b">
        <v>0</v>
      </c>
      <c r="AR2251" s="83" t="b">
        <v>1</v>
      </c>
      <c r="AS2251" s="83" t="s">
        <v>13611</v>
      </c>
      <c r="AT2251" s="83">
        <v>0</v>
      </c>
      <c r="AU2251" s="88" t="s">
        <v>25919</v>
      </c>
      <c r="AV2251" s="83" t="b">
        <v>0</v>
      </c>
      <c r="AW2251" s="83" t="s">
        <v>30151</v>
      </c>
      <c r="AX2251" s="88" t="s">
        <v>32400</v>
      </c>
      <c r="AY2251" s="83" t="s">
        <v>66</v>
      </c>
      <c r="AZ2251" s="2"/>
      <c r="BA2251" s="3"/>
      <c r="BB2251" s="3"/>
      <c r="BC2251" s="3"/>
      <c r="BD2251" s="3"/>
    </row>
    <row r="2252" spans="1:56" x14ac:dyDescent="0.25">
      <c r="A2252" s="69" t="s">
        <v>2089</v>
      </c>
      <c r="B2252" s="70"/>
      <c r="C2252" s="70"/>
      <c r="D2252" s="71"/>
      <c r="E2252" s="73"/>
      <c r="F2252" s="110" t="s">
        <v>29269</v>
      </c>
      <c r="G2252" s="70"/>
      <c r="H2252" s="74"/>
      <c r="I2252" s="75"/>
      <c r="J2252" s="75"/>
      <c r="K2252" s="74" t="s">
        <v>35537</v>
      </c>
      <c r="L2252" s="78"/>
      <c r="M2252" s="79"/>
      <c r="N2252" s="79"/>
      <c r="O2252" s="80"/>
      <c r="P2252" s="81"/>
      <c r="Q2252" s="81"/>
      <c r="R2252" s="92"/>
      <c r="S2252" s="92"/>
      <c r="T2252" s="92"/>
      <c r="U2252" s="92"/>
      <c r="V2252" s="52"/>
      <c r="W2252" s="52"/>
      <c r="X2252" s="52"/>
      <c r="Y2252" s="52"/>
      <c r="Z2252" s="51"/>
      <c r="AA2252" s="76"/>
      <c r="AB2252" s="76"/>
      <c r="AC2252" s="77"/>
      <c r="AD2252" s="83" t="s">
        <v>16953</v>
      </c>
      <c r="AE2252" s="83">
        <v>579</v>
      </c>
      <c r="AF2252" s="83">
        <v>2155</v>
      </c>
      <c r="AG2252" s="83">
        <v>5158</v>
      </c>
      <c r="AH2252" s="83">
        <v>26167</v>
      </c>
      <c r="AI2252" s="83"/>
      <c r="AJ2252" s="83" t="s">
        <v>19764</v>
      </c>
      <c r="AK2252" s="83" t="s">
        <v>21571</v>
      </c>
      <c r="AL2252" s="83"/>
      <c r="AM2252" s="83"/>
      <c r="AN2252" s="85">
        <v>42180.243368055555</v>
      </c>
      <c r="AO2252" s="88" t="s">
        <v>25112</v>
      </c>
      <c r="AP2252" s="83" t="b">
        <v>1</v>
      </c>
      <c r="AQ2252" s="83" t="b">
        <v>0</v>
      </c>
      <c r="AR2252" s="83" t="b">
        <v>1</v>
      </c>
      <c r="AS2252" s="83" t="s">
        <v>13611</v>
      </c>
      <c r="AT2252" s="83">
        <v>14</v>
      </c>
      <c r="AU2252" s="88" t="s">
        <v>25919</v>
      </c>
      <c r="AV2252" s="83" t="b">
        <v>0</v>
      </c>
      <c r="AW2252" s="83" t="s">
        <v>30151</v>
      </c>
      <c r="AX2252" s="88" t="s">
        <v>32401</v>
      </c>
      <c r="AY2252" s="83" t="s">
        <v>66</v>
      </c>
      <c r="AZ2252" s="2"/>
      <c r="BA2252" s="3"/>
      <c r="BB2252" s="3"/>
      <c r="BC2252" s="3"/>
      <c r="BD2252" s="3"/>
    </row>
    <row r="2253" spans="1:56" x14ac:dyDescent="0.25">
      <c r="A2253" s="69" t="s">
        <v>3191</v>
      </c>
      <c r="B2253" s="70"/>
      <c r="C2253" s="70"/>
      <c r="D2253" s="71"/>
      <c r="E2253" s="73"/>
      <c r="F2253" s="110" t="s">
        <v>29270</v>
      </c>
      <c r="G2253" s="70"/>
      <c r="H2253" s="74"/>
      <c r="I2253" s="75"/>
      <c r="J2253" s="75"/>
      <c r="K2253" s="74" t="s">
        <v>35538</v>
      </c>
      <c r="L2253" s="78"/>
      <c r="M2253" s="79"/>
      <c r="N2253" s="79"/>
      <c r="O2253" s="80"/>
      <c r="P2253" s="81"/>
      <c r="Q2253" s="81"/>
      <c r="R2253" s="92"/>
      <c r="S2253" s="92"/>
      <c r="T2253" s="92"/>
      <c r="U2253" s="92"/>
      <c r="V2253" s="52"/>
      <c r="W2253" s="52"/>
      <c r="X2253" s="52"/>
      <c r="Y2253" s="52"/>
      <c r="Z2253" s="51"/>
      <c r="AA2253" s="76"/>
      <c r="AB2253" s="76"/>
      <c r="AC2253" s="77"/>
      <c r="AD2253" s="83" t="s">
        <v>16954</v>
      </c>
      <c r="AE2253" s="83">
        <v>8008</v>
      </c>
      <c r="AF2253" s="83">
        <v>552316</v>
      </c>
      <c r="AG2253" s="83">
        <v>1247</v>
      </c>
      <c r="AH2253" s="83">
        <v>4719</v>
      </c>
      <c r="AI2253" s="83">
        <v>-25200</v>
      </c>
      <c r="AJ2253" s="83" t="s">
        <v>19765</v>
      </c>
      <c r="AK2253" s="83" t="s">
        <v>14006</v>
      </c>
      <c r="AL2253" s="88" t="s">
        <v>22739</v>
      </c>
      <c r="AM2253" s="83" t="s">
        <v>23044</v>
      </c>
      <c r="AN2253" s="85">
        <v>42116.667071759257</v>
      </c>
      <c r="AO2253" s="88" t="s">
        <v>25113</v>
      </c>
      <c r="AP2253" s="83" t="b">
        <v>1</v>
      </c>
      <c r="AQ2253" s="83" t="b">
        <v>0</v>
      </c>
      <c r="AR2253" s="83" t="b">
        <v>0</v>
      </c>
      <c r="AS2253" s="83" t="s">
        <v>13611</v>
      </c>
      <c r="AT2253" s="83">
        <v>712</v>
      </c>
      <c r="AU2253" s="88" t="s">
        <v>25919</v>
      </c>
      <c r="AV2253" s="83" t="b">
        <v>1</v>
      </c>
      <c r="AW2253" s="83" t="s">
        <v>30151</v>
      </c>
      <c r="AX2253" s="88" t="s">
        <v>32402</v>
      </c>
      <c r="AY2253" s="83" t="s">
        <v>65</v>
      </c>
      <c r="AZ2253" s="2"/>
      <c r="BA2253" s="3"/>
      <c r="BB2253" s="3"/>
      <c r="BC2253" s="3"/>
      <c r="BD2253" s="3"/>
    </row>
    <row r="2254" spans="1:56" x14ac:dyDescent="0.25">
      <c r="A2254" s="69" t="s">
        <v>3192</v>
      </c>
      <c r="B2254" s="70"/>
      <c r="C2254" s="70"/>
      <c r="D2254" s="71"/>
      <c r="E2254" s="73"/>
      <c r="F2254" s="110" t="s">
        <v>29271</v>
      </c>
      <c r="G2254" s="70"/>
      <c r="H2254" s="74"/>
      <c r="I2254" s="75"/>
      <c r="J2254" s="75"/>
      <c r="K2254" s="74" t="s">
        <v>35539</v>
      </c>
      <c r="L2254" s="78"/>
      <c r="M2254" s="79"/>
      <c r="N2254" s="79"/>
      <c r="O2254" s="80"/>
      <c r="P2254" s="81"/>
      <c r="Q2254" s="81"/>
      <c r="R2254" s="92"/>
      <c r="S2254" s="92"/>
      <c r="T2254" s="92"/>
      <c r="U2254" s="92"/>
      <c r="V2254" s="52"/>
      <c r="W2254" s="52"/>
      <c r="X2254" s="52"/>
      <c r="Y2254" s="52"/>
      <c r="Z2254" s="51"/>
      <c r="AA2254" s="76"/>
      <c r="AB2254" s="76"/>
      <c r="AC2254" s="77"/>
      <c r="AD2254" s="83" t="s">
        <v>3192</v>
      </c>
      <c r="AE2254" s="83">
        <v>4410</v>
      </c>
      <c r="AF2254" s="83">
        <v>333059</v>
      </c>
      <c r="AG2254" s="83">
        <v>1964</v>
      </c>
      <c r="AH2254" s="83">
        <v>62241</v>
      </c>
      <c r="AI2254" s="83">
        <v>-28800</v>
      </c>
      <c r="AJ2254" s="83" t="s">
        <v>19766</v>
      </c>
      <c r="AK2254" s="83" t="s">
        <v>21572</v>
      </c>
      <c r="AL2254" s="88" t="s">
        <v>22740</v>
      </c>
      <c r="AM2254" s="83" t="s">
        <v>23041</v>
      </c>
      <c r="AN2254" s="85">
        <v>41646.153009259258</v>
      </c>
      <c r="AO2254" s="88" t="s">
        <v>25114</v>
      </c>
      <c r="AP2254" s="83" t="b">
        <v>0</v>
      </c>
      <c r="AQ2254" s="83" t="b">
        <v>0</v>
      </c>
      <c r="AR2254" s="83" t="b">
        <v>1</v>
      </c>
      <c r="AS2254" s="83" t="s">
        <v>13611</v>
      </c>
      <c r="AT2254" s="83">
        <v>686</v>
      </c>
      <c r="AU2254" s="88" t="s">
        <v>25919</v>
      </c>
      <c r="AV2254" s="83" t="b">
        <v>1</v>
      </c>
      <c r="AW2254" s="83" t="s">
        <v>30151</v>
      </c>
      <c r="AX2254" s="88" t="s">
        <v>32403</v>
      </c>
      <c r="AY2254" s="83" t="s">
        <v>65</v>
      </c>
      <c r="AZ2254" s="2"/>
      <c r="BA2254" s="3"/>
      <c r="BB2254" s="3"/>
      <c r="BC2254" s="3"/>
      <c r="BD2254" s="3"/>
    </row>
    <row r="2255" spans="1:56" x14ac:dyDescent="0.25">
      <c r="A2255" s="69" t="s">
        <v>2090</v>
      </c>
      <c r="B2255" s="70"/>
      <c r="C2255" s="70"/>
      <c r="D2255" s="71"/>
      <c r="E2255" s="73"/>
      <c r="F2255" s="110" t="s">
        <v>29272</v>
      </c>
      <c r="G2255" s="70"/>
      <c r="H2255" s="74"/>
      <c r="I2255" s="75"/>
      <c r="J2255" s="75"/>
      <c r="K2255" s="74" t="s">
        <v>35540</v>
      </c>
      <c r="L2255" s="78"/>
      <c r="M2255" s="79"/>
      <c r="N2255" s="79"/>
      <c r="O2255" s="80"/>
      <c r="P2255" s="81"/>
      <c r="Q2255" s="81"/>
      <c r="R2255" s="92"/>
      <c r="S2255" s="92"/>
      <c r="T2255" s="92"/>
      <c r="U2255" s="92"/>
      <c r="V2255" s="52"/>
      <c r="W2255" s="52"/>
      <c r="X2255" s="52"/>
      <c r="Y2255" s="52"/>
      <c r="Z2255" s="51"/>
      <c r="AA2255" s="76"/>
      <c r="AB2255" s="76"/>
      <c r="AC2255" s="77"/>
      <c r="AD2255" s="83" t="s">
        <v>16955</v>
      </c>
      <c r="AE2255" s="83">
        <v>413</v>
      </c>
      <c r="AF2255" s="83">
        <v>484</v>
      </c>
      <c r="AG2255" s="83">
        <v>9389</v>
      </c>
      <c r="AH2255" s="83">
        <v>2582</v>
      </c>
      <c r="AI2255" s="83"/>
      <c r="AJ2255" s="83" t="s">
        <v>19767</v>
      </c>
      <c r="AK2255" s="83" t="s">
        <v>13999</v>
      </c>
      <c r="AL2255" s="83"/>
      <c r="AM2255" s="83"/>
      <c r="AN2255" s="85">
        <v>41925.286932870367</v>
      </c>
      <c r="AO2255" s="88" t="s">
        <v>25115</v>
      </c>
      <c r="AP2255" s="83" t="b">
        <v>1</v>
      </c>
      <c r="AQ2255" s="83" t="b">
        <v>0</v>
      </c>
      <c r="AR2255" s="83" t="b">
        <v>1</v>
      </c>
      <c r="AS2255" s="83" t="s">
        <v>13611</v>
      </c>
      <c r="AT2255" s="83">
        <v>3</v>
      </c>
      <c r="AU2255" s="88" t="s">
        <v>25919</v>
      </c>
      <c r="AV2255" s="83" t="b">
        <v>0</v>
      </c>
      <c r="AW2255" s="83" t="s">
        <v>30151</v>
      </c>
      <c r="AX2255" s="88" t="s">
        <v>32404</v>
      </c>
      <c r="AY2255" s="83" t="s">
        <v>66</v>
      </c>
      <c r="AZ2255" s="2"/>
      <c r="BA2255" s="3"/>
      <c r="BB2255" s="3"/>
      <c r="BC2255" s="3"/>
      <c r="BD2255" s="3"/>
    </row>
    <row r="2256" spans="1:56" x14ac:dyDescent="0.25">
      <c r="A2256" s="69" t="s">
        <v>2091</v>
      </c>
      <c r="B2256" s="70"/>
      <c r="C2256" s="70"/>
      <c r="D2256" s="71"/>
      <c r="E2256" s="73"/>
      <c r="F2256" s="110" t="s">
        <v>29273</v>
      </c>
      <c r="G2256" s="70"/>
      <c r="H2256" s="74"/>
      <c r="I2256" s="75"/>
      <c r="J2256" s="75"/>
      <c r="K2256" s="74" t="s">
        <v>35541</v>
      </c>
      <c r="L2256" s="78"/>
      <c r="M2256" s="79"/>
      <c r="N2256" s="79"/>
      <c r="O2256" s="80"/>
      <c r="P2256" s="81"/>
      <c r="Q2256" s="81"/>
      <c r="R2256" s="92"/>
      <c r="S2256" s="92"/>
      <c r="T2256" s="92"/>
      <c r="U2256" s="92"/>
      <c r="V2256" s="52"/>
      <c r="W2256" s="52"/>
      <c r="X2256" s="52"/>
      <c r="Y2256" s="52"/>
      <c r="Z2256" s="51"/>
      <c r="AA2256" s="76"/>
      <c r="AB2256" s="76"/>
      <c r="AC2256" s="77"/>
      <c r="AD2256" s="83" t="s">
        <v>16956</v>
      </c>
      <c r="AE2256" s="83">
        <v>147</v>
      </c>
      <c r="AF2256" s="83">
        <v>7151</v>
      </c>
      <c r="AG2256" s="83">
        <v>77974</v>
      </c>
      <c r="AH2256" s="83">
        <v>22571</v>
      </c>
      <c r="AI2256" s="83">
        <v>-21600</v>
      </c>
      <c r="AJ2256" s="83" t="s">
        <v>19768</v>
      </c>
      <c r="AK2256" s="83" t="s">
        <v>14085</v>
      </c>
      <c r="AL2256" s="88" t="s">
        <v>22741</v>
      </c>
      <c r="AM2256" s="83" t="s">
        <v>23039</v>
      </c>
      <c r="AN2256" s="85">
        <v>40791.117465277777</v>
      </c>
      <c r="AO2256" s="88" t="s">
        <v>25116</v>
      </c>
      <c r="AP2256" s="83" t="b">
        <v>1</v>
      </c>
      <c r="AQ2256" s="83" t="b">
        <v>0</v>
      </c>
      <c r="AR2256" s="83" t="b">
        <v>1</v>
      </c>
      <c r="AS2256" s="83" t="s">
        <v>25909</v>
      </c>
      <c r="AT2256" s="83">
        <v>76</v>
      </c>
      <c r="AU2256" s="88" t="s">
        <v>25919</v>
      </c>
      <c r="AV2256" s="83" t="b">
        <v>0</v>
      </c>
      <c r="AW2256" s="83" t="s">
        <v>30151</v>
      </c>
      <c r="AX2256" s="88" t="s">
        <v>32405</v>
      </c>
      <c r="AY2256" s="83" t="s">
        <v>66</v>
      </c>
      <c r="AZ2256" s="2"/>
      <c r="BA2256" s="3"/>
      <c r="BB2256" s="3"/>
      <c r="BC2256" s="3"/>
      <c r="BD2256" s="3"/>
    </row>
    <row r="2257" spans="1:56" x14ac:dyDescent="0.25">
      <c r="A2257" s="69" t="s">
        <v>2092</v>
      </c>
      <c r="B2257" s="70"/>
      <c r="C2257" s="70"/>
      <c r="D2257" s="71"/>
      <c r="E2257" s="73"/>
      <c r="F2257" s="110" t="s">
        <v>29274</v>
      </c>
      <c r="G2257" s="70"/>
      <c r="H2257" s="74"/>
      <c r="I2257" s="75"/>
      <c r="J2257" s="75"/>
      <c r="K2257" s="74" t="s">
        <v>35542</v>
      </c>
      <c r="L2257" s="78"/>
      <c r="M2257" s="79"/>
      <c r="N2257" s="79"/>
      <c r="O2257" s="80"/>
      <c r="P2257" s="81"/>
      <c r="Q2257" s="81"/>
      <c r="R2257" s="92"/>
      <c r="S2257" s="92"/>
      <c r="T2257" s="92"/>
      <c r="U2257" s="92"/>
      <c r="V2257" s="52"/>
      <c r="W2257" s="52"/>
      <c r="X2257" s="52"/>
      <c r="Y2257" s="52"/>
      <c r="Z2257" s="51"/>
      <c r="AA2257" s="76"/>
      <c r="AB2257" s="76"/>
      <c r="AC2257" s="77"/>
      <c r="AD2257" s="83" t="s">
        <v>16957</v>
      </c>
      <c r="AE2257" s="83">
        <v>274</v>
      </c>
      <c r="AF2257" s="83">
        <v>2963</v>
      </c>
      <c r="AG2257" s="83">
        <v>217334</v>
      </c>
      <c r="AH2257" s="83">
        <v>223</v>
      </c>
      <c r="AI2257" s="83">
        <v>-25200</v>
      </c>
      <c r="AJ2257" s="83" t="s">
        <v>19769</v>
      </c>
      <c r="AK2257" s="83" t="s">
        <v>21573</v>
      </c>
      <c r="AL2257" s="88" t="s">
        <v>22742</v>
      </c>
      <c r="AM2257" s="83" t="s">
        <v>21480</v>
      </c>
      <c r="AN2257" s="85">
        <v>39816.338113425925</v>
      </c>
      <c r="AO2257" s="88" t="s">
        <v>25117</v>
      </c>
      <c r="AP2257" s="83" t="b">
        <v>0</v>
      </c>
      <c r="AQ2257" s="83" t="b">
        <v>0</v>
      </c>
      <c r="AR2257" s="83" t="b">
        <v>1</v>
      </c>
      <c r="AS2257" s="83" t="s">
        <v>13611</v>
      </c>
      <c r="AT2257" s="83">
        <v>153</v>
      </c>
      <c r="AU2257" s="88" t="s">
        <v>26731</v>
      </c>
      <c r="AV2257" s="83" t="b">
        <v>0</v>
      </c>
      <c r="AW2257" s="83" t="s">
        <v>30151</v>
      </c>
      <c r="AX2257" s="88" t="s">
        <v>32406</v>
      </c>
      <c r="AY2257" s="83" t="s">
        <v>66</v>
      </c>
      <c r="AZ2257" s="2"/>
      <c r="BA2257" s="3"/>
      <c r="BB2257" s="3"/>
      <c r="BC2257" s="3"/>
      <c r="BD2257" s="3"/>
    </row>
    <row r="2258" spans="1:56" x14ac:dyDescent="0.25">
      <c r="A2258" s="69" t="s">
        <v>2093</v>
      </c>
      <c r="B2258" s="70"/>
      <c r="C2258" s="70"/>
      <c r="D2258" s="71"/>
      <c r="E2258" s="73"/>
      <c r="F2258" s="110" t="s">
        <v>29275</v>
      </c>
      <c r="G2258" s="70"/>
      <c r="H2258" s="74"/>
      <c r="I2258" s="75"/>
      <c r="J2258" s="75"/>
      <c r="K2258" s="74" t="s">
        <v>35543</v>
      </c>
      <c r="L2258" s="78"/>
      <c r="M2258" s="79"/>
      <c r="N2258" s="79"/>
      <c r="O2258" s="80"/>
      <c r="P2258" s="81"/>
      <c r="Q2258" s="81"/>
      <c r="R2258" s="92"/>
      <c r="S2258" s="92"/>
      <c r="T2258" s="92"/>
      <c r="U2258" s="92"/>
      <c r="V2258" s="52"/>
      <c r="W2258" s="52"/>
      <c r="X2258" s="52"/>
      <c r="Y2258" s="52"/>
      <c r="Z2258" s="51"/>
      <c r="AA2258" s="76"/>
      <c r="AB2258" s="76"/>
      <c r="AC2258" s="77"/>
      <c r="AD2258" s="83" t="s">
        <v>16958</v>
      </c>
      <c r="AE2258" s="83">
        <v>795</v>
      </c>
      <c r="AF2258" s="83">
        <v>878</v>
      </c>
      <c r="AG2258" s="83">
        <v>13679</v>
      </c>
      <c r="AH2258" s="83">
        <v>8517</v>
      </c>
      <c r="AI2258" s="83"/>
      <c r="AJ2258" s="83" t="s">
        <v>19770</v>
      </c>
      <c r="AK2258" s="83" t="s">
        <v>21574</v>
      </c>
      <c r="AL2258" s="83"/>
      <c r="AM2258" s="83"/>
      <c r="AN2258" s="85">
        <v>42364.209803240738</v>
      </c>
      <c r="AO2258" s="88" t="s">
        <v>25118</v>
      </c>
      <c r="AP2258" s="83" t="b">
        <v>1</v>
      </c>
      <c r="AQ2258" s="83" t="b">
        <v>0</v>
      </c>
      <c r="AR2258" s="83" t="b">
        <v>1</v>
      </c>
      <c r="AS2258" s="83" t="s">
        <v>13611</v>
      </c>
      <c r="AT2258" s="83">
        <v>5</v>
      </c>
      <c r="AU2258" s="83"/>
      <c r="AV2258" s="83" t="b">
        <v>0</v>
      </c>
      <c r="AW2258" s="83" t="s">
        <v>30151</v>
      </c>
      <c r="AX2258" s="88" t="s">
        <v>32407</v>
      </c>
      <c r="AY2258" s="83" t="s">
        <v>66</v>
      </c>
      <c r="AZ2258" s="2"/>
      <c r="BA2258" s="3"/>
      <c r="BB2258" s="3"/>
      <c r="BC2258" s="3"/>
      <c r="BD2258" s="3"/>
    </row>
    <row r="2259" spans="1:56" x14ac:dyDescent="0.25">
      <c r="A2259" s="69" t="s">
        <v>2094</v>
      </c>
      <c r="B2259" s="70"/>
      <c r="C2259" s="70"/>
      <c r="D2259" s="71"/>
      <c r="E2259" s="73"/>
      <c r="F2259" s="110" t="s">
        <v>29276</v>
      </c>
      <c r="G2259" s="70"/>
      <c r="H2259" s="74"/>
      <c r="I2259" s="75"/>
      <c r="J2259" s="75"/>
      <c r="K2259" s="74" t="s">
        <v>35544</v>
      </c>
      <c r="L2259" s="78"/>
      <c r="M2259" s="79"/>
      <c r="N2259" s="79"/>
      <c r="O2259" s="80"/>
      <c r="P2259" s="81"/>
      <c r="Q2259" s="81"/>
      <c r="R2259" s="92"/>
      <c r="S2259" s="92"/>
      <c r="T2259" s="92"/>
      <c r="U2259" s="92"/>
      <c r="V2259" s="52"/>
      <c r="W2259" s="52"/>
      <c r="X2259" s="52"/>
      <c r="Y2259" s="52"/>
      <c r="Z2259" s="51"/>
      <c r="AA2259" s="76"/>
      <c r="AB2259" s="76"/>
      <c r="AC2259" s="77"/>
      <c r="AD2259" s="83" t="s">
        <v>16959</v>
      </c>
      <c r="AE2259" s="83">
        <v>213</v>
      </c>
      <c r="AF2259" s="83">
        <v>602</v>
      </c>
      <c r="AG2259" s="83">
        <v>27840</v>
      </c>
      <c r="AH2259" s="83">
        <v>25860</v>
      </c>
      <c r="AI2259" s="83">
        <v>-25200</v>
      </c>
      <c r="AJ2259" s="83" t="s">
        <v>19771</v>
      </c>
      <c r="AK2259" s="83" t="s">
        <v>21575</v>
      </c>
      <c r="AL2259" s="83"/>
      <c r="AM2259" s="83" t="s">
        <v>21480</v>
      </c>
      <c r="AN2259" s="85">
        <v>41462.238900462966</v>
      </c>
      <c r="AO2259" s="88" t="s">
        <v>25119</v>
      </c>
      <c r="AP2259" s="83" t="b">
        <v>0</v>
      </c>
      <c r="AQ2259" s="83" t="b">
        <v>0</v>
      </c>
      <c r="AR2259" s="83" t="b">
        <v>1</v>
      </c>
      <c r="AS2259" s="83" t="s">
        <v>13611</v>
      </c>
      <c r="AT2259" s="83">
        <v>2</v>
      </c>
      <c r="AU2259" s="88" t="s">
        <v>25924</v>
      </c>
      <c r="AV2259" s="83" t="b">
        <v>0</v>
      </c>
      <c r="AW2259" s="83" t="s">
        <v>30151</v>
      </c>
      <c r="AX2259" s="88" t="s">
        <v>32408</v>
      </c>
      <c r="AY2259" s="83" t="s">
        <v>66</v>
      </c>
      <c r="AZ2259" s="2"/>
      <c r="BA2259" s="3"/>
      <c r="BB2259" s="3"/>
      <c r="BC2259" s="3"/>
      <c r="BD2259" s="3"/>
    </row>
    <row r="2260" spans="1:56" x14ac:dyDescent="0.25">
      <c r="A2260" s="69" t="s">
        <v>2095</v>
      </c>
      <c r="B2260" s="70"/>
      <c r="C2260" s="70"/>
      <c r="D2260" s="71"/>
      <c r="E2260" s="73"/>
      <c r="F2260" s="110" t="s">
        <v>29277</v>
      </c>
      <c r="G2260" s="70"/>
      <c r="H2260" s="74"/>
      <c r="I2260" s="75"/>
      <c r="J2260" s="75"/>
      <c r="K2260" s="74" t="s">
        <v>35545</v>
      </c>
      <c r="L2260" s="78"/>
      <c r="M2260" s="79"/>
      <c r="N2260" s="79"/>
      <c r="O2260" s="80"/>
      <c r="P2260" s="81"/>
      <c r="Q2260" s="81"/>
      <c r="R2260" s="92"/>
      <c r="S2260" s="92"/>
      <c r="T2260" s="92"/>
      <c r="U2260" s="92"/>
      <c r="V2260" s="52"/>
      <c r="W2260" s="52"/>
      <c r="X2260" s="52"/>
      <c r="Y2260" s="52"/>
      <c r="Z2260" s="51"/>
      <c r="AA2260" s="76"/>
      <c r="AB2260" s="76"/>
      <c r="AC2260" s="77"/>
      <c r="AD2260" s="83" t="s">
        <v>16960</v>
      </c>
      <c r="AE2260" s="83">
        <v>253</v>
      </c>
      <c r="AF2260" s="83">
        <v>207</v>
      </c>
      <c r="AG2260" s="83">
        <v>694</v>
      </c>
      <c r="AH2260" s="83">
        <v>146</v>
      </c>
      <c r="AI2260" s="83"/>
      <c r="AJ2260" s="83"/>
      <c r="AK2260" s="83"/>
      <c r="AL2260" s="83"/>
      <c r="AM2260" s="83"/>
      <c r="AN2260" s="85">
        <v>42708.726840277777</v>
      </c>
      <c r="AO2260" s="88" t="s">
        <v>25120</v>
      </c>
      <c r="AP2260" s="83" t="b">
        <v>1</v>
      </c>
      <c r="AQ2260" s="83" t="b">
        <v>0</v>
      </c>
      <c r="AR2260" s="83" t="b">
        <v>0</v>
      </c>
      <c r="AS2260" s="83" t="s">
        <v>13611</v>
      </c>
      <c r="AT2260" s="83">
        <v>0</v>
      </c>
      <c r="AU2260" s="83"/>
      <c r="AV2260" s="83" t="b">
        <v>0</v>
      </c>
      <c r="AW2260" s="83" t="s">
        <v>30151</v>
      </c>
      <c r="AX2260" s="88" t="s">
        <v>32409</v>
      </c>
      <c r="AY2260" s="83" t="s">
        <v>66</v>
      </c>
      <c r="AZ2260" s="2"/>
      <c r="BA2260" s="3"/>
      <c r="BB2260" s="3"/>
      <c r="BC2260" s="3"/>
      <c r="BD2260" s="3"/>
    </row>
    <row r="2261" spans="1:56" x14ac:dyDescent="0.25">
      <c r="A2261" s="69" t="s">
        <v>2096</v>
      </c>
      <c r="B2261" s="70"/>
      <c r="C2261" s="70"/>
      <c r="D2261" s="71"/>
      <c r="E2261" s="73"/>
      <c r="F2261" s="110" t="s">
        <v>29278</v>
      </c>
      <c r="G2261" s="70"/>
      <c r="H2261" s="74"/>
      <c r="I2261" s="75"/>
      <c r="J2261" s="75"/>
      <c r="K2261" s="74" t="s">
        <v>35546</v>
      </c>
      <c r="L2261" s="78"/>
      <c r="M2261" s="79"/>
      <c r="N2261" s="79"/>
      <c r="O2261" s="80"/>
      <c r="P2261" s="81"/>
      <c r="Q2261" s="81"/>
      <c r="R2261" s="92"/>
      <c r="S2261" s="92"/>
      <c r="T2261" s="92"/>
      <c r="U2261" s="92"/>
      <c r="V2261" s="52"/>
      <c r="W2261" s="52"/>
      <c r="X2261" s="52"/>
      <c r="Y2261" s="52"/>
      <c r="Z2261" s="51"/>
      <c r="AA2261" s="76"/>
      <c r="AB2261" s="76"/>
      <c r="AC2261" s="77"/>
      <c r="AD2261" s="83" t="s">
        <v>16961</v>
      </c>
      <c r="AE2261" s="83">
        <v>2199</v>
      </c>
      <c r="AF2261" s="83">
        <v>1071</v>
      </c>
      <c r="AG2261" s="83">
        <v>48599</v>
      </c>
      <c r="AH2261" s="83">
        <v>36405</v>
      </c>
      <c r="AI2261" s="83"/>
      <c r="AJ2261" s="83"/>
      <c r="AK2261" s="83" t="s">
        <v>21576</v>
      </c>
      <c r="AL2261" s="83"/>
      <c r="AM2261" s="83"/>
      <c r="AN2261" s="85">
        <v>39883.008310185185</v>
      </c>
      <c r="AO2261" s="83"/>
      <c r="AP2261" s="83" t="b">
        <v>1</v>
      </c>
      <c r="AQ2261" s="83" t="b">
        <v>0</v>
      </c>
      <c r="AR2261" s="83" t="b">
        <v>0</v>
      </c>
      <c r="AS2261" s="83" t="s">
        <v>13611</v>
      </c>
      <c r="AT2261" s="83">
        <v>132</v>
      </c>
      <c r="AU2261" s="88" t="s">
        <v>25919</v>
      </c>
      <c r="AV2261" s="83" t="b">
        <v>0</v>
      </c>
      <c r="AW2261" s="83" t="s">
        <v>30151</v>
      </c>
      <c r="AX2261" s="88" t="s">
        <v>32410</v>
      </c>
      <c r="AY2261" s="83" t="s">
        <v>66</v>
      </c>
      <c r="AZ2261" s="2"/>
      <c r="BA2261" s="3"/>
      <c r="BB2261" s="3"/>
      <c r="BC2261" s="3"/>
      <c r="BD2261" s="3"/>
    </row>
    <row r="2262" spans="1:56" x14ac:dyDescent="0.25">
      <c r="A2262" s="69" t="s">
        <v>3193</v>
      </c>
      <c r="B2262" s="70"/>
      <c r="C2262" s="70"/>
      <c r="D2262" s="71"/>
      <c r="E2262" s="73"/>
      <c r="F2262" s="110" t="s">
        <v>29279</v>
      </c>
      <c r="G2262" s="70"/>
      <c r="H2262" s="74"/>
      <c r="I2262" s="75"/>
      <c r="J2262" s="75"/>
      <c r="K2262" s="74" t="s">
        <v>35547</v>
      </c>
      <c r="L2262" s="78"/>
      <c r="M2262" s="79"/>
      <c r="N2262" s="79"/>
      <c r="O2262" s="80"/>
      <c r="P2262" s="81"/>
      <c r="Q2262" s="81"/>
      <c r="R2262" s="92"/>
      <c r="S2262" s="92"/>
      <c r="T2262" s="92"/>
      <c r="U2262" s="92"/>
      <c r="V2262" s="52"/>
      <c r="W2262" s="52"/>
      <c r="X2262" s="52"/>
      <c r="Y2262" s="52"/>
      <c r="Z2262" s="51"/>
      <c r="AA2262" s="76"/>
      <c r="AB2262" s="76"/>
      <c r="AC2262" s="77"/>
      <c r="AD2262" s="83" t="s">
        <v>16962</v>
      </c>
      <c r="AE2262" s="83">
        <v>497</v>
      </c>
      <c r="AF2262" s="83">
        <v>255</v>
      </c>
      <c r="AG2262" s="83">
        <v>10038</v>
      </c>
      <c r="AH2262" s="83">
        <v>13896</v>
      </c>
      <c r="AI2262" s="83"/>
      <c r="AJ2262" s="83" t="s">
        <v>19772</v>
      </c>
      <c r="AK2262" s="83"/>
      <c r="AL2262" s="83"/>
      <c r="AM2262" s="83"/>
      <c r="AN2262" s="85">
        <v>40858.268657407411</v>
      </c>
      <c r="AO2262" s="83"/>
      <c r="AP2262" s="83" t="b">
        <v>1</v>
      </c>
      <c r="AQ2262" s="83" t="b">
        <v>0</v>
      </c>
      <c r="AR2262" s="83" t="b">
        <v>1</v>
      </c>
      <c r="AS2262" s="83" t="s">
        <v>13611</v>
      </c>
      <c r="AT2262" s="83">
        <v>35</v>
      </c>
      <c r="AU2262" s="88" t="s">
        <v>25919</v>
      </c>
      <c r="AV2262" s="83" t="b">
        <v>0</v>
      </c>
      <c r="AW2262" s="83" t="s">
        <v>30151</v>
      </c>
      <c r="AX2262" s="88" t="s">
        <v>32411</v>
      </c>
      <c r="AY2262" s="83" t="s">
        <v>65</v>
      </c>
      <c r="AZ2262" s="2"/>
      <c r="BA2262" s="3"/>
      <c r="BB2262" s="3"/>
      <c r="BC2262" s="3"/>
      <c r="BD2262" s="3"/>
    </row>
    <row r="2263" spans="1:56" x14ac:dyDescent="0.25">
      <c r="A2263" s="69" t="s">
        <v>2097</v>
      </c>
      <c r="B2263" s="70"/>
      <c r="C2263" s="70"/>
      <c r="D2263" s="71"/>
      <c r="E2263" s="73"/>
      <c r="F2263" s="110" t="s">
        <v>29280</v>
      </c>
      <c r="G2263" s="70"/>
      <c r="H2263" s="74"/>
      <c r="I2263" s="75"/>
      <c r="J2263" s="75"/>
      <c r="K2263" s="74" t="s">
        <v>35548</v>
      </c>
      <c r="L2263" s="78"/>
      <c r="M2263" s="79"/>
      <c r="N2263" s="79"/>
      <c r="O2263" s="80"/>
      <c r="P2263" s="81"/>
      <c r="Q2263" s="81"/>
      <c r="R2263" s="92"/>
      <c r="S2263" s="92"/>
      <c r="T2263" s="92"/>
      <c r="U2263" s="92"/>
      <c r="V2263" s="52"/>
      <c r="W2263" s="52"/>
      <c r="X2263" s="52"/>
      <c r="Y2263" s="52"/>
      <c r="Z2263" s="51"/>
      <c r="AA2263" s="76"/>
      <c r="AB2263" s="76"/>
      <c r="AC2263" s="77"/>
      <c r="AD2263" s="83" t="s">
        <v>16963</v>
      </c>
      <c r="AE2263" s="83">
        <v>6452</v>
      </c>
      <c r="AF2263" s="83">
        <v>8673</v>
      </c>
      <c r="AG2263" s="83">
        <v>152056</v>
      </c>
      <c r="AH2263" s="83">
        <v>48330</v>
      </c>
      <c r="AI2263" s="83">
        <v>-18000</v>
      </c>
      <c r="AJ2263" s="83" t="s">
        <v>19773</v>
      </c>
      <c r="AK2263" s="83" t="s">
        <v>20806</v>
      </c>
      <c r="AL2263" s="83"/>
      <c r="AM2263" s="83" t="s">
        <v>23040</v>
      </c>
      <c r="AN2263" s="85">
        <v>41645.641504629632</v>
      </c>
      <c r="AO2263" s="88" t="s">
        <v>25121</v>
      </c>
      <c r="AP2263" s="83" t="b">
        <v>0</v>
      </c>
      <c r="AQ2263" s="83" t="b">
        <v>0</v>
      </c>
      <c r="AR2263" s="83" t="b">
        <v>0</v>
      </c>
      <c r="AS2263" s="83" t="s">
        <v>13611</v>
      </c>
      <c r="AT2263" s="83">
        <v>224</v>
      </c>
      <c r="AU2263" s="88" t="s">
        <v>26732</v>
      </c>
      <c r="AV2263" s="83" t="b">
        <v>0</v>
      </c>
      <c r="AW2263" s="83" t="s">
        <v>30151</v>
      </c>
      <c r="AX2263" s="88" t="s">
        <v>32412</v>
      </c>
      <c r="AY2263" s="83" t="s">
        <v>66</v>
      </c>
      <c r="AZ2263" s="2"/>
      <c r="BA2263" s="3"/>
      <c r="BB2263" s="3"/>
      <c r="BC2263" s="3"/>
      <c r="BD2263" s="3"/>
    </row>
    <row r="2264" spans="1:56" x14ac:dyDescent="0.25">
      <c r="A2264" s="69" t="s">
        <v>2098</v>
      </c>
      <c r="B2264" s="70"/>
      <c r="C2264" s="70"/>
      <c r="D2264" s="71"/>
      <c r="E2264" s="73"/>
      <c r="F2264" s="110" t="s">
        <v>29281</v>
      </c>
      <c r="G2264" s="70"/>
      <c r="H2264" s="74"/>
      <c r="I2264" s="75"/>
      <c r="J2264" s="75"/>
      <c r="K2264" s="74" t="s">
        <v>35549</v>
      </c>
      <c r="L2264" s="78"/>
      <c r="M2264" s="79"/>
      <c r="N2264" s="79"/>
      <c r="O2264" s="80"/>
      <c r="P2264" s="81"/>
      <c r="Q2264" s="81"/>
      <c r="R2264" s="92"/>
      <c r="S2264" s="92"/>
      <c r="T2264" s="92"/>
      <c r="U2264" s="92"/>
      <c r="V2264" s="52"/>
      <c r="W2264" s="52"/>
      <c r="X2264" s="52"/>
      <c r="Y2264" s="52"/>
      <c r="Z2264" s="51"/>
      <c r="AA2264" s="76"/>
      <c r="AB2264" s="76"/>
      <c r="AC2264" s="77"/>
      <c r="AD2264" s="83" t="s">
        <v>16964</v>
      </c>
      <c r="AE2264" s="83">
        <v>1176</v>
      </c>
      <c r="AF2264" s="83">
        <v>819</v>
      </c>
      <c r="AG2264" s="83">
        <v>8752</v>
      </c>
      <c r="AH2264" s="83">
        <v>6805</v>
      </c>
      <c r="AI2264" s="83"/>
      <c r="AJ2264" s="83" t="s">
        <v>19774</v>
      </c>
      <c r="AK2264" s="83" t="s">
        <v>21577</v>
      </c>
      <c r="AL2264" s="83"/>
      <c r="AM2264" s="83"/>
      <c r="AN2264" s="85">
        <v>41838.241238425922</v>
      </c>
      <c r="AO2264" s="88" t="s">
        <v>25122</v>
      </c>
      <c r="AP2264" s="83" t="b">
        <v>1</v>
      </c>
      <c r="AQ2264" s="83" t="b">
        <v>0</v>
      </c>
      <c r="AR2264" s="83" t="b">
        <v>1</v>
      </c>
      <c r="AS2264" s="83" t="s">
        <v>13611</v>
      </c>
      <c r="AT2264" s="83">
        <v>1</v>
      </c>
      <c r="AU2264" s="88" t="s">
        <v>25919</v>
      </c>
      <c r="AV2264" s="83" t="b">
        <v>0</v>
      </c>
      <c r="AW2264" s="83" t="s">
        <v>30151</v>
      </c>
      <c r="AX2264" s="88" t="s">
        <v>32413</v>
      </c>
      <c r="AY2264" s="83" t="s">
        <v>66</v>
      </c>
      <c r="AZ2264" s="2"/>
      <c r="BA2264" s="3"/>
      <c r="BB2264" s="3"/>
      <c r="BC2264" s="3"/>
      <c r="BD2264" s="3"/>
    </row>
    <row r="2265" spans="1:56" x14ac:dyDescent="0.25">
      <c r="A2265" s="69" t="s">
        <v>2099</v>
      </c>
      <c r="B2265" s="70"/>
      <c r="C2265" s="70"/>
      <c r="D2265" s="71"/>
      <c r="E2265" s="73"/>
      <c r="F2265" s="110" t="s">
        <v>29282</v>
      </c>
      <c r="G2265" s="70"/>
      <c r="H2265" s="74"/>
      <c r="I2265" s="75"/>
      <c r="J2265" s="75"/>
      <c r="K2265" s="74" t="s">
        <v>35550</v>
      </c>
      <c r="L2265" s="78"/>
      <c r="M2265" s="79"/>
      <c r="N2265" s="79"/>
      <c r="O2265" s="80"/>
      <c r="P2265" s="81"/>
      <c r="Q2265" s="81"/>
      <c r="R2265" s="92"/>
      <c r="S2265" s="92"/>
      <c r="T2265" s="92"/>
      <c r="U2265" s="92"/>
      <c r="V2265" s="52"/>
      <c r="W2265" s="52"/>
      <c r="X2265" s="52"/>
      <c r="Y2265" s="52"/>
      <c r="Z2265" s="51"/>
      <c r="AA2265" s="76"/>
      <c r="AB2265" s="76"/>
      <c r="AC2265" s="77"/>
      <c r="AD2265" s="83" t="s">
        <v>16965</v>
      </c>
      <c r="AE2265" s="83">
        <v>61</v>
      </c>
      <c r="AF2265" s="83">
        <v>16</v>
      </c>
      <c r="AG2265" s="83">
        <v>3836</v>
      </c>
      <c r="AH2265" s="83">
        <v>1</v>
      </c>
      <c r="AI2265" s="83"/>
      <c r="AJ2265" s="83"/>
      <c r="AK2265" s="83"/>
      <c r="AL2265" s="83"/>
      <c r="AM2265" s="83"/>
      <c r="AN2265" s="85">
        <v>41387.02747685185</v>
      </c>
      <c r="AO2265" s="83"/>
      <c r="AP2265" s="83" t="b">
        <v>1</v>
      </c>
      <c r="AQ2265" s="83" t="b">
        <v>0</v>
      </c>
      <c r="AR2265" s="83" t="b">
        <v>0</v>
      </c>
      <c r="AS2265" s="83" t="s">
        <v>13611</v>
      </c>
      <c r="AT2265" s="83">
        <v>0</v>
      </c>
      <c r="AU2265" s="88" t="s">
        <v>25919</v>
      </c>
      <c r="AV2265" s="83" t="b">
        <v>0</v>
      </c>
      <c r="AW2265" s="83" t="s">
        <v>30151</v>
      </c>
      <c r="AX2265" s="88" t="s">
        <v>32414</v>
      </c>
      <c r="AY2265" s="83" t="s">
        <v>66</v>
      </c>
      <c r="AZ2265" s="2"/>
      <c r="BA2265" s="3"/>
      <c r="BB2265" s="3"/>
      <c r="BC2265" s="3"/>
      <c r="BD2265" s="3"/>
    </row>
    <row r="2266" spans="1:56" x14ac:dyDescent="0.25">
      <c r="A2266" s="69" t="s">
        <v>2100</v>
      </c>
      <c r="B2266" s="70"/>
      <c r="C2266" s="70"/>
      <c r="D2266" s="71"/>
      <c r="E2266" s="73"/>
      <c r="F2266" s="110" t="s">
        <v>29283</v>
      </c>
      <c r="G2266" s="70"/>
      <c r="H2266" s="74"/>
      <c r="I2266" s="75"/>
      <c r="J2266" s="75"/>
      <c r="K2266" s="74" t="s">
        <v>35551</v>
      </c>
      <c r="L2266" s="78"/>
      <c r="M2266" s="79"/>
      <c r="N2266" s="79"/>
      <c r="O2266" s="80"/>
      <c r="P2266" s="81"/>
      <c r="Q2266" s="81"/>
      <c r="R2266" s="92"/>
      <c r="S2266" s="92"/>
      <c r="T2266" s="92"/>
      <c r="U2266" s="92"/>
      <c r="V2266" s="52"/>
      <c r="W2266" s="52"/>
      <c r="X2266" s="52"/>
      <c r="Y2266" s="52"/>
      <c r="Z2266" s="51"/>
      <c r="AA2266" s="76"/>
      <c r="AB2266" s="76"/>
      <c r="AC2266" s="77"/>
      <c r="AD2266" s="83" t="s">
        <v>16966</v>
      </c>
      <c r="AE2266" s="83">
        <v>237</v>
      </c>
      <c r="AF2266" s="83">
        <v>60</v>
      </c>
      <c r="AG2266" s="83">
        <v>412</v>
      </c>
      <c r="AH2266" s="83">
        <v>707</v>
      </c>
      <c r="AI2266" s="83"/>
      <c r="AJ2266" s="83" t="s">
        <v>19775</v>
      </c>
      <c r="AK2266" s="83"/>
      <c r="AL2266" s="83"/>
      <c r="AM2266" s="83"/>
      <c r="AN2266" s="85">
        <v>41622.104212962964</v>
      </c>
      <c r="AO2266" s="88" t="s">
        <v>25123</v>
      </c>
      <c r="AP2266" s="83" t="b">
        <v>0</v>
      </c>
      <c r="AQ2266" s="83" t="b">
        <v>0</v>
      </c>
      <c r="AR2266" s="83" t="b">
        <v>0</v>
      </c>
      <c r="AS2266" s="83" t="s">
        <v>13611</v>
      </c>
      <c r="AT2266" s="83">
        <v>2</v>
      </c>
      <c r="AU2266" s="88" t="s">
        <v>25919</v>
      </c>
      <c r="AV2266" s="83" t="b">
        <v>0</v>
      </c>
      <c r="AW2266" s="83" t="s">
        <v>30151</v>
      </c>
      <c r="AX2266" s="88" t="s">
        <v>32415</v>
      </c>
      <c r="AY2266" s="83" t="s">
        <v>66</v>
      </c>
      <c r="AZ2266" s="2"/>
      <c r="BA2266" s="3"/>
      <c r="BB2266" s="3"/>
      <c r="BC2266" s="3"/>
      <c r="BD2266" s="3"/>
    </row>
    <row r="2267" spans="1:56" x14ac:dyDescent="0.25">
      <c r="A2267" s="69" t="s">
        <v>2101</v>
      </c>
      <c r="B2267" s="70"/>
      <c r="C2267" s="70"/>
      <c r="D2267" s="71"/>
      <c r="E2267" s="73"/>
      <c r="F2267" s="110" t="s">
        <v>29284</v>
      </c>
      <c r="G2267" s="70"/>
      <c r="H2267" s="74"/>
      <c r="I2267" s="75"/>
      <c r="J2267" s="75"/>
      <c r="K2267" s="74" t="s">
        <v>35552</v>
      </c>
      <c r="L2267" s="78"/>
      <c r="M2267" s="79"/>
      <c r="N2267" s="79"/>
      <c r="O2267" s="80"/>
      <c r="P2267" s="81"/>
      <c r="Q2267" s="81"/>
      <c r="R2267" s="92"/>
      <c r="S2267" s="92"/>
      <c r="T2267" s="92"/>
      <c r="U2267" s="92"/>
      <c r="V2267" s="52"/>
      <c r="W2267" s="52"/>
      <c r="X2267" s="52"/>
      <c r="Y2267" s="52"/>
      <c r="Z2267" s="51"/>
      <c r="AA2267" s="76"/>
      <c r="AB2267" s="76"/>
      <c r="AC2267" s="77"/>
      <c r="AD2267" s="83" t="s">
        <v>16967</v>
      </c>
      <c r="AE2267" s="83">
        <v>129</v>
      </c>
      <c r="AF2267" s="83">
        <v>233</v>
      </c>
      <c r="AG2267" s="83">
        <v>1463</v>
      </c>
      <c r="AH2267" s="83">
        <v>1114</v>
      </c>
      <c r="AI2267" s="83"/>
      <c r="AJ2267" s="83" t="s">
        <v>19776</v>
      </c>
      <c r="AK2267" s="83"/>
      <c r="AL2267" s="83"/>
      <c r="AM2267" s="83"/>
      <c r="AN2267" s="85">
        <v>42427.073449074072</v>
      </c>
      <c r="AO2267" s="88" t="s">
        <v>25124</v>
      </c>
      <c r="AP2267" s="83" t="b">
        <v>1</v>
      </c>
      <c r="AQ2267" s="83" t="b">
        <v>0</v>
      </c>
      <c r="AR2267" s="83" t="b">
        <v>0</v>
      </c>
      <c r="AS2267" s="83" t="s">
        <v>13611</v>
      </c>
      <c r="AT2267" s="83">
        <v>0</v>
      </c>
      <c r="AU2267" s="83"/>
      <c r="AV2267" s="83" t="b">
        <v>0</v>
      </c>
      <c r="AW2267" s="83" t="s">
        <v>30151</v>
      </c>
      <c r="AX2267" s="88" t="s">
        <v>32416</v>
      </c>
      <c r="AY2267" s="83" t="s">
        <v>66</v>
      </c>
      <c r="AZ2267" s="2"/>
      <c r="BA2267" s="3"/>
      <c r="BB2267" s="3"/>
      <c r="BC2267" s="3"/>
      <c r="BD2267" s="3"/>
    </row>
    <row r="2268" spans="1:56" x14ac:dyDescent="0.25">
      <c r="A2268" s="69" t="s">
        <v>2102</v>
      </c>
      <c r="B2268" s="70"/>
      <c r="C2268" s="70"/>
      <c r="D2268" s="71"/>
      <c r="E2268" s="73"/>
      <c r="F2268" s="110" t="s">
        <v>29285</v>
      </c>
      <c r="G2268" s="70"/>
      <c r="H2268" s="74"/>
      <c r="I2268" s="75"/>
      <c r="J2268" s="75"/>
      <c r="K2268" s="74" t="s">
        <v>35553</v>
      </c>
      <c r="L2268" s="78"/>
      <c r="M2268" s="79"/>
      <c r="N2268" s="79"/>
      <c r="O2268" s="80"/>
      <c r="P2268" s="81"/>
      <c r="Q2268" s="81"/>
      <c r="R2268" s="92"/>
      <c r="S2268" s="92"/>
      <c r="T2268" s="92"/>
      <c r="U2268" s="92"/>
      <c r="V2268" s="52"/>
      <c r="W2268" s="52"/>
      <c r="X2268" s="52"/>
      <c r="Y2268" s="52"/>
      <c r="Z2268" s="51"/>
      <c r="AA2268" s="76"/>
      <c r="AB2268" s="76"/>
      <c r="AC2268" s="77"/>
      <c r="AD2268" s="83" t="s">
        <v>16288</v>
      </c>
      <c r="AE2268" s="83">
        <v>239</v>
      </c>
      <c r="AF2268" s="83">
        <v>446</v>
      </c>
      <c r="AG2268" s="83">
        <v>9993</v>
      </c>
      <c r="AH2268" s="83">
        <v>10191</v>
      </c>
      <c r="AI2268" s="83"/>
      <c r="AJ2268" s="83" t="s">
        <v>19777</v>
      </c>
      <c r="AK2268" s="83"/>
      <c r="AL2268" s="83"/>
      <c r="AM2268" s="83"/>
      <c r="AN2268" s="85">
        <v>42007.793020833335</v>
      </c>
      <c r="AO2268" s="88" t="s">
        <v>25125</v>
      </c>
      <c r="AP2268" s="83" t="b">
        <v>1</v>
      </c>
      <c r="AQ2268" s="83" t="b">
        <v>0</v>
      </c>
      <c r="AR2268" s="83" t="b">
        <v>1</v>
      </c>
      <c r="AS2268" s="83" t="s">
        <v>13611</v>
      </c>
      <c r="AT2268" s="83">
        <v>4</v>
      </c>
      <c r="AU2268" s="88" t="s">
        <v>25919</v>
      </c>
      <c r="AV2268" s="83" t="b">
        <v>0</v>
      </c>
      <c r="AW2268" s="83" t="s">
        <v>30151</v>
      </c>
      <c r="AX2268" s="88" t="s">
        <v>32417</v>
      </c>
      <c r="AY2268" s="83" t="s">
        <v>66</v>
      </c>
      <c r="AZ2268" s="2"/>
      <c r="BA2268" s="3"/>
      <c r="BB2268" s="3"/>
      <c r="BC2268" s="3"/>
      <c r="BD2268" s="3"/>
    </row>
    <row r="2269" spans="1:56" x14ac:dyDescent="0.25">
      <c r="A2269" s="69" t="s">
        <v>2103</v>
      </c>
      <c r="B2269" s="70"/>
      <c r="C2269" s="70"/>
      <c r="D2269" s="71"/>
      <c r="E2269" s="73"/>
      <c r="F2269" s="110" t="s">
        <v>29286</v>
      </c>
      <c r="G2269" s="70"/>
      <c r="H2269" s="74"/>
      <c r="I2269" s="75"/>
      <c r="J2269" s="75"/>
      <c r="K2269" s="74" t="s">
        <v>35554</v>
      </c>
      <c r="L2269" s="78"/>
      <c r="M2269" s="79"/>
      <c r="N2269" s="79"/>
      <c r="O2269" s="80"/>
      <c r="P2269" s="81"/>
      <c r="Q2269" s="81"/>
      <c r="R2269" s="92"/>
      <c r="S2269" s="92"/>
      <c r="T2269" s="92"/>
      <c r="U2269" s="92"/>
      <c r="V2269" s="52"/>
      <c r="W2269" s="52"/>
      <c r="X2269" s="52"/>
      <c r="Y2269" s="52"/>
      <c r="Z2269" s="51"/>
      <c r="AA2269" s="76"/>
      <c r="AB2269" s="76"/>
      <c r="AC2269" s="77"/>
      <c r="AD2269" s="83" t="s">
        <v>16968</v>
      </c>
      <c r="AE2269" s="83">
        <v>856</v>
      </c>
      <c r="AF2269" s="83">
        <v>1122</v>
      </c>
      <c r="AG2269" s="83">
        <v>15752</v>
      </c>
      <c r="AH2269" s="83">
        <v>7013</v>
      </c>
      <c r="AI2269" s="83"/>
      <c r="AJ2269" s="83" t="s">
        <v>19778</v>
      </c>
      <c r="AK2269" s="83" t="s">
        <v>20599</v>
      </c>
      <c r="AL2269" s="83"/>
      <c r="AM2269" s="83"/>
      <c r="AN2269" s="85">
        <v>40341.953159722223</v>
      </c>
      <c r="AO2269" s="88" t="s">
        <v>25126</v>
      </c>
      <c r="AP2269" s="83" t="b">
        <v>1</v>
      </c>
      <c r="AQ2269" s="83" t="b">
        <v>0</v>
      </c>
      <c r="AR2269" s="83" t="b">
        <v>1</v>
      </c>
      <c r="AS2269" s="83" t="s">
        <v>13611</v>
      </c>
      <c r="AT2269" s="83">
        <v>20</v>
      </c>
      <c r="AU2269" s="88" t="s">
        <v>25919</v>
      </c>
      <c r="AV2269" s="83" t="b">
        <v>0</v>
      </c>
      <c r="AW2269" s="83" t="s">
        <v>30151</v>
      </c>
      <c r="AX2269" s="88" t="s">
        <v>32418</v>
      </c>
      <c r="AY2269" s="83" t="s">
        <v>66</v>
      </c>
      <c r="AZ2269" s="2"/>
      <c r="BA2269" s="3"/>
      <c r="BB2269" s="3"/>
      <c r="BC2269" s="3"/>
      <c r="BD2269" s="3"/>
    </row>
    <row r="2270" spans="1:56" x14ac:dyDescent="0.25">
      <c r="A2270" s="69" t="s">
        <v>2104</v>
      </c>
      <c r="B2270" s="70"/>
      <c r="C2270" s="70"/>
      <c r="D2270" s="71"/>
      <c r="E2270" s="73"/>
      <c r="F2270" s="110" t="s">
        <v>29287</v>
      </c>
      <c r="G2270" s="70"/>
      <c r="H2270" s="74"/>
      <c r="I2270" s="75"/>
      <c r="J2270" s="75"/>
      <c r="K2270" s="74" t="s">
        <v>35555</v>
      </c>
      <c r="L2270" s="78"/>
      <c r="M2270" s="79"/>
      <c r="N2270" s="79"/>
      <c r="O2270" s="80"/>
      <c r="P2270" s="81"/>
      <c r="Q2270" s="81"/>
      <c r="R2270" s="92"/>
      <c r="S2270" s="92"/>
      <c r="T2270" s="92"/>
      <c r="U2270" s="92"/>
      <c r="V2270" s="52"/>
      <c r="W2270" s="52"/>
      <c r="X2270" s="52"/>
      <c r="Y2270" s="52"/>
      <c r="Z2270" s="51"/>
      <c r="AA2270" s="76"/>
      <c r="AB2270" s="76"/>
      <c r="AC2270" s="77"/>
      <c r="AD2270" s="83" t="s">
        <v>16969</v>
      </c>
      <c r="AE2270" s="83">
        <v>289</v>
      </c>
      <c r="AF2270" s="83">
        <v>314</v>
      </c>
      <c r="AG2270" s="83">
        <v>766</v>
      </c>
      <c r="AH2270" s="83">
        <v>14439</v>
      </c>
      <c r="AI2270" s="83">
        <v>-28800</v>
      </c>
      <c r="AJ2270" s="83" t="s">
        <v>19779</v>
      </c>
      <c r="AK2270" s="83"/>
      <c r="AL2270" s="83"/>
      <c r="AM2270" s="83" t="s">
        <v>23041</v>
      </c>
      <c r="AN2270" s="85">
        <v>41022.000381944446</v>
      </c>
      <c r="AO2270" s="88" t="s">
        <v>25127</v>
      </c>
      <c r="AP2270" s="83" t="b">
        <v>1</v>
      </c>
      <c r="AQ2270" s="83" t="b">
        <v>0</v>
      </c>
      <c r="AR2270" s="83" t="b">
        <v>0</v>
      </c>
      <c r="AS2270" s="83" t="s">
        <v>13611</v>
      </c>
      <c r="AT2270" s="83">
        <v>1</v>
      </c>
      <c r="AU2270" s="88" t="s">
        <v>25919</v>
      </c>
      <c r="AV2270" s="83" t="b">
        <v>0</v>
      </c>
      <c r="AW2270" s="83" t="s">
        <v>30151</v>
      </c>
      <c r="AX2270" s="88" t="s">
        <v>32419</v>
      </c>
      <c r="AY2270" s="83" t="s">
        <v>66</v>
      </c>
      <c r="AZ2270" s="2"/>
      <c r="BA2270" s="3"/>
      <c r="BB2270" s="3"/>
      <c r="BC2270" s="3"/>
      <c r="BD2270" s="3"/>
    </row>
    <row r="2271" spans="1:56" x14ac:dyDescent="0.25">
      <c r="A2271" s="69" t="s">
        <v>2105</v>
      </c>
      <c r="B2271" s="70"/>
      <c r="C2271" s="70"/>
      <c r="D2271" s="71"/>
      <c r="E2271" s="73"/>
      <c r="F2271" s="110" t="s">
        <v>29288</v>
      </c>
      <c r="G2271" s="70"/>
      <c r="H2271" s="74"/>
      <c r="I2271" s="75"/>
      <c r="J2271" s="75"/>
      <c r="K2271" s="74" t="s">
        <v>35556</v>
      </c>
      <c r="L2271" s="78"/>
      <c r="M2271" s="79"/>
      <c r="N2271" s="79"/>
      <c r="O2271" s="80"/>
      <c r="P2271" s="81"/>
      <c r="Q2271" s="81"/>
      <c r="R2271" s="92"/>
      <c r="S2271" s="92"/>
      <c r="T2271" s="92"/>
      <c r="U2271" s="92"/>
      <c r="V2271" s="52"/>
      <c r="W2271" s="52"/>
      <c r="X2271" s="52"/>
      <c r="Y2271" s="52"/>
      <c r="Z2271" s="51"/>
      <c r="AA2271" s="76"/>
      <c r="AB2271" s="76"/>
      <c r="AC2271" s="77"/>
      <c r="AD2271" s="83" t="s">
        <v>16970</v>
      </c>
      <c r="AE2271" s="83">
        <v>199</v>
      </c>
      <c r="AF2271" s="83">
        <v>47</v>
      </c>
      <c r="AG2271" s="83">
        <v>6</v>
      </c>
      <c r="AH2271" s="83">
        <v>18</v>
      </c>
      <c r="AI2271" s="83"/>
      <c r="AJ2271" s="83"/>
      <c r="AK2271" s="83" t="s">
        <v>21578</v>
      </c>
      <c r="AL2271" s="83"/>
      <c r="AM2271" s="83"/>
      <c r="AN2271" s="85">
        <v>42400.589282407411</v>
      </c>
      <c r="AO2271" s="88" t="s">
        <v>25128</v>
      </c>
      <c r="AP2271" s="83" t="b">
        <v>1</v>
      </c>
      <c r="AQ2271" s="83" t="b">
        <v>0</v>
      </c>
      <c r="AR2271" s="83" t="b">
        <v>0</v>
      </c>
      <c r="AS2271" s="83" t="s">
        <v>13611</v>
      </c>
      <c r="AT2271" s="83">
        <v>0</v>
      </c>
      <c r="AU2271" s="83"/>
      <c r="AV2271" s="83" t="b">
        <v>0</v>
      </c>
      <c r="AW2271" s="83" t="s">
        <v>30151</v>
      </c>
      <c r="AX2271" s="88" t="s">
        <v>32420</v>
      </c>
      <c r="AY2271" s="83" t="s">
        <v>66</v>
      </c>
      <c r="AZ2271" s="2"/>
      <c r="BA2271" s="3"/>
      <c r="BB2271" s="3"/>
      <c r="BC2271" s="3"/>
      <c r="BD2271" s="3"/>
    </row>
    <row r="2272" spans="1:56" x14ac:dyDescent="0.25">
      <c r="A2272" s="69" t="s">
        <v>2106</v>
      </c>
      <c r="B2272" s="70"/>
      <c r="C2272" s="70"/>
      <c r="D2272" s="71"/>
      <c r="E2272" s="73"/>
      <c r="F2272" s="110" t="s">
        <v>29289</v>
      </c>
      <c r="G2272" s="70"/>
      <c r="H2272" s="74"/>
      <c r="I2272" s="75"/>
      <c r="J2272" s="75"/>
      <c r="K2272" s="74" t="s">
        <v>35557</v>
      </c>
      <c r="L2272" s="78"/>
      <c r="M2272" s="79"/>
      <c r="N2272" s="79"/>
      <c r="O2272" s="80"/>
      <c r="P2272" s="81"/>
      <c r="Q2272" s="81"/>
      <c r="R2272" s="92"/>
      <c r="S2272" s="92"/>
      <c r="T2272" s="92"/>
      <c r="U2272" s="92"/>
      <c r="V2272" s="52"/>
      <c r="W2272" s="52"/>
      <c r="X2272" s="52"/>
      <c r="Y2272" s="52"/>
      <c r="Z2272" s="51"/>
      <c r="AA2272" s="76"/>
      <c r="AB2272" s="76"/>
      <c r="AC2272" s="77"/>
      <c r="AD2272" s="83" t="s">
        <v>16971</v>
      </c>
      <c r="AE2272" s="83">
        <v>333</v>
      </c>
      <c r="AF2272" s="83">
        <v>124</v>
      </c>
      <c r="AG2272" s="83">
        <v>1807</v>
      </c>
      <c r="AH2272" s="83">
        <v>112</v>
      </c>
      <c r="AI2272" s="83">
        <v>-28800</v>
      </c>
      <c r="AJ2272" s="83" t="s">
        <v>19780</v>
      </c>
      <c r="AK2272" s="83" t="s">
        <v>14085</v>
      </c>
      <c r="AL2272" s="83"/>
      <c r="AM2272" s="83" t="s">
        <v>23047</v>
      </c>
      <c r="AN2272" s="85">
        <v>40206.251481481479</v>
      </c>
      <c r="AO2272" s="88" t="s">
        <v>25129</v>
      </c>
      <c r="AP2272" s="83" t="b">
        <v>0</v>
      </c>
      <c r="AQ2272" s="83" t="b">
        <v>0</v>
      </c>
      <c r="AR2272" s="83" t="b">
        <v>1</v>
      </c>
      <c r="AS2272" s="83" t="s">
        <v>13611</v>
      </c>
      <c r="AT2272" s="83">
        <v>8</v>
      </c>
      <c r="AU2272" s="88" t="s">
        <v>26733</v>
      </c>
      <c r="AV2272" s="83" t="b">
        <v>0</v>
      </c>
      <c r="AW2272" s="83" t="s">
        <v>30151</v>
      </c>
      <c r="AX2272" s="88" t="s">
        <v>32421</v>
      </c>
      <c r="AY2272" s="83" t="s">
        <v>66</v>
      </c>
      <c r="AZ2272" s="2"/>
      <c r="BA2272" s="3"/>
      <c r="BB2272" s="3"/>
      <c r="BC2272" s="3"/>
      <c r="BD2272" s="3"/>
    </row>
    <row r="2273" spans="1:56" x14ac:dyDescent="0.25">
      <c r="A2273" s="69" t="s">
        <v>2107</v>
      </c>
      <c r="B2273" s="70"/>
      <c r="C2273" s="70"/>
      <c r="D2273" s="71"/>
      <c r="E2273" s="73"/>
      <c r="F2273" s="110" t="s">
        <v>29290</v>
      </c>
      <c r="G2273" s="70"/>
      <c r="H2273" s="74"/>
      <c r="I2273" s="75"/>
      <c r="J2273" s="75"/>
      <c r="K2273" s="74" t="s">
        <v>35558</v>
      </c>
      <c r="L2273" s="78"/>
      <c r="M2273" s="79"/>
      <c r="N2273" s="79"/>
      <c r="O2273" s="80"/>
      <c r="P2273" s="81"/>
      <c r="Q2273" s="81"/>
      <c r="R2273" s="92"/>
      <c r="S2273" s="92"/>
      <c r="T2273" s="92"/>
      <c r="U2273" s="92"/>
      <c r="V2273" s="52"/>
      <c r="W2273" s="52"/>
      <c r="X2273" s="52"/>
      <c r="Y2273" s="52"/>
      <c r="Z2273" s="51"/>
      <c r="AA2273" s="76"/>
      <c r="AB2273" s="76"/>
      <c r="AC2273" s="77"/>
      <c r="AD2273" s="83" t="s">
        <v>16972</v>
      </c>
      <c r="AE2273" s="83">
        <v>93</v>
      </c>
      <c r="AF2273" s="83">
        <v>233</v>
      </c>
      <c r="AG2273" s="83">
        <v>1138</v>
      </c>
      <c r="AH2273" s="83">
        <v>0</v>
      </c>
      <c r="AI2273" s="83"/>
      <c r="AJ2273" s="83" t="s">
        <v>19781</v>
      </c>
      <c r="AK2273" s="83" t="s">
        <v>14425</v>
      </c>
      <c r="AL2273" s="88" t="s">
        <v>22743</v>
      </c>
      <c r="AM2273" s="83"/>
      <c r="AN2273" s="85">
        <v>41242.843194444446</v>
      </c>
      <c r="AO2273" s="88" t="s">
        <v>25130</v>
      </c>
      <c r="AP2273" s="83" t="b">
        <v>0</v>
      </c>
      <c r="AQ2273" s="83" t="b">
        <v>0</v>
      </c>
      <c r="AR2273" s="83" t="b">
        <v>0</v>
      </c>
      <c r="AS2273" s="83" t="s">
        <v>13611</v>
      </c>
      <c r="AT2273" s="83">
        <v>138</v>
      </c>
      <c r="AU2273" s="88" t="s">
        <v>26734</v>
      </c>
      <c r="AV2273" s="83" t="b">
        <v>0</v>
      </c>
      <c r="AW2273" s="83" t="s">
        <v>30151</v>
      </c>
      <c r="AX2273" s="88" t="s">
        <v>32422</v>
      </c>
      <c r="AY2273" s="83" t="s">
        <v>66</v>
      </c>
      <c r="AZ2273" s="2"/>
      <c r="BA2273" s="3"/>
      <c r="BB2273" s="3"/>
      <c r="BC2273" s="3"/>
      <c r="BD2273" s="3"/>
    </row>
    <row r="2274" spans="1:56" x14ac:dyDescent="0.25">
      <c r="A2274" s="69" t="s">
        <v>2110</v>
      </c>
      <c r="B2274" s="70"/>
      <c r="C2274" s="70"/>
      <c r="D2274" s="71"/>
      <c r="E2274" s="73"/>
      <c r="F2274" s="110" t="s">
        <v>29291</v>
      </c>
      <c r="G2274" s="70"/>
      <c r="H2274" s="74"/>
      <c r="I2274" s="75"/>
      <c r="J2274" s="75"/>
      <c r="K2274" s="74" t="s">
        <v>35559</v>
      </c>
      <c r="L2274" s="78"/>
      <c r="M2274" s="79"/>
      <c r="N2274" s="79"/>
      <c r="O2274" s="80"/>
      <c r="P2274" s="81"/>
      <c r="Q2274" s="81"/>
      <c r="R2274" s="92"/>
      <c r="S2274" s="92"/>
      <c r="T2274" s="92"/>
      <c r="U2274" s="92"/>
      <c r="V2274" s="52"/>
      <c r="W2274" s="52"/>
      <c r="X2274" s="52"/>
      <c r="Y2274" s="52"/>
      <c r="Z2274" s="51"/>
      <c r="AA2274" s="76"/>
      <c r="AB2274" s="76"/>
      <c r="AC2274" s="77"/>
      <c r="AD2274" s="83" t="s">
        <v>16973</v>
      </c>
      <c r="AE2274" s="83">
        <v>149</v>
      </c>
      <c r="AF2274" s="83">
        <v>176</v>
      </c>
      <c r="AG2274" s="83">
        <v>14241</v>
      </c>
      <c r="AH2274" s="83">
        <v>5762</v>
      </c>
      <c r="AI2274" s="83"/>
      <c r="AJ2274" s="83" t="s">
        <v>19782</v>
      </c>
      <c r="AK2274" s="83"/>
      <c r="AL2274" s="83"/>
      <c r="AM2274" s="83"/>
      <c r="AN2274" s="85">
        <v>42631.11341435185</v>
      </c>
      <c r="AO2274" s="88" t="s">
        <v>25131</v>
      </c>
      <c r="AP2274" s="83" t="b">
        <v>1</v>
      </c>
      <c r="AQ2274" s="83" t="b">
        <v>0</v>
      </c>
      <c r="AR2274" s="83" t="b">
        <v>0</v>
      </c>
      <c r="AS2274" s="83" t="s">
        <v>13611</v>
      </c>
      <c r="AT2274" s="83">
        <v>5</v>
      </c>
      <c r="AU2274" s="83"/>
      <c r="AV2274" s="83" t="b">
        <v>0</v>
      </c>
      <c r="AW2274" s="83" t="s">
        <v>30151</v>
      </c>
      <c r="AX2274" s="88" t="s">
        <v>32423</v>
      </c>
      <c r="AY2274" s="83" t="s">
        <v>66</v>
      </c>
      <c r="AZ2274" s="2"/>
      <c r="BA2274" s="3"/>
      <c r="BB2274" s="3"/>
      <c r="BC2274" s="3"/>
      <c r="BD2274" s="3"/>
    </row>
    <row r="2275" spans="1:56" x14ac:dyDescent="0.25">
      <c r="A2275" s="69" t="s">
        <v>2111</v>
      </c>
      <c r="B2275" s="70"/>
      <c r="C2275" s="70"/>
      <c r="D2275" s="71"/>
      <c r="E2275" s="73"/>
      <c r="F2275" s="110" t="s">
        <v>29292</v>
      </c>
      <c r="G2275" s="70"/>
      <c r="H2275" s="74"/>
      <c r="I2275" s="75"/>
      <c r="J2275" s="75"/>
      <c r="K2275" s="74" t="s">
        <v>35560</v>
      </c>
      <c r="L2275" s="78"/>
      <c r="M2275" s="79"/>
      <c r="N2275" s="79"/>
      <c r="O2275" s="80"/>
      <c r="P2275" s="81"/>
      <c r="Q2275" s="81"/>
      <c r="R2275" s="92"/>
      <c r="S2275" s="92"/>
      <c r="T2275" s="92"/>
      <c r="U2275" s="92"/>
      <c r="V2275" s="52"/>
      <c r="W2275" s="52"/>
      <c r="X2275" s="52"/>
      <c r="Y2275" s="52"/>
      <c r="Z2275" s="51"/>
      <c r="AA2275" s="76"/>
      <c r="AB2275" s="76"/>
      <c r="AC2275" s="77"/>
      <c r="AD2275" s="83" t="s">
        <v>16974</v>
      </c>
      <c r="AE2275" s="83">
        <v>587</v>
      </c>
      <c r="AF2275" s="83">
        <v>4016</v>
      </c>
      <c r="AG2275" s="83">
        <v>17918</v>
      </c>
      <c r="AH2275" s="83">
        <v>6052</v>
      </c>
      <c r="AI2275" s="83">
        <v>-21600</v>
      </c>
      <c r="AJ2275" s="83" t="s">
        <v>19783</v>
      </c>
      <c r="AK2275" s="83" t="s">
        <v>14009</v>
      </c>
      <c r="AL2275" s="88" t="s">
        <v>22744</v>
      </c>
      <c r="AM2275" s="83" t="s">
        <v>23039</v>
      </c>
      <c r="AN2275" s="85">
        <v>39727.704594907409</v>
      </c>
      <c r="AO2275" s="88" t="s">
        <v>25132</v>
      </c>
      <c r="AP2275" s="83" t="b">
        <v>0</v>
      </c>
      <c r="AQ2275" s="83" t="b">
        <v>0</v>
      </c>
      <c r="AR2275" s="83" t="b">
        <v>0</v>
      </c>
      <c r="AS2275" s="83" t="s">
        <v>13611</v>
      </c>
      <c r="AT2275" s="83">
        <v>44</v>
      </c>
      <c r="AU2275" s="88" t="s">
        <v>25918</v>
      </c>
      <c r="AV2275" s="83" t="b">
        <v>0</v>
      </c>
      <c r="AW2275" s="83" t="s">
        <v>30151</v>
      </c>
      <c r="AX2275" s="88" t="s">
        <v>32424</v>
      </c>
      <c r="AY2275" s="83" t="s">
        <v>66</v>
      </c>
      <c r="AZ2275" s="2"/>
      <c r="BA2275" s="3"/>
      <c r="BB2275" s="3"/>
      <c r="BC2275" s="3"/>
      <c r="BD2275" s="3"/>
    </row>
    <row r="2276" spans="1:56" x14ac:dyDescent="0.25">
      <c r="A2276" s="69" t="s">
        <v>2112</v>
      </c>
      <c r="B2276" s="70"/>
      <c r="C2276" s="70"/>
      <c r="D2276" s="71"/>
      <c r="E2276" s="73"/>
      <c r="F2276" s="110" t="s">
        <v>29293</v>
      </c>
      <c r="G2276" s="70"/>
      <c r="H2276" s="74"/>
      <c r="I2276" s="75"/>
      <c r="J2276" s="75"/>
      <c r="K2276" s="74" t="s">
        <v>35561</v>
      </c>
      <c r="L2276" s="78"/>
      <c r="M2276" s="79"/>
      <c r="N2276" s="79"/>
      <c r="O2276" s="80"/>
      <c r="P2276" s="81"/>
      <c r="Q2276" s="81"/>
      <c r="R2276" s="92"/>
      <c r="S2276" s="92"/>
      <c r="T2276" s="92"/>
      <c r="U2276" s="92"/>
      <c r="V2276" s="52"/>
      <c r="W2276" s="52"/>
      <c r="X2276" s="52"/>
      <c r="Y2276" s="52"/>
      <c r="Z2276" s="51"/>
      <c r="AA2276" s="76"/>
      <c r="AB2276" s="76"/>
      <c r="AC2276" s="77"/>
      <c r="AD2276" s="83" t="s">
        <v>16975</v>
      </c>
      <c r="AE2276" s="83">
        <v>1832</v>
      </c>
      <c r="AF2276" s="83">
        <v>1535</v>
      </c>
      <c r="AG2276" s="83">
        <v>208630</v>
      </c>
      <c r="AH2276" s="83">
        <v>38262</v>
      </c>
      <c r="AI2276" s="83">
        <v>-18000</v>
      </c>
      <c r="AJ2276" s="83" t="s">
        <v>19784</v>
      </c>
      <c r="AK2276" s="83" t="s">
        <v>21579</v>
      </c>
      <c r="AL2276" s="88" t="s">
        <v>22745</v>
      </c>
      <c r="AM2276" s="83" t="s">
        <v>23042</v>
      </c>
      <c r="AN2276" s="85">
        <v>40251.202743055554</v>
      </c>
      <c r="AO2276" s="88" t="s">
        <v>25133</v>
      </c>
      <c r="AP2276" s="83" t="b">
        <v>1</v>
      </c>
      <c r="AQ2276" s="83" t="b">
        <v>0</v>
      </c>
      <c r="AR2276" s="83" t="b">
        <v>0</v>
      </c>
      <c r="AS2276" s="83" t="s">
        <v>13611</v>
      </c>
      <c r="AT2276" s="83">
        <v>113</v>
      </c>
      <c r="AU2276" s="88" t="s">
        <v>25919</v>
      </c>
      <c r="AV2276" s="83" t="b">
        <v>0</v>
      </c>
      <c r="AW2276" s="83" t="s">
        <v>30151</v>
      </c>
      <c r="AX2276" s="88" t="s">
        <v>32425</v>
      </c>
      <c r="AY2276" s="83" t="s">
        <v>66</v>
      </c>
      <c r="AZ2276" s="2"/>
      <c r="BA2276" s="3"/>
      <c r="BB2276" s="3"/>
      <c r="BC2276" s="3"/>
      <c r="BD2276" s="3"/>
    </row>
    <row r="2277" spans="1:56" x14ac:dyDescent="0.25">
      <c r="A2277" s="69" t="s">
        <v>2186</v>
      </c>
      <c r="B2277" s="70"/>
      <c r="C2277" s="70"/>
      <c r="D2277" s="71"/>
      <c r="E2277" s="73"/>
      <c r="F2277" s="110" t="s">
        <v>29294</v>
      </c>
      <c r="G2277" s="70"/>
      <c r="H2277" s="74"/>
      <c r="I2277" s="75"/>
      <c r="J2277" s="75"/>
      <c r="K2277" s="74" t="s">
        <v>35562</v>
      </c>
      <c r="L2277" s="78"/>
      <c r="M2277" s="79"/>
      <c r="N2277" s="79"/>
      <c r="O2277" s="80"/>
      <c r="P2277" s="81"/>
      <c r="Q2277" s="81"/>
      <c r="R2277" s="92"/>
      <c r="S2277" s="92"/>
      <c r="T2277" s="92"/>
      <c r="U2277" s="92"/>
      <c r="V2277" s="52"/>
      <c r="W2277" s="52"/>
      <c r="X2277" s="52"/>
      <c r="Y2277" s="52"/>
      <c r="Z2277" s="51"/>
      <c r="AA2277" s="76"/>
      <c r="AB2277" s="76"/>
      <c r="AC2277" s="77"/>
      <c r="AD2277" s="83" t="s">
        <v>16976</v>
      </c>
      <c r="AE2277" s="83">
        <v>554</v>
      </c>
      <c r="AF2277" s="83">
        <v>3329</v>
      </c>
      <c r="AG2277" s="83">
        <v>57086</v>
      </c>
      <c r="AH2277" s="83">
        <v>43619</v>
      </c>
      <c r="AI2277" s="83">
        <v>-18000</v>
      </c>
      <c r="AJ2277" s="83" t="s">
        <v>19785</v>
      </c>
      <c r="AK2277" s="83" t="s">
        <v>20620</v>
      </c>
      <c r="AL2277" s="88" t="s">
        <v>22746</v>
      </c>
      <c r="AM2277" s="83" t="s">
        <v>23040</v>
      </c>
      <c r="AN2277" s="85">
        <v>40890.718645833331</v>
      </c>
      <c r="AO2277" s="88" t="s">
        <v>25134</v>
      </c>
      <c r="AP2277" s="83" t="b">
        <v>0</v>
      </c>
      <c r="AQ2277" s="83" t="b">
        <v>0</v>
      </c>
      <c r="AR2277" s="83" t="b">
        <v>1</v>
      </c>
      <c r="AS2277" s="83" t="s">
        <v>13611</v>
      </c>
      <c r="AT2277" s="83">
        <v>53</v>
      </c>
      <c r="AU2277" s="88" t="s">
        <v>26735</v>
      </c>
      <c r="AV2277" s="83" t="b">
        <v>0</v>
      </c>
      <c r="AW2277" s="83" t="s">
        <v>30151</v>
      </c>
      <c r="AX2277" s="88" t="s">
        <v>32426</v>
      </c>
      <c r="AY2277" s="83" t="s">
        <v>66</v>
      </c>
      <c r="AZ2277" s="2"/>
      <c r="BA2277" s="3"/>
      <c r="BB2277" s="3"/>
      <c r="BC2277" s="3"/>
      <c r="BD2277" s="3"/>
    </row>
    <row r="2278" spans="1:56" x14ac:dyDescent="0.25">
      <c r="A2278" s="69" t="s">
        <v>2113</v>
      </c>
      <c r="B2278" s="70"/>
      <c r="C2278" s="70"/>
      <c r="D2278" s="71"/>
      <c r="E2278" s="73"/>
      <c r="F2278" s="110" t="s">
        <v>29295</v>
      </c>
      <c r="G2278" s="70"/>
      <c r="H2278" s="74"/>
      <c r="I2278" s="75"/>
      <c r="J2278" s="75"/>
      <c r="K2278" s="74" t="s">
        <v>35563</v>
      </c>
      <c r="L2278" s="78"/>
      <c r="M2278" s="79"/>
      <c r="N2278" s="79"/>
      <c r="O2278" s="80"/>
      <c r="P2278" s="81"/>
      <c r="Q2278" s="81"/>
      <c r="R2278" s="92"/>
      <c r="S2278" s="92"/>
      <c r="T2278" s="92"/>
      <c r="U2278" s="92"/>
      <c r="V2278" s="52"/>
      <c r="W2278" s="52"/>
      <c r="X2278" s="52"/>
      <c r="Y2278" s="52"/>
      <c r="Z2278" s="51"/>
      <c r="AA2278" s="76"/>
      <c r="AB2278" s="76"/>
      <c r="AC2278" s="77"/>
      <c r="AD2278" s="83" t="s">
        <v>16977</v>
      </c>
      <c r="AE2278" s="83">
        <v>390</v>
      </c>
      <c r="AF2278" s="83">
        <v>507</v>
      </c>
      <c r="AG2278" s="83">
        <v>43560</v>
      </c>
      <c r="AH2278" s="83">
        <v>14091</v>
      </c>
      <c r="AI2278" s="83">
        <v>-21600</v>
      </c>
      <c r="AJ2278" s="83" t="s">
        <v>19786</v>
      </c>
      <c r="AK2278" s="83">
        <v>37920</v>
      </c>
      <c r="AL2278" s="88" t="s">
        <v>22747</v>
      </c>
      <c r="AM2278" s="83" t="s">
        <v>23039</v>
      </c>
      <c r="AN2278" s="85">
        <v>40877.102905092594</v>
      </c>
      <c r="AO2278" s="88" t="s">
        <v>25135</v>
      </c>
      <c r="AP2278" s="83" t="b">
        <v>0</v>
      </c>
      <c r="AQ2278" s="83" t="b">
        <v>0</v>
      </c>
      <c r="AR2278" s="83" t="b">
        <v>1</v>
      </c>
      <c r="AS2278" s="83" t="s">
        <v>13611</v>
      </c>
      <c r="AT2278" s="83">
        <v>18</v>
      </c>
      <c r="AU2278" s="88" t="s">
        <v>26736</v>
      </c>
      <c r="AV2278" s="83" t="b">
        <v>0</v>
      </c>
      <c r="AW2278" s="83" t="s">
        <v>30151</v>
      </c>
      <c r="AX2278" s="88" t="s">
        <v>32427</v>
      </c>
      <c r="AY2278" s="83" t="s">
        <v>66</v>
      </c>
      <c r="AZ2278" s="2"/>
      <c r="BA2278" s="3"/>
      <c r="BB2278" s="3"/>
      <c r="BC2278" s="3"/>
      <c r="BD2278" s="3"/>
    </row>
    <row r="2279" spans="1:56" x14ac:dyDescent="0.25">
      <c r="A2279" s="69" t="s">
        <v>2114</v>
      </c>
      <c r="B2279" s="70"/>
      <c r="C2279" s="70"/>
      <c r="D2279" s="71"/>
      <c r="E2279" s="73"/>
      <c r="F2279" s="110" t="s">
        <v>29296</v>
      </c>
      <c r="G2279" s="70"/>
      <c r="H2279" s="74"/>
      <c r="I2279" s="75"/>
      <c r="J2279" s="75"/>
      <c r="K2279" s="74" t="s">
        <v>35564</v>
      </c>
      <c r="L2279" s="78"/>
      <c r="M2279" s="79"/>
      <c r="N2279" s="79"/>
      <c r="O2279" s="80"/>
      <c r="P2279" s="81"/>
      <c r="Q2279" s="81"/>
      <c r="R2279" s="92"/>
      <c r="S2279" s="92"/>
      <c r="T2279" s="92"/>
      <c r="U2279" s="92"/>
      <c r="V2279" s="52"/>
      <c r="W2279" s="52"/>
      <c r="X2279" s="52"/>
      <c r="Y2279" s="52"/>
      <c r="Z2279" s="51"/>
      <c r="AA2279" s="76"/>
      <c r="AB2279" s="76"/>
      <c r="AC2279" s="77"/>
      <c r="AD2279" s="83" t="s">
        <v>16978</v>
      </c>
      <c r="AE2279" s="83">
        <v>278</v>
      </c>
      <c r="AF2279" s="83">
        <v>258</v>
      </c>
      <c r="AG2279" s="83">
        <v>2599</v>
      </c>
      <c r="AH2279" s="83">
        <v>4651</v>
      </c>
      <c r="AI2279" s="83">
        <v>-18000</v>
      </c>
      <c r="AJ2279" s="83" t="s">
        <v>19787</v>
      </c>
      <c r="AK2279" s="83" t="s">
        <v>21580</v>
      </c>
      <c r="AL2279" s="88" t="s">
        <v>22748</v>
      </c>
      <c r="AM2279" s="83" t="s">
        <v>23040</v>
      </c>
      <c r="AN2279" s="85">
        <v>41786.864918981482</v>
      </c>
      <c r="AO2279" s="88" t="s">
        <v>25136</v>
      </c>
      <c r="AP2279" s="83" t="b">
        <v>0</v>
      </c>
      <c r="AQ2279" s="83" t="b">
        <v>0</v>
      </c>
      <c r="AR2279" s="83" t="b">
        <v>1</v>
      </c>
      <c r="AS2279" s="83" t="s">
        <v>13611</v>
      </c>
      <c r="AT2279" s="83">
        <v>2</v>
      </c>
      <c r="AU2279" s="88" t="s">
        <v>25919</v>
      </c>
      <c r="AV2279" s="83" t="b">
        <v>0</v>
      </c>
      <c r="AW2279" s="83" t="s">
        <v>30151</v>
      </c>
      <c r="AX2279" s="88" t="s">
        <v>32428</v>
      </c>
      <c r="AY2279" s="83" t="s">
        <v>66</v>
      </c>
      <c r="AZ2279" s="2"/>
      <c r="BA2279" s="3"/>
      <c r="BB2279" s="3"/>
      <c r="BC2279" s="3"/>
      <c r="BD2279" s="3"/>
    </row>
    <row r="2280" spans="1:56" x14ac:dyDescent="0.25">
      <c r="A2280" s="69" t="s">
        <v>3194</v>
      </c>
      <c r="B2280" s="70"/>
      <c r="C2280" s="70"/>
      <c r="D2280" s="71"/>
      <c r="E2280" s="73"/>
      <c r="F2280" s="110" t="s">
        <v>29297</v>
      </c>
      <c r="G2280" s="70"/>
      <c r="H2280" s="74"/>
      <c r="I2280" s="75"/>
      <c r="J2280" s="75"/>
      <c r="K2280" s="74" t="s">
        <v>35565</v>
      </c>
      <c r="L2280" s="78"/>
      <c r="M2280" s="79"/>
      <c r="N2280" s="79"/>
      <c r="O2280" s="80"/>
      <c r="P2280" s="81"/>
      <c r="Q2280" s="81"/>
      <c r="R2280" s="92"/>
      <c r="S2280" s="92"/>
      <c r="T2280" s="92"/>
      <c r="U2280" s="92"/>
      <c r="V2280" s="52"/>
      <c r="W2280" s="52"/>
      <c r="X2280" s="52"/>
      <c r="Y2280" s="52"/>
      <c r="Z2280" s="51"/>
      <c r="AA2280" s="76"/>
      <c r="AB2280" s="76"/>
      <c r="AC2280" s="77"/>
      <c r="AD2280" s="83" t="s">
        <v>16979</v>
      </c>
      <c r="AE2280" s="83">
        <v>763</v>
      </c>
      <c r="AF2280" s="83">
        <v>2110</v>
      </c>
      <c r="AG2280" s="83">
        <v>41499</v>
      </c>
      <c r="AH2280" s="83">
        <v>53781</v>
      </c>
      <c r="AI2280" s="83">
        <v>-21600</v>
      </c>
      <c r="AJ2280" s="83" t="s">
        <v>18059</v>
      </c>
      <c r="AK2280" s="83" t="s">
        <v>21580</v>
      </c>
      <c r="AL2280" s="88" t="s">
        <v>22749</v>
      </c>
      <c r="AM2280" s="83" t="s">
        <v>23039</v>
      </c>
      <c r="AN2280" s="85">
        <v>41089.810694444444</v>
      </c>
      <c r="AO2280" s="88" t="s">
        <v>25137</v>
      </c>
      <c r="AP2280" s="83" t="b">
        <v>0</v>
      </c>
      <c r="AQ2280" s="83" t="b">
        <v>0</v>
      </c>
      <c r="AR2280" s="83" t="b">
        <v>1</v>
      </c>
      <c r="AS2280" s="83" t="s">
        <v>13611</v>
      </c>
      <c r="AT2280" s="83">
        <v>16</v>
      </c>
      <c r="AU2280" s="88" t="s">
        <v>26737</v>
      </c>
      <c r="AV2280" s="83" t="b">
        <v>0</v>
      </c>
      <c r="AW2280" s="83" t="s">
        <v>30151</v>
      </c>
      <c r="AX2280" s="88" t="s">
        <v>32429</v>
      </c>
      <c r="AY2280" s="83" t="s">
        <v>65</v>
      </c>
      <c r="AZ2280" s="2"/>
      <c r="BA2280" s="3"/>
      <c r="BB2280" s="3"/>
      <c r="BC2280" s="3"/>
      <c r="BD2280" s="3"/>
    </row>
    <row r="2281" spans="1:56" x14ac:dyDescent="0.25">
      <c r="A2281" s="69" t="s">
        <v>2115</v>
      </c>
      <c r="B2281" s="70"/>
      <c r="C2281" s="70"/>
      <c r="D2281" s="71"/>
      <c r="E2281" s="73"/>
      <c r="F2281" s="110" t="s">
        <v>29298</v>
      </c>
      <c r="G2281" s="70"/>
      <c r="H2281" s="74"/>
      <c r="I2281" s="75"/>
      <c r="J2281" s="75"/>
      <c r="K2281" s="74" t="s">
        <v>35566</v>
      </c>
      <c r="L2281" s="78"/>
      <c r="M2281" s="79"/>
      <c r="N2281" s="79"/>
      <c r="O2281" s="80"/>
      <c r="P2281" s="81"/>
      <c r="Q2281" s="81"/>
      <c r="R2281" s="92"/>
      <c r="S2281" s="92"/>
      <c r="T2281" s="92"/>
      <c r="U2281" s="92"/>
      <c r="V2281" s="52"/>
      <c r="W2281" s="52"/>
      <c r="X2281" s="52"/>
      <c r="Y2281" s="52"/>
      <c r="Z2281" s="51"/>
      <c r="AA2281" s="76"/>
      <c r="AB2281" s="76"/>
      <c r="AC2281" s="77"/>
      <c r="AD2281" s="83" t="s">
        <v>16980</v>
      </c>
      <c r="AE2281" s="83">
        <v>233</v>
      </c>
      <c r="AF2281" s="83">
        <v>268</v>
      </c>
      <c r="AG2281" s="83">
        <v>491</v>
      </c>
      <c r="AH2281" s="83">
        <v>386</v>
      </c>
      <c r="AI2281" s="83"/>
      <c r="AJ2281" s="83" t="s">
        <v>19788</v>
      </c>
      <c r="AK2281" s="83"/>
      <c r="AL2281" s="83"/>
      <c r="AM2281" s="83"/>
      <c r="AN2281" s="85">
        <v>42214.192939814813</v>
      </c>
      <c r="AO2281" s="88" t="s">
        <v>25138</v>
      </c>
      <c r="AP2281" s="83" t="b">
        <v>1</v>
      </c>
      <c r="AQ2281" s="83" t="b">
        <v>0</v>
      </c>
      <c r="AR2281" s="83" t="b">
        <v>1</v>
      </c>
      <c r="AS2281" s="83" t="s">
        <v>13611</v>
      </c>
      <c r="AT2281" s="83">
        <v>0</v>
      </c>
      <c r="AU2281" s="88" t="s">
        <v>25919</v>
      </c>
      <c r="AV2281" s="83" t="b">
        <v>0</v>
      </c>
      <c r="AW2281" s="83" t="s">
        <v>30151</v>
      </c>
      <c r="AX2281" s="88" t="s">
        <v>32430</v>
      </c>
      <c r="AY2281" s="83" t="s">
        <v>66</v>
      </c>
      <c r="AZ2281" s="2"/>
      <c r="BA2281" s="3"/>
      <c r="BB2281" s="3"/>
      <c r="BC2281" s="3"/>
      <c r="BD2281" s="3"/>
    </row>
    <row r="2282" spans="1:56" x14ac:dyDescent="0.25">
      <c r="A2282" s="69" t="s">
        <v>2116</v>
      </c>
      <c r="B2282" s="70"/>
      <c r="C2282" s="70"/>
      <c r="D2282" s="71"/>
      <c r="E2282" s="73"/>
      <c r="F2282" s="110" t="s">
        <v>29299</v>
      </c>
      <c r="G2282" s="70"/>
      <c r="H2282" s="74"/>
      <c r="I2282" s="75"/>
      <c r="J2282" s="75"/>
      <c r="K2282" s="74" t="s">
        <v>35567</v>
      </c>
      <c r="L2282" s="78"/>
      <c r="M2282" s="79"/>
      <c r="N2282" s="79"/>
      <c r="O2282" s="80"/>
      <c r="P2282" s="81"/>
      <c r="Q2282" s="81"/>
      <c r="R2282" s="92"/>
      <c r="S2282" s="92"/>
      <c r="T2282" s="92"/>
      <c r="U2282" s="92"/>
      <c r="V2282" s="52"/>
      <c r="W2282" s="52"/>
      <c r="X2282" s="52"/>
      <c r="Y2282" s="52"/>
      <c r="Z2282" s="51"/>
      <c r="AA2282" s="76"/>
      <c r="AB2282" s="76"/>
      <c r="AC2282" s="77"/>
      <c r="AD2282" s="83" t="s">
        <v>16981</v>
      </c>
      <c r="AE2282" s="83">
        <v>183</v>
      </c>
      <c r="AF2282" s="83">
        <v>181</v>
      </c>
      <c r="AG2282" s="83">
        <v>824</v>
      </c>
      <c r="AH2282" s="83">
        <v>1159</v>
      </c>
      <c r="AI2282" s="83"/>
      <c r="AJ2282" s="83" t="s">
        <v>19789</v>
      </c>
      <c r="AK2282" s="83"/>
      <c r="AL2282" s="83"/>
      <c r="AM2282" s="83"/>
      <c r="AN2282" s="85">
        <v>42084.165439814817</v>
      </c>
      <c r="AO2282" s="88" t="s">
        <v>25139</v>
      </c>
      <c r="AP2282" s="83" t="b">
        <v>1</v>
      </c>
      <c r="AQ2282" s="83" t="b">
        <v>0</v>
      </c>
      <c r="AR2282" s="83" t="b">
        <v>0</v>
      </c>
      <c r="AS2282" s="83" t="s">
        <v>13611</v>
      </c>
      <c r="AT2282" s="83">
        <v>0</v>
      </c>
      <c r="AU2282" s="88" t="s">
        <v>25919</v>
      </c>
      <c r="AV2282" s="83" t="b">
        <v>0</v>
      </c>
      <c r="AW2282" s="83" t="s">
        <v>30151</v>
      </c>
      <c r="AX2282" s="88" t="s">
        <v>32431</v>
      </c>
      <c r="AY2282" s="83" t="s">
        <v>66</v>
      </c>
      <c r="AZ2282" s="2"/>
      <c r="BA2282" s="3"/>
      <c r="BB2282" s="3"/>
      <c r="BC2282" s="3"/>
      <c r="BD2282" s="3"/>
    </row>
    <row r="2283" spans="1:56" x14ac:dyDescent="0.25">
      <c r="A2283" s="69" t="s">
        <v>2117</v>
      </c>
      <c r="B2283" s="70"/>
      <c r="C2283" s="70"/>
      <c r="D2283" s="71"/>
      <c r="E2283" s="73"/>
      <c r="F2283" s="110" t="s">
        <v>29300</v>
      </c>
      <c r="G2283" s="70"/>
      <c r="H2283" s="74"/>
      <c r="I2283" s="75"/>
      <c r="J2283" s="75"/>
      <c r="K2283" s="74" t="s">
        <v>35568</v>
      </c>
      <c r="L2283" s="78"/>
      <c r="M2283" s="79"/>
      <c r="N2283" s="79"/>
      <c r="O2283" s="80"/>
      <c r="P2283" s="81"/>
      <c r="Q2283" s="81"/>
      <c r="R2283" s="92"/>
      <c r="S2283" s="92"/>
      <c r="T2283" s="92"/>
      <c r="U2283" s="92"/>
      <c r="V2283" s="52"/>
      <c r="W2283" s="52"/>
      <c r="X2283" s="52"/>
      <c r="Y2283" s="52"/>
      <c r="Z2283" s="51"/>
      <c r="AA2283" s="76"/>
      <c r="AB2283" s="76"/>
      <c r="AC2283" s="77"/>
      <c r="AD2283" s="83" t="s">
        <v>16982</v>
      </c>
      <c r="AE2283" s="83">
        <v>1402</v>
      </c>
      <c r="AF2283" s="83">
        <v>624</v>
      </c>
      <c r="AG2283" s="83">
        <v>1749</v>
      </c>
      <c r="AH2283" s="83">
        <v>2241</v>
      </c>
      <c r="AI2283" s="83"/>
      <c r="AJ2283" s="83" t="s">
        <v>19790</v>
      </c>
      <c r="AK2283" s="83"/>
      <c r="AL2283" s="83"/>
      <c r="AM2283" s="83"/>
      <c r="AN2283" s="85">
        <v>42329.790636574071</v>
      </c>
      <c r="AO2283" s="88" t="s">
        <v>25140</v>
      </c>
      <c r="AP2283" s="83" t="b">
        <v>1</v>
      </c>
      <c r="AQ2283" s="83" t="b">
        <v>0</v>
      </c>
      <c r="AR2283" s="83" t="b">
        <v>0</v>
      </c>
      <c r="AS2283" s="83" t="s">
        <v>13611</v>
      </c>
      <c r="AT2283" s="83">
        <v>2</v>
      </c>
      <c r="AU2283" s="88" t="s">
        <v>25919</v>
      </c>
      <c r="AV2283" s="83" t="b">
        <v>0</v>
      </c>
      <c r="AW2283" s="83" t="s">
        <v>30151</v>
      </c>
      <c r="AX2283" s="88" t="s">
        <v>32432</v>
      </c>
      <c r="AY2283" s="83" t="s">
        <v>66</v>
      </c>
      <c r="AZ2283" s="2"/>
      <c r="BA2283" s="3"/>
      <c r="BB2283" s="3"/>
      <c r="BC2283" s="3"/>
      <c r="BD2283" s="3"/>
    </row>
    <row r="2284" spans="1:56" x14ac:dyDescent="0.25">
      <c r="A2284" s="69" t="s">
        <v>2118</v>
      </c>
      <c r="B2284" s="70"/>
      <c r="C2284" s="70"/>
      <c r="D2284" s="71"/>
      <c r="E2284" s="73"/>
      <c r="F2284" s="110" t="s">
        <v>29301</v>
      </c>
      <c r="G2284" s="70"/>
      <c r="H2284" s="74"/>
      <c r="I2284" s="75"/>
      <c r="J2284" s="75"/>
      <c r="K2284" s="74" t="s">
        <v>35569</v>
      </c>
      <c r="L2284" s="78"/>
      <c r="M2284" s="79"/>
      <c r="N2284" s="79"/>
      <c r="O2284" s="80"/>
      <c r="P2284" s="81"/>
      <c r="Q2284" s="81"/>
      <c r="R2284" s="92"/>
      <c r="S2284" s="92"/>
      <c r="T2284" s="92"/>
      <c r="U2284" s="92"/>
      <c r="V2284" s="52"/>
      <c r="W2284" s="52"/>
      <c r="X2284" s="52"/>
      <c r="Y2284" s="52"/>
      <c r="Z2284" s="51"/>
      <c r="AA2284" s="76"/>
      <c r="AB2284" s="76"/>
      <c r="AC2284" s="77"/>
      <c r="AD2284" s="83" t="s">
        <v>16983</v>
      </c>
      <c r="AE2284" s="83">
        <v>1449</v>
      </c>
      <c r="AF2284" s="83">
        <v>800</v>
      </c>
      <c r="AG2284" s="83">
        <v>25462</v>
      </c>
      <c r="AH2284" s="83">
        <v>2614</v>
      </c>
      <c r="AI2284" s="83"/>
      <c r="AJ2284" s="83" t="s">
        <v>19791</v>
      </c>
      <c r="AK2284" s="83" t="s">
        <v>14401</v>
      </c>
      <c r="AL2284" s="83"/>
      <c r="AM2284" s="83"/>
      <c r="AN2284" s="85">
        <v>40439.997974537036</v>
      </c>
      <c r="AO2284" s="88" t="s">
        <v>25141</v>
      </c>
      <c r="AP2284" s="83" t="b">
        <v>0</v>
      </c>
      <c r="AQ2284" s="83" t="b">
        <v>0</v>
      </c>
      <c r="AR2284" s="83" t="b">
        <v>1</v>
      </c>
      <c r="AS2284" s="83" t="s">
        <v>13611</v>
      </c>
      <c r="AT2284" s="83">
        <v>29</v>
      </c>
      <c r="AU2284" s="88" t="s">
        <v>26738</v>
      </c>
      <c r="AV2284" s="83" t="b">
        <v>0</v>
      </c>
      <c r="AW2284" s="83" t="s">
        <v>30151</v>
      </c>
      <c r="AX2284" s="88" t="s">
        <v>32433</v>
      </c>
      <c r="AY2284" s="83" t="s">
        <v>66</v>
      </c>
      <c r="AZ2284" s="2"/>
      <c r="BA2284" s="3"/>
      <c r="BB2284" s="3"/>
      <c r="BC2284" s="3"/>
      <c r="BD2284" s="3"/>
    </row>
    <row r="2285" spans="1:56" x14ac:dyDescent="0.25">
      <c r="A2285" s="69" t="s">
        <v>3195</v>
      </c>
      <c r="B2285" s="70"/>
      <c r="C2285" s="70"/>
      <c r="D2285" s="71"/>
      <c r="E2285" s="73"/>
      <c r="F2285" s="110" t="s">
        <v>29302</v>
      </c>
      <c r="G2285" s="70"/>
      <c r="H2285" s="74"/>
      <c r="I2285" s="75"/>
      <c r="J2285" s="75"/>
      <c r="K2285" s="74" t="s">
        <v>35570</v>
      </c>
      <c r="L2285" s="78"/>
      <c r="M2285" s="79"/>
      <c r="N2285" s="79"/>
      <c r="O2285" s="80"/>
      <c r="P2285" s="81"/>
      <c r="Q2285" s="81"/>
      <c r="R2285" s="92"/>
      <c r="S2285" s="92"/>
      <c r="T2285" s="92"/>
      <c r="U2285" s="92"/>
      <c r="V2285" s="52"/>
      <c r="W2285" s="52"/>
      <c r="X2285" s="52"/>
      <c r="Y2285" s="52"/>
      <c r="Z2285" s="51"/>
      <c r="AA2285" s="76"/>
      <c r="AB2285" s="76"/>
      <c r="AC2285" s="77"/>
      <c r="AD2285" s="83" t="s">
        <v>16984</v>
      </c>
      <c r="AE2285" s="83">
        <v>491</v>
      </c>
      <c r="AF2285" s="83">
        <v>989</v>
      </c>
      <c r="AG2285" s="83">
        <v>142556</v>
      </c>
      <c r="AH2285" s="83">
        <v>1</v>
      </c>
      <c r="AI2285" s="83">
        <v>-21600</v>
      </c>
      <c r="AJ2285" s="83" t="s">
        <v>19792</v>
      </c>
      <c r="AK2285" s="83" t="s">
        <v>14024</v>
      </c>
      <c r="AL2285" s="88" t="s">
        <v>22750</v>
      </c>
      <c r="AM2285" s="83" t="s">
        <v>23039</v>
      </c>
      <c r="AN2285" s="85">
        <v>39768.921134259261</v>
      </c>
      <c r="AO2285" s="88" t="s">
        <v>25142</v>
      </c>
      <c r="AP2285" s="83" t="b">
        <v>0</v>
      </c>
      <c r="AQ2285" s="83" t="b">
        <v>0</v>
      </c>
      <c r="AR2285" s="83" t="b">
        <v>1</v>
      </c>
      <c r="AS2285" s="83" t="s">
        <v>13611</v>
      </c>
      <c r="AT2285" s="83">
        <v>81</v>
      </c>
      <c r="AU2285" s="88" t="s">
        <v>25918</v>
      </c>
      <c r="AV2285" s="83" t="b">
        <v>0</v>
      </c>
      <c r="AW2285" s="83" t="s">
        <v>30151</v>
      </c>
      <c r="AX2285" s="88" t="s">
        <v>32434</v>
      </c>
      <c r="AY2285" s="83" t="s">
        <v>65</v>
      </c>
      <c r="AZ2285" s="2"/>
      <c r="BA2285" s="3"/>
      <c r="BB2285" s="3"/>
      <c r="BC2285" s="3"/>
      <c r="BD2285" s="3"/>
    </row>
    <row r="2286" spans="1:56" x14ac:dyDescent="0.25">
      <c r="A2286" s="69" t="s">
        <v>2119</v>
      </c>
      <c r="B2286" s="70"/>
      <c r="C2286" s="70"/>
      <c r="D2286" s="71"/>
      <c r="E2286" s="73"/>
      <c r="F2286" s="110" t="s">
        <v>29303</v>
      </c>
      <c r="G2286" s="70"/>
      <c r="H2286" s="74"/>
      <c r="I2286" s="75"/>
      <c r="J2286" s="75"/>
      <c r="K2286" s="74" t="s">
        <v>35571</v>
      </c>
      <c r="L2286" s="78"/>
      <c r="M2286" s="79"/>
      <c r="N2286" s="79"/>
      <c r="O2286" s="80"/>
      <c r="P2286" s="81"/>
      <c r="Q2286" s="81"/>
      <c r="R2286" s="92"/>
      <c r="S2286" s="92"/>
      <c r="T2286" s="92"/>
      <c r="U2286" s="92"/>
      <c r="V2286" s="52"/>
      <c r="W2286" s="52"/>
      <c r="X2286" s="52"/>
      <c r="Y2286" s="52"/>
      <c r="Z2286" s="51"/>
      <c r="AA2286" s="76"/>
      <c r="AB2286" s="76"/>
      <c r="AC2286" s="77"/>
      <c r="AD2286" s="83" t="s">
        <v>16125</v>
      </c>
      <c r="AE2286" s="83">
        <v>312</v>
      </c>
      <c r="AF2286" s="83">
        <v>181</v>
      </c>
      <c r="AG2286" s="83">
        <v>623</v>
      </c>
      <c r="AH2286" s="83">
        <v>2198</v>
      </c>
      <c r="AI2286" s="83"/>
      <c r="AJ2286" s="83" t="s">
        <v>19793</v>
      </c>
      <c r="AK2286" s="83" t="s">
        <v>14003</v>
      </c>
      <c r="AL2286" s="88" t="s">
        <v>22751</v>
      </c>
      <c r="AM2286" s="83"/>
      <c r="AN2286" s="85">
        <v>41899.023587962962</v>
      </c>
      <c r="AO2286" s="88" t="s">
        <v>25143</v>
      </c>
      <c r="AP2286" s="83" t="b">
        <v>0</v>
      </c>
      <c r="AQ2286" s="83" t="b">
        <v>0</v>
      </c>
      <c r="AR2286" s="83" t="b">
        <v>1</v>
      </c>
      <c r="AS2286" s="83" t="s">
        <v>13611</v>
      </c>
      <c r="AT2286" s="83">
        <v>1</v>
      </c>
      <c r="AU2286" s="88" t="s">
        <v>25919</v>
      </c>
      <c r="AV2286" s="83" t="b">
        <v>0</v>
      </c>
      <c r="AW2286" s="83" t="s">
        <v>30151</v>
      </c>
      <c r="AX2286" s="88" t="s">
        <v>32435</v>
      </c>
      <c r="AY2286" s="83" t="s">
        <v>66</v>
      </c>
      <c r="AZ2286" s="2"/>
      <c r="BA2286" s="3"/>
      <c r="BB2286" s="3"/>
      <c r="BC2286" s="3"/>
      <c r="BD2286" s="3"/>
    </row>
    <row r="2287" spans="1:56" x14ac:dyDescent="0.25">
      <c r="A2287" s="69" t="s">
        <v>2120</v>
      </c>
      <c r="B2287" s="70"/>
      <c r="C2287" s="70"/>
      <c r="D2287" s="71"/>
      <c r="E2287" s="73"/>
      <c r="F2287" s="110" t="s">
        <v>29304</v>
      </c>
      <c r="G2287" s="70"/>
      <c r="H2287" s="74"/>
      <c r="I2287" s="75"/>
      <c r="J2287" s="75"/>
      <c r="K2287" s="74" t="s">
        <v>35572</v>
      </c>
      <c r="L2287" s="78"/>
      <c r="M2287" s="79"/>
      <c r="N2287" s="79"/>
      <c r="O2287" s="80"/>
      <c r="P2287" s="81"/>
      <c r="Q2287" s="81"/>
      <c r="R2287" s="92"/>
      <c r="S2287" s="92"/>
      <c r="T2287" s="92"/>
      <c r="U2287" s="92"/>
      <c r="V2287" s="52"/>
      <c r="W2287" s="52"/>
      <c r="X2287" s="52"/>
      <c r="Y2287" s="52"/>
      <c r="Z2287" s="51"/>
      <c r="AA2287" s="76"/>
      <c r="AB2287" s="76"/>
      <c r="AC2287" s="77"/>
      <c r="AD2287" s="83" t="s">
        <v>16985</v>
      </c>
      <c r="AE2287" s="83">
        <v>396</v>
      </c>
      <c r="AF2287" s="83">
        <v>453</v>
      </c>
      <c r="AG2287" s="83">
        <v>5232</v>
      </c>
      <c r="AH2287" s="83">
        <v>5745</v>
      </c>
      <c r="AI2287" s="83"/>
      <c r="AJ2287" s="83" t="s">
        <v>19794</v>
      </c>
      <c r="AK2287" s="83" t="s">
        <v>21581</v>
      </c>
      <c r="AL2287" s="83"/>
      <c r="AM2287" s="83"/>
      <c r="AN2287" s="85">
        <v>40849.877569444441</v>
      </c>
      <c r="AO2287" s="88" t="s">
        <v>25144</v>
      </c>
      <c r="AP2287" s="83" t="b">
        <v>0</v>
      </c>
      <c r="AQ2287" s="83" t="b">
        <v>0</v>
      </c>
      <c r="AR2287" s="83" t="b">
        <v>1</v>
      </c>
      <c r="AS2287" s="83" t="s">
        <v>13611</v>
      </c>
      <c r="AT2287" s="83">
        <v>1</v>
      </c>
      <c r="AU2287" s="88" t="s">
        <v>25919</v>
      </c>
      <c r="AV2287" s="83" t="b">
        <v>0</v>
      </c>
      <c r="AW2287" s="83" t="s">
        <v>30151</v>
      </c>
      <c r="AX2287" s="88" t="s">
        <v>32436</v>
      </c>
      <c r="AY2287" s="83" t="s">
        <v>66</v>
      </c>
      <c r="AZ2287" s="2"/>
      <c r="BA2287" s="3"/>
      <c r="BB2287" s="3"/>
      <c r="BC2287" s="3"/>
      <c r="BD2287" s="3"/>
    </row>
    <row r="2288" spans="1:56" x14ac:dyDescent="0.25">
      <c r="A2288" s="69" t="s">
        <v>2121</v>
      </c>
      <c r="B2288" s="70"/>
      <c r="C2288" s="70"/>
      <c r="D2288" s="71"/>
      <c r="E2288" s="73"/>
      <c r="F2288" s="110" t="s">
        <v>29305</v>
      </c>
      <c r="G2288" s="70"/>
      <c r="H2288" s="74"/>
      <c r="I2288" s="75"/>
      <c r="J2288" s="75"/>
      <c r="K2288" s="74" t="s">
        <v>35573</v>
      </c>
      <c r="L2288" s="78"/>
      <c r="M2288" s="79"/>
      <c r="N2288" s="79"/>
      <c r="O2288" s="80"/>
      <c r="P2288" s="81"/>
      <c r="Q2288" s="81"/>
      <c r="R2288" s="92"/>
      <c r="S2288" s="92"/>
      <c r="T2288" s="92"/>
      <c r="U2288" s="92"/>
      <c r="V2288" s="52"/>
      <c r="W2288" s="52"/>
      <c r="X2288" s="52"/>
      <c r="Y2288" s="52"/>
      <c r="Z2288" s="51"/>
      <c r="AA2288" s="76"/>
      <c r="AB2288" s="76"/>
      <c r="AC2288" s="77"/>
      <c r="AD2288" s="83" t="s">
        <v>16986</v>
      </c>
      <c r="AE2288" s="83">
        <v>259</v>
      </c>
      <c r="AF2288" s="83">
        <v>414</v>
      </c>
      <c r="AG2288" s="83">
        <v>14378</v>
      </c>
      <c r="AH2288" s="83">
        <v>3849</v>
      </c>
      <c r="AI2288" s="83"/>
      <c r="AJ2288" s="83" t="s">
        <v>19795</v>
      </c>
      <c r="AK2288" s="83"/>
      <c r="AL2288" s="83"/>
      <c r="AM2288" s="83"/>
      <c r="AN2288" s="85">
        <v>40880.918055555558</v>
      </c>
      <c r="AO2288" s="88" t="s">
        <v>25145</v>
      </c>
      <c r="AP2288" s="83" t="b">
        <v>0</v>
      </c>
      <c r="AQ2288" s="83" t="b">
        <v>0</v>
      </c>
      <c r="AR2288" s="83" t="b">
        <v>0</v>
      </c>
      <c r="AS2288" s="83" t="s">
        <v>13611</v>
      </c>
      <c r="AT2288" s="83">
        <v>0</v>
      </c>
      <c r="AU2288" s="88" t="s">
        <v>26739</v>
      </c>
      <c r="AV2288" s="83" t="b">
        <v>0</v>
      </c>
      <c r="AW2288" s="83" t="s">
        <v>30151</v>
      </c>
      <c r="AX2288" s="88" t="s">
        <v>32437</v>
      </c>
      <c r="AY2288" s="83" t="s">
        <v>66</v>
      </c>
      <c r="AZ2288" s="2"/>
      <c r="BA2288" s="3"/>
      <c r="BB2288" s="3"/>
      <c r="BC2288" s="3"/>
      <c r="BD2288" s="3"/>
    </row>
    <row r="2289" spans="1:56" x14ac:dyDescent="0.25">
      <c r="A2289" s="69" t="s">
        <v>2122</v>
      </c>
      <c r="B2289" s="70"/>
      <c r="C2289" s="70"/>
      <c r="D2289" s="71"/>
      <c r="E2289" s="73"/>
      <c r="F2289" s="110" t="s">
        <v>29306</v>
      </c>
      <c r="G2289" s="70"/>
      <c r="H2289" s="74"/>
      <c r="I2289" s="75"/>
      <c r="J2289" s="75"/>
      <c r="K2289" s="74" t="s">
        <v>35574</v>
      </c>
      <c r="L2289" s="78"/>
      <c r="M2289" s="79"/>
      <c r="N2289" s="79"/>
      <c r="O2289" s="80"/>
      <c r="P2289" s="81"/>
      <c r="Q2289" s="81"/>
      <c r="R2289" s="92"/>
      <c r="S2289" s="92"/>
      <c r="T2289" s="92"/>
      <c r="U2289" s="92"/>
      <c r="V2289" s="52"/>
      <c r="W2289" s="52"/>
      <c r="X2289" s="52"/>
      <c r="Y2289" s="52"/>
      <c r="Z2289" s="51"/>
      <c r="AA2289" s="76"/>
      <c r="AB2289" s="76"/>
      <c r="AC2289" s="77"/>
      <c r="AD2289" s="83" t="s">
        <v>16319</v>
      </c>
      <c r="AE2289" s="83">
        <v>141</v>
      </c>
      <c r="AF2289" s="83">
        <v>213</v>
      </c>
      <c r="AG2289" s="83">
        <v>4900</v>
      </c>
      <c r="AH2289" s="83">
        <v>2309</v>
      </c>
      <c r="AI2289" s="83"/>
      <c r="AJ2289" s="83" t="s">
        <v>19796</v>
      </c>
      <c r="AK2289" s="83" t="s">
        <v>20813</v>
      </c>
      <c r="AL2289" s="83"/>
      <c r="AM2289" s="83"/>
      <c r="AN2289" s="85">
        <v>42299.614953703705</v>
      </c>
      <c r="AO2289" s="88" t="s">
        <v>25146</v>
      </c>
      <c r="AP2289" s="83" t="b">
        <v>1</v>
      </c>
      <c r="AQ2289" s="83" t="b">
        <v>0</v>
      </c>
      <c r="AR2289" s="83" t="b">
        <v>0</v>
      </c>
      <c r="AS2289" s="83" t="s">
        <v>13611</v>
      </c>
      <c r="AT2289" s="83">
        <v>0</v>
      </c>
      <c r="AU2289" s="88" t="s">
        <v>25919</v>
      </c>
      <c r="AV2289" s="83" t="b">
        <v>0</v>
      </c>
      <c r="AW2289" s="83" t="s">
        <v>30151</v>
      </c>
      <c r="AX2289" s="88" t="s">
        <v>32438</v>
      </c>
      <c r="AY2289" s="83" t="s">
        <v>66</v>
      </c>
      <c r="AZ2289" s="2"/>
      <c r="BA2289" s="3"/>
      <c r="BB2289" s="3"/>
      <c r="BC2289" s="3"/>
      <c r="BD2289" s="3"/>
    </row>
    <row r="2290" spans="1:56" x14ac:dyDescent="0.25">
      <c r="A2290" s="69" t="s">
        <v>2123</v>
      </c>
      <c r="B2290" s="70"/>
      <c r="C2290" s="70"/>
      <c r="D2290" s="71"/>
      <c r="E2290" s="73"/>
      <c r="F2290" s="110" t="s">
        <v>29307</v>
      </c>
      <c r="G2290" s="70"/>
      <c r="H2290" s="74"/>
      <c r="I2290" s="75"/>
      <c r="J2290" s="75"/>
      <c r="K2290" s="74" t="s">
        <v>35575</v>
      </c>
      <c r="L2290" s="78"/>
      <c r="M2290" s="79"/>
      <c r="N2290" s="79"/>
      <c r="O2290" s="80"/>
      <c r="P2290" s="81"/>
      <c r="Q2290" s="81"/>
      <c r="R2290" s="92"/>
      <c r="S2290" s="92"/>
      <c r="T2290" s="92"/>
      <c r="U2290" s="92"/>
      <c r="V2290" s="52"/>
      <c r="W2290" s="52"/>
      <c r="X2290" s="52"/>
      <c r="Y2290" s="52"/>
      <c r="Z2290" s="51"/>
      <c r="AA2290" s="76"/>
      <c r="AB2290" s="76"/>
      <c r="AC2290" s="77"/>
      <c r="AD2290" s="83" t="s">
        <v>16987</v>
      </c>
      <c r="AE2290" s="83">
        <v>76</v>
      </c>
      <c r="AF2290" s="83">
        <v>54</v>
      </c>
      <c r="AG2290" s="83">
        <v>9405</v>
      </c>
      <c r="AH2290" s="83">
        <v>13181</v>
      </c>
      <c r="AI2290" s="83"/>
      <c r="AJ2290" s="83" t="s">
        <v>19797</v>
      </c>
      <c r="AK2290" s="83" t="s">
        <v>14031</v>
      </c>
      <c r="AL2290" s="88" t="s">
        <v>22752</v>
      </c>
      <c r="AM2290" s="83"/>
      <c r="AN2290" s="85">
        <v>41944.958472222221</v>
      </c>
      <c r="AO2290" s="88" t="s">
        <v>25147</v>
      </c>
      <c r="AP2290" s="83" t="b">
        <v>0</v>
      </c>
      <c r="AQ2290" s="83" t="b">
        <v>0</v>
      </c>
      <c r="AR2290" s="83" t="b">
        <v>0</v>
      </c>
      <c r="AS2290" s="83" t="s">
        <v>13611</v>
      </c>
      <c r="AT2290" s="83">
        <v>4</v>
      </c>
      <c r="AU2290" s="88" t="s">
        <v>25924</v>
      </c>
      <c r="AV2290" s="83" t="b">
        <v>0</v>
      </c>
      <c r="AW2290" s="83" t="s">
        <v>30151</v>
      </c>
      <c r="AX2290" s="88" t="s">
        <v>32439</v>
      </c>
      <c r="AY2290" s="83" t="s">
        <v>66</v>
      </c>
      <c r="AZ2290" s="2"/>
      <c r="BA2290" s="3"/>
      <c r="BB2290" s="3"/>
      <c r="BC2290" s="3"/>
      <c r="BD2290" s="3"/>
    </row>
    <row r="2291" spans="1:56" x14ac:dyDescent="0.25">
      <c r="A2291" s="69" t="s">
        <v>3196</v>
      </c>
      <c r="B2291" s="70"/>
      <c r="C2291" s="70"/>
      <c r="D2291" s="71"/>
      <c r="E2291" s="73"/>
      <c r="F2291" s="110" t="s">
        <v>29308</v>
      </c>
      <c r="G2291" s="70"/>
      <c r="H2291" s="74"/>
      <c r="I2291" s="75"/>
      <c r="J2291" s="75"/>
      <c r="K2291" s="74" t="s">
        <v>35576</v>
      </c>
      <c r="L2291" s="78"/>
      <c r="M2291" s="79"/>
      <c r="N2291" s="79"/>
      <c r="O2291" s="80"/>
      <c r="P2291" s="81"/>
      <c r="Q2291" s="81"/>
      <c r="R2291" s="92"/>
      <c r="S2291" s="92"/>
      <c r="T2291" s="92"/>
      <c r="U2291" s="92"/>
      <c r="V2291" s="52"/>
      <c r="W2291" s="52"/>
      <c r="X2291" s="52"/>
      <c r="Y2291" s="52"/>
      <c r="Z2291" s="51"/>
      <c r="AA2291" s="76"/>
      <c r="AB2291" s="76"/>
      <c r="AC2291" s="77"/>
      <c r="AD2291" s="83" t="s">
        <v>16988</v>
      </c>
      <c r="AE2291" s="83">
        <v>211</v>
      </c>
      <c r="AF2291" s="83">
        <v>191</v>
      </c>
      <c r="AG2291" s="83">
        <v>84492</v>
      </c>
      <c r="AH2291" s="83">
        <v>64963</v>
      </c>
      <c r="AI2291" s="83">
        <v>-21600</v>
      </c>
      <c r="AJ2291" s="83" t="s">
        <v>19798</v>
      </c>
      <c r="AK2291" s="83" t="s">
        <v>14003</v>
      </c>
      <c r="AL2291" s="88" t="s">
        <v>22753</v>
      </c>
      <c r="AM2291" s="83" t="s">
        <v>23039</v>
      </c>
      <c r="AN2291" s="85">
        <v>41777.13690972222</v>
      </c>
      <c r="AO2291" s="88" t="s">
        <v>25148</v>
      </c>
      <c r="AP2291" s="83" t="b">
        <v>0</v>
      </c>
      <c r="AQ2291" s="83" t="b">
        <v>0</v>
      </c>
      <c r="AR2291" s="83" t="b">
        <v>1</v>
      </c>
      <c r="AS2291" s="83" t="s">
        <v>13611</v>
      </c>
      <c r="AT2291" s="83">
        <v>14</v>
      </c>
      <c r="AU2291" s="88" t="s">
        <v>26740</v>
      </c>
      <c r="AV2291" s="83" t="b">
        <v>0</v>
      </c>
      <c r="AW2291" s="83" t="s">
        <v>30151</v>
      </c>
      <c r="AX2291" s="88" t="s">
        <v>32440</v>
      </c>
      <c r="AY2291" s="83" t="s">
        <v>65</v>
      </c>
      <c r="AZ2291" s="2"/>
      <c r="BA2291" s="3"/>
      <c r="BB2291" s="3"/>
      <c r="BC2291" s="3"/>
      <c r="BD2291" s="3"/>
    </row>
    <row r="2292" spans="1:56" x14ac:dyDescent="0.25">
      <c r="A2292" s="69" t="s">
        <v>2124</v>
      </c>
      <c r="B2292" s="70"/>
      <c r="C2292" s="70"/>
      <c r="D2292" s="71"/>
      <c r="E2292" s="73"/>
      <c r="F2292" s="110" t="s">
        <v>29309</v>
      </c>
      <c r="G2292" s="70"/>
      <c r="H2292" s="74"/>
      <c r="I2292" s="75"/>
      <c r="J2292" s="75"/>
      <c r="K2292" s="74" t="s">
        <v>35577</v>
      </c>
      <c r="L2292" s="78"/>
      <c r="M2292" s="79"/>
      <c r="N2292" s="79"/>
      <c r="O2292" s="80"/>
      <c r="P2292" s="81"/>
      <c r="Q2292" s="81"/>
      <c r="R2292" s="92"/>
      <c r="S2292" s="92"/>
      <c r="T2292" s="92"/>
      <c r="U2292" s="92"/>
      <c r="V2292" s="52"/>
      <c r="W2292" s="52"/>
      <c r="X2292" s="52"/>
      <c r="Y2292" s="52"/>
      <c r="Z2292" s="51"/>
      <c r="AA2292" s="76"/>
      <c r="AB2292" s="76"/>
      <c r="AC2292" s="77"/>
      <c r="AD2292" s="83" t="s">
        <v>16989</v>
      </c>
      <c r="AE2292" s="83">
        <v>474</v>
      </c>
      <c r="AF2292" s="83">
        <v>164</v>
      </c>
      <c r="AG2292" s="83">
        <v>22494</v>
      </c>
      <c r="AH2292" s="83">
        <v>6212</v>
      </c>
      <c r="AI2292" s="83">
        <v>-28800</v>
      </c>
      <c r="AJ2292" s="83" t="s">
        <v>19799</v>
      </c>
      <c r="AK2292" s="83"/>
      <c r="AL2292" s="88" t="s">
        <v>22754</v>
      </c>
      <c r="AM2292" s="83" t="s">
        <v>23041</v>
      </c>
      <c r="AN2292" s="85">
        <v>40376.199178240742</v>
      </c>
      <c r="AO2292" s="88" t="s">
        <v>25149</v>
      </c>
      <c r="AP2292" s="83" t="b">
        <v>0</v>
      </c>
      <c r="AQ2292" s="83" t="b">
        <v>0</v>
      </c>
      <c r="AR2292" s="83" t="b">
        <v>1</v>
      </c>
      <c r="AS2292" s="83" t="s">
        <v>13611</v>
      </c>
      <c r="AT2292" s="83">
        <v>8</v>
      </c>
      <c r="AU2292" s="88" t="s">
        <v>26741</v>
      </c>
      <c r="AV2292" s="83" t="b">
        <v>0</v>
      </c>
      <c r="AW2292" s="83" t="s">
        <v>30151</v>
      </c>
      <c r="AX2292" s="88" t="s">
        <v>32441</v>
      </c>
      <c r="AY2292" s="83" t="s">
        <v>66</v>
      </c>
      <c r="AZ2292" s="2"/>
      <c r="BA2292" s="3"/>
      <c r="BB2292" s="3"/>
      <c r="BC2292" s="3"/>
      <c r="BD2292" s="3"/>
    </row>
    <row r="2293" spans="1:56" x14ac:dyDescent="0.25">
      <c r="A2293" s="69" t="s">
        <v>2125</v>
      </c>
      <c r="B2293" s="70"/>
      <c r="C2293" s="70"/>
      <c r="D2293" s="71"/>
      <c r="E2293" s="73"/>
      <c r="F2293" s="110" t="s">
        <v>29310</v>
      </c>
      <c r="G2293" s="70"/>
      <c r="H2293" s="74"/>
      <c r="I2293" s="75"/>
      <c r="J2293" s="75"/>
      <c r="K2293" s="74" t="s">
        <v>35578</v>
      </c>
      <c r="L2293" s="78"/>
      <c r="M2293" s="79"/>
      <c r="N2293" s="79"/>
      <c r="O2293" s="80"/>
      <c r="P2293" s="81"/>
      <c r="Q2293" s="81"/>
      <c r="R2293" s="92"/>
      <c r="S2293" s="92"/>
      <c r="T2293" s="92"/>
      <c r="U2293" s="92"/>
      <c r="V2293" s="52"/>
      <c r="W2293" s="52"/>
      <c r="X2293" s="52"/>
      <c r="Y2293" s="52"/>
      <c r="Z2293" s="51"/>
      <c r="AA2293" s="76"/>
      <c r="AB2293" s="76"/>
      <c r="AC2293" s="77"/>
      <c r="AD2293" s="83" t="s">
        <v>16990</v>
      </c>
      <c r="AE2293" s="83">
        <v>840</v>
      </c>
      <c r="AF2293" s="83">
        <v>737</v>
      </c>
      <c r="AG2293" s="83">
        <v>14412</v>
      </c>
      <c r="AH2293" s="83">
        <v>38</v>
      </c>
      <c r="AI2293" s="83">
        <v>-25200</v>
      </c>
      <c r="AJ2293" s="83" t="s">
        <v>19800</v>
      </c>
      <c r="AK2293" s="83" t="s">
        <v>21582</v>
      </c>
      <c r="AL2293" s="83"/>
      <c r="AM2293" s="83" t="s">
        <v>23044</v>
      </c>
      <c r="AN2293" s="85">
        <v>40637.845648148148</v>
      </c>
      <c r="AO2293" s="83"/>
      <c r="AP2293" s="83" t="b">
        <v>0</v>
      </c>
      <c r="AQ2293" s="83" t="b">
        <v>0</v>
      </c>
      <c r="AR2293" s="83" t="b">
        <v>0</v>
      </c>
      <c r="AS2293" s="83" t="s">
        <v>13611</v>
      </c>
      <c r="AT2293" s="83">
        <v>46</v>
      </c>
      <c r="AU2293" s="88" t="s">
        <v>25985</v>
      </c>
      <c r="AV2293" s="83" t="b">
        <v>0</v>
      </c>
      <c r="AW2293" s="83" t="s">
        <v>30151</v>
      </c>
      <c r="AX2293" s="88" t="s">
        <v>32442</v>
      </c>
      <c r="AY2293" s="83" t="s">
        <v>66</v>
      </c>
      <c r="AZ2293" s="2"/>
      <c r="BA2293" s="3"/>
      <c r="BB2293" s="3"/>
      <c r="BC2293" s="3"/>
      <c r="BD2293" s="3"/>
    </row>
    <row r="2294" spans="1:56" x14ac:dyDescent="0.25">
      <c r="A2294" s="69" t="s">
        <v>2126</v>
      </c>
      <c r="B2294" s="70"/>
      <c r="C2294" s="70"/>
      <c r="D2294" s="71"/>
      <c r="E2294" s="73"/>
      <c r="F2294" s="110" t="s">
        <v>29311</v>
      </c>
      <c r="G2294" s="70"/>
      <c r="H2294" s="74"/>
      <c r="I2294" s="75"/>
      <c r="J2294" s="75"/>
      <c r="K2294" s="74" t="s">
        <v>35579</v>
      </c>
      <c r="L2294" s="78"/>
      <c r="M2294" s="79"/>
      <c r="N2294" s="79"/>
      <c r="O2294" s="80"/>
      <c r="P2294" s="81"/>
      <c r="Q2294" s="81"/>
      <c r="R2294" s="92"/>
      <c r="S2294" s="92"/>
      <c r="T2294" s="92"/>
      <c r="U2294" s="92"/>
      <c r="V2294" s="52"/>
      <c r="W2294" s="52"/>
      <c r="X2294" s="52"/>
      <c r="Y2294" s="52"/>
      <c r="Z2294" s="51"/>
      <c r="AA2294" s="76"/>
      <c r="AB2294" s="76"/>
      <c r="AC2294" s="77"/>
      <c r="AD2294" s="83" t="s">
        <v>16991</v>
      </c>
      <c r="AE2294" s="83">
        <v>152</v>
      </c>
      <c r="AF2294" s="83">
        <v>366</v>
      </c>
      <c r="AG2294" s="83">
        <v>10544</v>
      </c>
      <c r="AH2294" s="83">
        <v>3032</v>
      </c>
      <c r="AI2294" s="83">
        <v>-28800</v>
      </c>
      <c r="AJ2294" s="83" t="s">
        <v>19801</v>
      </c>
      <c r="AK2294" s="83" t="s">
        <v>20627</v>
      </c>
      <c r="AL2294" s="88" t="s">
        <v>22755</v>
      </c>
      <c r="AM2294" s="83" t="s">
        <v>23047</v>
      </c>
      <c r="AN2294" s="85">
        <v>39552.989050925928</v>
      </c>
      <c r="AO2294" s="88" t="s">
        <v>25150</v>
      </c>
      <c r="AP2294" s="83" t="b">
        <v>0</v>
      </c>
      <c r="AQ2294" s="83" t="b">
        <v>0</v>
      </c>
      <c r="AR2294" s="83" t="b">
        <v>1</v>
      </c>
      <c r="AS2294" s="83" t="s">
        <v>13611</v>
      </c>
      <c r="AT2294" s="83">
        <v>18</v>
      </c>
      <c r="AU2294" s="88" t="s">
        <v>26742</v>
      </c>
      <c r="AV2294" s="83" t="b">
        <v>0</v>
      </c>
      <c r="AW2294" s="83" t="s">
        <v>30151</v>
      </c>
      <c r="AX2294" s="88" t="s">
        <v>32443</v>
      </c>
      <c r="AY2294" s="83" t="s">
        <v>66</v>
      </c>
      <c r="AZ2294" s="2"/>
      <c r="BA2294" s="3"/>
      <c r="BB2294" s="3"/>
      <c r="BC2294" s="3"/>
      <c r="BD2294" s="3"/>
    </row>
    <row r="2295" spans="1:56" x14ac:dyDescent="0.25">
      <c r="A2295" s="69" t="s">
        <v>2127</v>
      </c>
      <c r="B2295" s="70"/>
      <c r="C2295" s="70"/>
      <c r="D2295" s="71"/>
      <c r="E2295" s="73"/>
      <c r="F2295" s="110" t="s">
        <v>29312</v>
      </c>
      <c r="G2295" s="70"/>
      <c r="H2295" s="74"/>
      <c r="I2295" s="75"/>
      <c r="J2295" s="75"/>
      <c r="K2295" s="74" t="s">
        <v>35580</v>
      </c>
      <c r="L2295" s="78"/>
      <c r="M2295" s="79"/>
      <c r="N2295" s="79"/>
      <c r="O2295" s="80"/>
      <c r="P2295" s="81"/>
      <c r="Q2295" s="81"/>
      <c r="R2295" s="92"/>
      <c r="S2295" s="92"/>
      <c r="T2295" s="92"/>
      <c r="U2295" s="92"/>
      <c r="V2295" s="52"/>
      <c r="W2295" s="52"/>
      <c r="X2295" s="52"/>
      <c r="Y2295" s="52"/>
      <c r="Z2295" s="51"/>
      <c r="AA2295" s="76"/>
      <c r="AB2295" s="76"/>
      <c r="AC2295" s="77"/>
      <c r="AD2295" s="83" t="s">
        <v>16992</v>
      </c>
      <c r="AE2295" s="83">
        <v>86</v>
      </c>
      <c r="AF2295" s="83">
        <v>124</v>
      </c>
      <c r="AG2295" s="83">
        <v>1081</v>
      </c>
      <c r="AH2295" s="83">
        <v>4145</v>
      </c>
      <c r="AI2295" s="83"/>
      <c r="AJ2295" s="83" t="s">
        <v>19802</v>
      </c>
      <c r="AK2295" s="83"/>
      <c r="AL2295" s="83"/>
      <c r="AM2295" s="83"/>
      <c r="AN2295" s="85">
        <v>40051.643865740742</v>
      </c>
      <c r="AO2295" s="88" t="s">
        <v>25151</v>
      </c>
      <c r="AP2295" s="83" t="b">
        <v>1</v>
      </c>
      <c r="AQ2295" s="83" t="b">
        <v>0</v>
      </c>
      <c r="AR2295" s="83" t="b">
        <v>0</v>
      </c>
      <c r="AS2295" s="83" t="s">
        <v>13611</v>
      </c>
      <c r="AT2295" s="83">
        <v>5</v>
      </c>
      <c r="AU2295" s="88" t="s">
        <v>25919</v>
      </c>
      <c r="AV2295" s="83" t="b">
        <v>0</v>
      </c>
      <c r="AW2295" s="83" t="s">
        <v>30151</v>
      </c>
      <c r="AX2295" s="88" t="s">
        <v>32444</v>
      </c>
      <c r="AY2295" s="83" t="s">
        <v>66</v>
      </c>
      <c r="AZ2295" s="2"/>
      <c r="BA2295" s="3"/>
      <c r="BB2295" s="3"/>
      <c r="BC2295" s="3"/>
      <c r="BD2295" s="3"/>
    </row>
    <row r="2296" spans="1:56" x14ac:dyDescent="0.25">
      <c r="A2296" s="69" t="s">
        <v>3197</v>
      </c>
      <c r="B2296" s="70"/>
      <c r="C2296" s="70"/>
      <c r="D2296" s="71"/>
      <c r="E2296" s="73"/>
      <c r="F2296" s="110" t="s">
        <v>29313</v>
      </c>
      <c r="G2296" s="70"/>
      <c r="H2296" s="74"/>
      <c r="I2296" s="75"/>
      <c r="J2296" s="75"/>
      <c r="K2296" s="74" t="s">
        <v>35581</v>
      </c>
      <c r="L2296" s="78"/>
      <c r="M2296" s="79"/>
      <c r="N2296" s="79"/>
      <c r="O2296" s="80"/>
      <c r="P2296" s="81"/>
      <c r="Q2296" s="81"/>
      <c r="R2296" s="92"/>
      <c r="S2296" s="92"/>
      <c r="T2296" s="92"/>
      <c r="U2296" s="92"/>
      <c r="V2296" s="52"/>
      <c r="W2296" s="52"/>
      <c r="X2296" s="52"/>
      <c r="Y2296" s="52"/>
      <c r="Z2296" s="51"/>
      <c r="AA2296" s="76"/>
      <c r="AB2296" s="76"/>
      <c r="AC2296" s="77"/>
      <c r="AD2296" s="83" t="s">
        <v>16993</v>
      </c>
      <c r="AE2296" s="83">
        <v>3856</v>
      </c>
      <c r="AF2296" s="83">
        <v>5706</v>
      </c>
      <c r="AG2296" s="83">
        <v>41437</v>
      </c>
      <c r="AH2296" s="83">
        <v>13709</v>
      </c>
      <c r="AI2296" s="83">
        <v>-18000</v>
      </c>
      <c r="AJ2296" s="83" t="s">
        <v>19803</v>
      </c>
      <c r="AK2296" s="83" t="s">
        <v>20815</v>
      </c>
      <c r="AL2296" s="88" t="s">
        <v>22756</v>
      </c>
      <c r="AM2296" s="83" t="s">
        <v>23054</v>
      </c>
      <c r="AN2296" s="85">
        <v>39519.061284722222</v>
      </c>
      <c r="AO2296" s="88" t="s">
        <v>25152</v>
      </c>
      <c r="AP2296" s="83" t="b">
        <v>1</v>
      </c>
      <c r="AQ2296" s="83" t="b">
        <v>0</v>
      </c>
      <c r="AR2296" s="83" t="b">
        <v>1</v>
      </c>
      <c r="AS2296" s="83" t="s">
        <v>13611</v>
      </c>
      <c r="AT2296" s="83">
        <v>304</v>
      </c>
      <c r="AU2296" s="88" t="s">
        <v>25919</v>
      </c>
      <c r="AV2296" s="83" t="b">
        <v>1</v>
      </c>
      <c r="AW2296" s="83" t="s">
        <v>30151</v>
      </c>
      <c r="AX2296" s="88" t="s">
        <v>32445</v>
      </c>
      <c r="AY2296" s="83" t="s">
        <v>65</v>
      </c>
      <c r="AZ2296" s="2"/>
      <c r="BA2296" s="3"/>
      <c r="BB2296" s="3"/>
      <c r="BC2296" s="3"/>
      <c r="BD2296" s="3"/>
    </row>
    <row r="2297" spans="1:56" x14ac:dyDescent="0.25">
      <c r="A2297" s="69" t="s">
        <v>3198</v>
      </c>
      <c r="B2297" s="70"/>
      <c r="C2297" s="70"/>
      <c r="D2297" s="71"/>
      <c r="E2297" s="73"/>
      <c r="F2297" s="110" t="s">
        <v>29314</v>
      </c>
      <c r="G2297" s="70"/>
      <c r="H2297" s="74"/>
      <c r="I2297" s="75"/>
      <c r="J2297" s="75"/>
      <c r="K2297" s="74" t="s">
        <v>35582</v>
      </c>
      <c r="L2297" s="78"/>
      <c r="M2297" s="79"/>
      <c r="N2297" s="79"/>
      <c r="O2297" s="80"/>
      <c r="P2297" s="81"/>
      <c r="Q2297" s="81"/>
      <c r="R2297" s="92"/>
      <c r="S2297" s="92"/>
      <c r="T2297" s="92"/>
      <c r="U2297" s="92"/>
      <c r="V2297" s="52"/>
      <c r="W2297" s="52"/>
      <c r="X2297" s="52"/>
      <c r="Y2297" s="52"/>
      <c r="Z2297" s="51"/>
      <c r="AA2297" s="76"/>
      <c r="AB2297" s="76"/>
      <c r="AC2297" s="77"/>
      <c r="AD2297" s="83" t="s">
        <v>16994</v>
      </c>
      <c r="AE2297" s="83">
        <v>520</v>
      </c>
      <c r="AF2297" s="83">
        <v>24792</v>
      </c>
      <c r="AG2297" s="83">
        <v>24825</v>
      </c>
      <c r="AH2297" s="83">
        <v>34237</v>
      </c>
      <c r="AI2297" s="83">
        <v>-28800</v>
      </c>
      <c r="AJ2297" s="83"/>
      <c r="AK2297" s="83"/>
      <c r="AL2297" s="83"/>
      <c r="AM2297" s="83" t="s">
        <v>23041</v>
      </c>
      <c r="AN2297" s="85">
        <v>38954.021041666667</v>
      </c>
      <c r="AO2297" s="88" t="s">
        <v>25153</v>
      </c>
      <c r="AP2297" s="83" t="b">
        <v>0</v>
      </c>
      <c r="AQ2297" s="83" t="b">
        <v>0</v>
      </c>
      <c r="AR2297" s="83" t="b">
        <v>1</v>
      </c>
      <c r="AS2297" s="83" t="s">
        <v>13611</v>
      </c>
      <c r="AT2297" s="83">
        <v>554</v>
      </c>
      <c r="AU2297" s="88" t="s">
        <v>26743</v>
      </c>
      <c r="AV2297" s="83" t="b">
        <v>1</v>
      </c>
      <c r="AW2297" s="83" t="s">
        <v>30151</v>
      </c>
      <c r="AX2297" s="88" t="s">
        <v>32446</v>
      </c>
      <c r="AY2297" s="83" t="s">
        <v>65</v>
      </c>
      <c r="AZ2297" s="2"/>
      <c r="BA2297" s="3"/>
      <c r="BB2297" s="3"/>
      <c r="BC2297" s="3"/>
      <c r="BD2297" s="3"/>
    </row>
    <row r="2298" spans="1:56" x14ac:dyDescent="0.25">
      <c r="A2298" s="69" t="s">
        <v>2128</v>
      </c>
      <c r="B2298" s="70"/>
      <c r="C2298" s="70"/>
      <c r="D2298" s="71"/>
      <c r="E2298" s="73"/>
      <c r="F2298" s="110" t="s">
        <v>29315</v>
      </c>
      <c r="G2298" s="70"/>
      <c r="H2298" s="74"/>
      <c r="I2298" s="75"/>
      <c r="J2298" s="75"/>
      <c r="K2298" s="74" t="s">
        <v>35583</v>
      </c>
      <c r="L2298" s="78"/>
      <c r="M2298" s="79"/>
      <c r="N2298" s="79"/>
      <c r="O2298" s="80"/>
      <c r="P2298" s="81"/>
      <c r="Q2298" s="81"/>
      <c r="R2298" s="92"/>
      <c r="S2298" s="92"/>
      <c r="T2298" s="92"/>
      <c r="U2298" s="92"/>
      <c r="V2298" s="52"/>
      <c r="W2298" s="52"/>
      <c r="X2298" s="52"/>
      <c r="Y2298" s="52"/>
      <c r="Z2298" s="51"/>
      <c r="AA2298" s="76"/>
      <c r="AB2298" s="76"/>
      <c r="AC2298" s="77"/>
      <c r="AD2298" s="83" t="s">
        <v>16995</v>
      </c>
      <c r="AE2298" s="83">
        <v>393</v>
      </c>
      <c r="AF2298" s="83">
        <v>250</v>
      </c>
      <c r="AG2298" s="83">
        <v>22580</v>
      </c>
      <c r="AH2298" s="83">
        <v>2813</v>
      </c>
      <c r="AI2298" s="83"/>
      <c r="AJ2298" s="83" t="s">
        <v>19804</v>
      </c>
      <c r="AK2298" s="83"/>
      <c r="AL2298" s="88" t="s">
        <v>22757</v>
      </c>
      <c r="AM2298" s="83"/>
      <c r="AN2298" s="85">
        <v>41606.107129629629</v>
      </c>
      <c r="AO2298" s="88" t="s">
        <v>25154</v>
      </c>
      <c r="AP2298" s="83" t="b">
        <v>1</v>
      </c>
      <c r="AQ2298" s="83" t="b">
        <v>0</v>
      </c>
      <c r="AR2298" s="83" t="b">
        <v>1</v>
      </c>
      <c r="AS2298" s="83" t="s">
        <v>13611</v>
      </c>
      <c r="AT2298" s="83">
        <v>16</v>
      </c>
      <c r="AU2298" s="88" t="s">
        <v>25919</v>
      </c>
      <c r="AV2298" s="83" t="b">
        <v>0</v>
      </c>
      <c r="AW2298" s="83" t="s">
        <v>30151</v>
      </c>
      <c r="AX2298" s="88" t="s">
        <v>32447</v>
      </c>
      <c r="AY2298" s="83" t="s">
        <v>66</v>
      </c>
      <c r="AZ2298" s="2"/>
      <c r="BA2298" s="3"/>
      <c r="BB2298" s="3"/>
      <c r="BC2298" s="3"/>
      <c r="BD2298" s="3"/>
    </row>
    <row r="2299" spans="1:56" x14ac:dyDescent="0.25">
      <c r="A2299" s="69" t="s">
        <v>2129</v>
      </c>
      <c r="B2299" s="70"/>
      <c r="C2299" s="70"/>
      <c r="D2299" s="71"/>
      <c r="E2299" s="73"/>
      <c r="F2299" s="110" t="s">
        <v>29316</v>
      </c>
      <c r="G2299" s="70"/>
      <c r="H2299" s="74"/>
      <c r="I2299" s="75"/>
      <c r="J2299" s="75"/>
      <c r="K2299" s="74" t="s">
        <v>35584</v>
      </c>
      <c r="L2299" s="78"/>
      <c r="M2299" s="79"/>
      <c r="N2299" s="79"/>
      <c r="O2299" s="80"/>
      <c r="P2299" s="81"/>
      <c r="Q2299" s="81"/>
      <c r="R2299" s="92"/>
      <c r="S2299" s="92"/>
      <c r="T2299" s="92"/>
      <c r="U2299" s="92"/>
      <c r="V2299" s="52"/>
      <c r="W2299" s="52"/>
      <c r="X2299" s="52"/>
      <c r="Y2299" s="52"/>
      <c r="Z2299" s="51"/>
      <c r="AA2299" s="76"/>
      <c r="AB2299" s="76"/>
      <c r="AC2299" s="77"/>
      <c r="AD2299" s="83" t="s">
        <v>16996</v>
      </c>
      <c r="AE2299" s="83">
        <v>325</v>
      </c>
      <c r="AF2299" s="83">
        <v>425</v>
      </c>
      <c r="AG2299" s="83">
        <v>1187</v>
      </c>
      <c r="AH2299" s="83">
        <v>3778</v>
      </c>
      <c r="AI2299" s="83"/>
      <c r="AJ2299" s="83" t="s">
        <v>19805</v>
      </c>
      <c r="AK2299" s="83"/>
      <c r="AL2299" s="83"/>
      <c r="AM2299" s="83"/>
      <c r="AN2299" s="85">
        <v>41810.777696759258</v>
      </c>
      <c r="AO2299" s="88" t="s">
        <v>25155</v>
      </c>
      <c r="AP2299" s="83" t="b">
        <v>1</v>
      </c>
      <c r="AQ2299" s="83" t="b">
        <v>0</v>
      </c>
      <c r="AR2299" s="83" t="b">
        <v>0</v>
      </c>
      <c r="AS2299" s="83" t="s">
        <v>13611</v>
      </c>
      <c r="AT2299" s="83">
        <v>2</v>
      </c>
      <c r="AU2299" s="88" t="s">
        <v>25919</v>
      </c>
      <c r="AV2299" s="83" t="b">
        <v>0</v>
      </c>
      <c r="AW2299" s="83" t="s">
        <v>30151</v>
      </c>
      <c r="AX2299" s="88" t="s">
        <v>32448</v>
      </c>
      <c r="AY2299" s="83" t="s">
        <v>66</v>
      </c>
      <c r="AZ2299" s="2"/>
      <c r="BA2299" s="3"/>
      <c r="BB2299" s="3"/>
      <c r="BC2299" s="3"/>
      <c r="BD2299" s="3"/>
    </row>
    <row r="2300" spans="1:56" x14ac:dyDescent="0.25">
      <c r="A2300" s="69" t="s">
        <v>2130</v>
      </c>
      <c r="B2300" s="70"/>
      <c r="C2300" s="70"/>
      <c r="D2300" s="71"/>
      <c r="E2300" s="73"/>
      <c r="F2300" s="110" t="s">
        <v>29317</v>
      </c>
      <c r="G2300" s="70"/>
      <c r="H2300" s="74"/>
      <c r="I2300" s="75"/>
      <c r="J2300" s="75"/>
      <c r="K2300" s="74" t="s">
        <v>35585</v>
      </c>
      <c r="L2300" s="78"/>
      <c r="M2300" s="79"/>
      <c r="N2300" s="79"/>
      <c r="O2300" s="80"/>
      <c r="P2300" s="81"/>
      <c r="Q2300" s="81"/>
      <c r="R2300" s="92"/>
      <c r="S2300" s="92"/>
      <c r="T2300" s="92"/>
      <c r="U2300" s="92"/>
      <c r="V2300" s="52"/>
      <c r="W2300" s="52"/>
      <c r="X2300" s="52"/>
      <c r="Y2300" s="52"/>
      <c r="Z2300" s="51"/>
      <c r="AA2300" s="76"/>
      <c r="AB2300" s="76"/>
      <c r="AC2300" s="77"/>
      <c r="AD2300" s="83" t="s">
        <v>16997</v>
      </c>
      <c r="AE2300" s="83">
        <v>575</v>
      </c>
      <c r="AF2300" s="83">
        <v>1471</v>
      </c>
      <c r="AG2300" s="83">
        <v>61607</v>
      </c>
      <c r="AH2300" s="83">
        <v>68640</v>
      </c>
      <c r="AI2300" s="83">
        <v>-28800</v>
      </c>
      <c r="AJ2300" s="83" t="s">
        <v>19806</v>
      </c>
      <c r="AK2300" s="83"/>
      <c r="AL2300" s="88" t="s">
        <v>22758</v>
      </c>
      <c r="AM2300" s="83" t="s">
        <v>23041</v>
      </c>
      <c r="AN2300" s="85">
        <v>41637.127974537034</v>
      </c>
      <c r="AO2300" s="83"/>
      <c r="AP2300" s="83" t="b">
        <v>0</v>
      </c>
      <c r="AQ2300" s="83" t="b">
        <v>0</v>
      </c>
      <c r="AR2300" s="83" t="b">
        <v>1</v>
      </c>
      <c r="AS2300" s="83" t="s">
        <v>13611</v>
      </c>
      <c r="AT2300" s="83">
        <v>13</v>
      </c>
      <c r="AU2300" s="88" t="s">
        <v>25919</v>
      </c>
      <c r="AV2300" s="83" t="b">
        <v>0</v>
      </c>
      <c r="AW2300" s="83" t="s">
        <v>30151</v>
      </c>
      <c r="AX2300" s="88" t="s">
        <v>32449</v>
      </c>
      <c r="AY2300" s="83" t="s">
        <v>66</v>
      </c>
      <c r="AZ2300" s="2"/>
      <c r="BA2300" s="3"/>
      <c r="BB2300" s="3"/>
      <c r="BC2300" s="3"/>
      <c r="BD2300" s="3"/>
    </row>
    <row r="2301" spans="1:56" x14ac:dyDescent="0.25">
      <c r="A2301" s="69" t="s">
        <v>2131</v>
      </c>
      <c r="B2301" s="70"/>
      <c r="C2301" s="70"/>
      <c r="D2301" s="71"/>
      <c r="E2301" s="73"/>
      <c r="F2301" s="110" t="s">
        <v>29318</v>
      </c>
      <c r="G2301" s="70"/>
      <c r="H2301" s="74"/>
      <c r="I2301" s="75"/>
      <c r="J2301" s="75"/>
      <c r="K2301" s="74" t="s">
        <v>35586</v>
      </c>
      <c r="L2301" s="78"/>
      <c r="M2301" s="79"/>
      <c r="N2301" s="79"/>
      <c r="O2301" s="80"/>
      <c r="P2301" s="81"/>
      <c r="Q2301" s="81"/>
      <c r="R2301" s="92"/>
      <c r="S2301" s="92"/>
      <c r="T2301" s="92"/>
      <c r="U2301" s="92"/>
      <c r="V2301" s="52"/>
      <c r="W2301" s="52"/>
      <c r="X2301" s="52"/>
      <c r="Y2301" s="52"/>
      <c r="Z2301" s="51"/>
      <c r="AA2301" s="76"/>
      <c r="AB2301" s="76"/>
      <c r="AC2301" s="77"/>
      <c r="AD2301" s="83" t="s">
        <v>16998</v>
      </c>
      <c r="AE2301" s="83">
        <v>30</v>
      </c>
      <c r="AF2301" s="83">
        <v>5</v>
      </c>
      <c r="AG2301" s="83">
        <v>15583</v>
      </c>
      <c r="AH2301" s="83">
        <v>0</v>
      </c>
      <c r="AI2301" s="83"/>
      <c r="AJ2301" s="83"/>
      <c r="AK2301" s="83"/>
      <c r="AL2301" s="83"/>
      <c r="AM2301" s="83"/>
      <c r="AN2301" s="85">
        <v>42717.197500000002</v>
      </c>
      <c r="AO2301" s="83"/>
      <c r="AP2301" s="83" t="b">
        <v>1</v>
      </c>
      <c r="AQ2301" s="83" t="b">
        <v>0</v>
      </c>
      <c r="AR2301" s="83" t="b">
        <v>0</v>
      </c>
      <c r="AS2301" s="83" t="s">
        <v>13611</v>
      </c>
      <c r="AT2301" s="83">
        <v>0</v>
      </c>
      <c r="AU2301" s="83"/>
      <c r="AV2301" s="83" t="b">
        <v>0</v>
      </c>
      <c r="AW2301" s="83" t="s">
        <v>30151</v>
      </c>
      <c r="AX2301" s="88" t="s">
        <v>32450</v>
      </c>
      <c r="AY2301" s="83" t="s">
        <v>66</v>
      </c>
      <c r="AZ2301" s="2"/>
      <c r="BA2301" s="3"/>
      <c r="BB2301" s="3"/>
      <c r="BC2301" s="3"/>
      <c r="BD2301" s="3"/>
    </row>
    <row r="2302" spans="1:56" x14ac:dyDescent="0.25">
      <c r="A2302" s="69" t="s">
        <v>2132</v>
      </c>
      <c r="B2302" s="70"/>
      <c r="C2302" s="70"/>
      <c r="D2302" s="71"/>
      <c r="E2302" s="73"/>
      <c r="F2302" s="110" t="s">
        <v>29319</v>
      </c>
      <c r="G2302" s="70"/>
      <c r="H2302" s="74"/>
      <c r="I2302" s="75"/>
      <c r="J2302" s="75"/>
      <c r="K2302" s="74" t="s">
        <v>35587</v>
      </c>
      <c r="L2302" s="78"/>
      <c r="M2302" s="79"/>
      <c r="N2302" s="79"/>
      <c r="O2302" s="80"/>
      <c r="P2302" s="81"/>
      <c r="Q2302" s="81"/>
      <c r="R2302" s="92"/>
      <c r="S2302" s="92"/>
      <c r="T2302" s="92"/>
      <c r="U2302" s="92"/>
      <c r="V2302" s="52"/>
      <c r="W2302" s="52"/>
      <c r="X2302" s="52"/>
      <c r="Y2302" s="52"/>
      <c r="Z2302" s="51"/>
      <c r="AA2302" s="76"/>
      <c r="AB2302" s="76"/>
      <c r="AC2302" s="77"/>
      <c r="AD2302" s="83" t="s">
        <v>16999</v>
      </c>
      <c r="AE2302" s="83">
        <v>206</v>
      </c>
      <c r="AF2302" s="83">
        <v>180</v>
      </c>
      <c r="AG2302" s="83">
        <v>11047</v>
      </c>
      <c r="AH2302" s="83">
        <v>9029</v>
      </c>
      <c r="AI2302" s="83">
        <v>-25200</v>
      </c>
      <c r="AJ2302" s="83" t="s">
        <v>19807</v>
      </c>
      <c r="AK2302" s="83" t="s">
        <v>21583</v>
      </c>
      <c r="AL2302" s="88" t="s">
        <v>22759</v>
      </c>
      <c r="AM2302" s="83" t="s">
        <v>23044</v>
      </c>
      <c r="AN2302" s="85">
        <v>40659.182766203703</v>
      </c>
      <c r="AO2302" s="88" t="s">
        <v>25156</v>
      </c>
      <c r="AP2302" s="83" t="b">
        <v>0</v>
      </c>
      <c r="AQ2302" s="83" t="b">
        <v>0</v>
      </c>
      <c r="AR2302" s="83" t="b">
        <v>1</v>
      </c>
      <c r="AS2302" s="83" t="s">
        <v>13611</v>
      </c>
      <c r="AT2302" s="83">
        <v>4</v>
      </c>
      <c r="AU2302" s="88" t="s">
        <v>26744</v>
      </c>
      <c r="AV2302" s="83" t="b">
        <v>0</v>
      </c>
      <c r="AW2302" s="83" t="s">
        <v>30151</v>
      </c>
      <c r="AX2302" s="88" t="s">
        <v>32451</v>
      </c>
      <c r="AY2302" s="83" t="s">
        <v>66</v>
      </c>
      <c r="AZ2302" s="2"/>
      <c r="BA2302" s="3"/>
      <c r="BB2302" s="3"/>
      <c r="BC2302" s="3"/>
      <c r="BD2302" s="3"/>
    </row>
    <row r="2303" spans="1:56" x14ac:dyDescent="0.25">
      <c r="A2303" s="69" t="s">
        <v>2133</v>
      </c>
      <c r="B2303" s="70"/>
      <c r="C2303" s="70"/>
      <c r="D2303" s="71"/>
      <c r="E2303" s="73"/>
      <c r="F2303" s="110" t="s">
        <v>29320</v>
      </c>
      <c r="G2303" s="70"/>
      <c r="H2303" s="74"/>
      <c r="I2303" s="75"/>
      <c r="J2303" s="75"/>
      <c r="K2303" s="74" t="s">
        <v>35588</v>
      </c>
      <c r="L2303" s="78"/>
      <c r="M2303" s="79"/>
      <c r="N2303" s="79"/>
      <c r="O2303" s="80"/>
      <c r="P2303" s="81"/>
      <c r="Q2303" s="81"/>
      <c r="R2303" s="92"/>
      <c r="S2303" s="92"/>
      <c r="T2303" s="92"/>
      <c r="U2303" s="92"/>
      <c r="V2303" s="52"/>
      <c r="W2303" s="52"/>
      <c r="X2303" s="52"/>
      <c r="Y2303" s="52"/>
      <c r="Z2303" s="51"/>
      <c r="AA2303" s="76"/>
      <c r="AB2303" s="76"/>
      <c r="AC2303" s="77"/>
      <c r="AD2303" s="83" t="s">
        <v>17000</v>
      </c>
      <c r="AE2303" s="83">
        <v>193</v>
      </c>
      <c r="AF2303" s="83">
        <v>286</v>
      </c>
      <c r="AG2303" s="83">
        <v>8538</v>
      </c>
      <c r="AH2303" s="83">
        <v>1676</v>
      </c>
      <c r="AI2303" s="83">
        <v>-28800</v>
      </c>
      <c r="AJ2303" s="83" t="s">
        <v>19808</v>
      </c>
      <c r="AK2303" s="83" t="s">
        <v>21584</v>
      </c>
      <c r="AL2303" s="88" t="s">
        <v>22760</v>
      </c>
      <c r="AM2303" s="83" t="s">
        <v>23041</v>
      </c>
      <c r="AN2303" s="85">
        <v>40531.12228009259</v>
      </c>
      <c r="AO2303" s="88" t="s">
        <v>25157</v>
      </c>
      <c r="AP2303" s="83" t="b">
        <v>0</v>
      </c>
      <c r="AQ2303" s="83" t="b">
        <v>0</v>
      </c>
      <c r="AR2303" s="83" t="b">
        <v>1</v>
      </c>
      <c r="AS2303" s="83" t="s">
        <v>13611</v>
      </c>
      <c r="AT2303" s="83">
        <v>4</v>
      </c>
      <c r="AU2303" s="88" t="s">
        <v>26745</v>
      </c>
      <c r="AV2303" s="83" t="b">
        <v>0</v>
      </c>
      <c r="AW2303" s="83" t="s">
        <v>30151</v>
      </c>
      <c r="AX2303" s="88" t="s">
        <v>32452</v>
      </c>
      <c r="AY2303" s="83" t="s">
        <v>66</v>
      </c>
      <c r="AZ2303" s="2"/>
      <c r="BA2303" s="3"/>
      <c r="BB2303" s="3"/>
      <c r="BC2303" s="3"/>
      <c r="BD2303" s="3"/>
    </row>
    <row r="2304" spans="1:56" x14ac:dyDescent="0.25">
      <c r="A2304" s="69" t="s">
        <v>2134</v>
      </c>
      <c r="B2304" s="70"/>
      <c r="C2304" s="70"/>
      <c r="D2304" s="71"/>
      <c r="E2304" s="73"/>
      <c r="F2304" s="110" t="s">
        <v>29321</v>
      </c>
      <c r="G2304" s="70"/>
      <c r="H2304" s="74"/>
      <c r="I2304" s="75"/>
      <c r="J2304" s="75"/>
      <c r="K2304" s="74" t="s">
        <v>35589</v>
      </c>
      <c r="L2304" s="78"/>
      <c r="M2304" s="79"/>
      <c r="N2304" s="79"/>
      <c r="O2304" s="80"/>
      <c r="P2304" s="81"/>
      <c r="Q2304" s="81"/>
      <c r="R2304" s="92"/>
      <c r="S2304" s="92"/>
      <c r="T2304" s="92"/>
      <c r="U2304" s="92"/>
      <c r="V2304" s="52"/>
      <c r="W2304" s="52"/>
      <c r="X2304" s="52"/>
      <c r="Y2304" s="52"/>
      <c r="Z2304" s="51"/>
      <c r="AA2304" s="76"/>
      <c r="AB2304" s="76"/>
      <c r="AC2304" s="77"/>
      <c r="AD2304" s="83" t="s">
        <v>17001</v>
      </c>
      <c r="AE2304" s="83">
        <v>1</v>
      </c>
      <c r="AF2304" s="83">
        <v>261</v>
      </c>
      <c r="AG2304" s="83">
        <v>49524</v>
      </c>
      <c r="AH2304" s="83">
        <v>0</v>
      </c>
      <c r="AI2304" s="83"/>
      <c r="AJ2304" s="83" t="s">
        <v>19809</v>
      </c>
      <c r="AK2304" s="83"/>
      <c r="AL2304" s="88" t="s">
        <v>22761</v>
      </c>
      <c r="AM2304" s="83"/>
      <c r="AN2304" s="85">
        <v>40309.579583333332</v>
      </c>
      <c r="AO2304" s="83"/>
      <c r="AP2304" s="83" t="b">
        <v>0</v>
      </c>
      <c r="AQ2304" s="83" t="b">
        <v>0</v>
      </c>
      <c r="AR2304" s="83" t="b">
        <v>0</v>
      </c>
      <c r="AS2304" s="83" t="s">
        <v>13611</v>
      </c>
      <c r="AT2304" s="83">
        <v>11</v>
      </c>
      <c r="AU2304" s="88" t="s">
        <v>26746</v>
      </c>
      <c r="AV2304" s="83" t="b">
        <v>0</v>
      </c>
      <c r="AW2304" s="83" t="s">
        <v>30151</v>
      </c>
      <c r="AX2304" s="88" t="s">
        <v>32453</v>
      </c>
      <c r="AY2304" s="83" t="s">
        <v>66</v>
      </c>
      <c r="AZ2304" s="2"/>
      <c r="BA2304" s="3"/>
      <c r="BB2304" s="3"/>
      <c r="BC2304" s="3"/>
      <c r="BD2304" s="3"/>
    </row>
    <row r="2305" spans="1:56" x14ac:dyDescent="0.25">
      <c r="A2305" s="69" t="s">
        <v>2135</v>
      </c>
      <c r="B2305" s="70"/>
      <c r="C2305" s="70"/>
      <c r="D2305" s="71"/>
      <c r="E2305" s="73"/>
      <c r="F2305" s="110" t="s">
        <v>29322</v>
      </c>
      <c r="G2305" s="70"/>
      <c r="H2305" s="74"/>
      <c r="I2305" s="75"/>
      <c r="J2305" s="75"/>
      <c r="K2305" s="74" t="s">
        <v>35590</v>
      </c>
      <c r="L2305" s="78"/>
      <c r="M2305" s="79"/>
      <c r="N2305" s="79"/>
      <c r="O2305" s="80"/>
      <c r="P2305" s="81"/>
      <c r="Q2305" s="81"/>
      <c r="R2305" s="92"/>
      <c r="S2305" s="92"/>
      <c r="T2305" s="92"/>
      <c r="U2305" s="92"/>
      <c r="V2305" s="52"/>
      <c r="W2305" s="52"/>
      <c r="X2305" s="52"/>
      <c r="Y2305" s="52"/>
      <c r="Z2305" s="51"/>
      <c r="AA2305" s="76"/>
      <c r="AB2305" s="76"/>
      <c r="AC2305" s="77"/>
      <c r="AD2305" s="83" t="s">
        <v>17002</v>
      </c>
      <c r="AE2305" s="83">
        <v>0</v>
      </c>
      <c r="AF2305" s="83">
        <v>148</v>
      </c>
      <c r="AG2305" s="83">
        <v>157536</v>
      </c>
      <c r="AH2305" s="83">
        <v>0</v>
      </c>
      <c r="AI2305" s="83">
        <v>-28800</v>
      </c>
      <c r="AJ2305" s="83" t="s">
        <v>19810</v>
      </c>
      <c r="AK2305" s="83" t="s">
        <v>13984</v>
      </c>
      <c r="AL2305" s="83"/>
      <c r="AM2305" s="83" t="s">
        <v>23041</v>
      </c>
      <c r="AN2305" s="85">
        <v>42692.327465277776</v>
      </c>
      <c r="AO2305" s="88" t="s">
        <v>25158</v>
      </c>
      <c r="AP2305" s="83" t="b">
        <v>1</v>
      </c>
      <c r="AQ2305" s="83" t="b">
        <v>0</v>
      </c>
      <c r="AR2305" s="83" t="b">
        <v>0</v>
      </c>
      <c r="AS2305" s="83" t="s">
        <v>13611</v>
      </c>
      <c r="AT2305" s="83">
        <v>145</v>
      </c>
      <c r="AU2305" s="83"/>
      <c r="AV2305" s="83" t="b">
        <v>0</v>
      </c>
      <c r="AW2305" s="83" t="s">
        <v>30151</v>
      </c>
      <c r="AX2305" s="88" t="s">
        <v>32454</v>
      </c>
      <c r="AY2305" s="83" t="s">
        <v>66</v>
      </c>
      <c r="AZ2305" s="2"/>
      <c r="BA2305" s="3"/>
      <c r="BB2305" s="3"/>
      <c r="BC2305" s="3"/>
      <c r="BD2305" s="3"/>
    </row>
    <row r="2306" spans="1:56" x14ac:dyDescent="0.25">
      <c r="A2306" s="69" t="s">
        <v>2136</v>
      </c>
      <c r="B2306" s="70"/>
      <c r="C2306" s="70"/>
      <c r="D2306" s="71"/>
      <c r="E2306" s="73"/>
      <c r="F2306" s="110" t="s">
        <v>29323</v>
      </c>
      <c r="G2306" s="70"/>
      <c r="H2306" s="74"/>
      <c r="I2306" s="75"/>
      <c r="J2306" s="75"/>
      <c r="K2306" s="74" t="s">
        <v>35591</v>
      </c>
      <c r="L2306" s="78"/>
      <c r="M2306" s="79"/>
      <c r="N2306" s="79"/>
      <c r="O2306" s="80"/>
      <c r="P2306" s="81"/>
      <c r="Q2306" s="81"/>
      <c r="R2306" s="92"/>
      <c r="S2306" s="92"/>
      <c r="T2306" s="92"/>
      <c r="U2306" s="92"/>
      <c r="V2306" s="52"/>
      <c r="W2306" s="52"/>
      <c r="X2306" s="52"/>
      <c r="Y2306" s="52"/>
      <c r="Z2306" s="51"/>
      <c r="AA2306" s="76"/>
      <c r="AB2306" s="76"/>
      <c r="AC2306" s="77"/>
      <c r="AD2306" s="83" t="s">
        <v>17003</v>
      </c>
      <c r="AE2306" s="83">
        <v>148</v>
      </c>
      <c r="AF2306" s="83">
        <v>245</v>
      </c>
      <c r="AG2306" s="83">
        <v>2827</v>
      </c>
      <c r="AH2306" s="83">
        <v>1937</v>
      </c>
      <c r="AI2306" s="83">
        <v>-14400</v>
      </c>
      <c r="AJ2306" s="83" t="s">
        <v>19811</v>
      </c>
      <c r="AK2306" s="83" t="s">
        <v>21585</v>
      </c>
      <c r="AL2306" s="83"/>
      <c r="AM2306" s="83" t="s">
        <v>23038</v>
      </c>
      <c r="AN2306" s="85">
        <v>41069.965787037036</v>
      </c>
      <c r="AO2306" s="88" t="s">
        <v>25159</v>
      </c>
      <c r="AP2306" s="83" t="b">
        <v>0</v>
      </c>
      <c r="AQ2306" s="83" t="b">
        <v>0</v>
      </c>
      <c r="AR2306" s="83" t="b">
        <v>1</v>
      </c>
      <c r="AS2306" s="83" t="s">
        <v>13611</v>
      </c>
      <c r="AT2306" s="83">
        <v>0</v>
      </c>
      <c r="AU2306" s="88" t="s">
        <v>26747</v>
      </c>
      <c r="AV2306" s="83" t="b">
        <v>0</v>
      </c>
      <c r="AW2306" s="83" t="s">
        <v>30151</v>
      </c>
      <c r="AX2306" s="88" t="s">
        <v>32455</v>
      </c>
      <c r="AY2306" s="83" t="s">
        <v>66</v>
      </c>
      <c r="AZ2306" s="2"/>
      <c r="BA2306" s="3"/>
      <c r="BB2306" s="3"/>
      <c r="BC2306" s="3"/>
      <c r="BD2306" s="3"/>
    </row>
    <row r="2307" spans="1:56" x14ac:dyDescent="0.25">
      <c r="A2307" s="69" t="s">
        <v>2137</v>
      </c>
      <c r="B2307" s="70"/>
      <c r="C2307" s="70"/>
      <c r="D2307" s="71"/>
      <c r="E2307" s="73"/>
      <c r="F2307" s="110" t="s">
        <v>29324</v>
      </c>
      <c r="G2307" s="70"/>
      <c r="H2307" s="74"/>
      <c r="I2307" s="75"/>
      <c r="J2307" s="75"/>
      <c r="K2307" s="74" t="s">
        <v>35592</v>
      </c>
      <c r="L2307" s="78"/>
      <c r="M2307" s="79"/>
      <c r="N2307" s="79"/>
      <c r="O2307" s="80"/>
      <c r="P2307" s="81"/>
      <c r="Q2307" s="81"/>
      <c r="R2307" s="92"/>
      <c r="S2307" s="92"/>
      <c r="T2307" s="92"/>
      <c r="U2307" s="92"/>
      <c r="V2307" s="52"/>
      <c r="W2307" s="52"/>
      <c r="X2307" s="52"/>
      <c r="Y2307" s="52"/>
      <c r="Z2307" s="51"/>
      <c r="AA2307" s="76"/>
      <c r="AB2307" s="76"/>
      <c r="AC2307" s="77"/>
      <c r="AD2307" s="83" t="s">
        <v>17004</v>
      </c>
      <c r="AE2307" s="83">
        <v>4680</v>
      </c>
      <c r="AF2307" s="83">
        <v>5577</v>
      </c>
      <c r="AG2307" s="83">
        <v>23894</v>
      </c>
      <c r="AH2307" s="83">
        <v>37253</v>
      </c>
      <c r="AI2307" s="83">
        <v>-21600</v>
      </c>
      <c r="AJ2307" s="83" t="s">
        <v>19812</v>
      </c>
      <c r="AK2307" s="83" t="s">
        <v>21586</v>
      </c>
      <c r="AL2307" s="88" t="s">
        <v>22762</v>
      </c>
      <c r="AM2307" s="83" t="s">
        <v>23039</v>
      </c>
      <c r="AN2307" s="85">
        <v>40039.126342592594</v>
      </c>
      <c r="AO2307" s="88" t="s">
        <v>25160</v>
      </c>
      <c r="AP2307" s="83" t="b">
        <v>0</v>
      </c>
      <c r="AQ2307" s="83" t="b">
        <v>0</v>
      </c>
      <c r="AR2307" s="83" t="b">
        <v>1</v>
      </c>
      <c r="AS2307" s="83" t="s">
        <v>13611</v>
      </c>
      <c r="AT2307" s="83">
        <v>83</v>
      </c>
      <c r="AU2307" s="88" t="s">
        <v>25924</v>
      </c>
      <c r="AV2307" s="83" t="b">
        <v>0</v>
      </c>
      <c r="AW2307" s="83" t="s">
        <v>30151</v>
      </c>
      <c r="AX2307" s="88" t="s">
        <v>32456</v>
      </c>
      <c r="AY2307" s="83" t="s">
        <v>66</v>
      </c>
      <c r="AZ2307" s="2"/>
      <c r="BA2307" s="3"/>
      <c r="BB2307" s="3"/>
      <c r="BC2307" s="3"/>
      <c r="BD2307" s="3"/>
    </row>
    <row r="2308" spans="1:56" x14ac:dyDescent="0.25">
      <c r="A2308" s="69" t="s">
        <v>2170</v>
      </c>
      <c r="B2308" s="70"/>
      <c r="C2308" s="70"/>
      <c r="D2308" s="71"/>
      <c r="E2308" s="73"/>
      <c r="F2308" s="110" t="s">
        <v>29325</v>
      </c>
      <c r="G2308" s="70"/>
      <c r="H2308" s="74"/>
      <c r="I2308" s="75"/>
      <c r="J2308" s="75"/>
      <c r="K2308" s="74" t="s">
        <v>35593</v>
      </c>
      <c r="L2308" s="78"/>
      <c r="M2308" s="79"/>
      <c r="N2308" s="79"/>
      <c r="O2308" s="80"/>
      <c r="P2308" s="81"/>
      <c r="Q2308" s="81"/>
      <c r="R2308" s="92"/>
      <c r="S2308" s="92"/>
      <c r="T2308" s="92"/>
      <c r="U2308" s="92"/>
      <c r="V2308" s="52"/>
      <c r="W2308" s="52"/>
      <c r="X2308" s="52"/>
      <c r="Y2308" s="52"/>
      <c r="Z2308" s="51"/>
      <c r="AA2308" s="76"/>
      <c r="AB2308" s="76"/>
      <c r="AC2308" s="77"/>
      <c r="AD2308" s="83" t="s">
        <v>17005</v>
      </c>
      <c r="AE2308" s="83">
        <v>919</v>
      </c>
      <c r="AF2308" s="83">
        <v>2485</v>
      </c>
      <c r="AG2308" s="83">
        <v>2230</v>
      </c>
      <c r="AH2308" s="83">
        <v>2105</v>
      </c>
      <c r="AI2308" s="83"/>
      <c r="AJ2308" s="83" t="s">
        <v>19813</v>
      </c>
      <c r="AK2308" s="83" t="s">
        <v>21471</v>
      </c>
      <c r="AL2308" s="88" t="s">
        <v>22763</v>
      </c>
      <c r="AM2308" s="83"/>
      <c r="AN2308" s="85">
        <v>42513.156585648147</v>
      </c>
      <c r="AO2308" s="88" t="s">
        <v>25161</v>
      </c>
      <c r="AP2308" s="83" t="b">
        <v>0</v>
      </c>
      <c r="AQ2308" s="83" t="b">
        <v>0</v>
      </c>
      <c r="AR2308" s="83" t="b">
        <v>1</v>
      </c>
      <c r="AS2308" s="83" t="s">
        <v>13611</v>
      </c>
      <c r="AT2308" s="83">
        <v>25</v>
      </c>
      <c r="AU2308" s="88" t="s">
        <v>25919</v>
      </c>
      <c r="AV2308" s="83" t="b">
        <v>0</v>
      </c>
      <c r="AW2308" s="83" t="s">
        <v>30151</v>
      </c>
      <c r="AX2308" s="88" t="s">
        <v>32457</v>
      </c>
      <c r="AY2308" s="83" t="s">
        <v>66</v>
      </c>
      <c r="AZ2308" s="2"/>
      <c r="BA2308" s="3"/>
      <c r="BB2308" s="3"/>
      <c r="BC2308" s="3"/>
      <c r="BD2308" s="3"/>
    </row>
    <row r="2309" spans="1:56" x14ac:dyDescent="0.25">
      <c r="A2309" s="69" t="s">
        <v>2138</v>
      </c>
      <c r="B2309" s="70"/>
      <c r="C2309" s="70"/>
      <c r="D2309" s="71"/>
      <c r="E2309" s="73"/>
      <c r="F2309" s="110" t="s">
        <v>29326</v>
      </c>
      <c r="G2309" s="70"/>
      <c r="H2309" s="74"/>
      <c r="I2309" s="75"/>
      <c r="J2309" s="75"/>
      <c r="K2309" s="74" t="s">
        <v>35594</v>
      </c>
      <c r="L2309" s="78"/>
      <c r="M2309" s="79"/>
      <c r="N2309" s="79"/>
      <c r="O2309" s="80"/>
      <c r="P2309" s="81"/>
      <c r="Q2309" s="81"/>
      <c r="R2309" s="92"/>
      <c r="S2309" s="92"/>
      <c r="T2309" s="92"/>
      <c r="U2309" s="92"/>
      <c r="V2309" s="52"/>
      <c r="W2309" s="52"/>
      <c r="X2309" s="52"/>
      <c r="Y2309" s="52"/>
      <c r="Z2309" s="51"/>
      <c r="AA2309" s="76"/>
      <c r="AB2309" s="76"/>
      <c r="AC2309" s="77"/>
      <c r="AD2309" s="83" t="s">
        <v>17006</v>
      </c>
      <c r="AE2309" s="83">
        <v>91</v>
      </c>
      <c r="AF2309" s="83">
        <v>175</v>
      </c>
      <c r="AG2309" s="83">
        <v>852</v>
      </c>
      <c r="AH2309" s="83">
        <v>3784</v>
      </c>
      <c r="AI2309" s="83"/>
      <c r="AJ2309" s="83" t="s">
        <v>19814</v>
      </c>
      <c r="AK2309" s="83"/>
      <c r="AL2309" s="88" t="s">
        <v>22764</v>
      </c>
      <c r="AM2309" s="83"/>
      <c r="AN2309" s="85">
        <v>42662.327152777776</v>
      </c>
      <c r="AO2309" s="88" t="s">
        <v>25162</v>
      </c>
      <c r="AP2309" s="83" t="b">
        <v>0</v>
      </c>
      <c r="AQ2309" s="83" t="b">
        <v>0</v>
      </c>
      <c r="AR2309" s="83" t="b">
        <v>0</v>
      </c>
      <c r="AS2309" s="83" t="s">
        <v>13611</v>
      </c>
      <c r="AT2309" s="83">
        <v>9</v>
      </c>
      <c r="AU2309" s="88" t="s">
        <v>25919</v>
      </c>
      <c r="AV2309" s="83" t="b">
        <v>0</v>
      </c>
      <c r="AW2309" s="83" t="s">
        <v>30151</v>
      </c>
      <c r="AX2309" s="88" t="s">
        <v>32458</v>
      </c>
      <c r="AY2309" s="83" t="s">
        <v>66</v>
      </c>
      <c r="AZ2309" s="2"/>
      <c r="BA2309" s="3"/>
      <c r="BB2309" s="3"/>
      <c r="BC2309" s="3"/>
      <c r="BD2309" s="3"/>
    </row>
    <row r="2310" spans="1:56" x14ac:dyDescent="0.25">
      <c r="A2310" s="69" t="s">
        <v>2139</v>
      </c>
      <c r="B2310" s="70"/>
      <c r="C2310" s="70"/>
      <c r="D2310" s="71"/>
      <c r="E2310" s="73"/>
      <c r="F2310" s="110" t="s">
        <v>29327</v>
      </c>
      <c r="G2310" s="70"/>
      <c r="H2310" s="74"/>
      <c r="I2310" s="75"/>
      <c r="J2310" s="75"/>
      <c r="K2310" s="74" t="s">
        <v>35595</v>
      </c>
      <c r="L2310" s="78"/>
      <c r="M2310" s="79"/>
      <c r="N2310" s="79"/>
      <c r="O2310" s="80"/>
      <c r="P2310" s="81"/>
      <c r="Q2310" s="81"/>
      <c r="R2310" s="92"/>
      <c r="S2310" s="92"/>
      <c r="T2310" s="92"/>
      <c r="U2310" s="92"/>
      <c r="V2310" s="52"/>
      <c r="W2310" s="52"/>
      <c r="X2310" s="52"/>
      <c r="Y2310" s="52"/>
      <c r="Z2310" s="51"/>
      <c r="AA2310" s="76"/>
      <c r="AB2310" s="76"/>
      <c r="AC2310" s="77"/>
      <c r="AD2310" s="83" t="s">
        <v>17007</v>
      </c>
      <c r="AE2310" s="83">
        <v>232</v>
      </c>
      <c r="AF2310" s="83">
        <v>178</v>
      </c>
      <c r="AG2310" s="83">
        <v>41925</v>
      </c>
      <c r="AH2310" s="83">
        <v>44</v>
      </c>
      <c r="AI2310" s="83">
        <v>-18000</v>
      </c>
      <c r="AJ2310" s="83"/>
      <c r="AK2310" s="83"/>
      <c r="AL2310" s="83"/>
      <c r="AM2310" s="83" t="s">
        <v>23040</v>
      </c>
      <c r="AN2310" s="85">
        <v>42129.661481481482</v>
      </c>
      <c r="AO2310" s="83"/>
      <c r="AP2310" s="83" t="b">
        <v>1</v>
      </c>
      <c r="AQ2310" s="83" t="b">
        <v>0</v>
      </c>
      <c r="AR2310" s="83" t="b">
        <v>0</v>
      </c>
      <c r="AS2310" s="83" t="s">
        <v>13611</v>
      </c>
      <c r="AT2310" s="83">
        <v>37</v>
      </c>
      <c r="AU2310" s="88" t="s">
        <v>25919</v>
      </c>
      <c r="AV2310" s="83" t="b">
        <v>0</v>
      </c>
      <c r="AW2310" s="83" t="s">
        <v>30151</v>
      </c>
      <c r="AX2310" s="88" t="s">
        <v>32459</v>
      </c>
      <c r="AY2310" s="83" t="s">
        <v>66</v>
      </c>
      <c r="AZ2310" s="2"/>
      <c r="BA2310" s="3"/>
      <c r="BB2310" s="3"/>
      <c r="BC2310" s="3"/>
      <c r="BD2310" s="3"/>
    </row>
    <row r="2311" spans="1:56" x14ac:dyDescent="0.25">
      <c r="A2311" s="69" t="s">
        <v>2140</v>
      </c>
      <c r="B2311" s="70"/>
      <c r="C2311" s="70"/>
      <c r="D2311" s="71"/>
      <c r="E2311" s="73"/>
      <c r="F2311" s="110" t="s">
        <v>29328</v>
      </c>
      <c r="G2311" s="70"/>
      <c r="H2311" s="74"/>
      <c r="I2311" s="75"/>
      <c r="J2311" s="75"/>
      <c r="K2311" s="74" t="s">
        <v>35596</v>
      </c>
      <c r="L2311" s="78"/>
      <c r="M2311" s="79"/>
      <c r="N2311" s="79"/>
      <c r="O2311" s="80"/>
      <c r="P2311" s="81"/>
      <c r="Q2311" s="81"/>
      <c r="R2311" s="92"/>
      <c r="S2311" s="92"/>
      <c r="T2311" s="92"/>
      <c r="U2311" s="92"/>
      <c r="V2311" s="52"/>
      <c r="W2311" s="52"/>
      <c r="X2311" s="52"/>
      <c r="Y2311" s="52"/>
      <c r="Z2311" s="51"/>
      <c r="AA2311" s="76"/>
      <c r="AB2311" s="76"/>
      <c r="AC2311" s="77"/>
      <c r="AD2311" s="83" t="s">
        <v>17008</v>
      </c>
      <c r="AE2311" s="83">
        <v>803</v>
      </c>
      <c r="AF2311" s="83">
        <v>473</v>
      </c>
      <c r="AG2311" s="83">
        <v>1903</v>
      </c>
      <c r="AH2311" s="83">
        <v>990</v>
      </c>
      <c r="AI2311" s="83">
        <v>-18000</v>
      </c>
      <c r="AJ2311" s="83" t="s">
        <v>19815</v>
      </c>
      <c r="AK2311" s="83" t="s">
        <v>21587</v>
      </c>
      <c r="AL2311" s="83"/>
      <c r="AM2311" s="83" t="s">
        <v>23042</v>
      </c>
      <c r="AN2311" s="85">
        <v>39892.526377314818</v>
      </c>
      <c r="AO2311" s="88" t="s">
        <v>25163</v>
      </c>
      <c r="AP2311" s="83" t="b">
        <v>0</v>
      </c>
      <c r="AQ2311" s="83" t="b">
        <v>0</v>
      </c>
      <c r="AR2311" s="83" t="b">
        <v>1</v>
      </c>
      <c r="AS2311" s="83" t="s">
        <v>13611</v>
      </c>
      <c r="AT2311" s="83">
        <v>55</v>
      </c>
      <c r="AU2311" s="88" t="s">
        <v>25918</v>
      </c>
      <c r="AV2311" s="83" t="b">
        <v>0</v>
      </c>
      <c r="AW2311" s="83" t="s">
        <v>30151</v>
      </c>
      <c r="AX2311" s="88" t="s">
        <v>32460</v>
      </c>
      <c r="AY2311" s="83" t="s">
        <v>66</v>
      </c>
      <c r="AZ2311" s="2"/>
      <c r="BA2311" s="3"/>
      <c r="BB2311" s="3"/>
      <c r="BC2311" s="3"/>
      <c r="BD2311" s="3"/>
    </row>
    <row r="2312" spans="1:56" x14ac:dyDescent="0.25">
      <c r="A2312" s="69" t="s">
        <v>2141</v>
      </c>
      <c r="B2312" s="70"/>
      <c r="C2312" s="70"/>
      <c r="D2312" s="71"/>
      <c r="E2312" s="73"/>
      <c r="F2312" s="110" t="s">
        <v>29329</v>
      </c>
      <c r="G2312" s="70"/>
      <c r="H2312" s="74"/>
      <c r="I2312" s="75"/>
      <c r="J2312" s="75"/>
      <c r="K2312" s="74" t="s">
        <v>35597</v>
      </c>
      <c r="L2312" s="78"/>
      <c r="M2312" s="79"/>
      <c r="N2312" s="79"/>
      <c r="O2312" s="80"/>
      <c r="P2312" s="81"/>
      <c r="Q2312" s="81"/>
      <c r="R2312" s="92"/>
      <c r="S2312" s="92"/>
      <c r="T2312" s="92"/>
      <c r="U2312" s="92"/>
      <c r="V2312" s="52"/>
      <c r="W2312" s="52"/>
      <c r="X2312" s="52"/>
      <c r="Y2312" s="52"/>
      <c r="Z2312" s="51"/>
      <c r="AA2312" s="76"/>
      <c r="AB2312" s="76"/>
      <c r="AC2312" s="77"/>
      <c r="AD2312" s="83" t="s">
        <v>17009</v>
      </c>
      <c r="AE2312" s="83">
        <v>58</v>
      </c>
      <c r="AF2312" s="83">
        <v>51</v>
      </c>
      <c r="AG2312" s="83">
        <v>819</v>
      </c>
      <c r="AH2312" s="83">
        <v>1121</v>
      </c>
      <c r="AI2312" s="83">
        <v>-18000</v>
      </c>
      <c r="AJ2312" s="83" t="s">
        <v>19816</v>
      </c>
      <c r="AK2312" s="83" t="s">
        <v>21588</v>
      </c>
      <c r="AL2312" s="88" t="s">
        <v>22765</v>
      </c>
      <c r="AM2312" s="83" t="s">
        <v>23040</v>
      </c>
      <c r="AN2312" s="85">
        <v>42406.704409722224</v>
      </c>
      <c r="AO2312" s="88" t="s">
        <v>25164</v>
      </c>
      <c r="AP2312" s="83" t="b">
        <v>0</v>
      </c>
      <c r="AQ2312" s="83" t="b">
        <v>0</v>
      </c>
      <c r="AR2312" s="83" t="b">
        <v>1</v>
      </c>
      <c r="AS2312" s="83" t="s">
        <v>13611</v>
      </c>
      <c r="AT2312" s="83">
        <v>1</v>
      </c>
      <c r="AU2312" s="88" t="s">
        <v>25919</v>
      </c>
      <c r="AV2312" s="83" t="b">
        <v>0</v>
      </c>
      <c r="AW2312" s="83" t="s">
        <v>30151</v>
      </c>
      <c r="AX2312" s="88" t="s">
        <v>32461</v>
      </c>
      <c r="AY2312" s="83" t="s">
        <v>66</v>
      </c>
      <c r="AZ2312" s="2"/>
      <c r="BA2312" s="3"/>
      <c r="BB2312" s="3"/>
      <c r="BC2312" s="3"/>
      <c r="BD2312" s="3"/>
    </row>
    <row r="2313" spans="1:56" x14ac:dyDescent="0.25">
      <c r="A2313" s="69" t="s">
        <v>2142</v>
      </c>
      <c r="B2313" s="70"/>
      <c r="C2313" s="70"/>
      <c r="D2313" s="71"/>
      <c r="E2313" s="73"/>
      <c r="F2313" s="110" t="s">
        <v>29330</v>
      </c>
      <c r="G2313" s="70"/>
      <c r="H2313" s="74"/>
      <c r="I2313" s="75"/>
      <c r="J2313" s="75"/>
      <c r="K2313" s="74" t="s">
        <v>35598</v>
      </c>
      <c r="L2313" s="78"/>
      <c r="M2313" s="79"/>
      <c r="N2313" s="79"/>
      <c r="O2313" s="80"/>
      <c r="P2313" s="81"/>
      <c r="Q2313" s="81"/>
      <c r="R2313" s="92"/>
      <c r="S2313" s="92"/>
      <c r="T2313" s="92"/>
      <c r="U2313" s="92"/>
      <c r="V2313" s="52"/>
      <c r="W2313" s="52"/>
      <c r="X2313" s="52"/>
      <c r="Y2313" s="52"/>
      <c r="Z2313" s="51"/>
      <c r="AA2313" s="76"/>
      <c r="AB2313" s="76"/>
      <c r="AC2313" s="77"/>
      <c r="AD2313" s="83" t="s">
        <v>17010</v>
      </c>
      <c r="AE2313" s="83">
        <v>2193</v>
      </c>
      <c r="AF2313" s="83">
        <v>3486</v>
      </c>
      <c r="AG2313" s="83">
        <v>23414</v>
      </c>
      <c r="AH2313" s="83">
        <v>21018</v>
      </c>
      <c r="AI2313" s="83"/>
      <c r="AJ2313" s="83" t="s">
        <v>19817</v>
      </c>
      <c r="AK2313" s="83"/>
      <c r="AL2313" s="88" t="s">
        <v>22766</v>
      </c>
      <c r="AM2313" s="83"/>
      <c r="AN2313" s="85">
        <v>42352.774293981478</v>
      </c>
      <c r="AO2313" s="88" t="s">
        <v>25165</v>
      </c>
      <c r="AP2313" s="83" t="b">
        <v>1</v>
      </c>
      <c r="AQ2313" s="83" t="b">
        <v>0</v>
      </c>
      <c r="AR2313" s="83" t="b">
        <v>0</v>
      </c>
      <c r="AS2313" s="83" t="s">
        <v>13611</v>
      </c>
      <c r="AT2313" s="83">
        <v>76</v>
      </c>
      <c r="AU2313" s="83"/>
      <c r="AV2313" s="83" t="b">
        <v>0</v>
      </c>
      <c r="AW2313" s="83" t="s">
        <v>30151</v>
      </c>
      <c r="AX2313" s="88" t="s">
        <v>32462</v>
      </c>
      <c r="AY2313" s="83" t="s">
        <v>66</v>
      </c>
      <c r="AZ2313" s="2"/>
      <c r="BA2313" s="3"/>
      <c r="BB2313" s="3"/>
      <c r="BC2313" s="3"/>
      <c r="BD2313" s="3"/>
    </row>
    <row r="2314" spans="1:56" x14ac:dyDescent="0.25">
      <c r="A2314" s="69" t="s">
        <v>2143</v>
      </c>
      <c r="B2314" s="70"/>
      <c r="C2314" s="70"/>
      <c r="D2314" s="71"/>
      <c r="E2314" s="73"/>
      <c r="F2314" s="110" t="s">
        <v>29331</v>
      </c>
      <c r="G2314" s="70"/>
      <c r="H2314" s="74"/>
      <c r="I2314" s="75"/>
      <c r="J2314" s="75"/>
      <c r="K2314" s="74" t="s">
        <v>35599</v>
      </c>
      <c r="L2314" s="78"/>
      <c r="M2314" s="79"/>
      <c r="N2314" s="79"/>
      <c r="O2314" s="80"/>
      <c r="P2314" s="81"/>
      <c r="Q2314" s="81"/>
      <c r="R2314" s="92"/>
      <c r="S2314" s="92"/>
      <c r="T2314" s="92"/>
      <c r="U2314" s="92"/>
      <c r="V2314" s="52"/>
      <c r="W2314" s="52"/>
      <c r="X2314" s="52"/>
      <c r="Y2314" s="52"/>
      <c r="Z2314" s="51"/>
      <c r="AA2314" s="76"/>
      <c r="AB2314" s="76"/>
      <c r="AC2314" s="77"/>
      <c r="AD2314" s="83" t="s">
        <v>17011</v>
      </c>
      <c r="AE2314" s="83">
        <v>916</v>
      </c>
      <c r="AF2314" s="83">
        <v>382</v>
      </c>
      <c r="AG2314" s="83">
        <v>32931</v>
      </c>
      <c r="AH2314" s="83">
        <v>11012</v>
      </c>
      <c r="AI2314" s="83">
        <v>-28800</v>
      </c>
      <c r="AJ2314" s="83" t="s">
        <v>19818</v>
      </c>
      <c r="AK2314" s="83" t="s">
        <v>21589</v>
      </c>
      <c r="AL2314" s="88" t="s">
        <v>22767</v>
      </c>
      <c r="AM2314" s="83" t="s">
        <v>23041</v>
      </c>
      <c r="AN2314" s="85">
        <v>39825.948252314818</v>
      </c>
      <c r="AO2314" s="88" t="s">
        <v>25166</v>
      </c>
      <c r="AP2314" s="83" t="b">
        <v>0</v>
      </c>
      <c r="AQ2314" s="83" t="b">
        <v>0</v>
      </c>
      <c r="AR2314" s="83" t="b">
        <v>1</v>
      </c>
      <c r="AS2314" s="83" t="s">
        <v>13611</v>
      </c>
      <c r="AT2314" s="83">
        <v>22</v>
      </c>
      <c r="AU2314" s="88" t="s">
        <v>26748</v>
      </c>
      <c r="AV2314" s="83" t="b">
        <v>0</v>
      </c>
      <c r="AW2314" s="83" t="s">
        <v>30151</v>
      </c>
      <c r="AX2314" s="88" t="s">
        <v>32463</v>
      </c>
      <c r="AY2314" s="83" t="s">
        <v>66</v>
      </c>
      <c r="AZ2314" s="2"/>
      <c r="BA2314" s="3"/>
      <c r="BB2314" s="3"/>
      <c r="BC2314" s="3"/>
      <c r="BD2314" s="3"/>
    </row>
    <row r="2315" spans="1:56" x14ac:dyDescent="0.25">
      <c r="A2315" s="69" t="s">
        <v>2144</v>
      </c>
      <c r="B2315" s="70"/>
      <c r="C2315" s="70"/>
      <c r="D2315" s="71"/>
      <c r="E2315" s="73"/>
      <c r="F2315" s="110" t="s">
        <v>29332</v>
      </c>
      <c r="G2315" s="70"/>
      <c r="H2315" s="74"/>
      <c r="I2315" s="75"/>
      <c r="J2315" s="75"/>
      <c r="K2315" s="74" t="s">
        <v>35600</v>
      </c>
      <c r="L2315" s="78"/>
      <c r="M2315" s="79"/>
      <c r="N2315" s="79"/>
      <c r="O2315" s="80"/>
      <c r="P2315" s="81"/>
      <c r="Q2315" s="81"/>
      <c r="R2315" s="92"/>
      <c r="S2315" s="92"/>
      <c r="T2315" s="92"/>
      <c r="U2315" s="92"/>
      <c r="V2315" s="52"/>
      <c r="W2315" s="52"/>
      <c r="X2315" s="52"/>
      <c r="Y2315" s="52"/>
      <c r="Z2315" s="51"/>
      <c r="AA2315" s="76"/>
      <c r="AB2315" s="76"/>
      <c r="AC2315" s="77"/>
      <c r="AD2315" s="83" t="s">
        <v>17012</v>
      </c>
      <c r="AE2315" s="83">
        <v>108</v>
      </c>
      <c r="AF2315" s="83">
        <v>112</v>
      </c>
      <c r="AG2315" s="83">
        <v>9396</v>
      </c>
      <c r="AH2315" s="83">
        <v>0</v>
      </c>
      <c r="AI2315" s="83">
        <v>-28800</v>
      </c>
      <c r="AJ2315" s="83" t="s">
        <v>17012</v>
      </c>
      <c r="AK2315" s="83" t="s">
        <v>14517</v>
      </c>
      <c r="AL2315" s="88" t="s">
        <v>22768</v>
      </c>
      <c r="AM2315" s="83" t="s">
        <v>23041</v>
      </c>
      <c r="AN2315" s="85">
        <v>41646.876307870371</v>
      </c>
      <c r="AO2315" s="88" t="s">
        <v>25167</v>
      </c>
      <c r="AP2315" s="83" t="b">
        <v>1</v>
      </c>
      <c r="AQ2315" s="83" t="b">
        <v>0</v>
      </c>
      <c r="AR2315" s="83" t="b">
        <v>0</v>
      </c>
      <c r="AS2315" s="83" t="s">
        <v>13611</v>
      </c>
      <c r="AT2315" s="83">
        <v>16</v>
      </c>
      <c r="AU2315" s="88" t="s">
        <v>25919</v>
      </c>
      <c r="AV2315" s="83" t="b">
        <v>0</v>
      </c>
      <c r="AW2315" s="83" t="s">
        <v>30151</v>
      </c>
      <c r="AX2315" s="88" t="s">
        <v>32464</v>
      </c>
      <c r="AY2315" s="83" t="s">
        <v>66</v>
      </c>
      <c r="AZ2315" s="2"/>
      <c r="BA2315" s="3"/>
      <c r="BB2315" s="3"/>
      <c r="BC2315" s="3"/>
      <c r="BD2315" s="3"/>
    </row>
    <row r="2316" spans="1:56" x14ac:dyDescent="0.25">
      <c r="A2316" s="69" t="s">
        <v>2145</v>
      </c>
      <c r="B2316" s="70"/>
      <c r="C2316" s="70"/>
      <c r="D2316" s="71"/>
      <c r="E2316" s="73"/>
      <c r="F2316" s="110" t="s">
        <v>29333</v>
      </c>
      <c r="G2316" s="70"/>
      <c r="H2316" s="74"/>
      <c r="I2316" s="75"/>
      <c r="J2316" s="75"/>
      <c r="K2316" s="74" t="s">
        <v>35601</v>
      </c>
      <c r="L2316" s="78"/>
      <c r="M2316" s="79"/>
      <c r="N2316" s="79"/>
      <c r="O2316" s="80"/>
      <c r="P2316" s="81"/>
      <c r="Q2316" s="81"/>
      <c r="R2316" s="92"/>
      <c r="S2316" s="92"/>
      <c r="T2316" s="92"/>
      <c r="U2316" s="92"/>
      <c r="V2316" s="52"/>
      <c r="W2316" s="52"/>
      <c r="X2316" s="52"/>
      <c r="Y2316" s="52"/>
      <c r="Z2316" s="51"/>
      <c r="AA2316" s="76"/>
      <c r="AB2316" s="76"/>
      <c r="AC2316" s="77"/>
      <c r="AD2316" s="83" t="s">
        <v>17013</v>
      </c>
      <c r="AE2316" s="83">
        <v>125</v>
      </c>
      <c r="AF2316" s="83">
        <v>129</v>
      </c>
      <c r="AG2316" s="83">
        <v>9665</v>
      </c>
      <c r="AH2316" s="83">
        <v>7573</v>
      </c>
      <c r="AI2316" s="83"/>
      <c r="AJ2316" s="83" t="s">
        <v>19819</v>
      </c>
      <c r="AK2316" s="83" t="s">
        <v>14073</v>
      </c>
      <c r="AL2316" s="88" t="s">
        <v>22769</v>
      </c>
      <c r="AM2316" s="83"/>
      <c r="AN2316" s="85">
        <v>41644.134618055556</v>
      </c>
      <c r="AO2316" s="88" t="s">
        <v>25168</v>
      </c>
      <c r="AP2316" s="83" t="b">
        <v>1</v>
      </c>
      <c r="AQ2316" s="83" t="b">
        <v>0</v>
      </c>
      <c r="AR2316" s="83" t="b">
        <v>1</v>
      </c>
      <c r="AS2316" s="83" t="s">
        <v>13611</v>
      </c>
      <c r="AT2316" s="83">
        <v>1</v>
      </c>
      <c r="AU2316" s="88" t="s">
        <v>25919</v>
      </c>
      <c r="AV2316" s="83" t="b">
        <v>0</v>
      </c>
      <c r="AW2316" s="83" t="s">
        <v>30151</v>
      </c>
      <c r="AX2316" s="88" t="s">
        <v>32465</v>
      </c>
      <c r="AY2316" s="83" t="s">
        <v>66</v>
      </c>
      <c r="AZ2316" s="2"/>
      <c r="BA2316" s="3"/>
      <c r="BB2316" s="3"/>
      <c r="BC2316" s="3"/>
      <c r="BD2316" s="3"/>
    </row>
    <row r="2317" spans="1:56" x14ac:dyDescent="0.25">
      <c r="A2317" s="69" t="s">
        <v>2146</v>
      </c>
      <c r="B2317" s="70"/>
      <c r="C2317" s="70"/>
      <c r="D2317" s="71"/>
      <c r="E2317" s="73"/>
      <c r="F2317" s="110" t="s">
        <v>29334</v>
      </c>
      <c r="G2317" s="70"/>
      <c r="H2317" s="74"/>
      <c r="I2317" s="75"/>
      <c r="J2317" s="75"/>
      <c r="K2317" s="74" t="s">
        <v>35602</v>
      </c>
      <c r="L2317" s="78"/>
      <c r="M2317" s="79"/>
      <c r="N2317" s="79"/>
      <c r="O2317" s="80"/>
      <c r="P2317" s="81"/>
      <c r="Q2317" s="81"/>
      <c r="R2317" s="92"/>
      <c r="S2317" s="92"/>
      <c r="T2317" s="92"/>
      <c r="U2317" s="92"/>
      <c r="V2317" s="52"/>
      <c r="W2317" s="52"/>
      <c r="X2317" s="52"/>
      <c r="Y2317" s="52"/>
      <c r="Z2317" s="51"/>
      <c r="AA2317" s="76"/>
      <c r="AB2317" s="76"/>
      <c r="AC2317" s="77"/>
      <c r="AD2317" s="83" t="s">
        <v>17014</v>
      </c>
      <c r="AE2317" s="83">
        <v>429</v>
      </c>
      <c r="AF2317" s="83">
        <v>478</v>
      </c>
      <c r="AG2317" s="83">
        <v>9394</v>
      </c>
      <c r="AH2317" s="83">
        <v>6368</v>
      </c>
      <c r="AI2317" s="83"/>
      <c r="AJ2317" s="83"/>
      <c r="AK2317" s="83" t="s">
        <v>13999</v>
      </c>
      <c r="AL2317" s="88" t="s">
        <v>22770</v>
      </c>
      <c r="AM2317" s="83"/>
      <c r="AN2317" s="85">
        <v>42381.883206018516</v>
      </c>
      <c r="AO2317" s="88" t="s">
        <v>25169</v>
      </c>
      <c r="AP2317" s="83" t="b">
        <v>1</v>
      </c>
      <c r="AQ2317" s="83" t="b">
        <v>0</v>
      </c>
      <c r="AR2317" s="83" t="b">
        <v>1</v>
      </c>
      <c r="AS2317" s="83" t="s">
        <v>13611</v>
      </c>
      <c r="AT2317" s="83">
        <v>0</v>
      </c>
      <c r="AU2317" s="83"/>
      <c r="AV2317" s="83" t="b">
        <v>0</v>
      </c>
      <c r="AW2317" s="83" t="s">
        <v>30151</v>
      </c>
      <c r="AX2317" s="88" t="s">
        <v>32466</v>
      </c>
      <c r="AY2317" s="83" t="s">
        <v>66</v>
      </c>
      <c r="AZ2317" s="2"/>
      <c r="BA2317" s="3"/>
      <c r="BB2317" s="3"/>
      <c r="BC2317" s="3"/>
      <c r="BD2317" s="3"/>
    </row>
    <row r="2318" spans="1:56" x14ac:dyDescent="0.25">
      <c r="A2318" s="69" t="s">
        <v>2147</v>
      </c>
      <c r="B2318" s="70"/>
      <c r="C2318" s="70"/>
      <c r="D2318" s="71"/>
      <c r="E2318" s="73"/>
      <c r="F2318" s="110" t="s">
        <v>29335</v>
      </c>
      <c r="G2318" s="70"/>
      <c r="H2318" s="74"/>
      <c r="I2318" s="75"/>
      <c r="J2318" s="75"/>
      <c r="K2318" s="74" t="s">
        <v>35603</v>
      </c>
      <c r="L2318" s="78"/>
      <c r="M2318" s="79"/>
      <c r="N2318" s="79"/>
      <c r="O2318" s="80"/>
      <c r="P2318" s="81"/>
      <c r="Q2318" s="81"/>
      <c r="R2318" s="92"/>
      <c r="S2318" s="92"/>
      <c r="T2318" s="92"/>
      <c r="U2318" s="92"/>
      <c r="V2318" s="52"/>
      <c r="W2318" s="52"/>
      <c r="X2318" s="52"/>
      <c r="Y2318" s="52"/>
      <c r="Z2318" s="51"/>
      <c r="AA2318" s="76"/>
      <c r="AB2318" s="76"/>
      <c r="AC2318" s="77"/>
      <c r="AD2318" s="83" t="s">
        <v>17015</v>
      </c>
      <c r="AE2318" s="83">
        <v>243</v>
      </c>
      <c r="AF2318" s="83">
        <v>519</v>
      </c>
      <c r="AG2318" s="83">
        <v>13530</v>
      </c>
      <c r="AH2318" s="83">
        <v>40276</v>
      </c>
      <c r="AI2318" s="83">
        <v>3600</v>
      </c>
      <c r="AJ2318" s="83" t="s">
        <v>19820</v>
      </c>
      <c r="AK2318" s="83" t="s">
        <v>21590</v>
      </c>
      <c r="AL2318" s="88" t="s">
        <v>22771</v>
      </c>
      <c r="AM2318" s="83" t="s">
        <v>23052</v>
      </c>
      <c r="AN2318" s="85">
        <v>41302.299166666664</v>
      </c>
      <c r="AO2318" s="88" t="s">
        <v>25170</v>
      </c>
      <c r="AP2318" s="83" t="b">
        <v>0</v>
      </c>
      <c r="AQ2318" s="83" t="b">
        <v>0</v>
      </c>
      <c r="AR2318" s="83" t="b">
        <v>1</v>
      </c>
      <c r="AS2318" s="83" t="s">
        <v>13611</v>
      </c>
      <c r="AT2318" s="83">
        <v>180</v>
      </c>
      <c r="AU2318" s="88" t="s">
        <v>25928</v>
      </c>
      <c r="AV2318" s="83" t="b">
        <v>0</v>
      </c>
      <c r="AW2318" s="83" t="s">
        <v>30151</v>
      </c>
      <c r="AX2318" s="88" t="s">
        <v>32467</v>
      </c>
      <c r="AY2318" s="83" t="s">
        <v>66</v>
      </c>
      <c r="AZ2318" s="2"/>
      <c r="BA2318" s="3"/>
      <c r="BB2318" s="3"/>
      <c r="BC2318" s="3"/>
      <c r="BD2318" s="3"/>
    </row>
    <row r="2319" spans="1:56" x14ac:dyDescent="0.25">
      <c r="A2319" s="69" t="s">
        <v>3199</v>
      </c>
      <c r="B2319" s="70"/>
      <c r="C2319" s="70"/>
      <c r="D2319" s="71"/>
      <c r="E2319" s="73"/>
      <c r="F2319" s="110" t="s">
        <v>29336</v>
      </c>
      <c r="G2319" s="70"/>
      <c r="H2319" s="74"/>
      <c r="I2319" s="75"/>
      <c r="J2319" s="75"/>
      <c r="K2319" s="74" t="s">
        <v>35604</v>
      </c>
      <c r="L2319" s="78"/>
      <c r="M2319" s="79"/>
      <c r="N2319" s="79"/>
      <c r="O2319" s="80"/>
      <c r="P2319" s="81"/>
      <c r="Q2319" s="81"/>
      <c r="R2319" s="92"/>
      <c r="S2319" s="92"/>
      <c r="T2319" s="92"/>
      <c r="U2319" s="92"/>
      <c r="V2319" s="52"/>
      <c r="W2319" s="52"/>
      <c r="X2319" s="52"/>
      <c r="Y2319" s="52"/>
      <c r="Z2319" s="51"/>
      <c r="AA2319" s="76"/>
      <c r="AB2319" s="76"/>
      <c r="AC2319" s="77"/>
      <c r="AD2319" s="83" t="s">
        <v>17016</v>
      </c>
      <c r="AE2319" s="83">
        <v>18684</v>
      </c>
      <c r="AF2319" s="83">
        <v>21613</v>
      </c>
      <c r="AG2319" s="83">
        <v>197531</v>
      </c>
      <c r="AH2319" s="83">
        <v>106205</v>
      </c>
      <c r="AI2319" s="83">
        <v>-14400</v>
      </c>
      <c r="AJ2319" s="83" t="s">
        <v>19821</v>
      </c>
      <c r="AK2319" s="83" t="s">
        <v>21591</v>
      </c>
      <c r="AL2319" s="88" t="s">
        <v>22772</v>
      </c>
      <c r="AM2319" s="83" t="s">
        <v>23038</v>
      </c>
      <c r="AN2319" s="85">
        <v>41497.546365740738</v>
      </c>
      <c r="AO2319" s="88" t="s">
        <v>25171</v>
      </c>
      <c r="AP2319" s="83" t="b">
        <v>0</v>
      </c>
      <c r="AQ2319" s="83" t="b">
        <v>0</v>
      </c>
      <c r="AR2319" s="83" t="b">
        <v>0</v>
      </c>
      <c r="AS2319" s="83" t="s">
        <v>13611</v>
      </c>
      <c r="AT2319" s="83">
        <v>2200</v>
      </c>
      <c r="AU2319" s="88" t="s">
        <v>25919</v>
      </c>
      <c r="AV2319" s="83" t="b">
        <v>0</v>
      </c>
      <c r="AW2319" s="83" t="s">
        <v>30151</v>
      </c>
      <c r="AX2319" s="88" t="s">
        <v>32468</v>
      </c>
      <c r="AY2319" s="83" t="s">
        <v>65</v>
      </c>
      <c r="AZ2319" s="2"/>
      <c r="BA2319" s="3"/>
      <c r="BB2319" s="3"/>
      <c r="BC2319" s="3"/>
      <c r="BD2319" s="3"/>
    </row>
    <row r="2320" spans="1:56" x14ac:dyDescent="0.25">
      <c r="A2320" s="69" t="s">
        <v>2149</v>
      </c>
      <c r="B2320" s="70"/>
      <c r="C2320" s="70"/>
      <c r="D2320" s="71"/>
      <c r="E2320" s="73"/>
      <c r="F2320" s="110" t="s">
        <v>29337</v>
      </c>
      <c r="G2320" s="70"/>
      <c r="H2320" s="74"/>
      <c r="I2320" s="75"/>
      <c r="J2320" s="75"/>
      <c r="K2320" s="74" t="s">
        <v>35605</v>
      </c>
      <c r="L2320" s="78"/>
      <c r="M2320" s="79"/>
      <c r="N2320" s="79"/>
      <c r="O2320" s="80"/>
      <c r="P2320" s="81"/>
      <c r="Q2320" s="81"/>
      <c r="R2320" s="92"/>
      <c r="S2320" s="92"/>
      <c r="T2320" s="92"/>
      <c r="U2320" s="92"/>
      <c r="V2320" s="52"/>
      <c r="W2320" s="52"/>
      <c r="X2320" s="52"/>
      <c r="Y2320" s="52"/>
      <c r="Z2320" s="51"/>
      <c r="AA2320" s="76"/>
      <c r="AB2320" s="76"/>
      <c r="AC2320" s="77"/>
      <c r="AD2320" s="83" t="s">
        <v>17017</v>
      </c>
      <c r="AE2320" s="83">
        <v>32</v>
      </c>
      <c r="AF2320" s="83">
        <v>11</v>
      </c>
      <c r="AG2320" s="83">
        <v>169</v>
      </c>
      <c r="AH2320" s="83">
        <v>2</v>
      </c>
      <c r="AI2320" s="83"/>
      <c r="AJ2320" s="83"/>
      <c r="AK2320" s="83"/>
      <c r="AL2320" s="83"/>
      <c r="AM2320" s="83"/>
      <c r="AN2320" s="85">
        <v>41644.155578703707</v>
      </c>
      <c r="AO2320" s="88" t="s">
        <v>25172</v>
      </c>
      <c r="AP2320" s="83" t="b">
        <v>1</v>
      </c>
      <c r="AQ2320" s="83" t="b">
        <v>0</v>
      </c>
      <c r="AR2320" s="83" t="b">
        <v>0</v>
      </c>
      <c r="AS2320" s="83" t="s">
        <v>13611</v>
      </c>
      <c r="AT2320" s="83">
        <v>0</v>
      </c>
      <c r="AU2320" s="88" t="s">
        <v>25919</v>
      </c>
      <c r="AV2320" s="83" t="b">
        <v>0</v>
      </c>
      <c r="AW2320" s="83" t="s">
        <v>30151</v>
      </c>
      <c r="AX2320" s="88" t="s">
        <v>32469</v>
      </c>
      <c r="AY2320" s="83" t="s">
        <v>66</v>
      </c>
      <c r="AZ2320" s="2"/>
      <c r="BA2320" s="3"/>
      <c r="BB2320" s="3"/>
      <c r="BC2320" s="3"/>
      <c r="BD2320" s="3"/>
    </row>
    <row r="2321" spans="1:56" x14ac:dyDescent="0.25">
      <c r="A2321" s="69" t="s">
        <v>2150</v>
      </c>
      <c r="B2321" s="70"/>
      <c r="C2321" s="70"/>
      <c r="D2321" s="71"/>
      <c r="E2321" s="73"/>
      <c r="F2321" s="110" t="s">
        <v>29338</v>
      </c>
      <c r="G2321" s="70"/>
      <c r="H2321" s="74"/>
      <c r="I2321" s="75"/>
      <c r="J2321" s="75"/>
      <c r="K2321" s="74" t="s">
        <v>35606</v>
      </c>
      <c r="L2321" s="78"/>
      <c r="M2321" s="79"/>
      <c r="N2321" s="79"/>
      <c r="O2321" s="80"/>
      <c r="P2321" s="81"/>
      <c r="Q2321" s="81"/>
      <c r="R2321" s="92"/>
      <c r="S2321" s="92"/>
      <c r="T2321" s="92"/>
      <c r="U2321" s="92"/>
      <c r="V2321" s="52"/>
      <c r="W2321" s="52"/>
      <c r="X2321" s="52"/>
      <c r="Y2321" s="52"/>
      <c r="Z2321" s="51"/>
      <c r="AA2321" s="76"/>
      <c r="AB2321" s="76"/>
      <c r="AC2321" s="77"/>
      <c r="AD2321" s="83" t="s">
        <v>2150</v>
      </c>
      <c r="AE2321" s="83">
        <v>925</v>
      </c>
      <c r="AF2321" s="83">
        <v>1754</v>
      </c>
      <c r="AG2321" s="83">
        <v>15523</v>
      </c>
      <c r="AH2321" s="83">
        <v>135671</v>
      </c>
      <c r="AI2321" s="83">
        <v>-18000</v>
      </c>
      <c r="AJ2321" s="83" t="s">
        <v>19822</v>
      </c>
      <c r="AK2321" s="83"/>
      <c r="AL2321" s="88" t="s">
        <v>22773</v>
      </c>
      <c r="AM2321" s="83" t="s">
        <v>23054</v>
      </c>
      <c r="AN2321" s="85">
        <v>40044.151064814818</v>
      </c>
      <c r="AO2321" s="88" t="s">
        <v>25173</v>
      </c>
      <c r="AP2321" s="83" t="b">
        <v>0</v>
      </c>
      <c r="AQ2321" s="83" t="b">
        <v>0</v>
      </c>
      <c r="AR2321" s="83" t="b">
        <v>0</v>
      </c>
      <c r="AS2321" s="83" t="s">
        <v>13611</v>
      </c>
      <c r="AT2321" s="83">
        <v>199</v>
      </c>
      <c r="AU2321" s="88" t="s">
        <v>25916</v>
      </c>
      <c r="AV2321" s="83" t="b">
        <v>0</v>
      </c>
      <c r="AW2321" s="83" t="s">
        <v>30151</v>
      </c>
      <c r="AX2321" s="88" t="s">
        <v>32470</v>
      </c>
      <c r="AY2321" s="83" t="s">
        <v>66</v>
      </c>
      <c r="AZ2321" s="2"/>
      <c r="BA2321" s="3"/>
      <c r="BB2321" s="3"/>
      <c r="BC2321" s="3"/>
      <c r="BD2321" s="3"/>
    </row>
    <row r="2322" spans="1:56" x14ac:dyDescent="0.25">
      <c r="A2322" s="69" t="s">
        <v>2151</v>
      </c>
      <c r="B2322" s="70"/>
      <c r="C2322" s="70"/>
      <c r="D2322" s="71"/>
      <c r="E2322" s="73"/>
      <c r="F2322" s="110" t="s">
        <v>29339</v>
      </c>
      <c r="G2322" s="70"/>
      <c r="H2322" s="74"/>
      <c r="I2322" s="75"/>
      <c r="J2322" s="75"/>
      <c r="K2322" s="74" t="s">
        <v>35607</v>
      </c>
      <c r="L2322" s="78"/>
      <c r="M2322" s="79"/>
      <c r="N2322" s="79"/>
      <c r="O2322" s="80"/>
      <c r="P2322" s="81"/>
      <c r="Q2322" s="81"/>
      <c r="R2322" s="92"/>
      <c r="S2322" s="92"/>
      <c r="T2322" s="92"/>
      <c r="U2322" s="92"/>
      <c r="V2322" s="52"/>
      <c r="W2322" s="52"/>
      <c r="X2322" s="52"/>
      <c r="Y2322" s="52"/>
      <c r="Z2322" s="51"/>
      <c r="AA2322" s="76"/>
      <c r="AB2322" s="76"/>
      <c r="AC2322" s="77"/>
      <c r="AD2322" s="83" t="s">
        <v>17018</v>
      </c>
      <c r="AE2322" s="83">
        <v>1109</v>
      </c>
      <c r="AF2322" s="83">
        <v>1243</v>
      </c>
      <c r="AG2322" s="83">
        <v>1106</v>
      </c>
      <c r="AH2322" s="83">
        <v>10995</v>
      </c>
      <c r="AI2322" s="83">
        <v>-18000</v>
      </c>
      <c r="AJ2322" s="83" t="s">
        <v>19823</v>
      </c>
      <c r="AK2322" s="83" t="s">
        <v>21592</v>
      </c>
      <c r="AL2322" s="88" t="s">
        <v>22774</v>
      </c>
      <c r="AM2322" s="83" t="s">
        <v>23042</v>
      </c>
      <c r="AN2322" s="85">
        <v>39910.734652777777</v>
      </c>
      <c r="AO2322" s="88" t="s">
        <v>25174</v>
      </c>
      <c r="AP2322" s="83" t="b">
        <v>0</v>
      </c>
      <c r="AQ2322" s="83" t="b">
        <v>0</v>
      </c>
      <c r="AR2322" s="83" t="b">
        <v>0</v>
      </c>
      <c r="AS2322" s="83" t="s">
        <v>13611</v>
      </c>
      <c r="AT2322" s="83">
        <v>12</v>
      </c>
      <c r="AU2322" s="88" t="s">
        <v>26749</v>
      </c>
      <c r="AV2322" s="83" t="b">
        <v>0</v>
      </c>
      <c r="AW2322" s="83" t="s">
        <v>30151</v>
      </c>
      <c r="AX2322" s="88" t="s">
        <v>32471</v>
      </c>
      <c r="AY2322" s="83" t="s">
        <v>66</v>
      </c>
      <c r="AZ2322" s="2"/>
      <c r="BA2322" s="3"/>
      <c r="BB2322" s="3"/>
      <c r="BC2322" s="3"/>
      <c r="BD2322" s="3"/>
    </row>
    <row r="2323" spans="1:56" x14ac:dyDescent="0.25">
      <c r="A2323" s="69" t="s">
        <v>2152</v>
      </c>
      <c r="B2323" s="70"/>
      <c r="C2323" s="70"/>
      <c r="D2323" s="71"/>
      <c r="E2323" s="73"/>
      <c r="F2323" s="110" t="s">
        <v>29340</v>
      </c>
      <c r="G2323" s="70"/>
      <c r="H2323" s="74"/>
      <c r="I2323" s="75"/>
      <c r="J2323" s="75"/>
      <c r="K2323" s="74" t="s">
        <v>35608</v>
      </c>
      <c r="L2323" s="78"/>
      <c r="M2323" s="79"/>
      <c r="N2323" s="79"/>
      <c r="O2323" s="80"/>
      <c r="P2323" s="81"/>
      <c r="Q2323" s="81"/>
      <c r="R2323" s="92"/>
      <c r="S2323" s="92"/>
      <c r="T2323" s="92"/>
      <c r="U2323" s="92"/>
      <c r="V2323" s="52"/>
      <c r="W2323" s="52"/>
      <c r="X2323" s="52"/>
      <c r="Y2323" s="52"/>
      <c r="Z2323" s="51"/>
      <c r="AA2323" s="76"/>
      <c r="AB2323" s="76"/>
      <c r="AC2323" s="77"/>
      <c r="AD2323" s="83" t="s">
        <v>17019</v>
      </c>
      <c r="AE2323" s="83">
        <v>1246</v>
      </c>
      <c r="AF2323" s="83">
        <v>732</v>
      </c>
      <c r="AG2323" s="83">
        <v>58400</v>
      </c>
      <c r="AH2323" s="83">
        <v>14078</v>
      </c>
      <c r="AI2323" s="83">
        <v>25200</v>
      </c>
      <c r="AJ2323" s="83" t="s">
        <v>19824</v>
      </c>
      <c r="AK2323" s="83" t="s">
        <v>21593</v>
      </c>
      <c r="AL2323" s="83"/>
      <c r="AM2323" s="83" t="s">
        <v>23055</v>
      </c>
      <c r="AN2323" s="85">
        <v>42091.16909722222</v>
      </c>
      <c r="AO2323" s="88" t="s">
        <v>25175</v>
      </c>
      <c r="AP2323" s="83" t="b">
        <v>0</v>
      </c>
      <c r="AQ2323" s="83" t="b">
        <v>0</v>
      </c>
      <c r="AR2323" s="83" t="b">
        <v>1</v>
      </c>
      <c r="AS2323" s="83" t="s">
        <v>13613</v>
      </c>
      <c r="AT2323" s="83">
        <v>9</v>
      </c>
      <c r="AU2323" s="88" t="s">
        <v>26750</v>
      </c>
      <c r="AV2323" s="83" t="b">
        <v>0</v>
      </c>
      <c r="AW2323" s="83" t="s">
        <v>30151</v>
      </c>
      <c r="AX2323" s="88" t="s">
        <v>32472</v>
      </c>
      <c r="AY2323" s="83" t="s">
        <v>66</v>
      </c>
      <c r="AZ2323" s="2"/>
      <c r="BA2323" s="3"/>
      <c r="BB2323" s="3"/>
      <c r="BC2323" s="3"/>
      <c r="BD2323" s="3"/>
    </row>
    <row r="2324" spans="1:56" x14ac:dyDescent="0.25">
      <c r="A2324" s="69" t="s">
        <v>2153</v>
      </c>
      <c r="B2324" s="70"/>
      <c r="C2324" s="70"/>
      <c r="D2324" s="71"/>
      <c r="E2324" s="73"/>
      <c r="F2324" s="110" t="s">
        <v>29341</v>
      </c>
      <c r="G2324" s="70"/>
      <c r="H2324" s="74"/>
      <c r="I2324" s="75"/>
      <c r="J2324" s="75"/>
      <c r="K2324" s="74" t="s">
        <v>35609</v>
      </c>
      <c r="L2324" s="78"/>
      <c r="M2324" s="79"/>
      <c r="N2324" s="79"/>
      <c r="O2324" s="80"/>
      <c r="P2324" s="81"/>
      <c r="Q2324" s="81"/>
      <c r="R2324" s="92"/>
      <c r="S2324" s="92"/>
      <c r="T2324" s="92"/>
      <c r="U2324" s="92"/>
      <c r="V2324" s="52"/>
      <c r="W2324" s="52"/>
      <c r="X2324" s="52"/>
      <c r="Y2324" s="52"/>
      <c r="Z2324" s="51"/>
      <c r="AA2324" s="76"/>
      <c r="AB2324" s="76"/>
      <c r="AC2324" s="77"/>
      <c r="AD2324" s="83" t="s">
        <v>17020</v>
      </c>
      <c r="AE2324" s="83">
        <v>42</v>
      </c>
      <c r="AF2324" s="83">
        <v>11</v>
      </c>
      <c r="AG2324" s="83">
        <v>123</v>
      </c>
      <c r="AH2324" s="83">
        <v>33</v>
      </c>
      <c r="AI2324" s="83"/>
      <c r="AJ2324" s="83" t="s">
        <v>19825</v>
      </c>
      <c r="AK2324" s="83"/>
      <c r="AL2324" s="83"/>
      <c r="AM2324" s="83"/>
      <c r="AN2324" s="85">
        <v>42575.683738425927</v>
      </c>
      <c r="AO2324" s="83"/>
      <c r="AP2324" s="83" t="b">
        <v>1</v>
      </c>
      <c r="AQ2324" s="83" t="b">
        <v>0</v>
      </c>
      <c r="AR2324" s="83" t="b">
        <v>0</v>
      </c>
      <c r="AS2324" s="83" t="s">
        <v>13611</v>
      </c>
      <c r="AT2324" s="83">
        <v>3</v>
      </c>
      <c r="AU2324" s="83"/>
      <c r="AV2324" s="83" t="b">
        <v>0</v>
      </c>
      <c r="AW2324" s="83" t="s">
        <v>30151</v>
      </c>
      <c r="AX2324" s="88" t="s">
        <v>32473</v>
      </c>
      <c r="AY2324" s="83" t="s">
        <v>66</v>
      </c>
      <c r="AZ2324" s="2"/>
      <c r="BA2324" s="3"/>
      <c r="BB2324" s="3"/>
      <c r="BC2324" s="3"/>
      <c r="BD2324" s="3"/>
    </row>
    <row r="2325" spans="1:56" x14ac:dyDescent="0.25">
      <c r="A2325" s="69" t="s">
        <v>2154</v>
      </c>
      <c r="B2325" s="70"/>
      <c r="C2325" s="70"/>
      <c r="D2325" s="71"/>
      <c r="E2325" s="73"/>
      <c r="F2325" s="110" t="s">
        <v>29342</v>
      </c>
      <c r="G2325" s="70"/>
      <c r="H2325" s="74"/>
      <c r="I2325" s="75"/>
      <c r="J2325" s="75"/>
      <c r="K2325" s="74" t="s">
        <v>35610</v>
      </c>
      <c r="L2325" s="78"/>
      <c r="M2325" s="79"/>
      <c r="N2325" s="79"/>
      <c r="O2325" s="80"/>
      <c r="P2325" s="81"/>
      <c r="Q2325" s="81"/>
      <c r="R2325" s="92"/>
      <c r="S2325" s="92"/>
      <c r="T2325" s="92"/>
      <c r="U2325" s="92"/>
      <c r="V2325" s="52"/>
      <c r="W2325" s="52"/>
      <c r="X2325" s="52"/>
      <c r="Y2325" s="52"/>
      <c r="Z2325" s="51"/>
      <c r="AA2325" s="76"/>
      <c r="AB2325" s="76"/>
      <c r="AC2325" s="77"/>
      <c r="AD2325" s="83" t="s">
        <v>17021</v>
      </c>
      <c r="AE2325" s="83">
        <v>579</v>
      </c>
      <c r="AF2325" s="83">
        <v>961</v>
      </c>
      <c r="AG2325" s="83">
        <v>27103</v>
      </c>
      <c r="AH2325" s="83">
        <v>41141</v>
      </c>
      <c r="AI2325" s="83"/>
      <c r="AJ2325" s="83" t="s">
        <v>19826</v>
      </c>
      <c r="AK2325" s="83" t="s">
        <v>21594</v>
      </c>
      <c r="AL2325" s="88" t="s">
        <v>22775</v>
      </c>
      <c r="AM2325" s="83"/>
      <c r="AN2325" s="85">
        <v>39994.762233796297</v>
      </c>
      <c r="AO2325" s="88" t="s">
        <v>25176</v>
      </c>
      <c r="AP2325" s="83" t="b">
        <v>1</v>
      </c>
      <c r="AQ2325" s="83" t="b">
        <v>0</v>
      </c>
      <c r="AR2325" s="83" t="b">
        <v>0</v>
      </c>
      <c r="AS2325" s="83" t="s">
        <v>13611</v>
      </c>
      <c r="AT2325" s="83">
        <v>58</v>
      </c>
      <c r="AU2325" s="88" t="s">
        <v>25919</v>
      </c>
      <c r="AV2325" s="83" t="b">
        <v>0</v>
      </c>
      <c r="AW2325" s="83" t="s">
        <v>30151</v>
      </c>
      <c r="AX2325" s="88" t="s">
        <v>32474</v>
      </c>
      <c r="AY2325" s="83" t="s">
        <v>66</v>
      </c>
      <c r="AZ2325" s="2"/>
      <c r="BA2325" s="3"/>
      <c r="BB2325" s="3"/>
      <c r="BC2325" s="3"/>
      <c r="BD2325" s="3"/>
    </row>
    <row r="2326" spans="1:56" x14ac:dyDescent="0.25">
      <c r="A2326" s="69" t="s">
        <v>3200</v>
      </c>
      <c r="B2326" s="70"/>
      <c r="C2326" s="70"/>
      <c r="D2326" s="71"/>
      <c r="E2326" s="73"/>
      <c r="F2326" s="110" t="s">
        <v>29343</v>
      </c>
      <c r="G2326" s="70"/>
      <c r="H2326" s="74"/>
      <c r="I2326" s="75"/>
      <c r="J2326" s="75"/>
      <c r="K2326" s="74" t="s">
        <v>35611</v>
      </c>
      <c r="L2326" s="78"/>
      <c r="M2326" s="79"/>
      <c r="N2326" s="79"/>
      <c r="O2326" s="80"/>
      <c r="P2326" s="81"/>
      <c r="Q2326" s="81"/>
      <c r="R2326" s="92"/>
      <c r="S2326" s="92"/>
      <c r="T2326" s="92"/>
      <c r="U2326" s="92"/>
      <c r="V2326" s="52"/>
      <c r="W2326" s="52"/>
      <c r="X2326" s="52"/>
      <c r="Y2326" s="52"/>
      <c r="Z2326" s="51"/>
      <c r="AA2326" s="76"/>
      <c r="AB2326" s="76"/>
      <c r="AC2326" s="77"/>
      <c r="AD2326" s="83" t="s">
        <v>17022</v>
      </c>
      <c r="AE2326" s="83">
        <v>5462</v>
      </c>
      <c r="AF2326" s="83">
        <v>14687</v>
      </c>
      <c r="AG2326" s="83">
        <v>55337</v>
      </c>
      <c r="AH2326" s="83">
        <v>69960</v>
      </c>
      <c r="AI2326" s="83"/>
      <c r="AJ2326" s="83" t="s">
        <v>19827</v>
      </c>
      <c r="AK2326" s="83" t="s">
        <v>21595</v>
      </c>
      <c r="AL2326" s="83"/>
      <c r="AM2326" s="83"/>
      <c r="AN2326" s="85">
        <v>42003.502233796295</v>
      </c>
      <c r="AO2326" s="88" t="s">
        <v>25177</v>
      </c>
      <c r="AP2326" s="83" t="b">
        <v>0</v>
      </c>
      <c r="AQ2326" s="83" t="b">
        <v>0</v>
      </c>
      <c r="AR2326" s="83" t="b">
        <v>1</v>
      </c>
      <c r="AS2326" s="83" t="s">
        <v>13618</v>
      </c>
      <c r="AT2326" s="83">
        <v>162</v>
      </c>
      <c r="AU2326" s="88" t="s">
        <v>25919</v>
      </c>
      <c r="AV2326" s="83" t="b">
        <v>0</v>
      </c>
      <c r="AW2326" s="83" t="s">
        <v>30151</v>
      </c>
      <c r="AX2326" s="88" t="s">
        <v>32475</v>
      </c>
      <c r="AY2326" s="83" t="s">
        <v>65</v>
      </c>
      <c r="AZ2326" s="2"/>
      <c r="BA2326" s="3"/>
      <c r="BB2326" s="3"/>
      <c r="BC2326" s="3"/>
      <c r="BD2326" s="3"/>
    </row>
    <row r="2327" spans="1:56" x14ac:dyDescent="0.25">
      <c r="A2327" s="69" t="s">
        <v>3201</v>
      </c>
      <c r="B2327" s="70"/>
      <c r="C2327" s="70"/>
      <c r="D2327" s="71"/>
      <c r="E2327" s="73"/>
      <c r="F2327" s="110" t="s">
        <v>29344</v>
      </c>
      <c r="G2327" s="70"/>
      <c r="H2327" s="74"/>
      <c r="I2327" s="75"/>
      <c r="J2327" s="75"/>
      <c r="K2327" s="74" t="s">
        <v>35612</v>
      </c>
      <c r="L2327" s="78"/>
      <c r="M2327" s="79"/>
      <c r="N2327" s="79"/>
      <c r="O2327" s="80"/>
      <c r="P2327" s="81"/>
      <c r="Q2327" s="81"/>
      <c r="R2327" s="92"/>
      <c r="S2327" s="92"/>
      <c r="T2327" s="92"/>
      <c r="U2327" s="92"/>
      <c r="V2327" s="52"/>
      <c r="W2327" s="52"/>
      <c r="X2327" s="52"/>
      <c r="Y2327" s="52"/>
      <c r="Z2327" s="51"/>
      <c r="AA2327" s="76"/>
      <c r="AB2327" s="76"/>
      <c r="AC2327" s="77"/>
      <c r="AD2327" s="83" t="s">
        <v>17023</v>
      </c>
      <c r="AE2327" s="83">
        <v>4987</v>
      </c>
      <c r="AF2327" s="83">
        <v>15609</v>
      </c>
      <c r="AG2327" s="83">
        <v>134615</v>
      </c>
      <c r="AH2327" s="83">
        <v>74157</v>
      </c>
      <c r="AI2327" s="83">
        <v>-25200</v>
      </c>
      <c r="AJ2327" s="83" t="s">
        <v>19828</v>
      </c>
      <c r="AK2327" s="83" t="s">
        <v>21596</v>
      </c>
      <c r="AL2327" s="88" t="s">
        <v>22776</v>
      </c>
      <c r="AM2327" s="83" t="s">
        <v>23075</v>
      </c>
      <c r="AN2327" s="85">
        <v>39954.913900462961</v>
      </c>
      <c r="AO2327" s="88" t="s">
        <v>25178</v>
      </c>
      <c r="AP2327" s="83" t="b">
        <v>0</v>
      </c>
      <c r="AQ2327" s="83" t="b">
        <v>0</v>
      </c>
      <c r="AR2327" s="83" t="b">
        <v>0</v>
      </c>
      <c r="AS2327" s="83" t="s">
        <v>13611</v>
      </c>
      <c r="AT2327" s="83">
        <v>373</v>
      </c>
      <c r="AU2327" s="88" t="s">
        <v>26751</v>
      </c>
      <c r="AV2327" s="83" t="b">
        <v>0</v>
      </c>
      <c r="AW2327" s="83" t="s">
        <v>30151</v>
      </c>
      <c r="AX2327" s="88" t="s">
        <v>32476</v>
      </c>
      <c r="AY2327" s="83" t="s">
        <v>65</v>
      </c>
      <c r="AZ2327" s="2"/>
      <c r="BA2327" s="3"/>
      <c r="BB2327" s="3"/>
      <c r="BC2327" s="3"/>
      <c r="BD2327" s="3"/>
    </row>
    <row r="2328" spans="1:56" x14ac:dyDescent="0.25">
      <c r="A2328" s="69" t="s">
        <v>2155</v>
      </c>
      <c r="B2328" s="70"/>
      <c r="C2328" s="70"/>
      <c r="D2328" s="71"/>
      <c r="E2328" s="73"/>
      <c r="F2328" s="110" t="s">
        <v>29345</v>
      </c>
      <c r="G2328" s="70"/>
      <c r="H2328" s="74"/>
      <c r="I2328" s="75"/>
      <c r="J2328" s="75"/>
      <c r="K2328" s="74" t="s">
        <v>35613</v>
      </c>
      <c r="L2328" s="78"/>
      <c r="M2328" s="79"/>
      <c r="N2328" s="79"/>
      <c r="O2328" s="80"/>
      <c r="P2328" s="81"/>
      <c r="Q2328" s="81"/>
      <c r="R2328" s="92"/>
      <c r="S2328" s="92"/>
      <c r="T2328" s="92"/>
      <c r="U2328" s="92"/>
      <c r="V2328" s="52"/>
      <c r="W2328" s="52"/>
      <c r="X2328" s="52"/>
      <c r="Y2328" s="52"/>
      <c r="Z2328" s="51"/>
      <c r="AA2328" s="76"/>
      <c r="AB2328" s="76"/>
      <c r="AC2328" s="77"/>
      <c r="AD2328" s="83" t="s">
        <v>17024</v>
      </c>
      <c r="AE2328" s="83">
        <v>77</v>
      </c>
      <c r="AF2328" s="83">
        <v>36199</v>
      </c>
      <c r="AG2328" s="83">
        <v>27055</v>
      </c>
      <c r="AH2328" s="83">
        <v>0</v>
      </c>
      <c r="AI2328" s="83">
        <v>-21600</v>
      </c>
      <c r="AJ2328" s="83" t="s">
        <v>19829</v>
      </c>
      <c r="AK2328" s="83" t="s">
        <v>13984</v>
      </c>
      <c r="AL2328" s="88" t="s">
        <v>22777</v>
      </c>
      <c r="AM2328" s="83" t="s">
        <v>23039</v>
      </c>
      <c r="AN2328" s="85">
        <v>39459.750787037039</v>
      </c>
      <c r="AO2328" s="83"/>
      <c r="AP2328" s="83" t="b">
        <v>0</v>
      </c>
      <c r="AQ2328" s="83" t="b">
        <v>0</v>
      </c>
      <c r="AR2328" s="83" t="b">
        <v>0</v>
      </c>
      <c r="AS2328" s="83" t="s">
        <v>13611</v>
      </c>
      <c r="AT2328" s="83">
        <v>643</v>
      </c>
      <c r="AU2328" s="88" t="s">
        <v>26752</v>
      </c>
      <c r="AV2328" s="83" t="b">
        <v>0</v>
      </c>
      <c r="AW2328" s="83" t="s">
        <v>30151</v>
      </c>
      <c r="AX2328" s="88" t="s">
        <v>32477</v>
      </c>
      <c r="AY2328" s="83" t="s">
        <v>66</v>
      </c>
      <c r="AZ2328" s="2"/>
      <c r="BA2328" s="3"/>
      <c r="BB2328" s="3"/>
      <c r="BC2328" s="3"/>
      <c r="BD2328" s="3"/>
    </row>
    <row r="2329" spans="1:56" x14ac:dyDescent="0.25">
      <c r="A2329" s="69" t="s">
        <v>2156</v>
      </c>
      <c r="B2329" s="70"/>
      <c r="C2329" s="70"/>
      <c r="D2329" s="71"/>
      <c r="E2329" s="73"/>
      <c r="F2329" s="110" t="s">
        <v>29346</v>
      </c>
      <c r="G2329" s="70"/>
      <c r="H2329" s="74"/>
      <c r="I2329" s="75"/>
      <c r="J2329" s="75"/>
      <c r="K2329" s="74" t="s">
        <v>35614</v>
      </c>
      <c r="L2329" s="78"/>
      <c r="M2329" s="79"/>
      <c r="N2329" s="79"/>
      <c r="O2329" s="80"/>
      <c r="P2329" s="81"/>
      <c r="Q2329" s="81"/>
      <c r="R2329" s="92"/>
      <c r="S2329" s="92"/>
      <c r="T2329" s="92"/>
      <c r="U2329" s="92"/>
      <c r="V2329" s="52"/>
      <c r="W2329" s="52"/>
      <c r="X2329" s="52"/>
      <c r="Y2329" s="52"/>
      <c r="Z2329" s="51"/>
      <c r="AA2329" s="76"/>
      <c r="AB2329" s="76"/>
      <c r="AC2329" s="77"/>
      <c r="AD2329" s="83" t="s">
        <v>17025</v>
      </c>
      <c r="AE2329" s="83">
        <v>125</v>
      </c>
      <c r="AF2329" s="83">
        <v>192</v>
      </c>
      <c r="AG2329" s="83">
        <v>23853</v>
      </c>
      <c r="AH2329" s="83">
        <v>5945</v>
      </c>
      <c r="AI2329" s="83">
        <v>-18000</v>
      </c>
      <c r="AJ2329" s="83"/>
      <c r="AK2329" s="83"/>
      <c r="AL2329" s="83"/>
      <c r="AM2329" s="83" t="s">
        <v>23040</v>
      </c>
      <c r="AN2329" s="85">
        <v>40859.960706018515</v>
      </c>
      <c r="AO2329" s="83"/>
      <c r="AP2329" s="83" t="b">
        <v>0</v>
      </c>
      <c r="AQ2329" s="83" t="b">
        <v>0</v>
      </c>
      <c r="AR2329" s="83" t="b">
        <v>0</v>
      </c>
      <c r="AS2329" s="83" t="s">
        <v>13611</v>
      </c>
      <c r="AT2329" s="83">
        <v>7</v>
      </c>
      <c r="AU2329" s="88" t="s">
        <v>26753</v>
      </c>
      <c r="AV2329" s="83" t="b">
        <v>0</v>
      </c>
      <c r="AW2329" s="83" t="s">
        <v>30151</v>
      </c>
      <c r="AX2329" s="88" t="s">
        <v>32478</v>
      </c>
      <c r="AY2329" s="83" t="s">
        <v>66</v>
      </c>
      <c r="AZ2329" s="2"/>
      <c r="BA2329" s="3"/>
      <c r="BB2329" s="3"/>
      <c r="BC2329" s="3"/>
      <c r="BD2329" s="3"/>
    </row>
    <row r="2330" spans="1:56" x14ac:dyDescent="0.25">
      <c r="A2330" s="69" t="s">
        <v>2157</v>
      </c>
      <c r="B2330" s="70"/>
      <c r="C2330" s="70"/>
      <c r="D2330" s="71"/>
      <c r="E2330" s="73"/>
      <c r="F2330" s="110" t="s">
        <v>29347</v>
      </c>
      <c r="G2330" s="70"/>
      <c r="H2330" s="74"/>
      <c r="I2330" s="75"/>
      <c r="J2330" s="75"/>
      <c r="K2330" s="74" t="s">
        <v>35615</v>
      </c>
      <c r="L2330" s="78"/>
      <c r="M2330" s="79"/>
      <c r="N2330" s="79"/>
      <c r="O2330" s="80"/>
      <c r="P2330" s="81"/>
      <c r="Q2330" s="81"/>
      <c r="R2330" s="92"/>
      <c r="S2330" s="92"/>
      <c r="T2330" s="92"/>
      <c r="U2330" s="92"/>
      <c r="V2330" s="52"/>
      <c r="W2330" s="52"/>
      <c r="X2330" s="52"/>
      <c r="Y2330" s="52"/>
      <c r="Z2330" s="51"/>
      <c r="AA2330" s="76"/>
      <c r="AB2330" s="76"/>
      <c r="AC2330" s="77"/>
      <c r="AD2330" s="83" t="s">
        <v>17026</v>
      </c>
      <c r="AE2330" s="83">
        <v>227</v>
      </c>
      <c r="AF2330" s="83">
        <v>71</v>
      </c>
      <c r="AG2330" s="83">
        <v>2611</v>
      </c>
      <c r="AH2330" s="83">
        <v>1086</v>
      </c>
      <c r="AI2330" s="83">
        <v>-28800</v>
      </c>
      <c r="AJ2330" s="83" t="s">
        <v>19830</v>
      </c>
      <c r="AK2330" s="83"/>
      <c r="AL2330" s="88" t="s">
        <v>22778</v>
      </c>
      <c r="AM2330" s="83" t="s">
        <v>23041</v>
      </c>
      <c r="AN2330" s="85">
        <v>41198.336701388886</v>
      </c>
      <c r="AO2330" s="88" t="s">
        <v>25179</v>
      </c>
      <c r="AP2330" s="83" t="b">
        <v>1</v>
      </c>
      <c r="AQ2330" s="83" t="b">
        <v>0</v>
      </c>
      <c r="AR2330" s="83" t="b">
        <v>0</v>
      </c>
      <c r="AS2330" s="83" t="s">
        <v>13611</v>
      </c>
      <c r="AT2330" s="83">
        <v>26</v>
      </c>
      <c r="AU2330" s="88" t="s">
        <v>25919</v>
      </c>
      <c r="AV2330" s="83" t="b">
        <v>0</v>
      </c>
      <c r="AW2330" s="83" t="s">
        <v>30151</v>
      </c>
      <c r="AX2330" s="88" t="s">
        <v>32479</v>
      </c>
      <c r="AY2330" s="83" t="s">
        <v>66</v>
      </c>
      <c r="AZ2330" s="2"/>
      <c r="BA2330" s="3"/>
      <c r="BB2330" s="3"/>
      <c r="BC2330" s="3"/>
      <c r="BD2330" s="3"/>
    </row>
    <row r="2331" spans="1:56" x14ac:dyDescent="0.25">
      <c r="A2331" s="69" t="s">
        <v>3202</v>
      </c>
      <c r="B2331" s="70"/>
      <c r="C2331" s="70"/>
      <c r="D2331" s="71"/>
      <c r="E2331" s="73"/>
      <c r="F2331" s="110" t="s">
        <v>27787</v>
      </c>
      <c r="G2331" s="70"/>
      <c r="H2331" s="74"/>
      <c r="I2331" s="75"/>
      <c r="J2331" s="75"/>
      <c r="K2331" s="74" t="s">
        <v>35616</v>
      </c>
      <c r="L2331" s="78"/>
      <c r="M2331" s="79"/>
      <c r="N2331" s="79"/>
      <c r="O2331" s="80"/>
      <c r="P2331" s="81"/>
      <c r="Q2331" s="81"/>
      <c r="R2331" s="92"/>
      <c r="S2331" s="92"/>
      <c r="T2331" s="92"/>
      <c r="U2331" s="92"/>
      <c r="V2331" s="52"/>
      <c r="W2331" s="52"/>
      <c r="X2331" s="52"/>
      <c r="Y2331" s="52"/>
      <c r="Z2331" s="51"/>
      <c r="AA2331" s="76"/>
      <c r="AB2331" s="76"/>
      <c r="AC2331" s="77"/>
      <c r="AD2331" s="83" t="s">
        <v>17027</v>
      </c>
      <c r="AE2331" s="83">
        <v>8</v>
      </c>
      <c r="AF2331" s="83">
        <v>8</v>
      </c>
      <c r="AG2331" s="83">
        <v>929</v>
      </c>
      <c r="AH2331" s="83">
        <v>694</v>
      </c>
      <c r="AI2331" s="83"/>
      <c r="AJ2331" s="83"/>
      <c r="AK2331" s="83"/>
      <c r="AL2331" s="83"/>
      <c r="AM2331" s="83"/>
      <c r="AN2331" s="85">
        <v>42271.787256944444</v>
      </c>
      <c r="AO2331" s="83"/>
      <c r="AP2331" s="83" t="b">
        <v>1</v>
      </c>
      <c r="AQ2331" s="83" t="b">
        <v>1</v>
      </c>
      <c r="AR2331" s="83" t="b">
        <v>0</v>
      </c>
      <c r="AS2331" s="83" t="s">
        <v>25909</v>
      </c>
      <c r="AT2331" s="83">
        <v>1</v>
      </c>
      <c r="AU2331" s="88" t="s">
        <v>25919</v>
      </c>
      <c r="AV2331" s="83" t="b">
        <v>0</v>
      </c>
      <c r="AW2331" s="83" t="s">
        <v>30151</v>
      </c>
      <c r="AX2331" s="88" t="s">
        <v>32480</v>
      </c>
      <c r="AY2331" s="83" t="s">
        <v>65</v>
      </c>
      <c r="AZ2331" s="2"/>
      <c r="BA2331" s="3"/>
      <c r="BB2331" s="3"/>
      <c r="BC2331" s="3"/>
      <c r="BD2331" s="3"/>
    </row>
    <row r="2332" spans="1:56" x14ac:dyDescent="0.25">
      <c r="A2332" s="69" t="s">
        <v>2158</v>
      </c>
      <c r="B2332" s="70"/>
      <c r="C2332" s="70"/>
      <c r="D2332" s="71"/>
      <c r="E2332" s="73"/>
      <c r="F2332" s="110" t="s">
        <v>29348</v>
      </c>
      <c r="G2332" s="70"/>
      <c r="H2332" s="74"/>
      <c r="I2332" s="75"/>
      <c r="J2332" s="75"/>
      <c r="K2332" s="74" t="s">
        <v>35617</v>
      </c>
      <c r="L2332" s="78"/>
      <c r="M2332" s="79"/>
      <c r="N2332" s="79"/>
      <c r="O2332" s="80"/>
      <c r="P2332" s="81"/>
      <c r="Q2332" s="81"/>
      <c r="R2332" s="92"/>
      <c r="S2332" s="92"/>
      <c r="T2332" s="92"/>
      <c r="U2332" s="92"/>
      <c r="V2332" s="52"/>
      <c r="W2332" s="52"/>
      <c r="X2332" s="52"/>
      <c r="Y2332" s="52"/>
      <c r="Z2332" s="51"/>
      <c r="AA2332" s="76"/>
      <c r="AB2332" s="76"/>
      <c r="AC2332" s="77"/>
      <c r="AD2332" s="83" t="s">
        <v>17028</v>
      </c>
      <c r="AE2332" s="83">
        <v>211</v>
      </c>
      <c r="AF2332" s="83">
        <v>22</v>
      </c>
      <c r="AG2332" s="83">
        <v>152</v>
      </c>
      <c r="AH2332" s="83">
        <v>46</v>
      </c>
      <c r="AI2332" s="83"/>
      <c r="AJ2332" s="83"/>
      <c r="AK2332" s="83" t="s">
        <v>21597</v>
      </c>
      <c r="AL2332" s="83"/>
      <c r="AM2332" s="83"/>
      <c r="AN2332" s="85">
        <v>42289.943171296298</v>
      </c>
      <c r="AO2332" s="83"/>
      <c r="AP2332" s="83" t="b">
        <v>1</v>
      </c>
      <c r="AQ2332" s="83" t="b">
        <v>0</v>
      </c>
      <c r="AR2332" s="83" t="b">
        <v>0</v>
      </c>
      <c r="AS2332" s="83" t="s">
        <v>13611</v>
      </c>
      <c r="AT2332" s="83">
        <v>1</v>
      </c>
      <c r="AU2332" s="88" t="s">
        <v>25919</v>
      </c>
      <c r="AV2332" s="83" t="b">
        <v>0</v>
      </c>
      <c r="AW2332" s="83" t="s">
        <v>30151</v>
      </c>
      <c r="AX2332" s="88" t="s">
        <v>32481</v>
      </c>
      <c r="AY2332" s="83" t="s">
        <v>66</v>
      </c>
      <c r="AZ2332" s="2"/>
      <c r="BA2332" s="3"/>
      <c r="BB2332" s="3"/>
      <c r="BC2332" s="3"/>
      <c r="BD2332" s="3"/>
    </row>
    <row r="2333" spans="1:56" x14ac:dyDescent="0.25">
      <c r="A2333" s="69" t="s">
        <v>3203</v>
      </c>
      <c r="B2333" s="70"/>
      <c r="C2333" s="70"/>
      <c r="D2333" s="71"/>
      <c r="E2333" s="73"/>
      <c r="F2333" s="110" t="s">
        <v>29349</v>
      </c>
      <c r="G2333" s="70"/>
      <c r="H2333" s="74"/>
      <c r="I2333" s="75"/>
      <c r="J2333" s="75"/>
      <c r="K2333" s="74" t="s">
        <v>35618</v>
      </c>
      <c r="L2333" s="78"/>
      <c r="M2333" s="79"/>
      <c r="N2333" s="79"/>
      <c r="O2333" s="80"/>
      <c r="P2333" s="81"/>
      <c r="Q2333" s="81"/>
      <c r="R2333" s="92"/>
      <c r="S2333" s="92"/>
      <c r="T2333" s="92"/>
      <c r="U2333" s="92"/>
      <c r="V2333" s="52"/>
      <c r="W2333" s="52"/>
      <c r="X2333" s="52"/>
      <c r="Y2333" s="52"/>
      <c r="Z2333" s="51"/>
      <c r="AA2333" s="76"/>
      <c r="AB2333" s="76"/>
      <c r="AC2333" s="77"/>
      <c r="AD2333" s="83" t="s">
        <v>17029</v>
      </c>
      <c r="AE2333" s="83">
        <v>3667</v>
      </c>
      <c r="AF2333" s="83">
        <v>2393</v>
      </c>
      <c r="AG2333" s="83">
        <v>9079</v>
      </c>
      <c r="AH2333" s="83">
        <v>5369</v>
      </c>
      <c r="AI2333" s="83">
        <v>-28800</v>
      </c>
      <c r="AJ2333" s="83" t="s">
        <v>19831</v>
      </c>
      <c r="AK2333" s="83" t="s">
        <v>21598</v>
      </c>
      <c r="AL2333" s="83"/>
      <c r="AM2333" s="83" t="s">
        <v>23041</v>
      </c>
      <c r="AN2333" s="85">
        <v>41224.849398148152</v>
      </c>
      <c r="AO2333" s="88" t="s">
        <v>25180</v>
      </c>
      <c r="AP2333" s="83" t="b">
        <v>1</v>
      </c>
      <c r="AQ2333" s="83" t="b">
        <v>0</v>
      </c>
      <c r="AR2333" s="83" t="b">
        <v>0</v>
      </c>
      <c r="AS2333" s="83" t="s">
        <v>13611</v>
      </c>
      <c r="AT2333" s="83">
        <v>11</v>
      </c>
      <c r="AU2333" s="88" t="s">
        <v>25919</v>
      </c>
      <c r="AV2333" s="83" t="b">
        <v>0</v>
      </c>
      <c r="AW2333" s="83" t="s">
        <v>30151</v>
      </c>
      <c r="AX2333" s="88" t="s">
        <v>32482</v>
      </c>
      <c r="AY2333" s="83" t="s">
        <v>65</v>
      </c>
      <c r="AZ2333" s="2"/>
      <c r="BA2333" s="3"/>
      <c r="BB2333" s="3"/>
      <c r="BC2333" s="3"/>
      <c r="BD2333" s="3"/>
    </row>
    <row r="2334" spans="1:56" x14ac:dyDescent="0.25">
      <c r="A2334" s="69" t="s">
        <v>2159</v>
      </c>
      <c r="B2334" s="70"/>
      <c r="C2334" s="70"/>
      <c r="D2334" s="71"/>
      <c r="E2334" s="73"/>
      <c r="F2334" s="110" t="s">
        <v>29350</v>
      </c>
      <c r="G2334" s="70"/>
      <c r="H2334" s="74"/>
      <c r="I2334" s="75"/>
      <c r="J2334" s="75"/>
      <c r="K2334" s="74" t="s">
        <v>35619</v>
      </c>
      <c r="L2334" s="78"/>
      <c r="M2334" s="79"/>
      <c r="N2334" s="79"/>
      <c r="O2334" s="80"/>
      <c r="P2334" s="81"/>
      <c r="Q2334" s="81"/>
      <c r="R2334" s="92"/>
      <c r="S2334" s="92"/>
      <c r="T2334" s="92"/>
      <c r="U2334" s="92"/>
      <c r="V2334" s="52"/>
      <c r="W2334" s="52"/>
      <c r="X2334" s="52"/>
      <c r="Y2334" s="52"/>
      <c r="Z2334" s="51"/>
      <c r="AA2334" s="76"/>
      <c r="AB2334" s="76"/>
      <c r="AC2334" s="77"/>
      <c r="AD2334" s="83" t="s">
        <v>17030</v>
      </c>
      <c r="AE2334" s="83">
        <v>903</v>
      </c>
      <c r="AF2334" s="83">
        <v>639</v>
      </c>
      <c r="AG2334" s="83">
        <v>3327</v>
      </c>
      <c r="AH2334" s="83">
        <v>49</v>
      </c>
      <c r="AI2334" s="83"/>
      <c r="AJ2334" s="83" t="s">
        <v>19832</v>
      </c>
      <c r="AK2334" s="83"/>
      <c r="AL2334" s="88" t="s">
        <v>22779</v>
      </c>
      <c r="AM2334" s="83"/>
      <c r="AN2334" s="85">
        <v>41065.482523148145</v>
      </c>
      <c r="AO2334" s="88" t="s">
        <v>25181</v>
      </c>
      <c r="AP2334" s="83" t="b">
        <v>1</v>
      </c>
      <c r="AQ2334" s="83" t="b">
        <v>0</v>
      </c>
      <c r="AR2334" s="83" t="b">
        <v>1</v>
      </c>
      <c r="AS2334" s="83" t="s">
        <v>13611</v>
      </c>
      <c r="AT2334" s="83">
        <v>15</v>
      </c>
      <c r="AU2334" s="88" t="s">
        <v>25919</v>
      </c>
      <c r="AV2334" s="83" t="b">
        <v>0</v>
      </c>
      <c r="AW2334" s="83" t="s">
        <v>30151</v>
      </c>
      <c r="AX2334" s="88" t="s">
        <v>32483</v>
      </c>
      <c r="AY2334" s="83" t="s">
        <v>66</v>
      </c>
      <c r="AZ2334" s="2"/>
      <c r="BA2334" s="3"/>
      <c r="BB2334" s="3"/>
      <c r="BC2334" s="3"/>
      <c r="BD2334" s="3"/>
    </row>
    <row r="2335" spans="1:56" x14ac:dyDescent="0.25">
      <c r="A2335" s="69" t="s">
        <v>2160</v>
      </c>
      <c r="B2335" s="70"/>
      <c r="C2335" s="70"/>
      <c r="D2335" s="71"/>
      <c r="E2335" s="73"/>
      <c r="F2335" s="110" t="s">
        <v>29351</v>
      </c>
      <c r="G2335" s="70"/>
      <c r="H2335" s="74"/>
      <c r="I2335" s="75"/>
      <c r="J2335" s="75"/>
      <c r="K2335" s="74" t="s">
        <v>35620</v>
      </c>
      <c r="L2335" s="78"/>
      <c r="M2335" s="79"/>
      <c r="N2335" s="79"/>
      <c r="O2335" s="80"/>
      <c r="P2335" s="81"/>
      <c r="Q2335" s="81"/>
      <c r="R2335" s="92"/>
      <c r="S2335" s="92"/>
      <c r="T2335" s="92"/>
      <c r="U2335" s="92"/>
      <c r="V2335" s="52"/>
      <c r="W2335" s="52"/>
      <c r="X2335" s="52"/>
      <c r="Y2335" s="52"/>
      <c r="Z2335" s="51"/>
      <c r="AA2335" s="76"/>
      <c r="AB2335" s="76"/>
      <c r="AC2335" s="77"/>
      <c r="AD2335" s="83" t="s">
        <v>17031</v>
      </c>
      <c r="AE2335" s="83">
        <v>1968</v>
      </c>
      <c r="AF2335" s="83">
        <v>605</v>
      </c>
      <c r="AG2335" s="83">
        <v>1122</v>
      </c>
      <c r="AH2335" s="83">
        <v>912</v>
      </c>
      <c r="AI2335" s="83"/>
      <c r="AJ2335" s="83" t="s">
        <v>19833</v>
      </c>
      <c r="AK2335" s="83"/>
      <c r="AL2335" s="88" t="s">
        <v>22780</v>
      </c>
      <c r="AM2335" s="83"/>
      <c r="AN2335" s="85">
        <v>42631.390115740738</v>
      </c>
      <c r="AO2335" s="83"/>
      <c r="AP2335" s="83" t="b">
        <v>0</v>
      </c>
      <c r="AQ2335" s="83" t="b">
        <v>0</v>
      </c>
      <c r="AR2335" s="83" t="b">
        <v>0</v>
      </c>
      <c r="AS2335" s="83" t="s">
        <v>13611</v>
      </c>
      <c r="AT2335" s="83">
        <v>14</v>
      </c>
      <c r="AU2335" s="88" t="s">
        <v>25919</v>
      </c>
      <c r="AV2335" s="83" t="b">
        <v>0</v>
      </c>
      <c r="AW2335" s="83" t="s">
        <v>30151</v>
      </c>
      <c r="AX2335" s="88" t="s">
        <v>32484</v>
      </c>
      <c r="AY2335" s="83" t="s">
        <v>66</v>
      </c>
      <c r="AZ2335" s="2"/>
      <c r="BA2335" s="3"/>
      <c r="BB2335" s="3"/>
      <c r="BC2335" s="3"/>
      <c r="BD2335" s="3"/>
    </row>
    <row r="2336" spans="1:56" x14ac:dyDescent="0.25">
      <c r="A2336" s="69" t="s">
        <v>2171</v>
      </c>
      <c r="B2336" s="70"/>
      <c r="C2336" s="70"/>
      <c r="D2336" s="71"/>
      <c r="E2336" s="73"/>
      <c r="F2336" s="110" t="s">
        <v>29352</v>
      </c>
      <c r="G2336" s="70"/>
      <c r="H2336" s="74"/>
      <c r="I2336" s="75"/>
      <c r="J2336" s="75"/>
      <c r="K2336" s="74" t="s">
        <v>35621</v>
      </c>
      <c r="L2336" s="78"/>
      <c r="M2336" s="79"/>
      <c r="N2336" s="79"/>
      <c r="O2336" s="80"/>
      <c r="P2336" s="81"/>
      <c r="Q2336" s="81"/>
      <c r="R2336" s="92"/>
      <c r="S2336" s="92"/>
      <c r="T2336" s="92"/>
      <c r="U2336" s="92"/>
      <c r="V2336" s="52"/>
      <c r="W2336" s="52"/>
      <c r="X2336" s="52"/>
      <c r="Y2336" s="52"/>
      <c r="Z2336" s="51"/>
      <c r="AA2336" s="76"/>
      <c r="AB2336" s="76"/>
      <c r="AC2336" s="77"/>
      <c r="AD2336" s="83" t="s">
        <v>17032</v>
      </c>
      <c r="AE2336" s="83">
        <v>321</v>
      </c>
      <c r="AF2336" s="83">
        <v>427</v>
      </c>
      <c r="AG2336" s="83">
        <v>1832</v>
      </c>
      <c r="AH2336" s="83">
        <v>1676</v>
      </c>
      <c r="AI2336" s="83"/>
      <c r="AJ2336" s="83" t="s">
        <v>19834</v>
      </c>
      <c r="AK2336" s="83" t="s">
        <v>21599</v>
      </c>
      <c r="AL2336" s="88" t="s">
        <v>22781</v>
      </c>
      <c r="AM2336" s="83"/>
      <c r="AN2336" s="85">
        <v>42568.802256944444</v>
      </c>
      <c r="AO2336" s="88" t="s">
        <v>25182</v>
      </c>
      <c r="AP2336" s="83" t="b">
        <v>0</v>
      </c>
      <c r="AQ2336" s="83" t="b">
        <v>0</v>
      </c>
      <c r="AR2336" s="83" t="b">
        <v>0</v>
      </c>
      <c r="AS2336" s="83" t="s">
        <v>13611</v>
      </c>
      <c r="AT2336" s="83">
        <v>28</v>
      </c>
      <c r="AU2336" s="88" t="s">
        <v>25919</v>
      </c>
      <c r="AV2336" s="83" t="b">
        <v>0</v>
      </c>
      <c r="AW2336" s="83" t="s">
        <v>30151</v>
      </c>
      <c r="AX2336" s="88" t="s">
        <v>32485</v>
      </c>
      <c r="AY2336" s="83" t="s">
        <v>66</v>
      </c>
      <c r="AZ2336" s="2"/>
      <c r="BA2336" s="3"/>
      <c r="BB2336" s="3"/>
      <c r="BC2336" s="3"/>
      <c r="BD2336" s="3"/>
    </row>
    <row r="2337" spans="1:56" x14ac:dyDescent="0.25">
      <c r="A2337" s="69" t="s">
        <v>2161</v>
      </c>
      <c r="B2337" s="70"/>
      <c r="C2337" s="70"/>
      <c r="D2337" s="71"/>
      <c r="E2337" s="73"/>
      <c r="F2337" s="110" t="s">
        <v>29353</v>
      </c>
      <c r="G2337" s="70"/>
      <c r="H2337" s="74"/>
      <c r="I2337" s="75"/>
      <c r="J2337" s="75"/>
      <c r="K2337" s="74" t="s">
        <v>35622</v>
      </c>
      <c r="L2337" s="78"/>
      <c r="M2337" s="79"/>
      <c r="N2337" s="79"/>
      <c r="O2337" s="80"/>
      <c r="P2337" s="81"/>
      <c r="Q2337" s="81"/>
      <c r="R2337" s="92"/>
      <c r="S2337" s="92"/>
      <c r="T2337" s="92"/>
      <c r="U2337" s="92"/>
      <c r="V2337" s="52"/>
      <c r="W2337" s="52"/>
      <c r="X2337" s="52"/>
      <c r="Y2337" s="52"/>
      <c r="Z2337" s="51"/>
      <c r="AA2337" s="76"/>
      <c r="AB2337" s="76"/>
      <c r="AC2337" s="77"/>
      <c r="AD2337" s="83" t="s">
        <v>17033</v>
      </c>
      <c r="AE2337" s="83">
        <v>127</v>
      </c>
      <c r="AF2337" s="83">
        <v>30</v>
      </c>
      <c r="AG2337" s="83">
        <v>86</v>
      </c>
      <c r="AH2337" s="83">
        <v>80</v>
      </c>
      <c r="AI2337" s="83"/>
      <c r="AJ2337" s="83"/>
      <c r="AK2337" s="83" t="s">
        <v>21600</v>
      </c>
      <c r="AL2337" s="83"/>
      <c r="AM2337" s="83"/>
      <c r="AN2337" s="85">
        <v>41392.638518518521</v>
      </c>
      <c r="AO2337" s="88" t="s">
        <v>25183</v>
      </c>
      <c r="AP2337" s="83" t="b">
        <v>1</v>
      </c>
      <c r="AQ2337" s="83" t="b">
        <v>0</v>
      </c>
      <c r="AR2337" s="83" t="b">
        <v>0</v>
      </c>
      <c r="AS2337" s="83" t="s">
        <v>13611</v>
      </c>
      <c r="AT2337" s="83">
        <v>0</v>
      </c>
      <c r="AU2337" s="88" t="s">
        <v>25919</v>
      </c>
      <c r="AV2337" s="83" t="b">
        <v>0</v>
      </c>
      <c r="AW2337" s="83" t="s">
        <v>30151</v>
      </c>
      <c r="AX2337" s="88" t="s">
        <v>32486</v>
      </c>
      <c r="AY2337" s="83" t="s">
        <v>66</v>
      </c>
      <c r="AZ2337" s="2"/>
      <c r="BA2337" s="3"/>
      <c r="BB2337" s="3"/>
      <c r="BC2337" s="3"/>
      <c r="BD2337" s="3"/>
    </row>
    <row r="2338" spans="1:56" x14ac:dyDescent="0.25">
      <c r="A2338" s="69" t="s">
        <v>3204</v>
      </c>
      <c r="B2338" s="70"/>
      <c r="C2338" s="70"/>
      <c r="D2338" s="71"/>
      <c r="E2338" s="73"/>
      <c r="F2338" s="110" t="s">
        <v>29354</v>
      </c>
      <c r="G2338" s="70"/>
      <c r="H2338" s="74"/>
      <c r="I2338" s="75"/>
      <c r="J2338" s="75"/>
      <c r="K2338" s="74" t="s">
        <v>35623</v>
      </c>
      <c r="L2338" s="78"/>
      <c r="M2338" s="79"/>
      <c r="N2338" s="79"/>
      <c r="O2338" s="80"/>
      <c r="P2338" s="81"/>
      <c r="Q2338" s="81"/>
      <c r="R2338" s="92"/>
      <c r="S2338" s="92"/>
      <c r="T2338" s="92"/>
      <c r="U2338" s="92"/>
      <c r="V2338" s="52"/>
      <c r="W2338" s="52"/>
      <c r="X2338" s="52"/>
      <c r="Y2338" s="52"/>
      <c r="Z2338" s="51"/>
      <c r="AA2338" s="76"/>
      <c r="AB2338" s="76"/>
      <c r="AC2338" s="77"/>
      <c r="AD2338" s="83" t="s">
        <v>17034</v>
      </c>
      <c r="AE2338" s="83">
        <v>946</v>
      </c>
      <c r="AF2338" s="83">
        <v>2583</v>
      </c>
      <c r="AG2338" s="83">
        <v>4336</v>
      </c>
      <c r="AH2338" s="83">
        <v>14</v>
      </c>
      <c r="AI2338" s="83"/>
      <c r="AJ2338" s="83" t="s">
        <v>19835</v>
      </c>
      <c r="AK2338" s="83" t="s">
        <v>21601</v>
      </c>
      <c r="AL2338" s="83"/>
      <c r="AM2338" s="83"/>
      <c r="AN2338" s="85">
        <v>41417.081863425927</v>
      </c>
      <c r="AO2338" s="83"/>
      <c r="AP2338" s="83" t="b">
        <v>1</v>
      </c>
      <c r="AQ2338" s="83" t="b">
        <v>0</v>
      </c>
      <c r="AR2338" s="83" t="b">
        <v>0</v>
      </c>
      <c r="AS2338" s="83" t="s">
        <v>13611</v>
      </c>
      <c r="AT2338" s="83">
        <v>61</v>
      </c>
      <c r="AU2338" s="88" t="s">
        <v>25919</v>
      </c>
      <c r="AV2338" s="83" t="b">
        <v>0</v>
      </c>
      <c r="AW2338" s="83" t="s">
        <v>30151</v>
      </c>
      <c r="AX2338" s="88" t="s">
        <v>32487</v>
      </c>
      <c r="AY2338" s="83" t="s">
        <v>65</v>
      </c>
      <c r="AZ2338" s="2"/>
      <c r="BA2338" s="3"/>
      <c r="BB2338" s="3"/>
      <c r="BC2338" s="3"/>
      <c r="BD2338" s="3"/>
    </row>
    <row r="2339" spans="1:56" x14ac:dyDescent="0.25">
      <c r="A2339" s="69" t="s">
        <v>2163</v>
      </c>
      <c r="B2339" s="70"/>
      <c r="C2339" s="70"/>
      <c r="D2339" s="71"/>
      <c r="E2339" s="73"/>
      <c r="F2339" s="110" t="s">
        <v>29355</v>
      </c>
      <c r="G2339" s="70"/>
      <c r="H2339" s="74"/>
      <c r="I2339" s="75"/>
      <c r="J2339" s="75"/>
      <c r="K2339" s="74" t="s">
        <v>35624</v>
      </c>
      <c r="L2339" s="78"/>
      <c r="M2339" s="79"/>
      <c r="N2339" s="79"/>
      <c r="O2339" s="80"/>
      <c r="P2339" s="81"/>
      <c r="Q2339" s="81"/>
      <c r="R2339" s="92"/>
      <c r="S2339" s="92"/>
      <c r="T2339" s="92"/>
      <c r="U2339" s="92"/>
      <c r="V2339" s="52"/>
      <c r="W2339" s="52"/>
      <c r="X2339" s="52"/>
      <c r="Y2339" s="52"/>
      <c r="Z2339" s="51"/>
      <c r="AA2339" s="76"/>
      <c r="AB2339" s="76"/>
      <c r="AC2339" s="77"/>
      <c r="AD2339" s="83" t="s">
        <v>17035</v>
      </c>
      <c r="AE2339" s="83">
        <v>181</v>
      </c>
      <c r="AF2339" s="83">
        <v>288</v>
      </c>
      <c r="AG2339" s="83">
        <v>14035</v>
      </c>
      <c r="AH2339" s="83">
        <v>5487</v>
      </c>
      <c r="AI2339" s="83"/>
      <c r="AJ2339" s="83" t="s">
        <v>19836</v>
      </c>
      <c r="AK2339" s="83" t="s">
        <v>20948</v>
      </c>
      <c r="AL2339" s="83"/>
      <c r="AM2339" s="83"/>
      <c r="AN2339" s="85">
        <v>41078.089097222219</v>
      </c>
      <c r="AO2339" s="88" t="s">
        <v>25184</v>
      </c>
      <c r="AP2339" s="83" t="b">
        <v>0</v>
      </c>
      <c r="AQ2339" s="83" t="b">
        <v>0</v>
      </c>
      <c r="AR2339" s="83" t="b">
        <v>1</v>
      </c>
      <c r="AS2339" s="83" t="s">
        <v>13611</v>
      </c>
      <c r="AT2339" s="83">
        <v>1</v>
      </c>
      <c r="AU2339" s="88" t="s">
        <v>25924</v>
      </c>
      <c r="AV2339" s="83" t="b">
        <v>0</v>
      </c>
      <c r="AW2339" s="83" t="s">
        <v>30151</v>
      </c>
      <c r="AX2339" s="88" t="s">
        <v>32488</v>
      </c>
      <c r="AY2339" s="83" t="s">
        <v>66</v>
      </c>
      <c r="AZ2339" s="2"/>
      <c r="BA2339" s="3"/>
      <c r="BB2339" s="3"/>
      <c r="BC2339" s="3"/>
      <c r="BD2339" s="3"/>
    </row>
    <row r="2340" spans="1:56" x14ac:dyDescent="0.25">
      <c r="A2340" s="69" t="s">
        <v>2164</v>
      </c>
      <c r="B2340" s="70"/>
      <c r="C2340" s="70"/>
      <c r="D2340" s="71"/>
      <c r="E2340" s="73"/>
      <c r="F2340" s="110" t="s">
        <v>29356</v>
      </c>
      <c r="G2340" s="70"/>
      <c r="H2340" s="74"/>
      <c r="I2340" s="75"/>
      <c r="J2340" s="75"/>
      <c r="K2340" s="74" t="s">
        <v>35625</v>
      </c>
      <c r="L2340" s="78"/>
      <c r="M2340" s="79"/>
      <c r="N2340" s="79"/>
      <c r="O2340" s="80"/>
      <c r="P2340" s="81"/>
      <c r="Q2340" s="81"/>
      <c r="R2340" s="92"/>
      <c r="S2340" s="92"/>
      <c r="T2340" s="92"/>
      <c r="U2340" s="92"/>
      <c r="V2340" s="52"/>
      <c r="W2340" s="52"/>
      <c r="X2340" s="52"/>
      <c r="Y2340" s="52"/>
      <c r="Z2340" s="51"/>
      <c r="AA2340" s="76"/>
      <c r="AB2340" s="76"/>
      <c r="AC2340" s="77"/>
      <c r="AD2340" s="83" t="s">
        <v>17036</v>
      </c>
      <c r="AE2340" s="83">
        <v>158</v>
      </c>
      <c r="AF2340" s="83">
        <v>860</v>
      </c>
      <c r="AG2340" s="83">
        <v>2530</v>
      </c>
      <c r="AH2340" s="83">
        <v>51</v>
      </c>
      <c r="AI2340" s="83">
        <v>-18000</v>
      </c>
      <c r="AJ2340" s="83" t="s">
        <v>19837</v>
      </c>
      <c r="AK2340" s="83" t="s">
        <v>21602</v>
      </c>
      <c r="AL2340" s="88" t="s">
        <v>22782</v>
      </c>
      <c r="AM2340" s="83" t="s">
        <v>23040</v>
      </c>
      <c r="AN2340" s="85">
        <v>39984.83321759259</v>
      </c>
      <c r="AO2340" s="88" t="s">
        <v>25185</v>
      </c>
      <c r="AP2340" s="83" t="b">
        <v>0</v>
      </c>
      <c r="AQ2340" s="83" t="b">
        <v>0</v>
      </c>
      <c r="AR2340" s="83" t="b">
        <v>0</v>
      </c>
      <c r="AS2340" s="83" t="s">
        <v>13611</v>
      </c>
      <c r="AT2340" s="83">
        <v>44</v>
      </c>
      <c r="AU2340" s="88" t="s">
        <v>26754</v>
      </c>
      <c r="AV2340" s="83" t="b">
        <v>0</v>
      </c>
      <c r="AW2340" s="83" t="s">
        <v>30151</v>
      </c>
      <c r="AX2340" s="88" t="s">
        <v>32489</v>
      </c>
      <c r="AY2340" s="83" t="s">
        <v>66</v>
      </c>
      <c r="AZ2340" s="2"/>
      <c r="BA2340" s="3"/>
      <c r="BB2340" s="3"/>
      <c r="BC2340" s="3"/>
      <c r="BD2340" s="3"/>
    </row>
    <row r="2341" spans="1:56" x14ac:dyDescent="0.25">
      <c r="A2341" s="69" t="s">
        <v>3205</v>
      </c>
      <c r="B2341" s="70"/>
      <c r="C2341" s="70"/>
      <c r="D2341" s="71"/>
      <c r="E2341" s="73"/>
      <c r="F2341" s="110" t="s">
        <v>29357</v>
      </c>
      <c r="G2341" s="70"/>
      <c r="H2341" s="74"/>
      <c r="I2341" s="75"/>
      <c r="J2341" s="75"/>
      <c r="K2341" s="74" t="s">
        <v>35626</v>
      </c>
      <c r="L2341" s="78"/>
      <c r="M2341" s="79"/>
      <c r="N2341" s="79"/>
      <c r="O2341" s="80"/>
      <c r="P2341" s="81"/>
      <c r="Q2341" s="81"/>
      <c r="R2341" s="92"/>
      <c r="S2341" s="92"/>
      <c r="T2341" s="92"/>
      <c r="U2341" s="92"/>
      <c r="V2341" s="52"/>
      <c r="W2341" s="52"/>
      <c r="X2341" s="52"/>
      <c r="Y2341" s="52"/>
      <c r="Z2341" s="51"/>
      <c r="AA2341" s="76"/>
      <c r="AB2341" s="76"/>
      <c r="AC2341" s="77"/>
      <c r="AD2341" s="83" t="s">
        <v>17037</v>
      </c>
      <c r="AE2341" s="83">
        <v>948</v>
      </c>
      <c r="AF2341" s="83">
        <v>16626</v>
      </c>
      <c r="AG2341" s="83">
        <v>30601</v>
      </c>
      <c r="AH2341" s="83">
        <v>1207</v>
      </c>
      <c r="AI2341" s="83">
        <v>-18000</v>
      </c>
      <c r="AJ2341" s="83" t="s">
        <v>19838</v>
      </c>
      <c r="AK2341" s="83" t="s">
        <v>21602</v>
      </c>
      <c r="AL2341" s="88" t="s">
        <v>22783</v>
      </c>
      <c r="AM2341" s="83" t="s">
        <v>23040</v>
      </c>
      <c r="AN2341" s="85">
        <v>39688.785416666666</v>
      </c>
      <c r="AO2341" s="88" t="s">
        <v>25186</v>
      </c>
      <c r="AP2341" s="83" t="b">
        <v>0</v>
      </c>
      <c r="AQ2341" s="83" t="b">
        <v>0</v>
      </c>
      <c r="AR2341" s="83" t="b">
        <v>1</v>
      </c>
      <c r="AS2341" s="83" t="s">
        <v>13611</v>
      </c>
      <c r="AT2341" s="83">
        <v>387</v>
      </c>
      <c r="AU2341" s="88" t="s">
        <v>26755</v>
      </c>
      <c r="AV2341" s="83" t="b">
        <v>0</v>
      </c>
      <c r="AW2341" s="83" t="s">
        <v>30151</v>
      </c>
      <c r="AX2341" s="88" t="s">
        <v>32490</v>
      </c>
      <c r="AY2341" s="83" t="s">
        <v>65</v>
      </c>
      <c r="AZ2341" s="2"/>
      <c r="BA2341" s="3"/>
      <c r="BB2341" s="3"/>
      <c r="BC2341" s="3"/>
      <c r="BD2341" s="3"/>
    </row>
    <row r="2342" spans="1:56" x14ac:dyDescent="0.25">
      <c r="A2342" s="69" t="s">
        <v>2166</v>
      </c>
      <c r="B2342" s="70"/>
      <c r="C2342" s="70"/>
      <c r="D2342" s="71"/>
      <c r="E2342" s="73"/>
      <c r="F2342" s="110" t="s">
        <v>29358</v>
      </c>
      <c r="G2342" s="70"/>
      <c r="H2342" s="74"/>
      <c r="I2342" s="75"/>
      <c r="J2342" s="75"/>
      <c r="K2342" s="74" t="s">
        <v>35627</v>
      </c>
      <c r="L2342" s="78"/>
      <c r="M2342" s="79"/>
      <c r="N2342" s="79"/>
      <c r="O2342" s="80"/>
      <c r="P2342" s="81"/>
      <c r="Q2342" s="81"/>
      <c r="R2342" s="92"/>
      <c r="S2342" s="92"/>
      <c r="T2342" s="92"/>
      <c r="U2342" s="92"/>
      <c r="V2342" s="52"/>
      <c r="W2342" s="52"/>
      <c r="X2342" s="52"/>
      <c r="Y2342" s="52"/>
      <c r="Z2342" s="51"/>
      <c r="AA2342" s="76"/>
      <c r="AB2342" s="76"/>
      <c r="AC2342" s="77"/>
      <c r="AD2342" s="83" t="s">
        <v>17038</v>
      </c>
      <c r="AE2342" s="83">
        <v>42</v>
      </c>
      <c r="AF2342" s="83">
        <v>327</v>
      </c>
      <c r="AG2342" s="83">
        <v>4707</v>
      </c>
      <c r="AH2342" s="83">
        <v>10749</v>
      </c>
      <c r="AI2342" s="83">
        <v>-28800</v>
      </c>
      <c r="AJ2342" s="83" t="s">
        <v>19839</v>
      </c>
      <c r="AK2342" s="83" t="s">
        <v>21603</v>
      </c>
      <c r="AL2342" s="88" t="s">
        <v>22784</v>
      </c>
      <c r="AM2342" s="83" t="s">
        <v>23041</v>
      </c>
      <c r="AN2342" s="85">
        <v>42103.728310185186</v>
      </c>
      <c r="AO2342" s="88" t="s">
        <v>25187</v>
      </c>
      <c r="AP2342" s="83" t="b">
        <v>0</v>
      </c>
      <c r="AQ2342" s="83" t="b">
        <v>0</v>
      </c>
      <c r="AR2342" s="83" t="b">
        <v>1</v>
      </c>
      <c r="AS2342" s="83" t="s">
        <v>13611</v>
      </c>
      <c r="AT2342" s="83">
        <v>1</v>
      </c>
      <c r="AU2342" s="88" t="s">
        <v>25919</v>
      </c>
      <c r="AV2342" s="83" t="b">
        <v>0</v>
      </c>
      <c r="AW2342" s="83" t="s">
        <v>30151</v>
      </c>
      <c r="AX2342" s="88" t="s">
        <v>32491</v>
      </c>
      <c r="AY2342" s="83" t="s">
        <v>66</v>
      </c>
      <c r="AZ2342" s="2"/>
      <c r="BA2342" s="3"/>
      <c r="BB2342" s="3"/>
      <c r="BC2342" s="3"/>
      <c r="BD2342" s="3"/>
    </row>
    <row r="2343" spans="1:56" x14ac:dyDescent="0.25">
      <c r="A2343" s="69" t="s">
        <v>2167</v>
      </c>
      <c r="B2343" s="70"/>
      <c r="C2343" s="70"/>
      <c r="D2343" s="71"/>
      <c r="E2343" s="73"/>
      <c r="F2343" s="110" t="s">
        <v>29359</v>
      </c>
      <c r="G2343" s="70"/>
      <c r="H2343" s="74"/>
      <c r="I2343" s="75"/>
      <c r="J2343" s="75"/>
      <c r="K2343" s="74" t="s">
        <v>35628</v>
      </c>
      <c r="L2343" s="78"/>
      <c r="M2343" s="79"/>
      <c r="N2343" s="79"/>
      <c r="O2343" s="80"/>
      <c r="P2343" s="81"/>
      <c r="Q2343" s="81"/>
      <c r="R2343" s="92"/>
      <c r="S2343" s="92"/>
      <c r="T2343" s="92"/>
      <c r="U2343" s="92"/>
      <c r="V2343" s="52"/>
      <c r="W2343" s="52"/>
      <c r="X2343" s="52"/>
      <c r="Y2343" s="52"/>
      <c r="Z2343" s="51"/>
      <c r="AA2343" s="76"/>
      <c r="AB2343" s="76"/>
      <c r="AC2343" s="77"/>
      <c r="AD2343" s="83" t="s">
        <v>17039</v>
      </c>
      <c r="AE2343" s="83">
        <v>291</v>
      </c>
      <c r="AF2343" s="83">
        <v>607</v>
      </c>
      <c r="AG2343" s="83">
        <v>63004</v>
      </c>
      <c r="AH2343" s="83">
        <v>16723</v>
      </c>
      <c r="AI2343" s="83">
        <v>-21600</v>
      </c>
      <c r="AJ2343" s="83" t="s">
        <v>19840</v>
      </c>
      <c r="AK2343" s="83" t="s">
        <v>14003</v>
      </c>
      <c r="AL2343" s="83"/>
      <c r="AM2343" s="83" t="s">
        <v>23039</v>
      </c>
      <c r="AN2343" s="85">
        <v>40376.808969907404</v>
      </c>
      <c r="AO2343" s="88" t="s">
        <v>25188</v>
      </c>
      <c r="AP2343" s="83" t="b">
        <v>0</v>
      </c>
      <c r="AQ2343" s="83" t="b">
        <v>0</v>
      </c>
      <c r="AR2343" s="83" t="b">
        <v>1</v>
      </c>
      <c r="AS2343" s="83" t="s">
        <v>13611</v>
      </c>
      <c r="AT2343" s="83">
        <v>8</v>
      </c>
      <c r="AU2343" s="88" t="s">
        <v>25950</v>
      </c>
      <c r="AV2343" s="83" t="b">
        <v>0</v>
      </c>
      <c r="AW2343" s="83" t="s">
        <v>30151</v>
      </c>
      <c r="AX2343" s="88" t="s">
        <v>32492</v>
      </c>
      <c r="AY2343" s="83" t="s">
        <v>66</v>
      </c>
      <c r="AZ2343" s="2"/>
      <c r="BA2343" s="3"/>
      <c r="BB2343" s="3"/>
      <c r="BC2343" s="3"/>
      <c r="BD2343" s="3"/>
    </row>
    <row r="2344" spans="1:56" x14ac:dyDescent="0.25">
      <c r="A2344" s="69" t="s">
        <v>2168</v>
      </c>
      <c r="B2344" s="70"/>
      <c r="C2344" s="70"/>
      <c r="D2344" s="71"/>
      <c r="E2344" s="73"/>
      <c r="F2344" s="110" t="s">
        <v>29360</v>
      </c>
      <c r="G2344" s="70"/>
      <c r="H2344" s="74"/>
      <c r="I2344" s="75"/>
      <c r="J2344" s="75"/>
      <c r="K2344" s="74" t="s">
        <v>35629</v>
      </c>
      <c r="L2344" s="78"/>
      <c r="M2344" s="79"/>
      <c r="N2344" s="79"/>
      <c r="O2344" s="80"/>
      <c r="P2344" s="81"/>
      <c r="Q2344" s="81"/>
      <c r="R2344" s="92"/>
      <c r="S2344" s="92"/>
      <c r="T2344" s="92"/>
      <c r="U2344" s="92"/>
      <c r="V2344" s="52"/>
      <c r="W2344" s="52"/>
      <c r="X2344" s="52"/>
      <c r="Y2344" s="52"/>
      <c r="Z2344" s="51"/>
      <c r="AA2344" s="76"/>
      <c r="AB2344" s="76"/>
      <c r="AC2344" s="77"/>
      <c r="AD2344" s="83" t="s">
        <v>17040</v>
      </c>
      <c r="AE2344" s="83">
        <v>209</v>
      </c>
      <c r="AF2344" s="83">
        <v>282</v>
      </c>
      <c r="AG2344" s="83">
        <v>6265</v>
      </c>
      <c r="AH2344" s="83">
        <v>483</v>
      </c>
      <c r="AI2344" s="83">
        <v>-21600</v>
      </c>
      <c r="AJ2344" s="83" t="s">
        <v>19841</v>
      </c>
      <c r="AK2344" s="83" t="s">
        <v>21265</v>
      </c>
      <c r="AL2344" s="83"/>
      <c r="AM2344" s="83" t="s">
        <v>23039</v>
      </c>
      <c r="AN2344" s="85">
        <v>40035.086284722223</v>
      </c>
      <c r="AO2344" s="88" t="s">
        <v>25189</v>
      </c>
      <c r="AP2344" s="83" t="b">
        <v>0</v>
      </c>
      <c r="AQ2344" s="83" t="b">
        <v>0</v>
      </c>
      <c r="AR2344" s="83" t="b">
        <v>1</v>
      </c>
      <c r="AS2344" s="83" t="s">
        <v>13611</v>
      </c>
      <c r="AT2344" s="83">
        <v>15</v>
      </c>
      <c r="AU2344" s="88" t="s">
        <v>25932</v>
      </c>
      <c r="AV2344" s="83" t="b">
        <v>0</v>
      </c>
      <c r="AW2344" s="83" t="s">
        <v>30151</v>
      </c>
      <c r="AX2344" s="88" t="s">
        <v>32493</v>
      </c>
      <c r="AY2344" s="83" t="s">
        <v>66</v>
      </c>
      <c r="AZ2344" s="2"/>
      <c r="BA2344" s="3"/>
      <c r="BB2344" s="3"/>
      <c r="BC2344" s="3"/>
      <c r="BD2344" s="3"/>
    </row>
    <row r="2345" spans="1:56" x14ac:dyDescent="0.25">
      <c r="A2345" s="69" t="s">
        <v>2169</v>
      </c>
      <c r="B2345" s="70"/>
      <c r="C2345" s="70"/>
      <c r="D2345" s="71"/>
      <c r="E2345" s="73"/>
      <c r="F2345" s="110" t="s">
        <v>29361</v>
      </c>
      <c r="G2345" s="70"/>
      <c r="H2345" s="74"/>
      <c r="I2345" s="75"/>
      <c r="J2345" s="75"/>
      <c r="K2345" s="74" t="s">
        <v>35630</v>
      </c>
      <c r="L2345" s="78"/>
      <c r="M2345" s="79"/>
      <c r="N2345" s="79"/>
      <c r="O2345" s="80"/>
      <c r="P2345" s="81"/>
      <c r="Q2345" s="81"/>
      <c r="R2345" s="92"/>
      <c r="S2345" s="92"/>
      <c r="T2345" s="92"/>
      <c r="U2345" s="92"/>
      <c r="V2345" s="52"/>
      <c r="W2345" s="52"/>
      <c r="X2345" s="52"/>
      <c r="Y2345" s="52"/>
      <c r="Z2345" s="51"/>
      <c r="AA2345" s="76"/>
      <c r="AB2345" s="76"/>
      <c r="AC2345" s="77"/>
      <c r="AD2345" s="83" t="s">
        <v>17041</v>
      </c>
      <c r="AE2345" s="83">
        <v>1296</v>
      </c>
      <c r="AF2345" s="83">
        <v>764</v>
      </c>
      <c r="AG2345" s="83">
        <v>12957</v>
      </c>
      <c r="AH2345" s="83">
        <v>6208</v>
      </c>
      <c r="AI2345" s="83">
        <v>-28800</v>
      </c>
      <c r="AJ2345" s="83" t="s">
        <v>19842</v>
      </c>
      <c r="AK2345" s="88" t="s">
        <v>21604</v>
      </c>
      <c r="AL2345" s="88" t="s">
        <v>22785</v>
      </c>
      <c r="AM2345" s="83" t="s">
        <v>23041</v>
      </c>
      <c r="AN2345" s="85">
        <v>41229.927268518521</v>
      </c>
      <c r="AO2345" s="88" t="s">
        <v>25190</v>
      </c>
      <c r="AP2345" s="83" t="b">
        <v>0</v>
      </c>
      <c r="AQ2345" s="83" t="b">
        <v>0</v>
      </c>
      <c r="AR2345" s="83" t="b">
        <v>1</v>
      </c>
      <c r="AS2345" s="83" t="s">
        <v>13611</v>
      </c>
      <c r="AT2345" s="83">
        <v>25</v>
      </c>
      <c r="AU2345" s="88" t="s">
        <v>25919</v>
      </c>
      <c r="AV2345" s="83" t="b">
        <v>0</v>
      </c>
      <c r="AW2345" s="83" t="s">
        <v>30151</v>
      </c>
      <c r="AX2345" s="88" t="s">
        <v>32494</v>
      </c>
      <c r="AY2345" s="83" t="s">
        <v>66</v>
      </c>
      <c r="AZ2345" s="2"/>
      <c r="BA2345" s="3"/>
      <c r="BB2345" s="3"/>
      <c r="BC2345" s="3"/>
      <c r="BD2345" s="3"/>
    </row>
    <row r="2346" spans="1:56" x14ac:dyDescent="0.25">
      <c r="A2346" s="69" t="s">
        <v>2172</v>
      </c>
      <c r="B2346" s="70"/>
      <c r="C2346" s="70"/>
      <c r="D2346" s="71"/>
      <c r="E2346" s="73"/>
      <c r="F2346" s="110" t="s">
        <v>29362</v>
      </c>
      <c r="G2346" s="70"/>
      <c r="H2346" s="74"/>
      <c r="I2346" s="75"/>
      <c r="J2346" s="75"/>
      <c r="K2346" s="74" t="s">
        <v>35631</v>
      </c>
      <c r="L2346" s="78"/>
      <c r="M2346" s="79"/>
      <c r="N2346" s="79"/>
      <c r="O2346" s="80"/>
      <c r="P2346" s="81"/>
      <c r="Q2346" s="81"/>
      <c r="R2346" s="92"/>
      <c r="S2346" s="92"/>
      <c r="T2346" s="92"/>
      <c r="U2346" s="92"/>
      <c r="V2346" s="52"/>
      <c r="W2346" s="52"/>
      <c r="X2346" s="52"/>
      <c r="Y2346" s="52"/>
      <c r="Z2346" s="51"/>
      <c r="AA2346" s="76"/>
      <c r="AB2346" s="76"/>
      <c r="AC2346" s="77"/>
      <c r="AD2346" s="83" t="s">
        <v>17042</v>
      </c>
      <c r="AE2346" s="83">
        <v>128</v>
      </c>
      <c r="AF2346" s="83">
        <v>193</v>
      </c>
      <c r="AG2346" s="83">
        <v>1806</v>
      </c>
      <c r="AH2346" s="83">
        <v>2147</v>
      </c>
      <c r="AI2346" s="83">
        <v>-28800</v>
      </c>
      <c r="AJ2346" s="83" t="s">
        <v>19843</v>
      </c>
      <c r="AK2346" s="83" t="s">
        <v>21251</v>
      </c>
      <c r="AL2346" s="88" t="s">
        <v>22786</v>
      </c>
      <c r="AM2346" s="83" t="s">
        <v>23041</v>
      </c>
      <c r="AN2346" s="85">
        <v>41648.151458333334</v>
      </c>
      <c r="AO2346" s="88" t="s">
        <v>25191</v>
      </c>
      <c r="AP2346" s="83" t="b">
        <v>0</v>
      </c>
      <c r="AQ2346" s="83" t="b">
        <v>0</v>
      </c>
      <c r="AR2346" s="83" t="b">
        <v>1</v>
      </c>
      <c r="AS2346" s="83" t="s">
        <v>13611</v>
      </c>
      <c r="AT2346" s="83">
        <v>13</v>
      </c>
      <c r="AU2346" s="88" t="s">
        <v>25919</v>
      </c>
      <c r="AV2346" s="83" t="b">
        <v>0</v>
      </c>
      <c r="AW2346" s="83" t="s">
        <v>30151</v>
      </c>
      <c r="AX2346" s="88" t="s">
        <v>32495</v>
      </c>
      <c r="AY2346" s="83" t="s">
        <v>66</v>
      </c>
      <c r="AZ2346" s="2"/>
      <c r="BA2346" s="3"/>
      <c r="BB2346" s="3"/>
      <c r="BC2346" s="3"/>
      <c r="BD2346" s="3"/>
    </row>
    <row r="2347" spans="1:56" x14ac:dyDescent="0.25">
      <c r="A2347" s="69" t="s">
        <v>2173</v>
      </c>
      <c r="B2347" s="70"/>
      <c r="C2347" s="70"/>
      <c r="D2347" s="71"/>
      <c r="E2347" s="73"/>
      <c r="F2347" s="110" t="s">
        <v>29363</v>
      </c>
      <c r="G2347" s="70"/>
      <c r="H2347" s="74"/>
      <c r="I2347" s="75"/>
      <c r="J2347" s="75"/>
      <c r="K2347" s="74" t="s">
        <v>35632</v>
      </c>
      <c r="L2347" s="78"/>
      <c r="M2347" s="79"/>
      <c r="N2347" s="79"/>
      <c r="O2347" s="80"/>
      <c r="P2347" s="81"/>
      <c r="Q2347" s="81"/>
      <c r="R2347" s="92"/>
      <c r="S2347" s="92"/>
      <c r="T2347" s="92"/>
      <c r="U2347" s="92"/>
      <c r="V2347" s="52"/>
      <c r="W2347" s="52"/>
      <c r="X2347" s="52"/>
      <c r="Y2347" s="52"/>
      <c r="Z2347" s="51"/>
      <c r="AA2347" s="76"/>
      <c r="AB2347" s="76"/>
      <c r="AC2347" s="77"/>
      <c r="AD2347" s="83" t="s">
        <v>17043</v>
      </c>
      <c r="AE2347" s="83">
        <v>232</v>
      </c>
      <c r="AF2347" s="83">
        <v>37</v>
      </c>
      <c r="AG2347" s="83">
        <v>583</v>
      </c>
      <c r="AH2347" s="83">
        <v>1328</v>
      </c>
      <c r="AI2347" s="83"/>
      <c r="AJ2347" s="83" t="s">
        <v>19844</v>
      </c>
      <c r="AK2347" s="83" t="s">
        <v>21605</v>
      </c>
      <c r="AL2347" s="83"/>
      <c r="AM2347" s="83"/>
      <c r="AN2347" s="85">
        <v>41874.784004629626</v>
      </c>
      <c r="AO2347" s="88" t="s">
        <v>25192</v>
      </c>
      <c r="AP2347" s="83" t="b">
        <v>1</v>
      </c>
      <c r="AQ2347" s="83" t="b">
        <v>0</v>
      </c>
      <c r="AR2347" s="83" t="b">
        <v>0</v>
      </c>
      <c r="AS2347" s="83" t="s">
        <v>25909</v>
      </c>
      <c r="AT2347" s="83">
        <v>0</v>
      </c>
      <c r="AU2347" s="88" t="s">
        <v>25919</v>
      </c>
      <c r="AV2347" s="83" t="b">
        <v>0</v>
      </c>
      <c r="AW2347" s="83" t="s">
        <v>30151</v>
      </c>
      <c r="AX2347" s="88" t="s">
        <v>32496</v>
      </c>
      <c r="AY2347" s="83" t="s">
        <v>66</v>
      </c>
      <c r="AZ2347" s="2"/>
      <c r="BA2347" s="3"/>
      <c r="BB2347" s="3"/>
      <c r="BC2347" s="3"/>
      <c r="BD2347" s="3"/>
    </row>
    <row r="2348" spans="1:56" x14ac:dyDescent="0.25">
      <c r="A2348" s="69" t="s">
        <v>2174</v>
      </c>
      <c r="B2348" s="70"/>
      <c r="C2348" s="70"/>
      <c r="D2348" s="71"/>
      <c r="E2348" s="73"/>
      <c r="F2348" s="110" t="s">
        <v>29364</v>
      </c>
      <c r="G2348" s="70"/>
      <c r="H2348" s="74"/>
      <c r="I2348" s="75"/>
      <c r="J2348" s="75"/>
      <c r="K2348" s="74" t="s">
        <v>35633</v>
      </c>
      <c r="L2348" s="78"/>
      <c r="M2348" s="79"/>
      <c r="N2348" s="79"/>
      <c r="O2348" s="80"/>
      <c r="P2348" s="81"/>
      <c r="Q2348" s="81"/>
      <c r="R2348" s="92"/>
      <c r="S2348" s="92"/>
      <c r="T2348" s="92"/>
      <c r="U2348" s="92"/>
      <c r="V2348" s="52"/>
      <c r="W2348" s="52"/>
      <c r="X2348" s="52"/>
      <c r="Y2348" s="52"/>
      <c r="Z2348" s="51"/>
      <c r="AA2348" s="76"/>
      <c r="AB2348" s="76"/>
      <c r="AC2348" s="77"/>
      <c r="AD2348" s="83" t="s">
        <v>17044</v>
      </c>
      <c r="AE2348" s="83">
        <v>596</v>
      </c>
      <c r="AF2348" s="83">
        <v>301</v>
      </c>
      <c r="AG2348" s="83">
        <v>766</v>
      </c>
      <c r="AH2348" s="83">
        <v>1123</v>
      </c>
      <c r="AI2348" s="83"/>
      <c r="AJ2348" s="83" t="s">
        <v>19845</v>
      </c>
      <c r="AK2348" s="83" t="s">
        <v>21237</v>
      </c>
      <c r="AL2348" s="88" t="s">
        <v>22787</v>
      </c>
      <c r="AM2348" s="83"/>
      <c r="AN2348" s="85">
        <v>42702.229363425926</v>
      </c>
      <c r="AO2348" s="88" t="s">
        <v>25193</v>
      </c>
      <c r="AP2348" s="83" t="b">
        <v>1</v>
      </c>
      <c r="AQ2348" s="83" t="b">
        <v>0</v>
      </c>
      <c r="AR2348" s="83" t="b">
        <v>0</v>
      </c>
      <c r="AS2348" s="83" t="s">
        <v>13611</v>
      </c>
      <c r="AT2348" s="83">
        <v>19</v>
      </c>
      <c r="AU2348" s="83"/>
      <c r="AV2348" s="83" t="b">
        <v>0</v>
      </c>
      <c r="AW2348" s="83" t="s">
        <v>30151</v>
      </c>
      <c r="AX2348" s="88" t="s">
        <v>32497</v>
      </c>
      <c r="AY2348" s="83" t="s">
        <v>66</v>
      </c>
      <c r="AZ2348" s="2"/>
      <c r="BA2348" s="3"/>
      <c r="BB2348" s="3"/>
      <c r="BC2348" s="3"/>
      <c r="BD2348" s="3"/>
    </row>
    <row r="2349" spans="1:56" x14ac:dyDescent="0.25">
      <c r="A2349" s="69" t="s">
        <v>2175</v>
      </c>
      <c r="B2349" s="70"/>
      <c r="C2349" s="70"/>
      <c r="D2349" s="71"/>
      <c r="E2349" s="73"/>
      <c r="F2349" s="110" t="s">
        <v>29365</v>
      </c>
      <c r="G2349" s="70"/>
      <c r="H2349" s="74"/>
      <c r="I2349" s="75"/>
      <c r="J2349" s="75"/>
      <c r="K2349" s="74" t="s">
        <v>35634</v>
      </c>
      <c r="L2349" s="78"/>
      <c r="M2349" s="79"/>
      <c r="N2349" s="79"/>
      <c r="O2349" s="80"/>
      <c r="P2349" s="81"/>
      <c r="Q2349" s="81"/>
      <c r="R2349" s="92"/>
      <c r="S2349" s="92"/>
      <c r="T2349" s="92"/>
      <c r="U2349" s="92"/>
      <c r="V2349" s="52"/>
      <c r="W2349" s="52"/>
      <c r="X2349" s="52"/>
      <c r="Y2349" s="52"/>
      <c r="Z2349" s="51"/>
      <c r="AA2349" s="76"/>
      <c r="AB2349" s="76"/>
      <c r="AC2349" s="77"/>
      <c r="AD2349" s="83" t="s">
        <v>17045</v>
      </c>
      <c r="AE2349" s="83">
        <v>64</v>
      </c>
      <c r="AF2349" s="83">
        <v>60</v>
      </c>
      <c r="AG2349" s="83">
        <v>325</v>
      </c>
      <c r="AH2349" s="83">
        <v>520</v>
      </c>
      <c r="AI2349" s="83"/>
      <c r="AJ2349" s="83" t="s">
        <v>19846</v>
      </c>
      <c r="AK2349" s="83" t="s">
        <v>21606</v>
      </c>
      <c r="AL2349" s="88" t="s">
        <v>22788</v>
      </c>
      <c r="AM2349" s="83"/>
      <c r="AN2349" s="85">
        <v>42675.842499999999</v>
      </c>
      <c r="AO2349" s="88" t="s">
        <v>25194</v>
      </c>
      <c r="AP2349" s="83" t="b">
        <v>0</v>
      </c>
      <c r="AQ2349" s="83" t="b">
        <v>0</v>
      </c>
      <c r="AR2349" s="83" t="b">
        <v>0</v>
      </c>
      <c r="AS2349" s="83" t="s">
        <v>13611</v>
      </c>
      <c r="AT2349" s="83">
        <v>17</v>
      </c>
      <c r="AU2349" s="88" t="s">
        <v>25919</v>
      </c>
      <c r="AV2349" s="83" t="b">
        <v>0</v>
      </c>
      <c r="AW2349" s="83" t="s">
        <v>30151</v>
      </c>
      <c r="AX2349" s="88" t="s">
        <v>32498</v>
      </c>
      <c r="AY2349" s="83" t="s">
        <v>66</v>
      </c>
      <c r="AZ2349" s="2"/>
      <c r="BA2349" s="3"/>
      <c r="BB2349" s="3"/>
      <c r="BC2349" s="3"/>
      <c r="BD2349" s="3"/>
    </row>
    <row r="2350" spans="1:56" x14ac:dyDescent="0.25">
      <c r="A2350" s="69" t="s">
        <v>2176</v>
      </c>
      <c r="B2350" s="70"/>
      <c r="C2350" s="70"/>
      <c r="D2350" s="71"/>
      <c r="E2350" s="73"/>
      <c r="F2350" s="110" t="s">
        <v>29366</v>
      </c>
      <c r="G2350" s="70"/>
      <c r="H2350" s="74"/>
      <c r="I2350" s="75"/>
      <c r="J2350" s="75"/>
      <c r="K2350" s="74" t="s">
        <v>35635</v>
      </c>
      <c r="L2350" s="78"/>
      <c r="M2350" s="79"/>
      <c r="N2350" s="79"/>
      <c r="O2350" s="80"/>
      <c r="P2350" s="81"/>
      <c r="Q2350" s="81"/>
      <c r="R2350" s="92"/>
      <c r="S2350" s="92"/>
      <c r="T2350" s="92"/>
      <c r="U2350" s="92"/>
      <c r="V2350" s="52"/>
      <c r="W2350" s="52"/>
      <c r="X2350" s="52"/>
      <c r="Y2350" s="52"/>
      <c r="Z2350" s="51"/>
      <c r="AA2350" s="76"/>
      <c r="AB2350" s="76"/>
      <c r="AC2350" s="77"/>
      <c r="AD2350" s="83" t="s">
        <v>17046</v>
      </c>
      <c r="AE2350" s="83">
        <v>980</v>
      </c>
      <c r="AF2350" s="83">
        <v>571</v>
      </c>
      <c r="AG2350" s="83">
        <v>3564</v>
      </c>
      <c r="AH2350" s="83">
        <v>18984</v>
      </c>
      <c r="AI2350" s="83"/>
      <c r="AJ2350" s="83" t="s">
        <v>19847</v>
      </c>
      <c r="AK2350" s="83"/>
      <c r="AL2350" s="83"/>
      <c r="AM2350" s="83"/>
      <c r="AN2350" s="85">
        <v>42119.985289351855</v>
      </c>
      <c r="AO2350" s="88" t="s">
        <v>25195</v>
      </c>
      <c r="AP2350" s="83" t="b">
        <v>1</v>
      </c>
      <c r="AQ2350" s="83" t="b">
        <v>0</v>
      </c>
      <c r="AR2350" s="83" t="b">
        <v>0</v>
      </c>
      <c r="AS2350" s="83" t="s">
        <v>13611</v>
      </c>
      <c r="AT2350" s="83">
        <v>60</v>
      </c>
      <c r="AU2350" s="88" t="s">
        <v>25919</v>
      </c>
      <c r="AV2350" s="83" t="b">
        <v>0</v>
      </c>
      <c r="AW2350" s="83" t="s">
        <v>30151</v>
      </c>
      <c r="AX2350" s="88" t="s">
        <v>32499</v>
      </c>
      <c r="AY2350" s="83" t="s">
        <v>66</v>
      </c>
      <c r="AZ2350" s="2"/>
      <c r="BA2350" s="3"/>
      <c r="BB2350" s="3"/>
      <c r="BC2350" s="3"/>
      <c r="BD2350" s="3"/>
    </row>
    <row r="2351" spans="1:56" x14ac:dyDescent="0.25">
      <c r="A2351" s="69" t="s">
        <v>3206</v>
      </c>
      <c r="B2351" s="70"/>
      <c r="C2351" s="70"/>
      <c r="D2351" s="71"/>
      <c r="E2351" s="73"/>
      <c r="F2351" s="110" t="s">
        <v>29367</v>
      </c>
      <c r="G2351" s="70"/>
      <c r="H2351" s="74"/>
      <c r="I2351" s="75"/>
      <c r="J2351" s="75"/>
      <c r="K2351" s="74" t="s">
        <v>35636</v>
      </c>
      <c r="L2351" s="78"/>
      <c r="M2351" s="79"/>
      <c r="N2351" s="79"/>
      <c r="O2351" s="80"/>
      <c r="P2351" s="81"/>
      <c r="Q2351" s="81"/>
      <c r="R2351" s="92"/>
      <c r="S2351" s="92"/>
      <c r="T2351" s="92"/>
      <c r="U2351" s="92"/>
      <c r="V2351" s="52"/>
      <c r="W2351" s="52"/>
      <c r="X2351" s="52"/>
      <c r="Y2351" s="52"/>
      <c r="Z2351" s="51"/>
      <c r="AA2351" s="76"/>
      <c r="AB2351" s="76"/>
      <c r="AC2351" s="77"/>
      <c r="AD2351" s="83" t="s">
        <v>17047</v>
      </c>
      <c r="AE2351" s="83">
        <v>2458</v>
      </c>
      <c r="AF2351" s="83">
        <v>15297</v>
      </c>
      <c r="AG2351" s="83">
        <v>38677</v>
      </c>
      <c r="AH2351" s="83">
        <v>34763</v>
      </c>
      <c r="AI2351" s="83">
        <v>-14400</v>
      </c>
      <c r="AJ2351" s="83" t="s">
        <v>19848</v>
      </c>
      <c r="AK2351" s="83" t="s">
        <v>21607</v>
      </c>
      <c r="AL2351" s="88" t="s">
        <v>22789</v>
      </c>
      <c r="AM2351" s="83" t="s">
        <v>23038</v>
      </c>
      <c r="AN2351" s="85">
        <v>41395.724108796298</v>
      </c>
      <c r="AO2351" s="88" t="s">
        <v>25196</v>
      </c>
      <c r="AP2351" s="83" t="b">
        <v>0</v>
      </c>
      <c r="AQ2351" s="83" t="b">
        <v>0</v>
      </c>
      <c r="AR2351" s="83" t="b">
        <v>0</v>
      </c>
      <c r="AS2351" s="83" t="s">
        <v>13611</v>
      </c>
      <c r="AT2351" s="83">
        <v>109</v>
      </c>
      <c r="AU2351" s="88" t="s">
        <v>26756</v>
      </c>
      <c r="AV2351" s="83" t="b">
        <v>0</v>
      </c>
      <c r="AW2351" s="83" t="s">
        <v>30151</v>
      </c>
      <c r="AX2351" s="88" t="s">
        <v>32500</v>
      </c>
      <c r="AY2351" s="83" t="s">
        <v>65</v>
      </c>
      <c r="AZ2351" s="2"/>
      <c r="BA2351" s="3"/>
      <c r="BB2351" s="3"/>
      <c r="BC2351" s="3"/>
      <c r="BD2351" s="3"/>
    </row>
    <row r="2352" spans="1:56" x14ac:dyDescent="0.25">
      <c r="A2352" s="69" t="s">
        <v>2177</v>
      </c>
      <c r="B2352" s="70"/>
      <c r="C2352" s="70"/>
      <c r="D2352" s="71"/>
      <c r="E2352" s="73"/>
      <c r="F2352" s="110" t="s">
        <v>29368</v>
      </c>
      <c r="G2352" s="70"/>
      <c r="H2352" s="74"/>
      <c r="I2352" s="75"/>
      <c r="J2352" s="75"/>
      <c r="K2352" s="74" t="s">
        <v>35637</v>
      </c>
      <c r="L2352" s="78"/>
      <c r="M2352" s="79"/>
      <c r="N2352" s="79"/>
      <c r="O2352" s="80"/>
      <c r="P2352" s="81"/>
      <c r="Q2352" s="81"/>
      <c r="R2352" s="92"/>
      <c r="S2352" s="92"/>
      <c r="T2352" s="92"/>
      <c r="U2352" s="92"/>
      <c r="V2352" s="52"/>
      <c r="W2352" s="52"/>
      <c r="X2352" s="52"/>
      <c r="Y2352" s="52"/>
      <c r="Z2352" s="51"/>
      <c r="AA2352" s="76"/>
      <c r="AB2352" s="76"/>
      <c r="AC2352" s="77"/>
      <c r="AD2352" s="83" t="s">
        <v>17048</v>
      </c>
      <c r="AE2352" s="83">
        <v>281</v>
      </c>
      <c r="AF2352" s="83">
        <v>204</v>
      </c>
      <c r="AG2352" s="83">
        <v>5010</v>
      </c>
      <c r="AH2352" s="83">
        <v>17723</v>
      </c>
      <c r="AI2352" s="83"/>
      <c r="AJ2352" s="83" t="s">
        <v>19849</v>
      </c>
      <c r="AK2352" s="83" t="s">
        <v>21608</v>
      </c>
      <c r="AL2352" s="83"/>
      <c r="AM2352" s="83"/>
      <c r="AN2352" s="85">
        <v>42193.887037037035</v>
      </c>
      <c r="AO2352" s="88" t="s">
        <v>25197</v>
      </c>
      <c r="AP2352" s="83" t="b">
        <v>1</v>
      </c>
      <c r="AQ2352" s="83" t="b">
        <v>0</v>
      </c>
      <c r="AR2352" s="83" t="b">
        <v>1</v>
      </c>
      <c r="AS2352" s="83" t="s">
        <v>13611</v>
      </c>
      <c r="AT2352" s="83">
        <v>20</v>
      </c>
      <c r="AU2352" s="88" t="s">
        <v>25919</v>
      </c>
      <c r="AV2352" s="83" t="b">
        <v>0</v>
      </c>
      <c r="AW2352" s="83" t="s">
        <v>30151</v>
      </c>
      <c r="AX2352" s="88" t="s">
        <v>32501</v>
      </c>
      <c r="AY2352" s="83" t="s">
        <v>66</v>
      </c>
      <c r="AZ2352" s="2"/>
      <c r="BA2352" s="3"/>
      <c r="BB2352" s="3"/>
      <c r="BC2352" s="3"/>
      <c r="BD2352" s="3"/>
    </row>
    <row r="2353" spans="1:56" x14ac:dyDescent="0.25">
      <c r="A2353" s="69" t="s">
        <v>2178</v>
      </c>
      <c r="B2353" s="70"/>
      <c r="C2353" s="70"/>
      <c r="D2353" s="71"/>
      <c r="E2353" s="73"/>
      <c r="F2353" s="110" t="s">
        <v>29369</v>
      </c>
      <c r="G2353" s="70"/>
      <c r="H2353" s="74"/>
      <c r="I2353" s="75"/>
      <c r="J2353" s="75"/>
      <c r="K2353" s="74" t="s">
        <v>35638</v>
      </c>
      <c r="L2353" s="78"/>
      <c r="M2353" s="79"/>
      <c r="N2353" s="79"/>
      <c r="O2353" s="80"/>
      <c r="P2353" s="81"/>
      <c r="Q2353" s="81"/>
      <c r="R2353" s="92"/>
      <c r="S2353" s="92"/>
      <c r="T2353" s="92"/>
      <c r="U2353" s="92"/>
      <c r="V2353" s="52"/>
      <c r="W2353" s="52"/>
      <c r="X2353" s="52"/>
      <c r="Y2353" s="52"/>
      <c r="Z2353" s="51"/>
      <c r="AA2353" s="76"/>
      <c r="AB2353" s="76"/>
      <c r="AC2353" s="77"/>
      <c r="AD2353" s="83" t="s">
        <v>17049</v>
      </c>
      <c r="AE2353" s="83">
        <v>231</v>
      </c>
      <c r="AF2353" s="83">
        <v>82</v>
      </c>
      <c r="AG2353" s="83">
        <v>167</v>
      </c>
      <c r="AH2353" s="83">
        <v>669</v>
      </c>
      <c r="AI2353" s="83"/>
      <c r="AJ2353" s="83" t="s">
        <v>19850</v>
      </c>
      <c r="AK2353" s="83" t="s">
        <v>21609</v>
      </c>
      <c r="AL2353" s="83"/>
      <c r="AM2353" s="83"/>
      <c r="AN2353" s="85">
        <v>40607.689733796295</v>
      </c>
      <c r="AO2353" s="88" t="s">
        <v>25198</v>
      </c>
      <c r="AP2353" s="83" t="b">
        <v>1</v>
      </c>
      <c r="AQ2353" s="83" t="b">
        <v>0</v>
      </c>
      <c r="AR2353" s="83" t="b">
        <v>0</v>
      </c>
      <c r="AS2353" s="83" t="s">
        <v>13611</v>
      </c>
      <c r="AT2353" s="83">
        <v>0</v>
      </c>
      <c r="AU2353" s="88" t="s">
        <v>25919</v>
      </c>
      <c r="AV2353" s="83" t="b">
        <v>0</v>
      </c>
      <c r="AW2353" s="83" t="s">
        <v>30151</v>
      </c>
      <c r="AX2353" s="88" t="s">
        <v>32502</v>
      </c>
      <c r="AY2353" s="83" t="s">
        <v>66</v>
      </c>
      <c r="AZ2353" s="2"/>
      <c r="BA2353" s="3"/>
      <c r="BB2353" s="3"/>
      <c r="BC2353" s="3"/>
      <c r="BD2353" s="3"/>
    </row>
    <row r="2354" spans="1:56" x14ac:dyDescent="0.25">
      <c r="A2354" s="69" t="s">
        <v>2179</v>
      </c>
      <c r="B2354" s="70"/>
      <c r="C2354" s="70"/>
      <c r="D2354" s="71"/>
      <c r="E2354" s="73"/>
      <c r="F2354" s="110" t="s">
        <v>29370</v>
      </c>
      <c r="G2354" s="70"/>
      <c r="H2354" s="74"/>
      <c r="I2354" s="75"/>
      <c r="J2354" s="75"/>
      <c r="K2354" s="74" t="s">
        <v>35639</v>
      </c>
      <c r="L2354" s="78"/>
      <c r="M2354" s="79"/>
      <c r="N2354" s="79"/>
      <c r="O2354" s="80"/>
      <c r="P2354" s="81"/>
      <c r="Q2354" s="81"/>
      <c r="R2354" s="92"/>
      <c r="S2354" s="92"/>
      <c r="T2354" s="92"/>
      <c r="U2354" s="92"/>
      <c r="V2354" s="52"/>
      <c r="W2354" s="52"/>
      <c r="X2354" s="52"/>
      <c r="Y2354" s="52"/>
      <c r="Z2354" s="51"/>
      <c r="AA2354" s="76"/>
      <c r="AB2354" s="76"/>
      <c r="AC2354" s="77"/>
      <c r="AD2354" s="83" t="s">
        <v>17050</v>
      </c>
      <c r="AE2354" s="83">
        <v>127</v>
      </c>
      <c r="AF2354" s="83">
        <v>106</v>
      </c>
      <c r="AG2354" s="83">
        <v>3811</v>
      </c>
      <c r="AH2354" s="83">
        <v>4605</v>
      </c>
      <c r="AI2354" s="83">
        <v>-28800</v>
      </c>
      <c r="AJ2354" s="83" t="s">
        <v>19851</v>
      </c>
      <c r="AK2354" s="83" t="s">
        <v>21610</v>
      </c>
      <c r="AL2354" s="88" t="s">
        <v>22790</v>
      </c>
      <c r="AM2354" s="83" t="s">
        <v>23041</v>
      </c>
      <c r="AN2354" s="85">
        <v>42255.469548611109</v>
      </c>
      <c r="AO2354" s="88" t="s">
        <v>25199</v>
      </c>
      <c r="AP2354" s="83" t="b">
        <v>0</v>
      </c>
      <c r="AQ2354" s="83" t="b">
        <v>0</v>
      </c>
      <c r="AR2354" s="83" t="b">
        <v>1</v>
      </c>
      <c r="AS2354" s="83" t="s">
        <v>13611</v>
      </c>
      <c r="AT2354" s="83">
        <v>1</v>
      </c>
      <c r="AU2354" s="88" t="s">
        <v>26757</v>
      </c>
      <c r="AV2354" s="83" t="b">
        <v>0</v>
      </c>
      <c r="AW2354" s="83" t="s">
        <v>30151</v>
      </c>
      <c r="AX2354" s="88" t="s">
        <v>32503</v>
      </c>
      <c r="AY2354" s="83" t="s">
        <v>66</v>
      </c>
      <c r="AZ2354" s="2"/>
      <c r="BA2354" s="3"/>
      <c r="BB2354" s="3"/>
      <c r="BC2354" s="3"/>
      <c r="BD2354" s="3"/>
    </row>
    <row r="2355" spans="1:56" x14ac:dyDescent="0.25">
      <c r="A2355" s="69" t="s">
        <v>2180</v>
      </c>
      <c r="B2355" s="70"/>
      <c r="C2355" s="70"/>
      <c r="D2355" s="71"/>
      <c r="E2355" s="73"/>
      <c r="F2355" s="110" t="s">
        <v>29371</v>
      </c>
      <c r="G2355" s="70"/>
      <c r="H2355" s="74"/>
      <c r="I2355" s="75"/>
      <c r="J2355" s="75"/>
      <c r="K2355" s="74" t="s">
        <v>35640</v>
      </c>
      <c r="L2355" s="78"/>
      <c r="M2355" s="79"/>
      <c r="N2355" s="79"/>
      <c r="O2355" s="80"/>
      <c r="P2355" s="81"/>
      <c r="Q2355" s="81"/>
      <c r="R2355" s="92"/>
      <c r="S2355" s="92"/>
      <c r="T2355" s="92"/>
      <c r="U2355" s="92"/>
      <c r="V2355" s="52"/>
      <c r="W2355" s="52"/>
      <c r="X2355" s="52"/>
      <c r="Y2355" s="52"/>
      <c r="Z2355" s="51"/>
      <c r="AA2355" s="76"/>
      <c r="AB2355" s="76"/>
      <c r="AC2355" s="77"/>
      <c r="AD2355" s="83" t="s">
        <v>17051</v>
      </c>
      <c r="AE2355" s="83">
        <v>139</v>
      </c>
      <c r="AF2355" s="83">
        <v>191</v>
      </c>
      <c r="AG2355" s="83">
        <v>8718</v>
      </c>
      <c r="AH2355" s="83">
        <v>955</v>
      </c>
      <c r="AI2355" s="83">
        <v>-14400</v>
      </c>
      <c r="AJ2355" s="83" t="s">
        <v>19852</v>
      </c>
      <c r="AK2355" s="83"/>
      <c r="AL2355" s="88" t="s">
        <v>22791</v>
      </c>
      <c r="AM2355" s="83" t="s">
        <v>23038</v>
      </c>
      <c r="AN2355" s="85">
        <v>41450.152175925927</v>
      </c>
      <c r="AO2355" s="88" t="s">
        <v>25200</v>
      </c>
      <c r="AP2355" s="83" t="b">
        <v>1</v>
      </c>
      <c r="AQ2355" s="83" t="b">
        <v>0</v>
      </c>
      <c r="AR2355" s="83" t="b">
        <v>0</v>
      </c>
      <c r="AS2355" s="83" t="s">
        <v>13611</v>
      </c>
      <c r="AT2355" s="83">
        <v>0</v>
      </c>
      <c r="AU2355" s="88" t="s">
        <v>25919</v>
      </c>
      <c r="AV2355" s="83" t="b">
        <v>0</v>
      </c>
      <c r="AW2355" s="83" t="s">
        <v>30151</v>
      </c>
      <c r="AX2355" s="88" t="s">
        <v>32504</v>
      </c>
      <c r="AY2355" s="83" t="s">
        <v>66</v>
      </c>
      <c r="AZ2355" s="2"/>
      <c r="BA2355" s="3"/>
      <c r="BB2355" s="3"/>
      <c r="BC2355" s="3"/>
      <c r="BD2355" s="3"/>
    </row>
    <row r="2356" spans="1:56" x14ac:dyDescent="0.25">
      <c r="A2356" s="69" t="s">
        <v>2181</v>
      </c>
      <c r="B2356" s="70"/>
      <c r="C2356" s="70"/>
      <c r="D2356" s="71"/>
      <c r="E2356" s="73"/>
      <c r="F2356" s="110" t="s">
        <v>29372</v>
      </c>
      <c r="G2356" s="70"/>
      <c r="H2356" s="74"/>
      <c r="I2356" s="75"/>
      <c r="J2356" s="75"/>
      <c r="K2356" s="74" t="s">
        <v>35641</v>
      </c>
      <c r="L2356" s="78"/>
      <c r="M2356" s="79"/>
      <c r="N2356" s="79"/>
      <c r="O2356" s="80"/>
      <c r="P2356" s="81"/>
      <c r="Q2356" s="81"/>
      <c r="R2356" s="92"/>
      <c r="S2356" s="92"/>
      <c r="T2356" s="92"/>
      <c r="U2356" s="92"/>
      <c r="V2356" s="52"/>
      <c r="W2356" s="52"/>
      <c r="X2356" s="52"/>
      <c r="Y2356" s="52"/>
      <c r="Z2356" s="51"/>
      <c r="AA2356" s="76"/>
      <c r="AB2356" s="76"/>
      <c r="AC2356" s="77"/>
      <c r="AD2356" s="83" t="s">
        <v>17052</v>
      </c>
      <c r="AE2356" s="83">
        <v>475</v>
      </c>
      <c r="AF2356" s="83">
        <v>1111</v>
      </c>
      <c r="AG2356" s="83">
        <v>89259</v>
      </c>
      <c r="AH2356" s="83">
        <v>15221</v>
      </c>
      <c r="AI2356" s="83">
        <v>-14400</v>
      </c>
      <c r="AJ2356" s="83" t="s">
        <v>19853</v>
      </c>
      <c r="AK2356" s="83" t="s">
        <v>21611</v>
      </c>
      <c r="AL2356" s="83"/>
      <c r="AM2356" s="83" t="s">
        <v>23038</v>
      </c>
      <c r="AN2356" s="85">
        <v>40963.123425925929</v>
      </c>
      <c r="AO2356" s="88" t="s">
        <v>25201</v>
      </c>
      <c r="AP2356" s="83" t="b">
        <v>0</v>
      </c>
      <c r="AQ2356" s="83" t="b">
        <v>0</v>
      </c>
      <c r="AR2356" s="83" t="b">
        <v>0</v>
      </c>
      <c r="AS2356" s="83" t="s">
        <v>13611</v>
      </c>
      <c r="AT2356" s="83">
        <v>24</v>
      </c>
      <c r="AU2356" s="88" t="s">
        <v>25950</v>
      </c>
      <c r="AV2356" s="83" t="b">
        <v>0</v>
      </c>
      <c r="AW2356" s="83" t="s">
        <v>30151</v>
      </c>
      <c r="AX2356" s="88" t="s">
        <v>32505</v>
      </c>
      <c r="AY2356" s="83" t="s">
        <v>66</v>
      </c>
      <c r="AZ2356" s="2"/>
      <c r="BA2356" s="3"/>
      <c r="BB2356" s="3"/>
      <c r="BC2356" s="3"/>
      <c r="BD2356" s="3"/>
    </row>
    <row r="2357" spans="1:56" x14ac:dyDescent="0.25">
      <c r="A2357" s="69" t="s">
        <v>2182</v>
      </c>
      <c r="B2357" s="70"/>
      <c r="C2357" s="70"/>
      <c r="D2357" s="71"/>
      <c r="E2357" s="73"/>
      <c r="F2357" s="110" t="s">
        <v>29373</v>
      </c>
      <c r="G2357" s="70"/>
      <c r="H2357" s="74"/>
      <c r="I2357" s="75"/>
      <c r="J2357" s="75"/>
      <c r="K2357" s="74" t="s">
        <v>35642</v>
      </c>
      <c r="L2357" s="78"/>
      <c r="M2357" s="79"/>
      <c r="N2357" s="79"/>
      <c r="O2357" s="80"/>
      <c r="P2357" s="81"/>
      <c r="Q2357" s="81"/>
      <c r="R2357" s="92"/>
      <c r="S2357" s="92"/>
      <c r="T2357" s="92"/>
      <c r="U2357" s="92"/>
      <c r="V2357" s="52"/>
      <c r="W2357" s="52"/>
      <c r="X2357" s="52"/>
      <c r="Y2357" s="52"/>
      <c r="Z2357" s="51"/>
      <c r="AA2357" s="76"/>
      <c r="AB2357" s="76"/>
      <c r="AC2357" s="77"/>
      <c r="AD2357" s="83" t="s">
        <v>17053</v>
      </c>
      <c r="AE2357" s="83">
        <v>324</v>
      </c>
      <c r="AF2357" s="83">
        <v>465</v>
      </c>
      <c r="AG2357" s="83">
        <v>45</v>
      </c>
      <c r="AH2357" s="83">
        <v>0</v>
      </c>
      <c r="AI2357" s="83">
        <v>-18000</v>
      </c>
      <c r="AJ2357" s="83" t="s">
        <v>19854</v>
      </c>
      <c r="AK2357" s="83" t="s">
        <v>14041</v>
      </c>
      <c r="AL2357" s="88" t="s">
        <v>22228</v>
      </c>
      <c r="AM2357" s="83" t="s">
        <v>23040</v>
      </c>
      <c r="AN2357" s="85">
        <v>39867.174976851849</v>
      </c>
      <c r="AO2357" s="88" t="s">
        <v>25202</v>
      </c>
      <c r="AP2357" s="83" t="b">
        <v>0</v>
      </c>
      <c r="AQ2357" s="83" t="b">
        <v>0</v>
      </c>
      <c r="AR2357" s="83" t="b">
        <v>1</v>
      </c>
      <c r="AS2357" s="83" t="s">
        <v>13611</v>
      </c>
      <c r="AT2357" s="83">
        <v>66</v>
      </c>
      <c r="AU2357" s="88" t="s">
        <v>26758</v>
      </c>
      <c r="AV2357" s="83" t="b">
        <v>0</v>
      </c>
      <c r="AW2357" s="83" t="s">
        <v>30151</v>
      </c>
      <c r="AX2357" s="88" t="s">
        <v>32506</v>
      </c>
      <c r="AY2357" s="83" t="s">
        <v>66</v>
      </c>
      <c r="AZ2357" s="2"/>
      <c r="BA2357" s="3"/>
      <c r="BB2357" s="3"/>
      <c r="BC2357" s="3"/>
      <c r="BD2357" s="3"/>
    </row>
    <row r="2358" spans="1:56" x14ac:dyDescent="0.25">
      <c r="A2358" s="69" t="s">
        <v>2184</v>
      </c>
      <c r="B2358" s="70"/>
      <c r="C2358" s="70"/>
      <c r="D2358" s="71"/>
      <c r="E2358" s="73"/>
      <c r="F2358" s="110" t="s">
        <v>27948</v>
      </c>
      <c r="G2358" s="70"/>
      <c r="H2358" s="74"/>
      <c r="I2358" s="75"/>
      <c r="J2358" s="75"/>
      <c r="K2358" s="74" t="s">
        <v>35643</v>
      </c>
      <c r="L2358" s="78"/>
      <c r="M2358" s="79"/>
      <c r="N2358" s="79"/>
      <c r="O2358" s="80"/>
      <c r="P2358" s="81"/>
      <c r="Q2358" s="81"/>
      <c r="R2358" s="92"/>
      <c r="S2358" s="92"/>
      <c r="T2358" s="92"/>
      <c r="U2358" s="92"/>
      <c r="V2358" s="52"/>
      <c r="W2358" s="52"/>
      <c r="X2358" s="52"/>
      <c r="Y2358" s="52"/>
      <c r="Z2358" s="51"/>
      <c r="AA2358" s="76"/>
      <c r="AB2358" s="76"/>
      <c r="AC2358" s="77"/>
      <c r="AD2358" s="83" t="s">
        <v>17054</v>
      </c>
      <c r="AE2358" s="83">
        <v>16</v>
      </c>
      <c r="AF2358" s="83">
        <v>5</v>
      </c>
      <c r="AG2358" s="83">
        <v>171</v>
      </c>
      <c r="AH2358" s="83">
        <v>36</v>
      </c>
      <c r="AI2358" s="83"/>
      <c r="AJ2358" s="83"/>
      <c r="AK2358" s="83"/>
      <c r="AL2358" s="83"/>
      <c r="AM2358" s="83"/>
      <c r="AN2358" s="85">
        <v>42468.813379629632</v>
      </c>
      <c r="AO2358" s="83"/>
      <c r="AP2358" s="83" t="b">
        <v>1</v>
      </c>
      <c r="AQ2358" s="83" t="b">
        <v>1</v>
      </c>
      <c r="AR2358" s="83" t="b">
        <v>0</v>
      </c>
      <c r="AS2358" s="83" t="s">
        <v>13611</v>
      </c>
      <c r="AT2358" s="83">
        <v>0</v>
      </c>
      <c r="AU2358" s="83"/>
      <c r="AV2358" s="83" t="b">
        <v>0</v>
      </c>
      <c r="AW2358" s="83" t="s">
        <v>30151</v>
      </c>
      <c r="AX2358" s="88" t="s">
        <v>32507</v>
      </c>
      <c r="AY2358" s="83" t="s">
        <v>66</v>
      </c>
      <c r="AZ2358" s="2"/>
      <c r="BA2358" s="3"/>
      <c r="BB2358" s="3"/>
      <c r="BC2358" s="3"/>
      <c r="BD2358" s="3"/>
    </row>
    <row r="2359" spans="1:56" x14ac:dyDescent="0.25">
      <c r="A2359" s="69" t="s">
        <v>2185</v>
      </c>
      <c r="B2359" s="70"/>
      <c r="C2359" s="70"/>
      <c r="D2359" s="71"/>
      <c r="E2359" s="73"/>
      <c r="F2359" s="110" t="s">
        <v>29374</v>
      </c>
      <c r="G2359" s="70"/>
      <c r="H2359" s="74"/>
      <c r="I2359" s="75"/>
      <c r="J2359" s="75"/>
      <c r="K2359" s="74" t="s">
        <v>35644</v>
      </c>
      <c r="L2359" s="78"/>
      <c r="M2359" s="79"/>
      <c r="N2359" s="79"/>
      <c r="O2359" s="80"/>
      <c r="P2359" s="81"/>
      <c r="Q2359" s="81"/>
      <c r="R2359" s="92"/>
      <c r="S2359" s="92"/>
      <c r="T2359" s="92"/>
      <c r="U2359" s="92"/>
      <c r="V2359" s="52"/>
      <c r="W2359" s="52"/>
      <c r="X2359" s="52"/>
      <c r="Y2359" s="52"/>
      <c r="Z2359" s="51"/>
      <c r="AA2359" s="76"/>
      <c r="AB2359" s="76"/>
      <c r="AC2359" s="77"/>
      <c r="AD2359" s="83" t="s">
        <v>17055</v>
      </c>
      <c r="AE2359" s="83">
        <v>637</v>
      </c>
      <c r="AF2359" s="83">
        <v>5843</v>
      </c>
      <c r="AG2359" s="83">
        <v>120956</v>
      </c>
      <c r="AH2359" s="83">
        <v>126327</v>
      </c>
      <c r="AI2359" s="83">
        <v>-21600</v>
      </c>
      <c r="AJ2359" s="83" t="s">
        <v>19855</v>
      </c>
      <c r="AK2359" s="83" t="s">
        <v>21612</v>
      </c>
      <c r="AL2359" s="88" t="s">
        <v>22792</v>
      </c>
      <c r="AM2359" s="83" t="s">
        <v>23039</v>
      </c>
      <c r="AN2359" s="85">
        <v>39932.684745370374</v>
      </c>
      <c r="AO2359" s="88" t="s">
        <v>25203</v>
      </c>
      <c r="AP2359" s="83" t="b">
        <v>0</v>
      </c>
      <c r="AQ2359" s="83" t="b">
        <v>0</v>
      </c>
      <c r="AR2359" s="83" t="b">
        <v>1</v>
      </c>
      <c r="AS2359" s="83" t="s">
        <v>13611</v>
      </c>
      <c r="AT2359" s="83">
        <v>241</v>
      </c>
      <c r="AU2359" s="88" t="s">
        <v>25985</v>
      </c>
      <c r="AV2359" s="83" t="b">
        <v>0</v>
      </c>
      <c r="AW2359" s="83" t="s">
        <v>30151</v>
      </c>
      <c r="AX2359" s="88" t="s">
        <v>32508</v>
      </c>
      <c r="AY2359" s="83" t="s">
        <v>66</v>
      </c>
      <c r="AZ2359" s="2"/>
      <c r="BA2359" s="3"/>
      <c r="BB2359" s="3"/>
      <c r="BC2359" s="3"/>
      <c r="BD2359" s="3"/>
    </row>
    <row r="2360" spans="1:56" x14ac:dyDescent="0.25">
      <c r="A2360" s="69" t="s">
        <v>2187</v>
      </c>
      <c r="B2360" s="70"/>
      <c r="C2360" s="70"/>
      <c r="D2360" s="71"/>
      <c r="E2360" s="73"/>
      <c r="F2360" s="110" t="s">
        <v>29375</v>
      </c>
      <c r="G2360" s="70"/>
      <c r="H2360" s="74"/>
      <c r="I2360" s="75"/>
      <c r="J2360" s="75"/>
      <c r="K2360" s="74" t="s">
        <v>35645</v>
      </c>
      <c r="L2360" s="78"/>
      <c r="M2360" s="79"/>
      <c r="N2360" s="79"/>
      <c r="O2360" s="80"/>
      <c r="P2360" s="81"/>
      <c r="Q2360" s="81"/>
      <c r="R2360" s="92"/>
      <c r="S2360" s="92"/>
      <c r="T2360" s="92"/>
      <c r="U2360" s="92"/>
      <c r="V2360" s="52"/>
      <c r="W2360" s="52"/>
      <c r="X2360" s="52"/>
      <c r="Y2360" s="52"/>
      <c r="Z2360" s="51"/>
      <c r="AA2360" s="76"/>
      <c r="AB2360" s="76"/>
      <c r="AC2360" s="77"/>
      <c r="AD2360" s="83" t="s">
        <v>17056</v>
      </c>
      <c r="AE2360" s="83">
        <v>825</v>
      </c>
      <c r="AF2360" s="83">
        <v>800</v>
      </c>
      <c r="AG2360" s="83">
        <v>75916</v>
      </c>
      <c r="AH2360" s="83">
        <v>20310</v>
      </c>
      <c r="AI2360" s="83">
        <v>-18000</v>
      </c>
      <c r="AJ2360" s="83" t="s">
        <v>19856</v>
      </c>
      <c r="AK2360" s="83" t="s">
        <v>21613</v>
      </c>
      <c r="AL2360" s="83"/>
      <c r="AM2360" s="83" t="s">
        <v>23042</v>
      </c>
      <c r="AN2360" s="85">
        <v>40508.778136574074</v>
      </c>
      <c r="AO2360" s="88" t="s">
        <v>25204</v>
      </c>
      <c r="AP2360" s="83" t="b">
        <v>1</v>
      </c>
      <c r="AQ2360" s="83" t="b">
        <v>0</v>
      </c>
      <c r="AR2360" s="83" t="b">
        <v>1</v>
      </c>
      <c r="AS2360" s="83" t="s">
        <v>13611</v>
      </c>
      <c r="AT2360" s="83">
        <v>28</v>
      </c>
      <c r="AU2360" s="88" t="s">
        <v>25919</v>
      </c>
      <c r="AV2360" s="83" t="b">
        <v>0</v>
      </c>
      <c r="AW2360" s="83" t="s">
        <v>30151</v>
      </c>
      <c r="AX2360" s="88" t="s">
        <v>32509</v>
      </c>
      <c r="AY2360" s="83" t="s">
        <v>66</v>
      </c>
      <c r="AZ2360" s="2"/>
      <c r="BA2360" s="3"/>
      <c r="BB2360" s="3"/>
      <c r="BC2360" s="3"/>
      <c r="BD2360" s="3"/>
    </row>
    <row r="2361" spans="1:56" x14ac:dyDescent="0.25">
      <c r="A2361" s="69" t="s">
        <v>2188</v>
      </c>
      <c r="B2361" s="70"/>
      <c r="C2361" s="70"/>
      <c r="D2361" s="71"/>
      <c r="E2361" s="73"/>
      <c r="F2361" s="110" t="s">
        <v>29376</v>
      </c>
      <c r="G2361" s="70"/>
      <c r="H2361" s="74"/>
      <c r="I2361" s="75"/>
      <c r="J2361" s="75"/>
      <c r="K2361" s="74" t="s">
        <v>35646</v>
      </c>
      <c r="L2361" s="78"/>
      <c r="M2361" s="79"/>
      <c r="N2361" s="79"/>
      <c r="O2361" s="80"/>
      <c r="P2361" s="81"/>
      <c r="Q2361" s="81"/>
      <c r="R2361" s="92"/>
      <c r="S2361" s="92"/>
      <c r="T2361" s="92"/>
      <c r="U2361" s="92"/>
      <c r="V2361" s="52"/>
      <c r="W2361" s="52"/>
      <c r="X2361" s="52"/>
      <c r="Y2361" s="52"/>
      <c r="Z2361" s="51"/>
      <c r="AA2361" s="76"/>
      <c r="AB2361" s="76"/>
      <c r="AC2361" s="77"/>
      <c r="AD2361" s="83" t="s">
        <v>17057</v>
      </c>
      <c r="AE2361" s="83">
        <v>235</v>
      </c>
      <c r="AF2361" s="83">
        <v>31975</v>
      </c>
      <c r="AG2361" s="83">
        <v>105499</v>
      </c>
      <c r="AH2361" s="83">
        <v>1229</v>
      </c>
      <c r="AI2361" s="83">
        <v>-21600</v>
      </c>
      <c r="AJ2361" s="83" t="s">
        <v>19857</v>
      </c>
      <c r="AK2361" s="83" t="s">
        <v>21614</v>
      </c>
      <c r="AL2361" s="88" t="s">
        <v>22793</v>
      </c>
      <c r="AM2361" s="83" t="s">
        <v>23039</v>
      </c>
      <c r="AN2361" s="85">
        <v>39853.680428240739</v>
      </c>
      <c r="AO2361" s="88" t="s">
        <v>25205</v>
      </c>
      <c r="AP2361" s="83" t="b">
        <v>0</v>
      </c>
      <c r="AQ2361" s="83" t="b">
        <v>0</v>
      </c>
      <c r="AR2361" s="83" t="b">
        <v>0</v>
      </c>
      <c r="AS2361" s="83" t="s">
        <v>13611</v>
      </c>
      <c r="AT2361" s="83">
        <v>641</v>
      </c>
      <c r="AU2361" s="88" t="s">
        <v>26759</v>
      </c>
      <c r="AV2361" s="83" t="b">
        <v>0</v>
      </c>
      <c r="AW2361" s="83" t="s">
        <v>30151</v>
      </c>
      <c r="AX2361" s="88" t="s">
        <v>32510</v>
      </c>
      <c r="AY2361" s="83" t="s">
        <v>66</v>
      </c>
      <c r="AZ2361" s="2"/>
      <c r="BA2361" s="3"/>
      <c r="BB2361" s="3"/>
      <c r="BC2361" s="3"/>
      <c r="BD2361" s="3"/>
    </row>
    <row r="2362" spans="1:56" x14ac:dyDescent="0.25">
      <c r="A2362" s="69" t="s">
        <v>2189</v>
      </c>
      <c r="B2362" s="70"/>
      <c r="C2362" s="70"/>
      <c r="D2362" s="71"/>
      <c r="E2362" s="73"/>
      <c r="F2362" s="110" t="s">
        <v>29377</v>
      </c>
      <c r="G2362" s="70"/>
      <c r="H2362" s="74"/>
      <c r="I2362" s="75"/>
      <c r="J2362" s="75"/>
      <c r="K2362" s="74" t="s">
        <v>35647</v>
      </c>
      <c r="L2362" s="78"/>
      <c r="M2362" s="79"/>
      <c r="N2362" s="79"/>
      <c r="O2362" s="80"/>
      <c r="P2362" s="81"/>
      <c r="Q2362" s="81"/>
      <c r="R2362" s="92"/>
      <c r="S2362" s="92"/>
      <c r="T2362" s="92"/>
      <c r="U2362" s="92"/>
      <c r="V2362" s="52"/>
      <c r="W2362" s="52"/>
      <c r="X2362" s="52"/>
      <c r="Y2362" s="52"/>
      <c r="Z2362" s="51"/>
      <c r="AA2362" s="76"/>
      <c r="AB2362" s="76"/>
      <c r="AC2362" s="77"/>
      <c r="AD2362" s="83" t="s">
        <v>17058</v>
      </c>
      <c r="AE2362" s="83">
        <v>136</v>
      </c>
      <c r="AF2362" s="83">
        <v>142</v>
      </c>
      <c r="AG2362" s="83">
        <v>907</v>
      </c>
      <c r="AH2362" s="83">
        <v>12</v>
      </c>
      <c r="AI2362" s="83"/>
      <c r="AJ2362" s="83" t="s">
        <v>19858</v>
      </c>
      <c r="AK2362" s="83" t="s">
        <v>21615</v>
      </c>
      <c r="AL2362" s="83"/>
      <c r="AM2362" s="83"/>
      <c r="AN2362" s="85">
        <v>42722.777951388889</v>
      </c>
      <c r="AO2362" s="88" t="s">
        <v>25206</v>
      </c>
      <c r="AP2362" s="83" t="b">
        <v>1</v>
      </c>
      <c r="AQ2362" s="83" t="b">
        <v>0</v>
      </c>
      <c r="AR2362" s="83" t="b">
        <v>0</v>
      </c>
      <c r="AS2362" s="83" t="s">
        <v>13611</v>
      </c>
      <c r="AT2362" s="83">
        <v>0</v>
      </c>
      <c r="AU2362" s="83"/>
      <c r="AV2362" s="83" t="b">
        <v>0</v>
      </c>
      <c r="AW2362" s="83" t="s">
        <v>30151</v>
      </c>
      <c r="AX2362" s="88" t="s">
        <v>32511</v>
      </c>
      <c r="AY2362" s="83" t="s">
        <v>66</v>
      </c>
      <c r="AZ2362" s="2"/>
      <c r="BA2362" s="3"/>
      <c r="BB2362" s="3"/>
      <c r="BC2362" s="3"/>
      <c r="BD2362" s="3"/>
    </row>
    <row r="2363" spans="1:56" x14ac:dyDescent="0.25">
      <c r="A2363" s="69" t="s">
        <v>2190</v>
      </c>
      <c r="B2363" s="70"/>
      <c r="C2363" s="70"/>
      <c r="D2363" s="71"/>
      <c r="E2363" s="73"/>
      <c r="F2363" s="110" t="s">
        <v>29378</v>
      </c>
      <c r="G2363" s="70"/>
      <c r="H2363" s="74"/>
      <c r="I2363" s="75"/>
      <c r="J2363" s="75"/>
      <c r="K2363" s="74" t="s">
        <v>35648</v>
      </c>
      <c r="L2363" s="78"/>
      <c r="M2363" s="79"/>
      <c r="N2363" s="79"/>
      <c r="O2363" s="80"/>
      <c r="P2363" s="81"/>
      <c r="Q2363" s="81"/>
      <c r="R2363" s="92"/>
      <c r="S2363" s="92"/>
      <c r="T2363" s="92"/>
      <c r="U2363" s="92"/>
      <c r="V2363" s="52"/>
      <c r="W2363" s="52"/>
      <c r="X2363" s="52"/>
      <c r="Y2363" s="52"/>
      <c r="Z2363" s="51"/>
      <c r="AA2363" s="76"/>
      <c r="AB2363" s="76"/>
      <c r="AC2363" s="77"/>
      <c r="AD2363" s="83" t="s">
        <v>17059</v>
      </c>
      <c r="AE2363" s="83">
        <v>271</v>
      </c>
      <c r="AF2363" s="83">
        <v>153</v>
      </c>
      <c r="AG2363" s="83">
        <v>83</v>
      </c>
      <c r="AH2363" s="83">
        <v>22</v>
      </c>
      <c r="AI2363" s="83"/>
      <c r="AJ2363" s="83" t="s">
        <v>19859</v>
      </c>
      <c r="AK2363" s="83" t="s">
        <v>21616</v>
      </c>
      <c r="AL2363" s="83"/>
      <c r="AM2363" s="83"/>
      <c r="AN2363" s="85">
        <v>42722.086145833331</v>
      </c>
      <c r="AO2363" s="88" t="s">
        <v>25207</v>
      </c>
      <c r="AP2363" s="83" t="b">
        <v>1</v>
      </c>
      <c r="AQ2363" s="83" t="b">
        <v>0</v>
      </c>
      <c r="AR2363" s="83" t="b">
        <v>0</v>
      </c>
      <c r="AS2363" s="83" t="s">
        <v>13611</v>
      </c>
      <c r="AT2363" s="83">
        <v>0</v>
      </c>
      <c r="AU2363" s="83"/>
      <c r="AV2363" s="83" t="b">
        <v>0</v>
      </c>
      <c r="AW2363" s="83" t="s">
        <v>30151</v>
      </c>
      <c r="AX2363" s="88" t="s">
        <v>32512</v>
      </c>
      <c r="AY2363" s="83" t="s">
        <v>66</v>
      </c>
      <c r="AZ2363" s="2"/>
      <c r="BA2363" s="3"/>
      <c r="BB2363" s="3"/>
      <c r="BC2363" s="3"/>
      <c r="BD2363" s="3"/>
    </row>
    <row r="2364" spans="1:56" x14ac:dyDescent="0.25">
      <c r="A2364" s="69" t="s">
        <v>2191</v>
      </c>
      <c r="B2364" s="70"/>
      <c r="C2364" s="70"/>
      <c r="D2364" s="71"/>
      <c r="E2364" s="73"/>
      <c r="F2364" s="110" t="s">
        <v>29379</v>
      </c>
      <c r="G2364" s="70"/>
      <c r="H2364" s="74"/>
      <c r="I2364" s="75"/>
      <c r="J2364" s="75"/>
      <c r="K2364" s="74" t="s">
        <v>35649</v>
      </c>
      <c r="L2364" s="78"/>
      <c r="M2364" s="79"/>
      <c r="N2364" s="79"/>
      <c r="O2364" s="80"/>
      <c r="P2364" s="81"/>
      <c r="Q2364" s="81"/>
      <c r="R2364" s="92"/>
      <c r="S2364" s="92"/>
      <c r="T2364" s="92"/>
      <c r="U2364" s="92"/>
      <c r="V2364" s="52"/>
      <c r="W2364" s="52"/>
      <c r="X2364" s="52"/>
      <c r="Y2364" s="52"/>
      <c r="Z2364" s="51"/>
      <c r="AA2364" s="76"/>
      <c r="AB2364" s="76"/>
      <c r="AC2364" s="77"/>
      <c r="AD2364" s="83" t="s">
        <v>17060</v>
      </c>
      <c r="AE2364" s="83">
        <v>175</v>
      </c>
      <c r="AF2364" s="83">
        <v>62</v>
      </c>
      <c r="AG2364" s="83">
        <v>12764</v>
      </c>
      <c r="AH2364" s="83">
        <v>399</v>
      </c>
      <c r="AI2364" s="83"/>
      <c r="AJ2364" s="83" t="s">
        <v>19860</v>
      </c>
      <c r="AK2364" s="83" t="s">
        <v>21617</v>
      </c>
      <c r="AL2364" s="83"/>
      <c r="AM2364" s="83"/>
      <c r="AN2364" s="85">
        <v>41747.28565972222</v>
      </c>
      <c r="AO2364" s="88" t="s">
        <v>25208</v>
      </c>
      <c r="AP2364" s="83" t="b">
        <v>0</v>
      </c>
      <c r="AQ2364" s="83" t="b">
        <v>0</v>
      </c>
      <c r="AR2364" s="83" t="b">
        <v>1</v>
      </c>
      <c r="AS2364" s="83" t="s">
        <v>13613</v>
      </c>
      <c r="AT2364" s="83">
        <v>7</v>
      </c>
      <c r="AU2364" s="88" t="s">
        <v>25919</v>
      </c>
      <c r="AV2364" s="83" t="b">
        <v>0</v>
      </c>
      <c r="AW2364" s="83" t="s">
        <v>30151</v>
      </c>
      <c r="AX2364" s="88" t="s">
        <v>32513</v>
      </c>
      <c r="AY2364" s="83" t="s">
        <v>66</v>
      </c>
      <c r="AZ2364" s="2"/>
      <c r="BA2364" s="3"/>
      <c r="BB2364" s="3"/>
      <c r="BC2364" s="3"/>
      <c r="BD2364" s="3"/>
    </row>
    <row r="2365" spans="1:56" x14ac:dyDescent="0.25">
      <c r="A2365" s="69" t="s">
        <v>2192</v>
      </c>
      <c r="B2365" s="70"/>
      <c r="C2365" s="70"/>
      <c r="D2365" s="71"/>
      <c r="E2365" s="73"/>
      <c r="F2365" s="110" t="s">
        <v>29380</v>
      </c>
      <c r="G2365" s="70"/>
      <c r="H2365" s="74"/>
      <c r="I2365" s="75"/>
      <c r="J2365" s="75"/>
      <c r="K2365" s="74" t="s">
        <v>35650</v>
      </c>
      <c r="L2365" s="78"/>
      <c r="M2365" s="79"/>
      <c r="N2365" s="79"/>
      <c r="O2365" s="80"/>
      <c r="P2365" s="81"/>
      <c r="Q2365" s="81"/>
      <c r="R2365" s="92"/>
      <c r="S2365" s="92"/>
      <c r="T2365" s="92"/>
      <c r="U2365" s="92"/>
      <c r="V2365" s="52"/>
      <c r="W2365" s="52"/>
      <c r="X2365" s="52"/>
      <c r="Y2365" s="52"/>
      <c r="Z2365" s="51"/>
      <c r="AA2365" s="76"/>
      <c r="AB2365" s="76"/>
      <c r="AC2365" s="77"/>
      <c r="AD2365" s="83" t="s">
        <v>17061</v>
      </c>
      <c r="AE2365" s="83">
        <v>316</v>
      </c>
      <c r="AF2365" s="83">
        <v>489</v>
      </c>
      <c r="AG2365" s="83">
        <v>882</v>
      </c>
      <c r="AH2365" s="83">
        <v>0</v>
      </c>
      <c r="AI2365" s="83">
        <v>-18000</v>
      </c>
      <c r="AJ2365" s="83" t="s">
        <v>19861</v>
      </c>
      <c r="AK2365" s="83" t="s">
        <v>14009</v>
      </c>
      <c r="AL2365" s="88" t="s">
        <v>22228</v>
      </c>
      <c r="AM2365" s="83" t="s">
        <v>23040</v>
      </c>
      <c r="AN2365" s="85">
        <v>39906.107881944445</v>
      </c>
      <c r="AO2365" s="88" t="s">
        <v>25209</v>
      </c>
      <c r="AP2365" s="83" t="b">
        <v>0</v>
      </c>
      <c r="AQ2365" s="83" t="b">
        <v>0</v>
      </c>
      <c r="AR2365" s="83" t="b">
        <v>1</v>
      </c>
      <c r="AS2365" s="83" t="s">
        <v>13611</v>
      </c>
      <c r="AT2365" s="83">
        <v>154</v>
      </c>
      <c r="AU2365" s="88" t="s">
        <v>26760</v>
      </c>
      <c r="AV2365" s="83" t="b">
        <v>0</v>
      </c>
      <c r="AW2365" s="83" t="s">
        <v>30151</v>
      </c>
      <c r="AX2365" s="88" t="s">
        <v>32514</v>
      </c>
      <c r="AY2365" s="83" t="s">
        <v>66</v>
      </c>
      <c r="AZ2365" s="2"/>
      <c r="BA2365" s="3"/>
      <c r="BB2365" s="3"/>
      <c r="BC2365" s="3"/>
      <c r="BD2365" s="3"/>
    </row>
    <row r="2366" spans="1:56" x14ac:dyDescent="0.25">
      <c r="A2366" s="69" t="s">
        <v>2193</v>
      </c>
      <c r="B2366" s="70"/>
      <c r="C2366" s="70"/>
      <c r="D2366" s="71"/>
      <c r="E2366" s="73"/>
      <c r="F2366" s="110" t="s">
        <v>29381</v>
      </c>
      <c r="G2366" s="70"/>
      <c r="H2366" s="74"/>
      <c r="I2366" s="75"/>
      <c r="J2366" s="75"/>
      <c r="K2366" s="74" t="s">
        <v>35651</v>
      </c>
      <c r="L2366" s="78"/>
      <c r="M2366" s="79"/>
      <c r="N2366" s="79"/>
      <c r="O2366" s="80"/>
      <c r="P2366" s="81"/>
      <c r="Q2366" s="81"/>
      <c r="R2366" s="92"/>
      <c r="S2366" s="92"/>
      <c r="T2366" s="92"/>
      <c r="U2366" s="92"/>
      <c r="V2366" s="52"/>
      <c r="W2366" s="52"/>
      <c r="X2366" s="52"/>
      <c r="Y2366" s="52"/>
      <c r="Z2366" s="51"/>
      <c r="AA2366" s="76"/>
      <c r="AB2366" s="76"/>
      <c r="AC2366" s="77"/>
      <c r="AD2366" s="83" t="s">
        <v>17062</v>
      </c>
      <c r="AE2366" s="83">
        <v>16</v>
      </c>
      <c r="AF2366" s="83">
        <v>11</v>
      </c>
      <c r="AG2366" s="83">
        <v>4866</v>
      </c>
      <c r="AH2366" s="83">
        <v>2</v>
      </c>
      <c r="AI2366" s="83">
        <v>-21600</v>
      </c>
      <c r="AJ2366" s="83" t="s">
        <v>19862</v>
      </c>
      <c r="AK2366" s="83" t="s">
        <v>14373</v>
      </c>
      <c r="AL2366" s="83"/>
      <c r="AM2366" s="83" t="s">
        <v>23039</v>
      </c>
      <c r="AN2366" s="85">
        <v>40988.922175925924</v>
      </c>
      <c r="AO2366" s="88" t="s">
        <v>25210</v>
      </c>
      <c r="AP2366" s="83" t="b">
        <v>1</v>
      </c>
      <c r="AQ2366" s="83" t="b">
        <v>0</v>
      </c>
      <c r="AR2366" s="83" t="b">
        <v>1</v>
      </c>
      <c r="AS2366" s="83" t="s">
        <v>13611</v>
      </c>
      <c r="AT2366" s="83">
        <v>0</v>
      </c>
      <c r="AU2366" s="88" t="s">
        <v>25919</v>
      </c>
      <c r="AV2366" s="83" t="b">
        <v>0</v>
      </c>
      <c r="AW2366" s="83" t="s">
        <v>30151</v>
      </c>
      <c r="AX2366" s="88" t="s">
        <v>32515</v>
      </c>
      <c r="AY2366" s="83" t="s">
        <v>66</v>
      </c>
      <c r="AZ2366" s="2"/>
      <c r="BA2366" s="3"/>
      <c r="BB2366" s="3"/>
      <c r="BC2366" s="3"/>
      <c r="BD2366" s="3"/>
    </row>
    <row r="2367" spans="1:56" x14ac:dyDescent="0.25">
      <c r="A2367" s="69" t="s">
        <v>2194</v>
      </c>
      <c r="B2367" s="70"/>
      <c r="C2367" s="70"/>
      <c r="D2367" s="71"/>
      <c r="E2367" s="73"/>
      <c r="F2367" s="110" t="s">
        <v>29382</v>
      </c>
      <c r="G2367" s="70"/>
      <c r="H2367" s="74"/>
      <c r="I2367" s="75"/>
      <c r="J2367" s="75"/>
      <c r="K2367" s="74" t="s">
        <v>35652</v>
      </c>
      <c r="L2367" s="78"/>
      <c r="M2367" s="79"/>
      <c r="N2367" s="79"/>
      <c r="O2367" s="80"/>
      <c r="P2367" s="81"/>
      <c r="Q2367" s="81"/>
      <c r="R2367" s="92"/>
      <c r="S2367" s="92"/>
      <c r="T2367" s="92"/>
      <c r="U2367" s="92"/>
      <c r="V2367" s="52"/>
      <c r="W2367" s="52"/>
      <c r="X2367" s="52"/>
      <c r="Y2367" s="52"/>
      <c r="Z2367" s="51"/>
      <c r="AA2367" s="76"/>
      <c r="AB2367" s="76"/>
      <c r="AC2367" s="77"/>
      <c r="AD2367" s="83" t="s">
        <v>17063</v>
      </c>
      <c r="AE2367" s="83">
        <v>304</v>
      </c>
      <c r="AF2367" s="83">
        <v>504</v>
      </c>
      <c r="AG2367" s="83">
        <v>996</v>
      </c>
      <c r="AH2367" s="83">
        <v>0</v>
      </c>
      <c r="AI2367" s="83">
        <v>-21600</v>
      </c>
      <c r="AJ2367" s="83" t="s">
        <v>19863</v>
      </c>
      <c r="AK2367" s="83" t="s">
        <v>14391</v>
      </c>
      <c r="AL2367" s="88" t="s">
        <v>22228</v>
      </c>
      <c r="AM2367" s="83" t="s">
        <v>23039</v>
      </c>
      <c r="AN2367" s="85">
        <v>40018.210578703707</v>
      </c>
      <c r="AO2367" s="88" t="s">
        <v>25211</v>
      </c>
      <c r="AP2367" s="83" t="b">
        <v>0</v>
      </c>
      <c r="AQ2367" s="83" t="b">
        <v>0</v>
      </c>
      <c r="AR2367" s="83" t="b">
        <v>1</v>
      </c>
      <c r="AS2367" s="83" t="s">
        <v>13611</v>
      </c>
      <c r="AT2367" s="83">
        <v>194</v>
      </c>
      <c r="AU2367" s="88" t="s">
        <v>26761</v>
      </c>
      <c r="AV2367" s="83" t="b">
        <v>0</v>
      </c>
      <c r="AW2367" s="83" t="s">
        <v>30151</v>
      </c>
      <c r="AX2367" s="88" t="s">
        <v>32516</v>
      </c>
      <c r="AY2367" s="83" t="s">
        <v>66</v>
      </c>
      <c r="AZ2367" s="2"/>
      <c r="BA2367" s="3"/>
      <c r="BB2367" s="3"/>
      <c r="BC2367" s="3"/>
      <c r="BD2367" s="3"/>
    </row>
    <row r="2368" spans="1:56" x14ac:dyDescent="0.25">
      <c r="A2368" s="69" t="s">
        <v>2195</v>
      </c>
      <c r="B2368" s="70"/>
      <c r="C2368" s="70"/>
      <c r="D2368" s="71"/>
      <c r="E2368" s="73"/>
      <c r="F2368" s="110" t="s">
        <v>29383</v>
      </c>
      <c r="G2368" s="70"/>
      <c r="H2368" s="74"/>
      <c r="I2368" s="75"/>
      <c r="J2368" s="75"/>
      <c r="K2368" s="74" t="s">
        <v>35653</v>
      </c>
      <c r="L2368" s="78"/>
      <c r="M2368" s="79"/>
      <c r="N2368" s="79"/>
      <c r="O2368" s="80"/>
      <c r="P2368" s="81"/>
      <c r="Q2368" s="81"/>
      <c r="R2368" s="92"/>
      <c r="S2368" s="92"/>
      <c r="T2368" s="92"/>
      <c r="U2368" s="92"/>
      <c r="V2368" s="52"/>
      <c r="W2368" s="52"/>
      <c r="X2368" s="52"/>
      <c r="Y2368" s="52"/>
      <c r="Z2368" s="51"/>
      <c r="AA2368" s="76"/>
      <c r="AB2368" s="76"/>
      <c r="AC2368" s="77"/>
      <c r="AD2368" s="83" t="s">
        <v>17064</v>
      </c>
      <c r="AE2368" s="83">
        <v>96</v>
      </c>
      <c r="AF2368" s="83">
        <v>143</v>
      </c>
      <c r="AG2368" s="83">
        <v>3778</v>
      </c>
      <c r="AH2368" s="83">
        <v>9759</v>
      </c>
      <c r="AI2368" s="83">
        <v>-25200</v>
      </c>
      <c r="AJ2368" s="83" t="s">
        <v>19864</v>
      </c>
      <c r="AK2368" s="83"/>
      <c r="AL2368" s="83"/>
      <c r="AM2368" s="83" t="s">
        <v>21480</v>
      </c>
      <c r="AN2368" s="85">
        <v>41781.889780092592</v>
      </c>
      <c r="AO2368" s="88" t="s">
        <v>25212</v>
      </c>
      <c r="AP2368" s="83" t="b">
        <v>0</v>
      </c>
      <c r="AQ2368" s="83" t="b">
        <v>0</v>
      </c>
      <c r="AR2368" s="83" t="b">
        <v>0</v>
      </c>
      <c r="AS2368" s="83" t="s">
        <v>13611</v>
      </c>
      <c r="AT2368" s="83">
        <v>2</v>
      </c>
      <c r="AU2368" s="88" t="s">
        <v>25919</v>
      </c>
      <c r="AV2368" s="83" t="b">
        <v>0</v>
      </c>
      <c r="AW2368" s="83" t="s">
        <v>30151</v>
      </c>
      <c r="AX2368" s="88" t="s">
        <v>32517</v>
      </c>
      <c r="AY2368" s="83" t="s">
        <v>66</v>
      </c>
      <c r="AZ2368" s="2"/>
      <c r="BA2368" s="3"/>
      <c r="BB2368" s="3"/>
      <c r="BC2368" s="3"/>
      <c r="BD2368" s="3"/>
    </row>
    <row r="2369" spans="1:56" x14ac:dyDescent="0.25">
      <c r="A2369" s="69" t="s">
        <v>2196</v>
      </c>
      <c r="B2369" s="70"/>
      <c r="C2369" s="70"/>
      <c r="D2369" s="71"/>
      <c r="E2369" s="73"/>
      <c r="F2369" s="110" t="s">
        <v>29384</v>
      </c>
      <c r="G2369" s="70"/>
      <c r="H2369" s="74"/>
      <c r="I2369" s="75"/>
      <c r="J2369" s="75"/>
      <c r="K2369" s="74" t="s">
        <v>35654</v>
      </c>
      <c r="L2369" s="78"/>
      <c r="M2369" s="79"/>
      <c r="N2369" s="79"/>
      <c r="O2369" s="80"/>
      <c r="P2369" s="81"/>
      <c r="Q2369" s="81"/>
      <c r="R2369" s="92"/>
      <c r="S2369" s="92"/>
      <c r="T2369" s="92"/>
      <c r="U2369" s="92"/>
      <c r="V2369" s="52"/>
      <c r="W2369" s="52"/>
      <c r="X2369" s="52"/>
      <c r="Y2369" s="52"/>
      <c r="Z2369" s="51"/>
      <c r="AA2369" s="76"/>
      <c r="AB2369" s="76"/>
      <c r="AC2369" s="77"/>
      <c r="AD2369" s="83" t="s">
        <v>17065</v>
      </c>
      <c r="AE2369" s="83">
        <v>226</v>
      </c>
      <c r="AF2369" s="83">
        <v>52</v>
      </c>
      <c r="AG2369" s="83">
        <v>868</v>
      </c>
      <c r="AH2369" s="83">
        <v>2311</v>
      </c>
      <c r="AI2369" s="83">
        <v>-25200</v>
      </c>
      <c r="AJ2369" s="83" t="s">
        <v>19865</v>
      </c>
      <c r="AK2369" s="83" t="s">
        <v>21618</v>
      </c>
      <c r="AL2369" s="88" t="s">
        <v>22794</v>
      </c>
      <c r="AM2369" s="83" t="s">
        <v>23044</v>
      </c>
      <c r="AN2369" s="85">
        <v>39887.551423611112</v>
      </c>
      <c r="AO2369" s="88" t="s">
        <v>25213</v>
      </c>
      <c r="AP2369" s="83" t="b">
        <v>0</v>
      </c>
      <c r="AQ2369" s="83" t="b">
        <v>0</v>
      </c>
      <c r="AR2369" s="83" t="b">
        <v>0</v>
      </c>
      <c r="AS2369" s="83" t="s">
        <v>13611</v>
      </c>
      <c r="AT2369" s="83">
        <v>3</v>
      </c>
      <c r="AU2369" s="88" t="s">
        <v>26762</v>
      </c>
      <c r="AV2369" s="83" t="b">
        <v>0</v>
      </c>
      <c r="AW2369" s="83" t="s">
        <v>30151</v>
      </c>
      <c r="AX2369" s="88" t="s">
        <v>32518</v>
      </c>
      <c r="AY2369" s="83" t="s">
        <v>66</v>
      </c>
      <c r="AZ2369" s="2"/>
      <c r="BA2369" s="3"/>
      <c r="BB2369" s="3"/>
      <c r="BC2369" s="3"/>
      <c r="BD2369" s="3"/>
    </row>
    <row r="2370" spans="1:56" x14ac:dyDescent="0.25">
      <c r="A2370" s="69" t="s">
        <v>3207</v>
      </c>
      <c r="B2370" s="70"/>
      <c r="C2370" s="70"/>
      <c r="D2370" s="71"/>
      <c r="E2370" s="73"/>
      <c r="F2370" s="110" t="s">
        <v>29385</v>
      </c>
      <c r="G2370" s="70"/>
      <c r="H2370" s="74"/>
      <c r="I2370" s="75"/>
      <c r="J2370" s="75"/>
      <c r="K2370" s="74" t="s">
        <v>35655</v>
      </c>
      <c r="L2370" s="78"/>
      <c r="M2370" s="79"/>
      <c r="N2370" s="79"/>
      <c r="O2370" s="80"/>
      <c r="P2370" s="81"/>
      <c r="Q2370" s="81"/>
      <c r="R2370" s="92"/>
      <c r="S2370" s="92"/>
      <c r="T2370" s="92"/>
      <c r="U2370" s="92"/>
      <c r="V2370" s="52"/>
      <c r="W2370" s="52"/>
      <c r="X2370" s="52"/>
      <c r="Y2370" s="52"/>
      <c r="Z2370" s="51"/>
      <c r="AA2370" s="76"/>
      <c r="AB2370" s="76"/>
      <c r="AC2370" s="77"/>
      <c r="AD2370" s="83" t="s">
        <v>17066</v>
      </c>
      <c r="AE2370" s="83">
        <v>213</v>
      </c>
      <c r="AF2370" s="83">
        <v>3411</v>
      </c>
      <c r="AG2370" s="83">
        <v>2598</v>
      </c>
      <c r="AH2370" s="83">
        <v>602</v>
      </c>
      <c r="AI2370" s="83">
        <v>-25200</v>
      </c>
      <c r="AJ2370" s="83" t="s">
        <v>19866</v>
      </c>
      <c r="AK2370" s="83" t="s">
        <v>21619</v>
      </c>
      <c r="AL2370" s="88" t="s">
        <v>22795</v>
      </c>
      <c r="AM2370" s="83" t="s">
        <v>23044</v>
      </c>
      <c r="AN2370" s="85">
        <v>40576.755868055552</v>
      </c>
      <c r="AO2370" s="88" t="s">
        <v>25214</v>
      </c>
      <c r="AP2370" s="83" t="b">
        <v>1</v>
      </c>
      <c r="AQ2370" s="83" t="b">
        <v>0</v>
      </c>
      <c r="AR2370" s="83" t="b">
        <v>1</v>
      </c>
      <c r="AS2370" s="83" t="s">
        <v>13611</v>
      </c>
      <c r="AT2370" s="83">
        <v>87</v>
      </c>
      <c r="AU2370" s="88" t="s">
        <v>25919</v>
      </c>
      <c r="AV2370" s="83" t="b">
        <v>0</v>
      </c>
      <c r="AW2370" s="83" t="s">
        <v>30151</v>
      </c>
      <c r="AX2370" s="88" t="s">
        <v>32519</v>
      </c>
      <c r="AY2370" s="83" t="s">
        <v>65</v>
      </c>
      <c r="AZ2370" s="2"/>
      <c r="BA2370" s="3"/>
      <c r="BB2370" s="3"/>
      <c r="BC2370" s="3"/>
      <c r="BD2370" s="3"/>
    </row>
    <row r="2371" spans="1:56" x14ac:dyDescent="0.25">
      <c r="A2371" s="69" t="s">
        <v>2197</v>
      </c>
      <c r="B2371" s="70"/>
      <c r="C2371" s="70"/>
      <c r="D2371" s="71"/>
      <c r="E2371" s="73"/>
      <c r="F2371" s="110" t="s">
        <v>29386</v>
      </c>
      <c r="G2371" s="70"/>
      <c r="H2371" s="74"/>
      <c r="I2371" s="75"/>
      <c r="J2371" s="75"/>
      <c r="K2371" s="74" t="s">
        <v>35656</v>
      </c>
      <c r="L2371" s="78"/>
      <c r="M2371" s="79"/>
      <c r="N2371" s="79"/>
      <c r="O2371" s="80"/>
      <c r="P2371" s="81"/>
      <c r="Q2371" s="81"/>
      <c r="R2371" s="92"/>
      <c r="S2371" s="92"/>
      <c r="T2371" s="92"/>
      <c r="U2371" s="92"/>
      <c r="V2371" s="52"/>
      <c r="W2371" s="52"/>
      <c r="X2371" s="52"/>
      <c r="Y2371" s="52"/>
      <c r="Z2371" s="51"/>
      <c r="AA2371" s="76"/>
      <c r="AB2371" s="76"/>
      <c r="AC2371" s="77"/>
      <c r="AD2371" s="83" t="s">
        <v>17067</v>
      </c>
      <c r="AE2371" s="83">
        <v>445</v>
      </c>
      <c r="AF2371" s="83">
        <v>386</v>
      </c>
      <c r="AG2371" s="83">
        <v>8056</v>
      </c>
      <c r="AH2371" s="83">
        <v>7940</v>
      </c>
      <c r="AI2371" s="83">
        <v>-18000</v>
      </c>
      <c r="AJ2371" s="83" t="s">
        <v>19867</v>
      </c>
      <c r="AK2371" s="83"/>
      <c r="AL2371" s="83"/>
      <c r="AM2371" s="83" t="s">
        <v>23042</v>
      </c>
      <c r="AN2371" s="85">
        <v>40706.192407407405</v>
      </c>
      <c r="AO2371" s="88" t="s">
        <v>25215</v>
      </c>
      <c r="AP2371" s="83" t="b">
        <v>0</v>
      </c>
      <c r="AQ2371" s="83" t="b">
        <v>0</v>
      </c>
      <c r="AR2371" s="83" t="b">
        <v>1</v>
      </c>
      <c r="AS2371" s="83" t="s">
        <v>13611</v>
      </c>
      <c r="AT2371" s="83">
        <v>5</v>
      </c>
      <c r="AU2371" s="88" t="s">
        <v>26763</v>
      </c>
      <c r="AV2371" s="83" t="b">
        <v>0</v>
      </c>
      <c r="AW2371" s="83" t="s">
        <v>30151</v>
      </c>
      <c r="AX2371" s="88" t="s">
        <v>32520</v>
      </c>
      <c r="AY2371" s="83" t="s">
        <v>66</v>
      </c>
      <c r="AZ2371" s="2"/>
      <c r="BA2371" s="3"/>
      <c r="BB2371" s="3"/>
      <c r="BC2371" s="3"/>
      <c r="BD2371" s="3"/>
    </row>
    <row r="2372" spans="1:56" x14ac:dyDescent="0.25">
      <c r="A2372" s="69" t="s">
        <v>2198</v>
      </c>
      <c r="B2372" s="70"/>
      <c r="C2372" s="70"/>
      <c r="D2372" s="71"/>
      <c r="E2372" s="73"/>
      <c r="F2372" s="110" t="s">
        <v>29387</v>
      </c>
      <c r="G2372" s="70"/>
      <c r="H2372" s="74"/>
      <c r="I2372" s="75"/>
      <c r="J2372" s="75"/>
      <c r="K2372" s="74" t="s">
        <v>35657</v>
      </c>
      <c r="L2372" s="78"/>
      <c r="M2372" s="79"/>
      <c r="N2372" s="79"/>
      <c r="O2372" s="80"/>
      <c r="P2372" s="81"/>
      <c r="Q2372" s="81"/>
      <c r="R2372" s="92"/>
      <c r="S2372" s="92"/>
      <c r="T2372" s="92"/>
      <c r="U2372" s="92"/>
      <c r="V2372" s="52"/>
      <c r="W2372" s="52"/>
      <c r="X2372" s="52"/>
      <c r="Y2372" s="52"/>
      <c r="Z2372" s="51"/>
      <c r="AA2372" s="76"/>
      <c r="AB2372" s="76"/>
      <c r="AC2372" s="77"/>
      <c r="AD2372" s="83" t="s">
        <v>17068</v>
      </c>
      <c r="AE2372" s="83">
        <v>130</v>
      </c>
      <c r="AF2372" s="83">
        <v>325</v>
      </c>
      <c r="AG2372" s="83">
        <v>1777</v>
      </c>
      <c r="AH2372" s="83">
        <v>54</v>
      </c>
      <c r="AI2372" s="83">
        <v>-21600</v>
      </c>
      <c r="AJ2372" s="83" t="s">
        <v>19868</v>
      </c>
      <c r="AK2372" s="83" t="s">
        <v>20865</v>
      </c>
      <c r="AL2372" s="88" t="s">
        <v>22796</v>
      </c>
      <c r="AM2372" s="83" t="s">
        <v>23039</v>
      </c>
      <c r="AN2372" s="85">
        <v>39995.589606481481</v>
      </c>
      <c r="AO2372" s="88" t="s">
        <v>25216</v>
      </c>
      <c r="AP2372" s="83" t="b">
        <v>0</v>
      </c>
      <c r="AQ2372" s="83" t="b">
        <v>0</v>
      </c>
      <c r="AR2372" s="83" t="b">
        <v>0</v>
      </c>
      <c r="AS2372" s="83" t="s">
        <v>13611</v>
      </c>
      <c r="AT2372" s="83">
        <v>13</v>
      </c>
      <c r="AU2372" s="88" t="s">
        <v>26764</v>
      </c>
      <c r="AV2372" s="83" t="b">
        <v>0</v>
      </c>
      <c r="AW2372" s="83" t="s">
        <v>30151</v>
      </c>
      <c r="AX2372" s="88" t="s">
        <v>32521</v>
      </c>
      <c r="AY2372" s="83" t="s">
        <v>66</v>
      </c>
      <c r="AZ2372" s="2"/>
      <c r="BA2372" s="3"/>
      <c r="BB2372" s="3"/>
      <c r="BC2372" s="3"/>
      <c r="BD2372" s="3"/>
    </row>
    <row r="2373" spans="1:56" x14ac:dyDescent="0.25">
      <c r="A2373" s="69" t="s">
        <v>2199</v>
      </c>
      <c r="B2373" s="70"/>
      <c r="C2373" s="70"/>
      <c r="D2373" s="71"/>
      <c r="E2373" s="73"/>
      <c r="F2373" s="110" t="s">
        <v>27740</v>
      </c>
      <c r="G2373" s="70"/>
      <c r="H2373" s="74"/>
      <c r="I2373" s="75"/>
      <c r="J2373" s="75"/>
      <c r="K2373" s="74" t="s">
        <v>35658</v>
      </c>
      <c r="L2373" s="78"/>
      <c r="M2373" s="79"/>
      <c r="N2373" s="79"/>
      <c r="O2373" s="80"/>
      <c r="P2373" s="81"/>
      <c r="Q2373" s="81"/>
      <c r="R2373" s="92"/>
      <c r="S2373" s="92"/>
      <c r="T2373" s="92"/>
      <c r="U2373" s="92"/>
      <c r="V2373" s="52"/>
      <c r="W2373" s="52"/>
      <c r="X2373" s="52"/>
      <c r="Y2373" s="52"/>
      <c r="Z2373" s="51"/>
      <c r="AA2373" s="76"/>
      <c r="AB2373" s="76"/>
      <c r="AC2373" s="77"/>
      <c r="AD2373" s="83" t="s">
        <v>17069</v>
      </c>
      <c r="AE2373" s="83">
        <v>27</v>
      </c>
      <c r="AF2373" s="83">
        <v>19</v>
      </c>
      <c r="AG2373" s="83">
        <v>429</v>
      </c>
      <c r="AH2373" s="83">
        <v>0</v>
      </c>
      <c r="AI2373" s="83"/>
      <c r="AJ2373" s="83"/>
      <c r="AK2373" s="83"/>
      <c r="AL2373" s="83"/>
      <c r="AM2373" s="83"/>
      <c r="AN2373" s="85">
        <v>39918.916064814817</v>
      </c>
      <c r="AO2373" s="83"/>
      <c r="AP2373" s="83" t="b">
        <v>1</v>
      </c>
      <c r="AQ2373" s="83" t="b">
        <v>1</v>
      </c>
      <c r="AR2373" s="83" t="b">
        <v>0</v>
      </c>
      <c r="AS2373" s="83" t="s">
        <v>13611</v>
      </c>
      <c r="AT2373" s="83">
        <v>0</v>
      </c>
      <c r="AU2373" s="88" t="s">
        <v>25919</v>
      </c>
      <c r="AV2373" s="83" t="b">
        <v>0</v>
      </c>
      <c r="AW2373" s="83" t="s">
        <v>30151</v>
      </c>
      <c r="AX2373" s="88" t="s">
        <v>32522</v>
      </c>
      <c r="AY2373" s="83" t="s">
        <v>66</v>
      </c>
      <c r="AZ2373" s="2"/>
      <c r="BA2373" s="3"/>
      <c r="BB2373" s="3"/>
      <c r="BC2373" s="3"/>
      <c r="BD2373" s="3"/>
    </row>
    <row r="2374" spans="1:56" x14ac:dyDescent="0.25">
      <c r="A2374" s="69" t="s">
        <v>2200</v>
      </c>
      <c r="B2374" s="70"/>
      <c r="C2374" s="70"/>
      <c r="D2374" s="71"/>
      <c r="E2374" s="73"/>
      <c r="F2374" s="110" t="s">
        <v>29388</v>
      </c>
      <c r="G2374" s="70"/>
      <c r="H2374" s="74"/>
      <c r="I2374" s="75"/>
      <c r="J2374" s="75"/>
      <c r="K2374" s="74" t="s">
        <v>35659</v>
      </c>
      <c r="L2374" s="78"/>
      <c r="M2374" s="79"/>
      <c r="N2374" s="79"/>
      <c r="O2374" s="80"/>
      <c r="P2374" s="81"/>
      <c r="Q2374" s="81"/>
      <c r="R2374" s="92"/>
      <c r="S2374" s="92"/>
      <c r="T2374" s="92"/>
      <c r="U2374" s="92"/>
      <c r="V2374" s="52"/>
      <c r="W2374" s="52"/>
      <c r="X2374" s="52"/>
      <c r="Y2374" s="52"/>
      <c r="Z2374" s="51"/>
      <c r="AA2374" s="76"/>
      <c r="AB2374" s="76"/>
      <c r="AC2374" s="77"/>
      <c r="AD2374" s="83" t="s">
        <v>17070</v>
      </c>
      <c r="AE2374" s="83">
        <v>542</v>
      </c>
      <c r="AF2374" s="83">
        <v>568</v>
      </c>
      <c r="AG2374" s="83">
        <v>3910</v>
      </c>
      <c r="AH2374" s="83">
        <v>2069</v>
      </c>
      <c r="AI2374" s="83"/>
      <c r="AJ2374" s="83" t="s">
        <v>19869</v>
      </c>
      <c r="AK2374" s="83"/>
      <c r="AL2374" s="83"/>
      <c r="AM2374" s="83"/>
      <c r="AN2374" s="85">
        <v>42292.658067129632</v>
      </c>
      <c r="AO2374" s="88" t="s">
        <v>25217</v>
      </c>
      <c r="AP2374" s="83" t="b">
        <v>1</v>
      </c>
      <c r="AQ2374" s="83" t="b">
        <v>0</v>
      </c>
      <c r="AR2374" s="83" t="b">
        <v>1</v>
      </c>
      <c r="AS2374" s="83" t="s">
        <v>13611</v>
      </c>
      <c r="AT2374" s="83">
        <v>0</v>
      </c>
      <c r="AU2374" s="88" t="s">
        <v>25919</v>
      </c>
      <c r="AV2374" s="83" t="b">
        <v>0</v>
      </c>
      <c r="AW2374" s="83" t="s">
        <v>30151</v>
      </c>
      <c r="AX2374" s="88" t="s">
        <v>32523</v>
      </c>
      <c r="AY2374" s="83" t="s">
        <v>66</v>
      </c>
      <c r="AZ2374" s="2"/>
      <c r="BA2374" s="3"/>
      <c r="BB2374" s="3"/>
      <c r="BC2374" s="3"/>
      <c r="BD2374" s="3"/>
    </row>
    <row r="2375" spans="1:56" x14ac:dyDescent="0.25">
      <c r="A2375" s="69" t="s">
        <v>2201</v>
      </c>
      <c r="B2375" s="70"/>
      <c r="C2375" s="70"/>
      <c r="D2375" s="71"/>
      <c r="E2375" s="73"/>
      <c r="F2375" s="110" t="s">
        <v>29389</v>
      </c>
      <c r="G2375" s="70"/>
      <c r="H2375" s="74"/>
      <c r="I2375" s="75"/>
      <c r="J2375" s="75"/>
      <c r="K2375" s="74" t="s">
        <v>35660</v>
      </c>
      <c r="L2375" s="78"/>
      <c r="M2375" s="79"/>
      <c r="N2375" s="79"/>
      <c r="O2375" s="80"/>
      <c r="P2375" s="81"/>
      <c r="Q2375" s="81"/>
      <c r="R2375" s="92"/>
      <c r="S2375" s="92"/>
      <c r="T2375" s="92"/>
      <c r="U2375" s="92"/>
      <c r="V2375" s="52"/>
      <c r="W2375" s="52"/>
      <c r="X2375" s="52"/>
      <c r="Y2375" s="52"/>
      <c r="Z2375" s="51"/>
      <c r="AA2375" s="76"/>
      <c r="AB2375" s="76"/>
      <c r="AC2375" s="77"/>
      <c r="AD2375" s="83" t="s">
        <v>17071</v>
      </c>
      <c r="AE2375" s="83">
        <v>298</v>
      </c>
      <c r="AF2375" s="83">
        <v>466</v>
      </c>
      <c r="AG2375" s="83">
        <v>257</v>
      </c>
      <c r="AH2375" s="83">
        <v>0</v>
      </c>
      <c r="AI2375" s="83">
        <v>-21600</v>
      </c>
      <c r="AJ2375" s="83" t="s">
        <v>19870</v>
      </c>
      <c r="AK2375" s="83" t="s">
        <v>21620</v>
      </c>
      <c r="AL2375" s="88" t="s">
        <v>22228</v>
      </c>
      <c r="AM2375" s="83" t="s">
        <v>23039</v>
      </c>
      <c r="AN2375" s="85">
        <v>40019.142523148148</v>
      </c>
      <c r="AO2375" s="88" t="s">
        <v>25218</v>
      </c>
      <c r="AP2375" s="83" t="b">
        <v>0</v>
      </c>
      <c r="AQ2375" s="83" t="b">
        <v>0</v>
      </c>
      <c r="AR2375" s="83" t="b">
        <v>1</v>
      </c>
      <c r="AS2375" s="83" t="s">
        <v>13611</v>
      </c>
      <c r="AT2375" s="83">
        <v>120</v>
      </c>
      <c r="AU2375" s="88" t="s">
        <v>26765</v>
      </c>
      <c r="AV2375" s="83" t="b">
        <v>0</v>
      </c>
      <c r="AW2375" s="83" t="s">
        <v>30151</v>
      </c>
      <c r="AX2375" s="88" t="s">
        <v>32524</v>
      </c>
      <c r="AY2375" s="83" t="s">
        <v>66</v>
      </c>
      <c r="AZ2375" s="2"/>
      <c r="BA2375" s="3"/>
      <c r="BB2375" s="3"/>
      <c r="BC2375" s="3"/>
      <c r="BD2375" s="3"/>
    </row>
    <row r="2376" spans="1:56" x14ac:dyDescent="0.25">
      <c r="A2376" s="69" t="s">
        <v>2202</v>
      </c>
      <c r="B2376" s="70"/>
      <c r="C2376" s="70"/>
      <c r="D2376" s="71"/>
      <c r="E2376" s="73"/>
      <c r="F2376" s="110" t="s">
        <v>29390</v>
      </c>
      <c r="G2376" s="70"/>
      <c r="H2376" s="74"/>
      <c r="I2376" s="75"/>
      <c r="J2376" s="75"/>
      <c r="K2376" s="74" t="s">
        <v>35661</v>
      </c>
      <c r="L2376" s="78"/>
      <c r="M2376" s="79"/>
      <c r="N2376" s="79"/>
      <c r="O2376" s="80"/>
      <c r="P2376" s="81"/>
      <c r="Q2376" s="81"/>
      <c r="R2376" s="92"/>
      <c r="S2376" s="92"/>
      <c r="T2376" s="92"/>
      <c r="U2376" s="92"/>
      <c r="V2376" s="52"/>
      <c r="W2376" s="52"/>
      <c r="X2376" s="52"/>
      <c r="Y2376" s="52"/>
      <c r="Z2376" s="51"/>
      <c r="AA2376" s="76"/>
      <c r="AB2376" s="76"/>
      <c r="AC2376" s="77"/>
      <c r="AD2376" s="83" t="s">
        <v>17072</v>
      </c>
      <c r="AE2376" s="83">
        <v>401</v>
      </c>
      <c r="AF2376" s="83">
        <v>350</v>
      </c>
      <c r="AG2376" s="83">
        <v>3954</v>
      </c>
      <c r="AH2376" s="83">
        <v>3437</v>
      </c>
      <c r="AI2376" s="83">
        <v>-28800</v>
      </c>
      <c r="AJ2376" s="83" t="s">
        <v>19871</v>
      </c>
      <c r="AK2376" s="83"/>
      <c r="AL2376" s="83"/>
      <c r="AM2376" s="83" t="s">
        <v>23041</v>
      </c>
      <c r="AN2376" s="85">
        <v>40609.228703703702</v>
      </c>
      <c r="AO2376" s="88" t="s">
        <v>25219</v>
      </c>
      <c r="AP2376" s="83" t="b">
        <v>0</v>
      </c>
      <c r="AQ2376" s="83" t="b">
        <v>0</v>
      </c>
      <c r="AR2376" s="83" t="b">
        <v>0</v>
      </c>
      <c r="AS2376" s="83" t="s">
        <v>13611</v>
      </c>
      <c r="AT2376" s="83">
        <v>5</v>
      </c>
      <c r="AU2376" s="88" t="s">
        <v>25950</v>
      </c>
      <c r="AV2376" s="83" t="b">
        <v>0</v>
      </c>
      <c r="AW2376" s="83" t="s">
        <v>30151</v>
      </c>
      <c r="AX2376" s="88" t="s">
        <v>32525</v>
      </c>
      <c r="AY2376" s="83" t="s">
        <v>66</v>
      </c>
      <c r="AZ2376" s="2"/>
      <c r="BA2376" s="3"/>
      <c r="BB2376" s="3"/>
      <c r="BC2376" s="3"/>
      <c r="BD2376" s="3"/>
    </row>
    <row r="2377" spans="1:56" x14ac:dyDescent="0.25">
      <c r="A2377" s="69" t="s">
        <v>2203</v>
      </c>
      <c r="B2377" s="70"/>
      <c r="C2377" s="70"/>
      <c r="D2377" s="71"/>
      <c r="E2377" s="73"/>
      <c r="F2377" s="110" t="s">
        <v>29391</v>
      </c>
      <c r="G2377" s="70"/>
      <c r="H2377" s="74"/>
      <c r="I2377" s="75"/>
      <c r="J2377" s="75"/>
      <c r="K2377" s="74" t="s">
        <v>35662</v>
      </c>
      <c r="L2377" s="78"/>
      <c r="M2377" s="79"/>
      <c r="N2377" s="79"/>
      <c r="O2377" s="80"/>
      <c r="P2377" s="81"/>
      <c r="Q2377" s="81"/>
      <c r="R2377" s="92"/>
      <c r="S2377" s="92"/>
      <c r="T2377" s="92"/>
      <c r="U2377" s="92"/>
      <c r="V2377" s="52"/>
      <c r="W2377" s="52"/>
      <c r="X2377" s="52"/>
      <c r="Y2377" s="52"/>
      <c r="Z2377" s="51"/>
      <c r="AA2377" s="76"/>
      <c r="AB2377" s="76"/>
      <c r="AC2377" s="77"/>
      <c r="AD2377" s="83" t="s">
        <v>17073</v>
      </c>
      <c r="AE2377" s="83">
        <v>1036</v>
      </c>
      <c r="AF2377" s="83">
        <v>1099</v>
      </c>
      <c r="AG2377" s="83">
        <v>31393</v>
      </c>
      <c r="AH2377" s="83">
        <v>5685</v>
      </c>
      <c r="AI2377" s="83">
        <v>-25200</v>
      </c>
      <c r="AJ2377" s="83" t="s">
        <v>19872</v>
      </c>
      <c r="AK2377" s="83"/>
      <c r="AL2377" s="83"/>
      <c r="AM2377" s="83" t="s">
        <v>23044</v>
      </c>
      <c r="AN2377" s="85">
        <v>40900.241354166668</v>
      </c>
      <c r="AO2377" s="88" t="s">
        <v>25220</v>
      </c>
      <c r="AP2377" s="83" t="b">
        <v>0</v>
      </c>
      <c r="AQ2377" s="83" t="b">
        <v>0</v>
      </c>
      <c r="AR2377" s="83" t="b">
        <v>1</v>
      </c>
      <c r="AS2377" s="83" t="s">
        <v>13611</v>
      </c>
      <c r="AT2377" s="83">
        <v>91</v>
      </c>
      <c r="AU2377" s="88" t="s">
        <v>26766</v>
      </c>
      <c r="AV2377" s="83" t="b">
        <v>0</v>
      </c>
      <c r="AW2377" s="83" t="s">
        <v>30151</v>
      </c>
      <c r="AX2377" s="88" t="s">
        <v>32526</v>
      </c>
      <c r="AY2377" s="83" t="s">
        <v>66</v>
      </c>
      <c r="AZ2377" s="2"/>
      <c r="BA2377" s="3"/>
      <c r="BB2377" s="3"/>
      <c r="BC2377" s="3"/>
      <c r="BD2377" s="3"/>
    </row>
    <row r="2378" spans="1:56" x14ac:dyDescent="0.25">
      <c r="A2378" s="69" t="s">
        <v>2204</v>
      </c>
      <c r="B2378" s="70"/>
      <c r="C2378" s="70"/>
      <c r="D2378" s="71"/>
      <c r="E2378" s="73"/>
      <c r="F2378" s="110" t="s">
        <v>29392</v>
      </c>
      <c r="G2378" s="70"/>
      <c r="H2378" s="74"/>
      <c r="I2378" s="75"/>
      <c r="J2378" s="75"/>
      <c r="K2378" s="74" t="s">
        <v>35663</v>
      </c>
      <c r="L2378" s="78"/>
      <c r="M2378" s="79"/>
      <c r="N2378" s="79"/>
      <c r="O2378" s="80"/>
      <c r="P2378" s="81"/>
      <c r="Q2378" s="81"/>
      <c r="R2378" s="92"/>
      <c r="S2378" s="92"/>
      <c r="T2378" s="92"/>
      <c r="U2378" s="92"/>
      <c r="V2378" s="52"/>
      <c r="W2378" s="52"/>
      <c r="X2378" s="52"/>
      <c r="Y2378" s="52"/>
      <c r="Z2378" s="51"/>
      <c r="AA2378" s="76"/>
      <c r="AB2378" s="76"/>
      <c r="AC2378" s="77"/>
      <c r="AD2378" s="83" t="s">
        <v>17074</v>
      </c>
      <c r="AE2378" s="83">
        <v>174</v>
      </c>
      <c r="AF2378" s="83">
        <v>138</v>
      </c>
      <c r="AG2378" s="83">
        <v>6342</v>
      </c>
      <c r="AH2378" s="83">
        <v>12851</v>
      </c>
      <c r="AI2378" s="83">
        <v>-14400</v>
      </c>
      <c r="AJ2378" s="83" t="s">
        <v>19873</v>
      </c>
      <c r="AK2378" s="83" t="s">
        <v>21621</v>
      </c>
      <c r="AL2378" s="88" t="s">
        <v>22797</v>
      </c>
      <c r="AM2378" s="83" t="s">
        <v>23038</v>
      </c>
      <c r="AN2378" s="85">
        <v>41470.792071759257</v>
      </c>
      <c r="AO2378" s="88" t="s">
        <v>25221</v>
      </c>
      <c r="AP2378" s="83" t="b">
        <v>0</v>
      </c>
      <c r="AQ2378" s="83" t="b">
        <v>0</v>
      </c>
      <c r="AR2378" s="83" t="b">
        <v>1</v>
      </c>
      <c r="AS2378" s="83" t="s">
        <v>13611</v>
      </c>
      <c r="AT2378" s="83">
        <v>0</v>
      </c>
      <c r="AU2378" s="88" t="s">
        <v>26767</v>
      </c>
      <c r="AV2378" s="83" t="b">
        <v>0</v>
      </c>
      <c r="AW2378" s="83" t="s">
        <v>30151</v>
      </c>
      <c r="AX2378" s="88" t="s">
        <v>32527</v>
      </c>
      <c r="AY2378" s="83" t="s">
        <v>66</v>
      </c>
      <c r="AZ2378" s="2"/>
      <c r="BA2378" s="3"/>
      <c r="BB2378" s="3"/>
      <c r="BC2378" s="3"/>
      <c r="BD2378" s="3"/>
    </row>
    <row r="2379" spans="1:56" x14ac:dyDescent="0.25">
      <c r="A2379" s="69" t="s">
        <v>2205</v>
      </c>
      <c r="B2379" s="70"/>
      <c r="C2379" s="70"/>
      <c r="D2379" s="71"/>
      <c r="E2379" s="73"/>
      <c r="F2379" s="110" t="s">
        <v>29393</v>
      </c>
      <c r="G2379" s="70"/>
      <c r="H2379" s="74"/>
      <c r="I2379" s="75"/>
      <c r="J2379" s="75"/>
      <c r="K2379" s="74" t="s">
        <v>35664</v>
      </c>
      <c r="L2379" s="78"/>
      <c r="M2379" s="79"/>
      <c r="N2379" s="79"/>
      <c r="O2379" s="80"/>
      <c r="P2379" s="81"/>
      <c r="Q2379" s="81"/>
      <c r="R2379" s="92"/>
      <c r="S2379" s="92"/>
      <c r="T2379" s="92"/>
      <c r="U2379" s="92"/>
      <c r="V2379" s="52"/>
      <c r="W2379" s="52"/>
      <c r="X2379" s="52"/>
      <c r="Y2379" s="52"/>
      <c r="Z2379" s="51"/>
      <c r="AA2379" s="76"/>
      <c r="AB2379" s="76"/>
      <c r="AC2379" s="77"/>
      <c r="AD2379" s="83" t="s">
        <v>17075</v>
      </c>
      <c r="AE2379" s="83">
        <v>880</v>
      </c>
      <c r="AF2379" s="83">
        <v>682</v>
      </c>
      <c r="AG2379" s="83">
        <v>5124</v>
      </c>
      <c r="AH2379" s="83">
        <v>2713</v>
      </c>
      <c r="AI2379" s="83">
        <v>-28800</v>
      </c>
      <c r="AJ2379" s="83" t="s">
        <v>19874</v>
      </c>
      <c r="AK2379" s="83" t="s">
        <v>20936</v>
      </c>
      <c r="AL2379" s="88" t="s">
        <v>22798</v>
      </c>
      <c r="AM2379" s="83" t="s">
        <v>23041</v>
      </c>
      <c r="AN2379" s="85">
        <v>39395.728252314817</v>
      </c>
      <c r="AO2379" s="88" t="s">
        <v>25222</v>
      </c>
      <c r="AP2379" s="83" t="b">
        <v>0</v>
      </c>
      <c r="AQ2379" s="83" t="b">
        <v>0</v>
      </c>
      <c r="AR2379" s="83" t="b">
        <v>1</v>
      </c>
      <c r="AS2379" s="83" t="s">
        <v>13611</v>
      </c>
      <c r="AT2379" s="83">
        <v>56</v>
      </c>
      <c r="AU2379" s="88" t="s">
        <v>25985</v>
      </c>
      <c r="AV2379" s="83" t="b">
        <v>0</v>
      </c>
      <c r="AW2379" s="83" t="s">
        <v>30151</v>
      </c>
      <c r="AX2379" s="88" t="s">
        <v>32528</v>
      </c>
      <c r="AY2379" s="83" t="s">
        <v>66</v>
      </c>
      <c r="AZ2379" s="2"/>
      <c r="BA2379" s="3"/>
      <c r="BB2379" s="3"/>
      <c r="BC2379" s="3"/>
      <c r="BD2379" s="3"/>
    </row>
    <row r="2380" spans="1:56" x14ac:dyDescent="0.25">
      <c r="A2380" s="69" t="s">
        <v>3208</v>
      </c>
      <c r="B2380" s="70"/>
      <c r="C2380" s="70"/>
      <c r="D2380" s="71"/>
      <c r="E2380" s="73"/>
      <c r="F2380" s="110" t="s">
        <v>29394</v>
      </c>
      <c r="G2380" s="70"/>
      <c r="H2380" s="74"/>
      <c r="I2380" s="75"/>
      <c r="J2380" s="75"/>
      <c r="K2380" s="74" t="s">
        <v>35665</v>
      </c>
      <c r="L2380" s="78"/>
      <c r="M2380" s="79"/>
      <c r="N2380" s="79"/>
      <c r="O2380" s="80"/>
      <c r="P2380" s="81"/>
      <c r="Q2380" s="81"/>
      <c r="R2380" s="92"/>
      <c r="S2380" s="92"/>
      <c r="T2380" s="92"/>
      <c r="U2380" s="92"/>
      <c r="V2380" s="52"/>
      <c r="W2380" s="52"/>
      <c r="X2380" s="52"/>
      <c r="Y2380" s="52"/>
      <c r="Z2380" s="51"/>
      <c r="AA2380" s="76"/>
      <c r="AB2380" s="76"/>
      <c r="AC2380" s="77"/>
      <c r="AD2380" s="83" t="s">
        <v>17076</v>
      </c>
      <c r="AE2380" s="83">
        <v>913</v>
      </c>
      <c r="AF2380" s="83">
        <v>3632272</v>
      </c>
      <c r="AG2380" s="83">
        <v>203657</v>
      </c>
      <c r="AH2380" s="83">
        <v>312</v>
      </c>
      <c r="AI2380" s="83">
        <v>-18000</v>
      </c>
      <c r="AJ2380" s="83" t="s">
        <v>19875</v>
      </c>
      <c r="AK2380" s="83" t="s">
        <v>21622</v>
      </c>
      <c r="AL2380" s="88" t="s">
        <v>22799</v>
      </c>
      <c r="AM2380" s="83" t="s">
        <v>23040</v>
      </c>
      <c r="AN2380" s="85">
        <v>39926.837002314816</v>
      </c>
      <c r="AO2380" s="88" t="s">
        <v>25223</v>
      </c>
      <c r="AP2380" s="83" t="b">
        <v>0</v>
      </c>
      <c r="AQ2380" s="83" t="b">
        <v>0</v>
      </c>
      <c r="AR2380" s="83" t="b">
        <v>0</v>
      </c>
      <c r="AS2380" s="83" t="s">
        <v>13611</v>
      </c>
      <c r="AT2380" s="83">
        <v>42579</v>
      </c>
      <c r="AU2380" s="88" t="s">
        <v>26768</v>
      </c>
      <c r="AV2380" s="83" t="b">
        <v>1</v>
      </c>
      <c r="AW2380" s="83" t="s">
        <v>30151</v>
      </c>
      <c r="AX2380" s="88" t="s">
        <v>32529</v>
      </c>
      <c r="AY2380" s="83" t="s">
        <v>65</v>
      </c>
      <c r="AZ2380" s="2"/>
      <c r="BA2380" s="3"/>
      <c r="BB2380" s="3"/>
      <c r="BC2380" s="3"/>
      <c r="BD2380" s="3"/>
    </row>
    <row r="2381" spans="1:56" x14ac:dyDescent="0.25">
      <c r="A2381" s="69" t="s">
        <v>3209</v>
      </c>
      <c r="B2381" s="70"/>
      <c r="C2381" s="70"/>
      <c r="D2381" s="71"/>
      <c r="E2381" s="73"/>
      <c r="F2381" s="110" t="s">
        <v>29395</v>
      </c>
      <c r="G2381" s="70"/>
      <c r="H2381" s="74"/>
      <c r="I2381" s="75"/>
      <c r="J2381" s="75"/>
      <c r="K2381" s="74" t="s">
        <v>35666</v>
      </c>
      <c r="L2381" s="78"/>
      <c r="M2381" s="79"/>
      <c r="N2381" s="79"/>
      <c r="O2381" s="80"/>
      <c r="P2381" s="81"/>
      <c r="Q2381" s="81"/>
      <c r="R2381" s="92"/>
      <c r="S2381" s="92"/>
      <c r="T2381" s="92"/>
      <c r="U2381" s="92"/>
      <c r="V2381" s="52"/>
      <c r="W2381" s="52"/>
      <c r="X2381" s="52"/>
      <c r="Y2381" s="52"/>
      <c r="Z2381" s="51"/>
      <c r="AA2381" s="76"/>
      <c r="AB2381" s="76"/>
      <c r="AC2381" s="77"/>
      <c r="AD2381" s="83" t="s">
        <v>17077</v>
      </c>
      <c r="AE2381" s="83">
        <v>6335</v>
      </c>
      <c r="AF2381" s="83">
        <v>161487</v>
      </c>
      <c r="AG2381" s="83">
        <v>53542</v>
      </c>
      <c r="AH2381" s="83">
        <v>52376</v>
      </c>
      <c r="AI2381" s="83">
        <v>-21600</v>
      </c>
      <c r="AJ2381" s="83" t="s">
        <v>19876</v>
      </c>
      <c r="AK2381" s="83" t="s">
        <v>20806</v>
      </c>
      <c r="AL2381" s="88" t="s">
        <v>22800</v>
      </c>
      <c r="AM2381" s="83" t="s">
        <v>23039</v>
      </c>
      <c r="AN2381" s="85">
        <v>41739.121134259258</v>
      </c>
      <c r="AO2381" s="88" t="s">
        <v>25224</v>
      </c>
      <c r="AP2381" s="83" t="b">
        <v>0</v>
      </c>
      <c r="AQ2381" s="83" t="b">
        <v>0</v>
      </c>
      <c r="AR2381" s="83" t="b">
        <v>0</v>
      </c>
      <c r="AS2381" s="83" t="s">
        <v>13611</v>
      </c>
      <c r="AT2381" s="83">
        <v>4365</v>
      </c>
      <c r="AU2381" s="88" t="s">
        <v>25918</v>
      </c>
      <c r="AV2381" s="83" t="b">
        <v>0</v>
      </c>
      <c r="AW2381" s="83" t="s">
        <v>30151</v>
      </c>
      <c r="AX2381" s="88" t="s">
        <v>32530</v>
      </c>
      <c r="AY2381" s="83" t="s">
        <v>65</v>
      </c>
      <c r="AZ2381" s="2"/>
      <c r="BA2381" s="3"/>
      <c r="BB2381" s="3"/>
      <c r="BC2381" s="3"/>
      <c r="BD2381" s="3"/>
    </row>
    <row r="2382" spans="1:56" x14ac:dyDescent="0.25">
      <c r="A2382" s="69" t="s">
        <v>2206</v>
      </c>
      <c r="B2382" s="70"/>
      <c r="C2382" s="70"/>
      <c r="D2382" s="71"/>
      <c r="E2382" s="73"/>
      <c r="F2382" s="110" t="s">
        <v>29396</v>
      </c>
      <c r="G2382" s="70"/>
      <c r="H2382" s="74"/>
      <c r="I2382" s="75"/>
      <c r="J2382" s="75"/>
      <c r="K2382" s="74" t="s">
        <v>35667</v>
      </c>
      <c r="L2382" s="78"/>
      <c r="M2382" s="79"/>
      <c r="N2382" s="79"/>
      <c r="O2382" s="80"/>
      <c r="P2382" s="81"/>
      <c r="Q2382" s="81"/>
      <c r="R2382" s="92"/>
      <c r="S2382" s="92"/>
      <c r="T2382" s="92"/>
      <c r="U2382" s="92"/>
      <c r="V2382" s="52"/>
      <c r="W2382" s="52"/>
      <c r="X2382" s="52"/>
      <c r="Y2382" s="52"/>
      <c r="Z2382" s="51"/>
      <c r="AA2382" s="76"/>
      <c r="AB2382" s="76"/>
      <c r="AC2382" s="77"/>
      <c r="AD2382" s="83" t="s">
        <v>17078</v>
      </c>
      <c r="AE2382" s="83">
        <v>1980</v>
      </c>
      <c r="AF2382" s="83">
        <v>803</v>
      </c>
      <c r="AG2382" s="83">
        <v>13614</v>
      </c>
      <c r="AH2382" s="83">
        <v>633</v>
      </c>
      <c r="AI2382" s="83">
        <v>-21600</v>
      </c>
      <c r="AJ2382" s="83"/>
      <c r="AK2382" s="83" t="s">
        <v>20564</v>
      </c>
      <c r="AL2382" s="83"/>
      <c r="AM2382" s="83" t="s">
        <v>23039</v>
      </c>
      <c r="AN2382" s="85">
        <v>39999.218761574077</v>
      </c>
      <c r="AO2382" s="88" t="s">
        <v>25225</v>
      </c>
      <c r="AP2382" s="83" t="b">
        <v>0</v>
      </c>
      <c r="AQ2382" s="83" t="b">
        <v>0</v>
      </c>
      <c r="AR2382" s="83" t="b">
        <v>0</v>
      </c>
      <c r="AS2382" s="83" t="s">
        <v>13611</v>
      </c>
      <c r="AT2382" s="83">
        <v>0</v>
      </c>
      <c r="AU2382" s="88" t="s">
        <v>26769</v>
      </c>
      <c r="AV2382" s="83" t="b">
        <v>0</v>
      </c>
      <c r="AW2382" s="83" t="s">
        <v>30151</v>
      </c>
      <c r="AX2382" s="88" t="s">
        <v>32531</v>
      </c>
      <c r="AY2382" s="83" t="s">
        <v>66</v>
      </c>
      <c r="AZ2382" s="2"/>
      <c r="BA2382" s="3"/>
      <c r="BB2382" s="3"/>
      <c r="BC2382" s="3"/>
      <c r="BD2382" s="3"/>
    </row>
    <row r="2383" spans="1:56" x14ac:dyDescent="0.25">
      <c r="A2383" s="69" t="s">
        <v>2208</v>
      </c>
      <c r="B2383" s="70"/>
      <c r="C2383" s="70"/>
      <c r="D2383" s="71"/>
      <c r="E2383" s="73"/>
      <c r="F2383" s="110" t="s">
        <v>29397</v>
      </c>
      <c r="G2383" s="70"/>
      <c r="H2383" s="74"/>
      <c r="I2383" s="75"/>
      <c r="J2383" s="75"/>
      <c r="K2383" s="74" t="s">
        <v>35668</v>
      </c>
      <c r="L2383" s="78"/>
      <c r="M2383" s="79"/>
      <c r="N2383" s="79"/>
      <c r="O2383" s="80"/>
      <c r="P2383" s="81"/>
      <c r="Q2383" s="81"/>
      <c r="R2383" s="92"/>
      <c r="S2383" s="92"/>
      <c r="T2383" s="92"/>
      <c r="U2383" s="92"/>
      <c r="V2383" s="52"/>
      <c r="W2383" s="52"/>
      <c r="X2383" s="52"/>
      <c r="Y2383" s="52"/>
      <c r="Z2383" s="51"/>
      <c r="AA2383" s="76"/>
      <c r="AB2383" s="76"/>
      <c r="AC2383" s="77"/>
      <c r="AD2383" s="83" t="s">
        <v>17079</v>
      </c>
      <c r="AE2383" s="83">
        <v>279</v>
      </c>
      <c r="AF2383" s="83">
        <v>1866</v>
      </c>
      <c r="AG2383" s="83">
        <v>2574</v>
      </c>
      <c r="AH2383" s="83">
        <v>4792</v>
      </c>
      <c r="AI2383" s="83"/>
      <c r="AJ2383" s="83" t="s">
        <v>19877</v>
      </c>
      <c r="AK2383" s="83" t="s">
        <v>21623</v>
      </c>
      <c r="AL2383" s="88" t="s">
        <v>22801</v>
      </c>
      <c r="AM2383" s="83"/>
      <c r="AN2383" s="85">
        <v>41376.664664351854</v>
      </c>
      <c r="AO2383" s="88" t="s">
        <v>25226</v>
      </c>
      <c r="AP2383" s="83" t="b">
        <v>0</v>
      </c>
      <c r="AQ2383" s="83" t="b">
        <v>0</v>
      </c>
      <c r="AR2383" s="83" t="b">
        <v>1</v>
      </c>
      <c r="AS2383" s="83" t="s">
        <v>13611</v>
      </c>
      <c r="AT2383" s="83">
        <v>104</v>
      </c>
      <c r="AU2383" s="88" t="s">
        <v>26770</v>
      </c>
      <c r="AV2383" s="83" t="b">
        <v>0</v>
      </c>
      <c r="AW2383" s="83" t="s">
        <v>30151</v>
      </c>
      <c r="AX2383" s="88" t="s">
        <v>32532</v>
      </c>
      <c r="AY2383" s="83" t="s">
        <v>66</v>
      </c>
      <c r="AZ2383" s="2"/>
      <c r="BA2383" s="3"/>
      <c r="BB2383" s="3"/>
      <c r="BC2383" s="3"/>
      <c r="BD2383" s="3"/>
    </row>
    <row r="2384" spans="1:56" x14ac:dyDescent="0.25">
      <c r="A2384" s="69" t="s">
        <v>2209</v>
      </c>
      <c r="B2384" s="70"/>
      <c r="C2384" s="70"/>
      <c r="D2384" s="71"/>
      <c r="E2384" s="73"/>
      <c r="F2384" s="110" t="s">
        <v>29398</v>
      </c>
      <c r="G2384" s="70"/>
      <c r="H2384" s="74"/>
      <c r="I2384" s="75"/>
      <c r="J2384" s="75"/>
      <c r="K2384" s="74" t="s">
        <v>35669</v>
      </c>
      <c r="L2384" s="78"/>
      <c r="M2384" s="79"/>
      <c r="N2384" s="79"/>
      <c r="O2384" s="80"/>
      <c r="P2384" s="81"/>
      <c r="Q2384" s="81"/>
      <c r="R2384" s="92"/>
      <c r="S2384" s="92"/>
      <c r="T2384" s="92"/>
      <c r="U2384" s="92"/>
      <c r="V2384" s="52"/>
      <c r="W2384" s="52"/>
      <c r="X2384" s="52"/>
      <c r="Y2384" s="52"/>
      <c r="Z2384" s="51"/>
      <c r="AA2384" s="76"/>
      <c r="AB2384" s="76"/>
      <c r="AC2384" s="77"/>
      <c r="AD2384" s="83" t="s">
        <v>17080</v>
      </c>
      <c r="AE2384" s="83">
        <v>293</v>
      </c>
      <c r="AF2384" s="83">
        <v>93</v>
      </c>
      <c r="AG2384" s="83">
        <v>1475</v>
      </c>
      <c r="AH2384" s="83">
        <v>1687</v>
      </c>
      <c r="AI2384" s="83"/>
      <c r="AJ2384" s="83" t="s">
        <v>19878</v>
      </c>
      <c r="AK2384" s="83"/>
      <c r="AL2384" s="83"/>
      <c r="AM2384" s="83"/>
      <c r="AN2384" s="85">
        <v>42233.92423611111</v>
      </c>
      <c r="AO2384" s="88" t="s">
        <v>25227</v>
      </c>
      <c r="AP2384" s="83" t="b">
        <v>0</v>
      </c>
      <c r="AQ2384" s="83" t="b">
        <v>0</v>
      </c>
      <c r="AR2384" s="83" t="b">
        <v>1</v>
      </c>
      <c r="AS2384" s="83" t="s">
        <v>13611</v>
      </c>
      <c r="AT2384" s="83">
        <v>2</v>
      </c>
      <c r="AU2384" s="88" t="s">
        <v>25919</v>
      </c>
      <c r="AV2384" s="83" t="b">
        <v>0</v>
      </c>
      <c r="AW2384" s="83" t="s">
        <v>30151</v>
      </c>
      <c r="AX2384" s="88" t="s">
        <v>32533</v>
      </c>
      <c r="AY2384" s="83" t="s">
        <v>66</v>
      </c>
      <c r="AZ2384" s="2"/>
      <c r="BA2384" s="3"/>
      <c r="BB2384" s="3"/>
      <c r="BC2384" s="3"/>
      <c r="BD2384" s="3"/>
    </row>
    <row r="2385" spans="1:56" x14ac:dyDescent="0.25">
      <c r="A2385" s="69" t="s">
        <v>3210</v>
      </c>
      <c r="B2385" s="70"/>
      <c r="C2385" s="70"/>
      <c r="D2385" s="71"/>
      <c r="E2385" s="73"/>
      <c r="F2385" s="110" t="s">
        <v>29399</v>
      </c>
      <c r="G2385" s="70"/>
      <c r="H2385" s="74"/>
      <c r="I2385" s="75"/>
      <c r="J2385" s="75"/>
      <c r="K2385" s="74" t="s">
        <v>35670</v>
      </c>
      <c r="L2385" s="78"/>
      <c r="M2385" s="79"/>
      <c r="N2385" s="79"/>
      <c r="O2385" s="80"/>
      <c r="P2385" s="81"/>
      <c r="Q2385" s="81"/>
      <c r="R2385" s="92"/>
      <c r="S2385" s="92"/>
      <c r="T2385" s="92"/>
      <c r="U2385" s="92"/>
      <c r="V2385" s="52"/>
      <c r="W2385" s="52"/>
      <c r="X2385" s="52"/>
      <c r="Y2385" s="52"/>
      <c r="Z2385" s="51"/>
      <c r="AA2385" s="76"/>
      <c r="AB2385" s="76"/>
      <c r="AC2385" s="77"/>
      <c r="AD2385" s="83" t="s">
        <v>17081</v>
      </c>
      <c r="AE2385" s="83">
        <v>676</v>
      </c>
      <c r="AF2385" s="83">
        <v>1885398</v>
      </c>
      <c r="AG2385" s="83">
        <v>20419</v>
      </c>
      <c r="AH2385" s="83">
        <v>29797</v>
      </c>
      <c r="AI2385" s="83">
        <v>-21600</v>
      </c>
      <c r="AJ2385" s="83" t="s">
        <v>19879</v>
      </c>
      <c r="AK2385" s="83" t="s">
        <v>20643</v>
      </c>
      <c r="AL2385" s="88" t="s">
        <v>22802</v>
      </c>
      <c r="AM2385" s="83" t="s">
        <v>23039</v>
      </c>
      <c r="AN2385" s="85">
        <v>40812.710381944446</v>
      </c>
      <c r="AO2385" s="88" t="s">
        <v>25228</v>
      </c>
      <c r="AP2385" s="83" t="b">
        <v>0</v>
      </c>
      <c r="AQ2385" s="83" t="b">
        <v>0</v>
      </c>
      <c r="AR2385" s="83" t="b">
        <v>1</v>
      </c>
      <c r="AS2385" s="83" t="s">
        <v>13611</v>
      </c>
      <c r="AT2385" s="83">
        <v>625</v>
      </c>
      <c r="AU2385" s="88" t="s">
        <v>26771</v>
      </c>
      <c r="AV2385" s="83" t="b">
        <v>1</v>
      </c>
      <c r="AW2385" s="83" t="s">
        <v>30151</v>
      </c>
      <c r="AX2385" s="88" t="s">
        <v>32534</v>
      </c>
      <c r="AY2385" s="83" t="s">
        <v>65</v>
      </c>
      <c r="AZ2385" s="2"/>
      <c r="BA2385" s="3"/>
      <c r="BB2385" s="3"/>
      <c r="BC2385" s="3"/>
      <c r="BD2385" s="3"/>
    </row>
    <row r="2386" spans="1:56" x14ac:dyDescent="0.25">
      <c r="A2386" s="69" t="s">
        <v>2210</v>
      </c>
      <c r="B2386" s="70"/>
      <c r="C2386" s="70"/>
      <c r="D2386" s="71"/>
      <c r="E2386" s="73"/>
      <c r="F2386" s="110" t="s">
        <v>29400</v>
      </c>
      <c r="G2386" s="70"/>
      <c r="H2386" s="74"/>
      <c r="I2386" s="75"/>
      <c r="J2386" s="75"/>
      <c r="K2386" s="74" t="s">
        <v>35671</v>
      </c>
      <c r="L2386" s="78"/>
      <c r="M2386" s="79"/>
      <c r="N2386" s="79"/>
      <c r="O2386" s="80"/>
      <c r="P2386" s="81"/>
      <c r="Q2386" s="81"/>
      <c r="R2386" s="92"/>
      <c r="S2386" s="92"/>
      <c r="T2386" s="92"/>
      <c r="U2386" s="92"/>
      <c r="V2386" s="52"/>
      <c r="W2386" s="52"/>
      <c r="X2386" s="52"/>
      <c r="Y2386" s="52"/>
      <c r="Z2386" s="51"/>
      <c r="AA2386" s="76"/>
      <c r="AB2386" s="76"/>
      <c r="AC2386" s="77"/>
      <c r="AD2386" s="83" t="s">
        <v>17082</v>
      </c>
      <c r="AE2386" s="83">
        <v>306</v>
      </c>
      <c r="AF2386" s="83">
        <v>486</v>
      </c>
      <c r="AG2386" s="83">
        <v>550</v>
      </c>
      <c r="AH2386" s="83">
        <v>0</v>
      </c>
      <c r="AI2386" s="83">
        <v>-21600</v>
      </c>
      <c r="AJ2386" s="83" t="s">
        <v>19880</v>
      </c>
      <c r="AK2386" s="83" t="s">
        <v>14404</v>
      </c>
      <c r="AL2386" s="88" t="s">
        <v>22228</v>
      </c>
      <c r="AM2386" s="83" t="s">
        <v>23039</v>
      </c>
      <c r="AN2386" s="85">
        <v>40018.878379629627</v>
      </c>
      <c r="AO2386" s="88" t="s">
        <v>25229</v>
      </c>
      <c r="AP2386" s="83" t="b">
        <v>0</v>
      </c>
      <c r="AQ2386" s="83" t="b">
        <v>0</v>
      </c>
      <c r="AR2386" s="83" t="b">
        <v>1</v>
      </c>
      <c r="AS2386" s="83" t="s">
        <v>13611</v>
      </c>
      <c r="AT2386" s="83">
        <v>187</v>
      </c>
      <c r="AU2386" s="88" t="s">
        <v>26772</v>
      </c>
      <c r="AV2386" s="83" t="b">
        <v>0</v>
      </c>
      <c r="AW2386" s="83" t="s">
        <v>30151</v>
      </c>
      <c r="AX2386" s="88" t="s">
        <v>32535</v>
      </c>
      <c r="AY2386" s="83" t="s">
        <v>66</v>
      </c>
      <c r="AZ2386" s="2"/>
      <c r="BA2386" s="3"/>
      <c r="BB2386" s="3"/>
      <c r="BC2386" s="3"/>
      <c r="BD2386" s="3"/>
    </row>
    <row r="2387" spans="1:56" x14ac:dyDescent="0.25">
      <c r="A2387" s="69" t="s">
        <v>2211</v>
      </c>
      <c r="B2387" s="70"/>
      <c r="C2387" s="70"/>
      <c r="D2387" s="71"/>
      <c r="E2387" s="73"/>
      <c r="F2387" s="110" t="s">
        <v>29401</v>
      </c>
      <c r="G2387" s="70"/>
      <c r="H2387" s="74"/>
      <c r="I2387" s="75"/>
      <c r="J2387" s="75"/>
      <c r="K2387" s="74" t="s">
        <v>35672</v>
      </c>
      <c r="L2387" s="78"/>
      <c r="M2387" s="79"/>
      <c r="N2387" s="79"/>
      <c r="O2387" s="80"/>
      <c r="P2387" s="81"/>
      <c r="Q2387" s="81"/>
      <c r="R2387" s="92"/>
      <c r="S2387" s="92"/>
      <c r="T2387" s="92"/>
      <c r="U2387" s="92"/>
      <c r="V2387" s="52"/>
      <c r="W2387" s="52"/>
      <c r="X2387" s="52"/>
      <c r="Y2387" s="52"/>
      <c r="Z2387" s="51"/>
      <c r="AA2387" s="76"/>
      <c r="AB2387" s="76"/>
      <c r="AC2387" s="77"/>
      <c r="AD2387" s="83" t="s">
        <v>17083</v>
      </c>
      <c r="AE2387" s="83">
        <v>309</v>
      </c>
      <c r="AF2387" s="83">
        <v>428</v>
      </c>
      <c r="AG2387" s="83">
        <v>338</v>
      </c>
      <c r="AH2387" s="83">
        <v>0</v>
      </c>
      <c r="AI2387" s="83">
        <v>-18000</v>
      </c>
      <c r="AJ2387" s="83" t="s">
        <v>19881</v>
      </c>
      <c r="AK2387" s="83" t="s">
        <v>14017</v>
      </c>
      <c r="AL2387" s="88" t="s">
        <v>22228</v>
      </c>
      <c r="AM2387" s="83" t="s">
        <v>23042</v>
      </c>
      <c r="AN2387" s="85">
        <v>39945.643194444441</v>
      </c>
      <c r="AO2387" s="88" t="s">
        <v>25230</v>
      </c>
      <c r="AP2387" s="83" t="b">
        <v>0</v>
      </c>
      <c r="AQ2387" s="83" t="b">
        <v>0</v>
      </c>
      <c r="AR2387" s="83" t="b">
        <v>1</v>
      </c>
      <c r="AS2387" s="83" t="s">
        <v>13611</v>
      </c>
      <c r="AT2387" s="83">
        <v>122</v>
      </c>
      <c r="AU2387" s="88" t="s">
        <v>26773</v>
      </c>
      <c r="AV2387" s="83" t="b">
        <v>0</v>
      </c>
      <c r="AW2387" s="83" t="s">
        <v>30151</v>
      </c>
      <c r="AX2387" s="88" t="s">
        <v>32536</v>
      </c>
      <c r="AY2387" s="83" t="s">
        <v>66</v>
      </c>
      <c r="AZ2387" s="2"/>
      <c r="BA2387" s="3"/>
      <c r="BB2387" s="3"/>
      <c r="BC2387" s="3"/>
      <c r="BD2387" s="3"/>
    </row>
    <row r="2388" spans="1:56" x14ac:dyDescent="0.25">
      <c r="A2388" s="69" t="s">
        <v>2213</v>
      </c>
      <c r="B2388" s="70"/>
      <c r="C2388" s="70"/>
      <c r="D2388" s="71"/>
      <c r="E2388" s="73"/>
      <c r="F2388" s="110" t="s">
        <v>29402</v>
      </c>
      <c r="G2388" s="70"/>
      <c r="H2388" s="74"/>
      <c r="I2388" s="75"/>
      <c r="J2388" s="75"/>
      <c r="K2388" s="74" t="s">
        <v>35673</v>
      </c>
      <c r="L2388" s="78"/>
      <c r="M2388" s="79"/>
      <c r="N2388" s="79"/>
      <c r="O2388" s="80"/>
      <c r="P2388" s="81"/>
      <c r="Q2388" s="81"/>
      <c r="R2388" s="92"/>
      <c r="S2388" s="92"/>
      <c r="T2388" s="92"/>
      <c r="U2388" s="92"/>
      <c r="V2388" s="52"/>
      <c r="W2388" s="52"/>
      <c r="X2388" s="52"/>
      <c r="Y2388" s="52"/>
      <c r="Z2388" s="51"/>
      <c r="AA2388" s="76"/>
      <c r="AB2388" s="76"/>
      <c r="AC2388" s="77"/>
      <c r="AD2388" s="83" t="s">
        <v>17084</v>
      </c>
      <c r="AE2388" s="83">
        <v>830</v>
      </c>
      <c r="AF2388" s="83">
        <v>946</v>
      </c>
      <c r="AG2388" s="83">
        <v>10102</v>
      </c>
      <c r="AH2388" s="83">
        <v>4058</v>
      </c>
      <c r="AI2388" s="83"/>
      <c r="AJ2388" s="83" t="s">
        <v>19882</v>
      </c>
      <c r="AK2388" s="83"/>
      <c r="AL2388" s="83"/>
      <c r="AM2388" s="83"/>
      <c r="AN2388" s="85">
        <v>41663.288541666669</v>
      </c>
      <c r="AO2388" s="88" t="s">
        <v>25231</v>
      </c>
      <c r="AP2388" s="83" t="b">
        <v>0</v>
      </c>
      <c r="AQ2388" s="83" t="b">
        <v>0</v>
      </c>
      <c r="AR2388" s="83" t="b">
        <v>1</v>
      </c>
      <c r="AS2388" s="83" t="s">
        <v>13611</v>
      </c>
      <c r="AT2388" s="83">
        <v>1</v>
      </c>
      <c r="AU2388" s="88" t="s">
        <v>25919</v>
      </c>
      <c r="AV2388" s="83" t="b">
        <v>0</v>
      </c>
      <c r="AW2388" s="83" t="s">
        <v>30151</v>
      </c>
      <c r="AX2388" s="88" t="s">
        <v>32537</v>
      </c>
      <c r="AY2388" s="83" t="s">
        <v>66</v>
      </c>
      <c r="AZ2388" s="2"/>
      <c r="BA2388" s="3"/>
      <c r="BB2388" s="3"/>
      <c r="BC2388" s="3"/>
      <c r="BD2388" s="3"/>
    </row>
    <row r="2389" spans="1:56" x14ac:dyDescent="0.25">
      <c r="A2389" s="69" t="s">
        <v>2214</v>
      </c>
      <c r="B2389" s="70"/>
      <c r="C2389" s="70"/>
      <c r="D2389" s="71"/>
      <c r="E2389" s="73"/>
      <c r="F2389" s="110" t="s">
        <v>29403</v>
      </c>
      <c r="G2389" s="70"/>
      <c r="H2389" s="74"/>
      <c r="I2389" s="75"/>
      <c r="J2389" s="75"/>
      <c r="K2389" s="74" t="s">
        <v>35674</v>
      </c>
      <c r="L2389" s="78"/>
      <c r="M2389" s="79"/>
      <c r="N2389" s="79"/>
      <c r="O2389" s="80"/>
      <c r="P2389" s="81"/>
      <c r="Q2389" s="81"/>
      <c r="R2389" s="92"/>
      <c r="S2389" s="92"/>
      <c r="T2389" s="92"/>
      <c r="U2389" s="92"/>
      <c r="V2389" s="52"/>
      <c r="W2389" s="52"/>
      <c r="X2389" s="52"/>
      <c r="Y2389" s="52"/>
      <c r="Z2389" s="51"/>
      <c r="AA2389" s="76"/>
      <c r="AB2389" s="76"/>
      <c r="AC2389" s="77"/>
      <c r="AD2389" s="83" t="s">
        <v>17085</v>
      </c>
      <c r="AE2389" s="83">
        <v>704</v>
      </c>
      <c r="AF2389" s="83">
        <v>852</v>
      </c>
      <c r="AG2389" s="83">
        <v>17614</v>
      </c>
      <c r="AH2389" s="83">
        <v>73001</v>
      </c>
      <c r="AI2389" s="83">
        <v>-18000</v>
      </c>
      <c r="AJ2389" s="83" t="s">
        <v>19883</v>
      </c>
      <c r="AK2389" s="83" t="s">
        <v>21624</v>
      </c>
      <c r="AL2389" s="83"/>
      <c r="AM2389" s="83" t="s">
        <v>23040</v>
      </c>
      <c r="AN2389" s="85">
        <v>41142.13349537037</v>
      </c>
      <c r="AO2389" s="88" t="s">
        <v>25232</v>
      </c>
      <c r="AP2389" s="83" t="b">
        <v>0</v>
      </c>
      <c r="AQ2389" s="83" t="b">
        <v>0</v>
      </c>
      <c r="AR2389" s="83" t="b">
        <v>1</v>
      </c>
      <c r="AS2389" s="83" t="s">
        <v>13611</v>
      </c>
      <c r="AT2389" s="83">
        <v>3</v>
      </c>
      <c r="AU2389" s="88" t="s">
        <v>25924</v>
      </c>
      <c r="AV2389" s="83" t="b">
        <v>0</v>
      </c>
      <c r="AW2389" s="83" t="s">
        <v>30151</v>
      </c>
      <c r="AX2389" s="88" t="s">
        <v>32538</v>
      </c>
      <c r="AY2389" s="83" t="s">
        <v>66</v>
      </c>
      <c r="AZ2389" s="2"/>
      <c r="BA2389" s="3"/>
      <c r="BB2389" s="3"/>
      <c r="BC2389" s="3"/>
      <c r="BD2389" s="3"/>
    </row>
    <row r="2390" spans="1:56" x14ac:dyDescent="0.25">
      <c r="A2390" s="69" t="s">
        <v>3211</v>
      </c>
      <c r="B2390" s="70"/>
      <c r="C2390" s="70"/>
      <c r="D2390" s="71"/>
      <c r="E2390" s="73"/>
      <c r="F2390" s="110" t="s">
        <v>29404</v>
      </c>
      <c r="G2390" s="70"/>
      <c r="H2390" s="74"/>
      <c r="I2390" s="75"/>
      <c r="J2390" s="75"/>
      <c r="K2390" s="74" t="s">
        <v>35675</v>
      </c>
      <c r="L2390" s="78"/>
      <c r="M2390" s="79"/>
      <c r="N2390" s="79"/>
      <c r="O2390" s="80"/>
      <c r="P2390" s="81"/>
      <c r="Q2390" s="81"/>
      <c r="R2390" s="92"/>
      <c r="S2390" s="92"/>
      <c r="T2390" s="92"/>
      <c r="U2390" s="92"/>
      <c r="V2390" s="52"/>
      <c r="W2390" s="52"/>
      <c r="X2390" s="52"/>
      <c r="Y2390" s="52"/>
      <c r="Z2390" s="51"/>
      <c r="AA2390" s="76"/>
      <c r="AB2390" s="76"/>
      <c r="AC2390" s="77"/>
      <c r="AD2390" s="83" t="s">
        <v>17086</v>
      </c>
      <c r="AE2390" s="83">
        <v>693</v>
      </c>
      <c r="AF2390" s="83">
        <v>456</v>
      </c>
      <c r="AG2390" s="83">
        <v>10836</v>
      </c>
      <c r="AH2390" s="83">
        <v>3685</v>
      </c>
      <c r="AI2390" s="83">
        <v>-18000</v>
      </c>
      <c r="AJ2390" s="83" t="s">
        <v>19884</v>
      </c>
      <c r="AK2390" s="83"/>
      <c r="AL2390" s="88" t="s">
        <v>22803</v>
      </c>
      <c r="AM2390" s="83" t="s">
        <v>23040</v>
      </c>
      <c r="AN2390" s="85">
        <v>41108.072824074072</v>
      </c>
      <c r="AO2390" s="88" t="s">
        <v>25233</v>
      </c>
      <c r="AP2390" s="83" t="b">
        <v>0</v>
      </c>
      <c r="AQ2390" s="83" t="b">
        <v>0</v>
      </c>
      <c r="AR2390" s="83" t="b">
        <v>1</v>
      </c>
      <c r="AS2390" s="83" t="s">
        <v>13611</v>
      </c>
      <c r="AT2390" s="83">
        <v>2</v>
      </c>
      <c r="AU2390" s="88" t="s">
        <v>26774</v>
      </c>
      <c r="AV2390" s="83" t="b">
        <v>0</v>
      </c>
      <c r="AW2390" s="83" t="s">
        <v>30151</v>
      </c>
      <c r="AX2390" s="88" t="s">
        <v>32539</v>
      </c>
      <c r="AY2390" s="83" t="s">
        <v>65</v>
      </c>
      <c r="AZ2390" s="2"/>
      <c r="BA2390" s="3"/>
      <c r="BB2390" s="3"/>
      <c r="BC2390" s="3"/>
      <c r="BD2390" s="3"/>
    </row>
    <row r="2391" spans="1:56" x14ac:dyDescent="0.25">
      <c r="A2391" s="69" t="s">
        <v>2215</v>
      </c>
      <c r="B2391" s="70"/>
      <c r="C2391" s="70"/>
      <c r="D2391" s="71"/>
      <c r="E2391" s="73"/>
      <c r="F2391" s="110" t="s">
        <v>29405</v>
      </c>
      <c r="G2391" s="70"/>
      <c r="H2391" s="74"/>
      <c r="I2391" s="75"/>
      <c r="J2391" s="75"/>
      <c r="K2391" s="74" t="s">
        <v>35676</v>
      </c>
      <c r="L2391" s="78"/>
      <c r="M2391" s="79"/>
      <c r="N2391" s="79"/>
      <c r="O2391" s="80"/>
      <c r="P2391" s="81"/>
      <c r="Q2391" s="81"/>
      <c r="R2391" s="92"/>
      <c r="S2391" s="92"/>
      <c r="T2391" s="92"/>
      <c r="U2391" s="92"/>
      <c r="V2391" s="52"/>
      <c r="W2391" s="52"/>
      <c r="X2391" s="52"/>
      <c r="Y2391" s="52"/>
      <c r="Z2391" s="51"/>
      <c r="AA2391" s="76"/>
      <c r="AB2391" s="76"/>
      <c r="AC2391" s="77"/>
      <c r="AD2391" s="83" t="s">
        <v>15265</v>
      </c>
      <c r="AE2391" s="83">
        <v>331</v>
      </c>
      <c r="AF2391" s="83">
        <v>478</v>
      </c>
      <c r="AG2391" s="83">
        <v>24722</v>
      </c>
      <c r="AH2391" s="83">
        <v>10574</v>
      </c>
      <c r="AI2391" s="83">
        <v>-18000</v>
      </c>
      <c r="AJ2391" s="83" t="s">
        <v>19885</v>
      </c>
      <c r="AK2391" s="83"/>
      <c r="AL2391" s="83"/>
      <c r="AM2391" s="83" t="s">
        <v>23042</v>
      </c>
      <c r="AN2391" s="85">
        <v>39940.152118055557</v>
      </c>
      <c r="AO2391" s="88" t="s">
        <v>25234</v>
      </c>
      <c r="AP2391" s="83" t="b">
        <v>0</v>
      </c>
      <c r="AQ2391" s="83" t="b">
        <v>0</v>
      </c>
      <c r="AR2391" s="83" t="b">
        <v>0</v>
      </c>
      <c r="AS2391" s="83" t="s">
        <v>13611</v>
      </c>
      <c r="AT2391" s="83">
        <v>6</v>
      </c>
      <c r="AU2391" s="88" t="s">
        <v>26775</v>
      </c>
      <c r="AV2391" s="83" t="b">
        <v>0</v>
      </c>
      <c r="AW2391" s="83" t="s">
        <v>30151</v>
      </c>
      <c r="AX2391" s="88" t="s">
        <v>32540</v>
      </c>
      <c r="AY2391" s="83" t="s">
        <v>66</v>
      </c>
      <c r="AZ2391" s="2"/>
      <c r="BA2391" s="3"/>
      <c r="BB2391" s="3"/>
      <c r="BC2391" s="3"/>
      <c r="BD2391" s="3"/>
    </row>
    <row r="2392" spans="1:56" x14ac:dyDescent="0.25">
      <c r="A2392" s="69" t="s">
        <v>2216</v>
      </c>
      <c r="B2392" s="70"/>
      <c r="C2392" s="70"/>
      <c r="D2392" s="71"/>
      <c r="E2392" s="73"/>
      <c r="F2392" s="110" t="s">
        <v>29406</v>
      </c>
      <c r="G2392" s="70"/>
      <c r="H2392" s="74"/>
      <c r="I2392" s="75"/>
      <c r="J2392" s="75"/>
      <c r="K2392" s="74" t="s">
        <v>35677</v>
      </c>
      <c r="L2392" s="78"/>
      <c r="M2392" s="79"/>
      <c r="N2392" s="79"/>
      <c r="O2392" s="80"/>
      <c r="P2392" s="81"/>
      <c r="Q2392" s="81"/>
      <c r="R2392" s="92"/>
      <c r="S2392" s="92"/>
      <c r="T2392" s="92"/>
      <c r="U2392" s="92"/>
      <c r="V2392" s="52"/>
      <c r="W2392" s="52"/>
      <c r="X2392" s="52"/>
      <c r="Y2392" s="52"/>
      <c r="Z2392" s="51"/>
      <c r="AA2392" s="76"/>
      <c r="AB2392" s="76"/>
      <c r="AC2392" s="77"/>
      <c r="AD2392" s="83" t="s">
        <v>17087</v>
      </c>
      <c r="AE2392" s="83">
        <v>311</v>
      </c>
      <c r="AF2392" s="83">
        <v>413</v>
      </c>
      <c r="AG2392" s="83">
        <v>202</v>
      </c>
      <c r="AH2392" s="83">
        <v>0</v>
      </c>
      <c r="AI2392" s="83">
        <v>-18000</v>
      </c>
      <c r="AJ2392" s="83" t="s">
        <v>19886</v>
      </c>
      <c r="AK2392" s="83" t="s">
        <v>21625</v>
      </c>
      <c r="AL2392" s="88" t="s">
        <v>22228</v>
      </c>
      <c r="AM2392" s="83" t="s">
        <v>23040</v>
      </c>
      <c r="AN2392" s="85">
        <v>39907.069050925929</v>
      </c>
      <c r="AO2392" s="88" t="s">
        <v>25235</v>
      </c>
      <c r="AP2392" s="83" t="b">
        <v>0</v>
      </c>
      <c r="AQ2392" s="83" t="b">
        <v>0</v>
      </c>
      <c r="AR2392" s="83" t="b">
        <v>1</v>
      </c>
      <c r="AS2392" s="83" t="s">
        <v>13611</v>
      </c>
      <c r="AT2392" s="83">
        <v>85</v>
      </c>
      <c r="AU2392" s="88" t="s">
        <v>26776</v>
      </c>
      <c r="AV2392" s="83" t="b">
        <v>0</v>
      </c>
      <c r="AW2392" s="83" t="s">
        <v>30151</v>
      </c>
      <c r="AX2392" s="88" t="s">
        <v>32541</v>
      </c>
      <c r="AY2392" s="83" t="s">
        <v>66</v>
      </c>
      <c r="AZ2392" s="2"/>
      <c r="BA2392" s="3"/>
      <c r="BB2392" s="3"/>
      <c r="BC2392" s="3"/>
      <c r="BD2392" s="3"/>
    </row>
    <row r="2393" spans="1:56" x14ac:dyDescent="0.25">
      <c r="A2393" s="69" t="s">
        <v>2217</v>
      </c>
      <c r="B2393" s="70"/>
      <c r="C2393" s="70"/>
      <c r="D2393" s="71"/>
      <c r="E2393" s="73"/>
      <c r="F2393" s="110" t="s">
        <v>29407</v>
      </c>
      <c r="G2393" s="70"/>
      <c r="H2393" s="74"/>
      <c r="I2393" s="75"/>
      <c r="J2393" s="75"/>
      <c r="K2393" s="74" t="s">
        <v>35678</v>
      </c>
      <c r="L2393" s="78"/>
      <c r="M2393" s="79"/>
      <c r="N2393" s="79"/>
      <c r="O2393" s="80"/>
      <c r="P2393" s="81"/>
      <c r="Q2393" s="81"/>
      <c r="R2393" s="92"/>
      <c r="S2393" s="92"/>
      <c r="T2393" s="92"/>
      <c r="U2393" s="92"/>
      <c r="V2393" s="52"/>
      <c r="W2393" s="52"/>
      <c r="X2393" s="52"/>
      <c r="Y2393" s="52"/>
      <c r="Z2393" s="51"/>
      <c r="AA2393" s="76"/>
      <c r="AB2393" s="76"/>
      <c r="AC2393" s="77"/>
      <c r="AD2393" s="83" t="s">
        <v>17088</v>
      </c>
      <c r="AE2393" s="83">
        <v>1417</v>
      </c>
      <c r="AF2393" s="83">
        <v>1541</v>
      </c>
      <c r="AG2393" s="83">
        <v>11585</v>
      </c>
      <c r="AH2393" s="83">
        <v>139</v>
      </c>
      <c r="AI2393" s="83">
        <v>-21600</v>
      </c>
      <c r="AJ2393" s="83" t="s">
        <v>19887</v>
      </c>
      <c r="AK2393" s="83" t="s">
        <v>21626</v>
      </c>
      <c r="AL2393" s="88" t="s">
        <v>22804</v>
      </c>
      <c r="AM2393" s="83" t="s">
        <v>23039</v>
      </c>
      <c r="AN2393" s="85">
        <v>41200.159826388888</v>
      </c>
      <c r="AO2393" s="88" t="s">
        <v>25236</v>
      </c>
      <c r="AP2393" s="83" t="b">
        <v>0</v>
      </c>
      <c r="AQ2393" s="83" t="b">
        <v>0</v>
      </c>
      <c r="AR2393" s="83" t="b">
        <v>0</v>
      </c>
      <c r="AS2393" s="83" t="s">
        <v>13611</v>
      </c>
      <c r="AT2393" s="83">
        <v>23</v>
      </c>
      <c r="AU2393" s="88" t="s">
        <v>26777</v>
      </c>
      <c r="AV2393" s="83" t="b">
        <v>0</v>
      </c>
      <c r="AW2393" s="83" t="s">
        <v>30151</v>
      </c>
      <c r="AX2393" s="88" t="s">
        <v>32542</v>
      </c>
      <c r="AY2393" s="83" t="s">
        <v>66</v>
      </c>
      <c r="AZ2393" s="2"/>
      <c r="BA2393" s="3"/>
      <c r="BB2393" s="3"/>
      <c r="BC2393" s="3"/>
      <c r="BD2393" s="3"/>
    </row>
    <row r="2394" spans="1:56" x14ac:dyDescent="0.25">
      <c r="A2394" s="69" t="s">
        <v>2218</v>
      </c>
      <c r="B2394" s="70"/>
      <c r="C2394" s="70"/>
      <c r="D2394" s="71"/>
      <c r="E2394" s="73"/>
      <c r="F2394" s="110" t="s">
        <v>29408</v>
      </c>
      <c r="G2394" s="70"/>
      <c r="H2394" s="74"/>
      <c r="I2394" s="75"/>
      <c r="J2394" s="75"/>
      <c r="K2394" s="74" t="s">
        <v>35679</v>
      </c>
      <c r="L2394" s="78"/>
      <c r="M2394" s="79"/>
      <c r="N2394" s="79"/>
      <c r="O2394" s="80"/>
      <c r="P2394" s="81"/>
      <c r="Q2394" s="81"/>
      <c r="R2394" s="92"/>
      <c r="S2394" s="92"/>
      <c r="T2394" s="92"/>
      <c r="U2394" s="92"/>
      <c r="V2394" s="52"/>
      <c r="W2394" s="52"/>
      <c r="X2394" s="52"/>
      <c r="Y2394" s="52"/>
      <c r="Z2394" s="51"/>
      <c r="AA2394" s="76"/>
      <c r="AB2394" s="76"/>
      <c r="AC2394" s="77"/>
      <c r="AD2394" s="83" t="s">
        <v>17089</v>
      </c>
      <c r="AE2394" s="83">
        <v>110</v>
      </c>
      <c r="AF2394" s="83">
        <v>58</v>
      </c>
      <c r="AG2394" s="83">
        <v>311</v>
      </c>
      <c r="AH2394" s="83">
        <v>245</v>
      </c>
      <c r="AI2394" s="83"/>
      <c r="AJ2394" s="83" t="s">
        <v>19888</v>
      </c>
      <c r="AK2394" s="83" t="s">
        <v>20723</v>
      </c>
      <c r="AL2394" s="83"/>
      <c r="AM2394" s="83"/>
      <c r="AN2394" s="85">
        <v>42714.764756944445</v>
      </c>
      <c r="AO2394" s="88" t="s">
        <v>25237</v>
      </c>
      <c r="AP2394" s="83" t="b">
        <v>1</v>
      </c>
      <c r="AQ2394" s="83" t="b">
        <v>0</v>
      </c>
      <c r="AR2394" s="83" t="b">
        <v>0</v>
      </c>
      <c r="AS2394" s="83" t="s">
        <v>13611</v>
      </c>
      <c r="AT2394" s="83">
        <v>0</v>
      </c>
      <c r="AU2394" s="83"/>
      <c r="AV2394" s="83" t="b">
        <v>0</v>
      </c>
      <c r="AW2394" s="83" t="s">
        <v>30151</v>
      </c>
      <c r="AX2394" s="88" t="s">
        <v>32543</v>
      </c>
      <c r="AY2394" s="83" t="s">
        <v>66</v>
      </c>
      <c r="AZ2394" s="2"/>
      <c r="BA2394" s="3"/>
      <c r="BB2394" s="3"/>
      <c r="BC2394" s="3"/>
      <c r="BD2394" s="3"/>
    </row>
    <row r="2395" spans="1:56" x14ac:dyDescent="0.25">
      <c r="A2395" s="69" t="s">
        <v>2219</v>
      </c>
      <c r="B2395" s="70"/>
      <c r="C2395" s="70"/>
      <c r="D2395" s="71"/>
      <c r="E2395" s="73"/>
      <c r="F2395" s="110" t="s">
        <v>29409</v>
      </c>
      <c r="G2395" s="70"/>
      <c r="H2395" s="74"/>
      <c r="I2395" s="75"/>
      <c r="J2395" s="75"/>
      <c r="K2395" s="74" t="s">
        <v>35680</v>
      </c>
      <c r="L2395" s="78"/>
      <c r="M2395" s="79"/>
      <c r="N2395" s="79"/>
      <c r="O2395" s="80"/>
      <c r="P2395" s="81"/>
      <c r="Q2395" s="81"/>
      <c r="R2395" s="92"/>
      <c r="S2395" s="92"/>
      <c r="T2395" s="92"/>
      <c r="U2395" s="92"/>
      <c r="V2395" s="52"/>
      <c r="W2395" s="52"/>
      <c r="X2395" s="52"/>
      <c r="Y2395" s="52"/>
      <c r="Z2395" s="51"/>
      <c r="AA2395" s="76"/>
      <c r="AB2395" s="76"/>
      <c r="AC2395" s="77"/>
      <c r="AD2395" s="83" t="s">
        <v>17090</v>
      </c>
      <c r="AE2395" s="83">
        <v>768</v>
      </c>
      <c r="AF2395" s="83">
        <v>293</v>
      </c>
      <c r="AG2395" s="83">
        <v>32459</v>
      </c>
      <c r="AH2395" s="83">
        <v>17625</v>
      </c>
      <c r="AI2395" s="83"/>
      <c r="AJ2395" s="83" t="s">
        <v>19889</v>
      </c>
      <c r="AK2395" s="83" t="s">
        <v>21627</v>
      </c>
      <c r="AL2395" s="88" t="s">
        <v>22805</v>
      </c>
      <c r="AM2395" s="83"/>
      <c r="AN2395" s="85">
        <v>39947.912488425929</v>
      </c>
      <c r="AO2395" s="88" t="s">
        <v>25238</v>
      </c>
      <c r="AP2395" s="83" t="b">
        <v>0</v>
      </c>
      <c r="AQ2395" s="83" t="b">
        <v>0</v>
      </c>
      <c r="AR2395" s="83" t="b">
        <v>1</v>
      </c>
      <c r="AS2395" s="83" t="s">
        <v>13611</v>
      </c>
      <c r="AT2395" s="83">
        <v>15</v>
      </c>
      <c r="AU2395" s="88" t="s">
        <v>25985</v>
      </c>
      <c r="AV2395" s="83" t="b">
        <v>0</v>
      </c>
      <c r="AW2395" s="83" t="s">
        <v>30151</v>
      </c>
      <c r="AX2395" s="88" t="s">
        <v>32544</v>
      </c>
      <c r="AY2395" s="83" t="s">
        <v>66</v>
      </c>
      <c r="AZ2395" s="2"/>
      <c r="BA2395" s="3"/>
      <c r="BB2395" s="3"/>
      <c r="BC2395" s="3"/>
      <c r="BD2395" s="3"/>
    </row>
    <row r="2396" spans="1:56" x14ac:dyDescent="0.25">
      <c r="A2396" s="69" t="s">
        <v>2220</v>
      </c>
      <c r="B2396" s="70"/>
      <c r="C2396" s="70"/>
      <c r="D2396" s="71"/>
      <c r="E2396" s="73"/>
      <c r="F2396" s="110" t="s">
        <v>29410</v>
      </c>
      <c r="G2396" s="70"/>
      <c r="H2396" s="74"/>
      <c r="I2396" s="75"/>
      <c r="J2396" s="75"/>
      <c r="K2396" s="74" t="s">
        <v>35681</v>
      </c>
      <c r="L2396" s="78"/>
      <c r="M2396" s="79"/>
      <c r="N2396" s="79"/>
      <c r="O2396" s="80"/>
      <c r="P2396" s="81"/>
      <c r="Q2396" s="81"/>
      <c r="R2396" s="92"/>
      <c r="S2396" s="92"/>
      <c r="T2396" s="92"/>
      <c r="U2396" s="92"/>
      <c r="V2396" s="52"/>
      <c r="W2396" s="52"/>
      <c r="X2396" s="52"/>
      <c r="Y2396" s="52"/>
      <c r="Z2396" s="51"/>
      <c r="AA2396" s="76"/>
      <c r="AB2396" s="76"/>
      <c r="AC2396" s="77"/>
      <c r="AD2396" s="83" t="s">
        <v>17091</v>
      </c>
      <c r="AE2396" s="83">
        <v>149</v>
      </c>
      <c r="AF2396" s="83">
        <v>252</v>
      </c>
      <c r="AG2396" s="83">
        <v>447</v>
      </c>
      <c r="AH2396" s="83">
        <v>700</v>
      </c>
      <c r="AI2396" s="83"/>
      <c r="AJ2396" s="83" t="s">
        <v>19890</v>
      </c>
      <c r="AK2396" s="83" t="s">
        <v>14003</v>
      </c>
      <c r="AL2396" s="83"/>
      <c r="AM2396" s="83"/>
      <c r="AN2396" s="85">
        <v>42246.765173611115</v>
      </c>
      <c r="AO2396" s="88" t="s">
        <v>25239</v>
      </c>
      <c r="AP2396" s="83" t="b">
        <v>1</v>
      </c>
      <c r="AQ2396" s="83" t="b">
        <v>0</v>
      </c>
      <c r="AR2396" s="83" t="b">
        <v>1</v>
      </c>
      <c r="AS2396" s="83" t="s">
        <v>13611</v>
      </c>
      <c r="AT2396" s="83">
        <v>12</v>
      </c>
      <c r="AU2396" s="88" t="s">
        <v>25919</v>
      </c>
      <c r="AV2396" s="83" t="b">
        <v>0</v>
      </c>
      <c r="AW2396" s="83" t="s">
        <v>30151</v>
      </c>
      <c r="AX2396" s="88" t="s">
        <v>32545</v>
      </c>
      <c r="AY2396" s="83" t="s">
        <v>66</v>
      </c>
      <c r="AZ2396" s="2"/>
      <c r="BA2396" s="3"/>
      <c r="BB2396" s="3"/>
      <c r="BC2396" s="3"/>
      <c r="BD2396" s="3"/>
    </row>
    <row r="2397" spans="1:56" x14ac:dyDescent="0.25">
      <c r="A2397" s="69" t="s">
        <v>2221</v>
      </c>
      <c r="B2397" s="70"/>
      <c r="C2397" s="70"/>
      <c r="D2397" s="71"/>
      <c r="E2397" s="73"/>
      <c r="F2397" s="110" t="s">
        <v>29411</v>
      </c>
      <c r="G2397" s="70"/>
      <c r="H2397" s="74"/>
      <c r="I2397" s="75"/>
      <c r="J2397" s="75"/>
      <c r="K2397" s="74" t="s">
        <v>35682</v>
      </c>
      <c r="L2397" s="78"/>
      <c r="M2397" s="79"/>
      <c r="N2397" s="79"/>
      <c r="O2397" s="80"/>
      <c r="P2397" s="81"/>
      <c r="Q2397" s="81"/>
      <c r="R2397" s="92"/>
      <c r="S2397" s="92"/>
      <c r="T2397" s="92"/>
      <c r="U2397" s="92"/>
      <c r="V2397" s="52"/>
      <c r="W2397" s="52"/>
      <c r="X2397" s="52"/>
      <c r="Y2397" s="52"/>
      <c r="Z2397" s="51"/>
      <c r="AA2397" s="76"/>
      <c r="AB2397" s="76"/>
      <c r="AC2397" s="77"/>
      <c r="AD2397" s="83" t="s">
        <v>17092</v>
      </c>
      <c r="AE2397" s="83">
        <v>199</v>
      </c>
      <c r="AF2397" s="83">
        <v>245</v>
      </c>
      <c r="AG2397" s="83">
        <v>14173</v>
      </c>
      <c r="AH2397" s="83">
        <v>46698</v>
      </c>
      <c r="AI2397" s="83"/>
      <c r="AJ2397" s="83" t="s">
        <v>19891</v>
      </c>
      <c r="AK2397" s="83" t="s">
        <v>20813</v>
      </c>
      <c r="AL2397" s="88" t="s">
        <v>22806</v>
      </c>
      <c r="AM2397" s="83"/>
      <c r="AN2397" s="85">
        <v>42130.845960648148</v>
      </c>
      <c r="AO2397" s="88" t="s">
        <v>25240</v>
      </c>
      <c r="AP2397" s="83" t="b">
        <v>0</v>
      </c>
      <c r="AQ2397" s="83" t="b">
        <v>0</v>
      </c>
      <c r="AR2397" s="83" t="b">
        <v>1</v>
      </c>
      <c r="AS2397" s="83" t="s">
        <v>13611</v>
      </c>
      <c r="AT2397" s="83">
        <v>8</v>
      </c>
      <c r="AU2397" s="88" t="s">
        <v>25919</v>
      </c>
      <c r="AV2397" s="83" t="b">
        <v>0</v>
      </c>
      <c r="AW2397" s="83" t="s">
        <v>30151</v>
      </c>
      <c r="AX2397" s="88" t="s">
        <v>32546</v>
      </c>
      <c r="AY2397" s="83" t="s">
        <v>66</v>
      </c>
      <c r="AZ2397" s="2"/>
      <c r="BA2397" s="3"/>
      <c r="BB2397" s="3"/>
      <c r="BC2397" s="3"/>
      <c r="BD2397" s="3"/>
    </row>
    <row r="2398" spans="1:56" x14ac:dyDescent="0.25">
      <c r="A2398" s="69" t="s">
        <v>3212</v>
      </c>
      <c r="B2398" s="70"/>
      <c r="C2398" s="70"/>
      <c r="D2398" s="71"/>
      <c r="E2398" s="73"/>
      <c r="F2398" s="110" t="s">
        <v>29412</v>
      </c>
      <c r="G2398" s="70"/>
      <c r="H2398" s="74"/>
      <c r="I2398" s="75"/>
      <c r="J2398" s="75"/>
      <c r="K2398" s="74" t="s">
        <v>35683</v>
      </c>
      <c r="L2398" s="78"/>
      <c r="M2398" s="79"/>
      <c r="N2398" s="79"/>
      <c r="O2398" s="80"/>
      <c r="P2398" s="81"/>
      <c r="Q2398" s="81"/>
      <c r="R2398" s="92"/>
      <c r="S2398" s="92"/>
      <c r="T2398" s="92"/>
      <c r="U2398" s="92"/>
      <c r="V2398" s="52"/>
      <c r="W2398" s="52"/>
      <c r="X2398" s="52"/>
      <c r="Y2398" s="52"/>
      <c r="Z2398" s="51"/>
      <c r="AA2398" s="76"/>
      <c r="AB2398" s="76"/>
      <c r="AC2398" s="77"/>
      <c r="AD2398" s="83" t="s">
        <v>17093</v>
      </c>
      <c r="AE2398" s="83">
        <v>98</v>
      </c>
      <c r="AF2398" s="83">
        <v>125</v>
      </c>
      <c r="AG2398" s="83">
        <v>4249</v>
      </c>
      <c r="AH2398" s="83">
        <v>1207</v>
      </c>
      <c r="AI2398" s="83"/>
      <c r="AJ2398" s="83" t="s">
        <v>19892</v>
      </c>
      <c r="AK2398" s="83" t="s">
        <v>21628</v>
      </c>
      <c r="AL2398" s="88" t="s">
        <v>22807</v>
      </c>
      <c r="AM2398" s="83"/>
      <c r="AN2398" s="85">
        <v>42340.121122685188</v>
      </c>
      <c r="AO2398" s="88" t="s">
        <v>25241</v>
      </c>
      <c r="AP2398" s="83" t="b">
        <v>0</v>
      </c>
      <c r="AQ2398" s="83" t="b">
        <v>0</v>
      </c>
      <c r="AR2398" s="83" t="b">
        <v>1</v>
      </c>
      <c r="AS2398" s="83" t="s">
        <v>13611</v>
      </c>
      <c r="AT2398" s="83">
        <v>2</v>
      </c>
      <c r="AU2398" s="88" t="s">
        <v>25919</v>
      </c>
      <c r="AV2398" s="83" t="b">
        <v>0</v>
      </c>
      <c r="AW2398" s="83" t="s">
        <v>30151</v>
      </c>
      <c r="AX2398" s="88" t="s">
        <v>32547</v>
      </c>
      <c r="AY2398" s="83" t="s">
        <v>65</v>
      </c>
      <c r="AZ2398" s="2"/>
      <c r="BA2398" s="3"/>
      <c r="BB2398" s="3"/>
      <c r="BC2398" s="3"/>
      <c r="BD2398" s="3"/>
    </row>
    <row r="2399" spans="1:56" x14ac:dyDescent="0.25">
      <c r="A2399" s="69" t="s">
        <v>2222</v>
      </c>
      <c r="B2399" s="70"/>
      <c r="C2399" s="70"/>
      <c r="D2399" s="71"/>
      <c r="E2399" s="73"/>
      <c r="F2399" s="110" t="s">
        <v>29413</v>
      </c>
      <c r="G2399" s="70"/>
      <c r="H2399" s="74"/>
      <c r="I2399" s="75"/>
      <c r="J2399" s="75"/>
      <c r="K2399" s="74" t="s">
        <v>35684</v>
      </c>
      <c r="L2399" s="78"/>
      <c r="M2399" s="79"/>
      <c r="N2399" s="79"/>
      <c r="O2399" s="80"/>
      <c r="P2399" s="81"/>
      <c r="Q2399" s="81"/>
      <c r="R2399" s="92"/>
      <c r="S2399" s="92"/>
      <c r="T2399" s="92"/>
      <c r="U2399" s="92"/>
      <c r="V2399" s="52"/>
      <c r="W2399" s="52"/>
      <c r="X2399" s="52"/>
      <c r="Y2399" s="52"/>
      <c r="Z2399" s="51"/>
      <c r="AA2399" s="76"/>
      <c r="AB2399" s="76"/>
      <c r="AC2399" s="77"/>
      <c r="AD2399" s="83" t="s">
        <v>17094</v>
      </c>
      <c r="AE2399" s="83">
        <v>1468</v>
      </c>
      <c r="AF2399" s="83">
        <v>1151</v>
      </c>
      <c r="AG2399" s="83">
        <v>10281</v>
      </c>
      <c r="AH2399" s="83">
        <v>2635</v>
      </c>
      <c r="AI2399" s="83"/>
      <c r="AJ2399" s="83" t="s">
        <v>19893</v>
      </c>
      <c r="AK2399" s="83" t="s">
        <v>14128</v>
      </c>
      <c r="AL2399" s="83"/>
      <c r="AM2399" s="83"/>
      <c r="AN2399" s="85">
        <v>41958.022488425922</v>
      </c>
      <c r="AO2399" s="88" t="s">
        <v>25242</v>
      </c>
      <c r="AP2399" s="83" t="b">
        <v>1</v>
      </c>
      <c r="AQ2399" s="83" t="b">
        <v>0</v>
      </c>
      <c r="AR2399" s="83" t="b">
        <v>1</v>
      </c>
      <c r="AS2399" s="83" t="s">
        <v>13611</v>
      </c>
      <c r="AT2399" s="83">
        <v>7</v>
      </c>
      <c r="AU2399" s="88" t="s">
        <v>25919</v>
      </c>
      <c r="AV2399" s="83" t="b">
        <v>0</v>
      </c>
      <c r="AW2399" s="83" t="s">
        <v>30151</v>
      </c>
      <c r="AX2399" s="88" t="s">
        <v>32548</v>
      </c>
      <c r="AY2399" s="83" t="s">
        <v>66</v>
      </c>
      <c r="AZ2399" s="2"/>
      <c r="BA2399" s="3"/>
      <c r="BB2399" s="3"/>
      <c r="BC2399" s="3"/>
      <c r="BD2399" s="3"/>
    </row>
    <row r="2400" spans="1:56" x14ac:dyDescent="0.25">
      <c r="A2400" s="69" t="s">
        <v>2223</v>
      </c>
      <c r="B2400" s="70"/>
      <c r="C2400" s="70"/>
      <c r="D2400" s="71"/>
      <c r="E2400" s="73"/>
      <c r="F2400" s="110" t="s">
        <v>29414</v>
      </c>
      <c r="G2400" s="70"/>
      <c r="H2400" s="74"/>
      <c r="I2400" s="75"/>
      <c r="J2400" s="75"/>
      <c r="K2400" s="74" t="s">
        <v>35685</v>
      </c>
      <c r="L2400" s="78"/>
      <c r="M2400" s="79"/>
      <c r="N2400" s="79"/>
      <c r="O2400" s="80"/>
      <c r="P2400" s="81"/>
      <c r="Q2400" s="81"/>
      <c r="R2400" s="92"/>
      <c r="S2400" s="92"/>
      <c r="T2400" s="92"/>
      <c r="U2400" s="92"/>
      <c r="V2400" s="52"/>
      <c r="W2400" s="52"/>
      <c r="X2400" s="52"/>
      <c r="Y2400" s="52"/>
      <c r="Z2400" s="51"/>
      <c r="AA2400" s="76"/>
      <c r="AB2400" s="76"/>
      <c r="AC2400" s="77"/>
      <c r="AD2400" s="83" t="s">
        <v>17095</v>
      </c>
      <c r="AE2400" s="83">
        <v>309</v>
      </c>
      <c r="AF2400" s="83">
        <v>482</v>
      </c>
      <c r="AG2400" s="83">
        <v>635</v>
      </c>
      <c r="AH2400" s="83">
        <v>0</v>
      </c>
      <c r="AI2400" s="83">
        <v>-21600</v>
      </c>
      <c r="AJ2400" s="83" t="s">
        <v>19894</v>
      </c>
      <c r="AK2400" s="83" t="s">
        <v>14373</v>
      </c>
      <c r="AL2400" s="88" t="s">
        <v>22228</v>
      </c>
      <c r="AM2400" s="83" t="s">
        <v>23039</v>
      </c>
      <c r="AN2400" s="85">
        <v>40018.571608796294</v>
      </c>
      <c r="AO2400" s="88" t="s">
        <v>25243</v>
      </c>
      <c r="AP2400" s="83" t="b">
        <v>0</v>
      </c>
      <c r="AQ2400" s="83" t="b">
        <v>0</v>
      </c>
      <c r="AR2400" s="83" t="b">
        <v>1</v>
      </c>
      <c r="AS2400" s="83" t="s">
        <v>13611</v>
      </c>
      <c r="AT2400" s="83">
        <v>236</v>
      </c>
      <c r="AU2400" s="88" t="s">
        <v>26778</v>
      </c>
      <c r="AV2400" s="83" t="b">
        <v>0</v>
      </c>
      <c r="AW2400" s="83" t="s">
        <v>30151</v>
      </c>
      <c r="AX2400" s="88" t="s">
        <v>32549</v>
      </c>
      <c r="AY2400" s="83" t="s">
        <v>66</v>
      </c>
      <c r="AZ2400" s="2"/>
      <c r="BA2400" s="3"/>
      <c r="BB2400" s="3"/>
      <c r="BC2400" s="3"/>
      <c r="BD2400" s="3"/>
    </row>
    <row r="2401" spans="1:56" x14ac:dyDescent="0.25">
      <c r="A2401" s="69" t="s">
        <v>2224</v>
      </c>
      <c r="B2401" s="70"/>
      <c r="C2401" s="70"/>
      <c r="D2401" s="71"/>
      <c r="E2401" s="73"/>
      <c r="F2401" s="110" t="s">
        <v>29415</v>
      </c>
      <c r="G2401" s="70"/>
      <c r="H2401" s="74"/>
      <c r="I2401" s="75"/>
      <c r="J2401" s="75"/>
      <c r="K2401" s="74" t="s">
        <v>35686</v>
      </c>
      <c r="L2401" s="78"/>
      <c r="M2401" s="79"/>
      <c r="N2401" s="79"/>
      <c r="O2401" s="80"/>
      <c r="P2401" s="81"/>
      <c r="Q2401" s="81"/>
      <c r="R2401" s="92"/>
      <c r="S2401" s="92"/>
      <c r="T2401" s="92"/>
      <c r="U2401" s="92"/>
      <c r="V2401" s="52"/>
      <c r="W2401" s="52"/>
      <c r="X2401" s="52"/>
      <c r="Y2401" s="52"/>
      <c r="Z2401" s="51"/>
      <c r="AA2401" s="76"/>
      <c r="AB2401" s="76"/>
      <c r="AC2401" s="77"/>
      <c r="AD2401" s="83" t="s">
        <v>17096</v>
      </c>
      <c r="AE2401" s="83">
        <v>948</v>
      </c>
      <c r="AF2401" s="83">
        <v>5075</v>
      </c>
      <c r="AG2401" s="83">
        <v>9579</v>
      </c>
      <c r="AH2401" s="83">
        <v>8658</v>
      </c>
      <c r="AI2401" s="83">
        <v>-21600</v>
      </c>
      <c r="AJ2401" s="83" t="s">
        <v>19895</v>
      </c>
      <c r="AK2401" s="83" t="s">
        <v>13993</v>
      </c>
      <c r="AL2401" s="88" t="s">
        <v>22808</v>
      </c>
      <c r="AM2401" s="83" t="s">
        <v>23039</v>
      </c>
      <c r="AN2401" s="85">
        <v>40008.91202546296</v>
      </c>
      <c r="AO2401" s="83"/>
      <c r="AP2401" s="83" t="b">
        <v>0</v>
      </c>
      <c r="AQ2401" s="83" t="b">
        <v>0</v>
      </c>
      <c r="AR2401" s="83" t="b">
        <v>0</v>
      </c>
      <c r="AS2401" s="83" t="s">
        <v>13611</v>
      </c>
      <c r="AT2401" s="83">
        <v>123</v>
      </c>
      <c r="AU2401" s="88" t="s">
        <v>26779</v>
      </c>
      <c r="AV2401" s="83" t="b">
        <v>0</v>
      </c>
      <c r="AW2401" s="83" t="s">
        <v>30151</v>
      </c>
      <c r="AX2401" s="88" t="s">
        <v>32550</v>
      </c>
      <c r="AY2401" s="83" t="s">
        <v>66</v>
      </c>
      <c r="AZ2401" s="2"/>
      <c r="BA2401" s="3"/>
      <c r="BB2401" s="3"/>
      <c r="BC2401" s="3"/>
      <c r="BD2401" s="3"/>
    </row>
    <row r="2402" spans="1:56" x14ac:dyDescent="0.25">
      <c r="A2402" s="69" t="s">
        <v>2225</v>
      </c>
      <c r="B2402" s="70"/>
      <c r="C2402" s="70"/>
      <c r="D2402" s="71"/>
      <c r="E2402" s="73"/>
      <c r="F2402" s="110" t="s">
        <v>29416</v>
      </c>
      <c r="G2402" s="70"/>
      <c r="H2402" s="74"/>
      <c r="I2402" s="75"/>
      <c r="J2402" s="75"/>
      <c r="K2402" s="74" t="s">
        <v>35687</v>
      </c>
      <c r="L2402" s="78"/>
      <c r="M2402" s="79"/>
      <c r="N2402" s="79"/>
      <c r="O2402" s="80"/>
      <c r="P2402" s="81"/>
      <c r="Q2402" s="81"/>
      <c r="R2402" s="92"/>
      <c r="S2402" s="92"/>
      <c r="T2402" s="92"/>
      <c r="U2402" s="92"/>
      <c r="V2402" s="52"/>
      <c r="W2402" s="52"/>
      <c r="X2402" s="52"/>
      <c r="Y2402" s="52"/>
      <c r="Z2402" s="51"/>
      <c r="AA2402" s="76"/>
      <c r="AB2402" s="76"/>
      <c r="AC2402" s="77"/>
      <c r="AD2402" s="83" t="s">
        <v>17097</v>
      </c>
      <c r="AE2402" s="83">
        <v>341</v>
      </c>
      <c r="AF2402" s="83">
        <v>1891</v>
      </c>
      <c r="AG2402" s="83">
        <v>11650</v>
      </c>
      <c r="AH2402" s="83">
        <v>13525</v>
      </c>
      <c r="AI2402" s="83">
        <v>-18000</v>
      </c>
      <c r="AJ2402" s="83" t="s">
        <v>19896</v>
      </c>
      <c r="AK2402" s="83" t="s">
        <v>21629</v>
      </c>
      <c r="AL2402" s="88" t="s">
        <v>22809</v>
      </c>
      <c r="AM2402" s="83" t="s">
        <v>23040</v>
      </c>
      <c r="AN2402" s="85">
        <v>41543.603101851855</v>
      </c>
      <c r="AO2402" s="83"/>
      <c r="AP2402" s="83" t="b">
        <v>1</v>
      </c>
      <c r="AQ2402" s="83" t="b">
        <v>0</v>
      </c>
      <c r="AR2402" s="83" t="b">
        <v>0</v>
      </c>
      <c r="AS2402" s="83" t="s">
        <v>13611</v>
      </c>
      <c r="AT2402" s="83">
        <v>51</v>
      </c>
      <c r="AU2402" s="88" t="s">
        <v>25919</v>
      </c>
      <c r="AV2402" s="83" t="b">
        <v>0</v>
      </c>
      <c r="AW2402" s="83" t="s">
        <v>30151</v>
      </c>
      <c r="AX2402" s="88" t="s">
        <v>32551</v>
      </c>
      <c r="AY2402" s="83" t="s">
        <v>66</v>
      </c>
      <c r="AZ2402" s="2"/>
      <c r="BA2402" s="3"/>
      <c r="BB2402" s="3"/>
      <c r="BC2402" s="3"/>
      <c r="BD2402" s="3"/>
    </row>
    <row r="2403" spans="1:56" x14ac:dyDescent="0.25">
      <c r="A2403" s="69" t="s">
        <v>3213</v>
      </c>
      <c r="B2403" s="70"/>
      <c r="C2403" s="70"/>
      <c r="D2403" s="71"/>
      <c r="E2403" s="73"/>
      <c r="F2403" s="110" t="s">
        <v>29417</v>
      </c>
      <c r="G2403" s="70"/>
      <c r="H2403" s="74"/>
      <c r="I2403" s="75"/>
      <c r="J2403" s="75"/>
      <c r="K2403" s="74" t="s">
        <v>35688</v>
      </c>
      <c r="L2403" s="78"/>
      <c r="M2403" s="79"/>
      <c r="N2403" s="79"/>
      <c r="O2403" s="80"/>
      <c r="P2403" s="81"/>
      <c r="Q2403" s="81"/>
      <c r="R2403" s="92"/>
      <c r="S2403" s="92"/>
      <c r="T2403" s="92"/>
      <c r="U2403" s="92"/>
      <c r="V2403" s="52"/>
      <c r="W2403" s="52"/>
      <c r="X2403" s="52"/>
      <c r="Y2403" s="52"/>
      <c r="Z2403" s="51"/>
      <c r="AA2403" s="76"/>
      <c r="AB2403" s="76"/>
      <c r="AC2403" s="77"/>
      <c r="AD2403" s="83" t="s">
        <v>17098</v>
      </c>
      <c r="AE2403" s="83">
        <v>857</v>
      </c>
      <c r="AF2403" s="83">
        <v>650</v>
      </c>
      <c r="AG2403" s="83">
        <v>10991</v>
      </c>
      <c r="AH2403" s="83">
        <v>1826</v>
      </c>
      <c r="AI2403" s="83">
        <v>-21600</v>
      </c>
      <c r="AJ2403" s="83" t="s">
        <v>19897</v>
      </c>
      <c r="AK2403" s="83" t="s">
        <v>21630</v>
      </c>
      <c r="AL2403" s="83"/>
      <c r="AM2403" s="83" t="s">
        <v>23039</v>
      </c>
      <c r="AN2403" s="85">
        <v>40868.261157407411</v>
      </c>
      <c r="AO2403" s="88" t="s">
        <v>25244</v>
      </c>
      <c r="AP2403" s="83" t="b">
        <v>1</v>
      </c>
      <c r="AQ2403" s="83" t="b">
        <v>0</v>
      </c>
      <c r="AR2403" s="83" t="b">
        <v>0</v>
      </c>
      <c r="AS2403" s="83" t="s">
        <v>13611</v>
      </c>
      <c r="AT2403" s="83">
        <v>18</v>
      </c>
      <c r="AU2403" s="88" t="s">
        <v>25919</v>
      </c>
      <c r="AV2403" s="83" t="b">
        <v>0</v>
      </c>
      <c r="AW2403" s="83" t="s">
        <v>30151</v>
      </c>
      <c r="AX2403" s="88" t="s">
        <v>32552</v>
      </c>
      <c r="AY2403" s="83" t="s">
        <v>65</v>
      </c>
      <c r="AZ2403" s="2"/>
      <c r="BA2403" s="3"/>
      <c r="BB2403" s="3"/>
      <c r="BC2403" s="3"/>
      <c r="BD2403" s="3"/>
    </row>
    <row r="2404" spans="1:56" x14ac:dyDescent="0.25">
      <c r="A2404" s="69" t="s">
        <v>2226</v>
      </c>
      <c r="B2404" s="70"/>
      <c r="C2404" s="70"/>
      <c r="D2404" s="71"/>
      <c r="E2404" s="73"/>
      <c r="F2404" s="110" t="s">
        <v>29418</v>
      </c>
      <c r="G2404" s="70"/>
      <c r="H2404" s="74"/>
      <c r="I2404" s="75"/>
      <c r="J2404" s="75"/>
      <c r="K2404" s="74" t="s">
        <v>35689</v>
      </c>
      <c r="L2404" s="78"/>
      <c r="M2404" s="79"/>
      <c r="N2404" s="79"/>
      <c r="O2404" s="80"/>
      <c r="P2404" s="81"/>
      <c r="Q2404" s="81"/>
      <c r="R2404" s="92"/>
      <c r="S2404" s="92"/>
      <c r="T2404" s="92"/>
      <c r="U2404" s="92"/>
      <c r="V2404" s="52"/>
      <c r="W2404" s="52"/>
      <c r="X2404" s="52"/>
      <c r="Y2404" s="52"/>
      <c r="Z2404" s="51"/>
      <c r="AA2404" s="76"/>
      <c r="AB2404" s="76"/>
      <c r="AC2404" s="77"/>
      <c r="AD2404" s="83" t="s">
        <v>17099</v>
      </c>
      <c r="AE2404" s="83">
        <v>311</v>
      </c>
      <c r="AF2404" s="83">
        <v>409</v>
      </c>
      <c r="AG2404" s="83">
        <v>468</v>
      </c>
      <c r="AH2404" s="83">
        <v>0</v>
      </c>
      <c r="AI2404" s="83">
        <v>-18000</v>
      </c>
      <c r="AJ2404" s="83" t="s">
        <v>19898</v>
      </c>
      <c r="AK2404" s="83" t="s">
        <v>21231</v>
      </c>
      <c r="AL2404" s="88" t="s">
        <v>22228</v>
      </c>
      <c r="AM2404" s="83" t="s">
        <v>23040</v>
      </c>
      <c r="AN2404" s="85">
        <v>39906.121087962965</v>
      </c>
      <c r="AO2404" s="88" t="s">
        <v>25245</v>
      </c>
      <c r="AP2404" s="83" t="b">
        <v>0</v>
      </c>
      <c r="AQ2404" s="83" t="b">
        <v>0</v>
      </c>
      <c r="AR2404" s="83" t="b">
        <v>1</v>
      </c>
      <c r="AS2404" s="83" t="s">
        <v>13611</v>
      </c>
      <c r="AT2404" s="83">
        <v>134</v>
      </c>
      <c r="AU2404" s="88" t="s">
        <v>26780</v>
      </c>
      <c r="AV2404" s="83" t="b">
        <v>0</v>
      </c>
      <c r="AW2404" s="83" t="s">
        <v>30151</v>
      </c>
      <c r="AX2404" s="88" t="s">
        <v>32553</v>
      </c>
      <c r="AY2404" s="83" t="s">
        <v>66</v>
      </c>
      <c r="AZ2404" s="2"/>
      <c r="BA2404" s="3"/>
      <c r="BB2404" s="3"/>
      <c r="BC2404" s="3"/>
      <c r="BD2404" s="3"/>
    </row>
    <row r="2405" spans="1:56" x14ac:dyDescent="0.25">
      <c r="A2405" s="69" t="s">
        <v>2227</v>
      </c>
      <c r="B2405" s="70"/>
      <c r="C2405" s="70"/>
      <c r="D2405" s="71"/>
      <c r="E2405" s="73"/>
      <c r="F2405" s="110" t="s">
        <v>29419</v>
      </c>
      <c r="G2405" s="70"/>
      <c r="H2405" s="74"/>
      <c r="I2405" s="75"/>
      <c r="J2405" s="75"/>
      <c r="K2405" s="74" t="s">
        <v>35690</v>
      </c>
      <c r="L2405" s="78"/>
      <c r="M2405" s="79"/>
      <c r="N2405" s="79"/>
      <c r="O2405" s="80"/>
      <c r="P2405" s="81"/>
      <c r="Q2405" s="81"/>
      <c r="R2405" s="92"/>
      <c r="S2405" s="92"/>
      <c r="T2405" s="92"/>
      <c r="U2405" s="92"/>
      <c r="V2405" s="52"/>
      <c r="W2405" s="52"/>
      <c r="X2405" s="52"/>
      <c r="Y2405" s="52"/>
      <c r="Z2405" s="51"/>
      <c r="AA2405" s="76"/>
      <c r="AB2405" s="76"/>
      <c r="AC2405" s="77"/>
      <c r="AD2405" s="83" t="s">
        <v>17100</v>
      </c>
      <c r="AE2405" s="83">
        <v>779</v>
      </c>
      <c r="AF2405" s="83">
        <v>150</v>
      </c>
      <c r="AG2405" s="83">
        <v>4025</v>
      </c>
      <c r="AH2405" s="83">
        <v>3025</v>
      </c>
      <c r="AI2405" s="83">
        <v>-28800</v>
      </c>
      <c r="AJ2405" s="83" t="s">
        <v>19899</v>
      </c>
      <c r="AK2405" s="83"/>
      <c r="AL2405" s="83"/>
      <c r="AM2405" s="83" t="s">
        <v>23041</v>
      </c>
      <c r="AN2405" s="85">
        <v>41228.231793981482</v>
      </c>
      <c r="AO2405" s="88" t="s">
        <v>25246</v>
      </c>
      <c r="AP2405" s="83" t="b">
        <v>1</v>
      </c>
      <c r="AQ2405" s="83" t="b">
        <v>0</v>
      </c>
      <c r="AR2405" s="83" t="b">
        <v>0</v>
      </c>
      <c r="AS2405" s="83" t="s">
        <v>13611</v>
      </c>
      <c r="AT2405" s="83">
        <v>1</v>
      </c>
      <c r="AU2405" s="88" t="s">
        <v>25919</v>
      </c>
      <c r="AV2405" s="83" t="b">
        <v>0</v>
      </c>
      <c r="AW2405" s="83" t="s">
        <v>30151</v>
      </c>
      <c r="AX2405" s="88" t="s">
        <v>32554</v>
      </c>
      <c r="AY2405" s="83" t="s">
        <v>66</v>
      </c>
      <c r="AZ2405" s="2"/>
      <c r="BA2405" s="3"/>
      <c r="BB2405" s="3"/>
      <c r="BC2405" s="3"/>
      <c r="BD2405" s="3"/>
    </row>
    <row r="2406" spans="1:56" x14ac:dyDescent="0.25">
      <c r="A2406" s="69" t="s">
        <v>2228</v>
      </c>
      <c r="B2406" s="70"/>
      <c r="C2406" s="70"/>
      <c r="D2406" s="71"/>
      <c r="E2406" s="73"/>
      <c r="F2406" s="110" t="s">
        <v>29420</v>
      </c>
      <c r="G2406" s="70"/>
      <c r="H2406" s="74"/>
      <c r="I2406" s="75"/>
      <c r="J2406" s="75"/>
      <c r="K2406" s="74" t="s">
        <v>35691</v>
      </c>
      <c r="L2406" s="78"/>
      <c r="M2406" s="79"/>
      <c r="N2406" s="79"/>
      <c r="O2406" s="80"/>
      <c r="P2406" s="81"/>
      <c r="Q2406" s="81"/>
      <c r="R2406" s="92"/>
      <c r="S2406" s="92"/>
      <c r="T2406" s="92"/>
      <c r="U2406" s="92"/>
      <c r="V2406" s="52"/>
      <c r="W2406" s="52"/>
      <c r="X2406" s="52"/>
      <c r="Y2406" s="52"/>
      <c r="Z2406" s="51"/>
      <c r="AA2406" s="76"/>
      <c r="AB2406" s="76"/>
      <c r="AC2406" s="77"/>
      <c r="AD2406" s="83" t="s">
        <v>17101</v>
      </c>
      <c r="AE2406" s="83">
        <v>586</v>
      </c>
      <c r="AF2406" s="83">
        <v>152</v>
      </c>
      <c r="AG2406" s="83">
        <v>940</v>
      </c>
      <c r="AH2406" s="83">
        <v>569</v>
      </c>
      <c r="AI2406" s="83"/>
      <c r="AJ2406" s="83" t="s">
        <v>19900</v>
      </c>
      <c r="AK2406" s="83" t="s">
        <v>21631</v>
      </c>
      <c r="AL2406" s="83"/>
      <c r="AM2406" s="83"/>
      <c r="AN2406" s="85">
        <v>40919.791666666664</v>
      </c>
      <c r="AO2406" s="83"/>
      <c r="AP2406" s="83" t="b">
        <v>0</v>
      </c>
      <c r="AQ2406" s="83" t="b">
        <v>0</v>
      </c>
      <c r="AR2406" s="83" t="b">
        <v>0</v>
      </c>
      <c r="AS2406" s="83" t="s">
        <v>13611</v>
      </c>
      <c r="AT2406" s="83">
        <v>2</v>
      </c>
      <c r="AU2406" s="88" t="s">
        <v>25985</v>
      </c>
      <c r="AV2406" s="83" t="b">
        <v>0</v>
      </c>
      <c r="AW2406" s="83" t="s">
        <v>30151</v>
      </c>
      <c r="AX2406" s="88" t="s">
        <v>32555</v>
      </c>
      <c r="AY2406" s="83" t="s">
        <v>66</v>
      </c>
      <c r="AZ2406" s="2"/>
      <c r="BA2406" s="3"/>
      <c r="BB2406" s="3"/>
      <c r="BC2406" s="3"/>
      <c r="BD2406" s="3"/>
    </row>
    <row r="2407" spans="1:56" x14ac:dyDescent="0.25">
      <c r="A2407" s="69" t="s">
        <v>3214</v>
      </c>
      <c r="B2407" s="70"/>
      <c r="C2407" s="70"/>
      <c r="D2407" s="71"/>
      <c r="E2407" s="73"/>
      <c r="F2407" s="110" t="s">
        <v>29421</v>
      </c>
      <c r="G2407" s="70"/>
      <c r="H2407" s="74"/>
      <c r="I2407" s="75"/>
      <c r="J2407" s="75"/>
      <c r="K2407" s="74" t="s">
        <v>35692</v>
      </c>
      <c r="L2407" s="78"/>
      <c r="M2407" s="79"/>
      <c r="N2407" s="79"/>
      <c r="O2407" s="80"/>
      <c r="P2407" s="81"/>
      <c r="Q2407" s="81"/>
      <c r="R2407" s="92"/>
      <c r="S2407" s="92"/>
      <c r="T2407" s="92"/>
      <c r="U2407" s="92"/>
      <c r="V2407" s="52"/>
      <c r="W2407" s="52"/>
      <c r="X2407" s="52"/>
      <c r="Y2407" s="52"/>
      <c r="Z2407" s="51"/>
      <c r="AA2407" s="76"/>
      <c r="AB2407" s="76"/>
      <c r="AC2407" s="77"/>
      <c r="AD2407" s="83" t="s">
        <v>17102</v>
      </c>
      <c r="AE2407" s="83">
        <v>333</v>
      </c>
      <c r="AF2407" s="83">
        <v>139</v>
      </c>
      <c r="AG2407" s="83">
        <v>272</v>
      </c>
      <c r="AH2407" s="83">
        <v>10</v>
      </c>
      <c r="AI2407" s="83">
        <v>-28800</v>
      </c>
      <c r="AJ2407" s="83"/>
      <c r="AK2407" s="83" t="s">
        <v>20580</v>
      </c>
      <c r="AL2407" s="83"/>
      <c r="AM2407" s="83" t="s">
        <v>23041</v>
      </c>
      <c r="AN2407" s="85">
        <v>39821.140405092592</v>
      </c>
      <c r="AO2407" s="83"/>
      <c r="AP2407" s="83" t="b">
        <v>1</v>
      </c>
      <c r="AQ2407" s="83" t="b">
        <v>0</v>
      </c>
      <c r="AR2407" s="83" t="b">
        <v>0</v>
      </c>
      <c r="AS2407" s="83" t="s">
        <v>13611</v>
      </c>
      <c r="AT2407" s="83">
        <v>0</v>
      </c>
      <c r="AU2407" s="88" t="s">
        <v>25919</v>
      </c>
      <c r="AV2407" s="83" t="b">
        <v>0</v>
      </c>
      <c r="AW2407" s="83" t="s">
        <v>30151</v>
      </c>
      <c r="AX2407" s="88" t="s">
        <v>32556</v>
      </c>
      <c r="AY2407" s="83" t="s">
        <v>65</v>
      </c>
      <c r="AZ2407" s="2"/>
      <c r="BA2407" s="3"/>
      <c r="BB2407" s="3"/>
      <c r="BC2407" s="3"/>
      <c r="BD2407" s="3"/>
    </row>
    <row r="2408" spans="1:56" x14ac:dyDescent="0.25">
      <c r="A2408" s="69" t="s">
        <v>2229</v>
      </c>
      <c r="B2408" s="70"/>
      <c r="C2408" s="70"/>
      <c r="D2408" s="71"/>
      <c r="E2408" s="73"/>
      <c r="F2408" s="110" t="s">
        <v>29422</v>
      </c>
      <c r="G2408" s="70"/>
      <c r="H2408" s="74"/>
      <c r="I2408" s="75"/>
      <c r="J2408" s="75"/>
      <c r="K2408" s="74" t="s">
        <v>35693</v>
      </c>
      <c r="L2408" s="78"/>
      <c r="M2408" s="79"/>
      <c r="N2408" s="79"/>
      <c r="O2408" s="80"/>
      <c r="P2408" s="81"/>
      <c r="Q2408" s="81"/>
      <c r="R2408" s="92"/>
      <c r="S2408" s="92"/>
      <c r="T2408" s="92"/>
      <c r="U2408" s="92"/>
      <c r="V2408" s="52"/>
      <c r="W2408" s="52"/>
      <c r="X2408" s="52"/>
      <c r="Y2408" s="52"/>
      <c r="Z2408" s="51"/>
      <c r="AA2408" s="76"/>
      <c r="AB2408" s="76"/>
      <c r="AC2408" s="77"/>
      <c r="AD2408" s="83" t="s">
        <v>17103</v>
      </c>
      <c r="AE2408" s="83">
        <v>299</v>
      </c>
      <c r="AF2408" s="83">
        <v>450</v>
      </c>
      <c r="AG2408" s="83">
        <v>271</v>
      </c>
      <c r="AH2408" s="83">
        <v>0</v>
      </c>
      <c r="AI2408" s="83">
        <v>-21600</v>
      </c>
      <c r="AJ2408" s="83" t="s">
        <v>19901</v>
      </c>
      <c r="AK2408" s="83" t="s">
        <v>21040</v>
      </c>
      <c r="AL2408" s="88" t="s">
        <v>22228</v>
      </c>
      <c r="AM2408" s="83" t="s">
        <v>23039</v>
      </c>
      <c r="AN2408" s="85">
        <v>40018.211585648147</v>
      </c>
      <c r="AO2408" s="88" t="s">
        <v>25247</v>
      </c>
      <c r="AP2408" s="83" t="b">
        <v>0</v>
      </c>
      <c r="AQ2408" s="83" t="b">
        <v>0</v>
      </c>
      <c r="AR2408" s="83" t="b">
        <v>1</v>
      </c>
      <c r="AS2408" s="83" t="s">
        <v>13611</v>
      </c>
      <c r="AT2408" s="83">
        <v>102</v>
      </c>
      <c r="AU2408" s="88" t="s">
        <v>26781</v>
      </c>
      <c r="AV2408" s="83" t="b">
        <v>0</v>
      </c>
      <c r="AW2408" s="83" t="s">
        <v>30151</v>
      </c>
      <c r="AX2408" s="88" t="s">
        <v>32557</v>
      </c>
      <c r="AY2408" s="83" t="s">
        <v>66</v>
      </c>
      <c r="AZ2408" s="2"/>
      <c r="BA2408" s="3"/>
      <c r="BB2408" s="3"/>
      <c r="BC2408" s="3"/>
      <c r="BD2408" s="3"/>
    </row>
    <row r="2409" spans="1:56" x14ac:dyDescent="0.25">
      <c r="A2409" s="69" t="s">
        <v>2230</v>
      </c>
      <c r="B2409" s="70"/>
      <c r="C2409" s="70"/>
      <c r="D2409" s="71"/>
      <c r="E2409" s="73"/>
      <c r="F2409" s="110" t="s">
        <v>29423</v>
      </c>
      <c r="G2409" s="70"/>
      <c r="H2409" s="74"/>
      <c r="I2409" s="75"/>
      <c r="J2409" s="75"/>
      <c r="K2409" s="74" t="s">
        <v>35694</v>
      </c>
      <c r="L2409" s="78"/>
      <c r="M2409" s="79"/>
      <c r="N2409" s="79"/>
      <c r="O2409" s="80"/>
      <c r="P2409" s="81"/>
      <c r="Q2409" s="81"/>
      <c r="R2409" s="92"/>
      <c r="S2409" s="92"/>
      <c r="T2409" s="92"/>
      <c r="U2409" s="92"/>
      <c r="V2409" s="52"/>
      <c r="W2409" s="52"/>
      <c r="X2409" s="52"/>
      <c r="Y2409" s="52"/>
      <c r="Z2409" s="51"/>
      <c r="AA2409" s="76"/>
      <c r="AB2409" s="76"/>
      <c r="AC2409" s="77"/>
      <c r="AD2409" s="83" t="s">
        <v>17104</v>
      </c>
      <c r="AE2409" s="83">
        <v>219</v>
      </c>
      <c r="AF2409" s="83">
        <v>242</v>
      </c>
      <c r="AG2409" s="83">
        <v>3776</v>
      </c>
      <c r="AH2409" s="83">
        <v>3143</v>
      </c>
      <c r="AI2409" s="83">
        <v>-28800</v>
      </c>
      <c r="AJ2409" s="83" t="s">
        <v>19902</v>
      </c>
      <c r="AK2409" s="83" t="s">
        <v>21632</v>
      </c>
      <c r="AL2409" s="83"/>
      <c r="AM2409" s="83" t="s">
        <v>23041</v>
      </c>
      <c r="AN2409" s="85">
        <v>42213.783171296294</v>
      </c>
      <c r="AO2409" s="88" t="s">
        <v>25248</v>
      </c>
      <c r="AP2409" s="83" t="b">
        <v>0</v>
      </c>
      <c r="AQ2409" s="83" t="b">
        <v>0</v>
      </c>
      <c r="AR2409" s="83" t="b">
        <v>1</v>
      </c>
      <c r="AS2409" s="83" t="s">
        <v>13611</v>
      </c>
      <c r="AT2409" s="83">
        <v>37</v>
      </c>
      <c r="AU2409" s="88" t="s">
        <v>25972</v>
      </c>
      <c r="AV2409" s="83" t="b">
        <v>0</v>
      </c>
      <c r="AW2409" s="83" t="s">
        <v>30151</v>
      </c>
      <c r="AX2409" s="88" t="s">
        <v>32558</v>
      </c>
      <c r="AY2409" s="83" t="s">
        <v>66</v>
      </c>
      <c r="AZ2409" s="2"/>
      <c r="BA2409" s="3"/>
      <c r="BB2409" s="3"/>
      <c r="BC2409" s="3"/>
      <c r="BD2409" s="3"/>
    </row>
    <row r="2410" spans="1:56" x14ac:dyDescent="0.25">
      <c r="A2410" s="69" t="s">
        <v>3215</v>
      </c>
      <c r="B2410" s="70"/>
      <c r="C2410" s="70"/>
      <c r="D2410" s="71"/>
      <c r="E2410" s="73"/>
      <c r="F2410" s="110" t="s">
        <v>29424</v>
      </c>
      <c r="G2410" s="70"/>
      <c r="H2410" s="74"/>
      <c r="I2410" s="75"/>
      <c r="J2410" s="75"/>
      <c r="K2410" s="74" t="s">
        <v>35695</v>
      </c>
      <c r="L2410" s="78"/>
      <c r="M2410" s="79"/>
      <c r="N2410" s="79"/>
      <c r="O2410" s="80"/>
      <c r="P2410" s="81"/>
      <c r="Q2410" s="81"/>
      <c r="R2410" s="92"/>
      <c r="S2410" s="92"/>
      <c r="T2410" s="92"/>
      <c r="U2410" s="92"/>
      <c r="V2410" s="52"/>
      <c r="W2410" s="52"/>
      <c r="X2410" s="52"/>
      <c r="Y2410" s="52"/>
      <c r="Z2410" s="51"/>
      <c r="AA2410" s="76"/>
      <c r="AB2410" s="76"/>
      <c r="AC2410" s="77"/>
      <c r="AD2410" s="83" t="s">
        <v>17105</v>
      </c>
      <c r="AE2410" s="83">
        <v>2587</v>
      </c>
      <c r="AF2410" s="83">
        <v>20253</v>
      </c>
      <c r="AG2410" s="83">
        <v>124713</v>
      </c>
      <c r="AH2410" s="83">
        <v>70718</v>
      </c>
      <c r="AI2410" s="83">
        <v>-18000</v>
      </c>
      <c r="AJ2410" s="83" t="s">
        <v>19903</v>
      </c>
      <c r="AK2410" s="83" t="s">
        <v>21633</v>
      </c>
      <c r="AL2410" s="88" t="s">
        <v>22810</v>
      </c>
      <c r="AM2410" s="83" t="s">
        <v>23040</v>
      </c>
      <c r="AN2410" s="85">
        <v>39499.698298611111</v>
      </c>
      <c r="AO2410" s="88" t="s">
        <v>25249</v>
      </c>
      <c r="AP2410" s="83" t="b">
        <v>0</v>
      </c>
      <c r="AQ2410" s="83" t="b">
        <v>0</v>
      </c>
      <c r="AR2410" s="83" t="b">
        <v>0</v>
      </c>
      <c r="AS2410" s="83" t="s">
        <v>13611</v>
      </c>
      <c r="AT2410" s="83">
        <v>343</v>
      </c>
      <c r="AU2410" s="88" t="s">
        <v>26782</v>
      </c>
      <c r="AV2410" s="83" t="b">
        <v>0</v>
      </c>
      <c r="AW2410" s="83" t="s">
        <v>30151</v>
      </c>
      <c r="AX2410" s="88" t="s">
        <v>32559</v>
      </c>
      <c r="AY2410" s="83" t="s">
        <v>65</v>
      </c>
      <c r="AZ2410" s="2"/>
      <c r="BA2410" s="3"/>
      <c r="BB2410" s="3"/>
      <c r="BC2410" s="3"/>
      <c r="BD2410" s="3"/>
    </row>
    <row r="2411" spans="1:56" x14ac:dyDescent="0.25">
      <c r="A2411" s="69" t="s">
        <v>3216</v>
      </c>
      <c r="B2411" s="70"/>
      <c r="C2411" s="70"/>
      <c r="D2411" s="71"/>
      <c r="E2411" s="73"/>
      <c r="F2411" s="110" t="s">
        <v>29425</v>
      </c>
      <c r="G2411" s="70"/>
      <c r="H2411" s="74"/>
      <c r="I2411" s="75"/>
      <c r="J2411" s="75"/>
      <c r="K2411" s="74" t="s">
        <v>35696</v>
      </c>
      <c r="L2411" s="78"/>
      <c r="M2411" s="79"/>
      <c r="N2411" s="79"/>
      <c r="O2411" s="80"/>
      <c r="P2411" s="81"/>
      <c r="Q2411" s="81"/>
      <c r="R2411" s="92"/>
      <c r="S2411" s="92"/>
      <c r="T2411" s="92"/>
      <c r="U2411" s="92"/>
      <c r="V2411" s="52"/>
      <c r="W2411" s="52"/>
      <c r="X2411" s="52"/>
      <c r="Y2411" s="52"/>
      <c r="Z2411" s="51"/>
      <c r="AA2411" s="76"/>
      <c r="AB2411" s="76"/>
      <c r="AC2411" s="77"/>
      <c r="AD2411" s="83" t="s">
        <v>17106</v>
      </c>
      <c r="AE2411" s="83">
        <v>135</v>
      </c>
      <c r="AF2411" s="83">
        <v>184</v>
      </c>
      <c r="AG2411" s="83">
        <v>3266</v>
      </c>
      <c r="AH2411" s="83">
        <v>2584</v>
      </c>
      <c r="AI2411" s="83"/>
      <c r="AJ2411" s="83" t="s">
        <v>19904</v>
      </c>
      <c r="AK2411" s="83" t="s">
        <v>21634</v>
      </c>
      <c r="AL2411" s="83"/>
      <c r="AM2411" s="83"/>
      <c r="AN2411" s="85">
        <v>42726.592604166668</v>
      </c>
      <c r="AO2411" s="88" t="s">
        <v>25250</v>
      </c>
      <c r="AP2411" s="83" t="b">
        <v>1</v>
      </c>
      <c r="AQ2411" s="83" t="b">
        <v>0</v>
      </c>
      <c r="AR2411" s="83" t="b">
        <v>0</v>
      </c>
      <c r="AS2411" s="83" t="s">
        <v>13611</v>
      </c>
      <c r="AT2411" s="83">
        <v>13</v>
      </c>
      <c r="AU2411" s="83"/>
      <c r="AV2411" s="83" t="b">
        <v>0</v>
      </c>
      <c r="AW2411" s="83" t="s">
        <v>30151</v>
      </c>
      <c r="AX2411" s="88" t="s">
        <v>32560</v>
      </c>
      <c r="AY2411" s="83" t="s">
        <v>65</v>
      </c>
      <c r="AZ2411" s="2"/>
      <c r="BA2411" s="3"/>
      <c r="BB2411" s="3"/>
      <c r="BC2411" s="3"/>
      <c r="BD2411" s="3"/>
    </row>
    <row r="2412" spans="1:56" x14ac:dyDescent="0.25">
      <c r="A2412" s="69" t="s">
        <v>2231</v>
      </c>
      <c r="B2412" s="70"/>
      <c r="C2412" s="70"/>
      <c r="D2412" s="71"/>
      <c r="E2412" s="73"/>
      <c r="F2412" s="110" t="s">
        <v>29426</v>
      </c>
      <c r="G2412" s="70"/>
      <c r="H2412" s="74"/>
      <c r="I2412" s="75"/>
      <c r="J2412" s="75"/>
      <c r="K2412" s="74" t="s">
        <v>35697</v>
      </c>
      <c r="L2412" s="78"/>
      <c r="M2412" s="79"/>
      <c r="N2412" s="79"/>
      <c r="O2412" s="80"/>
      <c r="P2412" s="81"/>
      <c r="Q2412" s="81"/>
      <c r="R2412" s="92"/>
      <c r="S2412" s="92"/>
      <c r="T2412" s="92"/>
      <c r="U2412" s="92"/>
      <c r="V2412" s="52"/>
      <c r="W2412" s="52"/>
      <c r="X2412" s="52"/>
      <c r="Y2412" s="52"/>
      <c r="Z2412" s="51"/>
      <c r="AA2412" s="76"/>
      <c r="AB2412" s="76"/>
      <c r="AC2412" s="77"/>
      <c r="AD2412" s="83" t="s">
        <v>17107</v>
      </c>
      <c r="AE2412" s="83">
        <v>346</v>
      </c>
      <c r="AF2412" s="83">
        <v>122</v>
      </c>
      <c r="AG2412" s="83">
        <v>2309</v>
      </c>
      <c r="AH2412" s="83">
        <v>5634</v>
      </c>
      <c r="AI2412" s="83"/>
      <c r="AJ2412" s="83" t="s">
        <v>19905</v>
      </c>
      <c r="AK2412" s="83" t="s">
        <v>20955</v>
      </c>
      <c r="AL2412" s="88" t="s">
        <v>22811</v>
      </c>
      <c r="AM2412" s="83"/>
      <c r="AN2412" s="85">
        <v>40794.637974537036</v>
      </c>
      <c r="AO2412" s="88" t="s">
        <v>25251</v>
      </c>
      <c r="AP2412" s="83" t="b">
        <v>1</v>
      </c>
      <c r="AQ2412" s="83" t="b">
        <v>0</v>
      </c>
      <c r="AR2412" s="83" t="b">
        <v>0</v>
      </c>
      <c r="AS2412" s="83" t="s">
        <v>13611</v>
      </c>
      <c r="AT2412" s="83">
        <v>3</v>
      </c>
      <c r="AU2412" s="88" t="s">
        <v>25919</v>
      </c>
      <c r="AV2412" s="83" t="b">
        <v>0</v>
      </c>
      <c r="AW2412" s="83" t="s">
        <v>30151</v>
      </c>
      <c r="AX2412" s="88" t="s">
        <v>32561</v>
      </c>
      <c r="AY2412" s="83" t="s">
        <v>66</v>
      </c>
      <c r="AZ2412" s="2"/>
      <c r="BA2412" s="3"/>
      <c r="BB2412" s="3"/>
      <c r="BC2412" s="3"/>
      <c r="BD2412" s="3"/>
    </row>
    <row r="2413" spans="1:56" x14ac:dyDescent="0.25">
      <c r="A2413" s="69" t="s">
        <v>2232</v>
      </c>
      <c r="B2413" s="70"/>
      <c r="C2413" s="70"/>
      <c r="D2413" s="71"/>
      <c r="E2413" s="73"/>
      <c r="F2413" s="110" t="s">
        <v>29427</v>
      </c>
      <c r="G2413" s="70"/>
      <c r="H2413" s="74"/>
      <c r="I2413" s="75"/>
      <c r="J2413" s="75"/>
      <c r="K2413" s="74" t="s">
        <v>35698</v>
      </c>
      <c r="L2413" s="78"/>
      <c r="M2413" s="79"/>
      <c r="N2413" s="79"/>
      <c r="O2413" s="80"/>
      <c r="P2413" s="81"/>
      <c r="Q2413" s="81"/>
      <c r="R2413" s="92"/>
      <c r="S2413" s="92"/>
      <c r="T2413" s="92"/>
      <c r="U2413" s="92"/>
      <c r="V2413" s="52"/>
      <c r="W2413" s="52"/>
      <c r="X2413" s="52"/>
      <c r="Y2413" s="52"/>
      <c r="Z2413" s="51"/>
      <c r="AA2413" s="76"/>
      <c r="AB2413" s="76"/>
      <c r="AC2413" s="77"/>
      <c r="AD2413" s="83" t="s">
        <v>17108</v>
      </c>
      <c r="AE2413" s="83">
        <v>1576</v>
      </c>
      <c r="AF2413" s="83">
        <v>2139</v>
      </c>
      <c r="AG2413" s="83">
        <v>45761</v>
      </c>
      <c r="AH2413" s="83">
        <v>306</v>
      </c>
      <c r="AI2413" s="83">
        <v>-18000</v>
      </c>
      <c r="AJ2413" s="83" t="s">
        <v>19906</v>
      </c>
      <c r="AK2413" s="83" t="s">
        <v>21635</v>
      </c>
      <c r="AL2413" s="88" t="s">
        <v>22812</v>
      </c>
      <c r="AM2413" s="83" t="s">
        <v>23051</v>
      </c>
      <c r="AN2413" s="85">
        <v>40046.975439814814</v>
      </c>
      <c r="AO2413" s="88" t="s">
        <v>25252</v>
      </c>
      <c r="AP2413" s="83" t="b">
        <v>0</v>
      </c>
      <c r="AQ2413" s="83" t="b">
        <v>0</v>
      </c>
      <c r="AR2413" s="83" t="b">
        <v>0</v>
      </c>
      <c r="AS2413" s="83" t="s">
        <v>13611</v>
      </c>
      <c r="AT2413" s="83">
        <v>61</v>
      </c>
      <c r="AU2413" s="88" t="s">
        <v>26783</v>
      </c>
      <c r="AV2413" s="83" t="b">
        <v>0</v>
      </c>
      <c r="AW2413" s="83" t="s">
        <v>30151</v>
      </c>
      <c r="AX2413" s="88" t="s">
        <v>32562</v>
      </c>
      <c r="AY2413" s="83" t="s">
        <v>66</v>
      </c>
      <c r="AZ2413" s="2"/>
      <c r="BA2413" s="3"/>
      <c r="BB2413" s="3"/>
      <c r="BC2413" s="3"/>
      <c r="BD2413" s="3"/>
    </row>
    <row r="2414" spans="1:56" x14ac:dyDescent="0.25">
      <c r="A2414" s="69" t="s">
        <v>2233</v>
      </c>
      <c r="B2414" s="70"/>
      <c r="C2414" s="70"/>
      <c r="D2414" s="71"/>
      <c r="E2414" s="73"/>
      <c r="F2414" s="110" t="s">
        <v>29428</v>
      </c>
      <c r="G2414" s="70"/>
      <c r="H2414" s="74"/>
      <c r="I2414" s="75"/>
      <c r="J2414" s="75"/>
      <c r="K2414" s="74" t="s">
        <v>35699</v>
      </c>
      <c r="L2414" s="78"/>
      <c r="M2414" s="79"/>
      <c r="N2414" s="79"/>
      <c r="O2414" s="80"/>
      <c r="P2414" s="81"/>
      <c r="Q2414" s="81"/>
      <c r="R2414" s="92"/>
      <c r="S2414" s="92"/>
      <c r="T2414" s="92"/>
      <c r="U2414" s="92"/>
      <c r="V2414" s="52"/>
      <c r="W2414" s="52"/>
      <c r="X2414" s="52"/>
      <c r="Y2414" s="52"/>
      <c r="Z2414" s="51"/>
      <c r="AA2414" s="76"/>
      <c r="AB2414" s="76"/>
      <c r="AC2414" s="77"/>
      <c r="AD2414" s="83" t="s">
        <v>17109</v>
      </c>
      <c r="AE2414" s="83">
        <v>745</v>
      </c>
      <c r="AF2414" s="83">
        <v>568</v>
      </c>
      <c r="AG2414" s="83">
        <v>10870</v>
      </c>
      <c r="AH2414" s="83">
        <v>5120</v>
      </c>
      <c r="AI2414" s="83">
        <v>-28800</v>
      </c>
      <c r="AJ2414" s="83" t="s">
        <v>19907</v>
      </c>
      <c r="AK2414" s="83" t="s">
        <v>14100</v>
      </c>
      <c r="AL2414" s="88" t="s">
        <v>22813</v>
      </c>
      <c r="AM2414" s="83" t="s">
        <v>23041</v>
      </c>
      <c r="AN2414" s="85">
        <v>40033.107233796298</v>
      </c>
      <c r="AO2414" s="88" t="s">
        <v>25253</v>
      </c>
      <c r="AP2414" s="83" t="b">
        <v>0</v>
      </c>
      <c r="AQ2414" s="83" t="b">
        <v>0</v>
      </c>
      <c r="AR2414" s="83" t="b">
        <v>1</v>
      </c>
      <c r="AS2414" s="83" t="s">
        <v>13611</v>
      </c>
      <c r="AT2414" s="83">
        <v>4</v>
      </c>
      <c r="AU2414" s="88" t="s">
        <v>26784</v>
      </c>
      <c r="AV2414" s="83" t="b">
        <v>0</v>
      </c>
      <c r="AW2414" s="83" t="s">
        <v>30151</v>
      </c>
      <c r="AX2414" s="88" t="s">
        <v>32563</v>
      </c>
      <c r="AY2414" s="83" t="s">
        <v>66</v>
      </c>
      <c r="AZ2414" s="2"/>
      <c r="BA2414" s="3"/>
      <c r="BB2414" s="3"/>
      <c r="BC2414" s="3"/>
      <c r="BD2414" s="3"/>
    </row>
    <row r="2415" spans="1:56" x14ac:dyDescent="0.25">
      <c r="A2415" s="69" t="s">
        <v>2234</v>
      </c>
      <c r="B2415" s="70"/>
      <c r="C2415" s="70"/>
      <c r="D2415" s="71"/>
      <c r="E2415" s="73"/>
      <c r="F2415" s="110" t="s">
        <v>29429</v>
      </c>
      <c r="G2415" s="70"/>
      <c r="H2415" s="74"/>
      <c r="I2415" s="75"/>
      <c r="J2415" s="75"/>
      <c r="K2415" s="74" t="s">
        <v>35700</v>
      </c>
      <c r="L2415" s="78"/>
      <c r="M2415" s="79"/>
      <c r="N2415" s="79"/>
      <c r="O2415" s="80"/>
      <c r="P2415" s="81"/>
      <c r="Q2415" s="81"/>
      <c r="R2415" s="92"/>
      <c r="S2415" s="92"/>
      <c r="T2415" s="92"/>
      <c r="U2415" s="92"/>
      <c r="V2415" s="52"/>
      <c r="W2415" s="52"/>
      <c r="X2415" s="52"/>
      <c r="Y2415" s="52"/>
      <c r="Z2415" s="51"/>
      <c r="AA2415" s="76"/>
      <c r="AB2415" s="76"/>
      <c r="AC2415" s="77"/>
      <c r="AD2415" s="83" t="s">
        <v>17110</v>
      </c>
      <c r="AE2415" s="83">
        <v>657</v>
      </c>
      <c r="AF2415" s="83">
        <v>990</v>
      </c>
      <c r="AG2415" s="83">
        <v>5471</v>
      </c>
      <c r="AH2415" s="83">
        <v>1</v>
      </c>
      <c r="AI2415" s="83"/>
      <c r="AJ2415" s="83" t="s">
        <v>19908</v>
      </c>
      <c r="AK2415" s="83" t="s">
        <v>21636</v>
      </c>
      <c r="AL2415" s="88" t="s">
        <v>22814</v>
      </c>
      <c r="AM2415" s="83"/>
      <c r="AN2415" s="85">
        <v>42642.647291666668</v>
      </c>
      <c r="AO2415" s="88" t="s">
        <v>25254</v>
      </c>
      <c r="AP2415" s="83" t="b">
        <v>0</v>
      </c>
      <c r="AQ2415" s="83" t="b">
        <v>0</v>
      </c>
      <c r="AR2415" s="83" t="b">
        <v>0</v>
      </c>
      <c r="AS2415" s="83" t="s">
        <v>13611</v>
      </c>
      <c r="AT2415" s="83">
        <v>385</v>
      </c>
      <c r="AU2415" s="88" t="s">
        <v>25919</v>
      </c>
      <c r="AV2415" s="83" t="b">
        <v>0</v>
      </c>
      <c r="AW2415" s="83" t="s">
        <v>30151</v>
      </c>
      <c r="AX2415" s="88" t="s">
        <v>32564</v>
      </c>
      <c r="AY2415" s="83" t="s">
        <v>66</v>
      </c>
      <c r="AZ2415" s="2"/>
      <c r="BA2415" s="3"/>
      <c r="BB2415" s="3"/>
      <c r="BC2415" s="3"/>
      <c r="BD2415" s="3"/>
    </row>
    <row r="2416" spans="1:56" x14ac:dyDescent="0.25">
      <c r="A2416" s="69" t="s">
        <v>2235</v>
      </c>
      <c r="B2416" s="70"/>
      <c r="C2416" s="70"/>
      <c r="D2416" s="71"/>
      <c r="E2416" s="73"/>
      <c r="F2416" s="110" t="s">
        <v>29430</v>
      </c>
      <c r="G2416" s="70"/>
      <c r="H2416" s="74"/>
      <c r="I2416" s="75"/>
      <c r="J2416" s="75"/>
      <c r="K2416" s="74" t="s">
        <v>35701</v>
      </c>
      <c r="L2416" s="78"/>
      <c r="M2416" s="79"/>
      <c r="N2416" s="79"/>
      <c r="O2416" s="80"/>
      <c r="P2416" s="81"/>
      <c r="Q2416" s="81"/>
      <c r="R2416" s="92"/>
      <c r="S2416" s="92"/>
      <c r="T2416" s="92"/>
      <c r="U2416" s="92"/>
      <c r="V2416" s="52"/>
      <c r="W2416" s="52"/>
      <c r="X2416" s="52"/>
      <c r="Y2416" s="52"/>
      <c r="Z2416" s="51"/>
      <c r="AA2416" s="76"/>
      <c r="AB2416" s="76"/>
      <c r="AC2416" s="77"/>
      <c r="AD2416" s="83" t="s">
        <v>17111</v>
      </c>
      <c r="AE2416" s="83">
        <v>310</v>
      </c>
      <c r="AF2416" s="83">
        <v>487</v>
      </c>
      <c r="AG2416" s="83">
        <v>749</v>
      </c>
      <c r="AH2416" s="83">
        <v>0</v>
      </c>
      <c r="AI2416" s="83">
        <v>-21600</v>
      </c>
      <c r="AJ2416" s="83" t="s">
        <v>19909</v>
      </c>
      <c r="AK2416" s="83" t="s">
        <v>14392</v>
      </c>
      <c r="AL2416" s="88" t="s">
        <v>22228</v>
      </c>
      <c r="AM2416" s="83" t="s">
        <v>23039</v>
      </c>
      <c r="AN2416" s="85">
        <v>40018.209976851853</v>
      </c>
      <c r="AO2416" s="88" t="s">
        <v>25255</v>
      </c>
      <c r="AP2416" s="83" t="b">
        <v>0</v>
      </c>
      <c r="AQ2416" s="83" t="b">
        <v>0</v>
      </c>
      <c r="AR2416" s="83" t="b">
        <v>1</v>
      </c>
      <c r="AS2416" s="83" t="s">
        <v>13611</v>
      </c>
      <c r="AT2416" s="83">
        <v>196</v>
      </c>
      <c r="AU2416" s="88" t="s">
        <v>26785</v>
      </c>
      <c r="AV2416" s="83" t="b">
        <v>0</v>
      </c>
      <c r="AW2416" s="83" t="s">
        <v>30151</v>
      </c>
      <c r="AX2416" s="88" t="s">
        <v>32565</v>
      </c>
      <c r="AY2416" s="83" t="s">
        <v>66</v>
      </c>
      <c r="AZ2416" s="2"/>
      <c r="BA2416" s="3"/>
      <c r="BB2416" s="3"/>
      <c r="BC2416" s="3"/>
      <c r="BD2416" s="3"/>
    </row>
    <row r="2417" spans="1:56" x14ac:dyDescent="0.25">
      <c r="A2417" s="69" t="s">
        <v>2236</v>
      </c>
      <c r="B2417" s="70"/>
      <c r="C2417" s="70"/>
      <c r="D2417" s="71"/>
      <c r="E2417" s="73"/>
      <c r="F2417" s="110" t="s">
        <v>29431</v>
      </c>
      <c r="G2417" s="70"/>
      <c r="H2417" s="74"/>
      <c r="I2417" s="75"/>
      <c r="J2417" s="75"/>
      <c r="K2417" s="74" t="s">
        <v>35702</v>
      </c>
      <c r="L2417" s="78"/>
      <c r="M2417" s="79"/>
      <c r="N2417" s="79"/>
      <c r="O2417" s="80"/>
      <c r="P2417" s="81"/>
      <c r="Q2417" s="81"/>
      <c r="R2417" s="92"/>
      <c r="S2417" s="92"/>
      <c r="T2417" s="92"/>
      <c r="U2417" s="92"/>
      <c r="V2417" s="52"/>
      <c r="W2417" s="52"/>
      <c r="X2417" s="52"/>
      <c r="Y2417" s="52"/>
      <c r="Z2417" s="51"/>
      <c r="AA2417" s="76"/>
      <c r="AB2417" s="76"/>
      <c r="AC2417" s="77"/>
      <c r="AD2417" s="83" t="s">
        <v>17112</v>
      </c>
      <c r="AE2417" s="83">
        <v>191</v>
      </c>
      <c r="AF2417" s="83">
        <v>240</v>
      </c>
      <c r="AG2417" s="83">
        <v>9947</v>
      </c>
      <c r="AH2417" s="83">
        <v>1982</v>
      </c>
      <c r="AI2417" s="83">
        <v>-21600</v>
      </c>
      <c r="AJ2417" s="83" t="s">
        <v>19910</v>
      </c>
      <c r="AK2417" s="83" t="s">
        <v>21637</v>
      </c>
      <c r="AL2417" s="83"/>
      <c r="AM2417" s="83" t="s">
        <v>23039</v>
      </c>
      <c r="AN2417" s="85">
        <v>40758.670555555553</v>
      </c>
      <c r="AO2417" s="88" t="s">
        <v>25256</v>
      </c>
      <c r="AP2417" s="83" t="b">
        <v>0</v>
      </c>
      <c r="AQ2417" s="83" t="b">
        <v>0</v>
      </c>
      <c r="AR2417" s="83" t="b">
        <v>0</v>
      </c>
      <c r="AS2417" s="83" t="s">
        <v>13611</v>
      </c>
      <c r="AT2417" s="83">
        <v>1</v>
      </c>
      <c r="AU2417" s="88" t="s">
        <v>26786</v>
      </c>
      <c r="AV2417" s="83" t="b">
        <v>0</v>
      </c>
      <c r="AW2417" s="83" t="s">
        <v>30151</v>
      </c>
      <c r="AX2417" s="88" t="s">
        <v>32566</v>
      </c>
      <c r="AY2417" s="83" t="s">
        <v>66</v>
      </c>
      <c r="AZ2417" s="2"/>
      <c r="BA2417" s="3"/>
      <c r="BB2417" s="3"/>
      <c r="BC2417" s="3"/>
      <c r="BD2417" s="3"/>
    </row>
    <row r="2418" spans="1:56" x14ac:dyDescent="0.25">
      <c r="A2418" s="69" t="s">
        <v>2237</v>
      </c>
      <c r="B2418" s="70"/>
      <c r="C2418" s="70"/>
      <c r="D2418" s="71"/>
      <c r="E2418" s="73"/>
      <c r="F2418" s="110" t="s">
        <v>29432</v>
      </c>
      <c r="G2418" s="70"/>
      <c r="H2418" s="74"/>
      <c r="I2418" s="75"/>
      <c r="J2418" s="75"/>
      <c r="K2418" s="74" t="s">
        <v>35703</v>
      </c>
      <c r="L2418" s="78"/>
      <c r="M2418" s="79"/>
      <c r="N2418" s="79"/>
      <c r="O2418" s="80"/>
      <c r="P2418" s="81"/>
      <c r="Q2418" s="81"/>
      <c r="R2418" s="92"/>
      <c r="S2418" s="92"/>
      <c r="T2418" s="92"/>
      <c r="U2418" s="92"/>
      <c r="V2418" s="52"/>
      <c r="W2418" s="52"/>
      <c r="X2418" s="52"/>
      <c r="Y2418" s="52"/>
      <c r="Z2418" s="51"/>
      <c r="AA2418" s="76"/>
      <c r="AB2418" s="76"/>
      <c r="AC2418" s="77"/>
      <c r="AD2418" s="83" t="s">
        <v>17113</v>
      </c>
      <c r="AE2418" s="83">
        <v>338</v>
      </c>
      <c r="AF2418" s="83">
        <v>670</v>
      </c>
      <c r="AG2418" s="83">
        <v>7629</v>
      </c>
      <c r="AH2418" s="83">
        <v>5917</v>
      </c>
      <c r="AI2418" s="83">
        <v>-36000</v>
      </c>
      <c r="AJ2418" s="83" t="s">
        <v>19911</v>
      </c>
      <c r="AK2418" s="83" t="s">
        <v>20590</v>
      </c>
      <c r="AL2418" s="83"/>
      <c r="AM2418" s="83" t="s">
        <v>23043</v>
      </c>
      <c r="AN2418" s="85">
        <v>41079.022222222222</v>
      </c>
      <c r="AO2418" s="88" t="s">
        <v>25257</v>
      </c>
      <c r="AP2418" s="83" t="b">
        <v>0</v>
      </c>
      <c r="AQ2418" s="83" t="b">
        <v>0</v>
      </c>
      <c r="AR2418" s="83" t="b">
        <v>0</v>
      </c>
      <c r="AS2418" s="83" t="s">
        <v>13611</v>
      </c>
      <c r="AT2418" s="83">
        <v>0</v>
      </c>
      <c r="AU2418" s="88" t="s">
        <v>25928</v>
      </c>
      <c r="AV2418" s="83" t="b">
        <v>0</v>
      </c>
      <c r="AW2418" s="83" t="s">
        <v>30151</v>
      </c>
      <c r="AX2418" s="88" t="s">
        <v>32567</v>
      </c>
      <c r="AY2418" s="83" t="s">
        <v>66</v>
      </c>
      <c r="AZ2418" s="2"/>
      <c r="BA2418" s="3"/>
      <c r="BB2418" s="3"/>
      <c r="BC2418" s="3"/>
      <c r="BD2418" s="3"/>
    </row>
    <row r="2419" spans="1:56" x14ac:dyDescent="0.25">
      <c r="A2419" s="69" t="s">
        <v>2238</v>
      </c>
      <c r="B2419" s="70"/>
      <c r="C2419" s="70"/>
      <c r="D2419" s="71"/>
      <c r="E2419" s="73"/>
      <c r="F2419" s="110" t="s">
        <v>29433</v>
      </c>
      <c r="G2419" s="70"/>
      <c r="H2419" s="74"/>
      <c r="I2419" s="75"/>
      <c r="J2419" s="75"/>
      <c r="K2419" s="74" t="s">
        <v>35704</v>
      </c>
      <c r="L2419" s="78"/>
      <c r="M2419" s="79"/>
      <c r="N2419" s="79"/>
      <c r="O2419" s="80"/>
      <c r="P2419" s="81"/>
      <c r="Q2419" s="81"/>
      <c r="R2419" s="92"/>
      <c r="S2419" s="92"/>
      <c r="T2419" s="92"/>
      <c r="U2419" s="92"/>
      <c r="V2419" s="52"/>
      <c r="W2419" s="52"/>
      <c r="X2419" s="52"/>
      <c r="Y2419" s="52"/>
      <c r="Z2419" s="51"/>
      <c r="AA2419" s="76"/>
      <c r="AB2419" s="76"/>
      <c r="AC2419" s="77"/>
      <c r="AD2419" s="83" t="s">
        <v>17114</v>
      </c>
      <c r="AE2419" s="83">
        <v>191</v>
      </c>
      <c r="AF2419" s="83">
        <v>297</v>
      </c>
      <c r="AG2419" s="83">
        <v>21307</v>
      </c>
      <c r="AH2419" s="83">
        <v>6264</v>
      </c>
      <c r="AI2419" s="83"/>
      <c r="AJ2419" s="83" t="s">
        <v>19912</v>
      </c>
      <c r="AK2419" s="83" t="s">
        <v>21638</v>
      </c>
      <c r="AL2419" s="83"/>
      <c r="AM2419" s="83"/>
      <c r="AN2419" s="85">
        <v>40534.223275462966</v>
      </c>
      <c r="AO2419" s="88" t="s">
        <v>25258</v>
      </c>
      <c r="AP2419" s="83" t="b">
        <v>0</v>
      </c>
      <c r="AQ2419" s="83" t="b">
        <v>0</v>
      </c>
      <c r="AR2419" s="83" t="b">
        <v>0</v>
      </c>
      <c r="AS2419" s="83" t="s">
        <v>13611</v>
      </c>
      <c r="AT2419" s="83">
        <v>3</v>
      </c>
      <c r="AU2419" s="88" t="s">
        <v>26787</v>
      </c>
      <c r="AV2419" s="83" t="b">
        <v>0</v>
      </c>
      <c r="AW2419" s="83" t="s">
        <v>30151</v>
      </c>
      <c r="AX2419" s="88" t="s">
        <v>32568</v>
      </c>
      <c r="AY2419" s="83" t="s">
        <v>66</v>
      </c>
      <c r="AZ2419" s="2"/>
      <c r="BA2419" s="3"/>
      <c r="BB2419" s="3"/>
      <c r="BC2419" s="3"/>
      <c r="BD2419" s="3"/>
    </row>
    <row r="2420" spans="1:56" x14ac:dyDescent="0.25">
      <c r="A2420" s="69" t="s">
        <v>2239</v>
      </c>
      <c r="B2420" s="70"/>
      <c r="C2420" s="70"/>
      <c r="D2420" s="71"/>
      <c r="E2420" s="73"/>
      <c r="F2420" s="110" t="s">
        <v>29434</v>
      </c>
      <c r="G2420" s="70"/>
      <c r="H2420" s="74"/>
      <c r="I2420" s="75"/>
      <c r="J2420" s="75"/>
      <c r="K2420" s="74" t="s">
        <v>35705</v>
      </c>
      <c r="L2420" s="78"/>
      <c r="M2420" s="79"/>
      <c r="N2420" s="79"/>
      <c r="O2420" s="80"/>
      <c r="P2420" s="81"/>
      <c r="Q2420" s="81"/>
      <c r="R2420" s="92"/>
      <c r="S2420" s="92"/>
      <c r="T2420" s="92"/>
      <c r="U2420" s="92"/>
      <c r="V2420" s="52"/>
      <c r="W2420" s="52"/>
      <c r="X2420" s="52"/>
      <c r="Y2420" s="52"/>
      <c r="Z2420" s="51"/>
      <c r="AA2420" s="76"/>
      <c r="AB2420" s="76"/>
      <c r="AC2420" s="77"/>
      <c r="AD2420" s="83" t="s">
        <v>17115</v>
      </c>
      <c r="AE2420" s="83">
        <v>290</v>
      </c>
      <c r="AF2420" s="83">
        <v>325</v>
      </c>
      <c r="AG2420" s="83">
        <v>93</v>
      </c>
      <c r="AH2420" s="83">
        <v>0</v>
      </c>
      <c r="AI2420" s="83">
        <v>-18000</v>
      </c>
      <c r="AJ2420" s="83" t="s">
        <v>19913</v>
      </c>
      <c r="AK2420" s="83" t="s">
        <v>21639</v>
      </c>
      <c r="AL2420" s="88" t="s">
        <v>22228</v>
      </c>
      <c r="AM2420" s="83" t="s">
        <v>23040</v>
      </c>
      <c r="AN2420" s="85">
        <v>40172.288923611108</v>
      </c>
      <c r="AO2420" s="88" t="s">
        <v>25259</v>
      </c>
      <c r="AP2420" s="83" t="b">
        <v>0</v>
      </c>
      <c r="AQ2420" s="83" t="b">
        <v>0</v>
      </c>
      <c r="AR2420" s="83" t="b">
        <v>1</v>
      </c>
      <c r="AS2420" s="83" t="s">
        <v>13611</v>
      </c>
      <c r="AT2420" s="83">
        <v>62</v>
      </c>
      <c r="AU2420" s="88" t="s">
        <v>26788</v>
      </c>
      <c r="AV2420" s="83" t="b">
        <v>0</v>
      </c>
      <c r="AW2420" s="83" t="s">
        <v>30151</v>
      </c>
      <c r="AX2420" s="88" t="s">
        <v>32569</v>
      </c>
      <c r="AY2420" s="83" t="s">
        <v>66</v>
      </c>
      <c r="AZ2420" s="2"/>
      <c r="BA2420" s="3"/>
      <c r="BB2420" s="3"/>
      <c r="BC2420" s="3"/>
      <c r="BD2420" s="3"/>
    </row>
    <row r="2421" spans="1:56" x14ac:dyDescent="0.25">
      <c r="A2421" s="69" t="s">
        <v>2240</v>
      </c>
      <c r="B2421" s="70"/>
      <c r="C2421" s="70"/>
      <c r="D2421" s="71"/>
      <c r="E2421" s="73"/>
      <c r="F2421" s="110" t="s">
        <v>29435</v>
      </c>
      <c r="G2421" s="70"/>
      <c r="H2421" s="74"/>
      <c r="I2421" s="75"/>
      <c r="J2421" s="75"/>
      <c r="K2421" s="74" t="s">
        <v>35706</v>
      </c>
      <c r="L2421" s="78"/>
      <c r="M2421" s="79"/>
      <c r="N2421" s="79"/>
      <c r="O2421" s="80"/>
      <c r="P2421" s="81"/>
      <c r="Q2421" s="81"/>
      <c r="R2421" s="92"/>
      <c r="S2421" s="92"/>
      <c r="T2421" s="92"/>
      <c r="U2421" s="92"/>
      <c r="V2421" s="52"/>
      <c r="W2421" s="52"/>
      <c r="X2421" s="52"/>
      <c r="Y2421" s="52"/>
      <c r="Z2421" s="51"/>
      <c r="AA2421" s="76"/>
      <c r="AB2421" s="76"/>
      <c r="AC2421" s="77"/>
      <c r="AD2421" s="83" t="s">
        <v>17116</v>
      </c>
      <c r="AE2421" s="83">
        <v>599</v>
      </c>
      <c r="AF2421" s="83">
        <v>345</v>
      </c>
      <c r="AG2421" s="83">
        <v>13278</v>
      </c>
      <c r="AH2421" s="83">
        <v>1534</v>
      </c>
      <c r="AI2421" s="83">
        <v>-21600</v>
      </c>
      <c r="AJ2421" s="83"/>
      <c r="AK2421" s="83"/>
      <c r="AL2421" s="83"/>
      <c r="AM2421" s="83" t="s">
        <v>23039</v>
      </c>
      <c r="AN2421" s="85">
        <v>39938.829583333332</v>
      </c>
      <c r="AO2421" s="88" t="s">
        <v>25260</v>
      </c>
      <c r="AP2421" s="83" t="b">
        <v>0</v>
      </c>
      <c r="AQ2421" s="83" t="b">
        <v>0</v>
      </c>
      <c r="AR2421" s="83" t="b">
        <v>1</v>
      </c>
      <c r="AS2421" s="83" t="s">
        <v>13611</v>
      </c>
      <c r="AT2421" s="83">
        <v>6</v>
      </c>
      <c r="AU2421" s="88" t="s">
        <v>26789</v>
      </c>
      <c r="AV2421" s="83" t="b">
        <v>0</v>
      </c>
      <c r="AW2421" s="83" t="s">
        <v>30151</v>
      </c>
      <c r="AX2421" s="88" t="s">
        <v>32570</v>
      </c>
      <c r="AY2421" s="83" t="s">
        <v>66</v>
      </c>
      <c r="AZ2421" s="2"/>
      <c r="BA2421" s="3"/>
      <c r="BB2421" s="3"/>
      <c r="BC2421" s="3"/>
      <c r="BD2421" s="3"/>
    </row>
    <row r="2422" spans="1:56" x14ac:dyDescent="0.25">
      <c r="A2422" s="69" t="s">
        <v>2241</v>
      </c>
      <c r="B2422" s="70"/>
      <c r="C2422" s="70"/>
      <c r="D2422" s="71"/>
      <c r="E2422" s="73"/>
      <c r="F2422" s="110" t="s">
        <v>29436</v>
      </c>
      <c r="G2422" s="70"/>
      <c r="H2422" s="74"/>
      <c r="I2422" s="75"/>
      <c r="J2422" s="75"/>
      <c r="K2422" s="74" t="s">
        <v>35707</v>
      </c>
      <c r="L2422" s="78"/>
      <c r="M2422" s="79"/>
      <c r="N2422" s="79"/>
      <c r="O2422" s="80"/>
      <c r="P2422" s="81"/>
      <c r="Q2422" s="81"/>
      <c r="R2422" s="92"/>
      <c r="S2422" s="92"/>
      <c r="T2422" s="92"/>
      <c r="U2422" s="92"/>
      <c r="V2422" s="52"/>
      <c r="W2422" s="52"/>
      <c r="X2422" s="52"/>
      <c r="Y2422" s="52"/>
      <c r="Z2422" s="51"/>
      <c r="AA2422" s="76"/>
      <c r="AB2422" s="76"/>
      <c r="AC2422" s="77"/>
      <c r="AD2422" s="83" t="s">
        <v>17117</v>
      </c>
      <c r="AE2422" s="83">
        <v>299</v>
      </c>
      <c r="AF2422" s="83">
        <v>411</v>
      </c>
      <c r="AG2422" s="83">
        <v>247</v>
      </c>
      <c r="AH2422" s="83">
        <v>0</v>
      </c>
      <c r="AI2422" s="83">
        <v>-21600</v>
      </c>
      <c r="AJ2422" s="83" t="s">
        <v>19914</v>
      </c>
      <c r="AK2422" s="83" t="s">
        <v>21527</v>
      </c>
      <c r="AL2422" s="88" t="s">
        <v>22228</v>
      </c>
      <c r="AM2422" s="83" t="s">
        <v>23039</v>
      </c>
      <c r="AN2422" s="85">
        <v>40019.084814814814</v>
      </c>
      <c r="AO2422" s="88" t="s">
        <v>25261</v>
      </c>
      <c r="AP2422" s="83" t="b">
        <v>0</v>
      </c>
      <c r="AQ2422" s="83" t="b">
        <v>0</v>
      </c>
      <c r="AR2422" s="83" t="b">
        <v>1</v>
      </c>
      <c r="AS2422" s="83" t="s">
        <v>13611</v>
      </c>
      <c r="AT2422" s="83">
        <v>124</v>
      </c>
      <c r="AU2422" s="88" t="s">
        <v>26790</v>
      </c>
      <c r="AV2422" s="83" t="b">
        <v>0</v>
      </c>
      <c r="AW2422" s="83" t="s">
        <v>30151</v>
      </c>
      <c r="AX2422" s="88" t="s">
        <v>32571</v>
      </c>
      <c r="AY2422" s="83" t="s">
        <v>66</v>
      </c>
      <c r="AZ2422" s="2"/>
      <c r="BA2422" s="3"/>
      <c r="BB2422" s="3"/>
      <c r="BC2422" s="3"/>
      <c r="BD2422" s="3"/>
    </row>
    <row r="2423" spans="1:56" x14ac:dyDescent="0.25">
      <c r="A2423" s="69" t="s">
        <v>2242</v>
      </c>
      <c r="B2423" s="70"/>
      <c r="C2423" s="70"/>
      <c r="D2423" s="71"/>
      <c r="E2423" s="73"/>
      <c r="F2423" s="110" t="s">
        <v>29437</v>
      </c>
      <c r="G2423" s="70"/>
      <c r="H2423" s="74"/>
      <c r="I2423" s="75"/>
      <c r="J2423" s="75"/>
      <c r="K2423" s="74" t="s">
        <v>35708</v>
      </c>
      <c r="L2423" s="78"/>
      <c r="M2423" s="79"/>
      <c r="N2423" s="79"/>
      <c r="O2423" s="80"/>
      <c r="P2423" s="81"/>
      <c r="Q2423" s="81"/>
      <c r="R2423" s="92"/>
      <c r="S2423" s="92"/>
      <c r="T2423" s="92"/>
      <c r="U2423" s="92"/>
      <c r="V2423" s="52"/>
      <c r="W2423" s="52"/>
      <c r="X2423" s="52"/>
      <c r="Y2423" s="52"/>
      <c r="Z2423" s="51"/>
      <c r="AA2423" s="76"/>
      <c r="AB2423" s="76"/>
      <c r="AC2423" s="77"/>
      <c r="AD2423" s="83" t="s">
        <v>17118</v>
      </c>
      <c r="AE2423" s="83">
        <v>513</v>
      </c>
      <c r="AF2423" s="83">
        <v>496</v>
      </c>
      <c r="AG2423" s="83">
        <v>4155</v>
      </c>
      <c r="AH2423" s="83">
        <v>5810</v>
      </c>
      <c r="AI2423" s="83"/>
      <c r="AJ2423" s="83" t="s">
        <v>19915</v>
      </c>
      <c r="AK2423" s="83" t="s">
        <v>20895</v>
      </c>
      <c r="AL2423" s="83"/>
      <c r="AM2423" s="83"/>
      <c r="AN2423" s="85">
        <v>41813.761828703704</v>
      </c>
      <c r="AO2423" s="88" t="s">
        <v>25262</v>
      </c>
      <c r="AP2423" s="83" t="b">
        <v>1</v>
      </c>
      <c r="AQ2423" s="83" t="b">
        <v>0</v>
      </c>
      <c r="AR2423" s="83" t="b">
        <v>1</v>
      </c>
      <c r="AS2423" s="83" t="s">
        <v>13611</v>
      </c>
      <c r="AT2423" s="83">
        <v>2</v>
      </c>
      <c r="AU2423" s="88" t="s">
        <v>25919</v>
      </c>
      <c r="AV2423" s="83" t="b">
        <v>0</v>
      </c>
      <c r="AW2423" s="83" t="s">
        <v>30151</v>
      </c>
      <c r="AX2423" s="88" t="s">
        <v>32572</v>
      </c>
      <c r="AY2423" s="83" t="s">
        <v>66</v>
      </c>
      <c r="AZ2423" s="2"/>
      <c r="BA2423" s="3"/>
      <c r="BB2423" s="3"/>
      <c r="BC2423" s="3"/>
      <c r="BD2423" s="3"/>
    </row>
    <row r="2424" spans="1:56" x14ac:dyDescent="0.25">
      <c r="A2424" s="69" t="s">
        <v>2243</v>
      </c>
      <c r="B2424" s="70"/>
      <c r="C2424" s="70"/>
      <c r="D2424" s="71"/>
      <c r="E2424" s="73"/>
      <c r="F2424" s="110" t="s">
        <v>29438</v>
      </c>
      <c r="G2424" s="70"/>
      <c r="H2424" s="74"/>
      <c r="I2424" s="75"/>
      <c r="J2424" s="75"/>
      <c r="K2424" s="74" t="s">
        <v>35709</v>
      </c>
      <c r="L2424" s="78"/>
      <c r="M2424" s="79"/>
      <c r="N2424" s="79"/>
      <c r="O2424" s="80"/>
      <c r="P2424" s="81"/>
      <c r="Q2424" s="81"/>
      <c r="R2424" s="92"/>
      <c r="S2424" s="92"/>
      <c r="T2424" s="92"/>
      <c r="U2424" s="92"/>
      <c r="V2424" s="52"/>
      <c r="W2424" s="52"/>
      <c r="X2424" s="52"/>
      <c r="Y2424" s="52"/>
      <c r="Z2424" s="51"/>
      <c r="AA2424" s="76"/>
      <c r="AB2424" s="76"/>
      <c r="AC2424" s="77"/>
      <c r="AD2424" s="83" t="s">
        <v>17119</v>
      </c>
      <c r="AE2424" s="83">
        <v>292</v>
      </c>
      <c r="AF2424" s="83">
        <v>459</v>
      </c>
      <c r="AG2424" s="83">
        <v>5110</v>
      </c>
      <c r="AH2424" s="83">
        <v>2522</v>
      </c>
      <c r="AI2424" s="83"/>
      <c r="AJ2424" s="83"/>
      <c r="AK2424" s="83"/>
      <c r="AL2424" s="83"/>
      <c r="AM2424" s="83"/>
      <c r="AN2424" s="85">
        <v>40947.827280092592</v>
      </c>
      <c r="AO2424" s="88" t="s">
        <v>25263</v>
      </c>
      <c r="AP2424" s="83" t="b">
        <v>1</v>
      </c>
      <c r="AQ2424" s="83" t="b">
        <v>0</v>
      </c>
      <c r="AR2424" s="83" t="b">
        <v>1</v>
      </c>
      <c r="AS2424" s="83" t="s">
        <v>13611</v>
      </c>
      <c r="AT2424" s="83">
        <v>0</v>
      </c>
      <c r="AU2424" s="88" t="s">
        <v>25919</v>
      </c>
      <c r="AV2424" s="83" t="b">
        <v>0</v>
      </c>
      <c r="AW2424" s="83" t="s">
        <v>30151</v>
      </c>
      <c r="AX2424" s="88" t="s">
        <v>32573</v>
      </c>
      <c r="AY2424" s="83" t="s">
        <v>66</v>
      </c>
      <c r="AZ2424" s="2"/>
      <c r="BA2424" s="3"/>
      <c r="BB2424" s="3"/>
      <c r="BC2424" s="3"/>
      <c r="BD2424" s="3"/>
    </row>
    <row r="2425" spans="1:56" x14ac:dyDescent="0.25">
      <c r="A2425" s="69" t="s">
        <v>3217</v>
      </c>
      <c r="B2425" s="70"/>
      <c r="C2425" s="70"/>
      <c r="D2425" s="71"/>
      <c r="E2425" s="73"/>
      <c r="F2425" s="110" t="s">
        <v>29439</v>
      </c>
      <c r="G2425" s="70"/>
      <c r="H2425" s="74"/>
      <c r="I2425" s="75"/>
      <c r="J2425" s="75"/>
      <c r="K2425" s="74" t="s">
        <v>35710</v>
      </c>
      <c r="L2425" s="78"/>
      <c r="M2425" s="79"/>
      <c r="N2425" s="79"/>
      <c r="O2425" s="80"/>
      <c r="P2425" s="81"/>
      <c r="Q2425" s="81"/>
      <c r="R2425" s="92"/>
      <c r="S2425" s="92"/>
      <c r="T2425" s="92"/>
      <c r="U2425" s="92"/>
      <c r="V2425" s="52"/>
      <c r="W2425" s="52"/>
      <c r="X2425" s="52"/>
      <c r="Y2425" s="52"/>
      <c r="Z2425" s="51"/>
      <c r="AA2425" s="76"/>
      <c r="AB2425" s="76"/>
      <c r="AC2425" s="77"/>
      <c r="AD2425" s="83" t="s">
        <v>17120</v>
      </c>
      <c r="AE2425" s="83">
        <v>822</v>
      </c>
      <c r="AF2425" s="83">
        <v>532</v>
      </c>
      <c r="AG2425" s="83">
        <v>11044</v>
      </c>
      <c r="AH2425" s="83">
        <v>6692</v>
      </c>
      <c r="AI2425" s="83"/>
      <c r="AJ2425" s="83" t="s">
        <v>19916</v>
      </c>
      <c r="AK2425" s="83" t="s">
        <v>21640</v>
      </c>
      <c r="AL2425" s="83"/>
      <c r="AM2425" s="83"/>
      <c r="AN2425" s="85">
        <v>40878.864571759259</v>
      </c>
      <c r="AO2425" s="88" t="s">
        <v>25264</v>
      </c>
      <c r="AP2425" s="83" t="b">
        <v>0</v>
      </c>
      <c r="AQ2425" s="83" t="b">
        <v>0</v>
      </c>
      <c r="AR2425" s="83" t="b">
        <v>1</v>
      </c>
      <c r="AS2425" s="83" t="s">
        <v>13611</v>
      </c>
      <c r="AT2425" s="83">
        <v>1</v>
      </c>
      <c r="AU2425" s="88" t="s">
        <v>26791</v>
      </c>
      <c r="AV2425" s="83" t="b">
        <v>0</v>
      </c>
      <c r="AW2425" s="83" t="s">
        <v>30151</v>
      </c>
      <c r="AX2425" s="88" t="s">
        <v>32574</v>
      </c>
      <c r="AY2425" s="83" t="s">
        <v>65</v>
      </c>
      <c r="AZ2425" s="2"/>
      <c r="BA2425" s="3"/>
      <c r="BB2425" s="3"/>
      <c r="BC2425" s="3"/>
      <c r="BD2425" s="3"/>
    </row>
    <row r="2426" spans="1:56" x14ac:dyDescent="0.25">
      <c r="A2426" s="69" t="s">
        <v>2244</v>
      </c>
      <c r="B2426" s="70"/>
      <c r="C2426" s="70"/>
      <c r="D2426" s="71"/>
      <c r="E2426" s="73"/>
      <c r="F2426" s="110" t="s">
        <v>29440</v>
      </c>
      <c r="G2426" s="70"/>
      <c r="H2426" s="74"/>
      <c r="I2426" s="75"/>
      <c r="J2426" s="75"/>
      <c r="K2426" s="74" t="s">
        <v>35711</v>
      </c>
      <c r="L2426" s="78"/>
      <c r="M2426" s="79"/>
      <c r="N2426" s="79"/>
      <c r="O2426" s="80"/>
      <c r="P2426" s="81"/>
      <c r="Q2426" s="81"/>
      <c r="R2426" s="92"/>
      <c r="S2426" s="92"/>
      <c r="T2426" s="92"/>
      <c r="U2426" s="92"/>
      <c r="V2426" s="52"/>
      <c r="W2426" s="52"/>
      <c r="X2426" s="52"/>
      <c r="Y2426" s="52"/>
      <c r="Z2426" s="51"/>
      <c r="AA2426" s="76"/>
      <c r="AB2426" s="76"/>
      <c r="AC2426" s="77"/>
      <c r="AD2426" s="83" t="s">
        <v>17121</v>
      </c>
      <c r="AE2426" s="83">
        <v>586</v>
      </c>
      <c r="AF2426" s="83">
        <v>220</v>
      </c>
      <c r="AG2426" s="83">
        <v>1596</v>
      </c>
      <c r="AH2426" s="83">
        <v>6151</v>
      </c>
      <c r="AI2426" s="83"/>
      <c r="AJ2426" s="83" t="s">
        <v>19917</v>
      </c>
      <c r="AK2426" s="83" t="s">
        <v>20536</v>
      </c>
      <c r="AL2426" s="88" t="s">
        <v>22815</v>
      </c>
      <c r="AM2426" s="83"/>
      <c r="AN2426" s="85">
        <v>41337.660034722219</v>
      </c>
      <c r="AO2426" s="83"/>
      <c r="AP2426" s="83" t="b">
        <v>1</v>
      </c>
      <c r="AQ2426" s="83" t="b">
        <v>0</v>
      </c>
      <c r="AR2426" s="83" t="b">
        <v>0</v>
      </c>
      <c r="AS2426" s="83" t="s">
        <v>13611</v>
      </c>
      <c r="AT2426" s="83">
        <v>12</v>
      </c>
      <c r="AU2426" s="88" t="s">
        <v>25919</v>
      </c>
      <c r="AV2426" s="83" t="b">
        <v>0</v>
      </c>
      <c r="AW2426" s="83" t="s">
        <v>30151</v>
      </c>
      <c r="AX2426" s="88" t="s">
        <v>32575</v>
      </c>
      <c r="AY2426" s="83" t="s">
        <v>66</v>
      </c>
      <c r="AZ2426" s="2"/>
      <c r="BA2426" s="3"/>
      <c r="BB2426" s="3"/>
      <c r="BC2426" s="3"/>
      <c r="BD2426" s="3"/>
    </row>
    <row r="2427" spans="1:56" x14ac:dyDescent="0.25">
      <c r="A2427" s="69" t="s">
        <v>2245</v>
      </c>
      <c r="B2427" s="70"/>
      <c r="C2427" s="70"/>
      <c r="D2427" s="71"/>
      <c r="E2427" s="73"/>
      <c r="F2427" s="110" t="s">
        <v>29441</v>
      </c>
      <c r="G2427" s="70"/>
      <c r="H2427" s="74"/>
      <c r="I2427" s="75"/>
      <c r="J2427" s="75"/>
      <c r="K2427" s="74" t="s">
        <v>35712</v>
      </c>
      <c r="L2427" s="78"/>
      <c r="M2427" s="79"/>
      <c r="N2427" s="79"/>
      <c r="O2427" s="80"/>
      <c r="P2427" s="81"/>
      <c r="Q2427" s="81"/>
      <c r="R2427" s="92"/>
      <c r="S2427" s="92"/>
      <c r="T2427" s="92"/>
      <c r="U2427" s="92"/>
      <c r="V2427" s="52"/>
      <c r="W2427" s="52"/>
      <c r="X2427" s="52"/>
      <c r="Y2427" s="52"/>
      <c r="Z2427" s="51"/>
      <c r="AA2427" s="76"/>
      <c r="AB2427" s="76"/>
      <c r="AC2427" s="77"/>
      <c r="AD2427" s="83" t="s">
        <v>17122</v>
      </c>
      <c r="AE2427" s="83">
        <v>1004</v>
      </c>
      <c r="AF2427" s="83">
        <v>4557</v>
      </c>
      <c r="AG2427" s="83">
        <v>58459</v>
      </c>
      <c r="AH2427" s="83">
        <v>71746</v>
      </c>
      <c r="AI2427" s="83">
        <v>-18000</v>
      </c>
      <c r="AJ2427" s="83" t="s">
        <v>19918</v>
      </c>
      <c r="AK2427" s="83"/>
      <c r="AL2427" s="83"/>
      <c r="AM2427" s="83" t="s">
        <v>23042</v>
      </c>
      <c r="AN2427" s="85">
        <v>39973.755972222221</v>
      </c>
      <c r="AO2427" s="88" t="s">
        <v>25265</v>
      </c>
      <c r="AP2427" s="83" t="b">
        <v>0</v>
      </c>
      <c r="AQ2427" s="83" t="b">
        <v>0</v>
      </c>
      <c r="AR2427" s="83" t="b">
        <v>1</v>
      </c>
      <c r="AS2427" s="83" t="s">
        <v>13611</v>
      </c>
      <c r="AT2427" s="83">
        <v>232</v>
      </c>
      <c r="AU2427" s="88" t="s">
        <v>25932</v>
      </c>
      <c r="AV2427" s="83" t="b">
        <v>0</v>
      </c>
      <c r="AW2427" s="83" t="s">
        <v>30151</v>
      </c>
      <c r="AX2427" s="88" t="s">
        <v>32576</v>
      </c>
      <c r="AY2427" s="83" t="s">
        <v>66</v>
      </c>
      <c r="AZ2427" s="2"/>
      <c r="BA2427" s="3"/>
      <c r="BB2427" s="3"/>
      <c r="BC2427" s="3"/>
      <c r="BD2427" s="3"/>
    </row>
    <row r="2428" spans="1:56" x14ac:dyDescent="0.25">
      <c r="A2428" s="69" t="s">
        <v>2246</v>
      </c>
      <c r="B2428" s="70"/>
      <c r="C2428" s="70"/>
      <c r="D2428" s="71"/>
      <c r="E2428" s="73"/>
      <c r="F2428" s="110" t="s">
        <v>29442</v>
      </c>
      <c r="G2428" s="70"/>
      <c r="H2428" s="74"/>
      <c r="I2428" s="75"/>
      <c r="J2428" s="75"/>
      <c r="K2428" s="74" t="s">
        <v>35713</v>
      </c>
      <c r="L2428" s="78"/>
      <c r="M2428" s="79"/>
      <c r="N2428" s="79"/>
      <c r="O2428" s="80"/>
      <c r="P2428" s="81"/>
      <c r="Q2428" s="81"/>
      <c r="R2428" s="92"/>
      <c r="S2428" s="92"/>
      <c r="T2428" s="92"/>
      <c r="U2428" s="92"/>
      <c r="V2428" s="52"/>
      <c r="W2428" s="52"/>
      <c r="X2428" s="52"/>
      <c r="Y2428" s="52"/>
      <c r="Z2428" s="51"/>
      <c r="AA2428" s="76"/>
      <c r="AB2428" s="76"/>
      <c r="AC2428" s="77"/>
      <c r="AD2428" s="83" t="s">
        <v>17123</v>
      </c>
      <c r="AE2428" s="83">
        <v>2341</v>
      </c>
      <c r="AF2428" s="83">
        <v>2066</v>
      </c>
      <c r="AG2428" s="83">
        <v>54363</v>
      </c>
      <c r="AH2428" s="83">
        <v>21290</v>
      </c>
      <c r="AI2428" s="83">
        <v>-39600</v>
      </c>
      <c r="AJ2428" s="83" t="s">
        <v>19919</v>
      </c>
      <c r="AK2428" s="83"/>
      <c r="AL2428" s="88" t="s">
        <v>22816</v>
      </c>
      <c r="AM2428" s="83" t="s">
        <v>23076</v>
      </c>
      <c r="AN2428" s="85">
        <v>40242.539236111108</v>
      </c>
      <c r="AO2428" s="88" t="s">
        <v>25266</v>
      </c>
      <c r="AP2428" s="83" t="b">
        <v>0</v>
      </c>
      <c r="AQ2428" s="83" t="b">
        <v>0</v>
      </c>
      <c r="AR2428" s="83" t="b">
        <v>0</v>
      </c>
      <c r="AS2428" s="83" t="s">
        <v>13611</v>
      </c>
      <c r="AT2428" s="83">
        <v>80</v>
      </c>
      <c r="AU2428" s="88" t="s">
        <v>26792</v>
      </c>
      <c r="AV2428" s="83" t="b">
        <v>0</v>
      </c>
      <c r="AW2428" s="83" t="s">
        <v>30151</v>
      </c>
      <c r="AX2428" s="88" t="s">
        <v>32577</v>
      </c>
      <c r="AY2428" s="83" t="s">
        <v>66</v>
      </c>
      <c r="AZ2428" s="2"/>
      <c r="BA2428" s="3"/>
      <c r="BB2428" s="3"/>
      <c r="BC2428" s="3"/>
      <c r="BD2428" s="3"/>
    </row>
    <row r="2429" spans="1:56" x14ac:dyDescent="0.25">
      <c r="A2429" s="69" t="s">
        <v>3218</v>
      </c>
      <c r="B2429" s="70"/>
      <c r="C2429" s="70"/>
      <c r="D2429" s="71"/>
      <c r="E2429" s="73"/>
      <c r="F2429" s="110" t="s">
        <v>29443</v>
      </c>
      <c r="G2429" s="70"/>
      <c r="H2429" s="74"/>
      <c r="I2429" s="75"/>
      <c r="J2429" s="75"/>
      <c r="K2429" s="74" t="s">
        <v>35714</v>
      </c>
      <c r="L2429" s="78"/>
      <c r="M2429" s="79"/>
      <c r="N2429" s="79"/>
      <c r="O2429" s="80"/>
      <c r="P2429" s="81"/>
      <c r="Q2429" s="81"/>
      <c r="R2429" s="92"/>
      <c r="S2429" s="92"/>
      <c r="T2429" s="92"/>
      <c r="U2429" s="92"/>
      <c r="V2429" s="52"/>
      <c r="W2429" s="52"/>
      <c r="X2429" s="52"/>
      <c r="Y2429" s="52"/>
      <c r="Z2429" s="51"/>
      <c r="AA2429" s="76"/>
      <c r="AB2429" s="76"/>
      <c r="AC2429" s="77"/>
      <c r="AD2429" s="83" t="s">
        <v>17124</v>
      </c>
      <c r="AE2429" s="83">
        <v>1146</v>
      </c>
      <c r="AF2429" s="83">
        <v>653</v>
      </c>
      <c r="AG2429" s="83">
        <v>10717</v>
      </c>
      <c r="AH2429" s="83">
        <v>25534</v>
      </c>
      <c r="AI2429" s="83">
        <v>-21600</v>
      </c>
      <c r="AJ2429" s="83" t="s">
        <v>19920</v>
      </c>
      <c r="AK2429" s="83" t="s">
        <v>13985</v>
      </c>
      <c r="AL2429" s="83"/>
      <c r="AM2429" s="83" t="s">
        <v>23039</v>
      </c>
      <c r="AN2429" s="85">
        <v>41115.793576388889</v>
      </c>
      <c r="AO2429" s="88" t="s">
        <v>25267</v>
      </c>
      <c r="AP2429" s="83" t="b">
        <v>0</v>
      </c>
      <c r="AQ2429" s="83" t="b">
        <v>0</v>
      </c>
      <c r="AR2429" s="83" t="b">
        <v>0</v>
      </c>
      <c r="AS2429" s="83" t="s">
        <v>13611</v>
      </c>
      <c r="AT2429" s="83">
        <v>5</v>
      </c>
      <c r="AU2429" s="88" t="s">
        <v>26793</v>
      </c>
      <c r="AV2429" s="83" t="b">
        <v>0</v>
      </c>
      <c r="AW2429" s="83" t="s">
        <v>30151</v>
      </c>
      <c r="AX2429" s="88" t="s">
        <v>32578</v>
      </c>
      <c r="AY2429" s="83" t="s">
        <v>65</v>
      </c>
      <c r="AZ2429" s="2"/>
      <c r="BA2429" s="3"/>
      <c r="BB2429" s="3"/>
      <c r="BC2429" s="3"/>
      <c r="BD2429" s="3"/>
    </row>
    <row r="2430" spans="1:56" x14ac:dyDescent="0.25">
      <c r="A2430" s="69" t="s">
        <v>2247</v>
      </c>
      <c r="B2430" s="70"/>
      <c r="C2430" s="70"/>
      <c r="D2430" s="71"/>
      <c r="E2430" s="73"/>
      <c r="F2430" s="110" t="s">
        <v>29444</v>
      </c>
      <c r="G2430" s="70"/>
      <c r="H2430" s="74"/>
      <c r="I2430" s="75"/>
      <c r="J2430" s="75"/>
      <c r="K2430" s="74" t="s">
        <v>35715</v>
      </c>
      <c r="L2430" s="78"/>
      <c r="M2430" s="79"/>
      <c r="N2430" s="79"/>
      <c r="O2430" s="80"/>
      <c r="P2430" s="81"/>
      <c r="Q2430" s="81"/>
      <c r="R2430" s="92"/>
      <c r="S2430" s="92"/>
      <c r="T2430" s="92"/>
      <c r="U2430" s="92"/>
      <c r="V2430" s="52"/>
      <c r="W2430" s="52"/>
      <c r="X2430" s="52"/>
      <c r="Y2430" s="52"/>
      <c r="Z2430" s="51"/>
      <c r="AA2430" s="76"/>
      <c r="AB2430" s="76"/>
      <c r="AC2430" s="77"/>
      <c r="AD2430" s="83" t="s">
        <v>17125</v>
      </c>
      <c r="AE2430" s="83">
        <v>384</v>
      </c>
      <c r="AF2430" s="83">
        <v>197</v>
      </c>
      <c r="AG2430" s="83">
        <v>5166</v>
      </c>
      <c r="AH2430" s="83">
        <v>1379</v>
      </c>
      <c r="AI2430" s="83"/>
      <c r="AJ2430" s="83" t="s">
        <v>19921</v>
      </c>
      <c r="AK2430" s="83" t="s">
        <v>21641</v>
      </c>
      <c r="AL2430" s="83"/>
      <c r="AM2430" s="83"/>
      <c r="AN2430" s="85">
        <v>41607.139652777776</v>
      </c>
      <c r="AO2430" s="88" t="s">
        <v>25268</v>
      </c>
      <c r="AP2430" s="83" t="b">
        <v>1</v>
      </c>
      <c r="AQ2430" s="83" t="b">
        <v>0</v>
      </c>
      <c r="AR2430" s="83" t="b">
        <v>0</v>
      </c>
      <c r="AS2430" s="83" t="s">
        <v>13611</v>
      </c>
      <c r="AT2430" s="83">
        <v>0</v>
      </c>
      <c r="AU2430" s="88" t="s">
        <v>25919</v>
      </c>
      <c r="AV2430" s="83" t="b">
        <v>0</v>
      </c>
      <c r="AW2430" s="83" t="s">
        <v>30151</v>
      </c>
      <c r="AX2430" s="88" t="s">
        <v>32579</v>
      </c>
      <c r="AY2430" s="83" t="s">
        <v>66</v>
      </c>
      <c r="AZ2430" s="2"/>
      <c r="BA2430" s="3"/>
      <c r="BB2430" s="3"/>
      <c r="BC2430" s="3"/>
      <c r="BD2430" s="3"/>
    </row>
    <row r="2431" spans="1:56" x14ac:dyDescent="0.25">
      <c r="A2431" s="69" t="s">
        <v>2248</v>
      </c>
      <c r="B2431" s="70"/>
      <c r="C2431" s="70"/>
      <c r="D2431" s="71"/>
      <c r="E2431" s="73"/>
      <c r="F2431" s="110" t="s">
        <v>29445</v>
      </c>
      <c r="G2431" s="70"/>
      <c r="H2431" s="74"/>
      <c r="I2431" s="75"/>
      <c r="J2431" s="75"/>
      <c r="K2431" s="74" t="s">
        <v>35716</v>
      </c>
      <c r="L2431" s="78"/>
      <c r="M2431" s="79"/>
      <c r="N2431" s="79"/>
      <c r="O2431" s="80"/>
      <c r="P2431" s="81"/>
      <c r="Q2431" s="81"/>
      <c r="R2431" s="92"/>
      <c r="S2431" s="92"/>
      <c r="T2431" s="92"/>
      <c r="U2431" s="92"/>
      <c r="V2431" s="52"/>
      <c r="W2431" s="52"/>
      <c r="X2431" s="52"/>
      <c r="Y2431" s="52"/>
      <c r="Z2431" s="51"/>
      <c r="AA2431" s="76"/>
      <c r="AB2431" s="76"/>
      <c r="AC2431" s="77"/>
      <c r="AD2431" s="83" t="s">
        <v>17126</v>
      </c>
      <c r="AE2431" s="83">
        <v>744</v>
      </c>
      <c r="AF2431" s="83">
        <v>370</v>
      </c>
      <c r="AG2431" s="83">
        <v>6048</v>
      </c>
      <c r="AH2431" s="83">
        <v>2830</v>
      </c>
      <c r="AI2431" s="83">
        <v>-18000</v>
      </c>
      <c r="AJ2431" s="83" t="s">
        <v>19922</v>
      </c>
      <c r="AK2431" s="83" t="s">
        <v>21642</v>
      </c>
      <c r="AL2431" s="88" t="s">
        <v>22817</v>
      </c>
      <c r="AM2431" s="83" t="s">
        <v>23054</v>
      </c>
      <c r="AN2431" s="85">
        <v>40431.887349537035</v>
      </c>
      <c r="AO2431" s="88" t="s">
        <v>25269</v>
      </c>
      <c r="AP2431" s="83" t="b">
        <v>0</v>
      </c>
      <c r="AQ2431" s="83" t="b">
        <v>0</v>
      </c>
      <c r="AR2431" s="83" t="b">
        <v>1</v>
      </c>
      <c r="AS2431" s="83" t="s">
        <v>13611</v>
      </c>
      <c r="AT2431" s="83">
        <v>2</v>
      </c>
      <c r="AU2431" s="88" t="s">
        <v>26794</v>
      </c>
      <c r="AV2431" s="83" t="b">
        <v>0</v>
      </c>
      <c r="AW2431" s="83" t="s">
        <v>30151</v>
      </c>
      <c r="AX2431" s="88" t="s">
        <v>32580</v>
      </c>
      <c r="AY2431" s="83" t="s">
        <v>66</v>
      </c>
      <c r="AZ2431" s="2"/>
      <c r="BA2431" s="3"/>
      <c r="BB2431" s="3"/>
      <c r="BC2431" s="3"/>
      <c r="BD2431" s="3"/>
    </row>
    <row r="2432" spans="1:56" x14ac:dyDescent="0.25">
      <c r="A2432" s="69" t="s">
        <v>2249</v>
      </c>
      <c r="B2432" s="70"/>
      <c r="C2432" s="70"/>
      <c r="D2432" s="71"/>
      <c r="E2432" s="73"/>
      <c r="F2432" s="110" t="s">
        <v>29446</v>
      </c>
      <c r="G2432" s="70"/>
      <c r="H2432" s="74"/>
      <c r="I2432" s="75"/>
      <c r="J2432" s="75"/>
      <c r="K2432" s="74" t="s">
        <v>35717</v>
      </c>
      <c r="L2432" s="78"/>
      <c r="M2432" s="79"/>
      <c r="N2432" s="79"/>
      <c r="O2432" s="80"/>
      <c r="P2432" s="81"/>
      <c r="Q2432" s="81"/>
      <c r="R2432" s="92"/>
      <c r="S2432" s="92"/>
      <c r="T2432" s="92"/>
      <c r="U2432" s="92"/>
      <c r="V2432" s="52"/>
      <c r="W2432" s="52"/>
      <c r="X2432" s="52"/>
      <c r="Y2432" s="52"/>
      <c r="Z2432" s="51"/>
      <c r="AA2432" s="76"/>
      <c r="AB2432" s="76"/>
      <c r="AC2432" s="77"/>
      <c r="AD2432" s="83" t="s">
        <v>17127</v>
      </c>
      <c r="AE2432" s="83">
        <v>631</v>
      </c>
      <c r="AF2432" s="83">
        <v>1224</v>
      </c>
      <c r="AG2432" s="83">
        <v>11905</v>
      </c>
      <c r="AH2432" s="83">
        <v>12365</v>
      </c>
      <c r="AI2432" s="83"/>
      <c r="AJ2432" s="83" t="s">
        <v>19923</v>
      </c>
      <c r="AK2432" s="83"/>
      <c r="AL2432" s="88" t="s">
        <v>22818</v>
      </c>
      <c r="AM2432" s="83"/>
      <c r="AN2432" s="85">
        <v>40719.14135416667</v>
      </c>
      <c r="AO2432" s="88" t="s">
        <v>25270</v>
      </c>
      <c r="AP2432" s="83" t="b">
        <v>0</v>
      </c>
      <c r="AQ2432" s="83" t="b">
        <v>0</v>
      </c>
      <c r="AR2432" s="83" t="b">
        <v>1</v>
      </c>
      <c r="AS2432" s="83" t="s">
        <v>13611</v>
      </c>
      <c r="AT2432" s="83">
        <v>13</v>
      </c>
      <c r="AU2432" s="88" t="s">
        <v>25918</v>
      </c>
      <c r="AV2432" s="83" t="b">
        <v>0</v>
      </c>
      <c r="AW2432" s="83" t="s">
        <v>30151</v>
      </c>
      <c r="AX2432" s="88" t="s">
        <v>32581</v>
      </c>
      <c r="AY2432" s="83" t="s">
        <v>66</v>
      </c>
      <c r="AZ2432" s="2"/>
      <c r="BA2432" s="3"/>
      <c r="BB2432" s="3"/>
      <c r="BC2432" s="3"/>
      <c r="BD2432" s="3"/>
    </row>
    <row r="2433" spans="1:56" x14ac:dyDescent="0.25">
      <c r="A2433" s="69" t="s">
        <v>2250</v>
      </c>
      <c r="B2433" s="70"/>
      <c r="C2433" s="70"/>
      <c r="D2433" s="71"/>
      <c r="E2433" s="73"/>
      <c r="F2433" s="110" t="s">
        <v>29447</v>
      </c>
      <c r="G2433" s="70"/>
      <c r="H2433" s="74"/>
      <c r="I2433" s="75"/>
      <c r="J2433" s="75"/>
      <c r="K2433" s="74" t="s">
        <v>35718</v>
      </c>
      <c r="L2433" s="78"/>
      <c r="M2433" s="79"/>
      <c r="N2433" s="79"/>
      <c r="O2433" s="80"/>
      <c r="P2433" s="81"/>
      <c r="Q2433" s="81"/>
      <c r="R2433" s="92"/>
      <c r="S2433" s="92"/>
      <c r="T2433" s="92"/>
      <c r="U2433" s="92"/>
      <c r="V2433" s="52"/>
      <c r="W2433" s="52"/>
      <c r="X2433" s="52"/>
      <c r="Y2433" s="52"/>
      <c r="Z2433" s="51"/>
      <c r="AA2433" s="76"/>
      <c r="AB2433" s="76"/>
      <c r="AC2433" s="77"/>
      <c r="AD2433" s="83" t="s">
        <v>17128</v>
      </c>
      <c r="AE2433" s="83">
        <v>650</v>
      </c>
      <c r="AF2433" s="83">
        <v>1361</v>
      </c>
      <c r="AG2433" s="83">
        <v>8835</v>
      </c>
      <c r="AH2433" s="83">
        <v>479</v>
      </c>
      <c r="AI2433" s="83">
        <v>-18000</v>
      </c>
      <c r="AJ2433" s="83" t="s">
        <v>19924</v>
      </c>
      <c r="AK2433" s="83"/>
      <c r="AL2433" s="83"/>
      <c r="AM2433" s="83" t="s">
        <v>23040</v>
      </c>
      <c r="AN2433" s="85">
        <v>39907.772858796299</v>
      </c>
      <c r="AO2433" s="88" t="s">
        <v>25271</v>
      </c>
      <c r="AP2433" s="83" t="b">
        <v>0</v>
      </c>
      <c r="AQ2433" s="83" t="b">
        <v>0</v>
      </c>
      <c r="AR2433" s="83" t="b">
        <v>1</v>
      </c>
      <c r="AS2433" s="83" t="s">
        <v>13611</v>
      </c>
      <c r="AT2433" s="83">
        <v>7</v>
      </c>
      <c r="AU2433" s="88" t="s">
        <v>25918</v>
      </c>
      <c r="AV2433" s="83" t="b">
        <v>0</v>
      </c>
      <c r="AW2433" s="83" t="s">
        <v>30151</v>
      </c>
      <c r="AX2433" s="88" t="s">
        <v>32582</v>
      </c>
      <c r="AY2433" s="83" t="s">
        <v>66</v>
      </c>
      <c r="AZ2433" s="2"/>
      <c r="BA2433" s="3"/>
      <c r="BB2433" s="3"/>
      <c r="BC2433" s="3"/>
      <c r="BD2433" s="3"/>
    </row>
    <row r="2434" spans="1:56" x14ac:dyDescent="0.25">
      <c r="A2434" s="69" t="s">
        <v>2252</v>
      </c>
      <c r="B2434" s="70"/>
      <c r="C2434" s="70"/>
      <c r="D2434" s="71"/>
      <c r="E2434" s="73"/>
      <c r="F2434" s="110" t="s">
        <v>29448</v>
      </c>
      <c r="G2434" s="70"/>
      <c r="H2434" s="74"/>
      <c r="I2434" s="75"/>
      <c r="J2434" s="75"/>
      <c r="K2434" s="74" t="s">
        <v>35719</v>
      </c>
      <c r="L2434" s="78"/>
      <c r="M2434" s="79"/>
      <c r="N2434" s="79"/>
      <c r="O2434" s="80"/>
      <c r="P2434" s="81"/>
      <c r="Q2434" s="81"/>
      <c r="R2434" s="92"/>
      <c r="S2434" s="92"/>
      <c r="T2434" s="92"/>
      <c r="U2434" s="92"/>
      <c r="V2434" s="52"/>
      <c r="W2434" s="52"/>
      <c r="X2434" s="52"/>
      <c r="Y2434" s="52"/>
      <c r="Z2434" s="51"/>
      <c r="AA2434" s="76"/>
      <c r="AB2434" s="76"/>
      <c r="AC2434" s="77"/>
      <c r="AD2434" s="83" t="s">
        <v>17129</v>
      </c>
      <c r="AE2434" s="83">
        <v>519</v>
      </c>
      <c r="AF2434" s="83">
        <v>93</v>
      </c>
      <c r="AG2434" s="83">
        <v>6441</v>
      </c>
      <c r="AH2434" s="83">
        <v>10416</v>
      </c>
      <c r="AI2434" s="83"/>
      <c r="AJ2434" s="83" t="s">
        <v>19925</v>
      </c>
      <c r="AK2434" s="83" t="s">
        <v>21643</v>
      </c>
      <c r="AL2434" s="88" t="s">
        <v>22819</v>
      </c>
      <c r="AM2434" s="83"/>
      <c r="AN2434" s="85">
        <v>42384.547534722224</v>
      </c>
      <c r="AO2434" s="88" t="s">
        <v>25272</v>
      </c>
      <c r="AP2434" s="83" t="b">
        <v>0</v>
      </c>
      <c r="AQ2434" s="83" t="b">
        <v>0</v>
      </c>
      <c r="AR2434" s="83" t="b">
        <v>0</v>
      </c>
      <c r="AS2434" s="83" t="s">
        <v>13611</v>
      </c>
      <c r="AT2434" s="83">
        <v>5</v>
      </c>
      <c r="AU2434" s="88" t="s">
        <v>25919</v>
      </c>
      <c r="AV2434" s="83" t="b">
        <v>0</v>
      </c>
      <c r="AW2434" s="83" t="s">
        <v>30151</v>
      </c>
      <c r="AX2434" s="88" t="s">
        <v>32583</v>
      </c>
      <c r="AY2434" s="83" t="s">
        <v>66</v>
      </c>
      <c r="AZ2434" s="2"/>
      <c r="BA2434" s="3"/>
      <c r="BB2434" s="3"/>
      <c r="BC2434" s="3"/>
      <c r="BD2434" s="3"/>
    </row>
    <row r="2435" spans="1:56" x14ac:dyDescent="0.25">
      <c r="A2435" s="69" t="s">
        <v>2253</v>
      </c>
      <c r="B2435" s="70"/>
      <c r="C2435" s="70"/>
      <c r="D2435" s="71"/>
      <c r="E2435" s="73"/>
      <c r="F2435" s="110" t="s">
        <v>29449</v>
      </c>
      <c r="G2435" s="70"/>
      <c r="H2435" s="74"/>
      <c r="I2435" s="75"/>
      <c r="J2435" s="75"/>
      <c r="K2435" s="74" t="s">
        <v>35720</v>
      </c>
      <c r="L2435" s="78"/>
      <c r="M2435" s="79"/>
      <c r="N2435" s="79"/>
      <c r="O2435" s="80"/>
      <c r="P2435" s="81"/>
      <c r="Q2435" s="81"/>
      <c r="R2435" s="92"/>
      <c r="S2435" s="92"/>
      <c r="T2435" s="92"/>
      <c r="U2435" s="92"/>
      <c r="V2435" s="52"/>
      <c r="W2435" s="52"/>
      <c r="X2435" s="52"/>
      <c r="Y2435" s="52"/>
      <c r="Z2435" s="51"/>
      <c r="AA2435" s="76"/>
      <c r="AB2435" s="76"/>
      <c r="AC2435" s="77"/>
      <c r="AD2435" s="83" t="s">
        <v>17130</v>
      </c>
      <c r="AE2435" s="83">
        <v>561</v>
      </c>
      <c r="AF2435" s="83">
        <v>189</v>
      </c>
      <c r="AG2435" s="83">
        <v>3006</v>
      </c>
      <c r="AH2435" s="83">
        <v>573</v>
      </c>
      <c r="AI2435" s="83">
        <v>-28800</v>
      </c>
      <c r="AJ2435" s="83" t="s">
        <v>19926</v>
      </c>
      <c r="AK2435" s="83" t="s">
        <v>21644</v>
      </c>
      <c r="AL2435" s="88" t="s">
        <v>22820</v>
      </c>
      <c r="AM2435" s="83" t="s">
        <v>23041</v>
      </c>
      <c r="AN2435" s="85">
        <v>39962.440347222226</v>
      </c>
      <c r="AO2435" s="88" t="s">
        <v>25273</v>
      </c>
      <c r="AP2435" s="83" t="b">
        <v>0</v>
      </c>
      <c r="AQ2435" s="83" t="b">
        <v>0</v>
      </c>
      <c r="AR2435" s="83" t="b">
        <v>1</v>
      </c>
      <c r="AS2435" s="83" t="s">
        <v>13611</v>
      </c>
      <c r="AT2435" s="83">
        <v>5</v>
      </c>
      <c r="AU2435" s="88" t="s">
        <v>25950</v>
      </c>
      <c r="AV2435" s="83" t="b">
        <v>0</v>
      </c>
      <c r="AW2435" s="83" t="s">
        <v>30151</v>
      </c>
      <c r="AX2435" s="88" t="s">
        <v>32584</v>
      </c>
      <c r="AY2435" s="83" t="s">
        <v>66</v>
      </c>
      <c r="AZ2435" s="2"/>
      <c r="BA2435" s="3"/>
      <c r="BB2435" s="3"/>
      <c r="BC2435" s="3"/>
      <c r="BD2435" s="3"/>
    </row>
    <row r="2436" spans="1:56" x14ac:dyDescent="0.25">
      <c r="A2436" s="69" t="s">
        <v>2254</v>
      </c>
      <c r="B2436" s="70"/>
      <c r="C2436" s="70"/>
      <c r="D2436" s="71"/>
      <c r="E2436" s="73"/>
      <c r="F2436" s="110" t="s">
        <v>29450</v>
      </c>
      <c r="G2436" s="70"/>
      <c r="H2436" s="74"/>
      <c r="I2436" s="75"/>
      <c r="J2436" s="75"/>
      <c r="K2436" s="74" t="s">
        <v>35721</v>
      </c>
      <c r="L2436" s="78"/>
      <c r="M2436" s="79"/>
      <c r="N2436" s="79"/>
      <c r="O2436" s="80"/>
      <c r="P2436" s="81"/>
      <c r="Q2436" s="81"/>
      <c r="R2436" s="92"/>
      <c r="S2436" s="92"/>
      <c r="T2436" s="92"/>
      <c r="U2436" s="92"/>
      <c r="V2436" s="52"/>
      <c r="W2436" s="52"/>
      <c r="X2436" s="52"/>
      <c r="Y2436" s="52"/>
      <c r="Z2436" s="51"/>
      <c r="AA2436" s="76"/>
      <c r="AB2436" s="76"/>
      <c r="AC2436" s="77"/>
      <c r="AD2436" s="83" t="s">
        <v>17131</v>
      </c>
      <c r="AE2436" s="83">
        <v>310</v>
      </c>
      <c r="AF2436" s="83">
        <v>430</v>
      </c>
      <c r="AG2436" s="83">
        <v>333</v>
      </c>
      <c r="AH2436" s="83">
        <v>0</v>
      </c>
      <c r="AI2436" s="83">
        <v>-18000</v>
      </c>
      <c r="AJ2436" s="83" t="s">
        <v>19927</v>
      </c>
      <c r="AK2436" s="83" t="s">
        <v>14168</v>
      </c>
      <c r="AL2436" s="88" t="s">
        <v>22228</v>
      </c>
      <c r="AM2436" s="83" t="s">
        <v>23040</v>
      </c>
      <c r="AN2436" s="85">
        <v>39906.953958333332</v>
      </c>
      <c r="AO2436" s="88" t="s">
        <v>25274</v>
      </c>
      <c r="AP2436" s="83" t="b">
        <v>0</v>
      </c>
      <c r="AQ2436" s="83" t="b">
        <v>0</v>
      </c>
      <c r="AR2436" s="83" t="b">
        <v>1</v>
      </c>
      <c r="AS2436" s="83" t="s">
        <v>13611</v>
      </c>
      <c r="AT2436" s="83">
        <v>109</v>
      </c>
      <c r="AU2436" s="88" t="s">
        <v>26795</v>
      </c>
      <c r="AV2436" s="83" t="b">
        <v>0</v>
      </c>
      <c r="AW2436" s="83" t="s">
        <v>30151</v>
      </c>
      <c r="AX2436" s="88" t="s">
        <v>32585</v>
      </c>
      <c r="AY2436" s="83" t="s">
        <v>66</v>
      </c>
      <c r="AZ2436" s="2"/>
      <c r="BA2436" s="3"/>
      <c r="BB2436" s="3"/>
      <c r="BC2436" s="3"/>
      <c r="BD2436" s="3"/>
    </row>
    <row r="2437" spans="1:56" x14ac:dyDescent="0.25">
      <c r="A2437" s="69" t="s">
        <v>2255</v>
      </c>
      <c r="B2437" s="70"/>
      <c r="C2437" s="70"/>
      <c r="D2437" s="71"/>
      <c r="E2437" s="73"/>
      <c r="F2437" s="110" t="s">
        <v>29451</v>
      </c>
      <c r="G2437" s="70"/>
      <c r="H2437" s="74"/>
      <c r="I2437" s="75"/>
      <c r="J2437" s="75"/>
      <c r="K2437" s="74" t="s">
        <v>35722</v>
      </c>
      <c r="L2437" s="78"/>
      <c r="M2437" s="79"/>
      <c r="N2437" s="79"/>
      <c r="O2437" s="80"/>
      <c r="P2437" s="81"/>
      <c r="Q2437" s="81"/>
      <c r="R2437" s="92"/>
      <c r="S2437" s="92"/>
      <c r="T2437" s="92"/>
      <c r="U2437" s="92"/>
      <c r="V2437" s="52"/>
      <c r="W2437" s="52"/>
      <c r="X2437" s="52"/>
      <c r="Y2437" s="52"/>
      <c r="Z2437" s="51"/>
      <c r="AA2437" s="76"/>
      <c r="AB2437" s="76"/>
      <c r="AC2437" s="77"/>
      <c r="AD2437" s="83" t="s">
        <v>17132</v>
      </c>
      <c r="AE2437" s="83">
        <v>323</v>
      </c>
      <c r="AF2437" s="83">
        <v>253</v>
      </c>
      <c r="AG2437" s="83">
        <v>6306</v>
      </c>
      <c r="AH2437" s="83">
        <v>6956</v>
      </c>
      <c r="AI2437" s="83">
        <v>-18000</v>
      </c>
      <c r="AJ2437" s="83" t="s">
        <v>19928</v>
      </c>
      <c r="AK2437" s="83" t="s">
        <v>21645</v>
      </c>
      <c r="AL2437" s="83"/>
      <c r="AM2437" s="83" t="s">
        <v>23042</v>
      </c>
      <c r="AN2437" s="85">
        <v>40225.093124999999</v>
      </c>
      <c r="AO2437" s="88" t="s">
        <v>25275</v>
      </c>
      <c r="AP2437" s="83" t="b">
        <v>0</v>
      </c>
      <c r="AQ2437" s="83" t="b">
        <v>0</v>
      </c>
      <c r="AR2437" s="83" t="b">
        <v>0</v>
      </c>
      <c r="AS2437" s="83" t="s">
        <v>13611</v>
      </c>
      <c r="AT2437" s="83">
        <v>0</v>
      </c>
      <c r="AU2437" s="88" t="s">
        <v>26796</v>
      </c>
      <c r="AV2437" s="83" t="b">
        <v>0</v>
      </c>
      <c r="AW2437" s="83" t="s">
        <v>30151</v>
      </c>
      <c r="AX2437" s="88" t="s">
        <v>32586</v>
      </c>
      <c r="AY2437" s="83" t="s">
        <v>66</v>
      </c>
      <c r="AZ2437" s="2"/>
      <c r="BA2437" s="3"/>
      <c r="BB2437" s="3"/>
      <c r="BC2437" s="3"/>
      <c r="BD2437" s="3"/>
    </row>
    <row r="2438" spans="1:56" x14ac:dyDescent="0.25">
      <c r="A2438" s="69" t="s">
        <v>2256</v>
      </c>
      <c r="B2438" s="70"/>
      <c r="C2438" s="70"/>
      <c r="D2438" s="71"/>
      <c r="E2438" s="73"/>
      <c r="F2438" s="110" t="s">
        <v>29452</v>
      </c>
      <c r="G2438" s="70"/>
      <c r="H2438" s="74"/>
      <c r="I2438" s="75"/>
      <c r="J2438" s="75"/>
      <c r="K2438" s="74" t="s">
        <v>35723</v>
      </c>
      <c r="L2438" s="78"/>
      <c r="M2438" s="79"/>
      <c r="N2438" s="79"/>
      <c r="O2438" s="80"/>
      <c r="P2438" s="81"/>
      <c r="Q2438" s="81"/>
      <c r="R2438" s="92"/>
      <c r="S2438" s="92"/>
      <c r="T2438" s="92"/>
      <c r="U2438" s="92"/>
      <c r="V2438" s="52"/>
      <c r="W2438" s="52"/>
      <c r="X2438" s="52"/>
      <c r="Y2438" s="52"/>
      <c r="Z2438" s="51"/>
      <c r="AA2438" s="76"/>
      <c r="AB2438" s="76"/>
      <c r="AC2438" s="77"/>
      <c r="AD2438" s="83" t="s">
        <v>17133</v>
      </c>
      <c r="AE2438" s="83">
        <v>56</v>
      </c>
      <c r="AF2438" s="83">
        <v>63</v>
      </c>
      <c r="AG2438" s="83">
        <v>416</v>
      </c>
      <c r="AH2438" s="83">
        <v>2</v>
      </c>
      <c r="AI2438" s="83">
        <v>-21600</v>
      </c>
      <c r="AJ2438" s="83" t="s">
        <v>19929</v>
      </c>
      <c r="AK2438" s="83" t="s">
        <v>14112</v>
      </c>
      <c r="AL2438" s="88" t="s">
        <v>22821</v>
      </c>
      <c r="AM2438" s="83" t="s">
        <v>23039</v>
      </c>
      <c r="AN2438" s="85">
        <v>40830.598310185182</v>
      </c>
      <c r="AO2438" s="83"/>
      <c r="AP2438" s="83" t="b">
        <v>0</v>
      </c>
      <c r="AQ2438" s="83" t="b">
        <v>0</v>
      </c>
      <c r="AR2438" s="83" t="b">
        <v>1</v>
      </c>
      <c r="AS2438" s="83" t="s">
        <v>13611</v>
      </c>
      <c r="AT2438" s="83">
        <v>2</v>
      </c>
      <c r="AU2438" s="88" t="s">
        <v>26797</v>
      </c>
      <c r="AV2438" s="83" t="b">
        <v>0</v>
      </c>
      <c r="AW2438" s="83" t="s">
        <v>30151</v>
      </c>
      <c r="AX2438" s="88" t="s">
        <v>32587</v>
      </c>
      <c r="AY2438" s="83" t="s">
        <v>66</v>
      </c>
      <c r="AZ2438" s="2"/>
      <c r="BA2438" s="3"/>
      <c r="BB2438" s="3"/>
      <c r="BC2438" s="3"/>
      <c r="BD2438" s="3"/>
    </row>
    <row r="2439" spans="1:56" x14ac:dyDescent="0.25">
      <c r="A2439" s="69" t="s">
        <v>2257</v>
      </c>
      <c r="B2439" s="70"/>
      <c r="C2439" s="70"/>
      <c r="D2439" s="71"/>
      <c r="E2439" s="73"/>
      <c r="F2439" s="110" t="s">
        <v>29453</v>
      </c>
      <c r="G2439" s="70"/>
      <c r="H2439" s="74"/>
      <c r="I2439" s="75"/>
      <c r="J2439" s="75"/>
      <c r="K2439" s="74" t="s">
        <v>35724</v>
      </c>
      <c r="L2439" s="78"/>
      <c r="M2439" s="79"/>
      <c r="N2439" s="79"/>
      <c r="O2439" s="80"/>
      <c r="P2439" s="81"/>
      <c r="Q2439" s="81"/>
      <c r="R2439" s="92"/>
      <c r="S2439" s="92"/>
      <c r="T2439" s="92"/>
      <c r="U2439" s="92"/>
      <c r="V2439" s="52"/>
      <c r="W2439" s="52"/>
      <c r="X2439" s="52"/>
      <c r="Y2439" s="52"/>
      <c r="Z2439" s="51"/>
      <c r="AA2439" s="76"/>
      <c r="AB2439" s="76"/>
      <c r="AC2439" s="77"/>
      <c r="AD2439" s="83" t="s">
        <v>17134</v>
      </c>
      <c r="AE2439" s="83">
        <v>498</v>
      </c>
      <c r="AF2439" s="83">
        <v>59</v>
      </c>
      <c r="AG2439" s="83">
        <v>7043</v>
      </c>
      <c r="AH2439" s="83">
        <v>333</v>
      </c>
      <c r="AI2439" s="83">
        <v>-18000</v>
      </c>
      <c r="AJ2439" s="83" t="s">
        <v>19930</v>
      </c>
      <c r="AK2439" s="83"/>
      <c r="AL2439" s="83"/>
      <c r="AM2439" s="83" t="s">
        <v>23040</v>
      </c>
      <c r="AN2439" s="85">
        <v>41988.331145833334</v>
      </c>
      <c r="AO2439" s="83"/>
      <c r="AP2439" s="83" t="b">
        <v>1</v>
      </c>
      <c r="AQ2439" s="83" t="b">
        <v>0</v>
      </c>
      <c r="AR2439" s="83" t="b">
        <v>0</v>
      </c>
      <c r="AS2439" s="83" t="s">
        <v>13611</v>
      </c>
      <c r="AT2439" s="83">
        <v>12</v>
      </c>
      <c r="AU2439" s="88" t="s">
        <v>25919</v>
      </c>
      <c r="AV2439" s="83" t="b">
        <v>0</v>
      </c>
      <c r="AW2439" s="83" t="s">
        <v>30151</v>
      </c>
      <c r="AX2439" s="88" t="s">
        <v>32588</v>
      </c>
      <c r="AY2439" s="83" t="s">
        <v>66</v>
      </c>
      <c r="AZ2439" s="2"/>
      <c r="BA2439" s="3"/>
      <c r="BB2439" s="3"/>
      <c r="BC2439" s="3"/>
      <c r="BD2439" s="3"/>
    </row>
    <row r="2440" spans="1:56" x14ac:dyDescent="0.25">
      <c r="A2440" s="69" t="s">
        <v>2258</v>
      </c>
      <c r="B2440" s="70"/>
      <c r="C2440" s="70"/>
      <c r="D2440" s="71"/>
      <c r="E2440" s="73"/>
      <c r="F2440" s="110" t="s">
        <v>29454</v>
      </c>
      <c r="G2440" s="70"/>
      <c r="H2440" s="74"/>
      <c r="I2440" s="75"/>
      <c r="J2440" s="75"/>
      <c r="K2440" s="74" t="s">
        <v>35725</v>
      </c>
      <c r="L2440" s="78"/>
      <c r="M2440" s="79"/>
      <c r="N2440" s="79"/>
      <c r="O2440" s="80"/>
      <c r="P2440" s="81"/>
      <c r="Q2440" s="81"/>
      <c r="R2440" s="92"/>
      <c r="S2440" s="92"/>
      <c r="T2440" s="92"/>
      <c r="U2440" s="92"/>
      <c r="V2440" s="52"/>
      <c r="W2440" s="52"/>
      <c r="X2440" s="52"/>
      <c r="Y2440" s="52"/>
      <c r="Z2440" s="51"/>
      <c r="AA2440" s="76"/>
      <c r="AB2440" s="76"/>
      <c r="AC2440" s="77"/>
      <c r="AD2440" s="83" t="s">
        <v>17135</v>
      </c>
      <c r="AE2440" s="83">
        <v>1885</v>
      </c>
      <c r="AF2440" s="83">
        <v>1495</v>
      </c>
      <c r="AG2440" s="83">
        <v>36678</v>
      </c>
      <c r="AH2440" s="83">
        <v>20946</v>
      </c>
      <c r="AI2440" s="83">
        <v>0</v>
      </c>
      <c r="AJ2440" s="83" t="s">
        <v>19931</v>
      </c>
      <c r="AK2440" s="83" t="s">
        <v>21646</v>
      </c>
      <c r="AL2440" s="83"/>
      <c r="AM2440" s="83" t="s">
        <v>23077</v>
      </c>
      <c r="AN2440" s="85">
        <v>40237.85193287037</v>
      </c>
      <c r="AO2440" s="88" t="s">
        <v>25276</v>
      </c>
      <c r="AP2440" s="83" t="b">
        <v>0</v>
      </c>
      <c r="AQ2440" s="83" t="b">
        <v>0</v>
      </c>
      <c r="AR2440" s="83" t="b">
        <v>1</v>
      </c>
      <c r="AS2440" s="83" t="s">
        <v>13611</v>
      </c>
      <c r="AT2440" s="83">
        <v>95</v>
      </c>
      <c r="AU2440" s="88" t="s">
        <v>25935</v>
      </c>
      <c r="AV2440" s="83" t="b">
        <v>0</v>
      </c>
      <c r="AW2440" s="83" t="s">
        <v>30151</v>
      </c>
      <c r="AX2440" s="88" t="s">
        <v>32589</v>
      </c>
      <c r="AY2440" s="83" t="s">
        <v>66</v>
      </c>
      <c r="AZ2440" s="2"/>
      <c r="BA2440" s="3"/>
      <c r="BB2440" s="3"/>
      <c r="BC2440" s="3"/>
      <c r="BD2440" s="3"/>
    </row>
    <row r="2441" spans="1:56" x14ac:dyDescent="0.25">
      <c r="A2441" s="69" t="s">
        <v>2259</v>
      </c>
      <c r="B2441" s="70"/>
      <c r="C2441" s="70"/>
      <c r="D2441" s="71"/>
      <c r="E2441" s="73"/>
      <c r="F2441" s="110" t="s">
        <v>29455</v>
      </c>
      <c r="G2441" s="70"/>
      <c r="H2441" s="74"/>
      <c r="I2441" s="75"/>
      <c r="J2441" s="75"/>
      <c r="K2441" s="74" t="s">
        <v>35726</v>
      </c>
      <c r="L2441" s="78"/>
      <c r="M2441" s="79"/>
      <c r="N2441" s="79"/>
      <c r="O2441" s="80"/>
      <c r="P2441" s="81"/>
      <c r="Q2441" s="81"/>
      <c r="R2441" s="92"/>
      <c r="S2441" s="92"/>
      <c r="T2441" s="92"/>
      <c r="U2441" s="92"/>
      <c r="V2441" s="52"/>
      <c r="W2441" s="52"/>
      <c r="X2441" s="52"/>
      <c r="Y2441" s="52"/>
      <c r="Z2441" s="51"/>
      <c r="AA2441" s="76"/>
      <c r="AB2441" s="76"/>
      <c r="AC2441" s="77"/>
      <c r="AD2441" s="83" t="s">
        <v>17136</v>
      </c>
      <c r="AE2441" s="83">
        <v>1015</v>
      </c>
      <c r="AF2441" s="83">
        <v>370</v>
      </c>
      <c r="AG2441" s="83">
        <v>5140</v>
      </c>
      <c r="AH2441" s="83">
        <v>199</v>
      </c>
      <c r="AI2441" s="83">
        <v>-14400</v>
      </c>
      <c r="AJ2441" s="83"/>
      <c r="AK2441" s="83"/>
      <c r="AL2441" s="83"/>
      <c r="AM2441" s="83" t="s">
        <v>23038</v>
      </c>
      <c r="AN2441" s="85">
        <v>40762.952233796299</v>
      </c>
      <c r="AO2441" s="88" t="s">
        <v>25277</v>
      </c>
      <c r="AP2441" s="83" t="b">
        <v>1</v>
      </c>
      <c r="AQ2441" s="83" t="b">
        <v>0</v>
      </c>
      <c r="AR2441" s="83" t="b">
        <v>1</v>
      </c>
      <c r="AS2441" s="83" t="s">
        <v>13611</v>
      </c>
      <c r="AT2441" s="83">
        <v>26</v>
      </c>
      <c r="AU2441" s="88" t="s">
        <v>25919</v>
      </c>
      <c r="AV2441" s="83" t="b">
        <v>0</v>
      </c>
      <c r="AW2441" s="83" t="s">
        <v>30151</v>
      </c>
      <c r="AX2441" s="88" t="s">
        <v>32590</v>
      </c>
      <c r="AY2441" s="83" t="s">
        <v>66</v>
      </c>
      <c r="AZ2441" s="2"/>
      <c r="BA2441" s="3"/>
      <c r="BB2441" s="3"/>
      <c r="BC2441" s="3"/>
      <c r="BD2441" s="3"/>
    </row>
    <row r="2442" spans="1:56" x14ac:dyDescent="0.25">
      <c r="A2442" s="69" t="s">
        <v>2261</v>
      </c>
      <c r="B2442" s="70"/>
      <c r="C2442" s="70"/>
      <c r="D2442" s="71"/>
      <c r="E2442" s="73"/>
      <c r="F2442" s="110" t="s">
        <v>29456</v>
      </c>
      <c r="G2442" s="70"/>
      <c r="H2442" s="74"/>
      <c r="I2442" s="75"/>
      <c r="J2442" s="75"/>
      <c r="K2442" s="74" t="s">
        <v>35727</v>
      </c>
      <c r="L2442" s="78"/>
      <c r="M2442" s="79"/>
      <c r="N2442" s="79"/>
      <c r="O2442" s="80"/>
      <c r="P2442" s="81"/>
      <c r="Q2442" s="81"/>
      <c r="R2442" s="92"/>
      <c r="S2442" s="92"/>
      <c r="T2442" s="92"/>
      <c r="U2442" s="92"/>
      <c r="V2442" s="52"/>
      <c r="W2442" s="52"/>
      <c r="X2442" s="52"/>
      <c r="Y2442" s="52"/>
      <c r="Z2442" s="51"/>
      <c r="AA2442" s="76"/>
      <c r="AB2442" s="76"/>
      <c r="AC2442" s="77"/>
      <c r="AD2442" s="83" t="s">
        <v>17137</v>
      </c>
      <c r="AE2442" s="83">
        <v>707</v>
      </c>
      <c r="AF2442" s="83">
        <v>856</v>
      </c>
      <c r="AG2442" s="83">
        <v>5521</v>
      </c>
      <c r="AH2442" s="83">
        <v>9464</v>
      </c>
      <c r="AI2442" s="83"/>
      <c r="AJ2442" s="83" t="s">
        <v>19932</v>
      </c>
      <c r="AK2442" s="83" t="s">
        <v>21647</v>
      </c>
      <c r="AL2442" s="83"/>
      <c r="AM2442" s="83"/>
      <c r="AN2442" s="85">
        <v>41686.813796296294</v>
      </c>
      <c r="AO2442" s="88" t="s">
        <v>25278</v>
      </c>
      <c r="AP2442" s="83" t="b">
        <v>1</v>
      </c>
      <c r="AQ2442" s="83" t="b">
        <v>0</v>
      </c>
      <c r="AR2442" s="83" t="b">
        <v>1</v>
      </c>
      <c r="AS2442" s="83" t="s">
        <v>13611</v>
      </c>
      <c r="AT2442" s="83">
        <v>5</v>
      </c>
      <c r="AU2442" s="88" t="s">
        <v>25919</v>
      </c>
      <c r="AV2442" s="83" t="b">
        <v>0</v>
      </c>
      <c r="AW2442" s="83" t="s">
        <v>30151</v>
      </c>
      <c r="AX2442" s="88" t="s">
        <v>32591</v>
      </c>
      <c r="AY2442" s="83" t="s">
        <v>66</v>
      </c>
      <c r="AZ2442" s="2"/>
      <c r="BA2442" s="3"/>
      <c r="BB2442" s="3"/>
      <c r="BC2442" s="3"/>
      <c r="BD2442" s="3"/>
    </row>
    <row r="2443" spans="1:56" x14ac:dyDescent="0.25">
      <c r="A2443" s="69" t="s">
        <v>2262</v>
      </c>
      <c r="B2443" s="70"/>
      <c r="C2443" s="70"/>
      <c r="D2443" s="71"/>
      <c r="E2443" s="73"/>
      <c r="F2443" s="110" t="s">
        <v>29457</v>
      </c>
      <c r="G2443" s="70"/>
      <c r="H2443" s="74"/>
      <c r="I2443" s="75"/>
      <c r="J2443" s="75"/>
      <c r="K2443" s="74" t="s">
        <v>35728</v>
      </c>
      <c r="L2443" s="78"/>
      <c r="M2443" s="79"/>
      <c r="N2443" s="79"/>
      <c r="O2443" s="80"/>
      <c r="P2443" s="81"/>
      <c r="Q2443" s="81"/>
      <c r="R2443" s="92"/>
      <c r="S2443" s="92"/>
      <c r="T2443" s="92"/>
      <c r="U2443" s="92"/>
      <c r="V2443" s="52"/>
      <c r="W2443" s="52"/>
      <c r="X2443" s="52"/>
      <c r="Y2443" s="52"/>
      <c r="Z2443" s="51"/>
      <c r="AA2443" s="76"/>
      <c r="AB2443" s="76"/>
      <c r="AC2443" s="77"/>
      <c r="AD2443" s="83" t="s">
        <v>17138</v>
      </c>
      <c r="AE2443" s="83">
        <v>289</v>
      </c>
      <c r="AF2443" s="83">
        <v>303</v>
      </c>
      <c r="AG2443" s="83">
        <v>8</v>
      </c>
      <c r="AH2443" s="83">
        <v>0</v>
      </c>
      <c r="AI2443" s="83">
        <v>-28800</v>
      </c>
      <c r="AJ2443" s="83" t="s">
        <v>19933</v>
      </c>
      <c r="AK2443" s="83" t="s">
        <v>21648</v>
      </c>
      <c r="AL2443" s="88" t="s">
        <v>22228</v>
      </c>
      <c r="AM2443" s="83" t="s">
        <v>23041</v>
      </c>
      <c r="AN2443" s="85">
        <v>40777.874664351853</v>
      </c>
      <c r="AO2443" s="88" t="s">
        <v>25279</v>
      </c>
      <c r="AP2443" s="83" t="b">
        <v>0</v>
      </c>
      <c r="AQ2443" s="83" t="b">
        <v>0</v>
      </c>
      <c r="AR2443" s="83" t="b">
        <v>1</v>
      </c>
      <c r="AS2443" s="83" t="s">
        <v>13611</v>
      </c>
      <c r="AT2443" s="83">
        <v>9</v>
      </c>
      <c r="AU2443" s="88" t="s">
        <v>26798</v>
      </c>
      <c r="AV2443" s="83" t="b">
        <v>0</v>
      </c>
      <c r="AW2443" s="83" t="s">
        <v>30151</v>
      </c>
      <c r="AX2443" s="88" t="s">
        <v>32592</v>
      </c>
      <c r="AY2443" s="83" t="s">
        <v>66</v>
      </c>
      <c r="AZ2443" s="2"/>
      <c r="BA2443" s="3"/>
      <c r="BB2443" s="3"/>
      <c r="BC2443" s="3"/>
      <c r="BD2443" s="3"/>
    </row>
    <row r="2444" spans="1:56" x14ac:dyDescent="0.25">
      <c r="A2444" s="69" t="s">
        <v>2263</v>
      </c>
      <c r="B2444" s="70"/>
      <c r="C2444" s="70"/>
      <c r="D2444" s="71"/>
      <c r="E2444" s="73"/>
      <c r="F2444" s="110" t="s">
        <v>29458</v>
      </c>
      <c r="G2444" s="70"/>
      <c r="H2444" s="74"/>
      <c r="I2444" s="75"/>
      <c r="J2444" s="75"/>
      <c r="K2444" s="74" t="s">
        <v>35729</v>
      </c>
      <c r="L2444" s="78"/>
      <c r="M2444" s="79"/>
      <c r="N2444" s="79"/>
      <c r="O2444" s="80"/>
      <c r="P2444" s="81"/>
      <c r="Q2444" s="81"/>
      <c r="R2444" s="92"/>
      <c r="S2444" s="92"/>
      <c r="T2444" s="92"/>
      <c r="U2444" s="92"/>
      <c r="V2444" s="52"/>
      <c r="W2444" s="52"/>
      <c r="X2444" s="52"/>
      <c r="Y2444" s="52"/>
      <c r="Z2444" s="51"/>
      <c r="AA2444" s="76"/>
      <c r="AB2444" s="76"/>
      <c r="AC2444" s="77"/>
      <c r="AD2444" s="83" t="s">
        <v>17139</v>
      </c>
      <c r="AE2444" s="83">
        <v>322</v>
      </c>
      <c r="AF2444" s="83">
        <v>611</v>
      </c>
      <c r="AG2444" s="83">
        <v>12284</v>
      </c>
      <c r="AH2444" s="83">
        <v>10963</v>
      </c>
      <c r="AI2444" s="83">
        <v>-25200</v>
      </c>
      <c r="AJ2444" s="83"/>
      <c r="AK2444" s="83" t="s">
        <v>14377</v>
      </c>
      <c r="AL2444" s="83"/>
      <c r="AM2444" s="83" t="s">
        <v>21480</v>
      </c>
      <c r="AN2444" s="85">
        <v>40823.988402777781</v>
      </c>
      <c r="AO2444" s="88" t="s">
        <v>25280</v>
      </c>
      <c r="AP2444" s="83" t="b">
        <v>0</v>
      </c>
      <c r="AQ2444" s="83" t="b">
        <v>0</v>
      </c>
      <c r="AR2444" s="83" t="b">
        <v>1</v>
      </c>
      <c r="AS2444" s="83" t="s">
        <v>13611</v>
      </c>
      <c r="AT2444" s="83">
        <v>0</v>
      </c>
      <c r="AU2444" s="88" t="s">
        <v>26799</v>
      </c>
      <c r="AV2444" s="83" t="b">
        <v>0</v>
      </c>
      <c r="AW2444" s="83" t="s">
        <v>30151</v>
      </c>
      <c r="AX2444" s="88" t="s">
        <v>32593</v>
      </c>
      <c r="AY2444" s="83" t="s">
        <v>66</v>
      </c>
      <c r="AZ2444" s="2"/>
      <c r="BA2444" s="3"/>
      <c r="BB2444" s="3"/>
      <c r="BC2444" s="3"/>
      <c r="BD2444" s="3"/>
    </row>
    <row r="2445" spans="1:56" x14ac:dyDescent="0.25">
      <c r="A2445" s="69" t="s">
        <v>2264</v>
      </c>
      <c r="B2445" s="70"/>
      <c r="C2445" s="70"/>
      <c r="D2445" s="71"/>
      <c r="E2445" s="73"/>
      <c r="F2445" s="110" t="s">
        <v>29459</v>
      </c>
      <c r="G2445" s="70"/>
      <c r="H2445" s="74"/>
      <c r="I2445" s="75"/>
      <c r="J2445" s="75"/>
      <c r="K2445" s="74" t="s">
        <v>35730</v>
      </c>
      <c r="L2445" s="78"/>
      <c r="M2445" s="79"/>
      <c r="N2445" s="79"/>
      <c r="O2445" s="80"/>
      <c r="P2445" s="81"/>
      <c r="Q2445" s="81"/>
      <c r="R2445" s="92"/>
      <c r="S2445" s="92"/>
      <c r="T2445" s="92"/>
      <c r="U2445" s="92"/>
      <c r="V2445" s="52"/>
      <c r="W2445" s="52"/>
      <c r="X2445" s="52"/>
      <c r="Y2445" s="52"/>
      <c r="Z2445" s="51"/>
      <c r="AA2445" s="76"/>
      <c r="AB2445" s="76"/>
      <c r="AC2445" s="77"/>
      <c r="AD2445" s="83" t="s">
        <v>17140</v>
      </c>
      <c r="AE2445" s="83">
        <v>195</v>
      </c>
      <c r="AF2445" s="83">
        <v>249</v>
      </c>
      <c r="AG2445" s="83">
        <v>8390</v>
      </c>
      <c r="AH2445" s="83">
        <v>10373</v>
      </c>
      <c r="AI2445" s="83">
        <v>-18000</v>
      </c>
      <c r="AJ2445" s="83" t="s">
        <v>19934</v>
      </c>
      <c r="AK2445" s="83" t="s">
        <v>21649</v>
      </c>
      <c r="AL2445" s="83"/>
      <c r="AM2445" s="83" t="s">
        <v>23040</v>
      </c>
      <c r="AN2445" s="85">
        <v>40504.189375000002</v>
      </c>
      <c r="AO2445" s="88" t="s">
        <v>25281</v>
      </c>
      <c r="AP2445" s="83" t="b">
        <v>0</v>
      </c>
      <c r="AQ2445" s="83" t="b">
        <v>0</v>
      </c>
      <c r="AR2445" s="83" t="b">
        <v>1</v>
      </c>
      <c r="AS2445" s="83" t="s">
        <v>13611</v>
      </c>
      <c r="AT2445" s="83">
        <v>7</v>
      </c>
      <c r="AU2445" s="88" t="s">
        <v>26800</v>
      </c>
      <c r="AV2445" s="83" t="b">
        <v>0</v>
      </c>
      <c r="AW2445" s="83" t="s">
        <v>30151</v>
      </c>
      <c r="AX2445" s="88" t="s">
        <v>32594</v>
      </c>
      <c r="AY2445" s="83" t="s">
        <v>66</v>
      </c>
      <c r="AZ2445" s="2"/>
      <c r="BA2445" s="3"/>
      <c r="BB2445" s="3"/>
      <c r="BC2445" s="3"/>
      <c r="BD2445" s="3"/>
    </row>
    <row r="2446" spans="1:56" x14ac:dyDescent="0.25">
      <c r="A2446" s="69" t="s">
        <v>2265</v>
      </c>
      <c r="B2446" s="70"/>
      <c r="C2446" s="70"/>
      <c r="D2446" s="71"/>
      <c r="E2446" s="73"/>
      <c r="F2446" s="110" t="s">
        <v>29460</v>
      </c>
      <c r="G2446" s="70"/>
      <c r="H2446" s="74"/>
      <c r="I2446" s="75"/>
      <c r="J2446" s="75"/>
      <c r="K2446" s="74" t="s">
        <v>35731</v>
      </c>
      <c r="L2446" s="78"/>
      <c r="M2446" s="79"/>
      <c r="N2446" s="79"/>
      <c r="O2446" s="80"/>
      <c r="P2446" s="81"/>
      <c r="Q2446" s="81"/>
      <c r="R2446" s="92"/>
      <c r="S2446" s="92"/>
      <c r="T2446" s="92"/>
      <c r="U2446" s="92"/>
      <c r="V2446" s="52"/>
      <c r="W2446" s="52"/>
      <c r="X2446" s="52"/>
      <c r="Y2446" s="52"/>
      <c r="Z2446" s="51"/>
      <c r="AA2446" s="76"/>
      <c r="AB2446" s="76"/>
      <c r="AC2446" s="77"/>
      <c r="AD2446" s="83" t="s">
        <v>17141</v>
      </c>
      <c r="AE2446" s="83">
        <v>500</v>
      </c>
      <c r="AF2446" s="83">
        <v>577</v>
      </c>
      <c r="AG2446" s="83">
        <v>20157</v>
      </c>
      <c r="AH2446" s="83">
        <v>3736</v>
      </c>
      <c r="AI2446" s="83"/>
      <c r="AJ2446" s="83" t="s">
        <v>19935</v>
      </c>
      <c r="AK2446" s="83" t="s">
        <v>21650</v>
      </c>
      <c r="AL2446" s="83"/>
      <c r="AM2446" s="83"/>
      <c r="AN2446" s="85">
        <v>41360.820150462961</v>
      </c>
      <c r="AO2446" s="88" t="s">
        <v>25282</v>
      </c>
      <c r="AP2446" s="83" t="b">
        <v>1</v>
      </c>
      <c r="AQ2446" s="83" t="b">
        <v>0</v>
      </c>
      <c r="AR2446" s="83" t="b">
        <v>0</v>
      </c>
      <c r="AS2446" s="83" t="s">
        <v>13611</v>
      </c>
      <c r="AT2446" s="83">
        <v>1</v>
      </c>
      <c r="AU2446" s="88" t="s">
        <v>25919</v>
      </c>
      <c r="AV2446" s="83" t="b">
        <v>0</v>
      </c>
      <c r="AW2446" s="83" t="s">
        <v>30151</v>
      </c>
      <c r="AX2446" s="88" t="s">
        <v>32595</v>
      </c>
      <c r="AY2446" s="83" t="s">
        <v>66</v>
      </c>
      <c r="AZ2446" s="2"/>
      <c r="BA2446" s="3"/>
      <c r="BB2446" s="3"/>
      <c r="BC2446" s="3"/>
      <c r="BD2446" s="3"/>
    </row>
    <row r="2447" spans="1:56" x14ac:dyDescent="0.25">
      <c r="A2447" s="69" t="s">
        <v>2266</v>
      </c>
      <c r="B2447" s="70"/>
      <c r="C2447" s="70"/>
      <c r="D2447" s="71"/>
      <c r="E2447" s="73"/>
      <c r="F2447" s="110" t="s">
        <v>29461</v>
      </c>
      <c r="G2447" s="70"/>
      <c r="H2447" s="74"/>
      <c r="I2447" s="75"/>
      <c r="J2447" s="75"/>
      <c r="K2447" s="74" t="s">
        <v>35732</v>
      </c>
      <c r="L2447" s="78"/>
      <c r="M2447" s="79"/>
      <c r="N2447" s="79"/>
      <c r="O2447" s="80"/>
      <c r="P2447" s="81"/>
      <c r="Q2447" s="81"/>
      <c r="R2447" s="92"/>
      <c r="S2447" s="92"/>
      <c r="T2447" s="92"/>
      <c r="U2447" s="92"/>
      <c r="V2447" s="52"/>
      <c r="W2447" s="52"/>
      <c r="X2447" s="52"/>
      <c r="Y2447" s="52"/>
      <c r="Z2447" s="51"/>
      <c r="AA2447" s="76"/>
      <c r="AB2447" s="76"/>
      <c r="AC2447" s="77"/>
      <c r="AD2447" s="83" t="s">
        <v>17142</v>
      </c>
      <c r="AE2447" s="83">
        <v>120</v>
      </c>
      <c r="AF2447" s="83">
        <v>1261</v>
      </c>
      <c r="AG2447" s="83">
        <v>17527</v>
      </c>
      <c r="AH2447" s="83">
        <v>24453</v>
      </c>
      <c r="AI2447" s="83">
        <v>-18000</v>
      </c>
      <c r="AJ2447" s="83" t="s">
        <v>19936</v>
      </c>
      <c r="AK2447" s="83" t="s">
        <v>21651</v>
      </c>
      <c r="AL2447" s="88" t="s">
        <v>22822</v>
      </c>
      <c r="AM2447" s="83" t="s">
        <v>23040</v>
      </c>
      <c r="AN2447" s="85">
        <v>40933.866747685184</v>
      </c>
      <c r="AO2447" s="88" t="s">
        <v>25283</v>
      </c>
      <c r="AP2447" s="83" t="b">
        <v>0</v>
      </c>
      <c r="AQ2447" s="83" t="b">
        <v>0</v>
      </c>
      <c r="AR2447" s="83" t="b">
        <v>0</v>
      </c>
      <c r="AS2447" s="83" t="s">
        <v>13611</v>
      </c>
      <c r="AT2447" s="83">
        <v>48</v>
      </c>
      <c r="AU2447" s="88" t="s">
        <v>26801</v>
      </c>
      <c r="AV2447" s="83" t="b">
        <v>0</v>
      </c>
      <c r="AW2447" s="83" t="s">
        <v>30151</v>
      </c>
      <c r="AX2447" s="88" t="s">
        <v>32596</v>
      </c>
      <c r="AY2447" s="83" t="s">
        <v>66</v>
      </c>
      <c r="AZ2447" s="2"/>
      <c r="BA2447" s="3"/>
      <c r="BB2447" s="3"/>
      <c r="BC2447" s="3"/>
      <c r="BD2447" s="3"/>
    </row>
    <row r="2448" spans="1:56" x14ac:dyDescent="0.25">
      <c r="A2448" s="69" t="s">
        <v>3219</v>
      </c>
      <c r="B2448" s="70"/>
      <c r="C2448" s="70"/>
      <c r="D2448" s="71"/>
      <c r="E2448" s="73"/>
      <c r="F2448" s="110" t="s">
        <v>29462</v>
      </c>
      <c r="G2448" s="70"/>
      <c r="H2448" s="74"/>
      <c r="I2448" s="75"/>
      <c r="J2448" s="75"/>
      <c r="K2448" s="74" t="s">
        <v>35733</v>
      </c>
      <c r="L2448" s="78"/>
      <c r="M2448" s="79"/>
      <c r="N2448" s="79"/>
      <c r="O2448" s="80"/>
      <c r="P2448" s="81"/>
      <c r="Q2448" s="81"/>
      <c r="R2448" s="92"/>
      <c r="S2448" s="92"/>
      <c r="T2448" s="92"/>
      <c r="U2448" s="92"/>
      <c r="V2448" s="52"/>
      <c r="W2448" s="52"/>
      <c r="X2448" s="52"/>
      <c r="Y2448" s="52"/>
      <c r="Z2448" s="51"/>
      <c r="AA2448" s="76"/>
      <c r="AB2448" s="76"/>
      <c r="AC2448" s="77"/>
      <c r="AD2448" s="83" t="s">
        <v>17143</v>
      </c>
      <c r="AE2448" s="83">
        <v>162</v>
      </c>
      <c r="AF2448" s="83">
        <v>1139</v>
      </c>
      <c r="AG2448" s="83">
        <v>7910</v>
      </c>
      <c r="AH2448" s="83">
        <v>795</v>
      </c>
      <c r="AI2448" s="83"/>
      <c r="AJ2448" s="83" t="s">
        <v>19937</v>
      </c>
      <c r="AK2448" s="83" t="s">
        <v>21652</v>
      </c>
      <c r="AL2448" s="88" t="s">
        <v>22823</v>
      </c>
      <c r="AM2448" s="83"/>
      <c r="AN2448" s="85">
        <v>41682.062199074076</v>
      </c>
      <c r="AO2448" s="88" t="s">
        <v>25284</v>
      </c>
      <c r="AP2448" s="83" t="b">
        <v>0</v>
      </c>
      <c r="AQ2448" s="83" t="b">
        <v>0</v>
      </c>
      <c r="AR2448" s="83" t="b">
        <v>0</v>
      </c>
      <c r="AS2448" s="83" t="s">
        <v>13611</v>
      </c>
      <c r="AT2448" s="83">
        <v>28</v>
      </c>
      <c r="AU2448" s="88" t="s">
        <v>25918</v>
      </c>
      <c r="AV2448" s="83" t="b">
        <v>0</v>
      </c>
      <c r="AW2448" s="83" t="s">
        <v>30151</v>
      </c>
      <c r="AX2448" s="88" t="s">
        <v>32597</v>
      </c>
      <c r="AY2448" s="83" t="s">
        <v>65</v>
      </c>
      <c r="AZ2448" s="2"/>
      <c r="BA2448" s="3"/>
      <c r="BB2448" s="3"/>
      <c r="BC2448" s="3"/>
      <c r="BD2448" s="3"/>
    </row>
    <row r="2449" spans="1:56" x14ac:dyDescent="0.25">
      <c r="A2449" s="69" t="s">
        <v>3220</v>
      </c>
      <c r="B2449" s="70"/>
      <c r="C2449" s="70"/>
      <c r="D2449" s="71"/>
      <c r="E2449" s="73"/>
      <c r="F2449" s="110" t="s">
        <v>29463</v>
      </c>
      <c r="G2449" s="70"/>
      <c r="H2449" s="74"/>
      <c r="I2449" s="75"/>
      <c r="J2449" s="75"/>
      <c r="K2449" s="74" t="s">
        <v>35734</v>
      </c>
      <c r="L2449" s="78"/>
      <c r="M2449" s="79"/>
      <c r="N2449" s="79"/>
      <c r="O2449" s="80"/>
      <c r="P2449" s="81"/>
      <c r="Q2449" s="81"/>
      <c r="R2449" s="92"/>
      <c r="S2449" s="92"/>
      <c r="T2449" s="92"/>
      <c r="U2449" s="92"/>
      <c r="V2449" s="52"/>
      <c r="W2449" s="52"/>
      <c r="X2449" s="52"/>
      <c r="Y2449" s="52"/>
      <c r="Z2449" s="51"/>
      <c r="AA2449" s="76"/>
      <c r="AB2449" s="76"/>
      <c r="AC2449" s="77"/>
      <c r="AD2449" s="83" t="s">
        <v>17144</v>
      </c>
      <c r="AE2449" s="83">
        <v>251</v>
      </c>
      <c r="AF2449" s="83">
        <v>2072</v>
      </c>
      <c r="AG2449" s="83">
        <v>17828</v>
      </c>
      <c r="AH2449" s="83">
        <v>30472</v>
      </c>
      <c r="AI2449" s="83"/>
      <c r="AJ2449" s="83" t="s">
        <v>19938</v>
      </c>
      <c r="AK2449" s="83" t="s">
        <v>21653</v>
      </c>
      <c r="AL2449" s="83"/>
      <c r="AM2449" s="83"/>
      <c r="AN2449" s="85">
        <v>41532.08121527778</v>
      </c>
      <c r="AO2449" s="88" t="s">
        <v>25285</v>
      </c>
      <c r="AP2449" s="83" t="b">
        <v>0</v>
      </c>
      <c r="AQ2449" s="83" t="b">
        <v>0</v>
      </c>
      <c r="AR2449" s="83" t="b">
        <v>0</v>
      </c>
      <c r="AS2449" s="83" t="s">
        <v>13611</v>
      </c>
      <c r="AT2449" s="83">
        <v>33</v>
      </c>
      <c r="AU2449" s="88" t="s">
        <v>25928</v>
      </c>
      <c r="AV2449" s="83" t="b">
        <v>0</v>
      </c>
      <c r="AW2449" s="83" t="s">
        <v>30151</v>
      </c>
      <c r="AX2449" s="88" t="s">
        <v>32598</v>
      </c>
      <c r="AY2449" s="83" t="s">
        <v>65</v>
      </c>
      <c r="AZ2449" s="2"/>
      <c r="BA2449" s="3"/>
      <c r="BB2449" s="3"/>
      <c r="BC2449" s="3"/>
      <c r="BD2449" s="3"/>
    </row>
    <row r="2450" spans="1:56" x14ac:dyDescent="0.25">
      <c r="A2450" s="69" t="s">
        <v>2267</v>
      </c>
      <c r="B2450" s="70"/>
      <c r="C2450" s="70"/>
      <c r="D2450" s="71"/>
      <c r="E2450" s="73"/>
      <c r="F2450" s="110" t="s">
        <v>29464</v>
      </c>
      <c r="G2450" s="70"/>
      <c r="H2450" s="74"/>
      <c r="I2450" s="75"/>
      <c r="J2450" s="75"/>
      <c r="K2450" s="74" t="s">
        <v>35735</v>
      </c>
      <c r="L2450" s="78"/>
      <c r="M2450" s="79"/>
      <c r="N2450" s="79"/>
      <c r="O2450" s="80"/>
      <c r="P2450" s="81"/>
      <c r="Q2450" s="81"/>
      <c r="R2450" s="92"/>
      <c r="S2450" s="92"/>
      <c r="T2450" s="92"/>
      <c r="U2450" s="92"/>
      <c r="V2450" s="52"/>
      <c r="W2450" s="52"/>
      <c r="X2450" s="52"/>
      <c r="Y2450" s="52"/>
      <c r="Z2450" s="51"/>
      <c r="AA2450" s="76"/>
      <c r="AB2450" s="76"/>
      <c r="AC2450" s="77"/>
      <c r="AD2450" s="83" t="s">
        <v>17145</v>
      </c>
      <c r="AE2450" s="83">
        <v>100</v>
      </c>
      <c r="AF2450" s="83">
        <v>40</v>
      </c>
      <c r="AG2450" s="83">
        <v>444</v>
      </c>
      <c r="AH2450" s="83">
        <v>81</v>
      </c>
      <c r="AI2450" s="83">
        <v>-25200</v>
      </c>
      <c r="AJ2450" s="83" t="s">
        <v>19939</v>
      </c>
      <c r="AK2450" s="83"/>
      <c r="AL2450" s="83"/>
      <c r="AM2450" s="83" t="s">
        <v>23044</v>
      </c>
      <c r="AN2450" s="85">
        <v>40131.687557870369</v>
      </c>
      <c r="AO2450" s="88" t="s">
        <v>25286</v>
      </c>
      <c r="AP2450" s="83" t="b">
        <v>0</v>
      </c>
      <c r="AQ2450" s="83" t="b">
        <v>0</v>
      </c>
      <c r="AR2450" s="83" t="b">
        <v>0</v>
      </c>
      <c r="AS2450" s="83" t="s">
        <v>13611</v>
      </c>
      <c r="AT2450" s="83">
        <v>0</v>
      </c>
      <c r="AU2450" s="88" t="s">
        <v>26802</v>
      </c>
      <c r="AV2450" s="83" t="b">
        <v>0</v>
      </c>
      <c r="AW2450" s="83" t="s">
        <v>30151</v>
      </c>
      <c r="AX2450" s="88" t="s">
        <v>32599</v>
      </c>
      <c r="AY2450" s="83" t="s">
        <v>66</v>
      </c>
      <c r="AZ2450" s="2"/>
      <c r="BA2450" s="3"/>
      <c r="BB2450" s="3"/>
      <c r="BC2450" s="3"/>
      <c r="BD2450" s="3"/>
    </row>
    <row r="2451" spans="1:56" x14ac:dyDescent="0.25">
      <c r="A2451" s="69" t="s">
        <v>2268</v>
      </c>
      <c r="B2451" s="70"/>
      <c r="C2451" s="70"/>
      <c r="D2451" s="71"/>
      <c r="E2451" s="73"/>
      <c r="F2451" s="110" t="s">
        <v>29465</v>
      </c>
      <c r="G2451" s="70"/>
      <c r="H2451" s="74"/>
      <c r="I2451" s="75"/>
      <c r="J2451" s="75"/>
      <c r="K2451" s="74" t="s">
        <v>35736</v>
      </c>
      <c r="L2451" s="78"/>
      <c r="M2451" s="79"/>
      <c r="N2451" s="79"/>
      <c r="O2451" s="80"/>
      <c r="P2451" s="81"/>
      <c r="Q2451" s="81"/>
      <c r="R2451" s="92"/>
      <c r="S2451" s="92"/>
      <c r="T2451" s="92"/>
      <c r="U2451" s="92"/>
      <c r="V2451" s="52"/>
      <c r="W2451" s="52"/>
      <c r="X2451" s="52"/>
      <c r="Y2451" s="52"/>
      <c r="Z2451" s="51"/>
      <c r="AA2451" s="76"/>
      <c r="AB2451" s="76"/>
      <c r="AC2451" s="77"/>
      <c r="AD2451" s="83" t="s">
        <v>17146</v>
      </c>
      <c r="AE2451" s="83">
        <v>56</v>
      </c>
      <c r="AF2451" s="83">
        <v>49</v>
      </c>
      <c r="AG2451" s="83">
        <v>21</v>
      </c>
      <c r="AH2451" s="83">
        <v>31</v>
      </c>
      <c r="AI2451" s="83"/>
      <c r="AJ2451" s="83" t="s">
        <v>19940</v>
      </c>
      <c r="AK2451" s="83" t="s">
        <v>21654</v>
      </c>
      <c r="AL2451" s="83"/>
      <c r="AM2451" s="83"/>
      <c r="AN2451" s="85">
        <v>41453.657905092594</v>
      </c>
      <c r="AO2451" s="88" t="s">
        <v>25287</v>
      </c>
      <c r="AP2451" s="83" t="b">
        <v>1</v>
      </c>
      <c r="AQ2451" s="83" t="b">
        <v>0</v>
      </c>
      <c r="AR2451" s="83" t="b">
        <v>0</v>
      </c>
      <c r="AS2451" s="83" t="s">
        <v>13611</v>
      </c>
      <c r="AT2451" s="83">
        <v>0</v>
      </c>
      <c r="AU2451" s="88" t="s">
        <v>25919</v>
      </c>
      <c r="AV2451" s="83" t="b">
        <v>0</v>
      </c>
      <c r="AW2451" s="83" t="s">
        <v>30151</v>
      </c>
      <c r="AX2451" s="88" t="s">
        <v>32600</v>
      </c>
      <c r="AY2451" s="83" t="s">
        <v>66</v>
      </c>
      <c r="AZ2451" s="2"/>
      <c r="BA2451" s="3"/>
      <c r="BB2451" s="3"/>
      <c r="BC2451" s="3"/>
      <c r="BD2451" s="3"/>
    </row>
    <row r="2452" spans="1:56" x14ac:dyDescent="0.25">
      <c r="A2452" s="69" t="s">
        <v>2269</v>
      </c>
      <c r="B2452" s="70"/>
      <c r="C2452" s="70"/>
      <c r="D2452" s="71"/>
      <c r="E2452" s="73"/>
      <c r="F2452" s="110" t="s">
        <v>29466</v>
      </c>
      <c r="G2452" s="70"/>
      <c r="H2452" s="74"/>
      <c r="I2452" s="75"/>
      <c r="J2452" s="75"/>
      <c r="K2452" s="74" t="s">
        <v>35737</v>
      </c>
      <c r="L2452" s="78"/>
      <c r="M2452" s="79"/>
      <c r="N2452" s="79"/>
      <c r="O2452" s="80"/>
      <c r="P2452" s="81"/>
      <c r="Q2452" s="81"/>
      <c r="R2452" s="92"/>
      <c r="S2452" s="92"/>
      <c r="T2452" s="92"/>
      <c r="U2452" s="92"/>
      <c r="V2452" s="52"/>
      <c r="W2452" s="52"/>
      <c r="X2452" s="52"/>
      <c r="Y2452" s="52"/>
      <c r="Z2452" s="51"/>
      <c r="AA2452" s="76"/>
      <c r="AB2452" s="76"/>
      <c r="AC2452" s="77"/>
      <c r="AD2452" s="83" t="s">
        <v>17147</v>
      </c>
      <c r="AE2452" s="83">
        <v>65</v>
      </c>
      <c r="AF2452" s="83">
        <v>81</v>
      </c>
      <c r="AG2452" s="83">
        <v>28</v>
      </c>
      <c r="AH2452" s="83">
        <v>65</v>
      </c>
      <c r="AI2452" s="83"/>
      <c r="AJ2452" s="83"/>
      <c r="AK2452" s="83" t="s">
        <v>14009</v>
      </c>
      <c r="AL2452" s="83"/>
      <c r="AM2452" s="83"/>
      <c r="AN2452" s="85">
        <v>41315.914386574077</v>
      </c>
      <c r="AO2452" s="88" t="s">
        <v>25288</v>
      </c>
      <c r="AP2452" s="83" t="b">
        <v>1</v>
      </c>
      <c r="AQ2452" s="83" t="b">
        <v>0</v>
      </c>
      <c r="AR2452" s="83" t="b">
        <v>0</v>
      </c>
      <c r="AS2452" s="83" t="s">
        <v>13611</v>
      </c>
      <c r="AT2452" s="83">
        <v>0</v>
      </c>
      <c r="AU2452" s="88" t="s">
        <v>25919</v>
      </c>
      <c r="AV2452" s="83" t="b">
        <v>0</v>
      </c>
      <c r="AW2452" s="83" t="s">
        <v>30151</v>
      </c>
      <c r="AX2452" s="88" t="s">
        <v>32601</v>
      </c>
      <c r="AY2452" s="83" t="s">
        <v>66</v>
      </c>
      <c r="AZ2452" s="2"/>
      <c r="BA2452" s="3"/>
      <c r="BB2452" s="3"/>
      <c r="BC2452" s="3"/>
      <c r="BD2452" s="3"/>
    </row>
    <row r="2453" spans="1:56" x14ac:dyDescent="0.25">
      <c r="A2453" s="69" t="s">
        <v>2270</v>
      </c>
      <c r="B2453" s="70"/>
      <c r="C2453" s="70"/>
      <c r="D2453" s="71"/>
      <c r="E2453" s="73"/>
      <c r="F2453" s="110" t="s">
        <v>29467</v>
      </c>
      <c r="G2453" s="70"/>
      <c r="H2453" s="74"/>
      <c r="I2453" s="75"/>
      <c r="J2453" s="75"/>
      <c r="K2453" s="74" t="s">
        <v>35738</v>
      </c>
      <c r="L2453" s="78"/>
      <c r="M2453" s="79"/>
      <c r="N2453" s="79"/>
      <c r="O2453" s="80"/>
      <c r="P2453" s="81"/>
      <c r="Q2453" s="81"/>
      <c r="R2453" s="92"/>
      <c r="S2453" s="92"/>
      <c r="T2453" s="92"/>
      <c r="U2453" s="92"/>
      <c r="V2453" s="52"/>
      <c r="W2453" s="52"/>
      <c r="X2453" s="52"/>
      <c r="Y2453" s="52"/>
      <c r="Z2453" s="51"/>
      <c r="AA2453" s="76"/>
      <c r="AB2453" s="76"/>
      <c r="AC2453" s="77"/>
      <c r="AD2453" s="83" t="s">
        <v>17148</v>
      </c>
      <c r="AE2453" s="83">
        <v>445</v>
      </c>
      <c r="AF2453" s="83">
        <v>546</v>
      </c>
      <c r="AG2453" s="83">
        <v>10881</v>
      </c>
      <c r="AH2453" s="83">
        <v>7766</v>
      </c>
      <c r="AI2453" s="83"/>
      <c r="AJ2453" s="83"/>
      <c r="AK2453" s="83" t="s">
        <v>21655</v>
      </c>
      <c r="AL2453" s="83"/>
      <c r="AM2453" s="83"/>
      <c r="AN2453" s="85">
        <v>42274.040752314817</v>
      </c>
      <c r="AO2453" s="88" t="s">
        <v>25289</v>
      </c>
      <c r="AP2453" s="83" t="b">
        <v>1</v>
      </c>
      <c r="AQ2453" s="83" t="b">
        <v>0</v>
      </c>
      <c r="AR2453" s="83" t="b">
        <v>0</v>
      </c>
      <c r="AS2453" s="83" t="s">
        <v>13611</v>
      </c>
      <c r="AT2453" s="83">
        <v>1</v>
      </c>
      <c r="AU2453" s="88" t="s">
        <v>25919</v>
      </c>
      <c r="AV2453" s="83" t="b">
        <v>0</v>
      </c>
      <c r="AW2453" s="83" t="s">
        <v>30151</v>
      </c>
      <c r="AX2453" s="88" t="s">
        <v>32602</v>
      </c>
      <c r="AY2453" s="83" t="s">
        <v>66</v>
      </c>
      <c r="AZ2453" s="2"/>
      <c r="BA2453" s="3"/>
      <c r="BB2453" s="3"/>
      <c r="BC2453" s="3"/>
      <c r="BD2453" s="3"/>
    </row>
    <row r="2454" spans="1:56" x14ac:dyDescent="0.25">
      <c r="A2454" s="69" t="s">
        <v>2271</v>
      </c>
      <c r="B2454" s="70"/>
      <c r="C2454" s="70"/>
      <c r="D2454" s="71"/>
      <c r="E2454" s="73"/>
      <c r="F2454" s="110" t="s">
        <v>29468</v>
      </c>
      <c r="G2454" s="70"/>
      <c r="H2454" s="74"/>
      <c r="I2454" s="75"/>
      <c r="J2454" s="75"/>
      <c r="K2454" s="74" t="s">
        <v>35739</v>
      </c>
      <c r="L2454" s="78"/>
      <c r="M2454" s="79"/>
      <c r="N2454" s="79"/>
      <c r="O2454" s="80"/>
      <c r="P2454" s="81"/>
      <c r="Q2454" s="81"/>
      <c r="R2454" s="92"/>
      <c r="S2454" s="92"/>
      <c r="T2454" s="92"/>
      <c r="U2454" s="92"/>
      <c r="V2454" s="52"/>
      <c r="W2454" s="52"/>
      <c r="X2454" s="52"/>
      <c r="Y2454" s="52"/>
      <c r="Z2454" s="51"/>
      <c r="AA2454" s="76"/>
      <c r="AB2454" s="76"/>
      <c r="AC2454" s="77"/>
      <c r="AD2454" s="83" t="s">
        <v>17149</v>
      </c>
      <c r="AE2454" s="83">
        <v>1217</v>
      </c>
      <c r="AF2454" s="83">
        <v>1444</v>
      </c>
      <c r="AG2454" s="83">
        <v>78982</v>
      </c>
      <c r="AH2454" s="83">
        <v>52055</v>
      </c>
      <c r="AI2454" s="83">
        <v>-18000</v>
      </c>
      <c r="AJ2454" s="83" t="s">
        <v>19941</v>
      </c>
      <c r="AK2454" s="83" t="s">
        <v>21656</v>
      </c>
      <c r="AL2454" s="83"/>
      <c r="AM2454" s="83" t="s">
        <v>23040</v>
      </c>
      <c r="AN2454" s="85">
        <v>41025.7190625</v>
      </c>
      <c r="AO2454" s="88" t="s">
        <v>25290</v>
      </c>
      <c r="AP2454" s="83" t="b">
        <v>0</v>
      </c>
      <c r="AQ2454" s="83" t="b">
        <v>0</v>
      </c>
      <c r="AR2454" s="83" t="b">
        <v>1</v>
      </c>
      <c r="AS2454" s="83" t="s">
        <v>13611</v>
      </c>
      <c r="AT2454" s="83">
        <v>114</v>
      </c>
      <c r="AU2454" s="88" t="s">
        <v>25916</v>
      </c>
      <c r="AV2454" s="83" t="b">
        <v>0</v>
      </c>
      <c r="AW2454" s="83" t="s">
        <v>30151</v>
      </c>
      <c r="AX2454" s="88" t="s">
        <v>32603</v>
      </c>
      <c r="AY2454" s="83" t="s">
        <v>66</v>
      </c>
      <c r="AZ2454" s="2"/>
      <c r="BA2454" s="3"/>
      <c r="BB2454" s="3"/>
      <c r="BC2454" s="3"/>
      <c r="BD2454" s="3"/>
    </row>
    <row r="2455" spans="1:56" x14ac:dyDescent="0.25">
      <c r="A2455" s="69" t="s">
        <v>3221</v>
      </c>
      <c r="B2455" s="70"/>
      <c r="C2455" s="70"/>
      <c r="D2455" s="71"/>
      <c r="E2455" s="73"/>
      <c r="F2455" s="110" t="s">
        <v>29469</v>
      </c>
      <c r="G2455" s="70"/>
      <c r="H2455" s="74"/>
      <c r="I2455" s="75"/>
      <c r="J2455" s="75"/>
      <c r="K2455" s="74" t="s">
        <v>35740</v>
      </c>
      <c r="L2455" s="78"/>
      <c r="M2455" s="79"/>
      <c r="N2455" s="79"/>
      <c r="O2455" s="80"/>
      <c r="P2455" s="81"/>
      <c r="Q2455" s="81"/>
      <c r="R2455" s="92"/>
      <c r="S2455" s="92"/>
      <c r="T2455" s="92"/>
      <c r="U2455" s="92"/>
      <c r="V2455" s="52"/>
      <c r="W2455" s="52"/>
      <c r="X2455" s="52"/>
      <c r="Y2455" s="52"/>
      <c r="Z2455" s="51"/>
      <c r="AA2455" s="76"/>
      <c r="AB2455" s="76"/>
      <c r="AC2455" s="77"/>
      <c r="AD2455" s="83" t="s">
        <v>17150</v>
      </c>
      <c r="AE2455" s="83">
        <v>902</v>
      </c>
      <c r="AF2455" s="83">
        <v>2088</v>
      </c>
      <c r="AG2455" s="83">
        <v>48927</v>
      </c>
      <c r="AH2455" s="83">
        <v>103149</v>
      </c>
      <c r="AI2455" s="83">
        <v>-21600</v>
      </c>
      <c r="AJ2455" s="83" t="s">
        <v>19942</v>
      </c>
      <c r="AK2455" s="83"/>
      <c r="AL2455" s="83"/>
      <c r="AM2455" s="83" t="s">
        <v>23039</v>
      </c>
      <c r="AN2455" s="85">
        <v>41340.85528935185</v>
      </c>
      <c r="AO2455" s="88" t="s">
        <v>25291</v>
      </c>
      <c r="AP2455" s="83" t="b">
        <v>0</v>
      </c>
      <c r="AQ2455" s="83" t="b">
        <v>0</v>
      </c>
      <c r="AR2455" s="83" t="b">
        <v>0</v>
      </c>
      <c r="AS2455" s="83" t="s">
        <v>13611</v>
      </c>
      <c r="AT2455" s="83">
        <v>80</v>
      </c>
      <c r="AU2455" s="88" t="s">
        <v>25919</v>
      </c>
      <c r="AV2455" s="83" t="b">
        <v>0</v>
      </c>
      <c r="AW2455" s="83" t="s">
        <v>30151</v>
      </c>
      <c r="AX2455" s="88" t="s">
        <v>32604</v>
      </c>
      <c r="AY2455" s="83" t="s">
        <v>65</v>
      </c>
      <c r="AZ2455" s="2"/>
      <c r="BA2455" s="3"/>
      <c r="BB2455" s="3"/>
      <c r="BC2455" s="3"/>
      <c r="BD2455" s="3"/>
    </row>
    <row r="2456" spans="1:56" x14ac:dyDescent="0.25">
      <c r="A2456" s="69" t="s">
        <v>2272</v>
      </c>
      <c r="B2456" s="70"/>
      <c r="C2456" s="70"/>
      <c r="D2456" s="71"/>
      <c r="E2456" s="73"/>
      <c r="F2456" s="110" t="s">
        <v>29470</v>
      </c>
      <c r="G2456" s="70"/>
      <c r="H2456" s="74"/>
      <c r="I2456" s="75"/>
      <c r="J2456" s="75"/>
      <c r="K2456" s="74" t="s">
        <v>35741</v>
      </c>
      <c r="L2456" s="78"/>
      <c r="M2456" s="79"/>
      <c r="N2456" s="79"/>
      <c r="O2456" s="80"/>
      <c r="P2456" s="81"/>
      <c r="Q2456" s="81"/>
      <c r="R2456" s="92"/>
      <c r="S2456" s="92"/>
      <c r="T2456" s="92"/>
      <c r="U2456" s="92"/>
      <c r="V2456" s="52"/>
      <c r="W2456" s="52"/>
      <c r="X2456" s="52"/>
      <c r="Y2456" s="52"/>
      <c r="Z2456" s="51"/>
      <c r="AA2456" s="76"/>
      <c r="AB2456" s="76"/>
      <c r="AC2456" s="77"/>
      <c r="AD2456" s="83" t="s">
        <v>17151</v>
      </c>
      <c r="AE2456" s="83">
        <v>141</v>
      </c>
      <c r="AF2456" s="83">
        <v>243</v>
      </c>
      <c r="AG2456" s="83">
        <v>2499</v>
      </c>
      <c r="AH2456" s="83">
        <v>13</v>
      </c>
      <c r="AI2456" s="83">
        <v>-21600</v>
      </c>
      <c r="AJ2456" s="83" t="s">
        <v>19943</v>
      </c>
      <c r="AK2456" s="83" t="s">
        <v>14380</v>
      </c>
      <c r="AL2456" s="88" t="s">
        <v>22824</v>
      </c>
      <c r="AM2456" s="83" t="s">
        <v>23039</v>
      </c>
      <c r="AN2456" s="85">
        <v>40227.643287037034</v>
      </c>
      <c r="AO2456" s="88" t="s">
        <v>25292</v>
      </c>
      <c r="AP2456" s="83" t="b">
        <v>0</v>
      </c>
      <c r="AQ2456" s="83" t="b">
        <v>0</v>
      </c>
      <c r="AR2456" s="83" t="b">
        <v>0</v>
      </c>
      <c r="AS2456" s="83" t="s">
        <v>13611</v>
      </c>
      <c r="AT2456" s="83">
        <v>9</v>
      </c>
      <c r="AU2456" s="88" t="s">
        <v>26803</v>
      </c>
      <c r="AV2456" s="83" t="b">
        <v>0</v>
      </c>
      <c r="AW2456" s="83" t="s">
        <v>30151</v>
      </c>
      <c r="AX2456" s="88" t="s">
        <v>32605</v>
      </c>
      <c r="AY2456" s="83" t="s">
        <v>66</v>
      </c>
      <c r="AZ2456" s="2"/>
      <c r="BA2456" s="3"/>
      <c r="BB2456" s="3"/>
      <c r="BC2456" s="3"/>
      <c r="BD2456" s="3"/>
    </row>
    <row r="2457" spans="1:56" x14ac:dyDescent="0.25">
      <c r="A2457" s="69" t="s">
        <v>2273</v>
      </c>
      <c r="B2457" s="70"/>
      <c r="C2457" s="70"/>
      <c r="D2457" s="71"/>
      <c r="E2457" s="73"/>
      <c r="F2457" s="110" t="s">
        <v>29471</v>
      </c>
      <c r="G2457" s="70"/>
      <c r="H2457" s="74"/>
      <c r="I2457" s="75"/>
      <c r="J2457" s="75"/>
      <c r="K2457" s="74" t="s">
        <v>35742</v>
      </c>
      <c r="L2457" s="78"/>
      <c r="M2457" s="79"/>
      <c r="N2457" s="79"/>
      <c r="O2457" s="80"/>
      <c r="P2457" s="81"/>
      <c r="Q2457" s="81"/>
      <c r="R2457" s="92"/>
      <c r="S2457" s="92"/>
      <c r="T2457" s="92"/>
      <c r="U2457" s="92"/>
      <c r="V2457" s="52"/>
      <c r="W2457" s="52"/>
      <c r="X2457" s="52"/>
      <c r="Y2457" s="52"/>
      <c r="Z2457" s="51"/>
      <c r="AA2457" s="76"/>
      <c r="AB2457" s="76"/>
      <c r="AC2457" s="77"/>
      <c r="AD2457" s="83" t="s">
        <v>17152</v>
      </c>
      <c r="AE2457" s="83">
        <v>80</v>
      </c>
      <c r="AF2457" s="83">
        <v>61</v>
      </c>
      <c r="AG2457" s="83">
        <v>808</v>
      </c>
      <c r="AH2457" s="83">
        <v>178</v>
      </c>
      <c r="AI2457" s="83"/>
      <c r="AJ2457" s="83" t="s">
        <v>19944</v>
      </c>
      <c r="AK2457" s="83"/>
      <c r="AL2457" s="83"/>
      <c r="AM2457" s="83"/>
      <c r="AN2457" s="85">
        <v>42688.869363425925</v>
      </c>
      <c r="AO2457" s="88" t="s">
        <v>25293</v>
      </c>
      <c r="AP2457" s="83" t="b">
        <v>1</v>
      </c>
      <c r="AQ2457" s="83" t="b">
        <v>0</v>
      </c>
      <c r="AR2457" s="83" t="b">
        <v>0</v>
      </c>
      <c r="AS2457" s="83" t="s">
        <v>13611</v>
      </c>
      <c r="AT2457" s="83">
        <v>0</v>
      </c>
      <c r="AU2457" s="83"/>
      <c r="AV2457" s="83" t="b">
        <v>0</v>
      </c>
      <c r="AW2457" s="83" t="s">
        <v>30151</v>
      </c>
      <c r="AX2457" s="88" t="s">
        <v>32606</v>
      </c>
      <c r="AY2457" s="83" t="s">
        <v>66</v>
      </c>
      <c r="AZ2457" s="2"/>
      <c r="BA2457" s="3"/>
      <c r="BB2457" s="3"/>
      <c r="BC2457" s="3"/>
      <c r="BD2457" s="3"/>
    </row>
    <row r="2458" spans="1:56" x14ac:dyDescent="0.25">
      <c r="A2458" s="69" t="s">
        <v>2274</v>
      </c>
      <c r="B2458" s="70"/>
      <c r="C2458" s="70"/>
      <c r="D2458" s="71"/>
      <c r="E2458" s="73"/>
      <c r="F2458" s="110" t="s">
        <v>29472</v>
      </c>
      <c r="G2458" s="70"/>
      <c r="H2458" s="74"/>
      <c r="I2458" s="75"/>
      <c r="J2458" s="75"/>
      <c r="K2458" s="74" t="s">
        <v>35743</v>
      </c>
      <c r="L2458" s="78"/>
      <c r="M2458" s="79"/>
      <c r="N2458" s="79"/>
      <c r="O2458" s="80"/>
      <c r="P2458" s="81"/>
      <c r="Q2458" s="81"/>
      <c r="R2458" s="92"/>
      <c r="S2458" s="92"/>
      <c r="T2458" s="92"/>
      <c r="U2458" s="92"/>
      <c r="V2458" s="52"/>
      <c r="W2458" s="52"/>
      <c r="X2458" s="52"/>
      <c r="Y2458" s="52"/>
      <c r="Z2458" s="51"/>
      <c r="AA2458" s="76"/>
      <c r="AB2458" s="76"/>
      <c r="AC2458" s="77"/>
      <c r="AD2458" s="83" t="s">
        <v>17153</v>
      </c>
      <c r="AE2458" s="83">
        <v>307</v>
      </c>
      <c r="AF2458" s="83">
        <v>548</v>
      </c>
      <c r="AG2458" s="83">
        <v>1300</v>
      </c>
      <c r="AH2458" s="83">
        <v>0</v>
      </c>
      <c r="AI2458" s="83">
        <v>-21600</v>
      </c>
      <c r="AJ2458" s="83" t="s">
        <v>19945</v>
      </c>
      <c r="AK2458" s="83" t="s">
        <v>14380</v>
      </c>
      <c r="AL2458" s="88" t="s">
        <v>22228</v>
      </c>
      <c r="AM2458" s="83" t="s">
        <v>23039</v>
      </c>
      <c r="AN2458" s="85">
        <v>40018.204467592594</v>
      </c>
      <c r="AO2458" s="88" t="s">
        <v>25294</v>
      </c>
      <c r="AP2458" s="83" t="b">
        <v>0</v>
      </c>
      <c r="AQ2458" s="83" t="b">
        <v>0</v>
      </c>
      <c r="AR2458" s="83" t="b">
        <v>1</v>
      </c>
      <c r="AS2458" s="83" t="s">
        <v>13611</v>
      </c>
      <c r="AT2458" s="83">
        <v>237</v>
      </c>
      <c r="AU2458" s="88" t="s">
        <v>26804</v>
      </c>
      <c r="AV2458" s="83" t="b">
        <v>0</v>
      </c>
      <c r="AW2458" s="83" t="s">
        <v>30151</v>
      </c>
      <c r="AX2458" s="88" t="s">
        <v>32607</v>
      </c>
      <c r="AY2458" s="83" t="s">
        <v>66</v>
      </c>
      <c r="AZ2458" s="2"/>
      <c r="BA2458" s="3"/>
      <c r="BB2458" s="3"/>
      <c r="BC2458" s="3"/>
      <c r="BD2458" s="3"/>
    </row>
    <row r="2459" spans="1:56" x14ac:dyDescent="0.25">
      <c r="A2459" s="69" t="s">
        <v>2275</v>
      </c>
      <c r="B2459" s="70"/>
      <c r="C2459" s="70"/>
      <c r="D2459" s="71"/>
      <c r="E2459" s="73"/>
      <c r="F2459" s="110" t="s">
        <v>29473</v>
      </c>
      <c r="G2459" s="70"/>
      <c r="H2459" s="74"/>
      <c r="I2459" s="75"/>
      <c r="J2459" s="75"/>
      <c r="K2459" s="74" t="s">
        <v>35744</v>
      </c>
      <c r="L2459" s="78"/>
      <c r="M2459" s="79"/>
      <c r="N2459" s="79"/>
      <c r="O2459" s="80"/>
      <c r="P2459" s="81"/>
      <c r="Q2459" s="81"/>
      <c r="R2459" s="92"/>
      <c r="S2459" s="92"/>
      <c r="T2459" s="92"/>
      <c r="U2459" s="92"/>
      <c r="V2459" s="52"/>
      <c r="W2459" s="52"/>
      <c r="X2459" s="52"/>
      <c r="Y2459" s="52"/>
      <c r="Z2459" s="51"/>
      <c r="AA2459" s="76"/>
      <c r="AB2459" s="76"/>
      <c r="AC2459" s="77"/>
      <c r="AD2459" s="83" t="s">
        <v>17154</v>
      </c>
      <c r="AE2459" s="83">
        <v>230</v>
      </c>
      <c r="AF2459" s="83">
        <v>287</v>
      </c>
      <c r="AG2459" s="83">
        <v>10861</v>
      </c>
      <c r="AH2459" s="83">
        <v>6882</v>
      </c>
      <c r="AI2459" s="83">
        <v>-28800</v>
      </c>
      <c r="AJ2459" s="83" t="s">
        <v>19946</v>
      </c>
      <c r="AK2459" s="83" t="s">
        <v>21657</v>
      </c>
      <c r="AL2459" s="88" t="s">
        <v>22825</v>
      </c>
      <c r="AM2459" s="83" t="s">
        <v>23041</v>
      </c>
      <c r="AN2459" s="85">
        <v>40030.236828703702</v>
      </c>
      <c r="AO2459" s="88" t="s">
        <v>25295</v>
      </c>
      <c r="AP2459" s="83" t="b">
        <v>0</v>
      </c>
      <c r="AQ2459" s="83" t="b">
        <v>0</v>
      </c>
      <c r="AR2459" s="83" t="b">
        <v>1</v>
      </c>
      <c r="AS2459" s="83" t="s">
        <v>13611</v>
      </c>
      <c r="AT2459" s="83">
        <v>13</v>
      </c>
      <c r="AU2459" s="88" t="s">
        <v>26805</v>
      </c>
      <c r="AV2459" s="83" t="b">
        <v>0</v>
      </c>
      <c r="AW2459" s="83" t="s">
        <v>30151</v>
      </c>
      <c r="AX2459" s="88" t="s">
        <v>32608</v>
      </c>
      <c r="AY2459" s="83" t="s">
        <v>66</v>
      </c>
      <c r="AZ2459" s="2"/>
      <c r="BA2459" s="3"/>
      <c r="BB2459" s="3"/>
      <c r="BC2459" s="3"/>
      <c r="BD2459" s="3"/>
    </row>
    <row r="2460" spans="1:56" x14ac:dyDescent="0.25">
      <c r="A2460" s="69" t="s">
        <v>2276</v>
      </c>
      <c r="B2460" s="70"/>
      <c r="C2460" s="70"/>
      <c r="D2460" s="71"/>
      <c r="E2460" s="73"/>
      <c r="F2460" s="110" t="s">
        <v>29474</v>
      </c>
      <c r="G2460" s="70"/>
      <c r="H2460" s="74"/>
      <c r="I2460" s="75"/>
      <c r="J2460" s="75"/>
      <c r="K2460" s="74" t="s">
        <v>35745</v>
      </c>
      <c r="L2460" s="78"/>
      <c r="M2460" s="79"/>
      <c r="N2460" s="79"/>
      <c r="O2460" s="80"/>
      <c r="P2460" s="81"/>
      <c r="Q2460" s="81"/>
      <c r="R2460" s="92"/>
      <c r="S2460" s="92"/>
      <c r="T2460" s="92"/>
      <c r="U2460" s="92"/>
      <c r="V2460" s="52"/>
      <c r="W2460" s="52"/>
      <c r="X2460" s="52"/>
      <c r="Y2460" s="52"/>
      <c r="Z2460" s="51"/>
      <c r="AA2460" s="76"/>
      <c r="AB2460" s="76"/>
      <c r="AC2460" s="77"/>
      <c r="AD2460" s="83" t="s">
        <v>17155</v>
      </c>
      <c r="AE2460" s="83">
        <v>82</v>
      </c>
      <c r="AF2460" s="83">
        <v>162</v>
      </c>
      <c r="AG2460" s="83">
        <v>9243</v>
      </c>
      <c r="AH2460" s="83">
        <v>3705</v>
      </c>
      <c r="AI2460" s="83">
        <v>-18000</v>
      </c>
      <c r="AJ2460" s="83" t="s">
        <v>19947</v>
      </c>
      <c r="AK2460" s="83" t="s">
        <v>20970</v>
      </c>
      <c r="AL2460" s="83"/>
      <c r="AM2460" s="83" t="s">
        <v>23040</v>
      </c>
      <c r="AN2460" s="85">
        <v>39928.119872685187</v>
      </c>
      <c r="AO2460" s="88" t="s">
        <v>25296</v>
      </c>
      <c r="AP2460" s="83" t="b">
        <v>0</v>
      </c>
      <c r="AQ2460" s="83" t="b">
        <v>0</v>
      </c>
      <c r="AR2460" s="83" t="b">
        <v>1</v>
      </c>
      <c r="AS2460" s="83" t="s">
        <v>13611</v>
      </c>
      <c r="AT2460" s="83">
        <v>8</v>
      </c>
      <c r="AU2460" s="88" t="s">
        <v>25924</v>
      </c>
      <c r="AV2460" s="83" t="b">
        <v>0</v>
      </c>
      <c r="AW2460" s="83" t="s">
        <v>30151</v>
      </c>
      <c r="AX2460" s="88" t="s">
        <v>32609</v>
      </c>
      <c r="AY2460" s="83" t="s">
        <v>66</v>
      </c>
      <c r="AZ2460" s="2"/>
      <c r="BA2460" s="3"/>
      <c r="BB2460" s="3"/>
      <c r="BC2460" s="3"/>
      <c r="BD2460" s="3"/>
    </row>
    <row r="2461" spans="1:56" x14ac:dyDescent="0.25">
      <c r="A2461" s="69" t="s">
        <v>2277</v>
      </c>
      <c r="B2461" s="70"/>
      <c r="C2461" s="70"/>
      <c r="D2461" s="71"/>
      <c r="E2461" s="73"/>
      <c r="F2461" s="110" t="s">
        <v>29475</v>
      </c>
      <c r="G2461" s="70"/>
      <c r="H2461" s="74"/>
      <c r="I2461" s="75"/>
      <c r="J2461" s="75"/>
      <c r="K2461" s="74" t="s">
        <v>35746</v>
      </c>
      <c r="L2461" s="78"/>
      <c r="M2461" s="79"/>
      <c r="N2461" s="79"/>
      <c r="O2461" s="80"/>
      <c r="P2461" s="81"/>
      <c r="Q2461" s="81"/>
      <c r="R2461" s="92"/>
      <c r="S2461" s="92"/>
      <c r="T2461" s="92"/>
      <c r="U2461" s="92"/>
      <c r="V2461" s="52"/>
      <c r="W2461" s="52"/>
      <c r="X2461" s="52"/>
      <c r="Y2461" s="52"/>
      <c r="Z2461" s="51"/>
      <c r="AA2461" s="76"/>
      <c r="AB2461" s="76"/>
      <c r="AC2461" s="77"/>
      <c r="AD2461" s="83" t="s">
        <v>17156</v>
      </c>
      <c r="AE2461" s="83">
        <v>129</v>
      </c>
      <c r="AF2461" s="83">
        <v>123</v>
      </c>
      <c r="AG2461" s="83">
        <v>21150</v>
      </c>
      <c r="AH2461" s="83">
        <v>18750</v>
      </c>
      <c r="AI2461" s="83">
        <v>-21600</v>
      </c>
      <c r="AJ2461" s="83" t="s">
        <v>19948</v>
      </c>
      <c r="AK2461" s="83" t="s">
        <v>21658</v>
      </c>
      <c r="AL2461" s="83"/>
      <c r="AM2461" s="83" t="s">
        <v>23048</v>
      </c>
      <c r="AN2461" s="85">
        <v>41408.105486111112</v>
      </c>
      <c r="AO2461" s="88" t="s">
        <v>25297</v>
      </c>
      <c r="AP2461" s="83" t="b">
        <v>0</v>
      </c>
      <c r="AQ2461" s="83" t="b">
        <v>0</v>
      </c>
      <c r="AR2461" s="83" t="b">
        <v>0</v>
      </c>
      <c r="AS2461" s="83" t="s">
        <v>13611</v>
      </c>
      <c r="AT2461" s="83">
        <v>2</v>
      </c>
      <c r="AU2461" s="88" t="s">
        <v>26806</v>
      </c>
      <c r="AV2461" s="83" t="b">
        <v>0</v>
      </c>
      <c r="AW2461" s="83" t="s">
        <v>30151</v>
      </c>
      <c r="AX2461" s="88" t="s">
        <v>32610</v>
      </c>
      <c r="AY2461" s="83" t="s">
        <v>66</v>
      </c>
      <c r="AZ2461" s="2"/>
      <c r="BA2461" s="3"/>
      <c r="BB2461" s="3"/>
      <c r="BC2461" s="3"/>
      <c r="BD2461" s="3"/>
    </row>
    <row r="2462" spans="1:56" x14ac:dyDescent="0.25">
      <c r="A2462" s="69" t="s">
        <v>2278</v>
      </c>
      <c r="B2462" s="70"/>
      <c r="C2462" s="70"/>
      <c r="D2462" s="71"/>
      <c r="E2462" s="73"/>
      <c r="F2462" s="110" t="s">
        <v>29476</v>
      </c>
      <c r="G2462" s="70"/>
      <c r="H2462" s="74"/>
      <c r="I2462" s="75"/>
      <c r="J2462" s="75"/>
      <c r="K2462" s="74" t="s">
        <v>35747</v>
      </c>
      <c r="L2462" s="78"/>
      <c r="M2462" s="79"/>
      <c r="N2462" s="79"/>
      <c r="O2462" s="80"/>
      <c r="P2462" s="81"/>
      <c r="Q2462" s="81"/>
      <c r="R2462" s="92"/>
      <c r="S2462" s="92"/>
      <c r="T2462" s="92"/>
      <c r="U2462" s="92"/>
      <c r="V2462" s="52"/>
      <c r="W2462" s="52"/>
      <c r="X2462" s="52"/>
      <c r="Y2462" s="52"/>
      <c r="Z2462" s="51"/>
      <c r="AA2462" s="76"/>
      <c r="AB2462" s="76"/>
      <c r="AC2462" s="77"/>
      <c r="AD2462" s="83" t="s">
        <v>17157</v>
      </c>
      <c r="AE2462" s="83">
        <v>224</v>
      </c>
      <c r="AF2462" s="83">
        <v>459</v>
      </c>
      <c r="AG2462" s="83">
        <v>7417</v>
      </c>
      <c r="AH2462" s="83">
        <v>6848</v>
      </c>
      <c r="AI2462" s="83">
        <v>-28800</v>
      </c>
      <c r="AJ2462" s="83" t="s">
        <v>19949</v>
      </c>
      <c r="AK2462" s="83" t="s">
        <v>21659</v>
      </c>
      <c r="AL2462" s="88" t="s">
        <v>22826</v>
      </c>
      <c r="AM2462" s="83" t="s">
        <v>23041</v>
      </c>
      <c r="AN2462" s="85">
        <v>42295.777187500003</v>
      </c>
      <c r="AO2462" s="88" t="s">
        <v>25298</v>
      </c>
      <c r="AP2462" s="83" t="b">
        <v>0</v>
      </c>
      <c r="AQ2462" s="83" t="b">
        <v>0</v>
      </c>
      <c r="AR2462" s="83" t="b">
        <v>0</v>
      </c>
      <c r="AS2462" s="83" t="s">
        <v>13611</v>
      </c>
      <c r="AT2462" s="83">
        <v>5</v>
      </c>
      <c r="AU2462" s="88" t="s">
        <v>26807</v>
      </c>
      <c r="AV2462" s="83" t="b">
        <v>0</v>
      </c>
      <c r="AW2462" s="83" t="s">
        <v>30151</v>
      </c>
      <c r="AX2462" s="88" t="s">
        <v>32611</v>
      </c>
      <c r="AY2462" s="83" t="s">
        <v>66</v>
      </c>
      <c r="AZ2462" s="2"/>
      <c r="BA2462" s="3"/>
      <c r="BB2462" s="3"/>
      <c r="BC2462" s="3"/>
      <c r="BD2462" s="3"/>
    </row>
    <row r="2463" spans="1:56" x14ac:dyDescent="0.25">
      <c r="A2463" s="69" t="s">
        <v>2279</v>
      </c>
      <c r="B2463" s="70"/>
      <c r="C2463" s="70"/>
      <c r="D2463" s="71"/>
      <c r="E2463" s="73"/>
      <c r="F2463" s="110" t="s">
        <v>29477</v>
      </c>
      <c r="G2463" s="70"/>
      <c r="H2463" s="74"/>
      <c r="I2463" s="75"/>
      <c r="J2463" s="75"/>
      <c r="K2463" s="74" t="s">
        <v>35748</v>
      </c>
      <c r="L2463" s="78"/>
      <c r="M2463" s="79"/>
      <c r="N2463" s="79"/>
      <c r="O2463" s="80"/>
      <c r="P2463" s="81"/>
      <c r="Q2463" s="81"/>
      <c r="R2463" s="92"/>
      <c r="S2463" s="92"/>
      <c r="T2463" s="92"/>
      <c r="U2463" s="92"/>
      <c r="V2463" s="52"/>
      <c r="W2463" s="52"/>
      <c r="X2463" s="52"/>
      <c r="Y2463" s="52"/>
      <c r="Z2463" s="51"/>
      <c r="AA2463" s="76"/>
      <c r="AB2463" s="76"/>
      <c r="AC2463" s="77"/>
      <c r="AD2463" s="83" t="s">
        <v>17158</v>
      </c>
      <c r="AE2463" s="83">
        <v>24</v>
      </c>
      <c r="AF2463" s="83">
        <v>20</v>
      </c>
      <c r="AG2463" s="83">
        <v>68</v>
      </c>
      <c r="AH2463" s="83">
        <v>89</v>
      </c>
      <c r="AI2463" s="83">
        <v>-28800</v>
      </c>
      <c r="AJ2463" s="83" t="s">
        <v>19950</v>
      </c>
      <c r="AK2463" s="83" t="s">
        <v>20802</v>
      </c>
      <c r="AL2463" s="88" t="s">
        <v>22827</v>
      </c>
      <c r="AM2463" s="83" t="s">
        <v>23041</v>
      </c>
      <c r="AN2463" s="85">
        <v>42672.189479166664</v>
      </c>
      <c r="AO2463" s="88" t="s">
        <v>25299</v>
      </c>
      <c r="AP2463" s="83" t="b">
        <v>0</v>
      </c>
      <c r="AQ2463" s="83" t="b">
        <v>0</v>
      </c>
      <c r="AR2463" s="83" t="b">
        <v>1</v>
      </c>
      <c r="AS2463" s="83" t="s">
        <v>13611</v>
      </c>
      <c r="AT2463" s="83">
        <v>3</v>
      </c>
      <c r="AU2463" s="88" t="s">
        <v>25919</v>
      </c>
      <c r="AV2463" s="83" t="b">
        <v>0</v>
      </c>
      <c r="AW2463" s="83" t="s">
        <v>30151</v>
      </c>
      <c r="AX2463" s="88" t="s">
        <v>32612</v>
      </c>
      <c r="AY2463" s="83" t="s">
        <v>66</v>
      </c>
      <c r="AZ2463" s="2"/>
      <c r="BA2463" s="3"/>
      <c r="BB2463" s="3"/>
      <c r="BC2463" s="3"/>
      <c r="BD2463" s="3"/>
    </row>
    <row r="2464" spans="1:56" x14ac:dyDescent="0.25">
      <c r="A2464" s="69" t="s">
        <v>2280</v>
      </c>
      <c r="B2464" s="70"/>
      <c r="C2464" s="70"/>
      <c r="D2464" s="71"/>
      <c r="E2464" s="73"/>
      <c r="F2464" s="110" t="s">
        <v>29478</v>
      </c>
      <c r="G2464" s="70"/>
      <c r="H2464" s="74"/>
      <c r="I2464" s="75"/>
      <c r="J2464" s="75"/>
      <c r="K2464" s="74" t="s">
        <v>35749</v>
      </c>
      <c r="L2464" s="78"/>
      <c r="M2464" s="79"/>
      <c r="N2464" s="79"/>
      <c r="O2464" s="80"/>
      <c r="P2464" s="81"/>
      <c r="Q2464" s="81"/>
      <c r="R2464" s="92"/>
      <c r="S2464" s="92"/>
      <c r="T2464" s="92"/>
      <c r="U2464" s="92"/>
      <c r="V2464" s="52"/>
      <c r="W2464" s="52"/>
      <c r="X2464" s="52"/>
      <c r="Y2464" s="52"/>
      <c r="Z2464" s="51"/>
      <c r="AA2464" s="76"/>
      <c r="AB2464" s="76"/>
      <c r="AC2464" s="77"/>
      <c r="AD2464" s="83" t="s">
        <v>17159</v>
      </c>
      <c r="AE2464" s="83">
        <v>81</v>
      </c>
      <c r="AF2464" s="83">
        <v>28</v>
      </c>
      <c r="AG2464" s="83">
        <v>784</v>
      </c>
      <c r="AH2464" s="83">
        <v>117</v>
      </c>
      <c r="AI2464" s="83"/>
      <c r="AJ2464" s="83" t="s">
        <v>19951</v>
      </c>
      <c r="AK2464" s="83"/>
      <c r="AL2464" s="83"/>
      <c r="AM2464" s="83"/>
      <c r="AN2464" s="85">
        <v>42637.671296296299</v>
      </c>
      <c r="AO2464" s="88" t="s">
        <v>25300</v>
      </c>
      <c r="AP2464" s="83" t="b">
        <v>1</v>
      </c>
      <c r="AQ2464" s="83" t="b">
        <v>0</v>
      </c>
      <c r="AR2464" s="83" t="b">
        <v>0</v>
      </c>
      <c r="AS2464" s="83" t="s">
        <v>13611</v>
      </c>
      <c r="AT2464" s="83">
        <v>0</v>
      </c>
      <c r="AU2464" s="83"/>
      <c r="AV2464" s="83" t="b">
        <v>0</v>
      </c>
      <c r="AW2464" s="83" t="s">
        <v>30151</v>
      </c>
      <c r="AX2464" s="88" t="s">
        <v>32613</v>
      </c>
      <c r="AY2464" s="83" t="s">
        <v>66</v>
      </c>
      <c r="AZ2464" s="2"/>
      <c r="BA2464" s="3"/>
      <c r="BB2464" s="3"/>
      <c r="BC2464" s="3"/>
      <c r="BD2464" s="3"/>
    </row>
    <row r="2465" spans="1:56" x14ac:dyDescent="0.25">
      <c r="A2465" s="69" t="s">
        <v>2281</v>
      </c>
      <c r="B2465" s="70"/>
      <c r="C2465" s="70"/>
      <c r="D2465" s="71"/>
      <c r="E2465" s="73"/>
      <c r="F2465" s="110" t="s">
        <v>29479</v>
      </c>
      <c r="G2465" s="70"/>
      <c r="H2465" s="74"/>
      <c r="I2465" s="75"/>
      <c r="J2465" s="75"/>
      <c r="K2465" s="74" t="s">
        <v>35750</v>
      </c>
      <c r="L2465" s="78"/>
      <c r="M2465" s="79"/>
      <c r="N2465" s="79"/>
      <c r="O2465" s="80"/>
      <c r="P2465" s="81"/>
      <c r="Q2465" s="81"/>
      <c r="R2465" s="92"/>
      <c r="S2465" s="92"/>
      <c r="T2465" s="92"/>
      <c r="U2465" s="92"/>
      <c r="V2465" s="52"/>
      <c r="W2465" s="52"/>
      <c r="X2465" s="52"/>
      <c r="Y2465" s="52"/>
      <c r="Z2465" s="51"/>
      <c r="AA2465" s="76"/>
      <c r="AB2465" s="76"/>
      <c r="AC2465" s="77"/>
      <c r="AD2465" s="83" t="s">
        <v>17160</v>
      </c>
      <c r="AE2465" s="83">
        <v>446</v>
      </c>
      <c r="AF2465" s="83">
        <v>150</v>
      </c>
      <c r="AG2465" s="83">
        <v>3718</v>
      </c>
      <c r="AH2465" s="83">
        <v>5186</v>
      </c>
      <c r="AI2465" s="83">
        <v>-18000</v>
      </c>
      <c r="AJ2465" s="83"/>
      <c r="AK2465" s="83" t="s">
        <v>13984</v>
      </c>
      <c r="AL2465" s="88" t="s">
        <v>22828</v>
      </c>
      <c r="AM2465" s="83" t="s">
        <v>23040</v>
      </c>
      <c r="AN2465" s="85">
        <v>40234.674861111111</v>
      </c>
      <c r="AO2465" s="88" t="s">
        <v>25301</v>
      </c>
      <c r="AP2465" s="83" t="b">
        <v>1</v>
      </c>
      <c r="AQ2465" s="83" t="b">
        <v>0</v>
      </c>
      <c r="AR2465" s="83" t="b">
        <v>0</v>
      </c>
      <c r="AS2465" s="83" t="s">
        <v>13611</v>
      </c>
      <c r="AT2465" s="83">
        <v>16</v>
      </c>
      <c r="AU2465" s="88" t="s">
        <v>25919</v>
      </c>
      <c r="AV2465" s="83" t="b">
        <v>0</v>
      </c>
      <c r="AW2465" s="83" t="s">
        <v>30151</v>
      </c>
      <c r="AX2465" s="88" t="s">
        <v>32614</v>
      </c>
      <c r="AY2465" s="83" t="s">
        <v>66</v>
      </c>
      <c r="AZ2465" s="2"/>
      <c r="BA2465" s="3"/>
      <c r="BB2465" s="3"/>
      <c r="BC2465" s="3"/>
      <c r="BD2465" s="3"/>
    </row>
    <row r="2466" spans="1:56" x14ac:dyDescent="0.25">
      <c r="A2466" s="69" t="s">
        <v>2282</v>
      </c>
      <c r="B2466" s="70"/>
      <c r="C2466" s="70"/>
      <c r="D2466" s="71"/>
      <c r="E2466" s="73"/>
      <c r="F2466" s="110" t="s">
        <v>29480</v>
      </c>
      <c r="G2466" s="70"/>
      <c r="H2466" s="74"/>
      <c r="I2466" s="75"/>
      <c r="J2466" s="75"/>
      <c r="K2466" s="74" t="s">
        <v>35751</v>
      </c>
      <c r="L2466" s="78"/>
      <c r="M2466" s="79"/>
      <c r="N2466" s="79"/>
      <c r="O2466" s="80"/>
      <c r="P2466" s="81"/>
      <c r="Q2466" s="81"/>
      <c r="R2466" s="92"/>
      <c r="S2466" s="92"/>
      <c r="T2466" s="92"/>
      <c r="U2466" s="92"/>
      <c r="V2466" s="52"/>
      <c r="W2466" s="52"/>
      <c r="X2466" s="52"/>
      <c r="Y2466" s="52"/>
      <c r="Z2466" s="51"/>
      <c r="AA2466" s="76"/>
      <c r="AB2466" s="76"/>
      <c r="AC2466" s="77"/>
      <c r="AD2466" s="83" t="s">
        <v>17161</v>
      </c>
      <c r="AE2466" s="83">
        <v>52</v>
      </c>
      <c r="AF2466" s="83">
        <v>7</v>
      </c>
      <c r="AG2466" s="83">
        <v>213</v>
      </c>
      <c r="AH2466" s="83">
        <v>123</v>
      </c>
      <c r="AI2466" s="83"/>
      <c r="AJ2466" s="83" t="s">
        <v>19952</v>
      </c>
      <c r="AK2466" s="83" t="s">
        <v>14014</v>
      </c>
      <c r="AL2466" s="83"/>
      <c r="AM2466" s="83"/>
      <c r="AN2466" s="85">
        <v>42651.840810185182</v>
      </c>
      <c r="AO2466" s="83"/>
      <c r="AP2466" s="83" t="b">
        <v>1</v>
      </c>
      <c r="AQ2466" s="83" t="b">
        <v>0</v>
      </c>
      <c r="AR2466" s="83" t="b">
        <v>0</v>
      </c>
      <c r="AS2466" s="83" t="s">
        <v>13611</v>
      </c>
      <c r="AT2466" s="83">
        <v>1</v>
      </c>
      <c r="AU2466" s="83"/>
      <c r="AV2466" s="83" t="b">
        <v>0</v>
      </c>
      <c r="AW2466" s="83" t="s">
        <v>30151</v>
      </c>
      <c r="AX2466" s="88" t="s">
        <v>32615</v>
      </c>
      <c r="AY2466" s="83" t="s">
        <v>66</v>
      </c>
      <c r="AZ2466" s="2"/>
      <c r="BA2466" s="3"/>
      <c r="BB2466" s="3"/>
      <c r="BC2466" s="3"/>
      <c r="BD2466" s="3"/>
    </row>
    <row r="2467" spans="1:56" x14ac:dyDescent="0.25">
      <c r="A2467" s="69" t="s">
        <v>2283</v>
      </c>
      <c r="B2467" s="70"/>
      <c r="C2467" s="70"/>
      <c r="D2467" s="71"/>
      <c r="E2467" s="73"/>
      <c r="F2467" s="110" t="s">
        <v>29481</v>
      </c>
      <c r="G2467" s="70"/>
      <c r="H2467" s="74"/>
      <c r="I2467" s="75"/>
      <c r="J2467" s="75"/>
      <c r="K2467" s="74" t="s">
        <v>35752</v>
      </c>
      <c r="L2467" s="78"/>
      <c r="M2467" s="79"/>
      <c r="N2467" s="79"/>
      <c r="O2467" s="80"/>
      <c r="P2467" s="81"/>
      <c r="Q2467" s="81"/>
      <c r="R2467" s="92"/>
      <c r="S2467" s="92"/>
      <c r="T2467" s="92"/>
      <c r="U2467" s="92"/>
      <c r="V2467" s="52"/>
      <c r="W2467" s="52"/>
      <c r="X2467" s="52"/>
      <c r="Y2467" s="52"/>
      <c r="Z2467" s="51"/>
      <c r="AA2467" s="76"/>
      <c r="AB2467" s="76"/>
      <c r="AC2467" s="77"/>
      <c r="AD2467" s="83" t="s">
        <v>17162</v>
      </c>
      <c r="AE2467" s="83">
        <v>484</v>
      </c>
      <c r="AF2467" s="83">
        <v>514</v>
      </c>
      <c r="AG2467" s="83">
        <v>4471</v>
      </c>
      <c r="AH2467" s="83">
        <v>1688</v>
      </c>
      <c r="AI2467" s="83"/>
      <c r="AJ2467" s="83" t="s">
        <v>19953</v>
      </c>
      <c r="AK2467" s="83" t="s">
        <v>21660</v>
      </c>
      <c r="AL2467" s="83"/>
      <c r="AM2467" s="83"/>
      <c r="AN2467" s="85">
        <v>40654.92765046296</v>
      </c>
      <c r="AO2467" s="88" t="s">
        <v>25302</v>
      </c>
      <c r="AP2467" s="83" t="b">
        <v>0</v>
      </c>
      <c r="AQ2467" s="83" t="b">
        <v>0</v>
      </c>
      <c r="AR2467" s="83" t="b">
        <v>1</v>
      </c>
      <c r="AS2467" s="83" t="s">
        <v>13611</v>
      </c>
      <c r="AT2467" s="83">
        <v>2</v>
      </c>
      <c r="AU2467" s="88" t="s">
        <v>26808</v>
      </c>
      <c r="AV2467" s="83" t="b">
        <v>0</v>
      </c>
      <c r="AW2467" s="83" t="s">
        <v>30151</v>
      </c>
      <c r="AX2467" s="88" t="s">
        <v>32616</v>
      </c>
      <c r="AY2467" s="83" t="s">
        <v>66</v>
      </c>
      <c r="AZ2467" s="2"/>
      <c r="BA2467" s="3"/>
      <c r="BB2467" s="3"/>
      <c r="BC2467" s="3"/>
      <c r="BD2467" s="3"/>
    </row>
    <row r="2468" spans="1:56" x14ac:dyDescent="0.25">
      <c r="A2468" s="69" t="s">
        <v>2284</v>
      </c>
      <c r="B2468" s="70"/>
      <c r="C2468" s="70"/>
      <c r="D2468" s="71"/>
      <c r="E2468" s="73"/>
      <c r="F2468" s="110" t="s">
        <v>29482</v>
      </c>
      <c r="G2468" s="70"/>
      <c r="H2468" s="74"/>
      <c r="I2468" s="75"/>
      <c r="J2468" s="75"/>
      <c r="K2468" s="74" t="s">
        <v>35753</v>
      </c>
      <c r="L2468" s="78"/>
      <c r="M2468" s="79"/>
      <c r="N2468" s="79"/>
      <c r="O2468" s="80"/>
      <c r="P2468" s="81"/>
      <c r="Q2468" s="81"/>
      <c r="R2468" s="92"/>
      <c r="S2468" s="92"/>
      <c r="T2468" s="92"/>
      <c r="U2468" s="92"/>
      <c r="V2468" s="52"/>
      <c r="W2468" s="52"/>
      <c r="X2468" s="52"/>
      <c r="Y2468" s="52"/>
      <c r="Z2468" s="51"/>
      <c r="AA2468" s="76"/>
      <c r="AB2468" s="76"/>
      <c r="AC2468" s="77"/>
      <c r="AD2468" s="83" t="s">
        <v>17163</v>
      </c>
      <c r="AE2468" s="83">
        <v>154</v>
      </c>
      <c r="AF2468" s="83">
        <v>165</v>
      </c>
      <c r="AG2468" s="83">
        <v>2207</v>
      </c>
      <c r="AH2468" s="83">
        <v>1670</v>
      </c>
      <c r="AI2468" s="83"/>
      <c r="AJ2468" s="83" t="s">
        <v>19954</v>
      </c>
      <c r="AK2468" s="83" t="s">
        <v>21661</v>
      </c>
      <c r="AL2468" s="83"/>
      <c r="AM2468" s="83"/>
      <c r="AN2468" s="85">
        <v>42521.617962962962</v>
      </c>
      <c r="AO2468" s="88" t="s">
        <v>25303</v>
      </c>
      <c r="AP2468" s="83" t="b">
        <v>1</v>
      </c>
      <c r="AQ2468" s="83" t="b">
        <v>0</v>
      </c>
      <c r="AR2468" s="83" t="b">
        <v>0</v>
      </c>
      <c r="AS2468" s="83" t="s">
        <v>13611</v>
      </c>
      <c r="AT2468" s="83">
        <v>1</v>
      </c>
      <c r="AU2468" s="83"/>
      <c r="AV2468" s="83" t="b">
        <v>0</v>
      </c>
      <c r="AW2468" s="83" t="s">
        <v>30151</v>
      </c>
      <c r="AX2468" s="88" t="s">
        <v>32617</v>
      </c>
      <c r="AY2468" s="83" t="s">
        <v>66</v>
      </c>
      <c r="AZ2468" s="2"/>
      <c r="BA2468" s="3"/>
      <c r="BB2468" s="3"/>
      <c r="BC2468" s="3"/>
      <c r="BD2468" s="3"/>
    </row>
    <row r="2469" spans="1:56" x14ac:dyDescent="0.25">
      <c r="A2469" s="69" t="s">
        <v>2285</v>
      </c>
      <c r="B2469" s="70"/>
      <c r="C2469" s="70"/>
      <c r="D2469" s="71"/>
      <c r="E2469" s="73"/>
      <c r="F2469" s="110" t="s">
        <v>29483</v>
      </c>
      <c r="G2469" s="70"/>
      <c r="H2469" s="74"/>
      <c r="I2469" s="75"/>
      <c r="J2469" s="75"/>
      <c r="K2469" s="74" t="s">
        <v>35754</v>
      </c>
      <c r="L2469" s="78"/>
      <c r="M2469" s="79"/>
      <c r="N2469" s="79"/>
      <c r="O2469" s="80"/>
      <c r="P2469" s="81"/>
      <c r="Q2469" s="81"/>
      <c r="R2469" s="92"/>
      <c r="S2469" s="92"/>
      <c r="T2469" s="92"/>
      <c r="U2469" s="92"/>
      <c r="V2469" s="52"/>
      <c r="W2469" s="52"/>
      <c r="X2469" s="52"/>
      <c r="Y2469" s="52"/>
      <c r="Z2469" s="51"/>
      <c r="AA2469" s="76"/>
      <c r="AB2469" s="76"/>
      <c r="AC2469" s="77"/>
      <c r="AD2469" s="83" t="s">
        <v>17164</v>
      </c>
      <c r="AE2469" s="83">
        <v>117</v>
      </c>
      <c r="AF2469" s="83">
        <v>129</v>
      </c>
      <c r="AG2469" s="83">
        <v>3818</v>
      </c>
      <c r="AH2469" s="83">
        <v>2136</v>
      </c>
      <c r="AI2469" s="83"/>
      <c r="AJ2469" s="83"/>
      <c r="AK2469" s="83"/>
      <c r="AL2469" s="83"/>
      <c r="AM2469" s="83"/>
      <c r="AN2469" s="85">
        <v>41774.745162037034</v>
      </c>
      <c r="AO2469" s="88" t="s">
        <v>25304</v>
      </c>
      <c r="AP2469" s="83" t="b">
        <v>1</v>
      </c>
      <c r="AQ2469" s="83" t="b">
        <v>0</v>
      </c>
      <c r="AR2469" s="83" t="b">
        <v>1</v>
      </c>
      <c r="AS2469" s="83" t="s">
        <v>13611</v>
      </c>
      <c r="AT2469" s="83">
        <v>0</v>
      </c>
      <c r="AU2469" s="88" t="s">
        <v>25919</v>
      </c>
      <c r="AV2469" s="83" t="b">
        <v>0</v>
      </c>
      <c r="AW2469" s="83" t="s">
        <v>30151</v>
      </c>
      <c r="AX2469" s="88" t="s">
        <v>32618</v>
      </c>
      <c r="AY2469" s="83" t="s">
        <v>66</v>
      </c>
      <c r="AZ2469" s="2"/>
      <c r="BA2469" s="3"/>
      <c r="BB2469" s="3"/>
      <c r="BC2469" s="3"/>
      <c r="BD2469" s="3"/>
    </row>
    <row r="2470" spans="1:56" x14ac:dyDescent="0.25">
      <c r="A2470" s="69" t="s">
        <v>2286</v>
      </c>
      <c r="B2470" s="70"/>
      <c r="C2470" s="70"/>
      <c r="D2470" s="71"/>
      <c r="E2470" s="73"/>
      <c r="F2470" s="110" t="s">
        <v>29484</v>
      </c>
      <c r="G2470" s="70"/>
      <c r="H2470" s="74"/>
      <c r="I2470" s="75"/>
      <c r="J2470" s="75"/>
      <c r="K2470" s="74" t="s">
        <v>35755</v>
      </c>
      <c r="L2470" s="78"/>
      <c r="M2470" s="79"/>
      <c r="N2470" s="79"/>
      <c r="O2470" s="80"/>
      <c r="P2470" s="81"/>
      <c r="Q2470" s="81"/>
      <c r="R2470" s="92"/>
      <c r="S2470" s="92"/>
      <c r="T2470" s="92"/>
      <c r="U2470" s="92"/>
      <c r="V2470" s="52"/>
      <c r="W2470" s="52"/>
      <c r="X2470" s="52"/>
      <c r="Y2470" s="52"/>
      <c r="Z2470" s="51"/>
      <c r="AA2470" s="76"/>
      <c r="AB2470" s="76"/>
      <c r="AC2470" s="77"/>
      <c r="AD2470" s="83" t="s">
        <v>17165</v>
      </c>
      <c r="AE2470" s="83">
        <v>486</v>
      </c>
      <c r="AF2470" s="83">
        <v>546</v>
      </c>
      <c r="AG2470" s="83">
        <v>98252</v>
      </c>
      <c r="AH2470" s="83">
        <v>16175</v>
      </c>
      <c r="AI2470" s="83">
        <v>-28800</v>
      </c>
      <c r="AJ2470" s="83" t="s">
        <v>19955</v>
      </c>
      <c r="AK2470" s="83" t="s">
        <v>21662</v>
      </c>
      <c r="AL2470" s="88" t="s">
        <v>22829</v>
      </c>
      <c r="AM2470" s="83" t="s">
        <v>23041</v>
      </c>
      <c r="AN2470" s="85">
        <v>39823.651076388887</v>
      </c>
      <c r="AO2470" s="88" t="s">
        <v>25305</v>
      </c>
      <c r="AP2470" s="83" t="b">
        <v>0</v>
      </c>
      <c r="AQ2470" s="83" t="b">
        <v>0</v>
      </c>
      <c r="AR2470" s="83" t="b">
        <v>0</v>
      </c>
      <c r="AS2470" s="83" t="s">
        <v>13611</v>
      </c>
      <c r="AT2470" s="83">
        <v>48</v>
      </c>
      <c r="AU2470" s="88" t="s">
        <v>25976</v>
      </c>
      <c r="AV2470" s="83" t="b">
        <v>0</v>
      </c>
      <c r="AW2470" s="83" t="s">
        <v>30151</v>
      </c>
      <c r="AX2470" s="88" t="s">
        <v>32619</v>
      </c>
      <c r="AY2470" s="83" t="s">
        <v>66</v>
      </c>
      <c r="AZ2470" s="2"/>
      <c r="BA2470" s="3"/>
      <c r="BB2470" s="3"/>
      <c r="BC2470" s="3"/>
      <c r="BD2470" s="3"/>
    </row>
    <row r="2471" spans="1:56" x14ac:dyDescent="0.25">
      <c r="A2471" s="69" t="s">
        <v>3222</v>
      </c>
      <c r="B2471" s="70"/>
      <c r="C2471" s="70"/>
      <c r="D2471" s="71"/>
      <c r="E2471" s="73"/>
      <c r="F2471" s="110" t="s">
        <v>29485</v>
      </c>
      <c r="G2471" s="70"/>
      <c r="H2471" s="74"/>
      <c r="I2471" s="75"/>
      <c r="J2471" s="75"/>
      <c r="K2471" s="74" t="s">
        <v>35756</v>
      </c>
      <c r="L2471" s="78"/>
      <c r="M2471" s="79"/>
      <c r="N2471" s="79"/>
      <c r="O2471" s="80"/>
      <c r="P2471" s="81"/>
      <c r="Q2471" s="81"/>
      <c r="R2471" s="92"/>
      <c r="S2471" s="92"/>
      <c r="T2471" s="92"/>
      <c r="U2471" s="92"/>
      <c r="V2471" s="52"/>
      <c r="W2471" s="52"/>
      <c r="X2471" s="52"/>
      <c r="Y2471" s="52"/>
      <c r="Z2471" s="51"/>
      <c r="AA2471" s="76"/>
      <c r="AB2471" s="76"/>
      <c r="AC2471" s="77"/>
      <c r="AD2471" s="83" t="s">
        <v>17166</v>
      </c>
      <c r="AE2471" s="83">
        <v>991</v>
      </c>
      <c r="AF2471" s="83">
        <v>249</v>
      </c>
      <c r="AG2471" s="83">
        <v>68066</v>
      </c>
      <c r="AH2471" s="83">
        <v>14877</v>
      </c>
      <c r="AI2471" s="83">
        <v>-28800</v>
      </c>
      <c r="AJ2471" s="83" t="s">
        <v>19956</v>
      </c>
      <c r="AK2471" s="83" t="s">
        <v>21663</v>
      </c>
      <c r="AL2471" s="83"/>
      <c r="AM2471" s="83" t="s">
        <v>23041</v>
      </c>
      <c r="AN2471" s="85">
        <v>40438.863356481481</v>
      </c>
      <c r="AO2471" s="88" t="s">
        <v>25306</v>
      </c>
      <c r="AP2471" s="83" t="b">
        <v>0</v>
      </c>
      <c r="AQ2471" s="83" t="b">
        <v>0</v>
      </c>
      <c r="AR2471" s="83" t="b">
        <v>1</v>
      </c>
      <c r="AS2471" s="83" t="s">
        <v>13611</v>
      </c>
      <c r="AT2471" s="83">
        <v>55</v>
      </c>
      <c r="AU2471" s="88" t="s">
        <v>25916</v>
      </c>
      <c r="AV2471" s="83" t="b">
        <v>0</v>
      </c>
      <c r="AW2471" s="83" t="s">
        <v>30151</v>
      </c>
      <c r="AX2471" s="88" t="s">
        <v>32620</v>
      </c>
      <c r="AY2471" s="83" t="s">
        <v>65</v>
      </c>
      <c r="AZ2471" s="2"/>
      <c r="BA2471" s="3"/>
      <c r="BB2471" s="3"/>
      <c r="BC2471" s="3"/>
      <c r="BD2471" s="3"/>
    </row>
    <row r="2472" spans="1:56" x14ac:dyDescent="0.25">
      <c r="A2472" s="69" t="s">
        <v>2287</v>
      </c>
      <c r="B2472" s="70"/>
      <c r="C2472" s="70"/>
      <c r="D2472" s="71"/>
      <c r="E2472" s="73"/>
      <c r="F2472" s="110" t="s">
        <v>29486</v>
      </c>
      <c r="G2472" s="70"/>
      <c r="H2472" s="74"/>
      <c r="I2472" s="75"/>
      <c r="J2472" s="75"/>
      <c r="K2472" s="74" t="s">
        <v>35757</v>
      </c>
      <c r="L2472" s="78"/>
      <c r="M2472" s="79"/>
      <c r="N2472" s="79"/>
      <c r="O2472" s="80"/>
      <c r="P2472" s="81"/>
      <c r="Q2472" s="81"/>
      <c r="R2472" s="92"/>
      <c r="S2472" s="92"/>
      <c r="T2472" s="92"/>
      <c r="U2472" s="92"/>
      <c r="V2472" s="52"/>
      <c r="W2472" s="52"/>
      <c r="X2472" s="52"/>
      <c r="Y2472" s="52"/>
      <c r="Z2472" s="51"/>
      <c r="AA2472" s="76"/>
      <c r="AB2472" s="76"/>
      <c r="AC2472" s="77"/>
      <c r="AD2472" s="83" t="s">
        <v>17167</v>
      </c>
      <c r="AE2472" s="83">
        <v>712</v>
      </c>
      <c r="AF2472" s="83">
        <v>1007</v>
      </c>
      <c r="AG2472" s="83">
        <v>93819</v>
      </c>
      <c r="AH2472" s="83">
        <v>276</v>
      </c>
      <c r="AI2472" s="83">
        <v>-18000</v>
      </c>
      <c r="AJ2472" s="83" t="s">
        <v>19957</v>
      </c>
      <c r="AK2472" s="83" t="s">
        <v>21664</v>
      </c>
      <c r="AL2472" s="88" t="s">
        <v>22830</v>
      </c>
      <c r="AM2472" s="83" t="s">
        <v>23040</v>
      </c>
      <c r="AN2472" s="85">
        <v>40499.752395833333</v>
      </c>
      <c r="AO2472" s="83"/>
      <c r="AP2472" s="83" t="b">
        <v>0</v>
      </c>
      <c r="AQ2472" s="83" t="b">
        <v>0</v>
      </c>
      <c r="AR2472" s="83" t="b">
        <v>0</v>
      </c>
      <c r="AS2472" s="83" t="s">
        <v>13611</v>
      </c>
      <c r="AT2472" s="83">
        <v>136</v>
      </c>
      <c r="AU2472" s="88" t="s">
        <v>26809</v>
      </c>
      <c r="AV2472" s="83" t="b">
        <v>0</v>
      </c>
      <c r="AW2472" s="83" t="s">
        <v>30151</v>
      </c>
      <c r="AX2472" s="88" t="s">
        <v>32621</v>
      </c>
      <c r="AY2472" s="83" t="s">
        <v>66</v>
      </c>
      <c r="AZ2472" s="2"/>
      <c r="BA2472" s="3"/>
      <c r="BB2472" s="3"/>
      <c r="BC2472" s="3"/>
      <c r="BD2472" s="3"/>
    </row>
    <row r="2473" spans="1:56" x14ac:dyDescent="0.25">
      <c r="A2473" s="69" t="s">
        <v>3223</v>
      </c>
      <c r="B2473" s="70"/>
      <c r="C2473" s="70"/>
      <c r="D2473" s="71"/>
      <c r="E2473" s="73"/>
      <c r="F2473" s="110" t="s">
        <v>29487</v>
      </c>
      <c r="G2473" s="70"/>
      <c r="H2473" s="74"/>
      <c r="I2473" s="75"/>
      <c r="J2473" s="75"/>
      <c r="K2473" s="74" t="s">
        <v>35758</v>
      </c>
      <c r="L2473" s="78"/>
      <c r="M2473" s="79"/>
      <c r="N2473" s="79"/>
      <c r="O2473" s="80"/>
      <c r="P2473" s="81"/>
      <c r="Q2473" s="81"/>
      <c r="R2473" s="92"/>
      <c r="S2473" s="92"/>
      <c r="T2473" s="92"/>
      <c r="U2473" s="92"/>
      <c r="V2473" s="52"/>
      <c r="W2473" s="52"/>
      <c r="X2473" s="52"/>
      <c r="Y2473" s="52"/>
      <c r="Z2473" s="51"/>
      <c r="AA2473" s="76"/>
      <c r="AB2473" s="76"/>
      <c r="AC2473" s="77"/>
      <c r="AD2473" s="83" t="s">
        <v>17168</v>
      </c>
      <c r="AE2473" s="83">
        <v>120</v>
      </c>
      <c r="AF2473" s="83">
        <v>687</v>
      </c>
      <c r="AG2473" s="83">
        <v>83663</v>
      </c>
      <c r="AH2473" s="83">
        <v>345</v>
      </c>
      <c r="AI2473" s="83">
        <v>-25200</v>
      </c>
      <c r="AJ2473" s="83"/>
      <c r="AK2473" s="83" t="s">
        <v>14527</v>
      </c>
      <c r="AL2473" s="83"/>
      <c r="AM2473" s="83" t="s">
        <v>23044</v>
      </c>
      <c r="AN2473" s="85">
        <v>39772.595717592594</v>
      </c>
      <c r="AO2473" s="88" t="s">
        <v>25307</v>
      </c>
      <c r="AP2473" s="83" t="b">
        <v>0</v>
      </c>
      <c r="AQ2473" s="83" t="b">
        <v>0</v>
      </c>
      <c r="AR2473" s="83" t="b">
        <v>1</v>
      </c>
      <c r="AS2473" s="83" t="s">
        <v>13611</v>
      </c>
      <c r="AT2473" s="83">
        <v>25</v>
      </c>
      <c r="AU2473" s="88" t="s">
        <v>26025</v>
      </c>
      <c r="AV2473" s="83" t="b">
        <v>0</v>
      </c>
      <c r="AW2473" s="83" t="s">
        <v>30151</v>
      </c>
      <c r="AX2473" s="88" t="s">
        <v>32622</v>
      </c>
      <c r="AY2473" s="83" t="s">
        <v>65</v>
      </c>
      <c r="AZ2473" s="2"/>
      <c r="BA2473" s="3"/>
      <c r="BB2473" s="3"/>
      <c r="BC2473" s="3"/>
      <c r="BD2473" s="3"/>
    </row>
    <row r="2474" spans="1:56" x14ac:dyDescent="0.25">
      <c r="A2474" s="69" t="s">
        <v>2288</v>
      </c>
      <c r="B2474" s="70"/>
      <c r="C2474" s="70"/>
      <c r="D2474" s="71"/>
      <c r="E2474" s="73"/>
      <c r="F2474" s="110" t="s">
        <v>29488</v>
      </c>
      <c r="G2474" s="70"/>
      <c r="H2474" s="74"/>
      <c r="I2474" s="75"/>
      <c r="J2474" s="75"/>
      <c r="K2474" s="74" t="s">
        <v>35759</v>
      </c>
      <c r="L2474" s="78"/>
      <c r="M2474" s="79"/>
      <c r="N2474" s="79"/>
      <c r="O2474" s="80"/>
      <c r="P2474" s="81"/>
      <c r="Q2474" s="81"/>
      <c r="R2474" s="92"/>
      <c r="S2474" s="92"/>
      <c r="T2474" s="92"/>
      <c r="U2474" s="92"/>
      <c r="V2474" s="52"/>
      <c r="W2474" s="52"/>
      <c r="X2474" s="52"/>
      <c r="Y2474" s="52"/>
      <c r="Z2474" s="51"/>
      <c r="AA2474" s="76"/>
      <c r="AB2474" s="76"/>
      <c r="AC2474" s="77"/>
      <c r="AD2474" s="83" t="s">
        <v>17169</v>
      </c>
      <c r="AE2474" s="83">
        <v>584</v>
      </c>
      <c r="AF2474" s="83">
        <v>496</v>
      </c>
      <c r="AG2474" s="83">
        <v>6717</v>
      </c>
      <c r="AH2474" s="83">
        <v>8818</v>
      </c>
      <c r="AI2474" s="83"/>
      <c r="AJ2474" s="83" t="s">
        <v>19958</v>
      </c>
      <c r="AK2474" s="83" t="s">
        <v>14014</v>
      </c>
      <c r="AL2474" s="88" t="s">
        <v>22831</v>
      </c>
      <c r="AM2474" s="83"/>
      <c r="AN2474" s="85">
        <v>41775.792326388888</v>
      </c>
      <c r="AO2474" s="88" t="s">
        <v>25308</v>
      </c>
      <c r="AP2474" s="83" t="b">
        <v>1</v>
      </c>
      <c r="AQ2474" s="83" t="b">
        <v>0</v>
      </c>
      <c r="AR2474" s="83" t="b">
        <v>1</v>
      </c>
      <c r="AS2474" s="83" t="s">
        <v>13611</v>
      </c>
      <c r="AT2474" s="83">
        <v>13</v>
      </c>
      <c r="AU2474" s="88" t="s">
        <v>25919</v>
      </c>
      <c r="AV2474" s="83" t="b">
        <v>0</v>
      </c>
      <c r="AW2474" s="83" t="s">
        <v>30151</v>
      </c>
      <c r="AX2474" s="88" t="s">
        <v>32623</v>
      </c>
      <c r="AY2474" s="83" t="s">
        <v>66</v>
      </c>
      <c r="AZ2474" s="2"/>
      <c r="BA2474" s="3"/>
      <c r="BB2474" s="3"/>
      <c r="BC2474" s="3"/>
      <c r="BD2474" s="3"/>
    </row>
    <row r="2475" spans="1:56" x14ac:dyDescent="0.25">
      <c r="A2475" s="69" t="s">
        <v>3224</v>
      </c>
      <c r="B2475" s="70"/>
      <c r="C2475" s="70"/>
      <c r="D2475" s="71"/>
      <c r="E2475" s="73"/>
      <c r="F2475" s="110" t="s">
        <v>29489</v>
      </c>
      <c r="G2475" s="70"/>
      <c r="H2475" s="74"/>
      <c r="I2475" s="75"/>
      <c r="J2475" s="75"/>
      <c r="K2475" s="74" t="s">
        <v>35760</v>
      </c>
      <c r="L2475" s="78"/>
      <c r="M2475" s="79"/>
      <c r="N2475" s="79"/>
      <c r="O2475" s="80"/>
      <c r="P2475" s="81"/>
      <c r="Q2475" s="81"/>
      <c r="R2475" s="92"/>
      <c r="S2475" s="92"/>
      <c r="T2475" s="92"/>
      <c r="U2475" s="92"/>
      <c r="V2475" s="52"/>
      <c r="W2475" s="52"/>
      <c r="X2475" s="52"/>
      <c r="Y2475" s="52"/>
      <c r="Z2475" s="51"/>
      <c r="AA2475" s="76"/>
      <c r="AB2475" s="76"/>
      <c r="AC2475" s="77"/>
      <c r="AD2475" s="83" t="s">
        <v>15781</v>
      </c>
      <c r="AE2475" s="83">
        <v>1120</v>
      </c>
      <c r="AF2475" s="83">
        <v>2978</v>
      </c>
      <c r="AG2475" s="83">
        <v>47168</v>
      </c>
      <c r="AH2475" s="83">
        <v>23839</v>
      </c>
      <c r="AI2475" s="83">
        <v>-18000</v>
      </c>
      <c r="AJ2475" s="83" t="s">
        <v>19959</v>
      </c>
      <c r="AK2475" s="83"/>
      <c r="AL2475" s="88" t="s">
        <v>22832</v>
      </c>
      <c r="AM2475" s="83" t="s">
        <v>23040</v>
      </c>
      <c r="AN2475" s="85">
        <v>41662.042002314818</v>
      </c>
      <c r="AO2475" s="88" t="s">
        <v>25309</v>
      </c>
      <c r="AP2475" s="83" t="b">
        <v>0</v>
      </c>
      <c r="AQ2475" s="83" t="b">
        <v>0</v>
      </c>
      <c r="AR2475" s="83" t="b">
        <v>1</v>
      </c>
      <c r="AS2475" s="83" t="s">
        <v>13611</v>
      </c>
      <c r="AT2475" s="83">
        <v>28</v>
      </c>
      <c r="AU2475" s="88" t="s">
        <v>26810</v>
      </c>
      <c r="AV2475" s="83" t="b">
        <v>0</v>
      </c>
      <c r="AW2475" s="83" t="s">
        <v>30151</v>
      </c>
      <c r="AX2475" s="88" t="s">
        <v>32624</v>
      </c>
      <c r="AY2475" s="83" t="s">
        <v>65</v>
      </c>
      <c r="AZ2475" s="2"/>
      <c r="BA2475" s="3"/>
      <c r="BB2475" s="3"/>
      <c r="BC2475" s="3"/>
      <c r="BD2475" s="3"/>
    </row>
    <row r="2476" spans="1:56" x14ac:dyDescent="0.25">
      <c r="A2476" s="69" t="s">
        <v>2289</v>
      </c>
      <c r="B2476" s="70"/>
      <c r="C2476" s="70"/>
      <c r="D2476" s="71"/>
      <c r="E2476" s="73"/>
      <c r="F2476" s="110" t="s">
        <v>29490</v>
      </c>
      <c r="G2476" s="70"/>
      <c r="H2476" s="74"/>
      <c r="I2476" s="75"/>
      <c r="J2476" s="75"/>
      <c r="K2476" s="74" t="s">
        <v>35761</v>
      </c>
      <c r="L2476" s="78"/>
      <c r="M2476" s="79"/>
      <c r="N2476" s="79"/>
      <c r="O2476" s="80"/>
      <c r="P2476" s="81"/>
      <c r="Q2476" s="81"/>
      <c r="R2476" s="92"/>
      <c r="S2476" s="92"/>
      <c r="T2476" s="92"/>
      <c r="U2476" s="92"/>
      <c r="V2476" s="52"/>
      <c r="W2476" s="52"/>
      <c r="X2476" s="52"/>
      <c r="Y2476" s="52"/>
      <c r="Z2476" s="51"/>
      <c r="AA2476" s="76"/>
      <c r="AB2476" s="76"/>
      <c r="AC2476" s="77"/>
      <c r="AD2476" s="83" t="s">
        <v>17170</v>
      </c>
      <c r="AE2476" s="83">
        <v>670</v>
      </c>
      <c r="AF2476" s="83">
        <v>390</v>
      </c>
      <c r="AG2476" s="83">
        <v>9902</v>
      </c>
      <c r="AH2476" s="83">
        <v>346</v>
      </c>
      <c r="AI2476" s="83">
        <v>-21600</v>
      </c>
      <c r="AJ2476" s="83" t="s">
        <v>19960</v>
      </c>
      <c r="AK2476" s="83" t="s">
        <v>21665</v>
      </c>
      <c r="AL2476" s="83"/>
      <c r="AM2476" s="83" t="s">
        <v>23039</v>
      </c>
      <c r="AN2476" s="85">
        <v>39874.128518518519</v>
      </c>
      <c r="AO2476" s="88" t="s">
        <v>25310</v>
      </c>
      <c r="AP2476" s="83" t="b">
        <v>0</v>
      </c>
      <c r="AQ2476" s="83" t="b">
        <v>0</v>
      </c>
      <c r="AR2476" s="83" t="b">
        <v>1</v>
      </c>
      <c r="AS2476" s="83" t="s">
        <v>13611</v>
      </c>
      <c r="AT2476" s="83">
        <v>20</v>
      </c>
      <c r="AU2476" s="88" t="s">
        <v>26811</v>
      </c>
      <c r="AV2476" s="83" t="b">
        <v>0</v>
      </c>
      <c r="AW2476" s="83" t="s">
        <v>30151</v>
      </c>
      <c r="AX2476" s="88" t="s">
        <v>32625</v>
      </c>
      <c r="AY2476" s="83" t="s">
        <v>66</v>
      </c>
      <c r="AZ2476" s="2"/>
      <c r="BA2476" s="3"/>
      <c r="BB2476" s="3"/>
      <c r="BC2476" s="3"/>
      <c r="BD2476" s="3"/>
    </row>
    <row r="2477" spans="1:56" x14ac:dyDescent="0.25">
      <c r="A2477" s="69" t="s">
        <v>3225</v>
      </c>
      <c r="B2477" s="70"/>
      <c r="C2477" s="70"/>
      <c r="D2477" s="71"/>
      <c r="E2477" s="73"/>
      <c r="F2477" s="110" t="s">
        <v>29491</v>
      </c>
      <c r="G2477" s="70"/>
      <c r="H2477" s="74"/>
      <c r="I2477" s="75"/>
      <c r="J2477" s="75"/>
      <c r="K2477" s="74" t="s">
        <v>35762</v>
      </c>
      <c r="L2477" s="78"/>
      <c r="M2477" s="79"/>
      <c r="N2477" s="79"/>
      <c r="O2477" s="80"/>
      <c r="P2477" s="81"/>
      <c r="Q2477" s="81"/>
      <c r="R2477" s="92"/>
      <c r="S2477" s="92"/>
      <c r="T2477" s="92"/>
      <c r="U2477" s="92"/>
      <c r="V2477" s="52"/>
      <c r="W2477" s="52"/>
      <c r="X2477" s="52"/>
      <c r="Y2477" s="52"/>
      <c r="Z2477" s="51"/>
      <c r="AA2477" s="76"/>
      <c r="AB2477" s="76"/>
      <c r="AC2477" s="77"/>
      <c r="AD2477" s="83" t="s">
        <v>17171</v>
      </c>
      <c r="AE2477" s="83">
        <v>264</v>
      </c>
      <c r="AF2477" s="83">
        <v>323</v>
      </c>
      <c r="AG2477" s="83">
        <v>4528</v>
      </c>
      <c r="AH2477" s="83">
        <v>518</v>
      </c>
      <c r="AI2477" s="83">
        <v>-21600</v>
      </c>
      <c r="AJ2477" s="83" t="s">
        <v>19961</v>
      </c>
      <c r="AK2477" s="83" t="s">
        <v>21666</v>
      </c>
      <c r="AL2477" s="83"/>
      <c r="AM2477" s="83" t="s">
        <v>23039</v>
      </c>
      <c r="AN2477" s="85">
        <v>40048.949444444443</v>
      </c>
      <c r="AO2477" s="88" t="s">
        <v>25311</v>
      </c>
      <c r="AP2477" s="83" t="b">
        <v>0</v>
      </c>
      <c r="AQ2477" s="83" t="b">
        <v>0</v>
      </c>
      <c r="AR2477" s="83" t="b">
        <v>1</v>
      </c>
      <c r="AS2477" s="83" t="s">
        <v>13611</v>
      </c>
      <c r="AT2477" s="83">
        <v>4</v>
      </c>
      <c r="AU2477" s="88" t="s">
        <v>26812</v>
      </c>
      <c r="AV2477" s="83" t="b">
        <v>0</v>
      </c>
      <c r="AW2477" s="83" t="s">
        <v>30151</v>
      </c>
      <c r="AX2477" s="88" t="s">
        <v>32626</v>
      </c>
      <c r="AY2477" s="83" t="s">
        <v>65</v>
      </c>
      <c r="AZ2477" s="2"/>
      <c r="BA2477" s="3"/>
      <c r="BB2477" s="3"/>
      <c r="BC2477" s="3"/>
      <c r="BD2477" s="3"/>
    </row>
    <row r="2478" spans="1:56" x14ac:dyDescent="0.25">
      <c r="A2478" s="69" t="s">
        <v>2290</v>
      </c>
      <c r="B2478" s="70"/>
      <c r="C2478" s="70"/>
      <c r="D2478" s="71"/>
      <c r="E2478" s="73"/>
      <c r="F2478" s="110" t="s">
        <v>29492</v>
      </c>
      <c r="G2478" s="70"/>
      <c r="H2478" s="74"/>
      <c r="I2478" s="75"/>
      <c r="J2478" s="75"/>
      <c r="K2478" s="74" t="s">
        <v>35763</v>
      </c>
      <c r="L2478" s="78"/>
      <c r="M2478" s="79"/>
      <c r="N2478" s="79"/>
      <c r="O2478" s="80"/>
      <c r="P2478" s="81"/>
      <c r="Q2478" s="81"/>
      <c r="R2478" s="92"/>
      <c r="S2478" s="92"/>
      <c r="T2478" s="92"/>
      <c r="U2478" s="92"/>
      <c r="V2478" s="52"/>
      <c r="W2478" s="52"/>
      <c r="X2478" s="52"/>
      <c r="Y2478" s="52"/>
      <c r="Z2478" s="51"/>
      <c r="AA2478" s="76"/>
      <c r="AB2478" s="76"/>
      <c r="AC2478" s="77"/>
      <c r="AD2478" s="83" t="s">
        <v>17172</v>
      </c>
      <c r="AE2478" s="83">
        <v>224</v>
      </c>
      <c r="AF2478" s="83">
        <v>461</v>
      </c>
      <c r="AG2478" s="83">
        <v>49857</v>
      </c>
      <c r="AH2478" s="83">
        <v>24022</v>
      </c>
      <c r="AI2478" s="83">
        <v>-28800</v>
      </c>
      <c r="AJ2478" s="83" t="s">
        <v>19962</v>
      </c>
      <c r="AK2478" s="83"/>
      <c r="AL2478" s="88" t="s">
        <v>22833</v>
      </c>
      <c r="AM2478" s="83" t="s">
        <v>23041</v>
      </c>
      <c r="AN2478" s="85">
        <v>41128.742581018516</v>
      </c>
      <c r="AO2478" s="88" t="s">
        <v>25312</v>
      </c>
      <c r="AP2478" s="83" t="b">
        <v>0</v>
      </c>
      <c r="AQ2478" s="83" t="b">
        <v>0</v>
      </c>
      <c r="AR2478" s="83" t="b">
        <v>1</v>
      </c>
      <c r="AS2478" s="83" t="s">
        <v>13611</v>
      </c>
      <c r="AT2478" s="83">
        <v>3</v>
      </c>
      <c r="AU2478" s="88" t="s">
        <v>26813</v>
      </c>
      <c r="AV2478" s="83" t="b">
        <v>0</v>
      </c>
      <c r="AW2478" s="83" t="s">
        <v>30151</v>
      </c>
      <c r="AX2478" s="88" t="s">
        <v>32627</v>
      </c>
      <c r="AY2478" s="83" t="s">
        <v>66</v>
      </c>
      <c r="AZ2478" s="2"/>
      <c r="BA2478" s="3"/>
      <c r="BB2478" s="3"/>
      <c r="BC2478" s="3"/>
      <c r="BD2478" s="3"/>
    </row>
    <row r="2479" spans="1:56" x14ac:dyDescent="0.25">
      <c r="A2479" s="69" t="s">
        <v>2683</v>
      </c>
      <c r="B2479" s="70"/>
      <c r="C2479" s="70"/>
      <c r="D2479" s="71"/>
      <c r="E2479" s="73"/>
      <c r="F2479" s="110" t="s">
        <v>29493</v>
      </c>
      <c r="G2479" s="70"/>
      <c r="H2479" s="74"/>
      <c r="I2479" s="75"/>
      <c r="J2479" s="75"/>
      <c r="K2479" s="74" t="s">
        <v>35764</v>
      </c>
      <c r="L2479" s="78"/>
      <c r="M2479" s="79"/>
      <c r="N2479" s="79"/>
      <c r="O2479" s="80"/>
      <c r="P2479" s="81"/>
      <c r="Q2479" s="81"/>
      <c r="R2479" s="92"/>
      <c r="S2479" s="92"/>
      <c r="T2479" s="92"/>
      <c r="U2479" s="92"/>
      <c r="V2479" s="52"/>
      <c r="W2479" s="52"/>
      <c r="X2479" s="52"/>
      <c r="Y2479" s="52"/>
      <c r="Z2479" s="51"/>
      <c r="AA2479" s="76"/>
      <c r="AB2479" s="76"/>
      <c r="AC2479" s="77"/>
      <c r="AD2479" s="83" t="s">
        <v>17173</v>
      </c>
      <c r="AE2479" s="83">
        <v>751</v>
      </c>
      <c r="AF2479" s="83">
        <v>2917</v>
      </c>
      <c r="AG2479" s="83">
        <v>140416</v>
      </c>
      <c r="AH2479" s="83">
        <v>72660</v>
      </c>
      <c r="AI2479" s="83">
        <v>-28800</v>
      </c>
      <c r="AJ2479" s="83" t="s">
        <v>19963</v>
      </c>
      <c r="AK2479" s="83" t="s">
        <v>21667</v>
      </c>
      <c r="AL2479" s="88" t="s">
        <v>22834</v>
      </c>
      <c r="AM2479" s="83" t="s">
        <v>23041</v>
      </c>
      <c r="AN2479" s="85">
        <v>40401.095439814817</v>
      </c>
      <c r="AO2479" s="88" t="s">
        <v>25313</v>
      </c>
      <c r="AP2479" s="83" t="b">
        <v>0</v>
      </c>
      <c r="AQ2479" s="83" t="b">
        <v>0</v>
      </c>
      <c r="AR2479" s="83" t="b">
        <v>1</v>
      </c>
      <c r="AS2479" s="83" t="s">
        <v>13611</v>
      </c>
      <c r="AT2479" s="83">
        <v>33</v>
      </c>
      <c r="AU2479" s="88" t="s">
        <v>26814</v>
      </c>
      <c r="AV2479" s="83" t="b">
        <v>0</v>
      </c>
      <c r="AW2479" s="83" t="s">
        <v>30151</v>
      </c>
      <c r="AX2479" s="88" t="s">
        <v>32628</v>
      </c>
      <c r="AY2479" s="83" t="s">
        <v>66</v>
      </c>
      <c r="AZ2479" s="2"/>
      <c r="BA2479" s="3"/>
      <c r="BB2479" s="3"/>
      <c r="BC2479" s="3"/>
      <c r="BD2479" s="3"/>
    </row>
    <row r="2480" spans="1:56" x14ac:dyDescent="0.25">
      <c r="A2480" s="69" t="s">
        <v>2291</v>
      </c>
      <c r="B2480" s="70"/>
      <c r="C2480" s="70"/>
      <c r="D2480" s="71"/>
      <c r="E2480" s="73"/>
      <c r="F2480" s="110" t="s">
        <v>29494</v>
      </c>
      <c r="G2480" s="70"/>
      <c r="H2480" s="74"/>
      <c r="I2480" s="75"/>
      <c r="J2480" s="75"/>
      <c r="K2480" s="74" t="s">
        <v>35765</v>
      </c>
      <c r="L2480" s="78"/>
      <c r="M2480" s="79"/>
      <c r="N2480" s="79"/>
      <c r="O2480" s="80"/>
      <c r="P2480" s="81"/>
      <c r="Q2480" s="81"/>
      <c r="R2480" s="92"/>
      <c r="S2480" s="92"/>
      <c r="T2480" s="92"/>
      <c r="U2480" s="92"/>
      <c r="V2480" s="52"/>
      <c r="W2480" s="52"/>
      <c r="X2480" s="52"/>
      <c r="Y2480" s="52"/>
      <c r="Z2480" s="51"/>
      <c r="AA2480" s="76"/>
      <c r="AB2480" s="76"/>
      <c r="AC2480" s="77"/>
      <c r="AD2480" s="83" t="s">
        <v>16690</v>
      </c>
      <c r="AE2480" s="83">
        <v>199</v>
      </c>
      <c r="AF2480" s="83">
        <v>312</v>
      </c>
      <c r="AG2480" s="83">
        <v>2259</v>
      </c>
      <c r="AH2480" s="83">
        <v>1200</v>
      </c>
      <c r="AI2480" s="83">
        <v>-28800</v>
      </c>
      <c r="AJ2480" s="83" t="s">
        <v>19964</v>
      </c>
      <c r="AK2480" s="83" t="s">
        <v>20813</v>
      </c>
      <c r="AL2480" s="88" t="s">
        <v>22835</v>
      </c>
      <c r="AM2480" s="83" t="s">
        <v>23041</v>
      </c>
      <c r="AN2480" s="85">
        <v>42597.912326388891</v>
      </c>
      <c r="AO2480" s="88" t="s">
        <v>25314</v>
      </c>
      <c r="AP2480" s="83" t="b">
        <v>0</v>
      </c>
      <c r="AQ2480" s="83" t="b">
        <v>0</v>
      </c>
      <c r="AR2480" s="83" t="b">
        <v>1</v>
      </c>
      <c r="AS2480" s="83" t="s">
        <v>13611</v>
      </c>
      <c r="AT2480" s="83">
        <v>15</v>
      </c>
      <c r="AU2480" s="88" t="s">
        <v>25919</v>
      </c>
      <c r="AV2480" s="83" t="b">
        <v>0</v>
      </c>
      <c r="AW2480" s="83" t="s">
        <v>30151</v>
      </c>
      <c r="AX2480" s="88" t="s">
        <v>32629</v>
      </c>
      <c r="AY2480" s="83" t="s">
        <v>66</v>
      </c>
      <c r="AZ2480" s="2"/>
      <c r="BA2480" s="3"/>
      <c r="BB2480" s="3"/>
      <c r="BC2480" s="3"/>
      <c r="BD2480" s="3"/>
    </row>
    <row r="2481" spans="1:56" x14ac:dyDescent="0.25">
      <c r="A2481" s="69" t="s">
        <v>2292</v>
      </c>
      <c r="B2481" s="70"/>
      <c r="C2481" s="70"/>
      <c r="D2481" s="71"/>
      <c r="E2481" s="73"/>
      <c r="F2481" s="110" t="s">
        <v>29495</v>
      </c>
      <c r="G2481" s="70"/>
      <c r="H2481" s="74"/>
      <c r="I2481" s="75"/>
      <c r="J2481" s="75"/>
      <c r="K2481" s="74" t="s">
        <v>35766</v>
      </c>
      <c r="L2481" s="78"/>
      <c r="M2481" s="79"/>
      <c r="N2481" s="79"/>
      <c r="O2481" s="80"/>
      <c r="P2481" s="81"/>
      <c r="Q2481" s="81"/>
      <c r="R2481" s="92"/>
      <c r="S2481" s="92"/>
      <c r="T2481" s="92"/>
      <c r="U2481" s="92"/>
      <c r="V2481" s="52"/>
      <c r="W2481" s="52"/>
      <c r="X2481" s="52"/>
      <c r="Y2481" s="52"/>
      <c r="Z2481" s="51"/>
      <c r="AA2481" s="76"/>
      <c r="AB2481" s="76"/>
      <c r="AC2481" s="77"/>
      <c r="AD2481" s="83" t="s">
        <v>17174</v>
      </c>
      <c r="AE2481" s="83">
        <v>222</v>
      </c>
      <c r="AF2481" s="83">
        <v>336</v>
      </c>
      <c r="AG2481" s="83">
        <v>14269</v>
      </c>
      <c r="AH2481" s="83">
        <v>7317</v>
      </c>
      <c r="AI2481" s="83"/>
      <c r="AJ2481" s="83"/>
      <c r="AK2481" s="83"/>
      <c r="AL2481" s="88" t="s">
        <v>22836</v>
      </c>
      <c r="AM2481" s="83"/>
      <c r="AN2481" s="85">
        <v>41043.97929398148</v>
      </c>
      <c r="AO2481" s="88" t="s">
        <v>25315</v>
      </c>
      <c r="AP2481" s="83" t="b">
        <v>1</v>
      </c>
      <c r="AQ2481" s="83" t="b">
        <v>0</v>
      </c>
      <c r="AR2481" s="83" t="b">
        <v>1</v>
      </c>
      <c r="AS2481" s="83" t="s">
        <v>13611</v>
      </c>
      <c r="AT2481" s="83">
        <v>0</v>
      </c>
      <c r="AU2481" s="88" t="s">
        <v>25919</v>
      </c>
      <c r="AV2481" s="83" t="b">
        <v>0</v>
      </c>
      <c r="AW2481" s="83" t="s">
        <v>30151</v>
      </c>
      <c r="AX2481" s="88" t="s">
        <v>32630</v>
      </c>
      <c r="AY2481" s="83" t="s">
        <v>66</v>
      </c>
      <c r="AZ2481" s="2"/>
      <c r="BA2481" s="3"/>
      <c r="BB2481" s="3"/>
      <c r="BC2481" s="3"/>
      <c r="BD2481" s="3"/>
    </row>
    <row r="2482" spans="1:56" x14ac:dyDescent="0.25">
      <c r="A2482" s="69" t="s">
        <v>2293</v>
      </c>
      <c r="B2482" s="70"/>
      <c r="C2482" s="70"/>
      <c r="D2482" s="71"/>
      <c r="E2482" s="73"/>
      <c r="F2482" s="110" t="s">
        <v>29496</v>
      </c>
      <c r="G2482" s="70"/>
      <c r="H2482" s="74"/>
      <c r="I2482" s="75"/>
      <c r="J2482" s="75"/>
      <c r="K2482" s="74" t="s">
        <v>35767</v>
      </c>
      <c r="L2482" s="78"/>
      <c r="M2482" s="79"/>
      <c r="N2482" s="79"/>
      <c r="O2482" s="80"/>
      <c r="P2482" s="81"/>
      <c r="Q2482" s="81"/>
      <c r="R2482" s="92"/>
      <c r="S2482" s="92"/>
      <c r="T2482" s="92"/>
      <c r="U2482" s="92"/>
      <c r="V2482" s="52"/>
      <c r="W2482" s="52"/>
      <c r="X2482" s="52"/>
      <c r="Y2482" s="52"/>
      <c r="Z2482" s="51"/>
      <c r="AA2482" s="76"/>
      <c r="AB2482" s="76"/>
      <c r="AC2482" s="77"/>
      <c r="AD2482" s="83" t="s">
        <v>17175</v>
      </c>
      <c r="AE2482" s="83">
        <v>301</v>
      </c>
      <c r="AF2482" s="83">
        <v>279</v>
      </c>
      <c r="AG2482" s="83">
        <v>5944</v>
      </c>
      <c r="AH2482" s="83">
        <v>6629</v>
      </c>
      <c r="AI2482" s="83">
        <v>-28800</v>
      </c>
      <c r="AJ2482" s="83" t="s">
        <v>19965</v>
      </c>
      <c r="AK2482" s="83" t="s">
        <v>14085</v>
      </c>
      <c r="AL2482" s="88" t="s">
        <v>22837</v>
      </c>
      <c r="AM2482" s="83" t="s">
        <v>23047</v>
      </c>
      <c r="AN2482" s="85">
        <v>41061.971203703702</v>
      </c>
      <c r="AO2482" s="88" t="s">
        <v>25316</v>
      </c>
      <c r="AP2482" s="83" t="b">
        <v>0</v>
      </c>
      <c r="AQ2482" s="83" t="b">
        <v>0</v>
      </c>
      <c r="AR2482" s="83" t="b">
        <v>1</v>
      </c>
      <c r="AS2482" s="83" t="s">
        <v>13611</v>
      </c>
      <c r="AT2482" s="83">
        <v>3</v>
      </c>
      <c r="AU2482" s="88" t="s">
        <v>26815</v>
      </c>
      <c r="AV2482" s="83" t="b">
        <v>0</v>
      </c>
      <c r="AW2482" s="83" t="s">
        <v>30151</v>
      </c>
      <c r="AX2482" s="88" t="s">
        <v>32631</v>
      </c>
      <c r="AY2482" s="83" t="s">
        <v>66</v>
      </c>
      <c r="AZ2482" s="2"/>
      <c r="BA2482" s="3"/>
      <c r="BB2482" s="3"/>
      <c r="BC2482" s="3"/>
      <c r="BD2482" s="3"/>
    </row>
    <row r="2483" spans="1:56" x14ac:dyDescent="0.25">
      <c r="A2483" s="69" t="s">
        <v>2294</v>
      </c>
      <c r="B2483" s="70"/>
      <c r="C2483" s="70"/>
      <c r="D2483" s="71"/>
      <c r="E2483" s="73"/>
      <c r="F2483" s="110" t="s">
        <v>29497</v>
      </c>
      <c r="G2483" s="70"/>
      <c r="H2483" s="74"/>
      <c r="I2483" s="75"/>
      <c r="J2483" s="75"/>
      <c r="K2483" s="74" t="s">
        <v>35768</v>
      </c>
      <c r="L2483" s="78"/>
      <c r="M2483" s="79"/>
      <c r="N2483" s="79"/>
      <c r="O2483" s="80"/>
      <c r="P2483" s="81"/>
      <c r="Q2483" s="81"/>
      <c r="R2483" s="92"/>
      <c r="S2483" s="92"/>
      <c r="T2483" s="92"/>
      <c r="U2483" s="92"/>
      <c r="V2483" s="52"/>
      <c r="W2483" s="52"/>
      <c r="X2483" s="52"/>
      <c r="Y2483" s="52"/>
      <c r="Z2483" s="51"/>
      <c r="AA2483" s="76"/>
      <c r="AB2483" s="76"/>
      <c r="AC2483" s="77"/>
      <c r="AD2483" s="83" t="s">
        <v>17176</v>
      </c>
      <c r="AE2483" s="83">
        <v>219</v>
      </c>
      <c r="AF2483" s="83">
        <v>415</v>
      </c>
      <c r="AG2483" s="83">
        <v>14591</v>
      </c>
      <c r="AH2483" s="83">
        <v>4543</v>
      </c>
      <c r="AI2483" s="83">
        <v>-18000</v>
      </c>
      <c r="AJ2483" s="83" t="s">
        <v>19966</v>
      </c>
      <c r="AK2483" s="83" t="s">
        <v>14133</v>
      </c>
      <c r="AL2483" s="83"/>
      <c r="AM2483" s="83" t="s">
        <v>23040</v>
      </c>
      <c r="AN2483" s="85">
        <v>40506.652754629627</v>
      </c>
      <c r="AO2483" s="88" t="s">
        <v>25317</v>
      </c>
      <c r="AP2483" s="83" t="b">
        <v>0</v>
      </c>
      <c r="AQ2483" s="83" t="b">
        <v>0</v>
      </c>
      <c r="AR2483" s="83" t="b">
        <v>1</v>
      </c>
      <c r="AS2483" s="83" t="s">
        <v>13611</v>
      </c>
      <c r="AT2483" s="83">
        <v>7</v>
      </c>
      <c r="AU2483" s="88" t="s">
        <v>26816</v>
      </c>
      <c r="AV2483" s="83" t="b">
        <v>0</v>
      </c>
      <c r="AW2483" s="83" t="s">
        <v>30151</v>
      </c>
      <c r="AX2483" s="88" t="s">
        <v>32632</v>
      </c>
      <c r="AY2483" s="83" t="s">
        <v>66</v>
      </c>
      <c r="AZ2483" s="2"/>
      <c r="BA2483" s="3"/>
      <c r="BB2483" s="3"/>
      <c r="BC2483" s="3"/>
      <c r="BD2483" s="3"/>
    </row>
    <row r="2484" spans="1:56" x14ac:dyDescent="0.25">
      <c r="A2484" s="69" t="s">
        <v>2295</v>
      </c>
      <c r="B2484" s="70"/>
      <c r="C2484" s="70"/>
      <c r="D2484" s="71"/>
      <c r="E2484" s="73"/>
      <c r="F2484" s="110" t="s">
        <v>29498</v>
      </c>
      <c r="G2484" s="70"/>
      <c r="H2484" s="74"/>
      <c r="I2484" s="75"/>
      <c r="J2484" s="75"/>
      <c r="K2484" s="74" t="s">
        <v>35769</v>
      </c>
      <c r="L2484" s="78"/>
      <c r="M2484" s="79"/>
      <c r="N2484" s="79"/>
      <c r="O2484" s="80"/>
      <c r="P2484" s="81"/>
      <c r="Q2484" s="81"/>
      <c r="R2484" s="92"/>
      <c r="S2484" s="92"/>
      <c r="T2484" s="92"/>
      <c r="U2484" s="92"/>
      <c r="V2484" s="52"/>
      <c r="W2484" s="52"/>
      <c r="X2484" s="52"/>
      <c r="Y2484" s="52"/>
      <c r="Z2484" s="51"/>
      <c r="AA2484" s="76"/>
      <c r="AB2484" s="76"/>
      <c r="AC2484" s="77"/>
      <c r="AD2484" s="83" t="s">
        <v>17177</v>
      </c>
      <c r="AE2484" s="83">
        <v>764</v>
      </c>
      <c r="AF2484" s="83">
        <v>781</v>
      </c>
      <c r="AG2484" s="83">
        <v>8962</v>
      </c>
      <c r="AH2484" s="83">
        <v>12356</v>
      </c>
      <c r="AI2484" s="83">
        <v>-28800</v>
      </c>
      <c r="AJ2484" s="83" t="s">
        <v>19967</v>
      </c>
      <c r="AK2484" s="83" t="s">
        <v>21668</v>
      </c>
      <c r="AL2484" s="88" t="s">
        <v>22838</v>
      </c>
      <c r="AM2484" s="83" t="s">
        <v>23041</v>
      </c>
      <c r="AN2484" s="85">
        <v>41221.748749999999</v>
      </c>
      <c r="AO2484" s="88" t="s">
        <v>25318</v>
      </c>
      <c r="AP2484" s="83" t="b">
        <v>1</v>
      </c>
      <c r="AQ2484" s="83" t="b">
        <v>0</v>
      </c>
      <c r="AR2484" s="83" t="b">
        <v>1</v>
      </c>
      <c r="AS2484" s="83" t="s">
        <v>13611</v>
      </c>
      <c r="AT2484" s="83">
        <v>16</v>
      </c>
      <c r="AU2484" s="88" t="s">
        <v>25919</v>
      </c>
      <c r="AV2484" s="83" t="b">
        <v>0</v>
      </c>
      <c r="AW2484" s="83" t="s">
        <v>30151</v>
      </c>
      <c r="AX2484" s="88" t="s">
        <v>32633</v>
      </c>
      <c r="AY2484" s="83" t="s">
        <v>66</v>
      </c>
      <c r="AZ2484" s="2"/>
      <c r="BA2484" s="3"/>
      <c r="BB2484" s="3"/>
      <c r="BC2484" s="3"/>
      <c r="BD2484" s="3"/>
    </row>
    <row r="2485" spans="1:56" x14ac:dyDescent="0.25">
      <c r="A2485" s="69" t="s">
        <v>2296</v>
      </c>
      <c r="B2485" s="70"/>
      <c r="C2485" s="70"/>
      <c r="D2485" s="71"/>
      <c r="E2485" s="73"/>
      <c r="F2485" s="110" t="s">
        <v>29499</v>
      </c>
      <c r="G2485" s="70"/>
      <c r="H2485" s="74"/>
      <c r="I2485" s="75"/>
      <c r="J2485" s="75"/>
      <c r="K2485" s="74" t="s">
        <v>35770</v>
      </c>
      <c r="L2485" s="78"/>
      <c r="M2485" s="79"/>
      <c r="N2485" s="79"/>
      <c r="O2485" s="80"/>
      <c r="P2485" s="81"/>
      <c r="Q2485" s="81"/>
      <c r="R2485" s="92"/>
      <c r="S2485" s="92"/>
      <c r="T2485" s="92"/>
      <c r="U2485" s="92"/>
      <c r="V2485" s="52"/>
      <c r="W2485" s="52"/>
      <c r="X2485" s="52"/>
      <c r="Y2485" s="52"/>
      <c r="Z2485" s="51"/>
      <c r="AA2485" s="76"/>
      <c r="AB2485" s="76"/>
      <c r="AC2485" s="77"/>
      <c r="AD2485" s="83" t="s">
        <v>17178</v>
      </c>
      <c r="AE2485" s="83">
        <v>2788</v>
      </c>
      <c r="AF2485" s="83">
        <v>4519</v>
      </c>
      <c r="AG2485" s="83">
        <v>77158</v>
      </c>
      <c r="AH2485" s="83">
        <v>89888</v>
      </c>
      <c r="AI2485" s="83">
        <v>-18000</v>
      </c>
      <c r="AJ2485" s="83" t="s">
        <v>19968</v>
      </c>
      <c r="AK2485" s="83" t="s">
        <v>21669</v>
      </c>
      <c r="AL2485" s="88" t="s">
        <v>22839</v>
      </c>
      <c r="AM2485" s="83" t="s">
        <v>23040</v>
      </c>
      <c r="AN2485" s="85">
        <v>40599.610671296294</v>
      </c>
      <c r="AO2485" s="88" t="s">
        <v>25319</v>
      </c>
      <c r="AP2485" s="83" t="b">
        <v>0</v>
      </c>
      <c r="AQ2485" s="83" t="b">
        <v>0</v>
      </c>
      <c r="AR2485" s="83" t="b">
        <v>0</v>
      </c>
      <c r="AS2485" s="83" t="s">
        <v>13611</v>
      </c>
      <c r="AT2485" s="83">
        <v>110</v>
      </c>
      <c r="AU2485" s="88" t="s">
        <v>26817</v>
      </c>
      <c r="AV2485" s="83" t="b">
        <v>0</v>
      </c>
      <c r="AW2485" s="83" t="s">
        <v>30151</v>
      </c>
      <c r="AX2485" s="88" t="s">
        <v>32634</v>
      </c>
      <c r="AY2485" s="83" t="s">
        <v>66</v>
      </c>
      <c r="AZ2485" s="2"/>
      <c r="BA2485" s="3"/>
      <c r="BB2485" s="3"/>
      <c r="BC2485" s="3"/>
      <c r="BD2485" s="3"/>
    </row>
    <row r="2486" spans="1:56" x14ac:dyDescent="0.25">
      <c r="A2486" s="69" t="s">
        <v>2297</v>
      </c>
      <c r="B2486" s="70"/>
      <c r="C2486" s="70"/>
      <c r="D2486" s="71"/>
      <c r="E2486" s="73"/>
      <c r="F2486" s="110" t="s">
        <v>29500</v>
      </c>
      <c r="G2486" s="70"/>
      <c r="H2486" s="74"/>
      <c r="I2486" s="75"/>
      <c r="J2486" s="75"/>
      <c r="K2486" s="74" t="s">
        <v>35771</v>
      </c>
      <c r="L2486" s="78"/>
      <c r="M2486" s="79"/>
      <c r="N2486" s="79"/>
      <c r="O2486" s="80"/>
      <c r="P2486" s="81"/>
      <c r="Q2486" s="81"/>
      <c r="R2486" s="92"/>
      <c r="S2486" s="92"/>
      <c r="T2486" s="92"/>
      <c r="U2486" s="92"/>
      <c r="V2486" s="52"/>
      <c r="W2486" s="52"/>
      <c r="X2486" s="52"/>
      <c r="Y2486" s="52"/>
      <c r="Z2486" s="51"/>
      <c r="AA2486" s="76"/>
      <c r="AB2486" s="76"/>
      <c r="AC2486" s="77"/>
      <c r="AD2486" s="83" t="s">
        <v>17179</v>
      </c>
      <c r="AE2486" s="83">
        <v>605</v>
      </c>
      <c r="AF2486" s="83">
        <v>159</v>
      </c>
      <c r="AG2486" s="83">
        <v>1031</v>
      </c>
      <c r="AH2486" s="83">
        <v>3171</v>
      </c>
      <c r="AI2486" s="83">
        <v>-28800</v>
      </c>
      <c r="AJ2486" s="83" t="s">
        <v>19969</v>
      </c>
      <c r="AK2486" s="83" t="s">
        <v>21670</v>
      </c>
      <c r="AL2486" s="88" t="s">
        <v>22840</v>
      </c>
      <c r="AM2486" s="83" t="s">
        <v>23041</v>
      </c>
      <c r="AN2486" s="85">
        <v>42391.117673611108</v>
      </c>
      <c r="AO2486" s="88" t="s">
        <v>25320</v>
      </c>
      <c r="AP2486" s="83" t="b">
        <v>0</v>
      </c>
      <c r="AQ2486" s="83" t="b">
        <v>0</v>
      </c>
      <c r="AR2486" s="83" t="b">
        <v>0</v>
      </c>
      <c r="AS2486" s="83" t="s">
        <v>13611</v>
      </c>
      <c r="AT2486" s="83">
        <v>1</v>
      </c>
      <c r="AU2486" s="88" t="s">
        <v>25919</v>
      </c>
      <c r="AV2486" s="83" t="b">
        <v>0</v>
      </c>
      <c r="AW2486" s="83" t="s">
        <v>30151</v>
      </c>
      <c r="AX2486" s="88" t="s">
        <v>32635</v>
      </c>
      <c r="AY2486" s="83" t="s">
        <v>66</v>
      </c>
      <c r="AZ2486" s="2"/>
      <c r="BA2486" s="3"/>
      <c r="BB2486" s="3"/>
      <c r="BC2486" s="3"/>
      <c r="BD2486" s="3"/>
    </row>
    <row r="2487" spans="1:56" x14ac:dyDescent="0.25">
      <c r="A2487" s="69" t="s">
        <v>2298</v>
      </c>
      <c r="B2487" s="70"/>
      <c r="C2487" s="70"/>
      <c r="D2487" s="71"/>
      <c r="E2487" s="73"/>
      <c r="F2487" s="110" t="s">
        <v>29501</v>
      </c>
      <c r="G2487" s="70"/>
      <c r="H2487" s="74"/>
      <c r="I2487" s="75"/>
      <c r="J2487" s="75"/>
      <c r="K2487" s="74" t="s">
        <v>35772</v>
      </c>
      <c r="L2487" s="78"/>
      <c r="M2487" s="79"/>
      <c r="N2487" s="79"/>
      <c r="O2487" s="80"/>
      <c r="P2487" s="81"/>
      <c r="Q2487" s="81"/>
      <c r="R2487" s="92"/>
      <c r="S2487" s="92"/>
      <c r="T2487" s="92"/>
      <c r="U2487" s="92"/>
      <c r="V2487" s="52"/>
      <c r="W2487" s="52"/>
      <c r="X2487" s="52"/>
      <c r="Y2487" s="52"/>
      <c r="Z2487" s="51"/>
      <c r="AA2487" s="76"/>
      <c r="AB2487" s="76"/>
      <c r="AC2487" s="77"/>
      <c r="AD2487" s="83" t="s">
        <v>17180</v>
      </c>
      <c r="AE2487" s="83">
        <v>265</v>
      </c>
      <c r="AF2487" s="83">
        <v>1645</v>
      </c>
      <c r="AG2487" s="83">
        <v>31459</v>
      </c>
      <c r="AH2487" s="83">
        <v>3609</v>
      </c>
      <c r="AI2487" s="83">
        <v>28800</v>
      </c>
      <c r="AJ2487" s="83" t="s">
        <v>19970</v>
      </c>
      <c r="AK2487" s="83"/>
      <c r="AL2487" s="83"/>
      <c r="AM2487" s="83" t="s">
        <v>23078</v>
      </c>
      <c r="AN2487" s="85">
        <v>39975.127997685187</v>
      </c>
      <c r="AO2487" s="88" t="s">
        <v>25321</v>
      </c>
      <c r="AP2487" s="83" t="b">
        <v>0</v>
      </c>
      <c r="AQ2487" s="83" t="b">
        <v>0</v>
      </c>
      <c r="AR2487" s="83" t="b">
        <v>1</v>
      </c>
      <c r="AS2487" s="83" t="s">
        <v>13611</v>
      </c>
      <c r="AT2487" s="83">
        <v>19</v>
      </c>
      <c r="AU2487" s="88" t="s">
        <v>26818</v>
      </c>
      <c r="AV2487" s="83" t="b">
        <v>0</v>
      </c>
      <c r="AW2487" s="83" t="s">
        <v>30151</v>
      </c>
      <c r="AX2487" s="88" t="s">
        <v>32636</v>
      </c>
      <c r="AY2487" s="83" t="s">
        <v>66</v>
      </c>
      <c r="AZ2487" s="2"/>
      <c r="BA2487" s="3"/>
      <c r="BB2487" s="3"/>
      <c r="BC2487" s="3"/>
      <c r="BD2487" s="3"/>
    </row>
    <row r="2488" spans="1:56" x14ac:dyDescent="0.25">
      <c r="A2488" s="69" t="s">
        <v>3226</v>
      </c>
      <c r="B2488" s="70"/>
      <c r="C2488" s="70"/>
      <c r="D2488" s="71"/>
      <c r="E2488" s="73"/>
      <c r="F2488" s="110" t="s">
        <v>29502</v>
      </c>
      <c r="G2488" s="70"/>
      <c r="H2488" s="74"/>
      <c r="I2488" s="75"/>
      <c r="J2488" s="75"/>
      <c r="K2488" s="74" t="s">
        <v>35773</v>
      </c>
      <c r="L2488" s="78"/>
      <c r="M2488" s="79"/>
      <c r="N2488" s="79"/>
      <c r="O2488" s="80"/>
      <c r="P2488" s="81"/>
      <c r="Q2488" s="81"/>
      <c r="R2488" s="92"/>
      <c r="S2488" s="92"/>
      <c r="T2488" s="92"/>
      <c r="U2488" s="92"/>
      <c r="V2488" s="52"/>
      <c r="W2488" s="52"/>
      <c r="X2488" s="52"/>
      <c r="Y2488" s="52"/>
      <c r="Z2488" s="51"/>
      <c r="AA2488" s="76"/>
      <c r="AB2488" s="76"/>
      <c r="AC2488" s="77"/>
      <c r="AD2488" s="83" t="s">
        <v>17181</v>
      </c>
      <c r="AE2488" s="83">
        <v>712</v>
      </c>
      <c r="AF2488" s="83">
        <v>3369</v>
      </c>
      <c r="AG2488" s="83">
        <v>54945</v>
      </c>
      <c r="AH2488" s="83">
        <v>46233</v>
      </c>
      <c r="AI2488" s="83">
        <v>28800</v>
      </c>
      <c r="AJ2488" s="83" t="s">
        <v>19971</v>
      </c>
      <c r="AK2488" s="83" t="s">
        <v>21671</v>
      </c>
      <c r="AL2488" s="88" t="s">
        <v>22841</v>
      </c>
      <c r="AM2488" s="83" t="s">
        <v>21805</v>
      </c>
      <c r="AN2488" s="85">
        <v>39684.309872685182</v>
      </c>
      <c r="AO2488" s="88" t="s">
        <v>25322</v>
      </c>
      <c r="AP2488" s="83" t="b">
        <v>0</v>
      </c>
      <c r="AQ2488" s="83" t="b">
        <v>0</v>
      </c>
      <c r="AR2488" s="83" t="b">
        <v>1</v>
      </c>
      <c r="AS2488" s="83" t="s">
        <v>13611</v>
      </c>
      <c r="AT2488" s="83">
        <v>93</v>
      </c>
      <c r="AU2488" s="88" t="s">
        <v>26819</v>
      </c>
      <c r="AV2488" s="83" t="b">
        <v>0</v>
      </c>
      <c r="AW2488" s="83" t="s">
        <v>30151</v>
      </c>
      <c r="AX2488" s="88" t="s">
        <v>32637</v>
      </c>
      <c r="AY2488" s="83" t="s">
        <v>65</v>
      </c>
      <c r="AZ2488" s="2"/>
      <c r="BA2488" s="3"/>
      <c r="BB2488" s="3"/>
      <c r="BC2488" s="3"/>
      <c r="BD2488" s="3"/>
    </row>
    <row r="2489" spans="1:56" x14ac:dyDescent="0.25">
      <c r="A2489" s="69" t="s">
        <v>2299</v>
      </c>
      <c r="B2489" s="70"/>
      <c r="C2489" s="70"/>
      <c r="D2489" s="71"/>
      <c r="E2489" s="73"/>
      <c r="F2489" s="110" t="s">
        <v>29503</v>
      </c>
      <c r="G2489" s="70"/>
      <c r="H2489" s="74"/>
      <c r="I2489" s="75"/>
      <c r="J2489" s="75"/>
      <c r="K2489" s="74" t="s">
        <v>35774</v>
      </c>
      <c r="L2489" s="78"/>
      <c r="M2489" s="79"/>
      <c r="N2489" s="79"/>
      <c r="O2489" s="80"/>
      <c r="P2489" s="81"/>
      <c r="Q2489" s="81"/>
      <c r="R2489" s="92"/>
      <c r="S2489" s="92"/>
      <c r="T2489" s="92"/>
      <c r="U2489" s="92"/>
      <c r="V2489" s="52"/>
      <c r="W2489" s="52"/>
      <c r="X2489" s="52"/>
      <c r="Y2489" s="52"/>
      <c r="Z2489" s="51"/>
      <c r="AA2489" s="76"/>
      <c r="AB2489" s="76"/>
      <c r="AC2489" s="77"/>
      <c r="AD2489" s="83" t="s">
        <v>17182</v>
      </c>
      <c r="AE2489" s="83">
        <v>417</v>
      </c>
      <c r="AF2489" s="83">
        <v>1088</v>
      </c>
      <c r="AG2489" s="83">
        <v>48963</v>
      </c>
      <c r="AH2489" s="83">
        <v>213</v>
      </c>
      <c r="AI2489" s="83">
        <v>-28800</v>
      </c>
      <c r="AJ2489" s="83" t="s">
        <v>19972</v>
      </c>
      <c r="AK2489" s="83"/>
      <c r="AL2489" s="83"/>
      <c r="AM2489" s="83" t="s">
        <v>23041</v>
      </c>
      <c r="AN2489" s="85">
        <v>40405.989837962959</v>
      </c>
      <c r="AO2489" s="88" t="s">
        <v>25323</v>
      </c>
      <c r="AP2489" s="83" t="b">
        <v>0</v>
      </c>
      <c r="AQ2489" s="83" t="b">
        <v>0</v>
      </c>
      <c r="AR2489" s="83" t="b">
        <v>0</v>
      </c>
      <c r="AS2489" s="83" t="s">
        <v>13611</v>
      </c>
      <c r="AT2489" s="83">
        <v>9</v>
      </c>
      <c r="AU2489" s="88" t="s">
        <v>25928</v>
      </c>
      <c r="AV2489" s="83" t="b">
        <v>0</v>
      </c>
      <c r="AW2489" s="83" t="s">
        <v>30151</v>
      </c>
      <c r="AX2489" s="88" t="s">
        <v>32638</v>
      </c>
      <c r="AY2489" s="83" t="s">
        <v>66</v>
      </c>
      <c r="AZ2489" s="2"/>
      <c r="BA2489" s="3"/>
      <c r="BB2489" s="3"/>
      <c r="BC2489" s="3"/>
      <c r="BD2489" s="3"/>
    </row>
    <row r="2490" spans="1:56" x14ac:dyDescent="0.25">
      <c r="A2490" s="69" t="s">
        <v>2300</v>
      </c>
      <c r="B2490" s="70"/>
      <c r="C2490" s="70"/>
      <c r="D2490" s="71"/>
      <c r="E2490" s="73"/>
      <c r="F2490" s="110" t="s">
        <v>29504</v>
      </c>
      <c r="G2490" s="70"/>
      <c r="H2490" s="74"/>
      <c r="I2490" s="75"/>
      <c r="J2490" s="75"/>
      <c r="K2490" s="74" t="s">
        <v>35775</v>
      </c>
      <c r="L2490" s="78"/>
      <c r="M2490" s="79"/>
      <c r="N2490" s="79"/>
      <c r="O2490" s="80"/>
      <c r="P2490" s="81"/>
      <c r="Q2490" s="81"/>
      <c r="R2490" s="92"/>
      <c r="S2490" s="92"/>
      <c r="T2490" s="92"/>
      <c r="U2490" s="92"/>
      <c r="V2490" s="52"/>
      <c r="W2490" s="52"/>
      <c r="X2490" s="52"/>
      <c r="Y2490" s="52"/>
      <c r="Z2490" s="51"/>
      <c r="AA2490" s="76"/>
      <c r="AB2490" s="76"/>
      <c r="AC2490" s="77"/>
      <c r="AD2490" s="83" t="s">
        <v>17183</v>
      </c>
      <c r="AE2490" s="83">
        <v>242</v>
      </c>
      <c r="AF2490" s="83">
        <v>250</v>
      </c>
      <c r="AG2490" s="83">
        <v>1982</v>
      </c>
      <c r="AH2490" s="83">
        <v>541</v>
      </c>
      <c r="AI2490" s="83">
        <v>-18000</v>
      </c>
      <c r="AJ2490" s="83"/>
      <c r="AK2490" s="83"/>
      <c r="AL2490" s="83"/>
      <c r="AM2490" s="83" t="s">
        <v>23040</v>
      </c>
      <c r="AN2490" s="85">
        <v>40966.014479166668</v>
      </c>
      <c r="AO2490" s="88" t="s">
        <v>25324</v>
      </c>
      <c r="AP2490" s="83" t="b">
        <v>0</v>
      </c>
      <c r="AQ2490" s="83" t="b">
        <v>0</v>
      </c>
      <c r="AR2490" s="83" t="b">
        <v>0</v>
      </c>
      <c r="AS2490" s="83" t="s">
        <v>13611</v>
      </c>
      <c r="AT2490" s="83">
        <v>0</v>
      </c>
      <c r="AU2490" s="88" t="s">
        <v>26820</v>
      </c>
      <c r="AV2490" s="83" t="b">
        <v>0</v>
      </c>
      <c r="AW2490" s="83" t="s">
        <v>30151</v>
      </c>
      <c r="AX2490" s="88" t="s">
        <v>32639</v>
      </c>
      <c r="AY2490" s="83" t="s">
        <v>66</v>
      </c>
      <c r="AZ2490" s="2"/>
      <c r="BA2490" s="3"/>
      <c r="BB2490" s="3"/>
      <c r="BC2490" s="3"/>
      <c r="BD2490" s="3"/>
    </row>
    <row r="2491" spans="1:56" x14ac:dyDescent="0.25">
      <c r="A2491" s="69" t="s">
        <v>3227</v>
      </c>
      <c r="B2491" s="70"/>
      <c r="C2491" s="70"/>
      <c r="D2491" s="71"/>
      <c r="E2491" s="73"/>
      <c r="F2491" s="110" t="s">
        <v>29505</v>
      </c>
      <c r="G2491" s="70"/>
      <c r="H2491" s="74"/>
      <c r="I2491" s="75"/>
      <c r="J2491" s="75"/>
      <c r="K2491" s="74" t="s">
        <v>35776</v>
      </c>
      <c r="L2491" s="78"/>
      <c r="M2491" s="79"/>
      <c r="N2491" s="79"/>
      <c r="O2491" s="80"/>
      <c r="P2491" s="81"/>
      <c r="Q2491" s="81"/>
      <c r="R2491" s="92"/>
      <c r="S2491" s="92"/>
      <c r="T2491" s="92"/>
      <c r="U2491" s="92"/>
      <c r="V2491" s="52"/>
      <c r="W2491" s="52"/>
      <c r="X2491" s="52"/>
      <c r="Y2491" s="52"/>
      <c r="Z2491" s="51"/>
      <c r="AA2491" s="76"/>
      <c r="AB2491" s="76"/>
      <c r="AC2491" s="77"/>
      <c r="AD2491" s="83" t="s">
        <v>17184</v>
      </c>
      <c r="AE2491" s="83">
        <v>411</v>
      </c>
      <c r="AF2491" s="83">
        <v>1238</v>
      </c>
      <c r="AG2491" s="83">
        <v>73312</v>
      </c>
      <c r="AH2491" s="83">
        <v>2460</v>
      </c>
      <c r="AI2491" s="83">
        <v>-28800</v>
      </c>
      <c r="AJ2491" s="83" t="s">
        <v>19973</v>
      </c>
      <c r="AK2491" s="83"/>
      <c r="AL2491" s="83"/>
      <c r="AM2491" s="83" t="s">
        <v>23041</v>
      </c>
      <c r="AN2491" s="85">
        <v>40036.904224537036</v>
      </c>
      <c r="AO2491" s="88" t="s">
        <v>25325</v>
      </c>
      <c r="AP2491" s="83" t="b">
        <v>0</v>
      </c>
      <c r="AQ2491" s="83" t="b">
        <v>0</v>
      </c>
      <c r="AR2491" s="83" t="b">
        <v>1</v>
      </c>
      <c r="AS2491" s="83" t="s">
        <v>13611</v>
      </c>
      <c r="AT2491" s="83">
        <v>5</v>
      </c>
      <c r="AU2491" s="88" t="s">
        <v>25950</v>
      </c>
      <c r="AV2491" s="83" t="b">
        <v>0</v>
      </c>
      <c r="AW2491" s="83" t="s">
        <v>30151</v>
      </c>
      <c r="AX2491" s="88" t="s">
        <v>32640</v>
      </c>
      <c r="AY2491" s="83" t="s">
        <v>65</v>
      </c>
      <c r="AZ2491" s="2"/>
      <c r="BA2491" s="3"/>
      <c r="BB2491" s="3"/>
      <c r="BC2491" s="3"/>
      <c r="BD2491" s="3"/>
    </row>
    <row r="2492" spans="1:56" x14ac:dyDescent="0.25">
      <c r="A2492" s="69" t="s">
        <v>2301</v>
      </c>
      <c r="B2492" s="70"/>
      <c r="C2492" s="70"/>
      <c r="D2492" s="71"/>
      <c r="E2492" s="73"/>
      <c r="F2492" s="110" t="s">
        <v>29506</v>
      </c>
      <c r="G2492" s="70"/>
      <c r="H2492" s="74"/>
      <c r="I2492" s="75"/>
      <c r="J2492" s="75"/>
      <c r="K2492" s="74" t="s">
        <v>35777</v>
      </c>
      <c r="L2492" s="78"/>
      <c r="M2492" s="79"/>
      <c r="N2492" s="79"/>
      <c r="O2492" s="80"/>
      <c r="P2492" s="81"/>
      <c r="Q2492" s="81"/>
      <c r="R2492" s="92"/>
      <c r="S2492" s="92"/>
      <c r="T2492" s="92"/>
      <c r="U2492" s="92"/>
      <c r="V2492" s="52"/>
      <c r="W2492" s="52"/>
      <c r="X2492" s="52"/>
      <c r="Y2492" s="52"/>
      <c r="Z2492" s="51"/>
      <c r="AA2492" s="76"/>
      <c r="AB2492" s="76"/>
      <c r="AC2492" s="77"/>
      <c r="AD2492" s="83" t="s">
        <v>17185</v>
      </c>
      <c r="AE2492" s="83">
        <v>570</v>
      </c>
      <c r="AF2492" s="83">
        <v>119</v>
      </c>
      <c r="AG2492" s="83">
        <v>3151</v>
      </c>
      <c r="AH2492" s="83">
        <v>3852</v>
      </c>
      <c r="AI2492" s="83">
        <v>-28800</v>
      </c>
      <c r="AJ2492" s="83" t="s">
        <v>19974</v>
      </c>
      <c r="AK2492" s="83" t="s">
        <v>21672</v>
      </c>
      <c r="AL2492" s="83"/>
      <c r="AM2492" s="83" t="s">
        <v>23041</v>
      </c>
      <c r="AN2492" s="85">
        <v>40370.899907407409</v>
      </c>
      <c r="AO2492" s="88" t="s">
        <v>25326</v>
      </c>
      <c r="AP2492" s="83" t="b">
        <v>0</v>
      </c>
      <c r="AQ2492" s="83" t="b">
        <v>0</v>
      </c>
      <c r="AR2492" s="83" t="b">
        <v>0</v>
      </c>
      <c r="AS2492" s="83" t="s">
        <v>13611</v>
      </c>
      <c r="AT2492" s="83">
        <v>10</v>
      </c>
      <c r="AU2492" s="88" t="s">
        <v>26821</v>
      </c>
      <c r="AV2492" s="83" t="b">
        <v>0</v>
      </c>
      <c r="AW2492" s="83" t="s">
        <v>30151</v>
      </c>
      <c r="AX2492" s="88" t="s">
        <v>32641</v>
      </c>
      <c r="AY2492" s="83" t="s">
        <v>66</v>
      </c>
      <c r="AZ2492" s="2"/>
      <c r="BA2492" s="3"/>
      <c r="BB2492" s="3"/>
      <c r="BC2492" s="3"/>
      <c r="BD2492" s="3"/>
    </row>
    <row r="2493" spans="1:56" x14ac:dyDescent="0.25">
      <c r="A2493" s="69" t="s">
        <v>3228</v>
      </c>
      <c r="B2493" s="70"/>
      <c r="C2493" s="70"/>
      <c r="D2493" s="71"/>
      <c r="E2493" s="73"/>
      <c r="F2493" s="110" t="s">
        <v>29507</v>
      </c>
      <c r="G2493" s="70"/>
      <c r="H2493" s="74"/>
      <c r="I2493" s="75"/>
      <c r="J2493" s="75"/>
      <c r="K2493" s="74" t="s">
        <v>35778</v>
      </c>
      <c r="L2493" s="78"/>
      <c r="M2493" s="79"/>
      <c r="N2493" s="79"/>
      <c r="O2493" s="80"/>
      <c r="P2493" s="81"/>
      <c r="Q2493" s="81"/>
      <c r="R2493" s="92"/>
      <c r="S2493" s="92"/>
      <c r="T2493" s="92"/>
      <c r="U2493" s="92"/>
      <c r="V2493" s="52"/>
      <c r="W2493" s="52"/>
      <c r="X2493" s="52"/>
      <c r="Y2493" s="52"/>
      <c r="Z2493" s="51"/>
      <c r="AA2493" s="76"/>
      <c r="AB2493" s="76"/>
      <c r="AC2493" s="77"/>
      <c r="AD2493" s="83" t="s">
        <v>17186</v>
      </c>
      <c r="AE2493" s="83">
        <v>235</v>
      </c>
      <c r="AF2493" s="83">
        <v>5345</v>
      </c>
      <c r="AG2493" s="83">
        <v>1606</v>
      </c>
      <c r="AH2493" s="83">
        <v>37</v>
      </c>
      <c r="AI2493" s="83">
        <v>-18000</v>
      </c>
      <c r="AJ2493" s="83" t="s">
        <v>19975</v>
      </c>
      <c r="AK2493" s="83" t="s">
        <v>20599</v>
      </c>
      <c r="AL2493" s="88" t="s">
        <v>22842</v>
      </c>
      <c r="AM2493" s="83" t="s">
        <v>23040</v>
      </c>
      <c r="AN2493" s="85">
        <v>40893.690046296295</v>
      </c>
      <c r="AO2493" s="88" t="s">
        <v>25327</v>
      </c>
      <c r="AP2493" s="83" t="b">
        <v>0</v>
      </c>
      <c r="AQ2493" s="83" t="b">
        <v>0</v>
      </c>
      <c r="AR2493" s="83" t="b">
        <v>0</v>
      </c>
      <c r="AS2493" s="83" t="s">
        <v>13611</v>
      </c>
      <c r="AT2493" s="83">
        <v>230</v>
      </c>
      <c r="AU2493" s="88" t="s">
        <v>25918</v>
      </c>
      <c r="AV2493" s="83" t="b">
        <v>0</v>
      </c>
      <c r="AW2493" s="83" t="s">
        <v>30151</v>
      </c>
      <c r="AX2493" s="88" t="s">
        <v>32642</v>
      </c>
      <c r="AY2493" s="83" t="s">
        <v>65</v>
      </c>
      <c r="AZ2493" s="2"/>
      <c r="BA2493" s="3"/>
      <c r="BB2493" s="3"/>
      <c r="BC2493" s="3"/>
      <c r="BD2493" s="3"/>
    </row>
    <row r="2494" spans="1:56" x14ac:dyDescent="0.25">
      <c r="A2494" s="69" t="s">
        <v>2302</v>
      </c>
      <c r="B2494" s="70"/>
      <c r="C2494" s="70"/>
      <c r="D2494" s="71"/>
      <c r="E2494" s="73"/>
      <c r="F2494" s="110" t="s">
        <v>29508</v>
      </c>
      <c r="G2494" s="70"/>
      <c r="H2494" s="74"/>
      <c r="I2494" s="75"/>
      <c r="J2494" s="75"/>
      <c r="K2494" s="74" t="s">
        <v>35779</v>
      </c>
      <c r="L2494" s="78"/>
      <c r="M2494" s="79"/>
      <c r="N2494" s="79"/>
      <c r="O2494" s="80"/>
      <c r="P2494" s="81"/>
      <c r="Q2494" s="81"/>
      <c r="R2494" s="92"/>
      <c r="S2494" s="92"/>
      <c r="T2494" s="92"/>
      <c r="U2494" s="92"/>
      <c r="V2494" s="52"/>
      <c r="W2494" s="52"/>
      <c r="X2494" s="52"/>
      <c r="Y2494" s="52"/>
      <c r="Z2494" s="51"/>
      <c r="AA2494" s="76"/>
      <c r="AB2494" s="76"/>
      <c r="AC2494" s="77"/>
      <c r="AD2494" s="83" t="s">
        <v>17187</v>
      </c>
      <c r="AE2494" s="83">
        <v>301</v>
      </c>
      <c r="AF2494" s="83">
        <v>238</v>
      </c>
      <c r="AG2494" s="83">
        <v>4181</v>
      </c>
      <c r="AH2494" s="83">
        <v>133</v>
      </c>
      <c r="AI2494" s="83"/>
      <c r="AJ2494" s="83" t="s">
        <v>19976</v>
      </c>
      <c r="AK2494" s="83"/>
      <c r="AL2494" s="83"/>
      <c r="AM2494" s="83"/>
      <c r="AN2494" s="85">
        <v>41733.938564814816</v>
      </c>
      <c r="AO2494" s="88" t="s">
        <v>25328</v>
      </c>
      <c r="AP2494" s="83" t="b">
        <v>0</v>
      </c>
      <c r="AQ2494" s="83" t="b">
        <v>0</v>
      </c>
      <c r="AR2494" s="83" t="b">
        <v>1</v>
      </c>
      <c r="AS2494" s="83" t="s">
        <v>13611</v>
      </c>
      <c r="AT2494" s="83">
        <v>0</v>
      </c>
      <c r="AU2494" s="88" t="s">
        <v>26003</v>
      </c>
      <c r="AV2494" s="83" t="b">
        <v>0</v>
      </c>
      <c r="AW2494" s="83" t="s">
        <v>30151</v>
      </c>
      <c r="AX2494" s="88" t="s">
        <v>32643</v>
      </c>
      <c r="AY2494" s="83" t="s">
        <v>66</v>
      </c>
      <c r="AZ2494" s="2"/>
      <c r="BA2494" s="3"/>
      <c r="BB2494" s="3"/>
      <c r="BC2494" s="3"/>
      <c r="BD2494" s="3"/>
    </row>
    <row r="2495" spans="1:56" x14ac:dyDescent="0.25">
      <c r="A2495" s="69" t="s">
        <v>3229</v>
      </c>
      <c r="B2495" s="70"/>
      <c r="C2495" s="70"/>
      <c r="D2495" s="71"/>
      <c r="E2495" s="73"/>
      <c r="F2495" s="110" t="s">
        <v>29509</v>
      </c>
      <c r="G2495" s="70"/>
      <c r="H2495" s="74"/>
      <c r="I2495" s="75"/>
      <c r="J2495" s="75"/>
      <c r="K2495" s="74" t="s">
        <v>35780</v>
      </c>
      <c r="L2495" s="78"/>
      <c r="M2495" s="79"/>
      <c r="N2495" s="79"/>
      <c r="O2495" s="80"/>
      <c r="P2495" s="81"/>
      <c r="Q2495" s="81"/>
      <c r="R2495" s="92"/>
      <c r="S2495" s="92"/>
      <c r="T2495" s="92"/>
      <c r="U2495" s="92"/>
      <c r="V2495" s="52"/>
      <c r="W2495" s="52"/>
      <c r="X2495" s="52"/>
      <c r="Y2495" s="52"/>
      <c r="Z2495" s="51"/>
      <c r="AA2495" s="76"/>
      <c r="AB2495" s="76"/>
      <c r="AC2495" s="77"/>
      <c r="AD2495" s="83" t="s">
        <v>17188</v>
      </c>
      <c r="AE2495" s="83">
        <v>411</v>
      </c>
      <c r="AF2495" s="83">
        <v>763</v>
      </c>
      <c r="AG2495" s="83">
        <v>33753</v>
      </c>
      <c r="AH2495" s="83">
        <v>708</v>
      </c>
      <c r="AI2495" s="83">
        <v>-21600</v>
      </c>
      <c r="AJ2495" s="83" t="s">
        <v>19977</v>
      </c>
      <c r="AK2495" s="83" t="s">
        <v>21673</v>
      </c>
      <c r="AL2495" s="83"/>
      <c r="AM2495" s="83" t="s">
        <v>23039</v>
      </c>
      <c r="AN2495" s="85">
        <v>40737.05127314815</v>
      </c>
      <c r="AO2495" s="88" t="s">
        <v>25329</v>
      </c>
      <c r="AP2495" s="83" t="b">
        <v>0</v>
      </c>
      <c r="AQ2495" s="83" t="b">
        <v>0</v>
      </c>
      <c r="AR2495" s="83" t="b">
        <v>1</v>
      </c>
      <c r="AS2495" s="83" t="s">
        <v>13611</v>
      </c>
      <c r="AT2495" s="83">
        <v>2</v>
      </c>
      <c r="AU2495" s="88" t="s">
        <v>26822</v>
      </c>
      <c r="AV2495" s="83" t="b">
        <v>0</v>
      </c>
      <c r="AW2495" s="83" t="s">
        <v>30151</v>
      </c>
      <c r="AX2495" s="88" t="s">
        <v>32644</v>
      </c>
      <c r="AY2495" s="83" t="s">
        <v>65</v>
      </c>
      <c r="AZ2495" s="2"/>
      <c r="BA2495" s="3"/>
      <c r="BB2495" s="3"/>
      <c r="BC2495" s="3"/>
      <c r="BD2495" s="3"/>
    </row>
    <row r="2496" spans="1:56" x14ac:dyDescent="0.25">
      <c r="A2496" s="69" t="s">
        <v>2303</v>
      </c>
      <c r="B2496" s="70"/>
      <c r="C2496" s="70"/>
      <c r="D2496" s="71"/>
      <c r="E2496" s="73"/>
      <c r="F2496" s="110" t="s">
        <v>29510</v>
      </c>
      <c r="G2496" s="70"/>
      <c r="H2496" s="74"/>
      <c r="I2496" s="75"/>
      <c r="J2496" s="75"/>
      <c r="K2496" s="74" t="s">
        <v>35781</v>
      </c>
      <c r="L2496" s="78"/>
      <c r="M2496" s="79"/>
      <c r="N2496" s="79"/>
      <c r="O2496" s="80"/>
      <c r="P2496" s="81"/>
      <c r="Q2496" s="81"/>
      <c r="R2496" s="92"/>
      <c r="S2496" s="92"/>
      <c r="T2496" s="92"/>
      <c r="U2496" s="92"/>
      <c r="V2496" s="52"/>
      <c r="W2496" s="52"/>
      <c r="X2496" s="52"/>
      <c r="Y2496" s="52"/>
      <c r="Z2496" s="51"/>
      <c r="AA2496" s="76"/>
      <c r="AB2496" s="76"/>
      <c r="AC2496" s="77"/>
      <c r="AD2496" s="83" t="s">
        <v>17189</v>
      </c>
      <c r="AE2496" s="83">
        <v>89</v>
      </c>
      <c r="AF2496" s="83">
        <v>24</v>
      </c>
      <c r="AG2496" s="83">
        <v>50</v>
      </c>
      <c r="AH2496" s="83">
        <v>21</v>
      </c>
      <c r="AI2496" s="83"/>
      <c r="AJ2496" s="83" t="s">
        <v>19978</v>
      </c>
      <c r="AK2496" s="83" t="s">
        <v>21674</v>
      </c>
      <c r="AL2496" s="88" t="s">
        <v>22843</v>
      </c>
      <c r="AM2496" s="83"/>
      <c r="AN2496" s="85">
        <v>42632.039074074077</v>
      </c>
      <c r="AO2496" s="88" t="s">
        <v>25330</v>
      </c>
      <c r="AP2496" s="83" t="b">
        <v>0</v>
      </c>
      <c r="AQ2496" s="83" t="b">
        <v>0</v>
      </c>
      <c r="AR2496" s="83" t="b">
        <v>1</v>
      </c>
      <c r="AS2496" s="83" t="s">
        <v>13611</v>
      </c>
      <c r="AT2496" s="83">
        <v>0</v>
      </c>
      <c r="AU2496" s="88" t="s">
        <v>25919</v>
      </c>
      <c r="AV2496" s="83" t="b">
        <v>0</v>
      </c>
      <c r="AW2496" s="83" t="s">
        <v>30151</v>
      </c>
      <c r="AX2496" s="88" t="s">
        <v>32645</v>
      </c>
      <c r="AY2496" s="83" t="s">
        <v>66</v>
      </c>
      <c r="AZ2496" s="2"/>
      <c r="BA2496" s="3"/>
      <c r="BB2496" s="3"/>
      <c r="BC2496" s="3"/>
      <c r="BD2496" s="3"/>
    </row>
    <row r="2497" spans="1:56" x14ac:dyDescent="0.25">
      <c r="A2497" s="69" t="s">
        <v>3230</v>
      </c>
      <c r="B2497" s="70"/>
      <c r="C2497" s="70"/>
      <c r="D2497" s="71"/>
      <c r="E2497" s="73"/>
      <c r="F2497" s="110" t="s">
        <v>29511</v>
      </c>
      <c r="G2497" s="70"/>
      <c r="H2497" s="74"/>
      <c r="I2497" s="75"/>
      <c r="J2497" s="75"/>
      <c r="K2497" s="74" t="s">
        <v>35782</v>
      </c>
      <c r="L2497" s="78"/>
      <c r="M2497" s="79"/>
      <c r="N2497" s="79"/>
      <c r="O2497" s="80"/>
      <c r="P2497" s="81"/>
      <c r="Q2497" s="81"/>
      <c r="R2497" s="92"/>
      <c r="S2497" s="92"/>
      <c r="T2497" s="92"/>
      <c r="U2497" s="92"/>
      <c r="V2497" s="52"/>
      <c r="W2497" s="52"/>
      <c r="X2497" s="52"/>
      <c r="Y2497" s="52"/>
      <c r="Z2497" s="51"/>
      <c r="AA2497" s="76"/>
      <c r="AB2497" s="76"/>
      <c r="AC2497" s="77"/>
      <c r="AD2497" s="83" t="s">
        <v>17190</v>
      </c>
      <c r="AE2497" s="83">
        <v>266</v>
      </c>
      <c r="AF2497" s="83">
        <v>119</v>
      </c>
      <c r="AG2497" s="83">
        <v>1906</v>
      </c>
      <c r="AH2497" s="83">
        <v>430</v>
      </c>
      <c r="AI2497" s="83">
        <v>-21600</v>
      </c>
      <c r="AJ2497" s="83" t="s">
        <v>19979</v>
      </c>
      <c r="AK2497" s="83" t="s">
        <v>14040</v>
      </c>
      <c r="AL2497" s="88" t="s">
        <v>22844</v>
      </c>
      <c r="AM2497" s="83" t="s">
        <v>23039</v>
      </c>
      <c r="AN2497" s="85">
        <v>40756.919861111113</v>
      </c>
      <c r="AO2497" s="88" t="s">
        <v>25331</v>
      </c>
      <c r="AP2497" s="83" t="b">
        <v>0</v>
      </c>
      <c r="AQ2497" s="83" t="b">
        <v>0</v>
      </c>
      <c r="AR2497" s="83" t="b">
        <v>1</v>
      </c>
      <c r="AS2497" s="83" t="s">
        <v>13611</v>
      </c>
      <c r="AT2497" s="83">
        <v>4</v>
      </c>
      <c r="AU2497" s="88" t="s">
        <v>25985</v>
      </c>
      <c r="AV2497" s="83" t="b">
        <v>0</v>
      </c>
      <c r="AW2497" s="83" t="s">
        <v>30151</v>
      </c>
      <c r="AX2497" s="88" t="s">
        <v>32646</v>
      </c>
      <c r="AY2497" s="83" t="s">
        <v>65</v>
      </c>
      <c r="AZ2497" s="2"/>
      <c r="BA2497" s="3"/>
      <c r="BB2497" s="3"/>
      <c r="BC2497" s="3"/>
      <c r="BD2497" s="3"/>
    </row>
    <row r="2498" spans="1:56" x14ac:dyDescent="0.25">
      <c r="A2498" s="69" t="s">
        <v>2304</v>
      </c>
      <c r="B2498" s="70"/>
      <c r="C2498" s="70"/>
      <c r="D2498" s="71"/>
      <c r="E2498" s="73"/>
      <c r="F2498" s="110" t="s">
        <v>29512</v>
      </c>
      <c r="G2498" s="70"/>
      <c r="H2498" s="74"/>
      <c r="I2498" s="75"/>
      <c r="J2498" s="75"/>
      <c r="K2498" s="74" t="s">
        <v>35783</v>
      </c>
      <c r="L2498" s="78"/>
      <c r="M2498" s="79"/>
      <c r="N2498" s="79"/>
      <c r="O2498" s="80"/>
      <c r="P2498" s="81"/>
      <c r="Q2498" s="81"/>
      <c r="R2498" s="92"/>
      <c r="S2498" s="92"/>
      <c r="T2498" s="92"/>
      <c r="U2498" s="92"/>
      <c r="V2498" s="52"/>
      <c r="W2498" s="52"/>
      <c r="X2498" s="52"/>
      <c r="Y2498" s="52"/>
      <c r="Z2498" s="51"/>
      <c r="AA2498" s="76"/>
      <c r="AB2498" s="76"/>
      <c r="AC2498" s="77"/>
      <c r="AD2498" s="83" t="s">
        <v>17191</v>
      </c>
      <c r="AE2498" s="83">
        <v>844</v>
      </c>
      <c r="AF2498" s="83">
        <v>1275</v>
      </c>
      <c r="AG2498" s="83">
        <v>51026</v>
      </c>
      <c r="AH2498" s="83">
        <v>3685</v>
      </c>
      <c r="AI2498" s="83">
        <v>-28800</v>
      </c>
      <c r="AJ2498" s="83" t="s">
        <v>19980</v>
      </c>
      <c r="AK2498" s="83" t="s">
        <v>21675</v>
      </c>
      <c r="AL2498" s="83"/>
      <c r="AM2498" s="83" t="s">
        <v>23041</v>
      </c>
      <c r="AN2498" s="85">
        <v>40715.13181712963</v>
      </c>
      <c r="AO2498" s="88" t="s">
        <v>25332</v>
      </c>
      <c r="AP2498" s="83" t="b">
        <v>0</v>
      </c>
      <c r="AQ2498" s="83" t="b">
        <v>0</v>
      </c>
      <c r="AR2498" s="83" t="b">
        <v>1</v>
      </c>
      <c r="AS2498" s="83" t="s">
        <v>13611</v>
      </c>
      <c r="AT2498" s="83">
        <v>3</v>
      </c>
      <c r="AU2498" s="88" t="s">
        <v>26823</v>
      </c>
      <c r="AV2498" s="83" t="b">
        <v>0</v>
      </c>
      <c r="AW2498" s="83" t="s">
        <v>30151</v>
      </c>
      <c r="AX2498" s="88" t="s">
        <v>32647</v>
      </c>
      <c r="AY2498" s="83" t="s">
        <v>66</v>
      </c>
      <c r="AZ2498" s="2"/>
      <c r="BA2498" s="3"/>
      <c r="BB2498" s="3"/>
      <c r="BC2498" s="3"/>
      <c r="BD2498" s="3"/>
    </row>
    <row r="2499" spans="1:56" x14ac:dyDescent="0.25">
      <c r="A2499" s="69" t="s">
        <v>2305</v>
      </c>
      <c r="B2499" s="70"/>
      <c r="C2499" s="70"/>
      <c r="D2499" s="71"/>
      <c r="E2499" s="73"/>
      <c r="F2499" s="110" t="s">
        <v>29513</v>
      </c>
      <c r="G2499" s="70"/>
      <c r="H2499" s="74"/>
      <c r="I2499" s="75"/>
      <c r="J2499" s="75"/>
      <c r="K2499" s="74" t="s">
        <v>35784</v>
      </c>
      <c r="L2499" s="78"/>
      <c r="M2499" s="79"/>
      <c r="N2499" s="79"/>
      <c r="O2499" s="80"/>
      <c r="P2499" s="81"/>
      <c r="Q2499" s="81"/>
      <c r="R2499" s="92"/>
      <c r="S2499" s="92"/>
      <c r="T2499" s="92"/>
      <c r="U2499" s="92"/>
      <c r="V2499" s="52"/>
      <c r="W2499" s="52"/>
      <c r="X2499" s="52"/>
      <c r="Y2499" s="52"/>
      <c r="Z2499" s="51"/>
      <c r="AA2499" s="76"/>
      <c r="AB2499" s="76"/>
      <c r="AC2499" s="77"/>
      <c r="AD2499" s="83" t="s">
        <v>17192</v>
      </c>
      <c r="AE2499" s="83">
        <v>932</v>
      </c>
      <c r="AF2499" s="83">
        <v>3701</v>
      </c>
      <c r="AG2499" s="83">
        <v>21192</v>
      </c>
      <c r="AH2499" s="83">
        <v>0</v>
      </c>
      <c r="AI2499" s="83">
        <v>-18000</v>
      </c>
      <c r="AJ2499" s="83" t="s">
        <v>19981</v>
      </c>
      <c r="AK2499" s="83"/>
      <c r="AL2499" s="88" t="s">
        <v>22845</v>
      </c>
      <c r="AM2499" s="83" t="s">
        <v>23040</v>
      </c>
      <c r="AN2499" s="85">
        <v>40475.731122685182</v>
      </c>
      <c r="AO2499" s="83"/>
      <c r="AP2499" s="83" t="b">
        <v>0</v>
      </c>
      <c r="AQ2499" s="83" t="b">
        <v>0</v>
      </c>
      <c r="AR2499" s="83" t="b">
        <v>0</v>
      </c>
      <c r="AS2499" s="83" t="s">
        <v>13611</v>
      </c>
      <c r="AT2499" s="83">
        <v>41</v>
      </c>
      <c r="AU2499" s="88" t="s">
        <v>25916</v>
      </c>
      <c r="AV2499" s="83" t="b">
        <v>0</v>
      </c>
      <c r="AW2499" s="83" t="s">
        <v>30151</v>
      </c>
      <c r="AX2499" s="88" t="s">
        <v>32648</v>
      </c>
      <c r="AY2499" s="83" t="s">
        <v>66</v>
      </c>
      <c r="AZ2499" s="2"/>
      <c r="BA2499" s="3"/>
      <c r="BB2499" s="3"/>
      <c r="BC2499" s="3"/>
      <c r="BD2499" s="3"/>
    </row>
    <row r="2500" spans="1:56" x14ac:dyDescent="0.25">
      <c r="A2500" s="69" t="s">
        <v>2306</v>
      </c>
      <c r="B2500" s="70"/>
      <c r="C2500" s="70"/>
      <c r="D2500" s="71"/>
      <c r="E2500" s="73"/>
      <c r="F2500" s="110" t="s">
        <v>29514</v>
      </c>
      <c r="G2500" s="70"/>
      <c r="H2500" s="74"/>
      <c r="I2500" s="75"/>
      <c r="J2500" s="75"/>
      <c r="K2500" s="74" t="s">
        <v>35785</v>
      </c>
      <c r="L2500" s="78"/>
      <c r="M2500" s="79"/>
      <c r="N2500" s="79"/>
      <c r="O2500" s="80"/>
      <c r="P2500" s="81"/>
      <c r="Q2500" s="81"/>
      <c r="R2500" s="92"/>
      <c r="S2500" s="92"/>
      <c r="T2500" s="92"/>
      <c r="U2500" s="92"/>
      <c r="V2500" s="52"/>
      <c r="W2500" s="52"/>
      <c r="X2500" s="52"/>
      <c r="Y2500" s="52"/>
      <c r="Z2500" s="51"/>
      <c r="AA2500" s="76"/>
      <c r="AB2500" s="76"/>
      <c r="AC2500" s="77"/>
      <c r="AD2500" s="83" t="s">
        <v>17193</v>
      </c>
      <c r="AE2500" s="83">
        <v>2472</v>
      </c>
      <c r="AF2500" s="83">
        <v>1549</v>
      </c>
      <c r="AG2500" s="83">
        <v>2118</v>
      </c>
      <c r="AH2500" s="83">
        <v>11858</v>
      </c>
      <c r="AI2500" s="83">
        <v>-28800</v>
      </c>
      <c r="AJ2500" s="83" t="s">
        <v>19982</v>
      </c>
      <c r="AK2500" s="83" t="s">
        <v>21676</v>
      </c>
      <c r="AL2500" s="83"/>
      <c r="AM2500" s="83" t="s">
        <v>23041</v>
      </c>
      <c r="AN2500" s="85">
        <v>42152.178460648145</v>
      </c>
      <c r="AO2500" s="88" t="s">
        <v>25333</v>
      </c>
      <c r="AP2500" s="83" t="b">
        <v>0</v>
      </c>
      <c r="AQ2500" s="83" t="b">
        <v>0</v>
      </c>
      <c r="AR2500" s="83" t="b">
        <v>1</v>
      </c>
      <c r="AS2500" s="83" t="s">
        <v>13611</v>
      </c>
      <c r="AT2500" s="83">
        <v>2</v>
      </c>
      <c r="AU2500" s="88" t="s">
        <v>25919</v>
      </c>
      <c r="AV2500" s="83" t="b">
        <v>0</v>
      </c>
      <c r="AW2500" s="83" t="s">
        <v>30151</v>
      </c>
      <c r="AX2500" s="88" t="s">
        <v>32649</v>
      </c>
      <c r="AY2500" s="83" t="s">
        <v>66</v>
      </c>
      <c r="AZ2500" s="2"/>
      <c r="BA2500" s="3"/>
      <c r="BB2500" s="3"/>
      <c r="BC2500" s="3"/>
      <c r="BD2500" s="3"/>
    </row>
    <row r="2501" spans="1:56" x14ac:dyDescent="0.25">
      <c r="A2501" s="69" t="s">
        <v>3231</v>
      </c>
      <c r="B2501" s="70"/>
      <c r="C2501" s="70"/>
      <c r="D2501" s="71"/>
      <c r="E2501" s="73"/>
      <c r="F2501" s="110" t="s">
        <v>29515</v>
      </c>
      <c r="G2501" s="70"/>
      <c r="H2501" s="74"/>
      <c r="I2501" s="75"/>
      <c r="J2501" s="75"/>
      <c r="K2501" s="74" t="s">
        <v>35786</v>
      </c>
      <c r="L2501" s="78"/>
      <c r="M2501" s="79"/>
      <c r="N2501" s="79"/>
      <c r="O2501" s="80"/>
      <c r="P2501" s="81"/>
      <c r="Q2501" s="81"/>
      <c r="R2501" s="92"/>
      <c r="S2501" s="92"/>
      <c r="T2501" s="92"/>
      <c r="U2501" s="92"/>
      <c r="V2501" s="52"/>
      <c r="W2501" s="52"/>
      <c r="X2501" s="52"/>
      <c r="Y2501" s="52"/>
      <c r="Z2501" s="51"/>
      <c r="AA2501" s="76"/>
      <c r="AB2501" s="76"/>
      <c r="AC2501" s="77"/>
      <c r="AD2501" s="83" t="s">
        <v>17194</v>
      </c>
      <c r="AE2501" s="83">
        <v>699</v>
      </c>
      <c r="AF2501" s="83">
        <v>893</v>
      </c>
      <c r="AG2501" s="83">
        <v>26375</v>
      </c>
      <c r="AH2501" s="83">
        <v>13215</v>
      </c>
      <c r="AI2501" s="83">
        <v>-21600</v>
      </c>
      <c r="AJ2501" s="83" t="s">
        <v>19983</v>
      </c>
      <c r="AK2501" s="83"/>
      <c r="AL2501" s="83"/>
      <c r="AM2501" s="83" t="s">
        <v>23039</v>
      </c>
      <c r="AN2501" s="85">
        <v>41294.979398148149</v>
      </c>
      <c r="AO2501" s="88" t="s">
        <v>25334</v>
      </c>
      <c r="AP2501" s="83" t="b">
        <v>1</v>
      </c>
      <c r="AQ2501" s="83" t="b">
        <v>0</v>
      </c>
      <c r="AR2501" s="83" t="b">
        <v>0</v>
      </c>
      <c r="AS2501" s="83" t="s">
        <v>13611</v>
      </c>
      <c r="AT2501" s="83">
        <v>2</v>
      </c>
      <c r="AU2501" s="88" t="s">
        <v>25919</v>
      </c>
      <c r="AV2501" s="83" t="b">
        <v>0</v>
      </c>
      <c r="AW2501" s="83" t="s">
        <v>30151</v>
      </c>
      <c r="AX2501" s="88" t="s">
        <v>32650</v>
      </c>
      <c r="AY2501" s="83" t="s">
        <v>65</v>
      </c>
      <c r="AZ2501" s="2"/>
      <c r="BA2501" s="3"/>
      <c r="BB2501" s="3"/>
      <c r="BC2501" s="3"/>
      <c r="BD2501" s="3"/>
    </row>
    <row r="2502" spans="1:56" x14ac:dyDescent="0.25">
      <c r="A2502" s="69" t="s">
        <v>2307</v>
      </c>
      <c r="B2502" s="70"/>
      <c r="C2502" s="70"/>
      <c r="D2502" s="71"/>
      <c r="E2502" s="73"/>
      <c r="F2502" s="110" t="s">
        <v>29516</v>
      </c>
      <c r="G2502" s="70"/>
      <c r="H2502" s="74"/>
      <c r="I2502" s="75"/>
      <c r="J2502" s="75"/>
      <c r="K2502" s="74" t="s">
        <v>35787</v>
      </c>
      <c r="L2502" s="78"/>
      <c r="M2502" s="79"/>
      <c r="N2502" s="79"/>
      <c r="O2502" s="80"/>
      <c r="P2502" s="81"/>
      <c r="Q2502" s="81"/>
      <c r="R2502" s="92"/>
      <c r="S2502" s="92"/>
      <c r="T2502" s="92"/>
      <c r="U2502" s="92"/>
      <c r="V2502" s="52"/>
      <c r="W2502" s="52"/>
      <c r="X2502" s="52"/>
      <c r="Y2502" s="52"/>
      <c r="Z2502" s="51"/>
      <c r="AA2502" s="76"/>
      <c r="AB2502" s="76"/>
      <c r="AC2502" s="77"/>
      <c r="AD2502" s="83" t="s">
        <v>17195</v>
      </c>
      <c r="AE2502" s="83">
        <v>898</v>
      </c>
      <c r="AF2502" s="83">
        <v>1155</v>
      </c>
      <c r="AG2502" s="83">
        <v>29279</v>
      </c>
      <c r="AH2502" s="83">
        <v>7854</v>
      </c>
      <c r="AI2502" s="83">
        <v>-21600</v>
      </c>
      <c r="AJ2502" s="83" t="s">
        <v>19984</v>
      </c>
      <c r="AK2502" s="83"/>
      <c r="AL2502" s="83"/>
      <c r="AM2502" s="83" t="s">
        <v>23039</v>
      </c>
      <c r="AN2502" s="85">
        <v>40009.000104166669</v>
      </c>
      <c r="AO2502" s="88" t="s">
        <v>25335</v>
      </c>
      <c r="AP2502" s="83" t="b">
        <v>0</v>
      </c>
      <c r="AQ2502" s="83" t="b">
        <v>0</v>
      </c>
      <c r="AR2502" s="83" t="b">
        <v>1</v>
      </c>
      <c r="AS2502" s="83" t="s">
        <v>13611</v>
      </c>
      <c r="AT2502" s="83">
        <v>4</v>
      </c>
      <c r="AU2502" s="88" t="s">
        <v>25956</v>
      </c>
      <c r="AV2502" s="83" t="b">
        <v>0</v>
      </c>
      <c r="AW2502" s="83" t="s">
        <v>30151</v>
      </c>
      <c r="AX2502" s="88" t="s">
        <v>32651</v>
      </c>
      <c r="AY2502" s="83" t="s">
        <v>66</v>
      </c>
      <c r="AZ2502" s="2"/>
      <c r="BA2502" s="3"/>
      <c r="BB2502" s="3"/>
      <c r="BC2502" s="3"/>
      <c r="BD2502" s="3"/>
    </row>
    <row r="2503" spans="1:56" x14ac:dyDescent="0.25">
      <c r="A2503" s="69" t="s">
        <v>2308</v>
      </c>
      <c r="B2503" s="70"/>
      <c r="C2503" s="70"/>
      <c r="D2503" s="71"/>
      <c r="E2503" s="73"/>
      <c r="F2503" s="110" t="s">
        <v>29517</v>
      </c>
      <c r="G2503" s="70"/>
      <c r="H2503" s="74"/>
      <c r="I2503" s="75"/>
      <c r="J2503" s="75"/>
      <c r="K2503" s="74" t="s">
        <v>35788</v>
      </c>
      <c r="L2503" s="78"/>
      <c r="M2503" s="79"/>
      <c r="N2503" s="79"/>
      <c r="O2503" s="80"/>
      <c r="P2503" s="81"/>
      <c r="Q2503" s="81"/>
      <c r="R2503" s="92"/>
      <c r="S2503" s="92"/>
      <c r="T2503" s="92"/>
      <c r="U2503" s="92"/>
      <c r="V2503" s="52"/>
      <c r="W2503" s="52"/>
      <c r="X2503" s="52"/>
      <c r="Y2503" s="52"/>
      <c r="Z2503" s="51"/>
      <c r="AA2503" s="76"/>
      <c r="AB2503" s="76"/>
      <c r="AC2503" s="77"/>
      <c r="AD2503" s="83" t="s">
        <v>17196</v>
      </c>
      <c r="AE2503" s="83">
        <v>20</v>
      </c>
      <c r="AF2503" s="83">
        <v>15</v>
      </c>
      <c r="AG2503" s="83">
        <v>9269</v>
      </c>
      <c r="AH2503" s="83">
        <v>0</v>
      </c>
      <c r="AI2503" s="83">
        <v>25200</v>
      </c>
      <c r="AJ2503" s="83" t="s">
        <v>19985</v>
      </c>
      <c r="AK2503" s="83" t="s">
        <v>13986</v>
      </c>
      <c r="AL2503" s="88" t="s">
        <v>22846</v>
      </c>
      <c r="AM2503" s="83" t="s">
        <v>21011</v>
      </c>
      <c r="AN2503" s="85">
        <v>42040.577060185184</v>
      </c>
      <c r="AO2503" s="88" t="s">
        <v>25336</v>
      </c>
      <c r="AP2503" s="83" t="b">
        <v>1</v>
      </c>
      <c r="AQ2503" s="83" t="b">
        <v>0</v>
      </c>
      <c r="AR2503" s="83" t="b">
        <v>0</v>
      </c>
      <c r="AS2503" s="83" t="s">
        <v>13611</v>
      </c>
      <c r="AT2503" s="83">
        <v>1</v>
      </c>
      <c r="AU2503" s="88" t="s">
        <v>25919</v>
      </c>
      <c r="AV2503" s="83" t="b">
        <v>0</v>
      </c>
      <c r="AW2503" s="83" t="s">
        <v>30151</v>
      </c>
      <c r="AX2503" s="88" t="s">
        <v>32652</v>
      </c>
      <c r="AY2503" s="83" t="s">
        <v>66</v>
      </c>
      <c r="AZ2503" s="2"/>
      <c r="BA2503" s="3"/>
      <c r="BB2503" s="3"/>
      <c r="BC2503" s="3"/>
      <c r="BD2503" s="3"/>
    </row>
    <row r="2504" spans="1:56" x14ac:dyDescent="0.25">
      <c r="A2504" s="69" t="s">
        <v>2309</v>
      </c>
      <c r="B2504" s="70"/>
      <c r="C2504" s="70"/>
      <c r="D2504" s="71"/>
      <c r="E2504" s="73"/>
      <c r="F2504" s="110" t="s">
        <v>29518</v>
      </c>
      <c r="G2504" s="70"/>
      <c r="H2504" s="74"/>
      <c r="I2504" s="75"/>
      <c r="J2504" s="75"/>
      <c r="K2504" s="74" t="s">
        <v>35789</v>
      </c>
      <c r="L2504" s="78"/>
      <c r="M2504" s="79"/>
      <c r="N2504" s="79"/>
      <c r="O2504" s="80"/>
      <c r="P2504" s="81"/>
      <c r="Q2504" s="81"/>
      <c r="R2504" s="92"/>
      <c r="S2504" s="92"/>
      <c r="T2504" s="92"/>
      <c r="U2504" s="92"/>
      <c r="V2504" s="52"/>
      <c r="W2504" s="52"/>
      <c r="X2504" s="52"/>
      <c r="Y2504" s="52"/>
      <c r="Z2504" s="51"/>
      <c r="AA2504" s="76"/>
      <c r="AB2504" s="76"/>
      <c r="AC2504" s="77"/>
      <c r="AD2504" s="83" t="s">
        <v>17197</v>
      </c>
      <c r="AE2504" s="83">
        <v>1601</v>
      </c>
      <c r="AF2504" s="83">
        <v>601</v>
      </c>
      <c r="AG2504" s="83">
        <v>14443</v>
      </c>
      <c r="AH2504" s="83">
        <v>0</v>
      </c>
      <c r="AI2504" s="83"/>
      <c r="AJ2504" s="83"/>
      <c r="AK2504" s="83" t="s">
        <v>14462</v>
      </c>
      <c r="AL2504" s="83"/>
      <c r="AM2504" s="83"/>
      <c r="AN2504" s="85">
        <v>40822.732847222222</v>
      </c>
      <c r="AO2504" s="83"/>
      <c r="AP2504" s="83" t="b">
        <v>0</v>
      </c>
      <c r="AQ2504" s="83" t="b">
        <v>0</v>
      </c>
      <c r="AR2504" s="83" t="b">
        <v>0</v>
      </c>
      <c r="AS2504" s="83" t="s">
        <v>13611</v>
      </c>
      <c r="AT2504" s="83">
        <v>9</v>
      </c>
      <c r="AU2504" s="88" t="s">
        <v>26824</v>
      </c>
      <c r="AV2504" s="83" t="b">
        <v>0</v>
      </c>
      <c r="AW2504" s="83" t="s">
        <v>30151</v>
      </c>
      <c r="AX2504" s="88" t="s">
        <v>32653</v>
      </c>
      <c r="AY2504" s="83" t="s">
        <v>66</v>
      </c>
      <c r="AZ2504" s="2"/>
      <c r="BA2504" s="3"/>
      <c r="BB2504" s="3"/>
      <c r="BC2504" s="3"/>
      <c r="BD2504" s="3"/>
    </row>
    <row r="2505" spans="1:56" x14ac:dyDescent="0.25">
      <c r="A2505" s="69" t="s">
        <v>2310</v>
      </c>
      <c r="B2505" s="70"/>
      <c r="C2505" s="70"/>
      <c r="D2505" s="71"/>
      <c r="E2505" s="73"/>
      <c r="F2505" s="110" t="s">
        <v>29519</v>
      </c>
      <c r="G2505" s="70"/>
      <c r="H2505" s="74"/>
      <c r="I2505" s="75"/>
      <c r="J2505" s="75"/>
      <c r="K2505" s="74" t="s">
        <v>35790</v>
      </c>
      <c r="L2505" s="78"/>
      <c r="M2505" s="79"/>
      <c r="N2505" s="79"/>
      <c r="O2505" s="80"/>
      <c r="P2505" s="81"/>
      <c r="Q2505" s="81"/>
      <c r="R2505" s="92"/>
      <c r="S2505" s="92"/>
      <c r="T2505" s="92"/>
      <c r="U2505" s="92"/>
      <c r="V2505" s="52"/>
      <c r="W2505" s="52"/>
      <c r="X2505" s="52"/>
      <c r="Y2505" s="52"/>
      <c r="Z2505" s="51"/>
      <c r="AA2505" s="76"/>
      <c r="AB2505" s="76"/>
      <c r="AC2505" s="77"/>
      <c r="AD2505" s="83" t="s">
        <v>17198</v>
      </c>
      <c r="AE2505" s="83">
        <v>1189</v>
      </c>
      <c r="AF2505" s="83">
        <v>514</v>
      </c>
      <c r="AG2505" s="83">
        <v>14705</v>
      </c>
      <c r="AH2505" s="83">
        <v>0</v>
      </c>
      <c r="AI2505" s="83"/>
      <c r="AJ2505" s="83"/>
      <c r="AK2505" s="83" t="s">
        <v>21480</v>
      </c>
      <c r="AL2505" s="83"/>
      <c r="AM2505" s="83"/>
      <c r="AN2505" s="85">
        <v>40822.729131944441</v>
      </c>
      <c r="AO2505" s="83"/>
      <c r="AP2505" s="83" t="b">
        <v>0</v>
      </c>
      <c r="AQ2505" s="83" t="b">
        <v>0</v>
      </c>
      <c r="AR2505" s="83" t="b">
        <v>0</v>
      </c>
      <c r="AS2505" s="83" t="s">
        <v>13611</v>
      </c>
      <c r="AT2505" s="83">
        <v>5</v>
      </c>
      <c r="AU2505" s="88" t="s">
        <v>26825</v>
      </c>
      <c r="AV2505" s="83" t="b">
        <v>0</v>
      </c>
      <c r="AW2505" s="83" t="s">
        <v>30151</v>
      </c>
      <c r="AX2505" s="88" t="s">
        <v>32654</v>
      </c>
      <c r="AY2505" s="83" t="s">
        <v>66</v>
      </c>
      <c r="AZ2505" s="2"/>
      <c r="BA2505" s="3"/>
      <c r="BB2505" s="3"/>
      <c r="BC2505" s="3"/>
      <c r="BD2505" s="3"/>
    </row>
    <row r="2506" spans="1:56" x14ac:dyDescent="0.25">
      <c r="A2506" s="69" t="s">
        <v>2311</v>
      </c>
      <c r="B2506" s="70"/>
      <c r="C2506" s="70"/>
      <c r="D2506" s="71"/>
      <c r="E2506" s="73"/>
      <c r="F2506" s="110" t="s">
        <v>29520</v>
      </c>
      <c r="G2506" s="70"/>
      <c r="H2506" s="74"/>
      <c r="I2506" s="75"/>
      <c r="J2506" s="75"/>
      <c r="K2506" s="74" t="s">
        <v>35791</v>
      </c>
      <c r="L2506" s="78"/>
      <c r="M2506" s="79"/>
      <c r="N2506" s="79"/>
      <c r="O2506" s="80"/>
      <c r="P2506" s="81"/>
      <c r="Q2506" s="81"/>
      <c r="R2506" s="92"/>
      <c r="S2506" s="92"/>
      <c r="T2506" s="92"/>
      <c r="U2506" s="92"/>
      <c r="V2506" s="52"/>
      <c r="W2506" s="52"/>
      <c r="X2506" s="52"/>
      <c r="Y2506" s="52"/>
      <c r="Z2506" s="51"/>
      <c r="AA2506" s="76"/>
      <c r="AB2506" s="76"/>
      <c r="AC2506" s="77"/>
      <c r="AD2506" s="83" t="s">
        <v>17199</v>
      </c>
      <c r="AE2506" s="83">
        <v>1190</v>
      </c>
      <c r="AF2506" s="83">
        <v>564</v>
      </c>
      <c r="AG2506" s="83">
        <v>14779</v>
      </c>
      <c r="AH2506" s="83">
        <v>0</v>
      </c>
      <c r="AI2506" s="83"/>
      <c r="AJ2506" s="83"/>
      <c r="AK2506" s="83" t="s">
        <v>21040</v>
      </c>
      <c r="AL2506" s="83"/>
      <c r="AM2506" s="83"/>
      <c r="AN2506" s="85">
        <v>40822.735682870371</v>
      </c>
      <c r="AO2506" s="83"/>
      <c r="AP2506" s="83" t="b">
        <v>0</v>
      </c>
      <c r="AQ2506" s="83" t="b">
        <v>0</v>
      </c>
      <c r="AR2506" s="83" t="b">
        <v>0</v>
      </c>
      <c r="AS2506" s="83" t="s">
        <v>13611</v>
      </c>
      <c r="AT2506" s="83">
        <v>2</v>
      </c>
      <c r="AU2506" s="88" t="s">
        <v>26826</v>
      </c>
      <c r="AV2506" s="83" t="b">
        <v>0</v>
      </c>
      <c r="AW2506" s="83" t="s">
        <v>30151</v>
      </c>
      <c r="AX2506" s="88" t="s">
        <v>32655</v>
      </c>
      <c r="AY2506" s="83" t="s">
        <v>66</v>
      </c>
      <c r="AZ2506" s="2"/>
      <c r="BA2506" s="3"/>
      <c r="BB2506" s="3"/>
      <c r="BC2506" s="3"/>
      <c r="BD2506" s="3"/>
    </row>
    <row r="2507" spans="1:56" x14ac:dyDescent="0.25">
      <c r="A2507" s="69" t="s">
        <v>2312</v>
      </c>
      <c r="B2507" s="70"/>
      <c r="C2507" s="70"/>
      <c r="D2507" s="71"/>
      <c r="E2507" s="73"/>
      <c r="F2507" s="110" t="s">
        <v>29521</v>
      </c>
      <c r="G2507" s="70"/>
      <c r="H2507" s="74"/>
      <c r="I2507" s="75"/>
      <c r="J2507" s="75"/>
      <c r="K2507" s="74" t="s">
        <v>35792</v>
      </c>
      <c r="L2507" s="78"/>
      <c r="M2507" s="79"/>
      <c r="N2507" s="79"/>
      <c r="O2507" s="80"/>
      <c r="P2507" s="81"/>
      <c r="Q2507" s="81"/>
      <c r="R2507" s="92"/>
      <c r="S2507" s="92"/>
      <c r="T2507" s="92"/>
      <c r="U2507" s="92"/>
      <c r="V2507" s="52"/>
      <c r="W2507" s="52"/>
      <c r="X2507" s="52"/>
      <c r="Y2507" s="52"/>
      <c r="Z2507" s="51"/>
      <c r="AA2507" s="76"/>
      <c r="AB2507" s="76"/>
      <c r="AC2507" s="77"/>
      <c r="AD2507" s="83" t="s">
        <v>17200</v>
      </c>
      <c r="AE2507" s="83">
        <v>0</v>
      </c>
      <c r="AF2507" s="83">
        <v>6</v>
      </c>
      <c r="AG2507" s="83">
        <v>14398</v>
      </c>
      <c r="AH2507" s="83">
        <v>0</v>
      </c>
      <c r="AI2507" s="83"/>
      <c r="AJ2507" s="83"/>
      <c r="AK2507" s="83"/>
      <c r="AL2507" s="83"/>
      <c r="AM2507" s="83"/>
      <c r="AN2507" s="85">
        <v>41280.618587962963</v>
      </c>
      <c r="AO2507" s="83"/>
      <c r="AP2507" s="83" t="b">
        <v>1</v>
      </c>
      <c r="AQ2507" s="83" t="b">
        <v>0</v>
      </c>
      <c r="AR2507" s="83" t="b">
        <v>0</v>
      </c>
      <c r="AS2507" s="83" t="s">
        <v>13611</v>
      </c>
      <c r="AT2507" s="83">
        <v>2</v>
      </c>
      <c r="AU2507" s="88" t="s">
        <v>25919</v>
      </c>
      <c r="AV2507" s="83" t="b">
        <v>0</v>
      </c>
      <c r="AW2507" s="83" t="s">
        <v>30151</v>
      </c>
      <c r="AX2507" s="88" t="s">
        <v>32656</v>
      </c>
      <c r="AY2507" s="83" t="s">
        <v>66</v>
      </c>
      <c r="AZ2507" s="2"/>
      <c r="BA2507" s="3"/>
      <c r="BB2507" s="3"/>
      <c r="BC2507" s="3"/>
      <c r="BD2507" s="3"/>
    </row>
    <row r="2508" spans="1:56" x14ac:dyDescent="0.25">
      <c r="A2508" s="69" t="s">
        <v>2313</v>
      </c>
      <c r="B2508" s="70"/>
      <c r="C2508" s="70"/>
      <c r="D2508" s="71"/>
      <c r="E2508" s="73"/>
      <c r="F2508" s="110" t="s">
        <v>29522</v>
      </c>
      <c r="G2508" s="70"/>
      <c r="H2508" s="74"/>
      <c r="I2508" s="75"/>
      <c r="J2508" s="75"/>
      <c r="K2508" s="74" t="s">
        <v>35793</v>
      </c>
      <c r="L2508" s="78"/>
      <c r="M2508" s="79"/>
      <c r="N2508" s="79"/>
      <c r="O2508" s="80"/>
      <c r="P2508" s="81"/>
      <c r="Q2508" s="81"/>
      <c r="R2508" s="92"/>
      <c r="S2508" s="92"/>
      <c r="T2508" s="92"/>
      <c r="U2508" s="92"/>
      <c r="V2508" s="52"/>
      <c r="W2508" s="52"/>
      <c r="X2508" s="52"/>
      <c r="Y2508" s="52"/>
      <c r="Z2508" s="51"/>
      <c r="AA2508" s="76"/>
      <c r="AB2508" s="76"/>
      <c r="AC2508" s="77"/>
      <c r="AD2508" s="83" t="s">
        <v>17201</v>
      </c>
      <c r="AE2508" s="83">
        <v>1616</v>
      </c>
      <c r="AF2508" s="83">
        <v>608</v>
      </c>
      <c r="AG2508" s="83">
        <v>14628</v>
      </c>
      <c r="AH2508" s="83">
        <v>0</v>
      </c>
      <c r="AI2508" s="83"/>
      <c r="AJ2508" s="83"/>
      <c r="AK2508" s="83" t="s">
        <v>21677</v>
      </c>
      <c r="AL2508" s="83"/>
      <c r="AM2508" s="83"/>
      <c r="AN2508" s="85">
        <v>40822.759398148148</v>
      </c>
      <c r="AO2508" s="83"/>
      <c r="AP2508" s="83" t="b">
        <v>0</v>
      </c>
      <c r="AQ2508" s="83" t="b">
        <v>0</v>
      </c>
      <c r="AR2508" s="83" t="b">
        <v>0</v>
      </c>
      <c r="AS2508" s="83" t="s">
        <v>13611</v>
      </c>
      <c r="AT2508" s="83">
        <v>7</v>
      </c>
      <c r="AU2508" s="88" t="s">
        <v>26827</v>
      </c>
      <c r="AV2508" s="83" t="b">
        <v>0</v>
      </c>
      <c r="AW2508" s="83" t="s">
        <v>30151</v>
      </c>
      <c r="AX2508" s="88" t="s">
        <v>32657</v>
      </c>
      <c r="AY2508" s="83" t="s">
        <v>66</v>
      </c>
      <c r="AZ2508" s="2"/>
      <c r="BA2508" s="3"/>
      <c r="BB2508" s="3"/>
      <c r="BC2508" s="3"/>
      <c r="BD2508" s="3"/>
    </row>
    <row r="2509" spans="1:56" x14ac:dyDescent="0.25">
      <c r="A2509" s="69" t="s">
        <v>2314</v>
      </c>
      <c r="B2509" s="70"/>
      <c r="C2509" s="70"/>
      <c r="D2509" s="71"/>
      <c r="E2509" s="73"/>
      <c r="F2509" s="110" t="s">
        <v>29523</v>
      </c>
      <c r="G2509" s="70"/>
      <c r="H2509" s="74"/>
      <c r="I2509" s="75"/>
      <c r="J2509" s="75"/>
      <c r="K2509" s="74" t="s">
        <v>35794</v>
      </c>
      <c r="L2509" s="78"/>
      <c r="M2509" s="79"/>
      <c r="N2509" s="79"/>
      <c r="O2509" s="80"/>
      <c r="P2509" s="81"/>
      <c r="Q2509" s="81"/>
      <c r="R2509" s="92"/>
      <c r="S2509" s="92"/>
      <c r="T2509" s="92"/>
      <c r="U2509" s="92"/>
      <c r="V2509" s="52"/>
      <c r="W2509" s="52"/>
      <c r="X2509" s="52"/>
      <c r="Y2509" s="52"/>
      <c r="Z2509" s="51"/>
      <c r="AA2509" s="76"/>
      <c r="AB2509" s="76"/>
      <c r="AC2509" s="77"/>
      <c r="AD2509" s="83" t="s">
        <v>17202</v>
      </c>
      <c r="AE2509" s="83">
        <v>19</v>
      </c>
      <c r="AF2509" s="83">
        <v>8</v>
      </c>
      <c r="AG2509" s="83">
        <v>14332</v>
      </c>
      <c r="AH2509" s="83">
        <v>0</v>
      </c>
      <c r="AI2509" s="83"/>
      <c r="AJ2509" s="83"/>
      <c r="AK2509" s="83"/>
      <c r="AL2509" s="83"/>
      <c r="AM2509" s="83"/>
      <c r="AN2509" s="85">
        <v>40163.66133101852</v>
      </c>
      <c r="AO2509" s="83"/>
      <c r="AP2509" s="83" t="b">
        <v>1</v>
      </c>
      <c r="AQ2509" s="83" t="b">
        <v>0</v>
      </c>
      <c r="AR2509" s="83" t="b">
        <v>0</v>
      </c>
      <c r="AS2509" s="83" t="s">
        <v>13611</v>
      </c>
      <c r="AT2509" s="83">
        <v>3</v>
      </c>
      <c r="AU2509" s="88" t="s">
        <v>25919</v>
      </c>
      <c r="AV2509" s="83" t="b">
        <v>0</v>
      </c>
      <c r="AW2509" s="83" t="s">
        <v>30151</v>
      </c>
      <c r="AX2509" s="88" t="s">
        <v>32658</v>
      </c>
      <c r="AY2509" s="83" t="s">
        <v>66</v>
      </c>
      <c r="AZ2509" s="2"/>
      <c r="BA2509" s="3"/>
      <c r="BB2509" s="3"/>
      <c r="BC2509" s="3"/>
      <c r="BD2509" s="3"/>
    </row>
    <row r="2510" spans="1:56" x14ac:dyDescent="0.25">
      <c r="A2510" s="69" t="s">
        <v>2315</v>
      </c>
      <c r="B2510" s="70"/>
      <c r="C2510" s="70"/>
      <c r="D2510" s="71"/>
      <c r="E2510" s="73"/>
      <c r="F2510" s="110" t="s">
        <v>29524</v>
      </c>
      <c r="G2510" s="70"/>
      <c r="H2510" s="74"/>
      <c r="I2510" s="75"/>
      <c r="J2510" s="75"/>
      <c r="K2510" s="74" t="s">
        <v>35795</v>
      </c>
      <c r="L2510" s="78"/>
      <c r="M2510" s="79"/>
      <c r="N2510" s="79"/>
      <c r="O2510" s="80"/>
      <c r="P2510" s="81"/>
      <c r="Q2510" s="81"/>
      <c r="R2510" s="92"/>
      <c r="S2510" s="92"/>
      <c r="T2510" s="92"/>
      <c r="U2510" s="92"/>
      <c r="V2510" s="52"/>
      <c r="W2510" s="52"/>
      <c r="X2510" s="52"/>
      <c r="Y2510" s="52"/>
      <c r="Z2510" s="51"/>
      <c r="AA2510" s="76"/>
      <c r="AB2510" s="76"/>
      <c r="AC2510" s="77"/>
      <c r="AD2510" s="83" t="s">
        <v>17203</v>
      </c>
      <c r="AE2510" s="83">
        <v>0</v>
      </c>
      <c r="AF2510" s="83">
        <v>7</v>
      </c>
      <c r="AG2510" s="83">
        <v>14329</v>
      </c>
      <c r="AH2510" s="83">
        <v>0</v>
      </c>
      <c r="AI2510" s="83"/>
      <c r="AJ2510" s="83"/>
      <c r="AK2510" s="83"/>
      <c r="AL2510" s="83"/>
      <c r="AM2510" s="83"/>
      <c r="AN2510" s="85">
        <v>41283.380810185183</v>
      </c>
      <c r="AO2510" s="83"/>
      <c r="AP2510" s="83" t="b">
        <v>1</v>
      </c>
      <c r="AQ2510" s="83" t="b">
        <v>0</v>
      </c>
      <c r="AR2510" s="83" t="b">
        <v>0</v>
      </c>
      <c r="AS2510" s="83" t="s">
        <v>13611</v>
      </c>
      <c r="AT2510" s="83">
        <v>3</v>
      </c>
      <c r="AU2510" s="88" t="s">
        <v>25919</v>
      </c>
      <c r="AV2510" s="83" t="b">
        <v>0</v>
      </c>
      <c r="AW2510" s="83" t="s">
        <v>30151</v>
      </c>
      <c r="AX2510" s="88" t="s">
        <v>32659</v>
      </c>
      <c r="AY2510" s="83" t="s">
        <v>66</v>
      </c>
      <c r="AZ2510" s="2"/>
      <c r="BA2510" s="3"/>
      <c r="BB2510" s="3"/>
      <c r="BC2510" s="3"/>
      <c r="BD2510" s="3"/>
    </row>
    <row r="2511" spans="1:56" x14ac:dyDescent="0.25">
      <c r="A2511" s="69" t="s">
        <v>2316</v>
      </c>
      <c r="B2511" s="70"/>
      <c r="C2511" s="70"/>
      <c r="D2511" s="71"/>
      <c r="E2511" s="73"/>
      <c r="F2511" s="110" t="s">
        <v>29525</v>
      </c>
      <c r="G2511" s="70"/>
      <c r="H2511" s="74"/>
      <c r="I2511" s="75"/>
      <c r="J2511" s="75"/>
      <c r="K2511" s="74" t="s">
        <v>35796</v>
      </c>
      <c r="L2511" s="78"/>
      <c r="M2511" s="79"/>
      <c r="N2511" s="79"/>
      <c r="O2511" s="80"/>
      <c r="P2511" s="81"/>
      <c r="Q2511" s="81"/>
      <c r="R2511" s="92"/>
      <c r="S2511" s="92"/>
      <c r="T2511" s="92"/>
      <c r="U2511" s="92"/>
      <c r="V2511" s="52"/>
      <c r="W2511" s="52"/>
      <c r="X2511" s="52"/>
      <c r="Y2511" s="52"/>
      <c r="Z2511" s="51"/>
      <c r="AA2511" s="76"/>
      <c r="AB2511" s="76"/>
      <c r="AC2511" s="77"/>
      <c r="AD2511" s="83" t="s">
        <v>17204</v>
      </c>
      <c r="AE2511" s="83">
        <v>1436</v>
      </c>
      <c r="AF2511" s="83">
        <v>541</v>
      </c>
      <c r="AG2511" s="83">
        <v>14678</v>
      </c>
      <c r="AH2511" s="83">
        <v>0</v>
      </c>
      <c r="AI2511" s="83"/>
      <c r="AJ2511" s="83"/>
      <c r="AK2511" s="83" t="s">
        <v>14377</v>
      </c>
      <c r="AL2511" s="83"/>
      <c r="AM2511" s="83"/>
      <c r="AN2511" s="85">
        <v>40822.740358796298</v>
      </c>
      <c r="AO2511" s="83"/>
      <c r="AP2511" s="83" t="b">
        <v>0</v>
      </c>
      <c r="AQ2511" s="83" t="b">
        <v>0</v>
      </c>
      <c r="AR2511" s="83" t="b">
        <v>0</v>
      </c>
      <c r="AS2511" s="83" t="s">
        <v>13611</v>
      </c>
      <c r="AT2511" s="83">
        <v>6</v>
      </c>
      <c r="AU2511" s="88" t="s">
        <v>26828</v>
      </c>
      <c r="AV2511" s="83" t="b">
        <v>0</v>
      </c>
      <c r="AW2511" s="83" t="s">
        <v>30151</v>
      </c>
      <c r="AX2511" s="88" t="s">
        <v>32660</v>
      </c>
      <c r="AY2511" s="83" t="s">
        <v>66</v>
      </c>
      <c r="AZ2511" s="2"/>
      <c r="BA2511" s="3"/>
      <c r="BB2511" s="3"/>
      <c r="BC2511" s="3"/>
      <c r="BD2511" s="3"/>
    </row>
    <row r="2512" spans="1:56" x14ac:dyDescent="0.25">
      <c r="A2512" s="69" t="s">
        <v>2317</v>
      </c>
      <c r="B2512" s="70"/>
      <c r="C2512" s="70"/>
      <c r="D2512" s="71"/>
      <c r="E2512" s="73"/>
      <c r="F2512" s="110" t="s">
        <v>29526</v>
      </c>
      <c r="G2512" s="70"/>
      <c r="H2512" s="74"/>
      <c r="I2512" s="75"/>
      <c r="J2512" s="75"/>
      <c r="K2512" s="74" t="s">
        <v>35797</v>
      </c>
      <c r="L2512" s="78"/>
      <c r="M2512" s="79"/>
      <c r="N2512" s="79"/>
      <c r="O2512" s="80"/>
      <c r="P2512" s="81"/>
      <c r="Q2512" s="81"/>
      <c r="R2512" s="92"/>
      <c r="S2512" s="92"/>
      <c r="T2512" s="92"/>
      <c r="U2512" s="92"/>
      <c r="V2512" s="52"/>
      <c r="W2512" s="52"/>
      <c r="X2512" s="52"/>
      <c r="Y2512" s="52"/>
      <c r="Z2512" s="51"/>
      <c r="AA2512" s="76"/>
      <c r="AB2512" s="76"/>
      <c r="AC2512" s="77"/>
      <c r="AD2512" s="83" t="s">
        <v>17205</v>
      </c>
      <c r="AE2512" s="83">
        <v>1334</v>
      </c>
      <c r="AF2512" s="83">
        <v>590</v>
      </c>
      <c r="AG2512" s="83">
        <v>14303</v>
      </c>
      <c r="AH2512" s="83">
        <v>0</v>
      </c>
      <c r="AI2512" s="83"/>
      <c r="AJ2512" s="83"/>
      <c r="AK2512" s="83" t="s">
        <v>20590</v>
      </c>
      <c r="AL2512" s="83"/>
      <c r="AM2512" s="83"/>
      <c r="AN2512" s="85">
        <v>40822.728472222225</v>
      </c>
      <c r="AO2512" s="83"/>
      <c r="AP2512" s="83" t="b">
        <v>0</v>
      </c>
      <c r="AQ2512" s="83" t="b">
        <v>0</v>
      </c>
      <c r="AR2512" s="83" t="b">
        <v>0</v>
      </c>
      <c r="AS2512" s="83" t="s">
        <v>13611</v>
      </c>
      <c r="AT2512" s="83">
        <v>5</v>
      </c>
      <c r="AU2512" s="88" t="s">
        <v>26829</v>
      </c>
      <c r="AV2512" s="83" t="b">
        <v>0</v>
      </c>
      <c r="AW2512" s="83" t="s">
        <v>30151</v>
      </c>
      <c r="AX2512" s="88" t="s">
        <v>32661</v>
      </c>
      <c r="AY2512" s="83" t="s">
        <v>66</v>
      </c>
      <c r="AZ2512" s="2"/>
      <c r="BA2512" s="3"/>
      <c r="BB2512" s="3"/>
      <c r="BC2512" s="3"/>
      <c r="BD2512" s="3"/>
    </row>
    <row r="2513" spans="1:56" x14ac:dyDescent="0.25">
      <c r="A2513" s="69" t="s">
        <v>2318</v>
      </c>
      <c r="B2513" s="70"/>
      <c r="C2513" s="70"/>
      <c r="D2513" s="71"/>
      <c r="E2513" s="73"/>
      <c r="F2513" s="110" t="s">
        <v>29527</v>
      </c>
      <c r="G2513" s="70"/>
      <c r="H2513" s="74"/>
      <c r="I2513" s="75"/>
      <c r="J2513" s="75"/>
      <c r="K2513" s="74" t="s">
        <v>35798</v>
      </c>
      <c r="L2513" s="78"/>
      <c r="M2513" s="79"/>
      <c r="N2513" s="79"/>
      <c r="O2513" s="80"/>
      <c r="P2513" s="81"/>
      <c r="Q2513" s="81"/>
      <c r="R2513" s="92"/>
      <c r="S2513" s="92"/>
      <c r="T2513" s="92"/>
      <c r="U2513" s="92"/>
      <c r="V2513" s="52"/>
      <c r="W2513" s="52"/>
      <c r="X2513" s="52"/>
      <c r="Y2513" s="52"/>
      <c r="Z2513" s="51"/>
      <c r="AA2513" s="76"/>
      <c r="AB2513" s="76"/>
      <c r="AC2513" s="77"/>
      <c r="AD2513" s="83" t="s">
        <v>17206</v>
      </c>
      <c r="AE2513" s="83">
        <v>0</v>
      </c>
      <c r="AF2513" s="83">
        <v>11</v>
      </c>
      <c r="AG2513" s="83">
        <v>14397</v>
      </c>
      <c r="AH2513" s="83">
        <v>0</v>
      </c>
      <c r="AI2513" s="83"/>
      <c r="AJ2513" s="83"/>
      <c r="AK2513" s="83"/>
      <c r="AL2513" s="88" t="s">
        <v>22847</v>
      </c>
      <c r="AM2513" s="83"/>
      <c r="AN2513" s="85">
        <v>41280.443692129629</v>
      </c>
      <c r="AO2513" s="83"/>
      <c r="AP2513" s="83" t="b">
        <v>1</v>
      </c>
      <c r="AQ2513" s="83" t="b">
        <v>0</v>
      </c>
      <c r="AR2513" s="83" t="b">
        <v>0</v>
      </c>
      <c r="AS2513" s="83" t="s">
        <v>13611</v>
      </c>
      <c r="AT2513" s="83">
        <v>2</v>
      </c>
      <c r="AU2513" s="88" t="s">
        <v>25919</v>
      </c>
      <c r="AV2513" s="83" t="b">
        <v>0</v>
      </c>
      <c r="AW2513" s="83" t="s">
        <v>30151</v>
      </c>
      <c r="AX2513" s="88" t="s">
        <v>32662</v>
      </c>
      <c r="AY2513" s="83" t="s">
        <v>66</v>
      </c>
      <c r="AZ2513" s="2"/>
      <c r="BA2513" s="3"/>
      <c r="BB2513" s="3"/>
      <c r="BC2513" s="3"/>
      <c r="BD2513" s="3"/>
    </row>
    <row r="2514" spans="1:56" x14ac:dyDescent="0.25">
      <c r="A2514" s="69" t="s">
        <v>2319</v>
      </c>
      <c r="B2514" s="70"/>
      <c r="C2514" s="70"/>
      <c r="D2514" s="71"/>
      <c r="E2514" s="73"/>
      <c r="F2514" s="110" t="s">
        <v>29528</v>
      </c>
      <c r="G2514" s="70"/>
      <c r="H2514" s="74"/>
      <c r="I2514" s="75"/>
      <c r="J2514" s="75"/>
      <c r="K2514" s="74" t="s">
        <v>35799</v>
      </c>
      <c r="L2514" s="78"/>
      <c r="M2514" s="79"/>
      <c r="N2514" s="79"/>
      <c r="O2514" s="80"/>
      <c r="P2514" s="81"/>
      <c r="Q2514" s="81"/>
      <c r="R2514" s="92"/>
      <c r="S2514" s="92"/>
      <c r="T2514" s="92"/>
      <c r="U2514" s="92"/>
      <c r="V2514" s="52"/>
      <c r="W2514" s="52"/>
      <c r="X2514" s="52"/>
      <c r="Y2514" s="52"/>
      <c r="Z2514" s="51"/>
      <c r="AA2514" s="76"/>
      <c r="AB2514" s="76"/>
      <c r="AC2514" s="77"/>
      <c r="AD2514" s="83" t="s">
        <v>17207</v>
      </c>
      <c r="AE2514" s="83">
        <v>1347</v>
      </c>
      <c r="AF2514" s="83">
        <v>485</v>
      </c>
      <c r="AG2514" s="83">
        <v>14755</v>
      </c>
      <c r="AH2514" s="83">
        <v>0</v>
      </c>
      <c r="AI2514" s="83"/>
      <c r="AJ2514" s="83"/>
      <c r="AK2514" s="83" t="s">
        <v>21265</v>
      </c>
      <c r="AL2514" s="83"/>
      <c r="AM2514" s="83"/>
      <c r="AN2514" s="85">
        <v>40822.727280092593</v>
      </c>
      <c r="AO2514" s="83"/>
      <c r="AP2514" s="83" t="b">
        <v>0</v>
      </c>
      <c r="AQ2514" s="83" t="b">
        <v>0</v>
      </c>
      <c r="AR2514" s="83" t="b">
        <v>0</v>
      </c>
      <c r="AS2514" s="83" t="s">
        <v>13611</v>
      </c>
      <c r="AT2514" s="83">
        <v>4</v>
      </c>
      <c r="AU2514" s="88" t="s">
        <v>26830</v>
      </c>
      <c r="AV2514" s="83" t="b">
        <v>0</v>
      </c>
      <c r="AW2514" s="83" t="s">
        <v>30151</v>
      </c>
      <c r="AX2514" s="88" t="s">
        <v>32663</v>
      </c>
      <c r="AY2514" s="83" t="s">
        <v>66</v>
      </c>
      <c r="AZ2514" s="2"/>
      <c r="BA2514" s="3"/>
      <c r="BB2514" s="3"/>
      <c r="BC2514" s="3"/>
      <c r="BD2514" s="3"/>
    </row>
    <row r="2515" spans="1:56" x14ac:dyDescent="0.25">
      <c r="A2515" s="69" t="s">
        <v>2320</v>
      </c>
      <c r="B2515" s="70"/>
      <c r="C2515" s="70"/>
      <c r="D2515" s="71"/>
      <c r="E2515" s="73"/>
      <c r="F2515" s="110" t="s">
        <v>29529</v>
      </c>
      <c r="G2515" s="70"/>
      <c r="H2515" s="74"/>
      <c r="I2515" s="75"/>
      <c r="J2515" s="75"/>
      <c r="K2515" s="74" t="s">
        <v>35800</v>
      </c>
      <c r="L2515" s="78"/>
      <c r="M2515" s="79"/>
      <c r="N2515" s="79"/>
      <c r="O2515" s="80"/>
      <c r="P2515" s="81"/>
      <c r="Q2515" s="81"/>
      <c r="R2515" s="92"/>
      <c r="S2515" s="92"/>
      <c r="T2515" s="92"/>
      <c r="U2515" s="92"/>
      <c r="V2515" s="52"/>
      <c r="W2515" s="52"/>
      <c r="X2515" s="52"/>
      <c r="Y2515" s="52"/>
      <c r="Z2515" s="51"/>
      <c r="AA2515" s="76"/>
      <c r="AB2515" s="76"/>
      <c r="AC2515" s="77"/>
      <c r="AD2515" s="83" t="s">
        <v>17208</v>
      </c>
      <c r="AE2515" s="83">
        <v>1570</v>
      </c>
      <c r="AF2515" s="83">
        <v>630</v>
      </c>
      <c r="AG2515" s="83">
        <v>14650</v>
      </c>
      <c r="AH2515" s="83">
        <v>0</v>
      </c>
      <c r="AI2515" s="83"/>
      <c r="AJ2515" s="83"/>
      <c r="AK2515" s="83" t="s">
        <v>14377</v>
      </c>
      <c r="AL2515" s="83"/>
      <c r="AM2515" s="83"/>
      <c r="AN2515" s="85">
        <v>40822.732141203705</v>
      </c>
      <c r="AO2515" s="83"/>
      <c r="AP2515" s="83" t="b">
        <v>0</v>
      </c>
      <c r="AQ2515" s="83" t="b">
        <v>0</v>
      </c>
      <c r="AR2515" s="83" t="b">
        <v>0</v>
      </c>
      <c r="AS2515" s="83" t="s">
        <v>13611</v>
      </c>
      <c r="AT2515" s="83">
        <v>6</v>
      </c>
      <c r="AU2515" s="88" t="s">
        <v>26831</v>
      </c>
      <c r="AV2515" s="83" t="b">
        <v>0</v>
      </c>
      <c r="AW2515" s="83" t="s">
        <v>30151</v>
      </c>
      <c r="AX2515" s="88" t="s">
        <v>32664</v>
      </c>
      <c r="AY2515" s="83" t="s">
        <v>66</v>
      </c>
      <c r="AZ2515" s="2"/>
      <c r="BA2515" s="3"/>
      <c r="BB2515" s="3"/>
      <c r="BC2515" s="3"/>
      <c r="BD2515" s="3"/>
    </row>
    <row r="2516" spans="1:56" x14ac:dyDescent="0.25">
      <c r="A2516" s="69" t="s">
        <v>2321</v>
      </c>
      <c r="B2516" s="70"/>
      <c r="C2516" s="70"/>
      <c r="D2516" s="71"/>
      <c r="E2516" s="73"/>
      <c r="F2516" s="110" t="s">
        <v>29530</v>
      </c>
      <c r="G2516" s="70"/>
      <c r="H2516" s="74"/>
      <c r="I2516" s="75"/>
      <c r="J2516" s="75"/>
      <c r="K2516" s="74" t="s">
        <v>35801</v>
      </c>
      <c r="L2516" s="78"/>
      <c r="M2516" s="79"/>
      <c r="N2516" s="79"/>
      <c r="O2516" s="80"/>
      <c r="P2516" s="81"/>
      <c r="Q2516" s="81"/>
      <c r="R2516" s="92"/>
      <c r="S2516" s="92"/>
      <c r="T2516" s="92"/>
      <c r="U2516" s="92"/>
      <c r="V2516" s="52"/>
      <c r="W2516" s="52"/>
      <c r="X2516" s="52"/>
      <c r="Y2516" s="52"/>
      <c r="Z2516" s="51"/>
      <c r="AA2516" s="76"/>
      <c r="AB2516" s="76"/>
      <c r="AC2516" s="77"/>
      <c r="AD2516" s="83" t="s">
        <v>17209</v>
      </c>
      <c r="AE2516" s="83">
        <v>1546</v>
      </c>
      <c r="AF2516" s="83">
        <v>557</v>
      </c>
      <c r="AG2516" s="83">
        <v>14994</v>
      </c>
      <c r="AH2516" s="83">
        <v>25</v>
      </c>
      <c r="AI2516" s="83"/>
      <c r="AJ2516" s="83" t="s">
        <v>19986</v>
      </c>
      <c r="AK2516" s="83" t="s">
        <v>20891</v>
      </c>
      <c r="AL2516" s="83"/>
      <c r="AM2516" s="83"/>
      <c r="AN2516" s="85">
        <v>40822.7265162037</v>
      </c>
      <c r="AO2516" s="83"/>
      <c r="AP2516" s="83" t="b">
        <v>0</v>
      </c>
      <c r="AQ2516" s="83" t="b">
        <v>0</v>
      </c>
      <c r="AR2516" s="83" t="b">
        <v>0</v>
      </c>
      <c r="AS2516" s="83" t="s">
        <v>13611</v>
      </c>
      <c r="AT2516" s="83">
        <v>4</v>
      </c>
      <c r="AU2516" s="88" t="s">
        <v>26832</v>
      </c>
      <c r="AV2516" s="83" t="b">
        <v>0</v>
      </c>
      <c r="AW2516" s="83" t="s">
        <v>30151</v>
      </c>
      <c r="AX2516" s="88" t="s">
        <v>32665</v>
      </c>
      <c r="AY2516" s="83" t="s">
        <v>66</v>
      </c>
      <c r="AZ2516" s="2"/>
      <c r="BA2516" s="3"/>
      <c r="BB2516" s="3"/>
      <c r="BC2516" s="3"/>
      <c r="BD2516" s="3"/>
    </row>
    <row r="2517" spans="1:56" x14ac:dyDescent="0.25">
      <c r="A2517" s="69" t="s">
        <v>2322</v>
      </c>
      <c r="B2517" s="70"/>
      <c r="C2517" s="70"/>
      <c r="D2517" s="71"/>
      <c r="E2517" s="73"/>
      <c r="F2517" s="110" t="s">
        <v>29531</v>
      </c>
      <c r="G2517" s="70"/>
      <c r="H2517" s="74"/>
      <c r="I2517" s="75"/>
      <c r="J2517" s="75"/>
      <c r="K2517" s="74" t="s">
        <v>35802</v>
      </c>
      <c r="L2517" s="78"/>
      <c r="M2517" s="79"/>
      <c r="N2517" s="79"/>
      <c r="O2517" s="80"/>
      <c r="P2517" s="81"/>
      <c r="Q2517" s="81"/>
      <c r="R2517" s="92"/>
      <c r="S2517" s="92"/>
      <c r="T2517" s="92"/>
      <c r="U2517" s="92"/>
      <c r="V2517" s="52"/>
      <c r="W2517" s="52"/>
      <c r="X2517" s="52"/>
      <c r="Y2517" s="52"/>
      <c r="Z2517" s="51"/>
      <c r="AA2517" s="76"/>
      <c r="AB2517" s="76"/>
      <c r="AC2517" s="77"/>
      <c r="AD2517" s="83" t="s">
        <v>17210</v>
      </c>
      <c r="AE2517" s="83">
        <v>1740</v>
      </c>
      <c r="AF2517" s="83">
        <v>588</v>
      </c>
      <c r="AG2517" s="83">
        <v>14738</v>
      </c>
      <c r="AH2517" s="83">
        <v>0</v>
      </c>
      <c r="AI2517" s="83"/>
      <c r="AJ2517" s="83"/>
      <c r="AK2517" s="83" t="s">
        <v>21678</v>
      </c>
      <c r="AL2517" s="83"/>
      <c r="AM2517" s="83"/>
      <c r="AN2517" s="85">
        <v>40822.726030092592</v>
      </c>
      <c r="AO2517" s="83"/>
      <c r="AP2517" s="83" t="b">
        <v>0</v>
      </c>
      <c r="AQ2517" s="83" t="b">
        <v>0</v>
      </c>
      <c r="AR2517" s="83" t="b">
        <v>0</v>
      </c>
      <c r="AS2517" s="83" t="s">
        <v>13611</v>
      </c>
      <c r="AT2517" s="83">
        <v>6</v>
      </c>
      <c r="AU2517" s="88" t="s">
        <v>26833</v>
      </c>
      <c r="AV2517" s="83" t="b">
        <v>0</v>
      </c>
      <c r="AW2517" s="83" t="s">
        <v>30151</v>
      </c>
      <c r="AX2517" s="88" t="s">
        <v>32666</v>
      </c>
      <c r="AY2517" s="83" t="s">
        <v>66</v>
      </c>
      <c r="AZ2517" s="2"/>
      <c r="BA2517" s="3"/>
      <c r="BB2517" s="3"/>
      <c r="BC2517" s="3"/>
      <c r="BD2517" s="3"/>
    </row>
    <row r="2518" spans="1:56" x14ac:dyDescent="0.25">
      <c r="A2518" s="69" t="s">
        <v>2323</v>
      </c>
      <c r="B2518" s="70"/>
      <c r="C2518" s="70"/>
      <c r="D2518" s="71"/>
      <c r="E2518" s="73"/>
      <c r="F2518" s="110" t="s">
        <v>29532</v>
      </c>
      <c r="G2518" s="70"/>
      <c r="H2518" s="74"/>
      <c r="I2518" s="75"/>
      <c r="J2518" s="75"/>
      <c r="K2518" s="74" t="s">
        <v>35803</v>
      </c>
      <c r="L2518" s="78"/>
      <c r="M2518" s="79"/>
      <c r="N2518" s="79"/>
      <c r="O2518" s="80"/>
      <c r="P2518" s="81"/>
      <c r="Q2518" s="81"/>
      <c r="R2518" s="92"/>
      <c r="S2518" s="92"/>
      <c r="T2518" s="92"/>
      <c r="U2518" s="92"/>
      <c r="V2518" s="52"/>
      <c r="W2518" s="52"/>
      <c r="X2518" s="52"/>
      <c r="Y2518" s="52"/>
      <c r="Z2518" s="51"/>
      <c r="AA2518" s="76"/>
      <c r="AB2518" s="76"/>
      <c r="AC2518" s="77"/>
      <c r="AD2518" s="83" t="s">
        <v>17211</v>
      </c>
      <c r="AE2518" s="83">
        <v>336</v>
      </c>
      <c r="AF2518" s="83">
        <v>374</v>
      </c>
      <c r="AG2518" s="83">
        <v>22483</v>
      </c>
      <c r="AH2518" s="83">
        <v>7058</v>
      </c>
      <c r="AI2518" s="83">
        <v>-18000</v>
      </c>
      <c r="AJ2518" s="83" t="s">
        <v>19987</v>
      </c>
      <c r="AK2518" s="83" t="s">
        <v>14128</v>
      </c>
      <c r="AL2518" s="83"/>
      <c r="AM2518" s="83" t="s">
        <v>23040</v>
      </c>
      <c r="AN2518" s="85">
        <v>39891.886574074073</v>
      </c>
      <c r="AO2518" s="88" t="s">
        <v>25337</v>
      </c>
      <c r="AP2518" s="83" t="b">
        <v>0</v>
      </c>
      <c r="AQ2518" s="83" t="b">
        <v>0</v>
      </c>
      <c r="AR2518" s="83" t="b">
        <v>1</v>
      </c>
      <c r="AS2518" s="83" t="s">
        <v>13611</v>
      </c>
      <c r="AT2518" s="83">
        <v>4</v>
      </c>
      <c r="AU2518" s="88" t="s">
        <v>26834</v>
      </c>
      <c r="AV2518" s="83" t="b">
        <v>0</v>
      </c>
      <c r="AW2518" s="83" t="s">
        <v>30151</v>
      </c>
      <c r="AX2518" s="88" t="s">
        <v>32667</v>
      </c>
      <c r="AY2518" s="83" t="s">
        <v>66</v>
      </c>
      <c r="AZ2518" s="2"/>
      <c r="BA2518" s="3"/>
      <c r="BB2518" s="3"/>
      <c r="BC2518" s="3"/>
      <c r="BD2518" s="3"/>
    </row>
    <row r="2519" spans="1:56" x14ac:dyDescent="0.25">
      <c r="A2519" s="69" t="s">
        <v>2324</v>
      </c>
      <c r="B2519" s="70"/>
      <c r="C2519" s="70"/>
      <c r="D2519" s="71"/>
      <c r="E2519" s="73"/>
      <c r="F2519" s="110" t="s">
        <v>29533</v>
      </c>
      <c r="G2519" s="70"/>
      <c r="H2519" s="74"/>
      <c r="I2519" s="75"/>
      <c r="J2519" s="75"/>
      <c r="K2519" s="74" t="s">
        <v>35804</v>
      </c>
      <c r="L2519" s="78"/>
      <c r="M2519" s="79"/>
      <c r="N2519" s="79"/>
      <c r="O2519" s="80"/>
      <c r="P2519" s="81"/>
      <c r="Q2519" s="81"/>
      <c r="R2519" s="92"/>
      <c r="S2519" s="92"/>
      <c r="T2519" s="92"/>
      <c r="U2519" s="92"/>
      <c r="V2519" s="52"/>
      <c r="W2519" s="52"/>
      <c r="X2519" s="52"/>
      <c r="Y2519" s="52"/>
      <c r="Z2519" s="51"/>
      <c r="AA2519" s="76"/>
      <c r="AB2519" s="76"/>
      <c r="AC2519" s="77"/>
      <c r="AD2519" s="83" t="s">
        <v>17212</v>
      </c>
      <c r="AE2519" s="83">
        <v>29</v>
      </c>
      <c r="AF2519" s="83">
        <v>1434</v>
      </c>
      <c r="AG2519" s="83">
        <v>5095</v>
      </c>
      <c r="AH2519" s="83">
        <v>3328</v>
      </c>
      <c r="AI2519" s="83">
        <v>-28800</v>
      </c>
      <c r="AJ2519" s="83" t="s">
        <v>19988</v>
      </c>
      <c r="AK2519" s="83" t="s">
        <v>21679</v>
      </c>
      <c r="AL2519" s="83"/>
      <c r="AM2519" s="83" t="s">
        <v>23041</v>
      </c>
      <c r="AN2519" s="85">
        <v>42112.742615740739</v>
      </c>
      <c r="AO2519" s="88" t="s">
        <v>25338</v>
      </c>
      <c r="AP2519" s="83" t="b">
        <v>1</v>
      </c>
      <c r="AQ2519" s="83" t="b">
        <v>0</v>
      </c>
      <c r="AR2519" s="83" t="b">
        <v>1</v>
      </c>
      <c r="AS2519" s="83" t="s">
        <v>13611</v>
      </c>
      <c r="AT2519" s="83">
        <v>5</v>
      </c>
      <c r="AU2519" s="88" t="s">
        <v>25919</v>
      </c>
      <c r="AV2519" s="83" t="b">
        <v>0</v>
      </c>
      <c r="AW2519" s="83" t="s">
        <v>30151</v>
      </c>
      <c r="AX2519" s="88" t="s">
        <v>32668</v>
      </c>
      <c r="AY2519" s="83" t="s">
        <v>66</v>
      </c>
      <c r="AZ2519" s="2"/>
      <c r="BA2519" s="3"/>
      <c r="BB2519" s="3"/>
      <c r="BC2519" s="3"/>
      <c r="BD2519" s="3"/>
    </row>
    <row r="2520" spans="1:56" x14ac:dyDescent="0.25">
      <c r="A2520" s="69" t="s">
        <v>3232</v>
      </c>
      <c r="B2520" s="70"/>
      <c r="C2520" s="70"/>
      <c r="D2520" s="71"/>
      <c r="E2520" s="73"/>
      <c r="F2520" s="110" t="s">
        <v>29534</v>
      </c>
      <c r="G2520" s="70"/>
      <c r="H2520" s="74"/>
      <c r="I2520" s="75"/>
      <c r="J2520" s="75"/>
      <c r="K2520" s="74" t="s">
        <v>35805</v>
      </c>
      <c r="L2520" s="78"/>
      <c r="M2520" s="79"/>
      <c r="N2520" s="79"/>
      <c r="O2520" s="80"/>
      <c r="P2520" s="81"/>
      <c r="Q2520" s="81"/>
      <c r="R2520" s="92"/>
      <c r="S2520" s="92"/>
      <c r="T2520" s="92"/>
      <c r="U2520" s="92"/>
      <c r="V2520" s="52"/>
      <c r="W2520" s="52"/>
      <c r="X2520" s="52"/>
      <c r="Y2520" s="52"/>
      <c r="Z2520" s="51"/>
      <c r="AA2520" s="76"/>
      <c r="AB2520" s="76"/>
      <c r="AC2520" s="77"/>
      <c r="AD2520" s="83" t="s">
        <v>14809</v>
      </c>
      <c r="AE2520" s="83">
        <v>76</v>
      </c>
      <c r="AF2520" s="83">
        <v>3575</v>
      </c>
      <c r="AG2520" s="83">
        <v>916</v>
      </c>
      <c r="AH2520" s="83">
        <v>12187</v>
      </c>
      <c r="AI2520" s="83">
        <v>-21600</v>
      </c>
      <c r="AJ2520" s="83" t="s">
        <v>19989</v>
      </c>
      <c r="AK2520" s="83"/>
      <c r="AL2520" s="83"/>
      <c r="AM2520" s="83" t="s">
        <v>23039</v>
      </c>
      <c r="AN2520" s="85">
        <v>41650.757106481484</v>
      </c>
      <c r="AO2520" s="88" t="s">
        <v>25339</v>
      </c>
      <c r="AP2520" s="83" t="b">
        <v>1</v>
      </c>
      <c r="AQ2520" s="83" t="b">
        <v>0</v>
      </c>
      <c r="AR2520" s="83" t="b">
        <v>0</v>
      </c>
      <c r="AS2520" s="83" t="s">
        <v>13611</v>
      </c>
      <c r="AT2520" s="83">
        <v>87</v>
      </c>
      <c r="AU2520" s="88" t="s">
        <v>25919</v>
      </c>
      <c r="AV2520" s="83" t="b">
        <v>0</v>
      </c>
      <c r="AW2520" s="83" t="s">
        <v>30151</v>
      </c>
      <c r="AX2520" s="88" t="s">
        <v>32669</v>
      </c>
      <c r="AY2520" s="83" t="s">
        <v>65</v>
      </c>
      <c r="AZ2520" s="2"/>
      <c r="BA2520" s="3"/>
      <c r="BB2520" s="3"/>
      <c r="BC2520" s="3"/>
      <c r="BD2520" s="3"/>
    </row>
    <row r="2521" spans="1:56" x14ac:dyDescent="0.25">
      <c r="A2521" s="69" t="s">
        <v>2325</v>
      </c>
      <c r="B2521" s="70"/>
      <c r="C2521" s="70"/>
      <c r="D2521" s="71"/>
      <c r="E2521" s="73"/>
      <c r="F2521" s="110" t="s">
        <v>29535</v>
      </c>
      <c r="G2521" s="70"/>
      <c r="H2521" s="74"/>
      <c r="I2521" s="75"/>
      <c r="J2521" s="75"/>
      <c r="K2521" s="74" t="s">
        <v>35806</v>
      </c>
      <c r="L2521" s="78"/>
      <c r="M2521" s="79"/>
      <c r="N2521" s="79"/>
      <c r="O2521" s="80"/>
      <c r="P2521" s="81"/>
      <c r="Q2521" s="81"/>
      <c r="R2521" s="92"/>
      <c r="S2521" s="92"/>
      <c r="T2521" s="92"/>
      <c r="U2521" s="92"/>
      <c r="V2521" s="52"/>
      <c r="W2521" s="52"/>
      <c r="X2521" s="52"/>
      <c r="Y2521" s="52"/>
      <c r="Z2521" s="51"/>
      <c r="AA2521" s="76"/>
      <c r="AB2521" s="76"/>
      <c r="AC2521" s="77"/>
      <c r="AD2521" s="83" t="s">
        <v>17213</v>
      </c>
      <c r="AE2521" s="83">
        <v>671</v>
      </c>
      <c r="AF2521" s="83">
        <v>644</v>
      </c>
      <c r="AG2521" s="83">
        <v>7958</v>
      </c>
      <c r="AH2521" s="83">
        <v>12715</v>
      </c>
      <c r="AI2521" s="83"/>
      <c r="AJ2521" s="83" t="s">
        <v>19990</v>
      </c>
      <c r="AK2521" s="83"/>
      <c r="AL2521" s="83"/>
      <c r="AM2521" s="83"/>
      <c r="AN2521" s="85">
        <v>42326.061469907407</v>
      </c>
      <c r="AO2521" s="88" t="s">
        <v>25340</v>
      </c>
      <c r="AP2521" s="83" t="b">
        <v>1</v>
      </c>
      <c r="AQ2521" s="83" t="b">
        <v>0</v>
      </c>
      <c r="AR2521" s="83" t="b">
        <v>1</v>
      </c>
      <c r="AS2521" s="83" t="s">
        <v>13611</v>
      </c>
      <c r="AT2521" s="83">
        <v>25</v>
      </c>
      <c r="AU2521" s="88" t="s">
        <v>25919</v>
      </c>
      <c r="AV2521" s="83" t="b">
        <v>0</v>
      </c>
      <c r="AW2521" s="83" t="s">
        <v>30151</v>
      </c>
      <c r="AX2521" s="88" t="s">
        <v>32670</v>
      </c>
      <c r="AY2521" s="83" t="s">
        <v>66</v>
      </c>
      <c r="AZ2521" s="2"/>
      <c r="BA2521" s="3"/>
      <c r="BB2521" s="3"/>
      <c r="BC2521" s="3"/>
      <c r="BD2521" s="3"/>
    </row>
    <row r="2522" spans="1:56" x14ac:dyDescent="0.25">
      <c r="A2522" s="69" t="s">
        <v>3233</v>
      </c>
      <c r="B2522" s="70"/>
      <c r="C2522" s="70"/>
      <c r="D2522" s="71"/>
      <c r="E2522" s="73"/>
      <c r="F2522" s="110" t="s">
        <v>27740</v>
      </c>
      <c r="G2522" s="70"/>
      <c r="H2522" s="74"/>
      <c r="I2522" s="75"/>
      <c r="J2522" s="75"/>
      <c r="K2522" s="74" t="s">
        <v>35807</v>
      </c>
      <c r="L2522" s="78"/>
      <c r="M2522" s="79"/>
      <c r="N2522" s="79"/>
      <c r="O2522" s="80"/>
      <c r="P2522" s="81"/>
      <c r="Q2522" s="81"/>
      <c r="R2522" s="92"/>
      <c r="S2522" s="92"/>
      <c r="T2522" s="92"/>
      <c r="U2522" s="92"/>
      <c r="V2522" s="52"/>
      <c r="W2522" s="52"/>
      <c r="X2522" s="52"/>
      <c r="Y2522" s="52"/>
      <c r="Z2522" s="51"/>
      <c r="AA2522" s="76"/>
      <c r="AB2522" s="76"/>
      <c r="AC2522" s="77"/>
      <c r="AD2522" s="83" t="s">
        <v>16769</v>
      </c>
      <c r="AE2522" s="83">
        <v>423</v>
      </c>
      <c r="AF2522" s="83">
        <v>47</v>
      </c>
      <c r="AG2522" s="83">
        <v>6065</v>
      </c>
      <c r="AH2522" s="83">
        <v>310</v>
      </c>
      <c r="AI2522" s="83"/>
      <c r="AJ2522" s="83" t="s">
        <v>19991</v>
      </c>
      <c r="AK2522" s="83" t="s">
        <v>21680</v>
      </c>
      <c r="AL2522" s="83"/>
      <c r="AM2522" s="83"/>
      <c r="AN2522" s="85">
        <v>42156.926365740743</v>
      </c>
      <c r="AO2522" s="83"/>
      <c r="AP2522" s="83" t="b">
        <v>0</v>
      </c>
      <c r="AQ2522" s="83" t="b">
        <v>1</v>
      </c>
      <c r="AR2522" s="83" t="b">
        <v>0</v>
      </c>
      <c r="AS2522" s="83" t="s">
        <v>13611</v>
      </c>
      <c r="AT2522" s="83">
        <v>11</v>
      </c>
      <c r="AU2522" s="88" t="s">
        <v>25919</v>
      </c>
      <c r="AV2522" s="83" t="b">
        <v>0</v>
      </c>
      <c r="AW2522" s="83" t="s">
        <v>30151</v>
      </c>
      <c r="AX2522" s="88" t="s">
        <v>32671</v>
      </c>
      <c r="AY2522" s="83" t="s">
        <v>65</v>
      </c>
      <c r="AZ2522" s="2"/>
      <c r="BA2522" s="3"/>
      <c r="BB2522" s="3"/>
      <c r="BC2522" s="3"/>
      <c r="BD2522" s="3"/>
    </row>
    <row r="2523" spans="1:56" x14ac:dyDescent="0.25">
      <c r="A2523" s="69" t="s">
        <v>2326</v>
      </c>
      <c r="B2523" s="70"/>
      <c r="C2523" s="70"/>
      <c r="D2523" s="71"/>
      <c r="E2523" s="73"/>
      <c r="F2523" s="110" t="s">
        <v>29536</v>
      </c>
      <c r="G2523" s="70"/>
      <c r="H2523" s="74"/>
      <c r="I2523" s="75"/>
      <c r="J2523" s="75"/>
      <c r="K2523" s="74" t="s">
        <v>35808</v>
      </c>
      <c r="L2523" s="78"/>
      <c r="M2523" s="79"/>
      <c r="N2523" s="79"/>
      <c r="O2523" s="80"/>
      <c r="P2523" s="81"/>
      <c r="Q2523" s="81"/>
      <c r="R2523" s="92"/>
      <c r="S2523" s="92"/>
      <c r="T2523" s="92"/>
      <c r="U2523" s="92"/>
      <c r="V2523" s="52"/>
      <c r="W2523" s="52"/>
      <c r="X2523" s="52"/>
      <c r="Y2523" s="52"/>
      <c r="Z2523" s="51"/>
      <c r="AA2523" s="76"/>
      <c r="AB2523" s="76"/>
      <c r="AC2523" s="77"/>
      <c r="AD2523" s="83" t="s">
        <v>17214</v>
      </c>
      <c r="AE2523" s="83">
        <v>884</v>
      </c>
      <c r="AF2523" s="83">
        <v>204</v>
      </c>
      <c r="AG2523" s="83">
        <v>3429</v>
      </c>
      <c r="AH2523" s="83">
        <v>1979</v>
      </c>
      <c r="AI2523" s="83"/>
      <c r="AJ2523" s="83"/>
      <c r="AK2523" s="83" t="s">
        <v>14094</v>
      </c>
      <c r="AL2523" s="83"/>
      <c r="AM2523" s="83"/>
      <c r="AN2523" s="85">
        <v>41834.981053240743</v>
      </c>
      <c r="AO2523" s="88" t="s">
        <v>25341</v>
      </c>
      <c r="AP2523" s="83" t="b">
        <v>1</v>
      </c>
      <c r="AQ2523" s="83" t="b">
        <v>0</v>
      </c>
      <c r="AR2523" s="83" t="b">
        <v>0</v>
      </c>
      <c r="AS2523" s="83" t="s">
        <v>13611</v>
      </c>
      <c r="AT2523" s="83">
        <v>0</v>
      </c>
      <c r="AU2523" s="88" t="s">
        <v>25919</v>
      </c>
      <c r="AV2523" s="83" t="b">
        <v>0</v>
      </c>
      <c r="AW2523" s="83" t="s">
        <v>30151</v>
      </c>
      <c r="AX2523" s="88" t="s">
        <v>32672</v>
      </c>
      <c r="AY2523" s="83" t="s">
        <v>66</v>
      </c>
      <c r="AZ2523" s="2"/>
      <c r="BA2523" s="3"/>
      <c r="BB2523" s="3"/>
      <c r="BC2523" s="3"/>
      <c r="BD2523" s="3"/>
    </row>
    <row r="2524" spans="1:56" x14ac:dyDescent="0.25">
      <c r="A2524" s="69" t="s">
        <v>3234</v>
      </c>
      <c r="B2524" s="70"/>
      <c r="C2524" s="70"/>
      <c r="D2524" s="71"/>
      <c r="E2524" s="73"/>
      <c r="F2524" s="110" t="s">
        <v>29537</v>
      </c>
      <c r="G2524" s="70"/>
      <c r="H2524" s="74"/>
      <c r="I2524" s="75"/>
      <c r="J2524" s="75"/>
      <c r="K2524" s="74" t="s">
        <v>35809</v>
      </c>
      <c r="L2524" s="78"/>
      <c r="M2524" s="79"/>
      <c r="N2524" s="79"/>
      <c r="O2524" s="80"/>
      <c r="P2524" s="81"/>
      <c r="Q2524" s="81"/>
      <c r="R2524" s="92"/>
      <c r="S2524" s="92"/>
      <c r="T2524" s="92"/>
      <c r="U2524" s="92"/>
      <c r="V2524" s="52"/>
      <c r="W2524" s="52"/>
      <c r="X2524" s="52"/>
      <c r="Y2524" s="52"/>
      <c r="Z2524" s="51"/>
      <c r="AA2524" s="76"/>
      <c r="AB2524" s="76"/>
      <c r="AC2524" s="77"/>
      <c r="AD2524" s="83" t="s">
        <v>17215</v>
      </c>
      <c r="AE2524" s="83">
        <v>166</v>
      </c>
      <c r="AF2524" s="83">
        <v>235</v>
      </c>
      <c r="AG2524" s="83">
        <v>15067</v>
      </c>
      <c r="AH2524" s="83">
        <v>4499</v>
      </c>
      <c r="AI2524" s="83">
        <v>-21600</v>
      </c>
      <c r="AJ2524" s="83" t="s">
        <v>19992</v>
      </c>
      <c r="AK2524" s="83" t="s">
        <v>14094</v>
      </c>
      <c r="AL2524" s="83"/>
      <c r="AM2524" s="83" t="s">
        <v>23039</v>
      </c>
      <c r="AN2524" s="85">
        <v>39970.831099537034</v>
      </c>
      <c r="AO2524" s="88" t="s">
        <v>25342</v>
      </c>
      <c r="AP2524" s="83" t="b">
        <v>0</v>
      </c>
      <c r="AQ2524" s="83" t="b">
        <v>0</v>
      </c>
      <c r="AR2524" s="83" t="b">
        <v>0</v>
      </c>
      <c r="AS2524" s="83" t="s">
        <v>13611</v>
      </c>
      <c r="AT2524" s="83">
        <v>2</v>
      </c>
      <c r="AU2524" s="88" t="s">
        <v>25928</v>
      </c>
      <c r="AV2524" s="83" t="b">
        <v>0</v>
      </c>
      <c r="AW2524" s="83" t="s">
        <v>30151</v>
      </c>
      <c r="AX2524" s="88" t="s">
        <v>32673</v>
      </c>
      <c r="AY2524" s="83" t="s">
        <v>65</v>
      </c>
      <c r="AZ2524" s="2"/>
      <c r="BA2524" s="3"/>
      <c r="BB2524" s="3"/>
      <c r="BC2524" s="3"/>
      <c r="BD2524" s="3"/>
    </row>
    <row r="2525" spans="1:56" x14ac:dyDescent="0.25">
      <c r="A2525" s="69" t="s">
        <v>2327</v>
      </c>
      <c r="B2525" s="70"/>
      <c r="C2525" s="70"/>
      <c r="D2525" s="71"/>
      <c r="E2525" s="73"/>
      <c r="F2525" s="110" t="s">
        <v>29538</v>
      </c>
      <c r="G2525" s="70"/>
      <c r="H2525" s="74"/>
      <c r="I2525" s="75"/>
      <c r="J2525" s="75"/>
      <c r="K2525" s="74" t="s">
        <v>35810</v>
      </c>
      <c r="L2525" s="78"/>
      <c r="M2525" s="79"/>
      <c r="N2525" s="79"/>
      <c r="O2525" s="80"/>
      <c r="P2525" s="81"/>
      <c r="Q2525" s="81"/>
      <c r="R2525" s="92"/>
      <c r="S2525" s="92"/>
      <c r="T2525" s="92"/>
      <c r="U2525" s="92"/>
      <c r="V2525" s="52"/>
      <c r="W2525" s="52"/>
      <c r="X2525" s="52"/>
      <c r="Y2525" s="52"/>
      <c r="Z2525" s="51"/>
      <c r="AA2525" s="76"/>
      <c r="AB2525" s="76"/>
      <c r="AC2525" s="77"/>
      <c r="AD2525" s="83" t="s">
        <v>17216</v>
      </c>
      <c r="AE2525" s="83">
        <v>65</v>
      </c>
      <c r="AF2525" s="83">
        <v>78</v>
      </c>
      <c r="AG2525" s="83">
        <v>110</v>
      </c>
      <c r="AH2525" s="83">
        <v>221</v>
      </c>
      <c r="AI2525" s="83"/>
      <c r="AJ2525" s="83"/>
      <c r="AK2525" s="83"/>
      <c r="AL2525" s="83"/>
      <c r="AM2525" s="83"/>
      <c r="AN2525" s="85">
        <v>42622.896701388891</v>
      </c>
      <c r="AO2525" s="88" t="s">
        <v>25343</v>
      </c>
      <c r="AP2525" s="83" t="b">
        <v>1</v>
      </c>
      <c r="AQ2525" s="83" t="b">
        <v>0</v>
      </c>
      <c r="AR2525" s="83" t="b">
        <v>0</v>
      </c>
      <c r="AS2525" s="83" t="s">
        <v>13611</v>
      </c>
      <c r="AT2525" s="83">
        <v>0</v>
      </c>
      <c r="AU2525" s="83"/>
      <c r="AV2525" s="83" t="b">
        <v>0</v>
      </c>
      <c r="AW2525" s="83" t="s">
        <v>30151</v>
      </c>
      <c r="AX2525" s="88" t="s">
        <v>32674</v>
      </c>
      <c r="AY2525" s="83" t="s">
        <v>66</v>
      </c>
      <c r="AZ2525" s="2"/>
      <c r="BA2525" s="3"/>
      <c r="BB2525" s="3"/>
      <c r="BC2525" s="3"/>
      <c r="BD2525" s="3"/>
    </row>
    <row r="2526" spans="1:56" x14ac:dyDescent="0.25">
      <c r="A2526" s="69" t="s">
        <v>3235</v>
      </c>
      <c r="B2526" s="70"/>
      <c r="C2526" s="70"/>
      <c r="D2526" s="71"/>
      <c r="E2526" s="73"/>
      <c r="F2526" s="110" t="s">
        <v>29539</v>
      </c>
      <c r="G2526" s="70"/>
      <c r="H2526" s="74"/>
      <c r="I2526" s="75"/>
      <c r="J2526" s="75"/>
      <c r="K2526" s="74" t="s">
        <v>35811</v>
      </c>
      <c r="L2526" s="78"/>
      <c r="M2526" s="79"/>
      <c r="N2526" s="79"/>
      <c r="O2526" s="80"/>
      <c r="P2526" s="81"/>
      <c r="Q2526" s="81"/>
      <c r="R2526" s="92"/>
      <c r="S2526" s="92"/>
      <c r="T2526" s="92"/>
      <c r="U2526" s="92"/>
      <c r="V2526" s="52"/>
      <c r="W2526" s="52"/>
      <c r="X2526" s="52"/>
      <c r="Y2526" s="52"/>
      <c r="Z2526" s="51"/>
      <c r="AA2526" s="76"/>
      <c r="AB2526" s="76"/>
      <c r="AC2526" s="77"/>
      <c r="AD2526" s="83" t="s">
        <v>17217</v>
      </c>
      <c r="AE2526" s="83">
        <v>487</v>
      </c>
      <c r="AF2526" s="83">
        <v>369</v>
      </c>
      <c r="AG2526" s="83">
        <v>5971</v>
      </c>
      <c r="AH2526" s="83">
        <v>2597</v>
      </c>
      <c r="AI2526" s="83">
        <v>-21600</v>
      </c>
      <c r="AJ2526" s="83" t="s">
        <v>19993</v>
      </c>
      <c r="AK2526" s="83" t="s">
        <v>21681</v>
      </c>
      <c r="AL2526" s="83"/>
      <c r="AM2526" s="83" t="s">
        <v>23039</v>
      </c>
      <c r="AN2526" s="85">
        <v>40924.883668981478</v>
      </c>
      <c r="AO2526" s="88" t="s">
        <v>25344</v>
      </c>
      <c r="AP2526" s="83" t="b">
        <v>1</v>
      </c>
      <c r="AQ2526" s="83" t="b">
        <v>0</v>
      </c>
      <c r="AR2526" s="83" t="b">
        <v>0</v>
      </c>
      <c r="AS2526" s="83" t="s">
        <v>13611</v>
      </c>
      <c r="AT2526" s="83">
        <v>3</v>
      </c>
      <c r="AU2526" s="88" t="s">
        <v>25919</v>
      </c>
      <c r="AV2526" s="83" t="b">
        <v>0</v>
      </c>
      <c r="AW2526" s="83" t="s">
        <v>30151</v>
      </c>
      <c r="AX2526" s="88" t="s">
        <v>32675</v>
      </c>
      <c r="AY2526" s="83" t="s">
        <v>65</v>
      </c>
      <c r="AZ2526" s="2"/>
      <c r="BA2526" s="3"/>
      <c r="BB2526" s="3"/>
      <c r="BC2526" s="3"/>
      <c r="BD2526" s="3"/>
    </row>
    <row r="2527" spans="1:56" x14ac:dyDescent="0.25">
      <c r="A2527" s="69" t="s">
        <v>2328</v>
      </c>
      <c r="B2527" s="70"/>
      <c r="C2527" s="70"/>
      <c r="D2527" s="71"/>
      <c r="E2527" s="73"/>
      <c r="F2527" s="110" t="s">
        <v>29540</v>
      </c>
      <c r="G2527" s="70"/>
      <c r="H2527" s="74"/>
      <c r="I2527" s="75"/>
      <c r="J2527" s="75"/>
      <c r="K2527" s="74" t="s">
        <v>35812</v>
      </c>
      <c r="L2527" s="78"/>
      <c r="M2527" s="79"/>
      <c r="N2527" s="79"/>
      <c r="O2527" s="80"/>
      <c r="P2527" s="81"/>
      <c r="Q2527" s="81"/>
      <c r="R2527" s="92"/>
      <c r="S2527" s="92"/>
      <c r="T2527" s="92"/>
      <c r="U2527" s="92"/>
      <c r="V2527" s="52"/>
      <c r="W2527" s="52"/>
      <c r="X2527" s="52"/>
      <c r="Y2527" s="52"/>
      <c r="Z2527" s="51"/>
      <c r="AA2527" s="76"/>
      <c r="AB2527" s="76"/>
      <c r="AC2527" s="77"/>
      <c r="AD2527" s="83" t="s">
        <v>17218</v>
      </c>
      <c r="AE2527" s="83">
        <v>201</v>
      </c>
      <c r="AF2527" s="83">
        <v>1411</v>
      </c>
      <c r="AG2527" s="83">
        <v>39793</v>
      </c>
      <c r="AH2527" s="83">
        <v>38663</v>
      </c>
      <c r="AI2527" s="83">
        <v>-18000</v>
      </c>
      <c r="AJ2527" s="83" t="s">
        <v>19994</v>
      </c>
      <c r="AK2527" s="83" t="s">
        <v>14144</v>
      </c>
      <c r="AL2527" s="83"/>
      <c r="AM2527" s="83" t="s">
        <v>23040</v>
      </c>
      <c r="AN2527" s="85">
        <v>41115.932384259257</v>
      </c>
      <c r="AO2527" s="88" t="s">
        <v>25345</v>
      </c>
      <c r="AP2527" s="83" t="b">
        <v>0</v>
      </c>
      <c r="AQ2527" s="83" t="b">
        <v>0</v>
      </c>
      <c r="AR2527" s="83" t="b">
        <v>1</v>
      </c>
      <c r="AS2527" s="83" t="s">
        <v>13611</v>
      </c>
      <c r="AT2527" s="83">
        <v>2</v>
      </c>
      <c r="AU2527" s="88" t="s">
        <v>25918</v>
      </c>
      <c r="AV2527" s="83" t="b">
        <v>0</v>
      </c>
      <c r="AW2527" s="83" t="s">
        <v>30151</v>
      </c>
      <c r="AX2527" s="88" t="s">
        <v>32676</v>
      </c>
      <c r="AY2527" s="83" t="s">
        <v>66</v>
      </c>
      <c r="AZ2527" s="2"/>
      <c r="BA2527" s="3"/>
      <c r="BB2527" s="3"/>
      <c r="BC2527" s="3"/>
      <c r="BD2527" s="3"/>
    </row>
    <row r="2528" spans="1:56" x14ac:dyDescent="0.25">
      <c r="A2528" s="69" t="s">
        <v>2329</v>
      </c>
      <c r="B2528" s="70"/>
      <c r="C2528" s="70"/>
      <c r="D2528" s="71"/>
      <c r="E2528" s="73"/>
      <c r="F2528" s="110" t="s">
        <v>29541</v>
      </c>
      <c r="G2528" s="70"/>
      <c r="H2528" s="74"/>
      <c r="I2528" s="75"/>
      <c r="J2528" s="75"/>
      <c r="K2528" s="74" t="s">
        <v>35813</v>
      </c>
      <c r="L2528" s="78"/>
      <c r="M2528" s="79"/>
      <c r="N2528" s="79"/>
      <c r="O2528" s="80"/>
      <c r="P2528" s="81"/>
      <c r="Q2528" s="81"/>
      <c r="R2528" s="92"/>
      <c r="S2528" s="92"/>
      <c r="T2528" s="92"/>
      <c r="U2528" s="92"/>
      <c r="V2528" s="52"/>
      <c r="W2528" s="52"/>
      <c r="X2528" s="52"/>
      <c r="Y2528" s="52"/>
      <c r="Z2528" s="51"/>
      <c r="AA2528" s="76"/>
      <c r="AB2528" s="76"/>
      <c r="AC2528" s="77"/>
      <c r="AD2528" s="83" t="s">
        <v>17219</v>
      </c>
      <c r="AE2528" s="83">
        <v>424</v>
      </c>
      <c r="AF2528" s="83">
        <v>739</v>
      </c>
      <c r="AG2528" s="83">
        <v>19304</v>
      </c>
      <c r="AH2528" s="83">
        <v>18071</v>
      </c>
      <c r="AI2528" s="83">
        <v>-21600</v>
      </c>
      <c r="AJ2528" s="83" t="s">
        <v>19995</v>
      </c>
      <c r="AK2528" s="83"/>
      <c r="AL2528" s="83"/>
      <c r="AM2528" s="83" t="s">
        <v>23039</v>
      </c>
      <c r="AN2528" s="85">
        <v>39889.716041666667</v>
      </c>
      <c r="AO2528" s="88" t="s">
        <v>25346</v>
      </c>
      <c r="AP2528" s="83" t="b">
        <v>0</v>
      </c>
      <c r="AQ2528" s="83" t="b">
        <v>0</v>
      </c>
      <c r="AR2528" s="83" t="b">
        <v>1</v>
      </c>
      <c r="AS2528" s="83" t="s">
        <v>13611</v>
      </c>
      <c r="AT2528" s="83">
        <v>1</v>
      </c>
      <c r="AU2528" s="88" t="s">
        <v>26835</v>
      </c>
      <c r="AV2528" s="83" t="b">
        <v>0</v>
      </c>
      <c r="AW2528" s="83" t="s">
        <v>30151</v>
      </c>
      <c r="AX2528" s="88" t="s">
        <v>32677</v>
      </c>
      <c r="AY2528" s="83" t="s">
        <v>66</v>
      </c>
      <c r="AZ2528" s="2"/>
      <c r="BA2528" s="3"/>
      <c r="BB2528" s="3"/>
      <c r="BC2528" s="3"/>
      <c r="BD2528" s="3"/>
    </row>
    <row r="2529" spans="1:56" x14ac:dyDescent="0.25">
      <c r="A2529" s="69" t="s">
        <v>3236</v>
      </c>
      <c r="B2529" s="70"/>
      <c r="C2529" s="70"/>
      <c r="D2529" s="71"/>
      <c r="E2529" s="73"/>
      <c r="F2529" s="110" t="s">
        <v>29542</v>
      </c>
      <c r="G2529" s="70"/>
      <c r="H2529" s="74"/>
      <c r="I2529" s="75"/>
      <c r="J2529" s="75"/>
      <c r="K2529" s="74" t="s">
        <v>35814</v>
      </c>
      <c r="L2529" s="78"/>
      <c r="M2529" s="79"/>
      <c r="N2529" s="79"/>
      <c r="O2529" s="80"/>
      <c r="P2529" s="81"/>
      <c r="Q2529" s="81"/>
      <c r="R2529" s="92"/>
      <c r="S2529" s="92"/>
      <c r="T2529" s="92"/>
      <c r="U2529" s="92"/>
      <c r="V2529" s="52"/>
      <c r="W2529" s="52"/>
      <c r="X2529" s="52"/>
      <c r="Y2529" s="52"/>
      <c r="Z2529" s="51"/>
      <c r="AA2529" s="76"/>
      <c r="AB2529" s="76"/>
      <c r="AC2529" s="77"/>
      <c r="AD2529" s="83" t="s">
        <v>17220</v>
      </c>
      <c r="AE2529" s="83">
        <v>269</v>
      </c>
      <c r="AF2529" s="83">
        <v>1134</v>
      </c>
      <c r="AG2529" s="83">
        <v>54725</v>
      </c>
      <c r="AH2529" s="83">
        <v>11356</v>
      </c>
      <c r="AI2529" s="83">
        <v>-21600</v>
      </c>
      <c r="AJ2529" s="83" t="s">
        <v>19996</v>
      </c>
      <c r="AK2529" s="83"/>
      <c r="AL2529" s="88" t="s">
        <v>22848</v>
      </c>
      <c r="AM2529" s="83" t="s">
        <v>23039</v>
      </c>
      <c r="AN2529" s="85">
        <v>40635.789386574077</v>
      </c>
      <c r="AO2529" s="88" t="s">
        <v>25347</v>
      </c>
      <c r="AP2529" s="83" t="b">
        <v>0</v>
      </c>
      <c r="AQ2529" s="83" t="b">
        <v>0</v>
      </c>
      <c r="AR2529" s="83" t="b">
        <v>1</v>
      </c>
      <c r="AS2529" s="83" t="s">
        <v>13611</v>
      </c>
      <c r="AT2529" s="83">
        <v>4</v>
      </c>
      <c r="AU2529" s="88" t="s">
        <v>26836</v>
      </c>
      <c r="AV2529" s="83" t="b">
        <v>0</v>
      </c>
      <c r="AW2529" s="83" t="s">
        <v>30151</v>
      </c>
      <c r="AX2529" s="88" t="s">
        <v>32678</v>
      </c>
      <c r="AY2529" s="83" t="s">
        <v>65</v>
      </c>
      <c r="AZ2529" s="2"/>
      <c r="BA2529" s="3"/>
      <c r="BB2529" s="3"/>
      <c r="BC2529" s="3"/>
      <c r="BD2529" s="3"/>
    </row>
    <row r="2530" spans="1:56" x14ac:dyDescent="0.25">
      <c r="A2530" s="69" t="s">
        <v>3237</v>
      </c>
      <c r="B2530" s="70"/>
      <c r="C2530" s="70"/>
      <c r="D2530" s="71"/>
      <c r="E2530" s="73"/>
      <c r="F2530" s="110" t="s">
        <v>29543</v>
      </c>
      <c r="G2530" s="70"/>
      <c r="H2530" s="74"/>
      <c r="I2530" s="75"/>
      <c r="J2530" s="75"/>
      <c r="K2530" s="74" t="s">
        <v>35815</v>
      </c>
      <c r="L2530" s="78"/>
      <c r="M2530" s="79"/>
      <c r="N2530" s="79"/>
      <c r="O2530" s="80"/>
      <c r="P2530" s="81"/>
      <c r="Q2530" s="81"/>
      <c r="R2530" s="92"/>
      <c r="S2530" s="92"/>
      <c r="T2530" s="92"/>
      <c r="U2530" s="92"/>
      <c r="V2530" s="52"/>
      <c r="W2530" s="52"/>
      <c r="X2530" s="52"/>
      <c r="Y2530" s="52"/>
      <c r="Z2530" s="51"/>
      <c r="AA2530" s="76"/>
      <c r="AB2530" s="76"/>
      <c r="AC2530" s="77"/>
      <c r="AD2530" s="83" t="s">
        <v>17221</v>
      </c>
      <c r="AE2530" s="83">
        <v>278</v>
      </c>
      <c r="AF2530" s="83">
        <v>375</v>
      </c>
      <c r="AG2530" s="83">
        <v>8212</v>
      </c>
      <c r="AH2530" s="83">
        <v>5765</v>
      </c>
      <c r="AI2530" s="83">
        <v>-21600</v>
      </c>
      <c r="AJ2530" s="83" t="s">
        <v>19997</v>
      </c>
      <c r="AK2530" s="83"/>
      <c r="AL2530" s="83"/>
      <c r="AM2530" s="83" t="s">
        <v>23039</v>
      </c>
      <c r="AN2530" s="85">
        <v>40813.806805555556</v>
      </c>
      <c r="AO2530" s="88" t="s">
        <v>25348</v>
      </c>
      <c r="AP2530" s="83" t="b">
        <v>0</v>
      </c>
      <c r="AQ2530" s="83" t="b">
        <v>0</v>
      </c>
      <c r="AR2530" s="83" t="b">
        <v>1</v>
      </c>
      <c r="AS2530" s="83" t="s">
        <v>13611</v>
      </c>
      <c r="AT2530" s="83">
        <v>2</v>
      </c>
      <c r="AU2530" s="88" t="s">
        <v>26837</v>
      </c>
      <c r="AV2530" s="83" t="b">
        <v>0</v>
      </c>
      <c r="AW2530" s="83" t="s">
        <v>30151</v>
      </c>
      <c r="AX2530" s="88" t="s">
        <v>32679</v>
      </c>
      <c r="AY2530" s="83" t="s">
        <v>65</v>
      </c>
      <c r="AZ2530" s="2"/>
      <c r="BA2530" s="3"/>
      <c r="BB2530" s="3"/>
      <c r="BC2530" s="3"/>
      <c r="BD2530" s="3"/>
    </row>
    <row r="2531" spans="1:56" x14ac:dyDescent="0.25">
      <c r="A2531" s="69" t="s">
        <v>2330</v>
      </c>
      <c r="B2531" s="70"/>
      <c r="C2531" s="70"/>
      <c r="D2531" s="71"/>
      <c r="E2531" s="73"/>
      <c r="F2531" s="110" t="s">
        <v>29544</v>
      </c>
      <c r="G2531" s="70"/>
      <c r="H2531" s="74"/>
      <c r="I2531" s="75"/>
      <c r="J2531" s="75"/>
      <c r="K2531" s="74" t="s">
        <v>35816</v>
      </c>
      <c r="L2531" s="78"/>
      <c r="M2531" s="79"/>
      <c r="N2531" s="79"/>
      <c r="O2531" s="80"/>
      <c r="P2531" s="81"/>
      <c r="Q2531" s="81"/>
      <c r="R2531" s="92"/>
      <c r="S2531" s="92"/>
      <c r="T2531" s="92"/>
      <c r="U2531" s="92"/>
      <c r="V2531" s="52"/>
      <c r="W2531" s="52"/>
      <c r="X2531" s="52"/>
      <c r="Y2531" s="52"/>
      <c r="Z2531" s="51"/>
      <c r="AA2531" s="76"/>
      <c r="AB2531" s="76"/>
      <c r="AC2531" s="77"/>
      <c r="AD2531" s="83" t="s">
        <v>17222</v>
      </c>
      <c r="AE2531" s="83">
        <v>2048</v>
      </c>
      <c r="AF2531" s="83">
        <v>908</v>
      </c>
      <c r="AG2531" s="83">
        <v>18688</v>
      </c>
      <c r="AH2531" s="83">
        <v>2289</v>
      </c>
      <c r="AI2531" s="83">
        <v>-14400</v>
      </c>
      <c r="AJ2531" s="83"/>
      <c r="AK2531" s="83" t="s">
        <v>21215</v>
      </c>
      <c r="AL2531" s="83"/>
      <c r="AM2531" s="83" t="s">
        <v>23038</v>
      </c>
      <c r="AN2531" s="85">
        <v>41042.077789351853</v>
      </c>
      <c r="AO2531" s="88" t="s">
        <v>25349</v>
      </c>
      <c r="AP2531" s="83" t="b">
        <v>0</v>
      </c>
      <c r="AQ2531" s="83" t="b">
        <v>0</v>
      </c>
      <c r="AR2531" s="83" t="b">
        <v>1</v>
      </c>
      <c r="AS2531" s="83" t="s">
        <v>13611</v>
      </c>
      <c r="AT2531" s="83">
        <v>1</v>
      </c>
      <c r="AU2531" s="88" t="s">
        <v>26838</v>
      </c>
      <c r="AV2531" s="83" t="b">
        <v>0</v>
      </c>
      <c r="AW2531" s="83" t="s">
        <v>30151</v>
      </c>
      <c r="AX2531" s="88" t="s">
        <v>32680</v>
      </c>
      <c r="AY2531" s="83" t="s">
        <v>66</v>
      </c>
      <c r="AZ2531" s="2"/>
      <c r="BA2531" s="3"/>
      <c r="BB2531" s="3"/>
      <c r="BC2531" s="3"/>
      <c r="BD2531" s="3"/>
    </row>
    <row r="2532" spans="1:56" x14ac:dyDescent="0.25">
      <c r="A2532" s="69" t="s">
        <v>3238</v>
      </c>
      <c r="B2532" s="70"/>
      <c r="C2532" s="70"/>
      <c r="D2532" s="71"/>
      <c r="E2532" s="73"/>
      <c r="F2532" s="110" t="s">
        <v>29545</v>
      </c>
      <c r="G2532" s="70"/>
      <c r="H2532" s="74"/>
      <c r="I2532" s="75"/>
      <c r="J2532" s="75"/>
      <c r="K2532" s="74" t="s">
        <v>35817</v>
      </c>
      <c r="L2532" s="78"/>
      <c r="M2532" s="79"/>
      <c r="N2532" s="79"/>
      <c r="O2532" s="80"/>
      <c r="P2532" s="81"/>
      <c r="Q2532" s="81"/>
      <c r="R2532" s="92"/>
      <c r="S2532" s="92"/>
      <c r="T2532" s="92"/>
      <c r="U2532" s="92"/>
      <c r="V2532" s="52"/>
      <c r="W2532" s="52"/>
      <c r="X2532" s="52"/>
      <c r="Y2532" s="52"/>
      <c r="Z2532" s="51"/>
      <c r="AA2532" s="76"/>
      <c r="AB2532" s="76"/>
      <c r="AC2532" s="77"/>
      <c r="AD2532" s="83" t="s">
        <v>17223</v>
      </c>
      <c r="AE2532" s="83">
        <v>491</v>
      </c>
      <c r="AF2532" s="83">
        <v>176</v>
      </c>
      <c r="AG2532" s="83">
        <v>534</v>
      </c>
      <c r="AH2532" s="83">
        <v>1730</v>
      </c>
      <c r="AI2532" s="83"/>
      <c r="AJ2532" s="83"/>
      <c r="AK2532" s="83"/>
      <c r="AL2532" s="83"/>
      <c r="AM2532" s="83"/>
      <c r="AN2532" s="85">
        <v>42207.788148148145</v>
      </c>
      <c r="AO2532" s="88" t="s">
        <v>25350</v>
      </c>
      <c r="AP2532" s="83" t="b">
        <v>1</v>
      </c>
      <c r="AQ2532" s="83" t="b">
        <v>0</v>
      </c>
      <c r="AR2532" s="83" t="b">
        <v>0</v>
      </c>
      <c r="AS2532" s="83" t="s">
        <v>13611</v>
      </c>
      <c r="AT2532" s="83">
        <v>1</v>
      </c>
      <c r="AU2532" s="88" t="s">
        <v>25919</v>
      </c>
      <c r="AV2532" s="83" t="b">
        <v>0</v>
      </c>
      <c r="AW2532" s="83" t="s">
        <v>30151</v>
      </c>
      <c r="AX2532" s="88" t="s">
        <v>32681</v>
      </c>
      <c r="AY2532" s="83" t="s">
        <v>65</v>
      </c>
      <c r="AZ2532" s="2"/>
      <c r="BA2532" s="3"/>
      <c r="BB2532" s="3"/>
      <c r="BC2532" s="3"/>
      <c r="BD2532" s="3"/>
    </row>
    <row r="2533" spans="1:56" x14ac:dyDescent="0.25">
      <c r="A2533" s="69" t="s">
        <v>2331</v>
      </c>
      <c r="B2533" s="70"/>
      <c r="C2533" s="70"/>
      <c r="D2533" s="71"/>
      <c r="E2533" s="73"/>
      <c r="F2533" s="110" t="s">
        <v>29546</v>
      </c>
      <c r="G2533" s="70"/>
      <c r="H2533" s="74"/>
      <c r="I2533" s="75"/>
      <c r="J2533" s="75"/>
      <c r="K2533" s="74" t="s">
        <v>35818</v>
      </c>
      <c r="L2533" s="78"/>
      <c r="M2533" s="79"/>
      <c r="N2533" s="79"/>
      <c r="O2533" s="80"/>
      <c r="P2533" s="81"/>
      <c r="Q2533" s="81"/>
      <c r="R2533" s="92"/>
      <c r="S2533" s="92"/>
      <c r="T2533" s="92"/>
      <c r="U2533" s="92"/>
      <c r="V2533" s="52"/>
      <c r="W2533" s="52"/>
      <c r="X2533" s="52"/>
      <c r="Y2533" s="52"/>
      <c r="Z2533" s="51"/>
      <c r="AA2533" s="76"/>
      <c r="AB2533" s="76"/>
      <c r="AC2533" s="77"/>
      <c r="AD2533" s="83" t="s">
        <v>17224</v>
      </c>
      <c r="AE2533" s="83">
        <v>0</v>
      </c>
      <c r="AF2533" s="83">
        <v>139</v>
      </c>
      <c r="AG2533" s="83">
        <v>41694</v>
      </c>
      <c r="AH2533" s="83">
        <v>0</v>
      </c>
      <c r="AI2533" s="83"/>
      <c r="AJ2533" s="83"/>
      <c r="AK2533" s="83"/>
      <c r="AL2533" s="88" t="s">
        <v>22849</v>
      </c>
      <c r="AM2533" s="83"/>
      <c r="AN2533" s="85">
        <v>42461.705474537041</v>
      </c>
      <c r="AO2533" s="88" t="s">
        <v>25351</v>
      </c>
      <c r="AP2533" s="83" t="b">
        <v>0</v>
      </c>
      <c r="AQ2533" s="83" t="b">
        <v>0</v>
      </c>
      <c r="AR2533" s="83" t="b">
        <v>0</v>
      </c>
      <c r="AS2533" s="83" t="s">
        <v>13611</v>
      </c>
      <c r="AT2533" s="83">
        <v>55</v>
      </c>
      <c r="AU2533" s="88" t="s">
        <v>25919</v>
      </c>
      <c r="AV2533" s="83" t="b">
        <v>0</v>
      </c>
      <c r="AW2533" s="83" t="s">
        <v>30151</v>
      </c>
      <c r="AX2533" s="88" t="s">
        <v>32682</v>
      </c>
      <c r="AY2533" s="83" t="s">
        <v>66</v>
      </c>
      <c r="AZ2533" s="2"/>
      <c r="BA2533" s="3"/>
      <c r="BB2533" s="3"/>
      <c r="BC2533" s="3"/>
      <c r="BD2533" s="3"/>
    </row>
    <row r="2534" spans="1:56" x14ac:dyDescent="0.25">
      <c r="A2534" s="69" t="s">
        <v>2332</v>
      </c>
      <c r="B2534" s="70"/>
      <c r="C2534" s="70"/>
      <c r="D2534" s="71"/>
      <c r="E2534" s="73"/>
      <c r="F2534" s="110" t="s">
        <v>29547</v>
      </c>
      <c r="G2534" s="70"/>
      <c r="H2534" s="74"/>
      <c r="I2534" s="75"/>
      <c r="J2534" s="75"/>
      <c r="K2534" s="74" t="s">
        <v>35819</v>
      </c>
      <c r="L2534" s="78"/>
      <c r="M2534" s="79"/>
      <c r="N2534" s="79"/>
      <c r="O2534" s="80"/>
      <c r="P2534" s="81"/>
      <c r="Q2534" s="81"/>
      <c r="R2534" s="92"/>
      <c r="S2534" s="92"/>
      <c r="T2534" s="92"/>
      <c r="U2534" s="92"/>
      <c r="V2534" s="52"/>
      <c r="W2534" s="52"/>
      <c r="X2534" s="52"/>
      <c r="Y2534" s="52"/>
      <c r="Z2534" s="51"/>
      <c r="AA2534" s="76"/>
      <c r="AB2534" s="76"/>
      <c r="AC2534" s="77"/>
      <c r="AD2534" s="83" t="s">
        <v>17225</v>
      </c>
      <c r="AE2534" s="83">
        <v>137</v>
      </c>
      <c r="AF2534" s="83">
        <v>253</v>
      </c>
      <c r="AG2534" s="83">
        <v>1529</v>
      </c>
      <c r="AH2534" s="83">
        <v>2025</v>
      </c>
      <c r="AI2534" s="83"/>
      <c r="AJ2534" s="83"/>
      <c r="AK2534" s="83" t="s">
        <v>21524</v>
      </c>
      <c r="AL2534" s="83"/>
      <c r="AM2534" s="83"/>
      <c r="AN2534" s="85">
        <v>41970.092719907407</v>
      </c>
      <c r="AO2534" s="88" t="s">
        <v>25352</v>
      </c>
      <c r="AP2534" s="83" t="b">
        <v>1</v>
      </c>
      <c r="AQ2534" s="83" t="b">
        <v>0</v>
      </c>
      <c r="AR2534" s="83" t="b">
        <v>1</v>
      </c>
      <c r="AS2534" s="83" t="s">
        <v>13611</v>
      </c>
      <c r="AT2534" s="83">
        <v>1</v>
      </c>
      <c r="AU2534" s="88" t="s">
        <v>25919</v>
      </c>
      <c r="AV2534" s="83" t="b">
        <v>0</v>
      </c>
      <c r="AW2534" s="83" t="s">
        <v>30151</v>
      </c>
      <c r="AX2534" s="88" t="s">
        <v>32683</v>
      </c>
      <c r="AY2534" s="83" t="s">
        <v>66</v>
      </c>
      <c r="AZ2534" s="2"/>
      <c r="BA2534" s="3"/>
      <c r="BB2534" s="3"/>
      <c r="BC2534" s="3"/>
      <c r="BD2534" s="3"/>
    </row>
    <row r="2535" spans="1:56" x14ac:dyDescent="0.25">
      <c r="A2535" s="69" t="s">
        <v>2333</v>
      </c>
      <c r="B2535" s="70"/>
      <c r="C2535" s="70"/>
      <c r="D2535" s="71"/>
      <c r="E2535" s="73"/>
      <c r="F2535" s="110" t="s">
        <v>29548</v>
      </c>
      <c r="G2535" s="70"/>
      <c r="H2535" s="74"/>
      <c r="I2535" s="75"/>
      <c r="J2535" s="75"/>
      <c r="K2535" s="74" t="s">
        <v>35820</v>
      </c>
      <c r="L2535" s="78"/>
      <c r="M2535" s="79"/>
      <c r="N2535" s="79"/>
      <c r="O2535" s="80"/>
      <c r="P2535" s="81"/>
      <c r="Q2535" s="81"/>
      <c r="R2535" s="92"/>
      <c r="S2535" s="92"/>
      <c r="T2535" s="92"/>
      <c r="U2535" s="92"/>
      <c r="V2535" s="52"/>
      <c r="W2535" s="52"/>
      <c r="X2535" s="52"/>
      <c r="Y2535" s="52"/>
      <c r="Z2535" s="51"/>
      <c r="AA2535" s="76"/>
      <c r="AB2535" s="76"/>
      <c r="AC2535" s="77"/>
      <c r="AD2535" s="83" t="s">
        <v>17226</v>
      </c>
      <c r="AE2535" s="83">
        <v>364</v>
      </c>
      <c r="AF2535" s="83">
        <v>132</v>
      </c>
      <c r="AG2535" s="83">
        <v>380</v>
      </c>
      <c r="AH2535" s="83">
        <v>1427</v>
      </c>
      <c r="AI2535" s="83"/>
      <c r="AJ2535" s="83" t="s">
        <v>19998</v>
      </c>
      <c r="AK2535" s="83" t="s">
        <v>20806</v>
      </c>
      <c r="AL2535" s="83"/>
      <c r="AM2535" s="83"/>
      <c r="AN2535" s="85">
        <v>42316.856805555559</v>
      </c>
      <c r="AO2535" s="88" t="s">
        <v>25353</v>
      </c>
      <c r="AP2535" s="83" t="b">
        <v>1</v>
      </c>
      <c r="AQ2535" s="83" t="b">
        <v>0</v>
      </c>
      <c r="AR2535" s="83" t="b">
        <v>1</v>
      </c>
      <c r="AS2535" s="83" t="s">
        <v>13611</v>
      </c>
      <c r="AT2535" s="83">
        <v>0</v>
      </c>
      <c r="AU2535" s="88" t="s">
        <v>25919</v>
      </c>
      <c r="AV2535" s="83" t="b">
        <v>0</v>
      </c>
      <c r="AW2535" s="83" t="s">
        <v>30151</v>
      </c>
      <c r="AX2535" s="88" t="s">
        <v>32684</v>
      </c>
      <c r="AY2535" s="83" t="s">
        <v>66</v>
      </c>
      <c r="AZ2535" s="2"/>
      <c r="BA2535" s="3"/>
      <c r="BB2535" s="3"/>
      <c r="BC2535" s="3"/>
      <c r="BD2535" s="3"/>
    </row>
    <row r="2536" spans="1:56" x14ac:dyDescent="0.25">
      <c r="A2536" s="69" t="s">
        <v>3239</v>
      </c>
      <c r="B2536" s="70"/>
      <c r="C2536" s="70"/>
      <c r="D2536" s="71"/>
      <c r="E2536" s="73"/>
      <c r="F2536" s="110" t="s">
        <v>29549</v>
      </c>
      <c r="G2536" s="70"/>
      <c r="H2536" s="74"/>
      <c r="I2536" s="75"/>
      <c r="J2536" s="75"/>
      <c r="K2536" s="74" t="s">
        <v>35821</v>
      </c>
      <c r="L2536" s="78"/>
      <c r="M2536" s="79"/>
      <c r="N2536" s="79"/>
      <c r="O2536" s="80"/>
      <c r="P2536" s="81"/>
      <c r="Q2536" s="81"/>
      <c r="R2536" s="92"/>
      <c r="S2536" s="92"/>
      <c r="T2536" s="92"/>
      <c r="U2536" s="92"/>
      <c r="V2536" s="52"/>
      <c r="W2536" s="52"/>
      <c r="X2536" s="52"/>
      <c r="Y2536" s="52"/>
      <c r="Z2536" s="51"/>
      <c r="AA2536" s="76"/>
      <c r="AB2536" s="76"/>
      <c r="AC2536" s="77"/>
      <c r="AD2536" s="83" t="s">
        <v>17227</v>
      </c>
      <c r="AE2536" s="83">
        <v>118</v>
      </c>
      <c r="AF2536" s="83">
        <v>26</v>
      </c>
      <c r="AG2536" s="83">
        <v>6</v>
      </c>
      <c r="AH2536" s="83">
        <v>195</v>
      </c>
      <c r="AI2536" s="83"/>
      <c r="AJ2536" s="83"/>
      <c r="AK2536" s="83" t="s">
        <v>21682</v>
      </c>
      <c r="AL2536" s="83"/>
      <c r="AM2536" s="83"/>
      <c r="AN2536" s="85">
        <v>42662.91615740741</v>
      </c>
      <c r="AO2536" s="88" t="s">
        <v>25354</v>
      </c>
      <c r="AP2536" s="83" t="b">
        <v>1</v>
      </c>
      <c r="AQ2536" s="83" t="b">
        <v>0</v>
      </c>
      <c r="AR2536" s="83" t="b">
        <v>0</v>
      </c>
      <c r="AS2536" s="83" t="s">
        <v>13611</v>
      </c>
      <c r="AT2536" s="83">
        <v>0</v>
      </c>
      <c r="AU2536" s="83"/>
      <c r="AV2536" s="83" t="b">
        <v>0</v>
      </c>
      <c r="AW2536" s="83" t="s">
        <v>30151</v>
      </c>
      <c r="AX2536" s="88" t="s">
        <v>32685</v>
      </c>
      <c r="AY2536" s="83" t="s">
        <v>65</v>
      </c>
      <c r="AZ2536" s="2"/>
      <c r="BA2536" s="3"/>
      <c r="BB2536" s="3"/>
      <c r="BC2536" s="3"/>
      <c r="BD2536" s="3"/>
    </row>
    <row r="2537" spans="1:56" x14ac:dyDescent="0.25">
      <c r="A2537" s="69" t="s">
        <v>2334</v>
      </c>
      <c r="B2537" s="70"/>
      <c r="C2537" s="70"/>
      <c r="D2537" s="71"/>
      <c r="E2537" s="73"/>
      <c r="F2537" s="110" t="s">
        <v>29550</v>
      </c>
      <c r="G2537" s="70"/>
      <c r="H2537" s="74"/>
      <c r="I2537" s="75"/>
      <c r="J2537" s="75"/>
      <c r="K2537" s="74" t="s">
        <v>35822</v>
      </c>
      <c r="L2537" s="78"/>
      <c r="M2537" s="79"/>
      <c r="N2537" s="79"/>
      <c r="O2537" s="80"/>
      <c r="P2537" s="81"/>
      <c r="Q2537" s="81"/>
      <c r="R2537" s="92"/>
      <c r="S2537" s="92"/>
      <c r="T2537" s="92"/>
      <c r="U2537" s="92"/>
      <c r="V2537" s="52"/>
      <c r="W2537" s="52"/>
      <c r="X2537" s="52"/>
      <c r="Y2537" s="52"/>
      <c r="Z2537" s="51"/>
      <c r="AA2537" s="76"/>
      <c r="AB2537" s="76"/>
      <c r="AC2537" s="77"/>
      <c r="AD2537" s="83" t="s">
        <v>17228</v>
      </c>
      <c r="AE2537" s="83">
        <v>398</v>
      </c>
      <c r="AF2537" s="83">
        <v>448</v>
      </c>
      <c r="AG2537" s="83">
        <v>374</v>
      </c>
      <c r="AH2537" s="83">
        <v>1250</v>
      </c>
      <c r="AI2537" s="83"/>
      <c r="AJ2537" s="83" t="s">
        <v>19999</v>
      </c>
      <c r="AK2537" s="83"/>
      <c r="AL2537" s="83"/>
      <c r="AM2537" s="83"/>
      <c r="AN2537" s="85">
        <v>41928.04928240741</v>
      </c>
      <c r="AO2537" s="88" t="s">
        <v>25355</v>
      </c>
      <c r="AP2537" s="83" t="b">
        <v>1</v>
      </c>
      <c r="AQ2537" s="83" t="b">
        <v>0</v>
      </c>
      <c r="AR2537" s="83" t="b">
        <v>0</v>
      </c>
      <c r="AS2537" s="83" t="s">
        <v>13611</v>
      </c>
      <c r="AT2537" s="83">
        <v>1</v>
      </c>
      <c r="AU2537" s="88" t="s">
        <v>25919</v>
      </c>
      <c r="AV2537" s="83" t="b">
        <v>0</v>
      </c>
      <c r="AW2537" s="83" t="s">
        <v>30151</v>
      </c>
      <c r="AX2537" s="88" t="s">
        <v>32686</v>
      </c>
      <c r="AY2537" s="83" t="s">
        <v>66</v>
      </c>
      <c r="AZ2537" s="2"/>
      <c r="BA2537" s="3"/>
      <c r="BB2537" s="3"/>
      <c r="BC2537" s="3"/>
      <c r="BD2537" s="3"/>
    </row>
    <row r="2538" spans="1:56" x14ac:dyDescent="0.25">
      <c r="A2538" s="69" t="s">
        <v>2336</v>
      </c>
      <c r="B2538" s="70"/>
      <c r="C2538" s="70"/>
      <c r="D2538" s="71"/>
      <c r="E2538" s="73"/>
      <c r="F2538" s="110" t="s">
        <v>29551</v>
      </c>
      <c r="G2538" s="70"/>
      <c r="H2538" s="74"/>
      <c r="I2538" s="75"/>
      <c r="J2538" s="75"/>
      <c r="K2538" s="74" t="s">
        <v>35823</v>
      </c>
      <c r="L2538" s="78"/>
      <c r="M2538" s="79"/>
      <c r="N2538" s="79"/>
      <c r="O2538" s="80"/>
      <c r="P2538" s="81"/>
      <c r="Q2538" s="81"/>
      <c r="R2538" s="92"/>
      <c r="S2538" s="92"/>
      <c r="T2538" s="92"/>
      <c r="U2538" s="92"/>
      <c r="V2538" s="52"/>
      <c r="W2538" s="52"/>
      <c r="X2538" s="52"/>
      <c r="Y2538" s="52"/>
      <c r="Z2538" s="51"/>
      <c r="AA2538" s="76"/>
      <c r="AB2538" s="76"/>
      <c r="AC2538" s="77"/>
      <c r="AD2538" s="83" t="s">
        <v>17229</v>
      </c>
      <c r="AE2538" s="83">
        <v>275</v>
      </c>
      <c r="AF2538" s="83">
        <v>308</v>
      </c>
      <c r="AG2538" s="83">
        <v>1454</v>
      </c>
      <c r="AH2538" s="83">
        <v>1704</v>
      </c>
      <c r="AI2538" s="83"/>
      <c r="AJ2538" s="83" t="s">
        <v>20000</v>
      </c>
      <c r="AK2538" s="83"/>
      <c r="AL2538" s="83"/>
      <c r="AM2538" s="83"/>
      <c r="AN2538" s="85">
        <v>42431.005266203705</v>
      </c>
      <c r="AO2538" s="88" t="s">
        <v>25356</v>
      </c>
      <c r="AP2538" s="83" t="b">
        <v>1</v>
      </c>
      <c r="AQ2538" s="83" t="b">
        <v>0</v>
      </c>
      <c r="AR2538" s="83" t="b">
        <v>0</v>
      </c>
      <c r="AS2538" s="83" t="s">
        <v>13611</v>
      </c>
      <c r="AT2538" s="83">
        <v>0</v>
      </c>
      <c r="AU2538" s="83"/>
      <c r="AV2538" s="83" t="b">
        <v>0</v>
      </c>
      <c r="AW2538" s="83" t="s">
        <v>30151</v>
      </c>
      <c r="AX2538" s="88" t="s">
        <v>32687</v>
      </c>
      <c r="AY2538" s="83" t="s">
        <v>66</v>
      </c>
      <c r="AZ2538" s="2"/>
      <c r="BA2538" s="3"/>
      <c r="BB2538" s="3"/>
      <c r="BC2538" s="3"/>
      <c r="BD2538" s="3"/>
    </row>
    <row r="2539" spans="1:56" x14ac:dyDescent="0.25">
      <c r="A2539" s="69" t="s">
        <v>2337</v>
      </c>
      <c r="B2539" s="70"/>
      <c r="C2539" s="70"/>
      <c r="D2539" s="71"/>
      <c r="E2539" s="73"/>
      <c r="F2539" s="110" t="s">
        <v>29552</v>
      </c>
      <c r="G2539" s="70"/>
      <c r="H2539" s="74"/>
      <c r="I2539" s="75"/>
      <c r="J2539" s="75"/>
      <c r="K2539" s="74" t="s">
        <v>35824</v>
      </c>
      <c r="L2539" s="78"/>
      <c r="M2539" s="79"/>
      <c r="N2539" s="79"/>
      <c r="O2539" s="80"/>
      <c r="P2539" s="81"/>
      <c r="Q2539" s="81"/>
      <c r="R2539" s="92"/>
      <c r="S2539" s="92"/>
      <c r="T2539" s="92"/>
      <c r="U2539" s="92"/>
      <c r="V2539" s="52"/>
      <c r="W2539" s="52"/>
      <c r="X2539" s="52"/>
      <c r="Y2539" s="52"/>
      <c r="Z2539" s="51"/>
      <c r="AA2539" s="76"/>
      <c r="AB2539" s="76"/>
      <c r="AC2539" s="77"/>
      <c r="AD2539" s="83" t="s">
        <v>17230</v>
      </c>
      <c r="AE2539" s="83">
        <v>1849</v>
      </c>
      <c r="AF2539" s="83">
        <v>876</v>
      </c>
      <c r="AG2539" s="83">
        <v>13641</v>
      </c>
      <c r="AH2539" s="83">
        <v>5859</v>
      </c>
      <c r="AI2539" s="83"/>
      <c r="AJ2539" s="83"/>
      <c r="AK2539" s="83"/>
      <c r="AL2539" s="88" t="s">
        <v>22850</v>
      </c>
      <c r="AM2539" s="83"/>
      <c r="AN2539" s="85">
        <v>42309.299375000002</v>
      </c>
      <c r="AO2539" s="88" t="s">
        <v>25357</v>
      </c>
      <c r="AP2539" s="83" t="b">
        <v>0</v>
      </c>
      <c r="AQ2539" s="83" t="b">
        <v>0</v>
      </c>
      <c r="AR2539" s="83" t="b">
        <v>0</v>
      </c>
      <c r="AS2539" s="83" t="s">
        <v>13611</v>
      </c>
      <c r="AT2539" s="83">
        <v>81</v>
      </c>
      <c r="AU2539" s="88" t="s">
        <v>26839</v>
      </c>
      <c r="AV2539" s="83" t="b">
        <v>0</v>
      </c>
      <c r="AW2539" s="83" t="s">
        <v>30151</v>
      </c>
      <c r="AX2539" s="88" t="s">
        <v>32688</v>
      </c>
      <c r="AY2539" s="83" t="s">
        <v>66</v>
      </c>
      <c r="AZ2539" s="2"/>
      <c r="BA2539" s="3"/>
      <c r="BB2539" s="3"/>
      <c r="BC2539" s="3"/>
      <c r="BD2539" s="3"/>
    </row>
    <row r="2540" spans="1:56" x14ac:dyDescent="0.25">
      <c r="A2540" s="69" t="s">
        <v>3240</v>
      </c>
      <c r="B2540" s="70"/>
      <c r="C2540" s="70"/>
      <c r="D2540" s="71"/>
      <c r="E2540" s="73"/>
      <c r="F2540" s="110" t="s">
        <v>29553</v>
      </c>
      <c r="G2540" s="70"/>
      <c r="H2540" s="74"/>
      <c r="I2540" s="75"/>
      <c r="J2540" s="75"/>
      <c r="K2540" s="74" t="s">
        <v>35825</v>
      </c>
      <c r="L2540" s="78"/>
      <c r="M2540" s="79"/>
      <c r="N2540" s="79"/>
      <c r="O2540" s="80"/>
      <c r="P2540" s="81"/>
      <c r="Q2540" s="81"/>
      <c r="R2540" s="92"/>
      <c r="S2540" s="92"/>
      <c r="T2540" s="92"/>
      <c r="U2540" s="92"/>
      <c r="V2540" s="52"/>
      <c r="W2540" s="52"/>
      <c r="X2540" s="52"/>
      <c r="Y2540" s="52"/>
      <c r="Z2540" s="51"/>
      <c r="AA2540" s="76"/>
      <c r="AB2540" s="76"/>
      <c r="AC2540" s="77"/>
      <c r="AD2540" s="83" t="s">
        <v>17231</v>
      </c>
      <c r="AE2540" s="83">
        <v>1358</v>
      </c>
      <c r="AF2540" s="83">
        <v>27304</v>
      </c>
      <c r="AG2540" s="83">
        <v>31369</v>
      </c>
      <c r="AH2540" s="83">
        <v>46</v>
      </c>
      <c r="AI2540" s="83">
        <v>-18000</v>
      </c>
      <c r="AJ2540" s="83" t="s">
        <v>20001</v>
      </c>
      <c r="AK2540" s="83" t="s">
        <v>20815</v>
      </c>
      <c r="AL2540" s="88" t="s">
        <v>22851</v>
      </c>
      <c r="AM2540" s="83" t="s">
        <v>23042</v>
      </c>
      <c r="AN2540" s="85">
        <v>39896.135324074072</v>
      </c>
      <c r="AO2540" s="88" t="s">
        <v>25358</v>
      </c>
      <c r="AP2540" s="83" t="b">
        <v>1</v>
      </c>
      <c r="AQ2540" s="83" t="b">
        <v>0</v>
      </c>
      <c r="AR2540" s="83" t="b">
        <v>1</v>
      </c>
      <c r="AS2540" s="83" t="s">
        <v>13611</v>
      </c>
      <c r="AT2540" s="83">
        <v>923</v>
      </c>
      <c r="AU2540" s="88" t="s">
        <v>25919</v>
      </c>
      <c r="AV2540" s="83" t="b">
        <v>1</v>
      </c>
      <c r="AW2540" s="83" t="s">
        <v>30151</v>
      </c>
      <c r="AX2540" s="88" t="s">
        <v>32689</v>
      </c>
      <c r="AY2540" s="83" t="s">
        <v>65</v>
      </c>
      <c r="AZ2540" s="2"/>
      <c r="BA2540" s="3"/>
      <c r="BB2540" s="3"/>
      <c r="BC2540" s="3"/>
      <c r="BD2540" s="3"/>
    </row>
    <row r="2541" spans="1:56" x14ac:dyDescent="0.25">
      <c r="A2541" s="69" t="s">
        <v>2338</v>
      </c>
      <c r="B2541" s="70"/>
      <c r="C2541" s="70"/>
      <c r="D2541" s="71"/>
      <c r="E2541" s="73"/>
      <c r="F2541" s="110" t="s">
        <v>29554</v>
      </c>
      <c r="G2541" s="70"/>
      <c r="H2541" s="74"/>
      <c r="I2541" s="75"/>
      <c r="J2541" s="75"/>
      <c r="K2541" s="74" t="s">
        <v>35826</v>
      </c>
      <c r="L2541" s="78"/>
      <c r="M2541" s="79"/>
      <c r="N2541" s="79"/>
      <c r="O2541" s="80"/>
      <c r="P2541" s="81"/>
      <c r="Q2541" s="81"/>
      <c r="R2541" s="92"/>
      <c r="S2541" s="92"/>
      <c r="T2541" s="92"/>
      <c r="U2541" s="92"/>
      <c r="V2541" s="52"/>
      <c r="W2541" s="52"/>
      <c r="X2541" s="52"/>
      <c r="Y2541" s="52"/>
      <c r="Z2541" s="51"/>
      <c r="AA2541" s="76"/>
      <c r="AB2541" s="76"/>
      <c r="AC2541" s="77"/>
      <c r="AD2541" s="83" t="s">
        <v>17232</v>
      </c>
      <c r="AE2541" s="83">
        <v>92</v>
      </c>
      <c r="AF2541" s="83">
        <v>54</v>
      </c>
      <c r="AG2541" s="83">
        <v>369</v>
      </c>
      <c r="AH2541" s="83">
        <v>376</v>
      </c>
      <c r="AI2541" s="83"/>
      <c r="AJ2541" s="83" t="s">
        <v>20002</v>
      </c>
      <c r="AK2541" s="83" t="s">
        <v>20890</v>
      </c>
      <c r="AL2541" s="88" t="s">
        <v>22852</v>
      </c>
      <c r="AM2541" s="83"/>
      <c r="AN2541" s="85">
        <v>42643.897106481483</v>
      </c>
      <c r="AO2541" s="88" t="s">
        <v>25359</v>
      </c>
      <c r="AP2541" s="83" t="b">
        <v>1</v>
      </c>
      <c r="AQ2541" s="83" t="b">
        <v>0</v>
      </c>
      <c r="AR2541" s="83" t="b">
        <v>0</v>
      </c>
      <c r="AS2541" s="83" t="s">
        <v>13611</v>
      </c>
      <c r="AT2541" s="83">
        <v>0</v>
      </c>
      <c r="AU2541" s="83"/>
      <c r="AV2541" s="83" t="b">
        <v>0</v>
      </c>
      <c r="AW2541" s="83" t="s">
        <v>30151</v>
      </c>
      <c r="AX2541" s="88" t="s">
        <v>32690</v>
      </c>
      <c r="AY2541" s="83" t="s">
        <v>66</v>
      </c>
      <c r="AZ2541" s="2"/>
      <c r="BA2541" s="3"/>
      <c r="BB2541" s="3"/>
      <c r="BC2541" s="3"/>
      <c r="BD2541" s="3"/>
    </row>
    <row r="2542" spans="1:56" x14ac:dyDescent="0.25">
      <c r="A2542" s="69" t="s">
        <v>2339</v>
      </c>
      <c r="B2542" s="70"/>
      <c r="C2542" s="70"/>
      <c r="D2542" s="71"/>
      <c r="E2542" s="73"/>
      <c r="F2542" s="110" t="s">
        <v>29555</v>
      </c>
      <c r="G2542" s="70"/>
      <c r="H2542" s="74"/>
      <c r="I2542" s="75"/>
      <c r="J2542" s="75"/>
      <c r="K2542" s="74" t="s">
        <v>35827</v>
      </c>
      <c r="L2542" s="78"/>
      <c r="M2542" s="79"/>
      <c r="N2542" s="79"/>
      <c r="O2542" s="80"/>
      <c r="P2542" s="81"/>
      <c r="Q2542" s="81"/>
      <c r="R2542" s="92"/>
      <c r="S2542" s="92"/>
      <c r="T2542" s="92"/>
      <c r="U2542" s="92"/>
      <c r="V2542" s="52"/>
      <c r="W2542" s="52"/>
      <c r="X2542" s="52"/>
      <c r="Y2542" s="52"/>
      <c r="Z2542" s="51"/>
      <c r="AA2542" s="76"/>
      <c r="AB2542" s="76"/>
      <c r="AC2542" s="77"/>
      <c r="AD2542" s="83" t="s">
        <v>17233</v>
      </c>
      <c r="AE2542" s="83">
        <v>200</v>
      </c>
      <c r="AF2542" s="83">
        <v>202</v>
      </c>
      <c r="AG2542" s="83">
        <v>5036</v>
      </c>
      <c r="AH2542" s="83">
        <v>410</v>
      </c>
      <c r="AI2542" s="83">
        <v>-28800</v>
      </c>
      <c r="AJ2542" s="83"/>
      <c r="AK2542" s="83"/>
      <c r="AL2542" s="83"/>
      <c r="AM2542" s="83" t="s">
        <v>23041</v>
      </c>
      <c r="AN2542" s="85">
        <v>39852.220347222225</v>
      </c>
      <c r="AO2542" s="88" t="s">
        <v>25360</v>
      </c>
      <c r="AP2542" s="83" t="b">
        <v>0</v>
      </c>
      <c r="AQ2542" s="83" t="b">
        <v>0</v>
      </c>
      <c r="AR2542" s="83" t="b">
        <v>1</v>
      </c>
      <c r="AS2542" s="83" t="s">
        <v>13611</v>
      </c>
      <c r="AT2542" s="83">
        <v>15</v>
      </c>
      <c r="AU2542" s="88" t="s">
        <v>25928</v>
      </c>
      <c r="AV2542" s="83" t="b">
        <v>0</v>
      </c>
      <c r="AW2542" s="83" t="s">
        <v>30151</v>
      </c>
      <c r="AX2542" s="88" t="s">
        <v>32691</v>
      </c>
      <c r="AY2542" s="83" t="s">
        <v>66</v>
      </c>
      <c r="AZ2542" s="2"/>
      <c r="BA2542" s="3"/>
      <c r="BB2542" s="3"/>
      <c r="BC2542" s="3"/>
      <c r="BD2542" s="3"/>
    </row>
    <row r="2543" spans="1:56" x14ac:dyDescent="0.25">
      <c r="A2543" s="69" t="s">
        <v>2340</v>
      </c>
      <c r="B2543" s="70"/>
      <c r="C2543" s="70"/>
      <c r="D2543" s="71"/>
      <c r="E2543" s="73"/>
      <c r="F2543" s="110" t="s">
        <v>29556</v>
      </c>
      <c r="G2543" s="70"/>
      <c r="H2543" s="74"/>
      <c r="I2543" s="75"/>
      <c r="J2543" s="75"/>
      <c r="K2543" s="74" t="s">
        <v>35828</v>
      </c>
      <c r="L2543" s="78"/>
      <c r="M2543" s="79"/>
      <c r="N2543" s="79"/>
      <c r="O2543" s="80"/>
      <c r="P2543" s="81"/>
      <c r="Q2543" s="81"/>
      <c r="R2543" s="92"/>
      <c r="S2543" s="92"/>
      <c r="T2543" s="92"/>
      <c r="U2543" s="92"/>
      <c r="V2543" s="52"/>
      <c r="W2543" s="52"/>
      <c r="X2543" s="52"/>
      <c r="Y2543" s="52"/>
      <c r="Z2543" s="51"/>
      <c r="AA2543" s="76"/>
      <c r="AB2543" s="76"/>
      <c r="AC2543" s="77"/>
      <c r="AD2543" s="83" t="s">
        <v>14809</v>
      </c>
      <c r="AE2543" s="83">
        <v>783</v>
      </c>
      <c r="AF2543" s="83">
        <v>2299</v>
      </c>
      <c r="AG2543" s="83">
        <v>21505</v>
      </c>
      <c r="AH2543" s="83">
        <v>8223</v>
      </c>
      <c r="AI2543" s="83">
        <v>-25200</v>
      </c>
      <c r="AJ2543" s="83" t="s">
        <v>20003</v>
      </c>
      <c r="AK2543" s="83" t="s">
        <v>14460</v>
      </c>
      <c r="AL2543" s="83"/>
      <c r="AM2543" s="83" t="s">
        <v>21480</v>
      </c>
      <c r="AN2543" s="85">
        <v>41119.262719907405</v>
      </c>
      <c r="AO2543" s="88" t="s">
        <v>25361</v>
      </c>
      <c r="AP2543" s="83" t="b">
        <v>1</v>
      </c>
      <c r="AQ2543" s="83" t="b">
        <v>0</v>
      </c>
      <c r="AR2543" s="83" t="b">
        <v>1</v>
      </c>
      <c r="AS2543" s="83" t="s">
        <v>13611</v>
      </c>
      <c r="AT2543" s="83">
        <v>4</v>
      </c>
      <c r="AU2543" s="88" t="s">
        <v>25919</v>
      </c>
      <c r="AV2543" s="83" t="b">
        <v>0</v>
      </c>
      <c r="AW2543" s="83" t="s">
        <v>30151</v>
      </c>
      <c r="AX2543" s="88" t="s">
        <v>32692</v>
      </c>
      <c r="AY2543" s="83" t="s">
        <v>66</v>
      </c>
      <c r="AZ2543" s="2"/>
      <c r="BA2543" s="3"/>
      <c r="BB2543" s="3"/>
      <c r="BC2543" s="3"/>
      <c r="BD2543" s="3"/>
    </row>
    <row r="2544" spans="1:56" x14ac:dyDescent="0.25">
      <c r="A2544" s="69" t="s">
        <v>2341</v>
      </c>
      <c r="B2544" s="70"/>
      <c r="C2544" s="70"/>
      <c r="D2544" s="71"/>
      <c r="E2544" s="73"/>
      <c r="F2544" s="110" t="s">
        <v>29557</v>
      </c>
      <c r="G2544" s="70"/>
      <c r="H2544" s="74"/>
      <c r="I2544" s="75"/>
      <c r="J2544" s="75"/>
      <c r="K2544" s="74" t="s">
        <v>35829</v>
      </c>
      <c r="L2544" s="78"/>
      <c r="M2544" s="79"/>
      <c r="N2544" s="79"/>
      <c r="O2544" s="80"/>
      <c r="P2544" s="81"/>
      <c r="Q2544" s="81"/>
      <c r="R2544" s="92"/>
      <c r="S2544" s="92"/>
      <c r="T2544" s="92"/>
      <c r="U2544" s="92"/>
      <c r="V2544" s="52"/>
      <c r="W2544" s="52"/>
      <c r="X2544" s="52"/>
      <c r="Y2544" s="52"/>
      <c r="Z2544" s="51"/>
      <c r="AA2544" s="76"/>
      <c r="AB2544" s="76"/>
      <c r="AC2544" s="77"/>
      <c r="AD2544" s="83" t="s">
        <v>17234</v>
      </c>
      <c r="AE2544" s="83">
        <v>1451</v>
      </c>
      <c r="AF2544" s="83">
        <v>1870</v>
      </c>
      <c r="AG2544" s="83">
        <v>80819</v>
      </c>
      <c r="AH2544" s="83">
        <v>28006</v>
      </c>
      <c r="AI2544" s="83">
        <v>-36000</v>
      </c>
      <c r="AJ2544" s="83" t="s">
        <v>20004</v>
      </c>
      <c r="AK2544" s="83" t="s">
        <v>13984</v>
      </c>
      <c r="AL2544" s="83"/>
      <c r="AM2544" s="83" t="s">
        <v>23043</v>
      </c>
      <c r="AN2544" s="85">
        <v>41198.988749999997</v>
      </c>
      <c r="AO2544" s="88" t="s">
        <v>25362</v>
      </c>
      <c r="AP2544" s="83" t="b">
        <v>0</v>
      </c>
      <c r="AQ2544" s="83" t="b">
        <v>0</v>
      </c>
      <c r="AR2544" s="83" t="b">
        <v>1</v>
      </c>
      <c r="AS2544" s="83" t="s">
        <v>13611</v>
      </c>
      <c r="AT2544" s="83">
        <v>0</v>
      </c>
      <c r="AU2544" s="88" t="s">
        <v>26840</v>
      </c>
      <c r="AV2544" s="83" t="b">
        <v>0</v>
      </c>
      <c r="AW2544" s="83" t="s">
        <v>30151</v>
      </c>
      <c r="AX2544" s="88" t="s">
        <v>32693</v>
      </c>
      <c r="AY2544" s="83" t="s">
        <v>66</v>
      </c>
      <c r="AZ2544" s="2"/>
      <c r="BA2544" s="3"/>
      <c r="BB2544" s="3"/>
      <c r="BC2544" s="3"/>
      <c r="BD2544" s="3"/>
    </row>
    <row r="2545" spans="1:56" x14ac:dyDescent="0.25">
      <c r="A2545" s="69" t="s">
        <v>2342</v>
      </c>
      <c r="B2545" s="70"/>
      <c r="C2545" s="70"/>
      <c r="D2545" s="71"/>
      <c r="E2545" s="73"/>
      <c r="F2545" s="110" t="s">
        <v>29558</v>
      </c>
      <c r="G2545" s="70"/>
      <c r="H2545" s="74"/>
      <c r="I2545" s="75"/>
      <c r="J2545" s="75"/>
      <c r="K2545" s="74" t="s">
        <v>35830</v>
      </c>
      <c r="L2545" s="78"/>
      <c r="M2545" s="79"/>
      <c r="N2545" s="79"/>
      <c r="O2545" s="80"/>
      <c r="P2545" s="81"/>
      <c r="Q2545" s="81"/>
      <c r="R2545" s="92"/>
      <c r="S2545" s="92"/>
      <c r="T2545" s="92"/>
      <c r="U2545" s="92"/>
      <c r="V2545" s="52"/>
      <c r="W2545" s="52"/>
      <c r="X2545" s="52"/>
      <c r="Y2545" s="52"/>
      <c r="Z2545" s="51"/>
      <c r="AA2545" s="76"/>
      <c r="AB2545" s="76"/>
      <c r="AC2545" s="77"/>
      <c r="AD2545" s="83" t="s">
        <v>17235</v>
      </c>
      <c r="AE2545" s="83">
        <v>203</v>
      </c>
      <c r="AF2545" s="83">
        <v>479</v>
      </c>
      <c r="AG2545" s="83">
        <v>56790</v>
      </c>
      <c r="AH2545" s="83">
        <v>110907</v>
      </c>
      <c r="AI2545" s="83">
        <v>-28800</v>
      </c>
      <c r="AJ2545" s="83" t="s">
        <v>20005</v>
      </c>
      <c r="AK2545" s="83"/>
      <c r="AL2545" s="83"/>
      <c r="AM2545" s="83" t="s">
        <v>23041</v>
      </c>
      <c r="AN2545" s="85">
        <v>41592.147465277776</v>
      </c>
      <c r="AO2545" s="88" t="s">
        <v>25363</v>
      </c>
      <c r="AP2545" s="83" t="b">
        <v>1</v>
      </c>
      <c r="AQ2545" s="83" t="b">
        <v>0</v>
      </c>
      <c r="AR2545" s="83" t="b">
        <v>1</v>
      </c>
      <c r="AS2545" s="83" t="s">
        <v>13611</v>
      </c>
      <c r="AT2545" s="83">
        <v>0</v>
      </c>
      <c r="AU2545" s="88" t="s">
        <v>25919</v>
      </c>
      <c r="AV2545" s="83" t="b">
        <v>0</v>
      </c>
      <c r="AW2545" s="83" t="s">
        <v>30151</v>
      </c>
      <c r="AX2545" s="88" t="s">
        <v>32694</v>
      </c>
      <c r="AY2545" s="83" t="s">
        <v>66</v>
      </c>
      <c r="AZ2545" s="2"/>
      <c r="BA2545" s="3"/>
      <c r="BB2545" s="3"/>
      <c r="BC2545" s="3"/>
      <c r="BD2545" s="3"/>
    </row>
    <row r="2546" spans="1:56" x14ac:dyDescent="0.25">
      <c r="A2546" s="69" t="s">
        <v>2343</v>
      </c>
      <c r="B2546" s="70"/>
      <c r="C2546" s="70"/>
      <c r="D2546" s="71"/>
      <c r="E2546" s="73"/>
      <c r="F2546" s="110" t="s">
        <v>29559</v>
      </c>
      <c r="G2546" s="70"/>
      <c r="H2546" s="74"/>
      <c r="I2546" s="75"/>
      <c r="J2546" s="75"/>
      <c r="K2546" s="74" t="s">
        <v>35831</v>
      </c>
      <c r="L2546" s="78"/>
      <c r="M2546" s="79"/>
      <c r="N2546" s="79"/>
      <c r="O2546" s="80"/>
      <c r="P2546" s="81"/>
      <c r="Q2546" s="81"/>
      <c r="R2546" s="92"/>
      <c r="S2546" s="92"/>
      <c r="T2546" s="92"/>
      <c r="U2546" s="92"/>
      <c r="V2546" s="52"/>
      <c r="W2546" s="52"/>
      <c r="X2546" s="52"/>
      <c r="Y2546" s="52"/>
      <c r="Z2546" s="51"/>
      <c r="AA2546" s="76"/>
      <c r="AB2546" s="76"/>
      <c r="AC2546" s="77"/>
      <c r="AD2546" s="83" t="s">
        <v>17236</v>
      </c>
      <c r="AE2546" s="83">
        <v>3801</v>
      </c>
      <c r="AF2546" s="83">
        <v>1707</v>
      </c>
      <c r="AG2546" s="83">
        <v>10768</v>
      </c>
      <c r="AH2546" s="83">
        <v>2469</v>
      </c>
      <c r="AI2546" s="83">
        <v>-18000</v>
      </c>
      <c r="AJ2546" s="83" t="s">
        <v>20006</v>
      </c>
      <c r="AK2546" s="83" t="s">
        <v>21683</v>
      </c>
      <c r="AL2546" s="88" t="s">
        <v>22853</v>
      </c>
      <c r="AM2546" s="83" t="s">
        <v>23040</v>
      </c>
      <c r="AN2546" s="85">
        <v>39963.245555555557</v>
      </c>
      <c r="AO2546" s="88" t="s">
        <v>25364</v>
      </c>
      <c r="AP2546" s="83" t="b">
        <v>0</v>
      </c>
      <c r="AQ2546" s="83" t="b">
        <v>0</v>
      </c>
      <c r="AR2546" s="83" t="b">
        <v>0</v>
      </c>
      <c r="AS2546" s="83" t="s">
        <v>13611</v>
      </c>
      <c r="AT2546" s="83">
        <v>217</v>
      </c>
      <c r="AU2546" s="88" t="s">
        <v>26841</v>
      </c>
      <c r="AV2546" s="83" t="b">
        <v>0</v>
      </c>
      <c r="AW2546" s="83" t="s">
        <v>30151</v>
      </c>
      <c r="AX2546" s="88" t="s">
        <v>32695</v>
      </c>
      <c r="AY2546" s="83" t="s">
        <v>66</v>
      </c>
      <c r="AZ2546" s="2"/>
      <c r="BA2546" s="3"/>
      <c r="BB2546" s="3"/>
      <c r="BC2546" s="3"/>
      <c r="BD2546" s="3"/>
    </row>
    <row r="2547" spans="1:56" x14ac:dyDescent="0.25">
      <c r="A2547" s="69" t="s">
        <v>2344</v>
      </c>
      <c r="B2547" s="70"/>
      <c r="C2547" s="70"/>
      <c r="D2547" s="71"/>
      <c r="E2547" s="73"/>
      <c r="F2547" s="110" t="s">
        <v>29560</v>
      </c>
      <c r="G2547" s="70"/>
      <c r="H2547" s="74"/>
      <c r="I2547" s="75"/>
      <c r="J2547" s="75"/>
      <c r="K2547" s="74" t="s">
        <v>35832</v>
      </c>
      <c r="L2547" s="78"/>
      <c r="M2547" s="79"/>
      <c r="N2547" s="79"/>
      <c r="O2547" s="80"/>
      <c r="P2547" s="81"/>
      <c r="Q2547" s="81"/>
      <c r="R2547" s="92"/>
      <c r="S2547" s="92"/>
      <c r="T2547" s="92"/>
      <c r="U2547" s="92"/>
      <c r="V2547" s="52"/>
      <c r="W2547" s="52"/>
      <c r="X2547" s="52"/>
      <c r="Y2547" s="52"/>
      <c r="Z2547" s="51"/>
      <c r="AA2547" s="76"/>
      <c r="AB2547" s="76"/>
      <c r="AC2547" s="77"/>
      <c r="AD2547" s="83" t="s">
        <v>17237</v>
      </c>
      <c r="AE2547" s="83">
        <v>0</v>
      </c>
      <c r="AF2547" s="83">
        <v>1823</v>
      </c>
      <c r="AG2547" s="83">
        <v>132468</v>
      </c>
      <c r="AH2547" s="83">
        <v>0</v>
      </c>
      <c r="AI2547" s="83">
        <v>-21600</v>
      </c>
      <c r="AJ2547" s="83" t="s">
        <v>20007</v>
      </c>
      <c r="AK2547" s="83"/>
      <c r="AL2547" s="88" t="s">
        <v>22854</v>
      </c>
      <c r="AM2547" s="83" t="s">
        <v>23039</v>
      </c>
      <c r="AN2547" s="85">
        <v>39783.248055555552</v>
      </c>
      <c r="AO2547" s="83"/>
      <c r="AP2547" s="83" t="b">
        <v>0</v>
      </c>
      <c r="AQ2547" s="83" t="b">
        <v>0</v>
      </c>
      <c r="AR2547" s="83" t="b">
        <v>0</v>
      </c>
      <c r="AS2547" s="83" t="s">
        <v>13611</v>
      </c>
      <c r="AT2547" s="83">
        <v>99</v>
      </c>
      <c r="AU2547" s="88" t="s">
        <v>26842</v>
      </c>
      <c r="AV2547" s="83" t="b">
        <v>0</v>
      </c>
      <c r="AW2547" s="83" t="s">
        <v>30151</v>
      </c>
      <c r="AX2547" s="88" t="s">
        <v>32696</v>
      </c>
      <c r="AY2547" s="83" t="s">
        <v>66</v>
      </c>
      <c r="AZ2547" s="2"/>
      <c r="BA2547" s="3"/>
      <c r="BB2547" s="3"/>
      <c r="BC2547" s="3"/>
      <c r="BD2547" s="3"/>
    </row>
    <row r="2548" spans="1:56" x14ac:dyDescent="0.25">
      <c r="A2548" s="69" t="s">
        <v>2345</v>
      </c>
      <c r="B2548" s="70"/>
      <c r="C2548" s="70"/>
      <c r="D2548" s="71"/>
      <c r="E2548" s="73"/>
      <c r="F2548" s="110" t="s">
        <v>29561</v>
      </c>
      <c r="G2548" s="70"/>
      <c r="H2548" s="74"/>
      <c r="I2548" s="75"/>
      <c r="J2548" s="75"/>
      <c r="K2548" s="74" t="s">
        <v>35833</v>
      </c>
      <c r="L2548" s="78"/>
      <c r="M2548" s="79"/>
      <c r="N2548" s="79"/>
      <c r="O2548" s="80"/>
      <c r="P2548" s="81"/>
      <c r="Q2548" s="81"/>
      <c r="R2548" s="92"/>
      <c r="S2548" s="92"/>
      <c r="T2548" s="92"/>
      <c r="U2548" s="92"/>
      <c r="V2548" s="52"/>
      <c r="W2548" s="52"/>
      <c r="X2548" s="52"/>
      <c r="Y2548" s="52"/>
      <c r="Z2548" s="51"/>
      <c r="AA2548" s="76"/>
      <c r="AB2548" s="76"/>
      <c r="AC2548" s="77"/>
      <c r="AD2548" s="83" t="s">
        <v>17238</v>
      </c>
      <c r="AE2548" s="83">
        <v>519</v>
      </c>
      <c r="AF2548" s="83">
        <v>892</v>
      </c>
      <c r="AG2548" s="83">
        <v>18091</v>
      </c>
      <c r="AH2548" s="83">
        <v>8703</v>
      </c>
      <c r="AI2548" s="83">
        <v>-21600</v>
      </c>
      <c r="AJ2548" s="83" t="s">
        <v>20008</v>
      </c>
      <c r="AK2548" s="83" t="s">
        <v>21684</v>
      </c>
      <c r="AL2548" s="88" t="s">
        <v>22855</v>
      </c>
      <c r="AM2548" s="83" t="s">
        <v>23039</v>
      </c>
      <c r="AN2548" s="85">
        <v>40492.177685185183</v>
      </c>
      <c r="AO2548" s="88" t="s">
        <v>25365</v>
      </c>
      <c r="AP2548" s="83" t="b">
        <v>0</v>
      </c>
      <c r="AQ2548" s="83" t="b">
        <v>0</v>
      </c>
      <c r="AR2548" s="83" t="b">
        <v>1</v>
      </c>
      <c r="AS2548" s="83" t="s">
        <v>13611</v>
      </c>
      <c r="AT2548" s="83">
        <v>1</v>
      </c>
      <c r="AU2548" s="88" t="s">
        <v>26843</v>
      </c>
      <c r="AV2548" s="83" t="b">
        <v>0</v>
      </c>
      <c r="AW2548" s="83" t="s">
        <v>30151</v>
      </c>
      <c r="AX2548" s="88" t="s">
        <v>32697</v>
      </c>
      <c r="AY2548" s="83" t="s">
        <v>66</v>
      </c>
      <c r="AZ2548" s="2"/>
      <c r="BA2548" s="3"/>
      <c r="BB2548" s="3"/>
      <c r="BC2548" s="3"/>
      <c r="BD2548" s="3"/>
    </row>
    <row r="2549" spans="1:56" x14ac:dyDescent="0.25">
      <c r="A2549" s="69" t="s">
        <v>2346</v>
      </c>
      <c r="B2549" s="70"/>
      <c r="C2549" s="70"/>
      <c r="D2549" s="71"/>
      <c r="E2549" s="73"/>
      <c r="F2549" s="110" t="s">
        <v>29562</v>
      </c>
      <c r="G2549" s="70"/>
      <c r="H2549" s="74"/>
      <c r="I2549" s="75"/>
      <c r="J2549" s="75"/>
      <c r="K2549" s="74" t="s">
        <v>35834</v>
      </c>
      <c r="L2549" s="78"/>
      <c r="M2549" s="79"/>
      <c r="N2549" s="79"/>
      <c r="O2549" s="80"/>
      <c r="P2549" s="81"/>
      <c r="Q2549" s="81"/>
      <c r="R2549" s="92"/>
      <c r="S2549" s="92"/>
      <c r="T2549" s="92"/>
      <c r="U2549" s="92"/>
      <c r="V2549" s="52"/>
      <c r="W2549" s="52"/>
      <c r="X2549" s="52"/>
      <c r="Y2549" s="52"/>
      <c r="Z2549" s="51"/>
      <c r="AA2549" s="76"/>
      <c r="AB2549" s="76"/>
      <c r="AC2549" s="77"/>
      <c r="AD2549" s="83" t="s">
        <v>17239</v>
      </c>
      <c r="AE2549" s="83">
        <v>491</v>
      </c>
      <c r="AF2549" s="83">
        <v>215</v>
      </c>
      <c r="AG2549" s="83">
        <v>3931</v>
      </c>
      <c r="AH2549" s="83">
        <v>834</v>
      </c>
      <c r="AI2549" s="83">
        <v>-28800</v>
      </c>
      <c r="AJ2549" s="83" t="s">
        <v>20009</v>
      </c>
      <c r="AK2549" s="83" t="s">
        <v>21685</v>
      </c>
      <c r="AL2549" s="88" t="s">
        <v>22856</v>
      </c>
      <c r="AM2549" s="83" t="s">
        <v>23041</v>
      </c>
      <c r="AN2549" s="85">
        <v>39885.060648148145</v>
      </c>
      <c r="AO2549" s="88" t="s">
        <v>25366</v>
      </c>
      <c r="AP2549" s="83" t="b">
        <v>0</v>
      </c>
      <c r="AQ2549" s="83" t="b">
        <v>0</v>
      </c>
      <c r="AR2549" s="83" t="b">
        <v>1</v>
      </c>
      <c r="AS2549" s="83" t="s">
        <v>13611</v>
      </c>
      <c r="AT2549" s="83">
        <v>18</v>
      </c>
      <c r="AU2549" s="88" t="s">
        <v>26844</v>
      </c>
      <c r="AV2549" s="83" t="b">
        <v>0</v>
      </c>
      <c r="AW2549" s="83" t="s">
        <v>30151</v>
      </c>
      <c r="AX2549" s="88" t="s">
        <v>32698</v>
      </c>
      <c r="AY2549" s="83" t="s">
        <v>66</v>
      </c>
      <c r="AZ2549" s="2"/>
      <c r="BA2549" s="3"/>
      <c r="BB2549" s="3"/>
      <c r="BC2549" s="3"/>
      <c r="BD2549" s="3"/>
    </row>
    <row r="2550" spans="1:56" x14ac:dyDescent="0.25">
      <c r="A2550" s="69" t="s">
        <v>2347</v>
      </c>
      <c r="B2550" s="70"/>
      <c r="C2550" s="70"/>
      <c r="D2550" s="71"/>
      <c r="E2550" s="73"/>
      <c r="F2550" s="110" t="s">
        <v>29563</v>
      </c>
      <c r="G2550" s="70"/>
      <c r="H2550" s="74"/>
      <c r="I2550" s="75"/>
      <c r="J2550" s="75"/>
      <c r="K2550" s="74" t="s">
        <v>35835</v>
      </c>
      <c r="L2550" s="78"/>
      <c r="M2550" s="79"/>
      <c r="N2550" s="79"/>
      <c r="O2550" s="80"/>
      <c r="P2550" s="81"/>
      <c r="Q2550" s="81"/>
      <c r="R2550" s="92"/>
      <c r="S2550" s="92"/>
      <c r="T2550" s="92"/>
      <c r="U2550" s="92"/>
      <c r="V2550" s="52"/>
      <c r="W2550" s="52"/>
      <c r="X2550" s="52"/>
      <c r="Y2550" s="52"/>
      <c r="Z2550" s="51"/>
      <c r="AA2550" s="76"/>
      <c r="AB2550" s="76"/>
      <c r="AC2550" s="77"/>
      <c r="AD2550" s="83" t="s">
        <v>17240</v>
      </c>
      <c r="AE2550" s="83">
        <v>1034</v>
      </c>
      <c r="AF2550" s="83">
        <v>2790</v>
      </c>
      <c r="AG2550" s="83">
        <v>190280</v>
      </c>
      <c r="AH2550" s="83">
        <v>11622</v>
      </c>
      <c r="AI2550" s="83">
        <v>-18000</v>
      </c>
      <c r="AJ2550" s="83" t="s">
        <v>20010</v>
      </c>
      <c r="AK2550" s="83" t="s">
        <v>21686</v>
      </c>
      <c r="AL2550" s="83"/>
      <c r="AM2550" s="83" t="s">
        <v>23040</v>
      </c>
      <c r="AN2550" s="85">
        <v>40273.93310185185</v>
      </c>
      <c r="AO2550" s="88" t="s">
        <v>25367</v>
      </c>
      <c r="AP2550" s="83" t="b">
        <v>0</v>
      </c>
      <c r="AQ2550" s="83" t="b">
        <v>0</v>
      </c>
      <c r="AR2550" s="83" t="b">
        <v>1</v>
      </c>
      <c r="AS2550" s="83" t="s">
        <v>13611</v>
      </c>
      <c r="AT2550" s="83">
        <v>37</v>
      </c>
      <c r="AU2550" s="88" t="s">
        <v>26845</v>
      </c>
      <c r="AV2550" s="83" t="b">
        <v>0</v>
      </c>
      <c r="AW2550" s="83" t="s">
        <v>30151</v>
      </c>
      <c r="AX2550" s="88" t="s">
        <v>32699</v>
      </c>
      <c r="AY2550" s="83" t="s">
        <v>66</v>
      </c>
      <c r="AZ2550" s="2"/>
      <c r="BA2550" s="3"/>
      <c r="BB2550" s="3"/>
      <c r="BC2550" s="3"/>
      <c r="BD2550" s="3"/>
    </row>
    <row r="2551" spans="1:56" x14ac:dyDescent="0.25">
      <c r="A2551" s="69" t="s">
        <v>2348</v>
      </c>
      <c r="B2551" s="70"/>
      <c r="C2551" s="70"/>
      <c r="D2551" s="71"/>
      <c r="E2551" s="73"/>
      <c r="F2551" s="110" t="s">
        <v>29564</v>
      </c>
      <c r="G2551" s="70"/>
      <c r="H2551" s="74"/>
      <c r="I2551" s="75"/>
      <c r="J2551" s="75"/>
      <c r="K2551" s="74" t="s">
        <v>35836</v>
      </c>
      <c r="L2551" s="78"/>
      <c r="M2551" s="79"/>
      <c r="N2551" s="79"/>
      <c r="O2551" s="80"/>
      <c r="P2551" s="81"/>
      <c r="Q2551" s="81"/>
      <c r="R2551" s="92"/>
      <c r="S2551" s="92"/>
      <c r="T2551" s="92"/>
      <c r="U2551" s="92"/>
      <c r="V2551" s="52"/>
      <c r="W2551" s="52"/>
      <c r="X2551" s="52"/>
      <c r="Y2551" s="52"/>
      <c r="Z2551" s="51"/>
      <c r="AA2551" s="76"/>
      <c r="AB2551" s="76"/>
      <c r="AC2551" s="77"/>
      <c r="AD2551" s="83" t="s">
        <v>17241</v>
      </c>
      <c r="AE2551" s="83">
        <v>293</v>
      </c>
      <c r="AF2551" s="83">
        <v>356</v>
      </c>
      <c r="AG2551" s="83">
        <v>350</v>
      </c>
      <c r="AH2551" s="83">
        <v>0</v>
      </c>
      <c r="AI2551" s="83">
        <v>-18000</v>
      </c>
      <c r="AJ2551" s="83" t="s">
        <v>20011</v>
      </c>
      <c r="AK2551" s="83" t="s">
        <v>21687</v>
      </c>
      <c r="AL2551" s="88" t="s">
        <v>22228</v>
      </c>
      <c r="AM2551" s="83" t="s">
        <v>23040</v>
      </c>
      <c r="AN2551" s="85">
        <v>40180.266041666669</v>
      </c>
      <c r="AO2551" s="88" t="s">
        <v>25368</v>
      </c>
      <c r="AP2551" s="83" t="b">
        <v>0</v>
      </c>
      <c r="AQ2551" s="83" t="b">
        <v>0</v>
      </c>
      <c r="AR2551" s="83" t="b">
        <v>1</v>
      </c>
      <c r="AS2551" s="83" t="s">
        <v>13611</v>
      </c>
      <c r="AT2551" s="83">
        <v>0</v>
      </c>
      <c r="AU2551" s="88" t="s">
        <v>26846</v>
      </c>
      <c r="AV2551" s="83" t="b">
        <v>0</v>
      </c>
      <c r="AW2551" s="83" t="s">
        <v>30151</v>
      </c>
      <c r="AX2551" s="88" t="s">
        <v>32700</v>
      </c>
      <c r="AY2551" s="83" t="s">
        <v>66</v>
      </c>
      <c r="AZ2551" s="2"/>
      <c r="BA2551" s="3"/>
      <c r="BB2551" s="3"/>
      <c r="BC2551" s="3"/>
      <c r="BD2551" s="3"/>
    </row>
    <row r="2552" spans="1:56" x14ac:dyDescent="0.25">
      <c r="A2552" s="69" t="s">
        <v>2349</v>
      </c>
      <c r="B2552" s="70"/>
      <c r="C2552" s="70"/>
      <c r="D2552" s="71"/>
      <c r="E2552" s="73"/>
      <c r="F2552" s="110" t="s">
        <v>29565</v>
      </c>
      <c r="G2552" s="70"/>
      <c r="H2552" s="74"/>
      <c r="I2552" s="75"/>
      <c r="J2552" s="75"/>
      <c r="K2552" s="74" t="s">
        <v>35837</v>
      </c>
      <c r="L2552" s="78"/>
      <c r="M2552" s="79"/>
      <c r="N2552" s="79"/>
      <c r="O2552" s="80"/>
      <c r="P2552" s="81"/>
      <c r="Q2552" s="81"/>
      <c r="R2552" s="92"/>
      <c r="S2552" s="92"/>
      <c r="T2552" s="92"/>
      <c r="U2552" s="92"/>
      <c r="V2552" s="52"/>
      <c r="W2552" s="52"/>
      <c r="X2552" s="52"/>
      <c r="Y2552" s="52"/>
      <c r="Z2552" s="51"/>
      <c r="AA2552" s="76"/>
      <c r="AB2552" s="76"/>
      <c r="AC2552" s="77"/>
      <c r="AD2552" s="83" t="s">
        <v>17242</v>
      </c>
      <c r="AE2552" s="83">
        <v>142</v>
      </c>
      <c r="AF2552" s="83">
        <v>177</v>
      </c>
      <c r="AG2552" s="83">
        <v>4086</v>
      </c>
      <c r="AH2552" s="83">
        <v>10116</v>
      </c>
      <c r="AI2552" s="83"/>
      <c r="AJ2552" s="83" t="s">
        <v>20012</v>
      </c>
      <c r="AK2552" s="83" t="s">
        <v>21688</v>
      </c>
      <c r="AL2552" s="83"/>
      <c r="AM2552" s="83"/>
      <c r="AN2552" s="85">
        <v>42170.903101851851</v>
      </c>
      <c r="AO2552" s="88" t="s">
        <v>25369</v>
      </c>
      <c r="AP2552" s="83" t="b">
        <v>0</v>
      </c>
      <c r="AQ2552" s="83" t="b">
        <v>0</v>
      </c>
      <c r="AR2552" s="83" t="b">
        <v>0</v>
      </c>
      <c r="AS2552" s="83" t="s">
        <v>13611</v>
      </c>
      <c r="AT2552" s="83">
        <v>19</v>
      </c>
      <c r="AU2552" s="88" t="s">
        <v>25919</v>
      </c>
      <c r="AV2552" s="83" t="b">
        <v>0</v>
      </c>
      <c r="AW2552" s="83" t="s">
        <v>30151</v>
      </c>
      <c r="AX2552" s="88" t="s">
        <v>32701</v>
      </c>
      <c r="AY2552" s="83" t="s">
        <v>66</v>
      </c>
      <c r="AZ2552" s="2"/>
      <c r="BA2552" s="3"/>
      <c r="BB2552" s="3"/>
      <c r="BC2552" s="3"/>
      <c r="BD2552" s="3"/>
    </row>
    <row r="2553" spans="1:56" x14ac:dyDescent="0.25">
      <c r="A2553" s="69" t="s">
        <v>2350</v>
      </c>
      <c r="B2553" s="70"/>
      <c r="C2553" s="70"/>
      <c r="D2553" s="71"/>
      <c r="E2553" s="73"/>
      <c r="F2553" s="110" t="s">
        <v>29566</v>
      </c>
      <c r="G2553" s="70"/>
      <c r="H2553" s="74"/>
      <c r="I2553" s="75"/>
      <c r="J2553" s="75"/>
      <c r="K2553" s="74" t="s">
        <v>35838</v>
      </c>
      <c r="L2553" s="78"/>
      <c r="M2553" s="79"/>
      <c r="N2553" s="79"/>
      <c r="O2553" s="80"/>
      <c r="P2553" s="81"/>
      <c r="Q2553" s="81"/>
      <c r="R2553" s="92"/>
      <c r="S2553" s="92"/>
      <c r="T2553" s="92"/>
      <c r="U2553" s="92"/>
      <c r="V2553" s="52"/>
      <c r="W2553" s="52"/>
      <c r="X2553" s="52"/>
      <c r="Y2553" s="52"/>
      <c r="Z2553" s="51"/>
      <c r="AA2553" s="76"/>
      <c r="AB2553" s="76"/>
      <c r="AC2553" s="77"/>
      <c r="AD2553" s="83" t="s">
        <v>17243</v>
      </c>
      <c r="AE2553" s="83">
        <v>4467</v>
      </c>
      <c r="AF2553" s="83">
        <v>6105</v>
      </c>
      <c r="AG2553" s="83">
        <v>18431</v>
      </c>
      <c r="AH2553" s="83">
        <v>68869</v>
      </c>
      <c r="AI2553" s="83">
        <v>0</v>
      </c>
      <c r="AJ2553" s="83" t="s">
        <v>20013</v>
      </c>
      <c r="AK2553" s="83"/>
      <c r="AL2553" s="88" t="s">
        <v>22857</v>
      </c>
      <c r="AM2553" s="83" t="s">
        <v>23053</v>
      </c>
      <c r="AN2553" s="85">
        <v>41240.60564814815</v>
      </c>
      <c r="AO2553" s="88" t="s">
        <v>25370</v>
      </c>
      <c r="AP2553" s="83" t="b">
        <v>1</v>
      </c>
      <c r="AQ2553" s="83" t="b">
        <v>0</v>
      </c>
      <c r="AR2553" s="83" t="b">
        <v>0</v>
      </c>
      <c r="AS2553" s="83" t="s">
        <v>13611</v>
      </c>
      <c r="AT2553" s="83">
        <v>163</v>
      </c>
      <c r="AU2553" s="88" t="s">
        <v>25919</v>
      </c>
      <c r="AV2553" s="83" t="b">
        <v>0</v>
      </c>
      <c r="AW2553" s="83" t="s">
        <v>30151</v>
      </c>
      <c r="AX2553" s="88" t="s">
        <v>32702</v>
      </c>
      <c r="AY2553" s="83" t="s">
        <v>66</v>
      </c>
      <c r="AZ2553" s="2"/>
      <c r="BA2553" s="3"/>
      <c r="BB2553" s="3"/>
      <c r="BC2553" s="3"/>
      <c r="BD2553" s="3"/>
    </row>
    <row r="2554" spans="1:56" x14ac:dyDescent="0.25">
      <c r="A2554" s="69" t="s">
        <v>2351</v>
      </c>
      <c r="B2554" s="70"/>
      <c r="C2554" s="70"/>
      <c r="D2554" s="71"/>
      <c r="E2554" s="73"/>
      <c r="F2554" s="110" t="s">
        <v>29567</v>
      </c>
      <c r="G2554" s="70"/>
      <c r="H2554" s="74"/>
      <c r="I2554" s="75"/>
      <c r="J2554" s="75"/>
      <c r="K2554" s="74" t="s">
        <v>35839</v>
      </c>
      <c r="L2554" s="78"/>
      <c r="M2554" s="79"/>
      <c r="N2554" s="79"/>
      <c r="O2554" s="80"/>
      <c r="P2554" s="81"/>
      <c r="Q2554" s="81"/>
      <c r="R2554" s="92"/>
      <c r="S2554" s="92"/>
      <c r="T2554" s="92"/>
      <c r="U2554" s="92"/>
      <c r="V2554" s="52"/>
      <c r="W2554" s="52"/>
      <c r="X2554" s="52"/>
      <c r="Y2554" s="52"/>
      <c r="Z2554" s="51"/>
      <c r="AA2554" s="76"/>
      <c r="AB2554" s="76"/>
      <c r="AC2554" s="77"/>
      <c r="AD2554" s="83" t="s">
        <v>17244</v>
      </c>
      <c r="AE2554" s="83">
        <v>311</v>
      </c>
      <c r="AF2554" s="83">
        <v>35</v>
      </c>
      <c r="AG2554" s="83">
        <v>1473</v>
      </c>
      <c r="AH2554" s="83">
        <v>1081</v>
      </c>
      <c r="AI2554" s="83">
        <v>-28800</v>
      </c>
      <c r="AJ2554" s="83"/>
      <c r="AK2554" s="83"/>
      <c r="AL2554" s="83"/>
      <c r="AM2554" s="83" t="s">
        <v>23041</v>
      </c>
      <c r="AN2554" s="85">
        <v>40817.161446759259</v>
      </c>
      <c r="AO2554" s="83"/>
      <c r="AP2554" s="83" t="b">
        <v>0</v>
      </c>
      <c r="AQ2554" s="83" t="b">
        <v>0</v>
      </c>
      <c r="AR2554" s="83" t="b">
        <v>0</v>
      </c>
      <c r="AS2554" s="83" t="s">
        <v>13611</v>
      </c>
      <c r="AT2554" s="83">
        <v>7</v>
      </c>
      <c r="AU2554" s="88" t="s">
        <v>26847</v>
      </c>
      <c r="AV2554" s="83" t="b">
        <v>0</v>
      </c>
      <c r="AW2554" s="83" t="s">
        <v>30151</v>
      </c>
      <c r="AX2554" s="88" t="s">
        <v>32703</v>
      </c>
      <c r="AY2554" s="83" t="s">
        <v>66</v>
      </c>
      <c r="AZ2554" s="2"/>
      <c r="BA2554" s="3"/>
      <c r="BB2554" s="3"/>
      <c r="BC2554" s="3"/>
      <c r="BD2554" s="3"/>
    </row>
    <row r="2555" spans="1:56" x14ac:dyDescent="0.25">
      <c r="A2555" s="69" t="s">
        <v>3241</v>
      </c>
      <c r="B2555" s="70"/>
      <c r="C2555" s="70"/>
      <c r="D2555" s="71"/>
      <c r="E2555" s="73"/>
      <c r="F2555" s="110" t="s">
        <v>29568</v>
      </c>
      <c r="G2555" s="70"/>
      <c r="H2555" s="74"/>
      <c r="I2555" s="75"/>
      <c r="J2555" s="75"/>
      <c r="K2555" s="74" t="s">
        <v>35840</v>
      </c>
      <c r="L2555" s="78"/>
      <c r="M2555" s="79"/>
      <c r="N2555" s="79"/>
      <c r="O2555" s="80"/>
      <c r="P2555" s="81"/>
      <c r="Q2555" s="81"/>
      <c r="R2555" s="92"/>
      <c r="S2555" s="92"/>
      <c r="T2555" s="92"/>
      <c r="U2555" s="92"/>
      <c r="V2555" s="52"/>
      <c r="W2555" s="52"/>
      <c r="X2555" s="52"/>
      <c r="Y2555" s="52"/>
      <c r="Z2555" s="51"/>
      <c r="AA2555" s="76"/>
      <c r="AB2555" s="76"/>
      <c r="AC2555" s="77"/>
      <c r="AD2555" s="83" t="s">
        <v>17245</v>
      </c>
      <c r="AE2555" s="83">
        <v>584</v>
      </c>
      <c r="AF2555" s="83">
        <v>487</v>
      </c>
      <c r="AG2555" s="83">
        <v>4639</v>
      </c>
      <c r="AH2555" s="83">
        <v>5497</v>
      </c>
      <c r="AI2555" s="83">
        <v>-21600</v>
      </c>
      <c r="AJ2555" s="83" t="s">
        <v>20014</v>
      </c>
      <c r="AK2555" s="83"/>
      <c r="AL2555" s="88" t="s">
        <v>22858</v>
      </c>
      <c r="AM2555" s="83" t="s">
        <v>23039</v>
      </c>
      <c r="AN2555" s="85">
        <v>41170.783865740741</v>
      </c>
      <c r="AO2555" s="88" t="s">
        <v>25371</v>
      </c>
      <c r="AP2555" s="83" t="b">
        <v>0</v>
      </c>
      <c r="AQ2555" s="83" t="b">
        <v>0</v>
      </c>
      <c r="AR2555" s="83" t="b">
        <v>1</v>
      </c>
      <c r="AS2555" s="83" t="s">
        <v>13611</v>
      </c>
      <c r="AT2555" s="83">
        <v>0</v>
      </c>
      <c r="AU2555" s="88" t="s">
        <v>26848</v>
      </c>
      <c r="AV2555" s="83" t="b">
        <v>0</v>
      </c>
      <c r="AW2555" s="83" t="s">
        <v>30151</v>
      </c>
      <c r="AX2555" s="88" t="s">
        <v>32704</v>
      </c>
      <c r="AY2555" s="83" t="s">
        <v>65</v>
      </c>
      <c r="AZ2555" s="2"/>
      <c r="BA2555" s="3"/>
      <c r="BB2555" s="3"/>
      <c r="BC2555" s="3"/>
      <c r="BD2555" s="3"/>
    </row>
    <row r="2556" spans="1:56" x14ac:dyDescent="0.25">
      <c r="A2556" s="69" t="s">
        <v>2352</v>
      </c>
      <c r="B2556" s="70"/>
      <c r="C2556" s="70"/>
      <c r="D2556" s="71"/>
      <c r="E2556" s="73"/>
      <c r="F2556" s="110" t="s">
        <v>29569</v>
      </c>
      <c r="G2556" s="70"/>
      <c r="H2556" s="74"/>
      <c r="I2556" s="75"/>
      <c r="J2556" s="75"/>
      <c r="K2556" s="74" t="s">
        <v>35841</v>
      </c>
      <c r="L2556" s="78"/>
      <c r="M2556" s="79"/>
      <c r="N2556" s="79"/>
      <c r="O2556" s="80"/>
      <c r="P2556" s="81"/>
      <c r="Q2556" s="81"/>
      <c r="R2556" s="92"/>
      <c r="S2556" s="92"/>
      <c r="T2556" s="92"/>
      <c r="U2556" s="92"/>
      <c r="V2556" s="52"/>
      <c r="W2556" s="52"/>
      <c r="X2556" s="52"/>
      <c r="Y2556" s="52"/>
      <c r="Z2556" s="51"/>
      <c r="AA2556" s="76"/>
      <c r="AB2556" s="76"/>
      <c r="AC2556" s="77"/>
      <c r="AD2556" s="83" t="s">
        <v>17246</v>
      </c>
      <c r="AE2556" s="83">
        <v>2647</v>
      </c>
      <c r="AF2556" s="83">
        <v>14567</v>
      </c>
      <c r="AG2556" s="83">
        <v>98701</v>
      </c>
      <c r="AH2556" s="83">
        <v>99905</v>
      </c>
      <c r="AI2556" s="83"/>
      <c r="AJ2556" s="83" t="s">
        <v>20015</v>
      </c>
      <c r="AK2556" s="83" t="s">
        <v>21689</v>
      </c>
      <c r="AL2556" s="88" t="s">
        <v>22859</v>
      </c>
      <c r="AM2556" s="83"/>
      <c r="AN2556" s="85">
        <v>40947.924953703703</v>
      </c>
      <c r="AO2556" s="88" t="s">
        <v>25372</v>
      </c>
      <c r="AP2556" s="83" t="b">
        <v>0</v>
      </c>
      <c r="AQ2556" s="83" t="b">
        <v>0</v>
      </c>
      <c r="AR2556" s="83" t="b">
        <v>0</v>
      </c>
      <c r="AS2556" s="83" t="s">
        <v>13611</v>
      </c>
      <c r="AT2556" s="83">
        <v>429</v>
      </c>
      <c r="AU2556" s="88" t="s">
        <v>25919</v>
      </c>
      <c r="AV2556" s="83" t="b">
        <v>0</v>
      </c>
      <c r="AW2556" s="83" t="s">
        <v>30151</v>
      </c>
      <c r="AX2556" s="88" t="s">
        <v>32705</v>
      </c>
      <c r="AY2556" s="83" t="s">
        <v>66</v>
      </c>
      <c r="AZ2556" s="2"/>
      <c r="BA2556" s="3"/>
      <c r="BB2556" s="3"/>
      <c r="BC2556" s="3"/>
      <c r="BD2556" s="3"/>
    </row>
    <row r="2557" spans="1:56" x14ac:dyDescent="0.25">
      <c r="A2557" s="69" t="s">
        <v>2353</v>
      </c>
      <c r="B2557" s="70"/>
      <c r="C2557" s="70"/>
      <c r="D2557" s="71"/>
      <c r="E2557" s="73"/>
      <c r="F2557" s="110" t="s">
        <v>29570</v>
      </c>
      <c r="G2557" s="70"/>
      <c r="H2557" s="74"/>
      <c r="I2557" s="75"/>
      <c r="J2557" s="75"/>
      <c r="K2557" s="74" t="s">
        <v>35842</v>
      </c>
      <c r="L2557" s="78"/>
      <c r="M2557" s="79"/>
      <c r="N2557" s="79"/>
      <c r="O2557" s="80"/>
      <c r="P2557" s="81"/>
      <c r="Q2557" s="81"/>
      <c r="R2557" s="92"/>
      <c r="S2557" s="92"/>
      <c r="T2557" s="92"/>
      <c r="U2557" s="92"/>
      <c r="V2557" s="52"/>
      <c r="W2557" s="52"/>
      <c r="X2557" s="52"/>
      <c r="Y2557" s="52"/>
      <c r="Z2557" s="51"/>
      <c r="AA2557" s="76"/>
      <c r="AB2557" s="76"/>
      <c r="AC2557" s="77"/>
      <c r="AD2557" s="83" t="s">
        <v>17247</v>
      </c>
      <c r="AE2557" s="83">
        <v>223</v>
      </c>
      <c r="AF2557" s="83">
        <v>195</v>
      </c>
      <c r="AG2557" s="83">
        <v>3526</v>
      </c>
      <c r="AH2557" s="83">
        <v>8</v>
      </c>
      <c r="AI2557" s="83">
        <v>-21600</v>
      </c>
      <c r="AJ2557" s="83" t="s">
        <v>20016</v>
      </c>
      <c r="AK2557" s="83" t="s">
        <v>14380</v>
      </c>
      <c r="AL2557" s="88" t="s">
        <v>22860</v>
      </c>
      <c r="AM2557" s="83" t="s">
        <v>23039</v>
      </c>
      <c r="AN2557" s="85">
        <v>40670.131712962961</v>
      </c>
      <c r="AO2557" s="88" t="s">
        <v>25373</v>
      </c>
      <c r="AP2557" s="83" t="b">
        <v>0</v>
      </c>
      <c r="AQ2557" s="83" t="b">
        <v>0</v>
      </c>
      <c r="AR2557" s="83" t="b">
        <v>0</v>
      </c>
      <c r="AS2557" s="83" t="s">
        <v>13611</v>
      </c>
      <c r="AT2557" s="83">
        <v>38</v>
      </c>
      <c r="AU2557" s="88" t="s">
        <v>25972</v>
      </c>
      <c r="AV2557" s="83" t="b">
        <v>0</v>
      </c>
      <c r="AW2557" s="83" t="s">
        <v>30151</v>
      </c>
      <c r="AX2557" s="88" t="s">
        <v>32706</v>
      </c>
      <c r="AY2557" s="83" t="s">
        <v>66</v>
      </c>
      <c r="AZ2557" s="2"/>
      <c r="BA2557" s="3"/>
      <c r="BB2557" s="3"/>
      <c r="BC2557" s="3"/>
      <c r="BD2557" s="3"/>
    </row>
    <row r="2558" spans="1:56" x14ac:dyDescent="0.25">
      <c r="A2558" s="69" t="s">
        <v>2354</v>
      </c>
      <c r="B2558" s="70"/>
      <c r="C2558" s="70"/>
      <c r="D2558" s="71"/>
      <c r="E2558" s="73"/>
      <c r="F2558" s="110" t="s">
        <v>29571</v>
      </c>
      <c r="G2558" s="70"/>
      <c r="H2558" s="74"/>
      <c r="I2558" s="75"/>
      <c r="J2558" s="75"/>
      <c r="K2558" s="74" t="s">
        <v>35843</v>
      </c>
      <c r="L2558" s="78"/>
      <c r="M2558" s="79"/>
      <c r="N2558" s="79"/>
      <c r="O2558" s="80"/>
      <c r="P2558" s="81"/>
      <c r="Q2558" s="81"/>
      <c r="R2558" s="92"/>
      <c r="S2558" s="92"/>
      <c r="T2558" s="92"/>
      <c r="U2558" s="92"/>
      <c r="V2558" s="52"/>
      <c r="W2558" s="52"/>
      <c r="X2558" s="52"/>
      <c r="Y2558" s="52"/>
      <c r="Z2558" s="51"/>
      <c r="AA2558" s="76"/>
      <c r="AB2558" s="76"/>
      <c r="AC2558" s="77"/>
      <c r="AD2558" s="83" t="s">
        <v>17248</v>
      </c>
      <c r="AE2558" s="83">
        <v>0</v>
      </c>
      <c r="AF2558" s="83">
        <v>833</v>
      </c>
      <c r="AG2558" s="83">
        <v>88569</v>
      </c>
      <c r="AH2558" s="83">
        <v>0</v>
      </c>
      <c r="AI2558" s="83">
        <v>-28800</v>
      </c>
      <c r="AJ2558" s="83" t="s">
        <v>20017</v>
      </c>
      <c r="AK2558" s="83" t="s">
        <v>13984</v>
      </c>
      <c r="AL2558" s="88" t="s">
        <v>22861</v>
      </c>
      <c r="AM2558" s="83" t="s">
        <v>23041</v>
      </c>
      <c r="AN2558" s="85">
        <v>40206.447488425925</v>
      </c>
      <c r="AO2558" s="88" t="s">
        <v>25374</v>
      </c>
      <c r="AP2558" s="83" t="b">
        <v>0</v>
      </c>
      <c r="AQ2558" s="83" t="b">
        <v>0</v>
      </c>
      <c r="AR2558" s="83" t="b">
        <v>0</v>
      </c>
      <c r="AS2558" s="83" t="s">
        <v>13611</v>
      </c>
      <c r="AT2558" s="83">
        <v>27</v>
      </c>
      <c r="AU2558" s="88" t="s">
        <v>25918</v>
      </c>
      <c r="AV2558" s="83" t="b">
        <v>0</v>
      </c>
      <c r="AW2558" s="83" t="s">
        <v>30151</v>
      </c>
      <c r="AX2558" s="88" t="s">
        <v>32707</v>
      </c>
      <c r="AY2558" s="83" t="s">
        <v>66</v>
      </c>
      <c r="AZ2558" s="2"/>
      <c r="BA2558" s="3"/>
      <c r="BB2558" s="3"/>
      <c r="BC2558" s="3"/>
      <c r="BD2558" s="3"/>
    </row>
    <row r="2559" spans="1:56" x14ac:dyDescent="0.25">
      <c r="A2559" s="69" t="s">
        <v>2355</v>
      </c>
      <c r="B2559" s="70"/>
      <c r="C2559" s="70"/>
      <c r="D2559" s="71"/>
      <c r="E2559" s="73"/>
      <c r="F2559" s="110" t="s">
        <v>29572</v>
      </c>
      <c r="G2559" s="70"/>
      <c r="H2559" s="74"/>
      <c r="I2559" s="75"/>
      <c r="J2559" s="75"/>
      <c r="K2559" s="74" t="s">
        <v>35844</v>
      </c>
      <c r="L2559" s="78"/>
      <c r="M2559" s="79"/>
      <c r="N2559" s="79"/>
      <c r="O2559" s="80"/>
      <c r="P2559" s="81"/>
      <c r="Q2559" s="81"/>
      <c r="R2559" s="92"/>
      <c r="S2559" s="92"/>
      <c r="T2559" s="92"/>
      <c r="U2559" s="92"/>
      <c r="V2559" s="52"/>
      <c r="W2559" s="52"/>
      <c r="X2559" s="52"/>
      <c r="Y2559" s="52"/>
      <c r="Z2559" s="51"/>
      <c r="AA2559" s="76"/>
      <c r="AB2559" s="76"/>
      <c r="AC2559" s="77"/>
      <c r="AD2559" s="83" t="s">
        <v>16483</v>
      </c>
      <c r="AE2559" s="83">
        <v>392</v>
      </c>
      <c r="AF2559" s="83">
        <v>465</v>
      </c>
      <c r="AG2559" s="83">
        <v>25263</v>
      </c>
      <c r="AH2559" s="83">
        <v>560</v>
      </c>
      <c r="AI2559" s="83">
        <v>-18000</v>
      </c>
      <c r="AJ2559" s="83" t="s">
        <v>20018</v>
      </c>
      <c r="AK2559" s="83" t="s">
        <v>21690</v>
      </c>
      <c r="AL2559" s="83"/>
      <c r="AM2559" s="83" t="s">
        <v>23040</v>
      </c>
      <c r="AN2559" s="85">
        <v>39910.626655092594</v>
      </c>
      <c r="AO2559" s="88" t="s">
        <v>25375</v>
      </c>
      <c r="AP2559" s="83" t="b">
        <v>0</v>
      </c>
      <c r="AQ2559" s="83" t="b">
        <v>0</v>
      </c>
      <c r="AR2559" s="83" t="b">
        <v>1</v>
      </c>
      <c r="AS2559" s="83" t="s">
        <v>13611</v>
      </c>
      <c r="AT2559" s="83">
        <v>72</v>
      </c>
      <c r="AU2559" s="88" t="s">
        <v>26849</v>
      </c>
      <c r="AV2559" s="83" t="b">
        <v>0</v>
      </c>
      <c r="AW2559" s="83" t="s">
        <v>30151</v>
      </c>
      <c r="AX2559" s="88" t="s">
        <v>32708</v>
      </c>
      <c r="AY2559" s="83" t="s">
        <v>66</v>
      </c>
      <c r="AZ2559" s="2"/>
      <c r="BA2559" s="3"/>
      <c r="BB2559" s="3"/>
      <c r="BC2559" s="3"/>
      <c r="BD2559" s="3"/>
    </row>
    <row r="2560" spans="1:56" x14ac:dyDescent="0.25">
      <c r="A2560" s="69" t="s">
        <v>2356</v>
      </c>
      <c r="B2560" s="70"/>
      <c r="C2560" s="70"/>
      <c r="D2560" s="71"/>
      <c r="E2560" s="73"/>
      <c r="F2560" s="110" t="s">
        <v>29573</v>
      </c>
      <c r="G2560" s="70"/>
      <c r="H2560" s="74"/>
      <c r="I2560" s="75"/>
      <c r="J2560" s="75"/>
      <c r="K2560" s="74" t="s">
        <v>35845</v>
      </c>
      <c r="L2560" s="78"/>
      <c r="M2560" s="79"/>
      <c r="N2560" s="79"/>
      <c r="O2560" s="80"/>
      <c r="P2560" s="81"/>
      <c r="Q2560" s="81"/>
      <c r="R2560" s="92"/>
      <c r="S2560" s="92"/>
      <c r="T2560" s="92"/>
      <c r="U2560" s="92"/>
      <c r="V2560" s="52"/>
      <c r="W2560" s="52"/>
      <c r="X2560" s="52"/>
      <c r="Y2560" s="52"/>
      <c r="Z2560" s="51"/>
      <c r="AA2560" s="76"/>
      <c r="AB2560" s="76"/>
      <c r="AC2560" s="77"/>
      <c r="AD2560" s="83" t="s">
        <v>2356</v>
      </c>
      <c r="AE2560" s="83">
        <v>4559</v>
      </c>
      <c r="AF2560" s="83">
        <v>3965</v>
      </c>
      <c r="AG2560" s="83">
        <v>142407</v>
      </c>
      <c r="AH2560" s="83">
        <v>11173</v>
      </c>
      <c r="AI2560" s="83">
        <v>-25200</v>
      </c>
      <c r="AJ2560" s="83"/>
      <c r="AK2560" s="83" t="s">
        <v>21691</v>
      </c>
      <c r="AL2560" s="83"/>
      <c r="AM2560" s="83" t="s">
        <v>23044</v>
      </c>
      <c r="AN2560" s="85">
        <v>39795.591724537036</v>
      </c>
      <c r="AO2560" s="88" t="s">
        <v>25376</v>
      </c>
      <c r="AP2560" s="83" t="b">
        <v>1</v>
      </c>
      <c r="AQ2560" s="83" t="b">
        <v>0</v>
      </c>
      <c r="AR2560" s="83" t="b">
        <v>0</v>
      </c>
      <c r="AS2560" s="83" t="s">
        <v>13611</v>
      </c>
      <c r="AT2560" s="83">
        <v>232</v>
      </c>
      <c r="AU2560" s="88" t="s">
        <v>25919</v>
      </c>
      <c r="AV2560" s="83" t="b">
        <v>0</v>
      </c>
      <c r="AW2560" s="83" t="s">
        <v>30151</v>
      </c>
      <c r="AX2560" s="88" t="s">
        <v>32709</v>
      </c>
      <c r="AY2560" s="83" t="s">
        <v>66</v>
      </c>
      <c r="AZ2560" s="2"/>
      <c r="BA2560" s="3"/>
      <c r="BB2560" s="3"/>
      <c r="BC2560" s="3"/>
      <c r="BD2560" s="3"/>
    </row>
    <row r="2561" spans="1:56" x14ac:dyDescent="0.25">
      <c r="A2561" s="69" t="s">
        <v>2357</v>
      </c>
      <c r="B2561" s="70"/>
      <c r="C2561" s="70"/>
      <c r="D2561" s="71"/>
      <c r="E2561" s="73"/>
      <c r="F2561" s="110" t="s">
        <v>29574</v>
      </c>
      <c r="G2561" s="70"/>
      <c r="H2561" s="74"/>
      <c r="I2561" s="75"/>
      <c r="J2561" s="75"/>
      <c r="K2561" s="74" t="s">
        <v>35846</v>
      </c>
      <c r="L2561" s="78"/>
      <c r="M2561" s="79"/>
      <c r="N2561" s="79"/>
      <c r="O2561" s="80"/>
      <c r="P2561" s="81"/>
      <c r="Q2561" s="81"/>
      <c r="R2561" s="92"/>
      <c r="S2561" s="92"/>
      <c r="T2561" s="92"/>
      <c r="U2561" s="92"/>
      <c r="V2561" s="52"/>
      <c r="W2561" s="52"/>
      <c r="X2561" s="52"/>
      <c r="Y2561" s="52"/>
      <c r="Z2561" s="51"/>
      <c r="AA2561" s="76"/>
      <c r="AB2561" s="76"/>
      <c r="AC2561" s="77"/>
      <c r="AD2561" s="83" t="s">
        <v>17249</v>
      </c>
      <c r="AE2561" s="83">
        <v>254</v>
      </c>
      <c r="AF2561" s="83">
        <v>40</v>
      </c>
      <c r="AG2561" s="83">
        <v>1074</v>
      </c>
      <c r="AH2561" s="83">
        <v>920</v>
      </c>
      <c r="AI2561" s="83"/>
      <c r="AJ2561" s="83"/>
      <c r="AK2561" s="83"/>
      <c r="AL2561" s="83"/>
      <c r="AM2561" s="83"/>
      <c r="AN2561" s="85">
        <v>42714.855902777781</v>
      </c>
      <c r="AO2561" s="83"/>
      <c r="AP2561" s="83" t="b">
        <v>1</v>
      </c>
      <c r="AQ2561" s="83" t="b">
        <v>0</v>
      </c>
      <c r="AR2561" s="83" t="b">
        <v>0</v>
      </c>
      <c r="AS2561" s="83" t="s">
        <v>25907</v>
      </c>
      <c r="AT2561" s="83">
        <v>5</v>
      </c>
      <c r="AU2561" s="83"/>
      <c r="AV2561" s="83" t="b">
        <v>0</v>
      </c>
      <c r="AW2561" s="83" t="s">
        <v>30151</v>
      </c>
      <c r="AX2561" s="88" t="s">
        <v>32710</v>
      </c>
      <c r="AY2561" s="83" t="s">
        <v>66</v>
      </c>
      <c r="AZ2561" s="2"/>
      <c r="BA2561" s="3"/>
      <c r="BB2561" s="3"/>
      <c r="BC2561" s="3"/>
      <c r="BD2561" s="3"/>
    </row>
    <row r="2562" spans="1:56" x14ac:dyDescent="0.25">
      <c r="A2562" s="69" t="s">
        <v>3242</v>
      </c>
      <c r="B2562" s="70"/>
      <c r="C2562" s="70"/>
      <c r="D2562" s="71"/>
      <c r="E2562" s="73"/>
      <c r="F2562" s="110" t="s">
        <v>29575</v>
      </c>
      <c r="G2562" s="70"/>
      <c r="H2562" s="74"/>
      <c r="I2562" s="75"/>
      <c r="J2562" s="75"/>
      <c r="K2562" s="74" t="s">
        <v>35847</v>
      </c>
      <c r="L2562" s="78"/>
      <c r="M2562" s="79"/>
      <c r="N2562" s="79"/>
      <c r="O2562" s="80"/>
      <c r="P2562" s="81"/>
      <c r="Q2562" s="81"/>
      <c r="R2562" s="92"/>
      <c r="S2562" s="92"/>
      <c r="T2562" s="92"/>
      <c r="U2562" s="92"/>
      <c r="V2562" s="52"/>
      <c r="W2562" s="52"/>
      <c r="X2562" s="52"/>
      <c r="Y2562" s="52"/>
      <c r="Z2562" s="51"/>
      <c r="AA2562" s="76"/>
      <c r="AB2562" s="76"/>
      <c r="AC2562" s="77"/>
      <c r="AD2562" s="83" t="s">
        <v>17250</v>
      </c>
      <c r="AE2562" s="83">
        <v>493</v>
      </c>
      <c r="AF2562" s="83">
        <v>1837</v>
      </c>
      <c r="AG2562" s="83">
        <v>871</v>
      </c>
      <c r="AH2562" s="83">
        <v>1155</v>
      </c>
      <c r="AI2562" s="83">
        <v>-28800</v>
      </c>
      <c r="AJ2562" s="83" t="s">
        <v>20019</v>
      </c>
      <c r="AK2562" s="83" t="s">
        <v>21415</v>
      </c>
      <c r="AL2562" s="88" t="s">
        <v>22862</v>
      </c>
      <c r="AM2562" s="83" t="s">
        <v>23041</v>
      </c>
      <c r="AN2562" s="85">
        <v>42270.834618055553</v>
      </c>
      <c r="AO2562" s="88" t="s">
        <v>25377</v>
      </c>
      <c r="AP2562" s="83" t="b">
        <v>0</v>
      </c>
      <c r="AQ2562" s="83" t="b">
        <v>0</v>
      </c>
      <c r="AR2562" s="83" t="b">
        <v>0</v>
      </c>
      <c r="AS2562" s="83" t="s">
        <v>13611</v>
      </c>
      <c r="AT2562" s="83">
        <v>32</v>
      </c>
      <c r="AU2562" s="88" t="s">
        <v>26850</v>
      </c>
      <c r="AV2562" s="83" t="b">
        <v>0</v>
      </c>
      <c r="AW2562" s="83" t="s">
        <v>30151</v>
      </c>
      <c r="AX2562" s="88" t="s">
        <v>32711</v>
      </c>
      <c r="AY2562" s="83" t="s">
        <v>65</v>
      </c>
      <c r="AZ2562" s="2"/>
      <c r="BA2562" s="3"/>
      <c r="BB2562" s="3"/>
      <c r="BC2562" s="3"/>
      <c r="BD2562" s="3"/>
    </row>
    <row r="2563" spans="1:56" x14ac:dyDescent="0.25">
      <c r="A2563" s="69" t="s">
        <v>3243</v>
      </c>
      <c r="B2563" s="70"/>
      <c r="C2563" s="70"/>
      <c r="D2563" s="71"/>
      <c r="E2563" s="73"/>
      <c r="F2563" s="110" t="s">
        <v>29576</v>
      </c>
      <c r="G2563" s="70"/>
      <c r="H2563" s="74"/>
      <c r="I2563" s="75"/>
      <c r="J2563" s="75"/>
      <c r="K2563" s="74" t="s">
        <v>35848</v>
      </c>
      <c r="L2563" s="78"/>
      <c r="M2563" s="79"/>
      <c r="N2563" s="79"/>
      <c r="O2563" s="80"/>
      <c r="P2563" s="81"/>
      <c r="Q2563" s="81"/>
      <c r="R2563" s="92"/>
      <c r="S2563" s="92"/>
      <c r="T2563" s="92"/>
      <c r="U2563" s="92"/>
      <c r="V2563" s="52"/>
      <c r="W2563" s="52"/>
      <c r="X2563" s="52"/>
      <c r="Y2563" s="52"/>
      <c r="Z2563" s="51"/>
      <c r="AA2563" s="76"/>
      <c r="AB2563" s="76"/>
      <c r="AC2563" s="77"/>
      <c r="AD2563" s="83" t="s">
        <v>17251</v>
      </c>
      <c r="AE2563" s="83">
        <v>802</v>
      </c>
      <c r="AF2563" s="83">
        <v>14340</v>
      </c>
      <c r="AG2563" s="83">
        <v>11216</v>
      </c>
      <c r="AH2563" s="83">
        <v>653</v>
      </c>
      <c r="AI2563" s="83">
        <v>-18000</v>
      </c>
      <c r="AJ2563" s="83" t="s">
        <v>20020</v>
      </c>
      <c r="AK2563" s="83"/>
      <c r="AL2563" s="88" t="s">
        <v>22863</v>
      </c>
      <c r="AM2563" s="83" t="s">
        <v>23040</v>
      </c>
      <c r="AN2563" s="85">
        <v>40973.936909722222</v>
      </c>
      <c r="AO2563" s="88" t="s">
        <v>25378</v>
      </c>
      <c r="AP2563" s="83" t="b">
        <v>0</v>
      </c>
      <c r="AQ2563" s="83" t="b">
        <v>0</v>
      </c>
      <c r="AR2563" s="83" t="b">
        <v>1</v>
      </c>
      <c r="AS2563" s="83" t="s">
        <v>13611</v>
      </c>
      <c r="AT2563" s="83">
        <v>366</v>
      </c>
      <c r="AU2563" s="88" t="s">
        <v>25918</v>
      </c>
      <c r="AV2563" s="83" t="b">
        <v>0</v>
      </c>
      <c r="AW2563" s="83" t="s">
        <v>30151</v>
      </c>
      <c r="AX2563" s="88" t="s">
        <v>32712</v>
      </c>
      <c r="AY2563" s="83" t="s">
        <v>65</v>
      </c>
      <c r="AZ2563" s="2"/>
      <c r="BA2563" s="3"/>
      <c r="BB2563" s="3"/>
      <c r="BC2563" s="3"/>
      <c r="BD2563" s="3"/>
    </row>
    <row r="2564" spans="1:56" x14ac:dyDescent="0.25">
      <c r="A2564" s="69" t="s">
        <v>3244</v>
      </c>
      <c r="B2564" s="70"/>
      <c r="C2564" s="70"/>
      <c r="D2564" s="71"/>
      <c r="E2564" s="73"/>
      <c r="F2564" s="110" t="s">
        <v>29577</v>
      </c>
      <c r="G2564" s="70"/>
      <c r="H2564" s="74"/>
      <c r="I2564" s="75"/>
      <c r="J2564" s="75"/>
      <c r="K2564" s="74" t="s">
        <v>35849</v>
      </c>
      <c r="L2564" s="78"/>
      <c r="M2564" s="79"/>
      <c r="N2564" s="79"/>
      <c r="O2564" s="80"/>
      <c r="P2564" s="81"/>
      <c r="Q2564" s="81"/>
      <c r="R2564" s="92"/>
      <c r="S2564" s="92"/>
      <c r="T2564" s="92"/>
      <c r="U2564" s="92"/>
      <c r="V2564" s="52"/>
      <c r="W2564" s="52"/>
      <c r="X2564" s="52"/>
      <c r="Y2564" s="52"/>
      <c r="Z2564" s="51"/>
      <c r="AA2564" s="76"/>
      <c r="AB2564" s="76"/>
      <c r="AC2564" s="77"/>
      <c r="AD2564" s="83" t="s">
        <v>17252</v>
      </c>
      <c r="AE2564" s="83">
        <v>4521</v>
      </c>
      <c r="AF2564" s="83">
        <v>91093</v>
      </c>
      <c r="AG2564" s="83">
        <v>37463</v>
      </c>
      <c r="AH2564" s="83">
        <v>14476</v>
      </c>
      <c r="AI2564" s="83">
        <v>-18000</v>
      </c>
      <c r="AJ2564" s="83" t="s">
        <v>20021</v>
      </c>
      <c r="AK2564" s="83" t="s">
        <v>20815</v>
      </c>
      <c r="AL2564" s="88" t="s">
        <v>22864</v>
      </c>
      <c r="AM2564" s="83" t="s">
        <v>23040</v>
      </c>
      <c r="AN2564" s="85">
        <v>39748.841539351852</v>
      </c>
      <c r="AO2564" s="88" t="s">
        <v>25379</v>
      </c>
      <c r="AP2564" s="83" t="b">
        <v>0</v>
      </c>
      <c r="AQ2564" s="83" t="b">
        <v>0</v>
      </c>
      <c r="AR2564" s="83" t="b">
        <v>1</v>
      </c>
      <c r="AS2564" s="83" t="s">
        <v>13611</v>
      </c>
      <c r="AT2564" s="83">
        <v>2129</v>
      </c>
      <c r="AU2564" s="88" t="s">
        <v>26851</v>
      </c>
      <c r="AV2564" s="83" t="b">
        <v>1</v>
      </c>
      <c r="AW2564" s="83" t="s">
        <v>30151</v>
      </c>
      <c r="AX2564" s="88" t="s">
        <v>32713</v>
      </c>
      <c r="AY2564" s="83" t="s">
        <v>65</v>
      </c>
      <c r="AZ2564" s="2"/>
      <c r="BA2564" s="3"/>
      <c r="BB2564" s="3"/>
      <c r="BC2564" s="3"/>
      <c r="BD2564" s="3"/>
    </row>
    <row r="2565" spans="1:56" x14ac:dyDescent="0.25">
      <c r="A2565" s="69" t="s">
        <v>3245</v>
      </c>
      <c r="B2565" s="70"/>
      <c r="C2565" s="70"/>
      <c r="D2565" s="71"/>
      <c r="E2565" s="73"/>
      <c r="F2565" s="110" t="s">
        <v>29578</v>
      </c>
      <c r="G2565" s="70"/>
      <c r="H2565" s="74"/>
      <c r="I2565" s="75"/>
      <c r="J2565" s="75"/>
      <c r="K2565" s="74" t="s">
        <v>35850</v>
      </c>
      <c r="L2565" s="78"/>
      <c r="M2565" s="79"/>
      <c r="N2565" s="79"/>
      <c r="O2565" s="80"/>
      <c r="P2565" s="81"/>
      <c r="Q2565" s="81"/>
      <c r="R2565" s="92"/>
      <c r="S2565" s="92"/>
      <c r="T2565" s="92"/>
      <c r="U2565" s="92"/>
      <c r="V2565" s="52"/>
      <c r="W2565" s="52"/>
      <c r="X2565" s="52"/>
      <c r="Y2565" s="52"/>
      <c r="Z2565" s="51"/>
      <c r="AA2565" s="76"/>
      <c r="AB2565" s="76"/>
      <c r="AC2565" s="77"/>
      <c r="AD2565" s="83" t="s">
        <v>15373</v>
      </c>
      <c r="AE2565" s="83">
        <v>1525</v>
      </c>
      <c r="AF2565" s="83">
        <v>287375</v>
      </c>
      <c r="AG2565" s="83">
        <v>32347</v>
      </c>
      <c r="AH2565" s="83">
        <v>2890</v>
      </c>
      <c r="AI2565" s="83">
        <v>-18000</v>
      </c>
      <c r="AJ2565" s="83" t="s">
        <v>20022</v>
      </c>
      <c r="AK2565" s="83" t="s">
        <v>20564</v>
      </c>
      <c r="AL2565" s="88" t="s">
        <v>22865</v>
      </c>
      <c r="AM2565" s="83" t="s">
        <v>23040</v>
      </c>
      <c r="AN2565" s="85">
        <v>39871.721354166664</v>
      </c>
      <c r="AO2565" s="88" t="s">
        <v>25380</v>
      </c>
      <c r="AP2565" s="83" t="b">
        <v>0</v>
      </c>
      <c r="AQ2565" s="83" t="b">
        <v>0</v>
      </c>
      <c r="AR2565" s="83" t="b">
        <v>0</v>
      </c>
      <c r="AS2565" s="83" t="s">
        <v>13611</v>
      </c>
      <c r="AT2565" s="83">
        <v>4345</v>
      </c>
      <c r="AU2565" s="88" t="s">
        <v>26852</v>
      </c>
      <c r="AV2565" s="83" t="b">
        <v>1</v>
      </c>
      <c r="AW2565" s="83" t="s">
        <v>30151</v>
      </c>
      <c r="AX2565" s="88" t="s">
        <v>32714</v>
      </c>
      <c r="AY2565" s="83" t="s">
        <v>65</v>
      </c>
      <c r="AZ2565" s="2"/>
      <c r="BA2565" s="3"/>
      <c r="BB2565" s="3"/>
      <c r="BC2565" s="3"/>
      <c r="BD2565" s="3"/>
    </row>
    <row r="2566" spans="1:56" x14ac:dyDescent="0.25">
      <c r="A2566" s="69" t="s">
        <v>3246</v>
      </c>
      <c r="B2566" s="70"/>
      <c r="C2566" s="70"/>
      <c r="D2566" s="71"/>
      <c r="E2566" s="73"/>
      <c r="F2566" s="110" t="s">
        <v>29579</v>
      </c>
      <c r="G2566" s="70"/>
      <c r="H2566" s="74"/>
      <c r="I2566" s="75"/>
      <c r="J2566" s="75"/>
      <c r="K2566" s="74" t="s">
        <v>35851</v>
      </c>
      <c r="L2566" s="78"/>
      <c r="M2566" s="79"/>
      <c r="N2566" s="79"/>
      <c r="O2566" s="80"/>
      <c r="P2566" s="81"/>
      <c r="Q2566" s="81"/>
      <c r="R2566" s="92"/>
      <c r="S2566" s="92"/>
      <c r="T2566" s="92"/>
      <c r="U2566" s="92"/>
      <c r="V2566" s="52"/>
      <c r="W2566" s="52"/>
      <c r="X2566" s="52"/>
      <c r="Y2566" s="52"/>
      <c r="Z2566" s="51"/>
      <c r="AA2566" s="76"/>
      <c r="AB2566" s="76"/>
      <c r="AC2566" s="77"/>
      <c r="AD2566" s="83" t="s">
        <v>17253</v>
      </c>
      <c r="AE2566" s="83">
        <v>1932</v>
      </c>
      <c r="AF2566" s="83">
        <v>24166</v>
      </c>
      <c r="AG2566" s="83">
        <v>1992</v>
      </c>
      <c r="AH2566" s="83">
        <v>15</v>
      </c>
      <c r="AI2566" s="83">
        <v>-18000</v>
      </c>
      <c r="AJ2566" s="83" t="s">
        <v>20023</v>
      </c>
      <c r="AK2566" s="83" t="s">
        <v>4208</v>
      </c>
      <c r="AL2566" s="88" t="s">
        <v>22866</v>
      </c>
      <c r="AM2566" s="83" t="s">
        <v>23040</v>
      </c>
      <c r="AN2566" s="85">
        <v>41821.053032407406</v>
      </c>
      <c r="AO2566" s="88" t="s">
        <v>25381</v>
      </c>
      <c r="AP2566" s="83" t="b">
        <v>1</v>
      </c>
      <c r="AQ2566" s="83" t="b">
        <v>0</v>
      </c>
      <c r="AR2566" s="83" t="b">
        <v>0</v>
      </c>
      <c r="AS2566" s="83" t="s">
        <v>13611</v>
      </c>
      <c r="AT2566" s="83">
        <v>29</v>
      </c>
      <c r="AU2566" s="88" t="s">
        <v>25919</v>
      </c>
      <c r="AV2566" s="83" t="b">
        <v>0</v>
      </c>
      <c r="AW2566" s="83" t="s">
        <v>30151</v>
      </c>
      <c r="AX2566" s="88" t="s">
        <v>32715</v>
      </c>
      <c r="AY2566" s="83" t="s">
        <v>65</v>
      </c>
      <c r="AZ2566" s="2"/>
      <c r="BA2566" s="3"/>
      <c r="BB2566" s="3"/>
      <c r="BC2566" s="3"/>
      <c r="BD2566" s="3"/>
    </row>
    <row r="2567" spans="1:56" x14ac:dyDescent="0.25">
      <c r="A2567" s="69" t="s">
        <v>3247</v>
      </c>
      <c r="B2567" s="70"/>
      <c r="C2567" s="70"/>
      <c r="D2567" s="71"/>
      <c r="E2567" s="73"/>
      <c r="F2567" s="110" t="s">
        <v>29580</v>
      </c>
      <c r="G2567" s="70"/>
      <c r="H2567" s="74"/>
      <c r="I2567" s="75"/>
      <c r="J2567" s="75"/>
      <c r="K2567" s="74" t="s">
        <v>35852</v>
      </c>
      <c r="L2567" s="78"/>
      <c r="M2567" s="79"/>
      <c r="N2567" s="79"/>
      <c r="O2567" s="80"/>
      <c r="P2567" s="81"/>
      <c r="Q2567" s="81"/>
      <c r="R2567" s="92"/>
      <c r="S2567" s="92"/>
      <c r="T2567" s="92"/>
      <c r="U2567" s="92"/>
      <c r="V2567" s="52"/>
      <c r="W2567" s="52"/>
      <c r="X2567" s="52"/>
      <c r="Y2567" s="52"/>
      <c r="Z2567" s="51"/>
      <c r="AA2567" s="76"/>
      <c r="AB2567" s="76"/>
      <c r="AC2567" s="77"/>
      <c r="AD2567" s="83" t="s">
        <v>17254</v>
      </c>
      <c r="AE2567" s="83">
        <v>1747</v>
      </c>
      <c r="AF2567" s="83">
        <v>396</v>
      </c>
      <c r="AG2567" s="83">
        <v>6023</v>
      </c>
      <c r="AH2567" s="83">
        <v>3238</v>
      </c>
      <c r="AI2567" s="83">
        <v>-18000</v>
      </c>
      <c r="AJ2567" s="83" t="s">
        <v>20024</v>
      </c>
      <c r="AK2567" s="83" t="s">
        <v>21692</v>
      </c>
      <c r="AL2567" s="83"/>
      <c r="AM2567" s="83" t="s">
        <v>23040</v>
      </c>
      <c r="AN2567" s="85">
        <v>41009.203206018516</v>
      </c>
      <c r="AO2567" s="88" t="s">
        <v>25382</v>
      </c>
      <c r="AP2567" s="83" t="b">
        <v>1</v>
      </c>
      <c r="AQ2567" s="83" t="b">
        <v>0</v>
      </c>
      <c r="AR2567" s="83" t="b">
        <v>1</v>
      </c>
      <c r="AS2567" s="83" t="s">
        <v>13611</v>
      </c>
      <c r="AT2567" s="83">
        <v>17</v>
      </c>
      <c r="AU2567" s="88" t="s">
        <v>25919</v>
      </c>
      <c r="AV2567" s="83" t="b">
        <v>0</v>
      </c>
      <c r="AW2567" s="83" t="s">
        <v>30151</v>
      </c>
      <c r="AX2567" s="88" t="s">
        <v>32716</v>
      </c>
      <c r="AY2567" s="83" t="s">
        <v>65</v>
      </c>
      <c r="AZ2567" s="2"/>
      <c r="BA2567" s="3"/>
      <c r="BB2567" s="3"/>
      <c r="BC2567" s="3"/>
      <c r="BD2567" s="3"/>
    </row>
    <row r="2568" spans="1:56" x14ac:dyDescent="0.25">
      <c r="A2568" s="69" t="s">
        <v>2359</v>
      </c>
      <c r="B2568" s="70"/>
      <c r="C2568" s="70"/>
      <c r="D2568" s="71"/>
      <c r="E2568" s="73"/>
      <c r="F2568" s="110" t="s">
        <v>29581</v>
      </c>
      <c r="G2568" s="70"/>
      <c r="H2568" s="74"/>
      <c r="I2568" s="75"/>
      <c r="J2568" s="75"/>
      <c r="K2568" s="74" t="s">
        <v>35853</v>
      </c>
      <c r="L2568" s="78"/>
      <c r="M2568" s="79"/>
      <c r="N2568" s="79"/>
      <c r="O2568" s="80"/>
      <c r="P2568" s="81"/>
      <c r="Q2568" s="81"/>
      <c r="R2568" s="92"/>
      <c r="S2568" s="92"/>
      <c r="T2568" s="92"/>
      <c r="U2568" s="92"/>
      <c r="V2568" s="52"/>
      <c r="W2568" s="52"/>
      <c r="X2568" s="52"/>
      <c r="Y2568" s="52"/>
      <c r="Z2568" s="51"/>
      <c r="AA2568" s="76"/>
      <c r="AB2568" s="76"/>
      <c r="AC2568" s="77"/>
      <c r="AD2568" s="83" t="s">
        <v>17255</v>
      </c>
      <c r="AE2568" s="83">
        <v>750</v>
      </c>
      <c r="AF2568" s="83">
        <v>650</v>
      </c>
      <c r="AG2568" s="83">
        <v>22845</v>
      </c>
      <c r="AH2568" s="83">
        <v>33359</v>
      </c>
      <c r="AI2568" s="83">
        <v>-18000</v>
      </c>
      <c r="AJ2568" s="83"/>
      <c r="AK2568" s="83"/>
      <c r="AL2568" s="83"/>
      <c r="AM2568" s="83" t="s">
        <v>23040</v>
      </c>
      <c r="AN2568" s="85">
        <v>41678.135578703703</v>
      </c>
      <c r="AO2568" s="88" t="s">
        <v>25383</v>
      </c>
      <c r="AP2568" s="83" t="b">
        <v>1</v>
      </c>
      <c r="AQ2568" s="83" t="b">
        <v>0</v>
      </c>
      <c r="AR2568" s="83" t="b">
        <v>1</v>
      </c>
      <c r="AS2568" s="83" t="s">
        <v>13611</v>
      </c>
      <c r="AT2568" s="83">
        <v>34</v>
      </c>
      <c r="AU2568" s="88" t="s">
        <v>25919</v>
      </c>
      <c r="AV2568" s="83" t="b">
        <v>0</v>
      </c>
      <c r="AW2568" s="83" t="s">
        <v>30151</v>
      </c>
      <c r="AX2568" s="88" t="s">
        <v>32717</v>
      </c>
      <c r="AY2568" s="83" t="s">
        <v>66</v>
      </c>
      <c r="AZ2568" s="2"/>
      <c r="BA2568" s="3"/>
      <c r="BB2568" s="3"/>
      <c r="BC2568" s="3"/>
      <c r="BD2568" s="3"/>
    </row>
    <row r="2569" spans="1:56" x14ac:dyDescent="0.25">
      <c r="A2569" s="69" t="s">
        <v>2360</v>
      </c>
      <c r="B2569" s="70"/>
      <c r="C2569" s="70"/>
      <c r="D2569" s="71"/>
      <c r="E2569" s="73"/>
      <c r="F2569" s="110" t="s">
        <v>27787</v>
      </c>
      <c r="G2569" s="70"/>
      <c r="H2569" s="74"/>
      <c r="I2569" s="75"/>
      <c r="J2569" s="75"/>
      <c r="K2569" s="74" t="s">
        <v>35854</v>
      </c>
      <c r="L2569" s="78"/>
      <c r="M2569" s="79"/>
      <c r="N2569" s="79"/>
      <c r="O2569" s="80"/>
      <c r="P2569" s="81"/>
      <c r="Q2569" s="81"/>
      <c r="R2569" s="92"/>
      <c r="S2569" s="92"/>
      <c r="T2569" s="92"/>
      <c r="U2569" s="92"/>
      <c r="V2569" s="52"/>
      <c r="W2569" s="52"/>
      <c r="X2569" s="52"/>
      <c r="Y2569" s="52"/>
      <c r="Z2569" s="51"/>
      <c r="AA2569" s="76"/>
      <c r="AB2569" s="76"/>
      <c r="AC2569" s="77"/>
      <c r="AD2569" s="83" t="s">
        <v>17256</v>
      </c>
      <c r="AE2569" s="83">
        <v>147</v>
      </c>
      <c r="AF2569" s="83">
        <v>251</v>
      </c>
      <c r="AG2569" s="83">
        <v>30925</v>
      </c>
      <c r="AH2569" s="83">
        <v>31053</v>
      </c>
      <c r="AI2569" s="83"/>
      <c r="AJ2569" s="83" t="s">
        <v>20025</v>
      </c>
      <c r="AK2569" s="83"/>
      <c r="AL2569" s="83"/>
      <c r="AM2569" s="83"/>
      <c r="AN2569" s="85">
        <v>42562.68204861111</v>
      </c>
      <c r="AO2569" s="83"/>
      <c r="AP2569" s="83" t="b">
        <v>1</v>
      </c>
      <c r="AQ2569" s="83" t="b">
        <v>1</v>
      </c>
      <c r="AR2569" s="83" t="b">
        <v>0</v>
      </c>
      <c r="AS2569" s="83" t="s">
        <v>13611</v>
      </c>
      <c r="AT2569" s="83">
        <v>99</v>
      </c>
      <c r="AU2569" s="83"/>
      <c r="AV2569" s="83" t="b">
        <v>0</v>
      </c>
      <c r="AW2569" s="83" t="s">
        <v>30151</v>
      </c>
      <c r="AX2569" s="88" t="s">
        <v>32718</v>
      </c>
      <c r="AY2569" s="83" t="s">
        <v>66</v>
      </c>
      <c r="AZ2569" s="2"/>
      <c r="BA2569" s="3"/>
      <c r="BB2569" s="3"/>
      <c r="BC2569" s="3"/>
      <c r="BD2569" s="3"/>
    </row>
    <row r="2570" spans="1:56" x14ac:dyDescent="0.25">
      <c r="A2570" s="69" t="s">
        <v>2361</v>
      </c>
      <c r="B2570" s="70"/>
      <c r="C2570" s="70"/>
      <c r="D2570" s="71"/>
      <c r="E2570" s="73"/>
      <c r="F2570" s="110" t="s">
        <v>29582</v>
      </c>
      <c r="G2570" s="70"/>
      <c r="H2570" s="74"/>
      <c r="I2570" s="75"/>
      <c r="J2570" s="75"/>
      <c r="K2570" s="74" t="s">
        <v>35855</v>
      </c>
      <c r="L2570" s="78"/>
      <c r="M2570" s="79"/>
      <c r="N2570" s="79"/>
      <c r="O2570" s="80"/>
      <c r="P2570" s="81"/>
      <c r="Q2570" s="81"/>
      <c r="R2570" s="92"/>
      <c r="S2570" s="92"/>
      <c r="T2570" s="92"/>
      <c r="U2570" s="92"/>
      <c r="V2570" s="52"/>
      <c r="W2570" s="52"/>
      <c r="X2570" s="52"/>
      <c r="Y2570" s="52"/>
      <c r="Z2570" s="51"/>
      <c r="AA2570" s="76"/>
      <c r="AB2570" s="76"/>
      <c r="AC2570" s="77"/>
      <c r="AD2570" s="83" t="s">
        <v>17257</v>
      </c>
      <c r="AE2570" s="83">
        <v>218</v>
      </c>
      <c r="AF2570" s="83">
        <v>3503</v>
      </c>
      <c r="AG2570" s="83">
        <v>1986</v>
      </c>
      <c r="AH2570" s="83">
        <v>973</v>
      </c>
      <c r="AI2570" s="83">
        <v>-18000</v>
      </c>
      <c r="AJ2570" s="83" t="s">
        <v>20026</v>
      </c>
      <c r="AK2570" s="83" t="s">
        <v>21693</v>
      </c>
      <c r="AL2570" s="88" t="s">
        <v>22867</v>
      </c>
      <c r="AM2570" s="83" t="s">
        <v>23040</v>
      </c>
      <c r="AN2570" s="85">
        <v>41544.67695601852</v>
      </c>
      <c r="AO2570" s="88" t="s">
        <v>25384</v>
      </c>
      <c r="AP2570" s="83" t="b">
        <v>0</v>
      </c>
      <c r="AQ2570" s="83" t="b">
        <v>0</v>
      </c>
      <c r="AR2570" s="83" t="b">
        <v>1</v>
      </c>
      <c r="AS2570" s="83" t="s">
        <v>13611</v>
      </c>
      <c r="AT2570" s="83">
        <v>18</v>
      </c>
      <c r="AU2570" s="88" t="s">
        <v>26853</v>
      </c>
      <c r="AV2570" s="83" t="b">
        <v>0</v>
      </c>
      <c r="AW2570" s="83" t="s">
        <v>30151</v>
      </c>
      <c r="AX2570" s="88" t="s">
        <v>32719</v>
      </c>
      <c r="AY2570" s="83" t="s">
        <v>66</v>
      </c>
      <c r="AZ2570" s="2"/>
      <c r="BA2570" s="3"/>
      <c r="BB2570" s="3"/>
      <c r="BC2570" s="3"/>
      <c r="BD2570" s="3"/>
    </row>
    <row r="2571" spans="1:56" x14ac:dyDescent="0.25">
      <c r="A2571" s="69" t="s">
        <v>2362</v>
      </c>
      <c r="B2571" s="70"/>
      <c r="C2571" s="70"/>
      <c r="D2571" s="71"/>
      <c r="E2571" s="73"/>
      <c r="F2571" s="110" t="s">
        <v>29583</v>
      </c>
      <c r="G2571" s="70"/>
      <c r="H2571" s="74"/>
      <c r="I2571" s="75"/>
      <c r="J2571" s="75"/>
      <c r="K2571" s="74" t="s">
        <v>35856</v>
      </c>
      <c r="L2571" s="78"/>
      <c r="M2571" s="79"/>
      <c r="N2571" s="79"/>
      <c r="O2571" s="80"/>
      <c r="P2571" s="81"/>
      <c r="Q2571" s="81"/>
      <c r="R2571" s="92"/>
      <c r="S2571" s="92"/>
      <c r="T2571" s="92"/>
      <c r="U2571" s="92"/>
      <c r="V2571" s="52"/>
      <c r="W2571" s="52"/>
      <c r="X2571" s="52"/>
      <c r="Y2571" s="52"/>
      <c r="Z2571" s="51"/>
      <c r="AA2571" s="76"/>
      <c r="AB2571" s="76"/>
      <c r="AC2571" s="77"/>
      <c r="AD2571" s="83" t="s">
        <v>17258</v>
      </c>
      <c r="AE2571" s="83">
        <v>89</v>
      </c>
      <c r="AF2571" s="83">
        <v>214</v>
      </c>
      <c r="AG2571" s="83">
        <v>15729</v>
      </c>
      <c r="AH2571" s="83">
        <v>15668</v>
      </c>
      <c r="AI2571" s="83"/>
      <c r="AJ2571" s="83" t="s">
        <v>20027</v>
      </c>
      <c r="AK2571" s="83" t="s">
        <v>21694</v>
      </c>
      <c r="AL2571" s="83"/>
      <c r="AM2571" s="83"/>
      <c r="AN2571" s="85">
        <v>42644.519502314812</v>
      </c>
      <c r="AO2571" s="88" t="s">
        <v>25385</v>
      </c>
      <c r="AP2571" s="83" t="b">
        <v>1</v>
      </c>
      <c r="AQ2571" s="83" t="b">
        <v>0</v>
      </c>
      <c r="AR2571" s="83" t="b">
        <v>1</v>
      </c>
      <c r="AS2571" s="83" t="s">
        <v>13611</v>
      </c>
      <c r="AT2571" s="83">
        <v>27</v>
      </c>
      <c r="AU2571" s="83"/>
      <c r="AV2571" s="83" t="b">
        <v>0</v>
      </c>
      <c r="AW2571" s="83" t="s">
        <v>30151</v>
      </c>
      <c r="AX2571" s="88" t="s">
        <v>32720</v>
      </c>
      <c r="AY2571" s="83" t="s">
        <v>66</v>
      </c>
      <c r="AZ2571" s="2"/>
      <c r="BA2571" s="3"/>
      <c r="BB2571" s="3"/>
      <c r="BC2571" s="3"/>
      <c r="BD2571" s="3"/>
    </row>
    <row r="2572" spans="1:56" x14ac:dyDescent="0.25">
      <c r="A2572" s="69" t="s">
        <v>2363</v>
      </c>
      <c r="B2572" s="70"/>
      <c r="C2572" s="70"/>
      <c r="D2572" s="71"/>
      <c r="E2572" s="73"/>
      <c r="F2572" s="110" t="s">
        <v>29584</v>
      </c>
      <c r="G2572" s="70"/>
      <c r="H2572" s="74"/>
      <c r="I2572" s="75"/>
      <c r="J2572" s="75"/>
      <c r="K2572" s="74" t="s">
        <v>35857</v>
      </c>
      <c r="L2572" s="78"/>
      <c r="M2572" s="79"/>
      <c r="N2572" s="79"/>
      <c r="O2572" s="80"/>
      <c r="P2572" s="81"/>
      <c r="Q2572" s="81"/>
      <c r="R2572" s="92"/>
      <c r="S2572" s="92"/>
      <c r="T2572" s="92"/>
      <c r="U2572" s="92"/>
      <c r="V2572" s="52"/>
      <c r="W2572" s="52"/>
      <c r="X2572" s="52"/>
      <c r="Y2572" s="52"/>
      <c r="Z2572" s="51"/>
      <c r="AA2572" s="76"/>
      <c r="AB2572" s="76"/>
      <c r="AC2572" s="77"/>
      <c r="AD2572" s="83" t="s">
        <v>17259</v>
      </c>
      <c r="AE2572" s="83">
        <v>246</v>
      </c>
      <c r="AF2572" s="83">
        <v>73</v>
      </c>
      <c r="AG2572" s="83">
        <v>99</v>
      </c>
      <c r="AH2572" s="83">
        <v>115</v>
      </c>
      <c r="AI2572" s="83">
        <v>-28800</v>
      </c>
      <c r="AJ2572" s="83"/>
      <c r="AK2572" s="83"/>
      <c r="AL2572" s="83"/>
      <c r="AM2572" s="83" t="s">
        <v>23041</v>
      </c>
      <c r="AN2572" s="85">
        <v>42648.819340277776</v>
      </c>
      <c r="AO2572" s="88" t="s">
        <v>25386</v>
      </c>
      <c r="AP2572" s="83" t="b">
        <v>1</v>
      </c>
      <c r="AQ2572" s="83" t="b">
        <v>0</v>
      </c>
      <c r="AR2572" s="83" t="b">
        <v>1</v>
      </c>
      <c r="AS2572" s="83" t="s">
        <v>13611</v>
      </c>
      <c r="AT2572" s="83">
        <v>3</v>
      </c>
      <c r="AU2572" s="83"/>
      <c r="AV2572" s="83" t="b">
        <v>0</v>
      </c>
      <c r="AW2572" s="83" t="s">
        <v>30151</v>
      </c>
      <c r="AX2572" s="88" t="s">
        <v>32721</v>
      </c>
      <c r="AY2572" s="83" t="s">
        <v>66</v>
      </c>
      <c r="AZ2572" s="2"/>
      <c r="BA2572" s="3"/>
      <c r="BB2572" s="3"/>
      <c r="BC2572" s="3"/>
      <c r="BD2572" s="3"/>
    </row>
    <row r="2573" spans="1:56" x14ac:dyDescent="0.25">
      <c r="A2573" s="69" t="s">
        <v>2364</v>
      </c>
      <c r="B2573" s="70"/>
      <c r="C2573" s="70"/>
      <c r="D2573" s="71"/>
      <c r="E2573" s="73"/>
      <c r="F2573" s="110" t="s">
        <v>29585</v>
      </c>
      <c r="G2573" s="70"/>
      <c r="H2573" s="74"/>
      <c r="I2573" s="75"/>
      <c r="J2573" s="75"/>
      <c r="K2573" s="74" t="s">
        <v>35858</v>
      </c>
      <c r="L2573" s="78"/>
      <c r="M2573" s="79"/>
      <c r="N2573" s="79"/>
      <c r="O2573" s="80"/>
      <c r="P2573" s="81"/>
      <c r="Q2573" s="81"/>
      <c r="R2573" s="92"/>
      <c r="S2573" s="92"/>
      <c r="T2573" s="92"/>
      <c r="U2573" s="92"/>
      <c r="V2573" s="52"/>
      <c r="W2573" s="52"/>
      <c r="X2573" s="52"/>
      <c r="Y2573" s="52"/>
      <c r="Z2573" s="51"/>
      <c r="AA2573" s="76"/>
      <c r="AB2573" s="76"/>
      <c r="AC2573" s="77"/>
      <c r="AD2573" s="83" t="s">
        <v>17260</v>
      </c>
      <c r="AE2573" s="83">
        <v>779</v>
      </c>
      <c r="AF2573" s="83">
        <v>696</v>
      </c>
      <c r="AG2573" s="83">
        <v>11937</v>
      </c>
      <c r="AH2573" s="83">
        <v>187</v>
      </c>
      <c r="AI2573" s="83">
        <v>-28800</v>
      </c>
      <c r="AJ2573" s="83" t="s">
        <v>20028</v>
      </c>
      <c r="AK2573" s="83" t="s">
        <v>21695</v>
      </c>
      <c r="AL2573" s="83"/>
      <c r="AM2573" s="83" t="s">
        <v>23041</v>
      </c>
      <c r="AN2573" s="85">
        <v>39966.000763888886</v>
      </c>
      <c r="AO2573" s="88" t="s">
        <v>25387</v>
      </c>
      <c r="AP2573" s="83" t="b">
        <v>0</v>
      </c>
      <c r="AQ2573" s="83" t="b">
        <v>0</v>
      </c>
      <c r="AR2573" s="83" t="b">
        <v>0</v>
      </c>
      <c r="AS2573" s="83" t="s">
        <v>13611</v>
      </c>
      <c r="AT2573" s="83">
        <v>0</v>
      </c>
      <c r="AU2573" s="88" t="s">
        <v>26854</v>
      </c>
      <c r="AV2573" s="83" t="b">
        <v>0</v>
      </c>
      <c r="AW2573" s="83" t="s">
        <v>30151</v>
      </c>
      <c r="AX2573" s="88" t="s">
        <v>32722</v>
      </c>
      <c r="AY2573" s="83" t="s">
        <v>66</v>
      </c>
      <c r="AZ2573" s="2"/>
      <c r="BA2573" s="3"/>
      <c r="BB2573" s="3"/>
      <c r="BC2573" s="3"/>
      <c r="BD2573" s="3"/>
    </row>
    <row r="2574" spans="1:56" x14ac:dyDescent="0.25">
      <c r="A2574" s="69" t="s">
        <v>2365</v>
      </c>
      <c r="B2574" s="70"/>
      <c r="C2574" s="70"/>
      <c r="D2574" s="71"/>
      <c r="E2574" s="73"/>
      <c r="F2574" s="110" t="s">
        <v>29586</v>
      </c>
      <c r="G2574" s="70"/>
      <c r="H2574" s="74"/>
      <c r="I2574" s="75"/>
      <c r="J2574" s="75"/>
      <c r="K2574" s="74" t="s">
        <v>35859</v>
      </c>
      <c r="L2574" s="78"/>
      <c r="M2574" s="79"/>
      <c r="N2574" s="79"/>
      <c r="O2574" s="80"/>
      <c r="P2574" s="81"/>
      <c r="Q2574" s="81"/>
      <c r="R2574" s="92"/>
      <c r="S2574" s="92"/>
      <c r="T2574" s="92"/>
      <c r="U2574" s="92"/>
      <c r="V2574" s="52"/>
      <c r="W2574" s="52"/>
      <c r="X2574" s="52"/>
      <c r="Y2574" s="52"/>
      <c r="Z2574" s="51"/>
      <c r="AA2574" s="76"/>
      <c r="AB2574" s="76"/>
      <c r="AC2574" s="77"/>
      <c r="AD2574" s="83" t="s">
        <v>17261</v>
      </c>
      <c r="AE2574" s="83">
        <v>580</v>
      </c>
      <c r="AF2574" s="83">
        <v>1184</v>
      </c>
      <c r="AG2574" s="83">
        <v>20083</v>
      </c>
      <c r="AH2574" s="83">
        <v>8883</v>
      </c>
      <c r="AI2574" s="83">
        <v>-18000</v>
      </c>
      <c r="AJ2574" s="83" t="s">
        <v>20029</v>
      </c>
      <c r="AK2574" s="83"/>
      <c r="AL2574" s="83"/>
      <c r="AM2574" s="83" t="s">
        <v>23040</v>
      </c>
      <c r="AN2574" s="85">
        <v>41037.814710648148</v>
      </c>
      <c r="AO2574" s="88" t="s">
        <v>25388</v>
      </c>
      <c r="AP2574" s="83" t="b">
        <v>0</v>
      </c>
      <c r="AQ2574" s="83" t="b">
        <v>0</v>
      </c>
      <c r="AR2574" s="83" t="b">
        <v>1</v>
      </c>
      <c r="AS2574" s="83" t="s">
        <v>13611</v>
      </c>
      <c r="AT2574" s="83">
        <v>2</v>
      </c>
      <c r="AU2574" s="88" t="s">
        <v>25924</v>
      </c>
      <c r="AV2574" s="83" t="b">
        <v>0</v>
      </c>
      <c r="AW2574" s="83" t="s">
        <v>30151</v>
      </c>
      <c r="AX2574" s="88" t="s">
        <v>32723</v>
      </c>
      <c r="AY2574" s="83" t="s">
        <v>66</v>
      </c>
      <c r="AZ2574" s="2"/>
      <c r="BA2574" s="3"/>
      <c r="BB2574" s="3"/>
      <c r="BC2574" s="3"/>
      <c r="BD2574" s="3"/>
    </row>
    <row r="2575" spans="1:56" x14ac:dyDescent="0.25">
      <c r="A2575" s="69" t="s">
        <v>3248</v>
      </c>
      <c r="B2575" s="70"/>
      <c r="C2575" s="70"/>
      <c r="D2575" s="71"/>
      <c r="E2575" s="73"/>
      <c r="F2575" s="110" t="s">
        <v>29587</v>
      </c>
      <c r="G2575" s="70"/>
      <c r="H2575" s="74"/>
      <c r="I2575" s="75"/>
      <c r="J2575" s="75"/>
      <c r="K2575" s="74" t="s">
        <v>35860</v>
      </c>
      <c r="L2575" s="78"/>
      <c r="M2575" s="79"/>
      <c r="N2575" s="79"/>
      <c r="O2575" s="80"/>
      <c r="P2575" s="81"/>
      <c r="Q2575" s="81"/>
      <c r="R2575" s="92"/>
      <c r="S2575" s="92"/>
      <c r="T2575" s="92"/>
      <c r="U2575" s="92"/>
      <c r="V2575" s="52"/>
      <c r="W2575" s="52"/>
      <c r="X2575" s="52"/>
      <c r="Y2575" s="52"/>
      <c r="Z2575" s="51"/>
      <c r="AA2575" s="76"/>
      <c r="AB2575" s="76"/>
      <c r="AC2575" s="77"/>
      <c r="AD2575" s="83" t="s">
        <v>17262</v>
      </c>
      <c r="AE2575" s="83">
        <v>650</v>
      </c>
      <c r="AF2575" s="83">
        <v>684</v>
      </c>
      <c r="AG2575" s="83">
        <v>40910</v>
      </c>
      <c r="AH2575" s="83">
        <v>18869</v>
      </c>
      <c r="AI2575" s="83">
        <v>-21600</v>
      </c>
      <c r="AJ2575" s="83" t="s">
        <v>20030</v>
      </c>
      <c r="AK2575" s="83"/>
      <c r="AL2575" s="83"/>
      <c r="AM2575" s="83" t="s">
        <v>23039</v>
      </c>
      <c r="AN2575" s="85">
        <v>40853.060590277775</v>
      </c>
      <c r="AO2575" s="88" t="s">
        <v>25389</v>
      </c>
      <c r="AP2575" s="83" t="b">
        <v>0</v>
      </c>
      <c r="AQ2575" s="83" t="b">
        <v>0</v>
      </c>
      <c r="AR2575" s="83" t="b">
        <v>1</v>
      </c>
      <c r="AS2575" s="83" t="s">
        <v>13611</v>
      </c>
      <c r="AT2575" s="83">
        <v>4</v>
      </c>
      <c r="AU2575" s="88" t="s">
        <v>26855</v>
      </c>
      <c r="AV2575" s="83" t="b">
        <v>0</v>
      </c>
      <c r="AW2575" s="83" t="s">
        <v>30151</v>
      </c>
      <c r="AX2575" s="88" t="s">
        <v>32724</v>
      </c>
      <c r="AY2575" s="83" t="s">
        <v>65</v>
      </c>
      <c r="AZ2575" s="2"/>
      <c r="BA2575" s="3"/>
      <c r="BB2575" s="3"/>
      <c r="BC2575" s="3"/>
      <c r="BD2575" s="3"/>
    </row>
    <row r="2576" spans="1:56" x14ac:dyDescent="0.25">
      <c r="A2576" s="69" t="s">
        <v>2366</v>
      </c>
      <c r="B2576" s="70"/>
      <c r="C2576" s="70"/>
      <c r="D2576" s="71"/>
      <c r="E2576" s="73"/>
      <c r="F2576" s="110" t="s">
        <v>29588</v>
      </c>
      <c r="G2576" s="70"/>
      <c r="H2576" s="74"/>
      <c r="I2576" s="75"/>
      <c r="J2576" s="75"/>
      <c r="K2576" s="74" t="s">
        <v>35861</v>
      </c>
      <c r="L2576" s="78"/>
      <c r="M2576" s="79"/>
      <c r="N2576" s="79"/>
      <c r="O2576" s="80"/>
      <c r="P2576" s="81"/>
      <c r="Q2576" s="81"/>
      <c r="R2576" s="92"/>
      <c r="S2576" s="92"/>
      <c r="T2576" s="92"/>
      <c r="U2576" s="92"/>
      <c r="V2576" s="52"/>
      <c r="W2576" s="52"/>
      <c r="X2576" s="52"/>
      <c r="Y2576" s="52"/>
      <c r="Z2576" s="51"/>
      <c r="AA2576" s="76"/>
      <c r="AB2576" s="76"/>
      <c r="AC2576" s="77"/>
      <c r="AD2576" s="83" t="s">
        <v>17263</v>
      </c>
      <c r="AE2576" s="83">
        <v>394</v>
      </c>
      <c r="AF2576" s="83">
        <v>380</v>
      </c>
      <c r="AG2576" s="83">
        <v>20800</v>
      </c>
      <c r="AH2576" s="83">
        <v>2062</v>
      </c>
      <c r="AI2576" s="83">
        <v>-28800</v>
      </c>
      <c r="AJ2576" s="83" t="s">
        <v>20031</v>
      </c>
      <c r="AK2576" s="83"/>
      <c r="AL2576" s="88" t="s">
        <v>22868</v>
      </c>
      <c r="AM2576" s="83" t="s">
        <v>23041</v>
      </c>
      <c r="AN2576" s="85">
        <v>39883.317939814813</v>
      </c>
      <c r="AO2576" s="88" t="s">
        <v>25390</v>
      </c>
      <c r="AP2576" s="83" t="b">
        <v>0</v>
      </c>
      <c r="AQ2576" s="83" t="b">
        <v>0</v>
      </c>
      <c r="AR2576" s="83" t="b">
        <v>0</v>
      </c>
      <c r="AS2576" s="83" t="s">
        <v>13611</v>
      </c>
      <c r="AT2576" s="83">
        <v>6</v>
      </c>
      <c r="AU2576" s="88" t="s">
        <v>26856</v>
      </c>
      <c r="AV2576" s="83" t="b">
        <v>0</v>
      </c>
      <c r="AW2576" s="83" t="s">
        <v>30151</v>
      </c>
      <c r="AX2576" s="88" t="s">
        <v>32725</v>
      </c>
      <c r="AY2576" s="83" t="s">
        <v>66</v>
      </c>
      <c r="AZ2576" s="2"/>
      <c r="BA2576" s="3"/>
      <c r="BB2576" s="3"/>
      <c r="BC2576" s="3"/>
      <c r="BD2576" s="3"/>
    </row>
    <row r="2577" spans="1:56" x14ac:dyDescent="0.25">
      <c r="A2577" s="69" t="s">
        <v>2367</v>
      </c>
      <c r="B2577" s="70"/>
      <c r="C2577" s="70"/>
      <c r="D2577" s="71"/>
      <c r="E2577" s="73"/>
      <c r="F2577" s="110" t="s">
        <v>29589</v>
      </c>
      <c r="G2577" s="70"/>
      <c r="H2577" s="74"/>
      <c r="I2577" s="75"/>
      <c r="J2577" s="75"/>
      <c r="K2577" s="74" t="s">
        <v>35862</v>
      </c>
      <c r="L2577" s="78"/>
      <c r="M2577" s="79"/>
      <c r="N2577" s="79"/>
      <c r="O2577" s="80"/>
      <c r="P2577" s="81"/>
      <c r="Q2577" s="81"/>
      <c r="R2577" s="92"/>
      <c r="S2577" s="92"/>
      <c r="T2577" s="92"/>
      <c r="U2577" s="92"/>
      <c r="V2577" s="52"/>
      <c r="W2577" s="52"/>
      <c r="X2577" s="52"/>
      <c r="Y2577" s="52"/>
      <c r="Z2577" s="51"/>
      <c r="AA2577" s="76"/>
      <c r="AB2577" s="76"/>
      <c r="AC2577" s="77"/>
      <c r="AD2577" s="83" t="s">
        <v>17264</v>
      </c>
      <c r="AE2577" s="83">
        <v>436</v>
      </c>
      <c r="AF2577" s="83">
        <v>436</v>
      </c>
      <c r="AG2577" s="83">
        <v>22199</v>
      </c>
      <c r="AH2577" s="83">
        <v>618</v>
      </c>
      <c r="AI2577" s="83"/>
      <c r="AJ2577" s="83" t="s">
        <v>20032</v>
      </c>
      <c r="AK2577" s="83"/>
      <c r="AL2577" s="83"/>
      <c r="AM2577" s="83"/>
      <c r="AN2577" s="85">
        <v>41923.799687500003</v>
      </c>
      <c r="AO2577" s="88" t="s">
        <v>25391</v>
      </c>
      <c r="AP2577" s="83" t="b">
        <v>1</v>
      </c>
      <c r="AQ2577" s="83" t="b">
        <v>0</v>
      </c>
      <c r="AR2577" s="83" t="b">
        <v>1</v>
      </c>
      <c r="AS2577" s="83" t="s">
        <v>13611</v>
      </c>
      <c r="AT2577" s="83">
        <v>4</v>
      </c>
      <c r="AU2577" s="88" t="s">
        <v>25919</v>
      </c>
      <c r="AV2577" s="83" t="b">
        <v>0</v>
      </c>
      <c r="AW2577" s="83" t="s">
        <v>30151</v>
      </c>
      <c r="AX2577" s="88" t="s">
        <v>32726</v>
      </c>
      <c r="AY2577" s="83" t="s">
        <v>66</v>
      </c>
      <c r="AZ2577" s="2"/>
      <c r="BA2577" s="3"/>
      <c r="BB2577" s="3"/>
      <c r="BC2577" s="3"/>
      <c r="BD2577" s="3"/>
    </row>
    <row r="2578" spans="1:56" x14ac:dyDescent="0.25">
      <c r="A2578" s="69" t="s">
        <v>2368</v>
      </c>
      <c r="B2578" s="70"/>
      <c r="C2578" s="70"/>
      <c r="D2578" s="71"/>
      <c r="E2578" s="73"/>
      <c r="F2578" s="110" t="s">
        <v>29590</v>
      </c>
      <c r="G2578" s="70"/>
      <c r="H2578" s="74"/>
      <c r="I2578" s="75"/>
      <c r="J2578" s="75"/>
      <c r="K2578" s="74" t="s">
        <v>35863</v>
      </c>
      <c r="L2578" s="78"/>
      <c r="M2578" s="79"/>
      <c r="N2578" s="79"/>
      <c r="O2578" s="80"/>
      <c r="P2578" s="81"/>
      <c r="Q2578" s="81"/>
      <c r="R2578" s="92"/>
      <c r="S2578" s="92"/>
      <c r="T2578" s="92"/>
      <c r="U2578" s="92"/>
      <c r="V2578" s="52"/>
      <c r="W2578" s="52"/>
      <c r="X2578" s="52"/>
      <c r="Y2578" s="52"/>
      <c r="Z2578" s="51"/>
      <c r="AA2578" s="76"/>
      <c r="AB2578" s="76"/>
      <c r="AC2578" s="77"/>
      <c r="AD2578" s="83" t="s">
        <v>17265</v>
      </c>
      <c r="AE2578" s="83">
        <v>498</v>
      </c>
      <c r="AF2578" s="83">
        <v>556</v>
      </c>
      <c r="AG2578" s="83">
        <v>7823</v>
      </c>
      <c r="AH2578" s="83">
        <v>20369</v>
      </c>
      <c r="AI2578" s="83"/>
      <c r="AJ2578" s="83" t="s">
        <v>20033</v>
      </c>
      <c r="AK2578" s="83" t="s">
        <v>21696</v>
      </c>
      <c r="AL2578" s="83"/>
      <c r="AM2578" s="83"/>
      <c r="AN2578" s="85">
        <v>42108.697476851848</v>
      </c>
      <c r="AO2578" s="88" t="s">
        <v>25392</v>
      </c>
      <c r="AP2578" s="83" t="b">
        <v>0</v>
      </c>
      <c r="AQ2578" s="83" t="b">
        <v>0</v>
      </c>
      <c r="AR2578" s="83" t="b">
        <v>1</v>
      </c>
      <c r="AS2578" s="83" t="s">
        <v>13611</v>
      </c>
      <c r="AT2578" s="83">
        <v>3</v>
      </c>
      <c r="AU2578" s="88" t="s">
        <v>25919</v>
      </c>
      <c r="AV2578" s="83" t="b">
        <v>0</v>
      </c>
      <c r="AW2578" s="83" t="s">
        <v>30151</v>
      </c>
      <c r="AX2578" s="88" t="s">
        <v>32727</v>
      </c>
      <c r="AY2578" s="83" t="s">
        <v>66</v>
      </c>
      <c r="AZ2578" s="2"/>
      <c r="BA2578" s="3"/>
      <c r="BB2578" s="3"/>
      <c r="BC2578" s="3"/>
      <c r="BD2578" s="3"/>
    </row>
    <row r="2579" spans="1:56" x14ac:dyDescent="0.25">
      <c r="A2579" s="69" t="s">
        <v>2369</v>
      </c>
      <c r="B2579" s="70"/>
      <c r="C2579" s="70"/>
      <c r="D2579" s="71"/>
      <c r="E2579" s="73"/>
      <c r="F2579" s="110" t="s">
        <v>29591</v>
      </c>
      <c r="G2579" s="70"/>
      <c r="H2579" s="74"/>
      <c r="I2579" s="75"/>
      <c r="J2579" s="75"/>
      <c r="K2579" s="74" t="s">
        <v>35864</v>
      </c>
      <c r="L2579" s="78"/>
      <c r="M2579" s="79"/>
      <c r="N2579" s="79"/>
      <c r="O2579" s="80"/>
      <c r="P2579" s="81"/>
      <c r="Q2579" s="81"/>
      <c r="R2579" s="92"/>
      <c r="S2579" s="92"/>
      <c r="T2579" s="92"/>
      <c r="U2579" s="92"/>
      <c r="V2579" s="52"/>
      <c r="W2579" s="52"/>
      <c r="X2579" s="52"/>
      <c r="Y2579" s="52"/>
      <c r="Z2579" s="51"/>
      <c r="AA2579" s="76"/>
      <c r="AB2579" s="76"/>
      <c r="AC2579" s="77"/>
      <c r="AD2579" s="83" t="s">
        <v>17266</v>
      </c>
      <c r="AE2579" s="83">
        <v>6954</v>
      </c>
      <c r="AF2579" s="83">
        <v>7602</v>
      </c>
      <c r="AG2579" s="83">
        <v>62351</v>
      </c>
      <c r="AH2579" s="83">
        <v>54449</v>
      </c>
      <c r="AI2579" s="83">
        <v>-25200</v>
      </c>
      <c r="AJ2579" s="83" t="s">
        <v>20034</v>
      </c>
      <c r="AK2579" s="83" t="s">
        <v>21697</v>
      </c>
      <c r="AL2579" s="83"/>
      <c r="AM2579" s="83" t="s">
        <v>23079</v>
      </c>
      <c r="AN2579" s="85">
        <v>39940.641215277778</v>
      </c>
      <c r="AO2579" s="88" t="s">
        <v>25393</v>
      </c>
      <c r="AP2579" s="83" t="b">
        <v>0</v>
      </c>
      <c r="AQ2579" s="83" t="b">
        <v>0</v>
      </c>
      <c r="AR2579" s="83" t="b">
        <v>0</v>
      </c>
      <c r="AS2579" s="83" t="s">
        <v>13611</v>
      </c>
      <c r="AT2579" s="83">
        <v>105</v>
      </c>
      <c r="AU2579" s="88" t="s">
        <v>25935</v>
      </c>
      <c r="AV2579" s="83" t="b">
        <v>0</v>
      </c>
      <c r="AW2579" s="83" t="s">
        <v>30151</v>
      </c>
      <c r="AX2579" s="88" t="s">
        <v>32728</v>
      </c>
      <c r="AY2579" s="83" t="s">
        <v>66</v>
      </c>
      <c r="AZ2579" s="2"/>
      <c r="BA2579" s="3"/>
      <c r="BB2579" s="3"/>
      <c r="BC2579" s="3"/>
      <c r="BD2579" s="3"/>
    </row>
    <row r="2580" spans="1:56" x14ac:dyDescent="0.25">
      <c r="A2580" s="69" t="s">
        <v>3249</v>
      </c>
      <c r="B2580" s="70"/>
      <c r="C2580" s="70"/>
      <c r="D2580" s="71"/>
      <c r="E2580" s="73"/>
      <c r="F2580" s="110" t="s">
        <v>29592</v>
      </c>
      <c r="G2580" s="70"/>
      <c r="H2580" s="74"/>
      <c r="I2580" s="75"/>
      <c r="J2580" s="75"/>
      <c r="K2580" s="74" t="s">
        <v>35865</v>
      </c>
      <c r="L2580" s="78"/>
      <c r="M2580" s="79"/>
      <c r="N2580" s="79"/>
      <c r="O2580" s="80"/>
      <c r="P2580" s="81"/>
      <c r="Q2580" s="81"/>
      <c r="R2580" s="92"/>
      <c r="S2580" s="92"/>
      <c r="T2580" s="92"/>
      <c r="U2580" s="92"/>
      <c r="V2580" s="52"/>
      <c r="W2580" s="52"/>
      <c r="X2580" s="52"/>
      <c r="Y2580" s="52"/>
      <c r="Z2580" s="51"/>
      <c r="AA2580" s="76"/>
      <c r="AB2580" s="76"/>
      <c r="AC2580" s="77"/>
      <c r="AD2580" s="83" t="s">
        <v>17267</v>
      </c>
      <c r="AE2580" s="83">
        <v>2512</v>
      </c>
      <c r="AF2580" s="83">
        <v>1883511</v>
      </c>
      <c r="AG2580" s="83">
        <v>41857</v>
      </c>
      <c r="AH2580" s="83">
        <v>5904</v>
      </c>
      <c r="AI2580" s="83">
        <v>-21600</v>
      </c>
      <c r="AJ2580" s="83" t="s">
        <v>20035</v>
      </c>
      <c r="AK2580" s="83"/>
      <c r="AL2580" s="88" t="s">
        <v>22869</v>
      </c>
      <c r="AM2580" s="83" t="s">
        <v>23039</v>
      </c>
      <c r="AN2580" s="85">
        <v>40128.097638888888</v>
      </c>
      <c r="AO2580" s="88" t="s">
        <v>25394</v>
      </c>
      <c r="AP2580" s="83" t="b">
        <v>0</v>
      </c>
      <c r="AQ2580" s="83" t="b">
        <v>0</v>
      </c>
      <c r="AR2580" s="83" t="b">
        <v>1</v>
      </c>
      <c r="AS2580" s="83" t="s">
        <v>13611</v>
      </c>
      <c r="AT2580" s="83">
        <v>7398</v>
      </c>
      <c r="AU2580" s="88" t="s">
        <v>26857</v>
      </c>
      <c r="AV2580" s="83" t="b">
        <v>1</v>
      </c>
      <c r="AW2580" s="83" t="s">
        <v>30151</v>
      </c>
      <c r="AX2580" s="88" t="s">
        <v>32729</v>
      </c>
      <c r="AY2580" s="83" t="s">
        <v>65</v>
      </c>
      <c r="AZ2580" s="2"/>
      <c r="BA2580" s="3"/>
      <c r="BB2580" s="3"/>
      <c r="BC2580" s="3"/>
      <c r="BD2580" s="3"/>
    </row>
    <row r="2581" spans="1:56" x14ac:dyDescent="0.25">
      <c r="A2581" s="69" t="s">
        <v>2370</v>
      </c>
      <c r="B2581" s="70"/>
      <c r="C2581" s="70"/>
      <c r="D2581" s="71"/>
      <c r="E2581" s="73"/>
      <c r="F2581" s="110" t="s">
        <v>29593</v>
      </c>
      <c r="G2581" s="70"/>
      <c r="H2581" s="74"/>
      <c r="I2581" s="75"/>
      <c r="J2581" s="75"/>
      <c r="K2581" s="74" t="s">
        <v>35866</v>
      </c>
      <c r="L2581" s="78"/>
      <c r="M2581" s="79"/>
      <c r="N2581" s="79"/>
      <c r="O2581" s="80"/>
      <c r="P2581" s="81"/>
      <c r="Q2581" s="81"/>
      <c r="R2581" s="92"/>
      <c r="S2581" s="92"/>
      <c r="T2581" s="92"/>
      <c r="U2581" s="92"/>
      <c r="V2581" s="52"/>
      <c r="W2581" s="52"/>
      <c r="X2581" s="52"/>
      <c r="Y2581" s="52"/>
      <c r="Z2581" s="51"/>
      <c r="AA2581" s="76"/>
      <c r="AB2581" s="76"/>
      <c r="AC2581" s="77"/>
      <c r="AD2581" s="83" t="s">
        <v>17268</v>
      </c>
      <c r="AE2581" s="83">
        <v>11</v>
      </c>
      <c r="AF2581" s="83">
        <v>308</v>
      </c>
      <c r="AG2581" s="83">
        <v>764</v>
      </c>
      <c r="AH2581" s="83">
        <v>1</v>
      </c>
      <c r="AI2581" s="83">
        <v>-21600</v>
      </c>
      <c r="AJ2581" s="83"/>
      <c r="AK2581" s="83" t="s">
        <v>14057</v>
      </c>
      <c r="AL2581" s="83"/>
      <c r="AM2581" s="83" t="s">
        <v>23039</v>
      </c>
      <c r="AN2581" s="85">
        <v>40052.666678240741</v>
      </c>
      <c r="AO2581" s="83"/>
      <c r="AP2581" s="83" t="b">
        <v>1</v>
      </c>
      <c r="AQ2581" s="83" t="b">
        <v>0</v>
      </c>
      <c r="AR2581" s="83" t="b">
        <v>0</v>
      </c>
      <c r="AS2581" s="83" t="s">
        <v>13611</v>
      </c>
      <c r="AT2581" s="83">
        <v>10</v>
      </c>
      <c r="AU2581" s="88" t="s">
        <v>25919</v>
      </c>
      <c r="AV2581" s="83" t="b">
        <v>0</v>
      </c>
      <c r="AW2581" s="83" t="s">
        <v>30151</v>
      </c>
      <c r="AX2581" s="88" t="s">
        <v>32730</v>
      </c>
      <c r="AY2581" s="83" t="s">
        <v>66</v>
      </c>
      <c r="AZ2581" s="2"/>
      <c r="BA2581" s="3"/>
      <c r="BB2581" s="3"/>
      <c r="BC2581" s="3"/>
      <c r="BD2581" s="3"/>
    </row>
    <row r="2582" spans="1:56" x14ac:dyDescent="0.25">
      <c r="A2582" s="69" t="s">
        <v>2371</v>
      </c>
      <c r="B2582" s="70"/>
      <c r="C2582" s="70"/>
      <c r="D2582" s="71"/>
      <c r="E2582" s="73"/>
      <c r="F2582" s="110" t="s">
        <v>29594</v>
      </c>
      <c r="G2582" s="70"/>
      <c r="H2582" s="74"/>
      <c r="I2582" s="75"/>
      <c r="J2582" s="75"/>
      <c r="K2582" s="74" t="s">
        <v>35867</v>
      </c>
      <c r="L2582" s="78"/>
      <c r="M2582" s="79"/>
      <c r="N2582" s="79"/>
      <c r="O2582" s="80"/>
      <c r="P2582" s="81"/>
      <c r="Q2582" s="81"/>
      <c r="R2582" s="92"/>
      <c r="S2582" s="92"/>
      <c r="T2582" s="92"/>
      <c r="U2582" s="92"/>
      <c r="V2582" s="52"/>
      <c r="W2582" s="52"/>
      <c r="X2582" s="52"/>
      <c r="Y2582" s="52"/>
      <c r="Z2582" s="51"/>
      <c r="AA2582" s="76"/>
      <c r="AB2582" s="76"/>
      <c r="AC2582" s="77"/>
      <c r="AD2582" s="83" t="s">
        <v>17269</v>
      </c>
      <c r="AE2582" s="83">
        <v>308</v>
      </c>
      <c r="AF2582" s="83">
        <v>423</v>
      </c>
      <c r="AG2582" s="83">
        <v>54</v>
      </c>
      <c r="AH2582" s="83">
        <v>0</v>
      </c>
      <c r="AI2582" s="83">
        <v>-18000</v>
      </c>
      <c r="AJ2582" s="83" t="s">
        <v>20036</v>
      </c>
      <c r="AK2582" s="83" t="s">
        <v>14133</v>
      </c>
      <c r="AL2582" s="88" t="s">
        <v>22228</v>
      </c>
      <c r="AM2582" s="83" t="s">
        <v>23040</v>
      </c>
      <c r="AN2582" s="85">
        <v>39906.042118055557</v>
      </c>
      <c r="AO2582" s="88" t="s">
        <v>25395</v>
      </c>
      <c r="AP2582" s="83" t="b">
        <v>0</v>
      </c>
      <c r="AQ2582" s="83" t="b">
        <v>0</v>
      </c>
      <c r="AR2582" s="83" t="b">
        <v>1</v>
      </c>
      <c r="AS2582" s="83" t="s">
        <v>13611</v>
      </c>
      <c r="AT2582" s="83">
        <v>65</v>
      </c>
      <c r="AU2582" s="88" t="s">
        <v>26858</v>
      </c>
      <c r="AV2582" s="83" t="b">
        <v>0</v>
      </c>
      <c r="AW2582" s="83" t="s">
        <v>30151</v>
      </c>
      <c r="AX2582" s="88" t="s">
        <v>32731</v>
      </c>
      <c r="AY2582" s="83" t="s">
        <v>66</v>
      </c>
      <c r="AZ2582" s="2"/>
      <c r="BA2582" s="3"/>
      <c r="BB2582" s="3"/>
      <c r="BC2582" s="3"/>
      <c r="BD2582" s="3"/>
    </row>
    <row r="2583" spans="1:56" x14ac:dyDescent="0.25">
      <c r="A2583" s="69" t="s">
        <v>2372</v>
      </c>
      <c r="B2583" s="70"/>
      <c r="C2583" s="70"/>
      <c r="D2583" s="71"/>
      <c r="E2583" s="73"/>
      <c r="F2583" s="110" t="s">
        <v>29595</v>
      </c>
      <c r="G2583" s="70"/>
      <c r="H2583" s="74"/>
      <c r="I2583" s="75"/>
      <c r="J2583" s="75"/>
      <c r="K2583" s="74" t="s">
        <v>35868</v>
      </c>
      <c r="L2583" s="78"/>
      <c r="M2583" s="79"/>
      <c r="N2583" s="79"/>
      <c r="O2583" s="80"/>
      <c r="P2583" s="81"/>
      <c r="Q2583" s="81"/>
      <c r="R2583" s="92"/>
      <c r="S2583" s="92"/>
      <c r="T2583" s="92"/>
      <c r="U2583" s="92"/>
      <c r="V2583" s="52"/>
      <c r="W2583" s="52"/>
      <c r="X2583" s="52"/>
      <c r="Y2583" s="52"/>
      <c r="Z2583" s="51"/>
      <c r="AA2583" s="76"/>
      <c r="AB2583" s="76"/>
      <c r="AC2583" s="77"/>
      <c r="AD2583" s="83" t="s">
        <v>17270</v>
      </c>
      <c r="AE2583" s="83">
        <v>707</v>
      </c>
      <c r="AF2583" s="83">
        <v>589</v>
      </c>
      <c r="AG2583" s="83">
        <v>6740</v>
      </c>
      <c r="AH2583" s="83">
        <v>6284</v>
      </c>
      <c r="AI2583" s="83"/>
      <c r="AJ2583" s="83"/>
      <c r="AK2583" s="83" t="s">
        <v>21698</v>
      </c>
      <c r="AL2583" s="83"/>
      <c r="AM2583" s="83"/>
      <c r="AN2583" s="85">
        <v>41120.171701388892</v>
      </c>
      <c r="AO2583" s="88" t="s">
        <v>25396</v>
      </c>
      <c r="AP2583" s="83" t="b">
        <v>1</v>
      </c>
      <c r="AQ2583" s="83" t="b">
        <v>0</v>
      </c>
      <c r="AR2583" s="83" t="b">
        <v>1</v>
      </c>
      <c r="AS2583" s="83" t="s">
        <v>13611</v>
      </c>
      <c r="AT2583" s="83">
        <v>0</v>
      </c>
      <c r="AU2583" s="88" t="s">
        <v>25919</v>
      </c>
      <c r="AV2583" s="83" t="b">
        <v>0</v>
      </c>
      <c r="AW2583" s="83" t="s">
        <v>30151</v>
      </c>
      <c r="AX2583" s="88" t="s">
        <v>32732</v>
      </c>
      <c r="AY2583" s="83" t="s">
        <v>66</v>
      </c>
      <c r="AZ2583" s="2"/>
      <c r="BA2583" s="3"/>
      <c r="BB2583" s="3"/>
      <c r="BC2583" s="3"/>
      <c r="BD2583" s="3"/>
    </row>
    <row r="2584" spans="1:56" x14ac:dyDescent="0.25">
      <c r="A2584" s="69" t="s">
        <v>3250</v>
      </c>
      <c r="B2584" s="70"/>
      <c r="C2584" s="70"/>
      <c r="D2584" s="71"/>
      <c r="E2584" s="73"/>
      <c r="F2584" s="110" t="s">
        <v>29596</v>
      </c>
      <c r="G2584" s="70"/>
      <c r="H2584" s="74"/>
      <c r="I2584" s="75"/>
      <c r="J2584" s="75"/>
      <c r="K2584" s="74" t="s">
        <v>35869</v>
      </c>
      <c r="L2584" s="78"/>
      <c r="M2584" s="79"/>
      <c r="N2584" s="79"/>
      <c r="O2584" s="80"/>
      <c r="P2584" s="81"/>
      <c r="Q2584" s="81"/>
      <c r="R2584" s="92"/>
      <c r="S2584" s="92"/>
      <c r="T2584" s="92"/>
      <c r="U2584" s="92"/>
      <c r="V2584" s="52"/>
      <c r="W2584" s="52"/>
      <c r="X2584" s="52"/>
      <c r="Y2584" s="52"/>
      <c r="Z2584" s="51"/>
      <c r="AA2584" s="76"/>
      <c r="AB2584" s="76"/>
      <c r="AC2584" s="77"/>
      <c r="AD2584" s="83" t="s">
        <v>17271</v>
      </c>
      <c r="AE2584" s="83">
        <v>462</v>
      </c>
      <c r="AF2584" s="83">
        <v>370</v>
      </c>
      <c r="AG2584" s="83">
        <v>6415</v>
      </c>
      <c r="AH2584" s="83">
        <v>6631</v>
      </c>
      <c r="AI2584" s="83"/>
      <c r="AJ2584" s="83" t="s">
        <v>20037</v>
      </c>
      <c r="AK2584" s="83" t="s">
        <v>21699</v>
      </c>
      <c r="AL2584" s="83"/>
      <c r="AM2584" s="83"/>
      <c r="AN2584" s="85">
        <v>42566.204756944448</v>
      </c>
      <c r="AO2584" s="88" t="s">
        <v>25397</v>
      </c>
      <c r="AP2584" s="83" t="b">
        <v>1</v>
      </c>
      <c r="AQ2584" s="83" t="b">
        <v>0</v>
      </c>
      <c r="AR2584" s="83" t="b">
        <v>0</v>
      </c>
      <c r="AS2584" s="83" t="s">
        <v>13611</v>
      </c>
      <c r="AT2584" s="83">
        <v>1</v>
      </c>
      <c r="AU2584" s="83"/>
      <c r="AV2584" s="83" t="b">
        <v>0</v>
      </c>
      <c r="AW2584" s="83" t="s">
        <v>30151</v>
      </c>
      <c r="AX2584" s="88" t="s">
        <v>32733</v>
      </c>
      <c r="AY2584" s="83" t="s">
        <v>65</v>
      </c>
      <c r="AZ2584" s="2"/>
      <c r="BA2584" s="3"/>
      <c r="BB2584" s="3"/>
      <c r="BC2584" s="3"/>
      <c r="BD2584" s="3"/>
    </row>
    <row r="2585" spans="1:56" x14ac:dyDescent="0.25">
      <c r="A2585" s="69" t="s">
        <v>2373</v>
      </c>
      <c r="B2585" s="70"/>
      <c r="C2585" s="70"/>
      <c r="D2585" s="71"/>
      <c r="E2585" s="73"/>
      <c r="F2585" s="110" t="s">
        <v>29597</v>
      </c>
      <c r="G2585" s="70"/>
      <c r="H2585" s="74"/>
      <c r="I2585" s="75"/>
      <c r="J2585" s="75"/>
      <c r="K2585" s="74" t="s">
        <v>35870</v>
      </c>
      <c r="L2585" s="78"/>
      <c r="M2585" s="79"/>
      <c r="N2585" s="79"/>
      <c r="O2585" s="80"/>
      <c r="P2585" s="81"/>
      <c r="Q2585" s="81"/>
      <c r="R2585" s="92"/>
      <c r="S2585" s="92"/>
      <c r="T2585" s="92"/>
      <c r="U2585" s="92"/>
      <c r="V2585" s="52"/>
      <c r="W2585" s="52"/>
      <c r="X2585" s="52"/>
      <c r="Y2585" s="52"/>
      <c r="Z2585" s="51"/>
      <c r="AA2585" s="76"/>
      <c r="AB2585" s="76"/>
      <c r="AC2585" s="77"/>
      <c r="AD2585" s="83" t="s">
        <v>17272</v>
      </c>
      <c r="AE2585" s="83">
        <v>104</v>
      </c>
      <c r="AF2585" s="83">
        <v>23</v>
      </c>
      <c r="AG2585" s="83">
        <v>104</v>
      </c>
      <c r="AH2585" s="83">
        <v>214</v>
      </c>
      <c r="AI2585" s="83"/>
      <c r="AJ2585" s="83"/>
      <c r="AK2585" s="83" t="s">
        <v>20637</v>
      </c>
      <c r="AL2585" s="83"/>
      <c r="AM2585" s="83"/>
      <c r="AN2585" s="85">
        <v>42393.963923611111</v>
      </c>
      <c r="AO2585" s="83"/>
      <c r="AP2585" s="83" t="b">
        <v>1</v>
      </c>
      <c r="AQ2585" s="83" t="b">
        <v>0</v>
      </c>
      <c r="AR2585" s="83" t="b">
        <v>0</v>
      </c>
      <c r="AS2585" s="83" t="s">
        <v>13611</v>
      </c>
      <c r="AT2585" s="83">
        <v>0</v>
      </c>
      <c r="AU2585" s="83"/>
      <c r="AV2585" s="83" t="b">
        <v>0</v>
      </c>
      <c r="AW2585" s="83" t="s">
        <v>30151</v>
      </c>
      <c r="AX2585" s="88" t="s">
        <v>32734</v>
      </c>
      <c r="AY2585" s="83" t="s">
        <v>66</v>
      </c>
      <c r="AZ2585" s="2"/>
      <c r="BA2585" s="3"/>
      <c r="BB2585" s="3"/>
      <c r="BC2585" s="3"/>
      <c r="BD2585" s="3"/>
    </row>
    <row r="2586" spans="1:56" x14ac:dyDescent="0.25">
      <c r="A2586" s="69" t="s">
        <v>3251</v>
      </c>
      <c r="B2586" s="70"/>
      <c r="C2586" s="70"/>
      <c r="D2586" s="71"/>
      <c r="E2586" s="73"/>
      <c r="F2586" s="110" t="s">
        <v>29598</v>
      </c>
      <c r="G2586" s="70"/>
      <c r="H2586" s="74"/>
      <c r="I2586" s="75"/>
      <c r="J2586" s="75"/>
      <c r="K2586" s="74" t="s">
        <v>35871</v>
      </c>
      <c r="L2586" s="78"/>
      <c r="M2586" s="79"/>
      <c r="N2586" s="79"/>
      <c r="O2586" s="80"/>
      <c r="P2586" s="81"/>
      <c r="Q2586" s="81"/>
      <c r="R2586" s="92"/>
      <c r="S2586" s="92"/>
      <c r="T2586" s="92"/>
      <c r="U2586" s="92"/>
      <c r="V2586" s="52"/>
      <c r="W2586" s="52"/>
      <c r="X2586" s="52"/>
      <c r="Y2586" s="52"/>
      <c r="Z2586" s="51"/>
      <c r="AA2586" s="76"/>
      <c r="AB2586" s="76"/>
      <c r="AC2586" s="77"/>
      <c r="AD2586" s="83" t="s">
        <v>17273</v>
      </c>
      <c r="AE2586" s="83">
        <v>473</v>
      </c>
      <c r="AF2586" s="83">
        <v>492486</v>
      </c>
      <c r="AG2586" s="83">
        <v>40267</v>
      </c>
      <c r="AH2586" s="83">
        <v>12649</v>
      </c>
      <c r="AI2586" s="83">
        <v>-21600</v>
      </c>
      <c r="AJ2586" s="83" t="s">
        <v>20038</v>
      </c>
      <c r="AK2586" s="83" t="s">
        <v>21700</v>
      </c>
      <c r="AL2586" s="88" t="s">
        <v>22870</v>
      </c>
      <c r="AM2586" s="83" t="s">
        <v>23039</v>
      </c>
      <c r="AN2586" s="85">
        <v>39805.203842592593</v>
      </c>
      <c r="AO2586" s="88" t="s">
        <v>25398</v>
      </c>
      <c r="AP2586" s="83" t="b">
        <v>0</v>
      </c>
      <c r="AQ2586" s="83" t="b">
        <v>0</v>
      </c>
      <c r="AR2586" s="83" t="b">
        <v>1</v>
      </c>
      <c r="AS2586" s="83" t="s">
        <v>13611</v>
      </c>
      <c r="AT2586" s="83">
        <v>1095</v>
      </c>
      <c r="AU2586" s="88" t="s">
        <v>26859</v>
      </c>
      <c r="AV2586" s="83" t="b">
        <v>1</v>
      </c>
      <c r="AW2586" s="83" t="s">
        <v>30151</v>
      </c>
      <c r="AX2586" s="88" t="s">
        <v>32735</v>
      </c>
      <c r="AY2586" s="83" t="s">
        <v>65</v>
      </c>
      <c r="AZ2586" s="2"/>
      <c r="BA2586" s="3"/>
      <c r="BB2586" s="3"/>
      <c r="BC2586" s="3"/>
      <c r="BD2586" s="3"/>
    </row>
    <row r="2587" spans="1:56" x14ac:dyDescent="0.25">
      <c r="A2587" s="69" t="s">
        <v>2374</v>
      </c>
      <c r="B2587" s="70"/>
      <c r="C2587" s="70"/>
      <c r="D2587" s="71"/>
      <c r="E2587" s="73"/>
      <c r="F2587" s="110" t="s">
        <v>29599</v>
      </c>
      <c r="G2587" s="70"/>
      <c r="H2587" s="74"/>
      <c r="I2587" s="75"/>
      <c r="J2587" s="75"/>
      <c r="K2587" s="74" t="s">
        <v>35872</v>
      </c>
      <c r="L2587" s="78"/>
      <c r="M2587" s="79"/>
      <c r="N2587" s="79"/>
      <c r="O2587" s="80"/>
      <c r="P2587" s="81"/>
      <c r="Q2587" s="81"/>
      <c r="R2587" s="92"/>
      <c r="S2587" s="92"/>
      <c r="T2587" s="92"/>
      <c r="U2587" s="92"/>
      <c r="V2587" s="52"/>
      <c r="W2587" s="52"/>
      <c r="X2587" s="52"/>
      <c r="Y2587" s="52"/>
      <c r="Z2587" s="51"/>
      <c r="AA2587" s="76"/>
      <c r="AB2587" s="76"/>
      <c r="AC2587" s="77"/>
      <c r="AD2587" s="83" t="s">
        <v>17274</v>
      </c>
      <c r="AE2587" s="83">
        <v>310</v>
      </c>
      <c r="AF2587" s="83">
        <v>467</v>
      </c>
      <c r="AG2587" s="83">
        <v>406</v>
      </c>
      <c r="AH2587" s="83">
        <v>0</v>
      </c>
      <c r="AI2587" s="83">
        <v>-18000</v>
      </c>
      <c r="AJ2587" s="83" t="s">
        <v>20039</v>
      </c>
      <c r="AK2587" s="83" t="s">
        <v>14128</v>
      </c>
      <c r="AL2587" s="88" t="s">
        <v>22228</v>
      </c>
      <c r="AM2587" s="83" t="s">
        <v>23040</v>
      </c>
      <c r="AN2587" s="85">
        <v>39906.015011574076</v>
      </c>
      <c r="AO2587" s="88" t="s">
        <v>25399</v>
      </c>
      <c r="AP2587" s="83" t="b">
        <v>0</v>
      </c>
      <c r="AQ2587" s="83" t="b">
        <v>0</v>
      </c>
      <c r="AR2587" s="83" t="b">
        <v>1</v>
      </c>
      <c r="AS2587" s="83" t="s">
        <v>13611</v>
      </c>
      <c r="AT2587" s="83">
        <v>111</v>
      </c>
      <c r="AU2587" s="88" t="s">
        <v>26860</v>
      </c>
      <c r="AV2587" s="83" t="b">
        <v>0</v>
      </c>
      <c r="AW2587" s="83" t="s">
        <v>30151</v>
      </c>
      <c r="AX2587" s="88" t="s">
        <v>32736</v>
      </c>
      <c r="AY2587" s="83" t="s">
        <v>66</v>
      </c>
      <c r="AZ2587" s="2"/>
      <c r="BA2587" s="3"/>
      <c r="BB2587" s="3"/>
      <c r="BC2587" s="3"/>
      <c r="BD2587" s="3"/>
    </row>
    <row r="2588" spans="1:56" x14ac:dyDescent="0.25">
      <c r="A2588" s="69" t="s">
        <v>2375</v>
      </c>
      <c r="B2588" s="70"/>
      <c r="C2588" s="70"/>
      <c r="D2588" s="71"/>
      <c r="E2588" s="73"/>
      <c r="F2588" s="110" t="s">
        <v>29600</v>
      </c>
      <c r="G2588" s="70"/>
      <c r="H2588" s="74"/>
      <c r="I2588" s="75"/>
      <c r="J2588" s="75"/>
      <c r="K2588" s="74" t="s">
        <v>35873</v>
      </c>
      <c r="L2588" s="78"/>
      <c r="M2588" s="79"/>
      <c r="N2588" s="79"/>
      <c r="O2588" s="80"/>
      <c r="P2588" s="81"/>
      <c r="Q2588" s="81"/>
      <c r="R2588" s="92"/>
      <c r="S2588" s="92"/>
      <c r="T2588" s="92"/>
      <c r="U2588" s="92"/>
      <c r="V2588" s="52"/>
      <c r="W2588" s="52"/>
      <c r="X2588" s="52"/>
      <c r="Y2588" s="52"/>
      <c r="Z2588" s="51"/>
      <c r="AA2588" s="76"/>
      <c r="AB2588" s="76"/>
      <c r="AC2588" s="77"/>
      <c r="AD2588" s="83" t="s">
        <v>16796</v>
      </c>
      <c r="AE2588" s="83">
        <v>974</v>
      </c>
      <c r="AF2588" s="83">
        <v>1450</v>
      </c>
      <c r="AG2588" s="83">
        <v>14582</v>
      </c>
      <c r="AH2588" s="83">
        <v>4185</v>
      </c>
      <c r="AI2588" s="83">
        <v>-28800</v>
      </c>
      <c r="AJ2588" s="83" t="s">
        <v>20040</v>
      </c>
      <c r="AK2588" s="83" t="s">
        <v>21701</v>
      </c>
      <c r="AL2588" s="83"/>
      <c r="AM2588" s="83" t="s">
        <v>23041</v>
      </c>
      <c r="AN2588" s="85">
        <v>41937.559270833335</v>
      </c>
      <c r="AO2588" s="88" t="s">
        <v>25400</v>
      </c>
      <c r="AP2588" s="83" t="b">
        <v>1</v>
      </c>
      <c r="AQ2588" s="83" t="b">
        <v>0</v>
      </c>
      <c r="AR2588" s="83" t="b">
        <v>1</v>
      </c>
      <c r="AS2588" s="83" t="s">
        <v>13611</v>
      </c>
      <c r="AT2588" s="83">
        <v>4</v>
      </c>
      <c r="AU2588" s="88" t="s">
        <v>25919</v>
      </c>
      <c r="AV2588" s="83" t="b">
        <v>0</v>
      </c>
      <c r="AW2588" s="83" t="s">
        <v>30151</v>
      </c>
      <c r="AX2588" s="88" t="s">
        <v>32737</v>
      </c>
      <c r="AY2588" s="83" t="s">
        <v>66</v>
      </c>
      <c r="AZ2588" s="2"/>
      <c r="BA2588" s="3"/>
      <c r="BB2588" s="3"/>
      <c r="BC2588" s="3"/>
      <c r="BD2588" s="3"/>
    </row>
    <row r="2589" spans="1:56" x14ac:dyDescent="0.25">
      <c r="A2589" s="69" t="s">
        <v>3252</v>
      </c>
      <c r="B2589" s="70"/>
      <c r="C2589" s="70"/>
      <c r="D2589" s="71"/>
      <c r="E2589" s="73"/>
      <c r="F2589" s="110" t="s">
        <v>29601</v>
      </c>
      <c r="G2589" s="70"/>
      <c r="H2589" s="74"/>
      <c r="I2589" s="75"/>
      <c r="J2589" s="75"/>
      <c r="K2589" s="74" t="s">
        <v>35874</v>
      </c>
      <c r="L2589" s="78"/>
      <c r="M2589" s="79"/>
      <c r="N2589" s="79"/>
      <c r="O2589" s="80"/>
      <c r="P2589" s="81"/>
      <c r="Q2589" s="81"/>
      <c r="R2589" s="92"/>
      <c r="S2589" s="92"/>
      <c r="T2589" s="92"/>
      <c r="U2589" s="92"/>
      <c r="V2589" s="52"/>
      <c r="W2589" s="52"/>
      <c r="X2589" s="52"/>
      <c r="Y2589" s="52"/>
      <c r="Z2589" s="51"/>
      <c r="AA2589" s="76"/>
      <c r="AB2589" s="76"/>
      <c r="AC2589" s="77"/>
      <c r="AD2589" s="83" t="s">
        <v>17275</v>
      </c>
      <c r="AE2589" s="83">
        <v>1910</v>
      </c>
      <c r="AF2589" s="83">
        <v>3837</v>
      </c>
      <c r="AG2589" s="83">
        <v>108656</v>
      </c>
      <c r="AH2589" s="83">
        <v>26514</v>
      </c>
      <c r="AI2589" s="83">
        <v>-14400</v>
      </c>
      <c r="AJ2589" s="83" t="s">
        <v>20041</v>
      </c>
      <c r="AK2589" s="83" t="s">
        <v>21702</v>
      </c>
      <c r="AL2589" s="83"/>
      <c r="AM2589" s="83" t="s">
        <v>23038</v>
      </c>
      <c r="AN2589" s="85">
        <v>41068.697118055556</v>
      </c>
      <c r="AO2589" s="88" t="s">
        <v>25401</v>
      </c>
      <c r="AP2589" s="83" t="b">
        <v>0</v>
      </c>
      <c r="AQ2589" s="83" t="b">
        <v>0</v>
      </c>
      <c r="AR2589" s="83" t="b">
        <v>1</v>
      </c>
      <c r="AS2589" s="83" t="s">
        <v>13611</v>
      </c>
      <c r="AT2589" s="83">
        <v>8</v>
      </c>
      <c r="AU2589" s="88" t="s">
        <v>26861</v>
      </c>
      <c r="AV2589" s="83" t="b">
        <v>0</v>
      </c>
      <c r="AW2589" s="83" t="s">
        <v>30151</v>
      </c>
      <c r="AX2589" s="88" t="s">
        <v>32738</v>
      </c>
      <c r="AY2589" s="83" t="s">
        <v>65</v>
      </c>
      <c r="AZ2589" s="2"/>
      <c r="BA2589" s="3"/>
      <c r="BB2589" s="3"/>
      <c r="BC2589" s="3"/>
      <c r="BD2589" s="3"/>
    </row>
    <row r="2590" spans="1:56" x14ac:dyDescent="0.25">
      <c r="A2590" s="69" t="s">
        <v>2376</v>
      </c>
      <c r="B2590" s="70"/>
      <c r="C2590" s="70"/>
      <c r="D2590" s="71"/>
      <c r="E2590" s="73"/>
      <c r="F2590" s="110" t="s">
        <v>29602</v>
      </c>
      <c r="G2590" s="70"/>
      <c r="H2590" s="74"/>
      <c r="I2590" s="75"/>
      <c r="J2590" s="75"/>
      <c r="K2590" s="74" t="s">
        <v>35875</v>
      </c>
      <c r="L2590" s="78"/>
      <c r="M2590" s="79"/>
      <c r="N2590" s="79"/>
      <c r="O2590" s="80"/>
      <c r="P2590" s="81"/>
      <c r="Q2590" s="81"/>
      <c r="R2590" s="92"/>
      <c r="S2590" s="92"/>
      <c r="T2590" s="92"/>
      <c r="U2590" s="92"/>
      <c r="V2590" s="52"/>
      <c r="W2590" s="52"/>
      <c r="X2590" s="52"/>
      <c r="Y2590" s="52"/>
      <c r="Z2590" s="51"/>
      <c r="AA2590" s="76"/>
      <c r="AB2590" s="76"/>
      <c r="AC2590" s="77"/>
      <c r="AD2590" s="83" t="s">
        <v>17276</v>
      </c>
      <c r="AE2590" s="83">
        <v>3656</v>
      </c>
      <c r="AF2590" s="83">
        <v>2920</v>
      </c>
      <c r="AG2590" s="83">
        <v>34331</v>
      </c>
      <c r="AH2590" s="83">
        <v>11081</v>
      </c>
      <c r="AI2590" s="83"/>
      <c r="AJ2590" s="83" t="s">
        <v>20042</v>
      </c>
      <c r="AK2590" s="83"/>
      <c r="AL2590" s="83"/>
      <c r="AM2590" s="83"/>
      <c r="AN2590" s="85">
        <v>40841.171539351853</v>
      </c>
      <c r="AO2590" s="88" t="s">
        <v>25402</v>
      </c>
      <c r="AP2590" s="83" t="b">
        <v>1</v>
      </c>
      <c r="AQ2590" s="83" t="b">
        <v>0</v>
      </c>
      <c r="AR2590" s="83" t="b">
        <v>1</v>
      </c>
      <c r="AS2590" s="83" t="s">
        <v>13611</v>
      </c>
      <c r="AT2590" s="83">
        <v>115</v>
      </c>
      <c r="AU2590" s="88" t="s">
        <v>25919</v>
      </c>
      <c r="AV2590" s="83" t="b">
        <v>0</v>
      </c>
      <c r="AW2590" s="83" t="s">
        <v>30151</v>
      </c>
      <c r="AX2590" s="88" t="s">
        <v>32739</v>
      </c>
      <c r="AY2590" s="83" t="s">
        <v>66</v>
      </c>
      <c r="AZ2590" s="2"/>
      <c r="BA2590" s="3"/>
      <c r="BB2590" s="3"/>
      <c r="BC2590" s="3"/>
      <c r="BD2590" s="3"/>
    </row>
    <row r="2591" spans="1:56" x14ac:dyDescent="0.25">
      <c r="A2591" s="69" t="s">
        <v>2377</v>
      </c>
      <c r="B2591" s="70"/>
      <c r="C2591" s="70"/>
      <c r="D2591" s="71"/>
      <c r="E2591" s="73"/>
      <c r="F2591" s="110" t="s">
        <v>29603</v>
      </c>
      <c r="G2591" s="70"/>
      <c r="H2591" s="74"/>
      <c r="I2591" s="75"/>
      <c r="J2591" s="75"/>
      <c r="K2591" s="74" t="s">
        <v>35876</v>
      </c>
      <c r="L2591" s="78"/>
      <c r="M2591" s="79"/>
      <c r="N2591" s="79"/>
      <c r="O2591" s="80"/>
      <c r="P2591" s="81"/>
      <c r="Q2591" s="81"/>
      <c r="R2591" s="92"/>
      <c r="S2591" s="92"/>
      <c r="T2591" s="92"/>
      <c r="U2591" s="92"/>
      <c r="V2591" s="52"/>
      <c r="W2591" s="52"/>
      <c r="X2591" s="52"/>
      <c r="Y2591" s="52"/>
      <c r="Z2591" s="51"/>
      <c r="AA2591" s="76"/>
      <c r="AB2591" s="76"/>
      <c r="AC2591" s="77"/>
      <c r="AD2591" s="83" t="s">
        <v>17277</v>
      </c>
      <c r="AE2591" s="83">
        <v>71</v>
      </c>
      <c r="AF2591" s="83">
        <v>94</v>
      </c>
      <c r="AG2591" s="83">
        <v>12969</v>
      </c>
      <c r="AH2591" s="83">
        <v>3955</v>
      </c>
      <c r="AI2591" s="83">
        <v>-28800</v>
      </c>
      <c r="AJ2591" s="83" t="s">
        <v>20043</v>
      </c>
      <c r="AK2591" s="83"/>
      <c r="AL2591" s="83"/>
      <c r="AM2591" s="83" t="s">
        <v>23041</v>
      </c>
      <c r="AN2591" s="85">
        <v>42225.262557870374</v>
      </c>
      <c r="AO2591" s="88" t="s">
        <v>25403</v>
      </c>
      <c r="AP2591" s="83" t="b">
        <v>0</v>
      </c>
      <c r="AQ2591" s="83" t="b">
        <v>0</v>
      </c>
      <c r="AR2591" s="83" t="b">
        <v>0</v>
      </c>
      <c r="AS2591" s="83" t="s">
        <v>13611</v>
      </c>
      <c r="AT2591" s="83">
        <v>7</v>
      </c>
      <c r="AU2591" s="88" t="s">
        <v>25919</v>
      </c>
      <c r="AV2591" s="83" t="b">
        <v>0</v>
      </c>
      <c r="AW2591" s="83" t="s">
        <v>30151</v>
      </c>
      <c r="AX2591" s="88" t="s">
        <v>32740</v>
      </c>
      <c r="AY2591" s="83" t="s">
        <v>66</v>
      </c>
      <c r="AZ2591" s="2"/>
      <c r="BA2591" s="3"/>
      <c r="BB2591" s="3"/>
      <c r="BC2591" s="3"/>
      <c r="BD2591" s="3"/>
    </row>
    <row r="2592" spans="1:56" x14ac:dyDescent="0.25">
      <c r="A2592" s="69" t="s">
        <v>2378</v>
      </c>
      <c r="B2592" s="70"/>
      <c r="C2592" s="70"/>
      <c r="D2592" s="71"/>
      <c r="E2592" s="73"/>
      <c r="F2592" s="110" t="s">
        <v>29604</v>
      </c>
      <c r="G2592" s="70"/>
      <c r="H2592" s="74"/>
      <c r="I2592" s="75"/>
      <c r="J2592" s="75"/>
      <c r="K2592" s="74" t="s">
        <v>35877</v>
      </c>
      <c r="L2592" s="78"/>
      <c r="M2592" s="79"/>
      <c r="N2592" s="79"/>
      <c r="O2592" s="80"/>
      <c r="P2592" s="81"/>
      <c r="Q2592" s="81"/>
      <c r="R2592" s="92"/>
      <c r="S2592" s="92"/>
      <c r="T2592" s="92"/>
      <c r="U2592" s="92"/>
      <c r="V2592" s="52"/>
      <c r="W2592" s="52"/>
      <c r="X2592" s="52"/>
      <c r="Y2592" s="52"/>
      <c r="Z2592" s="51"/>
      <c r="AA2592" s="76"/>
      <c r="AB2592" s="76"/>
      <c r="AC2592" s="77"/>
      <c r="AD2592" s="83" t="s">
        <v>17278</v>
      </c>
      <c r="AE2592" s="83">
        <v>29</v>
      </c>
      <c r="AF2592" s="83">
        <v>68</v>
      </c>
      <c r="AG2592" s="83">
        <v>4008</v>
      </c>
      <c r="AH2592" s="83">
        <v>3996</v>
      </c>
      <c r="AI2592" s="83"/>
      <c r="AJ2592" s="83" t="s">
        <v>20044</v>
      </c>
      <c r="AK2592" s="83"/>
      <c r="AL2592" s="83"/>
      <c r="AM2592" s="83"/>
      <c r="AN2592" s="85">
        <v>42433.251192129632</v>
      </c>
      <c r="AO2592" s="83"/>
      <c r="AP2592" s="83" t="b">
        <v>1</v>
      </c>
      <c r="AQ2592" s="83" t="b">
        <v>0</v>
      </c>
      <c r="AR2592" s="83" t="b">
        <v>0</v>
      </c>
      <c r="AS2592" s="83" t="s">
        <v>13611</v>
      </c>
      <c r="AT2592" s="83">
        <v>6</v>
      </c>
      <c r="AU2592" s="83"/>
      <c r="AV2592" s="83" t="b">
        <v>0</v>
      </c>
      <c r="AW2592" s="83" t="s">
        <v>30151</v>
      </c>
      <c r="AX2592" s="88" t="s">
        <v>32741</v>
      </c>
      <c r="AY2592" s="83" t="s">
        <v>66</v>
      </c>
      <c r="AZ2592" s="2"/>
      <c r="BA2592" s="3"/>
      <c r="BB2592" s="3"/>
      <c r="BC2592" s="3"/>
      <c r="BD2592" s="3"/>
    </row>
    <row r="2593" spans="1:56" x14ac:dyDescent="0.25">
      <c r="A2593" s="69" t="s">
        <v>3253</v>
      </c>
      <c r="B2593" s="70"/>
      <c r="C2593" s="70"/>
      <c r="D2593" s="71"/>
      <c r="E2593" s="73"/>
      <c r="F2593" s="110" t="s">
        <v>29605</v>
      </c>
      <c r="G2593" s="70"/>
      <c r="H2593" s="74"/>
      <c r="I2593" s="75"/>
      <c r="J2593" s="75"/>
      <c r="K2593" s="74" t="s">
        <v>35878</v>
      </c>
      <c r="L2593" s="78"/>
      <c r="M2593" s="79"/>
      <c r="N2593" s="79"/>
      <c r="O2593" s="80"/>
      <c r="P2593" s="81"/>
      <c r="Q2593" s="81"/>
      <c r="R2593" s="92"/>
      <c r="S2593" s="92"/>
      <c r="T2593" s="92"/>
      <c r="U2593" s="92"/>
      <c r="V2593" s="52"/>
      <c r="W2593" s="52"/>
      <c r="X2593" s="52"/>
      <c r="Y2593" s="52"/>
      <c r="Z2593" s="51"/>
      <c r="AA2593" s="76"/>
      <c r="AB2593" s="76"/>
      <c r="AC2593" s="77"/>
      <c r="AD2593" s="83" t="s">
        <v>17279</v>
      </c>
      <c r="AE2593" s="83">
        <v>238</v>
      </c>
      <c r="AF2593" s="83">
        <v>3636</v>
      </c>
      <c r="AG2593" s="83">
        <v>2232</v>
      </c>
      <c r="AH2593" s="83">
        <v>45073</v>
      </c>
      <c r="AI2593" s="83">
        <v>-18000</v>
      </c>
      <c r="AJ2593" s="83" t="s">
        <v>20045</v>
      </c>
      <c r="AK2593" s="83"/>
      <c r="AL2593" s="88" t="s">
        <v>22871</v>
      </c>
      <c r="AM2593" s="83" t="s">
        <v>23040</v>
      </c>
      <c r="AN2593" s="85">
        <v>41863.087210648147</v>
      </c>
      <c r="AO2593" s="88" t="s">
        <v>25404</v>
      </c>
      <c r="AP2593" s="83" t="b">
        <v>0</v>
      </c>
      <c r="AQ2593" s="83" t="b">
        <v>0</v>
      </c>
      <c r="AR2593" s="83" t="b">
        <v>0</v>
      </c>
      <c r="AS2593" s="83" t="s">
        <v>13611</v>
      </c>
      <c r="AT2593" s="83">
        <v>75</v>
      </c>
      <c r="AU2593" s="88" t="s">
        <v>25918</v>
      </c>
      <c r="AV2593" s="83" t="b">
        <v>0</v>
      </c>
      <c r="AW2593" s="83" t="s">
        <v>30151</v>
      </c>
      <c r="AX2593" s="88" t="s">
        <v>32742</v>
      </c>
      <c r="AY2593" s="83" t="s">
        <v>65</v>
      </c>
      <c r="AZ2593" s="2"/>
      <c r="BA2593" s="3"/>
      <c r="BB2593" s="3"/>
      <c r="BC2593" s="3"/>
      <c r="BD2593" s="3"/>
    </row>
    <row r="2594" spans="1:56" x14ac:dyDescent="0.25">
      <c r="A2594" s="69" t="s">
        <v>2379</v>
      </c>
      <c r="B2594" s="70"/>
      <c r="C2594" s="70"/>
      <c r="D2594" s="71"/>
      <c r="E2594" s="73"/>
      <c r="F2594" s="110" t="s">
        <v>29606</v>
      </c>
      <c r="G2594" s="70"/>
      <c r="H2594" s="74"/>
      <c r="I2594" s="75"/>
      <c r="J2594" s="75"/>
      <c r="K2594" s="74" t="s">
        <v>35879</v>
      </c>
      <c r="L2594" s="78"/>
      <c r="M2594" s="79"/>
      <c r="N2594" s="79"/>
      <c r="O2594" s="80"/>
      <c r="P2594" s="81"/>
      <c r="Q2594" s="81"/>
      <c r="R2594" s="92"/>
      <c r="S2594" s="92"/>
      <c r="T2594" s="92"/>
      <c r="U2594" s="92"/>
      <c r="V2594" s="52"/>
      <c r="W2594" s="52"/>
      <c r="X2594" s="52"/>
      <c r="Y2594" s="52"/>
      <c r="Z2594" s="51"/>
      <c r="AA2594" s="76"/>
      <c r="AB2594" s="76"/>
      <c r="AC2594" s="77"/>
      <c r="AD2594" s="83" t="s">
        <v>17280</v>
      </c>
      <c r="AE2594" s="83">
        <v>125</v>
      </c>
      <c r="AF2594" s="83">
        <v>168</v>
      </c>
      <c r="AG2594" s="83">
        <v>4295</v>
      </c>
      <c r="AH2594" s="83">
        <v>12569</v>
      </c>
      <c r="AI2594" s="83">
        <v>-21600</v>
      </c>
      <c r="AJ2594" s="83" t="s">
        <v>20046</v>
      </c>
      <c r="AK2594" s="83"/>
      <c r="AL2594" s="88" t="s">
        <v>22872</v>
      </c>
      <c r="AM2594" s="83" t="s">
        <v>23039</v>
      </c>
      <c r="AN2594" s="85">
        <v>41701.846400462964</v>
      </c>
      <c r="AO2594" s="88" t="s">
        <v>25405</v>
      </c>
      <c r="AP2594" s="83" t="b">
        <v>0</v>
      </c>
      <c r="AQ2594" s="83" t="b">
        <v>0</v>
      </c>
      <c r="AR2594" s="83" t="b">
        <v>0</v>
      </c>
      <c r="AS2594" s="83" t="s">
        <v>13611</v>
      </c>
      <c r="AT2594" s="83">
        <v>7</v>
      </c>
      <c r="AU2594" s="88" t="s">
        <v>25922</v>
      </c>
      <c r="AV2594" s="83" t="b">
        <v>0</v>
      </c>
      <c r="AW2594" s="83" t="s">
        <v>30151</v>
      </c>
      <c r="AX2594" s="88" t="s">
        <v>32743</v>
      </c>
      <c r="AY2594" s="83" t="s">
        <v>66</v>
      </c>
      <c r="AZ2594" s="2"/>
      <c r="BA2594" s="3"/>
      <c r="BB2594" s="3"/>
      <c r="BC2594" s="3"/>
      <c r="BD2594" s="3"/>
    </row>
    <row r="2595" spans="1:56" x14ac:dyDescent="0.25">
      <c r="A2595" s="69" t="s">
        <v>3254</v>
      </c>
      <c r="B2595" s="70"/>
      <c r="C2595" s="70"/>
      <c r="D2595" s="71"/>
      <c r="E2595" s="73"/>
      <c r="F2595" s="110" t="s">
        <v>29607</v>
      </c>
      <c r="G2595" s="70"/>
      <c r="H2595" s="74"/>
      <c r="I2595" s="75"/>
      <c r="J2595" s="75"/>
      <c r="K2595" s="74" t="s">
        <v>35880</v>
      </c>
      <c r="L2595" s="78"/>
      <c r="M2595" s="79"/>
      <c r="N2595" s="79"/>
      <c r="O2595" s="80"/>
      <c r="P2595" s="81"/>
      <c r="Q2595" s="81"/>
      <c r="R2595" s="92"/>
      <c r="S2595" s="92"/>
      <c r="T2595" s="92"/>
      <c r="U2595" s="92"/>
      <c r="V2595" s="52"/>
      <c r="W2595" s="52"/>
      <c r="X2595" s="52"/>
      <c r="Y2595" s="52"/>
      <c r="Z2595" s="51"/>
      <c r="AA2595" s="76"/>
      <c r="AB2595" s="76"/>
      <c r="AC2595" s="77"/>
      <c r="AD2595" s="83" t="s">
        <v>17281</v>
      </c>
      <c r="AE2595" s="83">
        <v>212</v>
      </c>
      <c r="AF2595" s="83">
        <v>857</v>
      </c>
      <c r="AG2595" s="83">
        <v>5868</v>
      </c>
      <c r="AH2595" s="83">
        <v>3752</v>
      </c>
      <c r="AI2595" s="83">
        <v>-18000</v>
      </c>
      <c r="AJ2595" s="83" t="s">
        <v>20047</v>
      </c>
      <c r="AK2595" s="83" t="s">
        <v>21703</v>
      </c>
      <c r="AL2595" s="88" t="s">
        <v>22873</v>
      </c>
      <c r="AM2595" s="83" t="s">
        <v>23040</v>
      </c>
      <c r="AN2595" s="85">
        <v>41496.168414351851</v>
      </c>
      <c r="AO2595" s="88" t="s">
        <v>25406</v>
      </c>
      <c r="AP2595" s="83" t="b">
        <v>0</v>
      </c>
      <c r="AQ2595" s="83" t="b">
        <v>0</v>
      </c>
      <c r="AR2595" s="83" t="b">
        <v>0</v>
      </c>
      <c r="AS2595" s="83" t="s">
        <v>13611</v>
      </c>
      <c r="AT2595" s="83">
        <v>23</v>
      </c>
      <c r="AU2595" s="88" t="s">
        <v>26862</v>
      </c>
      <c r="AV2595" s="83" t="b">
        <v>0</v>
      </c>
      <c r="AW2595" s="83" t="s">
        <v>30151</v>
      </c>
      <c r="AX2595" s="88" t="s">
        <v>32744</v>
      </c>
      <c r="AY2595" s="83" t="s">
        <v>65</v>
      </c>
      <c r="AZ2595" s="2"/>
      <c r="BA2595" s="3"/>
      <c r="BB2595" s="3"/>
      <c r="BC2595" s="3"/>
      <c r="BD2595" s="3"/>
    </row>
    <row r="2596" spans="1:56" x14ac:dyDescent="0.25">
      <c r="A2596" s="69" t="s">
        <v>3255</v>
      </c>
      <c r="B2596" s="70"/>
      <c r="C2596" s="70"/>
      <c r="D2596" s="71"/>
      <c r="E2596" s="73"/>
      <c r="F2596" s="110" t="s">
        <v>29608</v>
      </c>
      <c r="G2596" s="70"/>
      <c r="H2596" s="74"/>
      <c r="I2596" s="75"/>
      <c r="J2596" s="75"/>
      <c r="K2596" s="74" t="s">
        <v>35881</v>
      </c>
      <c r="L2596" s="78"/>
      <c r="M2596" s="79"/>
      <c r="N2596" s="79"/>
      <c r="O2596" s="80"/>
      <c r="P2596" s="81"/>
      <c r="Q2596" s="81"/>
      <c r="R2596" s="92"/>
      <c r="S2596" s="92"/>
      <c r="T2596" s="92"/>
      <c r="U2596" s="92"/>
      <c r="V2596" s="52"/>
      <c r="W2596" s="52"/>
      <c r="X2596" s="52"/>
      <c r="Y2596" s="52"/>
      <c r="Z2596" s="51"/>
      <c r="AA2596" s="76"/>
      <c r="AB2596" s="76"/>
      <c r="AC2596" s="77"/>
      <c r="AD2596" s="83" t="s">
        <v>17282</v>
      </c>
      <c r="AE2596" s="83">
        <v>51</v>
      </c>
      <c r="AF2596" s="83">
        <v>6</v>
      </c>
      <c r="AG2596" s="83">
        <v>713</v>
      </c>
      <c r="AH2596" s="83">
        <v>11</v>
      </c>
      <c r="AI2596" s="83"/>
      <c r="AJ2596" s="83" t="s">
        <v>20048</v>
      </c>
      <c r="AK2596" s="83"/>
      <c r="AL2596" s="83"/>
      <c r="AM2596" s="83"/>
      <c r="AN2596" s="85">
        <v>41869.676493055558</v>
      </c>
      <c r="AO2596" s="83"/>
      <c r="AP2596" s="83" t="b">
        <v>0</v>
      </c>
      <c r="AQ2596" s="83" t="b">
        <v>0</v>
      </c>
      <c r="AR2596" s="83" t="b">
        <v>1</v>
      </c>
      <c r="AS2596" s="83" t="s">
        <v>25909</v>
      </c>
      <c r="AT2596" s="83">
        <v>1</v>
      </c>
      <c r="AU2596" s="88" t="s">
        <v>25935</v>
      </c>
      <c r="AV2596" s="83" t="b">
        <v>0</v>
      </c>
      <c r="AW2596" s="83" t="s">
        <v>30151</v>
      </c>
      <c r="AX2596" s="88" t="s">
        <v>32745</v>
      </c>
      <c r="AY2596" s="83" t="s">
        <v>65</v>
      </c>
      <c r="AZ2596" s="2"/>
      <c r="BA2596" s="3"/>
      <c r="BB2596" s="3"/>
      <c r="BC2596" s="3"/>
      <c r="BD2596" s="3"/>
    </row>
    <row r="2597" spans="1:56" x14ac:dyDescent="0.25">
      <c r="A2597" s="69" t="s">
        <v>2380</v>
      </c>
      <c r="B2597" s="70"/>
      <c r="C2597" s="70"/>
      <c r="D2597" s="71"/>
      <c r="E2597" s="73"/>
      <c r="F2597" s="110" t="s">
        <v>29609</v>
      </c>
      <c r="G2597" s="70"/>
      <c r="H2597" s="74"/>
      <c r="I2597" s="75"/>
      <c r="J2597" s="75"/>
      <c r="K2597" s="74" t="s">
        <v>35882</v>
      </c>
      <c r="L2597" s="78"/>
      <c r="M2597" s="79"/>
      <c r="N2597" s="79"/>
      <c r="O2597" s="80"/>
      <c r="P2597" s="81"/>
      <c r="Q2597" s="81"/>
      <c r="R2597" s="92"/>
      <c r="S2597" s="92"/>
      <c r="T2597" s="92"/>
      <c r="U2597" s="92"/>
      <c r="V2597" s="52"/>
      <c r="W2597" s="52"/>
      <c r="X2597" s="52"/>
      <c r="Y2597" s="52"/>
      <c r="Z2597" s="51"/>
      <c r="AA2597" s="76"/>
      <c r="AB2597" s="76"/>
      <c r="AC2597" s="77"/>
      <c r="AD2597" s="83" t="s">
        <v>17283</v>
      </c>
      <c r="AE2597" s="83">
        <v>1381</v>
      </c>
      <c r="AF2597" s="83">
        <v>1833</v>
      </c>
      <c r="AG2597" s="83">
        <v>31820</v>
      </c>
      <c r="AH2597" s="83">
        <v>17011</v>
      </c>
      <c r="AI2597" s="83">
        <v>-25200</v>
      </c>
      <c r="AJ2597" s="83" t="s">
        <v>20049</v>
      </c>
      <c r="AK2597" s="83" t="s">
        <v>21704</v>
      </c>
      <c r="AL2597" s="83"/>
      <c r="AM2597" s="83" t="s">
        <v>21480</v>
      </c>
      <c r="AN2597" s="85">
        <v>41549.771689814814</v>
      </c>
      <c r="AO2597" s="88" t="s">
        <v>25407</v>
      </c>
      <c r="AP2597" s="83" t="b">
        <v>1</v>
      </c>
      <c r="AQ2597" s="83" t="b">
        <v>0</v>
      </c>
      <c r="AR2597" s="83" t="b">
        <v>0</v>
      </c>
      <c r="AS2597" s="83" t="s">
        <v>13611</v>
      </c>
      <c r="AT2597" s="83">
        <v>13</v>
      </c>
      <c r="AU2597" s="88" t="s">
        <v>25919</v>
      </c>
      <c r="AV2597" s="83" t="b">
        <v>0</v>
      </c>
      <c r="AW2597" s="83" t="s">
        <v>30151</v>
      </c>
      <c r="AX2597" s="88" t="s">
        <v>32746</v>
      </c>
      <c r="AY2597" s="83" t="s">
        <v>66</v>
      </c>
      <c r="AZ2597" s="2"/>
      <c r="BA2597" s="3"/>
      <c r="BB2597" s="3"/>
      <c r="BC2597" s="3"/>
      <c r="BD2597" s="3"/>
    </row>
    <row r="2598" spans="1:56" x14ac:dyDescent="0.25">
      <c r="A2598" s="69" t="s">
        <v>2381</v>
      </c>
      <c r="B2598" s="70"/>
      <c r="C2598" s="70"/>
      <c r="D2598" s="71"/>
      <c r="E2598" s="73"/>
      <c r="F2598" s="110" t="s">
        <v>29610</v>
      </c>
      <c r="G2598" s="70"/>
      <c r="H2598" s="74"/>
      <c r="I2598" s="75"/>
      <c r="J2598" s="75"/>
      <c r="K2598" s="74" t="s">
        <v>35883</v>
      </c>
      <c r="L2598" s="78"/>
      <c r="M2598" s="79"/>
      <c r="N2598" s="79"/>
      <c r="O2598" s="80"/>
      <c r="P2598" s="81"/>
      <c r="Q2598" s="81"/>
      <c r="R2598" s="92"/>
      <c r="S2598" s="92"/>
      <c r="T2598" s="92"/>
      <c r="U2598" s="92"/>
      <c r="V2598" s="52"/>
      <c r="W2598" s="52"/>
      <c r="X2598" s="52"/>
      <c r="Y2598" s="52"/>
      <c r="Z2598" s="51"/>
      <c r="AA2598" s="76"/>
      <c r="AB2598" s="76"/>
      <c r="AC2598" s="77"/>
      <c r="AD2598" s="83" t="s">
        <v>17284</v>
      </c>
      <c r="AE2598" s="83">
        <v>591</v>
      </c>
      <c r="AF2598" s="83">
        <v>115</v>
      </c>
      <c r="AG2598" s="83">
        <v>1965</v>
      </c>
      <c r="AH2598" s="83">
        <v>109</v>
      </c>
      <c r="AI2598" s="83">
        <v>-18000</v>
      </c>
      <c r="AJ2598" s="83" t="s">
        <v>20050</v>
      </c>
      <c r="AK2598" s="83" t="s">
        <v>20536</v>
      </c>
      <c r="AL2598" s="83"/>
      <c r="AM2598" s="83" t="s">
        <v>23040</v>
      </c>
      <c r="AN2598" s="85">
        <v>39954.043067129627</v>
      </c>
      <c r="AO2598" s="88" t="s">
        <v>25408</v>
      </c>
      <c r="AP2598" s="83" t="b">
        <v>0</v>
      </c>
      <c r="AQ2598" s="83" t="b">
        <v>0</v>
      </c>
      <c r="AR2598" s="83" t="b">
        <v>0</v>
      </c>
      <c r="AS2598" s="83" t="s">
        <v>13611</v>
      </c>
      <c r="AT2598" s="83">
        <v>4</v>
      </c>
      <c r="AU2598" s="88" t="s">
        <v>25950</v>
      </c>
      <c r="AV2598" s="83" t="b">
        <v>0</v>
      </c>
      <c r="AW2598" s="83" t="s">
        <v>30151</v>
      </c>
      <c r="AX2598" s="88" t="s">
        <v>32747</v>
      </c>
      <c r="AY2598" s="83" t="s">
        <v>66</v>
      </c>
      <c r="AZ2598" s="2"/>
      <c r="BA2598" s="3"/>
      <c r="BB2598" s="3"/>
      <c r="BC2598" s="3"/>
      <c r="BD2598" s="3"/>
    </row>
    <row r="2599" spans="1:56" x14ac:dyDescent="0.25">
      <c r="A2599" s="69" t="s">
        <v>3256</v>
      </c>
      <c r="B2599" s="70"/>
      <c r="C2599" s="70"/>
      <c r="D2599" s="71"/>
      <c r="E2599" s="73"/>
      <c r="F2599" s="110" t="s">
        <v>29611</v>
      </c>
      <c r="G2599" s="70"/>
      <c r="H2599" s="74"/>
      <c r="I2599" s="75"/>
      <c r="J2599" s="75"/>
      <c r="K2599" s="74" t="s">
        <v>35884</v>
      </c>
      <c r="L2599" s="78"/>
      <c r="M2599" s="79"/>
      <c r="N2599" s="79"/>
      <c r="O2599" s="80"/>
      <c r="P2599" s="81"/>
      <c r="Q2599" s="81"/>
      <c r="R2599" s="92"/>
      <c r="S2599" s="92"/>
      <c r="T2599" s="92"/>
      <c r="U2599" s="92"/>
      <c r="V2599" s="52"/>
      <c r="W2599" s="52"/>
      <c r="X2599" s="52"/>
      <c r="Y2599" s="52"/>
      <c r="Z2599" s="51"/>
      <c r="AA2599" s="76"/>
      <c r="AB2599" s="76"/>
      <c r="AC2599" s="77"/>
      <c r="AD2599" s="83" t="s">
        <v>17285</v>
      </c>
      <c r="AE2599" s="83">
        <v>558</v>
      </c>
      <c r="AF2599" s="83">
        <v>613</v>
      </c>
      <c r="AG2599" s="83">
        <v>11911</v>
      </c>
      <c r="AH2599" s="83">
        <v>5201</v>
      </c>
      <c r="AI2599" s="83">
        <v>-21600</v>
      </c>
      <c r="AJ2599" s="83" t="s">
        <v>20051</v>
      </c>
      <c r="AK2599" s="83" t="s">
        <v>13984</v>
      </c>
      <c r="AL2599" s="83"/>
      <c r="AM2599" s="83" t="s">
        <v>23039</v>
      </c>
      <c r="AN2599" s="85">
        <v>39916.678055555552</v>
      </c>
      <c r="AO2599" s="88" t="s">
        <v>25409</v>
      </c>
      <c r="AP2599" s="83" t="b">
        <v>0</v>
      </c>
      <c r="AQ2599" s="83" t="b">
        <v>0</v>
      </c>
      <c r="AR2599" s="83" t="b">
        <v>1</v>
      </c>
      <c r="AS2599" s="83" t="s">
        <v>13611</v>
      </c>
      <c r="AT2599" s="83">
        <v>40</v>
      </c>
      <c r="AU2599" s="88" t="s">
        <v>25950</v>
      </c>
      <c r="AV2599" s="83" t="b">
        <v>0</v>
      </c>
      <c r="AW2599" s="83" t="s">
        <v>30151</v>
      </c>
      <c r="AX2599" s="88" t="s">
        <v>32748</v>
      </c>
      <c r="AY2599" s="83" t="s">
        <v>65</v>
      </c>
      <c r="AZ2599" s="2"/>
      <c r="BA2599" s="3"/>
      <c r="BB2599" s="3"/>
      <c r="BC2599" s="3"/>
      <c r="BD2599" s="3"/>
    </row>
    <row r="2600" spans="1:56" x14ac:dyDescent="0.25">
      <c r="A2600" s="69" t="s">
        <v>2382</v>
      </c>
      <c r="B2600" s="70"/>
      <c r="C2600" s="70"/>
      <c r="D2600" s="71"/>
      <c r="E2600" s="73"/>
      <c r="F2600" s="110" t="s">
        <v>29612</v>
      </c>
      <c r="G2600" s="70"/>
      <c r="H2600" s="74"/>
      <c r="I2600" s="75"/>
      <c r="J2600" s="75"/>
      <c r="K2600" s="74" t="s">
        <v>35885</v>
      </c>
      <c r="L2600" s="78"/>
      <c r="M2600" s="79"/>
      <c r="N2600" s="79"/>
      <c r="O2600" s="80"/>
      <c r="P2600" s="81"/>
      <c r="Q2600" s="81"/>
      <c r="R2600" s="92"/>
      <c r="S2600" s="92"/>
      <c r="T2600" s="92"/>
      <c r="U2600" s="92"/>
      <c r="V2600" s="52"/>
      <c r="W2600" s="52"/>
      <c r="X2600" s="52"/>
      <c r="Y2600" s="52"/>
      <c r="Z2600" s="51"/>
      <c r="AA2600" s="76"/>
      <c r="AB2600" s="76"/>
      <c r="AC2600" s="77"/>
      <c r="AD2600" s="83" t="s">
        <v>17286</v>
      </c>
      <c r="AE2600" s="83">
        <v>877</v>
      </c>
      <c r="AF2600" s="83">
        <v>553</v>
      </c>
      <c r="AG2600" s="83">
        <v>10189</v>
      </c>
      <c r="AH2600" s="83">
        <v>15300</v>
      </c>
      <c r="AI2600" s="83"/>
      <c r="AJ2600" s="83" t="s">
        <v>20052</v>
      </c>
      <c r="AK2600" s="83" t="s">
        <v>21370</v>
      </c>
      <c r="AL2600" s="83"/>
      <c r="AM2600" s="83"/>
      <c r="AN2600" s="85">
        <v>42046.169583333336</v>
      </c>
      <c r="AO2600" s="88" t="s">
        <v>25410</v>
      </c>
      <c r="AP2600" s="83" t="b">
        <v>1</v>
      </c>
      <c r="AQ2600" s="83" t="b">
        <v>0</v>
      </c>
      <c r="AR2600" s="83" t="b">
        <v>1</v>
      </c>
      <c r="AS2600" s="83" t="s">
        <v>13611</v>
      </c>
      <c r="AT2600" s="83">
        <v>1</v>
      </c>
      <c r="AU2600" s="88" t="s">
        <v>25919</v>
      </c>
      <c r="AV2600" s="83" t="b">
        <v>0</v>
      </c>
      <c r="AW2600" s="83" t="s">
        <v>30151</v>
      </c>
      <c r="AX2600" s="88" t="s">
        <v>32749</v>
      </c>
      <c r="AY2600" s="83" t="s">
        <v>66</v>
      </c>
      <c r="AZ2600" s="2"/>
      <c r="BA2600" s="3"/>
      <c r="BB2600" s="3"/>
      <c r="BC2600" s="3"/>
      <c r="BD2600" s="3"/>
    </row>
    <row r="2601" spans="1:56" x14ac:dyDescent="0.25">
      <c r="A2601" s="69" t="s">
        <v>2383</v>
      </c>
      <c r="B2601" s="70"/>
      <c r="C2601" s="70"/>
      <c r="D2601" s="71"/>
      <c r="E2601" s="73"/>
      <c r="F2601" s="110" t="s">
        <v>29613</v>
      </c>
      <c r="G2601" s="70"/>
      <c r="H2601" s="74"/>
      <c r="I2601" s="75"/>
      <c r="J2601" s="75"/>
      <c r="K2601" s="74" t="s">
        <v>35886</v>
      </c>
      <c r="L2601" s="78"/>
      <c r="M2601" s="79"/>
      <c r="N2601" s="79"/>
      <c r="O2601" s="80"/>
      <c r="P2601" s="81"/>
      <c r="Q2601" s="81"/>
      <c r="R2601" s="92"/>
      <c r="S2601" s="92"/>
      <c r="T2601" s="92"/>
      <c r="U2601" s="92"/>
      <c r="V2601" s="52"/>
      <c r="W2601" s="52"/>
      <c r="X2601" s="52"/>
      <c r="Y2601" s="52"/>
      <c r="Z2601" s="51"/>
      <c r="AA2601" s="76"/>
      <c r="AB2601" s="76"/>
      <c r="AC2601" s="77"/>
      <c r="AD2601" s="83" t="s">
        <v>17287</v>
      </c>
      <c r="AE2601" s="83">
        <v>309</v>
      </c>
      <c r="AF2601" s="83">
        <v>381</v>
      </c>
      <c r="AG2601" s="83">
        <v>176</v>
      </c>
      <c r="AH2601" s="83">
        <v>0</v>
      </c>
      <c r="AI2601" s="83">
        <v>-18000</v>
      </c>
      <c r="AJ2601" s="83" t="s">
        <v>20053</v>
      </c>
      <c r="AK2601" s="83" t="s">
        <v>21373</v>
      </c>
      <c r="AL2601" s="88" t="s">
        <v>22228</v>
      </c>
      <c r="AM2601" s="83" t="s">
        <v>23040</v>
      </c>
      <c r="AN2601" s="85">
        <v>39906.472615740742</v>
      </c>
      <c r="AO2601" s="88" t="s">
        <v>25411</v>
      </c>
      <c r="AP2601" s="83" t="b">
        <v>0</v>
      </c>
      <c r="AQ2601" s="83" t="b">
        <v>0</v>
      </c>
      <c r="AR2601" s="83" t="b">
        <v>1</v>
      </c>
      <c r="AS2601" s="83" t="s">
        <v>13611</v>
      </c>
      <c r="AT2601" s="83">
        <v>81</v>
      </c>
      <c r="AU2601" s="88" t="s">
        <v>26863</v>
      </c>
      <c r="AV2601" s="83" t="b">
        <v>0</v>
      </c>
      <c r="AW2601" s="83" t="s">
        <v>30151</v>
      </c>
      <c r="AX2601" s="88" t="s">
        <v>32750</v>
      </c>
      <c r="AY2601" s="83" t="s">
        <v>66</v>
      </c>
      <c r="AZ2601" s="2"/>
      <c r="BA2601" s="3"/>
      <c r="BB2601" s="3"/>
      <c r="BC2601" s="3"/>
      <c r="BD2601" s="3"/>
    </row>
    <row r="2602" spans="1:56" x14ac:dyDescent="0.25">
      <c r="A2602" s="69" t="s">
        <v>2384</v>
      </c>
      <c r="B2602" s="70"/>
      <c r="C2602" s="70"/>
      <c r="D2602" s="71"/>
      <c r="E2602" s="73"/>
      <c r="F2602" s="110" t="s">
        <v>29614</v>
      </c>
      <c r="G2602" s="70"/>
      <c r="H2602" s="74"/>
      <c r="I2602" s="75"/>
      <c r="J2602" s="75"/>
      <c r="K2602" s="74" t="s">
        <v>35887</v>
      </c>
      <c r="L2602" s="78"/>
      <c r="M2602" s="79"/>
      <c r="N2602" s="79"/>
      <c r="O2602" s="80"/>
      <c r="P2602" s="81"/>
      <c r="Q2602" s="81"/>
      <c r="R2602" s="92"/>
      <c r="S2602" s="92"/>
      <c r="T2602" s="92"/>
      <c r="U2602" s="92"/>
      <c r="V2602" s="52"/>
      <c r="W2602" s="52"/>
      <c r="X2602" s="52"/>
      <c r="Y2602" s="52"/>
      <c r="Z2602" s="51"/>
      <c r="AA2602" s="76"/>
      <c r="AB2602" s="76"/>
      <c r="AC2602" s="77"/>
      <c r="AD2602" s="83" t="s">
        <v>17288</v>
      </c>
      <c r="AE2602" s="83">
        <v>258</v>
      </c>
      <c r="AF2602" s="83">
        <v>268</v>
      </c>
      <c r="AG2602" s="83">
        <v>861</v>
      </c>
      <c r="AH2602" s="83">
        <v>2363</v>
      </c>
      <c r="AI2602" s="83"/>
      <c r="AJ2602" s="83" t="s">
        <v>20054</v>
      </c>
      <c r="AK2602" s="83"/>
      <c r="AL2602" s="88" t="s">
        <v>22874</v>
      </c>
      <c r="AM2602" s="83"/>
      <c r="AN2602" s="85">
        <v>42209.823854166665</v>
      </c>
      <c r="AO2602" s="88" t="s">
        <v>25412</v>
      </c>
      <c r="AP2602" s="83" t="b">
        <v>1</v>
      </c>
      <c r="AQ2602" s="83" t="b">
        <v>0</v>
      </c>
      <c r="AR2602" s="83" t="b">
        <v>0</v>
      </c>
      <c r="AS2602" s="83" t="s">
        <v>13611</v>
      </c>
      <c r="AT2602" s="83">
        <v>0</v>
      </c>
      <c r="AU2602" s="88" t="s">
        <v>25919</v>
      </c>
      <c r="AV2602" s="83" t="b">
        <v>0</v>
      </c>
      <c r="AW2602" s="83" t="s">
        <v>30151</v>
      </c>
      <c r="AX2602" s="88" t="s">
        <v>32751</v>
      </c>
      <c r="AY2602" s="83" t="s">
        <v>66</v>
      </c>
      <c r="AZ2602" s="2"/>
      <c r="BA2602" s="3"/>
      <c r="BB2602" s="3"/>
      <c r="BC2602" s="3"/>
      <c r="BD2602" s="3"/>
    </row>
    <row r="2603" spans="1:56" x14ac:dyDescent="0.25">
      <c r="A2603" s="69" t="s">
        <v>3257</v>
      </c>
      <c r="B2603" s="70"/>
      <c r="C2603" s="70"/>
      <c r="D2603" s="71"/>
      <c r="E2603" s="73"/>
      <c r="F2603" s="110" t="s">
        <v>29615</v>
      </c>
      <c r="G2603" s="70"/>
      <c r="H2603" s="74"/>
      <c r="I2603" s="75"/>
      <c r="J2603" s="75"/>
      <c r="K2603" s="74" t="s">
        <v>35888</v>
      </c>
      <c r="L2603" s="78"/>
      <c r="M2603" s="79"/>
      <c r="N2603" s="79"/>
      <c r="O2603" s="80"/>
      <c r="P2603" s="81"/>
      <c r="Q2603" s="81"/>
      <c r="R2603" s="92"/>
      <c r="S2603" s="92"/>
      <c r="T2603" s="92"/>
      <c r="U2603" s="92"/>
      <c r="V2603" s="52"/>
      <c r="W2603" s="52"/>
      <c r="X2603" s="52"/>
      <c r="Y2603" s="52"/>
      <c r="Z2603" s="51"/>
      <c r="AA2603" s="76"/>
      <c r="AB2603" s="76"/>
      <c r="AC2603" s="77"/>
      <c r="AD2603" s="83" t="s">
        <v>17289</v>
      </c>
      <c r="AE2603" s="83">
        <v>304</v>
      </c>
      <c r="AF2603" s="83">
        <v>289</v>
      </c>
      <c r="AG2603" s="83">
        <v>3199</v>
      </c>
      <c r="AH2603" s="83">
        <v>2588</v>
      </c>
      <c r="AI2603" s="83"/>
      <c r="AJ2603" s="83" t="s">
        <v>20055</v>
      </c>
      <c r="AK2603" s="83"/>
      <c r="AL2603" s="83"/>
      <c r="AM2603" s="83"/>
      <c r="AN2603" s="85">
        <v>41155.946597222224</v>
      </c>
      <c r="AO2603" s="88" t="s">
        <v>25413</v>
      </c>
      <c r="AP2603" s="83" t="b">
        <v>1</v>
      </c>
      <c r="AQ2603" s="83" t="b">
        <v>0</v>
      </c>
      <c r="AR2603" s="83" t="b">
        <v>1</v>
      </c>
      <c r="AS2603" s="83" t="s">
        <v>13611</v>
      </c>
      <c r="AT2603" s="83">
        <v>1</v>
      </c>
      <c r="AU2603" s="88" t="s">
        <v>25919</v>
      </c>
      <c r="AV2603" s="83" t="b">
        <v>0</v>
      </c>
      <c r="AW2603" s="83" t="s">
        <v>30151</v>
      </c>
      <c r="AX2603" s="88" t="s">
        <v>32752</v>
      </c>
      <c r="AY2603" s="83" t="s">
        <v>65</v>
      </c>
      <c r="AZ2603" s="2"/>
      <c r="BA2603" s="3"/>
      <c r="BB2603" s="3"/>
      <c r="BC2603" s="3"/>
      <c r="BD2603" s="3"/>
    </row>
    <row r="2604" spans="1:56" x14ac:dyDescent="0.25">
      <c r="A2604" s="69" t="s">
        <v>2385</v>
      </c>
      <c r="B2604" s="70"/>
      <c r="C2604" s="70"/>
      <c r="D2604" s="71"/>
      <c r="E2604" s="73"/>
      <c r="F2604" s="110" t="s">
        <v>29616</v>
      </c>
      <c r="G2604" s="70"/>
      <c r="H2604" s="74"/>
      <c r="I2604" s="75"/>
      <c r="J2604" s="75"/>
      <c r="K2604" s="74" t="s">
        <v>35889</v>
      </c>
      <c r="L2604" s="78"/>
      <c r="M2604" s="79"/>
      <c r="N2604" s="79"/>
      <c r="O2604" s="80"/>
      <c r="P2604" s="81"/>
      <c r="Q2604" s="81"/>
      <c r="R2604" s="92"/>
      <c r="S2604" s="92"/>
      <c r="T2604" s="92"/>
      <c r="U2604" s="92"/>
      <c r="V2604" s="52"/>
      <c r="W2604" s="52"/>
      <c r="X2604" s="52"/>
      <c r="Y2604" s="52"/>
      <c r="Z2604" s="51"/>
      <c r="AA2604" s="76"/>
      <c r="AB2604" s="76"/>
      <c r="AC2604" s="77"/>
      <c r="AD2604" s="83" t="s">
        <v>17290</v>
      </c>
      <c r="AE2604" s="83">
        <v>639</v>
      </c>
      <c r="AF2604" s="83">
        <v>348</v>
      </c>
      <c r="AG2604" s="83">
        <v>21538</v>
      </c>
      <c r="AH2604" s="83">
        <v>11522</v>
      </c>
      <c r="AI2604" s="83"/>
      <c r="AJ2604" s="83" t="s">
        <v>20056</v>
      </c>
      <c r="AK2604" s="83" t="s">
        <v>21705</v>
      </c>
      <c r="AL2604" s="83"/>
      <c r="AM2604" s="83"/>
      <c r="AN2604" s="85">
        <v>41663.299444444441</v>
      </c>
      <c r="AO2604" s="88" t="s">
        <v>25414</v>
      </c>
      <c r="AP2604" s="83" t="b">
        <v>0</v>
      </c>
      <c r="AQ2604" s="83" t="b">
        <v>0</v>
      </c>
      <c r="AR2604" s="83" t="b">
        <v>0</v>
      </c>
      <c r="AS2604" s="83" t="s">
        <v>13611</v>
      </c>
      <c r="AT2604" s="83">
        <v>6</v>
      </c>
      <c r="AU2604" s="88" t="s">
        <v>26003</v>
      </c>
      <c r="AV2604" s="83" t="b">
        <v>0</v>
      </c>
      <c r="AW2604" s="83" t="s">
        <v>30151</v>
      </c>
      <c r="AX2604" s="88" t="s">
        <v>32753</v>
      </c>
      <c r="AY2604" s="83" t="s">
        <v>66</v>
      </c>
      <c r="AZ2604" s="2"/>
      <c r="BA2604" s="3"/>
      <c r="BB2604" s="3"/>
      <c r="BC2604" s="3"/>
      <c r="BD2604" s="3"/>
    </row>
    <row r="2605" spans="1:56" x14ac:dyDescent="0.25">
      <c r="A2605" s="69" t="s">
        <v>2386</v>
      </c>
      <c r="B2605" s="70"/>
      <c r="C2605" s="70"/>
      <c r="D2605" s="71"/>
      <c r="E2605" s="73"/>
      <c r="F2605" s="110" t="s">
        <v>29617</v>
      </c>
      <c r="G2605" s="70"/>
      <c r="H2605" s="74"/>
      <c r="I2605" s="75"/>
      <c r="J2605" s="75"/>
      <c r="K2605" s="74" t="s">
        <v>35890</v>
      </c>
      <c r="L2605" s="78"/>
      <c r="M2605" s="79"/>
      <c r="N2605" s="79"/>
      <c r="O2605" s="80"/>
      <c r="P2605" s="81"/>
      <c r="Q2605" s="81"/>
      <c r="R2605" s="92"/>
      <c r="S2605" s="92"/>
      <c r="T2605" s="92"/>
      <c r="U2605" s="92"/>
      <c r="V2605" s="52"/>
      <c r="W2605" s="52"/>
      <c r="X2605" s="52"/>
      <c r="Y2605" s="52"/>
      <c r="Z2605" s="51"/>
      <c r="AA2605" s="76"/>
      <c r="AB2605" s="76"/>
      <c r="AC2605" s="77"/>
      <c r="AD2605" s="83" t="s">
        <v>17291</v>
      </c>
      <c r="AE2605" s="83">
        <v>557</v>
      </c>
      <c r="AF2605" s="83">
        <v>223</v>
      </c>
      <c r="AG2605" s="83">
        <v>3850</v>
      </c>
      <c r="AH2605" s="83">
        <v>1821</v>
      </c>
      <c r="AI2605" s="83">
        <v>-14400</v>
      </c>
      <c r="AJ2605" s="83" t="s">
        <v>20057</v>
      </c>
      <c r="AK2605" s="83" t="s">
        <v>21706</v>
      </c>
      <c r="AL2605" s="83"/>
      <c r="AM2605" s="83" t="s">
        <v>23038</v>
      </c>
      <c r="AN2605" s="85">
        <v>40888.720717592594</v>
      </c>
      <c r="AO2605" s="88" t="s">
        <v>25415</v>
      </c>
      <c r="AP2605" s="83" t="b">
        <v>1</v>
      </c>
      <c r="AQ2605" s="83" t="b">
        <v>0</v>
      </c>
      <c r="AR2605" s="83" t="b">
        <v>0</v>
      </c>
      <c r="AS2605" s="83" t="s">
        <v>13611</v>
      </c>
      <c r="AT2605" s="83">
        <v>7</v>
      </c>
      <c r="AU2605" s="88" t="s">
        <v>25919</v>
      </c>
      <c r="AV2605" s="83" t="b">
        <v>0</v>
      </c>
      <c r="AW2605" s="83" t="s">
        <v>30151</v>
      </c>
      <c r="AX2605" s="88" t="s">
        <v>32754</v>
      </c>
      <c r="AY2605" s="83" t="s">
        <v>66</v>
      </c>
      <c r="AZ2605" s="2"/>
      <c r="BA2605" s="3"/>
      <c r="BB2605" s="3"/>
      <c r="BC2605" s="3"/>
      <c r="BD2605" s="3"/>
    </row>
    <row r="2606" spans="1:56" x14ac:dyDescent="0.25">
      <c r="A2606" s="69" t="s">
        <v>2387</v>
      </c>
      <c r="B2606" s="70"/>
      <c r="C2606" s="70"/>
      <c r="D2606" s="71"/>
      <c r="E2606" s="73"/>
      <c r="F2606" s="110" t="s">
        <v>29618</v>
      </c>
      <c r="G2606" s="70"/>
      <c r="H2606" s="74"/>
      <c r="I2606" s="75"/>
      <c r="J2606" s="75"/>
      <c r="K2606" s="74" t="s">
        <v>35891</v>
      </c>
      <c r="L2606" s="78"/>
      <c r="M2606" s="79"/>
      <c r="N2606" s="79"/>
      <c r="O2606" s="80"/>
      <c r="P2606" s="81"/>
      <c r="Q2606" s="81"/>
      <c r="R2606" s="92"/>
      <c r="S2606" s="92"/>
      <c r="T2606" s="92"/>
      <c r="U2606" s="92"/>
      <c r="V2606" s="52"/>
      <c r="W2606" s="52"/>
      <c r="X2606" s="52"/>
      <c r="Y2606" s="52"/>
      <c r="Z2606" s="51"/>
      <c r="AA2606" s="76"/>
      <c r="AB2606" s="76"/>
      <c r="AC2606" s="77"/>
      <c r="AD2606" s="83" t="s">
        <v>17292</v>
      </c>
      <c r="AE2606" s="83">
        <v>286</v>
      </c>
      <c r="AF2606" s="83">
        <v>353</v>
      </c>
      <c r="AG2606" s="83">
        <v>2413</v>
      </c>
      <c r="AH2606" s="83">
        <v>839</v>
      </c>
      <c r="AI2606" s="83">
        <v>-21600</v>
      </c>
      <c r="AJ2606" s="83" t="s">
        <v>20058</v>
      </c>
      <c r="AK2606" s="83" t="s">
        <v>21707</v>
      </c>
      <c r="AL2606" s="83"/>
      <c r="AM2606" s="83" t="s">
        <v>23039</v>
      </c>
      <c r="AN2606" s="85">
        <v>40706.796238425923</v>
      </c>
      <c r="AO2606" s="88" t="s">
        <v>25416</v>
      </c>
      <c r="AP2606" s="83" t="b">
        <v>0</v>
      </c>
      <c r="AQ2606" s="83" t="b">
        <v>0</v>
      </c>
      <c r="AR2606" s="83" t="b">
        <v>1</v>
      </c>
      <c r="AS2606" s="83" t="s">
        <v>13611</v>
      </c>
      <c r="AT2606" s="83">
        <v>0</v>
      </c>
      <c r="AU2606" s="88" t="s">
        <v>25950</v>
      </c>
      <c r="AV2606" s="83" t="b">
        <v>0</v>
      </c>
      <c r="AW2606" s="83" t="s">
        <v>30151</v>
      </c>
      <c r="AX2606" s="88" t="s">
        <v>32755</v>
      </c>
      <c r="AY2606" s="83" t="s">
        <v>66</v>
      </c>
      <c r="AZ2606" s="2"/>
      <c r="BA2606" s="3"/>
      <c r="BB2606" s="3"/>
      <c r="BC2606" s="3"/>
      <c r="BD2606" s="3"/>
    </row>
    <row r="2607" spans="1:56" x14ac:dyDescent="0.25">
      <c r="A2607" s="69" t="s">
        <v>2388</v>
      </c>
      <c r="B2607" s="70"/>
      <c r="C2607" s="70"/>
      <c r="D2607" s="71"/>
      <c r="E2607" s="73"/>
      <c r="F2607" s="110" t="s">
        <v>29619</v>
      </c>
      <c r="G2607" s="70"/>
      <c r="H2607" s="74"/>
      <c r="I2607" s="75"/>
      <c r="J2607" s="75"/>
      <c r="K2607" s="74" t="s">
        <v>35892</v>
      </c>
      <c r="L2607" s="78"/>
      <c r="M2607" s="79"/>
      <c r="N2607" s="79"/>
      <c r="O2607" s="80"/>
      <c r="P2607" s="81"/>
      <c r="Q2607" s="81"/>
      <c r="R2607" s="92"/>
      <c r="S2607" s="92"/>
      <c r="T2607" s="92"/>
      <c r="U2607" s="92"/>
      <c r="V2607" s="52"/>
      <c r="W2607" s="52"/>
      <c r="X2607" s="52"/>
      <c r="Y2607" s="52"/>
      <c r="Z2607" s="51"/>
      <c r="AA2607" s="76"/>
      <c r="AB2607" s="76"/>
      <c r="AC2607" s="77"/>
      <c r="AD2607" s="83" t="s">
        <v>17293</v>
      </c>
      <c r="AE2607" s="83">
        <v>207</v>
      </c>
      <c r="AF2607" s="83">
        <v>227</v>
      </c>
      <c r="AG2607" s="83">
        <v>19926</v>
      </c>
      <c r="AH2607" s="83">
        <v>734</v>
      </c>
      <c r="AI2607" s="83">
        <v>-36000</v>
      </c>
      <c r="AJ2607" s="83" t="s">
        <v>20059</v>
      </c>
      <c r="AK2607" s="83" t="s">
        <v>14009</v>
      </c>
      <c r="AL2607" s="83"/>
      <c r="AM2607" s="83" t="s">
        <v>23043</v>
      </c>
      <c r="AN2607" s="85">
        <v>40020.094710648147</v>
      </c>
      <c r="AO2607" s="88" t="s">
        <v>25417</v>
      </c>
      <c r="AP2607" s="83" t="b">
        <v>0</v>
      </c>
      <c r="AQ2607" s="83" t="b">
        <v>0</v>
      </c>
      <c r="AR2607" s="83" t="b">
        <v>0</v>
      </c>
      <c r="AS2607" s="83" t="s">
        <v>13611</v>
      </c>
      <c r="AT2607" s="83">
        <v>13</v>
      </c>
      <c r="AU2607" s="88" t="s">
        <v>26864</v>
      </c>
      <c r="AV2607" s="83" t="b">
        <v>0</v>
      </c>
      <c r="AW2607" s="83" t="s">
        <v>30151</v>
      </c>
      <c r="AX2607" s="88" t="s">
        <v>32756</v>
      </c>
      <c r="AY2607" s="83" t="s">
        <v>66</v>
      </c>
      <c r="AZ2607" s="2"/>
      <c r="BA2607" s="3"/>
      <c r="BB2607" s="3"/>
      <c r="BC2607" s="3"/>
      <c r="BD2607" s="3"/>
    </row>
    <row r="2608" spans="1:56" x14ac:dyDescent="0.25">
      <c r="A2608" s="69" t="s">
        <v>2389</v>
      </c>
      <c r="B2608" s="70"/>
      <c r="C2608" s="70"/>
      <c r="D2608" s="71"/>
      <c r="E2608" s="73"/>
      <c r="F2608" s="110" t="s">
        <v>29620</v>
      </c>
      <c r="G2608" s="70"/>
      <c r="H2608" s="74"/>
      <c r="I2608" s="75"/>
      <c r="J2608" s="75"/>
      <c r="K2608" s="74" t="s">
        <v>35893</v>
      </c>
      <c r="L2608" s="78"/>
      <c r="M2608" s="79"/>
      <c r="N2608" s="79"/>
      <c r="O2608" s="80"/>
      <c r="P2608" s="81"/>
      <c r="Q2608" s="81"/>
      <c r="R2608" s="92"/>
      <c r="S2608" s="92"/>
      <c r="T2608" s="92"/>
      <c r="U2608" s="92"/>
      <c r="V2608" s="52"/>
      <c r="W2608" s="52"/>
      <c r="X2608" s="52"/>
      <c r="Y2608" s="52"/>
      <c r="Z2608" s="51"/>
      <c r="AA2608" s="76"/>
      <c r="AB2608" s="76"/>
      <c r="AC2608" s="77"/>
      <c r="AD2608" s="83" t="s">
        <v>17294</v>
      </c>
      <c r="AE2608" s="83">
        <v>530</v>
      </c>
      <c r="AF2608" s="83">
        <v>615</v>
      </c>
      <c r="AG2608" s="83">
        <v>5228</v>
      </c>
      <c r="AH2608" s="83">
        <v>3432</v>
      </c>
      <c r="AI2608" s="83"/>
      <c r="AJ2608" s="83" t="s">
        <v>20060</v>
      </c>
      <c r="AK2608" s="83"/>
      <c r="AL2608" s="83"/>
      <c r="AM2608" s="83"/>
      <c r="AN2608" s="85">
        <v>40943.084999999999</v>
      </c>
      <c r="AO2608" s="88" t="s">
        <v>25418</v>
      </c>
      <c r="AP2608" s="83" t="b">
        <v>0</v>
      </c>
      <c r="AQ2608" s="83" t="b">
        <v>0</v>
      </c>
      <c r="AR2608" s="83" t="b">
        <v>1</v>
      </c>
      <c r="AS2608" s="83" t="s">
        <v>13611</v>
      </c>
      <c r="AT2608" s="83">
        <v>4</v>
      </c>
      <c r="AU2608" s="88" t="s">
        <v>26004</v>
      </c>
      <c r="AV2608" s="83" t="b">
        <v>0</v>
      </c>
      <c r="AW2608" s="83" t="s">
        <v>30151</v>
      </c>
      <c r="AX2608" s="88" t="s">
        <v>32757</v>
      </c>
      <c r="AY2608" s="83" t="s">
        <v>66</v>
      </c>
      <c r="AZ2608" s="2"/>
      <c r="BA2608" s="3"/>
      <c r="BB2608" s="3"/>
      <c r="BC2608" s="3"/>
      <c r="BD2608" s="3"/>
    </row>
    <row r="2609" spans="1:56" x14ac:dyDescent="0.25">
      <c r="A2609" s="69" t="s">
        <v>2390</v>
      </c>
      <c r="B2609" s="70"/>
      <c r="C2609" s="70"/>
      <c r="D2609" s="71"/>
      <c r="E2609" s="73"/>
      <c r="F2609" s="110" t="s">
        <v>29621</v>
      </c>
      <c r="G2609" s="70"/>
      <c r="H2609" s="74"/>
      <c r="I2609" s="75"/>
      <c r="J2609" s="75"/>
      <c r="K2609" s="74" t="s">
        <v>35894</v>
      </c>
      <c r="L2609" s="78"/>
      <c r="M2609" s="79"/>
      <c r="N2609" s="79"/>
      <c r="O2609" s="80"/>
      <c r="P2609" s="81"/>
      <c r="Q2609" s="81"/>
      <c r="R2609" s="92"/>
      <c r="S2609" s="92"/>
      <c r="T2609" s="92"/>
      <c r="U2609" s="92"/>
      <c r="V2609" s="52"/>
      <c r="W2609" s="52"/>
      <c r="X2609" s="52"/>
      <c r="Y2609" s="52"/>
      <c r="Z2609" s="51"/>
      <c r="AA2609" s="76"/>
      <c r="AB2609" s="76"/>
      <c r="AC2609" s="77"/>
      <c r="AD2609" s="83" t="s">
        <v>17295</v>
      </c>
      <c r="AE2609" s="83">
        <v>380</v>
      </c>
      <c r="AF2609" s="83">
        <v>393</v>
      </c>
      <c r="AG2609" s="83">
        <v>15167</v>
      </c>
      <c r="AH2609" s="83">
        <v>926</v>
      </c>
      <c r="AI2609" s="83">
        <v>-28800</v>
      </c>
      <c r="AJ2609" s="83" t="s">
        <v>20061</v>
      </c>
      <c r="AK2609" s="83" t="s">
        <v>21708</v>
      </c>
      <c r="AL2609" s="83"/>
      <c r="AM2609" s="83" t="s">
        <v>23041</v>
      </c>
      <c r="AN2609" s="85">
        <v>40991.072013888886</v>
      </c>
      <c r="AO2609" s="88" t="s">
        <v>25419</v>
      </c>
      <c r="AP2609" s="83" t="b">
        <v>0</v>
      </c>
      <c r="AQ2609" s="83" t="b">
        <v>0</v>
      </c>
      <c r="AR2609" s="83" t="b">
        <v>0</v>
      </c>
      <c r="AS2609" s="83" t="s">
        <v>13611</v>
      </c>
      <c r="AT2609" s="83">
        <v>1</v>
      </c>
      <c r="AU2609" s="88" t="s">
        <v>26865</v>
      </c>
      <c r="AV2609" s="83" t="b">
        <v>0</v>
      </c>
      <c r="AW2609" s="83" t="s">
        <v>30151</v>
      </c>
      <c r="AX2609" s="88" t="s">
        <v>32758</v>
      </c>
      <c r="AY2609" s="83" t="s">
        <v>66</v>
      </c>
      <c r="AZ2609" s="2"/>
      <c r="BA2609" s="3"/>
      <c r="BB2609" s="3"/>
      <c r="BC2609" s="3"/>
      <c r="BD2609" s="3"/>
    </row>
    <row r="2610" spans="1:56" x14ac:dyDescent="0.25">
      <c r="A2610" s="69" t="s">
        <v>2391</v>
      </c>
      <c r="B2610" s="70"/>
      <c r="C2610" s="70"/>
      <c r="D2610" s="71"/>
      <c r="E2610" s="73"/>
      <c r="F2610" s="110" t="s">
        <v>29622</v>
      </c>
      <c r="G2610" s="70"/>
      <c r="H2610" s="74"/>
      <c r="I2610" s="75"/>
      <c r="J2610" s="75"/>
      <c r="K2610" s="74" t="s">
        <v>35895</v>
      </c>
      <c r="L2610" s="78"/>
      <c r="M2610" s="79"/>
      <c r="N2610" s="79"/>
      <c r="O2610" s="80"/>
      <c r="P2610" s="81"/>
      <c r="Q2610" s="81"/>
      <c r="R2610" s="92"/>
      <c r="S2610" s="92"/>
      <c r="T2610" s="92"/>
      <c r="U2610" s="92"/>
      <c r="V2610" s="52"/>
      <c r="W2610" s="52"/>
      <c r="X2610" s="52"/>
      <c r="Y2610" s="52"/>
      <c r="Z2610" s="51"/>
      <c r="AA2610" s="76"/>
      <c r="AB2610" s="76"/>
      <c r="AC2610" s="77"/>
      <c r="AD2610" s="83" t="s">
        <v>17296</v>
      </c>
      <c r="AE2610" s="83">
        <v>312</v>
      </c>
      <c r="AF2610" s="83">
        <v>406</v>
      </c>
      <c r="AG2610" s="83">
        <v>402</v>
      </c>
      <c r="AH2610" s="83">
        <v>0</v>
      </c>
      <c r="AI2610" s="83">
        <v>-18000</v>
      </c>
      <c r="AJ2610" s="83" t="s">
        <v>20062</v>
      </c>
      <c r="AK2610" s="83" t="s">
        <v>20859</v>
      </c>
      <c r="AL2610" s="88" t="s">
        <v>22228</v>
      </c>
      <c r="AM2610" s="83" t="s">
        <v>23040</v>
      </c>
      <c r="AN2610" s="85">
        <v>39906.127986111111</v>
      </c>
      <c r="AO2610" s="88" t="s">
        <v>25420</v>
      </c>
      <c r="AP2610" s="83" t="b">
        <v>0</v>
      </c>
      <c r="AQ2610" s="83" t="b">
        <v>0</v>
      </c>
      <c r="AR2610" s="83" t="b">
        <v>1</v>
      </c>
      <c r="AS2610" s="83" t="s">
        <v>13611</v>
      </c>
      <c r="AT2610" s="83">
        <v>119</v>
      </c>
      <c r="AU2610" s="88" t="s">
        <v>26866</v>
      </c>
      <c r="AV2610" s="83" t="b">
        <v>0</v>
      </c>
      <c r="AW2610" s="83" t="s">
        <v>30151</v>
      </c>
      <c r="AX2610" s="88" t="s">
        <v>32759</v>
      </c>
      <c r="AY2610" s="83" t="s">
        <v>66</v>
      </c>
      <c r="AZ2610" s="2"/>
      <c r="BA2610" s="3"/>
      <c r="BB2610" s="3"/>
      <c r="BC2610" s="3"/>
      <c r="BD2610" s="3"/>
    </row>
    <row r="2611" spans="1:56" x14ac:dyDescent="0.25">
      <c r="A2611" s="69" t="s">
        <v>2392</v>
      </c>
      <c r="B2611" s="70"/>
      <c r="C2611" s="70"/>
      <c r="D2611" s="71"/>
      <c r="E2611" s="73"/>
      <c r="F2611" s="110" t="s">
        <v>29623</v>
      </c>
      <c r="G2611" s="70"/>
      <c r="H2611" s="74"/>
      <c r="I2611" s="75"/>
      <c r="J2611" s="75"/>
      <c r="K2611" s="74" t="s">
        <v>35896</v>
      </c>
      <c r="L2611" s="78"/>
      <c r="M2611" s="79"/>
      <c r="N2611" s="79"/>
      <c r="O2611" s="80"/>
      <c r="P2611" s="81"/>
      <c r="Q2611" s="81"/>
      <c r="R2611" s="92"/>
      <c r="S2611" s="92"/>
      <c r="T2611" s="92"/>
      <c r="U2611" s="92"/>
      <c r="V2611" s="52"/>
      <c r="W2611" s="52"/>
      <c r="X2611" s="52"/>
      <c r="Y2611" s="52"/>
      <c r="Z2611" s="51"/>
      <c r="AA2611" s="76"/>
      <c r="AB2611" s="76"/>
      <c r="AC2611" s="77"/>
      <c r="AD2611" s="83" t="s">
        <v>17297</v>
      </c>
      <c r="AE2611" s="83">
        <v>58</v>
      </c>
      <c r="AF2611" s="83">
        <v>953</v>
      </c>
      <c r="AG2611" s="83">
        <v>94409</v>
      </c>
      <c r="AH2611" s="83">
        <v>25557</v>
      </c>
      <c r="AI2611" s="83">
        <v>-25200</v>
      </c>
      <c r="AJ2611" s="83" t="s">
        <v>20063</v>
      </c>
      <c r="AK2611" s="83" t="s">
        <v>14380</v>
      </c>
      <c r="AL2611" s="88" t="s">
        <v>22875</v>
      </c>
      <c r="AM2611" s="83" t="s">
        <v>21480</v>
      </c>
      <c r="AN2611" s="85">
        <v>41086.200300925928</v>
      </c>
      <c r="AO2611" s="88" t="s">
        <v>25421</v>
      </c>
      <c r="AP2611" s="83" t="b">
        <v>0</v>
      </c>
      <c r="AQ2611" s="83" t="b">
        <v>0</v>
      </c>
      <c r="AR2611" s="83" t="b">
        <v>0</v>
      </c>
      <c r="AS2611" s="83" t="s">
        <v>13611</v>
      </c>
      <c r="AT2611" s="83">
        <v>34</v>
      </c>
      <c r="AU2611" s="88" t="s">
        <v>26867</v>
      </c>
      <c r="AV2611" s="83" t="b">
        <v>0</v>
      </c>
      <c r="AW2611" s="83" t="s">
        <v>30151</v>
      </c>
      <c r="AX2611" s="88" t="s">
        <v>32760</v>
      </c>
      <c r="AY2611" s="83" t="s">
        <v>66</v>
      </c>
      <c r="AZ2611" s="2"/>
      <c r="BA2611" s="3"/>
      <c r="BB2611" s="3"/>
      <c r="BC2611" s="3"/>
      <c r="BD2611" s="3"/>
    </row>
    <row r="2612" spans="1:56" x14ac:dyDescent="0.25">
      <c r="A2612" s="69" t="s">
        <v>2393</v>
      </c>
      <c r="B2612" s="70"/>
      <c r="C2612" s="70"/>
      <c r="D2612" s="71"/>
      <c r="E2612" s="73"/>
      <c r="F2612" s="110" t="s">
        <v>29624</v>
      </c>
      <c r="G2612" s="70"/>
      <c r="H2612" s="74"/>
      <c r="I2612" s="75"/>
      <c r="J2612" s="75"/>
      <c r="K2612" s="74" t="s">
        <v>35897</v>
      </c>
      <c r="L2612" s="78"/>
      <c r="M2612" s="79"/>
      <c r="N2612" s="79"/>
      <c r="O2612" s="80"/>
      <c r="P2612" s="81"/>
      <c r="Q2612" s="81"/>
      <c r="R2612" s="92"/>
      <c r="S2612" s="92"/>
      <c r="T2612" s="92"/>
      <c r="U2612" s="92"/>
      <c r="V2612" s="52"/>
      <c r="W2612" s="52"/>
      <c r="X2612" s="52"/>
      <c r="Y2612" s="52"/>
      <c r="Z2612" s="51"/>
      <c r="AA2612" s="76"/>
      <c r="AB2612" s="76"/>
      <c r="AC2612" s="77"/>
      <c r="AD2612" s="83" t="s">
        <v>17298</v>
      </c>
      <c r="AE2612" s="83">
        <v>279</v>
      </c>
      <c r="AF2612" s="83">
        <v>442</v>
      </c>
      <c r="AG2612" s="83">
        <v>22075</v>
      </c>
      <c r="AH2612" s="83">
        <v>16038</v>
      </c>
      <c r="AI2612" s="83"/>
      <c r="AJ2612" s="83" t="s">
        <v>20064</v>
      </c>
      <c r="AK2612" s="83" t="s">
        <v>21709</v>
      </c>
      <c r="AL2612" s="83"/>
      <c r="AM2612" s="83"/>
      <c r="AN2612" s="85">
        <v>41531.787800925929</v>
      </c>
      <c r="AO2612" s="88" t="s">
        <v>25422</v>
      </c>
      <c r="AP2612" s="83" t="b">
        <v>1</v>
      </c>
      <c r="AQ2612" s="83" t="b">
        <v>0</v>
      </c>
      <c r="AR2612" s="83" t="b">
        <v>1</v>
      </c>
      <c r="AS2612" s="83" t="s">
        <v>13611</v>
      </c>
      <c r="AT2612" s="83">
        <v>2</v>
      </c>
      <c r="AU2612" s="88" t="s">
        <v>25919</v>
      </c>
      <c r="AV2612" s="83" t="b">
        <v>0</v>
      </c>
      <c r="AW2612" s="83" t="s">
        <v>30151</v>
      </c>
      <c r="AX2612" s="88" t="s">
        <v>32761</v>
      </c>
      <c r="AY2612" s="83" t="s">
        <v>66</v>
      </c>
      <c r="AZ2612" s="2"/>
      <c r="BA2612" s="3"/>
      <c r="BB2612" s="3"/>
      <c r="BC2612" s="3"/>
      <c r="BD2612" s="3"/>
    </row>
    <row r="2613" spans="1:56" x14ac:dyDescent="0.25">
      <c r="A2613" s="69" t="s">
        <v>2394</v>
      </c>
      <c r="B2613" s="70"/>
      <c r="C2613" s="70"/>
      <c r="D2613" s="71"/>
      <c r="E2613" s="73"/>
      <c r="F2613" s="110" t="s">
        <v>29625</v>
      </c>
      <c r="G2613" s="70"/>
      <c r="H2613" s="74"/>
      <c r="I2613" s="75"/>
      <c r="J2613" s="75"/>
      <c r="K2613" s="74" t="s">
        <v>35898</v>
      </c>
      <c r="L2613" s="78"/>
      <c r="M2613" s="79"/>
      <c r="N2613" s="79"/>
      <c r="O2613" s="80"/>
      <c r="P2613" s="81"/>
      <c r="Q2613" s="81"/>
      <c r="R2613" s="92"/>
      <c r="S2613" s="92"/>
      <c r="T2613" s="92"/>
      <c r="U2613" s="92"/>
      <c r="V2613" s="52"/>
      <c r="W2613" s="52"/>
      <c r="X2613" s="52"/>
      <c r="Y2613" s="52"/>
      <c r="Z2613" s="51"/>
      <c r="AA2613" s="76"/>
      <c r="AB2613" s="76"/>
      <c r="AC2613" s="77"/>
      <c r="AD2613" s="83" t="s">
        <v>17299</v>
      </c>
      <c r="AE2613" s="83">
        <v>416</v>
      </c>
      <c r="AF2613" s="83">
        <v>304</v>
      </c>
      <c r="AG2613" s="83">
        <v>6976</v>
      </c>
      <c r="AH2613" s="83">
        <v>2804</v>
      </c>
      <c r="AI2613" s="83">
        <v>-18000</v>
      </c>
      <c r="AJ2613" s="83" t="s">
        <v>20065</v>
      </c>
      <c r="AK2613" s="83"/>
      <c r="AL2613" s="83"/>
      <c r="AM2613" s="83" t="s">
        <v>23040</v>
      </c>
      <c r="AN2613" s="85">
        <v>40927.981747685182</v>
      </c>
      <c r="AO2613" s="88" t="s">
        <v>25423</v>
      </c>
      <c r="AP2613" s="83" t="b">
        <v>1</v>
      </c>
      <c r="AQ2613" s="83" t="b">
        <v>0</v>
      </c>
      <c r="AR2613" s="83" t="b">
        <v>1</v>
      </c>
      <c r="AS2613" s="83" t="s">
        <v>13611</v>
      </c>
      <c r="AT2613" s="83">
        <v>5</v>
      </c>
      <c r="AU2613" s="88" t="s">
        <v>25919</v>
      </c>
      <c r="AV2613" s="83" t="b">
        <v>0</v>
      </c>
      <c r="AW2613" s="83" t="s">
        <v>30151</v>
      </c>
      <c r="AX2613" s="88" t="s">
        <v>32762</v>
      </c>
      <c r="AY2613" s="83" t="s">
        <v>66</v>
      </c>
      <c r="AZ2613" s="2"/>
      <c r="BA2613" s="3"/>
      <c r="BB2613" s="3"/>
      <c r="BC2613" s="3"/>
      <c r="BD2613" s="3"/>
    </row>
    <row r="2614" spans="1:56" x14ac:dyDescent="0.25">
      <c r="A2614" s="69" t="s">
        <v>2395</v>
      </c>
      <c r="B2614" s="70"/>
      <c r="C2614" s="70"/>
      <c r="D2614" s="71"/>
      <c r="E2614" s="73"/>
      <c r="F2614" s="110" t="s">
        <v>29626</v>
      </c>
      <c r="G2614" s="70"/>
      <c r="H2614" s="74"/>
      <c r="I2614" s="75"/>
      <c r="J2614" s="75"/>
      <c r="K2614" s="74" t="s">
        <v>35899</v>
      </c>
      <c r="L2614" s="78"/>
      <c r="M2614" s="79"/>
      <c r="N2614" s="79"/>
      <c r="O2614" s="80"/>
      <c r="P2614" s="81"/>
      <c r="Q2614" s="81"/>
      <c r="R2614" s="92"/>
      <c r="S2614" s="92"/>
      <c r="T2614" s="92"/>
      <c r="U2614" s="92"/>
      <c r="V2614" s="52"/>
      <c r="W2614" s="52"/>
      <c r="X2614" s="52"/>
      <c r="Y2614" s="52"/>
      <c r="Z2614" s="51"/>
      <c r="AA2614" s="76"/>
      <c r="AB2614" s="76"/>
      <c r="AC2614" s="77"/>
      <c r="AD2614" s="83" t="s">
        <v>17300</v>
      </c>
      <c r="AE2614" s="83">
        <v>497</v>
      </c>
      <c r="AF2614" s="83">
        <v>627</v>
      </c>
      <c r="AG2614" s="83">
        <v>13141</v>
      </c>
      <c r="AH2614" s="83">
        <v>5891</v>
      </c>
      <c r="AI2614" s="83">
        <v>-28800</v>
      </c>
      <c r="AJ2614" s="83" t="s">
        <v>20066</v>
      </c>
      <c r="AK2614" s="83" t="s">
        <v>21710</v>
      </c>
      <c r="AL2614" s="88" t="s">
        <v>22876</v>
      </c>
      <c r="AM2614" s="83" t="s">
        <v>23041</v>
      </c>
      <c r="AN2614" s="85">
        <v>39917.964525462965</v>
      </c>
      <c r="AO2614" s="88" t="s">
        <v>25424</v>
      </c>
      <c r="AP2614" s="83" t="b">
        <v>0</v>
      </c>
      <c r="AQ2614" s="83" t="b">
        <v>0</v>
      </c>
      <c r="AR2614" s="83" t="b">
        <v>1</v>
      </c>
      <c r="AS2614" s="83" t="s">
        <v>13611</v>
      </c>
      <c r="AT2614" s="83">
        <v>0</v>
      </c>
      <c r="AU2614" s="88" t="s">
        <v>26868</v>
      </c>
      <c r="AV2614" s="83" t="b">
        <v>0</v>
      </c>
      <c r="AW2614" s="83" t="s">
        <v>30151</v>
      </c>
      <c r="AX2614" s="88" t="s">
        <v>32763</v>
      </c>
      <c r="AY2614" s="83" t="s">
        <v>66</v>
      </c>
      <c r="AZ2614" s="2"/>
      <c r="BA2614" s="3"/>
      <c r="BB2614" s="3"/>
      <c r="BC2614" s="3"/>
      <c r="BD2614" s="3"/>
    </row>
    <row r="2615" spans="1:56" x14ac:dyDescent="0.25">
      <c r="A2615" s="69" t="s">
        <v>2396</v>
      </c>
      <c r="B2615" s="70"/>
      <c r="C2615" s="70"/>
      <c r="D2615" s="71"/>
      <c r="E2615" s="73"/>
      <c r="F2615" s="110" t="s">
        <v>29627</v>
      </c>
      <c r="G2615" s="70"/>
      <c r="H2615" s="74"/>
      <c r="I2615" s="75"/>
      <c r="J2615" s="75"/>
      <c r="K2615" s="74" t="s">
        <v>35900</v>
      </c>
      <c r="L2615" s="78"/>
      <c r="M2615" s="79"/>
      <c r="N2615" s="79"/>
      <c r="O2615" s="80"/>
      <c r="P2615" s="81"/>
      <c r="Q2615" s="81"/>
      <c r="R2615" s="92"/>
      <c r="S2615" s="92"/>
      <c r="T2615" s="92"/>
      <c r="U2615" s="92"/>
      <c r="V2615" s="52"/>
      <c r="W2615" s="52"/>
      <c r="X2615" s="52"/>
      <c r="Y2615" s="52"/>
      <c r="Z2615" s="51"/>
      <c r="AA2615" s="76"/>
      <c r="AB2615" s="76"/>
      <c r="AC2615" s="77"/>
      <c r="AD2615" s="83" t="s">
        <v>17301</v>
      </c>
      <c r="AE2615" s="83">
        <v>73</v>
      </c>
      <c r="AF2615" s="83">
        <v>47</v>
      </c>
      <c r="AG2615" s="83">
        <v>9483</v>
      </c>
      <c r="AH2615" s="83">
        <v>26</v>
      </c>
      <c r="AI2615" s="83"/>
      <c r="AJ2615" s="83" t="s">
        <v>20067</v>
      </c>
      <c r="AK2615" s="83"/>
      <c r="AL2615" s="83"/>
      <c r="AM2615" s="83"/>
      <c r="AN2615" s="85">
        <v>41642.609259259261</v>
      </c>
      <c r="AO2615" s="88" t="s">
        <v>25425</v>
      </c>
      <c r="AP2615" s="83" t="b">
        <v>1</v>
      </c>
      <c r="AQ2615" s="83" t="b">
        <v>0</v>
      </c>
      <c r="AR2615" s="83" t="b">
        <v>1</v>
      </c>
      <c r="AS2615" s="83" t="s">
        <v>13611</v>
      </c>
      <c r="AT2615" s="83">
        <v>20</v>
      </c>
      <c r="AU2615" s="88" t="s">
        <v>25919</v>
      </c>
      <c r="AV2615" s="83" t="b">
        <v>0</v>
      </c>
      <c r="AW2615" s="83" t="s">
        <v>30151</v>
      </c>
      <c r="AX2615" s="88" t="s">
        <v>32764</v>
      </c>
      <c r="AY2615" s="83" t="s">
        <v>66</v>
      </c>
      <c r="AZ2615" s="2"/>
      <c r="BA2615" s="3"/>
      <c r="BB2615" s="3"/>
      <c r="BC2615" s="3"/>
      <c r="BD2615" s="3"/>
    </row>
    <row r="2616" spans="1:56" x14ac:dyDescent="0.25">
      <c r="A2616" s="69" t="s">
        <v>2397</v>
      </c>
      <c r="B2616" s="70"/>
      <c r="C2616" s="70"/>
      <c r="D2616" s="71"/>
      <c r="E2616" s="73"/>
      <c r="F2616" s="110" t="s">
        <v>29628</v>
      </c>
      <c r="G2616" s="70"/>
      <c r="H2616" s="74"/>
      <c r="I2616" s="75"/>
      <c r="J2616" s="75"/>
      <c r="K2616" s="74" t="s">
        <v>35901</v>
      </c>
      <c r="L2616" s="78"/>
      <c r="M2616" s="79"/>
      <c r="N2616" s="79"/>
      <c r="O2616" s="80"/>
      <c r="P2616" s="81"/>
      <c r="Q2616" s="81"/>
      <c r="R2616" s="92"/>
      <c r="S2616" s="92"/>
      <c r="T2616" s="92"/>
      <c r="U2616" s="92"/>
      <c r="V2616" s="52"/>
      <c r="W2616" s="52"/>
      <c r="X2616" s="52"/>
      <c r="Y2616" s="52"/>
      <c r="Z2616" s="51"/>
      <c r="AA2616" s="76"/>
      <c r="AB2616" s="76"/>
      <c r="AC2616" s="77"/>
      <c r="AD2616" s="83" t="s">
        <v>17302</v>
      </c>
      <c r="AE2616" s="83">
        <v>288</v>
      </c>
      <c r="AF2616" s="83">
        <v>230</v>
      </c>
      <c r="AG2616" s="83">
        <v>1659</v>
      </c>
      <c r="AH2616" s="83">
        <v>6590</v>
      </c>
      <c r="AI2616" s="83">
        <v>-18000</v>
      </c>
      <c r="AJ2616" s="83" t="s">
        <v>20068</v>
      </c>
      <c r="AK2616" s="83" t="s">
        <v>21527</v>
      </c>
      <c r="AL2616" s="83"/>
      <c r="AM2616" s="83" t="s">
        <v>23042</v>
      </c>
      <c r="AN2616" s="85">
        <v>40483.016064814816</v>
      </c>
      <c r="AO2616" s="88" t="s">
        <v>25426</v>
      </c>
      <c r="AP2616" s="83" t="b">
        <v>0</v>
      </c>
      <c r="AQ2616" s="83" t="b">
        <v>0</v>
      </c>
      <c r="AR2616" s="83" t="b">
        <v>1</v>
      </c>
      <c r="AS2616" s="83" t="s">
        <v>13611</v>
      </c>
      <c r="AT2616" s="83">
        <v>3</v>
      </c>
      <c r="AU2616" s="88" t="s">
        <v>25928</v>
      </c>
      <c r="AV2616" s="83" t="b">
        <v>0</v>
      </c>
      <c r="AW2616" s="83" t="s">
        <v>30151</v>
      </c>
      <c r="AX2616" s="88" t="s">
        <v>32765</v>
      </c>
      <c r="AY2616" s="83" t="s">
        <v>66</v>
      </c>
      <c r="AZ2616" s="2"/>
      <c r="BA2616" s="3"/>
      <c r="BB2616" s="3"/>
      <c r="BC2616" s="3"/>
      <c r="BD2616" s="3"/>
    </row>
    <row r="2617" spans="1:56" x14ac:dyDescent="0.25">
      <c r="A2617" s="69" t="s">
        <v>2398</v>
      </c>
      <c r="B2617" s="70"/>
      <c r="C2617" s="70"/>
      <c r="D2617" s="71"/>
      <c r="E2617" s="73"/>
      <c r="F2617" s="110" t="s">
        <v>29629</v>
      </c>
      <c r="G2617" s="70"/>
      <c r="H2617" s="74"/>
      <c r="I2617" s="75"/>
      <c r="J2617" s="75"/>
      <c r="K2617" s="74" t="s">
        <v>35902</v>
      </c>
      <c r="L2617" s="78"/>
      <c r="M2617" s="79"/>
      <c r="N2617" s="79"/>
      <c r="O2617" s="80"/>
      <c r="P2617" s="81"/>
      <c r="Q2617" s="81"/>
      <c r="R2617" s="92"/>
      <c r="S2617" s="92"/>
      <c r="T2617" s="92"/>
      <c r="U2617" s="92"/>
      <c r="V2617" s="52"/>
      <c r="W2617" s="52"/>
      <c r="X2617" s="52"/>
      <c r="Y2617" s="52"/>
      <c r="Z2617" s="51"/>
      <c r="AA2617" s="76"/>
      <c r="AB2617" s="76"/>
      <c r="AC2617" s="77"/>
      <c r="AD2617" s="83" t="s">
        <v>17303</v>
      </c>
      <c r="AE2617" s="83">
        <v>263</v>
      </c>
      <c r="AF2617" s="83">
        <v>94</v>
      </c>
      <c r="AG2617" s="83">
        <v>5089</v>
      </c>
      <c r="AH2617" s="83">
        <v>385</v>
      </c>
      <c r="AI2617" s="83"/>
      <c r="AJ2617" s="83" t="s">
        <v>20069</v>
      </c>
      <c r="AK2617" s="83" t="s">
        <v>21711</v>
      </c>
      <c r="AL2617" s="83"/>
      <c r="AM2617" s="83"/>
      <c r="AN2617" s="85">
        <v>42558.983553240738</v>
      </c>
      <c r="AO2617" s="88" t="s">
        <v>25427</v>
      </c>
      <c r="AP2617" s="83" t="b">
        <v>1</v>
      </c>
      <c r="AQ2617" s="83" t="b">
        <v>0</v>
      </c>
      <c r="AR2617" s="83" t="b">
        <v>0</v>
      </c>
      <c r="AS2617" s="83" t="s">
        <v>13611</v>
      </c>
      <c r="AT2617" s="83">
        <v>12</v>
      </c>
      <c r="AU2617" s="83"/>
      <c r="AV2617" s="83" t="b">
        <v>0</v>
      </c>
      <c r="AW2617" s="83" t="s">
        <v>30151</v>
      </c>
      <c r="AX2617" s="88" t="s">
        <v>32766</v>
      </c>
      <c r="AY2617" s="83" t="s">
        <v>66</v>
      </c>
      <c r="AZ2617" s="2"/>
      <c r="BA2617" s="3"/>
      <c r="BB2617" s="3"/>
      <c r="BC2617" s="3"/>
      <c r="BD2617" s="3"/>
    </row>
    <row r="2618" spans="1:56" x14ac:dyDescent="0.25">
      <c r="A2618" s="69" t="s">
        <v>2399</v>
      </c>
      <c r="B2618" s="70"/>
      <c r="C2618" s="70"/>
      <c r="D2618" s="71"/>
      <c r="E2618" s="73"/>
      <c r="F2618" s="110" t="s">
        <v>29630</v>
      </c>
      <c r="G2618" s="70"/>
      <c r="H2618" s="74"/>
      <c r="I2618" s="75"/>
      <c r="J2618" s="75"/>
      <c r="K2618" s="74" t="s">
        <v>35903</v>
      </c>
      <c r="L2618" s="78"/>
      <c r="M2618" s="79"/>
      <c r="N2618" s="79"/>
      <c r="O2618" s="80"/>
      <c r="P2618" s="81"/>
      <c r="Q2618" s="81"/>
      <c r="R2618" s="92"/>
      <c r="S2618" s="92"/>
      <c r="T2618" s="92"/>
      <c r="U2618" s="92"/>
      <c r="V2618" s="52"/>
      <c r="W2618" s="52"/>
      <c r="X2618" s="52"/>
      <c r="Y2618" s="52"/>
      <c r="Z2618" s="51"/>
      <c r="AA2618" s="76"/>
      <c r="AB2618" s="76"/>
      <c r="AC2618" s="77"/>
      <c r="AD2618" s="83" t="s">
        <v>17304</v>
      </c>
      <c r="AE2618" s="83">
        <v>309</v>
      </c>
      <c r="AF2618" s="83">
        <v>432</v>
      </c>
      <c r="AG2618" s="83">
        <v>206</v>
      </c>
      <c r="AH2618" s="83">
        <v>0</v>
      </c>
      <c r="AI2618" s="83">
        <v>-21600</v>
      </c>
      <c r="AJ2618" s="83" t="s">
        <v>20070</v>
      </c>
      <c r="AK2618" s="83" t="s">
        <v>21480</v>
      </c>
      <c r="AL2618" s="88" t="s">
        <v>22228</v>
      </c>
      <c r="AM2618" s="83" t="s">
        <v>23039</v>
      </c>
      <c r="AN2618" s="85">
        <v>40018.847800925927</v>
      </c>
      <c r="AO2618" s="88" t="s">
        <v>25428</v>
      </c>
      <c r="AP2618" s="83" t="b">
        <v>0</v>
      </c>
      <c r="AQ2618" s="83" t="b">
        <v>0</v>
      </c>
      <c r="AR2618" s="83" t="b">
        <v>1</v>
      </c>
      <c r="AS2618" s="83" t="s">
        <v>13611</v>
      </c>
      <c r="AT2618" s="83">
        <v>81</v>
      </c>
      <c r="AU2618" s="88" t="s">
        <v>26869</v>
      </c>
      <c r="AV2618" s="83" t="b">
        <v>0</v>
      </c>
      <c r="AW2618" s="83" t="s">
        <v>30151</v>
      </c>
      <c r="AX2618" s="88" t="s">
        <v>32767</v>
      </c>
      <c r="AY2618" s="83" t="s">
        <v>66</v>
      </c>
      <c r="AZ2618" s="2"/>
      <c r="BA2618" s="3"/>
      <c r="BB2618" s="3"/>
      <c r="BC2618" s="3"/>
      <c r="BD2618" s="3"/>
    </row>
    <row r="2619" spans="1:56" x14ac:dyDescent="0.25">
      <c r="A2619" s="69" t="s">
        <v>2400</v>
      </c>
      <c r="B2619" s="70"/>
      <c r="C2619" s="70"/>
      <c r="D2619" s="71"/>
      <c r="E2619" s="73"/>
      <c r="F2619" s="110" t="s">
        <v>29631</v>
      </c>
      <c r="G2619" s="70"/>
      <c r="H2619" s="74"/>
      <c r="I2619" s="75"/>
      <c r="J2619" s="75"/>
      <c r="K2619" s="74" t="s">
        <v>35904</v>
      </c>
      <c r="L2619" s="78"/>
      <c r="M2619" s="79"/>
      <c r="N2619" s="79"/>
      <c r="O2619" s="80"/>
      <c r="P2619" s="81"/>
      <c r="Q2619" s="81"/>
      <c r="R2619" s="92"/>
      <c r="S2619" s="92"/>
      <c r="T2619" s="92"/>
      <c r="U2619" s="92"/>
      <c r="V2619" s="52"/>
      <c r="W2619" s="52"/>
      <c r="X2619" s="52"/>
      <c r="Y2619" s="52"/>
      <c r="Z2619" s="51"/>
      <c r="AA2619" s="76"/>
      <c r="AB2619" s="76"/>
      <c r="AC2619" s="77"/>
      <c r="AD2619" s="83" t="s">
        <v>17305</v>
      </c>
      <c r="AE2619" s="83">
        <v>365</v>
      </c>
      <c r="AF2619" s="83">
        <v>577</v>
      </c>
      <c r="AG2619" s="83">
        <v>9881</v>
      </c>
      <c r="AH2619" s="83">
        <v>5640</v>
      </c>
      <c r="AI2619" s="83"/>
      <c r="AJ2619" s="83" t="s">
        <v>20071</v>
      </c>
      <c r="AK2619" s="83" t="s">
        <v>21712</v>
      </c>
      <c r="AL2619" s="83"/>
      <c r="AM2619" s="83"/>
      <c r="AN2619" s="85">
        <v>41082.852800925924</v>
      </c>
      <c r="AO2619" s="88" t="s">
        <v>25429</v>
      </c>
      <c r="AP2619" s="83" t="b">
        <v>1</v>
      </c>
      <c r="AQ2619" s="83" t="b">
        <v>0</v>
      </c>
      <c r="AR2619" s="83" t="b">
        <v>1</v>
      </c>
      <c r="AS2619" s="83" t="s">
        <v>13611</v>
      </c>
      <c r="AT2619" s="83">
        <v>1</v>
      </c>
      <c r="AU2619" s="88" t="s">
        <v>25919</v>
      </c>
      <c r="AV2619" s="83" t="b">
        <v>0</v>
      </c>
      <c r="AW2619" s="83" t="s">
        <v>30151</v>
      </c>
      <c r="AX2619" s="88" t="s">
        <v>32768</v>
      </c>
      <c r="AY2619" s="83" t="s">
        <v>66</v>
      </c>
      <c r="AZ2619" s="2"/>
      <c r="BA2619" s="3"/>
      <c r="BB2619" s="3"/>
      <c r="BC2619" s="3"/>
      <c r="BD2619" s="3"/>
    </row>
    <row r="2620" spans="1:56" x14ac:dyDescent="0.25">
      <c r="A2620" s="69" t="s">
        <v>2401</v>
      </c>
      <c r="B2620" s="70"/>
      <c r="C2620" s="70"/>
      <c r="D2620" s="71"/>
      <c r="E2620" s="73"/>
      <c r="F2620" s="110" t="s">
        <v>29632</v>
      </c>
      <c r="G2620" s="70"/>
      <c r="H2620" s="74"/>
      <c r="I2620" s="75"/>
      <c r="J2620" s="75"/>
      <c r="K2620" s="74" t="s">
        <v>35905</v>
      </c>
      <c r="L2620" s="78"/>
      <c r="M2620" s="79"/>
      <c r="N2620" s="79"/>
      <c r="O2620" s="80"/>
      <c r="P2620" s="81"/>
      <c r="Q2620" s="81"/>
      <c r="R2620" s="92"/>
      <c r="S2620" s="92"/>
      <c r="T2620" s="92"/>
      <c r="U2620" s="92"/>
      <c r="V2620" s="52"/>
      <c r="W2620" s="52"/>
      <c r="X2620" s="52"/>
      <c r="Y2620" s="52"/>
      <c r="Z2620" s="51"/>
      <c r="AA2620" s="76"/>
      <c r="AB2620" s="76"/>
      <c r="AC2620" s="77"/>
      <c r="AD2620" s="83" t="s">
        <v>17306</v>
      </c>
      <c r="AE2620" s="83">
        <v>100</v>
      </c>
      <c r="AF2620" s="83">
        <v>96</v>
      </c>
      <c r="AG2620" s="83">
        <v>817</v>
      </c>
      <c r="AH2620" s="83">
        <v>849</v>
      </c>
      <c r="AI2620" s="83"/>
      <c r="AJ2620" s="83" t="s">
        <v>20072</v>
      </c>
      <c r="AK2620" s="83"/>
      <c r="AL2620" s="83"/>
      <c r="AM2620" s="83"/>
      <c r="AN2620" s="85">
        <v>42359.176724537036</v>
      </c>
      <c r="AO2620" s="88" t="s">
        <v>25430</v>
      </c>
      <c r="AP2620" s="83" t="b">
        <v>1</v>
      </c>
      <c r="AQ2620" s="83" t="b">
        <v>0</v>
      </c>
      <c r="AR2620" s="83" t="b">
        <v>0</v>
      </c>
      <c r="AS2620" s="83" t="s">
        <v>13611</v>
      </c>
      <c r="AT2620" s="83">
        <v>0</v>
      </c>
      <c r="AU2620" s="83"/>
      <c r="AV2620" s="83" t="b">
        <v>0</v>
      </c>
      <c r="AW2620" s="83" t="s">
        <v>30151</v>
      </c>
      <c r="AX2620" s="88" t="s">
        <v>32769</v>
      </c>
      <c r="AY2620" s="83" t="s">
        <v>66</v>
      </c>
      <c r="AZ2620" s="2"/>
      <c r="BA2620" s="3"/>
      <c r="BB2620" s="3"/>
      <c r="BC2620" s="3"/>
      <c r="BD2620" s="3"/>
    </row>
    <row r="2621" spans="1:56" x14ac:dyDescent="0.25">
      <c r="A2621" s="69" t="s">
        <v>2402</v>
      </c>
      <c r="B2621" s="70"/>
      <c r="C2621" s="70"/>
      <c r="D2621" s="71"/>
      <c r="E2621" s="73"/>
      <c r="F2621" s="110" t="s">
        <v>29633</v>
      </c>
      <c r="G2621" s="70"/>
      <c r="H2621" s="74"/>
      <c r="I2621" s="75"/>
      <c r="J2621" s="75"/>
      <c r="K2621" s="74" t="s">
        <v>35906</v>
      </c>
      <c r="L2621" s="78"/>
      <c r="M2621" s="79"/>
      <c r="N2621" s="79"/>
      <c r="O2621" s="80"/>
      <c r="P2621" s="81"/>
      <c r="Q2621" s="81"/>
      <c r="R2621" s="92"/>
      <c r="S2621" s="92"/>
      <c r="T2621" s="92"/>
      <c r="U2621" s="92"/>
      <c r="V2621" s="52"/>
      <c r="W2621" s="52"/>
      <c r="X2621" s="52"/>
      <c r="Y2621" s="52"/>
      <c r="Z2621" s="51"/>
      <c r="AA2621" s="76"/>
      <c r="AB2621" s="76"/>
      <c r="AC2621" s="77"/>
      <c r="AD2621" s="83" t="s">
        <v>17307</v>
      </c>
      <c r="AE2621" s="83">
        <v>533</v>
      </c>
      <c r="AF2621" s="83">
        <v>714</v>
      </c>
      <c r="AG2621" s="83">
        <v>8621</v>
      </c>
      <c r="AH2621" s="83">
        <v>2379</v>
      </c>
      <c r="AI2621" s="83">
        <v>-21600</v>
      </c>
      <c r="AJ2621" s="83" t="s">
        <v>20073</v>
      </c>
      <c r="AK2621" s="83" t="s">
        <v>14017</v>
      </c>
      <c r="AL2621" s="83"/>
      <c r="AM2621" s="83" t="s">
        <v>23039</v>
      </c>
      <c r="AN2621" s="85">
        <v>40587.005682870367</v>
      </c>
      <c r="AO2621" s="88" t="s">
        <v>25431</v>
      </c>
      <c r="AP2621" s="83" t="b">
        <v>0</v>
      </c>
      <c r="AQ2621" s="83" t="b">
        <v>0</v>
      </c>
      <c r="AR2621" s="83" t="b">
        <v>1</v>
      </c>
      <c r="AS2621" s="83" t="s">
        <v>13611</v>
      </c>
      <c r="AT2621" s="83">
        <v>2</v>
      </c>
      <c r="AU2621" s="88" t="s">
        <v>26870</v>
      </c>
      <c r="AV2621" s="83" t="b">
        <v>0</v>
      </c>
      <c r="AW2621" s="83" t="s">
        <v>30151</v>
      </c>
      <c r="AX2621" s="88" t="s">
        <v>32770</v>
      </c>
      <c r="AY2621" s="83" t="s">
        <v>66</v>
      </c>
      <c r="AZ2621" s="2"/>
      <c r="BA2621" s="3"/>
      <c r="BB2621" s="3"/>
      <c r="BC2621" s="3"/>
      <c r="BD2621" s="3"/>
    </row>
    <row r="2622" spans="1:56" x14ac:dyDescent="0.25">
      <c r="A2622" s="69" t="s">
        <v>2403</v>
      </c>
      <c r="B2622" s="70"/>
      <c r="C2622" s="70"/>
      <c r="D2622" s="71"/>
      <c r="E2622" s="73"/>
      <c r="F2622" s="110" t="s">
        <v>29634</v>
      </c>
      <c r="G2622" s="70"/>
      <c r="H2622" s="74"/>
      <c r="I2622" s="75"/>
      <c r="J2622" s="75"/>
      <c r="K2622" s="74" t="s">
        <v>35907</v>
      </c>
      <c r="L2622" s="78"/>
      <c r="M2622" s="79"/>
      <c r="N2622" s="79"/>
      <c r="O2622" s="80"/>
      <c r="P2622" s="81"/>
      <c r="Q2622" s="81"/>
      <c r="R2622" s="92"/>
      <c r="S2622" s="92"/>
      <c r="T2622" s="92"/>
      <c r="U2622" s="92"/>
      <c r="V2622" s="52"/>
      <c r="W2622" s="52"/>
      <c r="X2622" s="52"/>
      <c r="Y2622" s="52"/>
      <c r="Z2622" s="51"/>
      <c r="AA2622" s="76"/>
      <c r="AB2622" s="76"/>
      <c r="AC2622" s="77"/>
      <c r="AD2622" s="83" t="s">
        <v>17308</v>
      </c>
      <c r="AE2622" s="83">
        <v>1403</v>
      </c>
      <c r="AF2622" s="83">
        <v>436</v>
      </c>
      <c r="AG2622" s="83">
        <v>2017</v>
      </c>
      <c r="AH2622" s="83">
        <v>284</v>
      </c>
      <c r="AI2622" s="83"/>
      <c r="AJ2622" s="83"/>
      <c r="AK2622" s="83" t="s">
        <v>21713</v>
      </c>
      <c r="AL2622" s="83"/>
      <c r="AM2622" s="83"/>
      <c r="AN2622" s="85">
        <v>40224.800798611112</v>
      </c>
      <c r="AO2622" s="83"/>
      <c r="AP2622" s="83" t="b">
        <v>1</v>
      </c>
      <c r="AQ2622" s="83" t="b">
        <v>0</v>
      </c>
      <c r="AR2622" s="83" t="b">
        <v>1</v>
      </c>
      <c r="AS2622" s="83" t="s">
        <v>13611</v>
      </c>
      <c r="AT2622" s="83">
        <v>1</v>
      </c>
      <c r="AU2622" s="88" t="s">
        <v>25919</v>
      </c>
      <c r="AV2622" s="83" t="b">
        <v>0</v>
      </c>
      <c r="AW2622" s="83" t="s">
        <v>30151</v>
      </c>
      <c r="AX2622" s="88" t="s">
        <v>32771</v>
      </c>
      <c r="AY2622" s="83" t="s">
        <v>66</v>
      </c>
      <c r="AZ2622" s="2"/>
      <c r="BA2622" s="3"/>
      <c r="BB2622" s="3"/>
      <c r="BC2622" s="3"/>
      <c r="BD2622" s="3"/>
    </row>
    <row r="2623" spans="1:56" x14ac:dyDescent="0.25">
      <c r="A2623" s="69" t="s">
        <v>2404</v>
      </c>
      <c r="B2623" s="70"/>
      <c r="C2623" s="70"/>
      <c r="D2623" s="71"/>
      <c r="E2623" s="73"/>
      <c r="F2623" s="110" t="s">
        <v>29635</v>
      </c>
      <c r="G2623" s="70"/>
      <c r="H2623" s="74"/>
      <c r="I2623" s="75"/>
      <c r="J2623" s="75"/>
      <c r="K2623" s="74" t="s">
        <v>35908</v>
      </c>
      <c r="L2623" s="78"/>
      <c r="M2623" s="79"/>
      <c r="N2623" s="79"/>
      <c r="O2623" s="80"/>
      <c r="P2623" s="81"/>
      <c r="Q2623" s="81"/>
      <c r="R2623" s="92"/>
      <c r="S2623" s="92"/>
      <c r="T2623" s="92"/>
      <c r="U2623" s="92"/>
      <c r="V2623" s="52"/>
      <c r="W2623" s="52"/>
      <c r="X2623" s="52"/>
      <c r="Y2623" s="52"/>
      <c r="Z2623" s="51"/>
      <c r="AA2623" s="76"/>
      <c r="AB2623" s="76"/>
      <c r="AC2623" s="77"/>
      <c r="AD2623" s="83" t="s">
        <v>17309</v>
      </c>
      <c r="AE2623" s="83">
        <v>399</v>
      </c>
      <c r="AF2623" s="83">
        <v>247</v>
      </c>
      <c r="AG2623" s="83">
        <v>817</v>
      </c>
      <c r="AH2623" s="83">
        <v>9727</v>
      </c>
      <c r="AI2623" s="83"/>
      <c r="AJ2623" s="83"/>
      <c r="AK2623" s="83"/>
      <c r="AL2623" s="83"/>
      <c r="AM2623" s="83"/>
      <c r="AN2623" s="85">
        <v>41366.11378472222</v>
      </c>
      <c r="AO2623" s="88" t="s">
        <v>25432</v>
      </c>
      <c r="AP2623" s="83" t="b">
        <v>1</v>
      </c>
      <c r="AQ2623" s="83" t="b">
        <v>0</v>
      </c>
      <c r="AR2623" s="83" t="b">
        <v>1</v>
      </c>
      <c r="AS2623" s="83" t="s">
        <v>13611</v>
      </c>
      <c r="AT2623" s="83">
        <v>0</v>
      </c>
      <c r="AU2623" s="88" t="s">
        <v>25919</v>
      </c>
      <c r="AV2623" s="83" t="b">
        <v>0</v>
      </c>
      <c r="AW2623" s="83" t="s">
        <v>30151</v>
      </c>
      <c r="AX2623" s="88" t="s">
        <v>32772</v>
      </c>
      <c r="AY2623" s="83" t="s">
        <v>66</v>
      </c>
      <c r="AZ2623" s="2"/>
      <c r="BA2623" s="3"/>
      <c r="BB2623" s="3"/>
      <c r="BC2623" s="3"/>
      <c r="BD2623" s="3"/>
    </row>
    <row r="2624" spans="1:56" x14ac:dyDescent="0.25">
      <c r="A2624" s="69" t="s">
        <v>2405</v>
      </c>
      <c r="B2624" s="70"/>
      <c r="C2624" s="70"/>
      <c r="D2624" s="71"/>
      <c r="E2624" s="73"/>
      <c r="F2624" s="110" t="s">
        <v>29636</v>
      </c>
      <c r="G2624" s="70"/>
      <c r="H2624" s="74"/>
      <c r="I2624" s="75"/>
      <c r="J2624" s="75"/>
      <c r="K2624" s="74" t="s">
        <v>35909</v>
      </c>
      <c r="L2624" s="78"/>
      <c r="M2624" s="79"/>
      <c r="N2624" s="79"/>
      <c r="O2624" s="80"/>
      <c r="P2624" s="81"/>
      <c r="Q2624" s="81"/>
      <c r="R2624" s="92"/>
      <c r="S2624" s="92"/>
      <c r="T2624" s="92"/>
      <c r="U2624" s="92"/>
      <c r="V2624" s="52"/>
      <c r="W2624" s="52"/>
      <c r="X2624" s="52"/>
      <c r="Y2624" s="52"/>
      <c r="Z2624" s="51"/>
      <c r="AA2624" s="76"/>
      <c r="AB2624" s="76"/>
      <c r="AC2624" s="77"/>
      <c r="AD2624" s="83" t="s">
        <v>17310</v>
      </c>
      <c r="AE2624" s="83">
        <v>4825</v>
      </c>
      <c r="AF2624" s="83">
        <v>9954</v>
      </c>
      <c r="AG2624" s="83">
        <v>52707</v>
      </c>
      <c r="AH2624" s="83">
        <v>65677</v>
      </c>
      <c r="AI2624" s="83">
        <v>-18000</v>
      </c>
      <c r="AJ2624" s="83" t="s">
        <v>20074</v>
      </c>
      <c r="AK2624" s="83" t="s">
        <v>21714</v>
      </c>
      <c r="AL2624" s="88" t="s">
        <v>22877</v>
      </c>
      <c r="AM2624" s="83" t="s">
        <v>23040</v>
      </c>
      <c r="AN2624" s="85">
        <v>42468.322557870371</v>
      </c>
      <c r="AO2624" s="88" t="s">
        <v>25433</v>
      </c>
      <c r="AP2624" s="83" t="b">
        <v>0</v>
      </c>
      <c r="AQ2624" s="83" t="b">
        <v>0</v>
      </c>
      <c r="AR2624" s="83" t="b">
        <v>0</v>
      </c>
      <c r="AS2624" s="83" t="s">
        <v>13611</v>
      </c>
      <c r="AT2624" s="83">
        <v>236</v>
      </c>
      <c r="AU2624" s="88" t="s">
        <v>25919</v>
      </c>
      <c r="AV2624" s="83" t="b">
        <v>0</v>
      </c>
      <c r="AW2624" s="83" t="s">
        <v>30151</v>
      </c>
      <c r="AX2624" s="88" t="s">
        <v>32773</v>
      </c>
      <c r="AY2624" s="83" t="s">
        <v>66</v>
      </c>
      <c r="AZ2624" s="2"/>
      <c r="BA2624" s="3"/>
      <c r="BB2624" s="3"/>
      <c r="BC2624" s="3"/>
      <c r="BD2624" s="3"/>
    </row>
    <row r="2625" spans="1:56" x14ac:dyDescent="0.25">
      <c r="A2625" s="69" t="s">
        <v>2406</v>
      </c>
      <c r="B2625" s="70"/>
      <c r="C2625" s="70"/>
      <c r="D2625" s="71"/>
      <c r="E2625" s="73"/>
      <c r="F2625" s="110" t="s">
        <v>29637</v>
      </c>
      <c r="G2625" s="70"/>
      <c r="H2625" s="74"/>
      <c r="I2625" s="75"/>
      <c r="J2625" s="75"/>
      <c r="K2625" s="74" t="s">
        <v>35910</v>
      </c>
      <c r="L2625" s="78"/>
      <c r="M2625" s="79"/>
      <c r="N2625" s="79"/>
      <c r="O2625" s="80"/>
      <c r="P2625" s="81"/>
      <c r="Q2625" s="81"/>
      <c r="R2625" s="92"/>
      <c r="S2625" s="92"/>
      <c r="T2625" s="92"/>
      <c r="U2625" s="92"/>
      <c r="V2625" s="52"/>
      <c r="W2625" s="52"/>
      <c r="X2625" s="52"/>
      <c r="Y2625" s="52"/>
      <c r="Z2625" s="51"/>
      <c r="AA2625" s="76"/>
      <c r="AB2625" s="76"/>
      <c r="AC2625" s="77"/>
      <c r="AD2625" s="83" t="s">
        <v>17311</v>
      </c>
      <c r="AE2625" s="83">
        <v>427</v>
      </c>
      <c r="AF2625" s="83">
        <v>191</v>
      </c>
      <c r="AG2625" s="83">
        <v>4161</v>
      </c>
      <c r="AH2625" s="83">
        <v>1491</v>
      </c>
      <c r="AI2625" s="83"/>
      <c r="AJ2625" s="83" t="s">
        <v>20075</v>
      </c>
      <c r="AK2625" s="83" t="s">
        <v>21715</v>
      </c>
      <c r="AL2625" s="83"/>
      <c r="AM2625" s="83"/>
      <c r="AN2625" s="85">
        <v>40581.21601851852</v>
      </c>
      <c r="AO2625" s="88" t="s">
        <v>25434</v>
      </c>
      <c r="AP2625" s="83" t="b">
        <v>1</v>
      </c>
      <c r="AQ2625" s="83" t="b">
        <v>0</v>
      </c>
      <c r="AR2625" s="83" t="b">
        <v>1</v>
      </c>
      <c r="AS2625" s="83" t="s">
        <v>13611</v>
      </c>
      <c r="AT2625" s="83">
        <v>3</v>
      </c>
      <c r="AU2625" s="88" t="s">
        <v>25919</v>
      </c>
      <c r="AV2625" s="83" t="b">
        <v>0</v>
      </c>
      <c r="AW2625" s="83" t="s">
        <v>30151</v>
      </c>
      <c r="AX2625" s="88" t="s">
        <v>32774</v>
      </c>
      <c r="AY2625" s="83" t="s">
        <v>66</v>
      </c>
      <c r="AZ2625" s="2"/>
      <c r="BA2625" s="3"/>
      <c r="BB2625" s="3"/>
      <c r="BC2625" s="3"/>
      <c r="BD2625" s="3"/>
    </row>
    <row r="2626" spans="1:56" x14ac:dyDescent="0.25">
      <c r="A2626" s="69" t="s">
        <v>2407</v>
      </c>
      <c r="B2626" s="70"/>
      <c r="C2626" s="70"/>
      <c r="D2626" s="71"/>
      <c r="E2626" s="73"/>
      <c r="F2626" s="110" t="s">
        <v>29638</v>
      </c>
      <c r="G2626" s="70"/>
      <c r="H2626" s="74"/>
      <c r="I2626" s="75"/>
      <c r="J2626" s="75"/>
      <c r="K2626" s="74" t="s">
        <v>35911</v>
      </c>
      <c r="L2626" s="78"/>
      <c r="M2626" s="79"/>
      <c r="N2626" s="79"/>
      <c r="O2626" s="80"/>
      <c r="P2626" s="81"/>
      <c r="Q2626" s="81"/>
      <c r="R2626" s="92"/>
      <c r="S2626" s="92"/>
      <c r="T2626" s="92"/>
      <c r="U2626" s="92"/>
      <c r="V2626" s="52"/>
      <c r="W2626" s="52"/>
      <c r="X2626" s="52"/>
      <c r="Y2626" s="52"/>
      <c r="Z2626" s="51"/>
      <c r="AA2626" s="76"/>
      <c r="AB2626" s="76"/>
      <c r="AC2626" s="77"/>
      <c r="AD2626" s="83" t="s">
        <v>17312</v>
      </c>
      <c r="AE2626" s="83">
        <v>88</v>
      </c>
      <c r="AF2626" s="83">
        <v>62</v>
      </c>
      <c r="AG2626" s="83">
        <v>14863</v>
      </c>
      <c r="AH2626" s="83">
        <v>168</v>
      </c>
      <c r="AI2626" s="83">
        <v>-28800</v>
      </c>
      <c r="AJ2626" s="83" t="s">
        <v>20076</v>
      </c>
      <c r="AK2626" s="83" t="s">
        <v>21716</v>
      </c>
      <c r="AL2626" s="83"/>
      <c r="AM2626" s="83" t="s">
        <v>23041</v>
      </c>
      <c r="AN2626" s="85">
        <v>39776.753865740742</v>
      </c>
      <c r="AO2626" s="88" t="s">
        <v>25435</v>
      </c>
      <c r="AP2626" s="83" t="b">
        <v>0</v>
      </c>
      <c r="AQ2626" s="83" t="b">
        <v>0</v>
      </c>
      <c r="AR2626" s="83" t="b">
        <v>0</v>
      </c>
      <c r="AS2626" s="83" t="s">
        <v>13611</v>
      </c>
      <c r="AT2626" s="83">
        <v>4</v>
      </c>
      <c r="AU2626" s="88" t="s">
        <v>25956</v>
      </c>
      <c r="AV2626" s="83" t="b">
        <v>0</v>
      </c>
      <c r="AW2626" s="83" t="s">
        <v>30151</v>
      </c>
      <c r="AX2626" s="88" t="s">
        <v>32775</v>
      </c>
      <c r="AY2626" s="83" t="s">
        <v>66</v>
      </c>
      <c r="AZ2626" s="2"/>
      <c r="BA2626" s="3"/>
      <c r="BB2626" s="3"/>
      <c r="BC2626" s="3"/>
      <c r="BD2626" s="3"/>
    </row>
    <row r="2627" spans="1:56" x14ac:dyDescent="0.25">
      <c r="A2627" s="69" t="s">
        <v>3258</v>
      </c>
      <c r="B2627" s="70"/>
      <c r="C2627" s="70"/>
      <c r="D2627" s="71"/>
      <c r="E2627" s="73"/>
      <c r="F2627" s="110" t="s">
        <v>29639</v>
      </c>
      <c r="G2627" s="70"/>
      <c r="H2627" s="74"/>
      <c r="I2627" s="75"/>
      <c r="J2627" s="75"/>
      <c r="K2627" s="74" t="s">
        <v>35912</v>
      </c>
      <c r="L2627" s="78"/>
      <c r="M2627" s="79"/>
      <c r="N2627" s="79"/>
      <c r="O2627" s="80"/>
      <c r="P2627" s="81"/>
      <c r="Q2627" s="81"/>
      <c r="R2627" s="92"/>
      <c r="S2627" s="92"/>
      <c r="T2627" s="92"/>
      <c r="U2627" s="92"/>
      <c r="V2627" s="52"/>
      <c r="W2627" s="52"/>
      <c r="X2627" s="52"/>
      <c r="Y2627" s="52"/>
      <c r="Z2627" s="51"/>
      <c r="AA2627" s="76"/>
      <c r="AB2627" s="76"/>
      <c r="AC2627" s="77"/>
      <c r="AD2627" s="83" t="s">
        <v>17313</v>
      </c>
      <c r="AE2627" s="83">
        <v>114</v>
      </c>
      <c r="AF2627" s="83">
        <v>237</v>
      </c>
      <c r="AG2627" s="83">
        <v>13697</v>
      </c>
      <c r="AH2627" s="83">
        <v>2131</v>
      </c>
      <c r="AI2627" s="83">
        <v>-28800</v>
      </c>
      <c r="AJ2627" s="83" t="s">
        <v>20077</v>
      </c>
      <c r="AK2627" s="83" t="s">
        <v>21717</v>
      </c>
      <c r="AL2627" s="88" t="s">
        <v>22878</v>
      </c>
      <c r="AM2627" s="83" t="s">
        <v>23041</v>
      </c>
      <c r="AN2627" s="85">
        <v>40556.828217592592</v>
      </c>
      <c r="AO2627" s="88" t="s">
        <v>25436</v>
      </c>
      <c r="AP2627" s="83" t="b">
        <v>0</v>
      </c>
      <c r="AQ2627" s="83" t="b">
        <v>0</v>
      </c>
      <c r="AR2627" s="83" t="b">
        <v>1</v>
      </c>
      <c r="AS2627" s="83" t="s">
        <v>13611</v>
      </c>
      <c r="AT2627" s="83">
        <v>5</v>
      </c>
      <c r="AU2627" s="88" t="s">
        <v>26871</v>
      </c>
      <c r="AV2627" s="83" t="b">
        <v>0</v>
      </c>
      <c r="AW2627" s="83" t="s">
        <v>30151</v>
      </c>
      <c r="AX2627" s="88" t="s">
        <v>32776</v>
      </c>
      <c r="AY2627" s="83" t="s">
        <v>65</v>
      </c>
      <c r="AZ2627" s="2"/>
      <c r="BA2627" s="3"/>
      <c r="BB2627" s="3"/>
      <c r="BC2627" s="3"/>
      <c r="BD2627" s="3"/>
    </row>
    <row r="2628" spans="1:56" x14ac:dyDescent="0.25">
      <c r="A2628" s="69" t="s">
        <v>2408</v>
      </c>
      <c r="B2628" s="70"/>
      <c r="C2628" s="70"/>
      <c r="D2628" s="71"/>
      <c r="E2628" s="73"/>
      <c r="F2628" s="110" t="s">
        <v>29640</v>
      </c>
      <c r="G2628" s="70"/>
      <c r="H2628" s="74"/>
      <c r="I2628" s="75"/>
      <c r="J2628" s="75"/>
      <c r="K2628" s="74" t="s">
        <v>35913</v>
      </c>
      <c r="L2628" s="78"/>
      <c r="M2628" s="79"/>
      <c r="N2628" s="79"/>
      <c r="O2628" s="80"/>
      <c r="P2628" s="81"/>
      <c r="Q2628" s="81"/>
      <c r="R2628" s="92"/>
      <c r="S2628" s="92"/>
      <c r="T2628" s="92"/>
      <c r="U2628" s="92"/>
      <c r="V2628" s="52"/>
      <c r="W2628" s="52"/>
      <c r="X2628" s="52"/>
      <c r="Y2628" s="52"/>
      <c r="Z2628" s="51"/>
      <c r="AA2628" s="76"/>
      <c r="AB2628" s="76"/>
      <c r="AC2628" s="77"/>
      <c r="AD2628" s="83" t="s">
        <v>17314</v>
      </c>
      <c r="AE2628" s="83">
        <v>4112</v>
      </c>
      <c r="AF2628" s="83">
        <v>4269</v>
      </c>
      <c r="AG2628" s="83">
        <v>19585</v>
      </c>
      <c r="AH2628" s="83">
        <v>337</v>
      </c>
      <c r="AI2628" s="83">
        <v>-21600</v>
      </c>
      <c r="AJ2628" s="83" t="s">
        <v>20078</v>
      </c>
      <c r="AK2628" s="83" t="s">
        <v>21718</v>
      </c>
      <c r="AL2628" s="88" t="s">
        <v>22879</v>
      </c>
      <c r="AM2628" s="83" t="s">
        <v>23039</v>
      </c>
      <c r="AN2628" s="85">
        <v>40938.864259259259</v>
      </c>
      <c r="AO2628" s="88" t="s">
        <v>25437</v>
      </c>
      <c r="AP2628" s="83" t="b">
        <v>0</v>
      </c>
      <c r="AQ2628" s="83" t="b">
        <v>0</v>
      </c>
      <c r="AR2628" s="83" t="b">
        <v>1</v>
      </c>
      <c r="AS2628" s="83" t="s">
        <v>13611</v>
      </c>
      <c r="AT2628" s="83">
        <v>119</v>
      </c>
      <c r="AU2628" s="88" t="s">
        <v>26872</v>
      </c>
      <c r="AV2628" s="83" t="b">
        <v>0</v>
      </c>
      <c r="AW2628" s="83" t="s">
        <v>30151</v>
      </c>
      <c r="AX2628" s="88" t="s">
        <v>32777</v>
      </c>
      <c r="AY2628" s="83" t="s">
        <v>66</v>
      </c>
      <c r="AZ2628" s="2"/>
      <c r="BA2628" s="3"/>
      <c r="BB2628" s="3"/>
      <c r="BC2628" s="3"/>
      <c r="BD2628" s="3"/>
    </row>
    <row r="2629" spans="1:56" x14ac:dyDescent="0.25">
      <c r="A2629" s="69" t="s">
        <v>2409</v>
      </c>
      <c r="B2629" s="70"/>
      <c r="C2629" s="70"/>
      <c r="D2629" s="71"/>
      <c r="E2629" s="73"/>
      <c r="F2629" s="110" t="s">
        <v>29641</v>
      </c>
      <c r="G2629" s="70"/>
      <c r="H2629" s="74"/>
      <c r="I2629" s="75"/>
      <c r="J2629" s="75"/>
      <c r="K2629" s="74" t="s">
        <v>35914</v>
      </c>
      <c r="L2629" s="78"/>
      <c r="M2629" s="79"/>
      <c r="N2629" s="79"/>
      <c r="O2629" s="80"/>
      <c r="P2629" s="81"/>
      <c r="Q2629" s="81"/>
      <c r="R2629" s="92"/>
      <c r="S2629" s="92"/>
      <c r="T2629" s="92"/>
      <c r="U2629" s="92"/>
      <c r="V2629" s="52"/>
      <c r="W2629" s="52"/>
      <c r="X2629" s="52"/>
      <c r="Y2629" s="52"/>
      <c r="Z2629" s="51"/>
      <c r="AA2629" s="76"/>
      <c r="AB2629" s="76"/>
      <c r="AC2629" s="77"/>
      <c r="AD2629" s="83" t="s">
        <v>17315</v>
      </c>
      <c r="AE2629" s="83">
        <v>44</v>
      </c>
      <c r="AF2629" s="83">
        <v>40</v>
      </c>
      <c r="AG2629" s="83">
        <v>1765</v>
      </c>
      <c r="AH2629" s="83">
        <v>41</v>
      </c>
      <c r="AI2629" s="83">
        <v>-21600</v>
      </c>
      <c r="AJ2629" s="83"/>
      <c r="AK2629" s="83" t="s">
        <v>20573</v>
      </c>
      <c r="AL2629" s="83"/>
      <c r="AM2629" s="83" t="s">
        <v>23039</v>
      </c>
      <c r="AN2629" s="85">
        <v>39879.771620370368</v>
      </c>
      <c r="AO2629" s="83"/>
      <c r="AP2629" s="83" t="b">
        <v>0</v>
      </c>
      <c r="AQ2629" s="83" t="b">
        <v>0</v>
      </c>
      <c r="AR2629" s="83" t="b">
        <v>0</v>
      </c>
      <c r="AS2629" s="83" t="s">
        <v>13611</v>
      </c>
      <c r="AT2629" s="83">
        <v>3</v>
      </c>
      <c r="AU2629" s="88" t="s">
        <v>25966</v>
      </c>
      <c r="AV2629" s="83" t="b">
        <v>0</v>
      </c>
      <c r="AW2629" s="83" t="s">
        <v>30151</v>
      </c>
      <c r="AX2629" s="88" t="s">
        <v>32778</v>
      </c>
      <c r="AY2629" s="83" t="s">
        <v>66</v>
      </c>
      <c r="AZ2629" s="2"/>
      <c r="BA2629" s="3"/>
      <c r="BB2629" s="3"/>
      <c r="BC2629" s="3"/>
      <c r="BD2629" s="3"/>
    </row>
    <row r="2630" spans="1:56" x14ac:dyDescent="0.25">
      <c r="A2630" s="69" t="s">
        <v>2410</v>
      </c>
      <c r="B2630" s="70"/>
      <c r="C2630" s="70"/>
      <c r="D2630" s="71"/>
      <c r="E2630" s="73"/>
      <c r="F2630" s="110" t="s">
        <v>29642</v>
      </c>
      <c r="G2630" s="70"/>
      <c r="H2630" s="74"/>
      <c r="I2630" s="75"/>
      <c r="J2630" s="75"/>
      <c r="K2630" s="74" t="s">
        <v>35915</v>
      </c>
      <c r="L2630" s="78"/>
      <c r="M2630" s="79"/>
      <c r="N2630" s="79"/>
      <c r="O2630" s="80"/>
      <c r="P2630" s="81"/>
      <c r="Q2630" s="81"/>
      <c r="R2630" s="92"/>
      <c r="S2630" s="92"/>
      <c r="T2630" s="92"/>
      <c r="U2630" s="92"/>
      <c r="V2630" s="52"/>
      <c r="W2630" s="52"/>
      <c r="X2630" s="52"/>
      <c r="Y2630" s="52"/>
      <c r="Z2630" s="51"/>
      <c r="AA2630" s="76"/>
      <c r="AB2630" s="76"/>
      <c r="AC2630" s="77"/>
      <c r="AD2630" s="83" t="s">
        <v>17316</v>
      </c>
      <c r="AE2630" s="83">
        <v>603</v>
      </c>
      <c r="AF2630" s="83">
        <v>1005</v>
      </c>
      <c r="AG2630" s="83">
        <v>62805</v>
      </c>
      <c r="AH2630" s="83">
        <v>37408</v>
      </c>
      <c r="AI2630" s="83"/>
      <c r="AJ2630" s="83" t="s">
        <v>20079</v>
      </c>
      <c r="AK2630" s="83" t="s">
        <v>21719</v>
      </c>
      <c r="AL2630" s="83"/>
      <c r="AM2630" s="83"/>
      <c r="AN2630" s="85">
        <v>41869.012881944444</v>
      </c>
      <c r="AO2630" s="88" t="s">
        <v>25438</v>
      </c>
      <c r="AP2630" s="83" t="b">
        <v>1</v>
      </c>
      <c r="AQ2630" s="83" t="b">
        <v>0</v>
      </c>
      <c r="AR2630" s="83" t="b">
        <v>1</v>
      </c>
      <c r="AS2630" s="83" t="s">
        <v>13611</v>
      </c>
      <c r="AT2630" s="83">
        <v>39</v>
      </c>
      <c r="AU2630" s="88" t="s">
        <v>25919</v>
      </c>
      <c r="AV2630" s="83" t="b">
        <v>0</v>
      </c>
      <c r="AW2630" s="83" t="s">
        <v>30151</v>
      </c>
      <c r="AX2630" s="88" t="s">
        <v>32779</v>
      </c>
      <c r="AY2630" s="83" t="s">
        <v>66</v>
      </c>
      <c r="AZ2630" s="2"/>
      <c r="BA2630" s="3"/>
      <c r="BB2630" s="3"/>
      <c r="BC2630" s="3"/>
      <c r="BD2630" s="3"/>
    </row>
    <row r="2631" spans="1:56" x14ac:dyDescent="0.25">
      <c r="A2631" s="69" t="s">
        <v>2411</v>
      </c>
      <c r="B2631" s="70"/>
      <c r="C2631" s="70"/>
      <c r="D2631" s="71"/>
      <c r="E2631" s="73"/>
      <c r="F2631" s="110" t="s">
        <v>29643</v>
      </c>
      <c r="G2631" s="70"/>
      <c r="H2631" s="74"/>
      <c r="I2631" s="75"/>
      <c r="J2631" s="75"/>
      <c r="K2631" s="74" t="s">
        <v>35916</v>
      </c>
      <c r="L2631" s="78"/>
      <c r="M2631" s="79"/>
      <c r="N2631" s="79"/>
      <c r="O2631" s="80"/>
      <c r="P2631" s="81"/>
      <c r="Q2631" s="81"/>
      <c r="R2631" s="92"/>
      <c r="S2631" s="92"/>
      <c r="T2631" s="92"/>
      <c r="U2631" s="92"/>
      <c r="V2631" s="52"/>
      <c r="W2631" s="52"/>
      <c r="X2631" s="52"/>
      <c r="Y2631" s="52"/>
      <c r="Z2631" s="51"/>
      <c r="AA2631" s="76"/>
      <c r="AB2631" s="76"/>
      <c r="AC2631" s="77"/>
      <c r="AD2631" s="83" t="s">
        <v>17317</v>
      </c>
      <c r="AE2631" s="83">
        <v>490</v>
      </c>
      <c r="AF2631" s="83">
        <v>466</v>
      </c>
      <c r="AG2631" s="83">
        <v>7730</v>
      </c>
      <c r="AH2631" s="83">
        <v>1112</v>
      </c>
      <c r="AI2631" s="83"/>
      <c r="AJ2631" s="83" t="s">
        <v>20080</v>
      </c>
      <c r="AK2631" s="83"/>
      <c r="AL2631" s="83"/>
      <c r="AM2631" s="83"/>
      <c r="AN2631" s="85">
        <v>41639.865891203706</v>
      </c>
      <c r="AO2631" s="88" t="s">
        <v>25439</v>
      </c>
      <c r="AP2631" s="83" t="b">
        <v>1</v>
      </c>
      <c r="AQ2631" s="83" t="b">
        <v>0</v>
      </c>
      <c r="AR2631" s="83" t="b">
        <v>1</v>
      </c>
      <c r="AS2631" s="83" t="s">
        <v>13611</v>
      </c>
      <c r="AT2631" s="83">
        <v>1</v>
      </c>
      <c r="AU2631" s="88" t="s">
        <v>25919</v>
      </c>
      <c r="AV2631" s="83" t="b">
        <v>0</v>
      </c>
      <c r="AW2631" s="83" t="s">
        <v>30151</v>
      </c>
      <c r="AX2631" s="88" t="s">
        <v>32780</v>
      </c>
      <c r="AY2631" s="83" t="s">
        <v>66</v>
      </c>
      <c r="AZ2631" s="2"/>
      <c r="BA2631" s="3"/>
      <c r="BB2631" s="3"/>
      <c r="BC2631" s="3"/>
      <c r="BD2631" s="3"/>
    </row>
    <row r="2632" spans="1:56" x14ac:dyDescent="0.25">
      <c r="A2632" s="69" t="s">
        <v>2412</v>
      </c>
      <c r="B2632" s="70"/>
      <c r="C2632" s="70"/>
      <c r="D2632" s="71"/>
      <c r="E2632" s="73"/>
      <c r="F2632" s="110" t="s">
        <v>29644</v>
      </c>
      <c r="G2632" s="70"/>
      <c r="H2632" s="74"/>
      <c r="I2632" s="75"/>
      <c r="J2632" s="75"/>
      <c r="K2632" s="74" t="s">
        <v>35917</v>
      </c>
      <c r="L2632" s="78"/>
      <c r="M2632" s="79"/>
      <c r="N2632" s="79"/>
      <c r="O2632" s="80"/>
      <c r="P2632" s="81"/>
      <c r="Q2632" s="81"/>
      <c r="R2632" s="92"/>
      <c r="S2632" s="92"/>
      <c r="T2632" s="92"/>
      <c r="U2632" s="92"/>
      <c r="V2632" s="52"/>
      <c r="W2632" s="52"/>
      <c r="X2632" s="52"/>
      <c r="Y2632" s="52"/>
      <c r="Z2632" s="51"/>
      <c r="AA2632" s="76"/>
      <c r="AB2632" s="76"/>
      <c r="AC2632" s="77"/>
      <c r="AD2632" s="83" t="s">
        <v>17318</v>
      </c>
      <c r="AE2632" s="83">
        <v>75</v>
      </c>
      <c r="AF2632" s="83">
        <v>39</v>
      </c>
      <c r="AG2632" s="83">
        <v>537</v>
      </c>
      <c r="AH2632" s="83">
        <v>254</v>
      </c>
      <c r="AI2632" s="83"/>
      <c r="AJ2632" s="83" t="s">
        <v>20081</v>
      </c>
      <c r="AK2632" s="83"/>
      <c r="AL2632" s="83"/>
      <c r="AM2632" s="83"/>
      <c r="AN2632" s="85">
        <v>42738.213460648149</v>
      </c>
      <c r="AO2632" s="88" t="s">
        <v>25440</v>
      </c>
      <c r="AP2632" s="83" t="b">
        <v>1</v>
      </c>
      <c r="AQ2632" s="83" t="b">
        <v>0</v>
      </c>
      <c r="AR2632" s="83" t="b">
        <v>0</v>
      </c>
      <c r="AS2632" s="83" t="s">
        <v>13611</v>
      </c>
      <c r="AT2632" s="83">
        <v>0</v>
      </c>
      <c r="AU2632" s="83"/>
      <c r="AV2632" s="83" t="b">
        <v>0</v>
      </c>
      <c r="AW2632" s="83" t="s">
        <v>30151</v>
      </c>
      <c r="AX2632" s="88" t="s">
        <v>32781</v>
      </c>
      <c r="AY2632" s="83" t="s">
        <v>66</v>
      </c>
      <c r="AZ2632" s="2"/>
      <c r="BA2632" s="3"/>
      <c r="BB2632" s="3"/>
      <c r="BC2632" s="3"/>
      <c r="BD2632" s="3"/>
    </row>
    <row r="2633" spans="1:56" x14ac:dyDescent="0.25">
      <c r="A2633" s="69" t="s">
        <v>2413</v>
      </c>
      <c r="B2633" s="70"/>
      <c r="C2633" s="70"/>
      <c r="D2633" s="71"/>
      <c r="E2633" s="73"/>
      <c r="F2633" s="110" t="s">
        <v>29645</v>
      </c>
      <c r="G2633" s="70"/>
      <c r="H2633" s="74"/>
      <c r="I2633" s="75"/>
      <c r="J2633" s="75"/>
      <c r="K2633" s="74" t="s">
        <v>35918</v>
      </c>
      <c r="L2633" s="78"/>
      <c r="M2633" s="79"/>
      <c r="N2633" s="79"/>
      <c r="O2633" s="80"/>
      <c r="P2633" s="81"/>
      <c r="Q2633" s="81"/>
      <c r="R2633" s="92"/>
      <c r="S2633" s="92"/>
      <c r="T2633" s="92"/>
      <c r="U2633" s="92"/>
      <c r="V2633" s="52"/>
      <c r="W2633" s="52"/>
      <c r="X2633" s="52"/>
      <c r="Y2633" s="52"/>
      <c r="Z2633" s="51"/>
      <c r="AA2633" s="76"/>
      <c r="AB2633" s="76"/>
      <c r="AC2633" s="77"/>
      <c r="AD2633" s="83" t="s">
        <v>17319</v>
      </c>
      <c r="AE2633" s="83">
        <v>673</v>
      </c>
      <c r="AF2633" s="83">
        <v>702</v>
      </c>
      <c r="AG2633" s="83">
        <v>25471</v>
      </c>
      <c r="AH2633" s="83">
        <v>2047</v>
      </c>
      <c r="AI2633" s="83">
        <v>-21600</v>
      </c>
      <c r="AJ2633" s="83" t="s">
        <v>20082</v>
      </c>
      <c r="AK2633" s="83" t="s">
        <v>14154</v>
      </c>
      <c r="AL2633" s="83"/>
      <c r="AM2633" s="83" t="s">
        <v>23039</v>
      </c>
      <c r="AN2633" s="85">
        <v>40185.940011574072</v>
      </c>
      <c r="AO2633" s="88" t="s">
        <v>25441</v>
      </c>
      <c r="AP2633" s="83" t="b">
        <v>0</v>
      </c>
      <c r="AQ2633" s="83" t="b">
        <v>0</v>
      </c>
      <c r="AR2633" s="83" t="b">
        <v>1</v>
      </c>
      <c r="AS2633" s="83" t="s">
        <v>13611</v>
      </c>
      <c r="AT2633" s="83">
        <v>16</v>
      </c>
      <c r="AU2633" s="88" t="s">
        <v>26873</v>
      </c>
      <c r="AV2633" s="83" t="b">
        <v>0</v>
      </c>
      <c r="AW2633" s="83" t="s">
        <v>30151</v>
      </c>
      <c r="AX2633" s="88" t="s">
        <v>32782</v>
      </c>
      <c r="AY2633" s="83" t="s">
        <v>66</v>
      </c>
      <c r="AZ2633" s="2"/>
      <c r="BA2633" s="3"/>
      <c r="BB2633" s="3"/>
      <c r="BC2633" s="3"/>
      <c r="BD2633" s="3"/>
    </row>
    <row r="2634" spans="1:56" x14ac:dyDescent="0.25">
      <c r="A2634" s="69" t="s">
        <v>2414</v>
      </c>
      <c r="B2634" s="70"/>
      <c r="C2634" s="70"/>
      <c r="D2634" s="71"/>
      <c r="E2634" s="73"/>
      <c r="F2634" s="110" t="s">
        <v>29646</v>
      </c>
      <c r="G2634" s="70"/>
      <c r="H2634" s="74"/>
      <c r="I2634" s="75"/>
      <c r="J2634" s="75"/>
      <c r="K2634" s="74" t="s">
        <v>35919</v>
      </c>
      <c r="L2634" s="78"/>
      <c r="M2634" s="79"/>
      <c r="N2634" s="79"/>
      <c r="O2634" s="80"/>
      <c r="P2634" s="81"/>
      <c r="Q2634" s="81"/>
      <c r="R2634" s="92"/>
      <c r="S2634" s="92"/>
      <c r="T2634" s="92"/>
      <c r="U2634" s="92"/>
      <c r="V2634" s="52"/>
      <c r="W2634" s="52"/>
      <c r="X2634" s="52"/>
      <c r="Y2634" s="52"/>
      <c r="Z2634" s="51"/>
      <c r="AA2634" s="76"/>
      <c r="AB2634" s="76"/>
      <c r="AC2634" s="77"/>
      <c r="AD2634" s="83" t="s">
        <v>17320</v>
      </c>
      <c r="AE2634" s="83">
        <v>982</v>
      </c>
      <c r="AF2634" s="83">
        <v>95</v>
      </c>
      <c r="AG2634" s="83">
        <v>9</v>
      </c>
      <c r="AH2634" s="83">
        <v>5</v>
      </c>
      <c r="AI2634" s="83"/>
      <c r="AJ2634" s="83" t="s">
        <v>20083</v>
      </c>
      <c r="AK2634" s="83" t="s">
        <v>14003</v>
      </c>
      <c r="AL2634" s="83"/>
      <c r="AM2634" s="83"/>
      <c r="AN2634" s="85">
        <v>42668.24422453704</v>
      </c>
      <c r="AO2634" s="83"/>
      <c r="AP2634" s="83" t="b">
        <v>1</v>
      </c>
      <c r="AQ2634" s="83" t="b">
        <v>0</v>
      </c>
      <c r="AR2634" s="83" t="b">
        <v>0</v>
      </c>
      <c r="AS2634" s="83" t="s">
        <v>13611</v>
      </c>
      <c r="AT2634" s="83">
        <v>0</v>
      </c>
      <c r="AU2634" s="83"/>
      <c r="AV2634" s="83" t="b">
        <v>0</v>
      </c>
      <c r="AW2634" s="83" t="s">
        <v>30151</v>
      </c>
      <c r="AX2634" s="88" t="s">
        <v>32783</v>
      </c>
      <c r="AY2634" s="83" t="s">
        <v>66</v>
      </c>
      <c r="AZ2634" s="2"/>
      <c r="BA2634" s="3"/>
      <c r="BB2634" s="3"/>
      <c r="BC2634" s="3"/>
      <c r="BD2634" s="3"/>
    </row>
    <row r="2635" spans="1:56" x14ac:dyDescent="0.25">
      <c r="A2635" s="69" t="s">
        <v>2415</v>
      </c>
      <c r="B2635" s="70"/>
      <c r="C2635" s="70"/>
      <c r="D2635" s="71"/>
      <c r="E2635" s="73"/>
      <c r="F2635" s="110" t="s">
        <v>29647</v>
      </c>
      <c r="G2635" s="70"/>
      <c r="H2635" s="74"/>
      <c r="I2635" s="75"/>
      <c r="J2635" s="75"/>
      <c r="K2635" s="74" t="s">
        <v>35920</v>
      </c>
      <c r="L2635" s="78"/>
      <c r="M2635" s="79"/>
      <c r="N2635" s="79"/>
      <c r="O2635" s="80"/>
      <c r="P2635" s="81"/>
      <c r="Q2635" s="81"/>
      <c r="R2635" s="92"/>
      <c r="S2635" s="92"/>
      <c r="T2635" s="92"/>
      <c r="U2635" s="92"/>
      <c r="V2635" s="52"/>
      <c r="W2635" s="52"/>
      <c r="X2635" s="52"/>
      <c r="Y2635" s="52"/>
      <c r="Z2635" s="51"/>
      <c r="AA2635" s="76"/>
      <c r="AB2635" s="76"/>
      <c r="AC2635" s="77"/>
      <c r="AD2635" s="83" t="s">
        <v>17321</v>
      </c>
      <c r="AE2635" s="83">
        <v>186</v>
      </c>
      <c r="AF2635" s="83">
        <v>280</v>
      </c>
      <c r="AG2635" s="83">
        <v>8506</v>
      </c>
      <c r="AH2635" s="83">
        <v>3683</v>
      </c>
      <c r="AI2635" s="83">
        <v>-21600</v>
      </c>
      <c r="AJ2635" s="83"/>
      <c r="AK2635" s="83"/>
      <c r="AL2635" s="83"/>
      <c r="AM2635" s="83" t="s">
        <v>23039</v>
      </c>
      <c r="AN2635" s="85">
        <v>40814.246932870374</v>
      </c>
      <c r="AO2635" s="88" t="s">
        <v>25442</v>
      </c>
      <c r="AP2635" s="83" t="b">
        <v>0</v>
      </c>
      <c r="AQ2635" s="83" t="b">
        <v>0</v>
      </c>
      <c r="AR2635" s="83" t="b">
        <v>1</v>
      </c>
      <c r="AS2635" s="83" t="s">
        <v>13611</v>
      </c>
      <c r="AT2635" s="83">
        <v>2</v>
      </c>
      <c r="AU2635" s="88" t="s">
        <v>25919</v>
      </c>
      <c r="AV2635" s="83" t="b">
        <v>0</v>
      </c>
      <c r="AW2635" s="83" t="s">
        <v>30151</v>
      </c>
      <c r="AX2635" s="88" t="s">
        <v>32784</v>
      </c>
      <c r="AY2635" s="83" t="s">
        <v>66</v>
      </c>
      <c r="AZ2635" s="2"/>
      <c r="BA2635" s="3"/>
      <c r="BB2635" s="3"/>
      <c r="BC2635" s="3"/>
      <c r="BD2635" s="3"/>
    </row>
    <row r="2636" spans="1:56" x14ac:dyDescent="0.25">
      <c r="A2636" s="69" t="s">
        <v>2416</v>
      </c>
      <c r="B2636" s="70"/>
      <c r="C2636" s="70"/>
      <c r="D2636" s="71"/>
      <c r="E2636" s="73"/>
      <c r="F2636" s="110" t="s">
        <v>29648</v>
      </c>
      <c r="G2636" s="70"/>
      <c r="H2636" s="74"/>
      <c r="I2636" s="75"/>
      <c r="J2636" s="75"/>
      <c r="K2636" s="74" t="s">
        <v>35921</v>
      </c>
      <c r="L2636" s="78"/>
      <c r="M2636" s="79"/>
      <c r="N2636" s="79"/>
      <c r="O2636" s="80"/>
      <c r="P2636" s="81"/>
      <c r="Q2636" s="81"/>
      <c r="R2636" s="92"/>
      <c r="S2636" s="92"/>
      <c r="T2636" s="92"/>
      <c r="U2636" s="92"/>
      <c r="V2636" s="52"/>
      <c r="W2636" s="52"/>
      <c r="X2636" s="52"/>
      <c r="Y2636" s="52"/>
      <c r="Z2636" s="51"/>
      <c r="AA2636" s="76"/>
      <c r="AB2636" s="76"/>
      <c r="AC2636" s="77"/>
      <c r="AD2636" s="83" t="s">
        <v>17322</v>
      </c>
      <c r="AE2636" s="83">
        <v>101</v>
      </c>
      <c r="AF2636" s="83">
        <v>159</v>
      </c>
      <c r="AG2636" s="83">
        <v>2554</v>
      </c>
      <c r="AH2636" s="83">
        <v>5382</v>
      </c>
      <c r="AI2636" s="83">
        <v>-28800</v>
      </c>
      <c r="AJ2636" s="83" t="s">
        <v>20084</v>
      </c>
      <c r="AK2636" s="83" t="s">
        <v>14085</v>
      </c>
      <c r="AL2636" s="83"/>
      <c r="AM2636" s="83" t="s">
        <v>23041</v>
      </c>
      <c r="AN2636" s="85">
        <v>41563.095208333332</v>
      </c>
      <c r="AO2636" s="88" t="s">
        <v>25443</v>
      </c>
      <c r="AP2636" s="83" t="b">
        <v>1</v>
      </c>
      <c r="AQ2636" s="83" t="b">
        <v>0</v>
      </c>
      <c r="AR2636" s="83" t="b">
        <v>1</v>
      </c>
      <c r="AS2636" s="83" t="s">
        <v>13611</v>
      </c>
      <c r="AT2636" s="83">
        <v>3</v>
      </c>
      <c r="AU2636" s="88" t="s">
        <v>25919</v>
      </c>
      <c r="AV2636" s="83" t="b">
        <v>0</v>
      </c>
      <c r="AW2636" s="83" t="s">
        <v>30151</v>
      </c>
      <c r="AX2636" s="88" t="s">
        <v>32785</v>
      </c>
      <c r="AY2636" s="83" t="s">
        <v>66</v>
      </c>
      <c r="AZ2636" s="2"/>
      <c r="BA2636" s="3"/>
      <c r="BB2636" s="3"/>
      <c r="BC2636" s="3"/>
      <c r="BD2636" s="3"/>
    </row>
    <row r="2637" spans="1:56" x14ac:dyDescent="0.25">
      <c r="A2637" s="69" t="s">
        <v>2417</v>
      </c>
      <c r="B2637" s="70"/>
      <c r="C2637" s="70"/>
      <c r="D2637" s="71"/>
      <c r="E2637" s="73"/>
      <c r="F2637" s="110" t="s">
        <v>29649</v>
      </c>
      <c r="G2637" s="70"/>
      <c r="H2637" s="74"/>
      <c r="I2637" s="75"/>
      <c r="J2637" s="75"/>
      <c r="K2637" s="74" t="s">
        <v>35922</v>
      </c>
      <c r="L2637" s="78"/>
      <c r="M2637" s="79"/>
      <c r="N2637" s="79"/>
      <c r="O2637" s="80"/>
      <c r="P2637" s="81"/>
      <c r="Q2637" s="81"/>
      <c r="R2637" s="92"/>
      <c r="S2637" s="92"/>
      <c r="T2637" s="92"/>
      <c r="U2637" s="92"/>
      <c r="V2637" s="52"/>
      <c r="W2637" s="52"/>
      <c r="X2637" s="52"/>
      <c r="Y2637" s="52"/>
      <c r="Z2637" s="51"/>
      <c r="AA2637" s="76"/>
      <c r="AB2637" s="76"/>
      <c r="AC2637" s="77"/>
      <c r="AD2637" s="83" t="s">
        <v>17323</v>
      </c>
      <c r="AE2637" s="83">
        <v>622</v>
      </c>
      <c r="AF2637" s="83">
        <v>107</v>
      </c>
      <c r="AG2637" s="83">
        <v>729</v>
      </c>
      <c r="AH2637" s="83">
        <v>23</v>
      </c>
      <c r="AI2637" s="83"/>
      <c r="AJ2637" s="83"/>
      <c r="AK2637" s="83"/>
      <c r="AL2637" s="83"/>
      <c r="AM2637" s="83"/>
      <c r="AN2637" s="85">
        <v>41502.893587962964</v>
      </c>
      <c r="AO2637" s="88" t="s">
        <v>25444</v>
      </c>
      <c r="AP2637" s="83" t="b">
        <v>1</v>
      </c>
      <c r="AQ2637" s="83" t="b">
        <v>0</v>
      </c>
      <c r="AR2637" s="83" t="b">
        <v>0</v>
      </c>
      <c r="AS2637" s="83" t="s">
        <v>13611</v>
      </c>
      <c r="AT2637" s="83">
        <v>1</v>
      </c>
      <c r="AU2637" s="88" t="s">
        <v>25919</v>
      </c>
      <c r="AV2637" s="83" t="b">
        <v>0</v>
      </c>
      <c r="AW2637" s="83" t="s">
        <v>30151</v>
      </c>
      <c r="AX2637" s="88" t="s">
        <v>32786</v>
      </c>
      <c r="AY2637" s="83" t="s">
        <v>66</v>
      </c>
      <c r="AZ2637" s="2"/>
      <c r="BA2637" s="3"/>
      <c r="BB2637" s="3"/>
      <c r="BC2637" s="3"/>
      <c r="BD2637" s="3"/>
    </row>
    <row r="2638" spans="1:56" x14ac:dyDescent="0.25">
      <c r="A2638" s="69" t="s">
        <v>2418</v>
      </c>
      <c r="B2638" s="70"/>
      <c r="C2638" s="70"/>
      <c r="D2638" s="71"/>
      <c r="E2638" s="73"/>
      <c r="F2638" s="110" t="s">
        <v>29650</v>
      </c>
      <c r="G2638" s="70"/>
      <c r="H2638" s="74"/>
      <c r="I2638" s="75"/>
      <c r="J2638" s="75"/>
      <c r="K2638" s="74" t="s">
        <v>35923</v>
      </c>
      <c r="L2638" s="78"/>
      <c r="M2638" s="79"/>
      <c r="N2638" s="79"/>
      <c r="O2638" s="80"/>
      <c r="P2638" s="81"/>
      <c r="Q2638" s="81"/>
      <c r="R2638" s="92"/>
      <c r="S2638" s="92"/>
      <c r="T2638" s="92"/>
      <c r="U2638" s="92"/>
      <c r="V2638" s="52"/>
      <c r="W2638" s="52"/>
      <c r="X2638" s="52"/>
      <c r="Y2638" s="52"/>
      <c r="Z2638" s="51"/>
      <c r="AA2638" s="76"/>
      <c r="AB2638" s="76"/>
      <c r="AC2638" s="77"/>
      <c r="AD2638" s="83" t="s">
        <v>17324</v>
      </c>
      <c r="AE2638" s="83">
        <v>9</v>
      </c>
      <c r="AF2638" s="83">
        <v>14</v>
      </c>
      <c r="AG2638" s="83">
        <v>34</v>
      </c>
      <c r="AH2638" s="83">
        <v>6006</v>
      </c>
      <c r="AI2638" s="83">
        <v>-21600</v>
      </c>
      <c r="AJ2638" s="83" t="s">
        <v>20085</v>
      </c>
      <c r="AK2638" s="83"/>
      <c r="AL2638" s="88" t="s">
        <v>22880</v>
      </c>
      <c r="AM2638" s="83" t="s">
        <v>23039</v>
      </c>
      <c r="AN2638" s="85">
        <v>42627.179108796299</v>
      </c>
      <c r="AO2638" s="88" t="s">
        <v>25445</v>
      </c>
      <c r="AP2638" s="83" t="b">
        <v>0</v>
      </c>
      <c r="AQ2638" s="83" t="b">
        <v>0</v>
      </c>
      <c r="AR2638" s="83" t="b">
        <v>0</v>
      </c>
      <c r="AS2638" s="83" t="s">
        <v>13611</v>
      </c>
      <c r="AT2638" s="83">
        <v>3</v>
      </c>
      <c r="AU2638" s="88" t="s">
        <v>25919</v>
      </c>
      <c r="AV2638" s="83" t="b">
        <v>0</v>
      </c>
      <c r="AW2638" s="83" t="s">
        <v>30151</v>
      </c>
      <c r="AX2638" s="88" t="s">
        <v>32787</v>
      </c>
      <c r="AY2638" s="83" t="s">
        <v>66</v>
      </c>
      <c r="AZ2638" s="2"/>
      <c r="BA2638" s="3"/>
      <c r="BB2638" s="3"/>
      <c r="BC2638" s="3"/>
      <c r="BD2638" s="3"/>
    </row>
    <row r="2639" spans="1:56" x14ac:dyDescent="0.25">
      <c r="A2639" s="69" t="s">
        <v>3259</v>
      </c>
      <c r="B2639" s="70"/>
      <c r="C2639" s="70"/>
      <c r="D2639" s="71"/>
      <c r="E2639" s="73"/>
      <c r="F2639" s="110" t="s">
        <v>29651</v>
      </c>
      <c r="G2639" s="70"/>
      <c r="H2639" s="74"/>
      <c r="I2639" s="75"/>
      <c r="J2639" s="75"/>
      <c r="K2639" s="74" t="s">
        <v>35924</v>
      </c>
      <c r="L2639" s="78"/>
      <c r="M2639" s="79"/>
      <c r="N2639" s="79"/>
      <c r="O2639" s="80"/>
      <c r="P2639" s="81"/>
      <c r="Q2639" s="81"/>
      <c r="R2639" s="92"/>
      <c r="S2639" s="92"/>
      <c r="T2639" s="92"/>
      <c r="U2639" s="92"/>
      <c r="V2639" s="52"/>
      <c r="W2639" s="52"/>
      <c r="X2639" s="52"/>
      <c r="Y2639" s="52"/>
      <c r="Z2639" s="51"/>
      <c r="AA2639" s="76"/>
      <c r="AB2639" s="76"/>
      <c r="AC2639" s="77"/>
      <c r="AD2639" s="83" t="s">
        <v>17325</v>
      </c>
      <c r="AE2639" s="83">
        <v>110</v>
      </c>
      <c r="AF2639" s="83">
        <v>484</v>
      </c>
      <c r="AG2639" s="83">
        <v>5077</v>
      </c>
      <c r="AH2639" s="83">
        <v>2736</v>
      </c>
      <c r="AI2639" s="83">
        <v>-21600</v>
      </c>
      <c r="AJ2639" s="83" t="s">
        <v>20086</v>
      </c>
      <c r="AK2639" s="83" t="s">
        <v>21720</v>
      </c>
      <c r="AL2639" s="83"/>
      <c r="AM2639" s="83" t="s">
        <v>23039</v>
      </c>
      <c r="AN2639" s="85">
        <v>41169.911122685182</v>
      </c>
      <c r="AO2639" s="88" t="s">
        <v>25446</v>
      </c>
      <c r="AP2639" s="83" t="b">
        <v>0</v>
      </c>
      <c r="AQ2639" s="83" t="b">
        <v>0</v>
      </c>
      <c r="AR2639" s="83" t="b">
        <v>1</v>
      </c>
      <c r="AS2639" s="83" t="s">
        <v>13611</v>
      </c>
      <c r="AT2639" s="83">
        <v>1</v>
      </c>
      <c r="AU2639" s="88" t="s">
        <v>25950</v>
      </c>
      <c r="AV2639" s="83" t="b">
        <v>0</v>
      </c>
      <c r="AW2639" s="83" t="s">
        <v>30151</v>
      </c>
      <c r="AX2639" s="88" t="s">
        <v>32788</v>
      </c>
      <c r="AY2639" s="83" t="s">
        <v>65</v>
      </c>
      <c r="AZ2639" s="2"/>
      <c r="BA2639" s="3"/>
      <c r="BB2639" s="3"/>
      <c r="BC2639" s="3"/>
      <c r="BD2639" s="3"/>
    </row>
    <row r="2640" spans="1:56" x14ac:dyDescent="0.25">
      <c r="A2640" s="69" t="s">
        <v>2419</v>
      </c>
      <c r="B2640" s="70"/>
      <c r="C2640" s="70"/>
      <c r="D2640" s="71"/>
      <c r="E2640" s="73"/>
      <c r="F2640" s="110" t="s">
        <v>29652</v>
      </c>
      <c r="G2640" s="70"/>
      <c r="H2640" s="74"/>
      <c r="I2640" s="75"/>
      <c r="J2640" s="75"/>
      <c r="K2640" s="74" t="s">
        <v>35925</v>
      </c>
      <c r="L2640" s="78"/>
      <c r="M2640" s="79"/>
      <c r="N2640" s="79"/>
      <c r="O2640" s="80"/>
      <c r="P2640" s="81"/>
      <c r="Q2640" s="81"/>
      <c r="R2640" s="92"/>
      <c r="S2640" s="92"/>
      <c r="T2640" s="92"/>
      <c r="U2640" s="92"/>
      <c r="V2640" s="52"/>
      <c r="W2640" s="52"/>
      <c r="X2640" s="52"/>
      <c r="Y2640" s="52"/>
      <c r="Z2640" s="51"/>
      <c r="AA2640" s="76"/>
      <c r="AB2640" s="76"/>
      <c r="AC2640" s="77"/>
      <c r="AD2640" s="83" t="s">
        <v>17326</v>
      </c>
      <c r="AE2640" s="83">
        <v>25</v>
      </c>
      <c r="AF2640" s="83">
        <v>31</v>
      </c>
      <c r="AG2640" s="83">
        <v>429</v>
      </c>
      <c r="AH2640" s="83">
        <v>13</v>
      </c>
      <c r="AI2640" s="83">
        <v>-28800</v>
      </c>
      <c r="AJ2640" s="83"/>
      <c r="AK2640" s="83"/>
      <c r="AL2640" s="83"/>
      <c r="AM2640" s="83" t="s">
        <v>23041</v>
      </c>
      <c r="AN2640" s="85">
        <v>41455.132824074077</v>
      </c>
      <c r="AO2640" s="83"/>
      <c r="AP2640" s="83" t="b">
        <v>1</v>
      </c>
      <c r="AQ2640" s="83" t="b">
        <v>0</v>
      </c>
      <c r="AR2640" s="83" t="b">
        <v>0</v>
      </c>
      <c r="AS2640" s="83" t="s">
        <v>13611</v>
      </c>
      <c r="AT2640" s="83">
        <v>5</v>
      </c>
      <c r="AU2640" s="88" t="s">
        <v>25919</v>
      </c>
      <c r="AV2640" s="83" t="b">
        <v>0</v>
      </c>
      <c r="AW2640" s="83" t="s">
        <v>30151</v>
      </c>
      <c r="AX2640" s="88" t="s">
        <v>32789</v>
      </c>
      <c r="AY2640" s="83" t="s">
        <v>66</v>
      </c>
      <c r="AZ2640" s="2"/>
      <c r="BA2640" s="3"/>
      <c r="BB2640" s="3"/>
      <c r="BC2640" s="3"/>
      <c r="BD2640" s="3"/>
    </row>
    <row r="2641" spans="1:56" x14ac:dyDescent="0.25">
      <c r="A2641" s="69" t="s">
        <v>2420</v>
      </c>
      <c r="B2641" s="70"/>
      <c r="C2641" s="70"/>
      <c r="D2641" s="71"/>
      <c r="E2641" s="73"/>
      <c r="F2641" s="110" t="s">
        <v>29653</v>
      </c>
      <c r="G2641" s="70"/>
      <c r="H2641" s="74"/>
      <c r="I2641" s="75"/>
      <c r="J2641" s="75"/>
      <c r="K2641" s="74" t="s">
        <v>35926</v>
      </c>
      <c r="L2641" s="78"/>
      <c r="M2641" s="79"/>
      <c r="N2641" s="79"/>
      <c r="O2641" s="80"/>
      <c r="P2641" s="81"/>
      <c r="Q2641" s="81"/>
      <c r="R2641" s="92"/>
      <c r="S2641" s="92"/>
      <c r="T2641" s="92"/>
      <c r="U2641" s="92"/>
      <c r="V2641" s="52"/>
      <c r="W2641" s="52"/>
      <c r="X2641" s="52"/>
      <c r="Y2641" s="52"/>
      <c r="Z2641" s="51"/>
      <c r="AA2641" s="76"/>
      <c r="AB2641" s="76"/>
      <c r="AC2641" s="77"/>
      <c r="AD2641" s="83" t="s">
        <v>17327</v>
      </c>
      <c r="AE2641" s="83">
        <v>578</v>
      </c>
      <c r="AF2641" s="83">
        <v>3024</v>
      </c>
      <c r="AG2641" s="83">
        <v>112132</v>
      </c>
      <c r="AH2641" s="83">
        <v>172609</v>
      </c>
      <c r="AI2641" s="83">
        <v>-14400</v>
      </c>
      <c r="AJ2641" s="83" t="s">
        <v>20087</v>
      </c>
      <c r="AK2641" s="83" t="s">
        <v>20876</v>
      </c>
      <c r="AL2641" s="88" t="s">
        <v>22881</v>
      </c>
      <c r="AM2641" s="83" t="s">
        <v>23038</v>
      </c>
      <c r="AN2641" s="85">
        <v>41392.952557870369</v>
      </c>
      <c r="AO2641" s="88" t="s">
        <v>25447</v>
      </c>
      <c r="AP2641" s="83" t="b">
        <v>1</v>
      </c>
      <c r="AQ2641" s="83" t="b">
        <v>0</v>
      </c>
      <c r="AR2641" s="83" t="b">
        <v>1</v>
      </c>
      <c r="AS2641" s="83" t="s">
        <v>13611</v>
      </c>
      <c r="AT2641" s="83">
        <v>95</v>
      </c>
      <c r="AU2641" s="88" t="s">
        <v>25919</v>
      </c>
      <c r="AV2641" s="83" t="b">
        <v>0</v>
      </c>
      <c r="AW2641" s="83" t="s">
        <v>30151</v>
      </c>
      <c r="AX2641" s="88" t="s">
        <v>32790</v>
      </c>
      <c r="AY2641" s="83" t="s">
        <v>66</v>
      </c>
      <c r="AZ2641" s="2"/>
      <c r="BA2641" s="3"/>
      <c r="BB2641" s="3"/>
      <c r="BC2641" s="3"/>
      <c r="BD2641" s="3"/>
    </row>
    <row r="2642" spans="1:56" x14ac:dyDescent="0.25">
      <c r="A2642" s="69" t="s">
        <v>3260</v>
      </c>
      <c r="B2642" s="70"/>
      <c r="C2642" s="70"/>
      <c r="D2642" s="71"/>
      <c r="E2642" s="73"/>
      <c r="F2642" s="110" t="s">
        <v>29654</v>
      </c>
      <c r="G2642" s="70"/>
      <c r="H2642" s="74"/>
      <c r="I2642" s="75"/>
      <c r="J2642" s="75"/>
      <c r="K2642" s="74" t="s">
        <v>35927</v>
      </c>
      <c r="L2642" s="78"/>
      <c r="M2642" s="79"/>
      <c r="N2642" s="79"/>
      <c r="O2642" s="80"/>
      <c r="P2642" s="81"/>
      <c r="Q2642" s="81"/>
      <c r="R2642" s="92"/>
      <c r="S2642" s="92"/>
      <c r="T2642" s="92"/>
      <c r="U2642" s="92"/>
      <c r="V2642" s="52"/>
      <c r="W2642" s="52"/>
      <c r="X2642" s="52"/>
      <c r="Y2642" s="52"/>
      <c r="Z2642" s="51"/>
      <c r="AA2642" s="76"/>
      <c r="AB2642" s="76"/>
      <c r="AC2642" s="77"/>
      <c r="AD2642" s="83" t="s">
        <v>17328</v>
      </c>
      <c r="AE2642" s="83">
        <v>386</v>
      </c>
      <c r="AF2642" s="83">
        <v>815</v>
      </c>
      <c r="AG2642" s="83">
        <v>2213</v>
      </c>
      <c r="AH2642" s="83">
        <v>19662</v>
      </c>
      <c r="AI2642" s="83">
        <v>-28800</v>
      </c>
      <c r="AJ2642" s="83" t="s">
        <v>20088</v>
      </c>
      <c r="AK2642" s="83" t="s">
        <v>14015</v>
      </c>
      <c r="AL2642" s="83"/>
      <c r="AM2642" s="83" t="s">
        <v>23041</v>
      </c>
      <c r="AN2642" s="85">
        <v>42423.878032407411</v>
      </c>
      <c r="AO2642" s="88" t="s">
        <v>25448</v>
      </c>
      <c r="AP2642" s="83" t="b">
        <v>0</v>
      </c>
      <c r="AQ2642" s="83" t="b">
        <v>0</v>
      </c>
      <c r="AR2642" s="83" t="b">
        <v>0</v>
      </c>
      <c r="AS2642" s="83" t="s">
        <v>13611</v>
      </c>
      <c r="AT2642" s="83">
        <v>3</v>
      </c>
      <c r="AU2642" s="88" t="s">
        <v>25919</v>
      </c>
      <c r="AV2642" s="83" t="b">
        <v>0</v>
      </c>
      <c r="AW2642" s="83" t="s">
        <v>30151</v>
      </c>
      <c r="AX2642" s="88" t="s">
        <v>32791</v>
      </c>
      <c r="AY2642" s="83" t="s">
        <v>65</v>
      </c>
      <c r="AZ2642" s="2"/>
      <c r="BA2642" s="3"/>
      <c r="BB2642" s="3"/>
      <c r="BC2642" s="3"/>
      <c r="BD2642" s="3"/>
    </row>
    <row r="2643" spans="1:56" x14ac:dyDescent="0.25">
      <c r="A2643" s="69" t="s">
        <v>2421</v>
      </c>
      <c r="B2643" s="70"/>
      <c r="C2643" s="70"/>
      <c r="D2643" s="71"/>
      <c r="E2643" s="73"/>
      <c r="F2643" s="110" t="s">
        <v>29655</v>
      </c>
      <c r="G2643" s="70"/>
      <c r="H2643" s="74"/>
      <c r="I2643" s="75"/>
      <c r="J2643" s="75"/>
      <c r="K2643" s="74" t="s">
        <v>35928</v>
      </c>
      <c r="L2643" s="78"/>
      <c r="M2643" s="79"/>
      <c r="N2643" s="79"/>
      <c r="O2643" s="80"/>
      <c r="P2643" s="81"/>
      <c r="Q2643" s="81"/>
      <c r="R2643" s="92"/>
      <c r="S2643" s="92"/>
      <c r="T2643" s="92"/>
      <c r="U2643" s="92"/>
      <c r="V2643" s="52"/>
      <c r="W2643" s="52"/>
      <c r="X2643" s="52"/>
      <c r="Y2643" s="52"/>
      <c r="Z2643" s="51"/>
      <c r="AA2643" s="76"/>
      <c r="AB2643" s="76"/>
      <c r="AC2643" s="77"/>
      <c r="AD2643" s="83" t="s">
        <v>17329</v>
      </c>
      <c r="AE2643" s="83">
        <v>206</v>
      </c>
      <c r="AF2643" s="83">
        <v>134</v>
      </c>
      <c r="AG2643" s="83">
        <v>2576</v>
      </c>
      <c r="AH2643" s="83">
        <v>2258</v>
      </c>
      <c r="AI2643" s="83"/>
      <c r="AJ2643" s="83" t="s">
        <v>20089</v>
      </c>
      <c r="AK2643" s="83"/>
      <c r="AL2643" s="83"/>
      <c r="AM2643" s="83"/>
      <c r="AN2643" s="85">
        <v>42150.591770833336</v>
      </c>
      <c r="AO2643" s="88" t="s">
        <v>25449</v>
      </c>
      <c r="AP2643" s="83" t="b">
        <v>1</v>
      </c>
      <c r="AQ2643" s="83" t="b">
        <v>0</v>
      </c>
      <c r="AR2643" s="83" t="b">
        <v>0</v>
      </c>
      <c r="AS2643" s="83" t="s">
        <v>13611</v>
      </c>
      <c r="AT2643" s="83">
        <v>5</v>
      </c>
      <c r="AU2643" s="88" t="s">
        <v>25919</v>
      </c>
      <c r="AV2643" s="83" t="b">
        <v>0</v>
      </c>
      <c r="AW2643" s="83" t="s">
        <v>30151</v>
      </c>
      <c r="AX2643" s="88" t="s">
        <v>32792</v>
      </c>
      <c r="AY2643" s="83" t="s">
        <v>66</v>
      </c>
      <c r="AZ2643" s="2"/>
      <c r="BA2643" s="3"/>
      <c r="BB2643" s="3"/>
      <c r="BC2643" s="3"/>
      <c r="BD2643" s="3"/>
    </row>
    <row r="2644" spans="1:56" x14ac:dyDescent="0.25">
      <c r="A2644" s="69" t="s">
        <v>2422</v>
      </c>
      <c r="B2644" s="70"/>
      <c r="C2644" s="70"/>
      <c r="D2644" s="71"/>
      <c r="E2644" s="73"/>
      <c r="F2644" s="110" t="s">
        <v>29656</v>
      </c>
      <c r="G2644" s="70"/>
      <c r="H2644" s="74"/>
      <c r="I2644" s="75"/>
      <c r="J2644" s="75"/>
      <c r="K2644" s="74" t="s">
        <v>35929</v>
      </c>
      <c r="L2644" s="78"/>
      <c r="M2644" s="79"/>
      <c r="N2644" s="79"/>
      <c r="O2644" s="80"/>
      <c r="P2644" s="81"/>
      <c r="Q2644" s="81"/>
      <c r="R2644" s="92"/>
      <c r="S2644" s="92"/>
      <c r="T2644" s="92"/>
      <c r="U2644" s="92"/>
      <c r="V2644" s="52"/>
      <c r="W2644" s="52"/>
      <c r="X2644" s="52"/>
      <c r="Y2644" s="52"/>
      <c r="Z2644" s="51"/>
      <c r="AA2644" s="76"/>
      <c r="AB2644" s="76"/>
      <c r="AC2644" s="77"/>
      <c r="AD2644" s="83" t="s">
        <v>17330</v>
      </c>
      <c r="AE2644" s="83">
        <v>642</v>
      </c>
      <c r="AF2644" s="83">
        <v>881</v>
      </c>
      <c r="AG2644" s="83">
        <v>18596</v>
      </c>
      <c r="AH2644" s="83">
        <v>6600</v>
      </c>
      <c r="AI2644" s="83"/>
      <c r="AJ2644" s="83" t="s">
        <v>20090</v>
      </c>
      <c r="AK2644" s="83" t="s">
        <v>21721</v>
      </c>
      <c r="AL2644" s="83"/>
      <c r="AM2644" s="83"/>
      <c r="AN2644" s="85">
        <v>40862.992581018516</v>
      </c>
      <c r="AO2644" s="88" t="s">
        <v>25450</v>
      </c>
      <c r="AP2644" s="83" t="b">
        <v>0</v>
      </c>
      <c r="AQ2644" s="83" t="b">
        <v>0</v>
      </c>
      <c r="AR2644" s="83" t="b">
        <v>1</v>
      </c>
      <c r="AS2644" s="83" t="s">
        <v>13611</v>
      </c>
      <c r="AT2644" s="83">
        <v>1</v>
      </c>
      <c r="AU2644" s="88" t="s">
        <v>25918</v>
      </c>
      <c r="AV2644" s="83" t="b">
        <v>0</v>
      </c>
      <c r="AW2644" s="83" t="s">
        <v>30151</v>
      </c>
      <c r="AX2644" s="88" t="s">
        <v>32793</v>
      </c>
      <c r="AY2644" s="83" t="s">
        <v>66</v>
      </c>
      <c r="AZ2644" s="2"/>
      <c r="BA2644" s="3"/>
      <c r="BB2644" s="3"/>
      <c r="BC2644" s="3"/>
      <c r="BD2644" s="3"/>
    </row>
    <row r="2645" spans="1:56" x14ac:dyDescent="0.25">
      <c r="A2645" s="69" t="s">
        <v>2423</v>
      </c>
      <c r="B2645" s="70"/>
      <c r="C2645" s="70"/>
      <c r="D2645" s="71"/>
      <c r="E2645" s="73"/>
      <c r="F2645" s="110" t="s">
        <v>29657</v>
      </c>
      <c r="G2645" s="70"/>
      <c r="H2645" s="74"/>
      <c r="I2645" s="75"/>
      <c r="J2645" s="75"/>
      <c r="K2645" s="74" t="s">
        <v>35930</v>
      </c>
      <c r="L2645" s="78"/>
      <c r="M2645" s="79"/>
      <c r="N2645" s="79"/>
      <c r="O2645" s="80"/>
      <c r="P2645" s="81"/>
      <c r="Q2645" s="81"/>
      <c r="R2645" s="92"/>
      <c r="S2645" s="92"/>
      <c r="T2645" s="92"/>
      <c r="U2645" s="92"/>
      <c r="V2645" s="52"/>
      <c r="W2645" s="52"/>
      <c r="X2645" s="52"/>
      <c r="Y2645" s="52"/>
      <c r="Z2645" s="51"/>
      <c r="AA2645" s="76"/>
      <c r="AB2645" s="76"/>
      <c r="AC2645" s="77"/>
      <c r="AD2645" s="83" t="s">
        <v>17331</v>
      </c>
      <c r="AE2645" s="83">
        <v>311</v>
      </c>
      <c r="AF2645" s="83">
        <v>487</v>
      </c>
      <c r="AG2645" s="83">
        <v>586</v>
      </c>
      <c r="AH2645" s="83">
        <v>0</v>
      </c>
      <c r="AI2645" s="83">
        <v>-18000</v>
      </c>
      <c r="AJ2645" s="83" t="s">
        <v>20091</v>
      </c>
      <c r="AK2645" s="83" t="s">
        <v>21722</v>
      </c>
      <c r="AL2645" s="88" t="s">
        <v>22228</v>
      </c>
      <c r="AM2645" s="83" t="s">
        <v>23040</v>
      </c>
      <c r="AN2645" s="85">
        <v>39907.067615740743</v>
      </c>
      <c r="AO2645" s="88" t="s">
        <v>25451</v>
      </c>
      <c r="AP2645" s="83" t="b">
        <v>0</v>
      </c>
      <c r="AQ2645" s="83" t="b">
        <v>0</v>
      </c>
      <c r="AR2645" s="83" t="b">
        <v>1</v>
      </c>
      <c r="AS2645" s="83" t="s">
        <v>13611</v>
      </c>
      <c r="AT2645" s="83">
        <v>144</v>
      </c>
      <c r="AU2645" s="88" t="s">
        <v>26874</v>
      </c>
      <c r="AV2645" s="83" t="b">
        <v>0</v>
      </c>
      <c r="AW2645" s="83" t="s">
        <v>30151</v>
      </c>
      <c r="AX2645" s="88" t="s">
        <v>32794</v>
      </c>
      <c r="AY2645" s="83" t="s">
        <v>66</v>
      </c>
      <c r="AZ2645" s="2"/>
      <c r="BA2645" s="3"/>
      <c r="BB2645" s="3"/>
      <c r="BC2645" s="3"/>
      <c r="BD2645" s="3"/>
    </row>
    <row r="2646" spans="1:56" x14ac:dyDescent="0.25">
      <c r="A2646" s="69" t="s">
        <v>2424</v>
      </c>
      <c r="B2646" s="70"/>
      <c r="C2646" s="70"/>
      <c r="D2646" s="71"/>
      <c r="E2646" s="73"/>
      <c r="F2646" s="110" t="s">
        <v>29658</v>
      </c>
      <c r="G2646" s="70"/>
      <c r="H2646" s="74"/>
      <c r="I2646" s="75"/>
      <c r="J2646" s="75"/>
      <c r="K2646" s="74" t="s">
        <v>35931</v>
      </c>
      <c r="L2646" s="78"/>
      <c r="M2646" s="79"/>
      <c r="N2646" s="79"/>
      <c r="O2646" s="80"/>
      <c r="P2646" s="81"/>
      <c r="Q2646" s="81"/>
      <c r="R2646" s="92"/>
      <c r="S2646" s="92"/>
      <c r="T2646" s="92"/>
      <c r="U2646" s="92"/>
      <c r="V2646" s="52"/>
      <c r="W2646" s="52"/>
      <c r="X2646" s="52"/>
      <c r="Y2646" s="52"/>
      <c r="Z2646" s="51"/>
      <c r="AA2646" s="76"/>
      <c r="AB2646" s="76"/>
      <c r="AC2646" s="77"/>
      <c r="AD2646" s="83" t="s">
        <v>17332</v>
      </c>
      <c r="AE2646" s="83">
        <v>6489</v>
      </c>
      <c r="AF2646" s="83">
        <v>6928</v>
      </c>
      <c r="AG2646" s="83">
        <v>271327</v>
      </c>
      <c r="AH2646" s="83">
        <v>14330</v>
      </c>
      <c r="AI2646" s="83">
        <v>-18000</v>
      </c>
      <c r="AJ2646" s="83" t="s">
        <v>20092</v>
      </c>
      <c r="AK2646" s="83" t="s">
        <v>21723</v>
      </c>
      <c r="AL2646" s="88" t="s">
        <v>22882</v>
      </c>
      <c r="AM2646" s="83" t="s">
        <v>23040</v>
      </c>
      <c r="AN2646" s="85">
        <v>39831.225949074076</v>
      </c>
      <c r="AO2646" s="88" t="s">
        <v>25452</v>
      </c>
      <c r="AP2646" s="83" t="b">
        <v>0</v>
      </c>
      <c r="AQ2646" s="83" t="b">
        <v>0</v>
      </c>
      <c r="AR2646" s="83" t="b">
        <v>1</v>
      </c>
      <c r="AS2646" s="83" t="s">
        <v>13611</v>
      </c>
      <c r="AT2646" s="83">
        <v>2646</v>
      </c>
      <c r="AU2646" s="88" t="s">
        <v>26875</v>
      </c>
      <c r="AV2646" s="83" t="b">
        <v>0</v>
      </c>
      <c r="AW2646" s="83" t="s">
        <v>30151</v>
      </c>
      <c r="AX2646" s="88" t="s">
        <v>32795</v>
      </c>
      <c r="AY2646" s="83" t="s">
        <v>66</v>
      </c>
      <c r="AZ2646" s="2"/>
      <c r="BA2646" s="3"/>
      <c r="BB2646" s="3"/>
      <c r="BC2646" s="3"/>
      <c r="BD2646" s="3"/>
    </row>
    <row r="2647" spans="1:56" x14ac:dyDescent="0.25">
      <c r="A2647" s="69" t="s">
        <v>2425</v>
      </c>
      <c r="B2647" s="70"/>
      <c r="C2647" s="70"/>
      <c r="D2647" s="71"/>
      <c r="E2647" s="73"/>
      <c r="F2647" s="110" t="s">
        <v>29659</v>
      </c>
      <c r="G2647" s="70"/>
      <c r="H2647" s="74"/>
      <c r="I2647" s="75"/>
      <c r="J2647" s="75"/>
      <c r="K2647" s="74" t="s">
        <v>35932</v>
      </c>
      <c r="L2647" s="78"/>
      <c r="M2647" s="79"/>
      <c r="N2647" s="79"/>
      <c r="O2647" s="80"/>
      <c r="P2647" s="81"/>
      <c r="Q2647" s="81"/>
      <c r="R2647" s="92"/>
      <c r="S2647" s="92"/>
      <c r="T2647" s="92"/>
      <c r="U2647" s="92"/>
      <c r="V2647" s="52"/>
      <c r="W2647" s="52"/>
      <c r="X2647" s="52"/>
      <c r="Y2647" s="52"/>
      <c r="Z2647" s="51"/>
      <c r="AA2647" s="76"/>
      <c r="AB2647" s="76"/>
      <c r="AC2647" s="77"/>
      <c r="AD2647" s="83" t="s">
        <v>17333</v>
      </c>
      <c r="AE2647" s="83">
        <v>435</v>
      </c>
      <c r="AF2647" s="83">
        <v>164</v>
      </c>
      <c r="AG2647" s="83">
        <v>5747</v>
      </c>
      <c r="AH2647" s="83">
        <v>47</v>
      </c>
      <c r="AI2647" s="83">
        <v>-28800</v>
      </c>
      <c r="AJ2647" s="83" t="s">
        <v>20093</v>
      </c>
      <c r="AK2647" s="83" t="s">
        <v>14014</v>
      </c>
      <c r="AL2647" s="88" t="s">
        <v>22883</v>
      </c>
      <c r="AM2647" s="83" t="s">
        <v>23041</v>
      </c>
      <c r="AN2647" s="85">
        <v>42128.692465277774</v>
      </c>
      <c r="AO2647" s="88" t="s">
        <v>25453</v>
      </c>
      <c r="AP2647" s="83" t="b">
        <v>1</v>
      </c>
      <c r="AQ2647" s="83" t="b">
        <v>0</v>
      </c>
      <c r="AR2647" s="83" t="b">
        <v>1</v>
      </c>
      <c r="AS2647" s="83" t="s">
        <v>13611</v>
      </c>
      <c r="AT2647" s="83">
        <v>28</v>
      </c>
      <c r="AU2647" s="88" t="s">
        <v>25919</v>
      </c>
      <c r="AV2647" s="83" t="b">
        <v>0</v>
      </c>
      <c r="AW2647" s="83" t="s">
        <v>30151</v>
      </c>
      <c r="AX2647" s="88" t="s">
        <v>32796</v>
      </c>
      <c r="AY2647" s="83" t="s">
        <v>66</v>
      </c>
      <c r="AZ2647" s="2"/>
      <c r="BA2647" s="3"/>
      <c r="BB2647" s="3"/>
      <c r="BC2647" s="3"/>
      <c r="BD2647" s="3"/>
    </row>
    <row r="2648" spans="1:56" x14ac:dyDescent="0.25">
      <c r="A2648" s="69" t="s">
        <v>2426</v>
      </c>
      <c r="B2648" s="70"/>
      <c r="C2648" s="70"/>
      <c r="D2648" s="71"/>
      <c r="E2648" s="73"/>
      <c r="F2648" s="110" t="s">
        <v>29660</v>
      </c>
      <c r="G2648" s="70"/>
      <c r="H2648" s="74"/>
      <c r="I2648" s="75"/>
      <c r="J2648" s="75"/>
      <c r="K2648" s="74" t="s">
        <v>35933</v>
      </c>
      <c r="L2648" s="78"/>
      <c r="M2648" s="79"/>
      <c r="N2648" s="79"/>
      <c r="O2648" s="80"/>
      <c r="P2648" s="81"/>
      <c r="Q2648" s="81"/>
      <c r="R2648" s="92"/>
      <c r="S2648" s="92"/>
      <c r="T2648" s="92"/>
      <c r="U2648" s="92"/>
      <c r="V2648" s="52"/>
      <c r="W2648" s="52"/>
      <c r="X2648" s="52"/>
      <c r="Y2648" s="52"/>
      <c r="Z2648" s="51"/>
      <c r="AA2648" s="76"/>
      <c r="AB2648" s="76"/>
      <c r="AC2648" s="77"/>
      <c r="AD2648" s="83" t="s">
        <v>17334</v>
      </c>
      <c r="AE2648" s="83">
        <v>92</v>
      </c>
      <c r="AF2648" s="83">
        <v>180</v>
      </c>
      <c r="AG2648" s="83">
        <v>248</v>
      </c>
      <c r="AH2648" s="83">
        <v>241</v>
      </c>
      <c r="AI2648" s="83"/>
      <c r="AJ2648" s="83" t="s">
        <v>20094</v>
      </c>
      <c r="AK2648" s="83"/>
      <c r="AL2648" s="83"/>
      <c r="AM2648" s="83"/>
      <c r="AN2648" s="85">
        <v>42064.096493055556</v>
      </c>
      <c r="AO2648" s="88" t="s">
        <v>25454</v>
      </c>
      <c r="AP2648" s="83" t="b">
        <v>1</v>
      </c>
      <c r="AQ2648" s="83" t="b">
        <v>0</v>
      </c>
      <c r="AR2648" s="83" t="b">
        <v>0</v>
      </c>
      <c r="AS2648" s="83" t="s">
        <v>13611</v>
      </c>
      <c r="AT2648" s="83">
        <v>0</v>
      </c>
      <c r="AU2648" s="88" t="s">
        <v>25919</v>
      </c>
      <c r="AV2648" s="83" t="b">
        <v>0</v>
      </c>
      <c r="AW2648" s="83" t="s">
        <v>30151</v>
      </c>
      <c r="AX2648" s="88" t="s">
        <v>32797</v>
      </c>
      <c r="AY2648" s="83" t="s">
        <v>66</v>
      </c>
      <c r="AZ2648" s="2"/>
      <c r="BA2648" s="3"/>
      <c r="BB2648" s="3"/>
      <c r="BC2648" s="3"/>
      <c r="BD2648" s="3"/>
    </row>
    <row r="2649" spans="1:56" x14ac:dyDescent="0.25">
      <c r="A2649" s="69" t="s">
        <v>3261</v>
      </c>
      <c r="B2649" s="70"/>
      <c r="C2649" s="70"/>
      <c r="D2649" s="71"/>
      <c r="E2649" s="73"/>
      <c r="F2649" s="110" t="s">
        <v>29661</v>
      </c>
      <c r="G2649" s="70"/>
      <c r="H2649" s="74"/>
      <c r="I2649" s="75"/>
      <c r="J2649" s="75"/>
      <c r="K2649" s="74" t="s">
        <v>35934</v>
      </c>
      <c r="L2649" s="78"/>
      <c r="M2649" s="79"/>
      <c r="N2649" s="79"/>
      <c r="O2649" s="80"/>
      <c r="P2649" s="81"/>
      <c r="Q2649" s="81"/>
      <c r="R2649" s="92"/>
      <c r="S2649" s="92"/>
      <c r="T2649" s="92"/>
      <c r="U2649" s="92"/>
      <c r="V2649" s="52"/>
      <c r="W2649" s="52"/>
      <c r="X2649" s="52"/>
      <c r="Y2649" s="52"/>
      <c r="Z2649" s="51"/>
      <c r="AA2649" s="76"/>
      <c r="AB2649" s="76"/>
      <c r="AC2649" s="77"/>
      <c r="AD2649" s="83" t="s">
        <v>17335</v>
      </c>
      <c r="AE2649" s="83">
        <v>81</v>
      </c>
      <c r="AF2649" s="83">
        <v>3890</v>
      </c>
      <c r="AG2649" s="83">
        <v>1129</v>
      </c>
      <c r="AH2649" s="83">
        <v>7884</v>
      </c>
      <c r="AI2649" s="83"/>
      <c r="AJ2649" s="83" t="s">
        <v>20095</v>
      </c>
      <c r="AK2649" s="83"/>
      <c r="AL2649" s="88" t="s">
        <v>22884</v>
      </c>
      <c r="AM2649" s="83"/>
      <c r="AN2649" s="85">
        <v>42436.823657407411</v>
      </c>
      <c r="AO2649" s="88" t="s">
        <v>25455</v>
      </c>
      <c r="AP2649" s="83" t="b">
        <v>0</v>
      </c>
      <c r="AQ2649" s="83" t="b">
        <v>0</v>
      </c>
      <c r="AR2649" s="83" t="b">
        <v>0</v>
      </c>
      <c r="AS2649" s="83" t="s">
        <v>13611</v>
      </c>
      <c r="AT2649" s="83">
        <v>5</v>
      </c>
      <c r="AU2649" s="88" t="s">
        <v>25919</v>
      </c>
      <c r="AV2649" s="83" t="b">
        <v>0</v>
      </c>
      <c r="AW2649" s="83" t="s">
        <v>30151</v>
      </c>
      <c r="AX2649" s="88" t="s">
        <v>32798</v>
      </c>
      <c r="AY2649" s="83" t="s">
        <v>65</v>
      </c>
      <c r="AZ2649" s="2"/>
      <c r="BA2649" s="3"/>
      <c r="BB2649" s="3"/>
      <c r="BC2649" s="3"/>
      <c r="BD2649" s="3"/>
    </row>
    <row r="2650" spans="1:56" x14ac:dyDescent="0.25">
      <c r="A2650" s="69" t="s">
        <v>2427</v>
      </c>
      <c r="B2650" s="70"/>
      <c r="C2650" s="70"/>
      <c r="D2650" s="71"/>
      <c r="E2650" s="73"/>
      <c r="F2650" s="110" t="s">
        <v>29662</v>
      </c>
      <c r="G2650" s="70"/>
      <c r="H2650" s="74"/>
      <c r="I2650" s="75"/>
      <c r="J2650" s="75"/>
      <c r="K2650" s="74" t="s">
        <v>35935</v>
      </c>
      <c r="L2650" s="78"/>
      <c r="M2650" s="79"/>
      <c r="N2650" s="79"/>
      <c r="O2650" s="80"/>
      <c r="P2650" s="81"/>
      <c r="Q2650" s="81"/>
      <c r="R2650" s="92"/>
      <c r="S2650" s="92"/>
      <c r="T2650" s="92"/>
      <c r="U2650" s="92"/>
      <c r="V2650" s="52"/>
      <c r="W2650" s="52"/>
      <c r="X2650" s="52"/>
      <c r="Y2650" s="52"/>
      <c r="Z2650" s="51"/>
      <c r="AA2650" s="76"/>
      <c r="AB2650" s="76"/>
      <c r="AC2650" s="77"/>
      <c r="AD2650" s="83" t="s">
        <v>16997</v>
      </c>
      <c r="AE2650" s="83">
        <v>932</v>
      </c>
      <c r="AF2650" s="83">
        <v>921</v>
      </c>
      <c r="AG2650" s="83">
        <v>30545</v>
      </c>
      <c r="AH2650" s="83">
        <v>30563</v>
      </c>
      <c r="AI2650" s="83"/>
      <c r="AJ2650" s="83" t="s">
        <v>20096</v>
      </c>
      <c r="AK2650" s="83"/>
      <c r="AL2650" s="83"/>
      <c r="AM2650" s="83"/>
      <c r="AN2650" s="85">
        <v>41129.879918981482</v>
      </c>
      <c r="AO2650" s="88" t="s">
        <v>25456</v>
      </c>
      <c r="AP2650" s="83" t="b">
        <v>1</v>
      </c>
      <c r="AQ2650" s="83" t="b">
        <v>0</v>
      </c>
      <c r="AR2650" s="83" t="b">
        <v>0</v>
      </c>
      <c r="AS2650" s="83" t="s">
        <v>13611</v>
      </c>
      <c r="AT2650" s="83">
        <v>3</v>
      </c>
      <c r="AU2650" s="88" t="s">
        <v>25919</v>
      </c>
      <c r="AV2650" s="83" t="b">
        <v>0</v>
      </c>
      <c r="AW2650" s="83" t="s">
        <v>30151</v>
      </c>
      <c r="AX2650" s="88" t="s">
        <v>32799</v>
      </c>
      <c r="AY2650" s="83" t="s">
        <v>66</v>
      </c>
      <c r="AZ2650" s="2"/>
      <c r="BA2650" s="3"/>
      <c r="BB2650" s="3"/>
      <c r="BC2650" s="3"/>
      <c r="BD2650" s="3"/>
    </row>
    <row r="2651" spans="1:56" x14ac:dyDescent="0.25">
      <c r="A2651" s="69" t="s">
        <v>2428</v>
      </c>
      <c r="B2651" s="70"/>
      <c r="C2651" s="70"/>
      <c r="D2651" s="71"/>
      <c r="E2651" s="73"/>
      <c r="F2651" s="110" t="s">
        <v>29663</v>
      </c>
      <c r="G2651" s="70"/>
      <c r="H2651" s="74"/>
      <c r="I2651" s="75"/>
      <c r="J2651" s="75"/>
      <c r="K2651" s="74" t="s">
        <v>35936</v>
      </c>
      <c r="L2651" s="78"/>
      <c r="M2651" s="79"/>
      <c r="N2651" s="79"/>
      <c r="O2651" s="80"/>
      <c r="P2651" s="81"/>
      <c r="Q2651" s="81"/>
      <c r="R2651" s="92"/>
      <c r="S2651" s="92"/>
      <c r="T2651" s="92"/>
      <c r="U2651" s="92"/>
      <c r="V2651" s="52"/>
      <c r="W2651" s="52"/>
      <c r="X2651" s="52"/>
      <c r="Y2651" s="52"/>
      <c r="Z2651" s="51"/>
      <c r="AA2651" s="76"/>
      <c r="AB2651" s="76"/>
      <c r="AC2651" s="77"/>
      <c r="AD2651" s="83" t="s">
        <v>17336</v>
      </c>
      <c r="AE2651" s="83">
        <v>265</v>
      </c>
      <c r="AF2651" s="83">
        <v>488</v>
      </c>
      <c r="AG2651" s="83">
        <v>13119</v>
      </c>
      <c r="AH2651" s="83">
        <v>10</v>
      </c>
      <c r="AI2651" s="83">
        <v>-21600</v>
      </c>
      <c r="AJ2651" s="83" t="s">
        <v>20097</v>
      </c>
      <c r="AK2651" s="83" t="s">
        <v>21724</v>
      </c>
      <c r="AL2651" s="88" t="s">
        <v>22885</v>
      </c>
      <c r="AM2651" s="83" t="s">
        <v>23039</v>
      </c>
      <c r="AN2651" s="85">
        <v>39296.355011574073</v>
      </c>
      <c r="AO2651" s="88" t="s">
        <v>25457</v>
      </c>
      <c r="AP2651" s="83" t="b">
        <v>0</v>
      </c>
      <c r="AQ2651" s="83" t="b">
        <v>0</v>
      </c>
      <c r="AR2651" s="83" t="b">
        <v>1</v>
      </c>
      <c r="AS2651" s="83" t="s">
        <v>13611</v>
      </c>
      <c r="AT2651" s="83">
        <v>15</v>
      </c>
      <c r="AU2651" s="88" t="s">
        <v>26876</v>
      </c>
      <c r="AV2651" s="83" t="b">
        <v>0</v>
      </c>
      <c r="AW2651" s="83" t="s">
        <v>30151</v>
      </c>
      <c r="AX2651" s="88" t="s">
        <v>32800</v>
      </c>
      <c r="AY2651" s="83" t="s">
        <v>66</v>
      </c>
      <c r="AZ2651" s="2"/>
      <c r="BA2651" s="3"/>
      <c r="BB2651" s="3"/>
      <c r="BC2651" s="3"/>
      <c r="BD2651" s="3"/>
    </row>
    <row r="2652" spans="1:56" x14ac:dyDescent="0.25">
      <c r="A2652" s="69" t="s">
        <v>3262</v>
      </c>
      <c r="B2652" s="70"/>
      <c r="C2652" s="70"/>
      <c r="D2652" s="71"/>
      <c r="E2652" s="73"/>
      <c r="F2652" s="110" t="s">
        <v>29664</v>
      </c>
      <c r="G2652" s="70"/>
      <c r="H2652" s="74"/>
      <c r="I2652" s="75"/>
      <c r="J2652" s="75"/>
      <c r="K2652" s="74" t="s">
        <v>35937</v>
      </c>
      <c r="L2652" s="78"/>
      <c r="M2652" s="79"/>
      <c r="N2652" s="79"/>
      <c r="O2652" s="80"/>
      <c r="P2652" s="81"/>
      <c r="Q2652" s="81"/>
      <c r="R2652" s="92"/>
      <c r="S2652" s="92"/>
      <c r="T2652" s="92"/>
      <c r="U2652" s="92"/>
      <c r="V2652" s="52"/>
      <c r="W2652" s="52"/>
      <c r="X2652" s="52"/>
      <c r="Y2652" s="52"/>
      <c r="Z2652" s="51"/>
      <c r="AA2652" s="76"/>
      <c r="AB2652" s="76"/>
      <c r="AC2652" s="77"/>
      <c r="AD2652" s="83" t="s">
        <v>17337</v>
      </c>
      <c r="AE2652" s="83">
        <v>624</v>
      </c>
      <c r="AF2652" s="83">
        <v>56702</v>
      </c>
      <c r="AG2652" s="83">
        <v>20356</v>
      </c>
      <c r="AH2652" s="83">
        <v>56168</v>
      </c>
      <c r="AI2652" s="83">
        <v>14400</v>
      </c>
      <c r="AJ2652" s="83" t="s">
        <v>20098</v>
      </c>
      <c r="AK2652" s="83" t="s">
        <v>21725</v>
      </c>
      <c r="AL2652" s="88" t="s">
        <v>22886</v>
      </c>
      <c r="AM2652" s="83" t="s">
        <v>23080</v>
      </c>
      <c r="AN2652" s="85">
        <v>41120.970520833333</v>
      </c>
      <c r="AO2652" s="88" t="s">
        <v>25458</v>
      </c>
      <c r="AP2652" s="83" t="b">
        <v>0</v>
      </c>
      <c r="AQ2652" s="83" t="b">
        <v>0</v>
      </c>
      <c r="AR2652" s="83" t="b">
        <v>0</v>
      </c>
      <c r="AS2652" s="83" t="s">
        <v>13611</v>
      </c>
      <c r="AT2652" s="83">
        <v>153</v>
      </c>
      <c r="AU2652" s="88" t="s">
        <v>26877</v>
      </c>
      <c r="AV2652" s="83" t="b">
        <v>1</v>
      </c>
      <c r="AW2652" s="83" t="s">
        <v>30151</v>
      </c>
      <c r="AX2652" s="88" t="s">
        <v>32801</v>
      </c>
      <c r="AY2652" s="83" t="s">
        <v>65</v>
      </c>
      <c r="AZ2652" s="2"/>
      <c r="BA2652" s="3"/>
      <c r="BB2652" s="3"/>
      <c r="BC2652" s="3"/>
      <c r="BD2652" s="3"/>
    </row>
    <row r="2653" spans="1:56" x14ac:dyDescent="0.25">
      <c r="A2653" s="69" t="s">
        <v>2429</v>
      </c>
      <c r="B2653" s="70"/>
      <c r="C2653" s="70"/>
      <c r="D2653" s="71"/>
      <c r="E2653" s="73"/>
      <c r="F2653" s="110" t="s">
        <v>29665</v>
      </c>
      <c r="G2653" s="70"/>
      <c r="H2653" s="74"/>
      <c r="I2653" s="75"/>
      <c r="J2653" s="75"/>
      <c r="K2653" s="74" t="s">
        <v>35938</v>
      </c>
      <c r="L2653" s="78"/>
      <c r="M2653" s="79"/>
      <c r="N2653" s="79"/>
      <c r="O2653" s="80"/>
      <c r="P2653" s="81"/>
      <c r="Q2653" s="81"/>
      <c r="R2653" s="92"/>
      <c r="S2653" s="92"/>
      <c r="T2653" s="92"/>
      <c r="U2653" s="92"/>
      <c r="V2653" s="52"/>
      <c r="W2653" s="52"/>
      <c r="X2653" s="52"/>
      <c r="Y2653" s="52"/>
      <c r="Z2653" s="51"/>
      <c r="AA2653" s="76"/>
      <c r="AB2653" s="76"/>
      <c r="AC2653" s="77"/>
      <c r="AD2653" s="83" t="s">
        <v>17338</v>
      </c>
      <c r="AE2653" s="83">
        <v>570</v>
      </c>
      <c r="AF2653" s="83">
        <v>1504</v>
      </c>
      <c r="AG2653" s="83">
        <v>11673</v>
      </c>
      <c r="AH2653" s="83">
        <v>14817</v>
      </c>
      <c r="AI2653" s="83">
        <v>-18000</v>
      </c>
      <c r="AJ2653" s="83" t="s">
        <v>20099</v>
      </c>
      <c r="AK2653" s="83" t="s">
        <v>21726</v>
      </c>
      <c r="AL2653" s="83"/>
      <c r="AM2653" s="83" t="s">
        <v>23042</v>
      </c>
      <c r="AN2653" s="85">
        <v>40796.915868055556</v>
      </c>
      <c r="AO2653" s="88" t="s">
        <v>25459</v>
      </c>
      <c r="AP2653" s="83" t="b">
        <v>0</v>
      </c>
      <c r="AQ2653" s="83" t="b">
        <v>0</v>
      </c>
      <c r="AR2653" s="83" t="b">
        <v>1</v>
      </c>
      <c r="AS2653" s="83" t="s">
        <v>13611</v>
      </c>
      <c r="AT2653" s="83">
        <v>0</v>
      </c>
      <c r="AU2653" s="88" t="s">
        <v>26878</v>
      </c>
      <c r="AV2653" s="83" t="b">
        <v>0</v>
      </c>
      <c r="AW2653" s="83" t="s">
        <v>30151</v>
      </c>
      <c r="AX2653" s="88" t="s">
        <v>32802</v>
      </c>
      <c r="AY2653" s="83" t="s">
        <v>66</v>
      </c>
      <c r="AZ2653" s="2"/>
      <c r="BA2653" s="3"/>
      <c r="BB2653" s="3"/>
      <c r="BC2653" s="3"/>
      <c r="BD2653" s="3"/>
    </row>
    <row r="2654" spans="1:56" x14ac:dyDescent="0.25">
      <c r="A2654" s="69" t="s">
        <v>2430</v>
      </c>
      <c r="B2654" s="70"/>
      <c r="C2654" s="70"/>
      <c r="D2654" s="71"/>
      <c r="E2654" s="73"/>
      <c r="F2654" s="110" t="s">
        <v>29666</v>
      </c>
      <c r="G2654" s="70"/>
      <c r="H2654" s="74"/>
      <c r="I2654" s="75"/>
      <c r="J2654" s="75"/>
      <c r="K2654" s="74" t="s">
        <v>35939</v>
      </c>
      <c r="L2654" s="78"/>
      <c r="M2654" s="79"/>
      <c r="N2654" s="79"/>
      <c r="O2654" s="80"/>
      <c r="P2654" s="81"/>
      <c r="Q2654" s="81"/>
      <c r="R2654" s="92"/>
      <c r="S2654" s="92"/>
      <c r="T2654" s="92"/>
      <c r="U2654" s="92"/>
      <c r="V2654" s="52"/>
      <c r="W2654" s="52"/>
      <c r="X2654" s="52"/>
      <c r="Y2654" s="52"/>
      <c r="Z2654" s="51"/>
      <c r="AA2654" s="76"/>
      <c r="AB2654" s="76"/>
      <c r="AC2654" s="77"/>
      <c r="AD2654" s="83" t="s">
        <v>17339</v>
      </c>
      <c r="AE2654" s="83">
        <v>332</v>
      </c>
      <c r="AF2654" s="83">
        <v>409</v>
      </c>
      <c r="AG2654" s="83">
        <v>1886</v>
      </c>
      <c r="AH2654" s="83">
        <v>2966</v>
      </c>
      <c r="AI2654" s="83"/>
      <c r="AJ2654" s="83" t="s">
        <v>20100</v>
      </c>
      <c r="AK2654" s="83"/>
      <c r="AL2654" s="83"/>
      <c r="AM2654" s="83"/>
      <c r="AN2654" s="85">
        <v>42461.992800925924</v>
      </c>
      <c r="AO2654" s="88" t="s">
        <v>25460</v>
      </c>
      <c r="AP2654" s="83" t="b">
        <v>1</v>
      </c>
      <c r="AQ2654" s="83" t="b">
        <v>0</v>
      </c>
      <c r="AR2654" s="83" t="b">
        <v>1</v>
      </c>
      <c r="AS2654" s="83" t="s">
        <v>13611</v>
      </c>
      <c r="AT2654" s="83">
        <v>8</v>
      </c>
      <c r="AU2654" s="83"/>
      <c r="AV2654" s="83" t="b">
        <v>0</v>
      </c>
      <c r="AW2654" s="83" t="s">
        <v>30151</v>
      </c>
      <c r="AX2654" s="88" t="s">
        <v>32803</v>
      </c>
      <c r="AY2654" s="83" t="s">
        <v>66</v>
      </c>
      <c r="AZ2654" s="2"/>
      <c r="BA2654" s="3"/>
      <c r="BB2654" s="3"/>
      <c r="BC2654" s="3"/>
      <c r="BD2654" s="3"/>
    </row>
    <row r="2655" spans="1:56" x14ac:dyDescent="0.25">
      <c r="A2655" s="69" t="s">
        <v>2431</v>
      </c>
      <c r="B2655" s="70"/>
      <c r="C2655" s="70"/>
      <c r="D2655" s="71"/>
      <c r="E2655" s="73"/>
      <c r="F2655" s="110" t="s">
        <v>29667</v>
      </c>
      <c r="G2655" s="70"/>
      <c r="H2655" s="74"/>
      <c r="I2655" s="75"/>
      <c r="J2655" s="75"/>
      <c r="K2655" s="74" t="s">
        <v>35940</v>
      </c>
      <c r="L2655" s="78"/>
      <c r="M2655" s="79"/>
      <c r="N2655" s="79"/>
      <c r="O2655" s="80"/>
      <c r="P2655" s="81"/>
      <c r="Q2655" s="81"/>
      <c r="R2655" s="92"/>
      <c r="S2655" s="92"/>
      <c r="T2655" s="92"/>
      <c r="U2655" s="92"/>
      <c r="V2655" s="52"/>
      <c r="W2655" s="52"/>
      <c r="X2655" s="52"/>
      <c r="Y2655" s="52"/>
      <c r="Z2655" s="51"/>
      <c r="AA2655" s="76"/>
      <c r="AB2655" s="76"/>
      <c r="AC2655" s="77"/>
      <c r="AD2655" s="83" t="s">
        <v>17340</v>
      </c>
      <c r="AE2655" s="83">
        <v>380</v>
      </c>
      <c r="AF2655" s="83">
        <v>517</v>
      </c>
      <c r="AG2655" s="83">
        <v>12814</v>
      </c>
      <c r="AH2655" s="83">
        <v>7932</v>
      </c>
      <c r="AI2655" s="83">
        <v>-25200</v>
      </c>
      <c r="AJ2655" s="83" t="s">
        <v>20101</v>
      </c>
      <c r="AK2655" s="83"/>
      <c r="AL2655" s="83"/>
      <c r="AM2655" s="83" t="s">
        <v>23044</v>
      </c>
      <c r="AN2655" s="85">
        <v>40649.207905092589</v>
      </c>
      <c r="AO2655" s="88" t="s">
        <v>25461</v>
      </c>
      <c r="AP2655" s="83" t="b">
        <v>0</v>
      </c>
      <c r="AQ2655" s="83" t="b">
        <v>0</v>
      </c>
      <c r="AR2655" s="83" t="b">
        <v>1</v>
      </c>
      <c r="AS2655" s="83" t="s">
        <v>13611</v>
      </c>
      <c r="AT2655" s="83">
        <v>4</v>
      </c>
      <c r="AU2655" s="88" t="s">
        <v>26879</v>
      </c>
      <c r="AV2655" s="83" t="b">
        <v>0</v>
      </c>
      <c r="AW2655" s="83" t="s">
        <v>30151</v>
      </c>
      <c r="AX2655" s="88" t="s">
        <v>32804</v>
      </c>
      <c r="AY2655" s="83" t="s">
        <v>66</v>
      </c>
      <c r="AZ2655" s="2"/>
      <c r="BA2655" s="3"/>
      <c r="BB2655" s="3"/>
      <c r="BC2655" s="3"/>
      <c r="BD2655" s="3"/>
    </row>
    <row r="2656" spans="1:56" x14ac:dyDescent="0.25">
      <c r="A2656" s="69" t="s">
        <v>2432</v>
      </c>
      <c r="B2656" s="70"/>
      <c r="C2656" s="70"/>
      <c r="D2656" s="71"/>
      <c r="E2656" s="73"/>
      <c r="F2656" s="110" t="s">
        <v>29668</v>
      </c>
      <c r="G2656" s="70"/>
      <c r="H2656" s="74"/>
      <c r="I2656" s="75"/>
      <c r="J2656" s="75"/>
      <c r="K2656" s="74" t="s">
        <v>35941</v>
      </c>
      <c r="L2656" s="78"/>
      <c r="M2656" s="79"/>
      <c r="N2656" s="79"/>
      <c r="O2656" s="80"/>
      <c r="P2656" s="81"/>
      <c r="Q2656" s="81"/>
      <c r="R2656" s="92"/>
      <c r="S2656" s="92"/>
      <c r="T2656" s="92"/>
      <c r="U2656" s="92"/>
      <c r="V2656" s="52"/>
      <c r="W2656" s="52"/>
      <c r="X2656" s="52"/>
      <c r="Y2656" s="52"/>
      <c r="Z2656" s="51"/>
      <c r="AA2656" s="76"/>
      <c r="AB2656" s="76"/>
      <c r="AC2656" s="77"/>
      <c r="AD2656" s="83" t="s">
        <v>17341</v>
      </c>
      <c r="AE2656" s="83">
        <v>308</v>
      </c>
      <c r="AF2656" s="83">
        <v>410</v>
      </c>
      <c r="AG2656" s="83">
        <v>30</v>
      </c>
      <c r="AH2656" s="83">
        <v>0</v>
      </c>
      <c r="AI2656" s="83">
        <v>-18000</v>
      </c>
      <c r="AJ2656" s="83" t="s">
        <v>20102</v>
      </c>
      <c r="AK2656" s="83" t="s">
        <v>14140</v>
      </c>
      <c r="AL2656" s="88" t="s">
        <v>22228</v>
      </c>
      <c r="AM2656" s="83" t="s">
        <v>23040</v>
      </c>
      <c r="AN2656" s="85">
        <v>39906.49019675926</v>
      </c>
      <c r="AO2656" s="88" t="s">
        <v>25462</v>
      </c>
      <c r="AP2656" s="83" t="b">
        <v>0</v>
      </c>
      <c r="AQ2656" s="83" t="b">
        <v>0</v>
      </c>
      <c r="AR2656" s="83" t="b">
        <v>1</v>
      </c>
      <c r="AS2656" s="83" t="s">
        <v>13611</v>
      </c>
      <c r="AT2656" s="83">
        <v>69</v>
      </c>
      <c r="AU2656" s="88" t="s">
        <v>26880</v>
      </c>
      <c r="AV2656" s="83" t="b">
        <v>0</v>
      </c>
      <c r="AW2656" s="83" t="s">
        <v>30151</v>
      </c>
      <c r="AX2656" s="88" t="s">
        <v>32805</v>
      </c>
      <c r="AY2656" s="83" t="s">
        <v>66</v>
      </c>
      <c r="AZ2656" s="2"/>
      <c r="BA2656" s="3"/>
      <c r="BB2656" s="3"/>
      <c r="BC2656" s="3"/>
      <c r="BD2656" s="3"/>
    </row>
    <row r="2657" spans="1:56" x14ac:dyDescent="0.25">
      <c r="A2657" s="69" t="s">
        <v>2433</v>
      </c>
      <c r="B2657" s="70"/>
      <c r="C2657" s="70"/>
      <c r="D2657" s="71"/>
      <c r="E2657" s="73"/>
      <c r="F2657" s="110" t="s">
        <v>29669</v>
      </c>
      <c r="G2657" s="70"/>
      <c r="H2657" s="74"/>
      <c r="I2657" s="75"/>
      <c r="J2657" s="75"/>
      <c r="K2657" s="74" t="s">
        <v>35942</v>
      </c>
      <c r="L2657" s="78"/>
      <c r="M2657" s="79"/>
      <c r="N2657" s="79"/>
      <c r="O2657" s="80"/>
      <c r="P2657" s="81"/>
      <c r="Q2657" s="81"/>
      <c r="R2657" s="92"/>
      <c r="S2657" s="92"/>
      <c r="T2657" s="92"/>
      <c r="U2657" s="92"/>
      <c r="V2657" s="52"/>
      <c r="W2657" s="52"/>
      <c r="X2657" s="52"/>
      <c r="Y2657" s="52"/>
      <c r="Z2657" s="51"/>
      <c r="AA2657" s="76"/>
      <c r="AB2657" s="76"/>
      <c r="AC2657" s="77"/>
      <c r="AD2657" s="83" t="s">
        <v>17342</v>
      </c>
      <c r="AE2657" s="83">
        <v>420</v>
      </c>
      <c r="AF2657" s="83">
        <v>313</v>
      </c>
      <c r="AG2657" s="83">
        <v>2694</v>
      </c>
      <c r="AH2657" s="83">
        <v>34753</v>
      </c>
      <c r="AI2657" s="83"/>
      <c r="AJ2657" s="83" t="s">
        <v>20103</v>
      </c>
      <c r="AK2657" s="83" t="s">
        <v>21727</v>
      </c>
      <c r="AL2657" s="83"/>
      <c r="AM2657" s="83"/>
      <c r="AN2657" s="85">
        <v>41691.942453703705</v>
      </c>
      <c r="AO2657" s="88" t="s">
        <v>25463</v>
      </c>
      <c r="AP2657" s="83" t="b">
        <v>1</v>
      </c>
      <c r="AQ2657" s="83" t="b">
        <v>0</v>
      </c>
      <c r="AR2657" s="83" t="b">
        <v>1</v>
      </c>
      <c r="AS2657" s="83" t="s">
        <v>13611</v>
      </c>
      <c r="AT2657" s="83">
        <v>4</v>
      </c>
      <c r="AU2657" s="88" t="s">
        <v>25919</v>
      </c>
      <c r="AV2657" s="83" t="b">
        <v>0</v>
      </c>
      <c r="AW2657" s="83" t="s">
        <v>30151</v>
      </c>
      <c r="AX2657" s="88" t="s">
        <v>32806</v>
      </c>
      <c r="AY2657" s="83" t="s">
        <v>66</v>
      </c>
      <c r="AZ2657" s="2"/>
      <c r="BA2657" s="3"/>
      <c r="BB2657" s="3"/>
      <c r="BC2657" s="3"/>
      <c r="BD2657" s="3"/>
    </row>
    <row r="2658" spans="1:56" x14ac:dyDescent="0.25">
      <c r="A2658" s="69" t="s">
        <v>2434</v>
      </c>
      <c r="B2658" s="70"/>
      <c r="C2658" s="70"/>
      <c r="D2658" s="71"/>
      <c r="E2658" s="73"/>
      <c r="F2658" s="110" t="s">
        <v>29670</v>
      </c>
      <c r="G2658" s="70"/>
      <c r="H2658" s="74"/>
      <c r="I2658" s="75"/>
      <c r="J2658" s="75"/>
      <c r="K2658" s="74" t="s">
        <v>35943</v>
      </c>
      <c r="L2658" s="78"/>
      <c r="M2658" s="79"/>
      <c r="N2658" s="79"/>
      <c r="O2658" s="80"/>
      <c r="P2658" s="81"/>
      <c r="Q2658" s="81"/>
      <c r="R2658" s="92"/>
      <c r="S2658" s="92"/>
      <c r="T2658" s="92"/>
      <c r="U2658" s="92"/>
      <c r="V2658" s="52"/>
      <c r="W2658" s="52"/>
      <c r="X2658" s="52"/>
      <c r="Y2658" s="52"/>
      <c r="Z2658" s="51"/>
      <c r="AA2658" s="76"/>
      <c r="AB2658" s="76"/>
      <c r="AC2658" s="77"/>
      <c r="AD2658" s="83" t="s">
        <v>17343</v>
      </c>
      <c r="AE2658" s="83">
        <v>461</v>
      </c>
      <c r="AF2658" s="83">
        <v>1939</v>
      </c>
      <c r="AG2658" s="83">
        <v>34005</v>
      </c>
      <c r="AH2658" s="83">
        <v>21733</v>
      </c>
      <c r="AI2658" s="83">
        <v>-18000</v>
      </c>
      <c r="AJ2658" s="83" t="s">
        <v>20104</v>
      </c>
      <c r="AK2658" s="83" t="s">
        <v>20577</v>
      </c>
      <c r="AL2658" s="88" t="s">
        <v>22887</v>
      </c>
      <c r="AM2658" s="83" t="s">
        <v>23081</v>
      </c>
      <c r="AN2658" s="85">
        <v>39588.760393518518</v>
      </c>
      <c r="AO2658" s="88" t="s">
        <v>25464</v>
      </c>
      <c r="AP2658" s="83" t="b">
        <v>0</v>
      </c>
      <c r="AQ2658" s="83" t="b">
        <v>0</v>
      </c>
      <c r="AR2658" s="83" t="b">
        <v>1</v>
      </c>
      <c r="AS2658" s="83" t="s">
        <v>13611</v>
      </c>
      <c r="AT2658" s="83">
        <v>80</v>
      </c>
      <c r="AU2658" s="88" t="s">
        <v>26881</v>
      </c>
      <c r="AV2658" s="83" t="b">
        <v>0</v>
      </c>
      <c r="AW2658" s="83" t="s">
        <v>30151</v>
      </c>
      <c r="AX2658" s="88" t="s">
        <v>32807</v>
      </c>
      <c r="AY2658" s="83" t="s">
        <v>66</v>
      </c>
      <c r="AZ2658" s="2"/>
      <c r="BA2658" s="3"/>
      <c r="BB2658" s="3"/>
      <c r="BC2658" s="3"/>
      <c r="BD2658" s="3"/>
    </row>
    <row r="2659" spans="1:56" x14ac:dyDescent="0.25">
      <c r="A2659" s="69" t="s">
        <v>2435</v>
      </c>
      <c r="B2659" s="70"/>
      <c r="C2659" s="70"/>
      <c r="D2659" s="71"/>
      <c r="E2659" s="73"/>
      <c r="F2659" s="110" t="s">
        <v>29671</v>
      </c>
      <c r="G2659" s="70"/>
      <c r="H2659" s="74"/>
      <c r="I2659" s="75"/>
      <c r="J2659" s="75"/>
      <c r="K2659" s="74" t="s">
        <v>35944</v>
      </c>
      <c r="L2659" s="78"/>
      <c r="M2659" s="79"/>
      <c r="N2659" s="79"/>
      <c r="O2659" s="80"/>
      <c r="P2659" s="81"/>
      <c r="Q2659" s="81"/>
      <c r="R2659" s="92"/>
      <c r="S2659" s="92"/>
      <c r="T2659" s="92"/>
      <c r="U2659" s="92"/>
      <c r="V2659" s="52"/>
      <c r="W2659" s="52"/>
      <c r="X2659" s="52"/>
      <c r="Y2659" s="52"/>
      <c r="Z2659" s="51"/>
      <c r="AA2659" s="76"/>
      <c r="AB2659" s="76"/>
      <c r="AC2659" s="77"/>
      <c r="AD2659" s="83" t="s">
        <v>17344</v>
      </c>
      <c r="AE2659" s="83">
        <v>311</v>
      </c>
      <c r="AF2659" s="83">
        <v>254</v>
      </c>
      <c r="AG2659" s="83">
        <v>3096</v>
      </c>
      <c r="AH2659" s="83">
        <v>191</v>
      </c>
      <c r="AI2659" s="83">
        <v>-18000</v>
      </c>
      <c r="AJ2659" s="83" t="s">
        <v>20105</v>
      </c>
      <c r="AK2659" s="83" t="s">
        <v>21728</v>
      </c>
      <c r="AL2659" s="88" t="s">
        <v>22888</v>
      </c>
      <c r="AM2659" s="83" t="s">
        <v>23040</v>
      </c>
      <c r="AN2659" s="85">
        <v>39899.156400462962</v>
      </c>
      <c r="AO2659" s="88" t="s">
        <v>25465</v>
      </c>
      <c r="AP2659" s="83" t="b">
        <v>0</v>
      </c>
      <c r="AQ2659" s="83" t="b">
        <v>0</v>
      </c>
      <c r="AR2659" s="83" t="b">
        <v>1</v>
      </c>
      <c r="AS2659" s="83" t="s">
        <v>13611</v>
      </c>
      <c r="AT2659" s="83">
        <v>5</v>
      </c>
      <c r="AU2659" s="88" t="s">
        <v>26025</v>
      </c>
      <c r="AV2659" s="83" t="b">
        <v>0</v>
      </c>
      <c r="AW2659" s="83" t="s">
        <v>30151</v>
      </c>
      <c r="AX2659" s="88" t="s">
        <v>32808</v>
      </c>
      <c r="AY2659" s="83" t="s">
        <v>66</v>
      </c>
      <c r="AZ2659" s="2"/>
      <c r="BA2659" s="3"/>
      <c r="BB2659" s="3"/>
      <c r="BC2659" s="3"/>
      <c r="BD2659" s="3"/>
    </row>
    <row r="2660" spans="1:56" x14ac:dyDescent="0.25">
      <c r="A2660" s="69" t="s">
        <v>2436</v>
      </c>
      <c r="B2660" s="70"/>
      <c r="C2660" s="70"/>
      <c r="D2660" s="71"/>
      <c r="E2660" s="73"/>
      <c r="F2660" s="110" t="s">
        <v>29672</v>
      </c>
      <c r="G2660" s="70"/>
      <c r="H2660" s="74"/>
      <c r="I2660" s="75"/>
      <c r="J2660" s="75"/>
      <c r="K2660" s="74" t="s">
        <v>35945</v>
      </c>
      <c r="L2660" s="78"/>
      <c r="M2660" s="79"/>
      <c r="N2660" s="79"/>
      <c r="O2660" s="80"/>
      <c r="P2660" s="81"/>
      <c r="Q2660" s="81"/>
      <c r="R2660" s="92"/>
      <c r="S2660" s="92"/>
      <c r="T2660" s="92"/>
      <c r="U2660" s="92"/>
      <c r="V2660" s="52"/>
      <c r="W2660" s="52"/>
      <c r="X2660" s="52"/>
      <c r="Y2660" s="52"/>
      <c r="Z2660" s="51"/>
      <c r="AA2660" s="76"/>
      <c r="AB2660" s="76"/>
      <c r="AC2660" s="77"/>
      <c r="AD2660" s="83" t="s">
        <v>17345</v>
      </c>
      <c r="AE2660" s="83">
        <v>500</v>
      </c>
      <c r="AF2660" s="83">
        <v>1039</v>
      </c>
      <c r="AG2660" s="83">
        <v>34620</v>
      </c>
      <c r="AH2660" s="83">
        <v>12049</v>
      </c>
      <c r="AI2660" s="83">
        <v>-18000</v>
      </c>
      <c r="AJ2660" s="83" t="s">
        <v>20106</v>
      </c>
      <c r="AK2660" s="83"/>
      <c r="AL2660" s="88" t="s">
        <v>22889</v>
      </c>
      <c r="AM2660" s="83" t="s">
        <v>23040</v>
      </c>
      <c r="AN2660" s="85">
        <v>40609.05741898148</v>
      </c>
      <c r="AO2660" s="88" t="s">
        <v>25466</v>
      </c>
      <c r="AP2660" s="83" t="b">
        <v>0</v>
      </c>
      <c r="AQ2660" s="83" t="b">
        <v>0</v>
      </c>
      <c r="AR2660" s="83" t="b">
        <v>1</v>
      </c>
      <c r="AS2660" s="83" t="s">
        <v>13611</v>
      </c>
      <c r="AT2660" s="83">
        <v>1</v>
      </c>
      <c r="AU2660" s="88" t="s">
        <v>26882</v>
      </c>
      <c r="AV2660" s="83" t="b">
        <v>0</v>
      </c>
      <c r="AW2660" s="83" t="s">
        <v>30151</v>
      </c>
      <c r="AX2660" s="88" t="s">
        <v>32809</v>
      </c>
      <c r="AY2660" s="83" t="s">
        <v>66</v>
      </c>
      <c r="AZ2660" s="2"/>
      <c r="BA2660" s="3"/>
      <c r="BB2660" s="3"/>
      <c r="BC2660" s="3"/>
      <c r="BD2660" s="3"/>
    </row>
    <row r="2661" spans="1:56" x14ac:dyDescent="0.25">
      <c r="A2661" s="69" t="s">
        <v>2437</v>
      </c>
      <c r="B2661" s="70"/>
      <c r="C2661" s="70"/>
      <c r="D2661" s="71"/>
      <c r="E2661" s="73"/>
      <c r="F2661" s="110" t="s">
        <v>29673</v>
      </c>
      <c r="G2661" s="70"/>
      <c r="H2661" s="74"/>
      <c r="I2661" s="75"/>
      <c r="J2661" s="75"/>
      <c r="K2661" s="74" t="s">
        <v>35946</v>
      </c>
      <c r="L2661" s="78"/>
      <c r="M2661" s="79"/>
      <c r="N2661" s="79"/>
      <c r="O2661" s="80"/>
      <c r="P2661" s="81"/>
      <c r="Q2661" s="81"/>
      <c r="R2661" s="92"/>
      <c r="S2661" s="92"/>
      <c r="T2661" s="92"/>
      <c r="U2661" s="92"/>
      <c r="V2661" s="52"/>
      <c r="W2661" s="52"/>
      <c r="X2661" s="52"/>
      <c r="Y2661" s="52"/>
      <c r="Z2661" s="51"/>
      <c r="AA2661" s="76"/>
      <c r="AB2661" s="76"/>
      <c r="AC2661" s="77"/>
      <c r="AD2661" s="83" t="s">
        <v>17346</v>
      </c>
      <c r="AE2661" s="83">
        <v>291</v>
      </c>
      <c r="AF2661" s="83">
        <v>1054</v>
      </c>
      <c r="AG2661" s="83">
        <v>35450</v>
      </c>
      <c r="AH2661" s="83">
        <v>557</v>
      </c>
      <c r="AI2661" s="83">
        <v>-21600</v>
      </c>
      <c r="AJ2661" s="83" t="s">
        <v>20107</v>
      </c>
      <c r="AK2661" s="83"/>
      <c r="AL2661" s="83"/>
      <c r="AM2661" s="83" t="s">
        <v>23039</v>
      </c>
      <c r="AN2661" s="85">
        <v>41342.99726851852</v>
      </c>
      <c r="AO2661" s="88" t="s">
        <v>25467</v>
      </c>
      <c r="AP2661" s="83" t="b">
        <v>1</v>
      </c>
      <c r="AQ2661" s="83" t="b">
        <v>0</v>
      </c>
      <c r="AR2661" s="83" t="b">
        <v>1</v>
      </c>
      <c r="AS2661" s="83" t="s">
        <v>13611</v>
      </c>
      <c r="AT2661" s="83">
        <v>3</v>
      </c>
      <c r="AU2661" s="88" t="s">
        <v>25919</v>
      </c>
      <c r="AV2661" s="83" t="b">
        <v>0</v>
      </c>
      <c r="AW2661" s="83" t="s">
        <v>30151</v>
      </c>
      <c r="AX2661" s="88" t="s">
        <v>32810</v>
      </c>
      <c r="AY2661" s="83" t="s">
        <v>66</v>
      </c>
      <c r="AZ2661" s="2"/>
      <c r="BA2661" s="3"/>
      <c r="BB2661" s="3"/>
      <c r="BC2661" s="3"/>
      <c r="BD2661" s="3"/>
    </row>
    <row r="2662" spans="1:56" x14ac:dyDescent="0.25">
      <c r="A2662" s="69" t="s">
        <v>2438</v>
      </c>
      <c r="B2662" s="70"/>
      <c r="C2662" s="70"/>
      <c r="D2662" s="71"/>
      <c r="E2662" s="73"/>
      <c r="F2662" s="110" t="s">
        <v>29674</v>
      </c>
      <c r="G2662" s="70"/>
      <c r="H2662" s="74"/>
      <c r="I2662" s="75"/>
      <c r="J2662" s="75"/>
      <c r="K2662" s="74" t="s">
        <v>35947</v>
      </c>
      <c r="L2662" s="78"/>
      <c r="M2662" s="79"/>
      <c r="N2662" s="79"/>
      <c r="O2662" s="80"/>
      <c r="P2662" s="81"/>
      <c r="Q2662" s="81"/>
      <c r="R2662" s="92"/>
      <c r="S2662" s="92"/>
      <c r="T2662" s="92"/>
      <c r="U2662" s="92"/>
      <c r="V2662" s="52"/>
      <c r="W2662" s="52"/>
      <c r="X2662" s="52"/>
      <c r="Y2662" s="52"/>
      <c r="Z2662" s="51"/>
      <c r="AA2662" s="76"/>
      <c r="AB2662" s="76"/>
      <c r="AC2662" s="77"/>
      <c r="AD2662" s="83" t="s">
        <v>17347</v>
      </c>
      <c r="AE2662" s="83">
        <v>1145</v>
      </c>
      <c r="AF2662" s="83">
        <v>2154</v>
      </c>
      <c r="AG2662" s="83">
        <v>86029</v>
      </c>
      <c r="AH2662" s="83">
        <v>2181</v>
      </c>
      <c r="AI2662" s="83">
        <v>-28800</v>
      </c>
      <c r="AJ2662" s="83"/>
      <c r="AK2662" s="83"/>
      <c r="AL2662" s="83"/>
      <c r="AM2662" s="83" t="s">
        <v>23041</v>
      </c>
      <c r="AN2662" s="85">
        <v>40051.062222222223</v>
      </c>
      <c r="AO2662" s="88" t="s">
        <v>25468</v>
      </c>
      <c r="AP2662" s="83" t="b">
        <v>0</v>
      </c>
      <c r="AQ2662" s="83" t="b">
        <v>0</v>
      </c>
      <c r="AR2662" s="83" t="b">
        <v>1</v>
      </c>
      <c r="AS2662" s="83" t="s">
        <v>13611</v>
      </c>
      <c r="AT2662" s="83">
        <v>11</v>
      </c>
      <c r="AU2662" s="88" t="s">
        <v>26883</v>
      </c>
      <c r="AV2662" s="83" t="b">
        <v>0</v>
      </c>
      <c r="AW2662" s="83" t="s">
        <v>30151</v>
      </c>
      <c r="AX2662" s="88" t="s">
        <v>32811</v>
      </c>
      <c r="AY2662" s="83" t="s">
        <v>66</v>
      </c>
      <c r="AZ2662" s="2"/>
      <c r="BA2662" s="3"/>
      <c r="BB2662" s="3"/>
      <c r="BC2662" s="3"/>
      <c r="BD2662" s="3"/>
    </row>
    <row r="2663" spans="1:56" x14ac:dyDescent="0.25">
      <c r="A2663" s="69" t="s">
        <v>2439</v>
      </c>
      <c r="B2663" s="70"/>
      <c r="C2663" s="70"/>
      <c r="D2663" s="71"/>
      <c r="E2663" s="73"/>
      <c r="F2663" s="110" t="s">
        <v>29675</v>
      </c>
      <c r="G2663" s="70"/>
      <c r="H2663" s="74"/>
      <c r="I2663" s="75"/>
      <c r="J2663" s="75"/>
      <c r="K2663" s="74" t="s">
        <v>35948</v>
      </c>
      <c r="L2663" s="78"/>
      <c r="M2663" s="79"/>
      <c r="N2663" s="79"/>
      <c r="O2663" s="80"/>
      <c r="P2663" s="81"/>
      <c r="Q2663" s="81"/>
      <c r="R2663" s="92"/>
      <c r="S2663" s="92"/>
      <c r="T2663" s="92"/>
      <c r="U2663" s="92"/>
      <c r="V2663" s="52"/>
      <c r="W2663" s="52"/>
      <c r="X2663" s="52"/>
      <c r="Y2663" s="52"/>
      <c r="Z2663" s="51"/>
      <c r="AA2663" s="76"/>
      <c r="AB2663" s="76"/>
      <c r="AC2663" s="77"/>
      <c r="AD2663" s="83" t="s">
        <v>17348</v>
      </c>
      <c r="AE2663" s="83">
        <v>971</v>
      </c>
      <c r="AF2663" s="83">
        <v>269</v>
      </c>
      <c r="AG2663" s="83">
        <v>3817</v>
      </c>
      <c r="AH2663" s="83">
        <v>560</v>
      </c>
      <c r="AI2663" s="83">
        <v>-25200</v>
      </c>
      <c r="AJ2663" s="83" t="s">
        <v>20108</v>
      </c>
      <c r="AK2663" s="83" t="s">
        <v>14060</v>
      </c>
      <c r="AL2663" s="83"/>
      <c r="AM2663" s="83" t="s">
        <v>23044</v>
      </c>
      <c r="AN2663" s="85">
        <v>40073.947546296295</v>
      </c>
      <c r="AO2663" s="88" t="s">
        <v>25469</v>
      </c>
      <c r="AP2663" s="83" t="b">
        <v>0</v>
      </c>
      <c r="AQ2663" s="83" t="b">
        <v>0</v>
      </c>
      <c r="AR2663" s="83" t="b">
        <v>1</v>
      </c>
      <c r="AS2663" s="83" t="s">
        <v>13611</v>
      </c>
      <c r="AT2663" s="83">
        <v>2</v>
      </c>
      <c r="AU2663" s="88" t="s">
        <v>26884</v>
      </c>
      <c r="AV2663" s="83" t="b">
        <v>0</v>
      </c>
      <c r="AW2663" s="83" t="s">
        <v>30151</v>
      </c>
      <c r="AX2663" s="88" t="s">
        <v>32812</v>
      </c>
      <c r="AY2663" s="83" t="s">
        <v>66</v>
      </c>
      <c r="AZ2663" s="2"/>
      <c r="BA2663" s="3"/>
      <c r="BB2663" s="3"/>
      <c r="BC2663" s="3"/>
      <c r="BD2663" s="3"/>
    </row>
    <row r="2664" spans="1:56" x14ac:dyDescent="0.25">
      <c r="A2664" s="69" t="s">
        <v>2440</v>
      </c>
      <c r="B2664" s="70"/>
      <c r="C2664" s="70"/>
      <c r="D2664" s="71"/>
      <c r="E2664" s="73"/>
      <c r="F2664" s="110" t="s">
        <v>29676</v>
      </c>
      <c r="G2664" s="70"/>
      <c r="H2664" s="74"/>
      <c r="I2664" s="75"/>
      <c r="J2664" s="75"/>
      <c r="K2664" s="74" t="s">
        <v>35949</v>
      </c>
      <c r="L2664" s="78"/>
      <c r="M2664" s="79"/>
      <c r="N2664" s="79"/>
      <c r="O2664" s="80"/>
      <c r="P2664" s="81"/>
      <c r="Q2664" s="81"/>
      <c r="R2664" s="92"/>
      <c r="S2664" s="92"/>
      <c r="T2664" s="92"/>
      <c r="U2664" s="92"/>
      <c r="V2664" s="52"/>
      <c r="W2664" s="52"/>
      <c r="X2664" s="52"/>
      <c r="Y2664" s="52"/>
      <c r="Z2664" s="51"/>
      <c r="AA2664" s="76"/>
      <c r="AB2664" s="76"/>
      <c r="AC2664" s="77"/>
      <c r="AD2664" s="83" t="s">
        <v>17349</v>
      </c>
      <c r="AE2664" s="83">
        <v>201</v>
      </c>
      <c r="AF2664" s="83">
        <v>103</v>
      </c>
      <c r="AG2664" s="83">
        <v>228</v>
      </c>
      <c r="AH2664" s="83">
        <v>1037</v>
      </c>
      <c r="AI2664" s="83"/>
      <c r="AJ2664" s="83" t="s">
        <v>20109</v>
      </c>
      <c r="AK2664" s="83" t="s">
        <v>21729</v>
      </c>
      <c r="AL2664" s="83"/>
      <c r="AM2664" s="83"/>
      <c r="AN2664" s="85">
        <v>41533.032210648147</v>
      </c>
      <c r="AO2664" s="88" t="s">
        <v>25470</v>
      </c>
      <c r="AP2664" s="83" t="b">
        <v>1</v>
      </c>
      <c r="AQ2664" s="83" t="b">
        <v>0</v>
      </c>
      <c r="AR2664" s="83" t="b">
        <v>0</v>
      </c>
      <c r="AS2664" s="83" t="s">
        <v>13611</v>
      </c>
      <c r="AT2664" s="83">
        <v>0</v>
      </c>
      <c r="AU2664" s="88" t="s">
        <v>25919</v>
      </c>
      <c r="AV2664" s="83" t="b">
        <v>0</v>
      </c>
      <c r="AW2664" s="83" t="s">
        <v>30151</v>
      </c>
      <c r="AX2664" s="88" t="s">
        <v>32813</v>
      </c>
      <c r="AY2664" s="83" t="s">
        <v>66</v>
      </c>
      <c r="AZ2664" s="2"/>
      <c r="BA2664" s="3"/>
      <c r="BB2664" s="3"/>
      <c r="BC2664" s="3"/>
      <c r="BD2664" s="3"/>
    </row>
    <row r="2665" spans="1:56" x14ac:dyDescent="0.25">
      <c r="A2665" s="69" t="s">
        <v>3263</v>
      </c>
      <c r="B2665" s="70"/>
      <c r="C2665" s="70"/>
      <c r="D2665" s="71"/>
      <c r="E2665" s="73"/>
      <c r="F2665" s="110" t="s">
        <v>29677</v>
      </c>
      <c r="G2665" s="70"/>
      <c r="H2665" s="74"/>
      <c r="I2665" s="75"/>
      <c r="J2665" s="75"/>
      <c r="K2665" s="74" t="s">
        <v>35950</v>
      </c>
      <c r="L2665" s="78"/>
      <c r="M2665" s="79"/>
      <c r="N2665" s="79"/>
      <c r="O2665" s="80"/>
      <c r="P2665" s="81"/>
      <c r="Q2665" s="81"/>
      <c r="R2665" s="92"/>
      <c r="S2665" s="92"/>
      <c r="T2665" s="92"/>
      <c r="U2665" s="92"/>
      <c r="V2665" s="52"/>
      <c r="W2665" s="52"/>
      <c r="X2665" s="52"/>
      <c r="Y2665" s="52"/>
      <c r="Z2665" s="51"/>
      <c r="AA2665" s="76"/>
      <c r="AB2665" s="76"/>
      <c r="AC2665" s="77"/>
      <c r="AD2665" s="83" t="s">
        <v>17350</v>
      </c>
      <c r="AE2665" s="83">
        <v>188</v>
      </c>
      <c r="AF2665" s="83">
        <v>68</v>
      </c>
      <c r="AG2665" s="83">
        <v>1309</v>
      </c>
      <c r="AH2665" s="83">
        <v>645</v>
      </c>
      <c r="AI2665" s="83"/>
      <c r="AJ2665" s="83"/>
      <c r="AK2665" s="83"/>
      <c r="AL2665" s="83"/>
      <c r="AM2665" s="83"/>
      <c r="AN2665" s="85">
        <v>40884.209432870368</v>
      </c>
      <c r="AO2665" s="88" t="s">
        <v>25471</v>
      </c>
      <c r="AP2665" s="83" t="b">
        <v>1</v>
      </c>
      <c r="AQ2665" s="83" t="b">
        <v>0</v>
      </c>
      <c r="AR2665" s="83" t="b">
        <v>0</v>
      </c>
      <c r="AS2665" s="83" t="s">
        <v>13611</v>
      </c>
      <c r="AT2665" s="83">
        <v>1</v>
      </c>
      <c r="AU2665" s="88" t="s">
        <v>25919</v>
      </c>
      <c r="AV2665" s="83" t="b">
        <v>0</v>
      </c>
      <c r="AW2665" s="83" t="s">
        <v>30151</v>
      </c>
      <c r="AX2665" s="88" t="s">
        <v>32814</v>
      </c>
      <c r="AY2665" s="83" t="s">
        <v>65</v>
      </c>
      <c r="AZ2665" s="2"/>
      <c r="BA2665" s="3"/>
      <c r="BB2665" s="3"/>
      <c r="BC2665" s="3"/>
      <c r="BD2665" s="3"/>
    </row>
    <row r="2666" spans="1:56" x14ac:dyDescent="0.25">
      <c r="A2666" s="69" t="s">
        <v>2441</v>
      </c>
      <c r="B2666" s="70"/>
      <c r="C2666" s="70"/>
      <c r="D2666" s="71"/>
      <c r="E2666" s="73"/>
      <c r="F2666" s="110" t="s">
        <v>29678</v>
      </c>
      <c r="G2666" s="70"/>
      <c r="H2666" s="74"/>
      <c r="I2666" s="75"/>
      <c r="J2666" s="75"/>
      <c r="K2666" s="74" t="s">
        <v>35951</v>
      </c>
      <c r="L2666" s="78"/>
      <c r="M2666" s="79"/>
      <c r="N2666" s="79"/>
      <c r="O2666" s="80"/>
      <c r="P2666" s="81"/>
      <c r="Q2666" s="81"/>
      <c r="R2666" s="92"/>
      <c r="S2666" s="92"/>
      <c r="T2666" s="92"/>
      <c r="U2666" s="92"/>
      <c r="V2666" s="52"/>
      <c r="W2666" s="52"/>
      <c r="X2666" s="52"/>
      <c r="Y2666" s="52"/>
      <c r="Z2666" s="51"/>
      <c r="AA2666" s="76"/>
      <c r="AB2666" s="76"/>
      <c r="AC2666" s="77"/>
      <c r="AD2666" s="83" t="s">
        <v>17351</v>
      </c>
      <c r="AE2666" s="83">
        <v>309</v>
      </c>
      <c r="AF2666" s="83">
        <v>373</v>
      </c>
      <c r="AG2666" s="83">
        <v>333</v>
      </c>
      <c r="AH2666" s="83">
        <v>0</v>
      </c>
      <c r="AI2666" s="83">
        <v>-18000</v>
      </c>
      <c r="AJ2666" s="83" t="s">
        <v>20110</v>
      </c>
      <c r="AK2666" s="83" t="s">
        <v>20639</v>
      </c>
      <c r="AL2666" s="88" t="s">
        <v>22635</v>
      </c>
      <c r="AM2666" s="83" t="s">
        <v>23040</v>
      </c>
      <c r="AN2666" s="85">
        <v>39907.019652777781</v>
      </c>
      <c r="AO2666" s="88" t="s">
        <v>25472</v>
      </c>
      <c r="AP2666" s="83" t="b">
        <v>0</v>
      </c>
      <c r="AQ2666" s="83" t="b">
        <v>0</v>
      </c>
      <c r="AR2666" s="83" t="b">
        <v>1</v>
      </c>
      <c r="AS2666" s="83" t="s">
        <v>13611</v>
      </c>
      <c r="AT2666" s="83">
        <v>113</v>
      </c>
      <c r="AU2666" s="88" t="s">
        <v>26885</v>
      </c>
      <c r="AV2666" s="83" t="b">
        <v>0</v>
      </c>
      <c r="AW2666" s="83" t="s">
        <v>30151</v>
      </c>
      <c r="AX2666" s="88" t="s">
        <v>32815</v>
      </c>
      <c r="AY2666" s="83" t="s">
        <v>66</v>
      </c>
      <c r="AZ2666" s="2"/>
      <c r="BA2666" s="3"/>
      <c r="BB2666" s="3"/>
      <c r="BC2666" s="3"/>
      <c r="BD2666" s="3"/>
    </row>
    <row r="2667" spans="1:56" x14ac:dyDescent="0.25">
      <c r="A2667" s="69" t="s">
        <v>2442</v>
      </c>
      <c r="B2667" s="70"/>
      <c r="C2667" s="70"/>
      <c r="D2667" s="71"/>
      <c r="E2667" s="73"/>
      <c r="F2667" s="110" t="s">
        <v>29679</v>
      </c>
      <c r="G2667" s="70"/>
      <c r="H2667" s="74"/>
      <c r="I2667" s="75"/>
      <c r="J2667" s="75"/>
      <c r="K2667" s="74" t="s">
        <v>35952</v>
      </c>
      <c r="L2667" s="78"/>
      <c r="M2667" s="79"/>
      <c r="N2667" s="79"/>
      <c r="O2667" s="80"/>
      <c r="P2667" s="81"/>
      <c r="Q2667" s="81"/>
      <c r="R2667" s="92"/>
      <c r="S2667" s="92"/>
      <c r="T2667" s="92"/>
      <c r="U2667" s="92"/>
      <c r="V2667" s="52"/>
      <c r="W2667" s="52"/>
      <c r="X2667" s="52"/>
      <c r="Y2667" s="52"/>
      <c r="Z2667" s="51"/>
      <c r="AA2667" s="76"/>
      <c r="AB2667" s="76"/>
      <c r="AC2667" s="77"/>
      <c r="AD2667" s="83" t="s">
        <v>17352</v>
      </c>
      <c r="AE2667" s="83">
        <v>311</v>
      </c>
      <c r="AF2667" s="83">
        <v>532</v>
      </c>
      <c r="AG2667" s="83">
        <v>252</v>
      </c>
      <c r="AH2667" s="83">
        <v>0</v>
      </c>
      <c r="AI2667" s="83">
        <v>-18000</v>
      </c>
      <c r="AJ2667" s="83" t="s">
        <v>20111</v>
      </c>
      <c r="AK2667" s="83" t="s">
        <v>14031</v>
      </c>
      <c r="AL2667" s="88" t="s">
        <v>22228</v>
      </c>
      <c r="AM2667" s="83" t="s">
        <v>23040</v>
      </c>
      <c r="AN2667" s="85">
        <v>39867.742569444446</v>
      </c>
      <c r="AO2667" s="88" t="s">
        <v>25473</v>
      </c>
      <c r="AP2667" s="83" t="b">
        <v>0</v>
      </c>
      <c r="AQ2667" s="83" t="b">
        <v>0</v>
      </c>
      <c r="AR2667" s="83" t="b">
        <v>1</v>
      </c>
      <c r="AS2667" s="83" t="s">
        <v>13611</v>
      </c>
      <c r="AT2667" s="83">
        <v>175</v>
      </c>
      <c r="AU2667" s="88" t="s">
        <v>26886</v>
      </c>
      <c r="AV2667" s="83" t="b">
        <v>0</v>
      </c>
      <c r="AW2667" s="83" t="s">
        <v>30151</v>
      </c>
      <c r="AX2667" s="88" t="s">
        <v>32816</v>
      </c>
      <c r="AY2667" s="83" t="s">
        <v>66</v>
      </c>
      <c r="AZ2667" s="2"/>
      <c r="BA2667" s="3"/>
      <c r="BB2667" s="3"/>
      <c r="BC2667" s="3"/>
      <c r="BD2667" s="3"/>
    </row>
    <row r="2668" spans="1:56" x14ac:dyDescent="0.25">
      <c r="A2668" s="69" t="s">
        <v>2443</v>
      </c>
      <c r="B2668" s="70"/>
      <c r="C2668" s="70"/>
      <c r="D2668" s="71"/>
      <c r="E2668" s="73"/>
      <c r="F2668" s="110" t="s">
        <v>29680</v>
      </c>
      <c r="G2668" s="70"/>
      <c r="H2668" s="74"/>
      <c r="I2668" s="75"/>
      <c r="J2668" s="75"/>
      <c r="K2668" s="74" t="s">
        <v>35953</v>
      </c>
      <c r="L2668" s="78"/>
      <c r="M2668" s="79"/>
      <c r="N2668" s="79"/>
      <c r="O2668" s="80"/>
      <c r="P2668" s="81"/>
      <c r="Q2668" s="81"/>
      <c r="R2668" s="92"/>
      <c r="S2668" s="92"/>
      <c r="T2668" s="92"/>
      <c r="U2668" s="92"/>
      <c r="V2668" s="52"/>
      <c r="W2668" s="52"/>
      <c r="X2668" s="52"/>
      <c r="Y2668" s="52"/>
      <c r="Z2668" s="51"/>
      <c r="AA2668" s="76"/>
      <c r="AB2668" s="76"/>
      <c r="AC2668" s="77"/>
      <c r="AD2668" s="83" t="s">
        <v>17353</v>
      </c>
      <c r="AE2668" s="83">
        <v>154</v>
      </c>
      <c r="AF2668" s="83">
        <v>197</v>
      </c>
      <c r="AG2668" s="83">
        <v>3155</v>
      </c>
      <c r="AH2668" s="83">
        <v>1369</v>
      </c>
      <c r="AI2668" s="83"/>
      <c r="AJ2668" s="83" t="s">
        <v>20112</v>
      </c>
      <c r="AK2668" s="83" t="s">
        <v>21730</v>
      </c>
      <c r="AL2668" s="83"/>
      <c r="AM2668" s="83"/>
      <c r="AN2668" s="85">
        <v>42593.110289351855</v>
      </c>
      <c r="AO2668" s="88" t="s">
        <v>25474</v>
      </c>
      <c r="AP2668" s="83" t="b">
        <v>1</v>
      </c>
      <c r="AQ2668" s="83" t="b">
        <v>0</v>
      </c>
      <c r="AR2668" s="83" t="b">
        <v>1</v>
      </c>
      <c r="AS2668" s="83" t="s">
        <v>13611</v>
      </c>
      <c r="AT2668" s="83">
        <v>0</v>
      </c>
      <c r="AU2668" s="83"/>
      <c r="AV2668" s="83" t="b">
        <v>0</v>
      </c>
      <c r="AW2668" s="83" t="s">
        <v>30151</v>
      </c>
      <c r="AX2668" s="88" t="s">
        <v>32817</v>
      </c>
      <c r="AY2668" s="83" t="s">
        <v>66</v>
      </c>
      <c r="AZ2668" s="2"/>
      <c r="BA2668" s="3"/>
      <c r="BB2668" s="3"/>
      <c r="BC2668" s="3"/>
      <c r="BD2668" s="3"/>
    </row>
    <row r="2669" spans="1:56" x14ac:dyDescent="0.25">
      <c r="A2669" s="69" t="s">
        <v>2444</v>
      </c>
      <c r="B2669" s="70"/>
      <c r="C2669" s="70"/>
      <c r="D2669" s="71"/>
      <c r="E2669" s="73"/>
      <c r="F2669" s="110" t="s">
        <v>29681</v>
      </c>
      <c r="G2669" s="70"/>
      <c r="H2669" s="74"/>
      <c r="I2669" s="75"/>
      <c r="J2669" s="75"/>
      <c r="K2669" s="74" t="s">
        <v>35954</v>
      </c>
      <c r="L2669" s="78"/>
      <c r="M2669" s="79"/>
      <c r="N2669" s="79"/>
      <c r="O2669" s="80"/>
      <c r="P2669" s="81"/>
      <c r="Q2669" s="81"/>
      <c r="R2669" s="92"/>
      <c r="S2669" s="92"/>
      <c r="T2669" s="92"/>
      <c r="U2669" s="92"/>
      <c r="V2669" s="52"/>
      <c r="W2669" s="52"/>
      <c r="X2669" s="52"/>
      <c r="Y2669" s="52"/>
      <c r="Z2669" s="51"/>
      <c r="AA2669" s="76"/>
      <c r="AB2669" s="76"/>
      <c r="AC2669" s="77"/>
      <c r="AD2669" s="83" t="s">
        <v>17354</v>
      </c>
      <c r="AE2669" s="83">
        <v>859</v>
      </c>
      <c r="AF2669" s="83">
        <v>1185</v>
      </c>
      <c r="AG2669" s="83">
        <v>75656</v>
      </c>
      <c r="AH2669" s="83">
        <v>6650</v>
      </c>
      <c r="AI2669" s="83">
        <v>-28800</v>
      </c>
      <c r="AJ2669" s="83" t="s">
        <v>20113</v>
      </c>
      <c r="AK2669" s="83"/>
      <c r="AL2669" s="83"/>
      <c r="AM2669" s="83" t="s">
        <v>23041</v>
      </c>
      <c r="AN2669" s="85">
        <v>40693.159178240741</v>
      </c>
      <c r="AO2669" s="88" t="s">
        <v>25475</v>
      </c>
      <c r="AP2669" s="83" t="b">
        <v>0</v>
      </c>
      <c r="AQ2669" s="83" t="b">
        <v>0</v>
      </c>
      <c r="AR2669" s="83" t="b">
        <v>1</v>
      </c>
      <c r="AS2669" s="83" t="s">
        <v>13611</v>
      </c>
      <c r="AT2669" s="83">
        <v>3</v>
      </c>
      <c r="AU2669" s="88" t="s">
        <v>26887</v>
      </c>
      <c r="AV2669" s="83" t="b">
        <v>0</v>
      </c>
      <c r="AW2669" s="83" t="s">
        <v>30151</v>
      </c>
      <c r="AX2669" s="88" t="s">
        <v>32818</v>
      </c>
      <c r="AY2669" s="83" t="s">
        <v>66</v>
      </c>
      <c r="AZ2669" s="2"/>
      <c r="BA2669" s="3"/>
      <c r="BB2669" s="3"/>
      <c r="BC2669" s="3"/>
      <c r="BD2669" s="3"/>
    </row>
    <row r="2670" spans="1:56" x14ac:dyDescent="0.25">
      <c r="A2670" s="69" t="s">
        <v>2445</v>
      </c>
      <c r="B2670" s="70"/>
      <c r="C2670" s="70"/>
      <c r="D2670" s="71"/>
      <c r="E2670" s="73"/>
      <c r="F2670" s="110" t="s">
        <v>29682</v>
      </c>
      <c r="G2670" s="70"/>
      <c r="H2670" s="74"/>
      <c r="I2670" s="75"/>
      <c r="J2670" s="75"/>
      <c r="K2670" s="74" t="s">
        <v>35955</v>
      </c>
      <c r="L2670" s="78"/>
      <c r="M2670" s="79"/>
      <c r="N2670" s="79"/>
      <c r="O2670" s="80"/>
      <c r="P2670" s="81"/>
      <c r="Q2670" s="81"/>
      <c r="R2670" s="92"/>
      <c r="S2670" s="92"/>
      <c r="T2670" s="92"/>
      <c r="U2670" s="92"/>
      <c r="V2670" s="52"/>
      <c r="W2670" s="52"/>
      <c r="X2670" s="52"/>
      <c r="Y2670" s="52"/>
      <c r="Z2670" s="51"/>
      <c r="AA2670" s="76"/>
      <c r="AB2670" s="76"/>
      <c r="AC2670" s="77"/>
      <c r="AD2670" s="83" t="s">
        <v>17355</v>
      </c>
      <c r="AE2670" s="83">
        <v>469</v>
      </c>
      <c r="AF2670" s="83">
        <v>652</v>
      </c>
      <c r="AG2670" s="83">
        <v>3156</v>
      </c>
      <c r="AH2670" s="83">
        <v>5547</v>
      </c>
      <c r="AI2670" s="83"/>
      <c r="AJ2670" s="83"/>
      <c r="AK2670" s="83" t="s">
        <v>21731</v>
      </c>
      <c r="AL2670" s="83"/>
      <c r="AM2670" s="83"/>
      <c r="AN2670" s="85">
        <v>40950.804710648146</v>
      </c>
      <c r="AO2670" s="88" t="s">
        <v>25476</v>
      </c>
      <c r="AP2670" s="83" t="b">
        <v>1</v>
      </c>
      <c r="AQ2670" s="83" t="b">
        <v>0</v>
      </c>
      <c r="AR2670" s="83" t="b">
        <v>0</v>
      </c>
      <c r="AS2670" s="83" t="s">
        <v>13611</v>
      </c>
      <c r="AT2670" s="83">
        <v>1</v>
      </c>
      <c r="AU2670" s="88" t="s">
        <v>25919</v>
      </c>
      <c r="AV2670" s="83" t="b">
        <v>0</v>
      </c>
      <c r="AW2670" s="83" t="s">
        <v>30151</v>
      </c>
      <c r="AX2670" s="88" t="s">
        <v>32819</v>
      </c>
      <c r="AY2670" s="83" t="s">
        <v>66</v>
      </c>
      <c r="AZ2670" s="2"/>
      <c r="BA2670" s="3"/>
      <c r="BB2670" s="3"/>
      <c r="BC2670" s="3"/>
      <c r="BD2670" s="3"/>
    </row>
    <row r="2671" spans="1:56" x14ac:dyDescent="0.25">
      <c r="A2671" s="69" t="s">
        <v>2446</v>
      </c>
      <c r="B2671" s="70"/>
      <c r="C2671" s="70"/>
      <c r="D2671" s="71"/>
      <c r="E2671" s="73"/>
      <c r="F2671" s="110" t="s">
        <v>29683</v>
      </c>
      <c r="G2671" s="70"/>
      <c r="H2671" s="74"/>
      <c r="I2671" s="75"/>
      <c r="J2671" s="75"/>
      <c r="K2671" s="74" t="s">
        <v>35956</v>
      </c>
      <c r="L2671" s="78"/>
      <c r="M2671" s="79"/>
      <c r="N2671" s="79"/>
      <c r="O2671" s="80"/>
      <c r="P2671" s="81"/>
      <c r="Q2671" s="81"/>
      <c r="R2671" s="92"/>
      <c r="S2671" s="92"/>
      <c r="T2671" s="92"/>
      <c r="U2671" s="92"/>
      <c r="V2671" s="52"/>
      <c r="W2671" s="52"/>
      <c r="X2671" s="52"/>
      <c r="Y2671" s="52"/>
      <c r="Z2671" s="51"/>
      <c r="AA2671" s="76"/>
      <c r="AB2671" s="76"/>
      <c r="AC2671" s="77"/>
      <c r="AD2671" s="83" t="s">
        <v>17356</v>
      </c>
      <c r="AE2671" s="83">
        <v>481</v>
      </c>
      <c r="AF2671" s="83">
        <v>1082</v>
      </c>
      <c r="AG2671" s="83">
        <v>7760</v>
      </c>
      <c r="AH2671" s="83">
        <v>9043</v>
      </c>
      <c r="AI2671" s="83">
        <v>-28800</v>
      </c>
      <c r="AJ2671" s="83" t="s">
        <v>20114</v>
      </c>
      <c r="AK2671" s="83"/>
      <c r="AL2671" s="83"/>
      <c r="AM2671" s="83" t="s">
        <v>23041</v>
      </c>
      <c r="AN2671" s="85">
        <v>41072.955023148148</v>
      </c>
      <c r="AO2671" s="88" t="s">
        <v>25477</v>
      </c>
      <c r="AP2671" s="83" t="b">
        <v>1</v>
      </c>
      <c r="AQ2671" s="83" t="b">
        <v>0</v>
      </c>
      <c r="AR2671" s="83" t="b">
        <v>1</v>
      </c>
      <c r="AS2671" s="83" t="s">
        <v>13611</v>
      </c>
      <c r="AT2671" s="83">
        <v>0</v>
      </c>
      <c r="AU2671" s="88" t="s">
        <v>25919</v>
      </c>
      <c r="AV2671" s="83" t="b">
        <v>0</v>
      </c>
      <c r="AW2671" s="83" t="s">
        <v>30151</v>
      </c>
      <c r="AX2671" s="88" t="s">
        <v>32820</v>
      </c>
      <c r="AY2671" s="83" t="s">
        <v>66</v>
      </c>
      <c r="AZ2671" s="2"/>
      <c r="BA2671" s="3"/>
      <c r="BB2671" s="3"/>
      <c r="BC2671" s="3"/>
      <c r="BD2671" s="3"/>
    </row>
    <row r="2672" spans="1:56" x14ac:dyDescent="0.25">
      <c r="A2672" s="69" t="s">
        <v>2447</v>
      </c>
      <c r="B2672" s="70"/>
      <c r="C2672" s="70"/>
      <c r="D2672" s="71"/>
      <c r="E2672" s="73"/>
      <c r="F2672" s="110" t="s">
        <v>29684</v>
      </c>
      <c r="G2672" s="70"/>
      <c r="H2672" s="74"/>
      <c r="I2672" s="75"/>
      <c r="J2672" s="75"/>
      <c r="K2672" s="74" t="s">
        <v>35957</v>
      </c>
      <c r="L2672" s="78"/>
      <c r="M2672" s="79"/>
      <c r="N2672" s="79"/>
      <c r="O2672" s="80"/>
      <c r="P2672" s="81"/>
      <c r="Q2672" s="81"/>
      <c r="R2672" s="92"/>
      <c r="S2672" s="92"/>
      <c r="T2672" s="92"/>
      <c r="U2672" s="92"/>
      <c r="V2672" s="52"/>
      <c r="W2672" s="52"/>
      <c r="X2672" s="52"/>
      <c r="Y2672" s="52"/>
      <c r="Z2672" s="51"/>
      <c r="AA2672" s="76"/>
      <c r="AB2672" s="76"/>
      <c r="AC2672" s="77"/>
      <c r="AD2672" s="83" t="s">
        <v>17357</v>
      </c>
      <c r="AE2672" s="83">
        <v>95</v>
      </c>
      <c r="AF2672" s="83">
        <v>103</v>
      </c>
      <c r="AG2672" s="83">
        <v>5762</v>
      </c>
      <c r="AH2672" s="83">
        <v>758</v>
      </c>
      <c r="AI2672" s="83"/>
      <c r="AJ2672" s="83" t="s">
        <v>20115</v>
      </c>
      <c r="AK2672" s="83"/>
      <c r="AL2672" s="83"/>
      <c r="AM2672" s="83"/>
      <c r="AN2672" s="85">
        <v>41207.605081018519</v>
      </c>
      <c r="AO2672" s="88" t="s">
        <v>25478</v>
      </c>
      <c r="AP2672" s="83" t="b">
        <v>1</v>
      </c>
      <c r="AQ2672" s="83" t="b">
        <v>0</v>
      </c>
      <c r="AR2672" s="83" t="b">
        <v>1</v>
      </c>
      <c r="AS2672" s="83" t="s">
        <v>13611</v>
      </c>
      <c r="AT2672" s="83">
        <v>2</v>
      </c>
      <c r="AU2672" s="88" t="s">
        <v>25919</v>
      </c>
      <c r="AV2672" s="83" t="b">
        <v>0</v>
      </c>
      <c r="AW2672" s="83" t="s">
        <v>30151</v>
      </c>
      <c r="AX2672" s="88" t="s">
        <v>32821</v>
      </c>
      <c r="AY2672" s="83" t="s">
        <v>66</v>
      </c>
      <c r="AZ2672" s="2"/>
      <c r="BA2672" s="3"/>
      <c r="BB2672" s="3"/>
      <c r="BC2672" s="3"/>
      <c r="BD2672" s="3"/>
    </row>
    <row r="2673" spans="1:56" x14ac:dyDescent="0.25">
      <c r="A2673" s="69" t="s">
        <v>2448</v>
      </c>
      <c r="B2673" s="70"/>
      <c r="C2673" s="70"/>
      <c r="D2673" s="71"/>
      <c r="E2673" s="73"/>
      <c r="F2673" s="110" t="s">
        <v>29685</v>
      </c>
      <c r="G2673" s="70"/>
      <c r="H2673" s="74"/>
      <c r="I2673" s="75"/>
      <c r="J2673" s="75"/>
      <c r="K2673" s="74" t="s">
        <v>35958</v>
      </c>
      <c r="L2673" s="78"/>
      <c r="M2673" s="79"/>
      <c r="N2673" s="79"/>
      <c r="O2673" s="80"/>
      <c r="P2673" s="81"/>
      <c r="Q2673" s="81"/>
      <c r="R2673" s="92"/>
      <c r="S2673" s="92"/>
      <c r="T2673" s="92"/>
      <c r="U2673" s="92"/>
      <c r="V2673" s="52"/>
      <c r="W2673" s="52"/>
      <c r="X2673" s="52"/>
      <c r="Y2673" s="52"/>
      <c r="Z2673" s="51"/>
      <c r="AA2673" s="76"/>
      <c r="AB2673" s="76"/>
      <c r="AC2673" s="77"/>
      <c r="AD2673" s="83" t="s">
        <v>17358</v>
      </c>
      <c r="AE2673" s="83">
        <v>603</v>
      </c>
      <c r="AF2673" s="83">
        <v>825</v>
      </c>
      <c r="AG2673" s="83">
        <v>21909</v>
      </c>
      <c r="AH2673" s="83">
        <v>18598</v>
      </c>
      <c r="AI2673" s="83">
        <v>-25200</v>
      </c>
      <c r="AJ2673" s="83" t="s">
        <v>20116</v>
      </c>
      <c r="AK2673" s="83" t="s">
        <v>21732</v>
      </c>
      <c r="AL2673" s="83"/>
      <c r="AM2673" s="83" t="s">
        <v>23044</v>
      </c>
      <c r="AN2673" s="85">
        <v>40116.901550925926</v>
      </c>
      <c r="AO2673" s="88" t="s">
        <v>25479</v>
      </c>
      <c r="AP2673" s="83" t="b">
        <v>0</v>
      </c>
      <c r="AQ2673" s="83" t="b">
        <v>0</v>
      </c>
      <c r="AR2673" s="83" t="b">
        <v>1</v>
      </c>
      <c r="AS2673" s="83" t="s">
        <v>13611</v>
      </c>
      <c r="AT2673" s="83">
        <v>0</v>
      </c>
      <c r="AU2673" s="88" t="s">
        <v>25928</v>
      </c>
      <c r="AV2673" s="83" t="b">
        <v>0</v>
      </c>
      <c r="AW2673" s="83" t="s">
        <v>30151</v>
      </c>
      <c r="AX2673" s="88" t="s">
        <v>32822</v>
      </c>
      <c r="AY2673" s="83" t="s">
        <v>66</v>
      </c>
      <c r="AZ2673" s="2"/>
      <c r="BA2673" s="3"/>
      <c r="BB2673" s="3"/>
      <c r="BC2673" s="3"/>
      <c r="BD2673" s="3"/>
    </row>
    <row r="2674" spans="1:56" x14ac:dyDescent="0.25">
      <c r="A2674" s="69" t="s">
        <v>2449</v>
      </c>
      <c r="B2674" s="70"/>
      <c r="C2674" s="70"/>
      <c r="D2674" s="71"/>
      <c r="E2674" s="73"/>
      <c r="F2674" s="110" t="s">
        <v>29686</v>
      </c>
      <c r="G2674" s="70"/>
      <c r="H2674" s="74"/>
      <c r="I2674" s="75"/>
      <c r="J2674" s="75"/>
      <c r="K2674" s="74" t="s">
        <v>35959</v>
      </c>
      <c r="L2674" s="78"/>
      <c r="M2674" s="79"/>
      <c r="N2674" s="79"/>
      <c r="O2674" s="80"/>
      <c r="P2674" s="81"/>
      <c r="Q2674" s="81"/>
      <c r="R2674" s="92"/>
      <c r="S2674" s="92"/>
      <c r="T2674" s="92"/>
      <c r="U2674" s="92"/>
      <c r="V2674" s="52"/>
      <c r="W2674" s="52"/>
      <c r="X2674" s="52"/>
      <c r="Y2674" s="52"/>
      <c r="Z2674" s="51"/>
      <c r="AA2674" s="76"/>
      <c r="AB2674" s="76"/>
      <c r="AC2674" s="77"/>
      <c r="AD2674" s="83" t="s">
        <v>17359</v>
      </c>
      <c r="AE2674" s="83">
        <v>497</v>
      </c>
      <c r="AF2674" s="83">
        <v>454</v>
      </c>
      <c r="AG2674" s="83">
        <v>27597</v>
      </c>
      <c r="AH2674" s="83">
        <v>21635</v>
      </c>
      <c r="AI2674" s="83">
        <v>-28800</v>
      </c>
      <c r="AJ2674" s="83" t="s">
        <v>20117</v>
      </c>
      <c r="AK2674" s="83" t="s">
        <v>21733</v>
      </c>
      <c r="AL2674" s="88" t="s">
        <v>22890</v>
      </c>
      <c r="AM2674" s="83" t="s">
        <v>23041</v>
      </c>
      <c r="AN2674" s="85">
        <v>40659.184942129628</v>
      </c>
      <c r="AO2674" s="88" t="s">
        <v>25480</v>
      </c>
      <c r="AP2674" s="83" t="b">
        <v>0</v>
      </c>
      <c r="AQ2674" s="83" t="b">
        <v>0</v>
      </c>
      <c r="AR2674" s="83" t="b">
        <v>1</v>
      </c>
      <c r="AS2674" s="83" t="s">
        <v>13611</v>
      </c>
      <c r="AT2674" s="83">
        <v>9</v>
      </c>
      <c r="AU2674" s="88" t="s">
        <v>26888</v>
      </c>
      <c r="AV2674" s="83" t="b">
        <v>0</v>
      </c>
      <c r="AW2674" s="83" t="s">
        <v>30151</v>
      </c>
      <c r="AX2674" s="88" t="s">
        <v>32823</v>
      </c>
      <c r="AY2674" s="83" t="s">
        <v>66</v>
      </c>
      <c r="AZ2674" s="2"/>
      <c r="BA2674" s="3"/>
      <c r="BB2674" s="3"/>
      <c r="BC2674" s="3"/>
      <c r="BD2674" s="3"/>
    </row>
    <row r="2675" spans="1:56" x14ac:dyDescent="0.25">
      <c r="A2675" s="69" t="s">
        <v>3264</v>
      </c>
      <c r="B2675" s="70"/>
      <c r="C2675" s="70"/>
      <c r="D2675" s="71"/>
      <c r="E2675" s="73"/>
      <c r="F2675" s="110" t="s">
        <v>29687</v>
      </c>
      <c r="G2675" s="70"/>
      <c r="H2675" s="74"/>
      <c r="I2675" s="75"/>
      <c r="J2675" s="75"/>
      <c r="K2675" s="74" t="s">
        <v>35960</v>
      </c>
      <c r="L2675" s="78"/>
      <c r="M2675" s="79"/>
      <c r="N2675" s="79"/>
      <c r="O2675" s="80"/>
      <c r="P2675" s="81"/>
      <c r="Q2675" s="81"/>
      <c r="R2675" s="92"/>
      <c r="S2675" s="92"/>
      <c r="T2675" s="92"/>
      <c r="U2675" s="92"/>
      <c r="V2675" s="52"/>
      <c r="W2675" s="52"/>
      <c r="X2675" s="52"/>
      <c r="Y2675" s="52"/>
      <c r="Z2675" s="51"/>
      <c r="AA2675" s="76"/>
      <c r="AB2675" s="76"/>
      <c r="AC2675" s="77"/>
      <c r="AD2675" s="83" t="s">
        <v>17360</v>
      </c>
      <c r="AE2675" s="83">
        <v>1036</v>
      </c>
      <c r="AF2675" s="83">
        <v>1198</v>
      </c>
      <c r="AG2675" s="83">
        <v>37716</v>
      </c>
      <c r="AH2675" s="83">
        <v>19863</v>
      </c>
      <c r="AI2675" s="83">
        <v>-32400</v>
      </c>
      <c r="AJ2675" s="83" t="s">
        <v>20118</v>
      </c>
      <c r="AK2675" s="83" t="s">
        <v>21734</v>
      </c>
      <c r="AL2675" s="88" t="s">
        <v>22891</v>
      </c>
      <c r="AM2675" s="83" t="s">
        <v>23049</v>
      </c>
      <c r="AN2675" s="85">
        <v>40230.625960648147</v>
      </c>
      <c r="AO2675" s="88" t="s">
        <v>25481</v>
      </c>
      <c r="AP2675" s="83" t="b">
        <v>0</v>
      </c>
      <c r="AQ2675" s="83" t="b">
        <v>0</v>
      </c>
      <c r="AR2675" s="83" t="b">
        <v>1</v>
      </c>
      <c r="AS2675" s="83" t="s">
        <v>13611</v>
      </c>
      <c r="AT2675" s="83">
        <v>9</v>
      </c>
      <c r="AU2675" s="88" t="s">
        <v>26889</v>
      </c>
      <c r="AV2675" s="83" t="b">
        <v>0</v>
      </c>
      <c r="AW2675" s="83" t="s">
        <v>30151</v>
      </c>
      <c r="AX2675" s="88" t="s">
        <v>32824</v>
      </c>
      <c r="AY2675" s="83" t="s">
        <v>65</v>
      </c>
      <c r="AZ2675" s="2"/>
      <c r="BA2675" s="3"/>
      <c r="BB2675" s="3"/>
      <c r="BC2675" s="3"/>
      <c r="BD2675" s="3"/>
    </row>
    <row r="2676" spans="1:56" x14ac:dyDescent="0.25">
      <c r="A2676" s="69" t="s">
        <v>2450</v>
      </c>
      <c r="B2676" s="70"/>
      <c r="C2676" s="70"/>
      <c r="D2676" s="71"/>
      <c r="E2676" s="73"/>
      <c r="F2676" s="110" t="s">
        <v>29688</v>
      </c>
      <c r="G2676" s="70"/>
      <c r="H2676" s="74"/>
      <c r="I2676" s="75"/>
      <c r="J2676" s="75"/>
      <c r="K2676" s="74" t="s">
        <v>35961</v>
      </c>
      <c r="L2676" s="78"/>
      <c r="M2676" s="79"/>
      <c r="N2676" s="79"/>
      <c r="O2676" s="80"/>
      <c r="P2676" s="81"/>
      <c r="Q2676" s="81"/>
      <c r="R2676" s="92"/>
      <c r="S2676" s="92"/>
      <c r="T2676" s="92"/>
      <c r="U2676" s="92"/>
      <c r="V2676" s="52"/>
      <c r="W2676" s="52"/>
      <c r="X2676" s="52"/>
      <c r="Y2676" s="52"/>
      <c r="Z2676" s="51"/>
      <c r="AA2676" s="76"/>
      <c r="AB2676" s="76"/>
      <c r="AC2676" s="77"/>
      <c r="AD2676" s="83" t="s">
        <v>17361</v>
      </c>
      <c r="AE2676" s="83">
        <v>305</v>
      </c>
      <c r="AF2676" s="83">
        <v>413</v>
      </c>
      <c r="AG2676" s="83">
        <v>86</v>
      </c>
      <c r="AH2676" s="83">
        <v>0</v>
      </c>
      <c r="AI2676" s="83">
        <v>-18000</v>
      </c>
      <c r="AJ2676" s="83" t="s">
        <v>20119</v>
      </c>
      <c r="AK2676" s="83" t="s">
        <v>14142</v>
      </c>
      <c r="AL2676" s="88" t="s">
        <v>22228</v>
      </c>
      <c r="AM2676" s="83" t="s">
        <v>23040</v>
      </c>
      <c r="AN2676" s="85">
        <v>39907.033055555556</v>
      </c>
      <c r="AO2676" s="88" t="s">
        <v>25482</v>
      </c>
      <c r="AP2676" s="83" t="b">
        <v>0</v>
      </c>
      <c r="AQ2676" s="83" t="b">
        <v>0</v>
      </c>
      <c r="AR2676" s="83" t="b">
        <v>1</v>
      </c>
      <c r="AS2676" s="83" t="s">
        <v>13611</v>
      </c>
      <c r="AT2676" s="83">
        <v>79</v>
      </c>
      <c r="AU2676" s="88" t="s">
        <v>26890</v>
      </c>
      <c r="AV2676" s="83" t="b">
        <v>0</v>
      </c>
      <c r="AW2676" s="83" t="s">
        <v>30151</v>
      </c>
      <c r="AX2676" s="88" t="s">
        <v>32825</v>
      </c>
      <c r="AY2676" s="83" t="s">
        <v>66</v>
      </c>
      <c r="AZ2676" s="2"/>
      <c r="BA2676" s="3"/>
      <c r="BB2676" s="3"/>
      <c r="BC2676" s="3"/>
      <c r="BD2676" s="3"/>
    </row>
    <row r="2677" spans="1:56" x14ac:dyDescent="0.25">
      <c r="A2677" s="69" t="s">
        <v>2451</v>
      </c>
      <c r="B2677" s="70"/>
      <c r="C2677" s="70"/>
      <c r="D2677" s="71"/>
      <c r="E2677" s="73"/>
      <c r="F2677" s="110" t="s">
        <v>29689</v>
      </c>
      <c r="G2677" s="70"/>
      <c r="H2677" s="74"/>
      <c r="I2677" s="75"/>
      <c r="J2677" s="75"/>
      <c r="K2677" s="74" t="s">
        <v>35962</v>
      </c>
      <c r="L2677" s="78"/>
      <c r="M2677" s="79"/>
      <c r="N2677" s="79"/>
      <c r="O2677" s="80"/>
      <c r="P2677" s="81"/>
      <c r="Q2677" s="81"/>
      <c r="R2677" s="92"/>
      <c r="S2677" s="92"/>
      <c r="T2677" s="92"/>
      <c r="U2677" s="92"/>
      <c r="V2677" s="52"/>
      <c r="W2677" s="52"/>
      <c r="X2677" s="52"/>
      <c r="Y2677" s="52"/>
      <c r="Z2677" s="51"/>
      <c r="AA2677" s="76"/>
      <c r="AB2677" s="76"/>
      <c r="AC2677" s="77"/>
      <c r="AD2677" s="83" t="s">
        <v>17362</v>
      </c>
      <c r="AE2677" s="83">
        <v>3452</v>
      </c>
      <c r="AF2677" s="83">
        <v>9284</v>
      </c>
      <c r="AG2677" s="83">
        <v>17896</v>
      </c>
      <c r="AH2677" s="83">
        <v>994</v>
      </c>
      <c r="AI2677" s="83">
        <v>-18000</v>
      </c>
      <c r="AJ2677" s="83" t="s">
        <v>20120</v>
      </c>
      <c r="AK2677" s="83" t="s">
        <v>20982</v>
      </c>
      <c r="AL2677" s="88" t="s">
        <v>22892</v>
      </c>
      <c r="AM2677" s="83" t="s">
        <v>23042</v>
      </c>
      <c r="AN2677" s="85">
        <v>40236.571296296293</v>
      </c>
      <c r="AO2677" s="88" t="s">
        <v>25483</v>
      </c>
      <c r="AP2677" s="83" t="b">
        <v>0</v>
      </c>
      <c r="AQ2677" s="83" t="b">
        <v>0</v>
      </c>
      <c r="AR2677" s="83" t="b">
        <v>0</v>
      </c>
      <c r="AS2677" s="83" t="s">
        <v>13611</v>
      </c>
      <c r="AT2677" s="83">
        <v>157</v>
      </c>
      <c r="AU2677" s="88" t="s">
        <v>25935</v>
      </c>
      <c r="AV2677" s="83" t="b">
        <v>0</v>
      </c>
      <c r="AW2677" s="83" t="s">
        <v>30151</v>
      </c>
      <c r="AX2677" s="88" t="s">
        <v>32826</v>
      </c>
      <c r="AY2677" s="83" t="s">
        <v>66</v>
      </c>
      <c r="AZ2677" s="2"/>
      <c r="BA2677" s="3"/>
      <c r="BB2677" s="3"/>
      <c r="BC2677" s="3"/>
      <c r="BD2677" s="3"/>
    </row>
    <row r="2678" spans="1:56" x14ac:dyDescent="0.25">
      <c r="A2678" s="69" t="s">
        <v>2452</v>
      </c>
      <c r="B2678" s="70"/>
      <c r="C2678" s="70"/>
      <c r="D2678" s="71"/>
      <c r="E2678" s="73"/>
      <c r="F2678" s="110" t="s">
        <v>29690</v>
      </c>
      <c r="G2678" s="70"/>
      <c r="H2678" s="74"/>
      <c r="I2678" s="75"/>
      <c r="J2678" s="75"/>
      <c r="K2678" s="74" t="s">
        <v>35963</v>
      </c>
      <c r="L2678" s="78"/>
      <c r="M2678" s="79"/>
      <c r="N2678" s="79"/>
      <c r="O2678" s="80"/>
      <c r="P2678" s="81"/>
      <c r="Q2678" s="81"/>
      <c r="R2678" s="92"/>
      <c r="S2678" s="92"/>
      <c r="T2678" s="92"/>
      <c r="U2678" s="92"/>
      <c r="V2678" s="52"/>
      <c r="W2678" s="52"/>
      <c r="X2678" s="52"/>
      <c r="Y2678" s="52"/>
      <c r="Z2678" s="51"/>
      <c r="AA2678" s="76"/>
      <c r="AB2678" s="76"/>
      <c r="AC2678" s="77"/>
      <c r="AD2678" s="83" t="s">
        <v>17363</v>
      </c>
      <c r="AE2678" s="83">
        <v>59</v>
      </c>
      <c r="AF2678" s="83">
        <v>27</v>
      </c>
      <c r="AG2678" s="83">
        <v>145</v>
      </c>
      <c r="AH2678" s="83">
        <v>177</v>
      </c>
      <c r="AI2678" s="83"/>
      <c r="AJ2678" s="83" t="s">
        <v>20121</v>
      </c>
      <c r="AK2678" s="83" t="s">
        <v>14003</v>
      </c>
      <c r="AL2678" s="88" t="s">
        <v>22893</v>
      </c>
      <c r="AM2678" s="83"/>
      <c r="AN2678" s="85">
        <v>42743.53197916667</v>
      </c>
      <c r="AO2678" s="88" t="s">
        <v>25484</v>
      </c>
      <c r="AP2678" s="83" t="b">
        <v>1</v>
      </c>
      <c r="AQ2678" s="83" t="b">
        <v>0</v>
      </c>
      <c r="AR2678" s="83" t="b">
        <v>0</v>
      </c>
      <c r="AS2678" s="83" t="s">
        <v>13611</v>
      </c>
      <c r="AT2678" s="83">
        <v>0</v>
      </c>
      <c r="AU2678" s="83"/>
      <c r="AV2678" s="83" t="b">
        <v>0</v>
      </c>
      <c r="AW2678" s="83" t="s">
        <v>30151</v>
      </c>
      <c r="AX2678" s="88" t="s">
        <v>32827</v>
      </c>
      <c r="AY2678" s="83" t="s">
        <v>66</v>
      </c>
      <c r="AZ2678" s="2"/>
      <c r="BA2678" s="3"/>
      <c r="BB2678" s="3"/>
      <c r="BC2678" s="3"/>
      <c r="BD2678" s="3"/>
    </row>
    <row r="2679" spans="1:56" x14ac:dyDescent="0.25">
      <c r="A2679" s="69" t="s">
        <v>2453</v>
      </c>
      <c r="B2679" s="70"/>
      <c r="C2679" s="70"/>
      <c r="D2679" s="71"/>
      <c r="E2679" s="73"/>
      <c r="F2679" s="110" t="s">
        <v>29691</v>
      </c>
      <c r="G2679" s="70"/>
      <c r="H2679" s="74"/>
      <c r="I2679" s="75"/>
      <c r="J2679" s="75"/>
      <c r="K2679" s="74" t="s">
        <v>35964</v>
      </c>
      <c r="L2679" s="78"/>
      <c r="M2679" s="79"/>
      <c r="N2679" s="79"/>
      <c r="O2679" s="80"/>
      <c r="P2679" s="81"/>
      <c r="Q2679" s="81"/>
      <c r="R2679" s="92"/>
      <c r="S2679" s="92"/>
      <c r="T2679" s="92"/>
      <c r="U2679" s="92"/>
      <c r="V2679" s="52"/>
      <c r="W2679" s="52"/>
      <c r="X2679" s="52"/>
      <c r="Y2679" s="52"/>
      <c r="Z2679" s="51"/>
      <c r="AA2679" s="76"/>
      <c r="AB2679" s="76"/>
      <c r="AC2679" s="77"/>
      <c r="AD2679" s="83" t="s">
        <v>17364</v>
      </c>
      <c r="AE2679" s="83">
        <v>355</v>
      </c>
      <c r="AF2679" s="83">
        <v>481</v>
      </c>
      <c r="AG2679" s="83">
        <v>1157</v>
      </c>
      <c r="AH2679" s="83">
        <v>341</v>
      </c>
      <c r="AI2679" s="83">
        <v>-28800</v>
      </c>
      <c r="AJ2679" s="83"/>
      <c r="AK2679" s="83"/>
      <c r="AL2679" s="83"/>
      <c r="AM2679" s="83" t="s">
        <v>23041</v>
      </c>
      <c r="AN2679" s="85">
        <v>41794.990358796298</v>
      </c>
      <c r="AO2679" s="88" t="s">
        <v>25485</v>
      </c>
      <c r="AP2679" s="83" t="b">
        <v>0</v>
      </c>
      <c r="AQ2679" s="83" t="b">
        <v>0</v>
      </c>
      <c r="AR2679" s="83" t="b">
        <v>1</v>
      </c>
      <c r="AS2679" s="83" t="s">
        <v>13611</v>
      </c>
      <c r="AT2679" s="83">
        <v>0</v>
      </c>
      <c r="AU2679" s="88" t="s">
        <v>25919</v>
      </c>
      <c r="AV2679" s="83" t="b">
        <v>0</v>
      </c>
      <c r="AW2679" s="83" t="s">
        <v>30151</v>
      </c>
      <c r="AX2679" s="88" t="s">
        <v>32828</v>
      </c>
      <c r="AY2679" s="83" t="s">
        <v>66</v>
      </c>
      <c r="AZ2679" s="2"/>
      <c r="BA2679" s="3"/>
      <c r="BB2679" s="3"/>
      <c r="BC2679" s="3"/>
      <c r="BD2679" s="3"/>
    </row>
    <row r="2680" spans="1:56" x14ac:dyDescent="0.25">
      <c r="A2680" s="69" t="s">
        <v>2454</v>
      </c>
      <c r="B2680" s="70"/>
      <c r="C2680" s="70"/>
      <c r="D2680" s="71"/>
      <c r="E2680" s="73"/>
      <c r="F2680" s="110" t="s">
        <v>29692</v>
      </c>
      <c r="G2680" s="70"/>
      <c r="H2680" s="74"/>
      <c r="I2680" s="75"/>
      <c r="J2680" s="75"/>
      <c r="K2680" s="74" t="s">
        <v>35965</v>
      </c>
      <c r="L2680" s="78"/>
      <c r="M2680" s="79"/>
      <c r="N2680" s="79"/>
      <c r="O2680" s="80"/>
      <c r="P2680" s="81"/>
      <c r="Q2680" s="81"/>
      <c r="R2680" s="92"/>
      <c r="S2680" s="92"/>
      <c r="T2680" s="92"/>
      <c r="U2680" s="92"/>
      <c r="V2680" s="52"/>
      <c r="W2680" s="52"/>
      <c r="X2680" s="52"/>
      <c r="Y2680" s="52"/>
      <c r="Z2680" s="51"/>
      <c r="AA2680" s="76"/>
      <c r="AB2680" s="76"/>
      <c r="AC2680" s="77"/>
      <c r="AD2680" s="83" t="s">
        <v>17365</v>
      </c>
      <c r="AE2680" s="83">
        <v>56</v>
      </c>
      <c r="AF2680" s="83">
        <v>94</v>
      </c>
      <c r="AG2680" s="83">
        <v>87</v>
      </c>
      <c r="AH2680" s="83">
        <v>206</v>
      </c>
      <c r="AI2680" s="83"/>
      <c r="AJ2680" s="83" t="s">
        <v>20122</v>
      </c>
      <c r="AK2680" s="83"/>
      <c r="AL2680" s="83"/>
      <c r="AM2680" s="83"/>
      <c r="AN2680" s="85">
        <v>41725.928136574075</v>
      </c>
      <c r="AO2680" s="88" t="s">
        <v>25486</v>
      </c>
      <c r="AP2680" s="83" t="b">
        <v>1</v>
      </c>
      <c r="AQ2680" s="83" t="b">
        <v>0</v>
      </c>
      <c r="AR2680" s="83" t="b">
        <v>1</v>
      </c>
      <c r="AS2680" s="83" t="s">
        <v>13611</v>
      </c>
      <c r="AT2680" s="83">
        <v>0</v>
      </c>
      <c r="AU2680" s="88" t="s">
        <v>25919</v>
      </c>
      <c r="AV2680" s="83" t="b">
        <v>0</v>
      </c>
      <c r="AW2680" s="83" t="s">
        <v>30151</v>
      </c>
      <c r="AX2680" s="88" t="s">
        <v>32829</v>
      </c>
      <c r="AY2680" s="83" t="s">
        <v>66</v>
      </c>
      <c r="AZ2680" s="2"/>
      <c r="BA2680" s="3"/>
      <c r="BB2680" s="3"/>
      <c r="BC2680" s="3"/>
      <c r="BD2680" s="3"/>
    </row>
    <row r="2681" spans="1:56" x14ac:dyDescent="0.25">
      <c r="A2681" s="69" t="s">
        <v>2455</v>
      </c>
      <c r="B2681" s="70"/>
      <c r="C2681" s="70"/>
      <c r="D2681" s="71"/>
      <c r="E2681" s="73"/>
      <c r="F2681" s="110" t="s">
        <v>29693</v>
      </c>
      <c r="G2681" s="70"/>
      <c r="H2681" s="74"/>
      <c r="I2681" s="75"/>
      <c r="J2681" s="75"/>
      <c r="K2681" s="74" t="s">
        <v>35966</v>
      </c>
      <c r="L2681" s="78"/>
      <c r="M2681" s="79"/>
      <c r="N2681" s="79"/>
      <c r="O2681" s="80"/>
      <c r="P2681" s="81"/>
      <c r="Q2681" s="81"/>
      <c r="R2681" s="92"/>
      <c r="S2681" s="92"/>
      <c r="T2681" s="92"/>
      <c r="U2681" s="92"/>
      <c r="V2681" s="52"/>
      <c r="W2681" s="52"/>
      <c r="X2681" s="52"/>
      <c r="Y2681" s="52"/>
      <c r="Z2681" s="51"/>
      <c r="AA2681" s="76"/>
      <c r="AB2681" s="76"/>
      <c r="AC2681" s="77"/>
      <c r="AD2681" s="83" t="s">
        <v>17366</v>
      </c>
      <c r="AE2681" s="83">
        <v>469</v>
      </c>
      <c r="AF2681" s="83">
        <v>422</v>
      </c>
      <c r="AG2681" s="83">
        <v>7132</v>
      </c>
      <c r="AH2681" s="83">
        <v>11811</v>
      </c>
      <c r="AI2681" s="83">
        <v>-18000</v>
      </c>
      <c r="AJ2681" s="83" t="s">
        <v>20123</v>
      </c>
      <c r="AK2681" s="83">
        <v>417</v>
      </c>
      <c r="AL2681" s="83"/>
      <c r="AM2681" s="83" t="s">
        <v>23040</v>
      </c>
      <c r="AN2681" s="85">
        <v>40956.924710648149</v>
      </c>
      <c r="AO2681" s="88" t="s">
        <v>25487</v>
      </c>
      <c r="AP2681" s="83" t="b">
        <v>0</v>
      </c>
      <c r="AQ2681" s="83" t="b">
        <v>0</v>
      </c>
      <c r="AR2681" s="83" t="b">
        <v>1</v>
      </c>
      <c r="AS2681" s="83" t="s">
        <v>13611</v>
      </c>
      <c r="AT2681" s="83">
        <v>0</v>
      </c>
      <c r="AU2681" s="88" t="s">
        <v>26891</v>
      </c>
      <c r="AV2681" s="83" t="b">
        <v>0</v>
      </c>
      <c r="AW2681" s="83" t="s">
        <v>30151</v>
      </c>
      <c r="AX2681" s="88" t="s">
        <v>32830</v>
      </c>
      <c r="AY2681" s="83" t="s">
        <v>66</v>
      </c>
      <c r="AZ2681" s="2"/>
      <c r="BA2681" s="3"/>
      <c r="BB2681" s="3"/>
      <c r="BC2681" s="3"/>
      <c r="BD2681" s="3"/>
    </row>
    <row r="2682" spans="1:56" x14ac:dyDescent="0.25">
      <c r="A2682" s="69" t="s">
        <v>2456</v>
      </c>
      <c r="B2682" s="70"/>
      <c r="C2682" s="70"/>
      <c r="D2682" s="71"/>
      <c r="E2682" s="73"/>
      <c r="F2682" s="110" t="s">
        <v>29694</v>
      </c>
      <c r="G2682" s="70"/>
      <c r="H2682" s="74"/>
      <c r="I2682" s="75"/>
      <c r="J2682" s="75"/>
      <c r="K2682" s="74" t="s">
        <v>35967</v>
      </c>
      <c r="L2682" s="78"/>
      <c r="M2682" s="79"/>
      <c r="N2682" s="79"/>
      <c r="O2682" s="80"/>
      <c r="P2682" s="81"/>
      <c r="Q2682" s="81"/>
      <c r="R2682" s="92"/>
      <c r="S2682" s="92"/>
      <c r="T2682" s="92"/>
      <c r="U2682" s="92"/>
      <c r="V2682" s="52"/>
      <c r="W2682" s="52"/>
      <c r="X2682" s="52"/>
      <c r="Y2682" s="52"/>
      <c r="Z2682" s="51"/>
      <c r="AA2682" s="76"/>
      <c r="AB2682" s="76"/>
      <c r="AC2682" s="77"/>
      <c r="AD2682" s="83" t="s">
        <v>17367</v>
      </c>
      <c r="AE2682" s="83">
        <v>417</v>
      </c>
      <c r="AF2682" s="83">
        <v>312</v>
      </c>
      <c r="AG2682" s="83">
        <v>7628</v>
      </c>
      <c r="AH2682" s="83">
        <v>15997</v>
      </c>
      <c r="AI2682" s="83">
        <v>-18000</v>
      </c>
      <c r="AJ2682" s="83" t="s">
        <v>20124</v>
      </c>
      <c r="AK2682" s="83" t="s">
        <v>21735</v>
      </c>
      <c r="AL2682" s="88" t="s">
        <v>22894</v>
      </c>
      <c r="AM2682" s="83" t="s">
        <v>23040</v>
      </c>
      <c r="AN2682" s="85">
        <v>42168.981122685182</v>
      </c>
      <c r="AO2682" s="88" t="s">
        <v>25488</v>
      </c>
      <c r="AP2682" s="83" t="b">
        <v>0</v>
      </c>
      <c r="AQ2682" s="83" t="b">
        <v>0</v>
      </c>
      <c r="AR2682" s="83" t="b">
        <v>0</v>
      </c>
      <c r="AS2682" s="83" t="s">
        <v>13611</v>
      </c>
      <c r="AT2682" s="83">
        <v>19</v>
      </c>
      <c r="AU2682" s="88" t="s">
        <v>26892</v>
      </c>
      <c r="AV2682" s="83" t="b">
        <v>0</v>
      </c>
      <c r="AW2682" s="83" t="s">
        <v>30151</v>
      </c>
      <c r="AX2682" s="88" t="s">
        <v>32831</v>
      </c>
      <c r="AY2682" s="83" t="s">
        <v>66</v>
      </c>
      <c r="AZ2682" s="2"/>
      <c r="BA2682" s="3"/>
      <c r="BB2682" s="3"/>
      <c r="BC2682" s="3"/>
      <c r="BD2682" s="3"/>
    </row>
    <row r="2683" spans="1:56" x14ac:dyDescent="0.25">
      <c r="A2683" s="69" t="s">
        <v>2457</v>
      </c>
      <c r="B2683" s="70"/>
      <c r="C2683" s="70"/>
      <c r="D2683" s="71"/>
      <c r="E2683" s="73"/>
      <c r="F2683" s="110" t="s">
        <v>29695</v>
      </c>
      <c r="G2683" s="70"/>
      <c r="H2683" s="74"/>
      <c r="I2683" s="75"/>
      <c r="J2683" s="75"/>
      <c r="K2683" s="74" t="s">
        <v>35968</v>
      </c>
      <c r="L2683" s="78"/>
      <c r="M2683" s="79"/>
      <c r="N2683" s="79"/>
      <c r="O2683" s="80"/>
      <c r="P2683" s="81"/>
      <c r="Q2683" s="81"/>
      <c r="R2683" s="92"/>
      <c r="S2683" s="92"/>
      <c r="T2683" s="92"/>
      <c r="U2683" s="92"/>
      <c r="V2683" s="52"/>
      <c r="W2683" s="52"/>
      <c r="X2683" s="52"/>
      <c r="Y2683" s="52"/>
      <c r="Z2683" s="51"/>
      <c r="AA2683" s="76"/>
      <c r="AB2683" s="76"/>
      <c r="AC2683" s="77"/>
      <c r="AD2683" s="83" t="s">
        <v>17368</v>
      </c>
      <c r="AE2683" s="83">
        <v>1255</v>
      </c>
      <c r="AF2683" s="83">
        <v>3224</v>
      </c>
      <c r="AG2683" s="83">
        <v>37422</v>
      </c>
      <c r="AH2683" s="83">
        <v>5675</v>
      </c>
      <c r="AI2683" s="83">
        <v>-18000</v>
      </c>
      <c r="AJ2683" s="83" t="s">
        <v>20125</v>
      </c>
      <c r="AK2683" s="83" t="s">
        <v>21736</v>
      </c>
      <c r="AL2683" s="83"/>
      <c r="AM2683" s="83" t="s">
        <v>23040</v>
      </c>
      <c r="AN2683" s="85">
        <v>41358.009386574071</v>
      </c>
      <c r="AO2683" s="88" t="s">
        <v>25489</v>
      </c>
      <c r="AP2683" s="83" t="b">
        <v>1</v>
      </c>
      <c r="AQ2683" s="83" t="b">
        <v>0</v>
      </c>
      <c r="AR2683" s="83" t="b">
        <v>0</v>
      </c>
      <c r="AS2683" s="83" t="s">
        <v>13611</v>
      </c>
      <c r="AT2683" s="83">
        <v>28</v>
      </c>
      <c r="AU2683" s="88" t="s">
        <v>25919</v>
      </c>
      <c r="AV2683" s="83" t="b">
        <v>0</v>
      </c>
      <c r="AW2683" s="83" t="s">
        <v>30151</v>
      </c>
      <c r="AX2683" s="88" t="s">
        <v>32832</v>
      </c>
      <c r="AY2683" s="83" t="s">
        <v>66</v>
      </c>
      <c r="AZ2683" s="2"/>
      <c r="BA2683" s="3"/>
      <c r="BB2683" s="3"/>
      <c r="BC2683" s="3"/>
      <c r="BD2683" s="3"/>
    </row>
    <row r="2684" spans="1:56" x14ac:dyDescent="0.25">
      <c r="A2684" s="69" t="s">
        <v>2458</v>
      </c>
      <c r="B2684" s="70"/>
      <c r="C2684" s="70"/>
      <c r="D2684" s="71"/>
      <c r="E2684" s="73"/>
      <c r="F2684" s="110" t="s">
        <v>29696</v>
      </c>
      <c r="G2684" s="70"/>
      <c r="H2684" s="74"/>
      <c r="I2684" s="75"/>
      <c r="J2684" s="75"/>
      <c r="K2684" s="74" t="s">
        <v>35969</v>
      </c>
      <c r="L2684" s="78"/>
      <c r="M2684" s="79"/>
      <c r="N2684" s="79"/>
      <c r="O2684" s="80"/>
      <c r="P2684" s="81"/>
      <c r="Q2684" s="81"/>
      <c r="R2684" s="92"/>
      <c r="S2684" s="92"/>
      <c r="T2684" s="92"/>
      <c r="U2684" s="92"/>
      <c r="V2684" s="52"/>
      <c r="W2684" s="52"/>
      <c r="X2684" s="52"/>
      <c r="Y2684" s="52"/>
      <c r="Z2684" s="51"/>
      <c r="AA2684" s="76"/>
      <c r="AB2684" s="76"/>
      <c r="AC2684" s="77"/>
      <c r="AD2684" s="83" t="s">
        <v>17369</v>
      </c>
      <c r="AE2684" s="83">
        <v>477</v>
      </c>
      <c r="AF2684" s="83">
        <v>3372</v>
      </c>
      <c r="AG2684" s="83">
        <v>53458</v>
      </c>
      <c r="AH2684" s="83">
        <v>29592</v>
      </c>
      <c r="AI2684" s="83">
        <v>-21600</v>
      </c>
      <c r="AJ2684" s="83" t="s">
        <v>20126</v>
      </c>
      <c r="AK2684" s="83" t="s">
        <v>21737</v>
      </c>
      <c r="AL2684" s="83"/>
      <c r="AM2684" s="83" t="s">
        <v>23039</v>
      </c>
      <c r="AN2684" s="85">
        <v>41724.928993055553</v>
      </c>
      <c r="AO2684" s="88" t="s">
        <v>25490</v>
      </c>
      <c r="AP2684" s="83" t="b">
        <v>0</v>
      </c>
      <c r="AQ2684" s="83" t="b">
        <v>0</v>
      </c>
      <c r="AR2684" s="83" t="b">
        <v>1</v>
      </c>
      <c r="AS2684" s="83" t="s">
        <v>13611</v>
      </c>
      <c r="AT2684" s="83">
        <v>72</v>
      </c>
      <c r="AU2684" s="88" t="s">
        <v>26893</v>
      </c>
      <c r="AV2684" s="83" t="b">
        <v>0</v>
      </c>
      <c r="AW2684" s="83" t="s">
        <v>30151</v>
      </c>
      <c r="AX2684" s="88" t="s">
        <v>32833</v>
      </c>
      <c r="AY2684" s="83" t="s">
        <v>66</v>
      </c>
      <c r="AZ2684" s="2"/>
      <c r="BA2684" s="3"/>
      <c r="BB2684" s="3"/>
      <c r="BC2684" s="3"/>
      <c r="BD2684" s="3"/>
    </row>
    <row r="2685" spans="1:56" x14ac:dyDescent="0.25">
      <c r="A2685" s="69" t="s">
        <v>2459</v>
      </c>
      <c r="B2685" s="70"/>
      <c r="C2685" s="70"/>
      <c r="D2685" s="71"/>
      <c r="E2685" s="73"/>
      <c r="F2685" s="110" t="s">
        <v>29697</v>
      </c>
      <c r="G2685" s="70"/>
      <c r="H2685" s="74"/>
      <c r="I2685" s="75"/>
      <c r="J2685" s="75"/>
      <c r="K2685" s="74" t="s">
        <v>35970</v>
      </c>
      <c r="L2685" s="78"/>
      <c r="M2685" s="79"/>
      <c r="N2685" s="79"/>
      <c r="O2685" s="80"/>
      <c r="P2685" s="81"/>
      <c r="Q2685" s="81"/>
      <c r="R2685" s="92"/>
      <c r="S2685" s="92"/>
      <c r="T2685" s="92"/>
      <c r="U2685" s="92"/>
      <c r="V2685" s="52"/>
      <c r="W2685" s="52"/>
      <c r="X2685" s="52"/>
      <c r="Y2685" s="52"/>
      <c r="Z2685" s="51"/>
      <c r="AA2685" s="76"/>
      <c r="AB2685" s="76"/>
      <c r="AC2685" s="77"/>
      <c r="AD2685" s="83" t="s">
        <v>17370</v>
      </c>
      <c r="AE2685" s="83">
        <v>27</v>
      </c>
      <c r="AF2685" s="83">
        <v>53</v>
      </c>
      <c r="AG2685" s="83">
        <v>133</v>
      </c>
      <c r="AH2685" s="83">
        <v>170</v>
      </c>
      <c r="AI2685" s="83"/>
      <c r="AJ2685" s="83" t="s">
        <v>20127</v>
      </c>
      <c r="AK2685" s="83"/>
      <c r="AL2685" s="83"/>
      <c r="AM2685" s="83"/>
      <c r="AN2685" s="85">
        <v>42388.878217592595</v>
      </c>
      <c r="AO2685" s="88" t="s">
        <v>25491</v>
      </c>
      <c r="AP2685" s="83" t="b">
        <v>1</v>
      </c>
      <c r="AQ2685" s="83" t="b">
        <v>0</v>
      </c>
      <c r="AR2685" s="83" t="b">
        <v>1</v>
      </c>
      <c r="AS2685" s="83" t="s">
        <v>13611</v>
      </c>
      <c r="AT2685" s="83">
        <v>1</v>
      </c>
      <c r="AU2685" s="83"/>
      <c r="AV2685" s="83" t="b">
        <v>0</v>
      </c>
      <c r="AW2685" s="83" t="s">
        <v>30151</v>
      </c>
      <c r="AX2685" s="88" t="s">
        <v>32834</v>
      </c>
      <c r="AY2685" s="83" t="s">
        <v>66</v>
      </c>
      <c r="AZ2685" s="2"/>
      <c r="BA2685" s="3"/>
      <c r="BB2685" s="3"/>
      <c r="BC2685" s="3"/>
      <c r="BD2685" s="3"/>
    </row>
    <row r="2686" spans="1:56" x14ac:dyDescent="0.25">
      <c r="A2686" s="69" t="s">
        <v>2460</v>
      </c>
      <c r="B2686" s="70"/>
      <c r="C2686" s="70"/>
      <c r="D2686" s="71"/>
      <c r="E2686" s="73"/>
      <c r="F2686" s="110" t="s">
        <v>29698</v>
      </c>
      <c r="G2686" s="70"/>
      <c r="H2686" s="74"/>
      <c r="I2686" s="75"/>
      <c r="J2686" s="75"/>
      <c r="K2686" s="74" t="s">
        <v>35971</v>
      </c>
      <c r="L2686" s="78"/>
      <c r="M2686" s="79"/>
      <c r="N2686" s="79"/>
      <c r="O2686" s="80"/>
      <c r="P2686" s="81"/>
      <c r="Q2686" s="81"/>
      <c r="R2686" s="92"/>
      <c r="S2686" s="92"/>
      <c r="T2686" s="92"/>
      <c r="U2686" s="92"/>
      <c r="V2686" s="52"/>
      <c r="W2686" s="52"/>
      <c r="X2686" s="52"/>
      <c r="Y2686" s="52"/>
      <c r="Z2686" s="51"/>
      <c r="AA2686" s="76"/>
      <c r="AB2686" s="76"/>
      <c r="AC2686" s="77"/>
      <c r="AD2686" s="83" t="s">
        <v>17371</v>
      </c>
      <c r="AE2686" s="83">
        <v>77</v>
      </c>
      <c r="AF2686" s="83">
        <v>216</v>
      </c>
      <c r="AG2686" s="83">
        <v>70448</v>
      </c>
      <c r="AH2686" s="83">
        <v>17143</v>
      </c>
      <c r="AI2686" s="83">
        <v>-25200</v>
      </c>
      <c r="AJ2686" s="83" t="s">
        <v>20128</v>
      </c>
      <c r="AK2686" s="83"/>
      <c r="AL2686" s="83"/>
      <c r="AM2686" s="83" t="s">
        <v>21480</v>
      </c>
      <c r="AN2686" s="85">
        <v>41142.314560185187</v>
      </c>
      <c r="AO2686" s="88" t="s">
        <v>25492</v>
      </c>
      <c r="AP2686" s="83" t="b">
        <v>0</v>
      </c>
      <c r="AQ2686" s="83" t="b">
        <v>0</v>
      </c>
      <c r="AR2686" s="83" t="b">
        <v>1</v>
      </c>
      <c r="AS2686" s="83" t="s">
        <v>13611</v>
      </c>
      <c r="AT2686" s="83">
        <v>4</v>
      </c>
      <c r="AU2686" s="88" t="s">
        <v>25935</v>
      </c>
      <c r="AV2686" s="83" t="b">
        <v>0</v>
      </c>
      <c r="AW2686" s="83" t="s">
        <v>30151</v>
      </c>
      <c r="AX2686" s="88" t="s">
        <v>32835</v>
      </c>
      <c r="AY2686" s="83" t="s">
        <v>66</v>
      </c>
      <c r="AZ2686" s="2"/>
      <c r="BA2686" s="3"/>
      <c r="BB2686" s="3"/>
      <c r="BC2686" s="3"/>
      <c r="BD2686" s="3"/>
    </row>
    <row r="2687" spans="1:56" x14ac:dyDescent="0.25">
      <c r="A2687" s="69" t="s">
        <v>2461</v>
      </c>
      <c r="B2687" s="70"/>
      <c r="C2687" s="70"/>
      <c r="D2687" s="71"/>
      <c r="E2687" s="73"/>
      <c r="F2687" s="110" t="s">
        <v>29699</v>
      </c>
      <c r="G2687" s="70"/>
      <c r="H2687" s="74"/>
      <c r="I2687" s="75"/>
      <c r="J2687" s="75"/>
      <c r="K2687" s="74" t="s">
        <v>35972</v>
      </c>
      <c r="L2687" s="78"/>
      <c r="M2687" s="79"/>
      <c r="N2687" s="79"/>
      <c r="O2687" s="80"/>
      <c r="P2687" s="81"/>
      <c r="Q2687" s="81"/>
      <c r="R2687" s="92"/>
      <c r="S2687" s="92"/>
      <c r="T2687" s="92"/>
      <c r="U2687" s="92"/>
      <c r="V2687" s="52"/>
      <c r="W2687" s="52"/>
      <c r="X2687" s="52"/>
      <c r="Y2687" s="52"/>
      <c r="Z2687" s="51"/>
      <c r="AA2687" s="76"/>
      <c r="AB2687" s="76"/>
      <c r="AC2687" s="77"/>
      <c r="AD2687" s="83" t="s">
        <v>17372</v>
      </c>
      <c r="AE2687" s="83">
        <v>244</v>
      </c>
      <c r="AF2687" s="83">
        <v>2437</v>
      </c>
      <c r="AG2687" s="83">
        <v>20900</v>
      </c>
      <c r="AH2687" s="83">
        <v>3648</v>
      </c>
      <c r="AI2687" s="83">
        <v>-28800</v>
      </c>
      <c r="AJ2687" s="83" t="s">
        <v>20129</v>
      </c>
      <c r="AK2687" s="83"/>
      <c r="AL2687" s="83"/>
      <c r="AM2687" s="83" t="s">
        <v>23047</v>
      </c>
      <c r="AN2687" s="85">
        <v>39774.804409722223</v>
      </c>
      <c r="AO2687" s="88" t="s">
        <v>25493</v>
      </c>
      <c r="AP2687" s="83" t="b">
        <v>0</v>
      </c>
      <c r="AQ2687" s="83" t="b">
        <v>0</v>
      </c>
      <c r="AR2687" s="83" t="b">
        <v>1</v>
      </c>
      <c r="AS2687" s="83" t="s">
        <v>13611</v>
      </c>
      <c r="AT2687" s="83">
        <v>117</v>
      </c>
      <c r="AU2687" s="88" t="s">
        <v>26894</v>
      </c>
      <c r="AV2687" s="83" t="b">
        <v>0</v>
      </c>
      <c r="AW2687" s="83" t="s">
        <v>30151</v>
      </c>
      <c r="AX2687" s="88" t="s">
        <v>32836</v>
      </c>
      <c r="AY2687" s="83" t="s">
        <v>66</v>
      </c>
      <c r="AZ2687" s="2"/>
      <c r="BA2687" s="3"/>
      <c r="BB2687" s="3"/>
      <c r="BC2687" s="3"/>
      <c r="BD2687" s="3"/>
    </row>
    <row r="2688" spans="1:56" x14ac:dyDescent="0.25">
      <c r="A2688" s="69" t="s">
        <v>2462</v>
      </c>
      <c r="B2688" s="70"/>
      <c r="C2688" s="70"/>
      <c r="D2688" s="71"/>
      <c r="E2688" s="73"/>
      <c r="F2688" s="110" t="s">
        <v>29700</v>
      </c>
      <c r="G2688" s="70"/>
      <c r="H2688" s="74"/>
      <c r="I2688" s="75"/>
      <c r="J2688" s="75"/>
      <c r="K2688" s="74" t="s">
        <v>35973</v>
      </c>
      <c r="L2688" s="78"/>
      <c r="M2688" s="79"/>
      <c r="N2688" s="79"/>
      <c r="O2688" s="80"/>
      <c r="P2688" s="81"/>
      <c r="Q2688" s="81"/>
      <c r="R2688" s="92"/>
      <c r="S2688" s="92"/>
      <c r="T2688" s="92"/>
      <c r="U2688" s="92"/>
      <c r="V2688" s="52"/>
      <c r="W2688" s="52"/>
      <c r="X2688" s="52"/>
      <c r="Y2688" s="52"/>
      <c r="Z2688" s="51"/>
      <c r="AA2688" s="76"/>
      <c r="AB2688" s="76"/>
      <c r="AC2688" s="77"/>
      <c r="AD2688" s="83" t="s">
        <v>15015</v>
      </c>
      <c r="AE2688" s="83">
        <v>74</v>
      </c>
      <c r="AF2688" s="83">
        <v>763</v>
      </c>
      <c r="AG2688" s="83">
        <v>59967</v>
      </c>
      <c r="AH2688" s="83">
        <v>4989</v>
      </c>
      <c r="AI2688" s="83">
        <v>-28800</v>
      </c>
      <c r="AJ2688" s="83" t="s">
        <v>20130</v>
      </c>
      <c r="AK2688" s="83"/>
      <c r="AL2688" s="83"/>
      <c r="AM2688" s="83" t="s">
        <v>23041</v>
      </c>
      <c r="AN2688" s="85">
        <v>42407.889641203707</v>
      </c>
      <c r="AO2688" s="88" t="s">
        <v>25494</v>
      </c>
      <c r="AP2688" s="83" t="b">
        <v>0</v>
      </c>
      <c r="AQ2688" s="83" t="b">
        <v>0</v>
      </c>
      <c r="AR2688" s="83" t="b">
        <v>1</v>
      </c>
      <c r="AS2688" s="83" t="s">
        <v>13611</v>
      </c>
      <c r="AT2688" s="83">
        <v>20</v>
      </c>
      <c r="AU2688" s="88" t="s">
        <v>25919</v>
      </c>
      <c r="AV2688" s="83" t="b">
        <v>0</v>
      </c>
      <c r="AW2688" s="83" t="s">
        <v>30151</v>
      </c>
      <c r="AX2688" s="88" t="s">
        <v>32837</v>
      </c>
      <c r="AY2688" s="83" t="s">
        <v>66</v>
      </c>
      <c r="AZ2688" s="2"/>
      <c r="BA2688" s="3"/>
      <c r="BB2688" s="3"/>
      <c r="BC2688" s="3"/>
      <c r="BD2688" s="3"/>
    </row>
    <row r="2689" spans="1:56" x14ac:dyDescent="0.25">
      <c r="A2689" s="69" t="s">
        <v>2464</v>
      </c>
      <c r="B2689" s="70"/>
      <c r="C2689" s="70"/>
      <c r="D2689" s="71"/>
      <c r="E2689" s="73"/>
      <c r="F2689" s="110" t="s">
        <v>29701</v>
      </c>
      <c r="G2689" s="70"/>
      <c r="H2689" s="74"/>
      <c r="I2689" s="75"/>
      <c r="J2689" s="75"/>
      <c r="K2689" s="74" t="s">
        <v>35974</v>
      </c>
      <c r="L2689" s="78"/>
      <c r="M2689" s="79"/>
      <c r="N2689" s="79"/>
      <c r="O2689" s="80"/>
      <c r="P2689" s="81"/>
      <c r="Q2689" s="81"/>
      <c r="R2689" s="92"/>
      <c r="S2689" s="92"/>
      <c r="T2689" s="92"/>
      <c r="U2689" s="92"/>
      <c r="V2689" s="52"/>
      <c r="W2689" s="52"/>
      <c r="X2689" s="52"/>
      <c r="Y2689" s="52"/>
      <c r="Z2689" s="51"/>
      <c r="AA2689" s="76"/>
      <c r="AB2689" s="76"/>
      <c r="AC2689" s="77"/>
      <c r="AD2689" s="83" t="s">
        <v>17373</v>
      </c>
      <c r="AE2689" s="83">
        <v>166</v>
      </c>
      <c r="AF2689" s="83">
        <v>182</v>
      </c>
      <c r="AG2689" s="83">
        <v>651</v>
      </c>
      <c r="AH2689" s="83">
        <v>3695</v>
      </c>
      <c r="AI2689" s="83"/>
      <c r="AJ2689" s="83" t="s">
        <v>20131</v>
      </c>
      <c r="AK2689" s="83"/>
      <c r="AL2689" s="83"/>
      <c r="AM2689" s="83"/>
      <c r="AN2689" s="85">
        <v>41199.863553240742</v>
      </c>
      <c r="AO2689" s="88" t="s">
        <v>25495</v>
      </c>
      <c r="AP2689" s="83" t="b">
        <v>0</v>
      </c>
      <c r="AQ2689" s="83" t="b">
        <v>0</v>
      </c>
      <c r="AR2689" s="83" t="b">
        <v>0</v>
      </c>
      <c r="AS2689" s="83" t="s">
        <v>13611</v>
      </c>
      <c r="AT2689" s="83">
        <v>0</v>
      </c>
      <c r="AU2689" s="88" t="s">
        <v>25919</v>
      </c>
      <c r="AV2689" s="83" t="b">
        <v>0</v>
      </c>
      <c r="AW2689" s="83" t="s">
        <v>30151</v>
      </c>
      <c r="AX2689" s="88" t="s">
        <v>32838</v>
      </c>
      <c r="AY2689" s="83" t="s">
        <v>66</v>
      </c>
      <c r="AZ2689" s="2"/>
      <c r="BA2689" s="3"/>
      <c r="BB2689" s="3"/>
      <c r="BC2689" s="3"/>
      <c r="BD2689" s="3"/>
    </row>
    <row r="2690" spans="1:56" x14ac:dyDescent="0.25">
      <c r="A2690" s="69" t="s">
        <v>2465</v>
      </c>
      <c r="B2690" s="70"/>
      <c r="C2690" s="70"/>
      <c r="D2690" s="71"/>
      <c r="E2690" s="73"/>
      <c r="F2690" s="110" t="s">
        <v>29702</v>
      </c>
      <c r="G2690" s="70"/>
      <c r="H2690" s="74"/>
      <c r="I2690" s="75"/>
      <c r="J2690" s="75"/>
      <c r="K2690" s="74" t="s">
        <v>35975</v>
      </c>
      <c r="L2690" s="78"/>
      <c r="M2690" s="79"/>
      <c r="N2690" s="79"/>
      <c r="O2690" s="80"/>
      <c r="P2690" s="81"/>
      <c r="Q2690" s="81"/>
      <c r="R2690" s="92"/>
      <c r="S2690" s="92"/>
      <c r="T2690" s="92"/>
      <c r="U2690" s="92"/>
      <c r="V2690" s="52"/>
      <c r="W2690" s="52"/>
      <c r="X2690" s="52"/>
      <c r="Y2690" s="52"/>
      <c r="Z2690" s="51"/>
      <c r="AA2690" s="76"/>
      <c r="AB2690" s="76"/>
      <c r="AC2690" s="77"/>
      <c r="AD2690" s="83" t="s">
        <v>17374</v>
      </c>
      <c r="AE2690" s="83">
        <v>74</v>
      </c>
      <c r="AF2690" s="83">
        <v>830</v>
      </c>
      <c r="AG2690" s="83">
        <v>85345</v>
      </c>
      <c r="AH2690" s="83">
        <v>209</v>
      </c>
      <c r="AI2690" s="83">
        <v>-18000</v>
      </c>
      <c r="AJ2690" s="83" t="s">
        <v>20132</v>
      </c>
      <c r="AK2690" s="83" t="s">
        <v>21738</v>
      </c>
      <c r="AL2690" s="83"/>
      <c r="AM2690" s="83" t="s">
        <v>23040</v>
      </c>
      <c r="AN2690" s="85">
        <v>40017.697581018518</v>
      </c>
      <c r="AO2690" s="88" t="s">
        <v>25496</v>
      </c>
      <c r="AP2690" s="83" t="b">
        <v>0</v>
      </c>
      <c r="AQ2690" s="83" t="b">
        <v>0</v>
      </c>
      <c r="AR2690" s="83" t="b">
        <v>0</v>
      </c>
      <c r="AS2690" s="83" t="s">
        <v>13611</v>
      </c>
      <c r="AT2690" s="83">
        <v>46</v>
      </c>
      <c r="AU2690" s="88" t="s">
        <v>26895</v>
      </c>
      <c r="AV2690" s="83" t="b">
        <v>0</v>
      </c>
      <c r="AW2690" s="83" t="s">
        <v>30151</v>
      </c>
      <c r="AX2690" s="88" t="s">
        <v>32839</v>
      </c>
      <c r="AY2690" s="83" t="s">
        <v>66</v>
      </c>
      <c r="AZ2690" s="2"/>
      <c r="BA2690" s="3"/>
      <c r="BB2690" s="3"/>
      <c r="BC2690" s="3"/>
      <c r="BD2690" s="3"/>
    </row>
    <row r="2691" spans="1:56" x14ac:dyDescent="0.25">
      <c r="A2691" s="69" t="s">
        <v>2466</v>
      </c>
      <c r="B2691" s="70"/>
      <c r="C2691" s="70"/>
      <c r="D2691" s="71"/>
      <c r="E2691" s="73"/>
      <c r="F2691" s="110" t="s">
        <v>29703</v>
      </c>
      <c r="G2691" s="70"/>
      <c r="H2691" s="74"/>
      <c r="I2691" s="75"/>
      <c r="J2691" s="75"/>
      <c r="K2691" s="74" t="s">
        <v>35976</v>
      </c>
      <c r="L2691" s="78"/>
      <c r="M2691" s="79"/>
      <c r="N2691" s="79"/>
      <c r="O2691" s="80"/>
      <c r="P2691" s="81"/>
      <c r="Q2691" s="81"/>
      <c r="R2691" s="92"/>
      <c r="S2691" s="92"/>
      <c r="T2691" s="92"/>
      <c r="U2691" s="92"/>
      <c r="V2691" s="52"/>
      <c r="W2691" s="52"/>
      <c r="X2691" s="52"/>
      <c r="Y2691" s="52"/>
      <c r="Z2691" s="51"/>
      <c r="AA2691" s="76"/>
      <c r="AB2691" s="76"/>
      <c r="AC2691" s="77"/>
      <c r="AD2691" s="83" t="s">
        <v>17375</v>
      </c>
      <c r="AE2691" s="83">
        <v>1044</v>
      </c>
      <c r="AF2691" s="83">
        <v>538</v>
      </c>
      <c r="AG2691" s="83">
        <v>2517</v>
      </c>
      <c r="AH2691" s="83">
        <v>2068</v>
      </c>
      <c r="AI2691" s="83"/>
      <c r="AJ2691" s="83" t="s">
        <v>20133</v>
      </c>
      <c r="AK2691" s="83" t="s">
        <v>21739</v>
      </c>
      <c r="AL2691" s="83"/>
      <c r="AM2691" s="83"/>
      <c r="AN2691" s="85">
        <v>41802.200312499997</v>
      </c>
      <c r="AO2691" s="88" t="s">
        <v>25497</v>
      </c>
      <c r="AP2691" s="83" t="b">
        <v>1</v>
      </c>
      <c r="AQ2691" s="83" t="b">
        <v>0</v>
      </c>
      <c r="AR2691" s="83" t="b">
        <v>1</v>
      </c>
      <c r="AS2691" s="83" t="s">
        <v>13611</v>
      </c>
      <c r="AT2691" s="83">
        <v>0</v>
      </c>
      <c r="AU2691" s="88" t="s">
        <v>25919</v>
      </c>
      <c r="AV2691" s="83" t="b">
        <v>0</v>
      </c>
      <c r="AW2691" s="83" t="s">
        <v>30151</v>
      </c>
      <c r="AX2691" s="88" t="s">
        <v>32840</v>
      </c>
      <c r="AY2691" s="83" t="s">
        <v>66</v>
      </c>
      <c r="AZ2691" s="2"/>
      <c r="BA2691" s="3"/>
      <c r="BB2691" s="3"/>
      <c r="BC2691" s="3"/>
      <c r="BD2691" s="3"/>
    </row>
    <row r="2692" spans="1:56" x14ac:dyDescent="0.25">
      <c r="A2692" s="69" t="s">
        <v>2467</v>
      </c>
      <c r="B2692" s="70"/>
      <c r="C2692" s="70"/>
      <c r="D2692" s="71"/>
      <c r="E2692" s="73"/>
      <c r="F2692" s="110" t="s">
        <v>29704</v>
      </c>
      <c r="G2692" s="70"/>
      <c r="H2692" s="74"/>
      <c r="I2692" s="75"/>
      <c r="J2692" s="75"/>
      <c r="K2692" s="74" t="s">
        <v>35977</v>
      </c>
      <c r="L2692" s="78"/>
      <c r="M2692" s="79"/>
      <c r="N2692" s="79"/>
      <c r="O2692" s="80"/>
      <c r="P2692" s="81"/>
      <c r="Q2692" s="81"/>
      <c r="R2692" s="92"/>
      <c r="S2692" s="92"/>
      <c r="T2692" s="92"/>
      <c r="U2692" s="92"/>
      <c r="V2692" s="52"/>
      <c r="W2692" s="52"/>
      <c r="X2692" s="52"/>
      <c r="Y2692" s="52"/>
      <c r="Z2692" s="51"/>
      <c r="AA2692" s="76"/>
      <c r="AB2692" s="76"/>
      <c r="AC2692" s="77"/>
      <c r="AD2692" s="83" t="s">
        <v>17376</v>
      </c>
      <c r="AE2692" s="83">
        <v>248</v>
      </c>
      <c r="AF2692" s="83">
        <v>248</v>
      </c>
      <c r="AG2692" s="83">
        <v>14529</v>
      </c>
      <c r="AH2692" s="83">
        <v>820</v>
      </c>
      <c r="AI2692" s="83">
        <v>-18000</v>
      </c>
      <c r="AJ2692" s="83"/>
      <c r="AK2692" s="83"/>
      <c r="AL2692" s="83"/>
      <c r="AM2692" s="83" t="s">
        <v>23042</v>
      </c>
      <c r="AN2692" s="85">
        <v>40735.047465277778</v>
      </c>
      <c r="AO2692" s="88" t="s">
        <v>25498</v>
      </c>
      <c r="AP2692" s="83" t="b">
        <v>0</v>
      </c>
      <c r="AQ2692" s="83" t="b">
        <v>0</v>
      </c>
      <c r="AR2692" s="83" t="b">
        <v>1</v>
      </c>
      <c r="AS2692" s="83" t="s">
        <v>13611</v>
      </c>
      <c r="AT2692" s="83">
        <v>1</v>
      </c>
      <c r="AU2692" s="88" t="s">
        <v>26896</v>
      </c>
      <c r="AV2692" s="83" t="b">
        <v>0</v>
      </c>
      <c r="AW2692" s="83" t="s">
        <v>30151</v>
      </c>
      <c r="AX2692" s="88" t="s">
        <v>32841</v>
      </c>
      <c r="AY2692" s="83" t="s">
        <v>66</v>
      </c>
      <c r="AZ2692" s="2"/>
      <c r="BA2692" s="3"/>
      <c r="BB2692" s="3"/>
      <c r="BC2692" s="3"/>
      <c r="BD2692" s="3"/>
    </row>
    <row r="2693" spans="1:56" x14ac:dyDescent="0.25">
      <c r="A2693" s="69" t="s">
        <v>2468</v>
      </c>
      <c r="B2693" s="70"/>
      <c r="C2693" s="70"/>
      <c r="D2693" s="71"/>
      <c r="E2693" s="73"/>
      <c r="F2693" s="110" t="s">
        <v>29705</v>
      </c>
      <c r="G2693" s="70"/>
      <c r="H2693" s="74"/>
      <c r="I2693" s="75"/>
      <c r="J2693" s="75"/>
      <c r="K2693" s="74" t="s">
        <v>35978</v>
      </c>
      <c r="L2693" s="78"/>
      <c r="M2693" s="79"/>
      <c r="N2693" s="79"/>
      <c r="O2693" s="80"/>
      <c r="P2693" s="81"/>
      <c r="Q2693" s="81"/>
      <c r="R2693" s="92"/>
      <c r="S2693" s="92"/>
      <c r="T2693" s="92"/>
      <c r="U2693" s="92"/>
      <c r="V2693" s="52"/>
      <c r="W2693" s="52"/>
      <c r="X2693" s="52"/>
      <c r="Y2693" s="52"/>
      <c r="Z2693" s="51"/>
      <c r="AA2693" s="76"/>
      <c r="AB2693" s="76"/>
      <c r="AC2693" s="77"/>
      <c r="AD2693" s="83" t="s">
        <v>2468</v>
      </c>
      <c r="AE2693" s="83">
        <v>138</v>
      </c>
      <c r="AF2693" s="83">
        <v>78</v>
      </c>
      <c r="AG2693" s="83">
        <v>483</v>
      </c>
      <c r="AH2693" s="83">
        <v>1328</v>
      </c>
      <c r="AI2693" s="83"/>
      <c r="AJ2693" s="83" t="s">
        <v>20134</v>
      </c>
      <c r="AK2693" s="83"/>
      <c r="AL2693" s="88" t="s">
        <v>22895</v>
      </c>
      <c r="AM2693" s="83"/>
      <c r="AN2693" s="85">
        <v>41011.116365740738</v>
      </c>
      <c r="AO2693" s="88" t="s">
        <v>25499</v>
      </c>
      <c r="AP2693" s="83" t="b">
        <v>0</v>
      </c>
      <c r="AQ2693" s="83" t="b">
        <v>0</v>
      </c>
      <c r="AR2693" s="83" t="b">
        <v>1</v>
      </c>
      <c r="AS2693" s="83" t="s">
        <v>13611</v>
      </c>
      <c r="AT2693" s="83">
        <v>1</v>
      </c>
      <c r="AU2693" s="88" t="s">
        <v>26897</v>
      </c>
      <c r="AV2693" s="83" t="b">
        <v>0</v>
      </c>
      <c r="AW2693" s="83" t="s">
        <v>30151</v>
      </c>
      <c r="AX2693" s="88" t="s">
        <v>32842</v>
      </c>
      <c r="AY2693" s="83" t="s">
        <v>66</v>
      </c>
      <c r="AZ2693" s="2"/>
      <c r="BA2693" s="3"/>
      <c r="BB2693" s="3"/>
      <c r="BC2693" s="3"/>
      <c r="BD2693" s="3"/>
    </row>
    <row r="2694" spans="1:56" x14ac:dyDescent="0.25">
      <c r="A2694" s="69" t="s">
        <v>3265</v>
      </c>
      <c r="B2694" s="70"/>
      <c r="C2694" s="70"/>
      <c r="D2694" s="71"/>
      <c r="E2694" s="73"/>
      <c r="F2694" s="110" t="s">
        <v>29706</v>
      </c>
      <c r="G2694" s="70"/>
      <c r="H2694" s="74"/>
      <c r="I2694" s="75"/>
      <c r="J2694" s="75"/>
      <c r="K2694" s="74" t="s">
        <v>35979</v>
      </c>
      <c r="L2694" s="78"/>
      <c r="M2694" s="79"/>
      <c r="N2694" s="79"/>
      <c r="O2694" s="80"/>
      <c r="P2694" s="81"/>
      <c r="Q2694" s="81"/>
      <c r="R2694" s="92"/>
      <c r="S2694" s="92"/>
      <c r="T2694" s="92"/>
      <c r="U2694" s="92"/>
      <c r="V2694" s="52"/>
      <c r="W2694" s="52"/>
      <c r="X2694" s="52"/>
      <c r="Y2694" s="52"/>
      <c r="Z2694" s="51"/>
      <c r="AA2694" s="76"/>
      <c r="AB2694" s="76"/>
      <c r="AC2694" s="77"/>
      <c r="AD2694" s="83" t="s">
        <v>17377</v>
      </c>
      <c r="AE2694" s="83">
        <v>444</v>
      </c>
      <c r="AF2694" s="83">
        <v>23774</v>
      </c>
      <c r="AG2694" s="83">
        <v>3869</v>
      </c>
      <c r="AH2694" s="83">
        <v>4116</v>
      </c>
      <c r="AI2694" s="83">
        <v>-14400</v>
      </c>
      <c r="AJ2694" s="83" t="s">
        <v>20135</v>
      </c>
      <c r="AK2694" s="83" t="s">
        <v>21740</v>
      </c>
      <c r="AL2694" s="88" t="s">
        <v>22896</v>
      </c>
      <c r="AM2694" s="83" t="s">
        <v>23038</v>
      </c>
      <c r="AN2694" s="85">
        <v>40148.745185185187</v>
      </c>
      <c r="AO2694" s="88" t="s">
        <v>25500</v>
      </c>
      <c r="AP2694" s="83" t="b">
        <v>0</v>
      </c>
      <c r="AQ2694" s="83" t="b">
        <v>0</v>
      </c>
      <c r="AR2694" s="83" t="b">
        <v>1</v>
      </c>
      <c r="AS2694" s="83" t="s">
        <v>13611</v>
      </c>
      <c r="AT2694" s="83">
        <v>74</v>
      </c>
      <c r="AU2694" s="88" t="s">
        <v>26898</v>
      </c>
      <c r="AV2694" s="83" t="b">
        <v>0</v>
      </c>
      <c r="AW2694" s="83" t="s">
        <v>30151</v>
      </c>
      <c r="AX2694" s="88" t="s">
        <v>32843</v>
      </c>
      <c r="AY2694" s="83" t="s">
        <v>65</v>
      </c>
      <c r="AZ2694" s="2"/>
      <c r="BA2694" s="3"/>
      <c r="BB2694" s="3"/>
      <c r="BC2694" s="3"/>
      <c r="BD2694" s="3"/>
    </row>
    <row r="2695" spans="1:56" x14ac:dyDescent="0.25">
      <c r="A2695" s="69" t="s">
        <v>2469</v>
      </c>
      <c r="B2695" s="70"/>
      <c r="C2695" s="70"/>
      <c r="D2695" s="71"/>
      <c r="E2695" s="73"/>
      <c r="F2695" s="110" t="s">
        <v>29707</v>
      </c>
      <c r="G2695" s="70"/>
      <c r="H2695" s="74"/>
      <c r="I2695" s="75"/>
      <c r="J2695" s="75"/>
      <c r="K2695" s="74" t="s">
        <v>35980</v>
      </c>
      <c r="L2695" s="78"/>
      <c r="M2695" s="79"/>
      <c r="N2695" s="79"/>
      <c r="O2695" s="80"/>
      <c r="P2695" s="81"/>
      <c r="Q2695" s="81"/>
      <c r="R2695" s="92"/>
      <c r="S2695" s="92"/>
      <c r="T2695" s="92"/>
      <c r="U2695" s="92"/>
      <c r="V2695" s="52"/>
      <c r="W2695" s="52"/>
      <c r="X2695" s="52"/>
      <c r="Y2695" s="52"/>
      <c r="Z2695" s="51"/>
      <c r="AA2695" s="76"/>
      <c r="AB2695" s="76"/>
      <c r="AC2695" s="77"/>
      <c r="AD2695" s="83" t="s">
        <v>17378</v>
      </c>
      <c r="AE2695" s="83">
        <v>278</v>
      </c>
      <c r="AF2695" s="83">
        <v>393</v>
      </c>
      <c r="AG2695" s="83">
        <v>22138</v>
      </c>
      <c r="AH2695" s="83">
        <v>18159</v>
      </c>
      <c r="AI2695" s="83">
        <v>-14400</v>
      </c>
      <c r="AJ2695" s="83" t="s">
        <v>20136</v>
      </c>
      <c r="AK2695" s="83" t="s">
        <v>21741</v>
      </c>
      <c r="AL2695" s="83"/>
      <c r="AM2695" s="83" t="s">
        <v>23038</v>
      </c>
      <c r="AN2695" s="85">
        <v>40372.13622685185</v>
      </c>
      <c r="AO2695" s="88" t="s">
        <v>25501</v>
      </c>
      <c r="AP2695" s="83" t="b">
        <v>0</v>
      </c>
      <c r="AQ2695" s="83" t="b">
        <v>0</v>
      </c>
      <c r="AR2695" s="83" t="b">
        <v>1</v>
      </c>
      <c r="AS2695" s="83" t="s">
        <v>13611</v>
      </c>
      <c r="AT2695" s="83">
        <v>0</v>
      </c>
      <c r="AU2695" s="88" t="s">
        <v>26899</v>
      </c>
      <c r="AV2695" s="83" t="b">
        <v>0</v>
      </c>
      <c r="AW2695" s="83" t="s">
        <v>30151</v>
      </c>
      <c r="AX2695" s="88" t="s">
        <v>32844</v>
      </c>
      <c r="AY2695" s="83" t="s">
        <v>66</v>
      </c>
      <c r="AZ2695" s="2"/>
      <c r="BA2695" s="3"/>
      <c r="BB2695" s="3"/>
      <c r="BC2695" s="3"/>
      <c r="BD2695" s="3"/>
    </row>
    <row r="2696" spans="1:56" x14ac:dyDescent="0.25">
      <c r="A2696" s="69" t="s">
        <v>2470</v>
      </c>
      <c r="B2696" s="70"/>
      <c r="C2696" s="70"/>
      <c r="D2696" s="71"/>
      <c r="E2696" s="73"/>
      <c r="F2696" s="110" t="s">
        <v>29708</v>
      </c>
      <c r="G2696" s="70"/>
      <c r="H2696" s="74"/>
      <c r="I2696" s="75"/>
      <c r="J2696" s="75"/>
      <c r="K2696" s="74" t="s">
        <v>35981</v>
      </c>
      <c r="L2696" s="78"/>
      <c r="M2696" s="79"/>
      <c r="N2696" s="79"/>
      <c r="O2696" s="80"/>
      <c r="P2696" s="81"/>
      <c r="Q2696" s="81"/>
      <c r="R2696" s="92"/>
      <c r="S2696" s="92"/>
      <c r="T2696" s="92"/>
      <c r="U2696" s="92"/>
      <c r="V2696" s="52"/>
      <c r="W2696" s="52"/>
      <c r="X2696" s="52"/>
      <c r="Y2696" s="52"/>
      <c r="Z2696" s="51"/>
      <c r="AA2696" s="76"/>
      <c r="AB2696" s="76"/>
      <c r="AC2696" s="77"/>
      <c r="AD2696" s="83" t="s">
        <v>17379</v>
      </c>
      <c r="AE2696" s="83">
        <v>5</v>
      </c>
      <c r="AF2696" s="83">
        <v>370</v>
      </c>
      <c r="AG2696" s="83">
        <v>169386</v>
      </c>
      <c r="AH2696" s="83">
        <v>0</v>
      </c>
      <c r="AI2696" s="83">
        <v>-28800</v>
      </c>
      <c r="AJ2696" s="83" t="s">
        <v>20137</v>
      </c>
      <c r="AK2696" s="83" t="s">
        <v>13984</v>
      </c>
      <c r="AL2696" s="88" t="s">
        <v>22897</v>
      </c>
      <c r="AM2696" s="83" t="s">
        <v>23041</v>
      </c>
      <c r="AN2696" s="85">
        <v>42689.942754629628</v>
      </c>
      <c r="AO2696" s="88" t="s">
        <v>25502</v>
      </c>
      <c r="AP2696" s="83" t="b">
        <v>1</v>
      </c>
      <c r="AQ2696" s="83" t="b">
        <v>0</v>
      </c>
      <c r="AR2696" s="83" t="b">
        <v>0</v>
      </c>
      <c r="AS2696" s="83" t="s">
        <v>13611</v>
      </c>
      <c r="AT2696" s="83">
        <v>94</v>
      </c>
      <c r="AU2696" s="83"/>
      <c r="AV2696" s="83" t="b">
        <v>0</v>
      </c>
      <c r="AW2696" s="83" t="s">
        <v>30151</v>
      </c>
      <c r="AX2696" s="88" t="s">
        <v>32845</v>
      </c>
      <c r="AY2696" s="83" t="s">
        <v>66</v>
      </c>
      <c r="AZ2696" s="2"/>
      <c r="BA2696" s="3"/>
      <c r="BB2696" s="3"/>
      <c r="BC2696" s="3"/>
      <c r="BD2696" s="3"/>
    </row>
    <row r="2697" spans="1:56" x14ac:dyDescent="0.25">
      <c r="A2697" s="69" t="s">
        <v>2471</v>
      </c>
      <c r="B2697" s="70"/>
      <c r="C2697" s="70"/>
      <c r="D2697" s="71"/>
      <c r="E2697" s="73"/>
      <c r="F2697" s="110" t="s">
        <v>29709</v>
      </c>
      <c r="G2697" s="70"/>
      <c r="H2697" s="74"/>
      <c r="I2697" s="75"/>
      <c r="J2697" s="75"/>
      <c r="K2697" s="74" t="s">
        <v>35982</v>
      </c>
      <c r="L2697" s="78"/>
      <c r="M2697" s="79"/>
      <c r="N2697" s="79"/>
      <c r="O2697" s="80"/>
      <c r="P2697" s="81"/>
      <c r="Q2697" s="81"/>
      <c r="R2697" s="92"/>
      <c r="S2697" s="92"/>
      <c r="T2697" s="92"/>
      <c r="U2697" s="92"/>
      <c r="V2697" s="52"/>
      <c r="W2697" s="52"/>
      <c r="X2697" s="52"/>
      <c r="Y2697" s="52"/>
      <c r="Z2697" s="51"/>
      <c r="AA2697" s="76"/>
      <c r="AB2697" s="76"/>
      <c r="AC2697" s="77"/>
      <c r="AD2697" s="83" t="s">
        <v>17380</v>
      </c>
      <c r="AE2697" s="83">
        <v>475</v>
      </c>
      <c r="AF2697" s="83">
        <v>242</v>
      </c>
      <c r="AG2697" s="83">
        <v>4714</v>
      </c>
      <c r="AH2697" s="83">
        <v>1484</v>
      </c>
      <c r="AI2697" s="83">
        <v>-28800</v>
      </c>
      <c r="AJ2697" s="83" t="s">
        <v>20138</v>
      </c>
      <c r="AK2697" s="83"/>
      <c r="AL2697" s="83"/>
      <c r="AM2697" s="83" t="s">
        <v>23041</v>
      </c>
      <c r="AN2697" s="85">
        <v>40221.019780092596</v>
      </c>
      <c r="AO2697" s="88" t="s">
        <v>25503</v>
      </c>
      <c r="AP2697" s="83" t="b">
        <v>0</v>
      </c>
      <c r="AQ2697" s="83" t="b">
        <v>0</v>
      </c>
      <c r="AR2697" s="83" t="b">
        <v>1</v>
      </c>
      <c r="AS2697" s="83" t="s">
        <v>13611</v>
      </c>
      <c r="AT2697" s="83">
        <v>0</v>
      </c>
      <c r="AU2697" s="88" t="s">
        <v>26900</v>
      </c>
      <c r="AV2697" s="83" t="b">
        <v>0</v>
      </c>
      <c r="AW2697" s="83" t="s">
        <v>30151</v>
      </c>
      <c r="AX2697" s="88" t="s">
        <v>32846</v>
      </c>
      <c r="AY2697" s="83" t="s">
        <v>66</v>
      </c>
      <c r="AZ2697" s="2"/>
      <c r="BA2697" s="3"/>
      <c r="BB2697" s="3"/>
      <c r="BC2697" s="3"/>
      <c r="BD2697" s="3"/>
    </row>
    <row r="2698" spans="1:56" x14ac:dyDescent="0.25">
      <c r="A2698" s="69" t="s">
        <v>2472</v>
      </c>
      <c r="B2698" s="70"/>
      <c r="C2698" s="70"/>
      <c r="D2698" s="71"/>
      <c r="E2698" s="73"/>
      <c r="F2698" s="110" t="s">
        <v>29710</v>
      </c>
      <c r="G2698" s="70"/>
      <c r="H2698" s="74"/>
      <c r="I2698" s="75"/>
      <c r="J2698" s="75"/>
      <c r="K2698" s="74" t="s">
        <v>35983</v>
      </c>
      <c r="L2698" s="78"/>
      <c r="M2698" s="79"/>
      <c r="N2698" s="79"/>
      <c r="O2698" s="80"/>
      <c r="P2698" s="81"/>
      <c r="Q2698" s="81"/>
      <c r="R2698" s="92"/>
      <c r="S2698" s="92"/>
      <c r="T2698" s="92"/>
      <c r="U2698" s="92"/>
      <c r="V2698" s="52"/>
      <c r="W2698" s="52"/>
      <c r="X2698" s="52"/>
      <c r="Y2698" s="52"/>
      <c r="Z2698" s="51"/>
      <c r="AA2698" s="76"/>
      <c r="AB2698" s="76"/>
      <c r="AC2698" s="77"/>
      <c r="AD2698" s="83" t="s">
        <v>17381</v>
      </c>
      <c r="AE2698" s="83">
        <v>15</v>
      </c>
      <c r="AF2698" s="83">
        <v>94</v>
      </c>
      <c r="AG2698" s="83">
        <v>33639</v>
      </c>
      <c r="AH2698" s="83">
        <v>0</v>
      </c>
      <c r="AI2698" s="83">
        <v>19800</v>
      </c>
      <c r="AJ2698" s="83"/>
      <c r="AK2698" s="83" t="s">
        <v>14749</v>
      </c>
      <c r="AL2698" s="83"/>
      <c r="AM2698" s="83" t="s">
        <v>23082</v>
      </c>
      <c r="AN2698" s="85">
        <v>42688.448587962965</v>
      </c>
      <c r="AO2698" s="88" t="s">
        <v>25504</v>
      </c>
      <c r="AP2698" s="83" t="b">
        <v>0</v>
      </c>
      <c r="AQ2698" s="83" t="b">
        <v>0</v>
      </c>
      <c r="AR2698" s="83" t="b">
        <v>0</v>
      </c>
      <c r="AS2698" s="83" t="s">
        <v>13611</v>
      </c>
      <c r="AT2698" s="83">
        <v>32</v>
      </c>
      <c r="AU2698" s="88" t="s">
        <v>25919</v>
      </c>
      <c r="AV2698" s="83" t="b">
        <v>0</v>
      </c>
      <c r="AW2698" s="83" t="s">
        <v>30151</v>
      </c>
      <c r="AX2698" s="88" t="s">
        <v>32847</v>
      </c>
      <c r="AY2698" s="83" t="s">
        <v>66</v>
      </c>
      <c r="AZ2698" s="2"/>
      <c r="BA2698" s="3"/>
      <c r="BB2698" s="3"/>
      <c r="BC2698" s="3"/>
      <c r="BD2698" s="3"/>
    </row>
    <row r="2699" spans="1:56" x14ac:dyDescent="0.25">
      <c r="A2699" s="69" t="s">
        <v>2473</v>
      </c>
      <c r="B2699" s="70"/>
      <c r="C2699" s="70"/>
      <c r="D2699" s="71"/>
      <c r="E2699" s="73"/>
      <c r="F2699" s="110" t="s">
        <v>29711</v>
      </c>
      <c r="G2699" s="70"/>
      <c r="H2699" s="74"/>
      <c r="I2699" s="75"/>
      <c r="J2699" s="75"/>
      <c r="K2699" s="74" t="s">
        <v>35984</v>
      </c>
      <c r="L2699" s="78"/>
      <c r="M2699" s="79"/>
      <c r="N2699" s="79"/>
      <c r="O2699" s="80"/>
      <c r="P2699" s="81"/>
      <c r="Q2699" s="81"/>
      <c r="R2699" s="92"/>
      <c r="S2699" s="92"/>
      <c r="T2699" s="92"/>
      <c r="U2699" s="92"/>
      <c r="V2699" s="52"/>
      <c r="W2699" s="52"/>
      <c r="X2699" s="52"/>
      <c r="Y2699" s="52"/>
      <c r="Z2699" s="51"/>
      <c r="AA2699" s="76"/>
      <c r="AB2699" s="76"/>
      <c r="AC2699" s="77"/>
      <c r="AD2699" s="83" t="s">
        <v>17382</v>
      </c>
      <c r="AE2699" s="83">
        <v>833</v>
      </c>
      <c r="AF2699" s="83">
        <v>550</v>
      </c>
      <c r="AG2699" s="83">
        <v>6459</v>
      </c>
      <c r="AH2699" s="83">
        <v>2569</v>
      </c>
      <c r="AI2699" s="83">
        <v>-21600</v>
      </c>
      <c r="AJ2699" s="83" t="s">
        <v>20139</v>
      </c>
      <c r="AK2699" s="83"/>
      <c r="AL2699" s="83"/>
      <c r="AM2699" s="83" t="s">
        <v>23039</v>
      </c>
      <c r="AN2699" s="85">
        <v>41325.730046296296</v>
      </c>
      <c r="AO2699" s="83"/>
      <c r="AP2699" s="83" t="b">
        <v>1</v>
      </c>
      <c r="AQ2699" s="83" t="b">
        <v>0</v>
      </c>
      <c r="AR2699" s="83" t="b">
        <v>0</v>
      </c>
      <c r="AS2699" s="83" t="s">
        <v>13611</v>
      </c>
      <c r="AT2699" s="83">
        <v>6</v>
      </c>
      <c r="AU2699" s="88" t="s">
        <v>25919</v>
      </c>
      <c r="AV2699" s="83" t="b">
        <v>0</v>
      </c>
      <c r="AW2699" s="83" t="s">
        <v>30151</v>
      </c>
      <c r="AX2699" s="88" t="s">
        <v>32848</v>
      </c>
      <c r="AY2699" s="83" t="s">
        <v>66</v>
      </c>
      <c r="AZ2699" s="2"/>
      <c r="BA2699" s="3"/>
      <c r="BB2699" s="3"/>
      <c r="BC2699" s="3"/>
      <c r="BD2699" s="3"/>
    </row>
    <row r="2700" spans="1:56" x14ac:dyDescent="0.25">
      <c r="A2700" s="69" t="s">
        <v>2474</v>
      </c>
      <c r="B2700" s="70"/>
      <c r="C2700" s="70"/>
      <c r="D2700" s="71"/>
      <c r="E2700" s="73"/>
      <c r="F2700" s="110" t="s">
        <v>29712</v>
      </c>
      <c r="G2700" s="70"/>
      <c r="H2700" s="74"/>
      <c r="I2700" s="75"/>
      <c r="J2700" s="75"/>
      <c r="K2700" s="74" t="s">
        <v>35985</v>
      </c>
      <c r="L2700" s="78"/>
      <c r="M2700" s="79"/>
      <c r="N2700" s="79"/>
      <c r="O2700" s="80"/>
      <c r="P2700" s="81"/>
      <c r="Q2700" s="81"/>
      <c r="R2700" s="92"/>
      <c r="S2700" s="92"/>
      <c r="T2700" s="92"/>
      <c r="U2700" s="92"/>
      <c r="V2700" s="52"/>
      <c r="W2700" s="52"/>
      <c r="X2700" s="52"/>
      <c r="Y2700" s="52"/>
      <c r="Z2700" s="51"/>
      <c r="AA2700" s="76"/>
      <c r="AB2700" s="76"/>
      <c r="AC2700" s="77"/>
      <c r="AD2700" s="83" t="s">
        <v>17383</v>
      </c>
      <c r="AE2700" s="83">
        <v>212</v>
      </c>
      <c r="AF2700" s="83">
        <v>168</v>
      </c>
      <c r="AG2700" s="83">
        <v>37859</v>
      </c>
      <c r="AH2700" s="83">
        <v>1</v>
      </c>
      <c r="AI2700" s="83">
        <v>-28800</v>
      </c>
      <c r="AJ2700" s="83" t="s">
        <v>20140</v>
      </c>
      <c r="AK2700" s="83" t="s">
        <v>21742</v>
      </c>
      <c r="AL2700" s="83"/>
      <c r="AM2700" s="83" t="s">
        <v>23041</v>
      </c>
      <c r="AN2700" s="85">
        <v>42621.898472222223</v>
      </c>
      <c r="AO2700" s="88" t="s">
        <v>25505</v>
      </c>
      <c r="AP2700" s="83" t="b">
        <v>1</v>
      </c>
      <c r="AQ2700" s="83" t="b">
        <v>0</v>
      </c>
      <c r="AR2700" s="83" t="b">
        <v>0</v>
      </c>
      <c r="AS2700" s="83" t="s">
        <v>25915</v>
      </c>
      <c r="AT2700" s="83">
        <v>15</v>
      </c>
      <c r="AU2700" s="83"/>
      <c r="AV2700" s="83" t="b">
        <v>0</v>
      </c>
      <c r="AW2700" s="83" t="s">
        <v>30151</v>
      </c>
      <c r="AX2700" s="88" t="s">
        <v>32849</v>
      </c>
      <c r="AY2700" s="83" t="s">
        <v>66</v>
      </c>
      <c r="AZ2700" s="2"/>
      <c r="BA2700" s="3"/>
      <c r="BB2700" s="3"/>
      <c r="BC2700" s="3"/>
      <c r="BD2700" s="3"/>
    </row>
    <row r="2701" spans="1:56" x14ac:dyDescent="0.25">
      <c r="A2701" s="69" t="s">
        <v>2475</v>
      </c>
      <c r="B2701" s="70"/>
      <c r="C2701" s="70"/>
      <c r="D2701" s="71"/>
      <c r="E2701" s="73"/>
      <c r="F2701" s="110" t="s">
        <v>29713</v>
      </c>
      <c r="G2701" s="70"/>
      <c r="H2701" s="74"/>
      <c r="I2701" s="75"/>
      <c r="J2701" s="75"/>
      <c r="K2701" s="74" t="s">
        <v>35986</v>
      </c>
      <c r="L2701" s="78"/>
      <c r="M2701" s="79"/>
      <c r="N2701" s="79"/>
      <c r="O2701" s="80"/>
      <c r="P2701" s="81"/>
      <c r="Q2701" s="81"/>
      <c r="R2701" s="92"/>
      <c r="S2701" s="92"/>
      <c r="T2701" s="92"/>
      <c r="U2701" s="92"/>
      <c r="V2701" s="52"/>
      <c r="W2701" s="52"/>
      <c r="X2701" s="52"/>
      <c r="Y2701" s="52"/>
      <c r="Z2701" s="51"/>
      <c r="AA2701" s="76"/>
      <c r="AB2701" s="76"/>
      <c r="AC2701" s="77"/>
      <c r="AD2701" s="83" t="s">
        <v>17384</v>
      </c>
      <c r="AE2701" s="83">
        <v>5311</v>
      </c>
      <c r="AF2701" s="83">
        <v>5322</v>
      </c>
      <c r="AG2701" s="83">
        <v>159944</v>
      </c>
      <c r="AH2701" s="83">
        <v>365</v>
      </c>
      <c r="AI2701" s="83">
        <v>-28800</v>
      </c>
      <c r="AJ2701" s="83" t="s">
        <v>20141</v>
      </c>
      <c r="AK2701" s="83" t="s">
        <v>21743</v>
      </c>
      <c r="AL2701" s="83"/>
      <c r="AM2701" s="83" t="s">
        <v>23041</v>
      </c>
      <c r="AN2701" s="85">
        <v>42408.846736111111</v>
      </c>
      <c r="AO2701" s="88" t="s">
        <v>25506</v>
      </c>
      <c r="AP2701" s="83" t="b">
        <v>0</v>
      </c>
      <c r="AQ2701" s="83" t="b">
        <v>0</v>
      </c>
      <c r="AR2701" s="83" t="b">
        <v>0</v>
      </c>
      <c r="AS2701" s="83" t="s">
        <v>13611</v>
      </c>
      <c r="AT2701" s="83">
        <v>247</v>
      </c>
      <c r="AU2701" s="88" t="s">
        <v>26901</v>
      </c>
      <c r="AV2701" s="83" t="b">
        <v>0</v>
      </c>
      <c r="AW2701" s="83" t="s">
        <v>30151</v>
      </c>
      <c r="AX2701" s="88" t="s">
        <v>32850</v>
      </c>
      <c r="AY2701" s="83" t="s">
        <v>66</v>
      </c>
      <c r="AZ2701" s="2"/>
      <c r="BA2701" s="3"/>
      <c r="BB2701" s="3"/>
      <c r="BC2701" s="3"/>
      <c r="BD2701" s="3"/>
    </row>
    <row r="2702" spans="1:56" x14ac:dyDescent="0.25">
      <c r="A2702" s="69" t="s">
        <v>2476</v>
      </c>
      <c r="B2702" s="70"/>
      <c r="C2702" s="70"/>
      <c r="D2702" s="71"/>
      <c r="E2702" s="73"/>
      <c r="F2702" s="110" t="s">
        <v>29714</v>
      </c>
      <c r="G2702" s="70"/>
      <c r="H2702" s="74"/>
      <c r="I2702" s="75"/>
      <c r="J2702" s="75"/>
      <c r="K2702" s="74" t="s">
        <v>35987</v>
      </c>
      <c r="L2702" s="78"/>
      <c r="M2702" s="79"/>
      <c r="N2702" s="79"/>
      <c r="O2702" s="80"/>
      <c r="P2702" s="81"/>
      <c r="Q2702" s="81"/>
      <c r="R2702" s="92"/>
      <c r="S2702" s="92"/>
      <c r="T2702" s="92"/>
      <c r="U2702" s="92"/>
      <c r="V2702" s="52"/>
      <c r="W2702" s="52"/>
      <c r="X2702" s="52"/>
      <c r="Y2702" s="52"/>
      <c r="Z2702" s="51"/>
      <c r="AA2702" s="76"/>
      <c r="AB2702" s="76"/>
      <c r="AC2702" s="77"/>
      <c r="AD2702" s="83" t="s">
        <v>17385</v>
      </c>
      <c r="AE2702" s="83">
        <v>206</v>
      </c>
      <c r="AF2702" s="83">
        <v>89</v>
      </c>
      <c r="AG2702" s="83">
        <v>7551</v>
      </c>
      <c r="AH2702" s="83">
        <v>120</v>
      </c>
      <c r="AI2702" s="83">
        <v>-21600</v>
      </c>
      <c r="AJ2702" s="83" t="s">
        <v>20142</v>
      </c>
      <c r="AK2702" s="83" t="s">
        <v>21744</v>
      </c>
      <c r="AL2702" s="83"/>
      <c r="AM2702" s="83" t="s">
        <v>23039</v>
      </c>
      <c r="AN2702" s="85">
        <v>40971.860659722224</v>
      </c>
      <c r="AO2702" s="88" t="s">
        <v>25507</v>
      </c>
      <c r="AP2702" s="83" t="b">
        <v>1</v>
      </c>
      <c r="AQ2702" s="83" t="b">
        <v>0</v>
      </c>
      <c r="AR2702" s="83" t="b">
        <v>1</v>
      </c>
      <c r="AS2702" s="83" t="s">
        <v>13611</v>
      </c>
      <c r="AT2702" s="83">
        <v>1</v>
      </c>
      <c r="AU2702" s="88" t="s">
        <v>25919</v>
      </c>
      <c r="AV2702" s="83" t="b">
        <v>0</v>
      </c>
      <c r="AW2702" s="83" t="s">
        <v>30151</v>
      </c>
      <c r="AX2702" s="88" t="s">
        <v>32851</v>
      </c>
      <c r="AY2702" s="83" t="s">
        <v>66</v>
      </c>
      <c r="AZ2702" s="2"/>
      <c r="BA2702" s="3"/>
      <c r="BB2702" s="3"/>
      <c r="BC2702" s="3"/>
      <c r="BD2702" s="3"/>
    </row>
    <row r="2703" spans="1:56" x14ac:dyDescent="0.25">
      <c r="A2703" s="69" t="s">
        <v>2477</v>
      </c>
      <c r="B2703" s="70"/>
      <c r="C2703" s="70"/>
      <c r="D2703" s="71"/>
      <c r="E2703" s="73"/>
      <c r="F2703" s="110" t="s">
        <v>29715</v>
      </c>
      <c r="G2703" s="70"/>
      <c r="H2703" s="74"/>
      <c r="I2703" s="75"/>
      <c r="J2703" s="75"/>
      <c r="K2703" s="74" t="s">
        <v>35988</v>
      </c>
      <c r="L2703" s="78"/>
      <c r="M2703" s="79"/>
      <c r="N2703" s="79"/>
      <c r="O2703" s="80"/>
      <c r="P2703" s="81"/>
      <c r="Q2703" s="81"/>
      <c r="R2703" s="92"/>
      <c r="S2703" s="92"/>
      <c r="T2703" s="92"/>
      <c r="U2703" s="92"/>
      <c r="V2703" s="52"/>
      <c r="W2703" s="52"/>
      <c r="X2703" s="52"/>
      <c r="Y2703" s="52"/>
      <c r="Z2703" s="51"/>
      <c r="AA2703" s="76"/>
      <c r="AB2703" s="76"/>
      <c r="AC2703" s="77"/>
      <c r="AD2703" s="83" t="s">
        <v>17386</v>
      </c>
      <c r="AE2703" s="83">
        <v>98</v>
      </c>
      <c r="AF2703" s="83">
        <v>80</v>
      </c>
      <c r="AG2703" s="83">
        <v>3055</v>
      </c>
      <c r="AH2703" s="83">
        <v>9257</v>
      </c>
      <c r="AI2703" s="83">
        <v>-28800</v>
      </c>
      <c r="AJ2703" s="83" t="s">
        <v>20143</v>
      </c>
      <c r="AK2703" s="83" t="s">
        <v>20982</v>
      </c>
      <c r="AL2703" s="88" t="s">
        <v>22898</v>
      </c>
      <c r="AM2703" s="83" t="s">
        <v>23041</v>
      </c>
      <c r="AN2703" s="85">
        <v>42324.080555555556</v>
      </c>
      <c r="AO2703" s="88" t="s">
        <v>25508</v>
      </c>
      <c r="AP2703" s="83" t="b">
        <v>0</v>
      </c>
      <c r="AQ2703" s="83" t="b">
        <v>0</v>
      </c>
      <c r="AR2703" s="83" t="b">
        <v>0</v>
      </c>
      <c r="AS2703" s="83" t="s">
        <v>13611</v>
      </c>
      <c r="AT2703" s="83">
        <v>1</v>
      </c>
      <c r="AU2703" s="88" t="s">
        <v>25961</v>
      </c>
      <c r="AV2703" s="83" t="b">
        <v>0</v>
      </c>
      <c r="AW2703" s="83" t="s">
        <v>30151</v>
      </c>
      <c r="AX2703" s="88" t="s">
        <v>32852</v>
      </c>
      <c r="AY2703" s="83" t="s">
        <v>66</v>
      </c>
      <c r="AZ2703" s="2"/>
      <c r="BA2703" s="3"/>
      <c r="BB2703" s="3"/>
      <c r="BC2703" s="3"/>
      <c r="BD2703" s="3"/>
    </row>
    <row r="2704" spans="1:56" x14ac:dyDescent="0.25">
      <c r="A2704" s="69" t="s">
        <v>2478</v>
      </c>
      <c r="B2704" s="70"/>
      <c r="C2704" s="70"/>
      <c r="D2704" s="71"/>
      <c r="E2704" s="73"/>
      <c r="F2704" s="110" t="s">
        <v>29716</v>
      </c>
      <c r="G2704" s="70"/>
      <c r="H2704" s="74"/>
      <c r="I2704" s="75"/>
      <c r="J2704" s="75"/>
      <c r="K2704" s="74" t="s">
        <v>35989</v>
      </c>
      <c r="L2704" s="78"/>
      <c r="M2704" s="79"/>
      <c r="N2704" s="79"/>
      <c r="O2704" s="80"/>
      <c r="P2704" s="81"/>
      <c r="Q2704" s="81"/>
      <c r="R2704" s="92"/>
      <c r="S2704" s="92"/>
      <c r="T2704" s="92"/>
      <c r="U2704" s="92"/>
      <c r="V2704" s="52"/>
      <c r="W2704" s="52"/>
      <c r="X2704" s="52"/>
      <c r="Y2704" s="52"/>
      <c r="Z2704" s="51"/>
      <c r="AA2704" s="76"/>
      <c r="AB2704" s="76"/>
      <c r="AC2704" s="77"/>
      <c r="AD2704" s="83" t="s">
        <v>17387</v>
      </c>
      <c r="AE2704" s="83">
        <v>531</v>
      </c>
      <c r="AF2704" s="83">
        <v>277</v>
      </c>
      <c r="AG2704" s="83">
        <v>2588</v>
      </c>
      <c r="AH2704" s="83">
        <v>557</v>
      </c>
      <c r="AI2704" s="83">
        <v>-14400</v>
      </c>
      <c r="AJ2704" s="83" t="s">
        <v>20144</v>
      </c>
      <c r="AK2704" s="83" t="s">
        <v>21745</v>
      </c>
      <c r="AL2704" s="83"/>
      <c r="AM2704" s="83" t="s">
        <v>23038</v>
      </c>
      <c r="AN2704" s="85">
        <v>41109.925486111111</v>
      </c>
      <c r="AO2704" s="88" t="s">
        <v>25509</v>
      </c>
      <c r="AP2704" s="83" t="b">
        <v>0</v>
      </c>
      <c r="AQ2704" s="83" t="b">
        <v>0</v>
      </c>
      <c r="AR2704" s="83" t="b">
        <v>0</v>
      </c>
      <c r="AS2704" s="83" t="s">
        <v>13611</v>
      </c>
      <c r="AT2704" s="83">
        <v>5</v>
      </c>
      <c r="AU2704" s="88" t="s">
        <v>26902</v>
      </c>
      <c r="AV2704" s="83" t="b">
        <v>0</v>
      </c>
      <c r="AW2704" s="83" t="s">
        <v>30151</v>
      </c>
      <c r="AX2704" s="88" t="s">
        <v>32853</v>
      </c>
      <c r="AY2704" s="83" t="s">
        <v>66</v>
      </c>
      <c r="AZ2704" s="2"/>
      <c r="BA2704" s="3"/>
      <c r="BB2704" s="3"/>
      <c r="BC2704" s="3"/>
      <c r="BD2704" s="3"/>
    </row>
    <row r="2705" spans="1:56" x14ac:dyDescent="0.25">
      <c r="A2705" s="69" t="s">
        <v>2479</v>
      </c>
      <c r="B2705" s="70"/>
      <c r="C2705" s="70"/>
      <c r="D2705" s="71"/>
      <c r="E2705" s="73"/>
      <c r="F2705" s="110" t="s">
        <v>29717</v>
      </c>
      <c r="G2705" s="70"/>
      <c r="H2705" s="74"/>
      <c r="I2705" s="75"/>
      <c r="J2705" s="75"/>
      <c r="K2705" s="74" t="s">
        <v>35990</v>
      </c>
      <c r="L2705" s="78"/>
      <c r="M2705" s="79"/>
      <c r="N2705" s="79"/>
      <c r="O2705" s="80"/>
      <c r="P2705" s="81"/>
      <c r="Q2705" s="81"/>
      <c r="R2705" s="92"/>
      <c r="S2705" s="92"/>
      <c r="T2705" s="92"/>
      <c r="U2705" s="92"/>
      <c r="V2705" s="52"/>
      <c r="W2705" s="52"/>
      <c r="X2705" s="52"/>
      <c r="Y2705" s="52"/>
      <c r="Z2705" s="51"/>
      <c r="AA2705" s="76"/>
      <c r="AB2705" s="76"/>
      <c r="AC2705" s="77"/>
      <c r="AD2705" s="83" t="s">
        <v>17388</v>
      </c>
      <c r="AE2705" s="83">
        <v>292</v>
      </c>
      <c r="AF2705" s="83">
        <v>390</v>
      </c>
      <c r="AG2705" s="83">
        <v>132</v>
      </c>
      <c r="AH2705" s="83">
        <v>0</v>
      </c>
      <c r="AI2705" s="83">
        <v>-18000</v>
      </c>
      <c r="AJ2705" s="83" t="s">
        <v>20145</v>
      </c>
      <c r="AK2705" s="83" t="s">
        <v>14144</v>
      </c>
      <c r="AL2705" s="88" t="s">
        <v>22228</v>
      </c>
      <c r="AM2705" s="83" t="s">
        <v>23040</v>
      </c>
      <c r="AN2705" s="85">
        <v>40172.289212962962</v>
      </c>
      <c r="AO2705" s="88" t="s">
        <v>25510</v>
      </c>
      <c r="AP2705" s="83" t="b">
        <v>0</v>
      </c>
      <c r="AQ2705" s="83" t="b">
        <v>0</v>
      </c>
      <c r="AR2705" s="83" t="b">
        <v>1</v>
      </c>
      <c r="AS2705" s="83" t="s">
        <v>13611</v>
      </c>
      <c r="AT2705" s="83">
        <v>80</v>
      </c>
      <c r="AU2705" s="88" t="s">
        <v>26903</v>
      </c>
      <c r="AV2705" s="83" t="b">
        <v>0</v>
      </c>
      <c r="AW2705" s="83" t="s">
        <v>30151</v>
      </c>
      <c r="AX2705" s="88" t="s">
        <v>32854</v>
      </c>
      <c r="AY2705" s="83" t="s">
        <v>66</v>
      </c>
      <c r="AZ2705" s="2"/>
      <c r="BA2705" s="3"/>
      <c r="BB2705" s="3"/>
      <c r="BC2705" s="3"/>
      <c r="BD2705" s="3"/>
    </row>
    <row r="2706" spans="1:56" x14ac:dyDescent="0.25">
      <c r="A2706" s="69" t="s">
        <v>2480</v>
      </c>
      <c r="B2706" s="70"/>
      <c r="C2706" s="70"/>
      <c r="D2706" s="71"/>
      <c r="E2706" s="73"/>
      <c r="F2706" s="110" t="s">
        <v>29718</v>
      </c>
      <c r="G2706" s="70"/>
      <c r="H2706" s="74"/>
      <c r="I2706" s="75"/>
      <c r="J2706" s="75"/>
      <c r="K2706" s="74" t="s">
        <v>35991</v>
      </c>
      <c r="L2706" s="78"/>
      <c r="M2706" s="79"/>
      <c r="N2706" s="79"/>
      <c r="O2706" s="80"/>
      <c r="P2706" s="81"/>
      <c r="Q2706" s="81"/>
      <c r="R2706" s="92"/>
      <c r="S2706" s="92"/>
      <c r="T2706" s="92"/>
      <c r="U2706" s="92"/>
      <c r="V2706" s="52"/>
      <c r="W2706" s="52"/>
      <c r="X2706" s="52"/>
      <c r="Y2706" s="52"/>
      <c r="Z2706" s="51"/>
      <c r="AA2706" s="76"/>
      <c r="AB2706" s="76"/>
      <c r="AC2706" s="77"/>
      <c r="AD2706" s="83" t="s">
        <v>17389</v>
      </c>
      <c r="AE2706" s="83">
        <v>945</v>
      </c>
      <c r="AF2706" s="83">
        <v>195</v>
      </c>
      <c r="AG2706" s="83">
        <v>613</v>
      </c>
      <c r="AH2706" s="83">
        <v>13892</v>
      </c>
      <c r="AI2706" s="83"/>
      <c r="AJ2706" s="83" t="s">
        <v>20146</v>
      </c>
      <c r="AK2706" s="83"/>
      <c r="AL2706" s="83"/>
      <c r="AM2706" s="83"/>
      <c r="AN2706" s="85">
        <v>41498.449907407405</v>
      </c>
      <c r="AO2706" s="88" t="s">
        <v>25511</v>
      </c>
      <c r="AP2706" s="83" t="b">
        <v>1</v>
      </c>
      <c r="AQ2706" s="83" t="b">
        <v>0</v>
      </c>
      <c r="AR2706" s="83" t="b">
        <v>1</v>
      </c>
      <c r="AS2706" s="83" t="s">
        <v>13611</v>
      </c>
      <c r="AT2706" s="83">
        <v>0</v>
      </c>
      <c r="AU2706" s="88" t="s">
        <v>25919</v>
      </c>
      <c r="AV2706" s="83" t="b">
        <v>0</v>
      </c>
      <c r="AW2706" s="83" t="s">
        <v>30151</v>
      </c>
      <c r="AX2706" s="88" t="s">
        <v>32855</v>
      </c>
      <c r="AY2706" s="83" t="s">
        <v>66</v>
      </c>
      <c r="AZ2706" s="2"/>
      <c r="BA2706" s="3"/>
      <c r="BB2706" s="3"/>
      <c r="BC2706" s="3"/>
      <c r="BD2706" s="3"/>
    </row>
    <row r="2707" spans="1:56" x14ac:dyDescent="0.25">
      <c r="A2707" s="69" t="s">
        <v>2481</v>
      </c>
      <c r="B2707" s="70"/>
      <c r="C2707" s="70"/>
      <c r="D2707" s="71"/>
      <c r="E2707" s="73"/>
      <c r="F2707" s="110" t="s">
        <v>29719</v>
      </c>
      <c r="G2707" s="70"/>
      <c r="H2707" s="74"/>
      <c r="I2707" s="75"/>
      <c r="J2707" s="75"/>
      <c r="K2707" s="74" t="s">
        <v>35992</v>
      </c>
      <c r="L2707" s="78"/>
      <c r="M2707" s="79"/>
      <c r="N2707" s="79"/>
      <c r="O2707" s="80"/>
      <c r="P2707" s="81"/>
      <c r="Q2707" s="81"/>
      <c r="R2707" s="92"/>
      <c r="S2707" s="92"/>
      <c r="T2707" s="92"/>
      <c r="U2707" s="92"/>
      <c r="V2707" s="52"/>
      <c r="W2707" s="52"/>
      <c r="X2707" s="52"/>
      <c r="Y2707" s="52"/>
      <c r="Z2707" s="51"/>
      <c r="AA2707" s="76"/>
      <c r="AB2707" s="76"/>
      <c r="AC2707" s="77"/>
      <c r="AD2707" s="83" t="s">
        <v>17390</v>
      </c>
      <c r="AE2707" s="83">
        <v>882</v>
      </c>
      <c r="AF2707" s="83">
        <v>301</v>
      </c>
      <c r="AG2707" s="83">
        <v>2127</v>
      </c>
      <c r="AH2707" s="83">
        <v>363</v>
      </c>
      <c r="AI2707" s="83"/>
      <c r="AJ2707" s="83" t="s">
        <v>20147</v>
      </c>
      <c r="AK2707" s="83"/>
      <c r="AL2707" s="83"/>
      <c r="AM2707" s="83"/>
      <c r="AN2707" s="85">
        <v>40702.984733796293</v>
      </c>
      <c r="AO2707" s="88" t="s">
        <v>25512</v>
      </c>
      <c r="AP2707" s="83" t="b">
        <v>0</v>
      </c>
      <c r="AQ2707" s="83" t="b">
        <v>0</v>
      </c>
      <c r="AR2707" s="83" t="b">
        <v>0</v>
      </c>
      <c r="AS2707" s="83" t="s">
        <v>13611</v>
      </c>
      <c r="AT2707" s="83">
        <v>1</v>
      </c>
      <c r="AU2707" s="88" t="s">
        <v>25928</v>
      </c>
      <c r="AV2707" s="83" t="b">
        <v>0</v>
      </c>
      <c r="AW2707" s="83" t="s">
        <v>30151</v>
      </c>
      <c r="AX2707" s="88" t="s">
        <v>32856</v>
      </c>
      <c r="AY2707" s="83" t="s">
        <v>66</v>
      </c>
      <c r="AZ2707" s="2"/>
      <c r="BA2707" s="3"/>
      <c r="BB2707" s="3"/>
      <c r="BC2707" s="3"/>
      <c r="BD2707" s="3"/>
    </row>
    <row r="2708" spans="1:56" x14ac:dyDescent="0.25">
      <c r="A2708" s="69" t="s">
        <v>2482</v>
      </c>
      <c r="B2708" s="70"/>
      <c r="C2708" s="70"/>
      <c r="D2708" s="71"/>
      <c r="E2708" s="73"/>
      <c r="F2708" s="110" t="s">
        <v>29720</v>
      </c>
      <c r="G2708" s="70"/>
      <c r="H2708" s="74"/>
      <c r="I2708" s="75"/>
      <c r="J2708" s="75"/>
      <c r="K2708" s="74" t="s">
        <v>35993</v>
      </c>
      <c r="L2708" s="78"/>
      <c r="M2708" s="79"/>
      <c r="N2708" s="79"/>
      <c r="O2708" s="80"/>
      <c r="P2708" s="81"/>
      <c r="Q2708" s="81"/>
      <c r="R2708" s="92"/>
      <c r="S2708" s="92"/>
      <c r="T2708" s="92"/>
      <c r="U2708" s="92"/>
      <c r="V2708" s="52"/>
      <c r="W2708" s="52"/>
      <c r="X2708" s="52"/>
      <c r="Y2708" s="52"/>
      <c r="Z2708" s="51"/>
      <c r="AA2708" s="76"/>
      <c r="AB2708" s="76"/>
      <c r="AC2708" s="77"/>
      <c r="AD2708" s="83" t="s">
        <v>17391</v>
      </c>
      <c r="AE2708" s="83">
        <v>865</v>
      </c>
      <c r="AF2708" s="83">
        <v>1049</v>
      </c>
      <c r="AG2708" s="83">
        <v>19159</v>
      </c>
      <c r="AH2708" s="83">
        <v>7173</v>
      </c>
      <c r="AI2708" s="83">
        <v>-25200</v>
      </c>
      <c r="AJ2708" s="83" t="s">
        <v>20148</v>
      </c>
      <c r="AK2708" s="83"/>
      <c r="AL2708" s="83"/>
      <c r="AM2708" s="83" t="s">
        <v>21480</v>
      </c>
      <c r="AN2708" s="85">
        <v>41130.613541666666</v>
      </c>
      <c r="AO2708" s="88" t="s">
        <v>25513</v>
      </c>
      <c r="AP2708" s="83" t="b">
        <v>1</v>
      </c>
      <c r="AQ2708" s="83" t="b">
        <v>0</v>
      </c>
      <c r="AR2708" s="83" t="b">
        <v>1</v>
      </c>
      <c r="AS2708" s="83" t="s">
        <v>13611</v>
      </c>
      <c r="AT2708" s="83">
        <v>1</v>
      </c>
      <c r="AU2708" s="88" t="s">
        <v>25919</v>
      </c>
      <c r="AV2708" s="83" t="b">
        <v>0</v>
      </c>
      <c r="AW2708" s="83" t="s">
        <v>30151</v>
      </c>
      <c r="AX2708" s="88" t="s">
        <v>32857</v>
      </c>
      <c r="AY2708" s="83" t="s">
        <v>66</v>
      </c>
      <c r="AZ2708" s="2"/>
      <c r="BA2708" s="3"/>
      <c r="BB2708" s="3"/>
      <c r="BC2708" s="3"/>
      <c r="BD2708" s="3"/>
    </row>
    <row r="2709" spans="1:56" x14ac:dyDescent="0.25">
      <c r="A2709" s="69" t="s">
        <v>2483</v>
      </c>
      <c r="B2709" s="70"/>
      <c r="C2709" s="70"/>
      <c r="D2709" s="71"/>
      <c r="E2709" s="73"/>
      <c r="F2709" s="110" t="s">
        <v>29721</v>
      </c>
      <c r="G2709" s="70"/>
      <c r="H2709" s="74"/>
      <c r="I2709" s="75"/>
      <c r="J2709" s="75"/>
      <c r="K2709" s="74" t="s">
        <v>35994</v>
      </c>
      <c r="L2709" s="78"/>
      <c r="M2709" s="79"/>
      <c r="N2709" s="79"/>
      <c r="O2709" s="80"/>
      <c r="P2709" s="81"/>
      <c r="Q2709" s="81"/>
      <c r="R2709" s="92"/>
      <c r="S2709" s="92"/>
      <c r="T2709" s="92"/>
      <c r="U2709" s="92"/>
      <c r="V2709" s="52"/>
      <c r="W2709" s="52"/>
      <c r="X2709" s="52"/>
      <c r="Y2709" s="52"/>
      <c r="Z2709" s="51"/>
      <c r="AA2709" s="76"/>
      <c r="AB2709" s="76"/>
      <c r="AC2709" s="77"/>
      <c r="AD2709" s="83" t="s">
        <v>17392</v>
      </c>
      <c r="AE2709" s="83">
        <v>1366</v>
      </c>
      <c r="AF2709" s="83">
        <v>1389</v>
      </c>
      <c r="AG2709" s="83">
        <v>15107</v>
      </c>
      <c r="AH2709" s="83">
        <v>4735</v>
      </c>
      <c r="AI2709" s="83">
        <v>-18000</v>
      </c>
      <c r="AJ2709" s="83" t="s">
        <v>20149</v>
      </c>
      <c r="AK2709" s="83" t="s">
        <v>21746</v>
      </c>
      <c r="AL2709" s="83"/>
      <c r="AM2709" s="83" t="s">
        <v>23040</v>
      </c>
      <c r="AN2709" s="85">
        <v>40945.60796296296</v>
      </c>
      <c r="AO2709" s="88" t="s">
        <v>25514</v>
      </c>
      <c r="AP2709" s="83" t="b">
        <v>0</v>
      </c>
      <c r="AQ2709" s="83" t="b">
        <v>0</v>
      </c>
      <c r="AR2709" s="83" t="b">
        <v>1</v>
      </c>
      <c r="AS2709" s="83" t="s">
        <v>13611</v>
      </c>
      <c r="AT2709" s="83">
        <v>2</v>
      </c>
      <c r="AU2709" s="88" t="s">
        <v>26025</v>
      </c>
      <c r="AV2709" s="83" t="b">
        <v>0</v>
      </c>
      <c r="AW2709" s="83" t="s">
        <v>30151</v>
      </c>
      <c r="AX2709" s="88" t="s">
        <v>32858</v>
      </c>
      <c r="AY2709" s="83" t="s">
        <v>66</v>
      </c>
      <c r="AZ2709" s="2"/>
      <c r="BA2709" s="3"/>
      <c r="BB2709" s="3"/>
      <c r="BC2709" s="3"/>
      <c r="BD2709" s="3"/>
    </row>
    <row r="2710" spans="1:56" x14ac:dyDescent="0.25">
      <c r="A2710" s="69" t="s">
        <v>2484</v>
      </c>
      <c r="B2710" s="70"/>
      <c r="C2710" s="70"/>
      <c r="D2710" s="71"/>
      <c r="E2710" s="73"/>
      <c r="F2710" s="110" t="s">
        <v>29722</v>
      </c>
      <c r="G2710" s="70"/>
      <c r="H2710" s="74"/>
      <c r="I2710" s="75"/>
      <c r="J2710" s="75"/>
      <c r="K2710" s="74" t="s">
        <v>35995</v>
      </c>
      <c r="L2710" s="78"/>
      <c r="M2710" s="79"/>
      <c r="N2710" s="79"/>
      <c r="O2710" s="80"/>
      <c r="P2710" s="81"/>
      <c r="Q2710" s="81"/>
      <c r="R2710" s="92"/>
      <c r="S2710" s="92"/>
      <c r="T2710" s="92"/>
      <c r="U2710" s="92"/>
      <c r="V2710" s="52"/>
      <c r="W2710" s="52"/>
      <c r="X2710" s="52"/>
      <c r="Y2710" s="52"/>
      <c r="Z2710" s="51"/>
      <c r="AA2710" s="76"/>
      <c r="AB2710" s="76"/>
      <c r="AC2710" s="77"/>
      <c r="AD2710" s="83" t="s">
        <v>17393</v>
      </c>
      <c r="AE2710" s="83">
        <v>721</v>
      </c>
      <c r="AF2710" s="83">
        <v>157</v>
      </c>
      <c r="AG2710" s="83">
        <v>3593</v>
      </c>
      <c r="AH2710" s="83">
        <v>12725</v>
      </c>
      <c r="AI2710" s="83">
        <v>-21600</v>
      </c>
      <c r="AJ2710" s="83" t="s">
        <v>20150</v>
      </c>
      <c r="AK2710" s="83" t="s">
        <v>14145</v>
      </c>
      <c r="AL2710" s="83"/>
      <c r="AM2710" s="83" t="s">
        <v>23039</v>
      </c>
      <c r="AN2710" s="85">
        <v>40453.854409722226</v>
      </c>
      <c r="AO2710" s="88" t="s">
        <v>25515</v>
      </c>
      <c r="AP2710" s="83" t="b">
        <v>0</v>
      </c>
      <c r="AQ2710" s="83" t="b">
        <v>0</v>
      </c>
      <c r="AR2710" s="83" t="b">
        <v>1</v>
      </c>
      <c r="AS2710" s="83" t="s">
        <v>13611</v>
      </c>
      <c r="AT2710" s="83">
        <v>28</v>
      </c>
      <c r="AU2710" s="88" t="s">
        <v>26904</v>
      </c>
      <c r="AV2710" s="83" t="b">
        <v>0</v>
      </c>
      <c r="AW2710" s="83" t="s">
        <v>30151</v>
      </c>
      <c r="AX2710" s="88" t="s">
        <v>32859</v>
      </c>
      <c r="AY2710" s="83" t="s">
        <v>66</v>
      </c>
      <c r="AZ2710" s="2"/>
      <c r="BA2710" s="3"/>
      <c r="BB2710" s="3"/>
      <c r="BC2710" s="3"/>
      <c r="BD2710" s="3"/>
    </row>
    <row r="2711" spans="1:56" x14ac:dyDescent="0.25">
      <c r="A2711" s="69" t="s">
        <v>2485</v>
      </c>
      <c r="B2711" s="70"/>
      <c r="C2711" s="70"/>
      <c r="D2711" s="71"/>
      <c r="E2711" s="73"/>
      <c r="F2711" s="110" t="s">
        <v>29723</v>
      </c>
      <c r="G2711" s="70"/>
      <c r="H2711" s="74"/>
      <c r="I2711" s="75"/>
      <c r="J2711" s="75"/>
      <c r="K2711" s="74" t="s">
        <v>35996</v>
      </c>
      <c r="L2711" s="78"/>
      <c r="M2711" s="79"/>
      <c r="N2711" s="79"/>
      <c r="O2711" s="80"/>
      <c r="P2711" s="81"/>
      <c r="Q2711" s="81"/>
      <c r="R2711" s="92"/>
      <c r="S2711" s="92"/>
      <c r="T2711" s="92"/>
      <c r="U2711" s="92"/>
      <c r="V2711" s="52"/>
      <c r="W2711" s="52"/>
      <c r="X2711" s="52"/>
      <c r="Y2711" s="52"/>
      <c r="Z2711" s="51"/>
      <c r="AA2711" s="76"/>
      <c r="AB2711" s="76"/>
      <c r="AC2711" s="77"/>
      <c r="AD2711" s="83" t="s">
        <v>17394</v>
      </c>
      <c r="AE2711" s="83">
        <v>104</v>
      </c>
      <c r="AF2711" s="83">
        <v>41</v>
      </c>
      <c r="AG2711" s="83">
        <v>603</v>
      </c>
      <c r="AH2711" s="83">
        <v>1358</v>
      </c>
      <c r="AI2711" s="83"/>
      <c r="AJ2711" s="83" t="s">
        <v>20151</v>
      </c>
      <c r="AK2711" s="83"/>
      <c r="AL2711" s="83"/>
      <c r="AM2711" s="83"/>
      <c r="AN2711" s="85">
        <v>42249.946122685185</v>
      </c>
      <c r="AO2711" s="88" t="s">
        <v>25516</v>
      </c>
      <c r="AP2711" s="83" t="b">
        <v>1</v>
      </c>
      <c r="AQ2711" s="83" t="b">
        <v>0</v>
      </c>
      <c r="AR2711" s="83" t="b">
        <v>1</v>
      </c>
      <c r="AS2711" s="83" t="s">
        <v>13611</v>
      </c>
      <c r="AT2711" s="83">
        <v>0</v>
      </c>
      <c r="AU2711" s="88" t="s">
        <v>25919</v>
      </c>
      <c r="AV2711" s="83" t="b">
        <v>0</v>
      </c>
      <c r="AW2711" s="83" t="s">
        <v>30151</v>
      </c>
      <c r="AX2711" s="88" t="s">
        <v>32860</v>
      </c>
      <c r="AY2711" s="83" t="s">
        <v>66</v>
      </c>
      <c r="AZ2711" s="2"/>
      <c r="BA2711" s="3"/>
      <c r="BB2711" s="3"/>
      <c r="BC2711" s="3"/>
      <c r="BD2711" s="3"/>
    </row>
    <row r="2712" spans="1:56" x14ac:dyDescent="0.25">
      <c r="A2712" s="69" t="s">
        <v>2486</v>
      </c>
      <c r="B2712" s="70"/>
      <c r="C2712" s="70"/>
      <c r="D2712" s="71"/>
      <c r="E2712" s="73"/>
      <c r="F2712" s="110" t="s">
        <v>29724</v>
      </c>
      <c r="G2712" s="70"/>
      <c r="H2712" s="74"/>
      <c r="I2712" s="75"/>
      <c r="J2712" s="75"/>
      <c r="K2712" s="74" t="s">
        <v>35997</v>
      </c>
      <c r="L2712" s="78"/>
      <c r="M2712" s="79"/>
      <c r="N2712" s="79"/>
      <c r="O2712" s="80"/>
      <c r="P2712" s="81"/>
      <c r="Q2712" s="81"/>
      <c r="R2712" s="92"/>
      <c r="S2712" s="92"/>
      <c r="T2712" s="92"/>
      <c r="U2712" s="92"/>
      <c r="V2712" s="52"/>
      <c r="W2712" s="52"/>
      <c r="X2712" s="52"/>
      <c r="Y2712" s="52"/>
      <c r="Z2712" s="51"/>
      <c r="AA2712" s="76"/>
      <c r="AB2712" s="76"/>
      <c r="AC2712" s="77"/>
      <c r="AD2712" s="83" t="s">
        <v>17395</v>
      </c>
      <c r="AE2712" s="83">
        <v>296</v>
      </c>
      <c r="AF2712" s="83">
        <v>449</v>
      </c>
      <c r="AG2712" s="83">
        <v>9985</v>
      </c>
      <c r="AH2712" s="83">
        <v>5800</v>
      </c>
      <c r="AI2712" s="83">
        <v>-14400</v>
      </c>
      <c r="AJ2712" s="83"/>
      <c r="AK2712" s="83" t="s">
        <v>21747</v>
      </c>
      <c r="AL2712" s="83"/>
      <c r="AM2712" s="83" t="s">
        <v>23038</v>
      </c>
      <c r="AN2712" s="85">
        <v>40752.698888888888</v>
      </c>
      <c r="AO2712" s="88" t="s">
        <v>25517</v>
      </c>
      <c r="AP2712" s="83" t="b">
        <v>0</v>
      </c>
      <c r="AQ2712" s="83" t="b">
        <v>0</v>
      </c>
      <c r="AR2712" s="83" t="b">
        <v>1</v>
      </c>
      <c r="AS2712" s="83" t="s">
        <v>13611</v>
      </c>
      <c r="AT2712" s="83">
        <v>1</v>
      </c>
      <c r="AU2712" s="88" t="s">
        <v>26905</v>
      </c>
      <c r="AV2712" s="83" t="b">
        <v>0</v>
      </c>
      <c r="AW2712" s="83" t="s">
        <v>30151</v>
      </c>
      <c r="AX2712" s="88" t="s">
        <v>32861</v>
      </c>
      <c r="AY2712" s="83" t="s">
        <v>66</v>
      </c>
      <c r="AZ2712" s="2"/>
      <c r="BA2712" s="3"/>
      <c r="BB2712" s="3"/>
      <c r="BC2712" s="3"/>
      <c r="BD2712" s="3"/>
    </row>
    <row r="2713" spans="1:56" x14ac:dyDescent="0.25">
      <c r="A2713" s="69" t="s">
        <v>2487</v>
      </c>
      <c r="B2713" s="70"/>
      <c r="C2713" s="70"/>
      <c r="D2713" s="71"/>
      <c r="E2713" s="73"/>
      <c r="F2713" s="110" t="s">
        <v>29725</v>
      </c>
      <c r="G2713" s="70"/>
      <c r="H2713" s="74"/>
      <c r="I2713" s="75"/>
      <c r="J2713" s="75"/>
      <c r="K2713" s="74" t="s">
        <v>35998</v>
      </c>
      <c r="L2713" s="78"/>
      <c r="M2713" s="79"/>
      <c r="N2713" s="79"/>
      <c r="O2713" s="80"/>
      <c r="P2713" s="81"/>
      <c r="Q2713" s="81"/>
      <c r="R2713" s="92"/>
      <c r="S2713" s="92"/>
      <c r="T2713" s="92"/>
      <c r="U2713" s="92"/>
      <c r="V2713" s="52"/>
      <c r="W2713" s="52"/>
      <c r="X2713" s="52"/>
      <c r="Y2713" s="52"/>
      <c r="Z2713" s="51"/>
      <c r="AA2713" s="76"/>
      <c r="AB2713" s="76"/>
      <c r="AC2713" s="77"/>
      <c r="AD2713" s="83" t="s">
        <v>17396</v>
      </c>
      <c r="AE2713" s="83">
        <v>425</v>
      </c>
      <c r="AF2713" s="83">
        <v>222</v>
      </c>
      <c r="AG2713" s="83">
        <v>1495</v>
      </c>
      <c r="AH2713" s="83">
        <v>3696</v>
      </c>
      <c r="AI2713" s="83">
        <v>-25200</v>
      </c>
      <c r="AJ2713" s="83"/>
      <c r="AK2713" s="83"/>
      <c r="AL2713" s="83"/>
      <c r="AM2713" s="83" t="s">
        <v>21480</v>
      </c>
      <c r="AN2713" s="85">
        <v>41514.959016203706</v>
      </c>
      <c r="AO2713" s="88" t="s">
        <v>25518</v>
      </c>
      <c r="AP2713" s="83" t="b">
        <v>1</v>
      </c>
      <c r="AQ2713" s="83" t="b">
        <v>0</v>
      </c>
      <c r="AR2713" s="83" t="b">
        <v>0</v>
      </c>
      <c r="AS2713" s="83" t="s">
        <v>13611</v>
      </c>
      <c r="AT2713" s="83">
        <v>0</v>
      </c>
      <c r="AU2713" s="88" t="s">
        <v>25919</v>
      </c>
      <c r="AV2713" s="83" t="b">
        <v>0</v>
      </c>
      <c r="AW2713" s="83" t="s">
        <v>30151</v>
      </c>
      <c r="AX2713" s="88" t="s">
        <v>32862</v>
      </c>
      <c r="AY2713" s="83" t="s">
        <v>66</v>
      </c>
      <c r="AZ2713" s="2"/>
      <c r="BA2713" s="3"/>
      <c r="BB2713" s="3"/>
      <c r="BC2713" s="3"/>
      <c r="BD2713" s="3"/>
    </row>
    <row r="2714" spans="1:56" x14ac:dyDescent="0.25">
      <c r="A2714" s="69" t="s">
        <v>2488</v>
      </c>
      <c r="B2714" s="70"/>
      <c r="C2714" s="70"/>
      <c r="D2714" s="71"/>
      <c r="E2714" s="73"/>
      <c r="F2714" s="110" t="s">
        <v>29726</v>
      </c>
      <c r="G2714" s="70"/>
      <c r="H2714" s="74"/>
      <c r="I2714" s="75"/>
      <c r="J2714" s="75"/>
      <c r="K2714" s="74" t="s">
        <v>35999</v>
      </c>
      <c r="L2714" s="78"/>
      <c r="M2714" s="79"/>
      <c r="N2714" s="79"/>
      <c r="O2714" s="80"/>
      <c r="P2714" s="81"/>
      <c r="Q2714" s="81"/>
      <c r="R2714" s="92"/>
      <c r="S2714" s="92"/>
      <c r="T2714" s="92"/>
      <c r="U2714" s="92"/>
      <c r="V2714" s="52"/>
      <c r="W2714" s="52"/>
      <c r="X2714" s="52"/>
      <c r="Y2714" s="52"/>
      <c r="Z2714" s="51"/>
      <c r="AA2714" s="76"/>
      <c r="AB2714" s="76"/>
      <c r="AC2714" s="77"/>
      <c r="AD2714" s="83" t="s">
        <v>16292</v>
      </c>
      <c r="AE2714" s="83">
        <v>622</v>
      </c>
      <c r="AF2714" s="83">
        <v>455</v>
      </c>
      <c r="AG2714" s="83">
        <v>43301</v>
      </c>
      <c r="AH2714" s="83">
        <v>21442</v>
      </c>
      <c r="AI2714" s="83">
        <v>-25200</v>
      </c>
      <c r="AJ2714" s="83" t="s">
        <v>20152</v>
      </c>
      <c r="AK2714" s="83" t="s">
        <v>21748</v>
      </c>
      <c r="AL2714" s="88" t="s">
        <v>22899</v>
      </c>
      <c r="AM2714" s="83" t="s">
        <v>21480</v>
      </c>
      <c r="AN2714" s="85">
        <v>40993.845937500002</v>
      </c>
      <c r="AO2714" s="88" t="s">
        <v>25519</v>
      </c>
      <c r="AP2714" s="83" t="b">
        <v>0</v>
      </c>
      <c r="AQ2714" s="83" t="b">
        <v>0</v>
      </c>
      <c r="AR2714" s="83" t="b">
        <v>1</v>
      </c>
      <c r="AS2714" s="83" t="s">
        <v>13611</v>
      </c>
      <c r="AT2714" s="83">
        <v>8</v>
      </c>
      <c r="AU2714" s="88" t="s">
        <v>26906</v>
      </c>
      <c r="AV2714" s="83" t="b">
        <v>0</v>
      </c>
      <c r="AW2714" s="83" t="s">
        <v>30151</v>
      </c>
      <c r="AX2714" s="88" t="s">
        <v>32863</v>
      </c>
      <c r="AY2714" s="83" t="s">
        <v>66</v>
      </c>
      <c r="AZ2714" s="2"/>
      <c r="BA2714" s="3"/>
      <c r="BB2714" s="3"/>
      <c r="BC2714" s="3"/>
      <c r="BD2714" s="3"/>
    </row>
    <row r="2715" spans="1:56" x14ac:dyDescent="0.25">
      <c r="A2715" s="69" t="s">
        <v>2489</v>
      </c>
      <c r="B2715" s="70"/>
      <c r="C2715" s="70"/>
      <c r="D2715" s="71"/>
      <c r="E2715" s="73"/>
      <c r="F2715" s="110" t="s">
        <v>29727</v>
      </c>
      <c r="G2715" s="70"/>
      <c r="H2715" s="74"/>
      <c r="I2715" s="75"/>
      <c r="J2715" s="75"/>
      <c r="K2715" s="74" t="s">
        <v>36000</v>
      </c>
      <c r="L2715" s="78"/>
      <c r="M2715" s="79"/>
      <c r="N2715" s="79"/>
      <c r="O2715" s="80"/>
      <c r="P2715" s="81"/>
      <c r="Q2715" s="81"/>
      <c r="R2715" s="92"/>
      <c r="S2715" s="92"/>
      <c r="T2715" s="92"/>
      <c r="U2715" s="92"/>
      <c r="V2715" s="52"/>
      <c r="W2715" s="52"/>
      <c r="X2715" s="52"/>
      <c r="Y2715" s="52"/>
      <c r="Z2715" s="51"/>
      <c r="AA2715" s="76"/>
      <c r="AB2715" s="76"/>
      <c r="AC2715" s="77"/>
      <c r="AD2715" s="83" t="s">
        <v>17397</v>
      </c>
      <c r="AE2715" s="83">
        <v>2322</v>
      </c>
      <c r="AF2715" s="83">
        <v>969</v>
      </c>
      <c r="AG2715" s="83">
        <v>25948</v>
      </c>
      <c r="AH2715" s="83">
        <v>21047</v>
      </c>
      <c r="AI2715" s="83">
        <v>-28800</v>
      </c>
      <c r="AJ2715" s="83" t="s">
        <v>20153</v>
      </c>
      <c r="AK2715" s="83" t="s">
        <v>14004</v>
      </c>
      <c r="AL2715" s="83"/>
      <c r="AM2715" s="83" t="s">
        <v>23041</v>
      </c>
      <c r="AN2715" s="85">
        <v>41933.921238425923</v>
      </c>
      <c r="AO2715" s="88" t="s">
        <v>25520</v>
      </c>
      <c r="AP2715" s="83" t="b">
        <v>1</v>
      </c>
      <c r="AQ2715" s="83" t="b">
        <v>0</v>
      </c>
      <c r="AR2715" s="83" t="b">
        <v>1</v>
      </c>
      <c r="AS2715" s="83" t="s">
        <v>13611</v>
      </c>
      <c r="AT2715" s="83">
        <v>84</v>
      </c>
      <c r="AU2715" s="88" t="s">
        <v>25919</v>
      </c>
      <c r="AV2715" s="83" t="b">
        <v>0</v>
      </c>
      <c r="AW2715" s="83" t="s">
        <v>30151</v>
      </c>
      <c r="AX2715" s="88" t="s">
        <v>32864</v>
      </c>
      <c r="AY2715" s="83" t="s">
        <v>66</v>
      </c>
      <c r="AZ2715" s="2"/>
      <c r="BA2715" s="3"/>
      <c r="BB2715" s="3"/>
      <c r="BC2715" s="3"/>
      <c r="BD2715" s="3"/>
    </row>
    <row r="2716" spans="1:56" x14ac:dyDescent="0.25">
      <c r="A2716" s="69" t="s">
        <v>3266</v>
      </c>
      <c r="B2716" s="70"/>
      <c r="C2716" s="70"/>
      <c r="D2716" s="71"/>
      <c r="E2716" s="73"/>
      <c r="F2716" s="110" t="s">
        <v>29728</v>
      </c>
      <c r="G2716" s="70"/>
      <c r="H2716" s="74"/>
      <c r="I2716" s="75"/>
      <c r="J2716" s="75"/>
      <c r="K2716" s="74" t="s">
        <v>36001</v>
      </c>
      <c r="L2716" s="78"/>
      <c r="M2716" s="79"/>
      <c r="N2716" s="79"/>
      <c r="O2716" s="80"/>
      <c r="P2716" s="81"/>
      <c r="Q2716" s="81"/>
      <c r="R2716" s="92"/>
      <c r="S2716" s="92"/>
      <c r="T2716" s="92"/>
      <c r="U2716" s="92"/>
      <c r="V2716" s="52"/>
      <c r="W2716" s="52"/>
      <c r="X2716" s="52"/>
      <c r="Y2716" s="52"/>
      <c r="Z2716" s="51"/>
      <c r="AA2716" s="76"/>
      <c r="AB2716" s="76"/>
      <c r="AC2716" s="77"/>
      <c r="AD2716" s="83" t="s">
        <v>17398</v>
      </c>
      <c r="AE2716" s="83">
        <v>2869</v>
      </c>
      <c r="AF2716" s="83">
        <v>10232</v>
      </c>
      <c r="AG2716" s="83">
        <v>14731</v>
      </c>
      <c r="AH2716" s="83">
        <v>9637</v>
      </c>
      <c r="AI2716" s="83"/>
      <c r="AJ2716" s="83" t="s">
        <v>20154</v>
      </c>
      <c r="AK2716" s="83" t="s">
        <v>21749</v>
      </c>
      <c r="AL2716" s="88" t="s">
        <v>22900</v>
      </c>
      <c r="AM2716" s="83"/>
      <c r="AN2716" s="85">
        <v>41036.850821759261</v>
      </c>
      <c r="AO2716" s="88" t="s">
        <v>25521</v>
      </c>
      <c r="AP2716" s="83" t="b">
        <v>0</v>
      </c>
      <c r="AQ2716" s="83" t="b">
        <v>0</v>
      </c>
      <c r="AR2716" s="83" t="b">
        <v>0</v>
      </c>
      <c r="AS2716" s="83" t="s">
        <v>13611</v>
      </c>
      <c r="AT2716" s="83">
        <v>341</v>
      </c>
      <c r="AU2716" s="88" t="s">
        <v>25924</v>
      </c>
      <c r="AV2716" s="83" t="b">
        <v>1</v>
      </c>
      <c r="AW2716" s="83" t="s">
        <v>30151</v>
      </c>
      <c r="AX2716" s="88" t="s">
        <v>32865</v>
      </c>
      <c r="AY2716" s="83" t="s">
        <v>65</v>
      </c>
      <c r="AZ2716" s="2"/>
      <c r="BA2716" s="3"/>
      <c r="BB2716" s="3"/>
      <c r="BC2716" s="3"/>
      <c r="BD2716" s="3"/>
    </row>
    <row r="2717" spans="1:56" x14ac:dyDescent="0.25">
      <c r="A2717" s="69" t="s">
        <v>3267</v>
      </c>
      <c r="B2717" s="70"/>
      <c r="C2717" s="70"/>
      <c r="D2717" s="71"/>
      <c r="E2717" s="73"/>
      <c r="F2717" s="110" t="s">
        <v>29729</v>
      </c>
      <c r="G2717" s="70"/>
      <c r="H2717" s="74"/>
      <c r="I2717" s="75"/>
      <c r="J2717" s="75"/>
      <c r="K2717" s="74" t="s">
        <v>36002</v>
      </c>
      <c r="L2717" s="78"/>
      <c r="M2717" s="79"/>
      <c r="N2717" s="79"/>
      <c r="O2717" s="80"/>
      <c r="P2717" s="81"/>
      <c r="Q2717" s="81"/>
      <c r="R2717" s="92"/>
      <c r="S2717" s="92"/>
      <c r="T2717" s="92"/>
      <c r="U2717" s="92"/>
      <c r="V2717" s="52"/>
      <c r="W2717" s="52"/>
      <c r="X2717" s="52"/>
      <c r="Y2717" s="52"/>
      <c r="Z2717" s="51"/>
      <c r="AA2717" s="76"/>
      <c r="AB2717" s="76"/>
      <c r="AC2717" s="77"/>
      <c r="AD2717" s="83" t="s">
        <v>17399</v>
      </c>
      <c r="AE2717" s="83">
        <v>422</v>
      </c>
      <c r="AF2717" s="83">
        <v>22108</v>
      </c>
      <c r="AG2717" s="83">
        <v>148098</v>
      </c>
      <c r="AH2717" s="83">
        <v>10110</v>
      </c>
      <c r="AI2717" s="83">
        <v>-28800</v>
      </c>
      <c r="AJ2717" s="83" t="s">
        <v>20155</v>
      </c>
      <c r="AK2717" s="83" t="s">
        <v>21750</v>
      </c>
      <c r="AL2717" s="88" t="s">
        <v>22901</v>
      </c>
      <c r="AM2717" s="83" t="s">
        <v>23041</v>
      </c>
      <c r="AN2717" s="85">
        <v>39563.978113425925</v>
      </c>
      <c r="AO2717" s="88" t="s">
        <v>25522</v>
      </c>
      <c r="AP2717" s="83" t="b">
        <v>0</v>
      </c>
      <c r="AQ2717" s="83" t="b">
        <v>0</v>
      </c>
      <c r="AR2717" s="83" t="b">
        <v>0</v>
      </c>
      <c r="AS2717" s="83" t="s">
        <v>13611</v>
      </c>
      <c r="AT2717" s="83">
        <v>784</v>
      </c>
      <c r="AU2717" s="88" t="s">
        <v>26907</v>
      </c>
      <c r="AV2717" s="83" t="b">
        <v>0</v>
      </c>
      <c r="AW2717" s="83" t="s">
        <v>30151</v>
      </c>
      <c r="AX2717" s="88" t="s">
        <v>32866</v>
      </c>
      <c r="AY2717" s="83" t="s">
        <v>65</v>
      </c>
      <c r="AZ2717" s="2"/>
      <c r="BA2717" s="3"/>
      <c r="BB2717" s="3"/>
      <c r="BC2717" s="3"/>
      <c r="BD2717" s="3"/>
    </row>
    <row r="2718" spans="1:56" x14ac:dyDescent="0.25">
      <c r="A2718" s="69" t="s">
        <v>2490</v>
      </c>
      <c r="B2718" s="70"/>
      <c r="C2718" s="70"/>
      <c r="D2718" s="71"/>
      <c r="E2718" s="73"/>
      <c r="F2718" s="110" t="s">
        <v>29730</v>
      </c>
      <c r="G2718" s="70"/>
      <c r="H2718" s="74"/>
      <c r="I2718" s="75"/>
      <c r="J2718" s="75"/>
      <c r="K2718" s="74" t="s">
        <v>36003</v>
      </c>
      <c r="L2718" s="78"/>
      <c r="M2718" s="79"/>
      <c r="N2718" s="79"/>
      <c r="O2718" s="80"/>
      <c r="P2718" s="81"/>
      <c r="Q2718" s="81"/>
      <c r="R2718" s="92"/>
      <c r="S2718" s="92"/>
      <c r="T2718" s="92"/>
      <c r="U2718" s="92"/>
      <c r="V2718" s="52"/>
      <c r="W2718" s="52"/>
      <c r="X2718" s="52"/>
      <c r="Y2718" s="52"/>
      <c r="Z2718" s="51"/>
      <c r="AA2718" s="76"/>
      <c r="AB2718" s="76"/>
      <c r="AC2718" s="77"/>
      <c r="AD2718" s="83" t="s">
        <v>17400</v>
      </c>
      <c r="AE2718" s="83">
        <v>1176</v>
      </c>
      <c r="AF2718" s="83">
        <v>4622</v>
      </c>
      <c r="AG2718" s="83">
        <v>12317</v>
      </c>
      <c r="AH2718" s="83">
        <v>1491</v>
      </c>
      <c r="AI2718" s="83">
        <v>-21600</v>
      </c>
      <c r="AJ2718" s="83" t="s">
        <v>20156</v>
      </c>
      <c r="AK2718" s="83" t="s">
        <v>21751</v>
      </c>
      <c r="AL2718" s="88" t="s">
        <v>22902</v>
      </c>
      <c r="AM2718" s="83" t="s">
        <v>23039</v>
      </c>
      <c r="AN2718" s="85">
        <v>39931.970185185186</v>
      </c>
      <c r="AO2718" s="88" t="s">
        <v>25523</v>
      </c>
      <c r="AP2718" s="83" t="b">
        <v>0</v>
      </c>
      <c r="AQ2718" s="83" t="b">
        <v>0</v>
      </c>
      <c r="AR2718" s="83" t="b">
        <v>1</v>
      </c>
      <c r="AS2718" s="83" t="s">
        <v>13611</v>
      </c>
      <c r="AT2718" s="83">
        <v>86</v>
      </c>
      <c r="AU2718" s="88" t="s">
        <v>26908</v>
      </c>
      <c r="AV2718" s="83" t="b">
        <v>0</v>
      </c>
      <c r="AW2718" s="83" t="s">
        <v>30151</v>
      </c>
      <c r="AX2718" s="88" t="s">
        <v>32867</v>
      </c>
      <c r="AY2718" s="83" t="s">
        <v>66</v>
      </c>
      <c r="AZ2718" s="2"/>
      <c r="BA2718" s="3"/>
      <c r="BB2718" s="3"/>
      <c r="BC2718" s="3"/>
      <c r="BD2718" s="3"/>
    </row>
    <row r="2719" spans="1:56" x14ac:dyDescent="0.25">
      <c r="A2719" s="69" t="s">
        <v>2491</v>
      </c>
      <c r="B2719" s="70"/>
      <c r="C2719" s="70"/>
      <c r="D2719" s="71"/>
      <c r="E2719" s="73"/>
      <c r="F2719" s="110" t="s">
        <v>29731</v>
      </c>
      <c r="G2719" s="70"/>
      <c r="H2719" s="74"/>
      <c r="I2719" s="75"/>
      <c r="J2719" s="75"/>
      <c r="K2719" s="74" t="s">
        <v>36004</v>
      </c>
      <c r="L2719" s="78"/>
      <c r="M2719" s="79"/>
      <c r="N2719" s="79"/>
      <c r="O2719" s="80"/>
      <c r="P2719" s="81"/>
      <c r="Q2719" s="81"/>
      <c r="R2719" s="92"/>
      <c r="S2719" s="92"/>
      <c r="T2719" s="92"/>
      <c r="U2719" s="92"/>
      <c r="V2719" s="52"/>
      <c r="W2719" s="52"/>
      <c r="X2719" s="52"/>
      <c r="Y2719" s="52"/>
      <c r="Z2719" s="51"/>
      <c r="AA2719" s="76"/>
      <c r="AB2719" s="76"/>
      <c r="AC2719" s="77"/>
      <c r="AD2719" s="83" t="s">
        <v>17401</v>
      </c>
      <c r="AE2719" s="83">
        <v>841</v>
      </c>
      <c r="AF2719" s="83">
        <v>837</v>
      </c>
      <c r="AG2719" s="83">
        <v>42531</v>
      </c>
      <c r="AH2719" s="83">
        <v>21997</v>
      </c>
      <c r="AI2719" s="83">
        <v>-18000</v>
      </c>
      <c r="AJ2719" s="83" t="s">
        <v>20157</v>
      </c>
      <c r="AK2719" s="83" t="s">
        <v>14128</v>
      </c>
      <c r="AL2719" s="83"/>
      <c r="AM2719" s="83" t="s">
        <v>23054</v>
      </c>
      <c r="AN2719" s="85">
        <v>40167.315000000002</v>
      </c>
      <c r="AO2719" s="88" t="s">
        <v>25524</v>
      </c>
      <c r="AP2719" s="83" t="b">
        <v>0</v>
      </c>
      <c r="AQ2719" s="83" t="b">
        <v>0</v>
      </c>
      <c r="AR2719" s="83" t="b">
        <v>1</v>
      </c>
      <c r="AS2719" s="83" t="s">
        <v>13611</v>
      </c>
      <c r="AT2719" s="83">
        <v>11</v>
      </c>
      <c r="AU2719" s="88" t="s">
        <v>25935</v>
      </c>
      <c r="AV2719" s="83" t="b">
        <v>0</v>
      </c>
      <c r="AW2719" s="83" t="s">
        <v>30151</v>
      </c>
      <c r="AX2719" s="88" t="s">
        <v>32868</v>
      </c>
      <c r="AY2719" s="83" t="s">
        <v>66</v>
      </c>
      <c r="AZ2719" s="2"/>
      <c r="BA2719" s="3"/>
      <c r="BB2719" s="3"/>
      <c r="BC2719" s="3"/>
      <c r="BD2719" s="3"/>
    </row>
    <row r="2720" spans="1:56" x14ac:dyDescent="0.25">
      <c r="A2720" s="69" t="s">
        <v>3268</v>
      </c>
      <c r="B2720" s="70"/>
      <c r="C2720" s="70"/>
      <c r="D2720" s="71"/>
      <c r="E2720" s="73"/>
      <c r="F2720" s="110" t="s">
        <v>29732</v>
      </c>
      <c r="G2720" s="70"/>
      <c r="H2720" s="74"/>
      <c r="I2720" s="75"/>
      <c r="J2720" s="75"/>
      <c r="K2720" s="74" t="s">
        <v>36005</v>
      </c>
      <c r="L2720" s="78"/>
      <c r="M2720" s="79"/>
      <c r="N2720" s="79"/>
      <c r="O2720" s="80"/>
      <c r="P2720" s="81"/>
      <c r="Q2720" s="81"/>
      <c r="R2720" s="92"/>
      <c r="S2720" s="92"/>
      <c r="T2720" s="92"/>
      <c r="U2720" s="92"/>
      <c r="V2720" s="52"/>
      <c r="W2720" s="52"/>
      <c r="X2720" s="52"/>
      <c r="Y2720" s="52"/>
      <c r="Z2720" s="51"/>
      <c r="AA2720" s="76"/>
      <c r="AB2720" s="76"/>
      <c r="AC2720" s="77"/>
      <c r="AD2720" s="83" t="s">
        <v>17402</v>
      </c>
      <c r="AE2720" s="83">
        <v>301</v>
      </c>
      <c r="AF2720" s="83">
        <v>665</v>
      </c>
      <c r="AG2720" s="83">
        <v>23874</v>
      </c>
      <c r="AH2720" s="83">
        <v>13828</v>
      </c>
      <c r="AI2720" s="83">
        <v>-28800</v>
      </c>
      <c r="AJ2720" s="83" t="s">
        <v>20158</v>
      </c>
      <c r="AK2720" s="83"/>
      <c r="AL2720" s="83"/>
      <c r="AM2720" s="83" t="s">
        <v>23041</v>
      </c>
      <c r="AN2720" s="85">
        <v>40697.060127314813</v>
      </c>
      <c r="AO2720" s="88" t="s">
        <v>25525</v>
      </c>
      <c r="AP2720" s="83" t="b">
        <v>0</v>
      </c>
      <c r="AQ2720" s="83" t="b">
        <v>0</v>
      </c>
      <c r="AR2720" s="83" t="b">
        <v>0</v>
      </c>
      <c r="AS2720" s="83" t="s">
        <v>13611</v>
      </c>
      <c r="AT2720" s="83">
        <v>2</v>
      </c>
      <c r="AU2720" s="88" t="s">
        <v>25950</v>
      </c>
      <c r="AV2720" s="83" t="b">
        <v>0</v>
      </c>
      <c r="AW2720" s="83" t="s">
        <v>30151</v>
      </c>
      <c r="AX2720" s="88" t="s">
        <v>32869</v>
      </c>
      <c r="AY2720" s="83" t="s">
        <v>65</v>
      </c>
      <c r="AZ2720" s="2"/>
      <c r="BA2720" s="3"/>
      <c r="BB2720" s="3"/>
      <c r="BC2720" s="3"/>
      <c r="BD2720" s="3"/>
    </row>
    <row r="2721" spans="1:56" x14ac:dyDescent="0.25">
      <c r="A2721" s="69" t="s">
        <v>2492</v>
      </c>
      <c r="B2721" s="70"/>
      <c r="C2721" s="70"/>
      <c r="D2721" s="71"/>
      <c r="E2721" s="73"/>
      <c r="F2721" s="110" t="s">
        <v>29733</v>
      </c>
      <c r="G2721" s="70"/>
      <c r="H2721" s="74"/>
      <c r="I2721" s="75"/>
      <c r="J2721" s="75"/>
      <c r="K2721" s="74" t="s">
        <v>36006</v>
      </c>
      <c r="L2721" s="78"/>
      <c r="M2721" s="79"/>
      <c r="N2721" s="79"/>
      <c r="O2721" s="80"/>
      <c r="P2721" s="81"/>
      <c r="Q2721" s="81"/>
      <c r="R2721" s="92"/>
      <c r="S2721" s="92"/>
      <c r="T2721" s="92"/>
      <c r="U2721" s="92"/>
      <c r="V2721" s="52"/>
      <c r="W2721" s="52"/>
      <c r="X2721" s="52"/>
      <c r="Y2721" s="52"/>
      <c r="Z2721" s="51"/>
      <c r="AA2721" s="76"/>
      <c r="AB2721" s="76"/>
      <c r="AC2721" s="77"/>
      <c r="AD2721" s="83" t="s">
        <v>17403</v>
      </c>
      <c r="AE2721" s="83">
        <v>2021</v>
      </c>
      <c r="AF2721" s="83">
        <v>1064</v>
      </c>
      <c r="AG2721" s="83">
        <v>9346</v>
      </c>
      <c r="AH2721" s="83">
        <v>1546</v>
      </c>
      <c r="AI2721" s="83">
        <v>-28800</v>
      </c>
      <c r="AJ2721" s="83" t="s">
        <v>20159</v>
      </c>
      <c r="AK2721" s="83" t="s">
        <v>13984</v>
      </c>
      <c r="AL2721" s="88" t="s">
        <v>22903</v>
      </c>
      <c r="AM2721" s="83" t="s">
        <v>23041</v>
      </c>
      <c r="AN2721" s="85">
        <v>40772.680567129632</v>
      </c>
      <c r="AO2721" s="88" t="s">
        <v>25526</v>
      </c>
      <c r="AP2721" s="83" t="b">
        <v>0</v>
      </c>
      <c r="AQ2721" s="83" t="b">
        <v>0</v>
      </c>
      <c r="AR2721" s="83" t="b">
        <v>0</v>
      </c>
      <c r="AS2721" s="83" t="s">
        <v>13611</v>
      </c>
      <c r="AT2721" s="83">
        <v>2</v>
      </c>
      <c r="AU2721" s="88" t="s">
        <v>26909</v>
      </c>
      <c r="AV2721" s="83" t="b">
        <v>0</v>
      </c>
      <c r="AW2721" s="83" t="s">
        <v>30151</v>
      </c>
      <c r="AX2721" s="88" t="s">
        <v>32870</v>
      </c>
      <c r="AY2721" s="83" t="s">
        <v>66</v>
      </c>
      <c r="AZ2721" s="2"/>
      <c r="BA2721" s="3"/>
      <c r="BB2721" s="3"/>
      <c r="BC2721" s="3"/>
      <c r="BD2721" s="3"/>
    </row>
    <row r="2722" spans="1:56" x14ac:dyDescent="0.25">
      <c r="A2722" s="69" t="s">
        <v>2493</v>
      </c>
      <c r="B2722" s="70"/>
      <c r="C2722" s="70"/>
      <c r="D2722" s="71"/>
      <c r="E2722" s="73"/>
      <c r="F2722" s="110" t="s">
        <v>29734</v>
      </c>
      <c r="G2722" s="70"/>
      <c r="H2722" s="74"/>
      <c r="I2722" s="75"/>
      <c r="J2722" s="75"/>
      <c r="K2722" s="74" t="s">
        <v>36007</v>
      </c>
      <c r="L2722" s="78"/>
      <c r="M2722" s="79"/>
      <c r="N2722" s="79"/>
      <c r="O2722" s="80"/>
      <c r="P2722" s="81"/>
      <c r="Q2722" s="81"/>
      <c r="R2722" s="92"/>
      <c r="S2722" s="92"/>
      <c r="T2722" s="92"/>
      <c r="U2722" s="92"/>
      <c r="V2722" s="52"/>
      <c r="W2722" s="52"/>
      <c r="X2722" s="52"/>
      <c r="Y2722" s="52"/>
      <c r="Z2722" s="51"/>
      <c r="AA2722" s="76"/>
      <c r="AB2722" s="76"/>
      <c r="AC2722" s="77"/>
      <c r="AD2722" s="83" t="s">
        <v>17404</v>
      </c>
      <c r="AE2722" s="83">
        <v>258</v>
      </c>
      <c r="AF2722" s="83">
        <v>213</v>
      </c>
      <c r="AG2722" s="83">
        <v>5344</v>
      </c>
      <c r="AH2722" s="83">
        <v>13651</v>
      </c>
      <c r="AI2722" s="83"/>
      <c r="AJ2722" s="83" t="s">
        <v>20160</v>
      </c>
      <c r="AK2722" s="83" t="s">
        <v>21752</v>
      </c>
      <c r="AL2722" s="88" t="s">
        <v>22904</v>
      </c>
      <c r="AM2722" s="83"/>
      <c r="AN2722" s="85">
        <v>42341.218912037039</v>
      </c>
      <c r="AO2722" s="88" t="s">
        <v>25527</v>
      </c>
      <c r="AP2722" s="83" t="b">
        <v>1</v>
      </c>
      <c r="AQ2722" s="83" t="b">
        <v>0</v>
      </c>
      <c r="AR2722" s="83" t="b">
        <v>1</v>
      </c>
      <c r="AS2722" s="83" t="s">
        <v>13611</v>
      </c>
      <c r="AT2722" s="83">
        <v>3</v>
      </c>
      <c r="AU2722" s="88" t="s">
        <v>25919</v>
      </c>
      <c r="AV2722" s="83" t="b">
        <v>0</v>
      </c>
      <c r="AW2722" s="83" t="s">
        <v>30151</v>
      </c>
      <c r="AX2722" s="88" t="s">
        <v>32871</v>
      </c>
      <c r="AY2722" s="83" t="s">
        <v>66</v>
      </c>
      <c r="AZ2722" s="2"/>
      <c r="BA2722" s="3"/>
      <c r="BB2722" s="3"/>
      <c r="BC2722" s="3"/>
      <c r="BD2722" s="3"/>
    </row>
    <row r="2723" spans="1:56" x14ac:dyDescent="0.25">
      <c r="A2723" s="69" t="s">
        <v>2494</v>
      </c>
      <c r="B2723" s="70"/>
      <c r="C2723" s="70"/>
      <c r="D2723" s="71"/>
      <c r="E2723" s="73"/>
      <c r="F2723" s="110" t="s">
        <v>29735</v>
      </c>
      <c r="G2723" s="70"/>
      <c r="H2723" s="74"/>
      <c r="I2723" s="75"/>
      <c r="J2723" s="75"/>
      <c r="K2723" s="74" t="s">
        <v>36008</v>
      </c>
      <c r="L2723" s="78"/>
      <c r="M2723" s="79"/>
      <c r="N2723" s="79"/>
      <c r="O2723" s="80"/>
      <c r="P2723" s="81"/>
      <c r="Q2723" s="81"/>
      <c r="R2723" s="92"/>
      <c r="S2723" s="92"/>
      <c r="T2723" s="92"/>
      <c r="U2723" s="92"/>
      <c r="V2723" s="52"/>
      <c r="W2723" s="52"/>
      <c r="X2723" s="52"/>
      <c r="Y2723" s="52"/>
      <c r="Z2723" s="51"/>
      <c r="AA2723" s="76"/>
      <c r="AB2723" s="76"/>
      <c r="AC2723" s="77"/>
      <c r="AD2723" s="83" t="s">
        <v>17405</v>
      </c>
      <c r="AE2723" s="83">
        <v>298</v>
      </c>
      <c r="AF2723" s="83">
        <v>347</v>
      </c>
      <c r="AG2723" s="83">
        <v>95</v>
      </c>
      <c r="AH2723" s="83">
        <v>0</v>
      </c>
      <c r="AI2723" s="83">
        <v>-21600</v>
      </c>
      <c r="AJ2723" s="83" t="s">
        <v>20161</v>
      </c>
      <c r="AK2723" s="83" t="s">
        <v>14463</v>
      </c>
      <c r="AL2723" s="88" t="s">
        <v>22228</v>
      </c>
      <c r="AM2723" s="83" t="s">
        <v>23039</v>
      </c>
      <c r="AN2723" s="85">
        <v>40019.222442129627</v>
      </c>
      <c r="AO2723" s="88" t="s">
        <v>25528</v>
      </c>
      <c r="AP2723" s="83" t="b">
        <v>0</v>
      </c>
      <c r="AQ2723" s="83" t="b">
        <v>0</v>
      </c>
      <c r="AR2723" s="83" t="b">
        <v>1</v>
      </c>
      <c r="AS2723" s="83" t="s">
        <v>13611</v>
      </c>
      <c r="AT2723" s="83">
        <v>57</v>
      </c>
      <c r="AU2723" s="88" t="s">
        <v>26910</v>
      </c>
      <c r="AV2723" s="83" t="b">
        <v>0</v>
      </c>
      <c r="AW2723" s="83" t="s">
        <v>30151</v>
      </c>
      <c r="AX2723" s="88" t="s">
        <v>32872</v>
      </c>
      <c r="AY2723" s="83" t="s">
        <v>66</v>
      </c>
      <c r="AZ2723" s="2"/>
      <c r="BA2723" s="3"/>
      <c r="BB2723" s="3"/>
      <c r="BC2723" s="3"/>
      <c r="BD2723" s="3"/>
    </row>
    <row r="2724" spans="1:56" x14ac:dyDescent="0.25">
      <c r="A2724" s="69" t="s">
        <v>2495</v>
      </c>
      <c r="B2724" s="70"/>
      <c r="C2724" s="70"/>
      <c r="D2724" s="71"/>
      <c r="E2724" s="73"/>
      <c r="F2724" s="110" t="s">
        <v>29736</v>
      </c>
      <c r="G2724" s="70"/>
      <c r="H2724" s="74"/>
      <c r="I2724" s="75"/>
      <c r="J2724" s="75"/>
      <c r="K2724" s="74" t="s">
        <v>36009</v>
      </c>
      <c r="L2724" s="78"/>
      <c r="M2724" s="79"/>
      <c r="N2724" s="79"/>
      <c r="O2724" s="80"/>
      <c r="P2724" s="81"/>
      <c r="Q2724" s="81"/>
      <c r="R2724" s="92"/>
      <c r="S2724" s="92"/>
      <c r="T2724" s="92"/>
      <c r="U2724" s="92"/>
      <c r="V2724" s="52"/>
      <c r="W2724" s="52"/>
      <c r="X2724" s="52"/>
      <c r="Y2724" s="52"/>
      <c r="Z2724" s="51"/>
      <c r="AA2724" s="76"/>
      <c r="AB2724" s="76"/>
      <c r="AC2724" s="77"/>
      <c r="AD2724" s="83" t="s">
        <v>17406</v>
      </c>
      <c r="AE2724" s="83">
        <v>106</v>
      </c>
      <c r="AF2724" s="83">
        <v>46</v>
      </c>
      <c r="AG2724" s="83">
        <v>794</v>
      </c>
      <c r="AH2724" s="83">
        <v>261</v>
      </c>
      <c r="AI2724" s="83"/>
      <c r="AJ2724" s="83"/>
      <c r="AK2724" s="83"/>
      <c r="AL2724" s="83"/>
      <c r="AM2724" s="83"/>
      <c r="AN2724" s="85">
        <v>40905.04241898148</v>
      </c>
      <c r="AO2724" s="83"/>
      <c r="AP2724" s="83" t="b">
        <v>0</v>
      </c>
      <c r="AQ2724" s="83" t="b">
        <v>0</v>
      </c>
      <c r="AR2724" s="83" t="b">
        <v>0</v>
      </c>
      <c r="AS2724" s="83" t="s">
        <v>13611</v>
      </c>
      <c r="AT2724" s="83">
        <v>1</v>
      </c>
      <c r="AU2724" s="88" t="s">
        <v>26025</v>
      </c>
      <c r="AV2724" s="83" t="b">
        <v>0</v>
      </c>
      <c r="AW2724" s="83" t="s">
        <v>30151</v>
      </c>
      <c r="AX2724" s="88" t="s">
        <v>32873</v>
      </c>
      <c r="AY2724" s="83" t="s">
        <v>66</v>
      </c>
      <c r="AZ2724" s="2"/>
      <c r="BA2724" s="3"/>
      <c r="BB2724" s="3"/>
      <c r="BC2724" s="3"/>
      <c r="BD2724" s="3"/>
    </row>
    <row r="2725" spans="1:56" x14ac:dyDescent="0.25">
      <c r="A2725" s="69" t="s">
        <v>2496</v>
      </c>
      <c r="B2725" s="70"/>
      <c r="C2725" s="70"/>
      <c r="D2725" s="71"/>
      <c r="E2725" s="73"/>
      <c r="F2725" s="110" t="s">
        <v>29737</v>
      </c>
      <c r="G2725" s="70"/>
      <c r="H2725" s="74"/>
      <c r="I2725" s="75"/>
      <c r="J2725" s="75"/>
      <c r="K2725" s="74" t="s">
        <v>36010</v>
      </c>
      <c r="L2725" s="78"/>
      <c r="M2725" s="79"/>
      <c r="N2725" s="79"/>
      <c r="O2725" s="80"/>
      <c r="P2725" s="81"/>
      <c r="Q2725" s="81"/>
      <c r="R2725" s="92"/>
      <c r="S2725" s="92"/>
      <c r="T2725" s="92"/>
      <c r="U2725" s="92"/>
      <c r="V2725" s="52"/>
      <c r="W2725" s="52"/>
      <c r="X2725" s="52"/>
      <c r="Y2725" s="52"/>
      <c r="Z2725" s="51"/>
      <c r="AA2725" s="76"/>
      <c r="AB2725" s="76"/>
      <c r="AC2725" s="77"/>
      <c r="AD2725" s="83" t="s">
        <v>17407</v>
      </c>
      <c r="AE2725" s="83">
        <v>137</v>
      </c>
      <c r="AF2725" s="83">
        <v>2251</v>
      </c>
      <c r="AG2725" s="83">
        <v>17165</v>
      </c>
      <c r="AH2725" s="83">
        <v>19566</v>
      </c>
      <c r="AI2725" s="83">
        <v>-28800</v>
      </c>
      <c r="AJ2725" s="83" t="s">
        <v>20162</v>
      </c>
      <c r="AK2725" s="83" t="s">
        <v>21753</v>
      </c>
      <c r="AL2725" s="83"/>
      <c r="AM2725" s="83" t="s">
        <v>23041</v>
      </c>
      <c r="AN2725" s="85">
        <v>42489.65042824074</v>
      </c>
      <c r="AO2725" s="88" t="s">
        <v>25529</v>
      </c>
      <c r="AP2725" s="83" t="b">
        <v>0</v>
      </c>
      <c r="AQ2725" s="83" t="b">
        <v>0</v>
      </c>
      <c r="AR2725" s="83" t="b">
        <v>1</v>
      </c>
      <c r="AS2725" s="83" t="s">
        <v>13611</v>
      </c>
      <c r="AT2725" s="83">
        <v>47</v>
      </c>
      <c r="AU2725" s="88" t="s">
        <v>25919</v>
      </c>
      <c r="AV2725" s="83" t="b">
        <v>0</v>
      </c>
      <c r="AW2725" s="83" t="s">
        <v>30151</v>
      </c>
      <c r="AX2725" s="88" t="s">
        <v>32874</v>
      </c>
      <c r="AY2725" s="83" t="s">
        <v>66</v>
      </c>
      <c r="AZ2725" s="2"/>
      <c r="BA2725" s="3"/>
      <c r="BB2725" s="3"/>
      <c r="BC2725" s="3"/>
      <c r="BD2725" s="3"/>
    </row>
    <row r="2726" spans="1:56" x14ac:dyDescent="0.25">
      <c r="A2726" s="69" t="s">
        <v>2497</v>
      </c>
      <c r="B2726" s="70"/>
      <c r="C2726" s="70"/>
      <c r="D2726" s="71"/>
      <c r="E2726" s="73"/>
      <c r="F2726" s="110" t="s">
        <v>29738</v>
      </c>
      <c r="G2726" s="70"/>
      <c r="H2726" s="74"/>
      <c r="I2726" s="75"/>
      <c r="J2726" s="75"/>
      <c r="K2726" s="74" t="s">
        <v>36011</v>
      </c>
      <c r="L2726" s="78"/>
      <c r="M2726" s="79"/>
      <c r="N2726" s="79"/>
      <c r="O2726" s="80"/>
      <c r="P2726" s="81"/>
      <c r="Q2726" s="81"/>
      <c r="R2726" s="92"/>
      <c r="S2726" s="92"/>
      <c r="T2726" s="92"/>
      <c r="U2726" s="92"/>
      <c r="V2726" s="52"/>
      <c r="W2726" s="52"/>
      <c r="X2726" s="52"/>
      <c r="Y2726" s="52"/>
      <c r="Z2726" s="51"/>
      <c r="AA2726" s="76"/>
      <c r="AB2726" s="76"/>
      <c r="AC2726" s="77"/>
      <c r="AD2726" s="83" t="s">
        <v>15015</v>
      </c>
      <c r="AE2726" s="83">
        <v>123</v>
      </c>
      <c r="AF2726" s="83">
        <v>2761</v>
      </c>
      <c r="AG2726" s="83">
        <v>53537</v>
      </c>
      <c r="AH2726" s="83">
        <v>33577</v>
      </c>
      <c r="AI2726" s="83">
        <v>-36000</v>
      </c>
      <c r="AJ2726" s="83" t="s">
        <v>20163</v>
      </c>
      <c r="AK2726" s="83" t="s">
        <v>21754</v>
      </c>
      <c r="AL2726" s="83"/>
      <c r="AM2726" s="83" t="s">
        <v>23043</v>
      </c>
      <c r="AN2726" s="85">
        <v>42501.270624999997</v>
      </c>
      <c r="AO2726" s="88" t="s">
        <v>25530</v>
      </c>
      <c r="AP2726" s="83" t="b">
        <v>0</v>
      </c>
      <c r="AQ2726" s="83" t="b">
        <v>0</v>
      </c>
      <c r="AR2726" s="83" t="b">
        <v>1</v>
      </c>
      <c r="AS2726" s="83" t="s">
        <v>13611</v>
      </c>
      <c r="AT2726" s="83">
        <v>104</v>
      </c>
      <c r="AU2726" s="88" t="s">
        <v>25919</v>
      </c>
      <c r="AV2726" s="83" t="b">
        <v>0</v>
      </c>
      <c r="AW2726" s="83" t="s">
        <v>30151</v>
      </c>
      <c r="AX2726" s="88" t="s">
        <v>32875</v>
      </c>
      <c r="AY2726" s="83" t="s">
        <v>66</v>
      </c>
      <c r="AZ2726" s="2"/>
      <c r="BA2726" s="3"/>
      <c r="BB2726" s="3"/>
      <c r="BC2726" s="3"/>
      <c r="BD2726" s="3"/>
    </row>
    <row r="2727" spans="1:56" x14ac:dyDescent="0.25">
      <c r="A2727" s="69" t="s">
        <v>2498</v>
      </c>
      <c r="B2727" s="70"/>
      <c r="C2727" s="70"/>
      <c r="D2727" s="71"/>
      <c r="E2727" s="73"/>
      <c r="F2727" s="110" t="s">
        <v>29739</v>
      </c>
      <c r="G2727" s="70"/>
      <c r="H2727" s="74"/>
      <c r="I2727" s="75"/>
      <c r="J2727" s="75"/>
      <c r="K2727" s="74" t="s">
        <v>36012</v>
      </c>
      <c r="L2727" s="78"/>
      <c r="M2727" s="79"/>
      <c r="N2727" s="79"/>
      <c r="O2727" s="80"/>
      <c r="P2727" s="81"/>
      <c r="Q2727" s="81"/>
      <c r="R2727" s="92"/>
      <c r="S2727" s="92"/>
      <c r="T2727" s="92"/>
      <c r="U2727" s="92"/>
      <c r="V2727" s="52"/>
      <c r="W2727" s="52"/>
      <c r="X2727" s="52"/>
      <c r="Y2727" s="52"/>
      <c r="Z2727" s="51"/>
      <c r="AA2727" s="76"/>
      <c r="AB2727" s="76"/>
      <c r="AC2727" s="77"/>
      <c r="AD2727" s="83" t="s">
        <v>15005</v>
      </c>
      <c r="AE2727" s="83">
        <v>972</v>
      </c>
      <c r="AF2727" s="83">
        <v>1952</v>
      </c>
      <c r="AG2727" s="83">
        <v>31918</v>
      </c>
      <c r="AH2727" s="83">
        <v>12549</v>
      </c>
      <c r="AI2727" s="83">
        <v>-18000</v>
      </c>
      <c r="AJ2727" s="83" t="s">
        <v>20164</v>
      </c>
      <c r="AK2727" s="83" t="s">
        <v>21755</v>
      </c>
      <c r="AL2727" s="88" t="s">
        <v>22905</v>
      </c>
      <c r="AM2727" s="83" t="s">
        <v>23040</v>
      </c>
      <c r="AN2727" s="85">
        <v>41216.083043981482</v>
      </c>
      <c r="AO2727" s="88" t="s">
        <v>25531</v>
      </c>
      <c r="AP2727" s="83" t="b">
        <v>0</v>
      </c>
      <c r="AQ2727" s="83" t="b">
        <v>0</v>
      </c>
      <c r="AR2727" s="83" t="b">
        <v>1</v>
      </c>
      <c r="AS2727" s="83" t="s">
        <v>13611</v>
      </c>
      <c r="AT2727" s="83">
        <v>6</v>
      </c>
      <c r="AU2727" s="88" t="s">
        <v>26911</v>
      </c>
      <c r="AV2727" s="83" t="b">
        <v>0</v>
      </c>
      <c r="AW2727" s="83" t="s">
        <v>30151</v>
      </c>
      <c r="AX2727" s="88" t="s">
        <v>32876</v>
      </c>
      <c r="AY2727" s="83" t="s">
        <v>66</v>
      </c>
      <c r="AZ2727" s="2"/>
      <c r="BA2727" s="3"/>
      <c r="BB2727" s="3"/>
      <c r="BC2727" s="3"/>
      <c r="BD2727" s="3"/>
    </row>
    <row r="2728" spans="1:56" x14ac:dyDescent="0.25">
      <c r="A2728" s="69" t="s">
        <v>2499</v>
      </c>
      <c r="B2728" s="70"/>
      <c r="C2728" s="70"/>
      <c r="D2728" s="71"/>
      <c r="E2728" s="73"/>
      <c r="F2728" s="110" t="s">
        <v>29740</v>
      </c>
      <c r="G2728" s="70"/>
      <c r="H2728" s="74"/>
      <c r="I2728" s="75"/>
      <c r="J2728" s="75"/>
      <c r="K2728" s="74" t="s">
        <v>36013</v>
      </c>
      <c r="L2728" s="78"/>
      <c r="M2728" s="79"/>
      <c r="N2728" s="79"/>
      <c r="O2728" s="80"/>
      <c r="P2728" s="81"/>
      <c r="Q2728" s="81"/>
      <c r="R2728" s="92"/>
      <c r="S2728" s="92"/>
      <c r="T2728" s="92"/>
      <c r="U2728" s="92"/>
      <c r="V2728" s="52"/>
      <c r="W2728" s="52"/>
      <c r="X2728" s="52"/>
      <c r="Y2728" s="52"/>
      <c r="Z2728" s="51"/>
      <c r="AA2728" s="76"/>
      <c r="AB2728" s="76"/>
      <c r="AC2728" s="77"/>
      <c r="AD2728" s="83" t="s">
        <v>17408</v>
      </c>
      <c r="AE2728" s="83">
        <v>270</v>
      </c>
      <c r="AF2728" s="83">
        <v>429</v>
      </c>
      <c r="AG2728" s="83">
        <v>14833</v>
      </c>
      <c r="AH2728" s="83">
        <v>6807</v>
      </c>
      <c r="AI2728" s="83">
        <v>-14400</v>
      </c>
      <c r="AJ2728" s="83"/>
      <c r="AK2728" s="83"/>
      <c r="AL2728" s="83"/>
      <c r="AM2728" s="83" t="s">
        <v>23038</v>
      </c>
      <c r="AN2728" s="85">
        <v>41139.095150462963</v>
      </c>
      <c r="AO2728" s="88" t="s">
        <v>25532</v>
      </c>
      <c r="AP2728" s="83" t="b">
        <v>0</v>
      </c>
      <c r="AQ2728" s="83" t="b">
        <v>0</v>
      </c>
      <c r="AR2728" s="83" t="b">
        <v>1</v>
      </c>
      <c r="AS2728" s="83" t="s">
        <v>13611</v>
      </c>
      <c r="AT2728" s="83">
        <v>1</v>
      </c>
      <c r="AU2728" s="88" t="s">
        <v>25976</v>
      </c>
      <c r="AV2728" s="83" t="b">
        <v>0</v>
      </c>
      <c r="AW2728" s="83" t="s">
        <v>30151</v>
      </c>
      <c r="AX2728" s="88" t="s">
        <v>32877</v>
      </c>
      <c r="AY2728" s="83" t="s">
        <v>66</v>
      </c>
      <c r="AZ2728" s="2"/>
      <c r="BA2728" s="3"/>
      <c r="BB2728" s="3"/>
      <c r="BC2728" s="3"/>
      <c r="BD2728" s="3"/>
    </row>
    <row r="2729" spans="1:56" x14ac:dyDescent="0.25">
      <c r="A2729" s="69" t="s">
        <v>3269</v>
      </c>
      <c r="B2729" s="70"/>
      <c r="C2729" s="70"/>
      <c r="D2729" s="71"/>
      <c r="E2729" s="73"/>
      <c r="F2729" s="110" t="s">
        <v>29741</v>
      </c>
      <c r="G2729" s="70"/>
      <c r="H2729" s="74"/>
      <c r="I2729" s="75"/>
      <c r="J2729" s="75"/>
      <c r="K2729" s="74" t="s">
        <v>36014</v>
      </c>
      <c r="L2729" s="78"/>
      <c r="M2729" s="79"/>
      <c r="N2729" s="79"/>
      <c r="O2729" s="80"/>
      <c r="P2729" s="81"/>
      <c r="Q2729" s="81"/>
      <c r="R2729" s="92"/>
      <c r="S2729" s="92"/>
      <c r="T2729" s="92"/>
      <c r="U2729" s="92"/>
      <c r="V2729" s="52"/>
      <c r="W2729" s="52"/>
      <c r="X2729" s="52"/>
      <c r="Y2729" s="52"/>
      <c r="Z2729" s="51"/>
      <c r="AA2729" s="76"/>
      <c r="AB2729" s="76"/>
      <c r="AC2729" s="77"/>
      <c r="AD2729" s="83" t="s">
        <v>14906</v>
      </c>
      <c r="AE2729" s="83">
        <v>332</v>
      </c>
      <c r="AF2729" s="83">
        <v>634</v>
      </c>
      <c r="AG2729" s="83">
        <v>12058</v>
      </c>
      <c r="AH2729" s="83">
        <v>7617</v>
      </c>
      <c r="AI2729" s="83">
        <v>-18000</v>
      </c>
      <c r="AJ2729" s="83" t="s">
        <v>20165</v>
      </c>
      <c r="AK2729" s="83"/>
      <c r="AL2729" s="83"/>
      <c r="AM2729" s="83" t="s">
        <v>23040</v>
      </c>
      <c r="AN2729" s="85">
        <v>40950.720891203702</v>
      </c>
      <c r="AO2729" s="88" t="s">
        <v>25533</v>
      </c>
      <c r="AP2729" s="83" t="b">
        <v>0</v>
      </c>
      <c r="AQ2729" s="83" t="b">
        <v>0</v>
      </c>
      <c r="AR2729" s="83" t="b">
        <v>1</v>
      </c>
      <c r="AS2729" s="83" t="s">
        <v>13611</v>
      </c>
      <c r="AT2729" s="83">
        <v>1</v>
      </c>
      <c r="AU2729" s="88" t="s">
        <v>25935</v>
      </c>
      <c r="AV2729" s="83" t="b">
        <v>0</v>
      </c>
      <c r="AW2729" s="83" t="s">
        <v>30151</v>
      </c>
      <c r="AX2729" s="88" t="s">
        <v>32878</v>
      </c>
      <c r="AY2729" s="83" t="s">
        <v>65</v>
      </c>
      <c r="AZ2729" s="2"/>
      <c r="BA2729" s="3"/>
      <c r="BB2729" s="3"/>
      <c r="BC2729" s="3"/>
      <c r="BD2729" s="3"/>
    </row>
    <row r="2730" spans="1:56" x14ac:dyDescent="0.25">
      <c r="A2730" s="69" t="s">
        <v>2500</v>
      </c>
      <c r="B2730" s="70"/>
      <c r="C2730" s="70"/>
      <c r="D2730" s="71"/>
      <c r="E2730" s="73"/>
      <c r="F2730" s="110" t="s">
        <v>29742</v>
      </c>
      <c r="G2730" s="70"/>
      <c r="H2730" s="74"/>
      <c r="I2730" s="75"/>
      <c r="J2730" s="75"/>
      <c r="K2730" s="74" t="s">
        <v>36015</v>
      </c>
      <c r="L2730" s="78"/>
      <c r="M2730" s="79"/>
      <c r="N2730" s="79"/>
      <c r="O2730" s="80"/>
      <c r="P2730" s="81"/>
      <c r="Q2730" s="81"/>
      <c r="R2730" s="92"/>
      <c r="S2730" s="92"/>
      <c r="T2730" s="92"/>
      <c r="U2730" s="92"/>
      <c r="V2730" s="52"/>
      <c r="W2730" s="52"/>
      <c r="X2730" s="52"/>
      <c r="Y2730" s="52"/>
      <c r="Z2730" s="51"/>
      <c r="AA2730" s="76"/>
      <c r="AB2730" s="76"/>
      <c r="AC2730" s="77"/>
      <c r="AD2730" s="83" t="s">
        <v>17409</v>
      </c>
      <c r="AE2730" s="83">
        <v>308</v>
      </c>
      <c r="AF2730" s="83">
        <v>374</v>
      </c>
      <c r="AG2730" s="83">
        <v>123</v>
      </c>
      <c r="AH2730" s="83">
        <v>0</v>
      </c>
      <c r="AI2730" s="83">
        <v>-18000</v>
      </c>
      <c r="AJ2730" s="83" t="s">
        <v>20166</v>
      </c>
      <c r="AK2730" s="83" t="s">
        <v>21437</v>
      </c>
      <c r="AL2730" s="88" t="s">
        <v>22228</v>
      </c>
      <c r="AM2730" s="83" t="s">
        <v>23040</v>
      </c>
      <c r="AN2730" s="85">
        <v>39907.021979166668</v>
      </c>
      <c r="AO2730" s="88" t="s">
        <v>25534</v>
      </c>
      <c r="AP2730" s="83" t="b">
        <v>0</v>
      </c>
      <c r="AQ2730" s="83" t="b">
        <v>0</v>
      </c>
      <c r="AR2730" s="83" t="b">
        <v>1</v>
      </c>
      <c r="AS2730" s="83" t="s">
        <v>13611</v>
      </c>
      <c r="AT2730" s="83">
        <v>85</v>
      </c>
      <c r="AU2730" s="88" t="s">
        <v>26912</v>
      </c>
      <c r="AV2730" s="83" t="b">
        <v>0</v>
      </c>
      <c r="AW2730" s="83" t="s">
        <v>30151</v>
      </c>
      <c r="AX2730" s="88" t="s">
        <v>32879</v>
      </c>
      <c r="AY2730" s="83" t="s">
        <v>66</v>
      </c>
      <c r="AZ2730" s="2"/>
      <c r="BA2730" s="3"/>
      <c r="BB2730" s="3"/>
      <c r="BC2730" s="3"/>
      <c r="BD2730" s="3"/>
    </row>
    <row r="2731" spans="1:56" x14ac:dyDescent="0.25">
      <c r="A2731" s="69" t="s">
        <v>2501</v>
      </c>
      <c r="B2731" s="70"/>
      <c r="C2731" s="70"/>
      <c r="D2731" s="71"/>
      <c r="E2731" s="73"/>
      <c r="F2731" s="110" t="s">
        <v>29743</v>
      </c>
      <c r="G2731" s="70"/>
      <c r="H2731" s="74"/>
      <c r="I2731" s="75"/>
      <c r="J2731" s="75"/>
      <c r="K2731" s="74" t="s">
        <v>36016</v>
      </c>
      <c r="L2731" s="78"/>
      <c r="M2731" s="79"/>
      <c r="N2731" s="79"/>
      <c r="O2731" s="80"/>
      <c r="P2731" s="81"/>
      <c r="Q2731" s="81"/>
      <c r="R2731" s="92"/>
      <c r="S2731" s="92"/>
      <c r="T2731" s="92"/>
      <c r="U2731" s="92"/>
      <c r="V2731" s="52"/>
      <c r="W2731" s="52"/>
      <c r="X2731" s="52"/>
      <c r="Y2731" s="52"/>
      <c r="Z2731" s="51"/>
      <c r="AA2731" s="76"/>
      <c r="AB2731" s="76"/>
      <c r="AC2731" s="77"/>
      <c r="AD2731" s="83" t="s">
        <v>17410</v>
      </c>
      <c r="AE2731" s="83">
        <v>1373</v>
      </c>
      <c r="AF2731" s="83">
        <v>2038</v>
      </c>
      <c r="AG2731" s="83">
        <v>35001</v>
      </c>
      <c r="AH2731" s="83">
        <v>16248</v>
      </c>
      <c r="AI2731" s="83">
        <v>-28800</v>
      </c>
      <c r="AJ2731" s="83" t="s">
        <v>20167</v>
      </c>
      <c r="AK2731" s="83" t="s">
        <v>21756</v>
      </c>
      <c r="AL2731" s="83"/>
      <c r="AM2731" s="83" t="s">
        <v>23041</v>
      </c>
      <c r="AN2731" s="85">
        <v>41313.865324074075</v>
      </c>
      <c r="AO2731" s="88" t="s">
        <v>25535</v>
      </c>
      <c r="AP2731" s="83" t="b">
        <v>0</v>
      </c>
      <c r="AQ2731" s="83" t="b">
        <v>0</v>
      </c>
      <c r="AR2731" s="83" t="b">
        <v>1</v>
      </c>
      <c r="AS2731" s="83" t="s">
        <v>13611</v>
      </c>
      <c r="AT2731" s="83">
        <v>4</v>
      </c>
      <c r="AU2731" s="88" t="s">
        <v>26913</v>
      </c>
      <c r="AV2731" s="83" t="b">
        <v>0</v>
      </c>
      <c r="AW2731" s="83" t="s">
        <v>30151</v>
      </c>
      <c r="AX2731" s="88" t="s">
        <v>32880</v>
      </c>
      <c r="AY2731" s="83" t="s">
        <v>66</v>
      </c>
      <c r="AZ2731" s="2"/>
      <c r="BA2731" s="3"/>
      <c r="BB2731" s="3"/>
      <c r="BC2731" s="3"/>
      <c r="BD2731" s="3"/>
    </row>
    <row r="2732" spans="1:56" x14ac:dyDescent="0.25">
      <c r="A2732" s="69" t="s">
        <v>2502</v>
      </c>
      <c r="B2732" s="70"/>
      <c r="C2732" s="70"/>
      <c r="D2732" s="71"/>
      <c r="E2732" s="73"/>
      <c r="F2732" s="110" t="s">
        <v>29744</v>
      </c>
      <c r="G2732" s="70"/>
      <c r="H2732" s="74"/>
      <c r="I2732" s="75"/>
      <c r="J2732" s="75"/>
      <c r="K2732" s="74" t="s">
        <v>36017</v>
      </c>
      <c r="L2732" s="78"/>
      <c r="M2732" s="79"/>
      <c r="N2732" s="79"/>
      <c r="O2732" s="80"/>
      <c r="P2732" s="81"/>
      <c r="Q2732" s="81"/>
      <c r="R2732" s="92"/>
      <c r="S2732" s="92"/>
      <c r="T2732" s="92"/>
      <c r="U2732" s="92"/>
      <c r="V2732" s="52"/>
      <c r="W2732" s="52"/>
      <c r="X2732" s="52"/>
      <c r="Y2732" s="52"/>
      <c r="Z2732" s="51"/>
      <c r="AA2732" s="76"/>
      <c r="AB2732" s="76"/>
      <c r="AC2732" s="77"/>
      <c r="AD2732" s="83" t="s">
        <v>17411</v>
      </c>
      <c r="AE2732" s="83">
        <v>2551</v>
      </c>
      <c r="AF2732" s="83">
        <v>2867</v>
      </c>
      <c r="AG2732" s="83">
        <v>110677</v>
      </c>
      <c r="AH2732" s="83">
        <v>158893</v>
      </c>
      <c r="AI2732" s="83">
        <v>-18000</v>
      </c>
      <c r="AJ2732" s="83" t="s">
        <v>20168</v>
      </c>
      <c r="AK2732" s="83" t="s">
        <v>21277</v>
      </c>
      <c r="AL2732" s="83"/>
      <c r="AM2732" s="83" t="s">
        <v>23040</v>
      </c>
      <c r="AN2732" s="85">
        <v>41573.331886574073</v>
      </c>
      <c r="AO2732" s="88" t="s">
        <v>25536</v>
      </c>
      <c r="AP2732" s="83" t="b">
        <v>0</v>
      </c>
      <c r="AQ2732" s="83" t="b">
        <v>0</v>
      </c>
      <c r="AR2732" s="83" t="b">
        <v>1</v>
      </c>
      <c r="AS2732" s="83" t="s">
        <v>13611</v>
      </c>
      <c r="AT2732" s="83">
        <v>209</v>
      </c>
      <c r="AU2732" s="88" t="s">
        <v>25928</v>
      </c>
      <c r="AV2732" s="83" t="b">
        <v>0</v>
      </c>
      <c r="AW2732" s="83" t="s">
        <v>30151</v>
      </c>
      <c r="AX2732" s="88" t="s">
        <v>32881</v>
      </c>
      <c r="AY2732" s="83" t="s">
        <v>66</v>
      </c>
      <c r="AZ2732" s="2"/>
      <c r="BA2732" s="3"/>
      <c r="BB2732" s="3"/>
      <c r="BC2732" s="3"/>
      <c r="BD2732" s="3"/>
    </row>
    <row r="2733" spans="1:56" x14ac:dyDescent="0.25">
      <c r="A2733" s="69" t="s">
        <v>2503</v>
      </c>
      <c r="B2733" s="70"/>
      <c r="C2733" s="70"/>
      <c r="D2733" s="71"/>
      <c r="E2733" s="73"/>
      <c r="F2733" s="110" t="s">
        <v>29745</v>
      </c>
      <c r="G2733" s="70"/>
      <c r="H2733" s="74"/>
      <c r="I2733" s="75"/>
      <c r="J2733" s="75"/>
      <c r="K2733" s="74" t="s">
        <v>36018</v>
      </c>
      <c r="L2733" s="78"/>
      <c r="M2733" s="79"/>
      <c r="N2733" s="79"/>
      <c r="O2733" s="80"/>
      <c r="P2733" s="81"/>
      <c r="Q2733" s="81"/>
      <c r="R2733" s="92"/>
      <c r="S2733" s="92"/>
      <c r="T2733" s="92"/>
      <c r="U2733" s="92"/>
      <c r="V2733" s="52"/>
      <c r="W2733" s="52"/>
      <c r="X2733" s="52"/>
      <c r="Y2733" s="52"/>
      <c r="Z2733" s="51"/>
      <c r="AA2733" s="76"/>
      <c r="AB2733" s="76"/>
      <c r="AC2733" s="77"/>
      <c r="AD2733" s="83" t="s">
        <v>17412</v>
      </c>
      <c r="AE2733" s="83">
        <v>703</v>
      </c>
      <c r="AF2733" s="83">
        <v>937</v>
      </c>
      <c r="AG2733" s="83">
        <v>15973</v>
      </c>
      <c r="AH2733" s="83">
        <v>6200</v>
      </c>
      <c r="AI2733" s="83"/>
      <c r="AJ2733" s="83" t="s">
        <v>20169</v>
      </c>
      <c r="AK2733" s="83" t="s">
        <v>13989</v>
      </c>
      <c r="AL2733" s="83"/>
      <c r="AM2733" s="83"/>
      <c r="AN2733" s="85">
        <v>40807.12059027778</v>
      </c>
      <c r="AO2733" s="88" t="s">
        <v>25537</v>
      </c>
      <c r="AP2733" s="83" t="b">
        <v>1</v>
      </c>
      <c r="AQ2733" s="83" t="b">
        <v>0</v>
      </c>
      <c r="AR2733" s="83" t="b">
        <v>1</v>
      </c>
      <c r="AS2733" s="83" t="s">
        <v>13611</v>
      </c>
      <c r="AT2733" s="83">
        <v>3</v>
      </c>
      <c r="AU2733" s="88" t="s">
        <v>25919</v>
      </c>
      <c r="AV2733" s="83" t="b">
        <v>0</v>
      </c>
      <c r="AW2733" s="83" t="s">
        <v>30151</v>
      </c>
      <c r="AX2733" s="88" t="s">
        <v>32882</v>
      </c>
      <c r="AY2733" s="83" t="s">
        <v>66</v>
      </c>
      <c r="AZ2733" s="2"/>
      <c r="BA2733" s="3"/>
      <c r="BB2733" s="3"/>
      <c r="BC2733" s="3"/>
      <c r="BD2733" s="3"/>
    </row>
    <row r="2734" spans="1:56" x14ac:dyDescent="0.25">
      <c r="A2734" s="69" t="s">
        <v>3270</v>
      </c>
      <c r="B2734" s="70"/>
      <c r="C2734" s="70"/>
      <c r="D2734" s="71"/>
      <c r="E2734" s="73"/>
      <c r="F2734" s="110" t="s">
        <v>29746</v>
      </c>
      <c r="G2734" s="70"/>
      <c r="H2734" s="74"/>
      <c r="I2734" s="75"/>
      <c r="J2734" s="75"/>
      <c r="K2734" s="74" t="s">
        <v>36019</v>
      </c>
      <c r="L2734" s="78"/>
      <c r="M2734" s="79"/>
      <c r="N2734" s="79"/>
      <c r="O2734" s="80"/>
      <c r="P2734" s="81"/>
      <c r="Q2734" s="81"/>
      <c r="R2734" s="92"/>
      <c r="S2734" s="92"/>
      <c r="T2734" s="92"/>
      <c r="U2734" s="92"/>
      <c r="V2734" s="52"/>
      <c r="W2734" s="52"/>
      <c r="X2734" s="52"/>
      <c r="Y2734" s="52"/>
      <c r="Z2734" s="51"/>
      <c r="AA2734" s="76"/>
      <c r="AB2734" s="76"/>
      <c r="AC2734" s="77"/>
      <c r="AD2734" s="83" t="s">
        <v>17413</v>
      </c>
      <c r="AE2734" s="83">
        <v>270</v>
      </c>
      <c r="AF2734" s="83">
        <v>324</v>
      </c>
      <c r="AG2734" s="83">
        <v>5946</v>
      </c>
      <c r="AH2734" s="83">
        <v>2868</v>
      </c>
      <c r="AI2734" s="83"/>
      <c r="AJ2734" s="83" t="s">
        <v>20170</v>
      </c>
      <c r="AK2734" s="83"/>
      <c r="AL2734" s="83"/>
      <c r="AM2734" s="83"/>
      <c r="AN2734" s="85">
        <v>42096.798078703701</v>
      </c>
      <c r="AO2734" s="88" t="s">
        <v>25538</v>
      </c>
      <c r="AP2734" s="83" t="b">
        <v>1</v>
      </c>
      <c r="AQ2734" s="83" t="b">
        <v>0</v>
      </c>
      <c r="AR2734" s="83" t="b">
        <v>1</v>
      </c>
      <c r="AS2734" s="83" t="s">
        <v>13611</v>
      </c>
      <c r="AT2734" s="83">
        <v>2</v>
      </c>
      <c r="AU2734" s="88" t="s">
        <v>25919</v>
      </c>
      <c r="AV2734" s="83" t="b">
        <v>0</v>
      </c>
      <c r="AW2734" s="83" t="s">
        <v>30151</v>
      </c>
      <c r="AX2734" s="88" t="s">
        <v>32883</v>
      </c>
      <c r="AY2734" s="83" t="s">
        <v>65</v>
      </c>
      <c r="AZ2734" s="2"/>
      <c r="BA2734" s="3"/>
      <c r="BB2734" s="3"/>
      <c r="BC2734" s="3"/>
      <c r="BD2734" s="3"/>
    </row>
    <row r="2735" spans="1:56" x14ac:dyDescent="0.25">
      <c r="A2735" s="69" t="s">
        <v>2504</v>
      </c>
      <c r="B2735" s="70"/>
      <c r="C2735" s="70"/>
      <c r="D2735" s="71"/>
      <c r="E2735" s="73"/>
      <c r="F2735" s="110" t="s">
        <v>29747</v>
      </c>
      <c r="G2735" s="70"/>
      <c r="H2735" s="74"/>
      <c r="I2735" s="75"/>
      <c r="J2735" s="75"/>
      <c r="K2735" s="74" t="s">
        <v>36020</v>
      </c>
      <c r="L2735" s="78"/>
      <c r="M2735" s="79"/>
      <c r="N2735" s="79"/>
      <c r="O2735" s="80"/>
      <c r="P2735" s="81"/>
      <c r="Q2735" s="81"/>
      <c r="R2735" s="92"/>
      <c r="S2735" s="92"/>
      <c r="T2735" s="92"/>
      <c r="U2735" s="92"/>
      <c r="V2735" s="52"/>
      <c r="W2735" s="52"/>
      <c r="X2735" s="52"/>
      <c r="Y2735" s="52"/>
      <c r="Z2735" s="51"/>
      <c r="AA2735" s="76"/>
      <c r="AB2735" s="76"/>
      <c r="AC2735" s="77"/>
      <c r="AD2735" s="83" t="s">
        <v>17414</v>
      </c>
      <c r="AE2735" s="83">
        <v>302</v>
      </c>
      <c r="AF2735" s="83">
        <v>393</v>
      </c>
      <c r="AG2735" s="83">
        <v>241</v>
      </c>
      <c r="AH2735" s="83">
        <v>0</v>
      </c>
      <c r="AI2735" s="83">
        <v>-21600</v>
      </c>
      <c r="AJ2735" s="83" t="s">
        <v>20171</v>
      </c>
      <c r="AK2735" s="83" t="s">
        <v>20602</v>
      </c>
      <c r="AL2735" s="88" t="s">
        <v>22228</v>
      </c>
      <c r="AM2735" s="83" t="s">
        <v>23039</v>
      </c>
      <c r="AN2735" s="85">
        <v>40019.091736111113</v>
      </c>
      <c r="AO2735" s="88" t="s">
        <v>25539</v>
      </c>
      <c r="AP2735" s="83" t="b">
        <v>0</v>
      </c>
      <c r="AQ2735" s="83" t="b">
        <v>0</v>
      </c>
      <c r="AR2735" s="83" t="b">
        <v>1</v>
      </c>
      <c r="AS2735" s="83" t="s">
        <v>13611</v>
      </c>
      <c r="AT2735" s="83">
        <v>108</v>
      </c>
      <c r="AU2735" s="88" t="s">
        <v>26914</v>
      </c>
      <c r="AV2735" s="83" t="b">
        <v>0</v>
      </c>
      <c r="AW2735" s="83" t="s">
        <v>30151</v>
      </c>
      <c r="AX2735" s="88" t="s">
        <v>32884</v>
      </c>
      <c r="AY2735" s="83" t="s">
        <v>66</v>
      </c>
      <c r="AZ2735" s="2"/>
      <c r="BA2735" s="3"/>
      <c r="BB2735" s="3"/>
      <c r="BC2735" s="3"/>
      <c r="BD2735" s="3"/>
    </row>
    <row r="2736" spans="1:56" x14ac:dyDescent="0.25">
      <c r="A2736" s="69" t="s">
        <v>2505</v>
      </c>
      <c r="B2736" s="70"/>
      <c r="C2736" s="70"/>
      <c r="D2736" s="71"/>
      <c r="E2736" s="73"/>
      <c r="F2736" s="110" t="s">
        <v>29748</v>
      </c>
      <c r="G2736" s="70"/>
      <c r="H2736" s="74"/>
      <c r="I2736" s="75"/>
      <c r="J2736" s="75"/>
      <c r="K2736" s="74" t="s">
        <v>36021</v>
      </c>
      <c r="L2736" s="78"/>
      <c r="M2736" s="79"/>
      <c r="N2736" s="79"/>
      <c r="O2736" s="80"/>
      <c r="P2736" s="81"/>
      <c r="Q2736" s="81"/>
      <c r="R2736" s="92"/>
      <c r="S2736" s="92"/>
      <c r="T2736" s="92"/>
      <c r="U2736" s="92"/>
      <c r="V2736" s="52"/>
      <c r="W2736" s="52"/>
      <c r="X2736" s="52"/>
      <c r="Y2736" s="52"/>
      <c r="Z2736" s="51"/>
      <c r="AA2736" s="76"/>
      <c r="AB2736" s="76"/>
      <c r="AC2736" s="77"/>
      <c r="AD2736" s="83" t="s">
        <v>17415</v>
      </c>
      <c r="AE2736" s="83">
        <v>208</v>
      </c>
      <c r="AF2736" s="83">
        <v>286</v>
      </c>
      <c r="AG2736" s="83">
        <v>3007</v>
      </c>
      <c r="AH2736" s="83">
        <v>2261</v>
      </c>
      <c r="AI2736" s="83">
        <v>-18000</v>
      </c>
      <c r="AJ2736" s="83" t="s">
        <v>20172</v>
      </c>
      <c r="AK2736" s="83" t="s">
        <v>21757</v>
      </c>
      <c r="AL2736" s="88" t="s">
        <v>22906</v>
      </c>
      <c r="AM2736" s="83" t="s">
        <v>23040</v>
      </c>
      <c r="AN2736" s="85">
        <v>40786.734675925924</v>
      </c>
      <c r="AO2736" s="88" t="s">
        <v>25540</v>
      </c>
      <c r="AP2736" s="83" t="b">
        <v>0</v>
      </c>
      <c r="AQ2736" s="83" t="b">
        <v>0</v>
      </c>
      <c r="AR2736" s="83" t="b">
        <v>1</v>
      </c>
      <c r="AS2736" s="83" t="s">
        <v>13611</v>
      </c>
      <c r="AT2736" s="83">
        <v>2</v>
      </c>
      <c r="AU2736" s="88" t="s">
        <v>26025</v>
      </c>
      <c r="AV2736" s="83" t="b">
        <v>0</v>
      </c>
      <c r="AW2736" s="83" t="s">
        <v>30151</v>
      </c>
      <c r="AX2736" s="88" t="s">
        <v>32885</v>
      </c>
      <c r="AY2736" s="83" t="s">
        <v>66</v>
      </c>
      <c r="AZ2736" s="2"/>
      <c r="BA2736" s="3"/>
      <c r="BB2736" s="3"/>
      <c r="BC2736" s="3"/>
      <c r="BD2736" s="3"/>
    </row>
    <row r="2737" spans="1:56" x14ac:dyDescent="0.25">
      <c r="A2737" s="69" t="s">
        <v>2506</v>
      </c>
      <c r="B2737" s="70"/>
      <c r="C2737" s="70"/>
      <c r="D2737" s="71"/>
      <c r="E2737" s="73"/>
      <c r="F2737" s="110" t="s">
        <v>29749</v>
      </c>
      <c r="G2737" s="70"/>
      <c r="H2737" s="74"/>
      <c r="I2737" s="75"/>
      <c r="J2737" s="75"/>
      <c r="K2737" s="74" t="s">
        <v>36022</v>
      </c>
      <c r="L2737" s="78"/>
      <c r="M2737" s="79"/>
      <c r="N2737" s="79"/>
      <c r="O2737" s="80"/>
      <c r="P2737" s="81"/>
      <c r="Q2737" s="81"/>
      <c r="R2737" s="92"/>
      <c r="S2737" s="92"/>
      <c r="T2737" s="92"/>
      <c r="U2737" s="92"/>
      <c r="V2737" s="52"/>
      <c r="W2737" s="52"/>
      <c r="X2737" s="52"/>
      <c r="Y2737" s="52"/>
      <c r="Z2737" s="51"/>
      <c r="AA2737" s="76"/>
      <c r="AB2737" s="76"/>
      <c r="AC2737" s="77"/>
      <c r="AD2737" s="83" t="s">
        <v>17416</v>
      </c>
      <c r="AE2737" s="83">
        <v>138</v>
      </c>
      <c r="AF2737" s="83">
        <v>308</v>
      </c>
      <c r="AG2737" s="83">
        <v>15615</v>
      </c>
      <c r="AH2737" s="83">
        <v>11062</v>
      </c>
      <c r="AI2737" s="83"/>
      <c r="AJ2737" s="83" t="s">
        <v>20173</v>
      </c>
      <c r="AK2737" s="83" t="s">
        <v>14366</v>
      </c>
      <c r="AL2737" s="83"/>
      <c r="AM2737" s="83"/>
      <c r="AN2737" s="85">
        <v>40928.975844907407</v>
      </c>
      <c r="AO2737" s="88" t="s">
        <v>25541</v>
      </c>
      <c r="AP2737" s="83" t="b">
        <v>0</v>
      </c>
      <c r="AQ2737" s="83" t="b">
        <v>0</v>
      </c>
      <c r="AR2737" s="83" t="b">
        <v>0</v>
      </c>
      <c r="AS2737" s="83" t="s">
        <v>13611</v>
      </c>
      <c r="AT2737" s="83">
        <v>3</v>
      </c>
      <c r="AU2737" s="88" t="s">
        <v>26915</v>
      </c>
      <c r="AV2737" s="83" t="b">
        <v>0</v>
      </c>
      <c r="AW2737" s="83" t="s">
        <v>30151</v>
      </c>
      <c r="AX2737" s="88" t="s">
        <v>32886</v>
      </c>
      <c r="AY2737" s="83" t="s">
        <v>66</v>
      </c>
      <c r="AZ2737" s="2"/>
      <c r="BA2737" s="3"/>
      <c r="BB2737" s="3"/>
      <c r="BC2737" s="3"/>
      <c r="BD2737" s="3"/>
    </row>
    <row r="2738" spans="1:56" x14ac:dyDescent="0.25">
      <c r="A2738" s="69" t="s">
        <v>2507</v>
      </c>
      <c r="B2738" s="70"/>
      <c r="C2738" s="70"/>
      <c r="D2738" s="71"/>
      <c r="E2738" s="73"/>
      <c r="F2738" s="110" t="s">
        <v>29750</v>
      </c>
      <c r="G2738" s="70"/>
      <c r="H2738" s="74"/>
      <c r="I2738" s="75"/>
      <c r="J2738" s="75"/>
      <c r="K2738" s="74" t="s">
        <v>36023</v>
      </c>
      <c r="L2738" s="78"/>
      <c r="M2738" s="79"/>
      <c r="N2738" s="79"/>
      <c r="O2738" s="80"/>
      <c r="P2738" s="81"/>
      <c r="Q2738" s="81"/>
      <c r="R2738" s="92"/>
      <c r="S2738" s="92"/>
      <c r="T2738" s="92"/>
      <c r="U2738" s="92"/>
      <c r="V2738" s="52"/>
      <c r="W2738" s="52"/>
      <c r="X2738" s="52"/>
      <c r="Y2738" s="52"/>
      <c r="Z2738" s="51"/>
      <c r="AA2738" s="76"/>
      <c r="AB2738" s="76"/>
      <c r="AC2738" s="77"/>
      <c r="AD2738" s="83" t="s">
        <v>17417</v>
      </c>
      <c r="AE2738" s="83">
        <v>200</v>
      </c>
      <c r="AF2738" s="83">
        <v>105</v>
      </c>
      <c r="AG2738" s="83">
        <v>2941</v>
      </c>
      <c r="AH2738" s="83">
        <v>2464</v>
      </c>
      <c r="AI2738" s="83">
        <v>-21600</v>
      </c>
      <c r="AJ2738" s="83" t="s">
        <v>20174</v>
      </c>
      <c r="AK2738" s="83" t="s">
        <v>13991</v>
      </c>
      <c r="AL2738" s="83"/>
      <c r="AM2738" s="83" t="s">
        <v>23039</v>
      </c>
      <c r="AN2738" s="85">
        <v>41656.817361111112</v>
      </c>
      <c r="AO2738" s="88" t="s">
        <v>25542</v>
      </c>
      <c r="AP2738" s="83" t="b">
        <v>0</v>
      </c>
      <c r="AQ2738" s="83" t="b">
        <v>0</v>
      </c>
      <c r="AR2738" s="83" t="b">
        <v>0</v>
      </c>
      <c r="AS2738" s="83" t="s">
        <v>13611</v>
      </c>
      <c r="AT2738" s="83">
        <v>4</v>
      </c>
      <c r="AU2738" s="88" t="s">
        <v>26916</v>
      </c>
      <c r="AV2738" s="83" t="b">
        <v>0</v>
      </c>
      <c r="AW2738" s="83" t="s">
        <v>30151</v>
      </c>
      <c r="AX2738" s="88" t="s">
        <v>32887</v>
      </c>
      <c r="AY2738" s="83" t="s">
        <v>66</v>
      </c>
      <c r="AZ2738" s="2"/>
      <c r="BA2738" s="3"/>
      <c r="BB2738" s="3"/>
      <c r="BC2738" s="3"/>
      <c r="BD2738" s="3"/>
    </row>
    <row r="2739" spans="1:56" x14ac:dyDescent="0.25">
      <c r="A2739" s="69" t="s">
        <v>2508</v>
      </c>
      <c r="B2739" s="70"/>
      <c r="C2739" s="70"/>
      <c r="D2739" s="71"/>
      <c r="E2739" s="73"/>
      <c r="F2739" s="110" t="s">
        <v>29751</v>
      </c>
      <c r="G2739" s="70"/>
      <c r="H2739" s="74"/>
      <c r="I2739" s="75"/>
      <c r="J2739" s="75"/>
      <c r="K2739" s="74" t="s">
        <v>36024</v>
      </c>
      <c r="L2739" s="78"/>
      <c r="M2739" s="79"/>
      <c r="N2739" s="79"/>
      <c r="O2739" s="80"/>
      <c r="P2739" s="81"/>
      <c r="Q2739" s="81"/>
      <c r="R2739" s="92"/>
      <c r="S2739" s="92"/>
      <c r="T2739" s="92"/>
      <c r="U2739" s="92"/>
      <c r="V2739" s="52"/>
      <c r="W2739" s="52"/>
      <c r="X2739" s="52"/>
      <c r="Y2739" s="52"/>
      <c r="Z2739" s="51"/>
      <c r="AA2739" s="76"/>
      <c r="AB2739" s="76"/>
      <c r="AC2739" s="77"/>
      <c r="AD2739" s="83" t="s">
        <v>15562</v>
      </c>
      <c r="AE2739" s="83">
        <v>342</v>
      </c>
      <c r="AF2739" s="83">
        <v>159</v>
      </c>
      <c r="AG2739" s="83">
        <v>4507</v>
      </c>
      <c r="AH2739" s="83">
        <v>11486</v>
      </c>
      <c r="AI2739" s="83">
        <v>-28800</v>
      </c>
      <c r="AJ2739" s="83" t="s">
        <v>20175</v>
      </c>
      <c r="AK2739" s="83"/>
      <c r="AL2739" s="83"/>
      <c r="AM2739" s="83" t="s">
        <v>23041</v>
      </c>
      <c r="AN2739" s="85">
        <v>41644.856585648151</v>
      </c>
      <c r="AO2739" s="88" t="s">
        <v>25543</v>
      </c>
      <c r="AP2739" s="83" t="b">
        <v>1</v>
      </c>
      <c r="AQ2739" s="83" t="b">
        <v>0</v>
      </c>
      <c r="AR2739" s="83" t="b">
        <v>1</v>
      </c>
      <c r="AS2739" s="83" t="s">
        <v>13611</v>
      </c>
      <c r="AT2739" s="83">
        <v>1</v>
      </c>
      <c r="AU2739" s="88" t="s">
        <v>25919</v>
      </c>
      <c r="AV2739" s="83" t="b">
        <v>0</v>
      </c>
      <c r="AW2739" s="83" t="s">
        <v>30151</v>
      </c>
      <c r="AX2739" s="88" t="s">
        <v>32888</v>
      </c>
      <c r="AY2739" s="83" t="s">
        <v>66</v>
      </c>
      <c r="AZ2739" s="2"/>
      <c r="BA2739" s="3"/>
      <c r="BB2739" s="3"/>
      <c r="BC2739" s="3"/>
      <c r="BD2739" s="3"/>
    </row>
    <row r="2740" spans="1:56" x14ac:dyDescent="0.25">
      <c r="A2740" s="69" t="s">
        <v>2509</v>
      </c>
      <c r="B2740" s="70"/>
      <c r="C2740" s="70"/>
      <c r="D2740" s="71"/>
      <c r="E2740" s="73"/>
      <c r="F2740" s="110" t="s">
        <v>29752</v>
      </c>
      <c r="G2740" s="70"/>
      <c r="H2740" s="74"/>
      <c r="I2740" s="75"/>
      <c r="J2740" s="75"/>
      <c r="K2740" s="74" t="s">
        <v>36025</v>
      </c>
      <c r="L2740" s="78"/>
      <c r="M2740" s="79"/>
      <c r="N2740" s="79"/>
      <c r="O2740" s="80"/>
      <c r="P2740" s="81"/>
      <c r="Q2740" s="81"/>
      <c r="R2740" s="92"/>
      <c r="S2740" s="92"/>
      <c r="T2740" s="92"/>
      <c r="U2740" s="92"/>
      <c r="V2740" s="52"/>
      <c r="W2740" s="52"/>
      <c r="X2740" s="52"/>
      <c r="Y2740" s="52"/>
      <c r="Z2740" s="51"/>
      <c r="AA2740" s="76"/>
      <c r="AB2740" s="76"/>
      <c r="AC2740" s="77"/>
      <c r="AD2740" s="83" t="s">
        <v>17418</v>
      </c>
      <c r="AE2740" s="83">
        <v>145</v>
      </c>
      <c r="AF2740" s="83">
        <v>209</v>
      </c>
      <c r="AG2740" s="83">
        <v>2380</v>
      </c>
      <c r="AH2740" s="83">
        <v>5189</v>
      </c>
      <c r="AI2740" s="83">
        <v>-21600</v>
      </c>
      <c r="AJ2740" s="83" t="s">
        <v>20176</v>
      </c>
      <c r="AK2740" s="83"/>
      <c r="AL2740" s="83"/>
      <c r="AM2740" s="83" t="s">
        <v>23039</v>
      </c>
      <c r="AN2740" s="85">
        <v>41231.170648148145</v>
      </c>
      <c r="AO2740" s="88" t="s">
        <v>25544</v>
      </c>
      <c r="AP2740" s="83" t="b">
        <v>0</v>
      </c>
      <c r="AQ2740" s="83" t="b">
        <v>0</v>
      </c>
      <c r="AR2740" s="83" t="b">
        <v>1</v>
      </c>
      <c r="AS2740" s="83" t="s">
        <v>13611</v>
      </c>
      <c r="AT2740" s="83">
        <v>0</v>
      </c>
      <c r="AU2740" s="88" t="s">
        <v>25928</v>
      </c>
      <c r="AV2740" s="83" t="b">
        <v>0</v>
      </c>
      <c r="AW2740" s="83" t="s">
        <v>30151</v>
      </c>
      <c r="AX2740" s="88" t="s">
        <v>32889</v>
      </c>
      <c r="AY2740" s="83" t="s">
        <v>66</v>
      </c>
      <c r="AZ2740" s="2"/>
      <c r="BA2740" s="3"/>
      <c r="BB2740" s="3"/>
      <c r="BC2740" s="3"/>
      <c r="BD2740" s="3"/>
    </row>
    <row r="2741" spans="1:56" x14ac:dyDescent="0.25">
      <c r="A2741" s="69" t="s">
        <v>3271</v>
      </c>
      <c r="B2741" s="70"/>
      <c r="C2741" s="70"/>
      <c r="D2741" s="71"/>
      <c r="E2741" s="73"/>
      <c r="F2741" s="110" t="s">
        <v>29753</v>
      </c>
      <c r="G2741" s="70"/>
      <c r="H2741" s="74"/>
      <c r="I2741" s="75"/>
      <c r="J2741" s="75"/>
      <c r="K2741" s="74" t="s">
        <v>36026</v>
      </c>
      <c r="L2741" s="78"/>
      <c r="M2741" s="79"/>
      <c r="N2741" s="79"/>
      <c r="O2741" s="80"/>
      <c r="P2741" s="81"/>
      <c r="Q2741" s="81"/>
      <c r="R2741" s="92"/>
      <c r="S2741" s="92"/>
      <c r="T2741" s="92"/>
      <c r="U2741" s="92"/>
      <c r="V2741" s="52"/>
      <c r="W2741" s="52"/>
      <c r="X2741" s="52"/>
      <c r="Y2741" s="52"/>
      <c r="Z2741" s="51"/>
      <c r="AA2741" s="76"/>
      <c r="AB2741" s="76"/>
      <c r="AC2741" s="77"/>
      <c r="AD2741" s="83" t="s">
        <v>17419</v>
      </c>
      <c r="AE2741" s="83">
        <v>231</v>
      </c>
      <c r="AF2741" s="83">
        <v>194</v>
      </c>
      <c r="AG2741" s="83">
        <v>2205</v>
      </c>
      <c r="AH2741" s="83">
        <v>8246</v>
      </c>
      <c r="AI2741" s="83"/>
      <c r="AJ2741" s="83" t="s">
        <v>20177</v>
      </c>
      <c r="AK2741" s="83"/>
      <c r="AL2741" s="83"/>
      <c r="AM2741" s="83"/>
      <c r="AN2741" s="85">
        <v>41507.070451388892</v>
      </c>
      <c r="AO2741" s="88" t="s">
        <v>25545</v>
      </c>
      <c r="AP2741" s="83" t="b">
        <v>1</v>
      </c>
      <c r="AQ2741" s="83" t="b">
        <v>0</v>
      </c>
      <c r="AR2741" s="83" t="b">
        <v>1</v>
      </c>
      <c r="AS2741" s="83" t="s">
        <v>13611</v>
      </c>
      <c r="AT2741" s="83">
        <v>0</v>
      </c>
      <c r="AU2741" s="88" t="s">
        <v>25919</v>
      </c>
      <c r="AV2741" s="83" t="b">
        <v>0</v>
      </c>
      <c r="AW2741" s="83" t="s">
        <v>30151</v>
      </c>
      <c r="AX2741" s="88" t="s">
        <v>32890</v>
      </c>
      <c r="AY2741" s="83" t="s">
        <v>65</v>
      </c>
      <c r="AZ2741" s="2"/>
      <c r="BA2741" s="3"/>
      <c r="BB2741" s="3"/>
      <c r="BC2741" s="3"/>
      <c r="BD2741" s="3"/>
    </row>
    <row r="2742" spans="1:56" x14ac:dyDescent="0.25">
      <c r="A2742" s="69" t="s">
        <v>2510</v>
      </c>
      <c r="B2742" s="70"/>
      <c r="C2742" s="70"/>
      <c r="D2742" s="71"/>
      <c r="E2742" s="73"/>
      <c r="F2742" s="110" t="s">
        <v>29754</v>
      </c>
      <c r="G2742" s="70"/>
      <c r="H2742" s="74"/>
      <c r="I2742" s="75"/>
      <c r="J2742" s="75"/>
      <c r="K2742" s="74" t="s">
        <v>36027</v>
      </c>
      <c r="L2742" s="78"/>
      <c r="M2742" s="79"/>
      <c r="N2742" s="79"/>
      <c r="O2742" s="80"/>
      <c r="P2742" s="81"/>
      <c r="Q2742" s="81"/>
      <c r="R2742" s="92"/>
      <c r="S2742" s="92"/>
      <c r="T2742" s="92"/>
      <c r="U2742" s="92"/>
      <c r="V2742" s="52"/>
      <c r="W2742" s="52"/>
      <c r="X2742" s="52"/>
      <c r="Y2742" s="52"/>
      <c r="Z2742" s="51"/>
      <c r="AA2742" s="76"/>
      <c r="AB2742" s="76"/>
      <c r="AC2742" s="77"/>
      <c r="AD2742" s="83" t="s">
        <v>17420</v>
      </c>
      <c r="AE2742" s="83">
        <v>15</v>
      </c>
      <c r="AF2742" s="83">
        <v>13</v>
      </c>
      <c r="AG2742" s="83">
        <v>16</v>
      </c>
      <c r="AH2742" s="83">
        <v>6</v>
      </c>
      <c r="AI2742" s="83">
        <v>-28800</v>
      </c>
      <c r="AJ2742" s="83" t="s">
        <v>20178</v>
      </c>
      <c r="AK2742" s="83" t="s">
        <v>14017</v>
      </c>
      <c r="AL2742" s="83"/>
      <c r="AM2742" s="83" t="s">
        <v>23041</v>
      </c>
      <c r="AN2742" s="85">
        <v>42748.481608796297</v>
      </c>
      <c r="AO2742" s="83"/>
      <c r="AP2742" s="83" t="b">
        <v>1</v>
      </c>
      <c r="AQ2742" s="83" t="b">
        <v>0</v>
      </c>
      <c r="AR2742" s="83" t="b">
        <v>0</v>
      </c>
      <c r="AS2742" s="83" t="s">
        <v>13611</v>
      </c>
      <c r="AT2742" s="83">
        <v>0</v>
      </c>
      <c r="AU2742" s="83"/>
      <c r="AV2742" s="83" t="b">
        <v>0</v>
      </c>
      <c r="AW2742" s="83" t="s">
        <v>30151</v>
      </c>
      <c r="AX2742" s="88" t="s">
        <v>32891</v>
      </c>
      <c r="AY2742" s="83" t="s">
        <v>66</v>
      </c>
      <c r="AZ2742" s="2"/>
      <c r="BA2742" s="3"/>
      <c r="BB2742" s="3"/>
      <c r="BC2742" s="3"/>
      <c r="BD2742" s="3"/>
    </row>
    <row r="2743" spans="1:56" x14ac:dyDescent="0.25">
      <c r="A2743" s="69" t="s">
        <v>2511</v>
      </c>
      <c r="B2743" s="70"/>
      <c r="C2743" s="70"/>
      <c r="D2743" s="71"/>
      <c r="E2743" s="73"/>
      <c r="F2743" s="110" t="s">
        <v>29755</v>
      </c>
      <c r="G2743" s="70"/>
      <c r="H2743" s="74"/>
      <c r="I2743" s="75"/>
      <c r="J2743" s="75"/>
      <c r="K2743" s="74" t="s">
        <v>36028</v>
      </c>
      <c r="L2743" s="78"/>
      <c r="M2743" s="79"/>
      <c r="N2743" s="79"/>
      <c r="O2743" s="80"/>
      <c r="P2743" s="81"/>
      <c r="Q2743" s="81"/>
      <c r="R2743" s="92"/>
      <c r="S2743" s="92"/>
      <c r="T2743" s="92"/>
      <c r="U2743" s="92"/>
      <c r="V2743" s="52"/>
      <c r="W2743" s="52"/>
      <c r="X2743" s="52"/>
      <c r="Y2743" s="52"/>
      <c r="Z2743" s="51"/>
      <c r="AA2743" s="76"/>
      <c r="AB2743" s="76"/>
      <c r="AC2743" s="77"/>
      <c r="AD2743" s="83" t="s">
        <v>17421</v>
      </c>
      <c r="AE2743" s="83">
        <v>183</v>
      </c>
      <c r="AF2743" s="83">
        <v>256</v>
      </c>
      <c r="AG2743" s="83">
        <v>2892</v>
      </c>
      <c r="AH2743" s="83">
        <v>489</v>
      </c>
      <c r="AI2743" s="83"/>
      <c r="AJ2743" s="83" t="s">
        <v>20179</v>
      </c>
      <c r="AK2743" s="83"/>
      <c r="AL2743" s="83"/>
      <c r="AM2743" s="83"/>
      <c r="AN2743" s="85">
        <v>41907.167986111112</v>
      </c>
      <c r="AO2743" s="88" t="s">
        <v>25546</v>
      </c>
      <c r="AP2743" s="83" t="b">
        <v>1</v>
      </c>
      <c r="AQ2743" s="83" t="b">
        <v>0</v>
      </c>
      <c r="AR2743" s="83" t="b">
        <v>0</v>
      </c>
      <c r="AS2743" s="83" t="s">
        <v>13611</v>
      </c>
      <c r="AT2743" s="83">
        <v>0</v>
      </c>
      <c r="AU2743" s="88" t="s">
        <v>25919</v>
      </c>
      <c r="AV2743" s="83" t="b">
        <v>0</v>
      </c>
      <c r="AW2743" s="83" t="s">
        <v>30151</v>
      </c>
      <c r="AX2743" s="88" t="s">
        <v>32892</v>
      </c>
      <c r="AY2743" s="83" t="s">
        <v>66</v>
      </c>
      <c r="AZ2743" s="2"/>
      <c r="BA2743" s="3"/>
      <c r="BB2743" s="3"/>
      <c r="BC2743" s="3"/>
      <c r="BD2743" s="3"/>
    </row>
    <row r="2744" spans="1:56" x14ac:dyDescent="0.25">
      <c r="A2744" s="69" t="s">
        <v>2512</v>
      </c>
      <c r="B2744" s="70"/>
      <c r="C2744" s="70"/>
      <c r="D2744" s="71"/>
      <c r="E2744" s="73"/>
      <c r="F2744" s="110" t="s">
        <v>29756</v>
      </c>
      <c r="G2744" s="70"/>
      <c r="H2744" s="74"/>
      <c r="I2744" s="75"/>
      <c r="J2744" s="75"/>
      <c r="K2744" s="74" t="s">
        <v>36029</v>
      </c>
      <c r="L2744" s="78"/>
      <c r="M2744" s="79"/>
      <c r="N2744" s="79"/>
      <c r="O2744" s="80"/>
      <c r="P2744" s="81"/>
      <c r="Q2744" s="81"/>
      <c r="R2744" s="92"/>
      <c r="S2744" s="92"/>
      <c r="T2744" s="92"/>
      <c r="U2744" s="92"/>
      <c r="V2744" s="52"/>
      <c r="W2744" s="52"/>
      <c r="X2744" s="52"/>
      <c r="Y2744" s="52"/>
      <c r="Z2744" s="51"/>
      <c r="AA2744" s="76"/>
      <c r="AB2744" s="76"/>
      <c r="AC2744" s="77"/>
      <c r="AD2744" s="83" t="s">
        <v>17422</v>
      </c>
      <c r="AE2744" s="83">
        <v>595</v>
      </c>
      <c r="AF2744" s="83">
        <v>858</v>
      </c>
      <c r="AG2744" s="83">
        <v>50286</v>
      </c>
      <c r="AH2744" s="83">
        <v>24078</v>
      </c>
      <c r="AI2744" s="83"/>
      <c r="AJ2744" s="83" t="s">
        <v>20180</v>
      </c>
      <c r="AK2744" s="83" t="s">
        <v>21231</v>
      </c>
      <c r="AL2744" s="83"/>
      <c r="AM2744" s="83"/>
      <c r="AN2744" s="85">
        <v>41282.180023148147</v>
      </c>
      <c r="AO2744" s="88" t="s">
        <v>25547</v>
      </c>
      <c r="AP2744" s="83" t="b">
        <v>0</v>
      </c>
      <c r="AQ2744" s="83" t="b">
        <v>0</v>
      </c>
      <c r="AR2744" s="83" t="b">
        <v>1</v>
      </c>
      <c r="AS2744" s="83" t="s">
        <v>13611</v>
      </c>
      <c r="AT2744" s="83">
        <v>2</v>
      </c>
      <c r="AU2744" s="88" t="s">
        <v>26917</v>
      </c>
      <c r="AV2744" s="83" t="b">
        <v>0</v>
      </c>
      <c r="AW2744" s="83" t="s">
        <v>30151</v>
      </c>
      <c r="AX2744" s="88" t="s">
        <v>32893</v>
      </c>
      <c r="AY2744" s="83" t="s">
        <v>66</v>
      </c>
      <c r="AZ2744" s="2"/>
      <c r="BA2744" s="3"/>
      <c r="BB2744" s="3"/>
      <c r="BC2744" s="3"/>
      <c r="BD2744" s="3"/>
    </row>
    <row r="2745" spans="1:56" x14ac:dyDescent="0.25">
      <c r="A2745" s="69" t="s">
        <v>2513</v>
      </c>
      <c r="B2745" s="70"/>
      <c r="C2745" s="70"/>
      <c r="D2745" s="71"/>
      <c r="E2745" s="73"/>
      <c r="F2745" s="110" t="s">
        <v>29757</v>
      </c>
      <c r="G2745" s="70"/>
      <c r="H2745" s="74"/>
      <c r="I2745" s="75"/>
      <c r="J2745" s="75"/>
      <c r="K2745" s="74" t="s">
        <v>36030</v>
      </c>
      <c r="L2745" s="78"/>
      <c r="M2745" s="79"/>
      <c r="N2745" s="79"/>
      <c r="O2745" s="80"/>
      <c r="P2745" s="81"/>
      <c r="Q2745" s="81"/>
      <c r="R2745" s="92"/>
      <c r="S2745" s="92"/>
      <c r="T2745" s="92"/>
      <c r="U2745" s="92"/>
      <c r="V2745" s="52"/>
      <c r="W2745" s="52"/>
      <c r="X2745" s="52"/>
      <c r="Y2745" s="52"/>
      <c r="Z2745" s="51"/>
      <c r="AA2745" s="76"/>
      <c r="AB2745" s="76"/>
      <c r="AC2745" s="77"/>
      <c r="AD2745" s="83" t="s">
        <v>17423</v>
      </c>
      <c r="AE2745" s="83">
        <v>170</v>
      </c>
      <c r="AF2745" s="83">
        <v>181</v>
      </c>
      <c r="AG2745" s="83">
        <v>1425</v>
      </c>
      <c r="AH2745" s="83">
        <v>663</v>
      </c>
      <c r="AI2745" s="83">
        <v>-28800</v>
      </c>
      <c r="AJ2745" s="83" t="s">
        <v>20181</v>
      </c>
      <c r="AK2745" s="83" t="s">
        <v>21758</v>
      </c>
      <c r="AL2745" s="83"/>
      <c r="AM2745" s="83" t="s">
        <v>23041</v>
      </c>
      <c r="AN2745" s="85">
        <v>41869.743217592593</v>
      </c>
      <c r="AO2745" s="88" t="s">
        <v>25548</v>
      </c>
      <c r="AP2745" s="83" t="b">
        <v>1</v>
      </c>
      <c r="AQ2745" s="83" t="b">
        <v>0</v>
      </c>
      <c r="AR2745" s="83" t="b">
        <v>0</v>
      </c>
      <c r="AS2745" s="83" t="s">
        <v>13611</v>
      </c>
      <c r="AT2745" s="83">
        <v>3</v>
      </c>
      <c r="AU2745" s="88" t="s">
        <v>25919</v>
      </c>
      <c r="AV2745" s="83" t="b">
        <v>0</v>
      </c>
      <c r="AW2745" s="83" t="s">
        <v>30151</v>
      </c>
      <c r="AX2745" s="88" t="s">
        <v>32894</v>
      </c>
      <c r="AY2745" s="83" t="s">
        <v>66</v>
      </c>
      <c r="AZ2745" s="2"/>
      <c r="BA2745" s="3"/>
      <c r="BB2745" s="3"/>
      <c r="BC2745" s="3"/>
      <c r="BD2745" s="3"/>
    </row>
    <row r="2746" spans="1:56" x14ac:dyDescent="0.25">
      <c r="A2746" s="69" t="s">
        <v>2514</v>
      </c>
      <c r="B2746" s="70"/>
      <c r="C2746" s="70"/>
      <c r="D2746" s="71"/>
      <c r="E2746" s="73"/>
      <c r="F2746" s="110" t="s">
        <v>29758</v>
      </c>
      <c r="G2746" s="70"/>
      <c r="H2746" s="74"/>
      <c r="I2746" s="75"/>
      <c r="J2746" s="75"/>
      <c r="K2746" s="74" t="s">
        <v>36031</v>
      </c>
      <c r="L2746" s="78"/>
      <c r="M2746" s="79"/>
      <c r="N2746" s="79"/>
      <c r="O2746" s="80"/>
      <c r="P2746" s="81"/>
      <c r="Q2746" s="81"/>
      <c r="R2746" s="92"/>
      <c r="S2746" s="92"/>
      <c r="T2746" s="92"/>
      <c r="U2746" s="92"/>
      <c r="V2746" s="52"/>
      <c r="W2746" s="52"/>
      <c r="X2746" s="52"/>
      <c r="Y2746" s="52"/>
      <c r="Z2746" s="51"/>
      <c r="AA2746" s="76"/>
      <c r="AB2746" s="76"/>
      <c r="AC2746" s="77"/>
      <c r="AD2746" s="83" t="s">
        <v>17424</v>
      </c>
      <c r="AE2746" s="83">
        <v>247</v>
      </c>
      <c r="AF2746" s="83">
        <v>328</v>
      </c>
      <c r="AG2746" s="83">
        <v>4598</v>
      </c>
      <c r="AH2746" s="83">
        <v>6805</v>
      </c>
      <c r="AI2746" s="83"/>
      <c r="AJ2746" s="83" t="s">
        <v>20182</v>
      </c>
      <c r="AK2746" s="83" t="s">
        <v>20608</v>
      </c>
      <c r="AL2746" s="88" t="s">
        <v>22907</v>
      </c>
      <c r="AM2746" s="83"/>
      <c r="AN2746" s="85">
        <v>42402.354884259257</v>
      </c>
      <c r="AO2746" s="88" t="s">
        <v>25549</v>
      </c>
      <c r="AP2746" s="83" t="b">
        <v>1</v>
      </c>
      <c r="AQ2746" s="83" t="b">
        <v>0</v>
      </c>
      <c r="AR2746" s="83" t="b">
        <v>1</v>
      </c>
      <c r="AS2746" s="83" t="s">
        <v>13611</v>
      </c>
      <c r="AT2746" s="83">
        <v>1</v>
      </c>
      <c r="AU2746" s="83"/>
      <c r="AV2746" s="83" t="b">
        <v>0</v>
      </c>
      <c r="AW2746" s="83" t="s">
        <v>30151</v>
      </c>
      <c r="AX2746" s="88" t="s">
        <v>32895</v>
      </c>
      <c r="AY2746" s="83" t="s">
        <v>66</v>
      </c>
      <c r="AZ2746" s="2"/>
      <c r="BA2746" s="3"/>
      <c r="BB2746" s="3"/>
      <c r="BC2746" s="3"/>
      <c r="BD2746" s="3"/>
    </row>
    <row r="2747" spans="1:56" x14ac:dyDescent="0.25">
      <c r="A2747" s="69" t="s">
        <v>3272</v>
      </c>
      <c r="B2747" s="70"/>
      <c r="C2747" s="70"/>
      <c r="D2747" s="71"/>
      <c r="E2747" s="73"/>
      <c r="F2747" s="110" t="s">
        <v>29759</v>
      </c>
      <c r="G2747" s="70"/>
      <c r="H2747" s="74"/>
      <c r="I2747" s="75"/>
      <c r="J2747" s="75"/>
      <c r="K2747" s="74" t="s">
        <v>36032</v>
      </c>
      <c r="L2747" s="78"/>
      <c r="M2747" s="79"/>
      <c r="N2747" s="79"/>
      <c r="O2747" s="80"/>
      <c r="P2747" s="81"/>
      <c r="Q2747" s="81"/>
      <c r="R2747" s="92"/>
      <c r="S2747" s="92"/>
      <c r="T2747" s="92"/>
      <c r="U2747" s="92"/>
      <c r="V2747" s="52"/>
      <c r="W2747" s="52"/>
      <c r="X2747" s="52"/>
      <c r="Y2747" s="52"/>
      <c r="Z2747" s="51"/>
      <c r="AA2747" s="76"/>
      <c r="AB2747" s="76"/>
      <c r="AC2747" s="77"/>
      <c r="AD2747" s="83" t="s">
        <v>17425</v>
      </c>
      <c r="AE2747" s="83">
        <v>690</v>
      </c>
      <c r="AF2747" s="83">
        <v>794</v>
      </c>
      <c r="AG2747" s="83">
        <v>2557</v>
      </c>
      <c r="AH2747" s="83">
        <v>11997</v>
      </c>
      <c r="AI2747" s="83"/>
      <c r="AJ2747" s="83" t="s">
        <v>20183</v>
      </c>
      <c r="AK2747" s="83" t="s">
        <v>21759</v>
      </c>
      <c r="AL2747" s="88" t="s">
        <v>22908</v>
      </c>
      <c r="AM2747" s="83"/>
      <c r="AN2747" s="85">
        <v>41829.609513888892</v>
      </c>
      <c r="AO2747" s="88" t="s">
        <v>25550</v>
      </c>
      <c r="AP2747" s="83" t="b">
        <v>1</v>
      </c>
      <c r="AQ2747" s="83" t="b">
        <v>0</v>
      </c>
      <c r="AR2747" s="83" t="b">
        <v>0</v>
      </c>
      <c r="AS2747" s="83" t="s">
        <v>13611</v>
      </c>
      <c r="AT2747" s="83">
        <v>2</v>
      </c>
      <c r="AU2747" s="88" t="s">
        <v>25919</v>
      </c>
      <c r="AV2747" s="83" t="b">
        <v>0</v>
      </c>
      <c r="AW2747" s="83" t="s">
        <v>30151</v>
      </c>
      <c r="AX2747" s="88" t="s">
        <v>32896</v>
      </c>
      <c r="AY2747" s="83" t="s">
        <v>65</v>
      </c>
      <c r="AZ2747" s="2"/>
      <c r="BA2747" s="3"/>
      <c r="BB2747" s="3"/>
      <c r="BC2747" s="3"/>
      <c r="BD2747" s="3"/>
    </row>
    <row r="2748" spans="1:56" x14ac:dyDescent="0.25">
      <c r="A2748" s="69" t="s">
        <v>2515</v>
      </c>
      <c r="B2748" s="70"/>
      <c r="C2748" s="70"/>
      <c r="D2748" s="71"/>
      <c r="E2748" s="73"/>
      <c r="F2748" s="110" t="s">
        <v>29760</v>
      </c>
      <c r="G2748" s="70"/>
      <c r="H2748" s="74"/>
      <c r="I2748" s="75"/>
      <c r="J2748" s="75"/>
      <c r="K2748" s="74" t="s">
        <v>36033</v>
      </c>
      <c r="L2748" s="78"/>
      <c r="M2748" s="79"/>
      <c r="N2748" s="79"/>
      <c r="O2748" s="80"/>
      <c r="P2748" s="81"/>
      <c r="Q2748" s="81"/>
      <c r="R2748" s="92"/>
      <c r="S2748" s="92"/>
      <c r="T2748" s="92"/>
      <c r="U2748" s="92"/>
      <c r="V2748" s="52"/>
      <c r="W2748" s="52"/>
      <c r="X2748" s="52"/>
      <c r="Y2748" s="52"/>
      <c r="Z2748" s="51"/>
      <c r="AA2748" s="76"/>
      <c r="AB2748" s="76"/>
      <c r="AC2748" s="77"/>
      <c r="AD2748" s="83" t="s">
        <v>17426</v>
      </c>
      <c r="AE2748" s="83">
        <v>310</v>
      </c>
      <c r="AF2748" s="83">
        <v>150</v>
      </c>
      <c r="AG2748" s="83">
        <v>1879</v>
      </c>
      <c r="AH2748" s="83">
        <v>3968</v>
      </c>
      <c r="AI2748" s="83"/>
      <c r="AJ2748" s="83" t="s">
        <v>20184</v>
      </c>
      <c r="AK2748" s="83"/>
      <c r="AL2748" s="83"/>
      <c r="AM2748" s="83"/>
      <c r="AN2748" s="85">
        <v>42673.315370370372</v>
      </c>
      <c r="AO2748" s="88" t="s">
        <v>25551</v>
      </c>
      <c r="AP2748" s="83" t="b">
        <v>1</v>
      </c>
      <c r="AQ2748" s="83" t="b">
        <v>0</v>
      </c>
      <c r="AR2748" s="83" t="b">
        <v>1</v>
      </c>
      <c r="AS2748" s="83" t="s">
        <v>13611</v>
      </c>
      <c r="AT2748" s="83">
        <v>1</v>
      </c>
      <c r="AU2748" s="83"/>
      <c r="AV2748" s="83" t="b">
        <v>0</v>
      </c>
      <c r="AW2748" s="83" t="s">
        <v>30151</v>
      </c>
      <c r="AX2748" s="88" t="s">
        <v>32897</v>
      </c>
      <c r="AY2748" s="83" t="s">
        <v>66</v>
      </c>
      <c r="AZ2748" s="2"/>
      <c r="BA2748" s="3"/>
      <c r="BB2748" s="3"/>
      <c r="BC2748" s="3"/>
      <c r="BD2748" s="3"/>
    </row>
    <row r="2749" spans="1:56" x14ac:dyDescent="0.25">
      <c r="A2749" s="69" t="s">
        <v>2516</v>
      </c>
      <c r="B2749" s="70"/>
      <c r="C2749" s="70"/>
      <c r="D2749" s="71"/>
      <c r="E2749" s="73"/>
      <c r="F2749" s="110" t="s">
        <v>29761</v>
      </c>
      <c r="G2749" s="70"/>
      <c r="H2749" s="74"/>
      <c r="I2749" s="75"/>
      <c r="J2749" s="75"/>
      <c r="K2749" s="74" t="s">
        <v>36034</v>
      </c>
      <c r="L2749" s="78"/>
      <c r="M2749" s="79"/>
      <c r="N2749" s="79"/>
      <c r="O2749" s="80"/>
      <c r="P2749" s="81"/>
      <c r="Q2749" s="81"/>
      <c r="R2749" s="92"/>
      <c r="S2749" s="92"/>
      <c r="T2749" s="92"/>
      <c r="U2749" s="92"/>
      <c r="V2749" s="52"/>
      <c r="W2749" s="52"/>
      <c r="X2749" s="52"/>
      <c r="Y2749" s="52"/>
      <c r="Z2749" s="51"/>
      <c r="AA2749" s="76"/>
      <c r="AB2749" s="76"/>
      <c r="AC2749" s="77"/>
      <c r="AD2749" s="83" t="s">
        <v>17427</v>
      </c>
      <c r="AE2749" s="83">
        <v>598</v>
      </c>
      <c r="AF2749" s="83">
        <v>676</v>
      </c>
      <c r="AG2749" s="83">
        <v>9581</v>
      </c>
      <c r="AH2749" s="83">
        <v>656</v>
      </c>
      <c r="AI2749" s="83">
        <v>-28800</v>
      </c>
      <c r="AJ2749" s="83" t="s">
        <v>20185</v>
      </c>
      <c r="AK2749" s="83"/>
      <c r="AL2749" s="83"/>
      <c r="AM2749" s="83" t="s">
        <v>23041</v>
      </c>
      <c r="AN2749" s="85">
        <v>40903.184756944444</v>
      </c>
      <c r="AO2749" s="88" t="s">
        <v>25552</v>
      </c>
      <c r="AP2749" s="83" t="b">
        <v>0</v>
      </c>
      <c r="AQ2749" s="83" t="b">
        <v>0</v>
      </c>
      <c r="AR2749" s="83" t="b">
        <v>1</v>
      </c>
      <c r="AS2749" s="83" t="s">
        <v>13611</v>
      </c>
      <c r="AT2749" s="83">
        <v>2</v>
      </c>
      <c r="AU2749" s="88" t="s">
        <v>25924</v>
      </c>
      <c r="AV2749" s="83" t="b">
        <v>0</v>
      </c>
      <c r="AW2749" s="83" t="s">
        <v>30151</v>
      </c>
      <c r="AX2749" s="88" t="s">
        <v>32898</v>
      </c>
      <c r="AY2749" s="83" t="s">
        <v>66</v>
      </c>
      <c r="AZ2749" s="2"/>
      <c r="BA2749" s="3"/>
      <c r="BB2749" s="3"/>
      <c r="BC2749" s="3"/>
      <c r="BD2749" s="3"/>
    </row>
    <row r="2750" spans="1:56" x14ac:dyDescent="0.25">
      <c r="A2750" s="69" t="s">
        <v>2517</v>
      </c>
      <c r="B2750" s="70"/>
      <c r="C2750" s="70"/>
      <c r="D2750" s="71"/>
      <c r="E2750" s="73"/>
      <c r="F2750" s="110" t="s">
        <v>29762</v>
      </c>
      <c r="G2750" s="70"/>
      <c r="H2750" s="74"/>
      <c r="I2750" s="75"/>
      <c r="J2750" s="75"/>
      <c r="K2750" s="74" t="s">
        <v>36035</v>
      </c>
      <c r="L2750" s="78"/>
      <c r="M2750" s="79"/>
      <c r="N2750" s="79"/>
      <c r="O2750" s="80"/>
      <c r="P2750" s="81"/>
      <c r="Q2750" s="81"/>
      <c r="R2750" s="92"/>
      <c r="S2750" s="92"/>
      <c r="T2750" s="92"/>
      <c r="U2750" s="92"/>
      <c r="V2750" s="52"/>
      <c r="W2750" s="52"/>
      <c r="X2750" s="52"/>
      <c r="Y2750" s="52"/>
      <c r="Z2750" s="51"/>
      <c r="AA2750" s="76"/>
      <c r="AB2750" s="76"/>
      <c r="AC2750" s="77"/>
      <c r="AD2750" s="83" t="s">
        <v>17428</v>
      </c>
      <c r="AE2750" s="83">
        <v>331</v>
      </c>
      <c r="AF2750" s="83">
        <v>423</v>
      </c>
      <c r="AG2750" s="83">
        <v>337</v>
      </c>
      <c r="AH2750" s="83">
        <v>0</v>
      </c>
      <c r="AI2750" s="83">
        <v>-28800</v>
      </c>
      <c r="AJ2750" s="83" t="s">
        <v>20186</v>
      </c>
      <c r="AK2750" s="83" t="s">
        <v>21610</v>
      </c>
      <c r="AL2750" s="88" t="s">
        <v>22228</v>
      </c>
      <c r="AM2750" s="83" t="s">
        <v>23041</v>
      </c>
      <c r="AN2750" s="85">
        <v>40961.801851851851</v>
      </c>
      <c r="AO2750" s="88" t="s">
        <v>25553</v>
      </c>
      <c r="AP2750" s="83" t="b">
        <v>0</v>
      </c>
      <c r="AQ2750" s="83" t="b">
        <v>0</v>
      </c>
      <c r="AR2750" s="83" t="b">
        <v>1</v>
      </c>
      <c r="AS2750" s="83" t="s">
        <v>13611</v>
      </c>
      <c r="AT2750" s="83">
        <v>98</v>
      </c>
      <c r="AU2750" s="88" t="s">
        <v>26918</v>
      </c>
      <c r="AV2750" s="83" t="b">
        <v>0</v>
      </c>
      <c r="AW2750" s="83" t="s">
        <v>30151</v>
      </c>
      <c r="AX2750" s="88" t="s">
        <v>32899</v>
      </c>
      <c r="AY2750" s="83" t="s">
        <v>66</v>
      </c>
      <c r="AZ2750" s="2"/>
      <c r="BA2750" s="3"/>
      <c r="BB2750" s="3"/>
      <c r="BC2750" s="3"/>
      <c r="BD2750" s="3"/>
    </row>
    <row r="2751" spans="1:56" x14ac:dyDescent="0.25">
      <c r="A2751" s="69" t="s">
        <v>2518</v>
      </c>
      <c r="B2751" s="70"/>
      <c r="C2751" s="70"/>
      <c r="D2751" s="71"/>
      <c r="E2751" s="73"/>
      <c r="F2751" s="110" t="s">
        <v>29763</v>
      </c>
      <c r="G2751" s="70"/>
      <c r="H2751" s="74"/>
      <c r="I2751" s="75"/>
      <c r="J2751" s="75"/>
      <c r="K2751" s="74" t="s">
        <v>36036</v>
      </c>
      <c r="L2751" s="78"/>
      <c r="M2751" s="79"/>
      <c r="N2751" s="79"/>
      <c r="O2751" s="80"/>
      <c r="P2751" s="81"/>
      <c r="Q2751" s="81"/>
      <c r="R2751" s="92"/>
      <c r="S2751" s="92"/>
      <c r="T2751" s="92"/>
      <c r="U2751" s="92"/>
      <c r="V2751" s="52"/>
      <c r="W2751" s="52"/>
      <c r="X2751" s="52"/>
      <c r="Y2751" s="52"/>
      <c r="Z2751" s="51"/>
      <c r="AA2751" s="76"/>
      <c r="AB2751" s="76"/>
      <c r="AC2751" s="77"/>
      <c r="AD2751" s="83" t="s">
        <v>17429</v>
      </c>
      <c r="AE2751" s="83">
        <v>432</v>
      </c>
      <c r="AF2751" s="83">
        <v>752</v>
      </c>
      <c r="AG2751" s="83">
        <v>3987</v>
      </c>
      <c r="AH2751" s="83">
        <v>16919</v>
      </c>
      <c r="AI2751" s="83"/>
      <c r="AJ2751" s="83" t="s">
        <v>20187</v>
      </c>
      <c r="AK2751" s="83"/>
      <c r="AL2751" s="88" t="s">
        <v>22909</v>
      </c>
      <c r="AM2751" s="83"/>
      <c r="AN2751" s="85">
        <v>41701.820717592593</v>
      </c>
      <c r="AO2751" s="88" t="s">
        <v>25554</v>
      </c>
      <c r="AP2751" s="83" t="b">
        <v>1</v>
      </c>
      <c r="AQ2751" s="83" t="b">
        <v>0</v>
      </c>
      <c r="AR2751" s="83" t="b">
        <v>1</v>
      </c>
      <c r="AS2751" s="83" t="s">
        <v>13611</v>
      </c>
      <c r="AT2751" s="83">
        <v>2</v>
      </c>
      <c r="AU2751" s="88" t="s">
        <v>25919</v>
      </c>
      <c r="AV2751" s="83" t="b">
        <v>0</v>
      </c>
      <c r="AW2751" s="83" t="s">
        <v>30151</v>
      </c>
      <c r="AX2751" s="88" t="s">
        <v>32900</v>
      </c>
      <c r="AY2751" s="83" t="s">
        <v>66</v>
      </c>
      <c r="AZ2751" s="2"/>
      <c r="BA2751" s="3"/>
      <c r="BB2751" s="3"/>
      <c r="BC2751" s="3"/>
      <c r="BD2751" s="3"/>
    </row>
    <row r="2752" spans="1:56" x14ac:dyDescent="0.25">
      <c r="A2752" s="69" t="s">
        <v>2519</v>
      </c>
      <c r="B2752" s="70"/>
      <c r="C2752" s="70"/>
      <c r="D2752" s="71"/>
      <c r="E2752" s="73"/>
      <c r="F2752" s="110" t="s">
        <v>29764</v>
      </c>
      <c r="G2752" s="70"/>
      <c r="H2752" s="74"/>
      <c r="I2752" s="75"/>
      <c r="J2752" s="75"/>
      <c r="K2752" s="74" t="s">
        <v>36037</v>
      </c>
      <c r="L2752" s="78"/>
      <c r="M2752" s="79"/>
      <c r="N2752" s="79"/>
      <c r="O2752" s="80"/>
      <c r="P2752" s="81"/>
      <c r="Q2752" s="81"/>
      <c r="R2752" s="92"/>
      <c r="S2752" s="92"/>
      <c r="T2752" s="92"/>
      <c r="U2752" s="92"/>
      <c r="V2752" s="52"/>
      <c r="W2752" s="52"/>
      <c r="X2752" s="52"/>
      <c r="Y2752" s="52"/>
      <c r="Z2752" s="51"/>
      <c r="AA2752" s="76"/>
      <c r="AB2752" s="76"/>
      <c r="AC2752" s="77"/>
      <c r="AD2752" s="83" t="s">
        <v>17430</v>
      </c>
      <c r="AE2752" s="83">
        <v>139</v>
      </c>
      <c r="AF2752" s="83">
        <v>819</v>
      </c>
      <c r="AG2752" s="83">
        <v>1515</v>
      </c>
      <c r="AH2752" s="83">
        <v>3</v>
      </c>
      <c r="AI2752" s="83">
        <v>-18000</v>
      </c>
      <c r="AJ2752" s="83" t="s">
        <v>20188</v>
      </c>
      <c r="AK2752" s="83" t="s">
        <v>20544</v>
      </c>
      <c r="AL2752" s="88" t="s">
        <v>22910</v>
      </c>
      <c r="AM2752" s="83" t="s">
        <v>23040</v>
      </c>
      <c r="AN2752" s="85">
        <v>40469.856898148151</v>
      </c>
      <c r="AO2752" s="88" t="s">
        <v>25555</v>
      </c>
      <c r="AP2752" s="83" t="b">
        <v>0</v>
      </c>
      <c r="AQ2752" s="83" t="b">
        <v>0</v>
      </c>
      <c r="AR2752" s="83" t="b">
        <v>1</v>
      </c>
      <c r="AS2752" s="83" t="s">
        <v>13611</v>
      </c>
      <c r="AT2752" s="83">
        <v>14</v>
      </c>
      <c r="AU2752" s="88" t="s">
        <v>26919</v>
      </c>
      <c r="AV2752" s="83" t="b">
        <v>0</v>
      </c>
      <c r="AW2752" s="83" t="s">
        <v>30151</v>
      </c>
      <c r="AX2752" s="88" t="s">
        <v>32901</v>
      </c>
      <c r="AY2752" s="83" t="s">
        <v>66</v>
      </c>
      <c r="AZ2752" s="2"/>
      <c r="BA2752" s="3"/>
      <c r="BB2752" s="3"/>
      <c r="BC2752" s="3"/>
      <c r="BD2752" s="3"/>
    </row>
    <row r="2753" spans="1:56" x14ac:dyDescent="0.25">
      <c r="A2753" s="69" t="s">
        <v>2520</v>
      </c>
      <c r="B2753" s="70"/>
      <c r="C2753" s="70"/>
      <c r="D2753" s="71"/>
      <c r="E2753" s="73"/>
      <c r="F2753" s="110" t="s">
        <v>29765</v>
      </c>
      <c r="G2753" s="70"/>
      <c r="H2753" s="74"/>
      <c r="I2753" s="75"/>
      <c r="J2753" s="75"/>
      <c r="K2753" s="74" t="s">
        <v>36038</v>
      </c>
      <c r="L2753" s="78"/>
      <c r="M2753" s="79"/>
      <c r="N2753" s="79"/>
      <c r="O2753" s="80"/>
      <c r="P2753" s="81"/>
      <c r="Q2753" s="81"/>
      <c r="R2753" s="92"/>
      <c r="S2753" s="92"/>
      <c r="T2753" s="92"/>
      <c r="U2753" s="92"/>
      <c r="V2753" s="52"/>
      <c r="W2753" s="52"/>
      <c r="X2753" s="52"/>
      <c r="Y2753" s="52"/>
      <c r="Z2753" s="51"/>
      <c r="AA2753" s="76"/>
      <c r="AB2753" s="76"/>
      <c r="AC2753" s="77"/>
      <c r="AD2753" s="83" t="s">
        <v>17431</v>
      </c>
      <c r="AE2753" s="83">
        <v>40</v>
      </c>
      <c r="AF2753" s="83">
        <v>54</v>
      </c>
      <c r="AG2753" s="83">
        <v>250</v>
      </c>
      <c r="AH2753" s="83">
        <v>1</v>
      </c>
      <c r="AI2753" s="83">
        <v>-21600</v>
      </c>
      <c r="AJ2753" s="83" t="s">
        <v>20189</v>
      </c>
      <c r="AK2753" s="83" t="s">
        <v>21760</v>
      </c>
      <c r="AL2753" s="88" t="s">
        <v>22911</v>
      </c>
      <c r="AM2753" s="83" t="s">
        <v>23039</v>
      </c>
      <c r="AN2753" s="85">
        <v>39843.141423611109</v>
      </c>
      <c r="AO2753" s="83"/>
      <c r="AP2753" s="83" t="b">
        <v>0</v>
      </c>
      <c r="AQ2753" s="83" t="b">
        <v>0</v>
      </c>
      <c r="AR2753" s="83" t="b">
        <v>0</v>
      </c>
      <c r="AS2753" s="83" t="s">
        <v>13611</v>
      </c>
      <c r="AT2753" s="83">
        <v>2</v>
      </c>
      <c r="AU2753" s="88" t="s">
        <v>26920</v>
      </c>
      <c r="AV2753" s="83" t="b">
        <v>0</v>
      </c>
      <c r="AW2753" s="83" t="s">
        <v>30151</v>
      </c>
      <c r="AX2753" s="88" t="s">
        <v>32902</v>
      </c>
      <c r="AY2753" s="83" t="s">
        <v>66</v>
      </c>
      <c r="AZ2753" s="2"/>
      <c r="BA2753" s="3"/>
      <c r="BB2753" s="3"/>
      <c r="BC2753" s="3"/>
      <c r="BD2753" s="3"/>
    </row>
    <row r="2754" spans="1:56" x14ac:dyDescent="0.25">
      <c r="A2754" s="69" t="s">
        <v>2521</v>
      </c>
      <c r="B2754" s="70"/>
      <c r="C2754" s="70"/>
      <c r="D2754" s="71"/>
      <c r="E2754" s="73"/>
      <c r="F2754" s="110" t="s">
        <v>29766</v>
      </c>
      <c r="G2754" s="70"/>
      <c r="H2754" s="74"/>
      <c r="I2754" s="75"/>
      <c r="J2754" s="75"/>
      <c r="K2754" s="74" t="s">
        <v>36039</v>
      </c>
      <c r="L2754" s="78"/>
      <c r="M2754" s="79"/>
      <c r="N2754" s="79"/>
      <c r="O2754" s="80"/>
      <c r="P2754" s="81"/>
      <c r="Q2754" s="81"/>
      <c r="R2754" s="92"/>
      <c r="S2754" s="92"/>
      <c r="T2754" s="92"/>
      <c r="U2754" s="92"/>
      <c r="V2754" s="52"/>
      <c r="W2754" s="52"/>
      <c r="X2754" s="52"/>
      <c r="Y2754" s="52"/>
      <c r="Z2754" s="51"/>
      <c r="AA2754" s="76"/>
      <c r="AB2754" s="76"/>
      <c r="AC2754" s="77"/>
      <c r="AD2754" s="83" t="s">
        <v>17432</v>
      </c>
      <c r="AE2754" s="83">
        <v>637</v>
      </c>
      <c r="AF2754" s="83">
        <v>912</v>
      </c>
      <c r="AG2754" s="83">
        <v>2002</v>
      </c>
      <c r="AH2754" s="83">
        <v>2434</v>
      </c>
      <c r="AI2754" s="83"/>
      <c r="AJ2754" s="83" t="s">
        <v>20190</v>
      </c>
      <c r="AK2754" s="83"/>
      <c r="AL2754" s="83"/>
      <c r="AM2754" s="83"/>
      <c r="AN2754" s="85">
        <v>41075.804965277777</v>
      </c>
      <c r="AO2754" s="88" t="s">
        <v>25556</v>
      </c>
      <c r="AP2754" s="83" t="b">
        <v>1</v>
      </c>
      <c r="AQ2754" s="83" t="b">
        <v>0</v>
      </c>
      <c r="AR2754" s="83" t="b">
        <v>1</v>
      </c>
      <c r="AS2754" s="83" t="s">
        <v>13611</v>
      </c>
      <c r="AT2754" s="83">
        <v>1</v>
      </c>
      <c r="AU2754" s="88" t="s">
        <v>25919</v>
      </c>
      <c r="AV2754" s="83" t="b">
        <v>0</v>
      </c>
      <c r="AW2754" s="83" t="s">
        <v>30151</v>
      </c>
      <c r="AX2754" s="88" t="s">
        <v>32903</v>
      </c>
      <c r="AY2754" s="83" t="s">
        <v>66</v>
      </c>
      <c r="AZ2754" s="2"/>
      <c r="BA2754" s="3"/>
      <c r="BB2754" s="3"/>
      <c r="BC2754" s="3"/>
      <c r="BD2754" s="3"/>
    </row>
    <row r="2755" spans="1:56" x14ac:dyDescent="0.25">
      <c r="A2755" s="69" t="s">
        <v>2522</v>
      </c>
      <c r="B2755" s="70"/>
      <c r="C2755" s="70"/>
      <c r="D2755" s="71"/>
      <c r="E2755" s="73"/>
      <c r="F2755" s="110" t="s">
        <v>29767</v>
      </c>
      <c r="G2755" s="70"/>
      <c r="H2755" s="74"/>
      <c r="I2755" s="75"/>
      <c r="J2755" s="75"/>
      <c r="K2755" s="74" t="s">
        <v>36040</v>
      </c>
      <c r="L2755" s="78"/>
      <c r="M2755" s="79"/>
      <c r="N2755" s="79"/>
      <c r="O2755" s="80"/>
      <c r="P2755" s="81"/>
      <c r="Q2755" s="81"/>
      <c r="R2755" s="92"/>
      <c r="S2755" s="92"/>
      <c r="T2755" s="92"/>
      <c r="U2755" s="92"/>
      <c r="V2755" s="52"/>
      <c r="W2755" s="52"/>
      <c r="X2755" s="52"/>
      <c r="Y2755" s="52"/>
      <c r="Z2755" s="51"/>
      <c r="AA2755" s="76"/>
      <c r="AB2755" s="76"/>
      <c r="AC2755" s="77"/>
      <c r="AD2755" s="83" t="s">
        <v>17433</v>
      </c>
      <c r="AE2755" s="83">
        <v>619</v>
      </c>
      <c r="AF2755" s="83">
        <v>1185</v>
      </c>
      <c r="AG2755" s="83">
        <v>7197</v>
      </c>
      <c r="AH2755" s="83">
        <v>4386</v>
      </c>
      <c r="AI2755" s="83">
        <v>-21600</v>
      </c>
      <c r="AJ2755" s="83" t="s">
        <v>20191</v>
      </c>
      <c r="AK2755" s="83" t="s">
        <v>21233</v>
      </c>
      <c r="AL2755" s="83"/>
      <c r="AM2755" s="83" t="s">
        <v>23039</v>
      </c>
      <c r="AN2755" s="85">
        <v>40806.985462962963</v>
      </c>
      <c r="AO2755" s="88" t="s">
        <v>25557</v>
      </c>
      <c r="AP2755" s="83" t="b">
        <v>0</v>
      </c>
      <c r="AQ2755" s="83" t="b">
        <v>0</v>
      </c>
      <c r="AR2755" s="83" t="b">
        <v>0</v>
      </c>
      <c r="AS2755" s="83" t="s">
        <v>13611</v>
      </c>
      <c r="AT2755" s="83">
        <v>1</v>
      </c>
      <c r="AU2755" s="88" t="s">
        <v>26921</v>
      </c>
      <c r="AV2755" s="83" t="b">
        <v>0</v>
      </c>
      <c r="AW2755" s="83" t="s">
        <v>30151</v>
      </c>
      <c r="AX2755" s="88" t="s">
        <v>32904</v>
      </c>
      <c r="AY2755" s="83" t="s">
        <v>66</v>
      </c>
      <c r="AZ2755" s="2"/>
      <c r="BA2755" s="3"/>
      <c r="BB2755" s="3"/>
      <c r="BC2755" s="3"/>
      <c r="BD2755" s="3"/>
    </row>
    <row r="2756" spans="1:56" x14ac:dyDescent="0.25">
      <c r="A2756" s="69" t="s">
        <v>2523</v>
      </c>
      <c r="B2756" s="70"/>
      <c r="C2756" s="70"/>
      <c r="D2756" s="71"/>
      <c r="E2756" s="73"/>
      <c r="F2756" s="110" t="s">
        <v>29768</v>
      </c>
      <c r="G2756" s="70"/>
      <c r="H2756" s="74"/>
      <c r="I2756" s="75"/>
      <c r="J2756" s="75"/>
      <c r="K2756" s="74" t="s">
        <v>36041</v>
      </c>
      <c r="L2756" s="78"/>
      <c r="M2756" s="79"/>
      <c r="N2756" s="79"/>
      <c r="O2756" s="80"/>
      <c r="P2756" s="81"/>
      <c r="Q2756" s="81"/>
      <c r="R2756" s="92"/>
      <c r="S2756" s="92"/>
      <c r="T2756" s="92"/>
      <c r="U2756" s="92"/>
      <c r="V2756" s="52"/>
      <c r="W2756" s="52"/>
      <c r="X2756" s="52"/>
      <c r="Y2756" s="52"/>
      <c r="Z2756" s="51"/>
      <c r="AA2756" s="76"/>
      <c r="AB2756" s="76"/>
      <c r="AC2756" s="77"/>
      <c r="AD2756" s="83" t="s">
        <v>17434</v>
      </c>
      <c r="AE2756" s="83">
        <v>13</v>
      </c>
      <c r="AF2756" s="83">
        <v>10</v>
      </c>
      <c r="AG2756" s="83">
        <v>146</v>
      </c>
      <c r="AH2756" s="83">
        <v>0</v>
      </c>
      <c r="AI2756" s="83"/>
      <c r="AJ2756" s="83" t="s">
        <v>20192</v>
      </c>
      <c r="AK2756" s="83" t="s">
        <v>14154</v>
      </c>
      <c r="AL2756" s="83"/>
      <c r="AM2756" s="83"/>
      <c r="AN2756" s="85">
        <v>40972.872256944444</v>
      </c>
      <c r="AO2756" s="88" t="s">
        <v>25558</v>
      </c>
      <c r="AP2756" s="83" t="b">
        <v>0</v>
      </c>
      <c r="AQ2756" s="83" t="b">
        <v>0</v>
      </c>
      <c r="AR2756" s="83" t="b">
        <v>0</v>
      </c>
      <c r="AS2756" s="83" t="s">
        <v>13611</v>
      </c>
      <c r="AT2756" s="83">
        <v>0</v>
      </c>
      <c r="AU2756" s="88" t="s">
        <v>25918</v>
      </c>
      <c r="AV2756" s="83" t="b">
        <v>0</v>
      </c>
      <c r="AW2756" s="83" t="s">
        <v>30151</v>
      </c>
      <c r="AX2756" s="88" t="s">
        <v>32905</v>
      </c>
      <c r="AY2756" s="83" t="s">
        <v>66</v>
      </c>
      <c r="AZ2756" s="2"/>
      <c r="BA2756" s="3"/>
      <c r="BB2756" s="3"/>
      <c r="BC2756" s="3"/>
      <c r="BD2756" s="3"/>
    </row>
    <row r="2757" spans="1:56" x14ac:dyDescent="0.25">
      <c r="A2757" s="69" t="s">
        <v>2525</v>
      </c>
      <c r="B2757" s="70"/>
      <c r="C2757" s="70"/>
      <c r="D2757" s="71"/>
      <c r="E2757" s="73"/>
      <c r="F2757" s="110" t="s">
        <v>29769</v>
      </c>
      <c r="G2757" s="70"/>
      <c r="H2757" s="74"/>
      <c r="I2757" s="75"/>
      <c r="J2757" s="75"/>
      <c r="K2757" s="74" t="s">
        <v>36042</v>
      </c>
      <c r="L2757" s="78"/>
      <c r="M2757" s="79"/>
      <c r="N2757" s="79"/>
      <c r="O2757" s="80"/>
      <c r="P2757" s="81"/>
      <c r="Q2757" s="81"/>
      <c r="R2757" s="92"/>
      <c r="S2757" s="92"/>
      <c r="T2757" s="92"/>
      <c r="U2757" s="92"/>
      <c r="V2757" s="52"/>
      <c r="W2757" s="52"/>
      <c r="X2757" s="52"/>
      <c r="Y2757" s="52"/>
      <c r="Z2757" s="51"/>
      <c r="AA2757" s="76"/>
      <c r="AB2757" s="76"/>
      <c r="AC2757" s="77"/>
      <c r="AD2757" s="83" t="s">
        <v>17435</v>
      </c>
      <c r="AE2757" s="83">
        <v>1856</v>
      </c>
      <c r="AF2757" s="83">
        <v>2005</v>
      </c>
      <c r="AG2757" s="83">
        <v>36733</v>
      </c>
      <c r="AH2757" s="83">
        <v>35306</v>
      </c>
      <c r="AI2757" s="83">
        <v>-18000</v>
      </c>
      <c r="AJ2757" s="83" t="s">
        <v>20193</v>
      </c>
      <c r="AK2757" s="83" t="s">
        <v>21761</v>
      </c>
      <c r="AL2757" s="83"/>
      <c r="AM2757" s="83" t="s">
        <v>23040</v>
      </c>
      <c r="AN2757" s="85">
        <v>41089.773645833331</v>
      </c>
      <c r="AO2757" s="88" t="s">
        <v>25559</v>
      </c>
      <c r="AP2757" s="83" t="b">
        <v>1</v>
      </c>
      <c r="AQ2757" s="83" t="b">
        <v>0</v>
      </c>
      <c r="AR2757" s="83" t="b">
        <v>1</v>
      </c>
      <c r="AS2757" s="83" t="s">
        <v>13611</v>
      </c>
      <c r="AT2757" s="83">
        <v>24</v>
      </c>
      <c r="AU2757" s="88" t="s">
        <v>25919</v>
      </c>
      <c r="AV2757" s="83" t="b">
        <v>0</v>
      </c>
      <c r="AW2757" s="83" t="s">
        <v>30151</v>
      </c>
      <c r="AX2757" s="88" t="s">
        <v>32906</v>
      </c>
      <c r="AY2757" s="83" t="s">
        <v>66</v>
      </c>
      <c r="AZ2757" s="2"/>
      <c r="BA2757" s="3"/>
      <c r="BB2757" s="3"/>
      <c r="BC2757" s="3"/>
      <c r="BD2757" s="3"/>
    </row>
    <row r="2758" spans="1:56" x14ac:dyDescent="0.25">
      <c r="A2758" s="69" t="s">
        <v>2526</v>
      </c>
      <c r="B2758" s="70"/>
      <c r="C2758" s="70"/>
      <c r="D2758" s="71"/>
      <c r="E2758" s="73"/>
      <c r="F2758" s="110" t="s">
        <v>29770</v>
      </c>
      <c r="G2758" s="70"/>
      <c r="H2758" s="74"/>
      <c r="I2758" s="75"/>
      <c r="J2758" s="75"/>
      <c r="K2758" s="74" t="s">
        <v>36043</v>
      </c>
      <c r="L2758" s="78"/>
      <c r="M2758" s="79"/>
      <c r="N2758" s="79"/>
      <c r="O2758" s="80"/>
      <c r="P2758" s="81"/>
      <c r="Q2758" s="81"/>
      <c r="R2758" s="92"/>
      <c r="S2758" s="92"/>
      <c r="T2758" s="92"/>
      <c r="U2758" s="92"/>
      <c r="V2758" s="52"/>
      <c r="W2758" s="52"/>
      <c r="X2758" s="52"/>
      <c r="Y2758" s="52"/>
      <c r="Z2758" s="51"/>
      <c r="AA2758" s="76"/>
      <c r="AB2758" s="76"/>
      <c r="AC2758" s="77"/>
      <c r="AD2758" s="83" t="s">
        <v>17436</v>
      </c>
      <c r="AE2758" s="83">
        <v>571</v>
      </c>
      <c r="AF2758" s="83">
        <v>392</v>
      </c>
      <c r="AG2758" s="83">
        <v>769</v>
      </c>
      <c r="AH2758" s="83">
        <v>5445</v>
      </c>
      <c r="AI2758" s="83"/>
      <c r="AJ2758" s="83" t="s">
        <v>20194</v>
      </c>
      <c r="AK2758" s="83"/>
      <c r="AL2758" s="83"/>
      <c r="AM2758" s="83"/>
      <c r="AN2758" s="85">
        <v>41813.825486111113</v>
      </c>
      <c r="AO2758" s="88" t="s">
        <v>25560</v>
      </c>
      <c r="AP2758" s="83" t="b">
        <v>1</v>
      </c>
      <c r="AQ2758" s="83" t="b">
        <v>0</v>
      </c>
      <c r="AR2758" s="83" t="b">
        <v>0</v>
      </c>
      <c r="AS2758" s="83" t="s">
        <v>13611</v>
      </c>
      <c r="AT2758" s="83">
        <v>1</v>
      </c>
      <c r="AU2758" s="88" t="s">
        <v>25919</v>
      </c>
      <c r="AV2758" s="83" t="b">
        <v>0</v>
      </c>
      <c r="AW2758" s="83" t="s">
        <v>30151</v>
      </c>
      <c r="AX2758" s="88" t="s">
        <v>32907</v>
      </c>
      <c r="AY2758" s="83" t="s">
        <v>66</v>
      </c>
      <c r="AZ2758" s="2"/>
      <c r="BA2758" s="3"/>
      <c r="BB2758" s="3"/>
      <c r="BC2758" s="3"/>
      <c r="BD2758" s="3"/>
    </row>
    <row r="2759" spans="1:56" x14ac:dyDescent="0.25">
      <c r="A2759" s="69" t="s">
        <v>2527</v>
      </c>
      <c r="B2759" s="70"/>
      <c r="C2759" s="70"/>
      <c r="D2759" s="71"/>
      <c r="E2759" s="73"/>
      <c r="F2759" s="110" t="s">
        <v>29771</v>
      </c>
      <c r="G2759" s="70"/>
      <c r="H2759" s="74"/>
      <c r="I2759" s="75"/>
      <c r="J2759" s="75"/>
      <c r="K2759" s="74" t="s">
        <v>36044</v>
      </c>
      <c r="L2759" s="78"/>
      <c r="M2759" s="79"/>
      <c r="N2759" s="79"/>
      <c r="O2759" s="80"/>
      <c r="P2759" s="81"/>
      <c r="Q2759" s="81"/>
      <c r="R2759" s="92"/>
      <c r="S2759" s="92"/>
      <c r="T2759" s="92"/>
      <c r="U2759" s="92"/>
      <c r="V2759" s="52"/>
      <c r="W2759" s="52"/>
      <c r="X2759" s="52"/>
      <c r="Y2759" s="52"/>
      <c r="Z2759" s="51"/>
      <c r="AA2759" s="76"/>
      <c r="AB2759" s="76"/>
      <c r="AC2759" s="77"/>
      <c r="AD2759" s="83" t="s">
        <v>17437</v>
      </c>
      <c r="AE2759" s="83">
        <v>405</v>
      </c>
      <c r="AF2759" s="83">
        <v>795</v>
      </c>
      <c r="AG2759" s="83">
        <v>21570</v>
      </c>
      <c r="AH2759" s="83">
        <v>15836</v>
      </c>
      <c r="AI2759" s="83">
        <v>-21600</v>
      </c>
      <c r="AJ2759" s="83" t="s">
        <v>20195</v>
      </c>
      <c r="AK2759" s="83" t="s">
        <v>21762</v>
      </c>
      <c r="AL2759" s="83"/>
      <c r="AM2759" s="83" t="s">
        <v>23039</v>
      </c>
      <c r="AN2759" s="85">
        <v>40705.009583333333</v>
      </c>
      <c r="AO2759" s="88" t="s">
        <v>25561</v>
      </c>
      <c r="AP2759" s="83" t="b">
        <v>0</v>
      </c>
      <c r="AQ2759" s="83" t="b">
        <v>0</v>
      </c>
      <c r="AR2759" s="83" t="b">
        <v>1</v>
      </c>
      <c r="AS2759" s="83" t="s">
        <v>13611</v>
      </c>
      <c r="AT2759" s="83">
        <v>1</v>
      </c>
      <c r="AU2759" s="88" t="s">
        <v>26922</v>
      </c>
      <c r="AV2759" s="83" t="b">
        <v>0</v>
      </c>
      <c r="AW2759" s="83" t="s">
        <v>30151</v>
      </c>
      <c r="AX2759" s="88" t="s">
        <v>32908</v>
      </c>
      <c r="AY2759" s="83" t="s">
        <v>66</v>
      </c>
      <c r="AZ2759" s="2"/>
      <c r="BA2759" s="3"/>
      <c r="BB2759" s="3"/>
      <c r="BC2759" s="3"/>
      <c r="BD2759" s="3"/>
    </row>
    <row r="2760" spans="1:56" x14ac:dyDescent="0.25">
      <c r="A2760" s="69" t="s">
        <v>2528</v>
      </c>
      <c r="B2760" s="70"/>
      <c r="C2760" s="70"/>
      <c r="D2760" s="71"/>
      <c r="E2760" s="73"/>
      <c r="F2760" s="110" t="s">
        <v>29772</v>
      </c>
      <c r="G2760" s="70"/>
      <c r="H2760" s="74"/>
      <c r="I2760" s="75"/>
      <c r="J2760" s="75"/>
      <c r="K2760" s="74" t="s">
        <v>36045</v>
      </c>
      <c r="L2760" s="78"/>
      <c r="M2760" s="79"/>
      <c r="N2760" s="79"/>
      <c r="O2760" s="80"/>
      <c r="P2760" s="81"/>
      <c r="Q2760" s="81"/>
      <c r="R2760" s="92"/>
      <c r="S2760" s="92"/>
      <c r="T2760" s="92"/>
      <c r="U2760" s="92"/>
      <c r="V2760" s="52"/>
      <c r="W2760" s="52"/>
      <c r="X2760" s="52"/>
      <c r="Y2760" s="52"/>
      <c r="Z2760" s="51"/>
      <c r="AA2760" s="76"/>
      <c r="AB2760" s="76"/>
      <c r="AC2760" s="77"/>
      <c r="AD2760" s="83" t="s">
        <v>2528</v>
      </c>
      <c r="AE2760" s="83">
        <v>770</v>
      </c>
      <c r="AF2760" s="83">
        <v>771</v>
      </c>
      <c r="AG2760" s="83">
        <v>28281</v>
      </c>
      <c r="AH2760" s="83">
        <v>1308</v>
      </c>
      <c r="AI2760" s="83">
        <v>-21600</v>
      </c>
      <c r="AJ2760" s="83" t="s">
        <v>20196</v>
      </c>
      <c r="AK2760" s="83"/>
      <c r="AL2760" s="88" t="s">
        <v>22912</v>
      </c>
      <c r="AM2760" s="83" t="s">
        <v>23039</v>
      </c>
      <c r="AN2760" s="85">
        <v>42166.109872685185</v>
      </c>
      <c r="AO2760" s="88" t="s">
        <v>25562</v>
      </c>
      <c r="AP2760" s="83" t="b">
        <v>0</v>
      </c>
      <c r="AQ2760" s="83" t="b">
        <v>0</v>
      </c>
      <c r="AR2760" s="83" t="b">
        <v>0</v>
      </c>
      <c r="AS2760" s="83" t="s">
        <v>13611</v>
      </c>
      <c r="AT2760" s="83">
        <v>9</v>
      </c>
      <c r="AU2760" s="88" t="s">
        <v>25919</v>
      </c>
      <c r="AV2760" s="83" t="b">
        <v>0</v>
      </c>
      <c r="AW2760" s="83" t="s">
        <v>30151</v>
      </c>
      <c r="AX2760" s="88" t="s">
        <v>32909</v>
      </c>
      <c r="AY2760" s="83" t="s">
        <v>66</v>
      </c>
      <c r="AZ2760" s="2"/>
      <c r="BA2760" s="3"/>
      <c r="BB2760" s="3"/>
      <c r="BC2760" s="3"/>
      <c r="BD2760" s="3"/>
    </row>
    <row r="2761" spans="1:56" x14ac:dyDescent="0.25">
      <c r="A2761" s="69" t="s">
        <v>2529</v>
      </c>
      <c r="B2761" s="70"/>
      <c r="C2761" s="70"/>
      <c r="D2761" s="71"/>
      <c r="E2761" s="73"/>
      <c r="F2761" s="110" t="s">
        <v>29773</v>
      </c>
      <c r="G2761" s="70"/>
      <c r="H2761" s="74"/>
      <c r="I2761" s="75"/>
      <c r="J2761" s="75"/>
      <c r="K2761" s="74" t="s">
        <v>36046</v>
      </c>
      <c r="L2761" s="78"/>
      <c r="M2761" s="79"/>
      <c r="N2761" s="79"/>
      <c r="O2761" s="80"/>
      <c r="P2761" s="81"/>
      <c r="Q2761" s="81"/>
      <c r="R2761" s="92"/>
      <c r="S2761" s="92"/>
      <c r="T2761" s="92"/>
      <c r="U2761" s="92"/>
      <c r="V2761" s="52"/>
      <c r="W2761" s="52"/>
      <c r="X2761" s="52"/>
      <c r="Y2761" s="52"/>
      <c r="Z2761" s="51"/>
      <c r="AA2761" s="76"/>
      <c r="AB2761" s="76"/>
      <c r="AC2761" s="77"/>
      <c r="AD2761" s="83" t="s">
        <v>17438</v>
      </c>
      <c r="AE2761" s="83">
        <v>580</v>
      </c>
      <c r="AF2761" s="83">
        <v>437</v>
      </c>
      <c r="AG2761" s="83">
        <v>4561</v>
      </c>
      <c r="AH2761" s="83">
        <v>4188</v>
      </c>
      <c r="AI2761" s="83">
        <v>-28800</v>
      </c>
      <c r="AJ2761" s="83" t="s">
        <v>20197</v>
      </c>
      <c r="AK2761" s="83"/>
      <c r="AL2761" s="83"/>
      <c r="AM2761" s="83" t="s">
        <v>23041</v>
      </c>
      <c r="AN2761" s="85">
        <v>41458.153368055559</v>
      </c>
      <c r="AO2761" s="88" t="s">
        <v>25563</v>
      </c>
      <c r="AP2761" s="83" t="b">
        <v>0</v>
      </c>
      <c r="AQ2761" s="83" t="b">
        <v>0</v>
      </c>
      <c r="AR2761" s="83" t="b">
        <v>1</v>
      </c>
      <c r="AS2761" s="83" t="s">
        <v>13611</v>
      </c>
      <c r="AT2761" s="83">
        <v>0</v>
      </c>
      <c r="AU2761" s="88" t="s">
        <v>25919</v>
      </c>
      <c r="AV2761" s="83" t="b">
        <v>0</v>
      </c>
      <c r="AW2761" s="83" t="s">
        <v>30151</v>
      </c>
      <c r="AX2761" s="88" t="s">
        <v>32910</v>
      </c>
      <c r="AY2761" s="83" t="s">
        <v>66</v>
      </c>
      <c r="AZ2761" s="2"/>
      <c r="BA2761" s="3"/>
      <c r="BB2761" s="3"/>
      <c r="BC2761" s="3"/>
      <c r="BD2761" s="3"/>
    </row>
    <row r="2762" spans="1:56" x14ac:dyDescent="0.25">
      <c r="A2762" s="69" t="s">
        <v>2530</v>
      </c>
      <c r="B2762" s="70"/>
      <c r="C2762" s="70"/>
      <c r="D2762" s="71"/>
      <c r="E2762" s="73"/>
      <c r="F2762" s="110" t="s">
        <v>29774</v>
      </c>
      <c r="G2762" s="70"/>
      <c r="H2762" s="74"/>
      <c r="I2762" s="75"/>
      <c r="J2762" s="75"/>
      <c r="K2762" s="74" t="s">
        <v>36047</v>
      </c>
      <c r="L2762" s="78"/>
      <c r="M2762" s="79"/>
      <c r="N2762" s="79"/>
      <c r="O2762" s="80"/>
      <c r="P2762" s="81"/>
      <c r="Q2762" s="81"/>
      <c r="R2762" s="92"/>
      <c r="S2762" s="92"/>
      <c r="T2762" s="92"/>
      <c r="U2762" s="92"/>
      <c r="V2762" s="52"/>
      <c r="W2762" s="52"/>
      <c r="X2762" s="52"/>
      <c r="Y2762" s="52"/>
      <c r="Z2762" s="51"/>
      <c r="AA2762" s="76"/>
      <c r="AB2762" s="76"/>
      <c r="AC2762" s="77"/>
      <c r="AD2762" s="83" t="s">
        <v>17439</v>
      </c>
      <c r="AE2762" s="83">
        <v>471</v>
      </c>
      <c r="AF2762" s="83">
        <v>551</v>
      </c>
      <c r="AG2762" s="83">
        <v>12200</v>
      </c>
      <c r="AH2762" s="83">
        <v>18282</v>
      </c>
      <c r="AI2762" s="83">
        <v>-21600</v>
      </c>
      <c r="AJ2762" s="83"/>
      <c r="AK2762" s="83"/>
      <c r="AL2762" s="83"/>
      <c r="AM2762" s="83" t="s">
        <v>23039</v>
      </c>
      <c r="AN2762" s="85">
        <v>41461.885208333333</v>
      </c>
      <c r="AO2762" s="88" t="s">
        <v>25564</v>
      </c>
      <c r="AP2762" s="83" t="b">
        <v>0</v>
      </c>
      <c r="AQ2762" s="83" t="b">
        <v>0</v>
      </c>
      <c r="AR2762" s="83" t="b">
        <v>1</v>
      </c>
      <c r="AS2762" s="83" t="s">
        <v>13611</v>
      </c>
      <c r="AT2762" s="83">
        <v>5</v>
      </c>
      <c r="AU2762" s="88" t="s">
        <v>25919</v>
      </c>
      <c r="AV2762" s="83" t="b">
        <v>0</v>
      </c>
      <c r="AW2762" s="83" t="s">
        <v>30151</v>
      </c>
      <c r="AX2762" s="88" t="s">
        <v>32911</v>
      </c>
      <c r="AY2762" s="83" t="s">
        <v>66</v>
      </c>
      <c r="AZ2762" s="2"/>
      <c r="BA2762" s="3"/>
      <c r="BB2762" s="3"/>
      <c r="BC2762" s="3"/>
      <c r="BD2762" s="3"/>
    </row>
    <row r="2763" spans="1:56" x14ac:dyDescent="0.25">
      <c r="A2763" s="69" t="s">
        <v>2531</v>
      </c>
      <c r="B2763" s="70"/>
      <c r="C2763" s="70"/>
      <c r="D2763" s="71"/>
      <c r="E2763" s="73"/>
      <c r="F2763" s="110" t="s">
        <v>29775</v>
      </c>
      <c r="G2763" s="70"/>
      <c r="H2763" s="74"/>
      <c r="I2763" s="75"/>
      <c r="J2763" s="75"/>
      <c r="K2763" s="74" t="s">
        <v>36048</v>
      </c>
      <c r="L2763" s="78"/>
      <c r="M2763" s="79"/>
      <c r="N2763" s="79"/>
      <c r="O2763" s="80"/>
      <c r="P2763" s="81"/>
      <c r="Q2763" s="81"/>
      <c r="R2763" s="92"/>
      <c r="S2763" s="92"/>
      <c r="T2763" s="92"/>
      <c r="U2763" s="92"/>
      <c r="V2763" s="52"/>
      <c r="W2763" s="52"/>
      <c r="X2763" s="52"/>
      <c r="Y2763" s="52"/>
      <c r="Z2763" s="51"/>
      <c r="AA2763" s="76"/>
      <c r="AB2763" s="76"/>
      <c r="AC2763" s="77"/>
      <c r="AD2763" s="83" t="s">
        <v>17440</v>
      </c>
      <c r="AE2763" s="83">
        <v>189</v>
      </c>
      <c r="AF2763" s="83">
        <v>203</v>
      </c>
      <c r="AG2763" s="83">
        <v>4689</v>
      </c>
      <c r="AH2763" s="83">
        <v>3726</v>
      </c>
      <c r="AI2763" s="83">
        <v>-21600</v>
      </c>
      <c r="AJ2763" s="83"/>
      <c r="AK2763" s="83" t="s">
        <v>21763</v>
      </c>
      <c r="AL2763" s="83"/>
      <c r="AM2763" s="83" t="s">
        <v>23039</v>
      </c>
      <c r="AN2763" s="85">
        <v>39890.86440972222</v>
      </c>
      <c r="AO2763" s="88" t="s">
        <v>25565</v>
      </c>
      <c r="AP2763" s="83" t="b">
        <v>0</v>
      </c>
      <c r="AQ2763" s="83" t="b">
        <v>0</v>
      </c>
      <c r="AR2763" s="83" t="b">
        <v>1</v>
      </c>
      <c r="AS2763" s="83" t="s">
        <v>13611</v>
      </c>
      <c r="AT2763" s="83">
        <v>13</v>
      </c>
      <c r="AU2763" s="88" t="s">
        <v>26923</v>
      </c>
      <c r="AV2763" s="83" t="b">
        <v>0</v>
      </c>
      <c r="AW2763" s="83" t="s">
        <v>30151</v>
      </c>
      <c r="AX2763" s="88" t="s">
        <v>32912</v>
      </c>
      <c r="AY2763" s="83" t="s">
        <v>66</v>
      </c>
      <c r="AZ2763" s="2"/>
      <c r="BA2763" s="3"/>
      <c r="BB2763" s="3"/>
      <c r="BC2763" s="3"/>
      <c r="BD2763" s="3"/>
    </row>
    <row r="2764" spans="1:56" x14ac:dyDescent="0.25">
      <c r="A2764" s="69" t="s">
        <v>2532</v>
      </c>
      <c r="B2764" s="70"/>
      <c r="C2764" s="70"/>
      <c r="D2764" s="71"/>
      <c r="E2764" s="73"/>
      <c r="F2764" s="110" t="s">
        <v>29776</v>
      </c>
      <c r="G2764" s="70"/>
      <c r="H2764" s="74"/>
      <c r="I2764" s="75"/>
      <c r="J2764" s="75"/>
      <c r="K2764" s="74" t="s">
        <v>36049</v>
      </c>
      <c r="L2764" s="78"/>
      <c r="M2764" s="79"/>
      <c r="N2764" s="79"/>
      <c r="O2764" s="80"/>
      <c r="P2764" s="81"/>
      <c r="Q2764" s="81"/>
      <c r="R2764" s="92"/>
      <c r="S2764" s="92"/>
      <c r="T2764" s="92"/>
      <c r="U2764" s="92"/>
      <c r="V2764" s="52"/>
      <c r="W2764" s="52"/>
      <c r="X2764" s="52"/>
      <c r="Y2764" s="52"/>
      <c r="Z2764" s="51"/>
      <c r="AA2764" s="76"/>
      <c r="AB2764" s="76"/>
      <c r="AC2764" s="77"/>
      <c r="AD2764" s="83" t="s">
        <v>17441</v>
      </c>
      <c r="AE2764" s="83">
        <v>712</v>
      </c>
      <c r="AF2764" s="83">
        <v>260</v>
      </c>
      <c r="AG2764" s="83">
        <v>9226</v>
      </c>
      <c r="AH2764" s="83">
        <v>3552</v>
      </c>
      <c r="AI2764" s="83"/>
      <c r="AJ2764" s="83" t="s">
        <v>20198</v>
      </c>
      <c r="AK2764" s="83" t="s">
        <v>21764</v>
      </c>
      <c r="AL2764" s="88" t="s">
        <v>22913</v>
      </c>
      <c r="AM2764" s="83"/>
      <c r="AN2764" s="85">
        <v>41268.007662037038</v>
      </c>
      <c r="AO2764" s="88" t="s">
        <v>25566</v>
      </c>
      <c r="AP2764" s="83" t="b">
        <v>0</v>
      </c>
      <c r="AQ2764" s="83" t="b">
        <v>0</v>
      </c>
      <c r="AR2764" s="83" t="b">
        <v>1</v>
      </c>
      <c r="AS2764" s="83" t="s">
        <v>13611</v>
      </c>
      <c r="AT2764" s="83">
        <v>7</v>
      </c>
      <c r="AU2764" s="88" t="s">
        <v>26924</v>
      </c>
      <c r="AV2764" s="83" t="b">
        <v>0</v>
      </c>
      <c r="AW2764" s="83" t="s">
        <v>30151</v>
      </c>
      <c r="AX2764" s="88" t="s">
        <v>32913</v>
      </c>
      <c r="AY2764" s="83" t="s">
        <v>66</v>
      </c>
      <c r="AZ2764" s="2"/>
      <c r="BA2764" s="3"/>
      <c r="BB2764" s="3"/>
      <c r="BC2764" s="3"/>
      <c r="BD2764" s="3"/>
    </row>
    <row r="2765" spans="1:56" x14ac:dyDescent="0.25">
      <c r="A2765" s="69" t="s">
        <v>2533</v>
      </c>
      <c r="B2765" s="70"/>
      <c r="C2765" s="70"/>
      <c r="D2765" s="71"/>
      <c r="E2765" s="73"/>
      <c r="F2765" s="110" t="s">
        <v>29777</v>
      </c>
      <c r="G2765" s="70"/>
      <c r="H2765" s="74"/>
      <c r="I2765" s="75"/>
      <c r="J2765" s="75"/>
      <c r="K2765" s="74" t="s">
        <v>36050</v>
      </c>
      <c r="L2765" s="78"/>
      <c r="M2765" s="79"/>
      <c r="N2765" s="79"/>
      <c r="O2765" s="80"/>
      <c r="P2765" s="81"/>
      <c r="Q2765" s="81"/>
      <c r="R2765" s="92"/>
      <c r="S2765" s="92"/>
      <c r="T2765" s="92"/>
      <c r="U2765" s="92"/>
      <c r="V2765" s="52"/>
      <c r="W2765" s="52"/>
      <c r="X2765" s="52"/>
      <c r="Y2765" s="52"/>
      <c r="Z2765" s="51"/>
      <c r="AA2765" s="76"/>
      <c r="AB2765" s="76"/>
      <c r="AC2765" s="77"/>
      <c r="AD2765" s="83" t="s">
        <v>17442</v>
      </c>
      <c r="AE2765" s="83">
        <v>121</v>
      </c>
      <c r="AF2765" s="83">
        <v>43</v>
      </c>
      <c r="AG2765" s="83">
        <v>83</v>
      </c>
      <c r="AH2765" s="83">
        <v>243</v>
      </c>
      <c r="AI2765" s="83"/>
      <c r="AJ2765" s="83" t="s">
        <v>20199</v>
      </c>
      <c r="AK2765" s="83" t="s">
        <v>20566</v>
      </c>
      <c r="AL2765" s="83"/>
      <c r="AM2765" s="83"/>
      <c r="AN2765" s="85">
        <v>41646.003541666665</v>
      </c>
      <c r="AO2765" s="88" t="s">
        <v>25567</v>
      </c>
      <c r="AP2765" s="83" t="b">
        <v>1</v>
      </c>
      <c r="AQ2765" s="83" t="b">
        <v>0</v>
      </c>
      <c r="AR2765" s="83" t="b">
        <v>0</v>
      </c>
      <c r="AS2765" s="83" t="s">
        <v>13611</v>
      </c>
      <c r="AT2765" s="83">
        <v>0</v>
      </c>
      <c r="AU2765" s="88" t="s">
        <v>25919</v>
      </c>
      <c r="AV2765" s="83" t="b">
        <v>0</v>
      </c>
      <c r="AW2765" s="83" t="s">
        <v>30151</v>
      </c>
      <c r="AX2765" s="88" t="s">
        <v>32914</v>
      </c>
      <c r="AY2765" s="83" t="s">
        <v>66</v>
      </c>
      <c r="AZ2765" s="2"/>
      <c r="BA2765" s="3"/>
      <c r="BB2765" s="3"/>
      <c r="BC2765" s="3"/>
      <c r="BD2765" s="3"/>
    </row>
    <row r="2766" spans="1:56" x14ac:dyDescent="0.25">
      <c r="A2766" s="69" t="s">
        <v>2534</v>
      </c>
      <c r="B2766" s="70"/>
      <c r="C2766" s="70"/>
      <c r="D2766" s="71"/>
      <c r="E2766" s="73"/>
      <c r="F2766" s="110" t="s">
        <v>29778</v>
      </c>
      <c r="G2766" s="70"/>
      <c r="H2766" s="74"/>
      <c r="I2766" s="75"/>
      <c r="J2766" s="75"/>
      <c r="K2766" s="74" t="s">
        <v>36051</v>
      </c>
      <c r="L2766" s="78"/>
      <c r="M2766" s="79"/>
      <c r="N2766" s="79"/>
      <c r="O2766" s="80"/>
      <c r="P2766" s="81"/>
      <c r="Q2766" s="81"/>
      <c r="R2766" s="92"/>
      <c r="S2766" s="92"/>
      <c r="T2766" s="92"/>
      <c r="U2766" s="92"/>
      <c r="V2766" s="52"/>
      <c r="W2766" s="52"/>
      <c r="X2766" s="52"/>
      <c r="Y2766" s="52"/>
      <c r="Z2766" s="51"/>
      <c r="AA2766" s="76"/>
      <c r="AB2766" s="76"/>
      <c r="AC2766" s="77"/>
      <c r="AD2766" s="83" t="s">
        <v>17443</v>
      </c>
      <c r="AE2766" s="83">
        <v>471</v>
      </c>
      <c r="AF2766" s="83">
        <v>570</v>
      </c>
      <c r="AG2766" s="83">
        <v>12861</v>
      </c>
      <c r="AH2766" s="83">
        <v>4462</v>
      </c>
      <c r="AI2766" s="83"/>
      <c r="AJ2766" s="83" t="s">
        <v>20200</v>
      </c>
      <c r="AK2766" s="83" t="s">
        <v>21048</v>
      </c>
      <c r="AL2766" s="83"/>
      <c r="AM2766" s="83"/>
      <c r="AN2766" s="85">
        <v>41148.991446759261</v>
      </c>
      <c r="AO2766" s="88" t="s">
        <v>25568</v>
      </c>
      <c r="AP2766" s="83" t="b">
        <v>0</v>
      </c>
      <c r="AQ2766" s="83" t="b">
        <v>0</v>
      </c>
      <c r="AR2766" s="83" t="b">
        <v>1</v>
      </c>
      <c r="AS2766" s="83" t="s">
        <v>13611</v>
      </c>
      <c r="AT2766" s="83">
        <v>1</v>
      </c>
      <c r="AU2766" s="88" t="s">
        <v>25924</v>
      </c>
      <c r="AV2766" s="83" t="b">
        <v>0</v>
      </c>
      <c r="AW2766" s="83" t="s">
        <v>30151</v>
      </c>
      <c r="AX2766" s="88" t="s">
        <v>32915</v>
      </c>
      <c r="AY2766" s="83" t="s">
        <v>66</v>
      </c>
      <c r="AZ2766" s="2"/>
      <c r="BA2766" s="3"/>
      <c r="BB2766" s="3"/>
      <c r="BC2766" s="3"/>
      <c r="BD2766" s="3"/>
    </row>
    <row r="2767" spans="1:56" x14ac:dyDescent="0.25">
      <c r="A2767" s="69" t="s">
        <v>2535</v>
      </c>
      <c r="B2767" s="70"/>
      <c r="C2767" s="70"/>
      <c r="D2767" s="71"/>
      <c r="E2767" s="73"/>
      <c r="F2767" s="110" t="s">
        <v>29779</v>
      </c>
      <c r="G2767" s="70"/>
      <c r="H2767" s="74"/>
      <c r="I2767" s="75"/>
      <c r="J2767" s="75"/>
      <c r="K2767" s="74" t="s">
        <v>36052</v>
      </c>
      <c r="L2767" s="78"/>
      <c r="M2767" s="79"/>
      <c r="N2767" s="79"/>
      <c r="O2767" s="80"/>
      <c r="P2767" s="81"/>
      <c r="Q2767" s="81"/>
      <c r="R2767" s="92"/>
      <c r="S2767" s="92"/>
      <c r="T2767" s="92"/>
      <c r="U2767" s="92"/>
      <c r="V2767" s="52"/>
      <c r="W2767" s="52"/>
      <c r="X2767" s="52"/>
      <c r="Y2767" s="52"/>
      <c r="Z2767" s="51"/>
      <c r="AA2767" s="76"/>
      <c r="AB2767" s="76"/>
      <c r="AC2767" s="77"/>
      <c r="AD2767" s="83" t="s">
        <v>17444</v>
      </c>
      <c r="AE2767" s="83">
        <v>253</v>
      </c>
      <c r="AF2767" s="83">
        <v>294</v>
      </c>
      <c r="AG2767" s="83">
        <v>12</v>
      </c>
      <c r="AH2767" s="83">
        <v>0</v>
      </c>
      <c r="AI2767" s="83">
        <v>-18000</v>
      </c>
      <c r="AJ2767" s="83" t="s">
        <v>20201</v>
      </c>
      <c r="AK2767" s="83" t="s">
        <v>14041</v>
      </c>
      <c r="AL2767" s="88" t="s">
        <v>22228</v>
      </c>
      <c r="AM2767" s="83" t="s">
        <v>23042</v>
      </c>
      <c r="AN2767" s="85">
        <v>40340.239583333336</v>
      </c>
      <c r="AO2767" s="88" t="s">
        <v>25569</v>
      </c>
      <c r="AP2767" s="83" t="b">
        <v>0</v>
      </c>
      <c r="AQ2767" s="83" t="b">
        <v>0</v>
      </c>
      <c r="AR2767" s="83" t="b">
        <v>1</v>
      </c>
      <c r="AS2767" s="83" t="s">
        <v>13611</v>
      </c>
      <c r="AT2767" s="83">
        <v>0</v>
      </c>
      <c r="AU2767" s="88" t="s">
        <v>26925</v>
      </c>
      <c r="AV2767" s="83" t="b">
        <v>0</v>
      </c>
      <c r="AW2767" s="83" t="s">
        <v>30151</v>
      </c>
      <c r="AX2767" s="88" t="s">
        <v>32916</v>
      </c>
      <c r="AY2767" s="83" t="s">
        <v>66</v>
      </c>
      <c r="AZ2767" s="2"/>
      <c r="BA2767" s="3"/>
      <c r="BB2767" s="3"/>
      <c r="BC2767" s="3"/>
      <c r="BD2767" s="3"/>
    </row>
    <row r="2768" spans="1:56" x14ac:dyDescent="0.25">
      <c r="A2768" s="69" t="s">
        <v>2536</v>
      </c>
      <c r="B2768" s="70"/>
      <c r="C2768" s="70"/>
      <c r="D2768" s="71"/>
      <c r="E2768" s="73"/>
      <c r="F2768" s="110" t="s">
        <v>29780</v>
      </c>
      <c r="G2768" s="70"/>
      <c r="H2768" s="74"/>
      <c r="I2768" s="75"/>
      <c r="J2768" s="75"/>
      <c r="K2768" s="74" t="s">
        <v>36053</v>
      </c>
      <c r="L2768" s="78"/>
      <c r="M2768" s="79"/>
      <c r="N2768" s="79"/>
      <c r="O2768" s="80"/>
      <c r="P2768" s="81"/>
      <c r="Q2768" s="81"/>
      <c r="R2768" s="92"/>
      <c r="S2768" s="92"/>
      <c r="T2768" s="92"/>
      <c r="U2768" s="92"/>
      <c r="V2768" s="52"/>
      <c r="W2768" s="52"/>
      <c r="X2768" s="52"/>
      <c r="Y2768" s="52"/>
      <c r="Z2768" s="51"/>
      <c r="AA2768" s="76"/>
      <c r="AB2768" s="76"/>
      <c r="AC2768" s="77"/>
      <c r="AD2768" s="83" t="s">
        <v>17445</v>
      </c>
      <c r="AE2768" s="83">
        <v>688</v>
      </c>
      <c r="AF2768" s="83">
        <v>806</v>
      </c>
      <c r="AG2768" s="83">
        <v>17889</v>
      </c>
      <c r="AH2768" s="83">
        <v>311</v>
      </c>
      <c r="AI2768" s="83"/>
      <c r="AJ2768" s="83" t="s">
        <v>20202</v>
      </c>
      <c r="AK2768" s="83" t="s">
        <v>21765</v>
      </c>
      <c r="AL2768" s="88" t="s">
        <v>22914</v>
      </c>
      <c r="AM2768" s="83"/>
      <c r="AN2768" s="85">
        <v>41968.812777777777</v>
      </c>
      <c r="AO2768" s="88" t="s">
        <v>25570</v>
      </c>
      <c r="AP2768" s="83" t="b">
        <v>1</v>
      </c>
      <c r="AQ2768" s="83" t="b">
        <v>0</v>
      </c>
      <c r="AR2768" s="83" t="b">
        <v>0</v>
      </c>
      <c r="AS2768" s="83" t="s">
        <v>13611</v>
      </c>
      <c r="AT2768" s="83">
        <v>4</v>
      </c>
      <c r="AU2768" s="88" t="s">
        <v>25919</v>
      </c>
      <c r="AV2768" s="83" t="b">
        <v>0</v>
      </c>
      <c r="AW2768" s="83" t="s">
        <v>30151</v>
      </c>
      <c r="AX2768" s="88" t="s">
        <v>32917</v>
      </c>
      <c r="AY2768" s="83" t="s">
        <v>66</v>
      </c>
      <c r="AZ2768" s="2"/>
      <c r="BA2768" s="3"/>
      <c r="BB2768" s="3"/>
      <c r="BC2768" s="3"/>
      <c r="BD2768" s="3"/>
    </row>
    <row r="2769" spans="1:56" x14ac:dyDescent="0.25">
      <c r="A2769" s="69" t="s">
        <v>2608</v>
      </c>
      <c r="B2769" s="70"/>
      <c r="C2769" s="70"/>
      <c r="D2769" s="71"/>
      <c r="E2769" s="73"/>
      <c r="F2769" s="110" t="s">
        <v>29781</v>
      </c>
      <c r="G2769" s="70"/>
      <c r="H2769" s="74"/>
      <c r="I2769" s="75"/>
      <c r="J2769" s="75"/>
      <c r="K2769" s="74" t="s">
        <v>36054</v>
      </c>
      <c r="L2769" s="78"/>
      <c r="M2769" s="79"/>
      <c r="N2769" s="79"/>
      <c r="O2769" s="80"/>
      <c r="P2769" s="81"/>
      <c r="Q2769" s="81"/>
      <c r="R2769" s="92"/>
      <c r="S2769" s="92"/>
      <c r="T2769" s="92"/>
      <c r="U2769" s="92"/>
      <c r="V2769" s="52"/>
      <c r="W2769" s="52"/>
      <c r="X2769" s="52"/>
      <c r="Y2769" s="52"/>
      <c r="Z2769" s="51"/>
      <c r="AA2769" s="76"/>
      <c r="AB2769" s="76"/>
      <c r="AC2769" s="77"/>
      <c r="AD2769" s="83" t="s">
        <v>17446</v>
      </c>
      <c r="AE2769" s="83">
        <v>3096</v>
      </c>
      <c r="AF2769" s="83">
        <v>3358</v>
      </c>
      <c r="AG2769" s="83">
        <v>75697</v>
      </c>
      <c r="AH2769" s="83">
        <v>1609</v>
      </c>
      <c r="AI2769" s="83">
        <v>-21600</v>
      </c>
      <c r="AJ2769" s="83" t="s">
        <v>20203</v>
      </c>
      <c r="AK2769" s="83"/>
      <c r="AL2769" s="83"/>
      <c r="AM2769" s="83" t="s">
        <v>23039</v>
      </c>
      <c r="AN2769" s="85">
        <v>40720.053032407406</v>
      </c>
      <c r="AO2769" s="88" t="s">
        <v>25571</v>
      </c>
      <c r="AP2769" s="83" t="b">
        <v>0</v>
      </c>
      <c r="AQ2769" s="83" t="b">
        <v>0</v>
      </c>
      <c r="AR2769" s="83" t="b">
        <v>1</v>
      </c>
      <c r="AS2769" s="83" t="s">
        <v>13611</v>
      </c>
      <c r="AT2769" s="83">
        <v>4</v>
      </c>
      <c r="AU2769" s="88" t="s">
        <v>26926</v>
      </c>
      <c r="AV2769" s="83" t="b">
        <v>0</v>
      </c>
      <c r="AW2769" s="83" t="s">
        <v>30151</v>
      </c>
      <c r="AX2769" s="88" t="s">
        <v>32918</v>
      </c>
      <c r="AY2769" s="83" t="s">
        <v>66</v>
      </c>
      <c r="AZ2769" s="2"/>
      <c r="BA2769" s="3"/>
      <c r="BB2769" s="3"/>
      <c r="BC2769" s="3"/>
      <c r="BD2769" s="3"/>
    </row>
    <row r="2770" spans="1:56" x14ac:dyDescent="0.25">
      <c r="A2770" s="69" t="s">
        <v>2537</v>
      </c>
      <c r="B2770" s="70"/>
      <c r="C2770" s="70"/>
      <c r="D2770" s="71"/>
      <c r="E2770" s="73"/>
      <c r="F2770" s="110" t="s">
        <v>29782</v>
      </c>
      <c r="G2770" s="70"/>
      <c r="H2770" s="74"/>
      <c r="I2770" s="75"/>
      <c r="J2770" s="75"/>
      <c r="K2770" s="74" t="s">
        <v>36055</v>
      </c>
      <c r="L2770" s="78"/>
      <c r="M2770" s="79"/>
      <c r="N2770" s="79"/>
      <c r="O2770" s="80"/>
      <c r="P2770" s="81"/>
      <c r="Q2770" s="81"/>
      <c r="R2770" s="92"/>
      <c r="S2770" s="92"/>
      <c r="T2770" s="92"/>
      <c r="U2770" s="92"/>
      <c r="V2770" s="52"/>
      <c r="W2770" s="52"/>
      <c r="X2770" s="52"/>
      <c r="Y2770" s="52"/>
      <c r="Z2770" s="51"/>
      <c r="AA2770" s="76"/>
      <c r="AB2770" s="76"/>
      <c r="AC2770" s="77"/>
      <c r="AD2770" s="83" t="s">
        <v>17447</v>
      </c>
      <c r="AE2770" s="83">
        <v>532</v>
      </c>
      <c r="AF2770" s="83">
        <v>1058</v>
      </c>
      <c r="AG2770" s="83">
        <v>48235</v>
      </c>
      <c r="AH2770" s="83">
        <v>3191</v>
      </c>
      <c r="AI2770" s="83"/>
      <c r="AJ2770" s="83"/>
      <c r="AK2770" s="83" t="s">
        <v>21766</v>
      </c>
      <c r="AL2770" s="83"/>
      <c r="AM2770" s="83"/>
      <c r="AN2770" s="85">
        <v>41862.812199074076</v>
      </c>
      <c r="AO2770" s="88" t="s">
        <v>25572</v>
      </c>
      <c r="AP2770" s="83" t="b">
        <v>1</v>
      </c>
      <c r="AQ2770" s="83" t="b">
        <v>0</v>
      </c>
      <c r="AR2770" s="83" t="b">
        <v>1</v>
      </c>
      <c r="AS2770" s="83" t="s">
        <v>13611</v>
      </c>
      <c r="AT2770" s="83">
        <v>6</v>
      </c>
      <c r="AU2770" s="88" t="s">
        <v>25919</v>
      </c>
      <c r="AV2770" s="83" t="b">
        <v>0</v>
      </c>
      <c r="AW2770" s="83" t="s">
        <v>30151</v>
      </c>
      <c r="AX2770" s="88" t="s">
        <v>32919</v>
      </c>
      <c r="AY2770" s="83" t="s">
        <v>66</v>
      </c>
      <c r="AZ2770" s="2"/>
      <c r="BA2770" s="3"/>
      <c r="BB2770" s="3"/>
      <c r="BC2770" s="3"/>
      <c r="BD2770" s="3"/>
    </row>
    <row r="2771" spans="1:56" x14ac:dyDescent="0.25">
      <c r="A2771" s="69" t="s">
        <v>2538</v>
      </c>
      <c r="B2771" s="70"/>
      <c r="C2771" s="70"/>
      <c r="D2771" s="71"/>
      <c r="E2771" s="73"/>
      <c r="F2771" s="110" t="s">
        <v>29783</v>
      </c>
      <c r="G2771" s="70"/>
      <c r="H2771" s="74"/>
      <c r="I2771" s="75"/>
      <c r="J2771" s="75"/>
      <c r="K2771" s="74" t="s">
        <v>36056</v>
      </c>
      <c r="L2771" s="78"/>
      <c r="M2771" s="79"/>
      <c r="N2771" s="79"/>
      <c r="O2771" s="80"/>
      <c r="P2771" s="81"/>
      <c r="Q2771" s="81"/>
      <c r="R2771" s="92"/>
      <c r="S2771" s="92"/>
      <c r="T2771" s="92"/>
      <c r="U2771" s="92"/>
      <c r="V2771" s="52"/>
      <c r="W2771" s="52"/>
      <c r="X2771" s="52"/>
      <c r="Y2771" s="52"/>
      <c r="Z2771" s="51"/>
      <c r="AA2771" s="76"/>
      <c r="AB2771" s="76"/>
      <c r="AC2771" s="77"/>
      <c r="AD2771" s="83" t="s">
        <v>17448</v>
      </c>
      <c r="AE2771" s="83">
        <v>3004</v>
      </c>
      <c r="AF2771" s="83">
        <v>4824</v>
      </c>
      <c r="AG2771" s="83">
        <v>272245</v>
      </c>
      <c r="AH2771" s="83">
        <v>24203</v>
      </c>
      <c r="AI2771" s="83">
        <v>-28800</v>
      </c>
      <c r="AJ2771" s="83" t="s">
        <v>20204</v>
      </c>
      <c r="AK2771" s="83" t="s">
        <v>21767</v>
      </c>
      <c r="AL2771" s="83"/>
      <c r="AM2771" s="83" t="s">
        <v>23041</v>
      </c>
      <c r="AN2771" s="85">
        <v>39991.678437499999</v>
      </c>
      <c r="AO2771" s="88" t="s">
        <v>25573</v>
      </c>
      <c r="AP2771" s="83" t="b">
        <v>0</v>
      </c>
      <c r="AQ2771" s="83" t="b">
        <v>0</v>
      </c>
      <c r="AR2771" s="83" t="b">
        <v>0</v>
      </c>
      <c r="AS2771" s="83" t="s">
        <v>13611</v>
      </c>
      <c r="AT2771" s="83">
        <v>556</v>
      </c>
      <c r="AU2771" s="88" t="s">
        <v>26927</v>
      </c>
      <c r="AV2771" s="83" t="b">
        <v>0</v>
      </c>
      <c r="AW2771" s="83" t="s">
        <v>30151</v>
      </c>
      <c r="AX2771" s="88" t="s">
        <v>32920</v>
      </c>
      <c r="AY2771" s="83" t="s">
        <v>66</v>
      </c>
      <c r="AZ2771" s="2"/>
      <c r="BA2771" s="3"/>
      <c r="BB2771" s="3"/>
      <c r="BC2771" s="3"/>
      <c r="BD2771" s="3"/>
    </row>
    <row r="2772" spans="1:56" x14ac:dyDescent="0.25">
      <c r="A2772" s="69" t="s">
        <v>2539</v>
      </c>
      <c r="B2772" s="70"/>
      <c r="C2772" s="70"/>
      <c r="D2772" s="71"/>
      <c r="E2772" s="73"/>
      <c r="F2772" s="110" t="s">
        <v>29784</v>
      </c>
      <c r="G2772" s="70"/>
      <c r="H2772" s="74"/>
      <c r="I2772" s="75"/>
      <c r="J2772" s="75"/>
      <c r="K2772" s="74" t="s">
        <v>36057</v>
      </c>
      <c r="L2772" s="78"/>
      <c r="M2772" s="79"/>
      <c r="N2772" s="79"/>
      <c r="O2772" s="80"/>
      <c r="P2772" s="81"/>
      <c r="Q2772" s="81"/>
      <c r="R2772" s="92"/>
      <c r="S2772" s="92"/>
      <c r="T2772" s="92"/>
      <c r="U2772" s="92"/>
      <c r="V2772" s="52"/>
      <c r="W2772" s="52"/>
      <c r="X2772" s="52"/>
      <c r="Y2772" s="52"/>
      <c r="Z2772" s="51"/>
      <c r="AA2772" s="76"/>
      <c r="AB2772" s="76"/>
      <c r="AC2772" s="77"/>
      <c r="AD2772" s="83" t="s">
        <v>17449</v>
      </c>
      <c r="AE2772" s="83">
        <v>492</v>
      </c>
      <c r="AF2772" s="83">
        <v>473</v>
      </c>
      <c r="AG2772" s="83">
        <v>3136</v>
      </c>
      <c r="AH2772" s="83">
        <v>2087</v>
      </c>
      <c r="AI2772" s="83">
        <v>-21600</v>
      </c>
      <c r="AJ2772" s="83" t="s">
        <v>20205</v>
      </c>
      <c r="AK2772" s="83" t="s">
        <v>21768</v>
      </c>
      <c r="AL2772" s="88" t="s">
        <v>22915</v>
      </c>
      <c r="AM2772" s="83" t="s">
        <v>23039</v>
      </c>
      <c r="AN2772" s="85">
        <v>39914.717812499999</v>
      </c>
      <c r="AO2772" s="88" t="s">
        <v>25574</v>
      </c>
      <c r="AP2772" s="83" t="b">
        <v>0</v>
      </c>
      <c r="AQ2772" s="83" t="b">
        <v>0</v>
      </c>
      <c r="AR2772" s="83" t="b">
        <v>1</v>
      </c>
      <c r="AS2772" s="83" t="s">
        <v>13611</v>
      </c>
      <c r="AT2772" s="83">
        <v>13</v>
      </c>
      <c r="AU2772" s="88" t="s">
        <v>26928</v>
      </c>
      <c r="AV2772" s="83" t="b">
        <v>0</v>
      </c>
      <c r="AW2772" s="83" t="s">
        <v>30151</v>
      </c>
      <c r="AX2772" s="88" t="s">
        <v>32921</v>
      </c>
      <c r="AY2772" s="83" t="s">
        <v>66</v>
      </c>
      <c r="AZ2772" s="2"/>
      <c r="BA2772" s="3"/>
      <c r="BB2772" s="3"/>
      <c r="BC2772" s="3"/>
      <c r="BD2772" s="3"/>
    </row>
    <row r="2773" spans="1:56" x14ac:dyDescent="0.25">
      <c r="A2773" s="69" t="s">
        <v>2540</v>
      </c>
      <c r="B2773" s="70"/>
      <c r="C2773" s="70"/>
      <c r="D2773" s="71"/>
      <c r="E2773" s="73"/>
      <c r="F2773" s="110" t="s">
        <v>29785</v>
      </c>
      <c r="G2773" s="70"/>
      <c r="H2773" s="74"/>
      <c r="I2773" s="75"/>
      <c r="J2773" s="75"/>
      <c r="K2773" s="74" t="s">
        <v>36058</v>
      </c>
      <c r="L2773" s="78"/>
      <c r="M2773" s="79"/>
      <c r="N2773" s="79"/>
      <c r="O2773" s="80"/>
      <c r="P2773" s="81"/>
      <c r="Q2773" s="81"/>
      <c r="R2773" s="92"/>
      <c r="S2773" s="92"/>
      <c r="T2773" s="92"/>
      <c r="U2773" s="92"/>
      <c r="V2773" s="52"/>
      <c r="W2773" s="52"/>
      <c r="X2773" s="52"/>
      <c r="Y2773" s="52"/>
      <c r="Z2773" s="51"/>
      <c r="AA2773" s="76"/>
      <c r="AB2773" s="76"/>
      <c r="AC2773" s="77"/>
      <c r="AD2773" s="83" t="s">
        <v>17450</v>
      </c>
      <c r="AE2773" s="83">
        <v>2094</v>
      </c>
      <c r="AF2773" s="83">
        <v>2842</v>
      </c>
      <c r="AG2773" s="83">
        <v>42300</v>
      </c>
      <c r="AH2773" s="83">
        <v>16720</v>
      </c>
      <c r="AI2773" s="83"/>
      <c r="AJ2773" s="83" t="s">
        <v>20206</v>
      </c>
      <c r="AK2773" s="83" t="s">
        <v>21769</v>
      </c>
      <c r="AL2773" s="83"/>
      <c r="AM2773" s="83"/>
      <c r="AN2773" s="85">
        <v>42004.780358796299</v>
      </c>
      <c r="AO2773" s="88" t="s">
        <v>25575</v>
      </c>
      <c r="AP2773" s="83" t="b">
        <v>1</v>
      </c>
      <c r="AQ2773" s="83" t="b">
        <v>0</v>
      </c>
      <c r="AR2773" s="83" t="b">
        <v>1</v>
      </c>
      <c r="AS2773" s="83" t="s">
        <v>13611</v>
      </c>
      <c r="AT2773" s="83">
        <v>20</v>
      </c>
      <c r="AU2773" s="88" t="s">
        <v>25919</v>
      </c>
      <c r="AV2773" s="83" t="b">
        <v>0</v>
      </c>
      <c r="AW2773" s="83" t="s">
        <v>30151</v>
      </c>
      <c r="AX2773" s="88" t="s">
        <v>32922</v>
      </c>
      <c r="AY2773" s="83" t="s">
        <v>66</v>
      </c>
      <c r="AZ2773" s="2"/>
      <c r="BA2773" s="3"/>
      <c r="BB2773" s="3"/>
      <c r="BC2773" s="3"/>
      <c r="BD2773" s="3"/>
    </row>
    <row r="2774" spans="1:56" x14ac:dyDescent="0.25">
      <c r="A2774" s="69" t="s">
        <v>2541</v>
      </c>
      <c r="B2774" s="70"/>
      <c r="C2774" s="70"/>
      <c r="D2774" s="71"/>
      <c r="E2774" s="73"/>
      <c r="F2774" s="110" t="s">
        <v>29786</v>
      </c>
      <c r="G2774" s="70"/>
      <c r="H2774" s="74"/>
      <c r="I2774" s="75"/>
      <c r="J2774" s="75"/>
      <c r="K2774" s="74" t="s">
        <v>36059</v>
      </c>
      <c r="L2774" s="78"/>
      <c r="M2774" s="79"/>
      <c r="N2774" s="79"/>
      <c r="O2774" s="80"/>
      <c r="P2774" s="81"/>
      <c r="Q2774" s="81"/>
      <c r="R2774" s="92"/>
      <c r="S2774" s="92"/>
      <c r="T2774" s="92"/>
      <c r="U2774" s="92"/>
      <c r="V2774" s="52"/>
      <c r="W2774" s="52"/>
      <c r="X2774" s="52"/>
      <c r="Y2774" s="52"/>
      <c r="Z2774" s="51"/>
      <c r="AA2774" s="76"/>
      <c r="AB2774" s="76"/>
      <c r="AC2774" s="77"/>
      <c r="AD2774" s="83" t="s">
        <v>17451</v>
      </c>
      <c r="AE2774" s="83">
        <v>509</v>
      </c>
      <c r="AF2774" s="83">
        <v>537</v>
      </c>
      <c r="AG2774" s="83">
        <v>14941</v>
      </c>
      <c r="AH2774" s="83">
        <v>2705</v>
      </c>
      <c r="AI2774" s="83">
        <v>-14400</v>
      </c>
      <c r="AJ2774" s="83" t="s">
        <v>20207</v>
      </c>
      <c r="AK2774" s="83" t="s">
        <v>21770</v>
      </c>
      <c r="AL2774" s="88" t="s">
        <v>22916</v>
      </c>
      <c r="AM2774" s="83" t="s">
        <v>23038</v>
      </c>
      <c r="AN2774" s="85">
        <v>40555.676319444443</v>
      </c>
      <c r="AO2774" s="88" t="s">
        <v>25576</v>
      </c>
      <c r="AP2774" s="83" t="b">
        <v>0</v>
      </c>
      <c r="AQ2774" s="83" t="b">
        <v>0</v>
      </c>
      <c r="AR2774" s="83" t="b">
        <v>0</v>
      </c>
      <c r="AS2774" s="83" t="s">
        <v>13611</v>
      </c>
      <c r="AT2774" s="83">
        <v>15</v>
      </c>
      <c r="AU2774" s="88" t="s">
        <v>26929</v>
      </c>
      <c r="AV2774" s="83" t="b">
        <v>0</v>
      </c>
      <c r="AW2774" s="83" t="s">
        <v>30151</v>
      </c>
      <c r="AX2774" s="88" t="s">
        <v>32923</v>
      </c>
      <c r="AY2774" s="83" t="s">
        <v>66</v>
      </c>
      <c r="AZ2774" s="2"/>
      <c r="BA2774" s="3"/>
      <c r="BB2774" s="3"/>
      <c r="BC2774" s="3"/>
      <c r="BD2774" s="3"/>
    </row>
    <row r="2775" spans="1:56" x14ac:dyDescent="0.25">
      <c r="A2775" s="69" t="s">
        <v>3273</v>
      </c>
      <c r="B2775" s="70"/>
      <c r="C2775" s="70"/>
      <c r="D2775" s="71"/>
      <c r="E2775" s="73"/>
      <c r="F2775" s="110" t="s">
        <v>29787</v>
      </c>
      <c r="G2775" s="70"/>
      <c r="H2775" s="74"/>
      <c r="I2775" s="75"/>
      <c r="J2775" s="75"/>
      <c r="K2775" s="74" t="s">
        <v>36060</v>
      </c>
      <c r="L2775" s="78"/>
      <c r="M2775" s="79"/>
      <c r="N2775" s="79"/>
      <c r="O2775" s="80"/>
      <c r="P2775" s="81"/>
      <c r="Q2775" s="81"/>
      <c r="R2775" s="92"/>
      <c r="S2775" s="92"/>
      <c r="T2775" s="92"/>
      <c r="U2775" s="92"/>
      <c r="V2775" s="52"/>
      <c r="W2775" s="52"/>
      <c r="X2775" s="52"/>
      <c r="Y2775" s="52"/>
      <c r="Z2775" s="51"/>
      <c r="AA2775" s="76"/>
      <c r="AB2775" s="76"/>
      <c r="AC2775" s="77"/>
      <c r="AD2775" s="83" t="s">
        <v>17452</v>
      </c>
      <c r="AE2775" s="83">
        <v>160</v>
      </c>
      <c r="AF2775" s="83">
        <v>211</v>
      </c>
      <c r="AG2775" s="83">
        <v>457</v>
      </c>
      <c r="AH2775" s="83">
        <v>666</v>
      </c>
      <c r="AI2775" s="83"/>
      <c r="AJ2775" s="83" t="s">
        <v>20208</v>
      </c>
      <c r="AK2775" s="83" t="s">
        <v>14391</v>
      </c>
      <c r="AL2775" s="88" t="s">
        <v>22917</v>
      </c>
      <c r="AM2775" s="83"/>
      <c r="AN2775" s="85">
        <v>42239.996701388889</v>
      </c>
      <c r="AO2775" s="88" t="s">
        <v>25577</v>
      </c>
      <c r="AP2775" s="83" t="b">
        <v>1</v>
      </c>
      <c r="AQ2775" s="83" t="b">
        <v>0</v>
      </c>
      <c r="AR2775" s="83" t="b">
        <v>0</v>
      </c>
      <c r="AS2775" s="83" t="s">
        <v>13611</v>
      </c>
      <c r="AT2775" s="83">
        <v>1</v>
      </c>
      <c r="AU2775" s="88" t="s">
        <v>25919</v>
      </c>
      <c r="AV2775" s="83" t="b">
        <v>0</v>
      </c>
      <c r="AW2775" s="83" t="s">
        <v>30151</v>
      </c>
      <c r="AX2775" s="88" t="s">
        <v>32924</v>
      </c>
      <c r="AY2775" s="83" t="s">
        <v>65</v>
      </c>
      <c r="AZ2775" s="2"/>
      <c r="BA2775" s="3"/>
      <c r="BB2775" s="3"/>
      <c r="BC2775" s="3"/>
      <c r="BD2775" s="3"/>
    </row>
    <row r="2776" spans="1:56" x14ac:dyDescent="0.25">
      <c r="A2776" s="69" t="s">
        <v>2542</v>
      </c>
      <c r="B2776" s="70"/>
      <c r="C2776" s="70"/>
      <c r="D2776" s="71"/>
      <c r="E2776" s="73"/>
      <c r="F2776" s="110" t="s">
        <v>29788</v>
      </c>
      <c r="G2776" s="70"/>
      <c r="H2776" s="74"/>
      <c r="I2776" s="75"/>
      <c r="J2776" s="75"/>
      <c r="K2776" s="74" t="s">
        <v>36061</v>
      </c>
      <c r="L2776" s="78"/>
      <c r="M2776" s="79"/>
      <c r="N2776" s="79"/>
      <c r="O2776" s="80"/>
      <c r="P2776" s="81"/>
      <c r="Q2776" s="81"/>
      <c r="R2776" s="92"/>
      <c r="S2776" s="92"/>
      <c r="T2776" s="92"/>
      <c r="U2776" s="92"/>
      <c r="V2776" s="52"/>
      <c r="W2776" s="52"/>
      <c r="X2776" s="52"/>
      <c r="Y2776" s="52"/>
      <c r="Z2776" s="51"/>
      <c r="AA2776" s="76"/>
      <c r="AB2776" s="76"/>
      <c r="AC2776" s="77"/>
      <c r="AD2776" s="83" t="s">
        <v>17453</v>
      </c>
      <c r="AE2776" s="83">
        <v>285</v>
      </c>
      <c r="AF2776" s="83">
        <v>95</v>
      </c>
      <c r="AG2776" s="83">
        <v>2763</v>
      </c>
      <c r="AH2776" s="83">
        <v>927</v>
      </c>
      <c r="AI2776" s="83"/>
      <c r="AJ2776" s="83" t="s">
        <v>20209</v>
      </c>
      <c r="AK2776" s="83"/>
      <c r="AL2776" s="83"/>
      <c r="AM2776" s="83"/>
      <c r="AN2776" s="85">
        <v>41539.063252314816</v>
      </c>
      <c r="AO2776" s="88" t="s">
        <v>25578</v>
      </c>
      <c r="AP2776" s="83" t="b">
        <v>1</v>
      </c>
      <c r="AQ2776" s="83" t="b">
        <v>0</v>
      </c>
      <c r="AR2776" s="83" t="b">
        <v>1</v>
      </c>
      <c r="AS2776" s="83" t="s">
        <v>13611</v>
      </c>
      <c r="AT2776" s="83">
        <v>0</v>
      </c>
      <c r="AU2776" s="88" t="s">
        <v>25919</v>
      </c>
      <c r="AV2776" s="83" t="b">
        <v>0</v>
      </c>
      <c r="AW2776" s="83" t="s">
        <v>30151</v>
      </c>
      <c r="AX2776" s="88" t="s">
        <v>32925</v>
      </c>
      <c r="AY2776" s="83" t="s">
        <v>66</v>
      </c>
      <c r="AZ2776" s="2"/>
      <c r="BA2776" s="3"/>
      <c r="BB2776" s="3"/>
      <c r="BC2776" s="3"/>
      <c r="BD2776" s="3"/>
    </row>
    <row r="2777" spans="1:56" x14ac:dyDescent="0.25">
      <c r="A2777" s="69" t="s">
        <v>2543</v>
      </c>
      <c r="B2777" s="70"/>
      <c r="C2777" s="70"/>
      <c r="D2777" s="71"/>
      <c r="E2777" s="73"/>
      <c r="F2777" s="110" t="s">
        <v>29789</v>
      </c>
      <c r="G2777" s="70"/>
      <c r="H2777" s="74"/>
      <c r="I2777" s="75"/>
      <c r="J2777" s="75"/>
      <c r="K2777" s="74" t="s">
        <v>36062</v>
      </c>
      <c r="L2777" s="78"/>
      <c r="M2777" s="79"/>
      <c r="N2777" s="79"/>
      <c r="O2777" s="80"/>
      <c r="P2777" s="81"/>
      <c r="Q2777" s="81"/>
      <c r="R2777" s="92"/>
      <c r="S2777" s="92"/>
      <c r="T2777" s="92"/>
      <c r="U2777" s="92"/>
      <c r="V2777" s="52"/>
      <c r="W2777" s="52"/>
      <c r="X2777" s="52"/>
      <c r="Y2777" s="52"/>
      <c r="Z2777" s="51"/>
      <c r="AA2777" s="76"/>
      <c r="AB2777" s="76"/>
      <c r="AC2777" s="77"/>
      <c r="AD2777" s="83" t="s">
        <v>17454</v>
      </c>
      <c r="AE2777" s="83">
        <v>660</v>
      </c>
      <c r="AF2777" s="83">
        <v>326</v>
      </c>
      <c r="AG2777" s="83">
        <v>6069</v>
      </c>
      <c r="AH2777" s="83">
        <v>3948</v>
      </c>
      <c r="AI2777" s="83"/>
      <c r="AJ2777" s="83"/>
      <c r="AK2777" s="83" t="s">
        <v>21771</v>
      </c>
      <c r="AL2777" s="83"/>
      <c r="AM2777" s="83"/>
      <c r="AN2777" s="85">
        <v>41195.825752314813</v>
      </c>
      <c r="AO2777" s="88" t="s">
        <v>25579</v>
      </c>
      <c r="AP2777" s="83" t="b">
        <v>1</v>
      </c>
      <c r="AQ2777" s="83" t="b">
        <v>0</v>
      </c>
      <c r="AR2777" s="83" t="b">
        <v>1</v>
      </c>
      <c r="AS2777" s="83" t="s">
        <v>13611</v>
      </c>
      <c r="AT2777" s="83">
        <v>0</v>
      </c>
      <c r="AU2777" s="88" t="s">
        <v>25919</v>
      </c>
      <c r="AV2777" s="83" t="b">
        <v>0</v>
      </c>
      <c r="AW2777" s="83" t="s">
        <v>30151</v>
      </c>
      <c r="AX2777" s="88" t="s">
        <v>32926</v>
      </c>
      <c r="AY2777" s="83" t="s">
        <v>66</v>
      </c>
      <c r="AZ2777" s="2"/>
      <c r="BA2777" s="3"/>
      <c r="BB2777" s="3"/>
      <c r="BC2777" s="3"/>
      <c r="BD2777" s="3"/>
    </row>
    <row r="2778" spans="1:56" x14ac:dyDescent="0.25">
      <c r="A2778" s="69" t="s">
        <v>2544</v>
      </c>
      <c r="B2778" s="70"/>
      <c r="C2778" s="70"/>
      <c r="D2778" s="71"/>
      <c r="E2778" s="73"/>
      <c r="F2778" s="110" t="s">
        <v>29790</v>
      </c>
      <c r="G2778" s="70"/>
      <c r="H2778" s="74"/>
      <c r="I2778" s="75"/>
      <c r="J2778" s="75"/>
      <c r="K2778" s="74" t="s">
        <v>36063</v>
      </c>
      <c r="L2778" s="78"/>
      <c r="M2778" s="79"/>
      <c r="N2778" s="79"/>
      <c r="O2778" s="80"/>
      <c r="P2778" s="81"/>
      <c r="Q2778" s="81"/>
      <c r="R2778" s="92"/>
      <c r="S2778" s="92"/>
      <c r="T2778" s="92"/>
      <c r="U2778" s="92"/>
      <c r="V2778" s="52"/>
      <c r="W2778" s="52"/>
      <c r="X2778" s="52"/>
      <c r="Y2778" s="52"/>
      <c r="Z2778" s="51"/>
      <c r="AA2778" s="76"/>
      <c r="AB2778" s="76"/>
      <c r="AC2778" s="77"/>
      <c r="AD2778" s="83" t="s">
        <v>17455</v>
      </c>
      <c r="AE2778" s="83">
        <v>234</v>
      </c>
      <c r="AF2778" s="83">
        <v>138</v>
      </c>
      <c r="AG2778" s="83">
        <v>750</v>
      </c>
      <c r="AH2778" s="83">
        <v>2674</v>
      </c>
      <c r="AI2778" s="83"/>
      <c r="AJ2778" s="83" t="s">
        <v>20210</v>
      </c>
      <c r="AK2778" s="83"/>
      <c r="AL2778" s="88" t="s">
        <v>22918</v>
      </c>
      <c r="AM2778" s="83"/>
      <c r="AN2778" s="85">
        <v>42199.075520833336</v>
      </c>
      <c r="AO2778" s="88" t="s">
        <v>25580</v>
      </c>
      <c r="AP2778" s="83" t="b">
        <v>0</v>
      </c>
      <c r="AQ2778" s="83" t="b">
        <v>0</v>
      </c>
      <c r="AR2778" s="83" t="b">
        <v>0</v>
      </c>
      <c r="AS2778" s="83" t="s">
        <v>13611</v>
      </c>
      <c r="AT2778" s="83">
        <v>0</v>
      </c>
      <c r="AU2778" s="88" t="s">
        <v>25919</v>
      </c>
      <c r="AV2778" s="83" t="b">
        <v>0</v>
      </c>
      <c r="AW2778" s="83" t="s">
        <v>30151</v>
      </c>
      <c r="AX2778" s="88" t="s">
        <v>32927</v>
      </c>
      <c r="AY2778" s="83" t="s">
        <v>66</v>
      </c>
      <c r="AZ2778" s="2"/>
      <c r="BA2778" s="3"/>
      <c r="BB2778" s="3"/>
      <c r="BC2778" s="3"/>
      <c r="BD2778" s="3"/>
    </row>
    <row r="2779" spans="1:56" x14ac:dyDescent="0.25">
      <c r="A2779" s="69" t="s">
        <v>2546</v>
      </c>
      <c r="B2779" s="70"/>
      <c r="C2779" s="70"/>
      <c r="D2779" s="71"/>
      <c r="E2779" s="73"/>
      <c r="F2779" s="110" t="s">
        <v>29791</v>
      </c>
      <c r="G2779" s="70"/>
      <c r="H2779" s="74"/>
      <c r="I2779" s="75"/>
      <c r="J2779" s="75"/>
      <c r="K2779" s="74" t="s">
        <v>36064</v>
      </c>
      <c r="L2779" s="78"/>
      <c r="M2779" s="79"/>
      <c r="N2779" s="79"/>
      <c r="O2779" s="80"/>
      <c r="P2779" s="81"/>
      <c r="Q2779" s="81"/>
      <c r="R2779" s="92"/>
      <c r="S2779" s="92"/>
      <c r="T2779" s="92"/>
      <c r="U2779" s="92"/>
      <c r="V2779" s="52"/>
      <c r="W2779" s="52"/>
      <c r="X2779" s="52"/>
      <c r="Y2779" s="52"/>
      <c r="Z2779" s="51"/>
      <c r="AA2779" s="76"/>
      <c r="AB2779" s="76"/>
      <c r="AC2779" s="77"/>
      <c r="AD2779" s="83" t="s">
        <v>17456</v>
      </c>
      <c r="AE2779" s="83">
        <v>282</v>
      </c>
      <c r="AF2779" s="83">
        <v>792</v>
      </c>
      <c r="AG2779" s="83">
        <v>105830</v>
      </c>
      <c r="AH2779" s="83">
        <v>5184</v>
      </c>
      <c r="AI2779" s="83">
        <v>-18000</v>
      </c>
      <c r="AJ2779" s="83" t="s">
        <v>20211</v>
      </c>
      <c r="AK2779" s="83" t="s">
        <v>21772</v>
      </c>
      <c r="AL2779" s="88" t="s">
        <v>22919</v>
      </c>
      <c r="AM2779" s="83" t="s">
        <v>23040</v>
      </c>
      <c r="AN2779" s="85">
        <v>40200.285451388889</v>
      </c>
      <c r="AO2779" s="88" t="s">
        <v>25581</v>
      </c>
      <c r="AP2779" s="83" t="b">
        <v>0</v>
      </c>
      <c r="AQ2779" s="83" t="b">
        <v>0</v>
      </c>
      <c r="AR2779" s="83" t="b">
        <v>1</v>
      </c>
      <c r="AS2779" s="83" t="s">
        <v>13611</v>
      </c>
      <c r="AT2779" s="83">
        <v>27</v>
      </c>
      <c r="AU2779" s="88" t="s">
        <v>26930</v>
      </c>
      <c r="AV2779" s="83" t="b">
        <v>0</v>
      </c>
      <c r="AW2779" s="83" t="s">
        <v>30151</v>
      </c>
      <c r="AX2779" s="88" t="s">
        <v>32928</v>
      </c>
      <c r="AY2779" s="83" t="s">
        <v>66</v>
      </c>
      <c r="AZ2779" s="2"/>
      <c r="BA2779" s="3"/>
      <c r="BB2779" s="3"/>
      <c r="BC2779" s="3"/>
      <c r="BD2779" s="3"/>
    </row>
    <row r="2780" spans="1:56" x14ac:dyDescent="0.25">
      <c r="A2780" s="69" t="s">
        <v>2547</v>
      </c>
      <c r="B2780" s="70"/>
      <c r="C2780" s="70"/>
      <c r="D2780" s="71"/>
      <c r="E2780" s="73"/>
      <c r="F2780" s="110" t="s">
        <v>29792</v>
      </c>
      <c r="G2780" s="70"/>
      <c r="H2780" s="74"/>
      <c r="I2780" s="75"/>
      <c r="J2780" s="75"/>
      <c r="K2780" s="74" t="s">
        <v>36065</v>
      </c>
      <c r="L2780" s="78"/>
      <c r="M2780" s="79"/>
      <c r="N2780" s="79"/>
      <c r="O2780" s="80"/>
      <c r="P2780" s="81"/>
      <c r="Q2780" s="81"/>
      <c r="R2780" s="92"/>
      <c r="S2780" s="92"/>
      <c r="T2780" s="92"/>
      <c r="U2780" s="92"/>
      <c r="V2780" s="52"/>
      <c r="W2780" s="52"/>
      <c r="X2780" s="52"/>
      <c r="Y2780" s="52"/>
      <c r="Z2780" s="51"/>
      <c r="AA2780" s="76"/>
      <c r="AB2780" s="76"/>
      <c r="AC2780" s="77"/>
      <c r="AD2780" s="83" t="s">
        <v>17457</v>
      </c>
      <c r="AE2780" s="83">
        <v>454</v>
      </c>
      <c r="AF2780" s="83">
        <v>482</v>
      </c>
      <c r="AG2780" s="83">
        <v>6652</v>
      </c>
      <c r="AH2780" s="83">
        <v>1208</v>
      </c>
      <c r="AI2780" s="83">
        <v>-28800</v>
      </c>
      <c r="AJ2780" s="83" t="s">
        <v>20212</v>
      </c>
      <c r="AK2780" s="83" t="s">
        <v>14045</v>
      </c>
      <c r="AL2780" s="83"/>
      <c r="AM2780" s="83" t="s">
        <v>23041</v>
      </c>
      <c r="AN2780" s="85">
        <v>42063.575694444444</v>
      </c>
      <c r="AO2780" s="88" t="s">
        <v>25582</v>
      </c>
      <c r="AP2780" s="83" t="b">
        <v>0</v>
      </c>
      <c r="AQ2780" s="83" t="b">
        <v>0</v>
      </c>
      <c r="AR2780" s="83" t="b">
        <v>1</v>
      </c>
      <c r="AS2780" s="83" t="s">
        <v>13611</v>
      </c>
      <c r="AT2780" s="83">
        <v>0</v>
      </c>
      <c r="AU2780" s="88" t="s">
        <v>25919</v>
      </c>
      <c r="AV2780" s="83" t="b">
        <v>0</v>
      </c>
      <c r="AW2780" s="83" t="s">
        <v>30151</v>
      </c>
      <c r="AX2780" s="88" t="s">
        <v>32929</v>
      </c>
      <c r="AY2780" s="83" t="s">
        <v>66</v>
      </c>
      <c r="AZ2780" s="2"/>
      <c r="BA2780" s="3"/>
      <c r="BB2780" s="3"/>
      <c r="BC2780" s="3"/>
      <c r="BD2780" s="3"/>
    </row>
    <row r="2781" spans="1:56" x14ac:dyDescent="0.25">
      <c r="A2781" s="69" t="s">
        <v>2549</v>
      </c>
      <c r="B2781" s="70"/>
      <c r="C2781" s="70"/>
      <c r="D2781" s="71"/>
      <c r="E2781" s="73"/>
      <c r="F2781" s="110" t="s">
        <v>29793</v>
      </c>
      <c r="G2781" s="70"/>
      <c r="H2781" s="74"/>
      <c r="I2781" s="75"/>
      <c r="J2781" s="75"/>
      <c r="K2781" s="74" t="s">
        <v>36066</v>
      </c>
      <c r="L2781" s="78"/>
      <c r="M2781" s="79"/>
      <c r="N2781" s="79"/>
      <c r="O2781" s="80"/>
      <c r="P2781" s="81"/>
      <c r="Q2781" s="81"/>
      <c r="R2781" s="92"/>
      <c r="S2781" s="92"/>
      <c r="T2781" s="92"/>
      <c r="U2781" s="92"/>
      <c r="V2781" s="52"/>
      <c r="W2781" s="52"/>
      <c r="X2781" s="52"/>
      <c r="Y2781" s="52"/>
      <c r="Z2781" s="51"/>
      <c r="AA2781" s="76"/>
      <c r="AB2781" s="76"/>
      <c r="AC2781" s="77"/>
      <c r="AD2781" s="83" t="s">
        <v>17458</v>
      </c>
      <c r="AE2781" s="83">
        <v>431</v>
      </c>
      <c r="AF2781" s="83">
        <v>332</v>
      </c>
      <c r="AG2781" s="83">
        <v>474</v>
      </c>
      <c r="AH2781" s="83">
        <v>1337</v>
      </c>
      <c r="AI2781" s="83"/>
      <c r="AJ2781" s="83" t="s">
        <v>20213</v>
      </c>
      <c r="AK2781" s="83" t="s">
        <v>21066</v>
      </c>
      <c r="AL2781" s="83"/>
      <c r="AM2781" s="83"/>
      <c r="AN2781" s="85">
        <v>42644.05269675926</v>
      </c>
      <c r="AO2781" s="88" t="s">
        <v>25583</v>
      </c>
      <c r="AP2781" s="83" t="b">
        <v>1</v>
      </c>
      <c r="AQ2781" s="83" t="b">
        <v>0</v>
      </c>
      <c r="AR2781" s="83" t="b">
        <v>0</v>
      </c>
      <c r="AS2781" s="83" t="s">
        <v>13611</v>
      </c>
      <c r="AT2781" s="83">
        <v>2</v>
      </c>
      <c r="AU2781" s="83"/>
      <c r="AV2781" s="83" t="b">
        <v>0</v>
      </c>
      <c r="AW2781" s="83" t="s">
        <v>30151</v>
      </c>
      <c r="AX2781" s="88" t="s">
        <v>32930</v>
      </c>
      <c r="AY2781" s="83" t="s">
        <v>66</v>
      </c>
      <c r="AZ2781" s="2"/>
      <c r="BA2781" s="3"/>
      <c r="BB2781" s="3"/>
      <c r="BC2781" s="3"/>
      <c r="BD2781" s="3"/>
    </row>
    <row r="2782" spans="1:56" x14ac:dyDescent="0.25">
      <c r="A2782" s="69" t="s">
        <v>3274</v>
      </c>
      <c r="B2782" s="70"/>
      <c r="C2782" s="70"/>
      <c r="D2782" s="71"/>
      <c r="E2782" s="73"/>
      <c r="F2782" s="110" t="s">
        <v>29794</v>
      </c>
      <c r="G2782" s="70"/>
      <c r="H2782" s="74"/>
      <c r="I2782" s="75"/>
      <c r="J2782" s="75"/>
      <c r="K2782" s="74" t="s">
        <v>36067</v>
      </c>
      <c r="L2782" s="78"/>
      <c r="M2782" s="79"/>
      <c r="N2782" s="79"/>
      <c r="O2782" s="80"/>
      <c r="P2782" s="81"/>
      <c r="Q2782" s="81"/>
      <c r="R2782" s="92"/>
      <c r="S2782" s="92"/>
      <c r="T2782" s="92"/>
      <c r="U2782" s="92"/>
      <c r="V2782" s="52"/>
      <c r="W2782" s="52"/>
      <c r="X2782" s="52"/>
      <c r="Y2782" s="52"/>
      <c r="Z2782" s="51"/>
      <c r="AA2782" s="76"/>
      <c r="AB2782" s="76"/>
      <c r="AC2782" s="77"/>
      <c r="AD2782" s="83" t="s">
        <v>17459</v>
      </c>
      <c r="AE2782" s="83">
        <v>304</v>
      </c>
      <c r="AF2782" s="83">
        <v>746</v>
      </c>
      <c r="AG2782" s="83">
        <v>34027</v>
      </c>
      <c r="AH2782" s="83">
        <v>3111</v>
      </c>
      <c r="AI2782" s="83">
        <v>-21600</v>
      </c>
      <c r="AJ2782" s="83" t="s">
        <v>20214</v>
      </c>
      <c r="AK2782" s="83" t="s">
        <v>21773</v>
      </c>
      <c r="AL2782" s="83"/>
      <c r="AM2782" s="83" t="s">
        <v>23039</v>
      </c>
      <c r="AN2782" s="85">
        <v>39937.787326388891</v>
      </c>
      <c r="AO2782" s="88" t="s">
        <v>25584</v>
      </c>
      <c r="AP2782" s="83" t="b">
        <v>0</v>
      </c>
      <c r="AQ2782" s="83" t="b">
        <v>0</v>
      </c>
      <c r="AR2782" s="83" t="b">
        <v>1</v>
      </c>
      <c r="AS2782" s="83" t="s">
        <v>13611</v>
      </c>
      <c r="AT2782" s="83">
        <v>24</v>
      </c>
      <c r="AU2782" s="88" t="s">
        <v>26931</v>
      </c>
      <c r="AV2782" s="83" t="b">
        <v>0</v>
      </c>
      <c r="AW2782" s="83" t="s">
        <v>30151</v>
      </c>
      <c r="AX2782" s="88" t="s">
        <v>32931</v>
      </c>
      <c r="AY2782" s="83" t="s">
        <v>65</v>
      </c>
      <c r="AZ2782" s="2"/>
      <c r="BA2782" s="3"/>
      <c r="BB2782" s="3"/>
      <c r="BC2782" s="3"/>
      <c r="BD2782" s="3"/>
    </row>
    <row r="2783" spans="1:56" x14ac:dyDescent="0.25">
      <c r="A2783" s="69" t="s">
        <v>2550</v>
      </c>
      <c r="B2783" s="70"/>
      <c r="C2783" s="70"/>
      <c r="D2783" s="71"/>
      <c r="E2783" s="73"/>
      <c r="F2783" s="110" t="s">
        <v>29795</v>
      </c>
      <c r="G2783" s="70"/>
      <c r="H2783" s="74"/>
      <c r="I2783" s="75"/>
      <c r="J2783" s="75"/>
      <c r="K2783" s="74" t="s">
        <v>36068</v>
      </c>
      <c r="L2783" s="78"/>
      <c r="M2783" s="79"/>
      <c r="N2783" s="79"/>
      <c r="O2783" s="80"/>
      <c r="P2783" s="81"/>
      <c r="Q2783" s="81"/>
      <c r="R2783" s="92"/>
      <c r="S2783" s="92"/>
      <c r="T2783" s="92"/>
      <c r="U2783" s="92"/>
      <c r="V2783" s="52"/>
      <c r="W2783" s="52"/>
      <c r="X2783" s="52"/>
      <c r="Y2783" s="52"/>
      <c r="Z2783" s="51"/>
      <c r="AA2783" s="76"/>
      <c r="AB2783" s="76"/>
      <c r="AC2783" s="77"/>
      <c r="AD2783" s="83" t="s">
        <v>17460</v>
      </c>
      <c r="AE2783" s="83">
        <v>385</v>
      </c>
      <c r="AF2783" s="83">
        <v>535</v>
      </c>
      <c r="AG2783" s="83">
        <v>4466</v>
      </c>
      <c r="AH2783" s="83">
        <v>3483</v>
      </c>
      <c r="AI2783" s="83">
        <v>-21600</v>
      </c>
      <c r="AJ2783" s="83"/>
      <c r="AK2783" s="83" t="s">
        <v>21048</v>
      </c>
      <c r="AL2783" s="83"/>
      <c r="AM2783" s="83" t="s">
        <v>23039</v>
      </c>
      <c r="AN2783" s="85">
        <v>40848.654965277776</v>
      </c>
      <c r="AO2783" s="88" t="s">
        <v>25585</v>
      </c>
      <c r="AP2783" s="83" t="b">
        <v>0</v>
      </c>
      <c r="AQ2783" s="83" t="b">
        <v>0</v>
      </c>
      <c r="AR2783" s="83" t="b">
        <v>0</v>
      </c>
      <c r="AS2783" s="83" t="s">
        <v>13611</v>
      </c>
      <c r="AT2783" s="83">
        <v>0</v>
      </c>
      <c r="AU2783" s="88" t="s">
        <v>26932</v>
      </c>
      <c r="AV2783" s="83" t="b">
        <v>0</v>
      </c>
      <c r="AW2783" s="83" t="s">
        <v>30151</v>
      </c>
      <c r="AX2783" s="88" t="s">
        <v>32932</v>
      </c>
      <c r="AY2783" s="83" t="s">
        <v>66</v>
      </c>
      <c r="AZ2783" s="2"/>
      <c r="BA2783" s="3"/>
      <c r="BB2783" s="3"/>
      <c r="BC2783" s="3"/>
      <c r="BD2783" s="3"/>
    </row>
    <row r="2784" spans="1:56" x14ac:dyDescent="0.25">
      <c r="A2784" s="69" t="s">
        <v>2551</v>
      </c>
      <c r="B2784" s="70"/>
      <c r="C2784" s="70"/>
      <c r="D2784" s="71"/>
      <c r="E2784" s="73"/>
      <c r="F2784" s="110" t="s">
        <v>29796</v>
      </c>
      <c r="G2784" s="70"/>
      <c r="H2784" s="74"/>
      <c r="I2784" s="75"/>
      <c r="J2784" s="75"/>
      <c r="K2784" s="74" t="s">
        <v>36069</v>
      </c>
      <c r="L2784" s="78"/>
      <c r="M2784" s="79"/>
      <c r="N2784" s="79"/>
      <c r="O2784" s="80"/>
      <c r="P2784" s="81"/>
      <c r="Q2784" s="81"/>
      <c r="R2784" s="92"/>
      <c r="S2784" s="92"/>
      <c r="T2784" s="92"/>
      <c r="U2784" s="92"/>
      <c r="V2784" s="52"/>
      <c r="W2784" s="52"/>
      <c r="X2784" s="52"/>
      <c r="Y2784" s="52"/>
      <c r="Z2784" s="51"/>
      <c r="AA2784" s="76"/>
      <c r="AB2784" s="76"/>
      <c r="AC2784" s="77"/>
      <c r="AD2784" s="83" t="s">
        <v>17461</v>
      </c>
      <c r="AE2784" s="83">
        <v>354</v>
      </c>
      <c r="AF2784" s="83">
        <v>663</v>
      </c>
      <c r="AG2784" s="83">
        <v>23813</v>
      </c>
      <c r="AH2784" s="83">
        <v>3718</v>
      </c>
      <c r="AI2784" s="83"/>
      <c r="AJ2784" s="83" t="s">
        <v>20215</v>
      </c>
      <c r="AK2784" s="83"/>
      <c r="AL2784" s="83"/>
      <c r="AM2784" s="83"/>
      <c r="AN2784" s="85">
        <v>41054.240266203706</v>
      </c>
      <c r="AO2784" s="88" t="s">
        <v>25586</v>
      </c>
      <c r="AP2784" s="83" t="b">
        <v>1</v>
      </c>
      <c r="AQ2784" s="83" t="b">
        <v>0</v>
      </c>
      <c r="AR2784" s="83" t="b">
        <v>0</v>
      </c>
      <c r="AS2784" s="83" t="s">
        <v>13611</v>
      </c>
      <c r="AT2784" s="83">
        <v>1</v>
      </c>
      <c r="AU2784" s="88" t="s">
        <v>25919</v>
      </c>
      <c r="AV2784" s="83" t="b">
        <v>0</v>
      </c>
      <c r="AW2784" s="83" t="s">
        <v>30151</v>
      </c>
      <c r="AX2784" s="88" t="s">
        <v>32933</v>
      </c>
      <c r="AY2784" s="83" t="s">
        <v>66</v>
      </c>
      <c r="AZ2784" s="2"/>
      <c r="BA2784" s="3"/>
      <c r="BB2784" s="3"/>
      <c r="BC2784" s="3"/>
      <c r="BD2784" s="3"/>
    </row>
    <row r="2785" spans="1:56" x14ac:dyDescent="0.25">
      <c r="A2785" s="69" t="s">
        <v>2552</v>
      </c>
      <c r="B2785" s="70"/>
      <c r="C2785" s="70"/>
      <c r="D2785" s="71"/>
      <c r="E2785" s="73"/>
      <c r="F2785" s="110" t="s">
        <v>29797</v>
      </c>
      <c r="G2785" s="70"/>
      <c r="H2785" s="74"/>
      <c r="I2785" s="75"/>
      <c r="J2785" s="75"/>
      <c r="K2785" s="74" t="s">
        <v>36070</v>
      </c>
      <c r="L2785" s="78"/>
      <c r="M2785" s="79"/>
      <c r="N2785" s="79"/>
      <c r="O2785" s="80"/>
      <c r="P2785" s="81"/>
      <c r="Q2785" s="81"/>
      <c r="R2785" s="92"/>
      <c r="S2785" s="92"/>
      <c r="T2785" s="92"/>
      <c r="U2785" s="92"/>
      <c r="V2785" s="52"/>
      <c r="W2785" s="52"/>
      <c r="X2785" s="52"/>
      <c r="Y2785" s="52"/>
      <c r="Z2785" s="51"/>
      <c r="AA2785" s="76"/>
      <c r="AB2785" s="76"/>
      <c r="AC2785" s="77"/>
      <c r="AD2785" s="83" t="s">
        <v>17462</v>
      </c>
      <c r="AE2785" s="83">
        <v>652</v>
      </c>
      <c r="AF2785" s="83">
        <v>711</v>
      </c>
      <c r="AG2785" s="83">
        <v>13046</v>
      </c>
      <c r="AH2785" s="83">
        <v>19543</v>
      </c>
      <c r="AI2785" s="83"/>
      <c r="AJ2785" s="83" t="s">
        <v>20216</v>
      </c>
      <c r="AK2785" s="83"/>
      <c r="AL2785" s="83"/>
      <c r="AM2785" s="83"/>
      <c r="AN2785" s="85">
        <v>41130.858680555553</v>
      </c>
      <c r="AO2785" s="88" t="s">
        <v>25587</v>
      </c>
      <c r="AP2785" s="83" t="b">
        <v>0</v>
      </c>
      <c r="AQ2785" s="83" t="b">
        <v>0</v>
      </c>
      <c r="AR2785" s="83" t="b">
        <v>1</v>
      </c>
      <c r="AS2785" s="83" t="s">
        <v>13611</v>
      </c>
      <c r="AT2785" s="83">
        <v>7</v>
      </c>
      <c r="AU2785" s="88" t="s">
        <v>26933</v>
      </c>
      <c r="AV2785" s="83" t="b">
        <v>0</v>
      </c>
      <c r="AW2785" s="83" t="s">
        <v>30151</v>
      </c>
      <c r="AX2785" s="88" t="s">
        <v>32934</v>
      </c>
      <c r="AY2785" s="83" t="s">
        <v>66</v>
      </c>
      <c r="AZ2785" s="2"/>
      <c r="BA2785" s="3"/>
      <c r="BB2785" s="3"/>
      <c r="BC2785" s="3"/>
      <c r="BD2785" s="3"/>
    </row>
    <row r="2786" spans="1:56" x14ac:dyDescent="0.25">
      <c r="A2786" s="69" t="s">
        <v>3275</v>
      </c>
      <c r="B2786" s="70"/>
      <c r="C2786" s="70"/>
      <c r="D2786" s="71"/>
      <c r="E2786" s="73"/>
      <c r="F2786" s="110" t="s">
        <v>29798</v>
      </c>
      <c r="G2786" s="70"/>
      <c r="H2786" s="74"/>
      <c r="I2786" s="75"/>
      <c r="J2786" s="75"/>
      <c r="K2786" s="74" t="s">
        <v>36071</v>
      </c>
      <c r="L2786" s="78"/>
      <c r="M2786" s="79"/>
      <c r="N2786" s="79"/>
      <c r="O2786" s="80"/>
      <c r="P2786" s="81"/>
      <c r="Q2786" s="81"/>
      <c r="R2786" s="92"/>
      <c r="S2786" s="92"/>
      <c r="T2786" s="92"/>
      <c r="U2786" s="92"/>
      <c r="V2786" s="52"/>
      <c r="W2786" s="52"/>
      <c r="X2786" s="52"/>
      <c r="Y2786" s="52"/>
      <c r="Z2786" s="51"/>
      <c r="AA2786" s="76"/>
      <c r="AB2786" s="76"/>
      <c r="AC2786" s="77"/>
      <c r="AD2786" s="83" t="s">
        <v>17463</v>
      </c>
      <c r="AE2786" s="83">
        <v>858</v>
      </c>
      <c r="AF2786" s="83">
        <v>664</v>
      </c>
      <c r="AG2786" s="83">
        <v>4312</v>
      </c>
      <c r="AH2786" s="83">
        <v>4010</v>
      </c>
      <c r="AI2786" s="83"/>
      <c r="AJ2786" s="83" t="s">
        <v>20217</v>
      </c>
      <c r="AK2786" s="83" t="s">
        <v>21774</v>
      </c>
      <c r="AL2786" s="83"/>
      <c r="AM2786" s="83"/>
      <c r="AN2786" s="85">
        <v>41826.295335648145</v>
      </c>
      <c r="AO2786" s="88" t="s">
        <v>25588</v>
      </c>
      <c r="AP2786" s="83" t="b">
        <v>0</v>
      </c>
      <c r="AQ2786" s="83" t="b">
        <v>0</v>
      </c>
      <c r="AR2786" s="83" t="b">
        <v>0</v>
      </c>
      <c r="AS2786" s="83" t="s">
        <v>13611</v>
      </c>
      <c r="AT2786" s="83">
        <v>3</v>
      </c>
      <c r="AU2786" s="88" t="s">
        <v>25919</v>
      </c>
      <c r="AV2786" s="83" t="b">
        <v>0</v>
      </c>
      <c r="AW2786" s="83" t="s">
        <v>30151</v>
      </c>
      <c r="AX2786" s="88" t="s">
        <v>32935</v>
      </c>
      <c r="AY2786" s="83" t="s">
        <v>65</v>
      </c>
      <c r="AZ2786" s="2"/>
      <c r="BA2786" s="3"/>
      <c r="BB2786" s="3"/>
      <c r="BC2786" s="3"/>
      <c r="BD2786" s="3"/>
    </row>
    <row r="2787" spans="1:56" x14ac:dyDescent="0.25">
      <c r="A2787" s="69" t="s">
        <v>2553</v>
      </c>
      <c r="B2787" s="70"/>
      <c r="C2787" s="70"/>
      <c r="D2787" s="71"/>
      <c r="E2787" s="73"/>
      <c r="F2787" s="110" t="s">
        <v>29799</v>
      </c>
      <c r="G2787" s="70"/>
      <c r="H2787" s="74"/>
      <c r="I2787" s="75"/>
      <c r="J2787" s="75"/>
      <c r="K2787" s="74" t="s">
        <v>36072</v>
      </c>
      <c r="L2787" s="78"/>
      <c r="M2787" s="79"/>
      <c r="N2787" s="79"/>
      <c r="O2787" s="80"/>
      <c r="P2787" s="81"/>
      <c r="Q2787" s="81"/>
      <c r="R2787" s="92"/>
      <c r="S2787" s="92"/>
      <c r="T2787" s="92"/>
      <c r="U2787" s="92"/>
      <c r="V2787" s="52"/>
      <c r="W2787" s="52"/>
      <c r="X2787" s="52"/>
      <c r="Y2787" s="52"/>
      <c r="Z2787" s="51"/>
      <c r="AA2787" s="76"/>
      <c r="AB2787" s="76"/>
      <c r="AC2787" s="77"/>
      <c r="AD2787" s="83" t="s">
        <v>17464</v>
      </c>
      <c r="AE2787" s="83">
        <v>122</v>
      </c>
      <c r="AF2787" s="83">
        <v>55</v>
      </c>
      <c r="AG2787" s="83">
        <v>892</v>
      </c>
      <c r="AH2787" s="83">
        <v>1192</v>
      </c>
      <c r="AI2787" s="83"/>
      <c r="AJ2787" s="83" t="s">
        <v>20218</v>
      </c>
      <c r="AK2787" s="83"/>
      <c r="AL2787" s="83"/>
      <c r="AM2787" s="83"/>
      <c r="AN2787" s="85">
        <v>41644.029421296298</v>
      </c>
      <c r="AO2787" s="88" t="s">
        <v>25589</v>
      </c>
      <c r="AP2787" s="83" t="b">
        <v>1</v>
      </c>
      <c r="AQ2787" s="83" t="b">
        <v>0</v>
      </c>
      <c r="AR2787" s="83" t="b">
        <v>0</v>
      </c>
      <c r="AS2787" s="83" t="s">
        <v>13611</v>
      </c>
      <c r="AT2787" s="83">
        <v>2</v>
      </c>
      <c r="AU2787" s="88" t="s">
        <v>25919</v>
      </c>
      <c r="AV2787" s="83" t="b">
        <v>0</v>
      </c>
      <c r="AW2787" s="83" t="s">
        <v>30151</v>
      </c>
      <c r="AX2787" s="88" t="s">
        <v>32936</v>
      </c>
      <c r="AY2787" s="83" t="s">
        <v>66</v>
      </c>
      <c r="AZ2787" s="2"/>
      <c r="BA2787" s="3"/>
      <c r="BB2787" s="3"/>
      <c r="BC2787" s="3"/>
      <c r="BD2787" s="3"/>
    </row>
    <row r="2788" spans="1:56" x14ac:dyDescent="0.25">
      <c r="A2788" s="69" t="s">
        <v>2554</v>
      </c>
      <c r="B2788" s="70"/>
      <c r="C2788" s="70"/>
      <c r="D2788" s="71"/>
      <c r="E2788" s="73"/>
      <c r="F2788" s="110" t="s">
        <v>29800</v>
      </c>
      <c r="G2788" s="70"/>
      <c r="H2788" s="74"/>
      <c r="I2788" s="75"/>
      <c r="J2788" s="75"/>
      <c r="K2788" s="74" t="s">
        <v>36073</v>
      </c>
      <c r="L2788" s="78"/>
      <c r="M2788" s="79"/>
      <c r="N2788" s="79"/>
      <c r="O2788" s="80"/>
      <c r="P2788" s="81"/>
      <c r="Q2788" s="81"/>
      <c r="R2788" s="92"/>
      <c r="S2788" s="92"/>
      <c r="T2788" s="92"/>
      <c r="U2788" s="92"/>
      <c r="V2788" s="52"/>
      <c r="W2788" s="52"/>
      <c r="X2788" s="52"/>
      <c r="Y2788" s="52"/>
      <c r="Z2788" s="51"/>
      <c r="AA2788" s="76"/>
      <c r="AB2788" s="76"/>
      <c r="AC2788" s="77"/>
      <c r="AD2788" s="83" t="s">
        <v>17465</v>
      </c>
      <c r="AE2788" s="83">
        <v>327</v>
      </c>
      <c r="AF2788" s="83">
        <v>343</v>
      </c>
      <c r="AG2788" s="83">
        <v>1869</v>
      </c>
      <c r="AH2788" s="83">
        <v>2239</v>
      </c>
      <c r="AI2788" s="83"/>
      <c r="AJ2788" s="83" t="s">
        <v>20219</v>
      </c>
      <c r="AK2788" s="83" t="s">
        <v>14049</v>
      </c>
      <c r="AL2788" s="83"/>
      <c r="AM2788" s="83"/>
      <c r="AN2788" s="85">
        <v>41667.586909722224</v>
      </c>
      <c r="AO2788" s="88" t="s">
        <v>25590</v>
      </c>
      <c r="AP2788" s="83" t="b">
        <v>1</v>
      </c>
      <c r="AQ2788" s="83" t="b">
        <v>0</v>
      </c>
      <c r="AR2788" s="83" t="b">
        <v>0</v>
      </c>
      <c r="AS2788" s="83" t="s">
        <v>13611</v>
      </c>
      <c r="AT2788" s="83">
        <v>0</v>
      </c>
      <c r="AU2788" s="88" t="s">
        <v>25919</v>
      </c>
      <c r="AV2788" s="83" t="b">
        <v>0</v>
      </c>
      <c r="AW2788" s="83" t="s">
        <v>30151</v>
      </c>
      <c r="AX2788" s="88" t="s">
        <v>32937</v>
      </c>
      <c r="AY2788" s="83" t="s">
        <v>66</v>
      </c>
      <c r="AZ2788" s="2"/>
      <c r="BA2788" s="3"/>
      <c r="BB2788" s="3"/>
      <c r="BC2788" s="3"/>
      <c r="BD2788" s="3"/>
    </row>
    <row r="2789" spans="1:56" x14ac:dyDescent="0.25">
      <c r="A2789" s="69" t="s">
        <v>2614</v>
      </c>
      <c r="B2789" s="70"/>
      <c r="C2789" s="70"/>
      <c r="D2789" s="71"/>
      <c r="E2789" s="73"/>
      <c r="F2789" s="110" t="s">
        <v>29801</v>
      </c>
      <c r="G2789" s="70"/>
      <c r="H2789" s="74"/>
      <c r="I2789" s="75"/>
      <c r="J2789" s="75"/>
      <c r="K2789" s="74" t="s">
        <v>36074</v>
      </c>
      <c r="L2789" s="78"/>
      <c r="M2789" s="79"/>
      <c r="N2789" s="79"/>
      <c r="O2789" s="80"/>
      <c r="P2789" s="81"/>
      <c r="Q2789" s="81"/>
      <c r="R2789" s="92"/>
      <c r="S2789" s="92"/>
      <c r="T2789" s="92"/>
      <c r="U2789" s="92"/>
      <c r="V2789" s="52"/>
      <c r="W2789" s="52"/>
      <c r="X2789" s="52"/>
      <c r="Y2789" s="52"/>
      <c r="Z2789" s="51"/>
      <c r="AA2789" s="76"/>
      <c r="AB2789" s="76"/>
      <c r="AC2789" s="77"/>
      <c r="AD2789" s="83" t="s">
        <v>17466</v>
      </c>
      <c r="AE2789" s="83">
        <v>578</v>
      </c>
      <c r="AF2789" s="83">
        <v>897</v>
      </c>
      <c r="AG2789" s="83">
        <v>21384</v>
      </c>
      <c r="AH2789" s="83">
        <v>14808</v>
      </c>
      <c r="AI2789" s="83"/>
      <c r="AJ2789" s="83" t="s">
        <v>20220</v>
      </c>
      <c r="AK2789" s="83"/>
      <c r="AL2789" s="83"/>
      <c r="AM2789" s="83"/>
      <c r="AN2789" s="85">
        <v>41235.839745370373</v>
      </c>
      <c r="AO2789" s="88" t="s">
        <v>25591</v>
      </c>
      <c r="AP2789" s="83" t="b">
        <v>1</v>
      </c>
      <c r="AQ2789" s="83" t="b">
        <v>0</v>
      </c>
      <c r="AR2789" s="83" t="b">
        <v>1</v>
      </c>
      <c r="AS2789" s="83" t="s">
        <v>13611</v>
      </c>
      <c r="AT2789" s="83">
        <v>2</v>
      </c>
      <c r="AU2789" s="88" t="s">
        <v>25919</v>
      </c>
      <c r="AV2789" s="83" t="b">
        <v>0</v>
      </c>
      <c r="AW2789" s="83" t="s">
        <v>30151</v>
      </c>
      <c r="AX2789" s="88" t="s">
        <v>32938</v>
      </c>
      <c r="AY2789" s="83" t="s">
        <v>66</v>
      </c>
      <c r="AZ2789" s="2"/>
      <c r="BA2789" s="3"/>
      <c r="BB2789" s="3"/>
      <c r="BC2789" s="3"/>
      <c r="BD2789" s="3"/>
    </row>
    <row r="2790" spans="1:56" x14ac:dyDescent="0.25">
      <c r="A2790" s="69" t="s">
        <v>2555</v>
      </c>
      <c r="B2790" s="70"/>
      <c r="C2790" s="70"/>
      <c r="D2790" s="71"/>
      <c r="E2790" s="73"/>
      <c r="F2790" s="110" t="s">
        <v>29802</v>
      </c>
      <c r="G2790" s="70"/>
      <c r="H2790" s="74"/>
      <c r="I2790" s="75"/>
      <c r="J2790" s="75"/>
      <c r="K2790" s="74" t="s">
        <v>36075</v>
      </c>
      <c r="L2790" s="78"/>
      <c r="M2790" s="79"/>
      <c r="N2790" s="79"/>
      <c r="O2790" s="80"/>
      <c r="P2790" s="81"/>
      <c r="Q2790" s="81"/>
      <c r="R2790" s="92"/>
      <c r="S2790" s="92"/>
      <c r="T2790" s="92"/>
      <c r="U2790" s="92"/>
      <c r="V2790" s="52"/>
      <c r="W2790" s="52"/>
      <c r="X2790" s="52"/>
      <c r="Y2790" s="52"/>
      <c r="Z2790" s="51"/>
      <c r="AA2790" s="76"/>
      <c r="AB2790" s="76"/>
      <c r="AC2790" s="77"/>
      <c r="AD2790" s="83" t="s">
        <v>14979</v>
      </c>
      <c r="AE2790" s="83">
        <v>471</v>
      </c>
      <c r="AF2790" s="83">
        <v>508</v>
      </c>
      <c r="AG2790" s="83">
        <v>8442</v>
      </c>
      <c r="AH2790" s="83">
        <v>3512</v>
      </c>
      <c r="AI2790" s="83"/>
      <c r="AJ2790" s="83" t="s">
        <v>20221</v>
      </c>
      <c r="AK2790" s="83" t="s">
        <v>21775</v>
      </c>
      <c r="AL2790" s="83"/>
      <c r="AM2790" s="83"/>
      <c r="AN2790" s="85">
        <v>41112.286400462966</v>
      </c>
      <c r="AO2790" s="88" t="s">
        <v>25592</v>
      </c>
      <c r="AP2790" s="83" t="b">
        <v>0</v>
      </c>
      <c r="AQ2790" s="83" t="b">
        <v>0</v>
      </c>
      <c r="AR2790" s="83" t="b">
        <v>1</v>
      </c>
      <c r="AS2790" s="83" t="s">
        <v>13611</v>
      </c>
      <c r="AT2790" s="83">
        <v>1</v>
      </c>
      <c r="AU2790" s="88" t="s">
        <v>25976</v>
      </c>
      <c r="AV2790" s="83" t="b">
        <v>0</v>
      </c>
      <c r="AW2790" s="83" t="s">
        <v>30151</v>
      </c>
      <c r="AX2790" s="88" t="s">
        <v>32939</v>
      </c>
      <c r="AY2790" s="83" t="s">
        <v>66</v>
      </c>
      <c r="AZ2790" s="2"/>
      <c r="BA2790" s="3"/>
      <c r="BB2790" s="3"/>
      <c r="BC2790" s="3"/>
      <c r="BD2790" s="3"/>
    </row>
    <row r="2791" spans="1:56" x14ac:dyDescent="0.25">
      <c r="A2791" s="69" t="s">
        <v>2556</v>
      </c>
      <c r="B2791" s="70"/>
      <c r="C2791" s="70"/>
      <c r="D2791" s="71"/>
      <c r="E2791" s="73"/>
      <c r="F2791" s="110" t="s">
        <v>29803</v>
      </c>
      <c r="G2791" s="70"/>
      <c r="H2791" s="74"/>
      <c r="I2791" s="75"/>
      <c r="J2791" s="75"/>
      <c r="K2791" s="74" t="s">
        <v>36076</v>
      </c>
      <c r="L2791" s="78"/>
      <c r="M2791" s="79"/>
      <c r="N2791" s="79"/>
      <c r="O2791" s="80"/>
      <c r="P2791" s="81"/>
      <c r="Q2791" s="81"/>
      <c r="R2791" s="92"/>
      <c r="S2791" s="92"/>
      <c r="T2791" s="92"/>
      <c r="U2791" s="92"/>
      <c r="V2791" s="52"/>
      <c r="W2791" s="52"/>
      <c r="X2791" s="52"/>
      <c r="Y2791" s="52"/>
      <c r="Z2791" s="51"/>
      <c r="AA2791" s="76"/>
      <c r="AB2791" s="76"/>
      <c r="AC2791" s="77"/>
      <c r="AD2791" s="83" t="s">
        <v>17467</v>
      </c>
      <c r="AE2791" s="83">
        <v>246</v>
      </c>
      <c r="AF2791" s="83">
        <v>755</v>
      </c>
      <c r="AG2791" s="83">
        <v>26626</v>
      </c>
      <c r="AH2791" s="83">
        <v>328</v>
      </c>
      <c r="AI2791" s="83"/>
      <c r="AJ2791" s="83" t="s">
        <v>20222</v>
      </c>
      <c r="AK2791" s="83" t="s">
        <v>21776</v>
      </c>
      <c r="AL2791" s="83"/>
      <c r="AM2791" s="83"/>
      <c r="AN2791" s="85">
        <v>40910.294212962966</v>
      </c>
      <c r="AO2791" s="88" t="s">
        <v>25593</v>
      </c>
      <c r="AP2791" s="83" t="b">
        <v>0</v>
      </c>
      <c r="AQ2791" s="83" t="b">
        <v>0</v>
      </c>
      <c r="AR2791" s="83" t="b">
        <v>1</v>
      </c>
      <c r="AS2791" s="83" t="s">
        <v>13611</v>
      </c>
      <c r="AT2791" s="83">
        <v>3</v>
      </c>
      <c r="AU2791" s="88" t="s">
        <v>26934</v>
      </c>
      <c r="AV2791" s="83" t="b">
        <v>0</v>
      </c>
      <c r="AW2791" s="83" t="s">
        <v>30151</v>
      </c>
      <c r="AX2791" s="88" t="s">
        <v>32940</v>
      </c>
      <c r="AY2791" s="83" t="s">
        <v>66</v>
      </c>
      <c r="AZ2791" s="2"/>
      <c r="BA2791" s="3"/>
      <c r="BB2791" s="3"/>
      <c r="BC2791" s="3"/>
      <c r="BD2791" s="3"/>
    </row>
    <row r="2792" spans="1:56" x14ac:dyDescent="0.25">
      <c r="A2792" s="69" t="s">
        <v>2557</v>
      </c>
      <c r="B2792" s="70"/>
      <c r="C2792" s="70"/>
      <c r="D2792" s="71"/>
      <c r="E2792" s="73"/>
      <c r="F2792" s="110" t="s">
        <v>29804</v>
      </c>
      <c r="G2792" s="70"/>
      <c r="H2792" s="74"/>
      <c r="I2792" s="75"/>
      <c r="J2792" s="75"/>
      <c r="K2792" s="74" t="s">
        <v>36077</v>
      </c>
      <c r="L2792" s="78"/>
      <c r="M2792" s="79"/>
      <c r="N2792" s="79"/>
      <c r="O2792" s="80"/>
      <c r="P2792" s="81"/>
      <c r="Q2792" s="81"/>
      <c r="R2792" s="92"/>
      <c r="S2792" s="92"/>
      <c r="T2792" s="92"/>
      <c r="U2792" s="92"/>
      <c r="V2792" s="52"/>
      <c r="W2792" s="52"/>
      <c r="X2792" s="52"/>
      <c r="Y2792" s="52"/>
      <c r="Z2792" s="51"/>
      <c r="AA2792" s="76"/>
      <c r="AB2792" s="76"/>
      <c r="AC2792" s="77"/>
      <c r="AD2792" s="83" t="s">
        <v>17468</v>
      </c>
      <c r="AE2792" s="83">
        <v>209</v>
      </c>
      <c r="AF2792" s="83">
        <v>141</v>
      </c>
      <c r="AG2792" s="83">
        <v>66042</v>
      </c>
      <c r="AH2792" s="83">
        <v>17758</v>
      </c>
      <c r="AI2792" s="83">
        <v>-25200</v>
      </c>
      <c r="AJ2792" s="83" t="s">
        <v>20223</v>
      </c>
      <c r="AK2792" s="83" t="s">
        <v>21777</v>
      </c>
      <c r="AL2792" s="88" t="s">
        <v>22920</v>
      </c>
      <c r="AM2792" s="83" t="s">
        <v>23044</v>
      </c>
      <c r="AN2792" s="85">
        <v>39769.05431712963</v>
      </c>
      <c r="AO2792" s="88" t="s">
        <v>25594</v>
      </c>
      <c r="AP2792" s="83" t="b">
        <v>0</v>
      </c>
      <c r="AQ2792" s="83" t="b">
        <v>0</v>
      </c>
      <c r="AR2792" s="83" t="b">
        <v>0</v>
      </c>
      <c r="AS2792" s="83" t="s">
        <v>13611</v>
      </c>
      <c r="AT2792" s="83">
        <v>6</v>
      </c>
      <c r="AU2792" s="88" t="s">
        <v>26935</v>
      </c>
      <c r="AV2792" s="83" t="b">
        <v>0</v>
      </c>
      <c r="AW2792" s="83" t="s">
        <v>30151</v>
      </c>
      <c r="AX2792" s="88" t="s">
        <v>32941</v>
      </c>
      <c r="AY2792" s="83" t="s">
        <v>66</v>
      </c>
      <c r="AZ2792" s="2"/>
      <c r="BA2792" s="3"/>
      <c r="BB2792" s="3"/>
      <c r="BC2792" s="3"/>
      <c r="BD2792" s="3"/>
    </row>
    <row r="2793" spans="1:56" x14ac:dyDescent="0.25">
      <c r="A2793" s="69" t="s">
        <v>2558</v>
      </c>
      <c r="B2793" s="70"/>
      <c r="C2793" s="70"/>
      <c r="D2793" s="71"/>
      <c r="E2793" s="73"/>
      <c r="F2793" s="110" t="s">
        <v>29805</v>
      </c>
      <c r="G2793" s="70"/>
      <c r="H2793" s="74"/>
      <c r="I2793" s="75"/>
      <c r="J2793" s="75"/>
      <c r="K2793" s="74" t="s">
        <v>36078</v>
      </c>
      <c r="L2793" s="78"/>
      <c r="M2793" s="79"/>
      <c r="N2793" s="79"/>
      <c r="O2793" s="80"/>
      <c r="P2793" s="81"/>
      <c r="Q2793" s="81"/>
      <c r="R2793" s="92"/>
      <c r="S2793" s="92"/>
      <c r="T2793" s="92"/>
      <c r="U2793" s="92"/>
      <c r="V2793" s="52"/>
      <c r="W2793" s="52"/>
      <c r="X2793" s="52"/>
      <c r="Y2793" s="52"/>
      <c r="Z2793" s="51"/>
      <c r="AA2793" s="76"/>
      <c r="AB2793" s="76"/>
      <c r="AC2793" s="77"/>
      <c r="AD2793" s="83" t="s">
        <v>17469</v>
      </c>
      <c r="AE2793" s="83">
        <v>96</v>
      </c>
      <c r="AF2793" s="83">
        <v>79</v>
      </c>
      <c r="AG2793" s="83">
        <v>49904</v>
      </c>
      <c r="AH2793" s="83">
        <v>9628</v>
      </c>
      <c r="AI2793" s="83">
        <v>-21600</v>
      </c>
      <c r="AJ2793" s="83" t="s">
        <v>20224</v>
      </c>
      <c r="AK2793" s="83" t="s">
        <v>21778</v>
      </c>
      <c r="AL2793" s="88" t="s">
        <v>22921</v>
      </c>
      <c r="AM2793" s="83" t="s">
        <v>23039</v>
      </c>
      <c r="AN2793" s="85">
        <v>41209.752025462964</v>
      </c>
      <c r="AO2793" s="88" t="s">
        <v>25595</v>
      </c>
      <c r="AP2793" s="83" t="b">
        <v>0</v>
      </c>
      <c r="AQ2793" s="83" t="b">
        <v>0</v>
      </c>
      <c r="AR2793" s="83" t="b">
        <v>1</v>
      </c>
      <c r="AS2793" s="83" t="s">
        <v>13611</v>
      </c>
      <c r="AT2793" s="83">
        <v>9</v>
      </c>
      <c r="AU2793" s="88" t="s">
        <v>26936</v>
      </c>
      <c r="AV2793" s="83" t="b">
        <v>0</v>
      </c>
      <c r="AW2793" s="83" t="s">
        <v>30151</v>
      </c>
      <c r="AX2793" s="88" t="s">
        <v>32942</v>
      </c>
      <c r="AY2793" s="83" t="s">
        <v>66</v>
      </c>
      <c r="AZ2793" s="2"/>
      <c r="BA2793" s="3"/>
      <c r="BB2793" s="3"/>
      <c r="BC2793" s="3"/>
      <c r="BD2793" s="3"/>
    </row>
    <row r="2794" spans="1:56" x14ac:dyDescent="0.25">
      <c r="A2794" s="69" t="s">
        <v>2559</v>
      </c>
      <c r="B2794" s="70"/>
      <c r="C2794" s="70"/>
      <c r="D2794" s="71"/>
      <c r="E2794" s="73"/>
      <c r="F2794" s="110" t="s">
        <v>29806</v>
      </c>
      <c r="G2794" s="70"/>
      <c r="H2794" s="74"/>
      <c r="I2794" s="75"/>
      <c r="J2794" s="75"/>
      <c r="K2794" s="74" t="s">
        <v>36079</v>
      </c>
      <c r="L2794" s="78"/>
      <c r="M2794" s="79"/>
      <c r="N2794" s="79"/>
      <c r="O2794" s="80"/>
      <c r="P2794" s="81"/>
      <c r="Q2794" s="81"/>
      <c r="R2794" s="92"/>
      <c r="S2794" s="92"/>
      <c r="T2794" s="92"/>
      <c r="U2794" s="92"/>
      <c r="V2794" s="52"/>
      <c r="W2794" s="52"/>
      <c r="X2794" s="52"/>
      <c r="Y2794" s="52"/>
      <c r="Z2794" s="51"/>
      <c r="AA2794" s="76"/>
      <c r="AB2794" s="76"/>
      <c r="AC2794" s="77"/>
      <c r="AD2794" s="83" t="s">
        <v>17470</v>
      </c>
      <c r="AE2794" s="83">
        <v>158</v>
      </c>
      <c r="AF2794" s="83">
        <v>77</v>
      </c>
      <c r="AG2794" s="83">
        <v>10727</v>
      </c>
      <c r="AH2794" s="83">
        <v>40</v>
      </c>
      <c r="AI2794" s="83">
        <v>-36000</v>
      </c>
      <c r="AJ2794" s="83" t="s">
        <v>20225</v>
      </c>
      <c r="AK2794" s="83" t="s">
        <v>21779</v>
      </c>
      <c r="AL2794" s="88" t="s">
        <v>22922</v>
      </c>
      <c r="AM2794" s="83" t="s">
        <v>23043</v>
      </c>
      <c r="AN2794" s="85">
        <v>40559.057766203703</v>
      </c>
      <c r="AO2794" s="88" t="s">
        <v>25596</v>
      </c>
      <c r="AP2794" s="83" t="b">
        <v>0</v>
      </c>
      <c r="AQ2794" s="83" t="b">
        <v>0</v>
      </c>
      <c r="AR2794" s="83" t="b">
        <v>0</v>
      </c>
      <c r="AS2794" s="83" t="s">
        <v>13611</v>
      </c>
      <c r="AT2794" s="83">
        <v>43</v>
      </c>
      <c r="AU2794" s="88" t="s">
        <v>26937</v>
      </c>
      <c r="AV2794" s="83" t="b">
        <v>0</v>
      </c>
      <c r="AW2794" s="83" t="s">
        <v>30151</v>
      </c>
      <c r="AX2794" s="88" t="s">
        <v>32943</v>
      </c>
      <c r="AY2794" s="83" t="s">
        <v>66</v>
      </c>
      <c r="AZ2794" s="2"/>
      <c r="BA2794" s="3"/>
      <c r="BB2794" s="3"/>
      <c r="BC2794" s="3"/>
      <c r="BD2794" s="3"/>
    </row>
    <row r="2795" spans="1:56" x14ac:dyDescent="0.25">
      <c r="A2795" s="69" t="s">
        <v>2560</v>
      </c>
      <c r="B2795" s="70"/>
      <c r="C2795" s="70"/>
      <c r="D2795" s="71"/>
      <c r="E2795" s="73"/>
      <c r="F2795" s="110" t="s">
        <v>29807</v>
      </c>
      <c r="G2795" s="70"/>
      <c r="H2795" s="74"/>
      <c r="I2795" s="75"/>
      <c r="J2795" s="75"/>
      <c r="K2795" s="74" t="s">
        <v>36080</v>
      </c>
      <c r="L2795" s="78"/>
      <c r="M2795" s="79"/>
      <c r="N2795" s="79"/>
      <c r="O2795" s="80"/>
      <c r="P2795" s="81"/>
      <c r="Q2795" s="81"/>
      <c r="R2795" s="92"/>
      <c r="S2795" s="92"/>
      <c r="T2795" s="92"/>
      <c r="U2795" s="92"/>
      <c r="V2795" s="52"/>
      <c r="W2795" s="52"/>
      <c r="X2795" s="52"/>
      <c r="Y2795" s="52"/>
      <c r="Z2795" s="51"/>
      <c r="AA2795" s="76"/>
      <c r="AB2795" s="76"/>
      <c r="AC2795" s="77"/>
      <c r="AD2795" s="83" t="s">
        <v>17471</v>
      </c>
      <c r="AE2795" s="83">
        <v>377</v>
      </c>
      <c r="AF2795" s="83">
        <v>193</v>
      </c>
      <c r="AG2795" s="83">
        <v>13432</v>
      </c>
      <c r="AH2795" s="83">
        <v>1826</v>
      </c>
      <c r="AI2795" s="83"/>
      <c r="AJ2795" s="83" t="s">
        <v>20226</v>
      </c>
      <c r="AK2795" s="83"/>
      <c r="AL2795" s="83"/>
      <c r="AM2795" s="83"/>
      <c r="AN2795" s="85">
        <v>40369.763113425928</v>
      </c>
      <c r="AO2795" s="88" t="s">
        <v>25597</v>
      </c>
      <c r="AP2795" s="83" t="b">
        <v>0</v>
      </c>
      <c r="AQ2795" s="83" t="b">
        <v>0</v>
      </c>
      <c r="AR2795" s="83" t="b">
        <v>1</v>
      </c>
      <c r="AS2795" s="83" t="s">
        <v>13611</v>
      </c>
      <c r="AT2795" s="83">
        <v>1</v>
      </c>
      <c r="AU2795" s="88" t="s">
        <v>25950</v>
      </c>
      <c r="AV2795" s="83" t="b">
        <v>0</v>
      </c>
      <c r="AW2795" s="83" t="s">
        <v>30151</v>
      </c>
      <c r="AX2795" s="88" t="s">
        <v>32944</v>
      </c>
      <c r="AY2795" s="83" t="s">
        <v>66</v>
      </c>
      <c r="AZ2795" s="2"/>
      <c r="BA2795" s="3"/>
      <c r="BB2795" s="3"/>
      <c r="BC2795" s="3"/>
      <c r="BD2795" s="3"/>
    </row>
    <row r="2796" spans="1:56" x14ac:dyDescent="0.25">
      <c r="A2796" s="69" t="s">
        <v>2561</v>
      </c>
      <c r="B2796" s="70"/>
      <c r="C2796" s="70"/>
      <c r="D2796" s="71"/>
      <c r="E2796" s="73"/>
      <c r="F2796" s="110" t="s">
        <v>29808</v>
      </c>
      <c r="G2796" s="70"/>
      <c r="H2796" s="74"/>
      <c r="I2796" s="75"/>
      <c r="J2796" s="75"/>
      <c r="K2796" s="74" t="s">
        <v>36081</v>
      </c>
      <c r="L2796" s="78"/>
      <c r="M2796" s="79"/>
      <c r="N2796" s="79"/>
      <c r="O2796" s="80"/>
      <c r="P2796" s="81"/>
      <c r="Q2796" s="81"/>
      <c r="R2796" s="92"/>
      <c r="S2796" s="92"/>
      <c r="T2796" s="92"/>
      <c r="U2796" s="92"/>
      <c r="V2796" s="52"/>
      <c r="W2796" s="52"/>
      <c r="X2796" s="52"/>
      <c r="Y2796" s="52"/>
      <c r="Z2796" s="51"/>
      <c r="AA2796" s="76"/>
      <c r="AB2796" s="76"/>
      <c r="AC2796" s="77"/>
      <c r="AD2796" s="83" t="s">
        <v>17472</v>
      </c>
      <c r="AE2796" s="83">
        <v>975</v>
      </c>
      <c r="AF2796" s="83">
        <v>1323</v>
      </c>
      <c r="AG2796" s="83">
        <v>45029</v>
      </c>
      <c r="AH2796" s="83">
        <v>46519</v>
      </c>
      <c r="AI2796" s="83">
        <v>-21600</v>
      </c>
      <c r="AJ2796" s="83" t="s">
        <v>20227</v>
      </c>
      <c r="AK2796" s="83"/>
      <c r="AL2796" s="83"/>
      <c r="AM2796" s="83" t="s">
        <v>23039</v>
      </c>
      <c r="AN2796" s="85">
        <v>40115.766122685185</v>
      </c>
      <c r="AO2796" s="88" t="s">
        <v>25598</v>
      </c>
      <c r="AP2796" s="83" t="b">
        <v>0</v>
      </c>
      <c r="AQ2796" s="83" t="b">
        <v>0</v>
      </c>
      <c r="AR2796" s="83" t="b">
        <v>1</v>
      </c>
      <c r="AS2796" s="83" t="s">
        <v>13611</v>
      </c>
      <c r="AT2796" s="83">
        <v>49</v>
      </c>
      <c r="AU2796" s="88" t="s">
        <v>25919</v>
      </c>
      <c r="AV2796" s="83" t="b">
        <v>0</v>
      </c>
      <c r="AW2796" s="83" t="s">
        <v>30151</v>
      </c>
      <c r="AX2796" s="88" t="s">
        <v>32945</v>
      </c>
      <c r="AY2796" s="83" t="s">
        <v>66</v>
      </c>
      <c r="AZ2796" s="2"/>
      <c r="BA2796" s="3"/>
      <c r="BB2796" s="3"/>
      <c r="BC2796" s="3"/>
      <c r="BD2796" s="3"/>
    </row>
    <row r="2797" spans="1:56" x14ac:dyDescent="0.25">
      <c r="A2797" s="69" t="s">
        <v>2562</v>
      </c>
      <c r="B2797" s="70"/>
      <c r="C2797" s="70"/>
      <c r="D2797" s="71"/>
      <c r="E2797" s="73"/>
      <c r="F2797" s="110" t="s">
        <v>29809</v>
      </c>
      <c r="G2797" s="70"/>
      <c r="H2797" s="74"/>
      <c r="I2797" s="75"/>
      <c r="J2797" s="75"/>
      <c r="K2797" s="74" t="s">
        <v>36082</v>
      </c>
      <c r="L2797" s="78"/>
      <c r="M2797" s="79"/>
      <c r="N2797" s="79"/>
      <c r="O2797" s="80"/>
      <c r="P2797" s="81"/>
      <c r="Q2797" s="81"/>
      <c r="R2797" s="92"/>
      <c r="S2797" s="92"/>
      <c r="T2797" s="92"/>
      <c r="U2797" s="92"/>
      <c r="V2797" s="52"/>
      <c r="W2797" s="52"/>
      <c r="X2797" s="52"/>
      <c r="Y2797" s="52"/>
      <c r="Z2797" s="51"/>
      <c r="AA2797" s="76"/>
      <c r="AB2797" s="76"/>
      <c r="AC2797" s="77"/>
      <c r="AD2797" s="83" t="s">
        <v>17473</v>
      </c>
      <c r="AE2797" s="83">
        <v>647</v>
      </c>
      <c r="AF2797" s="83">
        <v>663</v>
      </c>
      <c r="AG2797" s="83">
        <v>7903</v>
      </c>
      <c r="AH2797" s="83">
        <v>9032</v>
      </c>
      <c r="AI2797" s="83"/>
      <c r="AJ2797" s="83" t="s">
        <v>20228</v>
      </c>
      <c r="AK2797" s="83" t="s">
        <v>21780</v>
      </c>
      <c r="AL2797" s="88" t="s">
        <v>22923</v>
      </c>
      <c r="AM2797" s="83"/>
      <c r="AN2797" s="85">
        <v>42711.91615740741</v>
      </c>
      <c r="AO2797" s="88" t="s">
        <v>25599</v>
      </c>
      <c r="AP2797" s="83" t="b">
        <v>1</v>
      </c>
      <c r="AQ2797" s="83" t="b">
        <v>0</v>
      </c>
      <c r="AR2797" s="83" t="b">
        <v>0</v>
      </c>
      <c r="AS2797" s="83" t="s">
        <v>13611</v>
      </c>
      <c r="AT2797" s="83">
        <v>4</v>
      </c>
      <c r="AU2797" s="83"/>
      <c r="AV2797" s="83" t="b">
        <v>0</v>
      </c>
      <c r="AW2797" s="83" t="s">
        <v>30151</v>
      </c>
      <c r="AX2797" s="88" t="s">
        <v>32946</v>
      </c>
      <c r="AY2797" s="83" t="s">
        <v>66</v>
      </c>
      <c r="AZ2797" s="2"/>
      <c r="BA2797" s="3"/>
      <c r="BB2797" s="3"/>
      <c r="BC2797" s="3"/>
      <c r="BD2797" s="3"/>
    </row>
    <row r="2798" spans="1:56" x14ac:dyDescent="0.25">
      <c r="A2798" s="69" t="s">
        <v>3276</v>
      </c>
      <c r="B2798" s="70"/>
      <c r="C2798" s="70"/>
      <c r="D2798" s="71"/>
      <c r="E2798" s="73"/>
      <c r="F2798" s="110" t="s">
        <v>29810</v>
      </c>
      <c r="G2798" s="70"/>
      <c r="H2798" s="74"/>
      <c r="I2798" s="75"/>
      <c r="J2798" s="75"/>
      <c r="K2798" s="74" t="s">
        <v>36083</v>
      </c>
      <c r="L2798" s="78"/>
      <c r="M2798" s="79"/>
      <c r="N2798" s="79"/>
      <c r="O2798" s="80"/>
      <c r="P2798" s="81"/>
      <c r="Q2798" s="81"/>
      <c r="R2798" s="92"/>
      <c r="S2798" s="92"/>
      <c r="T2798" s="92"/>
      <c r="U2798" s="92"/>
      <c r="V2798" s="52"/>
      <c r="W2798" s="52"/>
      <c r="X2798" s="52"/>
      <c r="Y2798" s="52"/>
      <c r="Z2798" s="51"/>
      <c r="AA2798" s="76"/>
      <c r="AB2798" s="76"/>
      <c r="AC2798" s="77"/>
      <c r="AD2798" s="83" t="s">
        <v>17474</v>
      </c>
      <c r="AE2798" s="83">
        <v>85</v>
      </c>
      <c r="AF2798" s="83">
        <v>68</v>
      </c>
      <c r="AG2798" s="83">
        <v>474</v>
      </c>
      <c r="AH2798" s="83">
        <v>311</v>
      </c>
      <c r="AI2798" s="83"/>
      <c r="AJ2798" s="83" t="s">
        <v>18378</v>
      </c>
      <c r="AK2798" s="83"/>
      <c r="AL2798" s="83"/>
      <c r="AM2798" s="83"/>
      <c r="AN2798" s="85">
        <v>42751.823900462965</v>
      </c>
      <c r="AO2798" s="88" t="s">
        <v>25600</v>
      </c>
      <c r="AP2798" s="83" t="b">
        <v>1</v>
      </c>
      <c r="AQ2798" s="83" t="b">
        <v>0</v>
      </c>
      <c r="AR2798" s="83" t="b">
        <v>0</v>
      </c>
      <c r="AS2798" s="83" t="s">
        <v>13611</v>
      </c>
      <c r="AT2798" s="83">
        <v>0</v>
      </c>
      <c r="AU2798" s="83"/>
      <c r="AV2798" s="83" t="b">
        <v>0</v>
      </c>
      <c r="AW2798" s="83" t="s">
        <v>30151</v>
      </c>
      <c r="AX2798" s="88" t="s">
        <v>32947</v>
      </c>
      <c r="AY2798" s="83" t="s">
        <v>65</v>
      </c>
      <c r="AZ2798" s="2"/>
      <c r="BA2798" s="3"/>
      <c r="BB2798" s="3"/>
      <c r="BC2798" s="3"/>
      <c r="BD2798" s="3"/>
    </row>
    <row r="2799" spans="1:56" x14ac:dyDescent="0.25">
      <c r="A2799" s="69" t="s">
        <v>3277</v>
      </c>
      <c r="B2799" s="70"/>
      <c r="C2799" s="70"/>
      <c r="D2799" s="71"/>
      <c r="E2799" s="73"/>
      <c r="F2799" s="110" t="s">
        <v>29811</v>
      </c>
      <c r="G2799" s="70"/>
      <c r="H2799" s="74"/>
      <c r="I2799" s="75"/>
      <c r="J2799" s="75"/>
      <c r="K2799" s="74" t="s">
        <v>36084</v>
      </c>
      <c r="L2799" s="78"/>
      <c r="M2799" s="79"/>
      <c r="N2799" s="79"/>
      <c r="O2799" s="80"/>
      <c r="P2799" s="81"/>
      <c r="Q2799" s="81"/>
      <c r="R2799" s="92"/>
      <c r="S2799" s="92"/>
      <c r="T2799" s="92"/>
      <c r="U2799" s="92"/>
      <c r="V2799" s="52"/>
      <c r="W2799" s="52"/>
      <c r="X2799" s="52"/>
      <c r="Y2799" s="52"/>
      <c r="Z2799" s="51"/>
      <c r="AA2799" s="76"/>
      <c r="AB2799" s="76"/>
      <c r="AC2799" s="77"/>
      <c r="AD2799" s="83" t="s">
        <v>17475</v>
      </c>
      <c r="AE2799" s="83">
        <v>299</v>
      </c>
      <c r="AF2799" s="83">
        <v>318</v>
      </c>
      <c r="AG2799" s="83">
        <v>3562</v>
      </c>
      <c r="AH2799" s="83">
        <v>25067</v>
      </c>
      <c r="AI2799" s="83">
        <v>-21600</v>
      </c>
      <c r="AJ2799" s="83"/>
      <c r="AK2799" s="83"/>
      <c r="AL2799" s="83"/>
      <c r="AM2799" s="83" t="s">
        <v>23039</v>
      </c>
      <c r="AN2799" s="85">
        <v>40704.752604166664</v>
      </c>
      <c r="AO2799" s="88" t="s">
        <v>25601</v>
      </c>
      <c r="AP2799" s="83" t="b">
        <v>0</v>
      </c>
      <c r="AQ2799" s="83" t="b">
        <v>0</v>
      </c>
      <c r="AR2799" s="83" t="b">
        <v>0</v>
      </c>
      <c r="AS2799" s="83" t="s">
        <v>13611</v>
      </c>
      <c r="AT2799" s="83">
        <v>10</v>
      </c>
      <c r="AU2799" s="88" t="s">
        <v>25919</v>
      </c>
      <c r="AV2799" s="83" t="b">
        <v>0</v>
      </c>
      <c r="AW2799" s="83" t="s">
        <v>30151</v>
      </c>
      <c r="AX2799" s="88" t="s">
        <v>32948</v>
      </c>
      <c r="AY2799" s="83" t="s">
        <v>65</v>
      </c>
      <c r="AZ2799" s="2"/>
      <c r="BA2799" s="3"/>
      <c r="BB2799" s="3"/>
      <c r="BC2799" s="3"/>
      <c r="BD2799" s="3"/>
    </row>
    <row r="2800" spans="1:56" x14ac:dyDescent="0.25">
      <c r="A2800" s="69" t="s">
        <v>2563</v>
      </c>
      <c r="B2800" s="70"/>
      <c r="C2800" s="70"/>
      <c r="D2800" s="71"/>
      <c r="E2800" s="73"/>
      <c r="F2800" s="110" t="s">
        <v>29812</v>
      </c>
      <c r="G2800" s="70"/>
      <c r="H2800" s="74"/>
      <c r="I2800" s="75"/>
      <c r="J2800" s="75"/>
      <c r="K2800" s="74" t="s">
        <v>36085</v>
      </c>
      <c r="L2800" s="78"/>
      <c r="M2800" s="79"/>
      <c r="N2800" s="79"/>
      <c r="O2800" s="80"/>
      <c r="P2800" s="81"/>
      <c r="Q2800" s="81"/>
      <c r="R2800" s="92"/>
      <c r="S2800" s="92"/>
      <c r="T2800" s="92"/>
      <c r="U2800" s="92"/>
      <c r="V2800" s="52"/>
      <c r="W2800" s="52"/>
      <c r="X2800" s="52"/>
      <c r="Y2800" s="52"/>
      <c r="Z2800" s="51"/>
      <c r="AA2800" s="76"/>
      <c r="AB2800" s="76"/>
      <c r="AC2800" s="77"/>
      <c r="AD2800" s="83" t="s">
        <v>17476</v>
      </c>
      <c r="AE2800" s="83">
        <v>28</v>
      </c>
      <c r="AF2800" s="83">
        <v>155</v>
      </c>
      <c r="AG2800" s="83">
        <v>4095</v>
      </c>
      <c r="AH2800" s="83">
        <v>1858</v>
      </c>
      <c r="AI2800" s="83"/>
      <c r="AJ2800" s="83"/>
      <c r="AK2800" s="83" t="s">
        <v>21746</v>
      </c>
      <c r="AL2800" s="83"/>
      <c r="AM2800" s="83"/>
      <c r="AN2800" s="85">
        <v>41561.58148148148</v>
      </c>
      <c r="AO2800" s="88" t="s">
        <v>25602</v>
      </c>
      <c r="AP2800" s="83" t="b">
        <v>1</v>
      </c>
      <c r="AQ2800" s="83" t="b">
        <v>0</v>
      </c>
      <c r="AR2800" s="83" t="b">
        <v>1</v>
      </c>
      <c r="AS2800" s="83" t="s">
        <v>13611</v>
      </c>
      <c r="AT2800" s="83">
        <v>1</v>
      </c>
      <c r="AU2800" s="88" t="s">
        <v>25919</v>
      </c>
      <c r="AV2800" s="83" t="b">
        <v>0</v>
      </c>
      <c r="AW2800" s="83" t="s">
        <v>30151</v>
      </c>
      <c r="AX2800" s="88" t="s">
        <v>32949</v>
      </c>
      <c r="AY2800" s="83" t="s">
        <v>66</v>
      </c>
      <c r="AZ2800" s="2"/>
      <c r="BA2800" s="3"/>
      <c r="BB2800" s="3"/>
      <c r="BC2800" s="3"/>
      <c r="BD2800" s="3"/>
    </row>
    <row r="2801" spans="1:56" x14ac:dyDescent="0.25">
      <c r="A2801" s="69" t="s">
        <v>2564</v>
      </c>
      <c r="B2801" s="70"/>
      <c r="C2801" s="70"/>
      <c r="D2801" s="71"/>
      <c r="E2801" s="73"/>
      <c r="F2801" s="110" t="s">
        <v>29813</v>
      </c>
      <c r="G2801" s="70"/>
      <c r="H2801" s="74"/>
      <c r="I2801" s="75"/>
      <c r="J2801" s="75"/>
      <c r="K2801" s="74" t="s">
        <v>36086</v>
      </c>
      <c r="L2801" s="78"/>
      <c r="M2801" s="79"/>
      <c r="N2801" s="79"/>
      <c r="O2801" s="80"/>
      <c r="P2801" s="81"/>
      <c r="Q2801" s="81"/>
      <c r="R2801" s="92"/>
      <c r="S2801" s="92"/>
      <c r="T2801" s="92"/>
      <c r="U2801" s="92"/>
      <c r="V2801" s="52"/>
      <c r="W2801" s="52"/>
      <c r="X2801" s="52"/>
      <c r="Y2801" s="52"/>
      <c r="Z2801" s="51"/>
      <c r="AA2801" s="76"/>
      <c r="AB2801" s="76"/>
      <c r="AC2801" s="77"/>
      <c r="AD2801" s="83" t="s">
        <v>17477</v>
      </c>
      <c r="AE2801" s="83">
        <v>315</v>
      </c>
      <c r="AF2801" s="83">
        <v>556</v>
      </c>
      <c r="AG2801" s="83">
        <v>1199</v>
      </c>
      <c r="AH2801" s="83">
        <v>0</v>
      </c>
      <c r="AI2801" s="83">
        <v>-21600</v>
      </c>
      <c r="AJ2801" s="83" t="s">
        <v>20229</v>
      </c>
      <c r="AK2801" s="83" t="s">
        <v>14460</v>
      </c>
      <c r="AL2801" s="88" t="s">
        <v>22228</v>
      </c>
      <c r="AM2801" s="83" t="s">
        <v>23039</v>
      </c>
      <c r="AN2801" s="85">
        <v>40018.570150462961</v>
      </c>
      <c r="AO2801" s="88" t="s">
        <v>25603</v>
      </c>
      <c r="AP2801" s="83" t="b">
        <v>0</v>
      </c>
      <c r="AQ2801" s="83" t="b">
        <v>0</v>
      </c>
      <c r="AR2801" s="83" t="b">
        <v>1</v>
      </c>
      <c r="AS2801" s="83" t="s">
        <v>13611</v>
      </c>
      <c r="AT2801" s="83">
        <v>218</v>
      </c>
      <c r="AU2801" s="88" t="s">
        <v>26938</v>
      </c>
      <c r="AV2801" s="83" t="b">
        <v>0</v>
      </c>
      <c r="AW2801" s="83" t="s">
        <v>30151</v>
      </c>
      <c r="AX2801" s="88" t="s">
        <v>32950</v>
      </c>
      <c r="AY2801" s="83" t="s">
        <v>66</v>
      </c>
      <c r="AZ2801" s="2"/>
      <c r="BA2801" s="3"/>
      <c r="BB2801" s="3"/>
      <c r="BC2801" s="3"/>
      <c r="BD2801" s="3"/>
    </row>
    <row r="2802" spans="1:56" x14ac:dyDescent="0.25">
      <c r="A2802" s="69" t="s">
        <v>2565</v>
      </c>
      <c r="B2802" s="70"/>
      <c r="C2802" s="70"/>
      <c r="D2802" s="71"/>
      <c r="E2802" s="73"/>
      <c r="F2802" s="110" t="s">
        <v>29814</v>
      </c>
      <c r="G2802" s="70"/>
      <c r="H2802" s="74"/>
      <c r="I2802" s="75"/>
      <c r="J2802" s="75"/>
      <c r="K2802" s="74" t="s">
        <v>36087</v>
      </c>
      <c r="L2802" s="78"/>
      <c r="M2802" s="79"/>
      <c r="N2802" s="79"/>
      <c r="O2802" s="80"/>
      <c r="P2802" s="81"/>
      <c r="Q2802" s="81"/>
      <c r="R2802" s="92"/>
      <c r="S2802" s="92"/>
      <c r="T2802" s="92"/>
      <c r="U2802" s="92"/>
      <c r="V2802" s="52"/>
      <c r="W2802" s="52"/>
      <c r="X2802" s="52"/>
      <c r="Y2802" s="52"/>
      <c r="Z2802" s="51"/>
      <c r="AA2802" s="76"/>
      <c r="AB2802" s="76"/>
      <c r="AC2802" s="77"/>
      <c r="AD2802" s="83" t="s">
        <v>17478</v>
      </c>
      <c r="AE2802" s="83">
        <v>355</v>
      </c>
      <c r="AF2802" s="83">
        <v>210</v>
      </c>
      <c r="AG2802" s="83">
        <v>720</v>
      </c>
      <c r="AH2802" s="83">
        <v>4447</v>
      </c>
      <c r="AI2802" s="83">
        <v>-25200</v>
      </c>
      <c r="AJ2802" s="83"/>
      <c r="AK2802" s="83" t="s">
        <v>13984</v>
      </c>
      <c r="AL2802" s="83"/>
      <c r="AM2802" s="83" t="s">
        <v>23044</v>
      </c>
      <c r="AN2802" s="85">
        <v>41046.789942129632</v>
      </c>
      <c r="AO2802" s="88" t="s">
        <v>25604</v>
      </c>
      <c r="AP2802" s="83" t="b">
        <v>0</v>
      </c>
      <c r="AQ2802" s="83" t="b">
        <v>0</v>
      </c>
      <c r="AR2802" s="83" t="b">
        <v>0</v>
      </c>
      <c r="AS2802" s="83" t="s">
        <v>13611</v>
      </c>
      <c r="AT2802" s="83">
        <v>0</v>
      </c>
      <c r="AU2802" s="88" t="s">
        <v>26939</v>
      </c>
      <c r="AV2802" s="83" t="b">
        <v>0</v>
      </c>
      <c r="AW2802" s="83" t="s">
        <v>30151</v>
      </c>
      <c r="AX2802" s="88" t="s">
        <v>32951</v>
      </c>
      <c r="AY2802" s="83" t="s">
        <v>66</v>
      </c>
      <c r="AZ2802" s="2"/>
      <c r="BA2802" s="3"/>
      <c r="BB2802" s="3"/>
      <c r="BC2802" s="3"/>
      <c r="BD2802" s="3"/>
    </row>
    <row r="2803" spans="1:56" x14ac:dyDescent="0.25">
      <c r="A2803" s="69" t="s">
        <v>2566</v>
      </c>
      <c r="B2803" s="70"/>
      <c r="C2803" s="70"/>
      <c r="D2803" s="71"/>
      <c r="E2803" s="73"/>
      <c r="F2803" s="110" t="s">
        <v>29815</v>
      </c>
      <c r="G2803" s="70"/>
      <c r="H2803" s="74"/>
      <c r="I2803" s="75"/>
      <c r="J2803" s="75"/>
      <c r="K2803" s="74" t="s">
        <v>36088</v>
      </c>
      <c r="L2803" s="78"/>
      <c r="M2803" s="79"/>
      <c r="N2803" s="79"/>
      <c r="O2803" s="80"/>
      <c r="P2803" s="81"/>
      <c r="Q2803" s="81"/>
      <c r="R2803" s="92"/>
      <c r="S2803" s="92"/>
      <c r="T2803" s="92"/>
      <c r="U2803" s="92"/>
      <c r="V2803" s="52"/>
      <c r="W2803" s="52"/>
      <c r="X2803" s="52"/>
      <c r="Y2803" s="52"/>
      <c r="Z2803" s="51"/>
      <c r="AA2803" s="76"/>
      <c r="AB2803" s="76"/>
      <c r="AC2803" s="77"/>
      <c r="AD2803" s="83" t="s">
        <v>17479</v>
      </c>
      <c r="AE2803" s="83">
        <v>105</v>
      </c>
      <c r="AF2803" s="83">
        <v>34</v>
      </c>
      <c r="AG2803" s="83">
        <v>132</v>
      </c>
      <c r="AH2803" s="83">
        <v>24</v>
      </c>
      <c r="AI2803" s="83"/>
      <c r="AJ2803" s="83"/>
      <c r="AK2803" s="83"/>
      <c r="AL2803" s="83"/>
      <c r="AM2803" s="83"/>
      <c r="AN2803" s="85">
        <v>42273.768773148149</v>
      </c>
      <c r="AO2803" s="83"/>
      <c r="AP2803" s="83" t="b">
        <v>1</v>
      </c>
      <c r="AQ2803" s="83" t="b">
        <v>0</v>
      </c>
      <c r="AR2803" s="83" t="b">
        <v>0</v>
      </c>
      <c r="AS2803" s="83" t="s">
        <v>13611</v>
      </c>
      <c r="AT2803" s="83">
        <v>0</v>
      </c>
      <c r="AU2803" s="88" t="s">
        <v>25919</v>
      </c>
      <c r="AV2803" s="83" t="b">
        <v>0</v>
      </c>
      <c r="AW2803" s="83" t="s">
        <v>30151</v>
      </c>
      <c r="AX2803" s="88" t="s">
        <v>32952</v>
      </c>
      <c r="AY2803" s="83" t="s">
        <v>66</v>
      </c>
      <c r="AZ2803" s="2"/>
      <c r="BA2803" s="3"/>
      <c r="BB2803" s="3"/>
      <c r="BC2803" s="3"/>
      <c r="BD2803" s="3"/>
    </row>
    <row r="2804" spans="1:56" x14ac:dyDescent="0.25">
      <c r="A2804" s="69" t="s">
        <v>2567</v>
      </c>
      <c r="B2804" s="70"/>
      <c r="C2804" s="70"/>
      <c r="D2804" s="71"/>
      <c r="E2804" s="73"/>
      <c r="F2804" s="110" t="s">
        <v>29816</v>
      </c>
      <c r="G2804" s="70"/>
      <c r="H2804" s="74"/>
      <c r="I2804" s="75"/>
      <c r="J2804" s="75"/>
      <c r="K2804" s="74" t="s">
        <v>36089</v>
      </c>
      <c r="L2804" s="78"/>
      <c r="M2804" s="79"/>
      <c r="N2804" s="79"/>
      <c r="O2804" s="80"/>
      <c r="P2804" s="81"/>
      <c r="Q2804" s="81"/>
      <c r="R2804" s="92"/>
      <c r="S2804" s="92"/>
      <c r="T2804" s="92"/>
      <c r="U2804" s="92"/>
      <c r="V2804" s="52"/>
      <c r="W2804" s="52"/>
      <c r="X2804" s="52"/>
      <c r="Y2804" s="52"/>
      <c r="Z2804" s="51"/>
      <c r="AA2804" s="76"/>
      <c r="AB2804" s="76"/>
      <c r="AC2804" s="77"/>
      <c r="AD2804" s="83" t="s">
        <v>17480</v>
      </c>
      <c r="AE2804" s="83">
        <v>793</v>
      </c>
      <c r="AF2804" s="83">
        <v>1019</v>
      </c>
      <c r="AG2804" s="83">
        <v>48158</v>
      </c>
      <c r="AH2804" s="83">
        <v>2208</v>
      </c>
      <c r="AI2804" s="83">
        <v>-18000</v>
      </c>
      <c r="AJ2804" s="83" t="s">
        <v>20230</v>
      </c>
      <c r="AK2804" s="83" t="s">
        <v>14153</v>
      </c>
      <c r="AL2804" s="83"/>
      <c r="AM2804" s="83" t="s">
        <v>23054</v>
      </c>
      <c r="AN2804" s="85">
        <v>40731.110509259262</v>
      </c>
      <c r="AO2804" s="88" t="s">
        <v>25605</v>
      </c>
      <c r="AP2804" s="83" t="b">
        <v>0</v>
      </c>
      <c r="AQ2804" s="83" t="b">
        <v>0</v>
      </c>
      <c r="AR2804" s="83" t="b">
        <v>1</v>
      </c>
      <c r="AS2804" s="83" t="s">
        <v>13611</v>
      </c>
      <c r="AT2804" s="83">
        <v>3</v>
      </c>
      <c r="AU2804" s="88" t="s">
        <v>26940</v>
      </c>
      <c r="AV2804" s="83" t="b">
        <v>0</v>
      </c>
      <c r="AW2804" s="83" t="s">
        <v>30151</v>
      </c>
      <c r="AX2804" s="88" t="s">
        <v>32953</v>
      </c>
      <c r="AY2804" s="83" t="s">
        <v>66</v>
      </c>
      <c r="AZ2804" s="2"/>
      <c r="BA2804" s="3"/>
      <c r="BB2804" s="3"/>
      <c r="BC2804" s="3"/>
      <c r="BD2804" s="3"/>
    </row>
    <row r="2805" spans="1:56" x14ac:dyDescent="0.25">
      <c r="A2805" s="69" t="s">
        <v>2568</v>
      </c>
      <c r="B2805" s="70"/>
      <c r="C2805" s="70"/>
      <c r="D2805" s="71"/>
      <c r="E2805" s="73"/>
      <c r="F2805" s="110" t="s">
        <v>29817</v>
      </c>
      <c r="G2805" s="70"/>
      <c r="H2805" s="74"/>
      <c r="I2805" s="75"/>
      <c r="J2805" s="75"/>
      <c r="K2805" s="74" t="s">
        <v>36090</v>
      </c>
      <c r="L2805" s="78"/>
      <c r="M2805" s="79"/>
      <c r="N2805" s="79"/>
      <c r="O2805" s="80"/>
      <c r="P2805" s="81"/>
      <c r="Q2805" s="81"/>
      <c r="R2805" s="92"/>
      <c r="S2805" s="92"/>
      <c r="T2805" s="92"/>
      <c r="U2805" s="92"/>
      <c r="V2805" s="52"/>
      <c r="W2805" s="52"/>
      <c r="X2805" s="52"/>
      <c r="Y2805" s="52"/>
      <c r="Z2805" s="51"/>
      <c r="AA2805" s="76"/>
      <c r="AB2805" s="76"/>
      <c r="AC2805" s="77"/>
      <c r="AD2805" s="83" t="s">
        <v>17481</v>
      </c>
      <c r="AE2805" s="83">
        <v>362</v>
      </c>
      <c r="AF2805" s="83">
        <v>987</v>
      </c>
      <c r="AG2805" s="83">
        <v>42684</v>
      </c>
      <c r="AH2805" s="83">
        <v>5438</v>
      </c>
      <c r="AI2805" s="83">
        <v>-18000</v>
      </c>
      <c r="AJ2805" s="83"/>
      <c r="AK2805" s="83" t="s">
        <v>21781</v>
      </c>
      <c r="AL2805" s="83"/>
      <c r="AM2805" s="83" t="s">
        <v>23040</v>
      </c>
      <c r="AN2805" s="85">
        <v>41103.926493055558</v>
      </c>
      <c r="AO2805" s="88" t="s">
        <v>25606</v>
      </c>
      <c r="AP2805" s="83" t="b">
        <v>0</v>
      </c>
      <c r="AQ2805" s="83" t="b">
        <v>0</v>
      </c>
      <c r="AR2805" s="83" t="b">
        <v>1</v>
      </c>
      <c r="AS2805" s="83" t="s">
        <v>13611</v>
      </c>
      <c r="AT2805" s="83">
        <v>5</v>
      </c>
      <c r="AU2805" s="88" t="s">
        <v>26941</v>
      </c>
      <c r="AV2805" s="83" t="b">
        <v>0</v>
      </c>
      <c r="AW2805" s="83" t="s">
        <v>30151</v>
      </c>
      <c r="AX2805" s="88" t="s">
        <v>32954</v>
      </c>
      <c r="AY2805" s="83" t="s">
        <v>66</v>
      </c>
      <c r="AZ2805" s="2"/>
      <c r="BA2805" s="3"/>
      <c r="BB2805" s="3"/>
      <c r="BC2805" s="3"/>
      <c r="BD2805" s="3"/>
    </row>
    <row r="2806" spans="1:56" x14ac:dyDescent="0.25">
      <c r="A2806" s="69" t="s">
        <v>2569</v>
      </c>
      <c r="B2806" s="70"/>
      <c r="C2806" s="70"/>
      <c r="D2806" s="71"/>
      <c r="E2806" s="73"/>
      <c r="F2806" s="110" t="s">
        <v>29818</v>
      </c>
      <c r="G2806" s="70"/>
      <c r="H2806" s="74"/>
      <c r="I2806" s="75"/>
      <c r="J2806" s="75"/>
      <c r="K2806" s="74" t="s">
        <v>36091</v>
      </c>
      <c r="L2806" s="78"/>
      <c r="M2806" s="79"/>
      <c r="N2806" s="79"/>
      <c r="O2806" s="80"/>
      <c r="P2806" s="81"/>
      <c r="Q2806" s="81"/>
      <c r="R2806" s="92"/>
      <c r="S2806" s="92"/>
      <c r="T2806" s="92"/>
      <c r="U2806" s="92"/>
      <c r="V2806" s="52"/>
      <c r="W2806" s="52"/>
      <c r="X2806" s="52"/>
      <c r="Y2806" s="52"/>
      <c r="Z2806" s="51"/>
      <c r="AA2806" s="76"/>
      <c r="AB2806" s="76"/>
      <c r="AC2806" s="77"/>
      <c r="AD2806" s="83" t="s">
        <v>17482</v>
      </c>
      <c r="AE2806" s="83">
        <v>450</v>
      </c>
      <c r="AF2806" s="83">
        <v>519</v>
      </c>
      <c r="AG2806" s="83">
        <v>4166</v>
      </c>
      <c r="AH2806" s="83">
        <v>6007</v>
      </c>
      <c r="AI2806" s="83">
        <v>-14400</v>
      </c>
      <c r="AJ2806" s="83" t="s">
        <v>20231</v>
      </c>
      <c r="AK2806" s="83"/>
      <c r="AL2806" s="83"/>
      <c r="AM2806" s="83" t="s">
        <v>23038</v>
      </c>
      <c r="AN2806" s="85">
        <v>41354.999456018515</v>
      </c>
      <c r="AO2806" s="88" t="s">
        <v>25607</v>
      </c>
      <c r="AP2806" s="83" t="b">
        <v>1</v>
      </c>
      <c r="AQ2806" s="83" t="b">
        <v>0</v>
      </c>
      <c r="AR2806" s="83" t="b">
        <v>1</v>
      </c>
      <c r="AS2806" s="83" t="s">
        <v>13611</v>
      </c>
      <c r="AT2806" s="83">
        <v>0</v>
      </c>
      <c r="AU2806" s="88" t="s">
        <v>25919</v>
      </c>
      <c r="AV2806" s="83" t="b">
        <v>0</v>
      </c>
      <c r="AW2806" s="83" t="s">
        <v>30151</v>
      </c>
      <c r="AX2806" s="88" t="s">
        <v>32955</v>
      </c>
      <c r="AY2806" s="83" t="s">
        <v>66</v>
      </c>
      <c r="AZ2806" s="2"/>
      <c r="BA2806" s="3"/>
      <c r="BB2806" s="3"/>
      <c r="BC2806" s="3"/>
      <c r="BD2806" s="3"/>
    </row>
    <row r="2807" spans="1:56" x14ac:dyDescent="0.25">
      <c r="A2807" s="69" t="s">
        <v>2570</v>
      </c>
      <c r="B2807" s="70"/>
      <c r="C2807" s="70"/>
      <c r="D2807" s="71"/>
      <c r="E2807" s="73"/>
      <c r="F2807" s="110" t="s">
        <v>29819</v>
      </c>
      <c r="G2807" s="70"/>
      <c r="H2807" s="74"/>
      <c r="I2807" s="75"/>
      <c r="J2807" s="75"/>
      <c r="K2807" s="74" t="s">
        <v>36092</v>
      </c>
      <c r="L2807" s="78"/>
      <c r="M2807" s="79"/>
      <c r="N2807" s="79"/>
      <c r="O2807" s="80"/>
      <c r="P2807" s="81"/>
      <c r="Q2807" s="81"/>
      <c r="R2807" s="92"/>
      <c r="S2807" s="92"/>
      <c r="T2807" s="92"/>
      <c r="U2807" s="92"/>
      <c r="V2807" s="52"/>
      <c r="W2807" s="52"/>
      <c r="X2807" s="52"/>
      <c r="Y2807" s="52"/>
      <c r="Z2807" s="51"/>
      <c r="AA2807" s="76"/>
      <c r="AB2807" s="76"/>
      <c r="AC2807" s="77"/>
      <c r="AD2807" s="83" t="s">
        <v>17483</v>
      </c>
      <c r="AE2807" s="83">
        <v>115</v>
      </c>
      <c r="AF2807" s="83">
        <v>58</v>
      </c>
      <c r="AG2807" s="83">
        <v>5147</v>
      </c>
      <c r="AH2807" s="83">
        <v>1533</v>
      </c>
      <c r="AI2807" s="83">
        <v>-21600</v>
      </c>
      <c r="AJ2807" s="83" t="s">
        <v>20232</v>
      </c>
      <c r="AK2807" s="83" t="s">
        <v>21160</v>
      </c>
      <c r="AL2807" s="88" t="s">
        <v>22924</v>
      </c>
      <c r="AM2807" s="83" t="s">
        <v>23039</v>
      </c>
      <c r="AN2807" s="85">
        <v>41379.294236111113</v>
      </c>
      <c r="AO2807" s="88" t="s">
        <v>25608</v>
      </c>
      <c r="AP2807" s="83" t="b">
        <v>0</v>
      </c>
      <c r="AQ2807" s="83" t="b">
        <v>0</v>
      </c>
      <c r="AR2807" s="83" t="b">
        <v>0</v>
      </c>
      <c r="AS2807" s="83" t="s">
        <v>13611</v>
      </c>
      <c r="AT2807" s="83">
        <v>7</v>
      </c>
      <c r="AU2807" s="88" t="s">
        <v>26942</v>
      </c>
      <c r="AV2807" s="83" t="b">
        <v>0</v>
      </c>
      <c r="AW2807" s="83" t="s">
        <v>30151</v>
      </c>
      <c r="AX2807" s="88" t="s">
        <v>32956</v>
      </c>
      <c r="AY2807" s="83" t="s">
        <v>66</v>
      </c>
      <c r="AZ2807" s="2"/>
      <c r="BA2807" s="3"/>
      <c r="BB2807" s="3"/>
      <c r="BC2807" s="3"/>
      <c r="BD2807" s="3"/>
    </row>
    <row r="2808" spans="1:56" x14ac:dyDescent="0.25">
      <c r="A2808" s="69" t="s">
        <v>2571</v>
      </c>
      <c r="B2808" s="70"/>
      <c r="C2808" s="70"/>
      <c r="D2808" s="71"/>
      <c r="E2808" s="73"/>
      <c r="F2808" s="110" t="s">
        <v>29820</v>
      </c>
      <c r="G2808" s="70"/>
      <c r="H2808" s="74"/>
      <c r="I2808" s="75"/>
      <c r="J2808" s="75"/>
      <c r="K2808" s="74" t="s">
        <v>36093</v>
      </c>
      <c r="L2808" s="78"/>
      <c r="M2808" s="79"/>
      <c r="N2808" s="79"/>
      <c r="O2808" s="80"/>
      <c r="P2808" s="81"/>
      <c r="Q2808" s="81"/>
      <c r="R2808" s="92"/>
      <c r="S2808" s="92"/>
      <c r="T2808" s="92"/>
      <c r="U2808" s="92"/>
      <c r="V2808" s="52"/>
      <c r="W2808" s="52"/>
      <c r="X2808" s="52"/>
      <c r="Y2808" s="52"/>
      <c r="Z2808" s="51"/>
      <c r="AA2808" s="76"/>
      <c r="AB2808" s="76"/>
      <c r="AC2808" s="77"/>
      <c r="AD2808" s="83" t="s">
        <v>17484</v>
      </c>
      <c r="AE2808" s="83">
        <v>2385</v>
      </c>
      <c r="AF2808" s="83">
        <v>1013</v>
      </c>
      <c r="AG2808" s="83">
        <v>28258</v>
      </c>
      <c r="AH2808" s="83">
        <v>1140</v>
      </c>
      <c r="AI2808" s="83">
        <v>-21600</v>
      </c>
      <c r="AJ2808" s="83" t="s">
        <v>20233</v>
      </c>
      <c r="AK2808" s="83" t="s">
        <v>14125</v>
      </c>
      <c r="AL2808" s="88" t="s">
        <v>22925</v>
      </c>
      <c r="AM2808" s="83" t="s">
        <v>23039</v>
      </c>
      <c r="AN2808" s="85">
        <v>41735.230393518519</v>
      </c>
      <c r="AO2808" s="88" t="s">
        <v>25609</v>
      </c>
      <c r="AP2808" s="83" t="b">
        <v>1</v>
      </c>
      <c r="AQ2808" s="83" t="b">
        <v>0</v>
      </c>
      <c r="AR2808" s="83" t="b">
        <v>0</v>
      </c>
      <c r="AS2808" s="83" t="s">
        <v>13611</v>
      </c>
      <c r="AT2808" s="83">
        <v>71</v>
      </c>
      <c r="AU2808" s="88" t="s">
        <v>25919</v>
      </c>
      <c r="AV2808" s="83" t="b">
        <v>0</v>
      </c>
      <c r="AW2808" s="83" t="s">
        <v>30151</v>
      </c>
      <c r="AX2808" s="88" t="s">
        <v>32957</v>
      </c>
      <c r="AY2808" s="83" t="s">
        <v>66</v>
      </c>
      <c r="AZ2808" s="2"/>
      <c r="BA2808" s="3"/>
      <c r="BB2808" s="3"/>
      <c r="BC2808" s="3"/>
      <c r="BD2808" s="3"/>
    </row>
    <row r="2809" spans="1:56" x14ac:dyDescent="0.25">
      <c r="A2809" s="69" t="s">
        <v>2572</v>
      </c>
      <c r="B2809" s="70"/>
      <c r="C2809" s="70"/>
      <c r="D2809" s="71"/>
      <c r="E2809" s="73"/>
      <c r="F2809" s="110" t="s">
        <v>29821</v>
      </c>
      <c r="G2809" s="70"/>
      <c r="H2809" s="74"/>
      <c r="I2809" s="75"/>
      <c r="J2809" s="75"/>
      <c r="K2809" s="74" t="s">
        <v>36094</v>
      </c>
      <c r="L2809" s="78"/>
      <c r="M2809" s="79"/>
      <c r="N2809" s="79"/>
      <c r="O2809" s="80"/>
      <c r="P2809" s="81"/>
      <c r="Q2809" s="81"/>
      <c r="R2809" s="92"/>
      <c r="S2809" s="92"/>
      <c r="T2809" s="92"/>
      <c r="U2809" s="92"/>
      <c r="V2809" s="52"/>
      <c r="W2809" s="52"/>
      <c r="X2809" s="52"/>
      <c r="Y2809" s="52"/>
      <c r="Z2809" s="51"/>
      <c r="AA2809" s="76"/>
      <c r="AB2809" s="76"/>
      <c r="AC2809" s="77"/>
      <c r="AD2809" s="83" t="s">
        <v>17485</v>
      </c>
      <c r="AE2809" s="83">
        <v>4181</v>
      </c>
      <c r="AF2809" s="83">
        <v>2597</v>
      </c>
      <c r="AG2809" s="83">
        <v>21033</v>
      </c>
      <c r="AH2809" s="83">
        <v>43448</v>
      </c>
      <c r="AI2809" s="83">
        <v>-14400</v>
      </c>
      <c r="AJ2809" s="83" t="s">
        <v>20234</v>
      </c>
      <c r="AK2809" s="83" t="s">
        <v>20970</v>
      </c>
      <c r="AL2809" s="83"/>
      <c r="AM2809" s="83" t="s">
        <v>23038</v>
      </c>
      <c r="AN2809" s="85">
        <v>41229.88181712963</v>
      </c>
      <c r="AO2809" s="88" t="s">
        <v>25610</v>
      </c>
      <c r="AP2809" s="83" t="b">
        <v>0</v>
      </c>
      <c r="AQ2809" s="83" t="b">
        <v>0</v>
      </c>
      <c r="AR2809" s="83" t="b">
        <v>0</v>
      </c>
      <c r="AS2809" s="83" t="s">
        <v>13611</v>
      </c>
      <c r="AT2809" s="83">
        <v>97</v>
      </c>
      <c r="AU2809" s="88" t="s">
        <v>26943</v>
      </c>
      <c r="AV2809" s="83" t="b">
        <v>0</v>
      </c>
      <c r="AW2809" s="83" t="s">
        <v>30151</v>
      </c>
      <c r="AX2809" s="88" t="s">
        <v>32958</v>
      </c>
      <c r="AY2809" s="83" t="s">
        <v>66</v>
      </c>
      <c r="AZ2809" s="2"/>
      <c r="BA2809" s="3"/>
      <c r="BB2809" s="3"/>
      <c r="BC2809" s="3"/>
      <c r="BD2809" s="3"/>
    </row>
    <row r="2810" spans="1:56" x14ac:dyDescent="0.25">
      <c r="A2810" s="69" t="s">
        <v>2573</v>
      </c>
      <c r="B2810" s="70"/>
      <c r="C2810" s="70"/>
      <c r="D2810" s="71"/>
      <c r="E2810" s="73"/>
      <c r="F2810" s="110" t="s">
        <v>29822</v>
      </c>
      <c r="G2810" s="70"/>
      <c r="H2810" s="74"/>
      <c r="I2810" s="75"/>
      <c r="J2810" s="75"/>
      <c r="K2810" s="74" t="s">
        <v>36095</v>
      </c>
      <c r="L2810" s="78"/>
      <c r="M2810" s="79"/>
      <c r="N2810" s="79"/>
      <c r="O2810" s="80"/>
      <c r="P2810" s="81"/>
      <c r="Q2810" s="81"/>
      <c r="R2810" s="92"/>
      <c r="S2810" s="92"/>
      <c r="T2810" s="92"/>
      <c r="U2810" s="92"/>
      <c r="V2810" s="52"/>
      <c r="W2810" s="52"/>
      <c r="X2810" s="52"/>
      <c r="Y2810" s="52"/>
      <c r="Z2810" s="51"/>
      <c r="AA2810" s="76"/>
      <c r="AB2810" s="76"/>
      <c r="AC2810" s="77"/>
      <c r="AD2810" s="83" t="s">
        <v>17486</v>
      </c>
      <c r="AE2810" s="83">
        <v>432</v>
      </c>
      <c r="AF2810" s="83">
        <v>402</v>
      </c>
      <c r="AG2810" s="83">
        <v>5461</v>
      </c>
      <c r="AH2810" s="83">
        <v>1392</v>
      </c>
      <c r="AI2810" s="83"/>
      <c r="AJ2810" s="83" t="s">
        <v>20235</v>
      </c>
      <c r="AK2810" s="83"/>
      <c r="AL2810" s="83"/>
      <c r="AM2810" s="83"/>
      <c r="AN2810" s="85">
        <v>40796.699606481481</v>
      </c>
      <c r="AO2810" s="88" t="s">
        <v>25611</v>
      </c>
      <c r="AP2810" s="83" t="b">
        <v>0</v>
      </c>
      <c r="AQ2810" s="83" t="b">
        <v>0</v>
      </c>
      <c r="AR2810" s="83" t="b">
        <v>1</v>
      </c>
      <c r="AS2810" s="83" t="s">
        <v>13611</v>
      </c>
      <c r="AT2810" s="83">
        <v>0</v>
      </c>
      <c r="AU2810" s="88" t="s">
        <v>26944</v>
      </c>
      <c r="AV2810" s="83" t="b">
        <v>0</v>
      </c>
      <c r="AW2810" s="83" t="s">
        <v>30151</v>
      </c>
      <c r="AX2810" s="88" t="s">
        <v>32959</v>
      </c>
      <c r="AY2810" s="83" t="s">
        <v>66</v>
      </c>
      <c r="AZ2810" s="2"/>
      <c r="BA2810" s="3"/>
      <c r="BB2810" s="3"/>
      <c r="BC2810" s="3"/>
      <c r="BD2810" s="3"/>
    </row>
    <row r="2811" spans="1:56" x14ac:dyDescent="0.25">
      <c r="A2811" s="69" t="s">
        <v>2574</v>
      </c>
      <c r="B2811" s="70"/>
      <c r="C2811" s="70"/>
      <c r="D2811" s="71"/>
      <c r="E2811" s="73"/>
      <c r="F2811" s="110" t="s">
        <v>29823</v>
      </c>
      <c r="G2811" s="70"/>
      <c r="H2811" s="74"/>
      <c r="I2811" s="75"/>
      <c r="J2811" s="75"/>
      <c r="K2811" s="74" t="s">
        <v>36096</v>
      </c>
      <c r="L2811" s="78"/>
      <c r="M2811" s="79"/>
      <c r="N2811" s="79"/>
      <c r="O2811" s="80"/>
      <c r="P2811" s="81"/>
      <c r="Q2811" s="81"/>
      <c r="R2811" s="92"/>
      <c r="S2811" s="92"/>
      <c r="T2811" s="92"/>
      <c r="U2811" s="92"/>
      <c r="V2811" s="52"/>
      <c r="W2811" s="52"/>
      <c r="X2811" s="52"/>
      <c r="Y2811" s="52"/>
      <c r="Z2811" s="51"/>
      <c r="AA2811" s="76"/>
      <c r="AB2811" s="76"/>
      <c r="AC2811" s="77"/>
      <c r="AD2811" s="83" t="s">
        <v>17487</v>
      </c>
      <c r="AE2811" s="83">
        <v>1018</v>
      </c>
      <c r="AF2811" s="83">
        <v>1636</v>
      </c>
      <c r="AG2811" s="83">
        <v>36616</v>
      </c>
      <c r="AH2811" s="83">
        <v>2277</v>
      </c>
      <c r="AI2811" s="83">
        <v>-28800</v>
      </c>
      <c r="AJ2811" s="83" t="s">
        <v>20236</v>
      </c>
      <c r="AK2811" s="83" t="s">
        <v>21782</v>
      </c>
      <c r="AL2811" s="83"/>
      <c r="AM2811" s="83" t="s">
        <v>23041</v>
      </c>
      <c r="AN2811" s="85">
        <v>40827.889837962961</v>
      </c>
      <c r="AO2811" s="88" t="s">
        <v>25612</v>
      </c>
      <c r="AP2811" s="83" t="b">
        <v>0</v>
      </c>
      <c r="AQ2811" s="83" t="b">
        <v>0</v>
      </c>
      <c r="AR2811" s="83" t="b">
        <v>1</v>
      </c>
      <c r="AS2811" s="83" t="s">
        <v>13611</v>
      </c>
      <c r="AT2811" s="83">
        <v>1</v>
      </c>
      <c r="AU2811" s="88" t="s">
        <v>26945</v>
      </c>
      <c r="AV2811" s="83" t="b">
        <v>0</v>
      </c>
      <c r="AW2811" s="83" t="s">
        <v>30151</v>
      </c>
      <c r="AX2811" s="88" t="s">
        <v>32960</v>
      </c>
      <c r="AY2811" s="83" t="s">
        <v>66</v>
      </c>
      <c r="AZ2811" s="2"/>
      <c r="BA2811" s="3"/>
      <c r="BB2811" s="3"/>
      <c r="BC2811" s="3"/>
      <c r="BD2811" s="3"/>
    </row>
    <row r="2812" spans="1:56" x14ac:dyDescent="0.25">
      <c r="A2812" s="69" t="s">
        <v>2575</v>
      </c>
      <c r="B2812" s="70"/>
      <c r="C2812" s="70"/>
      <c r="D2812" s="71"/>
      <c r="E2812" s="73"/>
      <c r="F2812" s="110" t="s">
        <v>29824</v>
      </c>
      <c r="G2812" s="70"/>
      <c r="H2812" s="74"/>
      <c r="I2812" s="75"/>
      <c r="J2812" s="75"/>
      <c r="K2812" s="74" t="s">
        <v>36097</v>
      </c>
      <c r="L2812" s="78"/>
      <c r="M2812" s="79"/>
      <c r="N2812" s="79"/>
      <c r="O2812" s="80"/>
      <c r="P2812" s="81"/>
      <c r="Q2812" s="81"/>
      <c r="R2812" s="92"/>
      <c r="S2812" s="92"/>
      <c r="T2812" s="92"/>
      <c r="U2812" s="92"/>
      <c r="V2812" s="52"/>
      <c r="W2812" s="52"/>
      <c r="X2812" s="52"/>
      <c r="Y2812" s="52"/>
      <c r="Z2812" s="51"/>
      <c r="AA2812" s="76"/>
      <c r="AB2812" s="76"/>
      <c r="AC2812" s="77"/>
      <c r="AD2812" s="83" t="s">
        <v>17488</v>
      </c>
      <c r="AE2812" s="83">
        <v>641</v>
      </c>
      <c r="AF2812" s="83">
        <v>713</v>
      </c>
      <c r="AG2812" s="83">
        <v>21072</v>
      </c>
      <c r="AH2812" s="83">
        <v>62524</v>
      </c>
      <c r="AI2812" s="83">
        <v>-21600</v>
      </c>
      <c r="AJ2812" s="83" t="s">
        <v>20237</v>
      </c>
      <c r="AK2812" s="83" t="s">
        <v>21783</v>
      </c>
      <c r="AL2812" s="88" t="s">
        <v>22926</v>
      </c>
      <c r="AM2812" s="83" t="s">
        <v>23039</v>
      </c>
      <c r="AN2812" s="85">
        <v>40725.834108796298</v>
      </c>
      <c r="AO2812" s="88" t="s">
        <v>25613</v>
      </c>
      <c r="AP2812" s="83" t="b">
        <v>0</v>
      </c>
      <c r="AQ2812" s="83" t="b">
        <v>0</v>
      </c>
      <c r="AR2812" s="83" t="b">
        <v>1</v>
      </c>
      <c r="AS2812" s="83" t="s">
        <v>13611</v>
      </c>
      <c r="AT2812" s="83">
        <v>13</v>
      </c>
      <c r="AU2812" s="88" t="s">
        <v>26946</v>
      </c>
      <c r="AV2812" s="83" t="b">
        <v>0</v>
      </c>
      <c r="AW2812" s="83" t="s">
        <v>30151</v>
      </c>
      <c r="AX2812" s="88" t="s">
        <v>32961</v>
      </c>
      <c r="AY2812" s="83" t="s">
        <v>66</v>
      </c>
      <c r="AZ2812" s="2"/>
      <c r="BA2812" s="3"/>
      <c r="BB2812" s="3"/>
      <c r="BC2812" s="3"/>
      <c r="BD2812" s="3"/>
    </row>
    <row r="2813" spans="1:56" x14ac:dyDescent="0.25">
      <c r="A2813" s="69" t="s">
        <v>2635</v>
      </c>
      <c r="B2813" s="70"/>
      <c r="C2813" s="70"/>
      <c r="D2813" s="71"/>
      <c r="E2813" s="73"/>
      <c r="F2813" s="110" t="s">
        <v>29825</v>
      </c>
      <c r="G2813" s="70"/>
      <c r="H2813" s="74"/>
      <c r="I2813" s="75"/>
      <c r="J2813" s="75"/>
      <c r="K2813" s="74" t="s">
        <v>36098</v>
      </c>
      <c r="L2813" s="78"/>
      <c r="M2813" s="79"/>
      <c r="N2813" s="79"/>
      <c r="O2813" s="80"/>
      <c r="P2813" s="81"/>
      <c r="Q2813" s="81"/>
      <c r="R2813" s="92"/>
      <c r="S2813" s="92"/>
      <c r="T2813" s="92"/>
      <c r="U2813" s="92"/>
      <c r="V2813" s="52"/>
      <c r="W2813" s="52"/>
      <c r="X2813" s="52"/>
      <c r="Y2813" s="52"/>
      <c r="Z2813" s="51"/>
      <c r="AA2813" s="76"/>
      <c r="AB2813" s="76"/>
      <c r="AC2813" s="77"/>
      <c r="AD2813" s="83" t="s">
        <v>17489</v>
      </c>
      <c r="AE2813" s="83">
        <v>269</v>
      </c>
      <c r="AF2813" s="83">
        <v>97</v>
      </c>
      <c r="AG2813" s="83">
        <v>392</v>
      </c>
      <c r="AH2813" s="83">
        <v>261</v>
      </c>
      <c r="AI2813" s="83">
        <v>-28800</v>
      </c>
      <c r="AJ2813" s="83" t="s">
        <v>20238</v>
      </c>
      <c r="AK2813" s="83" t="s">
        <v>21784</v>
      </c>
      <c r="AL2813" s="83"/>
      <c r="AM2813" s="83" t="s">
        <v>23041</v>
      </c>
      <c r="AN2813" s="85">
        <v>41518.704189814816</v>
      </c>
      <c r="AO2813" s="88" t="s">
        <v>25614</v>
      </c>
      <c r="AP2813" s="83" t="b">
        <v>0</v>
      </c>
      <c r="AQ2813" s="83" t="b">
        <v>0</v>
      </c>
      <c r="AR2813" s="83" t="b">
        <v>0</v>
      </c>
      <c r="AS2813" s="83" t="s">
        <v>13611</v>
      </c>
      <c r="AT2813" s="83">
        <v>1</v>
      </c>
      <c r="AU2813" s="88" t="s">
        <v>26947</v>
      </c>
      <c r="AV2813" s="83" t="b">
        <v>0</v>
      </c>
      <c r="AW2813" s="83" t="s">
        <v>30151</v>
      </c>
      <c r="AX2813" s="88" t="s">
        <v>32962</v>
      </c>
      <c r="AY2813" s="83" t="s">
        <v>66</v>
      </c>
      <c r="AZ2813" s="2"/>
      <c r="BA2813" s="3"/>
      <c r="BB2813" s="3"/>
      <c r="BC2813" s="3"/>
      <c r="BD2813" s="3"/>
    </row>
    <row r="2814" spans="1:56" x14ac:dyDescent="0.25">
      <c r="A2814" s="69" t="s">
        <v>2576</v>
      </c>
      <c r="B2814" s="70"/>
      <c r="C2814" s="70"/>
      <c r="D2814" s="71"/>
      <c r="E2814" s="73"/>
      <c r="F2814" s="110" t="s">
        <v>29826</v>
      </c>
      <c r="G2814" s="70"/>
      <c r="H2814" s="74"/>
      <c r="I2814" s="75"/>
      <c r="J2814" s="75"/>
      <c r="K2814" s="74" t="s">
        <v>36099</v>
      </c>
      <c r="L2814" s="78"/>
      <c r="M2814" s="79"/>
      <c r="N2814" s="79"/>
      <c r="O2814" s="80"/>
      <c r="P2814" s="81"/>
      <c r="Q2814" s="81"/>
      <c r="R2814" s="92"/>
      <c r="S2814" s="92"/>
      <c r="T2814" s="92"/>
      <c r="U2814" s="92"/>
      <c r="V2814" s="52"/>
      <c r="W2814" s="52"/>
      <c r="X2814" s="52"/>
      <c r="Y2814" s="52"/>
      <c r="Z2814" s="51"/>
      <c r="AA2814" s="76"/>
      <c r="AB2814" s="76"/>
      <c r="AC2814" s="77"/>
      <c r="AD2814" s="83" t="s">
        <v>17490</v>
      </c>
      <c r="AE2814" s="83">
        <v>206</v>
      </c>
      <c r="AF2814" s="83">
        <v>311</v>
      </c>
      <c r="AG2814" s="83">
        <v>1359</v>
      </c>
      <c r="AH2814" s="83">
        <v>666</v>
      </c>
      <c r="AI2814" s="83"/>
      <c r="AJ2814" s="83" t="s">
        <v>20239</v>
      </c>
      <c r="AK2814" s="83" t="s">
        <v>14027</v>
      </c>
      <c r="AL2814" s="83"/>
      <c r="AM2814" s="83"/>
      <c r="AN2814" s="85">
        <v>41335.165312500001</v>
      </c>
      <c r="AO2814" s="88" t="s">
        <v>25615</v>
      </c>
      <c r="AP2814" s="83" t="b">
        <v>1</v>
      </c>
      <c r="AQ2814" s="83" t="b">
        <v>0</v>
      </c>
      <c r="AR2814" s="83" t="b">
        <v>0</v>
      </c>
      <c r="AS2814" s="83" t="s">
        <v>13611</v>
      </c>
      <c r="AT2814" s="83">
        <v>0</v>
      </c>
      <c r="AU2814" s="88" t="s">
        <v>25919</v>
      </c>
      <c r="AV2814" s="83" t="b">
        <v>0</v>
      </c>
      <c r="AW2814" s="83" t="s">
        <v>30151</v>
      </c>
      <c r="AX2814" s="88" t="s">
        <v>32963</v>
      </c>
      <c r="AY2814" s="83" t="s">
        <v>66</v>
      </c>
      <c r="AZ2814" s="2"/>
      <c r="BA2814" s="3"/>
      <c r="BB2814" s="3"/>
      <c r="BC2814" s="3"/>
      <c r="BD2814" s="3"/>
    </row>
    <row r="2815" spans="1:56" x14ac:dyDescent="0.25">
      <c r="A2815" s="69" t="s">
        <v>2577</v>
      </c>
      <c r="B2815" s="70"/>
      <c r="C2815" s="70"/>
      <c r="D2815" s="71"/>
      <c r="E2815" s="73"/>
      <c r="F2815" s="110" t="s">
        <v>29827</v>
      </c>
      <c r="G2815" s="70"/>
      <c r="H2815" s="74"/>
      <c r="I2815" s="75"/>
      <c r="J2815" s="75"/>
      <c r="K2815" s="74" t="s">
        <v>36100</v>
      </c>
      <c r="L2815" s="78"/>
      <c r="M2815" s="79"/>
      <c r="N2815" s="79"/>
      <c r="O2815" s="80"/>
      <c r="P2815" s="81"/>
      <c r="Q2815" s="81"/>
      <c r="R2815" s="92"/>
      <c r="S2815" s="92"/>
      <c r="T2815" s="92"/>
      <c r="U2815" s="92"/>
      <c r="V2815" s="52"/>
      <c r="W2815" s="52"/>
      <c r="X2815" s="52"/>
      <c r="Y2815" s="52"/>
      <c r="Z2815" s="51"/>
      <c r="AA2815" s="76"/>
      <c r="AB2815" s="76"/>
      <c r="AC2815" s="77"/>
      <c r="AD2815" s="83" t="s">
        <v>17491</v>
      </c>
      <c r="AE2815" s="83">
        <v>203</v>
      </c>
      <c r="AF2815" s="83">
        <v>419</v>
      </c>
      <c r="AG2815" s="83">
        <v>2084</v>
      </c>
      <c r="AH2815" s="83">
        <v>3499</v>
      </c>
      <c r="AI2815" s="83">
        <v>-28800</v>
      </c>
      <c r="AJ2815" s="83" t="s">
        <v>20240</v>
      </c>
      <c r="AK2815" s="83" t="s">
        <v>21785</v>
      </c>
      <c r="AL2815" s="83"/>
      <c r="AM2815" s="83" t="s">
        <v>23041</v>
      </c>
      <c r="AN2815" s="85">
        <v>41737.083784722221</v>
      </c>
      <c r="AO2815" s="88" t="s">
        <v>25616</v>
      </c>
      <c r="AP2815" s="83" t="b">
        <v>1</v>
      </c>
      <c r="AQ2815" s="83" t="b">
        <v>0</v>
      </c>
      <c r="AR2815" s="83" t="b">
        <v>1</v>
      </c>
      <c r="AS2815" s="83" t="s">
        <v>13611</v>
      </c>
      <c r="AT2815" s="83">
        <v>1</v>
      </c>
      <c r="AU2815" s="88" t="s">
        <v>25919</v>
      </c>
      <c r="AV2815" s="83" t="b">
        <v>0</v>
      </c>
      <c r="AW2815" s="83" t="s">
        <v>30151</v>
      </c>
      <c r="AX2815" s="88" t="s">
        <v>32964</v>
      </c>
      <c r="AY2815" s="83" t="s">
        <v>66</v>
      </c>
      <c r="AZ2815" s="2"/>
      <c r="BA2815" s="3"/>
      <c r="BB2815" s="3"/>
      <c r="BC2815" s="3"/>
      <c r="BD2815" s="3"/>
    </row>
    <row r="2816" spans="1:56" x14ac:dyDescent="0.25">
      <c r="A2816" s="69" t="s">
        <v>2578</v>
      </c>
      <c r="B2816" s="70"/>
      <c r="C2816" s="70"/>
      <c r="D2816" s="71"/>
      <c r="E2816" s="73"/>
      <c r="F2816" s="110" t="s">
        <v>29828</v>
      </c>
      <c r="G2816" s="70"/>
      <c r="H2816" s="74"/>
      <c r="I2816" s="75"/>
      <c r="J2816" s="75"/>
      <c r="K2816" s="74" t="s">
        <v>36101</v>
      </c>
      <c r="L2816" s="78"/>
      <c r="M2816" s="79"/>
      <c r="N2816" s="79"/>
      <c r="O2816" s="80"/>
      <c r="P2816" s="81"/>
      <c r="Q2816" s="81"/>
      <c r="R2816" s="92"/>
      <c r="S2816" s="92"/>
      <c r="T2816" s="92"/>
      <c r="U2816" s="92"/>
      <c r="V2816" s="52"/>
      <c r="W2816" s="52"/>
      <c r="X2816" s="52"/>
      <c r="Y2816" s="52"/>
      <c r="Z2816" s="51"/>
      <c r="AA2816" s="76"/>
      <c r="AB2816" s="76"/>
      <c r="AC2816" s="77"/>
      <c r="AD2816" s="83" t="s">
        <v>17492</v>
      </c>
      <c r="AE2816" s="83">
        <v>606</v>
      </c>
      <c r="AF2816" s="83">
        <v>236</v>
      </c>
      <c r="AG2816" s="83">
        <v>14904</v>
      </c>
      <c r="AH2816" s="83">
        <v>4735</v>
      </c>
      <c r="AI2816" s="83">
        <v>-14400</v>
      </c>
      <c r="AJ2816" s="83" t="s">
        <v>20241</v>
      </c>
      <c r="AK2816" s="83" t="s">
        <v>21786</v>
      </c>
      <c r="AL2816" s="83"/>
      <c r="AM2816" s="83" t="s">
        <v>23038</v>
      </c>
      <c r="AN2816" s="85">
        <v>40153.579328703701</v>
      </c>
      <c r="AO2816" s="88" t="s">
        <v>25617</v>
      </c>
      <c r="AP2816" s="83" t="b">
        <v>0</v>
      </c>
      <c r="AQ2816" s="83" t="b">
        <v>0</v>
      </c>
      <c r="AR2816" s="83" t="b">
        <v>1</v>
      </c>
      <c r="AS2816" s="83" t="s">
        <v>13611</v>
      </c>
      <c r="AT2816" s="83">
        <v>5</v>
      </c>
      <c r="AU2816" s="88" t="s">
        <v>26948</v>
      </c>
      <c r="AV2816" s="83" t="b">
        <v>0</v>
      </c>
      <c r="AW2816" s="83" t="s">
        <v>30151</v>
      </c>
      <c r="AX2816" s="88" t="s">
        <v>32965</v>
      </c>
      <c r="AY2816" s="83" t="s">
        <v>66</v>
      </c>
      <c r="AZ2816" s="2"/>
      <c r="BA2816" s="3"/>
      <c r="BB2816" s="3"/>
      <c r="BC2816" s="3"/>
      <c r="BD2816" s="3"/>
    </row>
    <row r="2817" spans="1:56" x14ac:dyDescent="0.25">
      <c r="A2817" s="69" t="s">
        <v>2579</v>
      </c>
      <c r="B2817" s="70"/>
      <c r="C2817" s="70"/>
      <c r="D2817" s="71"/>
      <c r="E2817" s="73"/>
      <c r="F2817" s="110" t="s">
        <v>29829</v>
      </c>
      <c r="G2817" s="70"/>
      <c r="H2817" s="74"/>
      <c r="I2817" s="75"/>
      <c r="J2817" s="75"/>
      <c r="K2817" s="74" t="s">
        <v>36102</v>
      </c>
      <c r="L2817" s="78"/>
      <c r="M2817" s="79"/>
      <c r="N2817" s="79"/>
      <c r="O2817" s="80"/>
      <c r="P2817" s="81"/>
      <c r="Q2817" s="81"/>
      <c r="R2817" s="92"/>
      <c r="S2817" s="92"/>
      <c r="T2817" s="92"/>
      <c r="U2817" s="92"/>
      <c r="V2817" s="52"/>
      <c r="W2817" s="52"/>
      <c r="X2817" s="52"/>
      <c r="Y2817" s="52"/>
      <c r="Z2817" s="51"/>
      <c r="AA2817" s="76"/>
      <c r="AB2817" s="76"/>
      <c r="AC2817" s="77"/>
      <c r="AD2817" s="83" t="s">
        <v>17493</v>
      </c>
      <c r="AE2817" s="83">
        <v>341</v>
      </c>
      <c r="AF2817" s="83">
        <v>539</v>
      </c>
      <c r="AG2817" s="83">
        <v>32275</v>
      </c>
      <c r="AH2817" s="83">
        <v>11525</v>
      </c>
      <c r="AI2817" s="83"/>
      <c r="AJ2817" s="83"/>
      <c r="AK2817" s="83"/>
      <c r="AL2817" s="83"/>
      <c r="AM2817" s="83"/>
      <c r="AN2817" s="85">
        <v>41307.675104166665</v>
      </c>
      <c r="AO2817" s="88" t="s">
        <v>25618</v>
      </c>
      <c r="AP2817" s="83" t="b">
        <v>1</v>
      </c>
      <c r="AQ2817" s="83" t="b">
        <v>0</v>
      </c>
      <c r="AR2817" s="83" t="b">
        <v>1</v>
      </c>
      <c r="AS2817" s="83" t="s">
        <v>13611</v>
      </c>
      <c r="AT2817" s="83">
        <v>8</v>
      </c>
      <c r="AU2817" s="88" t="s">
        <v>25919</v>
      </c>
      <c r="AV2817" s="83" t="b">
        <v>0</v>
      </c>
      <c r="AW2817" s="83" t="s">
        <v>30151</v>
      </c>
      <c r="AX2817" s="88" t="s">
        <v>32966</v>
      </c>
      <c r="AY2817" s="83" t="s">
        <v>66</v>
      </c>
      <c r="AZ2817" s="2"/>
      <c r="BA2817" s="3"/>
      <c r="BB2817" s="3"/>
      <c r="BC2817" s="3"/>
      <c r="BD2817" s="3"/>
    </row>
    <row r="2818" spans="1:56" x14ac:dyDescent="0.25">
      <c r="A2818" s="69" t="s">
        <v>2580</v>
      </c>
      <c r="B2818" s="70"/>
      <c r="C2818" s="70"/>
      <c r="D2818" s="71"/>
      <c r="E2818" s="73"/>
      <c r="F2818" s="110" t="s">
        <v>29830</v>
      </c>
      <c r="G2818" s="70"/>
      <c r="H2818" s="74"/>
      <c r="I2818" s="75"/>
      <c r="J2818" s="75"/>
      <c r="K2818" s="74" t="s">
        <v>36103</v>
      </c>
      <c r="L2818" s="78"/>
      <c r="M2818" s="79"/>
      <c r="N2818" s="79"/>
      <c r="O2818" s="80"/>
      <c r="P2818" s="81"/>
      <c r="Q2818" s="81"/>
      <c r="R2818" s="92"/>
      <c r="S2818" s="92"/>
      <c r="T2818" s="92"/>
      <c r="U2818" s="92"/>
      <c r="V2818" s="52"/>
      <c r="W2818" s="52"/>
      <c r="X2818" s="52"/>
      <c r="Y2818" s="52"/>
      <c r="Z2818" s="51"/>
      <c r="AA2818" s="76"/>
      <c r="AB2818" s="76"/>
      <c r="AC2818" s="77"/>
      <c r="AD2818" s="83" t="s">
        <v>17494</v>
      </c>
      <c r="AE2818" s="83">
        <v>171</v>
      </c>
      <c r="AF2818" s="83">
        <v>278</v>
      </c>
      <c r="AG2818" s="83">
        <v>7696</v>
      </c>
      <c r="AH2818" s="83">
        <v>12606</v>
      </c>
      <c r="AI2818" s="83"/>
      <c r="AJ2818" s="83" t="s">
        <v>20242</v>
      </c>
      <c r="AK2818" s="83" t="s">
        <v>21787</v>
      </c>
      <c r="AL2818" s="83"/>
      <c r="AM2818" s="83"/>
      <c r="AN2818" s="85">
        <v>42213.184421296297</v>
      </c>
      <c r="AO2818" s="88" t="s">
        <v>25619</v>
      </c>
      <c r="AP2818" s="83" t="b">
        <v>1</v>
      </c>
      <c r="AQ2818" s="83" t="b">
        <v>0</v>
      </c>
      <c r="AR2818" s="83" t="b">
        <v>1</v>
      </c>
      <c r="AS2818" s="83" t="s">
        <v>13611</v>
      </c>
      <c r="AT2818" s="83">
        <v>9</v>
      </c>
      <c r="AU2818" s="88" t="s">
        <v>25919</v>
      </c>
      <c r="AV2818" s="83" t="b">
        <v>0</v>
      </c>
      <c r="AW2818" s="83" t="s">
        <v>30151</v>
      </c>
      <c r="AX2818" s="88" t="s">
        <v>32967</v>
      </c>
      <c r="AY2818" s="83" t="s">
        <v>66</v>
      </c>
      <c r="AZ2818" s="2"/>
      <c r="BA2818" s="3"/>
      <c r="BB2818" s="3"/>
      <c r="BC2818" s="3"/>
      <c r="BD2818" s="3"/>
    </row>
    <row r="2819" spans="1:56" x14ac:dyDescent="0.25">
      <c r="A2819" s="69" t="s">
        <v>3278</v>
      </c>
      <c r="B2819" s="70"/>
      <c r="C2819" s="70"/>
      <c r="D2819" s="71"/>
      <c r="E2819" s="73"/>
      <c r="F2819" s="110" t="s">
        <v>29831</v>
      </c>
      <c r="G2819" s="70"/>
      <c r="H2819" s="74"/>
      <c r="I2819" s="75"/>
      <c r="J2819" s="75"/>
      <c r="K2819" s="74" t="s">
        <v>36104</v>
      </c>
      <c r="L2819" s="78"/>
      <c r="M2819" s="79"/>
      <c r="N2819" s="79"/>
      <c r="O2819" s="80"/>
      <c r="P2819" s="81"/>
      <c r="Q2819" s="81"/>
      <c r="R2819" s="92"/>
      <c r="S2819" s="92"/>
      <c r="T2819" s="92"/>
      <c r="U2819" s="92"/>
      <c r="V2819" s="52"/>
      <c r="W2819" s="52"/>
      <c r="X2819" s="52"/>
      <c r="Y2819" s="52"/>
      <c r="Z2819" s="51"/>
      <c r="AA2819" s="76"/>
      <c r="AB2819" s="76"/>
      <c r="AC2819" s="77"/>
      <c r="AD2819" s="83" t="s">
        <v>17495</v>
      </c>
      <c r="AE2819" s="83">
        <v>1052</v>
      </c>
      <c r="AF2819" s="83">
        <v>891</v>
      </c>
      <c r="AG2819" s="83">
        <v>4620</v>
      </c>
      <c r="AH2819" s="83">
        <v>1092</v>
      </c>
      <c r="AI2819" s="83">
        <v>-28800</v>
      </c>
      <c r="AJ2819" s="83" t="s">
        <v>20243</v>
      </c>
      <c r="AK2819" s="83"/>
      <c r="AL2819" s="83"/>
      <c r="AM2819" s="83" t="s">
        <v>23041</v>
      </c>
      <c r="AN2819" s="85">
        <v>42477.331782407404</v>
      </c>
      <c r="AO2819" s="88" t="s">
        <v>25620</v>
      </c>
      <c r="AP2819" s="83" t="b">
        <v>0</v>
      </c>
      <c r="AQ2819" s="83" t="b">
        <v>0</v>
      </c>
      <c r="AR2819" s="83" t="b">
        <v>1</v>
      </c>
      <c r="AS2819" s="83" t="s">
        <v>13611</v>
      </c>
      <c r="AT2819" s="83">
        <v>0</v>
      </c>
      <c r="AU2819" s="88" t="s">
        <v>25919</v>
      </c>
      <c r="AV2819" s="83" t="b">
        <v>0</v>
      </c>
      <c r="AW2819" s="83" t="s">
        <v>30151</v>
      </c>
      <c r="AX2819" s="88" t="s">
        <v>32968</v>
      </c>
      <c r="AY2819" s="83" t="s">
        <v>65</v>
      </c>
      <c r="AZ2819" s="2"/>
      <c r="BA2819" s="3"/>
      <c r="BB2819" s="3"/>
      <c r="BC2819" s="3"/>
      <c r="BD2819" s="3"/>
    </row>
    <row r="2820" spans="1:56" x14ac:dyDescent="0.25">
      <c r="A2820" s="69" t="s">
        <v>2581</v>
      </c>
      <c r="B2820" s="70"/>
      <c r="C2820" s="70"/>
      <c r="D2820" s="71"/>
      <c r="E2820" s="73"/>
      <c r="F2820" s="110" t="s">
        <v>29832</v>
      </c>
      <c r="G2820" s="70"/>
      <c r="H2820" s="74"/>
      <c r="I2820" s="75"/>
      <c r="J2820" s="75"/>
      <c r="K2820" s="74" t="s">
        <v>36105</v>
      </c>
      <c r="L2820" s="78"/>
      <c r="M2820" s="79"/>
      <c r="N2820" s="79"/>
      <c r="O2820" s="80"/>
      <c r="P2820" s="81"/>
      <c r="Q2820" s="81"/>
      <c r="R2820" s="92"/>
      <c r="S2820" s="92"/>
      <c r="T2820" s="92"/>
      <c r="U2820" s="92"/>
      <c r="V2820" s="52"/>
      <c r="W2820" s="52"/>
      <c r="X2820" s="52"/>
      <c r="Y2820" s="52"/>
      <c r="Z2820" s="51"/>
      <c r="AA2820" s="76"/>
      <c r="AB2820" s="76"/>
      <c r="AC2820" s="77"/>
      <c r="AD2820" s="83" t="s">
        <v>17496</v>
      </c>
      <c r="AE2820" s="83">
        <v>280</v>
      </c>
      <c r="AF2820" s="83">
        <v>427</v>
      </c>
      <c r="AG2820" s="83">
        <v>7415</v>
      </c>
      <c r="AH2820" s="83">
        <v>9680</v>
      </c>
      <c r="AI2820" s="83"/>
      <c r="AJ2820" s="83"/>
      <c r="AK2820" s="83"/>
      <c r="AL2820" s="83"/>
      <c r="AM2820" s="83"/>
      <c r="AN2820" s="85">
        <v>41765.603726851848</v>
      </c>
      <c r="AO2820" s="88" t="s">
        <v>25621</v>
      </c>
      <c r="AP2820" s="83" t="b">
        <v>1</v>
      </c>
      <c r="AQ2820" s="83" t="b">
        <v>0</v>
      </c>
      <c r="AR2820" s="83" t="b">
        <v>1</v>
      </c>
      <c r="AS2820" s="83" t="s">
        <v>13611</v>
      </c>
      <c r="AT2820" s="83">
        <v>0</v>
      </c>
      <c r="AU2820" s="88" t="s">
        <v>25919</v>
      </c>
      <c r="AV2820" s="83" t="b">
        <v>0</v>
      </c>
      <c r="AW2820" s="83" t="s">
        <v>30151</v>
      </c>
      <c r="AX2820" s="88" t="s">
        <v>32969</v>
      </c>
      <c r="AY2820" s="83" t="s">
        <v>66</v>
      </c>
      <c r="AZ2820" s="2"/>
      <c r="BA2820" s="3"/>
      <c r="BB2820" s="3"/>
      <c r="BC2820" s="3"/>
      <c r="BD2820" s="3"/>
    </row>
    <row r="2821" spans="1:56" x14ac:dyDescent="0.25">
      <c r="A2821" s="69" t="s">
        <v>2582</v>
      </c>
      <c r="B2821" s="70"/>
      <c r="C2821" s="70"/>
      <c r="D2821" s="71"/>
      <c r="E2821" s="73"/>
      <c r="F2821" s="110" t="s">
        <v>29833</v>
      </c>
      <c r="G2821" s="70"/>
      <c r="H2821" s="74"/>
      <c r="I2821" s="75"/>
      <c r="J2821" s="75"/>
      <c r="K2821" s="74" t="s">
        <v>36106</v>
      </c>
      <c r="L2821" s="78"/>
      <c r="M2821" s="79"/>
      <c r="N2821" s="79"/>
      <c r="O2821" s="80"/>
      <c r="P2821" s="81"/>
      <c r="Q2821" s="81"/>
      <c r="R2821" s="92"/>
      <c r="S2821" s="92"/>
      <c r="T2821" s="92"/>
      <c r="U2821" s="92"/>
      <c r="V2821" s="52"/>
      <c r="W2821" s="52"/>
      <c r="X2821" s="52"/>
      <c r="Y2821" s="52"/>
      <c r="Z2821" s="51"/>
      <c r="AA2821" s="76"/>
      <c r="AB2821" s="76"/>
      <c r="AC2821" s="77"/>
      <c r="AD2821" s="83" t="s">
        <v>17497</v>
      </c>
      <c r="AE2821" s="83">
        <v>1399</v>
      </c>
      <c r="AF2821" s="83">
        <v>326</v>
      </c>
      <c r="AG2821" s="83">
        <v>3451</v>
      </c>
      <c r="AH2821" s="83">
        <v>5587</v>
      </c>
      <c r="AI2821" s="83"/>
      <c r="AJ2821" s="83" t="s">
        <v>20244</v>
      </c>
      <c r="AK2821" s="83" t="s">
        <v>21788</v>
      </c>
      <c r="AL2821" s="83"/>
      <c r="AM2821" s="83"/>
      <c r="AN2821" s="85">
        <v>41634.016134259262</v>
      </c>
      <c r="AO2821" s="88" t="s">
        <v>25622</v>
      </c>
      <c r="AP2821" s="83" t="b">
        <v>1</v>
      </c>
      <c r="AQ2821" s="83" t="b">
        <v>0</v>
      </c>
      <c r="AR2821" s="83" t="b">
        <v>1</v>
      </c>
      <c r="AS2821" s="83" t="s">
        <v>13611</v>
      </c>
      <c r="AT2821" s="83">
        <v>3</v>
      </c>
      <c r="AU2821" s="88" t="s">
        <v>25919</v>
      </c>
      <c r="AV2821" s="83" t="b">
        <v>0</v>
      </c>
      <c r="AW2821" s="83" t="s">
        <v>30151</v>
      </c>
      <c r="AX2821" s="88" t="s">
        <v>32970</v>
      </c>
      <c r="AY2821" s="83" t="s">
        <v>66</v>
      </c>
      <c r="AZ2821" s="2"/>
      <c r="BA2821" s="3"/>
      <c r="BB2821" s="3"/>
      <c r="BC2821" s="3"/>
      <c r="BD2821" s="3"/>
    </row>
    <row r="2822" spans="1:56" x14ac:dyDescent="0.25">
      <c r="A2822" s="69" t="s">
        <v>2583</v>
      </c>
      <c r="B2822" s="70"/>
      <c r="C2822" s="70"/>
      <c r="D2822" s="71"/>
      <c r="E2822" s="73"/>
      <c r="F2822" s="110" t="s">
        <v>29834</v>
      </c>
      <c r="G2822" s="70"/>
      <c r="H2822" s="74"/>
      <c r="I2822" s="75"/>
      <c r="J2822" s="75"/>
      <c r="K2822" s="74" t="s">
        <v>36107</v>
      </c>
      <c r="L2822" s="78"/>
      <c r="M2822" s="79"/>
      <c r="N2822" s="79"/>
      <c r="O2822" s="80"/>
      <c r="P2822" s="81"/>
      <c r="Q2822" s="81"/>
      <c r="R2822" s="92"/>
      <c r="S2822" s="92"/>
      <c r="T2822" s="92"/>
      <c r="U2822" s="92"/>
      <c r="V2822" s="52"/>
      <c r="W2822" s="52"/>
      <c r="X2822" s="52"/>
      <c r="Y2822" s="52"/>
      <c r="Z2822" s="51"/>
      <c r="AA2822" s="76"/>
      <c r="AB2822" s="76"/>
      <c r="AC2822" s="77"/>
      <c r="AD2822" s="83" t="s">
        <v>17498</v>
      </c>
      <c r="AE2822" s="83">
        <v>205</v>
      </c>
      <c r="AF2822" s="83">
        <v>117</v>
      </c>
      <c r="AG2822" s="83">
        <v>366</v>
      </c>
      <c r="AH2822" s="83">
        <v>537</v>
      </c>
      <c r="AI2822" s="83"/>
      <c r="AJ2822" s="83" t="s">
        <v>20245</v>
      </c>
      <c r="AK2822" s="83" t="s">
        <v>14023</v>
      </c>
      <c r="AL2822" s="83"/>
      <c r="AM2822" s="83"/>
      <c r="AN2822" s="85">
        <v>42620.714525462965</v>
      </c>
      <c r="AO2822" s="88" t="s">
        <v>25623</v>
      </c>
      <c r="AP2822" s="83" t="b">
        <v>1</v>
      </c>
      <c r="AQ2822" s="83" t="b">
        <v>0</v>
      </c>
      <c r="AR2822" s="83" t="b">
        <v>0</v>
      </c>
      <c r="AS2822" s="83" t="s">
        <v>13611</v>
      </c>
      <c r="AT2822" s="83">
        <v>0</v>
      </c>
      <c r="AU2822" s="83"/>
      <c r="AV2822" s="83" t="b">
        <v>0</v>
      </c>
      <c r="AW2822" s="83" t="s">
        <v>30151</v>
      </c>
      <c r="AX2822" s="88" t="s">
        <v>32971</v>
      </c>
      <c r="AY2822" s="83" t="s">
        <v>66</v>
      </c>
      <c r="AZ2822" s="2"/>
      <c r="BA2822" s="3"/>
      <c r="BB2822" s="3"/>
      <c r="BC2822" s="3"/>
      <c r="BD2822" s="3"/>
    </row>
    <row r="2823" spans="1:56" x14ac:dyDescent="0.25">
      <c r="A2823" s="69" t="s">
        <v>2584</v>
      </c>
      <c r="B2823" s="70"/>
      <c r="C2823" s="70"/>
      <c r="D2823" s="71"/>
      <c r="E2823" s="73"/>
      <c r="F2823" s="110" t="s">
        <v>29835</v>
      </c>
      <c r="G2823" s="70"/>
      <c r="H2823" s="74"/>
      <c r="I2823" s="75"/>
      <c r="J2823" s="75"/>
      <c r="K2823" s="74" t="s">
        <v>36108</v>
      </c>
      <c r="L2823" s="78"/>
      <c r="M2823" s="79"/>
      <c r="N2823" s="79"/>
      <c r="O2823" s="80"/>
      <c r="P2823" s="81"/>
      <c r="Q2823" s="81"/>
      <c r="R2823" s="92"/>
      <c r="S2823" s="92"/>
      <c r="T2823" s="92"/>
      <c r="U2823" s="92"/>
      <c r="V2823" s="52"/>
      <c r="W2823" s="52"/>
      <c r="X2823" s="52"/>
      <c r="Y2823" s="52"/>
      <c r="Z2823" s="51"/>
      <c r="AA2823" s="76"/>
      <c r="AB2823" s="76"/>
      <c r="AC2823" s="77"/>
      <c r="AD2823" s="83" t="s">
        <v>17499</v>
      </c>
      <c r="AE2823" s="83">
        <v>72</v>
      </c>
      <c r="AF2823" s="83">
        <v>949</v>
      </c>
      <c r="AG2823" s="83">
        <v>37943</v>
      </c>
      <c r="AH2823" s="83">
        <v>16430</v>
      </c>
      <c r="AI2823" s="83"/>
      <c r="AJ2823" s="83" t="s">
        <v>20246</v>
      </c>
      <c r="AK2823" s="83"/>
      <c r="AL2823" s="83"/>
      <c r="AM2823" s="83"/>
      <c r="AN2823" s="85">
        <v>41309.977662037039</v>
      </c>
      <c r="AO2823" s="88" t="s">
        <v>25624</v>
      </c>
      <c r="AP2823" s="83" t="b">
        <v>1</v>
      </c>
      <c r="AQ2823" s="83" t="b">
        <v>0</v>
      </c>
      <c r="AR2823" s="83" t="b">
        <v>1</v>
      </c>
      <c r="AS2823" s="83" t="s">
        <v>13611</v>
      </c>
      <c r="AT2823" s="83">
        <v>3</v>
      </c>
      <c r="AU2823" s="88" t="s">
        <v>25919</v>
      </c>
      <c r="AV2823" s="83" t="b">
        <v>0</v>
      </c>
      <c r="AW2823" s="83" t="s">
        <v>30151</v>
      </c>
      <c r="AX2823" s="88" t="s">
        <v>32972</v>
      </c>
      <c r="AY2823" s="83" t="s">
        <v>66</v>
      </c>
      <c r="AZ2823" s="2"/>
      <c r="BA2823" s="3"/>
      <c r="BB2823" s="3"/>
      <c r="BC2823" s="3"/>
      <c r="BD2823" s="3"/>
    </row>
    <row r="2824" spans="1:56" x14ac:dyDescent="0.25">
      <c r="A2824" s="69" t="s">
        <v>2585</v>
      </c>
      <c r="B2824" s="70"/>
      <c r="C2824" s="70"/>
      <c r="D2824" s="71"/>
      <c r="E2824" s="73"/>
      <c r="F2824" s="110" t="s">
        <v>29836</v>
      </c>
      <c r="G2824" s="70"/>
      <c r="H2824" s="74"/>
      <c r="I2824" s="75"/>
      <c r="J2824" s="75"/>
      <c r="K2824" s="74" t="s">
        <v>36109</v>
      </c>
      <c r="L2824" s="78"/>
      <c r="M2824" s="79"/>
      <c r="N2824" s="79"/>
      <c r="O2824" s="80"/>
      <c r="P2824" s="81"/>
      <c r="Q2824" s="81"/>
      <c r="R2824" s="92"/>
      <c r="S2824" s="92"/>
      <c r="T2824" s="92"/>
      <c r="U2824" s="92"/>
      <c r="V2824" s="52"/>
      <c r="W2824" s="52"/>
      <c r="X2824" s="52"/>
      <c r="Y2824" s="52"/>
      <c r="Z2824" s="51"/>
      <c r="AA2824" s="76"/>
      <c r="AB2824" s="76"/>
      <c r="AC2824" s="77"/>
      <c r="AD2824" s="83" t="s">
        <v>17500</v>
      </c>
      <c r="AE2824" s="83">
        <v>342</v>
      </c>
      <c r="AF2824" s="83">
        <v>392</v>
      </c>
      <c r="AG2824" s="83">
        <v>1072</v>
      </c>
      <c r="AH2824" s="83">
        <v>1464</v>
      </c>
      <c r="AI2824" s="83">
        <v>-28800</v>
      </c>
      <c r="AJ2824" s="83" t="s">
        <v>20247</v>
      </c>
      <c r="AK2824" s="83" t="s">
        <v>21160</v>
      </c>
      <c r="AL2824" s="83"/>
      <c r="AM2824" s="83" t="s">
        <v>23041</v>
      </c>
      <c r="AN2824" s="85">
        <v>40338.895104166666</v>
      </c>
      <c r="AO2824" s="88" t="s">
        <v>25625</v>
      </c>
      <c r="AP2824" s="83" t="b">
        <v>0</v>
      </c>
      <c r="AQ2824" s="83" t="b">
        <v>0</v>
      </c>
      <c r="AR2824" s="83" t="b">
        <v>1</v>
      </c>
      <c r="AS2824" s="83" t="s">
        <v>13611</v>
      </c>
      <c r="AT2824" s="83">
        <v>0</v>
      </c>
      <c r="AU2824" s="88" t="s">
        <v>26949</v>
      </c>
      <c r="AV2824" s="83" t="b">
        <v>0</v>
      </c>
      <c r="AW2824" s="83" t="s">
        <v>30151</v>
      </c>
      <c r="AX2824" s="88" t="s">
        <v>32973</v>
      </c>
      <c r="AY2824" s="83" t="s">
        <v>66</v>
      </c>
      <c r="AZ2824" s="2"/>
      <c r="BA2824" s="3"/>
      <c r="BB2824" s="3"/>
      <c r="BC2824" s="3"/>
      <c r="BD2824" s="3"/>
    </row>
    <row r="2825" spans="1:56" x14ac:dyDescent="0.25">
      <c r="A2825" s="69" t="s">
        <v>2586</v>
      </c>
      <c r="B2825" s="70"/>
      <c r="C2825" s="70"/>
      <c r="D2825" s="71"/>
      <c r="E2825" s="73"/>
      <c r="F2825" s="110" t="s">
        <v>29837</v>
      </c>
      <c r="G2825" s="70"/>
      <c r="H2825" s="74"/>
      <c r="I2825" s="75"/>
      <c r="J2825" s="75"/>
      <c r="K2825" s="74" t="s">
        <v>36110</v>
      </c>
      <c r="L2825" s="78"/>
      <c r="M2825" s="79"/>
      <c r="N2825" s="79"/>
      <c r="O2825" s="80"/>
      <c r="P2825" s="81"/>
      <c r="Q2825" s="81"/>
      <c r="R2825" s="92"/>
      <c r="S2825" s="92"/>
      <c r="T2825" s="92"/>
      <c r="U2825" s="92"/>
      <c r="V2825" s="52"/>
      <c r="W2825" s="52"/>
      <c r="X2825" s="52"/>
      <c r="Y2825" s="52"/>
      <c r="Z2825" s="51"/>
      <c r="AA2825" s="76"/>
      <c r="AB2825" s="76"/>
      <c r="AC2825" s="77"/>
      <c r="AD2825" s="83" t="s">
        <v>17501</v>
      </c>
      <c r="AE2825" s="83">
        <v>73</v>
      </c>
      <c r="AF2825" s="83">
        <v>55</v>
      </c>
      <c r="AG2825" s="83">
        <v>603</v>
      </c>
      <c r="AH2825" s="83">
        <v>215</v>
      </c>
      <c r="AI2825" s="83"/>
      <c r="AJ2825" s="83"/>
      <c r="AK2825" s="83"/>
      <c r="AL2825" s="83"/>
      <c r="AM2825" s="83"/>
      <c r="AN2825" s="85">
        <v>41941.246469907404</v>
      </c>
      <c r="AO2825" s="88" t="s">
        <v>25626</v>
      </c>
      <c r="AP2825" s="83" t="b">
        <v>1</v>
      </c>
      <c r="AQ2825" s="83" t="b">
        <v>0</v>
      </c>
      <c r="AR2825" s="83" t="b">
        <v>1</v>
      </c>
      <c r="AS2825" s="83" t="s">
        <v>13611</v>
      </c>
      <c r="AT2825" s="83">
        <v>0</v>
      </c>
      <c r="AU2825" s="88" t="s">
        <v>25919</v>
      </c>
      <c r="AV2825" s="83" t="b">
        <v>0</v>
      </c>
      <c r="AW2825" s="83" t="s">
        <v>30151</v>
      </c>
      <c r="AX2825" s="88" t="s">
        <v>32974</v>
      </c>
      <c r="AY2825" s="83" t="s">
        <v>66</v>
      </c>
      <c r="AZ2825" s="2"/>
      <c r="BA2825" s="3"/>
      <c r="BB2825" s="3"/>
      <c r="BC2825" s="3"/>
      <c r="BD2825" s="3"/>
    </row>
    <row r="2826" spans="1:56" x14ac:dyDescent="0.25">
      <c r="A2826" s="69" t="s">
        <v>2587</v>
      </c>
      <c r="B2826" s="70"/>
      <c r="C2826" s="70"/>
      <c r="D2826" s="71"/>
      <c r="E2826" s="73"/>
      <c r="F2826" s="110" t="s">
        <v>29838</v>
      </c>
      <c r="G2826" s="70"/>
      <c r="H2826" s="74"/>
      <c r="I2826" s="75"/>
      <c r="J2826" s="75"/>
      <c r="K2826" s="74" t="s">
        <v>36111</v>
      </c>
      <c r="L2826" s="78"/>
      <c r="M2826" s="79"/>
      <c r="N2826" s="79"/>
      <c r="O2826" s="80"/>
      <c r="P2826" s="81"/>
      <c r="Q2826" s="81"/>
      <c r="R2826" s="92"/>
      <c r="S2826" s="92"/>
      <c r="T2826" s="92"/>
      <c r="U2826" s="92"/>
      <c r="V2826" s="52"/>
      <c r="W2826" s="52"/>
      <c r="X2826" s="52"/>
      <c r="Y2826" s="52"/>
      <c r="Z2826" s="51"/>
      <c r="AA2826" s="76"/>
      <c r="AB2826" s="76"/>
      <c r="AC2826" s="77"/>
      <c r="AD2826" s="83" t="s">
        <v>17502</v>
      </c>
      <c r="AE2826" s="83">
        <v>190</v>
      </c>
      <c r="AF2826" s="83">
        <v>477</v>
      </c>
      <c r="AG2826" s="83">
        <v>56651</v>
      </c>
      <c r="AH2826" s="83">
        <v>5435</v>
      </c>
      <c r="AI2826" s="83">
        <v>-28800</v>
      </c>
      <c r="AJ2826" s="83"/>
      <c r="AK2826" s="83"/>
      <c r="AL2826" s="83"/>
      <c r="AM2826" s="83" t="s">
        <v>23041</v>
      </c>
      <c r="AN2826" s="85">
        <v>40828.742094907408</v>
      </c>
      <c r="AO2826" s="88" t="s">
        <v>25627</v>
      </c>
      <c r="AP2826" s="83" t="b">
        <v>0</v>
      </c>
      <c r="AQ2826" s="83" t="b">
        <v>0</v>
      </c>
      <c r="AR2826" s="83" t="b">
        <v>1</v>
      </c>
      <c r="AS2826" s="83" t="s">
        <v>13611</v>
      </c>
      <c r="AT2826" s="83">
        <v>3</v>
      </c>
      <c r="AU2826" s="88" t="s">
        <v>25922</v>
      </c>
      <c r="AV2826" s="83" t="b">
        <v>0</v>
      </c>
      <c r="AW2826" s="83" t="s">
        <v>30151</v>
      </c>
      <c r="AX2826" s="88" t="s">
        <v>32975</v>
      </c>
      <c r="AY2826" s="83" t="s">
        <v>66</v>
      </c>
      <c r="AZ2826" s="2"/>
      <c r="BA2826" s="3"/>
      <c r="BB2826" s="3"/>
      <c r="BC2826" s="3"/>
      <c r="BD2826" s="3"/>
    </row>
    <row r="2827" spans="1:56" x14ac:dyDescent="0.25">
      <c r="A2827" s="69" t="s">
        <v>2588</v>
      </c>
      <c r="B2827" s="70"/>
      <c r="C2827" s="70"/>
      <c r="D2827" s="71"/>
      <c r="E2827" s="73"/>
      <c r="F2827" s="110" t="s">
        <v>29839</v>
      </c>
      <c r="G2827" s="70"/>
      <c r="H2827" s="74"/>
      <c r="I2827" s="75"/>
      <c r="J2827" s="75"/>
      <c r="K2827" s="74" t="s">
        <v>36112</v>
      </c>
      <c r="L2827" s="78"/>
      <c r="M2827" s="79"/>
      <c r="N2827" s="79"/>
      <c r="O2827" s="80"/>
      <c r="P2827" s="81"/>
      <c r="Q2827" s="81"/>
      <c r="R2827" s="92"/>
      <c r="S2827" s="92"/>
      <c r="T2827" s="92"/>
      <c r="U2827" s="92"/>
      <c r="V2827" s="52"/>
      <c r="W2827" s="52"/>
      <c r="X2827" s="52"/>
      <c r="Y2827" s="52"/>
      <c r="Z2827" s="51"/>
      <c r="AA2827" s="76"/>
      <c r="AB2827" s="76"/>
      <c r="AC2827" s="77"/>
      <c r="AD2827" s="83" t="s">
        <v>17503</v>
      </c>
      <c r="AE2827" s="83">
        <v>467</v>
      </c>
      <c r="AF2827" s="83">
        <v>597</v>
      </c>
      <c r="AG2827" s="83">
        <v>39942</v>
      </c>
      <c r="AH2827" s="83">
        <v>7417</v>
      </c>
      <c r="AI2827" s="83">
        <v>-21600</v>
      </c>
      <c r="AJ2827" s="83" t="s">
        <v>20248</v>
      </c>
      <c r="AK2827" s="83" t="s">
        <v>13989</v>
      </c>
      <c r="AL2827" s="83"/>
      <c r="AM2827" s="83" t="s">
        <v>23039</v>
      </c>
      <c r="AN2827" s="85">
        <v>40744.833564814813</v>
      </c>
      <c r="AO2827" s="88" t="s">
        <v>25628</v>
      </c>
      <c r="AP2827" s="83" t="b">
        <v>0</v>
      </c>
      <c r="AQ2827" s="83" t="b">
        <v>0</v>
      </c>
      <c r="AR2827" s="83" t="b">
        <v>0</v>
      </c>
      <c r="AS2827" s="83" t="s">
        <v>13611</v>
      </c>
      <c r="AT2827" s="83">
        <v>11</v>
      </c>
      <c r="AU2827" s="88" t="s">
        <v>26950</v>
      </c>
      <c r="AV2827" s="83" t="b">
        <v>0</v>
      </c>
      <c r="AW2827" s="83" t="s">
        <v>30151</v>
      </c>
      <c r="AX2827" s="88" t="s">
        <v>32976</v>
      </c>
      <c r="AY2827" s="83" t="s">
        <v>66</v>
      </c>
      <c r="AZ2827" s="2"/>
      <c r="BA2827" s="3"/>
      <c r="BB2827" s="3"/>
      <c r="BC2827" s="3"/>
      <c r="BD2827" s="3"/>
    </row>
    <row r="2828" spans="1:56" x14ac:dyDescent="0.25">
      <c r="A2828" s="69" t="s">
        <v>3279</v>
      </c>
      <c r="B2828" s="70"/>
      <c r="C2828" s="70"/>
      <c r="D2828" s="71"/>
      <c r="E2828" s="73"/>
      <c r="F2828" s="110" t="s">
        <v>29840</v>
      </c>
      <c r="G2828" s="70"/>
      <c r="H2828" s="74"/>
      <c r="I2828" s="75"/>
      <c r="J2828" s="75"/>
      <c r="K2828" s="74" t="s">
        <v>36113</v>
      </c>
      <c r="L2828" s="78"/>
      <c r="M2828" s="79"/>
      <c r="N2828" s="79"/>
      <c r="O2828" s="80"/>
      <c r="P2828" s="81"/>
      <c r="Q2828" s="81"/>
      <c r="R2828" s="92"/>
      <c r="S2828" s="92"/>
      <c r="T2828" s="92"/>
      <c r="U2828" s="92"/>
      <c r="V2828" s="52"/>
      <c r="W2828" s="52"/>
      <c r="X2828" s="52"/>
      <c r="Y2828" s="52"/>
      <c r="Z2828" s="51"/>
      <c r="AA2828" s="76"/>
      <c r="AB2828" s="76"/>
      <c r="AC2828" s="77"/>
      <c r="AD2828" s="83" t="s">
        <v>17504</v>
      </c>
      <c r="AE2828" s="83">
        <v>598</v>
      </c>
      <c r="AF2828" s="83">
        <v>898</v>
      </c>
      <c r="AG2828" s="83">
        <v>49631</v>
      </c>
      <c r="AH2828" s="83">
        <v>25477</v>
      </c>
      <c r="AI2828" s="83">
        <v>-21600</v>
      </c>
      <c r="AJ2828" s="83" t="s">
        <v>20249</v>
      </c>
      <c r="AK2828" s="83" t="s">
        <v>21789</v>
      </c>
      <c r="AL2828" s="83"/>
      <c r="AM2828" s="83" t="s">
        <v>23039</v>
      </c>
      <c r="AN2828" s="85">
        <v>41041.936388888891</v>
      </c>
      <c r="AO2828" s="88" t="s">
        <v>25629</v>
      </c>
      <c r="AP2828" s="83" t="b">
        <v>0</v>
      </c>
      <c r="AQ2828" s="83" t="b">
        <v>0</v>
      </c>
      <c r="AR2828" s="83" t="b">
        <v>0</v>
      </c>
      <c r="AS2828" s="83" t="s">
        <v>13611</v>
      </c>
      <c r="AT2828" s="83">
        <v>6</v>
      </c>
      <c r="AU2828" s="88" t="s">
        <v>25919</v>
      </c>
      <c r="AV2828" s="83" t="b">
        <v>0</v>
      </c>
      <c r="AW2828" s="83" t="s">
        <v>30151</v>
      </c>
      <c r="AX2828" s="88" t="s">
        <v>32977</v>
      </c>
      <c r="AY2828" s="83" t="s">
        <v>65</v>
      </c>
      <c r="AZ2828" s="2"/>
      <c r="BA2828" s="3"/>
      <c r="BB2828" s="3"/>
      <c r="BC2828" s="3"/>
      <c r="BD2828" s="3"/>
    </row>
    <row r="2829" spans="1:56" x14ac:dyDescent="0.25">
      <c r="A2829" s="69" t="s">
        <v>2589</v>
      </c>
      <c r="B2829" s="70"/>
      <c r="C2829" s="70"/>
      <c r="D2829" s="71"/>
      <c r="E2829" s="73"/>
      <c r="F2829" s="110" t="s">
        <v>29841</v>
      </c>
      <c r="G2829" s="70"/>
      <c r="H2829" s="74"/>
      <c r="I2829" s="75"/>
      <c r="J2829" s="75"/>
      <c r="K2829" s="74" t="s">
        <v>36114</v>
      </c>
      <c r="L2829" s="78"/>
      <c r="M2829" s="79"/>
      <c r="N2829" s="79"/>
      <c r="O2829" s="80"/>
      <c r="P2829" s="81"/>
      <c r="Q2829" s="81"/>
      <c r="R2829" s="92"/>
      <c r="S2829" s="92"/>
      <c r="T2829" s="92"/>
      <c r="U2829" s="92"/>
      <c r="V2829" s="52"/>
      <c r="W2829" s="52"/>
      <c r="X2829" s="52"/>
      <c r="Y2829" s="52"/>
      <c r="Z2829" s="51"/>
      <c r="AA2829" s="76"/>
      <c r="AB2829" s="76"/>
      <c r="AC2829" s="77"/>
      <c r="AD2829" s="83" t="s">
        <v>17505</v>
      </c>
      <c r="AE2829" s="83">
        <v>179</v>
      </c>
      <c r="AF2829" s="83">
        <v>121</v>
      </c>
      <c r="AG2829" s="83">
        <v>3163</v>
      </c>
      <c r="AH2829" s="83">
        <v>1104</v>
      </c>
      <c r="AI2829" s="83">
        <v>-21600</v>
      </c>
      <c r="AJ2829" s="83" t="s">
        <v>20250</v>
      </c>
      <c r="AK2829" s="83"/>
      <c r="AL2829" s="83"/>
      <c r="AM2829" s="83" t="s">
        <v>23039</v>
      </c>
      <c r="AN2829" s="85">
        <v>41006.298506944448</v>
      </c>
      <c r="AO2829" s="88" t="s">
        <v>25630</v>
      </c>
      <c r="AP2829" s="83" t="b">
        <v>0</v>
      </c>
      <c r="AQ2829" s="83" t="b">
        <v>0</v>
      </c>
      <c r="AR2829" s="83" t="b">
        <v>1</v>
      </c>
      <c r="AS2829" s="83" t="s">
        <v>13611</v>
      </c>
      <c r="AT2829" s="83">
        <v>4</v>
      </c>
      <c r="AU2829" s="88" t="s">
        <v>26951</v>
      </c>
      <c r="AV2829" s="83" t="b">
        <v>0</v>
      </c>
      <c r="AW2829" s="83" t="s">
        <v>30151</v>
      </c>
      <c r="AX2829" s="88" t="s">
        <v>32978</v>
      </c>
      <c r="AY2829" s="83" t="s">
        <v>66</v>
      </c>
      <c r="AZ2829" s="2"/>
      <c r="BA2829" s="3"/>
      <c r="BB2829" s="3"/>
      <c r="BC2829" s="3"/>
      <c r="BD2829" s="3"/>
    </row>
    <row r="2830" spans="1:56" x14ac:dyDescent="0.25">
      <c r="A2830" s="69" t="s">
        <v>3280</v>
      </c>
      <c r="B2830" s="70"/>
      <c r="C2830" s="70"/>
      <c r="D2830" s="71"/>
      <c r="E2830" s="73"/>
      <c r="F2830" s="110" t="s">
        <v>29842</v>
      </c>
      <c r="G2830" s="70"/>
      <c r="H2830" s="74"/>
      <c r="I2830" s="75"/>
      <c r="J2830" s="75"/>
      <c r="K2830" s="74" t="s">
        <v>36115</v>
      </c>
      <c r="L2830" s="78"/>
      <c r="M2830" s="79"/>
      <c r="N2830" s="79"/>
      <c r="O2830" s="80"/>
      <c r="P2830" s="81"/>
      <c r="Q2830" s="81"/>
      <c r="R2830" s="92"/>
      <c r="S2830" s="92"/>
      <c r="T2830" s="92"/>
      <c r="U2830" s="92"/>
      <c r="V2830" s="52"/>
      <c r="W2830" s="52"/>
      <c r="X2830" s="52"/>
      <c r="Y2830" s="52"/>
      <c r="Z2830" s="51"/>
      <c r="AA2830" s="76"/>
      <c r="AB2830" s="76"/>
      <c r="AC2830" s="77"/>
      <c r="AD2830" s="83" t="s">
        <v>16978</v>
      </c>
      <c r="AE2830" s="83">
        <v>404</v>
      </c>
      <c r="AF2830" s="83">
        <v>257</v>
      </c>
      <c r="AG2830" s="83">
        <v>17106</v>
      </c>
      <c r="AH2830" s="83">
        <v>8248</v>
      </c>
      <c r="AI2830" s="83"/>
      <c r="AJ2830" s="83" t="s">
        <v>18931</v>
      </c>
      <c r="AK2830" s="83" t="s">
        <v>14049</v>
      </c>
      <c r="AL2830" s="88" t="s">
        <v>22927</v>
      </c>
      <c r="AM2830" s="83"/>
      <c r="AN2830" s="85">
        <v>41488.896562499998</v>
      </c>
      <c r="AO2830" s="88" t="s">
        <v>25631</v>
      </c>
      <c r="AP2830" s="83" t="b">
        <v>0</v>
      </c>
      <c r="AQ2830" s="83" t="b">
        <v>0</v>
      </c>
      <c r="AR2830" s="83" t="b">
        <v>1</v>
      </c>
      <c r="AS2830" s="83" t="s">
        <v>13611</v>
      </c>
      <c r="AT2830" s="83">
        <v>6</v>
      </c>
      <c r="AU2830" s="88" t="s">
        <v>26952</v>
      </c>
      <c r="AV2830" s="83" t="b">
        <v>0</v>
      </c>
      <c r="AW2830" s="83" t="s">
        <v>30151</v>
      </c>
      <c r="AX2830" s="88" t="s">
        <v>32979</v>
      </c>
      <c r="AY2830" s="83" t="s">
        <v>65</v>
      </c>
      <c r="AZ2830" s="2"/>
      <c r="BA2830" s="3"/>
      <c r="BB2830" s="3"/>
      <c r="BC2830" s="3"/>
      <c r="BD2830" s="3"/>
    </row>
    <row r="2831" spans="1:56" x14ac:dyDescent="0.25">
      <c r="A2831" s="69" t="s">
        <v>2590</v>
      </c>
      <c r="B2831" s="70"/>
      <c r="C2831" s="70"/>
      <c r="D2831" s="71"/>
      <c r="E2831" s="73"/>
      <c r="F2831" s="110" t="s">
        <v>29843</v>
      </c>
      <c r="G2831" s="70"/>
      <c r="H2831" s="74"/>
      <c r="I2831" s="75"/>
      <c r="J2831" s="75"/>
      <c r="K2831" s="74" t="s">
        <v>36116</v>
      </c>
      <c r="L2831" s="78"/>
      <c r="M2831" s="79"/>
      <c r="N2831" s="79"/>
      <c r="O2831" s="80"/>
      <c r="P2831" s="81"/>
      <c r="Q2831" s="81"/>
      <c r="R2831" s="92"/>
      <c r="S2831" s="92"/>
      <c r="T2831" s="92"/>
      <c r="U2831" s="92"/>
      <c r="V2831" s="52"/>
      <c r="W2831" s="52"/>
      <c r="X2831" s="52"/>
      <c r="Y2831" s="52"/>
      <c r="Z2831" s="51"/>
      <c r="AA2831" s="76"/>
      <c r="AB2831" s="76"/>
      <c r="AC2831" s="77"/>
      <c r="AD2831" s="83" t="s">
        <v>17506</v>
      </c>
      <c r="AE2831" s="83">
        <v>1</v>
      </c>
      <c r="AF2831" s="83">
        <v>3</v>
      </c>
      <c r="AG2831" s="83">
        <v>424</v>
      </c>
      <c r="AH2831" s="83">
        <v>0</v>
      </c>
      <c r="AI2831" s="83"/>
      <c r="AJ2831" s="83" t="s">
        <v>20251</v>
      </c>
      <c r="AK2831" s="83"/>
      <c r="AL2831" s="83"/>
      <c r="AM2831" s="83"/>
      <c r="AN2831" s="85">
        <v>42749.177465277775</v>
      </c>
      <c r="AO2831" s="88" t="s">
        <v>25632</v>
      </c>
      <c r="AP2831" s="83" t="b">
        <v>1</v>
      </c>
      <c r="AQ2831" s="83" t="b">
        <v>0</v>
      </c>
      <c r="AR2831" s="83" t="b">
        <v>0</v>
      </c>
      <c r="AS2831" s="83" t="s">
        <v>13611</v>
      </c>
      <c r="AT2831" s="83">
        <v>1</v>
      </c>
      <c r="AU2831" s="83"/>
      <c r="AV2831" s="83" t="b">
        <v>0</v>
      </c>
      <c r="AW2831" s="83" t="s">
        <v>30151</v>
      </c>
      <c r="AX2831" s="88" t="s">
        <v>32980</v>
      </c>
      <c r="AY2831" s="83" t="s">
        <v>66</v>
      </c>
      <c r="AZ2831" s="2"/>
      <c r="BA2831" s="3"/>
      <c r="BB2831" s="3"/>
      <c r="BC2831" s="3"/>
      <c r="BD2831" s="3"/>
    </row>
    <row r="2832" spans="1:56" x14ac:dyDescent="0.25">
      <c r="A2832" s="69" t="s">
        <v>2591</v>
      </c>
      <c r="B2832" s="70"/>
      <c r="C2832" s="70"/>
      <c r="D2832" s="71"/>
      <c r="E2832" s="73"/>
      <c r="F2832" s="110" t="s">
        <v>29844</v>
      </c>
      <c r="G2832" s="70"/>
      <c r="H2832" s="74"/>
      <c r="I2832" s="75"/>
      <c r="J2832" s="75"/>
      <c r="K2832" s="74" t="s">
        <v>36117</v>
      </c>
      <c r="L2832" s="78"/>
      <c r="M2832" s="79"/>
      <c r="N2832" s="79"/>
      <c r="O2832" s="80"/>
      <c r="P2832" s="81"/>
      <c r="Q2832" s="81"/>
      <c r="R2832" s="92"/>
      <c r="S2832" s="92"/>
      <c r="T2832" s="92"/>
      <c r="U2832" s="92"/>
      <c r="V2832" s="52"/>
      <c r="W2832" s="52"/>
      <c r="X2832" s="52"/>
      <c r="Y2832" s="52"/>
      <c r="Z2832" s="51"/>
      <c r="AA2832" s="76"/>
      <c r="AB2832" s="76"/>
      <c r="AC2832" s="77"/>
      <c r="AD2832" s="83" t="s">
        <v>17507</v>
      </c>
      <c r="AE2832" s="83">
        <v>372</v>
      </c>
      <c r="AF2832" s="83">
        <v>241</v>
      </c>
      <c r="AG2832" s="83">
        <v>4558</v>
      </c>
      <c r="AH2832" s="83">
        <v>1068</v>
      </c>
      <c r="AI2832" s="83"/>
      <c r="AJ2832" s="83" t="s">
        <v>20252</v>
      </c>
      <c r="AK2832" s="83" t="s">
        <v>21790</v>
      </c>
      <c r="AL2832" s="88" t="s">
        <v>22928</v>
      </c>
      <c r="AM2832" s="83"/>
      <c r="AN2832" s="85">
        <v>41564.172314814816</v>
      </c>
      <c r="AO2832" s="88" t="s">
        <v>25633</v>
      </c>
      <c r="AP2832" s="83" t="b">
        <v>1</v>
      </c>
      <c r="AQ2832" s="83" t="b">
        <v>0</v>
      </c>
      <c r="AR2832" s="83" t="b">
        <v>1</v>
      </c>
      <c r="AS2832" s="83" t="s">
        <v>13611</v>
      </c>
      <c r="AT2832" s="83">
        <v>3</v>
      </c>
      <c r="AU2832" s="88" t="s">
        <v>25919</v>
      </c>
      <c r="AV2832" s="83" t="b">
        <v>0</v>
      </c>
      <c r="AW2832" s="83" t="s">
        <v>30151</v>
      </c>
      <c r="AX2832" s="88" t="s">
        <v>32981</v>
      </c>
      <c r="AY2832" s="83" t="s">
        <v>66</v>
      </c>
      <c r="AZ2832" s="2"/>
      <c r="BA2832" s="3"/>
      <c r="BB2832" s="3"/>
      <c r="BC2832" s="3"/>
      <c r="BD2832" s="3"/>
    </row>
    <row r="2833" spans="1:56" x14ac:dyDescent="0.25">
      <c r="A2833" s="69" t="s">
        <v>3281</v>
      </c>
      <c r="B2833" s="70"/>
      <c r="C2833" s="70"/>
      <c r="D2833" s="71"/>
      <c r="E2833" s="73"/>
      <c r="F2833" s="110" t="s">
        <v>29845</v>
      </c>
      <c r="G2833" s="70"/>
      <c r="H2833" s="74"/>
      <c r="I2833" s="75"/>
      <c r="J2833" s="75"/>
      <c r="K2833" s="74" t="s">
        <v>36118</v>
      </c>
      <c r="L2833" s="78"/>
      <c r="M2833" s="79"/>
      <c r="N2833" s="79"/>
      <c r="O2833" s="80"/>
      <c r="P2833" s="81"/>
      <c r="Q2833" s="81"/>
      <c r="R2833" s="92"/>
      <c r="S2833" s="92"/>
      <c r="T2833" s="92"/>
      <c r="U2833" s="92"/>
      <c r="V2833" s="52"/>
      <c r="W2833" s="52"/>
      <c r="X2833" s="52"/>
      <c r="Y2833" s="52"/>
      <c r="Z2833" s="51"/>
      <c r="AA2833" s="76"/>
      <c r="AB2833" s="76"/>
      <c r="AC2833" s="77"/>
      <c r="AD2833" s="83" t="s">
        <v>17508</v>
      </c>
      <c r="AE2833" s="83">
        <v>392</v>
      </c>
      <c r="AF2833" s="83">
        <v>357</v>
      </c>
      <c r="AG2833" s="83">
        <v>24280</v>
      </c>
      <c r="AH2833" s="83">
        <v>8606</v>
      </c>
      <c r="AI2833" s="83">
        <v>-21600</v>
      </c>
      <c r="AJ2833" s="83" t="s">
        <v>20253</v>
      </c>
      <c r="AK2833" s="83" t="s">
        <v>21791</v>
      </c>
      <c r="AL2833" s="83"/>
      <c r="AM2833" s="83" t="s">
        <v>23039</v>
      </c>
      <c r="AN2833" s="85">
        <v>40555.08452546296</v>
      </c>
      <c r="AO2833" s="88" t="s">
        <v>25634</v>
      </c>
      <c r="AP2833" s="83" t="b">
        <v>0</v>
      </c>
      <c r="AQ2833" s="83" t="b">
        <v>0</v>
      </c>
      <c r="AR2833" s="83" t="b">
        <v>0</v>
      </c>
      <c r="AS2833" s="83" t="s">
        <v>13611</v>
      </c>
      <c r="AT2833" s="83">
        <v>2</v>
      </c>
      <c r="AU2833" s="88" t="s">
        <v>26953</v>
      </c>
      <c r="AV2833" s="83" t="b">
        <v>0</v>
      </c>
      <c r="AW2833" s="83" t="s">
        <v>30151</v>
      </c>
      <c r="AX2833" s="88" t="s">
        <v>32982</v>
      </c>
      <c r="AY2833" s="83" t="s">
        <v>65</v>
      </c>
      <c r="AZ2833" s="2"/>
      <c r="BA2833" s="3"/>
      <c r="BB2833" s="3"/>
      <c r="BC2833" s="3"/>
      <c r="BD2833" s="3"/>
    </row>
    <row r="2834" spans="1:56" x14ac:dyDescent="0.25">
      <c r="A2834" s="69" t="s">
        <v>2592</v>
      </c>
      <c r="B2834" s="70"/>
      <c r="C2834" s="70"/>
      <c r="D2834" s="71"/>
      <c r="E2834" s="73"/>
      <c r="F2834" s="110" t="s">
        <v>29846</v>
      </c>
      <c r="G2834" s="70"/>
      <c r="H2834" s="74"/>
      <c r="I2834" s="75"/>
      <c r="J2834" s="75"/>
      <c r="K2834" s="74" t="s">
        <v>36119</v>
      </c>
      <c r="L2834" s="78"/>
      <c r="M2834" s="79"/>
      <c r="N2834" s="79"/>
      <c r="O2834" s="80"/>
      <c r="P2834" s="81"/>
      <c r="Q2834" s="81"/>
      <c r="R2834" s="92"/>
      <c r="S2834" s="92"/>
      <c r="T2834" s="92"/>
      <c r="U2834" s="92"/>
      <c r="V2834" s="52"/>
      <c r="W2834" s="52"/>
      <c r="X2834" s="52"/>
      <c r="Y2834" s="52"/>
      <c r="Z2834" s="51"/>
      <c r="AA2834" s="76"/>
      <c r="AB2834" s="76"/>
      <c r="AC2834" s="77"/>
      <c r="AD2834" s="83" t="s">
        <v>17509</v>
      </c>
      <c r="AE2834" s="83">
        <v>185</v>
      </c>
      <c r="AF2834" s="83">
        <v>115</v>
      </c>
      <c r="AG2834" s="83">
        <v>4029</v>
      </c>
      <c r="AH2834" s="83">
        <v>1305</v>
      </c>
      <c r="AI2834" s="83">
        <v>-14400</v>
      </c>
      <c r="AJ2834" s="83" t="s">
        <v>20254</v>
      </c>
      <c r="AK2834" s="83" t="s">
        <v>21792</v>
      </c>
      <c r="AL2834" s="83"/>
      <c r="AM2834" s="83" t="s">
        <v>23038</v>
      </c>
      <c r="AN2834" s="85">
        <v>41423.998993055553</v>
      </c>
      <c r="AO2834" s="88" t="s">
        <v>25635</v>
      </c>
      <c r="AP2834" s="83" t="b">
        <v>0</v>
      </c>
      <c r="AQ2834" s="83" t="b">
        <v>0</v>
      </c>
      <c r="AR2834" s="83" t="b">
        <v>1</v>
      </c>
      <c r="AS2834" s="83" t="s">
        <v>13611</v>
      </c>
      <c r="AT2834" s="83">
        <v>1</v>
      </c>
      <c r="AU2834" s="88" t="s">
        <v>26954</v>
      </c>
      <c r="AV2834" s="83" t="b">
        <v>0</v>
      </c>
      <c r="AW2834" s="83" t="s">
        <v>30151</v>
      </c>
      <c r="AX2834" s="88" t="s">
        <v>32983</v>
      </c>
      <c r="AY2834" s="83" t="s">
        <v>66</v>
      </c>
      <c r="AZ2834" s="2"/>
      <c r="BA2834" s="3"/>
      <c r="BB2834" s="3"/>
      <c r="BC2834" s="3"/>
      <c r="BD2834" s="3"/>
    </row>
    <row r="2835" spans="1:56" x14ac:dyDescent="0.25">
      <c r="A2835" s="69" t="s">
        <v>3282</v>
      </c>
      <c r="B2835" s="70"/>
      <c r="C2835" s="70"/>
      <c r="D2835" s="71"/>
      <c r="E2835" s="73"/>
      <c r="F2835" s="110" t="s">
        <v>29847</v>
      </c>
      <c r="G2835" s="70"/>
      <c r="H2835" s="74"/>
      <c r="I2835" s="75"/>
      <c r="J2835" s="75"/>
      <c r="K2835" s="74" t="s">
        <v>36120</v>
      </c>
      <c r="L2835" s="78"/>
      <c r="M2835" s="79"/>
      <c r="N2835" s="79"/>
      <c r="O2835" s="80"/>
      <c r="P2835" s="81"/>
      <c r="Q2835" s="81"/>
      <c r="R2835" s="92"/>
      <c r="S2835" s="92"/>
      <c r="T2835" s="92"/>
      <c r="U2835" s="92"/>
      <c r="V2835" s="52"/>
      <c r="W2835" s="52"/>
      <c r="X2835" s="52"/>
      <c r="Y2835" s="52"/>
      <c r="Z2835" s="51"/>
      <c r="AA2835" s="76"/>
      <c r="AB2835" s="76"/>
      <c r="AC2835" s="77"/>
      <c r="AD2835" s="83" t="s">
        <v>17510</v>
      </c>
      <c r="AE2835" s="83">
        <v>3</v>
      </c>
      <c r="AF2835" s="83">
        <v>605286</v>
      </c>
      <c r="AG2835" s="83">
        <v>16094</v>
      </c>
      <c r="AH2835" s="83">
        <v>265</v>
      </c>
      <c r="AI2835" s="83">
        <v>-28800</v>
      </c>
      <c r="AJ2835" s="83" t="s">
        <v>20255</v>
      </c>
      <c r="AK2835" s="83" t="s">
        <v>21793</v>
      </c>
      <c r="AL2835" s="88" t="s">
        <v>22929</v>
      </c>
      <c r="AM2835" s="83" t="s">
        <v>23041</v>
      </c>
      <c r="AN2835" s="85">
        <v>41350.389675925922</v>
      </c>
      <c r="AO2835" s="88" t="s">
        <v>25636</v>
      </c>
      <c r="AP2835" s="83" t="b">
        <v>0</v>
      </c>
      <c r="AQ2835" s="83" t="b">
        <v>0</v>
      </c>
      <c r="AR2835" s="83" t="b">
        <v>1</v>
      </c>
      <c r="AS2835" s="83" t="s">
        <v>13611</v>
      </c>
      <c r="AT2835" s="83">
        <v>710</v>
      </c>
      <c r="AU2835" s="88" t="s">
        <v>25919</v>
      </c>
      <c r="AV2835" s="83" t="b">
        <v>0</v>
      </c>
      <c r="AW2835" s="83" t="s">
        <v>30151</v>
      </c>
      <c r="AX2835" s="88" t="s">
        <v>32984</v>
      </c>
      <c r="AY2835" s="83" t="s">
        <v>65</v>
      </c>
      <c r="AZ2835" s="2"/>
      <c r="BA2835" s="3"/>
      <c r="BB2835" s="3"/>
      <c r="BC2835" s="3"/>
      <c r="BD2835" s="3"/>
    </row>
    <row r="2836" spans="1:56" x14ac:dyDescent="0.25">
      <c r="A2836" s="69" t="s">
        <v>3283</v>
      </c>
      <c r="B2836" s="70"/>
      <c r="C2836" s="70"/>
      <c r="D2836" s="71"/>
      <c r="E2836" s="73"/>
      <c r="F2836" s="110" t="s">
        <v>29848</v>
      </c>
      <c r="G2836" s="70"/>
      <c r="H2836" s="74"/>
      <c r="I2836" s="75"/>
      <c r="J2836" s="75"/>
      <c r="K2836" s="74" t="s">
        <v>36121</v>
      </c>
      <c r="L2836" s="78"/>
      <c r="M2836" s="79"/>
      <c r="N2836" s="79"/>
      <c r="O2836" s="80"/>
      <c r="P2836" s="81"/>
      <c r="Q2836" s="81"/>
      <c r="R2836" s="92"/>
      <c r="S2836" s="92"/>
      <c r="T2836" s="92"/>
      <c r="U2836" s="92"/>
      <c r="V2836" s="52"/>
      <c r="W2836" s="52"/>
      <c r="X2836" s="52"/>
      <c r="Y2836" s="52"/>
      <c r="Z2836" s="51"/>
      <c r="AA2836" s="76"/>
      <c r="AB2836" s="76"/>
      <c r="AC2836" s="77"/>
      <c r="AD2836" s="83" t="s">
        <v>17511</v>
      </c>
      <c r="AE2836" s="83">
        <v>665</v>
      </c>
      <c r="AF2836" s="83">
        <v>495</v>
      </c>
      <c r="AG2836" s="83">
        <v>38175</v>
      </c>
      <c r="AH2836" s="83">
        <v>15889</v>
      </c>
      <c r="AI2836" s="83">
        <v>-18000</v>
      </c>
      <c r="AJ2836" s="83" t="s">
        <v>20256</v>
      </c>
      <c r="AK2836" s="83" t="s">
        <v>21794</v>
      </c>
      <c r="AL2836" s="83"/>
      <c r="AM2836" s="83" t="s">
        <v>23040</v>
      </c>
      <c r="AN2836" s="85">
        <v>40734.20553240741</v>
      </c>
      <c r="AO2836" s="88" t="s">
        <v>25637</v>
      </c>
      <c r="AP2836" s="83" t="b">
        <v>1</v>
      </c>
      <c r="AQ2836" s="83" t="b">
        <v>0</v>
      </c>
      <c r="AR2836" s="83" t="b">
        <v>0</v>
      </c>
      <c r="AS2836" s="83" t="s">
        <v>13611</v>
      </c>
      <c r="AT2836" s="83">
        <v>7</v>
      </c>
      <c r="AU2836" s="88" t="s">
        <v>25919</v>
      </c>
      <c r="AV2836" s="83" t="b">
        <v>0</v>
      </c>
      <c r="AW2836" s="83" t="s">
        <v>30151</v>
      </c>
      <c r="AX2836" s="88" t="s">
        <v>32985</v>
      </c>
      <c r="AY2836" s="83" t="s">
        <v>65</v>
      </c>
      <c r="AZ2836" s="2"/>
      <c r="BA2836" s="3"/>
      <c r="BB2836" s="3"/>
      <c r="BC2836" s="3"/>
      <c r="BD2836" s="3"/>
    </row>
    <row r="2837" spans="1:56" x14ac:dyDescent="0.25">
      <c r="A2837" s="69" t="s">
        <v>2593</v>
      </c>
      <c r="B2837" s="70"/>
      <c r="C2837" s="70"/>
      <c r="D2837" s="71"/>
      <c r="E2837" s="73"/>
      <c r="F2837" s="110" t="s">
        <v>29849</v>
      </c>
      <c r="G2837" s="70"/>
      <c r="H2837" s="74"/>
      <c r="I2837" s="75"/>
      <c r="J2837" s="75"/>
      <c r="K2837" s="74" t="s">
        <v>36122</v>
      </c>
      <c r="L2837" s="78"/>
      <c r="M2837" s="79"/>
      <c r="N2837" s="79"/>
      <c r="O2837" s="80"/>
      <c r="P2837" s="81"/>
      <c r="Q2837" s="81"/>
      <c r="R2837" s="92"/>
      <c r="S2837" s="92"/>
      <c r="T2837" s="92"/>
      <c r="U2837" s="92"/>
      <c r="V2837" s="52"/>
      <c r="W2837" s="52"/>
      <c r="X2837" s="52"/>
      <c r="Y2837" s="52"/>
      <c r="Z2837" s="51"/>
      <c r="AA2837" s="76"/>
      <c r="AB2837" s="76"/>
      <c r="AC2837" s="77"/>
      <c r="AD2837" s="83" t="s">
        <v>17512</v>
      </c>
      <c r="AE2837" s="83">
        <v>42</v>
      </c>
      <c r="AF2837" s="83">
        <v>30</v>
      </c>
      <c r="AG2837" s="83">
        <v>249</v>
      </c>
      <c r="AH2837" s="83">
        <v>77</v>
      </c>
      <c r="AI2837" s="83"/>
      <c r="AJ2837" s="83"/>
      <c r="AK2837" s="83"/>
      <c r="AL2837" s="83"/>
      <c r="AM2837" s="83"/>
      <c r="AN2837" s="85">
        <v>40317.641608796293</v>
      </c>
      <c r="AO2837" s="88" t="s">
        <v>25638</v>
      </c>
      <c r="AP2837" s="83" t="b">
        <v>1</v>
      </c>
      <c r="AQ2837" s="83" t="b">
        <v>0</v>
      </c>
      <c r="AR2837" s="83" t="b">
        <v>0</v>
      </c>
      <c r="AS2837" s="83" t="s">
        <v>13611</v>
      </c>
      <c r="AT2837" s="83">
        <v>1</v>
      </c>
      <c r="AU2837" s="88" t="s">
        <v>25919</v>
      </c>
      <c r="AV2837" s="83" t="b">
        <v>0</v>
      </c>
      <c r="AW2837" s="83" t="s">
        <v>30151</v>
      </c>
      <c r="AX2837" s="88" t="s">
        <v>32986</v>
      </c>
      <c r="AY2837" s="83" t="s">
        <v>66</v>
      </c>
      <c r="AZ2837" s="2"/>
      <c r="BA2837" s="3"/>
      <c r="BB2837" s="3"/>
      <c r="BC2837" s="3"/>
      <c r="BD2837" s="3"/>
    </row>
    <row r="2838" spans="1:56" x14ac:dyDescent="0.25">
      <c r="A2838" s="69" t="s">
        <v>3284</v>
      </c>
      <c r="B2838" s="70"/>
      <c r="C2838" s="70"/>
      <c r="D2838" s="71"/>
      <c r="E2838" s="73"/>
      <c r="F2838" s="110" t="s">
        <v>29850</v>
      </c>
      <c r="G2838" s="70"/>
      <c r="H2838" s="74"/>
      <c r="I2838" s="75"/>
      <c r="J2838" s="75"/>
      <c r="K2838" s="74" t="s">
        <v>36123</v>
      </c>
      <c r="L2838" s="78"/>
      <c r="M2838" s="79"/>
      <c r="N2838" s="79"/>
      <c r="O2838" s="80"/>
      <c r="P2838" s="81"/>
      <c r="Q2838" s="81"/>
      <c r="R2838" s="92"/>
      <c r="S2838" s="92"/>
      <c r="T2838" s="92"/>
      <c r="U2838" s="92"/>
      <c r="V2838" s="52"/>
      <c r="W2838" s="52"/>
      <c r="X2838" s="52"/>
      <c r="Y2838" s="52"/>
      <c r="Z2838" s="51"/>
      <c r="AA2838" s="76"/>
      <c r="AB2838" s="76"/>
      <c r="AC2838" s="77"/>
      <c r="AD2838" s="83" t="s">
        <v>17513</v>
      </c>
      <c r="AE2838" s="83">
        <v>492</v>
      </c>
      <c r="AF2838" s="83">
        <v>156</v>
      </c>
      <c r="AG2838" s="83">
        <v>845</v>
      </c>
      <c r="AH2838" s="83">
        <v>128</v>
      </c>
      <c r="AI2838" s="83"/>
      <c r="AJ2838" s="83" t="s">
        <v>20257</v>
      </c>
      <c r="AK2838" s="83"/>
      <c r="AL2838" s="83"/>
      <c r="AM2838" s="83"/>
      <c r="AN2838" s="85">
        <v>41714.134583333333</v>
      </c>
      <c r="AO2838" s="88" t="s">
        <v>25639</v>
      </c>
      <c r="AP2838" s="83" t="b">
        <v>1</v>
      </c>
      <c r="AQ2838" s="83" t="b">
        <v>0</v>
      </c>
      <c r="AR2838" s="83" t="b">
        <v>0</v>
      </c>
      <c r="AS2838" s="83" t="s">
        <v>13611</v>
      </c>
      <c r="AT2838" s="83">
        <v>1</v>
      </c>
      <c r="AU2838" s="88" t="s">
        <v>25919</v>
      </c>
      <c r="AV2838" s="83" t="b">
        <v>0</v>
      </c>
      <c r="AW2838" s="83" t="s">
        <v>30151</v>
      </c>
      <c r="AX2838" s="88" t="s">
        <v>32987</v>
      </c>
      <c r="AY2838" s="83" t="s">
        <v>65</v>
      </c>
      <c r="AZ2838" s="2"/>
      <c r="BA2838" s="3"/>
      <c r="BB2838" s="3"/>
      <c r="BC2838" s="3"/>
      <c r="BD2838" s="3"/>
    </row>
    <row r="2839" spans="1:56" x14ac:dyDescent="0.25">
      <c r="A2839" s="69" t="s">
        <v>2594</v>
      </c>
      <c r="B2839" s="70"/>
      <c r="C2839" s="70"/>
      <c r="D2839" s="71"/>
      <c r="E2839" s="73"/>
      <c r="F2839" s="110" t="s">
        <v>29851</v>
      </c>
      <c r="G2839" s="70"/>
      <c r="H2839" s="74"/>
      <c r="I2839" s="75"/>
      <c r="J2839" s="75"/>
      <c r="K2839" s="74" t="s">
        <v>36124</v>
      </c>
      <c r="L2839" s="78"/>
      <c r="M2839" s="79"/>
      <c r="N2839" s="79"/>
      <c r="O2839" s="80"/>
      <c r="P2839" s="81"/>
      <c r="Q2839" s="81"/>
      <c r="R2839" s="92"/>
      <c r="S2839" s="92"/>
      <c r="T2839" s="92"/>
      <c r="U2839" s="92"/>
      <c r="V2839" s="52"/>
      <c r="W2839" s="52"/>
      <c r="X2839" s="52"/>
      <c r="Y2839" s="52"/>
      <c r="Z2839" s="51"/>
      <c r="AA2839" s="76"/>
      <c r="AB2839" s="76"/>
      <c r="AC2839" s="77"/>
      <c r="AD2839" s="83" t="s">
        <v>17514</v>
      </c>
      <c r="AE2839" s="83">
        <v>351</v>
      </c>
      <c r="AF2839" s="83">
        <v>613</v>
      </c>
      <c r="AG2839" s="83">
        <v>23376</v>
      </c>
      <c r="AH2839" s="83">
        <v>25211</v>
      </c>
      <c r="AI2839" s="83">
        <v>-36000</v>
      </c>
      <c r="AJ2839" s="83" t="s">
        <v>20258</v>
      </c>
      <c r="AK2839" s="83" t="s">
        <v>21795</v>
      </c>
      <c r="AL2839" s="83"/>
      <c r="AM2839" s="83" t="s">
        <v>23043</v>
      </c>
      <c r="AN2839" s="85">
        <v>40887.075543981482</v>
      </c>
      <c r="AO2839" s="88" t="s">
        <v>25640</v>
      </c>
      <c r="AP2839" s="83" t="b">
        <v>0</v>
      </c>
      <c r="AQ2839" s="83" t="b">
        <v>0</v>
      </c>
      <c r="AR2839" s="83" t="b">
        <v>1</v>
      </c>
      <c r="AS2839" s="83" t="s">
        <v>13611</v>
      </c>
      <c r="AT2839" s="83">
        <v>4</v>
      </c>
      <c r="AU2839" s="88" t="s">
        <v>26955</v>
      </c>
      <c r="AV2839" s="83" t="b">
        <v>0</v>
      </c>
      <c r="AW2839" s="83" t="s">
        <v>30151</v>
      </c>
      <c r="AX2839" s="88" t="s">
        <v>32988</v>
      </c>
      <c r="AY2839" s="83" t="s">
        <v>66</v>
      </c>
      <c r="AZ2839" s="2"/>
      <c r="BA2839" s="3"/>
      <c r="BB2839" s="3"/>
      <c r="BC2839" s="3"/>
      <c r="BD2839" s="3"/>
    </row>
    <row r="2840" spans="1:56" x14ac:dyDescent="0.25">
      <c r="A2840" s="69" t="s">
        <v>3285</v>
      </c>
      <c r="B2840" s="70"/>
      <c r="C2840" s="70"/>
      <c r="D2840" s="71"/>
      <c r="E2840" s="73"/>
      <c r="F2840" s="110" t="s">
        <v>29852</v>
      </c>
      <c r="G2840" s="70"/>
      <c r="H2840" s="74"/>
      <c r="I2840" s="75"/>
      <c r="J2840" s="75"/>
      <c r="K2840" s="74" t="s">
        <v>36125</v>
      </c>
      <c r="L2840" s="78"/>
      <c r="M2840" s="79"/>
      <c r="N2840" s="79"/>
      <c r="O2840" s="80"/>
      <c r="P2840" s="81"/>
      <c r="Q2840" s="81"/>
      <c r="R2840" s="92"/>
      <c r="S2840" s="92"/>
      <c r="T2840" s="92"/>
      <c r="U2840" s="92"/>
      <c r="V2840" s="52"/>
      <c r="W2840" s="52"/>
      <c r="X2840" s="52"/>
      <c r="Y2840" s="52"/>
      <c r="Z2840" s="51"/>
      <c r="AA2840" s="76"/>
      <c r="AB2840" s="76"/>
      <c r="AC2840" s="77"/>
      <c r="AD2840" s="83" t="s">
        <v>17515</v>
      </c>
      <c r="AE2840" s="83">
        <v>138</v>
      </c>
      <c r="AF2840" s="83">
        <v>239</v>
      </c>
      <c r="AG2840" s="83">
        <v>38086</v>
      </c>
      <c r="AH2840" s="83">
        <v>21821</v>
      </c>
      <c r="AI2840" s="83"/>
      <c r="AJ2840" s="83" t="s">
        <v>20259</v>
      </c>
      <c r="AK2840" s="83" t="s">
        <v>21796</v>
      </c>
      <c r="AL2840" s="83"/>
      <c r="AM2840" s="83"/>
      <c r="AN2840" s="85">
        <v>41219.170428240737</v>
      </c>
      <c r="AO2840" s="88" t="s">
        <v>25641</v>
      </c>
      <c r="AP2840" s="83" t="b">
        <v>0</v>
      </c>
      <c r="AQ2840" s="83" t="b">
        <v>0</v>
      </c>
      <c r="AR2840" s="83" t="b">
        <v>1</v>
      </c>
      <c r="AS2840" s="83" t="s">
        <v>13611</v>
      </c>
      <c r="AT2840" s="83">
        <v>3</v>
      </c>
      <c r="AU2840" s="88" t="s">
        <v>25918</v>
      </c>
      <c r="AV2840" s="83" t="b">
        <v>0</v>
      </c>
      <c r="AW2840" s="83" t="s">
        <v>30151</v>
      </c>
      <c r="AX2840" s="88" t="s">
        <v>32989</v>
      </c>
      <c r="AY2840" s="83" t="s">
        <v>65</v>
      </c>
      <c r="AZ2840" s="2"/>
      <c r="BA2840" s="3"/>
      <c r="BB2840" s="3"/>
      <c r="BC2840" s="3"/>
      <c r="BD2840" s="3"/>
    </row>
    <row r="2841" spans="1:56" x14ac:dyDescent="0.25">
      <c r="A2841" s="69" t="s">
        <v>2595</v>
      </c>
      <c r="B2841" s="70"/>
      <c r="C2841" s="70"/>
      <c r="D2841" s="71"/>
      <c r="E2841" s="73"/>
      <c r="F2841" s="110" t="s">
        <v>29853</v>
      </c>
      <c r="G2841" s="70"/>
      <c r="H2841" s="74"/>
      <c r="I2841" s="75"/>
      <c r="J2841" s="75"/>
      <c r="K2841" s="74" t="s">
        <v>36126</v>
      </c>
      <c r="L2841" s="78"/>
      <c r="M2841" s="79"/>
      <c r="N2841" s="79"/>
      <c r="O2841" s="80"/>
      <c r="P2841" s="81"/>
      <c r="Q2841" s="81"/>
      <c r="R2841" s="92"/>
      <c r="S2841" s="92"/>
      <c r="T2841" s="92"/>
      <c r="U2841" s="92"/>
      <c r="V2841" s="52"/>
      <c r="W2841" s="52"/>
      <c r="X2841" s="52"/>
      <c r="Y2841" s="52"/>
      <c r="Z2841" s="51"/>
      <c r="AA2841" s="76"/>
      <c r="AB2841" s="76"/>
      <c r="AC2841" s="77"/>
      <c r="AD2841" s="83" t="s">
        <v>17516</v>
      </c>
      <c r="AE2841" s="83">
        <v>134</v>
      </c>
      <c r="AF2841" s="83">
        <v>62</v>
      </c>
      <c r="AG2841" s="83">
        <v>4058</v>
      </c>
      <c r="AH2841" s="83">
        <v>3203</v>
      </c>
      <c r="AI2841" s="83"/>
      <c r="AJ2841" s="83" t="s">
        <v>20260</v>
      </c>
      <c r="AK2841" s="83" t="s">
        <v>14155</v>
      </c>
      <c r="AL2841" s="83"/>
      <c r="AM2841" s="83"/>
      <c r="AN2841" s="85">
        <v>42421.165439814817</v>
      </c>
      <c r="AO2841" s="88" t="s">
        <v>25642</v>
      </c>
      <c r="AP2841" s="83" t="b">
        <v>1</v>
      </c>
      <c r="AQ2841" s="83" t="b">
        <v>0</v>
      </c>
      <c r="AR2841" s="83" t="b">
        <v>1</v>
      </c>
      <c r="AS2841" s="83" t="s">
        <v>13611</v>
      </c>
      <c r="AT2841" s="83">
        <v>7</v>
      </c>
      <c r="AU2841" s="83"/>
      <c r="AV2841" s="83" t="b">
        <v>0</v>
      </c>
      <c r="AW2841" s="83" t="s">
        <v>30151</v>
      </c>
      <c r="AX2841" s="88" t="s">
        <v>32990</v>
      </c>
      <c r="AY2841" s="83" t="s">
        <v>66</v>
      </c>
      <c r="AZ2841" s="2"/>
      <c r="BA2841" s="3"/>
      <c r="BB2841" s="3"/>
      <c r="BC2841" s="3"/>
      <c r="BD2841" s="3"/>
    </row>
    <row r="2842" spans="1:56" x14ac:dyDescent="0.25">
      <c r="A2842" s="69" t="s">
        <v>3286</v>
      </c>
      <c r="B2842" s="70"/>
      <c r="C2842" s="70"/>
      <c r="D2842" s="71"/>
      <c r="E2842" s="73"/>
      <c r="F2842" s="110" t="s">
        <v>29854</v>
      </c>
      <c r="G2842" s="70"/>
      <c r="H2842" s="74"/>
      <c r="I2842" s="75"/>
      <c r="J2842" s="75"/>
      <c r="K2842" s="74" t="s">
        <v>36127</v>
      </c>
      <c r="L2842" s="78"/>
      <c r="M2842" s="79"/>
      <c r="N2842" s="79"/>
      <c r="O2842" s="80"/>
      <c r="P2842" s="81"/>
      <c r="Q2842" s="81"/>
      <c r="R2842" s="92"/>
      <c r="S2842" s="92"/>
      <c r="T2842" s="92"/>
      <c r="U2842" s="92"/>
      <c r="V2842" s="52"/>
      <c r="W2842" s="52"/>
      <c r="X2842" s="52"/>
      <c r="Y2842" s="52"/>
      <c r="Z2842" s="51"/>
      <c r="AA2842" s="76"/>
      <c r="AB2842" s="76"/>
      <c r="AC2842" s="77"/>
      <c r="AD2842" s="83" t="s">
        <v>17517</v>
      </c>
      <c r="AE2842" s="83">
        <v>229</v>
      </c>
      <c r="AF2842" s="83">
        <v>15874</v>
      </c>
      <c r="AG2842" s="83">
        <v>1746</v>
      </c>
      <c r="AH2842" s="83">
        <v>35887</v>
      </c>
      <c r="AI2842" s="83">
        <v>-18000</v>
      </c>
      <c r="AJ2842" s="83" t="s">
        <v>20261</v>
      </c>
      <c r="AK2842" s="83" t="s">
        <v>16799</v>
      </c>
      <c r="AL2842" s="88" t="s">
        <v>22930</v>
      </c>
      <c r="AM2842" s="83" t="s">
        <v>23040</v>
      </c>
      <c r="AN2842" s="85">
        <v>41919.046307870369</v>
      </c>
      <c r="AO2842" s="83"/>
      <c r="AP2842" s="83" t="b">
        <v>1</v>
      </c>
      <c r="AQ2842" s="83" t="b">
        <v>0</v>
      </c>
      <c r="AR2842" s="83" t="b">
        <v>0</v>
      </c>
      <c r="AS2842" s="83" t="s">
        <v>13611</v>
      </c>
      <c r="AT2842" s="83">
        <v>248</v>
      </c>
      <c r="AU2842" s="88" t="s">
        <v>25919</v>
      </c>
      <c r="AV2842" s="83" t="b">
        <v>0</v>
      </c>
      <c r="AW2842" s="83" t="s">
        <v>30151</v>
      </c>
      <c r="AX2842" s="88" t="s">
        <v>32991</v>
      </c>
      <c r="AY2842" s="83" t="s">
        <v>65</v>
      </c>
      <c r="AZ2842" s="2"/>
      <c r="BA2842" s="3"/>
      <c r="BB2842" s="3"/>
      <c r="BC2842" s="3"/>
      <c r="BD2842" s="3"/>
    </row>
    <row r="2843" spans="1:56" x14ac:dyDescent="0.25">
      <c r="A2843" s="69" t="s">
        <v>2596</v>
      </c>
      <c r="B2843" s="70"/>
      <c r="C2843" s="70"/>
      <c r="D2843" s="71"/>
      <c r="E2843" s="73"/>
      <c r="F2843" s="110" t="s">
        <v>29855</v>
      </c>
      <c r="G2843" s="70"/>
      <c r="H2843" s="74"/>
      <c r="I2843" s="75"/>
      <c r="J2843" s="75"/>
      <c r="K2843" s="74" t="s">
        <v>36128</v>
      </c>
      <c r="L2843" s="78"/>
      <c r="M2843" s="79"/>
      <c r="N2843" s="79"/>
      <c r="O2843" s="80"/>
      <c r="P2843" s="81"/>
      <c r="Q2843" s="81"/>
      <c r="R2843" s="92"/>
      <c r="S2843" s="92"/>
      <c r="T2843" s="92"/>
      <c r="U2843" s="92"/>
      <c r="V2843" s="52"/>
      <c r="W2843" s="52"/>
      <c r="X2843" s="52"/>
      <c r="Y2843" s="52"/>
      <c r="Z2843" s="51"/>
      <c r="AA2843" s="76"/>
      <c r="AB2843" s="76"/>
      <c r="AC2843" s="77"/>
      <c r="AD2843" s="83" t="s">
        <v>17518</v>
      </c>
      <c r="AE2843" s="83">
        <v>548</v>
      </c>
      <c r="AF2843" s="83">
        <v>693</v>
      </c>
      <c r="AG2843" s="83">
        <v>3196</v>
      </c>
      <c r="AH2843" s="83">
        <v>4744</v>
      </c>
      <c r="AI2843" s="83"/>
      <c r="AJ2843" s="83" t="s">
        <v>20262</v>
      </c>
      <c r="AK2843" s="83"/>
      <c r="AL2843" s="88" t="s">
        <v>22931</v>
      </c>
      <c r="AM2843" s="83"/>
      <c r="AN2843" s="85">
        <v>41844.093981481485</v>
      </c>
      <c r="AO2843" s="88" t="s">
        <v>25643</v>
      </c>
      <c r="AP2843" s="83" t="b">
        <v>1</v>
      </c>
      <c r="AQ2843" s="83" t="b">
        <v>0</v>
      </c>
      <c r="AR2843" s="83" t="b">
        <v>0</v>
      </c>
      <c r="AS2843" s="83" t="s">
        <v>13611</v>
      </c>
      <c r="AT2843" s="83">
        <v>30</v>
      </c>
      <c r="AU2843" s="88" t="s">
        <v>25919</v>
      </c>
      <c r="AV2843" s="83" t="b">
        <v>0</v>
      </c>
      <c r="AW2843" s="83" t="s">
        <v>30151</v>
      </c>
      <c r="AX2843" s="88" t="s">
        <v>32992</v>
      </c>
      <c r="AY2843" s="83" t="s">
        <v>66</v>
      </c>
      <c r="AZ2843" s="2"/>
      <c r="BA2843" s="3"/>
      <c r="BB2843" s="3"/>
      <c r="BC2843" s="3"/>
      <c r="BD2843" s="3"/>
    </row>
    <row r="2844" spans="1:56" x14ac:dyDescent="0.25">
      <c r="A2844" s="69" t="s">
        <v>2597</v>
      </c>
      <c r="B2844" s="70"/>
      <c r="C2844" s="70"/>
      <c r="D2844" s="71"/>
      <c r="E2844" s="73"/>
      <c r="F2844" s="110" t="s">
        <v>29856</v>
      </c>
      <c r="G2844" s="70"/>
      <c r="H2844" s="74"/>
      <c r="I2844" s="75"/>
      <c r="J2844" s="75"/>
      <c r="K2844" s="74" t="s">
        <v>36129</v>
      </c>
      <c r="L2844" s="78"/>
      <c r="M2844" s="79"/>
      <c r="N2844" s="79"/>
      <c r="O2844" s="80"/>
      <c r="P2844" s="81"/>
      <c r="Q2844" s="81"/>
      <c r="R2844" s="92"/>
      <c r="S2844" s="92"/>
      <c r="T2844" s="92"/>
      <c r="U2844" s="92"/>
      <c r="V2844" s="52"/>
      <c r="W2844" s="52"/>
      <c r="X2844" s="52"/>
      <c r="Y2844" s="52"/>
      <c r="Z2844" s="51"/>
      <c r="AA2844" s="76"/>
      <c r="AB2844" s="76"/>
      <c r="AC2844" s="77"/>
      <c r="AD2844" s="83" t="s">
        <v>17519</v>
      </c>
      <c r="AE2844" s="83">
        <v>75</v>
      </c>
      <c r="AF2844" s="83">
        <v>845</v>
      </c>
      <c r="AG2844" s="83">
        <v>9004</v>
      </c>
      <c r="AH2844" s="83">
        <v>680</v>
      </c>
      <c r="AI2844" s="83">
        <v>-21600</v>
      </c>
      <c r="AJ2844" s="83" t="s">
        <v>20263</v>
      </c>
      <c r="AK2844" s="83" t="s">
        <v>21797</v>
      </c>
      <c r="AL2844" s="88" t="s">
        <v>22932</v>
      </c>
      <c r="AM2844" s="83" t="s">
        <v>23039</v>
      </c>
      <c r="AN2844" s="85">
        <v>39274.058263888888</v>
      </c>
      <c r="AO2844" s="88" t="s">
        <v>25644</v>
      </c>
      <c r="AP2844" s="83" t="b">
        <v>0</v>
      </c>
      <c r="AQ2844" s="83" t="b">
        <v>0</v>
      </c>
      <c r="AR2844" s="83" t="b">
        <v>1</v>
      </c>
      <c r="AS2844" s="83" t="s">
        <v>13611</v>
      </c>
      <c r="AT2844" s="83">
        <v>37</v>
      </c>
      <c r="AU2844" s="88" t="s">
        <v>25916</v>
      </c>
      <c r="AV2844" s="83" t="b">
        <v>0</v>
      </c>
      <c r="AW2844" s="83" t="s">
        <v>30151</v>
      </c>
      <c r="AX2844" s="88" t="s">
        <v>32993</v>
      </c>
      <c r="AY2844" s="83" t="s">
        <v>66</v>
      </c>
      <c r="AZ2844" s="2"/>
      <c r="BA2844" s="3"/>
      <c r="BB2844" s="3"/>
      <c r="BC2844" s="3"/>
      <c r="BD2844" s="3"/>
    </row>
    <row r="2845" spans="1:56" x14ac:dyDescent="0.25">
      <c r="A2845" s="69" t="s">
        <v>2598</v>
      </c>
      <c r="B2845" s="70"/>
      <c r="C2845" s="70"/>
      <c r="D2845" s="71"/>
      <c r="E2845" s="73"/>
      <c r="F2845" s="110" t="s">
        <v>29857</v>
      </c>
      <c r="G2845" s="70"/>
      <c r="H2845" s="74"/>
      <c r="I2845" s="75"/>
      <c r="J2845" s="75"/>
      <c r="K2845" s="74" t="s">
        <v>36130</v>
      </c>
      <c r="L2845" s="78"/>
      <c r="M2845" s="79"/>
      <c r="N2845" s="79"/>
      <c r="O2845" s="80"/>
      <c r="P2845" s="81"/>
      <c r="Q2845" s="81"/>
      <c r="R2845" s="92"/>
      <c r="S2845" s="92"/>
      <c r="T2845" s="92"/>
      <c r="U2845" s="92"/>
      <c r="V2845" s="52"/>
      <c r="W2845" s="52"/>
      <c r="X2845" s="52"/>
      <c r="Y2845" s="52"/>
      <c r="Z2845" s="51"/>
      <c r="AA2845" s="76"/>
      <c r="AB2845" s="76"/>
      <c r="AC2845" s="77"/>
      <c r="AD2845" s="83" t="s">
        <v>17520</v>
      </c>
      <c r="AE2845" s="83">
        <v>383</v>
      </c>
      <c r="AF2845" s="83">
        <v>443</v>
      </c>
      <c r="AG2845" s="83">
        <v>3552</v>
      </c>
      <c r="AH2845" s="83">
        <v>6290</v>
      </c>
      <c r="AI2845" s="83">
        <v>-18000</v>
      </c>
      <c r="AJ2845" s="83" t="s">
        <v>20264</v>
      </c>
      <c r="AK2845" s="83" t="s">
        <v>14003</v>
      </c>
      <c r="AL2845" s="83"/>
      <c r="AM2845" s="83" t="s">
        <v>23040</v>
      </c>
      <c r="AN2845" s="85">
        <v>41246.112662037034</v>
      </c>
      <c r="AO2845" s="88" t="s">
        <v>25645</v>
      </c>
      <c r="AP2845" s="83" t="b">
        <v>0</v>
      </c>
      <c r="AQ2845" s="83" t="b">
        <v>0</v>
      </c>
      <c r="AR2845" s="83" t="b">
        <v>0</v>
      </c>
      <c r="AS2845" s="83" t="s">
        <v>13611</v>
      </c>
      <c r="AT2845" s="83">
        <v>1</v>
      </c>
      <c r="AU2845" s="88" t="s">
        <v>25928</v>
      </c>
      <c r="AV2845" s="83" t="b">
        <v>0</v>
      </c>
      <c r="AW2845" s="83" t="s">
        <v>30151</v>
      </c>
      <c r="AX2845" s="88" t="s">
        <v>32994</v>
      </c>
      <c r="AY2845" s="83" t="s">
        <v>66</v>
      </c>
      <c r="AZ2845" s="2"/>
      <c r="BA2845" s="3"/>
      <c r="BB2845" s="3"/>
      <c r="BC2845" s="3"/>
      <c r="BD2845" s="3"/>
    </row>
    <row r="2846" spans="1:56" x14ac:dyDescent="0.25">
      <c r="A2846" s="69" t="s">
        <v>3287</v>
      </c>
      <c r="B2846" s="70"/>
      <c r="C2846" s="70"/>
      <c r="D2846" s="71"/>
      <c r="E2846" s="73"/>
      <c r="F2846" s="110" t="s">
        <v>29858</v>
      </c>
      <c r="G2846" s="70"/>
      <c r="H2846" s="74"/>
      <c r="I2846" s="75"/>
      <c r="J2846" s="75"/>
      <c r="K2846" s="74" t="s">
        <v>36131</v>
      </c>
      <c r="L2846" s="78"/>
      <c r="M2846" s="79"/>
      <c r="N2846" s="79"/>
      <c r="O2846" s="80"/>
      <c r="P2846" s="81"/>
      <c r="Q2846" s="81"/>
      <c r="R2846" s="92"/>
      <c r="S2846" s="92"/>
      <c r="T2846" s="92"/>
      <c r="U2846" s="92"/>
      <c r="V2846" s="52"/>
      <c r="W2846" s="52"/>
      <c r="X2846" s="52"/>
      <c r="Y2846" s="52"/>
      <c r="Z2846" s="51"/>
      <c r="AA2846" s="76"/>
      <c r="AB2846" s="76"/>
      <c r="AC2846" s="77"/>
      <c r="AD2846" s="83" t="s">
        <v>17521</v>
      </c>
      <c r="AE2846" s="83">
        <v>466</v>
      </c>
      <c r="AF2846" s="83">
        <v>630</v>
      </c>
      <c r="AG2846" s="83">
        <v>12961</v>
      </c>
      <c r="AH2846" s="83">
        <v>12076</v>
      </c>
      <c r="AI2846" s="83">
        <v>-18000</v>
      </c>
      <c r="AJ2846" s="83" t="s">
        <v>20265</v>
      </c>
      <c r="AK2846" s="83" t="s">
        <v>21775</v>
      </c>
      <c r="AL2846" s="83"/>
      <c r="AM2846" s="83" t="s">
        <v>23040</v>
      </c>
      <c r="AN2846" s="85">
        <v>40982.916493055556</v>
      </c>
      <c r="AO2846" s="88" t="s">
        <v>25646</v>
      </c>
      <c r="AP2846" s="83" t="b">
        <v>0</v>
      </c>
      <c r="AQ2846" s="83" t="b">
        <v>0</v>
      </c>
      <c r="AR2846" s="83" t="b">
        <v>1</v>
      </c>
      <c r="AS2846" s="83" t="s">
        <v>13611</v>
      </c>
      <c r="AT2846" s="83">
        <v>5</v>
      </c>
      <c r="AU2846" s="88" t="s">
        <v>26956</v>
      </c>
      <c r="AV2846" s="83" t="b">
        <v>0</v>
      </c>
      <c r="AW2846" s="83" t="s">
        <v>30151</v>
      </c>
      <c r="AX2846" s="88" t="s">
        <v>32995</v>
      </c>
      <c r="AY2846" s="83" t="s">
        <v>65</v>
      </c>
      <c r="AZ2846" s="2"/>
      <c r="BA2846" s="3"/>
      <c r="BB2846" s="3"/>
      <c r="BC2846" s="3"/>
      <c r="BD2846" s="3"/>
    </row>
    <row r="2847" spans="1:56" x14ac:dyDescent="0.25">
      <c r="A2847" s="69" t="s">
        <v>2599</v>
      </c>
      <c r="B2847" s="70"/>
      <c r="C2847" s="70"/>
      <c r="D2847" s="71"/>
      <c r="E2847" s="73"/>
      <c r="F2847" s="110" t="s">
        <v>29859</v>
      </c>
      <c r="G2847" s="70"/>
      <c r="H2847" s="74"/>
      <c r="I2847" s="75"/>
      <c r="J2847" s="75"/>
      <c r="K2847" s="74" t="s">
        <v>36132</v>
      </c>
      <c r="L2847" s="78"/>
      <c r="M2847" s="79"/>
      <c r="N2847" s="79"/>
      <c r="O2847" s="80"/>
      <c r="P2847" s="81"/>
      <c r="Q2847" s="81"/>
      <c r="R2847" s="92"/>
      <c r="S2847" s="92"/>
      <c r="T2847" s="92"/>
      <c r="U2847" s="92"/>
      <c r="V2847" s="52"/>
      <c r="W2847" s="52"/>
      <c r="X2847" s="52"/>
      <c r="Y2847" s="52"/>
      <c r="Z2847" s="51"/>
      <c r="AA2847" s="76"/>
      <c r="AB2847" s="76"/>
      <c r="AC2847" s="77"/>
      <c r="AD2847" s="83" t="s">
        <v>17522</v>
      </c>
      <c r="AE2847" s="83">
        <v>585</v>
      </c>
      <c r="AF2847" s="83">
        <v>284</v>
      </c>
      <c r="AG2847" s="83">
        <v>321</v>
      </c>
      <c r="AH2847" s="83">
        <v>478</v>
      </c>
      <c r="AI2847" s="83">
        <v>-21600</v>
      </c>
      <c r="AJ2847" s="83" t="s">
        <v>20266</v>
      </c>
      <c r="AK2847" s="83" t="s">
        <v>21798</v>
      </c>
      <c r="AL2847" s="83"/>
      <c r="AM2847" s="83" t="s">
        <v>23039</v>
      </c>
      <c r="AN2847" s="85">
        <v>41455.041770833333</v>
      </c>
      <c r="AO2847" s="88" t="s">
        <v>25647</v>
      </c>
      <c r="AP2847" s="83" t="b">
        <v>1</v>
      </c>
      <c r="AQ2847" s="83" t="b">
        <v>0</v>
      </c>
      <c r="AR2847" s="83" t="b">
        <v>1</v>
      </c>
      <c r="AS2847" s="83" t="s">
        <v>13611</v>
      </c>
      <c r="AT2847" s="83">
        <v>0</v>
      </c>
      <c r="AU2847" s="88" t="s">
        <v>25919</v>
      </c>
      <c r="AV2847" s="83" t="b">
        <v>0</v>
      </c>
      <c r="AW2847" s="83" t="s">
        <v>30151</v>
      </c>
      <c r="AX2847" s="88" t="s">
        <v>32996</v>
      </c>
      <c r="AY2847" s="83" t="s">
        <v>66</v>
      </c>
      <c r="AZ2847" s="2"/>
      <c r="BA2847" s="3"/>
      <c r="BB2847" s="3"/>
      <c r="BC2847" s="3"/>
      <c r="BD2847" s="3"/>
    </row>
    <row r="2848" spans="1:56" x14ac:dyDescent="0.25">
      <c r="A2848" s="69" t="s">
        <v>3288</v>
      </c>
      <c r="B2848" s="70"/>
      <c r="C2848" s="70"/>
      <c r="D2848" s="71"/>
      <c r="E2848" s="73"/>
      <c r="F2848" s="110" t="s">
        <v>29860</v>
      </c>
      <c r="G2848" s="70"/>
      <c r="H2848" s="74"/>
      <c r="I2848" s="75"/>
      <c r="J2848" s="75"/>
      <c r="K2848" s="74" t="s">
        <v>36133</v>
      </c>
      <c r="L2848" s="78"/>
      <c r="M2848" s="79"/>
      <c r="N2848" s="79"/>
      <c r="O2848" s="80"/>
      <c r="P2848" s="81"/>
      <c r="Q2848" s="81"/>
      <c r="R2848" s="92"/>
      <c r="S2848" s="92"/>
      <c r="T2848" s="92"/>
      <c r="U2848" s="92"/>
      <c r="V2848" s="52"/>
      <c r="W2848" s="52"/>
      <c r="X2848" s="52"/>
      <c r="Y2848" s="52"/>
      <c r="Z2848" s="51"/>
      <c r="AA2848" s="76"/>
      <c r="AB2848" s="76"/>
      <c r="AC2848" s="77"/>
      <c r="AD2848" s="83" t="s">
        <v>17523</v>
      </c>
      <c r="AE2848" s="83">
        <v>665</v>
      </c>
      <c r="AF2848" s="83">
        <v>202</v>
      </c>
      <c r="AG2848" s="83">
        <v>3291</v>
      </c>
      <c r="AH2848" s="83">
        <v>3729</v>
      </c>
      <c r="AI2848" s="83"/>
      <c r="AJ2848" s="83" t="s">
        <v>20267</v>
      </c>
      <c r="AK2848" s="83" t="s">
        <v>21799</v>
      </c>
      <c r="AL2848" s="88" t="s">
        <v>22933</v>
      </c>
      <c r="AM2848" s="83"/>
      <c r="AN2848" s="85">
        <v>39967.617060185185</v>
      </c>
      <c r="AO2848" s="88" t="s">
        <v>25648</v>
      </c>
      <c r="AP2848" s="83" t="b">
        <v>0</v>
      </c>
      <c r="AQ2848" s="83" t="b">
        <v>0</v>
      </c>
      <c r="AR2848" s="83" t="b">
        <v>0</v>
      </c>
      <c r="AS2848" s="83" t="s">
        <v>13611</v>
      </c>
      <c r="AT2848" s="83">
        <v>11</v>
      </c>
      <c r="AU2848" s="88" t="s">
        <v>26957</v>
      </c>
      <c r="AV2848" s="83" t="b">
        <v>0</v>
      </c>
      <c r="AW2848" s="83" t="s">
        <v>30151</v>
      </c>
      <c r="AX2848" s="88" t="s">
        <v>32997</v>
      </c>
      <c r="AY2848" s="83" t="s">
        <v>65</v>
      </c>
      <c r="AZ2848" s="2"/>
      <c r="BA2848" s="3"/>
      <c r="BB2848" s="3"/>
      <c r="BC2848" s="3"/>
      <c r="BD2848" s="3"/>
    </row>
    <row r="2849" spans="1:56" x14ac:dyDescent="0.25">
      <c r="A2849" s="69" t="s">
        <v>2600</v>
      </c>
      <c r="B2849" s="70"/>
      <c r="C2849" s="70"/>
      <c r="D2849" s="71"/>
      <c r="E2849" s="73"/>
      <c r="F2849" s="110" t="s">
        <v>29861</v>
      </c>
      <c r="G2849" s="70"/>
      <c r="H2849" s="74"/>
      <c r="I2849" s="75"/>
      <c r="J2849" s="75"/>
      <c r="K2849" s="74" t="s">
        <v>36134</v>
      </c>
      <c r="L2849" s="78"/>
      <c r="M2849" s="79"/>
      <c r="N2849" s="79"/>
      <c r="O2849" s="80"/>
      <c r="P2849" s="81"/>
      <c r="Q2849" s="81"/>
      <c r="R2849" s="92"/>
      <c r="S2849" s="92"/>
      <c r="T2849" s="92"/>
      <c r="U2849" s="92"/>
      <c r="V2849" s="52"/>
      <c r="W2849" s="52"/>
      <c r="X2849" s="52"/>
      <c r="Y2849" s="52"/>
      <c r="Z2849" s="51"/>
      <c r="AA2849" s="76"/>
      <c r="AB2849" s="76"/>
      <c r="AC2849" s="77"/>
      <c r="AD2849" s="83" t="s">
        <v>17524</v>
      </c>
      <c r="AE2849" s="83">
        <v>180</v>
      </c>
      <c r="AF2849" s="83">
        <v>249</v>
      </c>
      <c r="AG2849" s="83">
        <v>621</v>
      </c>
      <c r="AH2849" s="83">
        <v>4</v>
      </c>
      <c r="AI2849" s="83"/>
      <c r="AJ2849" s="83" t="s">
        <v>20268</v>
      </c>
      <c r="AK2849" s="83"/>
      <c r="AL2849" s="83"/>
      <c r="AM2849" s="83"/>
      <c r="AN2849" s="85">
        <v>42458.926516203705</v>
      </c>
      <c r="AO2849" s="88" t="s">
        <v>25649</v>
      </c>
      <c r="AP2849" s="83" t="b">
        <v>1</v>
      </c>
      <c r="AQ2849" s="83" t="b">
        <v>0</v>
      </c>
      <c r="AR2849" s="83" t="b">
        <v>1</v>
      </c>
      <c r="AS2849" s="83" t="s">
        <v>13611</v>
      </c>
      <c r="AT2849" s="83">
        <v>0</v>
      </c>
      <c r="AU2849" s="83"/>
      <c r="AV2849" s="83" t="b">
        <v>0</v>
      </c>
      <c r="AW2849" s="83" t="s">
        <v>30151</v>
      </c>
      <c r="AX2849" s="88" t="s">
        <v>32998</v>
      </c>
      <c r="AY2849" s="83" t="s">
        <v>66</v>
      </c>
      <c r="AZ2849" s="2"/>
      <c r="BA2849" s="3"/>
      <c r="BB2849" s="3"/>
      <c r="BC2849" s="3"/>
      <c r="BD2849" s="3"/>
    </row>
    <row r="2850" spans="1:56" x14ac:dyDescent="0.25">
      <c r="A2850" s="69" t="s">
        <v>2601</v>
      </c>
      <c r="B2850" s="70"/>
      <c r="C2850" s="70"/>
      <c r="D2850" s="71"/>
      <c r="E2850" s="73"/>
      <c r="F2850" s="110" t="s">
        <v>29862</v>
      </c>
      <c r="G2850" s="70"/>
      <c r="H2850" s="74"/>
      <c r="I2850" s="75"/>
      <c r="J2850" s="75"/>
      <c r="K2850" s="74" t="s">
        <v>36135</v>
      </c>
      <c r="L2850" s="78"/>
      <c r="M2850" s="79"/>
      <c r="N2850" s="79"/>
      <c r="O2850" s="80"/>
      <c r="P2850" s="81"/>
      <c r="Q2850" s="81"/>
      <c r="R2850" s="92"/>
      <c r="S2850" s="92"/>
      <c r="T2850" s="92"/>
      <c r="U2850" s="92"/>
      <c r="V2850" s="52"/>
      <c r="W2850" s="52"/>
      <c r="X2850" s="52"/>
      <c r="Y2850" s="52"/>
      <c r="Z2850" s="51"/>
      <c r="AA2850" s="76"/>
      <c r="AB2850" s="76"/>
      <c r="AC2850" s="77"/>
      <c r="AD2850" s="83" t="s">
        <v>17525</v>
      </c>
      <c r="AE2850" s="83">
        <v>6511</v>
      </c>
      <c r="AF2850" s="83">
        <v>10340</v>
      </c>
      <c r="AG2850" s="83">
        <v>58236</v>
      </c>
      <c r="AH2850" s="83">
        <v>67199</v>
      </c>
      <c r="AI2850" s="83"/>
      <c r="AJ2850" s="83" t="s">
        <v>20269</v>
      </c>
      <c r="AK2850" s="83" t="s">
        <v>21800</v>
      </c>
      <c r="AL2850" s="88" t="s">
        <v>22934</v>
      </c>
      <c r="AM2850" s="83"/>
      <c r="AN2850" s="85">
        <v>41931.651319444441</v>
      </c>
      <c r="AO2850" s="88" t="s">
        <v>25650</v>
      </c>
      <c r="AP2850" s="83" t="b">
        <v>1</v>
      </c>
      <c r="AQ2850" s="83" t="b">
        <v>0</v>
      </c>
      <c r="AR2850" s="83" t="b">
        <v>0</v>
      </c>
      <c r="AS2850" s="83" t="s">
        <v>13611</v>
      </c>
      <c r="AT2850" s="83">
        <v>193</v>
      </c>
      <c r="AU2850" s="88" t="s">
        <v>25919</v>
      </c>
      <c r="AV2850" s="83" t="b">
        <v>0</v>
      </c>
      <c r="AW2850" s="83" t="s">
        <v>30151</v>
      </c>
      <c r="AX2850" s="88" t="s">
        <v>32999</v>
      </c>
      <c r="AY2850" s="83" t="s">
        <v>66</v>
      </c>
      <c r="AZ2850" s="2"/>
      <c r="BA2850" s="3"/>
      <c r="BB2850" s="3"/>
      <c r="BC2850" s="3"/>
      <c r="BD2850" s="3"/>
    </row>
    <row r="2851" spans="1:56" x14ac:dyDescent="0.25">
      <c r="A2851" s="69" t="s">
        <v>2602</v>
      </c>
      <c r="B2851" s="70"/>
      <c r="C2851" s="70"/>
      <c r="D2851" s="71"/>
      <c r="E2851" s="73"/>
      <c r="F2851" s="110" t="s">
        <v>29863</v>
      </c>
      <c r="G2851" s="70"/>
      <c r="H2851" s="74"/>
      <c r="I2851" s="75"/>
      <c r="J2851" s="75"/>
      <c r="K2851" s="74" t="s">
        <v>36136</v>
      </c>
      <c r="L2851" s="78"/>
      <c r="M2851" s="79"/>
      <c r="N2851" s="79"/>
      <c r="O2851" s="80"/>
      <c r="P2851" s="81"/>
      <c r="Q2851" s="81"/>
      <c r="R2851" s="92"/>
      <c r="S2851" s="92"/>
      <c r="T2851" s="92"/>
      <c r="U2851" s="92"/>
      <c r="V2851" s="52"/>
      <c r="W2851" s="52"/>
      <c r="X2851" s="52"/>
      <c r="Y2851" s="52"/>
      <c r="Z2851" s="51"/>
      <c r="AA2851" s="76"/>
      <c r="AB2851" s="76"/>
      <c r="AC2851" s="77"/>
      <c r="AD2851" s="83" t="s">
        <v>17526</v>
      </c>
      <c r="AE2851" s="83">
        <v>284</v>
      </c>
      <c r="AF2851" s="83">
        <v>625</v>
      </c>
      <c r="AG2851" s="83">
        <v>13160</v>
      </c>
      <c r="AH2851" s="83">
        <v>17849</v>
      </c>
      <c r="AI2851" s="83">
        <v>-21600</v>
      </c>
      <c r="AJ2851" s="83" t="s">
        <v>20270</v>
      </c>
      <c r="AK2851" s="83" t="s">
        <v>14421</v>
      </c>
      <c r="AL2851" s="83"/>
      <c r="AM2851" s="83" t="s">
        <v>23039</v>
      </c>
      <c r="AN2851" s="85">
        <v>39973.987534722219</v>
      </c>
      <c r="AO2851" s="88" t="s">
        <v>25651</v>
      </c>
      <c r="AP2851" s="83" t="b">
        <v>0</v>
      </c>
      <c r="AQ2851" s="83" t="b">
        <v>0</v>
      </c>
      <c r="AR2851" s="83" t="b">
        <v>1</v>
      </c>
      <c r="AS2851" s="83" t="s">
        <v>13611</v>
      </c>
      <c r="AT2851" s="83">
        <v>4</v>
      </c>
      <c r="AU2851" s="88" t="s">
        <v>26958</v>
      </c>
      <c r="AV2851" s="83" t="b">
        <v>0</v>
      </c>
      <c r="AW2851" s="83" t="s">
        <v>30151</v>
      </c>
      <c r="AX2851" s="88" t="s">
        <v>33000</v>
      </c>
      <c r="AY2851" s="83" t="s">
        <v>66</v>
      </c>
      <c r="AZ2851" s="2"/>
      <c r="BA2851" s="3"/>
      <c r="BB2851" s="3"/>
      <c r="BC2851" s="3"/>
      <c r="BD2851" s="3"/>
    </row>
    <row r="2852" spans="1:56" x14ac:dyDescent="0.25">
      <c r="A2852" s="69" t="s">
        <v>2603</v>
      </c>
      <c r="B2852" s="70"/>
      <c r="C2852" s="70"/>
      <c r="D2852" s="71"/>
      <c r="E2852" s="73"/>
      <c r="F2852" s="110" t="s">
        <v>29864</v>
      </c>
      <c r="G2852" s="70"/>
      <c r="H2852" s="74"/>
      <c r="I2852" s="75"/>
      <c r="J2852" s="75"/>
      <c r="K2852" s="74" t="s">
        <v>36137</v>
      </c>
      <c r="L2852" s="78"/>
      <c r="M2852" s="79"/>
      <c r="N2852" s="79"/>
      <c r="O2852" s="80"/>
      <c r="P2852" s="81"/>
      <c r="Q2852" s="81"/>
      <c r="R2852" s="92"/>
      <c r="S2852" s="92"/>
      <c r="T2852" s="92"/>
      <c r="U2852" s="92"/>
      <c r="V2852" s="52"/>
      <c r="W2852" s="52"/>
      <c r="X2852" s="52"/>
      <c r="Y2852" s="52"/>
      <c r="Z2852" s="51"/>
      <c r="AA2852" s="76"/>
      <c r="AB2852" s="76"/>
      <c r="AC2852" s="77"/>
      <c r="AD2852" s="83" t="s">
        <v>17527</v>
      </c>
      <c r="AE2852" s="83">
        <v>194</v>
      </c>
      <c r="AF2852" s="83">
        <v>233</v>
      </c>
      <c r="AG2852" s="83">
        <v>10232</v>
      </c>
      <c r="AH2852" s="83">
        <v>4250</v>
      </c>
      <c r="AI2852" s="83"/>
      <c r="AJ2852" s="83" t="s">
        <v>20271</v>
      </c>
      <c r="AK2852" s="83"/>
      <c r="AL2852" s="88" t="s">
        <v>22935</v>
      </c>
      <c r="AM2852" s="83"/>
      <c r="AN2852" s="85">
        <v>40897.937650462962</v>
      </c>
      <c r="AO2852" s="88" t="s">
        <v>25652</v>
      </c>
      <c r="AP2852" s="83" t="b">
        <v>0</v>
      </c>
      <c r="AQ2852" s="83" t="b">
        <v>0</v>
      </c>
      <c r="AR2852" s="83" t="b">
        <v>0</v>
      </c>
      <c r="AS2852" s="83" t="s">
        <v>13611</v>
      </c>
      <c r="AT2852" s="83">
        <v>0</v>
      </c>
      <c r="AU2852" s="88" t="s">
        <v>26959</v>
      </c>
      <c r="AV2852" s="83" t="b">
        <v>0</v>
      </c>
      <c r="AW2852" s="83" t="s">
        <v>30151</v>
      </c>
      <c r="AX2852" s="88" t="s">
        <v>33001</v>
      </c>
      <c r="AY2852" s="83" t="s">
        <v>66</v>
      </c>
      <c r="AZ2852" s="2"/>
      <c r="BA2852" s="3"/>
      <c r="BB2852" s="3"/>
      <c r="BC2852" s="3"/>
      <c r="BD2852" s="3"/>
    </row>
    <row r="2853" spans="1:56" x14ac:dyDescent="0.25">
      <c r="A2853" s="69" t="s">
        <v>2604</v>
      </c>
      <c r="B2853" s="70"/>
      <c r="C2853" s="70"/>
      <c r="D2853" s="71"/>
      <c r="E2853" s="73"/>
      <c r="F2853" s="110" t="s">
        <v>29865</v>
      </c>
      <c r="G2853" s="70"/>
      <c r="H2853" s="74"/>
      <c r="I2853" s="75"/>
      <c r="J2853" s="75"/>
      <c r="K2853" s="74" t="s">
        <v>36138</v>
      </c>
      <c r="L2853" s="78"/>
      <c r="M2853" s="79"/>
      <c r="N2853" s="79"/>
      <c r="O2853" s="80"/>
      <c r="P2853" s="81"/>
      <c r="Q2853" s="81"/>
      <c r="R2853" s="92"/>
      <c r="S2853" s="92"/>
      <c r="T2853" s="92"/>
      <c r="U2853" s="92"/>
      <c r="V2853" s="52"/>
      <c r="W2853" s="52"/>
      <c r="X2853" s="52"/>
      <c r="Y2853" s="52"/>
      <c r="Z2853" s="51"/>
      <c r="AA2853" s="76"/>
      <c r="AB2853" s="76"/>
      <c r="AC2853" s="77"/>
      <c r="AD2853" s="83" t="s">
        <v>17528</v>
      </c>
      <c r="AE2853" s="83">
        <v>1962</v>
      </c>
      <c r="AF2853" s="83">
        <v>1289</v>
      </c>
      <c r="AG2853" s="83">
        <v>9222</v>
      </c>
      <c r="AH2853" s="83">
        <v>1201</v>
      </c>
      <c r="AI2853" s="83">
        <v>-28800</v>
      </c>
      <c r="AJ2853" s="83" t="s">
        <v>20272</v>
      </c>
      <c r="AK2853" s="83" t="s">
        <v>21801</v>
      </c>
      <c r="AL2853" s="83"/>
      <c r="AM2853" s="83" t="s">
        <v>23041</v>
      </c>
      <c r="AN2853" s="85">
        <v>39856.282314814816</v>
      </c>
      <c r="AO2853" s="83"/>
      <c r="AP2853" s="83" t="b">
        <v>0</v>
      </c>
      <c r="AQ2853" s="83" t="b">
        <v>0</v>
      </c>
      <c r="AR2853" s="83" t="b">
        <v>1</v>
      </c>
      <c r="AS2853" s="83" t="s">
        <v>13611</v>
      </c>
      <c r="AT2853" s="83">
        <v>39</v>
      </c>
      <c r="AU2853" s="88" t="s">
        <v>26960</v>
      </c>
      <c r="AV2853" s="83" t="b">
        <v>0</v>
      </c>
      <c r="AW2853" s="83" t="s">
        <v>30151</v>
      </c>
      <c r="AX2853" s="88" t="s">
        <v>33002</v>
      </c>
      <c r="AY2853" s="83" t="s">
        <v>66</v>
      </c>
      <c r="AZ2853" s="2"/>
      <c r="BA2853" s="3"/>
      <c r="BB2853" s="3"/>
      <c r="BC2853" s="3"/>
      <c r="BD2853" s="3"/>
    </row>
    <row r="2854" spans="1:56" x14ac:dyDescent="0.25">
      <c r="A2854" s="69" t="s">
        <v>3289</v>
      </c>
      <c r="B2854" s="70"/>
      <c r="C2854" s="70"/>
      <c r="D2854" s="71"/>
      <c r="E2854" s="73"/>
      <c r="F2854" s="110" t="s">
        <v>29866</v>
      </c>
      <c r="G2854" s="70"/>
      <c r="H2854" s="74"/>
      <c r="I2854" s="75"/>
      <c r="J2854" s="75"/>
      <c r="K2854" s="74" t="s">
        <v>36139</v>
      </c>
      <c r="L2854" s="78"/>
      <c r="M2854" s="79"/>
      <c r="N2854" s="79"/>
      <c r="O2854" s="80"/>
      <c r="P2854" s="81"/>
      <c r="Q2854" s="81"/>
      <c r="R2854" s="92"/>
      <c r="S2854" s="92"/>
      <c r="T2854" s="92"/>
      <c r="U2854" s="92"/>
      <c r="V2854" s="52"/>
      <c r="W2854" s="52"/>
      <c r="X2854" s="52"/>
      <c r="Y2854" s="52"/>
      <c r="Z2854" s="51"/>
      <c r="AA2854" s="76"/>
      <c r="AB2854" s="76"/>
      <c r="AC2854" s="77"/>
      <c r="AD2854" s="83" t="s">
        <v>17529</v>
      </c>
      <c r="AE2854" s="83">
        <v>892</v>
      </c>
      <c r="AF2854" s="83">
        <v>801</v>
      </c>
      <c r="AG2854" s="83">
        <v>10678</v>
      </c>
      <c r="AH2854" s="83">
        <v>1540</v>
      </c>
      <c r="AI2854" s="83">
        <v>-28800</v>
      </c>
      <c r="AJ2854" s="83" t="s">
        <v>20273</v>
      </c>
      <c r="AK2854" s="83" t="s">
        <v>14052</v>
      </c>
      <c r="AL2854" s="83"/>
      <c r="AM2854" s="83" t="s">
        <v>23041</v>
      </c>
      <c r="AN2854" s="85">
        <v>39908.201678240737</v>
      </c>
      <c r="AO2854" s="88" t="s">
        <v>25653</v>
      </c>
      <c r="AP2854" s="83" t="b">
        <v>0</v>
      </c>
      <c r="AQ2854" s="83" t="b">
        <v>0</v>
      </c>
      <c r="AR2854" s="83" t="b">
        <v>0</v>
      </c>
      <c r="AS2854" s="83" t="s">
        <v>13611</v>
      </c>
      <c r="AT2854" s="83">
        <v>5</v>
      </c>
      <c r="AU2854" s="88" t="s">
        <v>25933</v>
      </c>
      <c r="AV2854" s="83" t="b">
        <v>0</v>
      </c>
      <c r="AW2854" s="83" t="s">
        <v>30151</v>
      </c>
      <c r="AX2854" s="88" t="s">
        <v>33003</v>
      </c>
      <c r="AY2854" s="83" t="s">
        <v>65</v>
      </c>
      <c r="AZ2854" s="2"/>
      <c r="BA2854" s="3"/>
      <c r="BB2854" s="3"/>
      <c r="BC2854" s="3"/>
      <c r="BD2854" s="3"/>
    </row>
    <row r="2855" spans="1:56" x14ac:dyDescent="0.25">
      <c r="A2855" s="69" t="s">
        <v>2605</v>
      </c>
      <c r="B2855" s="70"/>
      <c r="C2855" s="70"/>
      <c r="D2855" s="71"/>
      <c r="E2855" s="73"/>
      <c r="F2855" s="110" t="s">
        <v>29867</v>
      </c>
      <c r="G2855" s="70"/>
      <c r="H2855" s="74"/>
      <c r="I2855" s="75"/>
      <c r="J2855" s="75"/>
      <c r="K2855" s="74" t="s">
        <v>36140</v>
      </c>
      <c r="L2855" s="78"/>
      <c r="M2855" s="79"/>
      <c r="N2855" s="79"/>
      <c r="O2855" s="80"/>
      <c r="P2855" s="81"/>
      <c r="Q2855" s="81"/>
      <c r="R2855" s="92"/>
      <c r="S2855" s="92"/>
      <c r="T2855" s="92"/>
      <c r="U2855" s="92"/>
      <c r="V2855" s="52"/>
      <c r="W2855" s="52"/>
      <c r="X2855" s="52"/>
      <c r="Y2855" s="52"/>
      <c r="Z2855" s="51"/>
      <c r="AA2855" s="76"/>
      <c r="AB2855" s="76"/>
      <c r="AC2855" s="77"/>
      <c r="AD2855" s="83" t="s">
        <v>17530</v>
      </c>
      <c r="AE2855" s="83">
        <v>1285</v>
      </c>
      <c r="AF2855" s="83">
        <v>886</v>
      </c>
      <c r="AG2855" s="83">
        <v>6743</v>
      </c>
      <c r="AH2855" s="83">
        <v>5959</v>
      </c>
      <c r="AI2855" s="83"/>
      <c r="AJ2855" s="83" t="s">
        <v>20274</v>
      </c>
      <c r="AK2855" s="83" t="s">
        <v>21802</v>
      </c>
      <c r="AL2855" s="83"/>
      <c r="AM2855" s="83"/>
      <c r="AN2855" s="85">
        <v>42287.163414351853</v>
      </c>
      <c r="AO2855" s="88" t="s">
        <v>25654</v>
      </c>
      <c r="AP2855" s="83" t="b">
        <v>1</v>
      </c>
      <c r="AQ2855" s="83" t="b">
        <v>0</v>
      </c>
      <c r="AR2855" s="83" t="b">
        <v>0</v>
      </c>
      <c r="AS2855" s="83" t="s">
        <v>13611</v>
      </c>
      <c r="AT2855" s="83">
        <v>25</v>
      </c>
      <c r="AU2855" s="88" t="s">
        <v>25919</v>
      </c>
      <c r="AV2855" s="83" t="b">
        <v>0</v>
      </c>
      <c r="AW2855" s="83" t="s">
        <v>30151</v>
      </c>
      <c r="AX2855" s="88" t="s">
        <v>33004</v>
      </c>
      <c r="AY2855" s="83" t="s">
        <v>66</v>
      </c>
      <c r="AZ2855" s="2"/>
      <c r="BA2855" s="3"/>
      <c r="BB2855" s="3"/>
      <c r="BC2855" s="3"/>
      <c r="BD2855" s="3"/>
    </row>
    <row r="2856" spans="1:56" x14ac:dyDescent="0.25">
      <c r="A2856" s="69" t="s">
        <v>2606</v>
      </c>
      <c r="B2856" s="70"/>
      <c r="C2856" s="70"/>
      <c r="D2856" s="71"/>
      <c r="E2856" s="73"/>
      <c r="F2856" s="110" t="s">
        <v>29868</v>
      </c>
      <c r="G2856" s="70"/>
      <c r="H2856" s="74"/>
      <c r="I2856" s="75"/>
      <c r="J2856" s="75"/>
      <c r="K2856" s="74" t="s">
        <v>36141</v>
      </c>
      <c r="L2856" s="78"/>
      <c r="M2856" s="79"/>
      <c r="N2856" s="79"/>
      <c r="O2856" s="80"/>
      <c r="P2856" s="81"/>
      <c r="Q2856" s="81"/>
      <c r="R2856" s="92"/>
      <c r="S2856" s="92"/>
      <c r="T2856" s="92"/>
      <c r="U2856" s="92"/>
      <c r="V2856" s="52"/>
      <c r="W2856" s="52"/>
      <c r="X2856" s="52"/>
      <c r="Y2856" s="52"/>
      <c r="Z2856" s="51"/>
      <c r="AA2856" s="76"/>
      <c r="AB2856" s="76"/>
      <c r="AC2856" s="77"/>
      <c r="AD2856" s="83" t="s">
        <v>17531</v>
      </c>
      <c r="AE2856" s="83">
        <v>178</v>
      </c>
      <c r="AF2856" s="83">
        <v>180</v>
      </c>
      <c r="AG2856" s="83">
        <v>2190</v>
      </c>
      <c r="AH2856" s="83">
        <v>3657</v>
      </c>
      <c r="AI2856" s="83"/>
      <c r="AJ2856" s="83" t="s">
        <v>20275</v>
      </c>
      <c r="AK2856" s="83" t="s">
        <v>21803</v>
      </c>
      <c r="AL2856" s="83"/>
      <c r="AM2856" s="83"/>
      <c r="AN2856" s="85">
        <v>41224.84480324074</v>
      </c>
      <c r="AO2856" s="88" t="s">
        <v>25655</v>
      </c>
      <c r="AP2856" s="83" t="b">
        <v>1</v>
      </c>
      <c r="AQ2856" s="83" t="b">
        <v>0</v>
      </c>
      <c r="AR2856" s="83" t="b">
        <v>1</v>
      </c>
      <c r="AS2856" s="83" t="s">
        <v>13611</v>
      </c>
      <c r="AT2856" s="83">
        <v>1</v>
      </c>
      <c r="AU2856" s="88" t="s">
        <v>25919</v>
      </c>
      <c r="AV2856" s="83" t="b">
        <v>0</v>
      </c>
      <c r="AW2856" s="83" t="s">
        <v>30151</v>
      </c>
      <c r="AX2856" s="88" t="s">
        <v>33005</v>
      </c>
      <c r="AY2856" s="83" t="s">
        <v>66</v>
      </c>
      <c r="AZ2856" s="2"/>
      <c r="BA2856" s="3"/>
      <c r="BB2856" s="3"/>
      <c r="BC2856" s="3"/>
      <c r="BD2856" s="3"/>
    </row>
    <row r="2857" spans="1:56" x14ac:dyDescent="0.25">
      <c r="A2857" s="69" t="s">
        <v>2607</v>
      </c>
      <c r="B2857" s="70"/>
      <c r="C2857" s="70"/>
      <c r="D2857" s="71"/>
      <c r="E2857" s="73"/>
      <c r="F2857" s="110" t="s">
        <v>29869</v>
      </c>
      <c r="G2857" s="70"/>
      <c r="H2857" s="74"/>
      <c r="I2857" s="75"/>
      <c r="J2857" s="75"/>
      <c r="K2857" s="74" t="s">
        <v>36142</v>
      </c>
      <c r="L2857" s="78"/>
      <c r="M2857" s="79"/>
      <c r="N2857" s="79"/>
      <c r="O2857" s="80"/>
      <c r="P2857" s="81"/>
      <c r="Q2857" s="81"/>
      <c r="R2857" s="92"/>
      <c r="S2857" s="92"/>
      <c r="T2857" s="92"/>
      <c r="U2857" s="92"/>
      <c r="V2857" s="52"/>
      <c r="W2857" s="52"/>
      <c r="X2857" s="52"/>
      <c r="Y2857" s="52"/>
      <c r="Z2857" s="51"/>
      <c r="AA2857" s="76"/>
      <c r="AB2857" s="76"/>
      <c r="AC2857" s="77"/>
      <c r="AD2857" s="83" t="s">
        <v>17532</v>
      </c>
      <c r="AE2857" s="83">
        <v>179</v>
      </c>
      <c r="AF2857" s="83">
        <v>291</v>
      </c>
      <c r="AG2857" s="83">
        <v>3600</v>
      </c>
      <c r="AH2857" s="83">
        <v>160</v>
      </c>
      <c r="AI2857" s="83"/>
      <c r="AJ2857" s="83" t="s">
        <v>20276</v>
      </c>
      <c r="AK2857" s="83"/>
      <c r="AL2857" s="83"/>
      <c r="AM2857" s="83"/>
      <c r="AN2857" s="85">
        <v>42604.128854166665</v>
      </c>
      <c r="AO2857" s="88" t="s">
        <v>25656</v>
      </c>
      <c r="AP2857" s="83" t="b">
        <v>1</v>
      </c>
      <c r="AQ2857" s="83" t="b">
        <v>0</v>
      </c>
      <c r="AR2857" s="83" t="b">
        <v>0</v>
      </c>
      <c r="AS2857" s="83" t="s">
        <v>13611</v>
      </c>
      <c r="AT2857" s="83">
        <v>7</v>
      </c>
      <c r="AU2857" s="83"/>
      <c r="AV2857" s="83" t="b">
        <v>0</v>
      </c>
      <c r="AW2857" s="83" t="s">
        <v>30151</v>
      </c>
      <c r="AX2857" s="88" t="s">
        <v>33006</v>
      </c>
      <c r="AY2857" s="83" t="s">
        <v>66</v>
      </c>
      <c r="AZ2857" s="2"/>
      <c r="BA2857" s="3"/>
      <c r="BB2857" s="3"/>
      <c r="BC2857" s="3"/>
      <c r="BD2857" s="3"/>
    </row>
    <row r="2858" spans="1:56" x14ac:dyDescent="0.25">
      <c r="A2858" s="69" t="s">
        <v>2609</v>
      </c>
      <c r="B2858" s="70"/>
      <c r="C2858" s="70"/>
      <c r="D2858" s="71"/>
      <c r="E2858" s="73"/>
      <c r="F2858" s="110" t="s">
        <v>29870</v>
      </c>
      <c r="G2858" s="70"/>
      <c r="H2858" s="74"/>
      <c r="I2858" s="75"/>
      <c r="J2858" s="75"/>
      <c r="K2858" s="74" t="s">
        <v>36143</v>
      </c>
      <c r="L2858" s="78"/>
      <c r="M2858" s="79"/>
      <c r="N2858" s="79"/>
      <c r="O2858" s="80"/>
      <c r="P2858" s="81"/>
      <c r="Q2858" s="81"/>
      <c r="R2858" s="92"/>
      <c r="S2858" s="92"/>
      <c r="T2858" s="92"/>
      <c r="U2858" s="92"/>
      <c r="V2858" s="52"/>
      <c r="W2858" s="52"/>
      <c r="X2858" s="52"/>
      <c r="Y2858" s="52"/>
      <c r="Z2858" s="51"/>
      <c r="AA2858" s="76"/>
      <c r="AB2858" s="76"/>
      <c r="AC2858" s="77"/>
      <c r="AD2858" s="83" t="s">
        <v>17533</v>
      </c>
      <c r="AE2858" s="83">
        <v>1579</v>
      </c>
      <c r="AF2858" s="83">
        <v>1191</v>
      </c>
      <c r="AG2858" s="83">
        <v>6281</v>
      </c>
      <c r="AH2858" s="83">
        <v>2177</v>
      </c>
      <c r="AI2858" s="83">
        <v>-21600</v>
      </c>
      <c r="AJ2858" s="83" t="s">
        <v>20277</v>
      </c>
      <c r="AK2858" s="83" t="s">
        <v>21804</v>
      </c>
      <c r="AL2858" s="83"/>
      <c r="AM2858" s="83" t="s">
        <v>23039</v>
      </c>
      <c r="AN2858" s="85">
        <v>40813.073969907404</v>
      </c>
      <c r="AO2858" s="88" t="s">
        <v>25657</v>
      </c>
      <c r="AP2858" s="83" t="b">
        <v>1</v>
      </c>
      <c r="AQ2858" s="83" t="b">
        <v>0</v>
      </c>
      <c r="AR2858" s="83" t="b">
        <v>1</v>
      </c>
      <c r="AS2858" s="83" t="s">
        <v>13611</v>
      </c>
      <c r="AT2858" s="83">
        <v>2</v>
      </c>
      <c r="AU2858" s="88" t="s">
        <v>25919</v>
      </c>
      <c r="AV2858" s="83" t="b">
        <v>0</v>
      </c>
      <c r="AW2858" s="83" t="s">
        <v>30151</v>
      </c>
      <c r="AX2858" s="88" t="s">
        <v>33007</v>
      </c>
      <c r="AY2858" s="83" t="s">
        <v>66</v>
      </c>
      <c r="AZ2858" s="2"/>
      <c r="BA2858" s="3"/>
      <c r="BB2858" s="3"/>
      <c r="BC2858" s="3"/>
      <c r="BD2858" s="3"/>
    </row>
    <row r="2859" spans="1:56" x14ac:dyDescent="0.25">
      <c r="A2859" s="69" t="s">
        <v>2610</v>
      </c>
      <c r="B2859" s="70"/>
      <c r="C2859" s="70"/>
      <c r="D2859" s="71"/>
      <c r="E2859" s="73"/>
      <c r="F2859" s="110" t="s">
        <v>29871</v>
      </c>
      <c r="G2859" s="70"/>
      <c r="H2859" s="74"/>
      <c r="I2859" s="75"/>
      <c r="J2859" s="75"/>
      <c r="K2859" s="74" t="s">
        <v>36144</v>
      </c>
      <c r="L2859" s="78"/>
      <c r="M2859" s="79"/>
      <c r="N2859" s="79"/>
      <c r="O2859" s="80"/>
      <c r="P2859" s="81"/>
      <c r="Q2859" s="81"/>
      <c r="R2859" s="92"/>
      <c r="S2859" s="92"/>
      <c r="T2859" s="92"/>
      <c r="U2859" s="92"/>
      <c r="V2859" s="52"/>
      <c r="W2859" s="52"/>
      <c r="X2859" s="52"/>
      <c r="Y2859" s="52"/>
      <c r="Z2859" s="51"/>
      <c r="AA2859" s="76"/>
      <c r="AB2859" s="76"/>
      <c r="AC2859" s="77"/>
      <c r="AD2859" s="83" t="s">
        <v>17534</v>
      </c>
      <c r="AE2859" s="83">
        <v>336</v>
      </c>
      <c r="AF2859" s="83">
        <v>652</v>
      </c>
      <c r="AG2859" s="83">
        <v>22277</v>
      </c>
      <c r="AH2859" s="83">
        <v>16229</v>
      </c>
      <c r="AI2859" s="83">
        <v>-18000</v>
      </c>
      <c r="AJ2859" s="83" t="s">
        <v>20278</v>
      </c>
      <c r="AK2859" s="83" t="s">
        <v>14083</v>
      </c>
      <c r="AL2859" s="83"/>
      <c r="AM2859" s="83" t="s">
        <v>23040</v>
      </c>
      <c r="AN2859" s="85">
        <v>41068.726678240739</v>
      </c>
      <c r="AO2859" s="88" t="s">
        <v>25658</v>
      </c>
      <c r="AP2859" s="83" t="b">
        <v>0</v>
      </c>
      <c r="AQ2859" s="83" t="b">
        <v>0</v>
      </c>
      <c r="AR2859" s="83" t="b">
        <v>1</v>
      </c>
      <c r="AS2859" s="83" t="s">
        <v>13611</v>
      </c>
      <c r="AT2859" s="83">
        <v>0</v>
      </c>
      <c r="AU2859" s="88" t="s">
        <v>25924</v>
      </c>
      <c r="AV2859" s="83" t="b">
        <v>0</v>
      </c>
      <c r="AW2859" s="83" t="s">
        <v>30151</v>
      </c>
      <c r="AX2859" s="88" t="s">
        <v>33008</v>
      </c>
      <c r="AY2859" s="83" t="s">
        <v>66</v>
      </c>
      <c r="AZ2859" s="2"/>
      <c r="BA2859" s="3"/>
      <c r="BB2859" s="3"/>
      <c r="BC2859" s="3"/>
      <c r="BD2859" s="3"/>
    </row>
    <row r="2860" spans="1:56" x14ac:dyDescent="0.25">
      <c r="A2860" s="69" t="s">
        <v>2611</v>
      </c>
      <c r="B2860" s="70"/>
      <c r="C2860" s="70"/>
      <c r="D2860" s="71"/>
      <c r="E2860" s="73"/>
      <c r="F2860" s="110" t="s">
        <v>29872</v>
      </c>
      <c r="G2860" s="70"/>
      <c r="H2860" s="74"/>
      <c r="I2860" s="75"/>
      <c r="J2860" s="75"/>
      <c r="K2860" s="74" t="s">
        <v>36145</v>
      </c>
      <c r="L2860" s="78"/>
      <c r="M2860" s="79"/>
      <c r="N2860" s="79"/>
      <c r="O2860" s="80"/>
      <c r="P2860" s="81"/>
      <c r="Q2860" s="81"/>
      <c r="R2860" s="92"/>
      <c r="S2860" s="92"/>
      <c r="T2860" s="92"/>
      <c r="U2860" s="92"/>
      <c r="V2860" s="52"/>
      <c r="W2860" s="52"/>
      <c r="X2860" s="52"/>
      <c r="Y2860" s="52"/>
      <c r="Z2860" s="51"/>
      <c r="AA2860" s="76"/>
      <c r="AB2860" s="76"/>
      <c r="AC2860" s="77"/>
      <c r="AD2860" s="83" t="s">
        <v>17535</v>
      </c>
      <c r="AE2860" s="83">
        <v>19</v>
      </c>
      <c r="AF2860" s="83">
        <v>23</v>
      </c>
      <c r="AG2860" s="83">
        <v>393</v>
      </c>
      <c r="AH2860" s="83">
        <v>466</v>
      </c>
      <c r="AI2860" s="83"/>
      <c r="AJ2860" s="83" t="s">
        <v>20279</v>
      </c>
      <c r="AK2860" s="83" t="s">
        <v>21805</v>
      </c>
      <c r="AL2860" s="88" t="s">
        <v>22936</v>
      </c>
      <c r="AM2860" s="83"/>
      <c r="AN2860" s="85">
        <v>41671.073287037034</v>
      </c>
      <c r="AO2860" s="88" t="s">
        <v>25659</v>
      </c>
      <c r="AP2860" s="83" t="b">
        <v>0</v>
      </c>
      <c r="AQ2860" s="83" t="b">
        <v>0</v>
      </c>
      <c r="AR2860" s="83" t="b">
        <v>1</v>
      </c>
      <c r="AS2860" s="83" t="s">
        <v>13611</v>
      </c>
      <c r="AT2860" s="83">
        <v>0</v>
      </c>
      <c r="AU2860" s="88" t="s">
        <v>25918</v>
      </c>
      <c r="AV2860" s="83" t="b">
        <v>0</v>
      </c>
      <c r="AW2860" s="83" t="s">
        <v>30151</v>
      </c>
      <c r="AX2860" s="88" t="s">
        <v>33009</v>
      </c>
      <c r="AY2860" s="83" t="s">
        <v>66</v>
      </c>
      <c r="AZ2860" s="2"/>
      <c r="BA2860" s="3"/>
      <c r="BB2860" s="3"/>
      <c r="BC2860" s="3"/>
      <c r="BD2860" s="3"/>
    </row>
    <row r="2861" spans="1:56" x14ac:dyDescent="0.25">
      <c r="A2861" s="69" t="s">
        <v>3290</v>
      </c>
      <c r="B2861" s="70"/>
      <c r="C2861" s="70"/>
      <c r="D2861" s="71"/>
      <c r="E2861" s="73"/>
      <c r="F2861" s="110" t="s">
        <v>29873</v>
      </c>
      <c r="G2861" s="70"/>
      <c r="H2861" s="74"/>
      <c r="I2861" s="75"/>
      <c r="J2861" s="75"/>
      <c r="K2861" s="74" t="s">
        <v>36146</v>
      </c>
      <c r="L2861" s="78"/>
      <c r="M2861" s="79"/>
      <c r="N2861" s="79"/>
      <c r="O2861" s="80"/>
      <c r="P2861" s="81"/>
      <c r="Q2861" s="81"/>
      <c r="R2861" s="92"/>
      <c r="S2861" s="92"/>
      <c r="T2861" s="92"/>
      <c r="U2861" s="92"/>
      <c r="V2861" s="52"/>
      <c r="W2861" s="52"/>
      <c r="X2861" s="52"/>
      <c r="Y2861" s="52"/>
      <c r="Z2861" s="51"/>
      <c r="AA2861" s="76"/>
      <c r="AB2861" s="76"/>
      <c r="AC2861" s="77"/>
      <c r="AD2861" s="83" t="s">
        <v>17536</v>
      </c>
      <c r="AE2861" s="83">
        <v>430</v>
      </c>
      <c r="AF2861" s="83">
        <v>912</v>
      </c>
      <c r="AG2861" s="83">
        <v>16414</v>
      </c>
      <c r="AH2861" s="83">
        <v>19880</v>
      </c>
      <c r="AI2861" s="83">
        <v>-32400</v>
      </c>
      <c r="AJ2861" s="83"/>
      <c r="AK2861" s="83"/>
      <c r="AL2861" s="88" t="s">
        <v>22937</v>
      </c>
      <c r="AM2861" s="83" t="s">
        <v>23049</v>
      </c>
      <c r="AN2861" s="85">
        <v>40575.134375000001</v>
      </c>
      <c r="AO2861" s="83"/>
      <c r="AP2861" s="83" t="b">
        <v>0</v>
      </c>
      <c r="AQ2861" s="83" t="b">
        <v>0</v>
      </c>
      <c r="AR2861" s="83" t="b">
        <v>1</v>
      </c>
      <c r="AS2861" s="83" t="s">
        <v>13611</v>
      </c>
      <c r="AT2861" s="83">
        <v>6</v>
      </c>
      <c r="AU2861" s="88" t="s">
        <v>26961</v>
      </c>
      <c r="AV2861" s="83" t="b">
        <v>0</v>
      </c>
      <c r="AW2861" s="83" t="s">
        <v>30151</v>
      </c>
      <c r="AX2861" s="88" t="s">
        <v>33010</v>
      </c>
      <c r="AY2861" s="83" t="s">
        <v>65</v>
      </c>
      <c r="AZ2861" s="2"/>
      <c r="BA2861" s="3"/>
      <c r="BB2861" s="3"/>
      <c r="BC2861" s="3"/>
      <c r="BD2861" s="3"/>
    </row>
    <row r="2862" spans="1:56" x14ac:dyDescent="0.25">
      <c r="A2862" s="69" t="s">
        <v>2612</v>
      </c>
      <c r="B2862" s="70"/>
      <c r="C2862" s="70"/>
      <c r="D2862" s="71"/>
      <c r="E2862" s="73"/>
      <c r="F2862" s="110" t="s">
        <v>29874</v>
      </c>
      <c r="G2862" s="70"/>
      <c r="H2862" s="74"/>
      <c r="I2862" s="75"/>
      <c r="J2862" s="75"/>
      <c r="K2862" s="74" t="s">
        <v>36147</v>
      </c>
      <c r="L2862" s="78"/>
      <c r="M2862" s="79"/>
      <c r="N2862" s="79"/>
      <c r="O2862" s="80"/>
      <c r="P2862" s="81"/>
      <c r="Q2862" s="81"/>
      <c r="R2862" s="92"/>
      <c r="S2862" s="92"/>
      <c r="T2862" s="92"/>
      <c r="U2862" s="92"/>
      <c r="V2862" s="52"/>
      <c r="W2862" s="52"/>
      <c r="X2862" s="52"/>
      <c r="Y2862" s="52"/>
      <c r="Z2862" s="51"/>
      <c r="AA2862" s="76"/>
      <c r="AB2862" s="76"/>
      <c r="AC2862" s="77"/>
      <c r="AD2862" s="83" t="s">
        <v>17537</v>
      </c>
      <c r="AE2862" s="83">
        <v>939</v>
      </c>
      <c r="AF2862" s="83">
        <v>871</v>
      </c>
      <c r="AG2862" s="83">
        <v>8451</v>
      </c>
      <c r="AH2862" s="83">
        <v>8016</v>
      </c>
      <c r="AI2862" s="83"/>
      <c r="AJ2862" s="83" t="s">
        <v>20280</v>
      </c>
      <c r="AK2862" s="83" t="s">
        <v>14087</v>
      </c>
      <c r="AL2862" s="83"/>
      <c r="AM2862" s="83"/>
      <c r="AN2862" s="85">
        <v>42054.286168981482</v>
      </c>
      <c r="AO2862" s="88" t="s">
        <v>25660</v>
      </c>
      <c r="AP2862" s="83" t="b">
        <v>0</v>
      </c>
      <c r="AQ2862" s="83" t="b">
        <v>0</v>
      </c>
      <c r="AR2862" s="83" t="b">
        <v>0</v>
      </c>
      <c r="AS2862" s="83" t="s">
        <v>13611</v>
      </c>
      <c r="AT2862" s="83">
        <v>1</v>
      </c>
      <c r="AU2862" s="88" t="s">
        <v>25919</v>
      </c>
      <c r="AV2862" s="83" t="b">
        <v>0</v>
      </c>
      <c r="AW2862" s="83" t="s">
        <v>30151</v>
      </c>
      <c r="AX2862" s="88" t="s">
        <v>33011</v>
      </c>
      <c r="AY2862" s="83" t="s">
        <v>66</v>
      </c>
      <c r="AZ2862" s="2"/>
      <c r="BA2862" s="3"/>
      <c r="BB2862" s="3"/>
      <c r="BC2862" s="3"/>
      <c r="BD2862" s="3"/>
    </row>
    <row r="2863" spans="1:56" x14ac:dyDescent="0.25">
      <c r="A2863" s="69" t="s">
        <v>3291</v>
      </c>
      <c r="B2863" s="70"/>
      <c r="C2863" s="70"/>
      <c r="D2863" s="71"/>
      <c r="E2863" s="73"/>
      <c r="F2863" s="110" t="s">
        <v>29875</v>
      </c>
      <c r="G2863" s="70"/>
      <c r="H2863" s="74"/>
      <c r="I2863" s="75"/>
      <c r="J2863" s="75"/>
      <c r="K2863" s="74" t="s">
        <v>36148</v>
      </c>
      <c r="L2863" s="78"/>
      <c r="M2863" s="79"/>
      <c r="N2863" s="79"/>
      <c r="O2863" s="80"/>
      <c r="P2863" s="81"/>
      <c r="Q2863" s="81"/>
      <c r="R2863" s="92"/>
      <c r="S2863" s="92"/>
      <c r="T2863" s="92"/>
      <c r="U2863" s="92"/>
      <c r="V2863" s="52"/>
      <c r="W2863" s="52"/>
      <c r="X2863" s="52"/>
      <c r="Y2863" s="52"/>
      <c r="Z2863" s="51"/>
      <c r="AA2863" s="76"/>
      <c r="AB2863" s="76"/>
      <c r="AC2863" s="77"/>
      <c r="AD2863" s="83" t="s">
        <v>17538</v>
      </c>
      <c r="AE2863" s="83">
        <v>4306</v>
      </c>
      <c r="AF2863" s="83">
        <v>13046</v>
      </c>
      <c r="AG2863" s="83">
        <v>7163</v>
      </c>
      <c r="AH2863" s="83">
        <v>5346</v>
      </c>
      <c r="AI2863" s="83">
        <v>-18000</v>
      </c>
      <c r="AJ2863" s="83" t="s">
        <v>20281</v>
      </c>
      <c r="AK2863" s="83"/>
      <c r="AL2863" s="88" t="s">
        <v>22938</v>
      </c>
      <c r="AM2863" s="83" t="s">
        <v>23040</v>
      </c>
      <c r="AN2863" s="85">
        <v>41929.652499999997</v>
      </c>
      <c r="AO2863" s="88" t="s">
        <v>25661</v>
      </c>
      <c r="AP2863" s="83" t="b">
        <v>0</v>
      </c>
      <c r="AQ2863" s="83" t="b">
        <v>0</v>
      </c>
      <c r="AR2863" s="83" t="b">
        <v>0</v>
      </c>
      <c r="AS2863" s="83" t="s">
        <v>13611</v>
      </c>
      <c r="AT2863" s="83">
        <v>43</v>
      </c>
      <c r="AU2863" s="88" t="s">
        <v>25919</v>
      </c>
      <c r="AV2863" s="83" t="b">
        <v>1</v>
      </c>
      <c r="AW2863" s="83" t="s">
        <v>30151</v>
      </c>
      <c r="AX2863" s="88" t="s">
        <v>33012</v>
      </c>
      <c r="AY2863" s="83" t="s">
        <v>65</v>
      </c>
      <c r="AZ2863" s="2"/>
      <c r="BA2863" s="3"/>
      <c r="BB2863" s="3"/>
      <c r="BC2863" s="3"/>
      <c r="BD2863" s="3"/>
    </row>
    <row r="2864" spans="1:56" x14ac:dyDescent="0.25">
      <c r="A2864" s="69" t="s">
        <v>3292</v>
      </c>
      <c r="B2864" s="70"/>
      <c r="C2864" s="70"/>
      <c r="D2864" s="71"/>
      <c r="E2864" s="73"/>
      <c r="F2864" s="110" t="s">
        <v>29876</v>
      </c>
      <c r="G2864" s="70"/>
      <c r="H2864" s="74"/>
      <c r="I2864" s="75"/>
      <c r="J2864" s="75"/>
      <c r="K2864" s="74" t="s">
        <v>36149</v>
      </c>
      <c r="L2864" s="78"/>
      <c r="M2864" s="79"/>
      <c r="N2864" s="79"/>
      <c r="O2864" s="80"/>
      <c r="P2864" s="81"/>
      <c r="Q2864" s="81"/>
      <c r="R2864" s="92"/>
      <c r="S2864" s="92"/>
      <c r="T2864" s="92"/>
      <c r="U2864" s="92"/>
      <c r="V2864" s="52"/>
      <c r="W2864" s="52"/>
      <c r="X2864" s="52"/>
      <c r="Y2864" s="52"/>
      <c r="Z2864" s="51"/>
      <c r="AA2864" s="76"/>
      <c r="AB2864" s="76"/>
      <c r="AC2864" s="77"/>
      <c r="AD2864" s="83" t="s">
        <v>17539</v>
      </c>
      <c r="AE2864" s="83">
        <v>678</v>
      </c>
      <c r="AF2864" s="83">
        <v>842</v>
      </c>
      <c r="AG2864" s="83">
        <v>4223</v>
      </c>
      <c r="AH2864" s="83">
        <v>19211</v>
      </c>
      <c r="AI2864" s="83">
        <v>-14400</v>
      </c>
      <c r="AJ2864" s="83" t="s">
        <v>20282</v>
      </c>
      <c r="AK2864" s="83"/>
      <c r="AL2864" s="83"/>
      <c r="AM2864" s="83" t="s">
        <v>23038</v>
      </c>
      <c r="AN2864" s="85">
        <v>41709.935520833336</v>
      </c>
      <c r="AO2864" s="88" t="s">
        <v>25662</v>
      </c>
      <c r="AP2864" s="83" t="b">
        <v>0</v>
      </c>
      <c r="AQ2864" s="83" t="b">
        <v>0</v>
      </c>
      <c r="AR2864" s="83" t="b">
        <v>1</v>
      </c>
      <c r="AS2864" s="83" t="s">
        <v>13611</v>
      </c>
      <c r="AT2864" s="83">
        <v>0</v>
      </c>
      <c r="AU2864" s="88" t="s">
        <v>26962</v>
      </c>
      <c r="AV2864" s="83" t="b">
        <v>0</v>
      </c>
      <c r="AW2864" s="83" t="s">
        <v>30151</v>
      </c>
      <c r="AX2864" s="88" t="s">
        <v>33013</v>
      </c>
      <c r="AY2864" s="83" t="s">
        <v>65</v>
      </c>
      <c r="AZ2864" s="2"/>
      <c r="BA2864" s="3"/>
      <c r="BB2864" s="3"/>
      <c r="BC2864" s="3"/>
      <c r="BD2864" s="3"/>
    </row>
    <row r="2865" spans="1:56" x14ac:dyDescent="0.25">
      <c r="A2865" s="69" t="s">
        <v>3293</v>
      </c>
      <c r="B2865" s="70"/>
      <c r="C2865" s="70"/>
      <c r="D2865" s="71"/>
      <c r="E2865" s="73"/>
      <c r="F2865" s="110" t="s">
        <v>29877</v>
      </c>
      <c r="G2865" s="70"/>
      <c r="H2865" s="74"/>
      <c r="I2865" s="75"/>
      <c r="J2865" s="75"/>
      <c r="K2865" s="74" t="s">
        <v>36150</v>
      </c>
      <c r="L2865" s="78"/>
      <c r="M2865" s="79"/>
      <c r="N2865" s="79"/>
      <c r="O2865" s="80"/>
      <c r="P2865" s="81"/>
      <c r="Q2865" s="81"/>
      <c r="R2865" s="92"/>
      <c r="S2865" s="92"/>
      <c r="T2865" s="92"/>
      <c r="U2865" s="92"/>
      <c r="V2865" s="52"/>
      <c r="W2865" s="52"/>
      <c r="X2865" s="52"/>
      <c r="Y2865" s="52"/>
      <c r="Z2865" s="51"/>
      <c r="AA2865" s="76"/>
      <c r="AB2865" s="76"/>
      <c r="AC2865" s="77"/>
      <c r="AD2865" s="83" t="s">
        <v>17540</v>
      </c>
      <c r="AE2865" s="83">
        <v>1301</v>
      </c>
      <c r="AF2865" s="83">
        <v>1107</v>
      </c>
      <c r="AG2865" s="83">
        <v>11736</v>
      </c>
      <c r="AH2865" s="83">
        <v>6422</v>
      </c>
      <c r="AI2865" s="83"/>
      <c r="AJ2865" s="83" t="s">
        <v>20283</v>
      </c>
      <c r="AK2865" s="83" t="s">
        <v>21806</v>
      </c>
      <c r="AL2865" s="83"/>
      <c r="AM2865" s="83"/>
      <c r="AN2865" s="85">
        <v>42017.175416666665</v>
      </c>
      <c r="AO2865" s="88" t="s">
        <v>25663</v>
      </c>
      <c r="AP2865" s="83" t="b">
        <v>1</v>
      </c>
      <c r="AQ2865" s="83" t="b">
        <v>0</v>
      </c>
      <c r="AR2865" s="83" t="b">
        <v>1</v>
      </c>
      <c r="AS2865" s="83" t="s">
        <v>13611</v>
      </c>
      <c r="AT2865" s="83">
        <v>1</v>
      </c>
      <c r="AU2865" s="88" t="s">
        <v>25919</v>
      </c>
      <c r="AV2865" s="83" t="b">
        <v>0</v>
      </c>
      <c r="AW2865" s="83" t="s">
        <v>30151</v>
      </c>
      <c r="AX2865" s="88" t="s">
        <v>33014</v>
      </c>
      <c r="AY2865" s="83" t="s">
        <v>65</v>
      </c>
      <c r="AZ2865" s="2"/>
      <c r="BA2865" s="3"/>
      <c r="BB2865" s="3"/>
      <c r="BC2865" s="3"/>
      <c r="BD2865" s="3"/>
    </row>
    <row r="2866" spans="1:56" x14ac:dyDescent="0.25">
      <c r="A2866" s="69" t="s">
        <v>2613</v>
      </c>
      <c r="B2866" s="70"/>
      <c r="C2866" s="70"/>
      <c r="D2866" s="71"/>
      <c r="E2866" s="73"/>
      <c r="F2866" s="110" t="s">
        <v>29878</v>
      </c>
      <c r="G2866" s="70"/>
      <c r="H2866" s="74"/>
      <c r="I2866" s="75"/>
      <c r="J2866" s="75"/>
      <c r="K2866" s="74" t="s">
        <v>36151</v>
      </c>
      <c r="L2866" s="78"/>
      <c r="M2866" s="79"/>
      <c r="N2866" s="79"/>
      <c r="O2866" s="80"/>
      <c r="P2866" s="81"/>
      <c r="Q2866" s="81"/>
      <c r="R2866" s="92"/>
      <c r="S2866" s="92"/>
      <c r="T2866" s="92"/>
      <c r="U2866" s="92"/>
      <c r="V2866" s="52"/>
      <c r="W2866" s="52"/>
      <c r="X2866" s="52"/>
      <c r="Y2866" s="52"/>
      <c r="Z2866" s="51"/>
      <c r="AA2866" s="76"/>
      <c r="AB2866" s="76"/>
      <c r="AC2866" s="77"/>
      <c r="AD2866" s="83" t="s">
        <v>17541</v>
      </c>
      <c r="AE2866" s="83">
        <v>108</v>
      </c>
      <c r="AF2866" s="83">
        <v>60</v>
      </c>
      <c r="AG2866" s="83">
        <v>3364</v>
      </c>
      <c r="AH2866" s="83">
        <v>51</v>
      </c>
      <c r="AI2866" s="83">
        <v>-28800</v>
      </c>
      <c r="AJ2866" s="83" t="s">
        <v>20284</v>
      </c>
      <c r="AK2866" s="83" t="s">
        <v>14006</v>
      </c>
      <c r="AL2866" s="88" t="s">
        <v>22939</v>
      </c>
      <c r="AM2866" s="83" t="s">
        <v>23041</v>
      </c>
      <c r="AN2866" s="85">
        <v>39987.716504629629</v>
      </c>
      <c r="AO2866" s="88" t="s">
        <v>25664</v>
      </c>
      <c r="AP2866" s="83" t="b">
        <v>0</v>
      </c>
      <c r="AQ2866" s="83" t="b">
        <v>0</v>
      </c>
      <c r="AR2866" s="83" t="b">
        <v>1</v>
      </c>
      <c r="AS2866" s="83" t="s">
        <v>13611</v>
      </c>
      <c r="AT2866" s="83">
        <v>11</v>
      </c>
      <c r="AU2866" s="88" t="s">
        <v>26963</v>
      </c>
      <c r="AV2866" s="83" t="b">
        <v>0</v>
      </c>
      <c r="AW2866" s="83" t="s">
        <v>30151</v>
      </c>
      <c r="AX2866" s="88" t="s">
        <v>33015</v>
      </c>
      <c r="AY2866" s="83" t="s">
        <v>66</v>
      </c>
      <c r="AZ2866" s="2"/>
      <c r="BA2866" s="3"/>
      <c r="BB2866" s="3"/>
      <c r="BC2866" s="3"/>
      <c r="BD2866" s="3"/>
    </row>
    <row r="2867" spans="1:56" x14ac:dyDescent="0.25">
      <c r="A2867" s="69" t="s">
        <v>2615</v>
      </c>
      <c r="B2867" s="70"/>
      <c r="C2867" s="70"/>
      <c r="D2867" s="71"/>
      <c r="E2867" s="73"/>
      <c r="F2867" s="110" t="s">
        <v>29879</v>
      </c>
      <c r="G2867" s="70"/>
      <c r="H2867" s="74"/>
      <c r="I2867" s="75"/>
      <c r="J2867" s="75"/>
      <c r="K2867" s="74" t="s">
        <v>36152</v>
      </c>
      <c r="L2867" s="78"/>
      <c r="M2867" s="79"/>
      <c r="N2867" s="79"/>
      <c r="O2867" s="80"/>
      <c r="P2867" s="81"/>
      <c r="Q2867" s="81"/>
      <c r="R2867" s="92"/>
      <c r="S2867" s="92"/>
      <c r="T2867" s="92"/>
      <c r="U2867" s="92"/>
      <c r="V2867" s="52"/>
      <c r="W2867" s="52"/>
      <c r="X2867" s="52"/>
      <c r="Y2867" s="52"/>
      <c r="Z2867" s="51"/>
      <c r="AA2867" s="76"/>
      <c r="AB2867" s="76"/>
      <c r="AC2867" s="77"/>
      <c r="AD2867" s="83" t="s">
        <v>17542</v>
      </c>
      <c r="AE2867" s="83">
        <v>131</v>
      </c>
      <c r="AF2867" s="83">
        <v>193</v>
      </c>
      <c r="AG2867" s="83">
        <v>1338</v>
      </c>
      <c r="AH2867" s="83">
        <v>1168</v>
      </c>
      <c r="AI2867" s="83"/>
      <c r="AJ2867" s="83" t="s">
        <v>20285</v>
      </c>
      <c r="AK2867" s="83"/>
      <c r="AL2867" s="83"/>
      <c r="AM2867" s="83"/>
      <c r="AN2867" s="85">
        <v>42244.241643518515</v>
      </c>
      <c r="AO2867" s="88" t="s">
        <v>25665</v>
      </c>
      <c r="AP2867" s="83" t="b">
        <v>1</v>
      </c>
      <c r="AQ2867" s="83" t="b">
        <v>0</v>
      </c>
      <c r="AR2867" s="83" t="b">
        <v>0</v>
      </c>
      <c r="AS2867" s="83" t="s">
        <v>13611</v>
      </c>
      <c r="AT2867" s="83">
        <v>0</v>
      </c>
      <c r="AU2867" s="88" t="s">
        <v>25919</v>
      </c>
      <c r="AV2867" s="83" t="b">
        <v>0</v>
      </c>
      <c r="AW2867" s="83" t="s">
        <v>30151</v>
      </c>
      <c r="AX2867" s="88" t="s">
        <v>33016</v>
      </c>
      <c r="AY2867" s="83" t="s">
        <v>66</v>
      </c>
      <c r="AZ2867" s="2"/>
      <c r="BA2867" s="3"/>
      <c r="BB2867" s="3"/>
      <c r="BC2867" s="3"/>
      <c r="BD2867" s="3"/>
    </row>
    <row r="2868" spans="1:56" x14ac:dyDescent="0.25">
      <c r="A2868" s="69" t="s">
        <v>2616</v>
      </c>
      <c r="B2868" s="70"/>
      <c r="C2868" s="70"/>
      <c r="D2868" s="71"/>
      <c r="E2868" s="73"/>
      <c r="F2868" s="110" t="s">
        <v>29880</v>
      </c>
      <c r="G2868" s="70"/>
      <c r="H2868" s="74"/>
      <c r="I2868" s="75"/>
      <c r="J2868" s="75"/>
      <c r="K2868" s="74" t="s">
        <v>36153</v>
      </c>
      <c r="L2868" s="78"/>
      <c r="M2868" s="79"/>
      <c r="N2868" s="79"/>
      <c r="O2868" s="80"/>
      <c r="P2868" s="81"/>
      <c r="Q2868" s="81"/>
      <c r="R2868" s="92"/>
      <c r="S2868" s="92"/>
      <c r="T2868" s="92"/>
      <c r="U2868" s="92"/>
      <c r="V2868" s="52"/>
      <c r="W2868" s="52"/>
      <c r="X2868" s="52"/>
      <c r="Y2868" s="52"/>
      <c r="Z2868" s="51"/>
      <c r="AA2868" s="76"/>
      <c r="AB2868" s="76"/>
      <c r="AC2868" s="77"/>
      <c r="AD2868" s="83" t="s">
        <v>17543</v>
      </c>
      <c r="AE2868" s="83">
        <v>892</v>
      </c>
      <c r="AF2868" s="83">
        <v>22867</v>
      </c>
      <c r="AG2868" s="83">
        <v>69946</v>
      </c>
      <c r="AH2868" s="83">
        <v>4278</v>
      </c>
      <c r="AI2868" s="83">
        <v>-25200</v>
      </c>
      <c r="AJ2868" s="83" t="s">
        <v>20286</v>
      </c>
      <c r="AK2868" s="83" t="s">
        <v>21807</v>
      </c>
      <c r="AL2868" s="88" t="s">
        <v>22940</v>
      </c>
      <c r="AM2868" s="83" t="s">
        <v>23044</v>
      </c>
      <c r="AN2868" s="85">
        <v>39933.581180555557</v>
      </c>
      <c r="AO2868" s="88" t="s">
        <v>25666</v>
      </c>
      <c r="AP2868" s="83" t="b">
        <v>1</v>
      </c>
      <c r="AQ2868" s="83" t="b">
        <v>0</v>
      </c>
      <c r="AR2868" s="83" t="b">
        <v>1</v>
      </c>
      <c r="AS2868" s="83" t="s">
        <v>13611</v>
      </c>
      <c r="AT2868" s="83">
        <v>1199</v>
      </c>
      <c r="AU2868" s="88" t="s">
        <v>25919</v>
      </c>
      <c r="AV2868" s="83" t="b">
        <v>0</v>
      </c>
      <c r="AW2868" s="83" t="s">
        <v>30151</v>
      </c>
      <c r="AX2868" s="88" t="s">
        <v>33017</v>
      </c>
      <c r="AY2868" s="83" t="s">
        <v>66</v>
      </c>
      <c r="AZ2868" s="2"/>
      <c r="BA2868" s="3"/>
      <c r="BB2868" s="3"/>
      <c r="BC2868" s="3"/>
      <c r="BD2868" s="3"/>
    </row>
    <row r="2869" spans="1:56" x14ac:dyDescent="0.25">
      <c r="A2869" s="69" t="s">
        <v>3294</v>
      </c>
      <c r="B2869" s="70"/>
      <c r="C2869" s="70"/>
      <c r="D2869" s="71"/>
      <c r="E2869" s="73"/>
      <c r="F2869" s="110" t="s">
        <v>29881</v>
      </c>
      <c r="G2869" s="70"/>
      <c r="H2869" s="74"/>
      <c r="I2869" s="75"/>
      <c r="J2869" s="75"/>
      <c r="K2869" s="74" t="s">
        <v>36154</v>
      </c>
      <c r="L2869" s="78"/>
      <c r="M2869" s="79"/>
      <c r="N2869" s="79"/>
      <c r="O2869" s="80"/>
      <c r="P2869" s="81"/>
      <c r="Q2869" s="81"/>
      <c r="R2869" s="92"/>
      <c r="S2869" s="92"/>
      <c r="T2869" s="92"/>
      <c r="U2869" s="92"/>
      <c r="V2869" s="52"/>
      <c r="W2869" s="52"/>
      <c r="X2869" s="52"/>
      <c r="Y2869" s="52"/>
      <c r="Z2869" s="51"/>
      <c r="AA2869" s="76"/>
      <c r="AB2869" s="76"/>
      <c r="AC2869" s="77"/>
      <c r="AD2869" s="83" t="s">
        <v>17544</v>
      </c>
      <c r="AE2869" s="83">
        <v>131</v>
      </c>
      <c r="AF2869" s="83">
        <v>520</v>
      </c>
      <c r="AG2869" s="83">
        <v>34729</v>
      </c>
      <c r="AH2869" s="83">
        <v>757</v>
      </c>
      <c r="AI2869" s="83">
        <v>12600</v>
      </c>
      <c r="AJ2869" s="83" t="s">
        <v>20287</v>
      </c>
      <c r="AK2869" s="83" t="s">
        <v>20643</v>
      </c>
      <c r="AL2869" s="83"/>
      <c r="AM2869" s="83" t="s">
        <v>23056</v>
      </c>
      <c r="AN2869" s="85">
        <v>39986.205659722225</v>
      </c>
      <c r="AO2869" s="83"/>
      <c r="AP2869" s="83" t="b">
        <v>0</v>
      </c>
      <c r="AQ2869" s="83" t="b">
        <v>0</v>
      </c>
      <c r="AR2869" s="83" t="b">
        <v>1</v>
      </c>
      <c r="AS2869" s="83" t="s">
        <v>13611</v>
      </c>
      <c r="AT2869" s="83">
        <v>53</v>
      </c>
      <c r="AU2869" s="88" t="s">
        <v>25966</v>
      </c>
      <c r="AV2869" s="83" t="b">
        <v>0</v>
      </c>
      <c r="AW2869" s="83" t="s">
        <v>30151</v>
      </c>
      <c r="AX2869" s="88" t="s">
        <v>33018</v>
      </c>
      <c r="AY2869" s="83" t="s">
        <v>65</v>
      </c>
      <c r="AZ2869" s="2"/>
      <c r="BA2869" s="3"/>
      <c r="BB2869" s="3"/>
      <c r="BC2869" s="3"/>
      <c r="BD2869" s="3"/>
    </row>
    <row r="2870" spans="1:56" x14ac:dyDescent="0.25">
      <c r="A2870" s="69" t="s">
        <v>2617</v>
      </c>
      <c r="B2870" s="70"/>
      <c r="C2870" s="70"/>
      <c r="D2870" s="71"/>
      <c r="E2870" s="73"/>
      <c r="F2870" s="110" t="s">
        <v>29882</v>
      </c>
      <c r="G2870" s="70"/>
      <c r="H2870" s="74"/>
      <c r="I2870" s="75"/>
      <c r="J2870" s="75"/>
      <c r="K2870" s="74" t="s">
        <v>36155</v>
      </c>
      <c r="L2870" s="78"/>
      <c r="M2870" s="79"/>
      <c r="N2870" s="79"/>
      <c r="O2870" s="80"/>
      <c r="P2870" s="81"/>
      <c r="Q2870" s="81"/>
      <c r="R2870" s="92"/>
      <c r="S2870" s="92"/>
      <c r="T2870" s="92"/>
      <c r="U2870" s="92"/>
      <c r="V2870" s="52"/>
      <c r="W2870" s="52"/>
      <c r="X2870" s="52"/>
      <c r="Y2870" s="52"/>
      <c r="Z2870" s="51"/>
      <c r="AA2870" s="76"/>
      <c r="AB2870" s="76"/>
      <c r="AC2870" s="77"/>
      <c r="AD2870" s="83" t="s">
        <v>17545</v>
      </c>
      <c r="AE2870" s="83">
        <v>44</v>
      </c>
      <c r="AF2870" s="83">
        <v>25</v>
      </c>
      <c r="AG2870" s="83">
        <v>4035</v>
      </c>
      <c r="AH2870" s="83">
        <v>0</v>
      </c>
      <c r="AI2870" s="83"/>
      <c r="AJ2870" s="83"/>
      <c r="AK2870" s="83"/>
      <c r="AL2870" s="83"/>
      <c r="AM2870" s="83"/>
      <c r="AN2870" s="85">
        <v>42077.890092592592</v>
      </c>
      <c r="AO2870" s="83"/>
      <c r="AP2870" s="83" t="b">
        <v>1</v>
      </c>
      <c r="AQ2870" s="83" t="b">
        <v>0</v>
      </c>
      <c r="AR2870" s="83" t="b">
        <v>0</v>
      </c>
      <c r="AS2870" s="83" t="s">
        <v>13611</v>
      </c>
      <c r="AT2870" s="83">
        <v>3</v>
      </c>
      <c r="AU2870" s="88" t="s">
        <v>25919</v>
      </c>
      <c r="AV2870" s="83" t="b">
        <v>0</v>
      </c>
      <c r="AW2870" s="83" t="s">
        <v>30151</v>
      </c>
      <c r="AX2870" s="88" t="s">
        <v>33019</v>
      </c>
      <c r="AY2870" s="83" t="s">
        <v>66</v>
      </c>
      <c r="AZ2870" s="2"/>
      <c r="BA2870" s="3"/>
      <c r="BB2870" s="3"/>
      <c r="BC2870" s="3"/>
      <c r="BD2870" s="3"/>
    </row>
    <row r="2871" spans="1:56" x14ac:dyDescent="0.25">
      <c r="A2871" s="69" t="s">
        <v>2618</v>
      </c>
      <c r="B2871" s="70"/>
      <c r="C2871" s="70"/>
      <c r="D2871" s="71"/>
      <c r="E2871" s="73"/>
      <c r="F2871" s="110" t="s">
        <v>29883</v>
      </c>
      <c r="G2871" s="70"/>
      <c r="H2871" s="74"/>
      <c r="I2871" s="75"/>
      <c r="J2871" s="75"/>
      <c r="K2871" s="74" t="s">
        <v>36156</v>
      </c>
      <c r="L2871" s="78"/>
      <c r="M2871" s="79"/>
      <c r="N2871" s="79"/>
      <c r="O2871" s="80"/>
      <c r="P2871" s="81"/>
      <c r="Q2871" s="81"/>
      <c r="R2871" s="92"/>
      <c r="S2871" s="92"/>
      <c r="T2871" s="92"/>
      <c r="U2871" s="92"/>
      <c r="V2871" s="52"/>
      <c r="W2871" s="52"/>
      <c r="X2871" s="52"/>
      <c r="Y2871" s="52"/>
      <c r="Z2871" s="51"/>
      <c r="AA2871" s="76"/>
      <c r="AB2871" s="76"/>
      <c r="AC2871" s="77"/>
      <c r="AD2871" s="83" t="s">
        <v>17546</v>
      </c>
      <c r="AE2871" s="83">
        <v>28</v>
      </c>
      <c r="AF2871" s="83">
        <v>19</v>
      </c>
      <c r="AG2871" s="83">
        <v>6</v>
      </c>
      <c r="AH2871" s="83">
        <v>3</v>
      </c>
      <c r="AI2871" s="83">
        <v>-28800</v>
      </c>
      <c r="AJ2871" s="83" t="s">
        <v>20288</v>
      </c>
      <c r="AK2871" s="83"/>
      <c r="AL2871" s="83"/>
      <c r="AM2871" s="83" t="s">
        <v>23041</v>
      </c>
      <c r="AN2871" s="85">
        <v>42747.394965277781</v>
      </c>
      <c r="AO2871" s="88" t="s">
        <v>25667</v>
      </c>
      <c r="AP2871" s="83" t="b">
        <v>1</v>
      </c>
      <c r="AQ2871" s="83" t="b">
        <v>0</v>
      </c>
      <c r="AR2871" s="83" t="b">
        <v>0</v>
      </c>
      <c r="AS2871" s="83" t="s">
        <v>13611</v>
      </c>
      <c r="AT2871" s="83">
        <v>0</v>
      </c>
      <c r="AU2871" s="83"/>
      <c r="AV2871" s="83" t="b">
        <v>0</v>
      </c>
      <c r="AW2871" s="83" t="s">
        <v>30151</v>
      </c>
      <c r="AX2871" s="88" t="s">
        <v>33020</v>
      </c>
      <c r="AY2871" s="83" t="s">
        <v>66</v>
      </c>
      <c r="AZ2871" s="2"/>
      <c r="BA2871" s="3"/>
      <c r="BB2871" s="3"/>
      <c r="BC2871" s="3"/>
      <c r="BD2871" s="3"/>
    </row>
    <row r="2872" spans="1:56" x14ac:dyDescent="0.25">
      <c r="A2872" s="69" t="s">
        <v>2619</v>
      </c>
      <c r="B2872" s="70"/>
      <c r="C2872" s="70"/>
      <c r="D2872" s="71"/>
      <c r="E2872" s="73"/>
      <c r="F2872" s="110" t="s">
        <v>29884</v>
      </c>
      <c r="G2872" s="70"/>
      <c r="H2872" s="74"/>
      <c r="I2872" s="75"/>
      <c r="J2872" s="75"/>
      <c r="K2872" s="74" t="s">
        <v>36157</v>
      </c>
      <c r="L2872" s="78"/>
      <c r="M2872" s="79"/>
      <c r="N2872" s="79"/>
      <c r="O2872" s="80"/>
      <c r="P2872" s="81"/>
      <c r="Q2872" s="81"/>
      <c r="R2872" s="92"/>
      <c r="S2872" s="92"/>
      <c r="T2872" s="92"/>
      <c r="U2872" s="92"/>
      <c r="V2872" s="52"/>
      <c r="W2872" s="52"/>
      <c r="X2872" s="52"/>
      <c r="Y2872" s="52"/>
      <c r="Z2872" s="51"/>
      <c r="AA2872" s="76"/>
      <c r="AB2872" s="76"/>
      <c r="AC2872" s="77"/>
      <c r="AD2872" s="83" t="s">
        <v>17547</v>
      </c>
      <c r="AE2872" s="83">
        <v>177</v>
      </c>
      <c r="AF2872" s="83">
        <v>536</v>
      </c>
      <c r="AG2872" s="83">
        <v>54663</v>
      </c>
      <c r="AH2872" s="83">
        <v>12511</v>
      </c>
      <c r="AI2872" s="83">
        <v>-32400</v>
      </c>
      <c r="AJ2872" s="83" t="s">
        <v>20289</v>
      </c>
      <c r="AK2872" s="83"/>
      <c r="AL2872" s="83"/>
      <c r="AM2872" s="83" t="s">
        <v>23049</v>
      </c>
      <c r="AN2872" s="85">
        <v>40905.892361111109</v>
      </c>
      <c r="AO2872" s="88" t="s">
        <v>25668</v>
      </c>
      <c r="AP2872" s="83" t="b">
        <v>0</v>
      </c>
      <c r="AQ2872" s="83" t="b">
        <v>0</v>
      </c>
      <c r="AR2872" s="83" t="b">
        <v>0</v>
      </c>
      <c r="AS2872" s="83" t="s">
        <v>13611</v>
      </c>
      <c r="AT2872" s="83">
        <v>1</v>
      </c>
      <c r="AU2872" s="88" t="s">
        <v>26964</v>
      </c>
      <c r="AV2872" s="83" t="b">
        <v>0</v>
      </c>
      <c r="AW2872" s="83" t="s">
        <v>30151</v>
      </c>
      <c r="AX2872" s="88" t="s">
        <v>33021</v>
      </c>
      <c r="AY2872" s="83" t="s">
        <v>66</v>
      </c>
      <c r="AZ2872" s="2"/>
      <c r="BA2872" s="3"/>
      <c r="BB2872" s="3"/>
      <c r="BC2872" s="3"/>
      <c r="BD2872" s="3"/>
    </row>
    <row r="2873" spans="1:56" x14ac:dyDescent="0.25">
      <c r="A2873" s="69" t="s">
        <v>2620</v>
      </c>
      <c r="B2873" s="70"/>
      <c r="C2873" s="70"/>
      <c r="D2873" s="71"/>
      <c r="E2873" s="73"/>
      <c r="F2873" s="110" t="s">
        <v>29885</v>
      </c>
      <c r="G2873" s="70"/>
      <c r="H2873" s="74"/>
      <c r="I2873" s="75"/>
      <c r="J2873" s="75"/>
      <c r="K2873" s="74" t="s">
        <v>36158</v>
      </c>
      <c r="L2873" s="78"/>
      <c r="M2873" s="79"/>
      <c r="N2873" s="79"/>
      <c r="O2873" s="80"/>
      <c r="P2873" s="81"/>
      <c r="Q2873" s="81"/>
      <c r="R2873" s="92"/>
      <c r="S2873" s="92"/>
      <c r="T2873" s="92"/>
      <c r="U2873" s="92"/>
      <c r="V2873" s="52"/>
      <c r="W2873" s="52"/>
      <c r="X2873" s="52"/>
      <c r="Y2873" s="52"/>
      <c r="Z2873" s="51"/>
      <c r="AA2873" s="76"/>
      <c r="AB2873" s="76"/>
      <c r="AC2873" s="77"/>
      <c r="AD2873" s="83" t="s">
        <v>17548</v>
      </c>
      <c r="AE2873" s="83">
        <v>460</v>
      </c>
      <c r="AF2873" s="83">
        <v>490</v>
      </c>
      <c r="AG2873" s="83">
        <v>10685</v>
      </c>
      <c r="AH2873" s="83">
        <v>7431</v>
      </c>
      <c r="AI2873" s="83">
        <v>-28800</v>
      </c>
      <c r="AJ2873" s="83" t="s">
        <v>20290</v>
      </c>
      <c r="AK2873" s="83" t="s">
        <v>21808</v>
      </c>
      <c r="AL2873" s="83"/>
      <c r="AM2873" s="83" t="s">
        <v>23041</v>
      </c>
      <c r="AN2873" s="85">
        <v>41714.897407407407</v>
      </c>
      <c r="AO2873" s="88" t="s">
        <v>25669</v>
      </c>
      <c r="AP2873" s="83" t="b">
        <v>1</v>
      </c>
      <c r="AQ2873" s="83" t="b">
        <v>0</v>
      </c>
      <c r="AR2873" s="83" t="b">
        <v>1</v>
      </c>
      <c r="AS2873" s="83" t="s">
        <v>13611</v>
      </c>
      <c r="AT2873" s="83">
        <v>2</v>
      </c>
      <c r="AU2873" s="88" t="s">
        <v>25919</v>
      </c>
      <c r="AV2873" s="83" t="b">
        <v>0</v>
      </c>
      <c r="AW2873" s="83" t="s">
        <v>30151</v>
      </c>
      <c r="AX2873" s="88" t="s">
        <v>33022</v>
      </c>
      <c r="AY2873" s="83" t="s">
        <v>66</v>
      </c>
      <c r="AZ2873" s="2"/>
      <c r="BA2873" s="3"/>
      <c r="BB2873" s="3"/>
      <c r="BC2873" s="3"/>
      <c r="BD2873" s="3"/>
    </row>
    <row r="2874" spans="1:56" x14ac:dyDescent="0.25">
      <c r="A2874" s="69" t="s">
        <v>2621</v>
      </c>
      <c r="B2874" s="70"/>
      <c r="C2874" s="70"/>
      <c r="D2874" s="71"/>
      <c r="E2874" s="73"/>
      <c r="F2874" s="110" t="s">
        <v>29886</v>
      </c>
      <c r="G2874" s="70"/>
      <c r="H2874" s="74"/>
      <c r="I2874" s="75"/>
      <c r="J2874" s="75"/>
      <c r="K2874" s="74" t="s">
        <v>36159</v>
      </c>
      <c r="L2874" s="78"/>
      <c r="M2874" s="79"/>
      <c r="N2874" s="79"/>
      <c r="O2874" s="80"/>
      <c r="P2874" s="81"/>
      <c r="Q2874" s="81"/>
      <c r="R2874" s="92"/>
      <c r="S2874" s="92"/>
      <c r="T2874" s="92"/>
      <c r="U2874" s="92"/>
      <c r="V2874" s="52"/>
      <c r="W2874" s="52"/>
      <c r="X2874" s="52"/>
      <c r="Y2874" s="52"/>
      <c r="Z2874" s="51"/>
      <c r="AA2874" s="76"/>
      <c r="AB2874" s="76"/>
      <c r="AC2874" s="77"/>
      <c r="AD2874" s="83" t="s">
        <v>17549</v>
      </c>
      <c r="AE2874" s="83">
        <v>7060</v>
      </c>
      <c r="AF2874" s="83">
        <v>9422</v>
      </c>
      <c r="AG2874" s="83">
        <v>157916</v>
      </c>
      <c r="AH2874" s="83">
        <v>25802</v>
      </c>
      <c r="AI2874" s="83">
        <v>-18000</v>
      </c>
      <c r="AJ2874" s="83" t="s">
        <v>20291</v>
      </c>
      <c r="AK2874" s="83" t="s">
        <v>20806</v>
      </c>
      <c r="AL2874" s="88" t="s">
        <v>22941</v>
      </c>
      <c r="AM2874" s="83" t="s">
        <v>23040</v>
      </c>
      <c r="AN2874" s="85">
        <v>42103.146805555552</v>
      </c>
      <c r="AO2874" s="88" t="s">
        <v>25670</v>
      </c>
      <c r="AP2874" s="83" t="b">
        <v>0</v>
      </c>
      <c r="AQ2874" s="83" t="b">
        <v>0</v>
      </c>
      <c r="AR2874" s="83" t="b">
        <v>1</v>
      </c>
      <c r="AS2874" s="83" t="s">
        <v>13611</v>
      </c>
      <c r="AT2874" s="83">
        <v>1109</v>
      </c>
      <c r="AU2874" s="88" t="s">
        <v>25919</v>
      </c>
      <c r="AV2874" s="83" t="b">
        <v>0</v>
      </c>
      <c r="AW2874" s="83" t="s">
        <v>30151</v>
      </c>
      <c r="AX2874" s="88" t="s">
        <v>33023</v>
      </c>
      <c r="AY2874" s="83" t="s">
        <v>66</v>
      </c>
      <c r="AZ2874" s="2"/>
      <c r="BA2874" s="3"/>
      <c r="BB2874" s="3"/>
      <c r="BC2874" s="3"/>
      <c r="BD2874" s="3"/>
    </row>
    <row r="2875" spans="1:56" x14ac:dyDescent="0.25">
      <c r="A2875" s="69" t="s">
        <v>2622</v>
      </c>
      <c r="B2875" s="70"/>
      <c r="C2875" s="70"/>
      <c r="D2875" s="71"/>
      <c r="E2875" s="73"/>
      <c r="F2875" s="110" t="s">
        <v>29887</v>
      </c>
      <c r="G2875" s="70"/>
      <c r="H2875" s="74"/>
      <c r="I2875" s="75"/>
      <c r="J2875" s="75"/>
      <c r="K2875" s="74" t="s">
        <v>36160</v>
      </c>
      <c r="L2875" s="78"/>
      <c r="M2875" s="79"/>
      <c r="N2875" s="79"/>
      <c r="O2875" s="80"/>
      <c r="P2875" s="81"/>
      <c r="Q2875" s="81"/>
      <c r="R2875" s="92"/>
      <c r="S2875" s="92"/>
      <c r="T2875" s="92"/>
      <c r="U2875" s="92"/>
      <c r="V2875" s="52"/>
      <c r="W2875" s="52"/>
      <c r="X2875" s="52"/>
      <c r="Y2875" s="52"/>
      <c r="Z2875" s="51"/>
      <c r="AA2875" s="76"/>
      <c r="AB2875" s="76"/>
      <c r="AC2875" s="77"/>
      <c r="AD2875" s="83" t="s">
        <v>17550</v>
      </c>
      <c r="AE2875" s="83">
        <v>263</v>
      </c>
      <c r="AF2875" s="83">
        <v>285</v>
      </c>
      <c r="AG2875" s="83">
        <v>2049</v>
      </c>
      <c r="AH2875" s="83">
        <v>1418</v>
      </c>
      <c r="AI2875" s="83"/>
      <c r="AJ2875" s="83" t="s">
        <v>20292</v>
      </c>
      <c r="AK2875" s="83" t="s">
        <v>21809</v>
      </c>
      <c r="AL2875" s="83"/>
      <c r="AM2875" s="83"/>
      <c r="AN2875" s="85">
        <v>42605.741851851853</v>
      </c>
      <c r="AO2875" s="88" t="s">
        <v>25671</v>
      </c>
      <c r="AP2875" s="83" t="b">
        <v>1</v>
      </c>
      <c r="AQ2875" s="83" t="b">
        <v>0</v>
      </c>
      <c r="AR2875" s="83" t="b">
        <v>0</v>
      </c>
      <c r="AS2875" s="83" t="s">
        <v>13611</v>
      </c>
      <c r="AT2875" s="83">
        <v>70</v>
      </c>
      <c r="AU2875" s="83"/>
      <c r="AV2875" s="83" t="b">
        <v>0</v>
      </c>
      <c r="AW2875" s="83" t="s">
        <v>30151</v>
      </c>
      <c r="AX2875" s="88" t="s">
        <v>33024</v>
      </c>
      <c r="AY2875" s="83" t="s">
        <v>66</v>
      </c>
      <c r="AZ2875" s="2"/>
      <c r="BA2875" s="3"/>
      <c r="BB2875" s="3"/>
      <c r="BC2875" s="3"/>
      <c r="BD2875" s="3"/>
    </row>
    <row r="2876" spans="1:56" x14ac:dyDescent="0.25">
      <c r="A2876" s="69" t="s">
        <v>2623</v>
      </c>
      <c r="B2876" s="70"/>
      <c r="C2876" s="70"/>
      <c r="D2876" s="71"/>
      <c r="E2876" s="73"/>
      <c r="F2876" s="110" t="s">
        <v>29888</v>
      </c>
      <c r="G2876" s="70"/>
      <c r="H2876" s="74"/>
      <c r="I2876" s="75"/>
      <c r="J2876" s="75"/>
      <c r="K2876" s="74" t="s">
        <v>36161</v>
      </c>
      <c r="L2876" s="78"/>
      <c r="M2876" s="79"/>
      <c r="N2876" s="79"/>
      <c r="O2876" s="80"/>
      <c r="P2876" s="81"/>
      <c r="Q2876" s="81"/>
      <c r="R2876" s="92"/>
      <c r="S2876" s="92"/>
      <c r="T2876" s="92"/>
      <c r="U2876" s="92"/>
      <c r="V2876" s="52"/>
      <c r="W2876" s="52"/>
      <c r="X2876" s="52"/>
      <c r="Y2876" s="52"/>
      <c r="Z2876" s="51"/>
      <c r="AA2876" s="76"/>
      <c r="AB2876" s="76"/>
      <c r="AC2876" s="77"/>
      <c r="AD2876" s="83" t="s">
        <v>17551</v>
      </c>
      <c r="AE2876" s="83">
        <v>138</v>
      </c>
      <c r="AF2876" s="83">
        <v>65</v>
      </c>
      <c r="AG2876" s="83">
        <v>6432</v>
      </c>
      <c r="AH2876" s="83">
        <v>117</v>
      </c>
      <c r="AI2876" s="83">
        <v>-18000</v>
      </c>
      <c r="AJ2876" s="83" t="s">
        <v>20293</v>
      </c>
      <c r="AK2876" s="83" t="s">
        <v>14520</v>
      </c>
      <c r="AL2876" s="88" t="s">
        <v>22942</v>
      </c>
      <c r="AM2876" s="83" t="s">
        <v>23040</v>
      </c>
      <c r="AN2876" s="85">
        <v>39931.171122685184</v>
      </c>
      <c r="AO2876" s="88" t="s">
        <v>25672</v>
      </c>
      <c r="AP2876" s="83" t="b">
        <v>0</v>
      </c>
      <c r="AQ2876" s="83" t="b">
        <v>0</v>
      </c>
      <c r="AR2876" s="83" t="b">
        <v>0</v>
      </c>
      <c r="AS2876" s="83" t="s">
        <v>13611</v>
      </c>
      <c r="AT2876" s="83">
        <v>4</v>
      </c>
      <c r="AU2876" s="88" t="s">
        <v>25924</v>
      </c>
      <c r="AV2876" s="83" t="b">
        <v>0</v>
      </c>
      <c r="AW2876" s="83" t="s">
        <v>30151</v>
      </c>
      <c r="AX2876" s="88" t="s">
        <v>33025</v>
      </c>
      <c r="AY2876" s="83" t="s">
        <v>66</v>
      </c>
      <c r="AZ2876" s="2"/>
      <c r="BA2876" s="3"/>
      <c r="BB2876" s="3"/>
      <c r="BC2876" s="3"/>
      <c r="BD2876" s="3"/>
    </row>
    <row r="2877" spans="1:56" x14ac:dyDescent="0.25">
      <c r="A2877" s="69" t="s">
        <v>2624</v>
      </c>
      <c r="B2877" s="70"/>
      <c r="C2877" s="70"/>
      <c r="D2877" s="71"/>
      <c r="E2877" s="73"/>
      <c r="F2877" s="110" t="s">
        <v>29889</v>
      </c>
      <c r="G2877" s="70"/>
      <c r="H2877" s="74"/>
      <c r="I2877" s="75"/>
      <c r="J2877" s="75"/>
      <c r="K2877" s="74" t="s">
        <v>36162</v>
      </c>
      <c r="L2877" s="78"/>
      <c r="M2877" s="79"/>
      <c r="N2877" s="79"/>
      <c r="O2877" s="80"/>
      <c r="P2877" s="81"/>
      <c r="Q2877" s="81"/>
      <c r="R2877" s="92"/>
      <c r="S2877" s="92"/>
      <c r="T2877" s="92"/>
      <c r="U2877" s="92"/>
      <c r="V2877" s="52"/>
      <c r="W2877" s="52"/>
      <c r="X2877" s="52"/>
      <c r="Y2877" s="52"/>
      <c r="Z2877" s="51"/>
      <c r="AA2877" s="76"/>
      <c r="AB2877" s="76"/>
      <c r="AC2877" s="77"/>
      <c r="AD2877" s="83" t="s">
        <v>17552</v>
      </c>
      <c r="AE2877" s="83">
        <v>180</v>
      </c>
      <c r="AF2877" s="83">
        <v>34</v>
      </c>
      <c r="AG2877" s="83">
        <v>1407</v>
      </c>
      <c r="AH2877" s="83">
        <v>2535</v>
      </c>
      <c r="AI2877" s="83"/>
      <c r="AJ2877" s="83" t="s">
        <v>20294</v>
      </c>
      <c r="AK2877" s="83" t="s">
        <v>14000</v>
      </c>
      <c r="AL2877" s="88" t="s">
        <v>22943</v>
      </c>
      <c r="AM2877" s="83"/>
      <c r="AN2877" s="85">
        <v>42628.271331018521</v>
      </c>
      <c r="AO2877" s="88" t="s">
        <v>25673</v>
      </c>
      <c r="AP2877" s="83" t="b">
        <v>1</v>
      </c>
      <c r="AQ2877" s="83" t="b">
        <v>0</v>
      </c>
      <c r="AR2877" s="83" t="b">
        <v>0</v>
      </c>
      <c r="AS2877" s="83" t="s">
        <v>13611</v>
      </c>
      <c r="AT2877" s="83">
        <v>1</v>
      </c>
      <c r="AU2877" s="83"/>
      <c r="AV2877" s="83" t="b">
        <v>0</v>
      </c>
      <c r="AW2877" s="83" t="s">
        <v>30151</v>
      </c>
      <c r="AX2877" s="88" t="s">
        <v>33026</v>
      </c>
      <c r="AY2877" s="83" t="s">
        <v>66</v>
      </c>
      <c r="AZ2877" s="2"/>
      <c r="BA2877" s="3"/>
      <c r="BB2877" s="3"/>
      <c r="BC2877" s="3"/>
      <c r="BD2877" s="3"/>
    </row>
    <row r="2878" spans="1:56" x14ac:dyDescent="0.25">
      <c r="A2878" s="69" t="s">
        <v>2625</v>
      </c>
      <c r="B2878" s="70"/>
      <c r="C2878" s="70"/>
      <c r="D2878" s="71"/>
      <c r="E2878" s="73"/>
      <c r="F2878" s="110" t="s">
        <v>29890</v>
      </c>
      <c r="G2878" s="70"/>
      <c r="H2878" s="74"/>
      <c r="I2878" s="75"/>
      <c r="J2878" s="75"/>
      <c r="K2878" s="74" t="s">
        <v>36163</v>
      </c>
      <c r="L2878" s="78"/>
      <c r="M2878" s="79"/>
      <c r="N2878" s="79"/>
      <c r="O2878" s="80"/>
      <c r="P2878" s="81"/>
      <c r="Q2878" s="81"/>
      <c r="R2878" s="92"/>
      <c r="S2878" s="92"/>
      <c r="T2878" s="92"/>
      <c r="U2878" s="92"/>
      <c r="V2878" s="52"/>
      <c r="W2878" s="52"/>
      <c r="X2878" s="52"/>
      <c r="Y2878" s="52"/>
      <c r="Z2878" s="51"/>
      <c r="AA2878" s="76"/>
      <c r="AB2878" s="76"/>
      <c r="AC2878" s="77"/>
      <c r="AD2878" s="83" t="s">
        <v>17553</v>
      </c>
      <c r="AE2878" s="83">
        <v>284</v>
      </c>
      <c r="AF2878" s="83">
        <v>181</v>
      </c>
      <c r="AG2878" s="83">
        <v>4522</v>
      </c>
      <c r="AH2878" s="83">
        <v>35</v>
      </c>
      <c r="AI2878" s="83">
        <v>-14400</v>
      </c>
      <c r="AJ2878" s="83" t="s">
        <v>20295</v>
      </c>
      <c r="AK2878" s="83" t="s">
        <v>14462</v>
      </c>
      <c r="AL2878" s="88" t="s">
        <v>22944</v>
      </c>
      <c r="AM2878" s="83" t="s">
        <v>23038</v>
      </c>
      <c r="AN2878" s="85">
        <v>40620.596828703703</v>
      </c>
      <c r="AO2878" s="88" t="s">
        <v>25674</v>
      </c>
      <c r="AP2878" s="83" t="b">
        <v>0</v>
      </c>
      <c r="AQ2878" s="83" t="b">
        <v>0</v>
      </c>
      <c r="AR2878" s="83" t="b">
        <v>0</v>
      </c>
      <c r="AS2878" s="83" t="s">
        <v>13611</v>
      </c>
      <c r="AT2878" s="83">
        <v>35</v>
      </c>
      <c r="AU2878" s="88" t="s">
        <v>25924</v>
      </c>
      <c r="AV2878" s="83" t="b">
        <v>0</v>
      </c>
      <c r="AW2878" s="83" t="s">
        <v>30151</v>
      </c>
      <c r="AX2878" s="88" t="s">
        <v>33027</v>
      </c>
      <c r="AY2878" s="83" t="s">
        <v>66</v>
      </c>
      <c r="AZ2878" s="2"/>
      <c r="BA2878" s="3"/>
      <c r="BB2878" s="3"/>
      <c r="BC2878" s="3"/>
      <c r="BD2878" s="3"/>
    </row>
    <row r="2879" spans="1:56" x14ac:dyDescent="0.25">
      <c r="A2879" s="69" t="s">
        <v>2626</v>
      </c>
      <c r="B2879" s="70"/>
      <c r="C2879" s="70"/>
      <c r="D2879" s="71"/>
      <c r="E2879" s="73"/>
      <c r="F2879" s="110" t="s">
        <v>29891</v>
      </c>
      <c r="G2879" s="70"/>
      <c r="H2879" s="74"/>
      <c r="I2879" s="75"/>
      <c r="J2879" s="75"/>
      <c r="K2879" s="74" t="s">
        <v>36164</v>
      </c>
      <c r="L2879" s="78"/>
      <c r="M2879" s="79"/>
      <c r="N2879" s="79"/>
      <c r="O2879" s="80"/>
      <c r="P2879" s="81"/>
      <c r="Q2879" s="81"/>
      <c r="R2879" s="92"/>
      <c r="S2879" s="92"/>
      <c r="T2879" s="92"/>
      <c r="U2879" s="92"/>
      <c r="V2879" s="52"/>
      <c r="W2879" s="52"/>
      <c r="X2879" s="52"/>
      <c r="Y2879" s="52"/>
      <c r="Z2879" s="51"/>
      <c r="AA2879" s="76"/>
      <c r="AB2879" s="76"/>
      <c r="AC2879" s="77"/>
      <c r="AD2879" s="83" t="s">
        <v>17554</v>
      </c>
      <c r="AE2879" s="83">
        <v>355</v>
      </c>
      <c r="AF2879" s="83">
        <v>397</v>
      </c>
      <c r="AG2879" s="83">
        <v>8949</v>
      </c>
      <c r="AH2879" s="83">
        <v>8796</v>
      </c>
      <c r="AI2879" s="83"/>
      <c r="AJ2879" s="83" t="s">
        <v>20296</v>
      </c>
      <c r="AK2879" s="83" t="s">
        <v>21810</v>
      </c>
      <c r="AL2879" s="88" t="s">
        <v>22945</v>
      </c>
      <c r="AM2879" s="83"/>
      <c r="AN2879" s="85">
        <v>41896.000914351855</v>
      </c>
      <c r="AO2879" s="88" t="s">
        <v>25675</v>
      </c>
      <c r="AP2879" s="83" t="b">
        <v>1</v>
      </c>
      <c r="AQ2879" s="83" t="b">
        <v>0</v>
      </c>
      <c r="AR2879" s="83" t="b">
        <v>1</v>
      </c>
      <c r="AS2879" s="83" t="s">
        <v>13611</v>
      </c>
      <c r="AT2879" s="83">
        <v>3</v>
      </c>
      <c r="AU2879" s="88" t="s">
        <v>25919</v>
      </c>
      <c r="AV2879" s="83" t="b">
        <v>0</v>
      </c>
      <c r="AW2879" s="83" t="s">
        <v>30151</v>
      </c>
      <c r="AX2879" s="88" t="s">
        <v>33028</v>
      </c>
      <c r="AY2879" s="83" t="s">
        <v>66</v>
      </c>
      <c r="AZ2879" s="2"/>
      <c r="BA2879" s="3"/>
      <c r="BB2879" s="3"/>
      <c r="BC2879" s="3"/>
      <c r="BD2879" s="3"/>
    </row>
    <row r="2880" spans="1:56" x14ac:dyDescent="0.25">
      <c r="A2880" s="69" t="s">
        <v>2627</v>
      </c>
      <c r="B2880" s="70"/>
      <c r="C2880" s="70"/>
      <c r="D2880" s="71"/>
      <c r="E2880" s="73"/>
      <c r="F2880" s="110" t="s">
        <v>29892</v>
      </c>
      <c r="G2880" s="70"/>
      <c r="H2880" s="74"/>
      <c r="I2880" s="75"/>
      <c r="J2880" s="75"/>
      <c r="K2880" s="74" t="s">
        <v>36165</v>
      </c>
      <c r="L2880" s="78"/>
      <c r="M2880" s="79"/>
      <c r="N2880" s="79"/>
      <c r="O2880" s="80"/>
      <c r="P2880" s="81"/>
      <c r="Q2880" s="81"/>
      <c r="R2880" s="92"/>
      <c r="S2880" s="92"/>
      <c r="T2880" s="92"/>
      <c r="U2880" s="92"/>
      <c r="V2880" s="52"/>
      <c r="W2880" s="52"/>
      <c r="X2880" s="52"/>
      <c r="Y2880" s="52"/>
      <c r="Z2880" s="51"/>
      <c r="AA2880" s="76"/>
      <c r="AB2880" s="76"/>
      <c r="AC2880" s="77"/>
      <c r="AD2880" s="83" t="s">
        <v>17555</v>
      </c>
      <c r="AE2880" s="83">
        <v>355</v>
      </c>
      <c r="AF2880" s="83">
        <v>354</v>
      </c>
      <c r="AG2880" s="83">
        <v>4208</v>
      </c>
      <c r="AH2880" s="83">
        <v>5019</v>
      </c>
      <c r="AI2880" s="83"/>
      <c r="AJ2880" s="83" t="s">
        <v>20297</v>
      </c>
      <c r="AK2880" s="83"/>
      <c r="AL2880" s="83"/>
      <c r="AM2880" s="83"/>
      <c r="AN2880" s="85">
        <v>41430.124803240738</v>
      </c>
      <c r="AO2880" s="88" t="s">
        <v>25676</v>
      </c>
      <c r="AP2880" s="83" t="b">
        <v>1</v>
      </c>
      <c r="AQ2880" s="83" t="b">
        <v>0</v>
      </c>
      <c r="AR2880" s="83" t="b">
        <v>1</v>
      </c>
      <c r="AS2880" s="83" t="s">
        <v>13611</v>
      </c>
      <c r="AT2880" s="83">
        <v>0</v>
      </c>
      <c r="AU2880" s="88" t="s">
        <v>25919</v>
      </c>
      <c r="AV2880" s="83" t="b">
        <v>0</v>
      </c>
      <c r="AW2880" s="83" t="s">
        <v>30151</v>
      </c>
      <c r="AX2880" s="88" t="s">
        <v>33029</v>
      </c>
      <c r="AY2880" s="83" t="s">
        <v>66</v>
      </c>
      <c r="AZ2880" s="2"/>
      <c r="BA2880" s="3"/>
      <c r="BB2880" s="3"/>
      <c r="BC2880" s="3"/>
      <c r="BD2880" s="3"/>
    </row>
    <row r="2881" spans="1:56" x14ac:dyDescent="0.25">
      <c r="A2881" s="69" t="s">
        <v>2628</v>
      </c>
      <c r="B2881" s="70"/>
      <c r="C2881" s="70"/>
      <c r="D2881" s="71"/>
      <c r="E2881" s="73"/>
      <c r="F2881" s="110" t="s">
        <v>29893</v>
      </c>
      <c r="G2881" s="70"/>
      <c r="H2881" s="74"/>
      <c r="I2881" s="75"/>
      <c r="J2881" s="75"/>
      <c r="K2881" s="74" t="s">
        <v>36166</v>
      </c>
      <c r="L2881" s="78"/>
      <c r="M2881" s="79"/>
      <c r="N2881" s="79"/>
      <c r="O2881" s="80"/>
      <c r="P2881" s="81"/>
      <c r="Q2881" s="81"/>
      <c r="R2881" s="92"/>
      <c r="S2881" s="92"/>
      <c r="T2881" s="92"/>
      <c r="U2881" s="92"/>
      <c r="V2881" s="52"/>
      <c r="W2881" s="52"/>
      <c r="X2881" s="52"/>
      <c r="Y2881" s="52"/>
      <c r="Z2881" s="51"/>
      <c r="AA2881" s="76"/>
      <c r="AB2881" s="76"/>
      <c r="AC2881" s="77"/>
      <c r="AD2881" s="83" t="s">
        <v>17556</v>
      </c>
      <c r="AE2881" s="83">
        <v>10935</v>
      </c>
      <c r="AF2881" s="83">
        <v>21679</v>
      </c>
      <c r="AG2881" s="83">
        <v>47501</v>
      </c>
      <c r="AH2881" s="83">
        <v>62869</v>
      </c>
      <c r="AI2881" s="83">
        <v>-18000</v>
      </c>
      <c r="AJ2881" s="83" t="s">
        <v>20298</v>
      </c>
      <c r="AK2881" s="83" t="s">
        <v>21811</v>
      </c>
      <c r="AL2881" s="88" t="s">
        <v>22946</v>
      </c>
      <c r="AM2881" s="83" t="s">
        <v>23040</v>
      </c>
      <c r="AN2881" s="85">
        <v>40606.035914351851</v>
      </c>
      <c r="AO2881" s="88" t="s">
        <v>25677</v>
      </c>
      <c r="AP2881" s="83" t="b">
        <v>0</v>
      </c>
      <c r="AQ2881" s="83" t="b">
        <v>0</v>
      </c>
      <c r="AR2881" s="83" t="b">
        <v>1</v>
      </c>
      <c r="AS2881" s="83" t="s">
        <v>13611</v>
      </c>
      <c r="AT2881" s="83">
        <v>6</v>
      </c>
      <c r="AU2881" s="88" t="s">
        <v>26965</v>
      </c>
      <c r="AV2881" s="83" t="b">
        <v>0</v>
      </c>
      <c r="AW2881" s="83" t="s">
        <v>30151</v>
      </c>
      <c r="AX2881" s="88" t="s">
        <v>33030</v>
      </c>
      <c r="AY2881" s="83" t="s">
        <v>66</v>
      </c>
      <c r="AZ2881" s="2"/>
      <c r="BA2881" s="3"/>
      <c r="BB2881" s="3"/>
      <c r="BC2881" s="3"/>
      <c r="BD2881" s="3"/>
    </row>
    <row r="2882" spans="1:56" x14ac:dyDescent="0.25">
      <c r="A2882" s="69" t="s">
        <v>2629</v>
      </c>
      <c r="B2882" s="70"/>
      <c r="C2882" s="70"/>
      <c r="D2882" s="71"/>
      <c r="E2882" s="73"/>
      <c r="F2882" s="110" t="s">
        <v>29894</v>
      </c>
      <c r="G2882" s="70"/>
      <c r="H2882" s="74"/>
      <c r="I2882" s="75"/>
      <c r="J2882" s="75"/>
      <c r="K2882" s="74" t="s">
        <v>36167</v>
      </c>
      <c r="L2882" s="78"/>
      <c r="M2882" s="79"/>
      <c r="N2882" s="79"/>
      <c r="O2882" s="80"/>
      <c r="P2882" s="81"/>
      <c r="Q2882" s="81"/>
      <c r="R2882" s="92"/>
      <c r="S2882" s="92"/>
      <c r="T2882" s="92"/>
      <c r="U2882" s="92"/>
      <c r="V2882" s="52"/>
      <c r="W2882" s="52"/>
      <c r="X2882" s="52"/>
      <c r="Y2882" s="52"/>
      <c r="Z2882" s="51"/>
      <c r="AA2882" s="76"/>
      <c r="AB2882" s="76"/>
      <c r="AC2882" s="77"/>
      <c r="AD2882" s="83" t="s">
        <v>17557</v>
      </c>
      <c r="AE2882" s="83">
        <v>4982</v>
      </c>
      <c r="AF2882" s="83">
        <v>4178</v>
      </c>
      <c r="AG2882" s="83">
        <v>29035</v>
      </c>
      <c r="AH2882" s="83">
        <v>29142</v>
      </c>
      <c r="AI2882" s="83">
        <v>-14400</v>
      </c>
      <c r="AJ2882" s="83" t="s">
        <v>20299</v>
      </c>
      <c r="AK2882" s="83" t="s">
        <v>21812</v>
      </c>
      <c r="AL2882" s="83"/>
      <c r="AM2882" s="83" t="s">
        <v>23038</v>
      </c>
      <c r="AN2882" s="85">
        <v>41477.640462962961</v>
      </c>
      <c r="AO2882" s="88" t="s">
        <v>25678</v>
      </c>
      <c r="AP2882" s="83" t="b">
        <v>1</v>
      </c>
      <c r="AQ2882" s="83" t="b">
        <v>0</v>
      </c>
      <c r="AR2882" s="83" t="b">
        <v>0</v>
      </c>
      <c r="AS2882" s="83" t="s">
        <v>13611</v>
      </c>
      <c r="AT2882" s="83">
        <v>79</v>
      </c>
      <c r="AU2882" s="88" t="s">
        <v>25919</v>
      </c>
      <c r="AV2882" s="83" t="b">
        <v>0</v>
      </c>
      <c r="AW2882" s="83" t="s">
        <v>30151</v>
      </c>
      <c r="AX2882" s="88" t="s">
        <v>33031</v>
      </c>
      <c r="AY2882" s="83" t="s">
        <v>66</v>
      </c>
      <c r="AZ2882" s="2"/>
      <c r="BA2882" s="3"/>
      <c r="BB2882" s="3"/>
      <c r="BC2882" s="3"/>
      <c r="BD2882" s="3"/>
    </row>
    <row r="2883" spans="1:56" x14ac:dyDescent="0.25">
      <c r="A2883" s="69" t="s">
        <v>2630</v>
      </c>
      <c r="B2883" s="70"/>
      <c r="C2883" s="70"/>
      <c r="D2883" s="71"/>
      <c r="E2883" s="73"/>
      <c r="F2883" s="110" t="s">
        <v>29895</v>
      </c>
      <c r="G2883" s="70"/>
      <c r="H2883" s="74"/>
      <c r="I2883" s="75"/>
      <c r="J2883" s="75"/>
      <c r="K2883" s="74" t="s">
        <v>36168</v>
      </c>
      <c r="L2883" s="78"/>
      <c r="M2883" s="79"/>
      <c r="N2883" s="79"/>
      <c r="O2883" s="80"/>
      <c r="P2883" s="81"/>
      <c r="Q2883" s="81"/>
      <c r="R2883" s="92"/>
      <c r="S2883" s="92"/>
      <c r="T2883" s="92"/>
      <c r="U2883" s="92"/>
      <c r="V2883" s="52"/>
      <c r="W2883" s="52"/>
      <c r="X2883" s="52"/>
      <c r="Y2883" s="52"/>
      <c r="Z2883" s="51"/>
      <c r="AA2883" s="76"/>
      <c r="AB2883" s="76"/>
      <c r="AC2883" s="77"/>
      <c r="AD2883" s="83" t="s">
        <v>17558</v>
      </c>
      <c r="AE2883" s="83">
        <v>275</v>
      </c>
      <c r="AF2883" s="83">
        <v>547</v>
      </c>
      <c r="AG2883" s="83">
        <v>9054</v>
      </c>
      <c r="AH2883" s="83">
        <v>37274</v>
      </c>
      <c r="AI2883" s="83">
        <v>-21600</v>
      </c>
      <c r="AJ2883" s="83"/>
      <c r="AK2883" s="83"/>
      <c r="AL2883" s="83"/>
      <c r="AM2883" s="83" t="s">
        <v>23039</v>
      </c>
      <c r="AN2883" s="85">
        <v>41554.976261574076</v>
      </c>
      <c r="AO2883" s="88" t="s">
        <v>25679</v>
      </c>
      <c r="AP2883" s="83" t="b">
        <v>0</v>
      </c>
      <c r="AQ2883" s="83" t="b">
        <v>0</v>
      </c>
      <c r="AR2883" s="83" t="b">
        <v>1</v>
      </c>
      <c r="AS2883" s="83" t="s">
        <v>13611</v>
      </c>
      <c r="AT2883" s="83">
        <v>0</v>
      </c>
      <c r="AU2883" s="88" t="s">
        <v>25950</v>
      </c>
      <c r="AV2883" s="83" t="b">
        <v>0</v>
      </c>
      <c r="AW2883" s="83" t="s">
        <v>30151</v>
      </c>
      <c r="AX2883" s="88" t="s">
        <v>33032</v>
      </c>
      <c r="AY2883" s="83" t="s">
        <v>66</v>
      </c>
      <c r="AZ2883" s="2"/>
      <c r="BA2883" s="3"/>
      <c r="BB2883" s="3"/>
      <c r="BC2883" s="3"/>
      <c r="BD2883" s="3"/>
    </row>
    <row r="2884" spans="1:56" x14ac:dyDescent="0.25">
      <c r="A2884" s="69" t="s">
        <v>3295</v>
      </c>
      <c r="B2884" s="70"/>
      <c r="C2884" s="70"/>
      <c r="D2884" s="71"/>
      <c r="E2884" s="73"/>
      <c r="F2884" s="110" t="s">
        <v>29896</v>
      </c>
      <c r="G2884" s="70"/>
      <c r="H2884" s="74"/>
      <c r="I2884" s="75"/>
      <c r="J2884" s="75"/>
      <c r="K2884" s="74" t="s">
        <v>36169</v>
      </c>
      <c r="L2884" s="78"/>
      <c r="M2884" s="79"/>
      <c r="N2884" s="79"/>
      <c r="O2884" s="80"/>
      <c r="P2884" s="81"/>
      <c r="Q2884" s="81"/>
      <c r="R2884" s="92"/>
      <c r="S2884" s="92"/>
      <c r="T2884" s="92"/>
      <c r="U2884" s="92"/>
      <c r="V2884" s="52"/>
      <c r="W2884" s="52"/>
      <c r="X2884" s="52"/>
      <c r="Y2884" s="52"/>
      <c r="Z2884" s="51"/>
      <c r="AA2884" s="76"/>
      <c r="AB2884" s="76"/>
      <c r="AC2884" s="77"/>
      <c r="AD2884" s="83" t="s">
        <v>17559</v>
      </c>
      <c r="AE2884" s="83">
        <v>211</v>
      </c>
      <c r="AF2884" s="83">
        <v>274</v>
      </c>
      <c r="AG2884" s="83">
        <v>15893</v>
      </c>
      <c r="AH2884" s="83">
        <v>13109</v>
      </c>
      <c r="AI2884" s="83"/>
      <c r="AJ2884" s="83" t="s">
        <v>20300</v>
      </c>
      <c r="AK2884" s="83" t="s">
        <v>20718</v>
      </c>
      <c r="AL2884" s="83"/>
      <c r="AM2884" s="83"/>
      <c r="AN2884" s="85">
        <v>40939.954629629632</v>
      </c>
      <c r="AO2884" s="88" t="s">
        <v>25680</v>
      </c>
      <c r="AP2884" s="83" t="b">
        <v>0</v>
      </c>
      <c r="AQ2884" s="83" t="b">
        <v>0</v>
      </c>
      <c r="AR2884" s="83" t="b">
        <v>0</v>
      </c>
      <c r="AS2884" s="83" t="s">
        <v>13611</v>
      </c>
      <c r="AT2884" s="83">
        <v>2</v>
      </c>
      <c r="AU2884" s="88" t="s">
        <v>25919</v>
      </c>
      <c r="AV2884" s="83" t="b">
        <v>0</v>
      </c>
      <c r="AW2884" s="83" t="s">
        <v>30151</v>
      </c>
      <c r="AX2884" s="88" t="s">
        <v>33033</v>
      </c>
      <c r="AY2884" s="83" t="s">
        <v>65</v>
      </c>
      <c r="AZ2884" s="2"/>
      <c r="BA2884" s="3"/>
      <c r="BB2884" s="3"/>
      <c r="BC2884" s="3"/>
      <c r="BD2884" s="3"/>
    </row>
    <row r="2885" spans="1:56" x14ac:dyDescent="0.25">
      <c r="A2885" s="69" t="s">
        <v>2631</v>
      </c>
      <c r="B2885" s="70"/>
      <c r="C2885" s="70"/>
      <c r="D2885" s="71"/>
      <c r="E2885" s="73"/>
      <c r="F2885" s="110" t="s">
        <v>29897</v>
      </c>
      <c r="G2885" s="70"/>
      <c r="H2885" s="74"/>
      <c r="I2885" s="75"/>
      <c r="J2885" s="75"/>
      <c r="K2885" s="74" t="s">
        <v>36170</v>
      </c>
      <c r="L2885" s="78"/>
      <c r="M2885" s="79"/>
      <c r="N2885" s="79"/>
      <c r="O2885" s="80"/>
      <c r="P2885" s="81"/>
      <c r="Q2885" s="81"/>
      <c r="R2885" s="92"/>
      <c r="S2885" s="92"/>
      <c r="T2885" s="92"/>
      <c r="U2885" s="92"/>
      <c r="V2885" s="52"/>
      <c r="W2885" s="52"/>
      <c r="X2885" s="52"/>
      <c r="Y2885" s="52"/>
      <c r="Z2885" s="51"/>
      <c r="AA2885" s="76"/>
      <c r="AB2885" s="76"/>
      <c r="AC2885" s="77"/>
      <c r="AD2885" s="83" t="s">
        <v>17560</v>
      </c>
      <c r="AE2885" s="83">
        <v>783</v>
      </c>
      <c r="AF2885" s="83">
        <v>1132</v>
      </c>
      <c r="AG2885" s="83">
        <v>20621</v>
      </c>
      <c r="AH2885" s="83">
        <v>31582</v>
      </c>
      <c r="AI2885" s="83"/>
      <c r="AJ2885" s="83" t="s">
        <v>20301</v>
      </c>
      <c r="AK2885" s="83" t="s">
        <v>21813</v>
      </c>
      <c r="AL2885" s="83"/>
      <c r="AM2885" s="83"/>
      <c r="AN2885" s="85">
        <v>41704.159282407411</v>
      </c>
      <c r="AO2885" s="88" t="s">
        <v>25681</v>
      </c>
      <c r="AP2885" s="83" t="b">
        <v>0</v>
      </c>
      <c r="AQ2885" s="83" t="b">
        <v>0</v>
      </c>
      <c r="AR2885" s="83" t="b">
        <v>1</v>
      </c>
      <c r="AS2885" s="83" t="s">
        <v>13611</v>
      </c>
      <c r="AT2885" s="83">
        <v>2</v>
      </c>
      <c r="AU2885" s="88" t="s">
        <v>25919</v>
      </c>
      <c r="AV2885" s="83" t="b">
        <v>0</v>
      </c>
      <c r="AW2885" s="83" t="s">
        <v>30151</v>
      </c>
      <c r="AX2885" s="88" t="s">
        <v>33034</v>
      </c>
      <c r="AY2885" s="83" t="s">
        <v>66</v>
      </c>
      <c r="AZ2885" s="2"/>
      <c r="BA2885" s="3"/>
      <c r="BB2885" s="3"/>
      <c r="BC2885" s="3"/>
      <c r="BD2885" s="3"/>
    </row>
    <row r="2886" spans="1:56" x14ac:dyDescent="0.25">
      <c r="A2886" s="69" t="s">
        <v>3296</v>
      </c>
      <c r="B2886" s="70"/>
      <c r="C2886" s="70"/>
      <c r="D2886" s="71"/>
      <c r="E2886" s="73"/>
      <c r="F2886" s="110" t="s">
        <v>29898</v>
      </c>
      <c r="G2886" s="70"/>
      <c r="H2886" s="74"/>
      <c r="I2886" s="75"/>
      <c r="J2886" s="75"/>
      <c r="K2886" s="74" t="s">
        <v>36171</v>
      </c>
      <c r="L2886" s="78"/>
      <c r="M2886" s="79"/>
      <c r="N2886" s="79"/>
      <c r="O2886" s="80"/>
      <c r="P2886" s="81"/>
      <c r="Q2886" s="81"/>
      <c r="R2886" s="92"/>
      <c r="S2886" s="92"/>
      <c r="T2886" s="92"/>
      <c r="U2886" s="92"/>
      <c r="V2886" s="52"/>
      <c r="W2886" s="52"/>
      <c r="X2886" s="52"/>
      <c r="Y2886" s="52"/>
      <c r="Z2886" s="51"/>
      <c r="AA2886" s="76"/>
      <c r="AB2886" s="76"/>
      <c r="AC2886" s="77"/>
      <c r="AD2886" s="83" t="s">
        <v>17561</v>
      </c>
      <c r="AE2886" s="83">
        <v>3445</v>
      </c>
      <c r="AF2886" s="83">
        <v>3082</v>
      </c>
      <c r="AG2886" s="83">
        <v>16417</v>
      </c>
      <c r="AH2886" s="83">
        <v>3829</v>
      </c>
      <c r="AI2886" s="83"/>
      <c r="AJ2886" s="83" t="s">
        <v>20302</v>
      </c>
      <c r="AK2886" s="83" t="s">
        <v>21814</v>
      </c>
      <c r="AL2886" s="83"/>
      <c r="AM2886" s="83"/>
      <c r="AN2886" s="85">
        <v>41689.085300925923</v>
      </c>
      <c r="AO2886" s="88" t="s">
        <v>25682</v>
      </c>
      <c r="AP2886" s="83" t="b">
        <v>1</v>
      </c>
      <c r="AQ2886" s="83" t="b">
        <v>0</v>
      </c>
      <c r="AR2886" s="83" t="b">
        <v>1</v>
      </c>
      <c r="AS2886" s="83" t="s">
        <v>13611</v>
      </c>
      <c r="AT2886" s="83">
        <v>4</v>
      </c>
      <c r="AU2886" s="88" t="s">
        <v>25919</v>
      </c>
      <c r="AV2886" s="83" t="b">
        <v>0</v>
      </c>
      <c r="AW2886" s="83" t="s">
        <v>30151</v>
      </c>
      <c r="AX2886" s="88" t="s">
        <v>33035</v>
      </c>
      <c r="AY2886" s="83" t="s">
        <v>65</v>
      </c>
      <c r="AZ2886" s="2"/>
      <c r="BA2886" s="3"/>
      <c r="BB2886" s="3"/>
      <c r="BC2886" s="3"/>
      <c r="BD2886" s="3"/>
    </row>
    <row r="2887" spans="1:56" x14ac:dyDescent="0.25">
      <c r="A2887" s="69" t="s">
        <v>2632</v>
      </c>
      <c r="B2887" s="70"/>
      <c r="C2887" s="70"/>
      <c r="D2887" s="71"/>
      <c r="E2887" s="73"/>
      <c r="F2887" s="110" t="s">
        <v>29899</v>
      </c>
      <c r="G2887" s="70"/>
      <c r="H2887" s="74"/>
      <c r="I2887" s="75"/>
      <c r="J2887" s="75"/>
      <c r="K2887" s="74" t="s">
        <v>36172</v>
      </c>
      <c r="L2887" s="78"/>
      <c r="M2887" s="79"/>
      <c r="N2887" s="79"/>
      <c r="O2887" s="80"/>
      <c r="P2887" s="81"/>
      <c r="Q2887" s="81"/>
      <c r="R2887" s="92"/>
      <c r="S2887" s="92"/>
      <c r="T2887" s="92"/>
      <c r="U2887" s="92"/>
      <c r="V2887" s="52"/>
      <c r="W2887" s="52"/>
      <c r="X2887" s="52"/>
      <c r="Y2887" s="52"/>
      <c r="Z2887" s="51"/>
      <c r="AA2887" s="76"/>
      <c r="AB2887" s="76"/>
      <c r="AC2887" s="77"/>
      <c r="AD2887" s="83" t="s">
        <v>17562</v>
      </c>
      <c r="AE2887" s="83">
        <v>3333</v>
      </c>
      <c r="AF2887" s="83">
        <v>1555</v>
      </c>
      <c r="AG2887" s="83">
        <v>21492</v>
      </c>
      <c r="AH2887" s="83">
        <v>19777</v>
      </c>
      <c r="AI2887" s="83">
        <v>-21600</v>
      </c>
      <c r="AJ2887" s="83" t="s">
        <v>20303</v>
      </c>
      <c r="AK2887" s="83" t="s">
        <v>21815</v>
      </c>
      <c r="AL2887" s="88" t="s">
        <v>22947</v>
      </c>
      <c r="AM2887" s="83" t="s">
        <v>23039</v>
      </c>
      <c r="AN2887" s="85">
        <v>39987.529976851853</v>
      </c>
      <c r="AO2887" s="88" t="s">
        <v>25683</v>
      </c>
      <c r="AP2887" s="83" t="b">
        <v>0</v>
      </c>
      <c r="AQ2887" s="83" t="b">
        <v>0</v>
      </c>
      <c r="AR2887" s="83" t="b">
        <v>0</v>
      </c>
      <c r="AS2887" s="83" t="s">
        <v>13611</v>
      </c>
      <c r="AT2887" s="83">
        <v>34</v>
      </c>
      <c r="AU2887" s="88" t="s">
        <v>26966</v>
      </c>
      <c r="AV2887" s="83" t="b">
        <v>0</v>
      </c>
      <c r="AW2887" s="83" t="s">
        <v>30151</v>
      </c>
      <c r="AX2887" s="88" t="s">
        <v>33036</v>
      </c>
      <c r="AY2887" s="83" t="s">
        <v>66</v>
      </c>
      <c r="AZ2887" s="2"/>
      <c r="BA2887" s="3"/>
      <c r="BB2887" s="3"/>
      <c r="BC2887" s="3"/>
      <c r="BD2887" s="3"/>
    </row>
    <row r="2888" spans="1:56" x14ac:dyDescent="0.25">
      <c r="A2888" s="69" t="s">
        <v>2633</v>
      </c>
      <c r="B2888" s="70"/>
      <c r="C2888" s="70"/>
      <c r="D2888" s="71"/>
      <c r="E2888" s="73"/>
      <c r="F2888" s="110" t="s">
        <v>29900</v>
      </c>
      <c r="G2888" s="70"/>
      <c r="H2888" s="74"/>
      <c r="I2888" s="75"/>
      <c r="J2888" s="75"/>
      <c r="K2888" s="74" t="s">
        <v>36173</v>
      </c>
      <c r="L2888" s="78"/>
      <c r="M2888" s="79"/>
      <c r="N2888" s="79"/>
      <c r="O2888" s="80"/>
      <c r="P2888" s="81"/>
      <c r="Q2888" s="81"/>
      <c r="R2888" s="92"/>
      <c r="S2888" s="92"/>
      <c r="T2888" s="92"/>
      <c r="U2888" s="92"/>
      <c r="V2888" s="52"/>
      <c r="W2888" s="52"/>
      <c r="X2888" s="52"/>
      <c r="Y2888" s="52"/>
      <c r="Z2888" s="51"/>
      <c r="AA2888" s="76"/>
      <c r="AB2888" s="76"/>
      <c r="AC2888" s="77"/>
      <c r="AD2888" s="83" t="s">
        <v>17563</v>
      </c>
      <c r="AE2888" s="83">
        <v>120</v>
      </c>
      <c r="AF2888" s="83">
        <v>114</v>
      </c>
      <c r="AG2888" s="83">
        <v>11416</v>
      </c>
      <c r="AH2888" s="83">
        <v>63</v>
      </c>
      <c r="AI2888" s="83">
        <v>-21600</v>
      </c>
      <c r="AJ2888" s="83" t="s">
        <v>20304</v>
      </c>
      <c r="AK2888" s="83" t="s">
        <v>21816</v>
      </c>
      <c r="AL2888" s="88" t="s">
        <v>22948</v>
      </c>
      <c r="AM2888" s="83" t="s">
        <v>23039</v>
      </c>
      <c r="AN2888" s="85">
        <v>39718.096875000003</v>
      </c>
      <c r="AO2888" s="88" t="s">
        <v>25684</v>
      </c>
      <c r="AP2888" s="83" t="b">
        <v>0</v>
      </c>
      <c r="AQ2888" s="83" t="b">
        <v>0</v>
      </c>
      <c r="AR2888" s="83" t="b">
        <v>1</v>
      </c>
      <c r="AS2888" s="83" t="s">
        <v>13611</v>
      </c>
      <c r="AT2888" s="83">
        <v>5</v>
      </c>
      <c r="AU2888" s="88" t="s">
        <v>25918</v>
      </c>
      <c r="AV2888" s="83" t="b">
        <v>0</v>
      </c>
      <c r="AW2888" s="83" t="s">
        <v>30151</v>
      </c>
      <c r="AX2888" s="88" t="s">
        <v>33037</v>
      </c>
      <c r="AY2888" s="83" t="s">
        <v>66</v>
      </c>
      <c r="AZ2888" s="2"/>
      <c r="BA2888" s="3"/>
      <c r="BB2888" s="3"/>
      <c r="BC2888" s="3"/>
      <c r="BD2888" s="3"/>
    </row>
    <row r="2889" spans="1:56" x14ac:dyDescent="0.25">
      <c r="A2889" s="69" t="s">
        <v>2634</v>
      </c>
      <c r="B2889" s="70"/>
      <c r="C2889" s="70"/>
      <c r="D2889" s="71"/>
      <c r="E2889" s="73"/>
      <c r="F2889" s="110" t="s">
        <v>29901</v>
      </c>
      <c r="G2889" s="70"/>
      <c r="H2889" s="74"/>
      <c r="I2889" s="75"/>
      <c r="J2889" s="75"/>
      <c r="K2889" s="74" t="s">
        <v>36174</v>
      </c>
      <c r="L2889" s="78"/>
      <c r="M2889" s="79"/>
      <c r="N2889" s="79"/>
      <c r="O2889" s="80"/>
      <c r="P2889" s="81"/>
      <c r="Q2889" s="81"/>
      <c r="R2889" s="92"/>
      <c r="S2889" s="92"/>
      <c r="T2889" s="92"/>
      <c r="U2889" s="92"/>
      <c r="V2889" s="52"/>
      <c r="W2889" s="52"/>
      <c r="X2889" s="52"/>
      <c r="Y2889" s="52"/>
      <c r="Z2889" s="51"/>
      <c r="AA2889" s="76"/>
      <c r="AB2889" s="76"/>
      <c r="AC2889" s="77"/>
      <c r="AD2889" s="83" t="s">
        <v>17564</v>
      </c>
      <c r="AE2889" s="83">
        <v>97</v>
      </c>
      <c r="AF2889" s="83">
        <v>320</v>
      </c>
      <c r="AG2889" s="83">
        <v>4258</v>
      </c>
      <c r="AH2889" s="83">
        <v>3</v>
      </c>
      <c r="AI2889" s="83"/>
      <c r="AJ2889" s="83" t="s">
        <v>20305</v>
      </c>
      <c r="AK2889" s="83" t="s">
        <v>21817</v>
      </c>
      <c r="AL2889" s="88" t="s">
        <v>22949</v>
      </c>
      <c r="AM2889" s="83"/>
      <c r="AN2889" s="85">
        <v>40696.8283912037</v>
      </c>
      <c r="AO2889" s="88" t="s">
        <v>25685</v>
      </c>
      <c r="AP2889" s="83" t="b">
        <v>0</v>
      </c>
      <c r="AQ2889" s="83" t="b">
        <v>0</v>
      </c>
      <c r="AR2889" s="83" t="b">
        <v>0</v>
      </c>
      <c r="AS2889" s="83" t="s">
        <v>13611</v>
      </c>
      <c r="AT2889" s="83">
        <v>5</v>
      </c>
      <c r="AU2889" s="88" t="s">
        <v>25956</v>
      </c>
      <c r="AV2889" s="83" t="b">
        <v>0</v>
      </c>
      <c r="AW2889" s="83" t="s">
        <v>30151</v>
      </c>
      <c r="AX2889" s="88" t="s">
        <v>33038</v>
      </c>
      <c r="AY2889" s="83" t="s">
        <v>66</v>
      </c>
      <c r="AZ2889" s="2"/>
      <c r="BA2889" s="3"/>
      <c r="BB2889" s="3"/>
      <c r="BC2889" s="3"/>
      <c r="BD2889" s="3"/>
    </row>
    <row r="2890" spans="1:56" x14ac:dyDescent="0.25">
      <c r="A2890" s="69" t="s">
        <v>2636</v>
      </c>
      <c r="B2890" s="70"/>
      <c r="C2890" s="70"/>
      <c r="D2890" s="71"/>
      <c r="E2890" s="73"/>
      <c r="F2890" s="110" t="s">
        <v>29902</v>
      </c>
      <c r="G2890" s="70"/>
      <c r="H2890" s="74"/>
      <c r="I2890" s="75"/>
      <c r="J2890" s="75"/>
      <c r="K2890" s="74" t="s">
        <v>36175</v>
      </c>
      <c r="L2890" s="78"/>
      <c r="M2890" s="79"/>
      <c r="N2890" s="79"/>
      <c r="O2890" s="80"/>
      <c r="P2890" s="81"/>
      <c r="Q2890" s="81"/>
      <c r="R2890" s="92"/>
      <c r="S2890" s="92"/>
      <c r="T2890" s="92"/>
      <c r="U2890" s="92"/>
      <c r="V2890" s="52"/>
      <c r="W2890" s="52"/>
      <c r="X2890" s="52"/>
      <c r="Y2890" s="52"/>
      <c r="Z2890" s="51"/>
      <c r="AA2890" s="76"/>
      <c r="AB2890" s="76"/>
      <c r="AC2890" s="77"/>
      <c r="AD2890" s="83" t="s">
        <v>17565</v>
      </c>
      <c r="AE2890" s="83">
        <v>167</v>
      </c>
      <c r="AF2890" s="83">
        <v>94</v>
      </c>
      <c r="AG2890" s="83">
        <v>124</v>
      </c>
      <c r="AH2890" s="83">
        <v>727</v>
      </c>
      <c r="AI2890" s="83"/>
      <c r="AJ2890" s="83" t="s">
        <v>20306</v>
      </c>
      <c r="AK2890" s="83"/>
      <c r="AL2890" s="83"/>
      <c r="AM2890" s="83"/>
      <c r="AN2890" s="85">
        <v>41750.090763888889</v>
      </c>
      <c r="AO2890" s="88" t="s">
        <v>25686</v>
      </c>
      <c r="AP2890" s="83" t="b">
        <v>0</v>
      </c>
      <c r="AQ2890" s="83" t="b">
        <v>0</v>
      </c>
      <c r="AR2890" s="83" t="b">
        <v>0</v>
      </c>
      <c r="AS2890" s="83" t="s">
        <v>13611</v>
      </c>
      <c r="AT2890" s="83">
        <v>0</v>
      </c>
      <c r="AU2890" s="88" t="s">
        <v>25919</v>
      </c>
      <c r="AV2890" s="83" t="b">
        <v>0</v>
      </c>
      <c r="AW2890" s="83" t="s">
        <v>30151</v>
      </c>
      <c r="AX2890" s="88" t="s">
        <v>33039</v>
      </c>
      <c r="AY2890" s="83" t="s">
        <v>66</v>
      </c>
      <c r="AZ2890" s="2"/>
      <c r="BA2890" s="3"/>
      <c r="BB2890" s="3"/>
      <c r="BC2890" s="3"/>
      <c r="BD2890" s="3"/>
    </row>
    <row r="2891" spans="1:56" x14ac:dyDescent="0.25">
      <c r="A2891" s="69" t="s">
        <v>2637</v>
      </c>
      <c r="B2891" s="70"/>
      <c r="C2891" s="70"/>
      <c r="D2891" s="71"/>
      <c r="E2891" s="73"/>
      <c r="F2891" s="110" t="s">
        <v>29903</v>
      </c>
      <c r="G2891" s="70"/>
      <c r="H2891" s="74"/>
      <c r="I2891" s="75"/>
      <c r="J2891" s="75"/>
      <c r="K2891" s="74" t="s">
        <v>36176</v>
      </c>
      <c r="L2891" s="78"/>
      <c r="M2891" s="79"/>
      <c r="N2891" s="79"/>
      <c r="O2891" s="80"/>
      <c r="P2891" s="81"/>
      <c r="Q2891" s="81"/>
      <c r="R2891" s="92"/>
      <c r="S2891" s="92"/>
      <c r="T2891" s="92"/>
      <c r="U2891" s="92"/>
      <c r="V2891" s="52"/>
      <c r="W2891" s="52"/>
      <c r="X2891" s="52"/>
      <c r="Y2891" s="52"/>
      <c r="Z2891" s="51"/>
      <c r="AA2891" s="76"/>
      <c r="AB2891" s="76"/>
      <c r="AC2891" s="77"/>
      <c r="AD2891" s="83" t="s">
        <v>17566</v>
      </c>
      <c r="AE2891" s="83">
        <v>665</v>
      </c>
      <c r="AF2891" s="83">
        <v>4848</v>
      </c>
      <c r="AG2891" s="83">
        <v>117429</v>
      </c>
      <c r="AH2891" s="83">
        <v>11862</v>
      </c>
      <c r="AI2891" s="83">
        <v>-21600</v>
      </c>
      <c r="AJ2891" s="83" t="s">
        <v>20307</v>
      </c>
      <c r="AK2891" s="83" t="s">
        <v>14009</v>
      </c>
      <c r="AL2891" s="88" t="s">
        <v>22950</v>
      </c>
      <c r="AM2891" s="83" t="s">
        <v>23039</v>
      </c>
      <c r="AN2891" s="85">
        <v>40257.841921296298</v>
      </c>
      <c r="AO2891" s="88" t="s">
        <v>25687</v>
      </c>
      <c r="AP2891" s="83" t="b">
        <v>0</v>
      </c>
      <c r="AQ2891" s="83" t="b">
        <v>0</v>
      </c>
      <c r="AR2891" s="83" t="b">
        <v>1</v>
      </c>
      <c r="AS2891" s="83" t="s">
        <v>13611</v>
      </c>
      <c r="AT2891" s="83">
        <v>61</v>
      </c>
      <c r="AU2891" s="88" t="s">
        <v>26967</v>
      </c>
      <c r="AV2891" s="83" t="b">
        <v>0</v>
      </c>
      <c r="AW2891" s="83" t="s">
        <v>30151</v>
      </c>
      <c r="AX2891" s="88" t="s">
        <v>33040</v>
      </c>
      <c r="AY2891" s="83" t="s">
        <v>66</v>
      </c>
      <c r="AZ2891" s="2"/>
      <c r="BA2891" s="3"/>
      <c r="BB2891" s="3"/>
      <c r="BC2891" s="3"/>
      <c r="BD2891" s="3"/>
    </row>
    <row r="2892" spans="1:56" x14ac:dyDescent="0.25">
      <c r="A2892" s="69" t="s">
        <v>3297</v>
      </c>
      <c r="B2892" s="70"/>
      <c r="C2892" s="70"/>
      <c r="D2892" s="71"/>
      <c r="E2892" s="73"/>
      <c r="F2892" s="110" t="s">
        <v>29904</v>
      </c>
      <c r="G2892" s="70"/>
      <c r="H2892" s="74"/>
      <c r="I2892" s="75"/>
      <c r="J2892" s="75"/>
      <c r="K2892" s="74" t="s">
        <v>36177</v>
      </c>
      <c r="L2892" s="78"/>
      <c r="M2892" s="79"/>
      <c r="N2892" s="79"/>
      <c r="O2892" s="80"/>
      <c r="P2892" s="81"/>
      <c r="Q2892" s="81"/>
      <c r="R2892" s="92"/>
      <c r="S2892" s="92"/>
      <c r="T2892" s="92"/>
      <c r="U2892" s="92"/>
      <c r="V2892" s="52"/>
      <c r="W2892" s="52"/>
      <c r="X2892" s="52"/>
      <c r="Y2892" s="52"/>
      <c r="Z2892" s="51"/>
      <c r="AA2892" s="76"/>
      <c r="AB2892" s="76"/>
      <c r="AC2892" s="77"/>
      <c r="AD2892" s="83" t="s">
        <v>17567</v>
      </c>
      <c r="AE2892" s="83">
        <v>791</v>
      </c>
      <c r="AF2892" s="83">
        <v>264</v>
      </c>
      <c r="AG2892" s="83">
        <v>9935</v>
      </c>
      <c r="AH2892" s="83">
        <v>6521</v>
      </c>
      <c r="AI2892" s="83">
        <v>-18000</v>
      </c>
      <c r="AJ2892" s="83" t="s">
        <v>20308</v>
      </c>
      <c r="AK2892" s="83" t="s">
        <v>21818</v>
      </c>
      <c r="AL2892" s="88" t="s">
        <v>22951</v>
      </c>
      <c r="AM2892" s="83" t="s">
        <v>23040</v>
      </c>
      <c r="AN2892" s="85">
        <v>41077.185567129629</v>
      </c>
      <c r="AO2892" s="88" t="s">
        <v>25688</v>
      </c>
      <c r="AP2892" s="83" t="b">
        <v>0</v>
      </c>
      <c r="AQ2892" s="83" t="b">
        <v>0</v>
      </c>
      <c r="AR2892" s="83" t="b">
        <v>1</v>
      </c>
      <c r="AS2892" s="83" t="s">
        <v>13611</v>
      </c>
      <c r="AT2892" s="83">
        <v>7</v>
      </c>
      <c r="AU2892" s="88" t="s">
        <v>25950</v>
      </c>
      <c r="AV2892" s="83" t="b">
        <v>0</v>
      </c>
      <c r="AW2892" s="83" t="s">
        <v>30151</v>
      </c>
      <c r="AX2892" s="88" t="s">
        <v>33041</v>
      </c>
      <c r="AY2892" s="83" t="s">
        <v>65</v>
      </c>
      <c r="AZ2892" s="2"/>
      <c r="BA2892" s="3"/>
      <c r="BB2892" s="3"/>
      <c r="BC2892" s="3"/>
      <c r="BD2892" s="3"/>
    </row>
    <row r="2893" spans="1:56" x14ac:dyDescent="0.25">
      <c r="A2893" s="69" t="s">
        <v>2638</v>
      </c>
      <c r="B2893" s="70"/>
      <c r="C2893" s="70"/>
      <c r="D2893" s="71"/>
      <c r="E2893" s="73"/>
      <c r="F2893" s="110" t="s">
        <v>29905</v>
      </c>
      <c r="G2893" s="70"/>
      <c r="H2893" s="74"/>
      <c r="I2893" s="75"/>
      <c r="J2893" s="75"/>
      <c r="K2893" s="74" t="s">
        <v>36178</v>
      </c>
      <c r="L2893" s="78"/>
      <c r="M2893" s="79"/>
      <c r="N2893" s="79"/>
      <c r="O2893" s="80"/>
      <c r="P2893" s="81"/>
      <c r="Q2893" s="81"/>
      <c r="R2893" s="92"/>
      <c r="S2893" s="92"/>
      <c r="T2893" s="92"/>
      <c r="U2893" s="92"/>
      <c r="V2893" s="52"/>
      <c r="W2893" s="52"/>
      <c r="X2893" s="52"/>
      <c r="Y2893" s="52"/>
      <c r="Z2893" s="51"/>
      <c r="AA2893" s="76"/>
      <c r="AB2893" s="76"/>
      <c r="AC2893" s="77"/>
      <c r="AD2893" s="83" t="s">
        <v>17568</v>
      </c>
      <c r="AE2893" s="83">
        <v>91</v>
      </c>
      <c r="AF2893" s="83">
        <v>17</v>
      </c>
      <c r="AG2893" s="83">
        <v>1190</v>
      </c>
      <c r="AH2893" s="83">
        <v>4</v>
      </c>
      <c r="AI2893" s="83"/>
      <c r="AJ2893" s="83"/>
      <c r="AK2893" s="83" t="s">
        <v>21819</v>
      </c>
      <c r="AL2893" s="83"/>
      <c r="AM2893" s="83"/>
      <c r="AN2893" s="85">
        <v>40416.166770833333</v>
      </c>
      <c r="AO2893" s="83"/>
      <c r="AP2893" s="83" t="b">
        <v>1</v>
      </c>
      <c r="AQ2893" s="83" t="b">
        <v>0</v>
      </c>
      <c r="AR2893" s="83" t="b">
        <v>0</v>
      </c>
      <c r="AS2893" s="83" t="s">
        <v>13611</v>
      </c>
      <c r="AT2893" s="83">
        <v>0</v>
      </c>
      <c r="AU2893" s="88" t="s">
        <v>25919</v>
      </c>
      <c r="AV2893" s="83" t="b">
        <v>0</v>
      </c>
      <c r="AW2893" s="83" t="s">
        <v>30151</v>
      </c>
      <c r="AX2893" s="88" t="s">
        <v>33042</v>
      </c>
      <c r="AY2893" s="83" t="s">
        <v>66</v>
      </c>
      <c r="AZ2893" s="2"/>
      <c r="BA2893" s="3"/>
      <c r="BB2893" s="3"/>
      <c r="BC2893" s="3"/>
      <c r="BD2893" s="3"/>
    </row>
    <row r="2894" spans="1:56" x14ac:dyDescent="0.25">
      <c r="A2894" s="69" t="s">
        <v>2639</v>
      </c>
      <c r="B2894" s="70"/>
      <c r="C2894" s="70"/>
      <c r="D2894" s="71"/>
      <c r="E2894" s="73"/>
      <c r="F2894" s="110" t="s">
        <v>29906</v>
      </c>
      <c r="G2894" s="70"/>
      <c r="H2894" s="74"/>
      <c r="I2894" s="75"/>
      <c r="J2894" s="75"/>
      <c r="K2894" s="74" t="s">
        <v>36179</v>
      </c>
      <c r="L2894" s="78"/>
      <c r="M2894" s="79"/>
      <c r="N2894" s="79"/>
      <c r="O2894" s="80"/>
      <c r="P2894" s="81"/>
      <c r="Q2894" s="81"/>
      <c r="R2894" s="92"/>
      <c r="S2894" s="92"/>
      <c r="T2894" s="92"/>
      <c r="U2894" s="92"/>
      <c r="V2894" s="52"/>
      <c r="W2894" s="52"/>
      <c r="X2894" s="52"/>
      <c r="Y2894" s="52"/>
      <c r="Z2894" s="51"/>
      <c r="AA2894" s="76"/>
      <c r="AB2894" s="76"/>
      <c r="AC2894" s="77"/>
      <c r="AD2894" s="83" t="s">
        <v>17569</v>
      </c>
      <c r="AE2894" s="83">
        <v>436</v>
      </c>
      <c r="AF2894" s="83">
        <v>350</v>
      </c>
      <c r="AG2894" s="83">
        <v>1578</v>
      </c>
      <c r="AH2894" s="83">
        <v>173</v>
      </c>
      <c r="AI2894" s="83"/>
      <c r="AJ2894" s="83"/>
      <c r="AK2894" s="83"/>
      <c r="AL2894" s="83"/>
      <c r="AM2894" s="83"/>
      <c r="AN2894" s="85">
        <v>42520.498483796298</v>
      </c>
      <c r="AO2894" s="83"/>
      <c r="AP2894" s="83" t="b">
        <v>1</v>
      </c>
      <c r="AQ2894" s="83" t="b">
        <v>0</v>
      </c>
      <c r="AR2894" s="83" t="b">
        <v>0</v>
      </c>
      <c r="AS2894" s="83" t="s">
        <v>13611</v>
      </c>
      <c r="AT2894" s="83">
        <v>1</v>
      </c>
      <c r="AU2894" s="83"/>
      <c r="AV2894" s="83" t="b">
        <v>0</v>
      </c>
      <c r="AW2894" s="83" t="s">
        <v>30151</v>
      </c>
      <c r="AX2894" s="88" t="s">
        <v>33043</v>
      </c>
      <c r="AY2894" s="83" t="s">
        <v>66</v>
      </c>
      <c r="AZ2894" s="2"/>
      <c r="BA2894" s="3"/>
      <c r="BB2894" s="3"/>
      <c r="BC2894" s="3"/>
      <c r="BD2894" s="3"/>
    </row>
    <row r="2895" spans="1:56" x14ac:dyDescent="0.25">
      <c r="A2895" s="69" t="s">
        <v>2640</v>
      </c>
      <c r="B2895" s="70"/>
      <c r="C2895" s="70"/>
      <c r="D2895" s="71"/>
      <c r="E2895" s="73"/>
      <c r="F2895" s="110" t="s">
        <v>29907</v>
      </c>
      <c r="G2895" s="70"/>
      <c r="H2895" s="74"/>
      <c r="I2895" s="75"/>
      <c r="J2895" s="75"/>
      <c r="K2895" s="74" t="s">
        <v>36180</v>
      </c>
      <c r="L2895" s="78"/>
      <c r="M2895" s="79"/>
      <c r="N2895" s="79"/>
      <c r="O2895" s="80"/>
      <c r="P2895" s="81"/>
      <c r="Q2895" s="81"/>
      <c r="R2895" s="92"/>
      <c r="S2895" s="92"/>
      <c r="T2895" s="92"/>
      <c r="U2895" s="92"/>
      <c r="V2895" s="52"/>
      <c r="W2895" s="52"/>
      <c r="X2895" s="52"/>
      <c r="Y2895" s="52"/>
      <c r="Z2895" s="51"/>
      <c r="AA2895" s="76"/>
      <c r="AB2895" s="76"/>
      <c r="AC2895" s="77"/>
      <c r="AD2895" s="83" t="s">
        <v>17570</v>
      </c>
      <c r="AE2895" s="83">
        <v>497</v>
      </c>
      <c r="AF2895" s="83">
        <v>1037</v>
      </c>
      <c r="AG2895" s="83">
        <v>6791</v>
      </c>
      <c r="AH2895" s="83">
        <v>164</v>
      </c>
      <c r="AI2895" s="83"/>
      <c r="AJ2895" s="83"/>
      <c r="AK2895" s="83" t="s">
        <v>21820</v>
      </c>
      <c r="AL2895" s="88" t="s">
        <v>22952</v>
      </c>
      <c r="AM2895" s="83"/>
      <c r="AN2895" s="85">
        <v>41298.183912037035</v>
      </c>
      <c r="AO2895" s="83"/>
      <c r="AP2895" s="83" t="b">
        <v>0</v>
      </c>
      <c r="AQ2895" s="83" t="b">
        <v>0</v>
      </c>
      <c r="AR2895" s="83" t="b">
        <v>1</v>
      </c>
      <c r="AS2895" s="83" t="s">
        <v>13611</v>
      </c>
      <c r="AT2895" s="83">
        <v>22</v>
      </c>
      <c r="AU2895" s="88" t="s">
        <v>26968</v>
      </c>
      <c r="AV2895" s="83" t="b">
        <v>0</v>
      </c>
      <c r="AW2895" s="83" t="s">
        <v>30151</v>
      </c>
      <c r="AX2895" s="88" t="s">
        <v>33044</v>
      </c>
      <c r="AY2895" s="83" t="s">
        <v>66</v>
      </c>
      <c r="AZ2895" s="2"/>
      <c r="BA2895" s="3"/>
      <c r="BB2895" s="3"/>
      <c r="BC2895" s="3"/>
      <c r="BD2895" s="3"/>
    </row>
    <row r="2896" spans="1:56" x14ac:dyDescent="0.25">
      <c r="A2896" s="69" t="s">
        <v>2641</v>
      </c>
      <c r="B2896" s="70"/>
      <c r="C2896" s="70"/>
      <c r="D2896" s="71"/>
      <c r="E2896" s="73"/>
      <c r="F2896" s="110" t="s">
        <v>29908</v>
      </c>
      <c r="G2896" s="70"/>
      <c r="H2896" s="74"/>
      <c r="I2896" s="75"/>
      <c r="J2896" s="75"/>
      <c r="K2896" s="74" t="s">
        <v>36181</v>
      </c>
      <c r="L2896" s="78"/>
      <c r="M2896" s="79"/>
      <c r="N2896" s="79"/>
      <c r="O2896" s="80"/>
      <c r="P2896" s="81"/>
      <c r="Q2896" s="81"/>
      <c r="R2896" s="92"/>
      <c r="S2896" s="92"/>
      <c r="T2896" s="92"/>
      <c r="U2896" s="92"/>
      <c r="V2896" s="52"/>
      <c r="W2896" s="52"/>
      <c r="X2896" s="52"/>
      <c r="Y2896" s="52"/>
      <c r="Z2896" s="51"/>
      <c r="AA2896" s="76"/>
      <c r="AB2896" s="76"/>
      <c r="AC2896" s="77"/>
      <c r="AD2896" s="83" t="s">
        <v>17571</v>
      </c>
      <c r="AE2896" s="83">
        <v>225</v>
      </c>
      <c r="AF2896" s="83">
        <v>140</v>
      </c>
      <c r="AG2896" s="83">
        <v>7923</v>
      </c>
      <c r="AH2896" s="83">
        <v>43</v>
      </c>
      <c r="AI2896" s="83">
        <v>-18000</v>
      </c>
      <c r="AJ2896" s="83" t="s">
        <v>20309</v>
      </c>
      <c r="AK2896" s="83" t="s">
        <v>21821</v>
      </c>
      <c r="AL2896" s="83"/>
      <c r="AM2896" s="83" t="s">
        <v>23040</v>
      </c>
      <c r="AN2896" s="85">
        <v>39657.741597222222</v>
      </c>
      <c r="AO2896" s="83"/>
      <c r="AP2896" s="83" t="b">
        <v>0</v>
      </c>
      <c r="AQ2896" s="83" t="b">
        <v>0</v>
      </c>
      <c r="AR2896" s="83" t="b">
        <v>0</v>
      </c>
      <c r="AS2896" s="83" t="s">
        <v>13611</v>
      </c>
      <c r="AT2896" s="83">
        <v>7</v>
      </c>
      <c r="AU2896" s="88" t="s">
        <v>26969</v>
      </c>
      <c r="AV2896" s="83" t="b">
        <v>0</v>
      </c>
      <c r="AW2896" s="83" t="s">
        <v>30151</v>
      </c>
      <c r="AX2896" s="88" t="s">
        <v>33045</v>
      </c>
      <c r="AY2896" s="83" t="s">
        <v>66</v>
      </c>
      <c r="AZ2896" s="2"/>
      <c r="BA2896" s="3"/>
      <c r="BB2896" s="3"/>
      <c r="BC2896" s="3"/>
      <c r="BD2896" s="3"/>
    </row>
    <row r="2897" spans="1:56" x14ac:dyDescent="0.25">
      <c r="A2897" s="69" t="s">
        <v>2642</v>
      </c>
      <c r="B2897" s="70"/>
      <c r="C2897" s="70"/>
      <c r="D2897" s="71"/>
      <c r="E2897" s="73"/>
      <c r="F2897" s="110" t="s">
        <v>29909</v>
      </c>
      <c r="G2897" s="70"/>
      <c r="H2897" s="74"/>
      <c r="I2897" s="75"/>
      <c r="J2897" s="75"/>
      <c r="K2897" s="74" t="s">
        <v>36182</v>
      </c>
      <c r="L2897" s="78"/>
      <c r="M2897" s="79"/>
      <c r="N2897" s="79"/>
      <c r="O2897" s="80"/>
      <c r="P2897" s="81"/>
      <c r="Q2897" s="81"/>
      <c r="R2897" s="92"/>
      <c r="S2897" s="92"/>
      <c r="T2897" s="92"/>
      <c r="U2897" s="92"/>
      <c r="V2897" s="52"/>
      <c r="W2897" s="52"/>
      <c r="X2897" s="52"/>
      <c r="Y2897" s="52"/>
      <c r="Z2897" s="51"/>
      <c r="AA2897" s="76"/>
      <c r="AB2897" s="76"/>
      <c r="AC2897" s="77"/>
      <c r="AD2897" s="83" t="s">
        <v>17572</v>
      </c>
      <c r="AE2897" s="83">
        <v>298</v>
      </c>
      <c r="AF2897" s="83">
        <v>86</v>
      </c>
      <c r="AG2897" s="83">
        <v>3294</v>
      </c>
      <c r="AH2897" s="83">
        <v>2967</v>
      </c>
      <c r="AI2897" s="83">
        <v>-28800</v>
      </c>
      <c r="AJ2897" s="83" t="s">
        <v>20310</v>
      </c>
      <c r="AK2897" s="83" t="s">
        <v>14147</v>
      </c>
      <c r="AL2897" s="88" t="s">
        <v>22953</v>
      </c>
      <c r="AM2897" s="83" t="s">
        <v>23041</v>
      </c>
      <c r="AN2897" s="85">
        <v>42041.839629629627</v>
      </c>
      <c r="AO2897" s="88" t="s">
        <v>25689</v>
      </c>
      <c r="AP2897" s="83" t="b">
        <v>1</v>
      </c>
      <c r="AQ2897" s="83" t="b">
        <v>0</v>
      </c>
      <c r="AR2897" s="83" t="b">
        <v>1</v>
      </c>
      <c r="AS2897" s="83" t="s">
        <v>13611</v>
      </c>
      <c r="AT2897" s="83">
        <v>2</v>
      </c>
      <c r="AU2897" s="88" t="s">
        <v>25919</v>
      </c>
      <c r="AV2897" s="83" t="b">
        <v>0</v>
      </c>
      <c r="AW2897" s="83" t="s">
        <v>30151</v>
      </c>
      <c r="AX2897" s="88" t="s">
        <v>33046</v>
      </c>
      <c r="AY2897" s="83" t="s">
        <v>66</v>
      </c>
      <c r="AZ2897" s="2"/>
      <c r="BA2897" s="3"/>
      <c r="BB2897" s="3"/>
      <c r="BC2897" s="3"/>
      <c r="BD2897" s="3"/>
    </row>
    <row r="2898" spans="1:56" x14ac:dyDescent="0.25">
      <c r="A2898" s="69" t="s">
        <v>3298</v>
      </c>
      <c r="B2898" s="70"/>
      <c r="C2898" s="70"/>
      <c r="D2898" s="71"/>
      <c r="E2898" s="73"/>
      <c r="F2898" s="110" t="s">
        <v>29910</v>
      </c>
      <c r="G2898" s="70"/>
      <c r="H2898" s="74"/>
      <c r="I2898" s="75"/>
      <c r="J2898" s="75"/>
      <c r="K2898" s="74" t="s">
        <v>36183</v>
      </c>
      <c r="L2898" s="78"/>
      <c r="M2898" s="79"/>
      <c r="N2898" s="79"/>
      <c r="O2898" s="80"/>
      <c r="P2898" s="81"/>
      <c r="Q2898" s="81"/>
      <c r="R2898" s="92"/>
      <c r="S2898" s="92"/>
      <c r="T2898" s="92"/>
      <c r="U2898" s="92"/>
      <c r="V2898" s="52"/>
      <c r="W2898" s="52"/>
      <c r="X2898" s="52"/>
      <c r="Y2898" s="52"/>
      <c r="Z2898" s="51"/>
      <c r="AA2898" s="76"/>
      <c r="AB2898" s="76"/>
      <c r="AC2898" s="77"/>
      <c r="AD2898" s="83" t="s">
        <v>17573</v>
      </c>
      <c r="AE2898" s="83">
        <v>67</v>
      </c>
      <c r="AF2898" s="83">
        <v>49</v>
      </c>
      <c r="AG2898" s="83">
        <v>65</v>
      </c>
      <c r="AH2898" s="83">
        <v>104</v>
      </c>
      <c r="AI2898" s="83"/>
      <c r="AJ2898" s="83" t="s">
        <v>20311</v>
      </c>
      <c r="AK2898" s="83" t="s">
        <v>21822</v>
      </c>
      <c r="AL2898" s="83"/>
      <c r="AM2898" s="83"/>
      <c r="AN2898" s="85">
        <v>42593.052256944444</v>
      </c>
      <c r="AO2898" s="88" t="s">
        <v>25690</v>
      </c>
      <c r="AP2898" s="83" t="b">
        <v>1</v>
      </c>
      <c r="AQ2898" s="83" t="b">
        <v>0</v>
      </c>
      <c r="AR2898" s="83" t="b">
        <v>0</v>
      </c>
      <c r="AS2898" s="83" t="s">
        <v>13611</v>
      </c>
      <c r="AT2898" s="83">
        <v>0</v>
      </c>
      <c r="AU2898" s="83"/>
      <c r="AV2898" s="83" t="b">
        <v>0</v>
      </c>
      <c r="AW2898" s="83" t="s">
        <v>30151</v>
      </c>
      <c r="AX2898" s="88" t="s">
        <v>33047</v>
      </c>
      <c r="AY2898" s="83" t="s">
        <v>65</v>
      </c>
      <c r="AZ2898" s="2"/>
      <c r="BA2898" s="3"/>
      <c r="BB2898" s="3"/>
      <c r="BC2898" s="3"/>
      <c r="BD2898" s="3"/>
    </row>
    <row r="2899" spans="1:56" x14ac:dyDescent="0.25">
      <c r="A2899" s="69" t="s">
        <v>2643</v>
      </c>
      <c r="B2899" s="70"/>
      <c r="C2899" s="70"/>
      <c r="D2899" s="71"/>
      <c r="E2899" s="73"/>
      <c r="F2899" s="110" t="s">
        <v>29911</v>
      </c>
      <c r="G2899" s="70"/>
      <c r="H2899" s="74"/>
      <c r="I2899" s="75"/>
      <c r="J2899" s="75"/>
      <c r="K2899" s="74" t="s">
        <v>36184</v>
      </c>
      <c r="L2899" s="78"/>
      <c r="M2899" s="79"/>
      <c r="N2899" s="79"/>
      <c r="O2899" s="80"/>
      <c r="P2899" s="81"/>
      <c r="Q2899" s="81"/>
      <c r="R2899" s="92"/>
      <c r="S2899" s="92"/>
      <c r="T2899" s="92"/>
      <c r="U2899" s="92"/>
      <c r="V2899" s="52"/>
      <c r="W2899" s="52"/>
      <c r="X2899" s="52"/>
      <c r="Y2899" s="52"/>
      <c r="Z2899" s="51"/>
      <c r="AA2899" s="76"/>
      <c r="AB2899" s="76"/>
      <c r="AC2899" s="77"/>
      <c r="AD2899" s="83" t="s">
        <v>17574</v>
      </c>
      <c r="AE2899" s="83">
        <v>292</v>
      </c>
      <c r="AF2899" s="83">
        <v>340</v>
      </c>
      <c r="AG2899" s="83">
        <v>128</v>
      </c>
      <c r="AH2899" s="83">
        <v>0</v>
      </c>
      <c r="AI2899" s="83">
        <v>-18000</v>
      </c>
      <c r="AJ2899" s="83" t="s">
        <v>20312</v>
      </c>
      <c r="AK2899" s="83" t="s">
        <v>14157</v>
      </c>
      <c r="AL2899" s="88" t="s">
        <v>22228</v>
      </c>
      <c r="AM2899" s="83" t="s">
        <v>23040</v>
      </c>
      <c r="AN2899" s="85">
        <v>40173.26158564815</v>
      </c>
      <c r="AO2899" s="88" t="s">
        <v>25691</v>
      </c>
      <c r="AP2899" s="83" t="b">
        <v>0</v>
      </c>
      <c r="AQ2899" s="83" t="b">
        <v>0</v>
      </c>
      <c r="AR2899" s="83" t="b">
        <v>1</v>
      </c>
      <c r="AS2899" s="83" t="s">
        <v>13611</v>
      </c>
      <c r="AT2899" s="83">
        <v>76</v>
      </c>
      <c r="AU2899" s="88" t="s">
        <v>26970</v>
      </c>
      <c r="AV2899" s="83" t="b">
        <v>0</v>
      </c>
      <c r="AW2899" s="83" t="s">
        <v>30151</v>
      </c>
      <c r="AX2899" s="88" t="s">
        <v>33048</v>
      </c>
      <c r="AY2899" s="83" t="s">
        <v>66</v>
      </c>
      <c r="AZ2899" s="2"/>
      <c r="BA2899" s="3"/>
      <c r="BB2899" s="3"/>
      <c r="BC2899" s="3"/>
      <c r="BD2899" s="3"/>
    </row>
    <row r="2900" spans="1:56" x14ac:dyDescent="0.25">
      <c r="A2900" s="69" t="s">
        <v>2644</v>
      </c>
      <c r="B2900" s="70"/>
      <c r="C2900" s="70"/>
      <c r="D2900" s="71"/>
      <c r="E2900" s="73"/>
      <c r="F2900" s="110" t="s">
        <v>29912</v>
      </c>
      <c r="G2900" s="70"/>
      <c r="H2900" s="74"/>
      <c r="I2900" s="75"/>
      <c r="J2900" s="75"/>
      <c r="K2900" s="74" t="s">
        <v>36185</v>
      </c>
      <c r="L2900" s="78"/>
      <c r="M2900" s="79"/>
      <c r="N2900" s="79"/>
      <c r="O2900" s="80"/>
      <c r="P2900" s="81"/>
      <c r="Q2900" s="81"/>
      <c r="R2900" s="92"/>
      <c r="S2900" s="92"/>
      <c r="T2900" s="92"/>
      <c r="U2900" s="92"/>
      <c r="V2900" s="52"/>
      <c r="W2900" s="52"/>
      <c r="X2900" s="52"/>
      <c r="Y2900" s="52"/>
      <c r="Z2900" s="51"/>
      <c r="AA2900" s="76"/>
      <c r="AB2900" s="76"/>
      <c r="AC2900" s="77"/>
      <c r="AD2900" s="83" t="s">
        <v>17575</v>
      </c>
      <c r="AE2900" s="83">
        <v>287</v>
      </c>
      <c r="AF2900" s="83">
        <v>211</v>
      </c>
      <c r="AG2900" s="83">
        <v>3758</v>
      </c>
      <c r="AH2900" s="83">
        <v>1329</v>
      </c>
      <c r="AI2900" s="83">
        <v>-21600</v>
      </c>
      <c r="AJ2900" s="83" t="s">
        <v>20313</v>
      </c>
      <c r="AK2900" s="83" t="s">
        <v>13993</v>
      </c>
      <c r="AL2900" s="83"/>
      <c r="AM2900" s="83" t="s">
        <v>23039</v>
      </c>
      <c r="AN2900" s="85">
        <v>39898.744942129626</v>
      </c>
      <c r="AO2900" s="88" t="s">
        <v>25692</v>
      </c>
      <c r="AP2900" s="83" t="b">
        <v>0</v>
      </c>
      <c r="AQ2900" s="83" t="b">
        <v>0</v>
      </c>
      <c r="AR2900" s="83" t="b">
        <v>1</v>
      </c>
      <c r="AS2900" s="83" t="s">
        <v>13611</v>
      </c>
      <c r="AT2900" s="83">
        <v>55</v>
      </c>
      <c r="AU2900" s="88" t="s">
        <v>26971</v>
      </c>
      <c r="AV2900" s="83" t="b">
        <v>0</v>
      </c>
      <c r="AW2900" s="83" t="s">
        <v>30151</v>
      </c>
      <c r="AX2900" s="88" t="s">
        <v>33049</v>
      </c>
      <c r="AY2900" s="83" t="s">
        <v>66</v>
      </c>
      <c r="AZ2900" s="2"/>
      <c r="BA2900" s="3"/>
      <c r="BB2900" s="3"/>
      <c r="BC2900" s="3"/>
      <c r="BD2900" s="3"/>
    </row>
    <row r="2901" spans="1:56" x14ac:dyDescent="0.25">
      <c r="A2901" s="69" t="s">
        <v>3299</v>
      </c>
      <c r="B2901" s="70"/>
      <c r="C2901" s="70"/>
      <c r="D2901" s="71"/>
      <c r="E2901" s="73"/>
      <c r="F2901" s="110" t="s">
        <v>29913</v>
      </c>
      <c r="G2901" s="70"/>
      <c r="H2901" s="74"/>
      <c r="I2901" s="75"/>
      <c r="J2901" s="75"/>
      <c r="K2901" s="74" t="s">
        <v>36186</v>
      </c>
      <c r="L2901" s="78"/>
      <c r="M2901" s="79"/>
      <c r="N2901" s="79"/>
      <c r="O2901" s="80"/>
      <c r="P2901" s="81"/>
      <c r="Q2901" s="81"/>
      <c r="R2901" s="92"/>
      <c r="S2901" s="92"/>
      <c r="T2901" s="92"/>
      <c r="U2901" s="92"/>
      <c r="V2901" s="52"/>
      <c r="W2901" s="52"/>
      <c r="X2901" s="52"/>
      <c r="Y2901" s="52"/>
      <c r="Z2901" s="51"/>
      <c r="AA2901" s="76"/>
      <c r="AB2901" s="76"/>
      <c r="AC2901" s="77"/>
      <c r="AD2901" s="83" t="s">
        <v>17576</v>
      </c>
      <c r="AE2901" s="83">
        <v>511</v>
      </c>
      <c r="AF2901" s="83">
        <v>441</v>
      </c>
      <c r="AG2901" s="83">
        <v>10079</v>
      </c>
      <c r="AH2901" s="83">
        <v>2622</v>
      </c>
      <c r="AI2901" s="83">
        <v>-18000</v>
      </c>
      <c r="AJ2901" s="83" t="s">
        <v>20314</v>
      </c>
      <c r="AK2901" s="83" t="s">
        <v>21823</v>
      </c>
      <c r="AL2901" s="88" t="s">
        <v>22954</v>
      </c>
      <c r="AM2901" s="83" t="s">
        <v>23040</v>
      </c>
      <c r="AN2901" s="85">
        <v>39903.071921296294</v>
      </c>
      <c r="AO2901" s="88" t="s">
        <v>25693</v>
      </c>
      <c r="AP2901" s="83" t="b">
        <v>0</v>
      </c>
      <c r="AQ2901" s="83" t="b">
        <v>0</v>
      </c>
      <c r="AR2901" s="83" t="b">
        <v>1</v>
      </c>
      <c r="AS2901" s="83" t="s">
        <v>13611</v>
      </c>
      <c r="AT2901" s="83">
        <v>16</v>
      </c>
      <c r="AU2901" s="88" t="s">
        <v>26972</v>
      </c>
      <c r="AV2901" s="83" t="b">
        <v>0</v>
      </c>
      <c r="AW2901" s="83" t="s">
        <v>30151</v>
      </c>
      <c r="AX2901" s="88" t="s">
        <v>33050</v>
      </c>
      <c r="AY2901" s="83" t="s">
        <v>65</v>
      </c>
      <c r="AZ2901" s="2"/>
      <c r="BA2901" s="3"/>
      <c r="BB2901" s="3"/>
      <c r="BC2901" s="3"/>
      <c r="BD2901" s="3"/>
    </row>
    <row r="2902" spans="1:56" x14ac:dyDescent="0.25">
      <c r="A2902" s="69" t="s">
        <v>2645</v>
      </c>
      <c r="B2902" s="70"/>
      <c r="C2902" s="70"/>
      <c r="D2902" s="71"/>
      <c r="E2902" s="73"/>
      <c r="F2902" s="110" t="s">
        <v>29914</v>
      </c>
      <c r="G2902" s="70"/>
      <c r="H2902" s="74"/>
      <c r="I2902" s="75"/>
      <c r="J2902" s="75"/>
      <c r="K2902" s="74" t="s">
        <v>36187</v>
      </c>
      <c r="L2902" s="78"/>
      <c r="M2902" s="79"/>
      <c r="N2902" s="79"/>
      <c r="O2902" s="80"/>
      <c r="P2902" s="81"/>
      <c r="Q2902" s="81"/>
      <c r="R2902" s="92"/>
      <c r="S2902" s="92"/>
      <c r="T2902" s="92"/>
      <c r="U2902" s="92"/>
      <c r="V2902" s="52"/>
      <c r="W2902" s="52"/>
      <c r="X2902" s="52"/>
      <c r="Y2902" s="52"/>
      <c r="Z2902" s="51"/>
      <c r="AA2902" s="76"/>
      <c r="AB2902" s="76"/>
      <c r="AC2902" s="77"/>
      <c r="AD2902" s="83" t="s">
        <v>17577</v>
      </c>
      <c r="AE2902" s="83">
        <v>555</v>
      </c>
      <c r="AF2902" s="83">
        <v>349</v>
      </c>
      <c r="AG2902" s="83">
        <v>2492</v>
      </c>
      <c r="AH2902" s="83">
        <v>3516</v>
      </c>
      <c r="AI2902" s="83"/>
      <c r="AJ2902" s="83" t="s">
        <v>20315</v>
      </c>
      <c r="AK2902" s="83"/>
      <c r="AL2902" s="83"/>
      <c r="AM2902" s="83"/>
      <c r="AN2902" s="85">
        <v>40181.772835648146</v>
      </c>
      <c r="AO2902" s="88" t="s">
        <v>25694</v>
      </c>
      <c r="AP2902" s="83" t="b">
        <v>1</v>
      </c>
      <c r="AQ2902" s="83" t="b">
        <v>0</v>
      </c>
      <c r="AR2902" s="83" t="b">
        <v>1</v>
      </c>
      <c r="AS2902" s="83" t="s">
        <v>13611</v>
      </c>
      <c r="AT2902" s="83">
        <v>1</v>
      </c>
      <c r="AU2902" s="88" t="s">
        <v>25919</v>
      </c>
      <c r="AV2902" s="83" t="b">
        <v>0</v>
      </c>
      <c r="AW2902" s="83" t="s">
        <v>30151</v>
      </c>
      <c r="AX2902" s="88" t="s">
        <v>33051</v>
      </c>
      <c r="AY2902" s="83" t="s">
        <v>66</v>
      </c>
      <c r="AZ2902" s="2"/>
      <c r="BA2902" s="3"/>
      <c r="BB2902" s="3"/>
      <c r="BC2902" s="3"/>
      <c r="BD2902" s="3"/>
    </row>
    <row r="2903" spans="1:56" x14ac:dyDescent="0.25">
      <c r="A2903" s="69" t="s">
        <v>2646</v>
      </c>
      <c r="B2903" s="70"/>
      <c r="C2903" s="70"/>
      <c r="D2903" s="71"/>
      <c r="E2903" s="73"/>
      <c r="F2903" s="110" t="s">
        <v>29915</v>
      </c>
      <c r="G2903" s="70"/>
      <c r="H2903" s="74"/>
      <c r="I2903" s="75"/>
      <c r="J2903" s="75"/>
      <c r="K2903" s="74" t="s">
        <v>36188</v>
      </c>
      <c r="L2903" s="78"/>
      <c r="M2903" s="79"/>
      <c r="N2903" s="79"/>
      <c r="O2903" s="80"/>
      <c r="P2903" s="81"/>
      <c r="Q2903" s="81"/>
      <c r="R2903" s="92"/>
      <c r="S2903" s="92"/>
      <c r="T2903" s="92"/>
      <c r="U2903" s="92"/>
      <c r="V2903" s="52"/>
      <c r="W2903" s="52"/>
      <c r="X2903" s="52"/>
      <c r="Y2903" s="52"/>
      <c r="Z2903" s="51"/>
      <c r="AA2903" s="76"/>
      <c r="AB2903" s="76"/>
      <c r="AC2903" s="77"/>
      <c r="AD2903" s="83" t="s">
        <v>17578</v>
      </c>
      <c r="AE2903" s="83">
        <v>308</v>
      </c>
      <c r="AF2903" s="83">
        <v>153</v>
      </c>
      <c r="AG2903" s="83">
        <v>1260</v>
      </c>
      <c r="AH2903" s="83">
        <v>2306</v>
      </c>
      <c r="AI2903" s="83">
        <v>-18000</v>
      </c>
      <c r="AJ2903" s="83" t="s">
        <v>20316</v>
      </c>
      <c r="AK2903" s="83"/>
      <c r="AL2903" s="83"/>
      <c r="AM2903" s="83" t="s">
        <v>23042</v>
      </c>
      <c r="AN2903" s="85">
        <v>40048.731469907405</v>
      </c>
      <c r="AO2903" s="88" t="s">
        <v>25695</v>
      </c>
      <c r="AP2903" s="83" t="b">
        <v>0</v>
      </c>
      <c r="AQ2903" s="83" t="b">
        <v>0</v>
      </c>
      <c r="AR2903" s="83" t="b">
        <v>0</v>
      </c>
      <c r="AS2903" s="83" t="s">
        <v>13611</v>
      </c>
      <c r="AT2903" s="83">
        <v>1</v>
      </c>
      <c r="AU2903" s="88" t="s">
        <v>26973</v>
      </c>
      <c r="AV2903" s="83" t="b">
        <v>0</v>
      </c>
      <c r="AW2903" s="83" t="s">
        <v>30151</v>
      </c>
      <c r="AX2903" s="88" t="s">
        <v>33052</v>
      </c>
      <c r="AY2903" s="83" t="s">
        <v>66</v>
      </c>
      <c r="AZ2903" s="2"/>
      <c r="BA2903" s="3"/>
      <c r="BB2903" s="3"/>
      <c r="BC2903" s="3"/>
      <c r="BD2903" s="3"/>
    </row>
    <row r="2904" spans="1:56" x14ac:dyDescent="0.25">
      <c r="A2904" s="69" t="s">
        <v>2647</v>
      </c>
      <c r="B2904" s="70"/>
      <c r="C2904" s="70"/>
      <c r="D2904" s="71"/>
      <c r="E2904" s="73"/>
      <c r="F2904" s="110" t="s">
        <v>29916</v>
      </c>
      <c r="G2904" s="70"/>
      <c r="H2904" s="74"/>
      <c r="I2904" s="75"/>
      <c r="J2904" s="75"/>
      <c r="K2904" s="74" t="s">
        <v>36189</v>
      </c>
      <c r="L2904" s="78"/>
      <c r="M2904" s="79"/>
      <c r="N2904" s="79"/>
      <c r="O2904" s="80"/>
      <c r="P2904" s="81"/>
      <c r="Q2904" s="81"/>
      <c r="R2904" s="92"/>
      <c r="S2904" s="92"/>
      <c r="T2904" s="92"/>
      <c r="U2904" s="92"/>
      <c r="V2904" s="52"/>
      <c r="W2904" s="52"/>
      <c r="X2904" s="52"/>
      <c r="Y2904" s="52"/>
      <c r="Z2904" s="51"/>
      <c r="AA2904" s="76"/>
      <c r="AB2904" s="76"/>
      <c r="AC2904" s="77"/>
      <c r="AD2904" s="83" t="s">
        <v>17579</v>
      </c>
      <c r="AE2904" s="83">
        <v>364</v>
      </c>
      <c r="AF2904" s="83">
        <v>214</v>
      </c>
      <c r="AG2904" s="83">
        <v>10077</v>
      </c>
      <c r="AH2904" s="83">
        <v>2923</v>
      </c>
      <c r="AI2904" s="83">
        <v>-14400</v>
      </c>
      <c r="AJ2904" s="83"/>
      <c r="AK2904" s="83"/>
      <c r="AL2904" s="83"/>
      <c r="AM2904" s="83" t="s">
        <v>23038</v>
      </c>
      <c r="AN2904" s="85">
        <v>41268.088877314818</v>
      </c>
      <c r="AO2904" s="83"/>
      <c r="AP2904" s="83" t="b">
        <v>0</v>
      </c>
      <c r="AQ2904" s="83" t="b">
        <v>0</v>
      </c>
      <c r="AR2904" s="83" t="b">
        <v>1</v>
      </c>
      <c r="AS2904" s="83" t="s">
        <v>13611</v>
      </c>
      <c r="AT2904" s="83">
        <v>0</v>
      </c>
      <c r="AU2904" s="88" t="s">
        <v>25935</v>
      </c>
      <c r="AV2904" s="83" t="b">
        <v>0</v>
      </c>
      <c r="AW2904" s="83" t="s">
        <v>30151</v>
      </c>
      <c r="AX2904" s="88" t="s">
        <v>33053</v>
      </c>
      <c r="AY2904" s="83" t="s">
        <v>66</v>
      </c>
      <c r="AZ2904" s="2"/>
      <c r="BA2904" s="3"/>
      <c r="BB2904" s="3"/>
      <c r="BC2904" s="3"/>
      <c r="BD2904" s="3"/>
    </row>
    <row r="2905" spans="1:56" x14ac:dyDescent="0.25">
      <c r="A2905" s="69" t="s">
        <v>2648</v>
      </c>
      <c r="B2905" s="70"/>
      <c r="C2905" s="70"/>
      <c r="D2905" s="71"/>
      <c r="E2905" s="73"/>
      <c r="F2905" s="110" t="s">
        <v>29917</v>
      </c>
      <c r="G2905" s="70"/>
      <c r="H2905" s="74"/>
      <c r="I2905" s="75"/>
      <c r="J2905" s="75"/>
      <c r="K2905" s="74" t="s">
        <v>36190</v>
      </c>
      <c r="L2905" s="78"/>
      <c r="M2905" s="79"/>
      <c r="N2905" s="79"/>
      <c r="O2905" s="80"/>
      <c r="P2905" s="81"/>
      <c r="Q2905" s="81"/>
      <c r="R2905" s="92"/>
      <c r="S2905" s="92"/>
      <c r="T2905" s="92"/>
      <c r="U2905" s="92"/>
      <c r="V2905" s="52"/>
      <c r="W2905" s="52"/>
      <c r="X2905" s="52"/>
      <c r="Y2905" s="52"/>
      <c r="Z2905" s="51"/>
      <c r="AA2905" s="76"/>
      <c r="AB2905" s="76"/>
      <c r="AC2905" s="77"/>
      <c r="AD2905" s="83" t="s">
        <v>17580</v>
      </c>
      <c r="AE2905" s="83">
        <v>1675</v>
      </c>
      <c r="AF2905" s="83">
        <v>1219</v>
      </c>
      <c r="AG2905" s="83">
        <v>8157</v>
      </c>
      <c r="AH2905" s="83">
        <v>3395</v>
      </c>
      <c r="AI2905" s="83">
        <v>-18000</v>
      </c>
      <c r="AJ2905" s="83" t="s">
        <v>20317</v>
      </c>
      <c r="AK2905" s="83" t="s">
        <v>21824</v>
      </c>
      <c r="AL2905" s="83"/>
      <c r="AM2905" s="83" t="s">
        <v>23040</v>
      </c>
      <c r="AN2905" s="85">
        <v>41964.678923611114</v>
      </c>
      <c r="AO2905" s="88" t="s">
        <v>25696</v>
      </c>
      <c r="AP2905" s="83" t="b">
        <v>0</v>
      </c>
      <c r="AQ2905" s="83" t="b">
        <v>0</v>
      </c>
      <c r="AR2905" s="83" t="b">
        <v>0</v>
      </c>
      <c r="AS2905" s="83" t="s">
        <v>13611</v>
      </c>
      <c r="AT2905" s="83">
        <v>25</v>
      </c>
      <c r="AU2905" s="88" t="s">
        <v>25919</v>
      </c>
      <c r="AV2905" s="83" t="b">
        <v>0</v>
      </c>
      <c r="AW2905" s="83" t="s">
        <v>30151</v>
      </c>
      <c r="AX2905" s="88" t="s">
        <v>33054</v>
      </c>
      <c r="AY2905" s="83" t="s">
        <v>66</v>
      </c>
      <c r="AZ2905" s="2"/>
      <c r="BA2905" s="3"/>
      <c r="BB2905" s="3"/>
      <c r="BC2905" s="3"/>
      <c r="BD2905" s="3"/>
    </row>
    <row r="2906" spans="1:56" x14ac:dyDescent="0.25">
      <c r="A2906" s="69" t="s">
        <v>3300</v>
      </c>
      <c r="B2906" s="70"/>
      <c r="C2906" s="70"/>
      <c r="D2906" s="71"/>
      <c r="E2906" s="73"/>
      <c r="F2906" s="110" t="s">
        <v>29918</v>
      </c>
      <c r="G2906" s="70"/>
      <c r="H2906" s="74"/>
      <c r="I2906" s="75"/>
      <c r="J2906" s="75"/>
      <c r="K2906" s="74" t="s">
        <v>36191</v>
      </c>
      <c r="L2906" s="78"/>
      <c r="M2906" s="79"/>
      <c r="N2906" s="79"/>
      <c r="O2906" s="80"/>
      <c r="P2906" s="81"/>
      <c r="Q2906" s="81"/>
      <c r="R2906" s="92"/>
      <c r="S2906" s="92"/>
      <c r="T2906" s="92"/>
      <c r="U2906" s="92"/>
      <c r="V2906" s="52"/>
      <c r="W2906" s="52"/>
      <c r="X2906" s="52"/>
      <c r="Y2906" s="52"/>
      <c r="Z2906" s="51"/>
      <c r="AA2906" s="76"/>
      <c r="AB2906" s="76"/>
      <c r="AC2906" s="77"/>
      <c r="AD2906" s="83" t="s">
        <v>17581</v>
      </c>
      <c r="AE2906" s="83">
        <v>166</v>
      </c>
      <c r="AF2906" s="83">
        <v>1129</v>
      </c>
      <c r="AG2906" s="83">
        <v>34914</v>
      </c>
      <c r="AH2906" s="83">
        <v>110</v>
      </c>
      <c r="AI2906" s="83">
        <v>-18000</v>
      </c>
      <c r="AJ2906" s="83" t="s">
        <v>20318</v>
      </c>
      <c r="AK2906" s="83" t="s">
        <v>20564</v>
      </c>
      <c r="AL2906" s="83"/>
      <c r="AM2906" s="83" t="s">
        <v>23040</v>
      </c>
      <c r="AN2906" s="85">
        <v>41090.62804398148</v>
      </c>
      <c r="AO2906" s="88" t="s">
        <v>25697</v>
      </c>
      <c r="AP2906" s="83" t="b">
        <v>1</v>
      </c>
      <c r="AQ2906" s="83" t="b">
        <v>0</v>
      </c>
      <c r="AR2906" s="83" t="b">
        <v>1</v>
      </c>
      <c r="AS2906" s="83" t="s">
        <v>13611</v>
      </c>
      <c r="AT2906" s="83">
        <v>52</v>
      </c>
      <c r="AU2906" s="88" t="s">
        <v>25919</v>
      </c>
      <c r="AV2906" s="83" t="b">
        <v>0</v>
      </c>
      <c r="AW2906" s="83" t="s">
        <v>30151</v>
      </c>
      <c r="AX2906" s="88" t="s">
        <v>33055</v>
      </c>
      <c r="AY2906" s="83" t="s">
        <v>65</v>
      </c>
      <c r="AZ2906" s="2"/>
      <c r="BA2906" s="3"/>
      <c r="BB2906" s="3"/>
      <c r="BC2906" s="3"/>
      <c r="BD2906" s="3"/>
    </row>
    <row r="2907" spans="1:56" x14ac:dyDescent="0.25">
      <c r="A2907" s="69" t="s">
        <v>2649</v>
      </c>
      <c r="B2907" s="70"/>
      <c r="C2907" s="70"/>
      <c r="D2907" s="71"/>
      <c r="E2907" s="73"/>
      <c r="F2907" s="110" t="s">
        <v>29919</v>
      </c>
      <c r="G2907" s="70"/>
      <c r="H2907" s="74"/>
      <c r="I2907" s="75"/>
      <c r="J2907" s="75"/>
      <c r="K2907" s="74" t="s">
        <v>36192</v>
      </c>
      <c r="L2907" s="78"/>
      <c r="M2907" s="79"/>
      <c r="N2907" s="79"/>
      <c r="O2907" s="80"/>
      <c r="P2907" s="81"/>
      <c r="Q2907" s="81"/>
      <c r="R2907" s="92"/>
      <c r="S2907" s="92"/>
      <c r="T2907" s="92"/>
      <c r="U2907" s="92"/>
      <c r="V2907" s="52"/>
      <c r="W2907" s="52"/>
      <c r="X2907" s="52"/>
      <c r="Y2907" s="52"/>
      <c r="Z2907" s="51"/>
      <c r="AA2907" s="76"/>
      <c r="AB2907" s="76"/>
      <c r="AC2907" s="77"/>
      <c r="AD2907" s="83" t="s">
        <v>17582</v>
      </c>
      <c r="AE2907" s="83">
        <v>299</v>
      </c>
      <c r="AF2907" s="83">
        <v>362</v>
      </c>
      <c r="AG2907" s="83">
        <v>99</v>
      </c>
      <c r="AH2907" s="83">
        <v>0</v>
      </c>
      <c r="AI2907" s="83">
        <v>-21600</v>
      </c>
      <c r="AJ2907" s="83" t="s">
        <v>20319</v>
      </c>
      <c r="AK2907" s="83" t="s">
        <v>20891</v>
      </c>
      <c r="AL2907" s="88" t="s">
        <v>22228</v>
      </c>
      <c r="AM2907" s="83" t="s">
        <v>23039</v>
      </c>
      <c r="AN2907" s="85">
        <v>40019.143217592595</v>
      </c>
      <c r="AO2907" s="88" t="s">
        <v>25698</v>
      </c>
      <c r="AP2907" s="83" t="b">
        <v>0</v>
      </c>
      <c r="AQ2907" s="83" t="b">
        <v>0</v>
      </c>
      <c r="AR2907" s="83" t="b">
        <v>1</v>
      </c>
      <c r="AS2907" s="83" t="s">
        <v>13611</v>
      </c>
      <c r="AT2907" s="83">
        <v>65</v>
      </c>
      <c r="AU2907" s="88" t="s">
        <v>26974</v>
      </c>
      <c r="AV2907" s="83" t="b">
        <v>0</v>
      </c>
      <c r="AW2907" s="83" t="s">
        <v>30151</v>
      </c>
      <c r="AX2907" s="88" t="s">
        <v>33056</v>
      </c>
      <c r="AY2907" s="83" t="s">
        <v>66</v>
      </c>
      <c r="AZ2907" s="2"/>
      <c r="BA2907" s="3"/>
      <c r="BB2907" s="3"/>
      <c r="BC2907" s="3"/>
      <c r="BD2907" s="3"/>
    </row>
    <row r="2908" spans="1:56" x14ac:dyDescent="0.25">
      <c r="A2908" s="69" t="s">
        <v>2650</v>
      </c>
      <c r="B2908" s="70"/>
      <c r="C2908" s="70"/>
      <c r="D2908" s="71"/>
      <c r="E2908" s="73"/>
      <c r="F2908" s="110" t="s">
        <v>29920</v>
      </c>
      <c r="G2908" s="70"/>
      <c r="H2908" s="74"/>
      <c r="I2908" s="75"/>
      <c r="J2908" s="75"/>
      <c r="K2908" s="74" t="s">
        <v>36193</v>
      </c>
      <c r="L2908" s="78"/>
      <c r="M2908" s="79"/>
      <c r="N2908" s="79"/>
      <c r="O2908" s="80"/>
      <c r="P2908" s="81"/>
      <c r="Q2908" s="81"/>
      <c r="R2908" s="92"/>
      <c r="S2908" s="92"/>
      <c r="T2908" s="92"/>
      <c r="U2908" s="92"/>
      <c r="V2908" s="52"/>
      <c r="W2908" s="52"/>
      <c r="X2908" s="52"/>
      <c r="Y2908" s="52"/>
      <c r="Z2908" s="51"/>
      <c r="AA2908" s="76"/>
      <c r="AB2908" s="76"/>
      <c r="AC2908" s="77"/>
      <c r="AD2908" s="83" t="s">
        <v>17583</v>
      </c>
      <c r="AE2908" s="83">
        <v>238</v>
      </c>
      <c r="AF2908" s="83">
        <v>377</v>
      </c>
      <c r="AG2908" s="83">
        <v>13230</v>
      </c>
      <c r="AH2908" s="83">
        <v>16072</v>
      </c>
      <c r="AI2908" s="83"/>
      <c r="AJ2908" s="83" t="s">
        <v>20320</v>
      </c>
      <c r="AK2908" s="83" t="s">
        <v>21825</v>
      </c>
      <c r="AL2908" s="83"/>
      <c r="AM2908" s="83"/>
      <c r="AN2908" s="85">
        <v>41897.072372685187</v>
      </c>
      <c r="AO2908" s="88" t="s">
        <v>25699</v>
      </c>
      <c r="AP2908" s="83" t="b">
        <v>1</v>
      </c>
      <c r="AQ2908" s="83" t="b">
        <v>0</v>
      </c>
      <c r="AR2908" s="83" t="b">
        <v>1</v>
      </c>
      <c r="AS2908" s="83" t="s">
        <v>13611</v>
      </c>
      <c r="AT2908" s="83">
        <v>5</v>
      </c>
      <c r="AU2908" s="88" t="s">
        <v>25919</v>
      </c>
      <c r="AV2908" s="83" t="b">
        <v>0</v>
      </c>
      <c r="AW2908" s="83" t="s">
        <v>30151</v>
      </c>
      <c r="AX2908" s="88" t="s">
        <v>33057</v>
      </c>
      <c r="AY2908" s="83" t="s">
        <v>66</v>
      </c>
      <c r="AZ2908" s="2"/>
      <c r="BA2908" s="3"/>
      <c r="BB2908" s="3"/>
      <c r="BC2908" s="3"/>
      <c r="BD2908" s="3"/>
    </row>
    <row r="2909" spans="1:56" x14ac:dyDescent="0.25">
      <c r="A2909" s="69" t="s">
        <v>2651</v>
      </c>
      <c r="B2909" s="70"/>
      <c r="C2909" s="70"/>
      <c r="D2909" s="71"/>
      <c r="E2909" s="73"/>
      <c r="F2909" s="110" t="s">
        <v>29921</v>
      </c>
      <c r="G2909" s="70"/>
      <c r="H2909" s="74"/>
      <c r="I2909" s="75"/>
      <c r="J2909" s="75"/>
      <c r="K2909" s="74" t="s">
        <v>36194</v>
      </c>
      <c r="L2909" s="78"/>
      <c r="M2909" s="79"/>
      <c r="N2909" s="79"/>
      <c r="O2909" s="80"/>
      <c r="P2909" s="81"/>
      <c r="Q2909" s="81"/>
      <c r="R2909" s="92"/>
      <c r="S2909" s="92"/>
      <c r="T2909" s="92"/>
      <c r="U2909" s="92"/>
      <c r="V2909" s="52"/>
      <c r="W2909" s="52"/>
      <c r="X2909" s="52"/>
      <c r="Y2909" s="52"/>
      <c r="Z2909" s="51"/>
      <c r="AA2909" s="76"/>
      <c r="AB2909" s="76"/>
      <c r="AC2909" s="77"/>
      <c r="AD2909" s="83" t="s">
        <v>17584</v>
      </c>
      <c r="AE2909" s="83">
        <v>531</v>
      </c>
      <c r="AF2909" s="83">
        <v>326</v>
      </c>
      <c r="AG2909" s="83">
        <v>7061</v>
      </c>
      <c r="AH2909" s="83">
        <v>10435</v>
      </c>
      <c r="AI2909" s="83"/>
      <c r="AJ2909" s="83" t="s">
        <v>20321</v>
      </c>
      <c r="AK2909" s="83"/>
      <c r="AL2909" s="83"/>
      <c r="AM2909" s="83"/>
      <c r="AN2909" s="85">
        <v>40505.177986111114</v>
      </c>
      <c r="AO2909" s="88" t="s">
        <v>25700</v>
      </c>
      <c r="AP2909" s="83" t="b">
        <v>1</v>
      </c>
      <c r="AQ2909" s="83" t="b">
        <v>0</v>
      </c>
      <c r="AR2909" s="83" t="b">
        <v>1</v>
      </c>
      <c r="AS2909" s="83" t="s">
        <v>13611</v>
      </c>
      <c r="AT2909" s="83">
        <v>4</v>
      </c>
      <c r="AU2909" s="88" t="s">
        <v>25919</v>
      </c>
      <c r="AV2909" s="83" t="b">
        <v>0</v>
      </c>
      <c r="AW2909" s="83" t="s">
        <v>30151</v>
      </c>
      <c r="AX2909" s="88" t="s">
        <v>33058</v>
      </c>
      <c r="AY2909" s="83" t="s">
        <v>66</v>
      </c>
      <c r="AZ2909" s="2"/>
      <c r="BA2909" s="3"/>
      <c r="BB2909" s="3"/>
      <c r="BC2909" s="3"/>
      <c r="BD2909" s="3"/>
    </row>
    <row r="2910" spans="1:56" x14ac:dyDescent="0.25">
      <c r="A2910" s="69" t="s">
        <v>3301</v>
      </c>
      <c r="B2910" s="70"/>
      <c r="C2910" s="70"/>
      <c r="D2910" s="71"/>
      <c r="E2910" s="73"/>
      <c r="F2910" s="110" t="s">
        <v>29922</v>
      </c>
      <c r="G2910" s="70"/>
      <c r="H2910" s="74"/>
      <c r="I2910" s="75"/>
      <c r="J2910" s="75"/>
      <c r="K2910" s="74" t="s">
        <v>36195</v>
      </c>
      <c r="L2910" s="78"/>
      <c r="M2910" s="79"/>
      <c r="N2910" s="79"/>
      <c r="O2910" s="80"/>
      <c r="P2910" s="81"/>
      <c r="Q2910" s="81"/>
      <c r="R2910" s="92"/>
      <c r="S2910" s="92"/>
      <c r="T2910" s="92"/>
      <c r="U2910" s="92"/>
      <c r="V2910" s="52"/>
      <c r="W2910" s="52"/>
      <c r="X2910" s="52"/>
      <c r="Y2910" s="52"/>
      <c r="Z2910" s="51"/>
      <c r="AA2910" s="76"/>
      <c r="AB2910" s="76"/>
      <c r="AC2910" s="77"/>
      <c r="AD2910" s="83" t="s">
        <v>17585</v>
      </c>
      <c r="AE2910" s="83">
        <v>270</v>
      </c>
      <c r="AF2910" s="83">
        <v>213</v>
      </c>
      <c r="AG2910" s="83">
        <v>33468</v>
      </c>
      <c r="AH2910" s="83">
        <v>53204</v>
      </c>
      <c r="AI2910" s="83">
        <v>-18000</v>
      </c>
      <c r="AJ2910" s="83" t="s">
        <v>20322</v>
      </c>
      <c r="AK2910" s="83" t="s">
        <v>14087</v>
      </c>
      <c r="AL2910" s="83"/>
      <c r="AM2910" s="83" t="s">
        <v>23040</v>
      </c>
      <c r="AN2910" s="85">
        <v>42007.960717592592</v>
      </c>
      <c r="AO2910" s="88" t="s">
        <v>25701</v>
      </c>
      <c r="AP2910" s="83" t="b">
        <v>0</v>
      </c>
      <c r="AQ2910" s="83" t="b">
        <v>0</v>
      </c>
      <c r="AR2910" s="83" t="b">
        <v>1</v>
      </c>
      <c r="AS2910" s="83" t="s">
        <v>13611</v>
      </c>
      <c r="AT2910" s="83">
        <v>0</v>
      </c>
      <c r="AU2910" s="88" t="s">
        <v>25919</v>
      </c>
      <c r="AV2910" s="83" t="b">
        <v>0</v>
      </c>
      <c r="AW2910" s="83" t="s">
        <v>30151</v>
      </c>
      <c r="AX2910" s="88" t="s">
        <v>33059</v>
      </c>
      <c r="AY2910" s="83" t="s">
        <v>65</v>
      </c>
      <c r="AZ2910" s="2"/>
      <c r="BA2910" s="3"/>
      <c r="BB2910" s="3"/>
      <c r="BC2910" s="3"/>
      <c r="BD2910" s="3"/>
    </row>
    <row r="2911" spans="1:56" x14ac:dyDescent="0.25">
      <c r="A2911" s="69" t="s">
        <v>2652</v>
      </c>
      <c r="B2911" s="70"/>
      <c r="C2911" s="70"/>
      <c r="D2911" s="71"/>
      <c r="E2911" s="73"/>
      <c r="F2911" s="110" t="s">
        <v>29923</v>
      </c>
      <c r="G2911" s="70"/>
      <c r="H2911" s="74"/>
      <c r="I2911" s="75"/>
      <c r="J2911" s="75"/>
      <c r="K2911" s="74" t="s">
        <v>36196</v>
      </c>
      <c r="L2911" s="78"/>
      <c r="M2911" s="79"/>
      <c r="N2911" s="79"/>
      <c r="O2911" s="80"/>
      <c r="P2911" s="81"/>
      <c r="Q2911" s="81"/>
      <c r="R2911" s="92"/>
      <c r="S2911" s="92"/>
      <c r="T2911" s="92"/>
      <c r="U2911" s="92"/>
      <c r="V2911" s="52"/>
      <c r="W2911" s="52"/>
      <c r="X2911" s="52"/>
      <c r="Y2911" s="52"/>
      <c r="Z2911" s="51"/>
      <c r="AA2911" s="76"/>
      <c r="AB2911" s="76"/>
      <c r="AC2911" s="77"/>
      <c r="AD2911" s="83" t="s">
        <v>17586</v>
      </c>
      <c r="AE2911" s="83">
        <v>928</v>
      </c>
      <c r="AF2911" s="83">
        <v>1422</v>
      </c>
      <c r="AG2911" s="83">
        <v>66384</v>
      </c>
      <c r="AH2911" s="83">
        <v>0</v>
      </c>
      <c r="AI2911" s="83">
        <v>-25200</v>
      </c>
      <c r="AJ2911" s="83" t="s">
        <v>20323</v>
      </c>
      <c r="AK2911" s="83" t="s">
        <v>21826</v>
      </c>
      <c r="AL2911" s="88" t="s">
        <v>22955</v>
      </c>
      <c r="AM2911" s="83" t="s">
        <v>21480</v>
      </c>
      <c r="AN2911" s="85">
        <v>41273.08865740741</v>
      </c>
      <c r="AO2911" s="88" t="s">
        <v>25702</v>
      </c>
      <c r="AP2911" s="83" t="b">
        <v>0</v>
      </c>
      <c r="AQ2911" s="83" t="b">
        <v>0</v>
      </c>
      <c r="AR2911" s="83" t="b">
        <v>0</v>
      </c>
      <c r="AS2911" s="83" t="s">
        <v>13611</v>
      </c>
      <c r="AT2911" s="83">
        <v>59</v>
      </c>
      <c r="AU2911" s="88" t="s">
        <v>26975</v>
      </c>
      <c r="AV2911" s="83" t="b">
        <v>0</v>
      </c>
      <c r="AW2911" s="83" t="s">
        <v>30151</v>
      </c>
      <c r="AX2911" s="88" t="s">
        <v>33060</v>
      </c>
      <c r="AY2911" s="83" t="s">
        <v>66</v>
      </c>
      <c r="AZ2911" s="2"/>
      <c r="BA2911" s="3"/>
      <c r="BB2911" s="3"/>
      <c r="BC2911" s="3"/>
      <c r="BD2911" s="3"/>
    </row>
    <row r="2912" spans="1:56" x14ac:dyDescent="0.25">
      <c r="A2912" s="69" t="s">
        <v>2653</v>
      </c>
      <c r="B2912" s="70"/>
      <c r="C2912" s="70"/>
      <c r="D2912" s="71"/>
      <c r="E2912" s="73"/>
      <c r="F2912" s="110" t="s">
        <v>29924</v>
      </c>
      <c r="G2912" s="70"/>
      <c r="H2912" s="74"/>
      <c r="I2912" s="75"/>
      <c r="J2912" s="75"/>
      <c r="K2912" s="74" t="s">
        <v>36197</v>
      </c>
      <c r="L2912" s="78"/>
      <c r="M2912" s="79"/>
      <c r="N2912" s="79"/>
      <c r="O2912" s="80"/>
      <c r="P2912" s="81"/>
      <c r="Q2912" s="81"/>
      <c r="R2912" s="92"/>
      <c r="S2912" s="92"/>
      <c r="T2912" s="92"/>
      <c r="U2912" s="92"/>
      <c r="V2912" s="52"/>
      <c r="W2912" s="52"/>
      <c r="X2912" s="52"/>
      <c r="Y2912" s="52"/>
      <c r="Z2912" s="51"/>
      <c r="AA2912" s="76"/>
      <c r="AB2912" s="76"/>
      <c r="AC2912" s="77"/>
      <c r="AD2912" s="83" t="s">
        <v>17587</v>
      </c>
      <c r="AE2912" s="83">
        <v>2157</v>
      </c>
      <c r="AF2912" s="83">
        <v>2164</v>
      </c>
      <c r="AG2912" s="83">
        <v>168060</v>
      </c>
      <c r="AH2912" s="83">
        <v>82</v>
      </c>
      <c r="AI2912" s="83">
        <v>-28800</v>
      </c>
      <c r="AJ2912" s="83" t="s">
        <v>20324</v>
      </c>
      <c r="AK2912" s="83" t="s">
        <v>20533</v>
      </c>
      <c r="AL2912" s="88" t="s">
        <v>22956</v>
      </c>
      <c r="AM2912" s="83" t="s">
        <v>23041</v>
      </c>
      <c r="AN2912" s="85">
        <v>40226.066192129627</v>
      </c>
      <c r="AO2912" s="83"/>
      <c r="AP2912" s="83" t="b">
        <v>1</v>
      </c>
      <c r="AQ2912" s="83" t="b">
        <v>0</v>
      </c>
      <c r="AR2912" s="83" t="b">
        <v>1</v>
      </c>
      <c r="AS2912" s="83" t="s">
        <v>13611</v>
      </c>
      <c r="AT2912" s="83">
        <v>56</v>
      </c>
      <c r="AU2912" s="88" t="s">
        <v>25919</v>
      </c>
      <c r="AV2912" s="83" t="b">
        <v>0</v>
      </c>
      <c r="AW2912" s="83" t="s">
        <v>30151</v>
      </c>
      <c r="AX2912" s="88" t="s">
        <v>33061</v>
      </c>
      <c r="AY2912" s="83" t="s">
        <v>66</v>
      </c>
      <c r="AZ2912" s="2"/>
      <c r="BA2912" s="3"/>
      <c r="BB2912" s="3"/>
      <c r="BC2912" s="3"/>
      <c r="BD2912" s="3"/>
    </row>
    <row r="2913" spans="1:56" x14ac:dyDescent="0.25">
      <c r="A2913" s="69" t="s">
        <v>2654</v>
      </c>
      <c r="B2913" s="70"/>
      <c r="C2913" s="70"/>
      <c r="D2913" s="71"/>
      <c r="E2913" s="73"/>
      <c r="F2913" s="110" t="s">
        <v>29925</v>
      </c>
      <c r="G2913" s="70"/>
      <c r="H2913" s="74"/>
      <c r="I2913" s="75"/>
      <c r="J2913" s="75"/>
      <c r="K2913" s="74" t="s">
        <v>36198</v>
      </c>
      <c r="L2913" s="78"/>
      <c r="M2913" s="79"/>
      <c r="N2913" s="79"/>
      <c r="O2913" s="80"/>
      <c r="P2913" s="81"/>
      <c r="Q2913" s="81"/>
      <c r="R2913" s="92"/>
      <c r="S2913" s="92"/>
      <c r="T2913" s="92"/>
      <c r="U2913" s="92"/>
      <c r="V2913" s="52"/>
      <c r="W2913" s="52"/>
      <c r="X2913" s="52"/>
      <c r="Y2913" s="52"/>
      <c r="Z2913" s="51"/>
      <c r="AA2913" s="76"/>
      <c r="AB2913" s="76"/>
      <c r="AC2913" s="77"/>
      <c r="AD2913" s="83" t="s">
        <v>17588</v>
      </c>
      <c r="AE2913" s="83">
        <v>27</v>
      </c>
      <c r="AF2913" s="83">
        <v>286</v>
      </c>
      <c r="AG2913" s="83">
        <v>57304</v>
      </c>
      <c r="AH2913" s="83">
        <v>2</v>
      </c>
      <c r="AI2913" s="83">
        <v>-21600</v>
      </c>
      <c r="AJ2913" s="83" t="s">
        <v>20325</v>
      </c>
      <c r="AK2913" s="83" t="s">
        <v>20526</v>
      </c>
      <c r="AL2913" s="88" t="s">
        <v>22957</v>
      </c>
      <c r="AM2913" s="83" t="s">
        <v>23039</v>
      </c>
      <c r="AN2913" s="85">
        <v>40073.857523148145</v>
      </c>
      <c r="AO2913" s="88" t="s">
        <v>25703</v>
      </c>
      <c r="AP2913" s="83" t="b">
        <v>0</v>
      </c>
      <c r="AQ2913" s="83" t="b">
        <v>0</v>
      </c>
      <c r="AR2913" s="83" t="b">
        <v>1</v>
      </c>
      <c r="AS2913" s="83" t="s">
        <v>13611</v>
      </c>
      <c r="AT2913" s="83">
        <v>23</v>
      </c>
      <c r="AU2913" s="88" t="s">
        <v>26976</v>
      </c>
      <c r="AV2913" s="83" t="b">
        <v>0</v>
      </c>
      <c r="AW2913" s="83" t="s">
        <v>30151</v>
      </c>
      <c r="AX2913" s="88" t="s">
        <v>33062</v>
      </c>
      <c r="AY2913" s="83" t="s">
        <v>66</v>
      </c>
      <c r="AZ2913" s="2"/>
      <c r="BA2913" s="3"/>
      <c r="BB2913" s="3"/>
      <c r="BC2913" s="3"/>
      <c r="BD2913" s="3"/>
    </row>
    <row r="2914" spans="1:56" x14ac:dyDescent="0.25">
      <c r="A2914" s="69" t="s">
        <v>2655</v>
      </c>
      <c r="B2914" s="70"/>
      <c r="C2914" s="70"/>
      <c r="D2914" s="71"/>
      <c r="E2914" s="73"/>
      <c r="F2914" s="110" t="s">
        <v>29926</v>
      </c>
      <c r="G2914" s="70"/>
      <c r="H2914" s="74"/>
      <c r="I2914" s="75"/>
      <c r="J2914" s="75"/>
      <c r="K2914" s="74" t="s">
        <v>36199</v>
      </c>
      <c r="L2914" s="78"/>
      <c r="M2914" s="79"/>
      <c r="N2914" s="79"/>
      <c r="O2914" s="80"/>
      <c r="P2914" s="81"/>
      <c r="Q2914" s="81"/>
      <c r="R2914" s="92"/>
      <c r="S2914" s="92"/>
      <c r="T2914" s="92"/>
      <c r="U2914" s="92"/>
      <c r="V2914" s="52"/>
      <c r="W2914" s="52"/>
      <c r="X2914" s="52"/>
      <c r="Y2914" s="52"/>
      <c r="Z2914" s="51"/>
      <c r="AA2914" s="76"/>
      <c r="AB2914" s="76"/>
      <c r="AC2914" s="77"/>
      <c r="AD2914" s="83" t="s">
        <v>17589</v>
      </c>
      <c r="AE2914" s="83">
        <v>284</v>
      </c>
      <c r="AF2914" s="83">
        <v>429</v>
      </c>
      <c r="AG2914" s="83">
        <v>60688</v>
      </c>
      <c r="AH2914" s="83">
        <v>0</v>
      </c>
      <c r="AI2914" s="83"/>
      <c r="AJ2914" s="83"/>
      <c r="AK2914" s="83"/>
      <c r="AL2914" s="88" t="s">
        <v>22958</v>
      </c>
      <c r="AM2914" s="83"/>
      <c r="AN2914" s="85">
        <v>40847.864722222221</v>
      </c>
      <c r="AO2914" s="88" t="s">
        <v>25704</v>
      </c>
      <c r="AP2914" s="83" t="b">
        <v>1</v>
      </c>
      <c r="AQ2914" s="83" t="b">
        <v>0</v>
      </c>
      <c r="AR2914" s="83" t="b">
        <v>0</v>
      </c>
      <c r="AS2914" s="83" t="s">
        <v>13611</v>
      </c>
      <c r="AT2914" s="83">
        <v>48</v>
      </c>
      <c r="AU2914" s="88" t="s">
        <v>25919</v>
      </c>
      <c r="AV2914" s="83" t="b">
        <v>0</v>
      </c>
      <c r="AW2914" s="83" t="s">
        <v>30151</v>
      </c>
      <c r="AX2914" s="88" t="s">
        <v>33063</v>
      </c>
      <c r="AY2914" s="83" t="s">
        <v>66</v>
      </c>
      <c r="AZ2914" s="2"/>
      <c r="BA2914" s="3"/>
      <c r="BB2914" s="3"/>
      <c r="BC2914" s="3"/>
      <c r="BD2914" s="3"/>
    </row>
    <row r="2915" spans="1:56" x14ac:dyDescent="0.25">
      <c r="A2915" s="69" t="s">
        <v>2656</v>
      </c>
      <c r="B2915" s="70"/>
      <c r="C2915" s="70"/>
      <c r="D2915" s="71"/>
      <c r="E2915" s="73"/>
      <c r="F2915" s="110" t="s">
        <v>29927</v>
      </c>
      <c r="G2915" s="70"/>
      <c r="H2915" s="74"/>
      <c r="I2915" s="75"/>
      <c r="J2915" s="75"/>
      <c r="K2915" s="74" t="s">
        <v>36200</v>
      </c>
      <c r="L2915" s="78"/>
      <c r="M2915" s="79"/>
      <c r="N2915" s="79"/>
      <c r="O2915" s="80"/>
      <c r="P2915" s="81"/>
      <c r="Q2915" s="81"/>
      <c r="R2915" s="92"/>
      <c r="S2915" s="92"/>
      <c r="T2915" s="92"/>
      <c r="U2915" s="92"/>
      <c r="V2915" s="52"/>
      <c r="W2915" s="52"/>
      <c r="X2915" s="52"/>
      <c r="Y2915" s="52"/>
      <c r="Z2915" s="51"/>
      <c r="AA2915" s="76"/>
      <c r="AB2915" s="76"/>
      <c r="AC2915" s="77"/>
      <c r="AD2915" s="83" t="s">
        <v>17590</v>
      </c>
      <c r="AE2915" s="83">
        <v>365</v>
      </c>
      <c r="AF2915" s="83">
        <v>543</v>
      </c>
      <c r="AG2915" s="83">
        <v>31515</v>
      </c>
      <c r="AH2915" s="83">
        <v>0</v>
      </c>
      <c r="AI2915" s="83">
        <v>-18000</v>
      </c>
      <c r="AJ2915" s="83" t="s">
        <v>20326</v>
      </c>
      <c r="AK2915" s="83" t="s">
        <v>21682</v>
      </c>
      <c r="AL2915" s="88" t="s">
        <v>22959</v>
      </c>
      <c r="AM2915" s="83" t="s">
        <v>23040</v>
      </c>
      <c r="AN2915" s="85">
        <v>41533.710497685184</v>
      </c>
      <c r="AO2915" s="88" t="s">
        <v>25705</v>
      </c>
      <c r="AP2915" s="83" t="b">
        <v>1</v>
      </c>
      <c r="AQ2915" s="83" t="b">
        <v>0</v>
      </c>
      <c r="AR2915" s="83" t="b">
        <v>0</v>
      </c>
      <c r="AS2915" s="83" t="s">
        <v>13611</v>
      </c>
      <c r="AT2915" s="83">
        <v>38</v>
      </c>
      <c r="AU2915" s="88" t="s">
        <v>25919</v>
      </c>
      <c r="AV2915" s="83" t="b">
        <v>0</v>
      </c>
      <c r="AW2915" s="83" t="s">
        <v>30151</v>
      </c>
      <c r="AX2915" s="88" t="s">
        <v>33064</v>
      </c>
      <c r="AY2915" s="83" t="s">
        <v>66</v>
      </c>
      <c r="AZ2915" s="2"/>
      <c r="BA2915" s="3"/>
      <c r="BB2915" s="3"/>
      <c r="BC2915" s="3"/>
      <c r="BD2915" s="3"/>
    </row>
    <row r="2916" spans="1:56" x14ac:dyDescent="0.25">
      <c r="A2916" s="69" t="s">
        <v>2657</v>
      </c>
      <c r="B2916" s="70"/>
      <c r="C2916" s="70"/>
      <c r="D2916" s="71"/>
      <c r="E2916" s="73"/>
      <c r="F2916" s="110" t="s">
        <v>29928</v>
      </c>
      <c r="G2916" s="70"/>
      <c r="H2916" s="74"/>
      <c r="I2916" s="75"/>
      <c r="J2916" s="75"/>
      <c r="K2916" s="74" t="s">
        <v>36201</v>
      </c>
      <c r="L2916" s="78"/>
      <c r="M2916" s="79"/>
      <c r="N2916" s="79"/>
      <c r="O2916" s="80"/>
      <c r="P2916" s="81"/>
      <c r="Q2916" s="81"/>
      <c r="R2916" s="92"/>
      <c r="S2916" s="92"/>
      <c r="T2916" s="92"/>
      <c r="U2916" s="92"/>
      <c r="V2916" s="52"/>
      <c r="W2916" s="52"/>
      <c r="X2916" s="52"/>
      <c r="Y2916" s="52"/>
      <c r="Z2916" s="51"/>
      <c r="AA2916" s="76"/>
      <c r="AB2916" s="76"/>
      <c r="AC2916" s="77"/>
      <c r="AD2916" s="83" t="s">
        <v>17591</v>
      </c>
      <c r="AE2916" s="83">
        <v>738</v>
      </c>
      <c r="AF2916" s="83">
        <v>2194</v>
      </c>
      <c r="AG2916" s="83">
        <v>32736</v>
      </c>
      <c r="AH2916" s="83">
        <v>17537</v>
      </c>
      <c r="AI2916" s="83">
        <v>-18000</v>
      </c>
      <c r="AJ2916" s="83" t="s">
        <v>20327</v>
      </c>
      <c r="AK2916" s="83" t="s">
        <v>14102</v>
      </c>
      <c r="AL2916" s="83"/>
      <c r="AM2916" s="83" t="s">
        <v>23042</v>
      </c>
      <c r="AN2916" s="85">
        <v>40722.633634259262</v>
      </c>
      <c r="AO2916" s="88" t="s">
        <v>25706</v>
      </c>
      <c r="AP2916" s="83" t="b">
        <v>0</v>
      </c>
      <c r="AQ2916" s="83" t="b">
        <v>0</v>
      </c>
      <c r="AR2916" s="83" t="b">
        <v>1</v>
      </c>
      <c r="AS2916" s="83" t="s">
        <v>13611</v>
      </c>
      <c r="AT2916" s="83">
        <v>10</v>
      </c>
      <c r="AU2916" s="88" t="s">
        <v>26977</v>
      </c>
      <c r="AV2916" s="83" t="b">
        <v>0</v>
      </c>
      <c r="AW2916" s="83" t="s">
        <v>30151</v>
      </c>
      <c r="AX2916" s="88" t="s">
        <v>33065</v>
      </c>
      <c r="AY2916" s="83" t="s">
        <v>66</v>
      </c>
      <c r="AZ2916" s="2"/>
      <c r="BA2916" s="3"/>
      <c r="BB2916" s="3"/>
      <c r="BC2916" s="3"/>
      <c r="BD2916" s="3"/>
    </row>
    <row r="2917" spans="1:56" x14ac:dyDescent="0.25">
      <c r="A2917" s="69" t="s">
        <v>2658</v>
      </c>
      <c r="B2917" s="70"/>
      <c r="C2917" s="70"/>
      <c r="D2917" s="71"/>
      <c r="E2917" s="73"/>
      <c r="F2917" s="110" t="s">
        <v>29929</v>
      </c>
      <c r="G2917" s="70"/>
      <c r="H2917" s="74"/>
      <c r="I2917" s="75"/>
      <c r="J2917" s="75"/>
      <c r="K2917" s="74" t="s">
        <v>36202</v>
      </c>
      <c r="L2917" s="78"/>
      <c r="M2917" s="79"/>
      <c r="N2917" s="79"/>
      <c r="O2917" s="80"/>
      <c r="P2917" s="81"/>
      <c r="Q2917" s="81"/>
      <c r="R2917" s="92"/>
      <c r="S2917" s="92"/>
      <c r="T2917" s="92"/>
      <c r="U2917" s="92"/>
      <c r="V2917" s="52"/>
      <c r="W2917" s="52"/>
      <c r="X2917" s="52"/>
      <c r="Y2917" s="52"/>
      <c r="Z2917" s="51"/>
      <c r="AA2917" s="76"/>
      <c r="AB2917" s="76"/>
      <c r="AC2917" s="77"/>
      <c r="AD2917" s="83" t="s">
        <v>17592</v>
      </c>
      <c r="AE2917" s="83">
        <v>545</v>
      </c>
      <c r="AF2917" s="83">
        <v>944</v>
      </c>
      <c r="AG2917" s="83">
        <v>10072</v>
      </c>
      <c r="AH2917" s="83">
        <v>9061</v>
      </c>
      <c r="AI2917" s="83">
        <v>-14400</v>
      </c>
      <c r="AJ2917" s="83" t="s">
        <v>20328</v>
      </c>
      <c r="AK2917" s="83"/>
      <c r="AL2917" s="88" t="s">
        <v>22960</v>
      </c>
      <c r="AM2917" s="83" t="s">
        <v>23038</v>
      </c>
      <c r="AN2917" s="85">
        <v>41006.735636574071</v>
      </c>
      <c r="AO2917" s="88" t="s">
        <v>25707</v>
      </c>
      <c r="AP2917" s="83" t="b">
        <v>0</v>
      </c>
      <c r="AQ2917" s="83" t="b">
        <v>0</v>
      </c>
      <c r="AR2917" s="83" t="b">
        <v>1</v>
      </c>
      <c r="AS2917" s="83" t="s">
        <v>13611</v>
      </c>
      <c r="AT2917" s="83">
        <v>0</v>
      </c>
      <c r="AU2917" s="88" t="s">
        <v>26978</v>
      </c>
      <c r="AV2917" s="83" t="b">
        <v>0</v>
      </c>
      <c r="AW2917" s="83" t="s">
        <v>30151</v>
      </c>
      <c r="AX2917" s="88" t="s">
        <v>33066</v>
      </c>
      <c r="AY2917" s="83" t="s">
        <v>66</v>
      </c>
      <c r="AZ2917" s="2"/>
      <c r="BA2917" s="3"/>
      <c r="BB2917" s="3"/>
      <c r="BC2917" s="3"/>
      <c r="BD2917" s="3"/>
    </row>
    <row r="2918" spans="1:56" x14ac:dyDescent="0.25">
      <c r="A2918" s="69" t="s">
        <v>2659</v>
      </c>
      <c r="B2918" s="70"/>
      <c r="C2918" s="70"/>
      <c r="D2918" s="71"/>
      <c r="E2918" s="73"/>
      <c r="F2918" s="110" t="s">
        <v>29930</v>
      </c>
      <c r="G2918" s="70"/>
      <c r="H2918" s="74"/>
      <c r="I2918" s="75"/>
      <c r="J2918" s="75"/>
      <c r="K2918" s="74" t="s">
        <v>36203</v>
      </c>
      <c r="L2918" s="78"/>
      <c r="M2918" s="79"/>
      <c r="N2918" s="79"/>
      <c r="O2918" s="80"/>
      <c r="P2918" s="81"/>
      <c r="Q2918" s="81"/>
      <c r="R2918" s="92"/>
      <c r="S2918" s="92"/>
      <c r="T2918" s="92"/>
      <c r="U2918" s="92"/>
      <c r="V2918" s="52"/>
      <c r="W2918" s="52"/>
      <c r="X2918" s="52"/>
      <c r="Y2918" s="52"/>
      <c r="Z2918" s="51"/>
      <c r="AA2918" s="76"/>
      <c r="AB2918" s="76"/>
      <c r="AC2918" s="77"/>
      <c r="AD2918" s="83" t="s">
        <v>17593</v>
      </c>
      <c r="AE2918" s="83">
        <v>474</v>
      </c>
      <c r="AF2918" s="83">
        <v>304</v>
      </c>
      <c r="AG2918" s="83">
        <v>22210</v>
      </c>
      <c r="AH2918" s="83">
        <v>11094</v>
      </c>
      <c r="AI2918" s="83">
        <v>-18000</v>
      </c>
      <c r="AJ2918" s="83"/>
      <c r="AK2918" s="83"/>
      <c r="AL2918" s="83"/>
      <c r="AM2918" s="83" t="s">
        <v>23042</v>
      </c>
      <c r="AN2918" s="85">
        <v>39860.641319444447</v>
      </c>
      <c r="AO2918" s="83"/>
      <c r="AP2918" s="83" t="b">
        <v>0</v>
      </c>
      <c r="AQ2918" s="83" t="b">
        <v>0</v>
      </c>
      <c r="AR2918" s="83" t="b">
        <v>0</v>
      </c>
      <c r="AS2918" s="83" t="s">
        <v>13611</v>
      </c>
      <c r="AT2918" s="83">
        <v>4</v>
      </c>
      <c r="AU2918" s="88" t="s">
        <v>25950</v>
      </c>
      <c r="AV2918" s="83" t="b">
        <v>0</v>
      </c>
      <c r="AW2918" s="83" t="s">
        <v>30151</v>
      </c>
      <c r="AX2918" s="88" t="s">
        <v>33067</v>
      </c>
      <c r="AY2918" s="83" t="s">
        <v>66</v>
      </c>
      <c r="AZ2918" s="2"/>
      <c r="BA2918" s="3"/>
      <c r="BB2918" s="3"/>
      <c r="BC2918" s="3"/>
      <c r="BD2918" s="3"/>
    </row>
    <row r="2919" spans="1:56" x14ac:dyDescent="0.25">
      <c r="A2919" s="69" t="s">
        <v>2660</v>
      </c>
      <c r="B2919" s="70"/>
      <c r="C2919" s="70"/>
      <c r="D2919" s="71"/>
      <c r="E2919" s="73"/>
      <c r="F2919" s="110" t="s">
        <v>29931</v>
      </c>
      <c r="G2919" s="70"/>
      <c r="H2919" s="74"/>
      <c r="I2919" s="75"/>
      <c r="J2919" s="75"/>
      <c r="K2919" s="74" t="s">
        <v>36204</v>
      </c>
      <c r="L2919" s="78"/>
      <c r="M2919" s="79"/>
      <c r="N2919" s="79"/>
      <c r="O2919" s="80"/>
      <c r="P2919" s="81"/>
      <c r="Q2919" s="81"/>
      <c r="R2919" s="92"/>
      <c r="S2919" s="92"/>
      <c r="T2919" s="92"/>
      <c r="U2919" s="92"/>
      <c r="V2919" s="52"/>
      <c r="W2919" s="52"/>
      <c r="X2919" s="52"/>
      <c r="Y2919" s="52"/>
      <c r="Z2919" s="51"/>
      <c r="AA2919" s="76"/>
      <c r="AB2919" s="76"/>
      <c r="AC2919" s="77"/>
      <c r="AD2919" s="83" t="s">
        <v>17594</v>
      </c>
      <c r="AE2919" s="83">
        <v>308</v>
      </c>
      <c r="AF2919" s="83">
        <v>385</v>
      </c>
      <c r="AG2919" s="83">
        <v>211</v>
      </c>
      <c r="AH2919" s="83">
        <v>0</v>
      </c>
      <c r="AI2919" s="83">
        <v>-18000</v>
      </c>
      <c r="AJ2919" s="83" t="s">
        <v>20329</v>
      </c>
      <c r="AK2919" s="83" t="s">
        <v>21215</v>
      </c>
      <c r="AL2919" s="88" t="s">
        <v>22228</v>
      </c>
      <c r="AM2919" s="83" t="s">
        <v>23040</v>
      </c>
      <c r="AN2919" s="85">
        <v>39906.546296296299</v>
      </c>
      <c r="AO2919" s="88" t="s">
        <v>25708</v>
      </c>
      <c r="AP2919" s="83" t="b">
        <v>0</v>
      </c>
      <c r="AQ2919" s="83" t="b">
        <v>0</v>
      </c>
      <c r="AR2919" s="83" t="b">
        <v>1</v>
      </c>
      <c r="AS2919" s="83" t="s">
        <v>13611</v>
      </c>
      <c r="AT2919" s="83">
        <v>101</v>
      </c>
      <c r="AU2919" s="88" t="s">
        <v>26979</v>
      </c>
      <c r="AV2919" s="83" t="b">
        <v>0</v>
      </c>
      <c r="AW2919" s="83" t="s">
        <v>30151</v>
      </c>
      <c r="AX2919" s="88" t="s">
        <v>33068</v>
      </c>
      <c r="AY2919" s="83" t="s">
        <v>66</v>
      </c>
      <c r="AZ2919" s="2"/>
      <c r="BA2919" s="3"/>
      <c r="BB2919" s="3"/>
      <c r="BC2919" s="3"/>
      <c r="BD2919" s="3"/>
    </row>
    <row r="2920" spans="1:56" x14ac:dyDescent="0.25">
      <c r="A2920" s="69" t="s">
        <v>2661</v>
      </c>
      <c r="B2920" s="70"/>
      <c r="C2920" s="70"/>
      <c r="D2920" s="71"/>
      <c r="E2920" s="73"/>
      <c r="F2920" s="110" t="s">
        <v>29932</v>
      </c>
      <c r="G2920" s="70"/>
      <c r="H2920" s="74"/>
      <c r="I2920" s="75"/>
      <c r="J2920" s="75"/>
      <c r="K2920" s="74" t="s">
        <v>36205</v>
      </c>
      <c r="L2920" s="78"/>
      <c r="M2920" s="79"/>
      <c r="N2920" s="79"/>
      <c r="O2920" s="80"/>
      <c r="P2920" s="81"/>
      <c r="Q2920" s="81"/>
      <c r="R2920" s="92"/>
      <c r="S2920" s="92"/>
      <c r="T2920" s="92"/>
      <c r="U2920" s="92"/>
      <c r="V2920" s="52"/>
      <c r="W2920" s="52"/>
      <c r="X2920" s="52"/>
      <c r="Y2920" s="52"/>
      <c r="Z2920" s="51"/>
      <c r="AA2920" s="76"/>
      <c r="AB2920" s="76"/>
      <c r="AC2920" s="77"/>
      <c r="AD2920" s="83" t="s">
        <v>17595</v>
      </c>
      <c r="AE2920" s="83">
        <v>1065</v>
      </c>
      <c r="AF2920" s="83">
        <v>3922</v>
      </c>
      <c r="AG2920" s="83">
        <v>1358358</v>
      </c>
      <c r="AH2920" s="83">
        <v>2571</v>
      </c>
      <c r="AI2920" s="83">
        <v>-21600</v>
      </c>
      <c r="AJ2920" s="83" t="s">
        <v>20330</v>
      </c>
      <c r="AK2920" s="83"/>
      <c r="AL2920" s="83"/>
      <c r="AM2920" s="83" t="s">
        <v>23039</v>
      </c>
      <c r="AN2920" s="85">
        <v>40124.971030092594</v>
      </c>
      <c r="AO2920" s="88" t="s">
        <v>25709</v>
      </c>
      <c r="AP2920" s="83" t="b">
        <v>0</v>
      </c>
      <c r="AQ2920" s="83" t="b">
        <v>0</v>
      </c>
      <c r="AR2920" s="83" t="b">
        <v>1</v>
      </c>
      <c r="AS2920" s="83" t="s">
        <v>13611</v>
      </c>
      <c r="AT2920" s="83">
        <v>1119</v>
      </c>
      <c r="AU2920" s="88" t="s">
        <v>25928</v>
      </c>
      <c r="AV2920" s="83" t="b">
        <v>0</v>
      </c>
      <c r="AW2920" s="83" t="s">
        <v>30151</v>
      </c>
      <c r="AX2920" s="88" t="s">
        <v>33069</v>
      </c>
      <c r="AY2920" s="83" t="s">
        <v>66</v>
      </c>
      <c r="AZ2920" s="2"/>
      <c r="BA2920" s="3"/>
      <c r="BB2920" s="3"/>
      <c r="BC2920" s="3"/>
      <c r="BD2920" s="3"/>
    </row>
    <row r="2921" spans="1:56" x14ac:dyDescent="0.25">
      <c r="A2921" s="69" t="s">
        <v>2662</v>
      </c>
      <c r="B2921" s="70"/>
      <c r="C2921" s="70"/>
      <c r="D2921" s="71"/>
      <c r="E2921" s="73"/>
      <c r="F2921" s="110" t="s">
        <v>29933</v>
      </c>
      <c r="G2921" s="70"/>
      <c r="H2921" s="74"/>
      <c r="I2921" s="75"/>
      <c r="J2921" s="75"/>
      <c r="K2921" s="74" t="s">
        <v>36206</v>
      </c>
      <c r="L2921" s="78"/>
      <c r="M2921" s="79"/>
      <c r="N2921" s="79"/>
      <c r="O2921" s="80"/>
      <c r="P2921" s="81"/>
      <c r="Q2921" s="81"/>
      <c r="R2921" s="92"/>
      <c r="S2921" s="92"/>
      <c r="T2921" s="92"/>
      <c r="U2921" s="92"/>
      <c r="V2921" s="52"/>
      <c r="W2921" s="52"/>
      <c r="X2921" s="52"/>
      <c r="Y2921" s="52"/>
      <c r="Z2921" s="51"/>
      <c r="AA2921" s="76"/>
      <c r="AB2921" s="76"/>
      <c r="AC2921" s="77"/>
      <c r="AD2921" s="83" t="s">
        <v>17596</v>
      </c>
      <c r="AE2921" s="83">
        <v>911</v>
      </c>
      <c r="AF2921" s="83">
        <v>387</v>
      </c>
      <c r="AG2921" s="83">
        <v>4605</v>
      </c>
      <c r="AH2921" s="83">
        <v>2021</v>
      </c>
      <c r="AI2921" s="83"/>
      <c r="AJ2921" s="83" t="s">
        <v>20331</v>
      </c>
      <c r="AK2921" s="83"/>
      <c r="AL2921" s="83"/>
      <c r="AM2921" s="83"/>
      <c r="AN2921" s="85">
        <v>41390.746134259258</v>
      </c>
      <c r="AO2921" s="88" t="s">
        <v>25710</v>
      </c>
      <c r="AP2921" s="83" t="b">
        <v>1</v>
      </c>
      <c r="AQ2921" s="83" t="b">
        <v>0</v>
      </c>
      <c r="AR2921" s="83" t="b">
        <v>1</v>
      </c>
      <c r="AS2921" s="83" t="s">
        <v>13611</v>
      </c>
      <c r="AT2921" s="83">
        <v>0</v>
      </c>
      <c r="AU2921" s="88" t="s">
        <v>25919</v>
      </c>
      <c r="AV2921" s="83" t="b">
        <v>0</v>
      </c>
      <c r="AW2921" s="83" t="s">
        <v>30151</v>
      </c>
      <c r="AX2921" s="88" t="s">
        <v>33070</v>
      </c>
      <c r="AY2921" s="83" t="s">
        <v>66</v>
      </c>
      <c r="AZ2921" s="2"/>
      <c r="BA2921" s="3"/>
      <c r="BB2921" s="3"/>
      <c r="BC2921" s="3"/>
      <c r="BD2921" s="3"/>
    </row>
    <row r="2922" spans="1:56" x14ac:dyDescent="0.25">
      <c r="A2922" s="69" t="s">
        <v>3302</v>
      </c>
      <c r="B2922" s="70"/>
      <c r="C2922" s="70"/>
      <c r="D2922" s="71"/>
      <c r="E2922" s="73"/>
      <c r="F2922" s="110" t="s">
        <v>29934</v>
      </c>
      <c r="G2922" s="70"/>
      <c r="H2922" s="74"/>
      <c r="I2922" s="75"/>
      <c r="J2922" s="75"/>
      <c r="K2922" s="74" t="s">
        <v>36207</v>
      </c>
      <c r="L2922" s="78"/>
      <c r="M2922" s="79"/>
      <c r="N2922" s="79"/>
      <c r="O2922" s="80"/>
      <c r="P2922" s="81"/>
      <c r="Q2922" s="81"/>
      <c r="R2922" s="92"/>
      <c r="S2922" s="92"/>
      <c r="T2922" s="92"/>
      <c r="U2922" s="92"/>
      <c r="V2922" s="52"/>
      <c r="W2922" s="52"/>
      <c r="X2922" s="52"/>
      <c r="Y2922" s="52"/>
      <c r="Z2922" s="51"/>
      <c r="AA2922" s="76"/>
      <c r="AB2922" s="76"/>
      <c r="AC2922" s="77"/>
      <c r="AD2922" s="83" t="s">
        <v>17597</v>
      </c>
      <c r="AE2922" s="83">
        <v>449</v>
      </c>
      <c r="AF2922" s="83">
        <v>391</v>
      </c>
      <c r="AG2922" s="83">
        <v>3328</v>
      </c>
      <c r="AH2922" s="83">
        <v>1377</v>
      </c>
      <c r="AI2922" s="83"/>
      <c r="AJ2922" s="83" t="s">
        <v>20332</v>
      </c>
      <c r="AK2922" s="83" t="s">
        <v>14027</v>
      </c>
      <c r="AL2922" s="83"/>
      <c r="AM2922" s="83"/>
      <c r="AN2922" s="85">
        <v>40896.216956018521</v>
      </c>
      <c r="AO2922" s="88" t="s">
        <v>25711</v>
      </c>
      <c r="AP2922" s="83" t="b">
        <v>1</v>
      </c>
      <c r="AQ2922" s="83" t="b">
        <v>0</v>
      </c>
      <c r="AR2922" s="83" t="b">
        <v>1</v>
      </c>
      <c r="AS2922" s="83" t="s">
        <v>13611</v>
      </c>
      <c r="AT2922" s="83">
        <v>2</v>
      </c>
      <c r="AU2922" s="88" t="s">
        <v>25919</v>
      </c>
      <c r="AV2922" s="83" t="b">
        <v>0</v>
      </c>
      <c r="AW2922" s="83" t="s">
        <v>30151</v>
      </c>
      <c r="AX2922" s="88" t="s">
        <v>33071</v>
      </c>
      <c r="AY2922" s="83" t="s">
        <v>65</v>
      </c>
      <c r="AZ2922" s="2"/>
      <c r="BA2922" s="3"/>
      <c r="BB2922" s="3"/>
      <c r="BC2922" s="3"/>
      <c r="BD2922" s="3"/>
    </row>
    <row r="2923" spans="1:56" x14ac:dyDescent="0.25">
      <c r="A2923" s="69" t="s">
        <v>2663</v>
      </c>
      <c r="B2923" s="70"/>
      <c r="C2923" s="70"/>
      <c r="D2923" s="71"/>
      <c r="E2923" s="73"/>
      <c r="F2923" s="110" t="s">
        <v>29935</v>
      </c>
      <c r="G2923" s="70"/>
      <c r="H2923" s="74"/>
      <c r="I2923" s="75"/>
      <c r="J2923" s="75"/>
      <c r="K2923" s="74" t="s">
        <v>36208</v>
      </c>
      <c r="L2923" s="78"/>
      <c r="M2923" s="79"/>
      <c r="N2923" s="79"/>
      <c r="O2923" s="80"/>
      <c r="P2923" s="81"/>
      <c r="Q2923" s="81"/>
      <c r="R2923" s="92"/>
      <c r="S2923" s="92"/>
      <c r="T2923" s="92"/>
      <c r="U2923" s="92"/>
      <c r="V2923" s="52"/>
      <c r="W2923" s="52"/>
      <c r="X2923" s="52"/>
      <c r="Y2923" s="52"/>
      <c r="Z2923" s="51"/>
      <c r="AA2923" s="76"/>
      <c r="AB2923" s="76"/>
      <c r="AC2923" s="77"/>
      <c r="AD2923" s="83" t="s">
        <v>17598</v>
      </c>
      <c r="AE2923" s="83">
        <v>933</v>
      </c>
      <c r="AF2923" s="83">
        <v>1297</v>
      </c>
      <c r="AG2923" s="83">
        <v>16654</v>
      </c>
      <c r="AH2923" s="83">
        <v>820</v>
      </c>
      <c r="AI2923" s="83">
        <v>-21600</v>
      </c>
      <c r="AJ2923" s="83" t="s">
        <v>20333</v>
      </c>
      <c r="AK2923" s="83" t="s">
        <v>14045</v>
      </c>
      <c r="AL2923" s="83"/>
      <c r="AM2923" s="83" t="s">
        <v>23039</v>
      </c>
      <c r="AN2923" s="85">
        <v>41423.984872685185</v>
      </c>
      <c r="AO2923" s="83"/>
      <c r="AP2923" s="83" t="b">
        <v>0</v>
      </c>
      <c r="AQ2923" s="83" t="b">
        <v>0</v>
      </c>
      <c r="AR2923" s="83" t="b">
        <v>1</v>
      </c>
      <c r="AS2923" s="83" t="s">
        <v>13611</v>
      </c>
      <c r="AT2923" s="83">
        <v>1</v>
      </c>
      <c r="AU2923" s="88" t="s">
        <v>25919</v>
      </c>
      <c r="AV2923" s="83" t="b">
        <v>0</v>
      </c>
      <c r="AW2923" s="83" t="s">
        <v>30151</v>
      </c>
      <c r="AX2923" s="88" t="s">
        <v>33072</v>
      </c>
      <c r="AY2923" s="83" t="s">
        <v>66</v>
      </c>
      <c r="AZ2923" s="2"/>
      <c r="BA2923" s="3"/>
      <c r="BB2923" s="3"/>
      <c r="BC2923" s="3"/>
      <c r="BD2923" s="3"/>
    </row>
    <row r="2924" spans="1:56" x14ac:dyDescent="0.25">
      <c r="A2924" s="69" t="s">
        <v>2664</v>
      </c>
      <c r="B2924" s="70"/>
      <c r="C2924" s="70"/>
      <c r="D2924" s="71"/>
      <c r="E2924" s="73"/>
      <c r="F2924" s="110" t="s">
        <v>29936</v>
      </c>
      <c r="G2924" s="70"/>
      <c r="H2924" s="74"/>
      <c r="I2924" s="75"/>
      <c r="J2924" s="75"/>
      <c r="K2924" s="74" t="s">
        <v>36209</v>
      </c>
      <c r="L2924" s="78"/>
      <c r="M2924" s="79"/>
      <c r="N2924" s="79"/>
      <c r="O2924" s="80"/>
      <c r="P2924" s="81"/>
      <c r="Q2924" s="81"/>
      <c r="R2924" s="92"/>
      <c r="S2924" s="92"/>
      <c r="T2924" s="92"/>
      <c r="U2924" s="92"/>
      <c r="V2924" s="52"/>
      <c r="W2924" s="52"/>
      <c r="X2924" s="52"/>
      <c r="Y2924" s="52"/>
      <c r="Z2924" s="51"/>
      <c r="AA2924" s="76"/>
      <c r="AB2924" s="76"/>
      <c r="AC2924" s="77"/>
      <c r="AD2924" s="83" t="s">
        <v>17599</v>
      </c>
      <c r="AE2924" s="83">
        <v>336</v>
      </c>
      <c r="AF2924" s="83">
        <v>412</v>
      </c>
      <c r="AG2924" s="83">
        <v>59</v>
      </c>
      <c r="AH2924" s="83">
        <v>0</v>
      </c>
      <c r="AI2924" s="83">
        <v>-18000</v>
      </c>
      <c r="AJ2924" s="83" t="s">
        <v>20334</v>
      </c>
      <c r="AK2924" s="83" t="s">
        <v>14160</v>
      </c>
      <c r="AL2924" s="88" t="s">
        <v>22228</v>
      </c>
      <c r="AM2924" s="83" t="s">
        <v>23042</v>
      </c>
      <c r="AN2924" s="85">
        <v>40275.175011574072</v>
      </c>
      <c r="AO2924" s="88" t="s">
        <v>25712</v>
      </c>
      <c r="AP2924" s="83" t="b">
        <v>0</v>
      </c>
      <c r="AQ2924" s="83" t="b">
        <v>0</v>
      </c>
      <c r="AR2924" s="83" t="b">
        <v>1</v>
      </c>
      <c r="AS2924" s="83" t="s">
        <v>13611</v>
      </c>
      <c r="AT2924" s="83">
        <v>60</v>
      </c>
      <c r="AU2924" s="88" t="s">
        <v>26980</v>
      </c>
      <c r="AV2924" s="83" t="b">
        <v>0</v>
      </c>
      <c r="AW2924" s="83" t="s">
        <v>30151</v>
      </c>
      <c r="AX2924" s="88" t="s">
        <v>33073</v>
      </c>
      <c r="AY2924" s="83" t="s">
        <v>66</v>
      </c>
      <c r="AZ2924" s="2"/>
      <c r="BA2924" s="3"/>
      <c r="BB2924" s="3"/>
      <c r="BC2924" s="3"/>
      <c r="BD2924" s="3"/>
    </row>
    <row r="2925" spans="1:56" x14ac:dyDescent="0.25">
      <c r="A2925" s="69" t="s">
        <v>2665</v>
      </c>
      <c r="B2925" s="70"/>
      <c r="C2925" s="70"/>
      <c r="D2925" s="71"/>
      <c r="E2925" s="73"/>
      <c r="F2925" s="110" t="s">
        <v>29937</v>
      </c>
      <c r="G2925" s="70"/>
      <c r="H2925" s="74"/>
      <c r="I2925" s="75"/>
      <c r="J2925" s="75"/>
      <c r="K2925" s="74" t="s">
        <v>36210</v>
      </c>
      <c r="L2925" s="78"/>
      <c r="M2925" s="79"/>
      <c r="N2925" s="79"/>
      <c r="O2925" s="80"/>
      <c r="P2925" s="81"/>
      <c r="Q2925" s="81"/>
      <c r="R2925" s="92"/>
      <c r="S2925" s="92"/>
      <c r="T2925" s="92"/>
      <c r="U2925" s="92"/>
      <c r="V2925" s="52"/>
      <c r="W2925" s="52"/>
      <c r="X2925" s="52"/>
      <c r="Y2925" s="52"/>
      <c r="Z2925" s="51"/>
      <c r="AA2925" s="76"/>
      <c r="AB2925" s="76"/>
      <c r="AC2925" s="77"/>
      <c r="AD2925" s="83" t="s">
        <v>17600</v>
      </c>
      <c r="AE2925" s="83">
        <v>535</v>
      </c>
      <c r="AF2925" s="83">
        <v>69</v>
      </c>
      <c r="AG2925" s="83">
        <v>1406</v>
      </c>
      <c r="AH2925" s="83">
        <v>652</v>
      </c>
      <c r="AI2925" s="83"/>
      <c r="AJ2925" s="83"/>
      <c r="AK2925" s="83"/>
      <c r="AL2925" s="83"/>
      <c r="AM2925" s="83"/>
      <c r="AN2925" s="85">
        <v>42698.036192129628</v>
      </c>
      <c r="AO2925" s="88" t="s">
        <v>25713</v>
      </c>
      <c r="AP2925" s="83" t="b">
        <v>1</v>
      </c>
      <c r="AQ2925" s="83" t="b">
        <v>0</v>
      </c>
      <c r="AR2925" s="83" t="b">
        <v>0</v>
      </c>
      <c r="AS2925" s="83" t="s">
        <v>13616</v>
      </c>
      <c r="AT2925" s="83">
        <v>1</v>
      </c>
      <c r="AU2925" s="83"/>
      <c r="AV2925" s="83" t="b">
        <v>0</v>
      </c>
      <c r="AW2925" s="83" t="s">
        <v>30151</v>
      </c>
      <c r="AX2925" s="88" t="s">
        <v>33074</v>
      </c>
      <c r="AY2925" s="83" t="s">
        <v>66</v>
      </c>
      <c r="AZ2925" s="2"/>
      <c r="BA2925" s="3"/>
      <c r="BB2925" s="3"/>
      <c r="BC2925" s="3"/>
      <c r="BD2925" s="3"/>
    </row>
    <row r="2926" spans="1:56" x14ac:dyDescent="0.25">
      <c r="A2926" s="69" t="s">
        <v>2666</v>
      </c>
      <c r="B2926" s="70"/>
      <c r="C2926" s="70"/>
      <c r="D2926" s="71"/>
      <c r="E2926" s="73"/>
      <c r="F2926" s="110" t="s">
        <v>29938</v>
      </c>
      <c r="G2926" s="70"/>
      <c r="H2926" s="74"/>
      <c r="I2926" s="75"/>
      <c r="J2926" s="75"/>
      <c r="K2926" s="74" t="s">
        <v>36211</v>
      </c>
      <c r="L2926" s="78"/>
      <c r="M2926" s="79"/>
      <c r="N2926" s="79"/>
      <c r="O2926" s="80"/>
      <c r="P2926" s="81"/>
      <c r="Q2926" s="81"/>
      <c r="R2926" s="92"/>
      <c r="S2926" s="92"/>
      <c r="T2926" s="92"/>
      <c r="U2926" s="92"/>
      <c r="V2926" s="52"/>
      <c r="W2926" s="52"/>
      <c r="X2926" s="52"/>
      <c r="Y2926" s="52"/>
      <c r="Z2926" s="51"/>
      <c r="AA2926" s="76"/>
      <c r="AB2926" s="76"/>
      <c r="AC2926" s="77"/>
      <c r="AD2926" s="83" t="s">
        <v>17601</v>
      </c>
      <c r="AE2926" s="83">
        <v>385</v>
      </c>
      <c r="AF2926" s="83">
        <v>437</v>
      </c>
      <c r="AG2926" s="83">
        <v>6338</v>
      </c>
      <c r="AH2926" s="83">
        <v>3231</v>
      </c>
      <c r="AI2926" s="83">
        <v>-7200</v>
      </c>
      <c r="AJ2926" s="83"/>
      <c r="AK2926" s="83"/>
      <c r="AL2926" s="88" t="s">
        <v>22961</v>
      </c>
      <c r="AM2926" s="83" t="s">
        <v>23061</v>
      </c>
      <c r="AN2926" s="85">
        <v>40761.663518518515</v>
      </c>
      <c r="AO2926" s="88" t="s">
        <v>25714</v>
      </c>
      <c r="AP2926" s="83" t="b">
        <v>0</v>
      </c>
      <c r="AQ2926" s="83" t="b">
        <v>0</v>
      </c>
      <c r="AR2926" s="83" t="b">
        <v>0</v>
      </c>
      <c r="AS2926" s="83" t="s">
        <v>13616</v>
      </c>
      <c r="AT2926" s="83">
        <v>1</v>
      </c>
      <c r="AU2926" s="88" t="s">
        <v>26981</v>
      </c>
      <c r="AV2926" s="83" t="b">
        <v>0</v>
      </c>
      <c r="AW2926" s="83" t="s">
        <v>30151</v>
      </c>
      <c r="AX2926" s="88" t="s">
        <v>33075</v>
      </c>
      <c r="AY2926" s="83" t="s">
        <v>66</v>
      </c>
      <c r="AZ2926" s="2"/>
      <c r="BA2926" s="3"/>
      <c r="BB2926" s="3"/>
      <c r="BC2926" s="3"/>
      <c r="BD2926" s="3"/>
    </row>
    <row r="2927" spans="1:56" x14ac:dyDescent="0.25">
      <c r="A2927" s="69" t="s">
        <v>2667</v>
      </c>
      <c r="B2927" s="70"/>
      <c r="C2927" s="70"/>
      <c r="D2927" s="71"/>
      <c r="E2927" s="73"/>
      <c r="F2927" s="110" t="s">
        <v>29939</v>
      </c>
      <c r="G2927" s="70"/>
      <c r="H2927" s="74"/>
      <c r="I2927" s="75"/>
      <c r="J2927" s="75"/>
      <c r="K2927" s="74" t="s">
        <v>36212</v>
      </c>
      <c r="L2927" s="78"/>
      <c r="M2927" s="79"/>
      <c r="N2927" s="79"/>
      <c r="O2927" s="80"/>
      <c r="P2927" s="81"/>
      <c r="Q2927" s="81"/>
      <c r="R2927" s="92"/>
      <c r="S2927" s="92"/>
      <c r="T2927" s="92"/>
      <c r="U2927" s="92"/>
      <c r="V2927" s="52"/>
      <c r="W2927" s="52"/>
      <c r="X2927" s="52"/>
      <c r="Y2927" s="52"/>
      <c r="Z2927" s="51"/>
      <c r="AA2927" s="76"/>
      <c r="AB2927" s="76"/>
      <c r="AC2927" s="77"/>
      <c r="AD2927" s="83" t="s">
        <v>17602</v>
      </c>
      <c r="AE2927" s="83">
        <v>161</v>
      </c>
      <c r="AF2927" s="83">
        <v>162</v>
      </c>
      <c r="AG2927" s="83">
        <v>7299</v>
      </c>
      <c r="AH2927" s="83">
        <v>3088</v>
      </c>
      <c r="AI2927" s="83">
        <v>-7200</v>
      </c>
      <c r="AJ2927" s="83" t="s">
        <v>20335</v>
      </c>
      <c r="AK2927" s="83" t="s">
        <v>21827</v>
      </c>
      <c r="AL2927" s="88" t="s">
        <v>22962</v>
      </c>
      <c r="AM2927" s="83" t="s">
        <v>23061</v>
      </c>
      <c r="AN2927" s="85">
        <v>40562.008819444447</v>
      </c>
      <c r="AO2927" s="88" t="s">
        <v>25715</v>
      </c>
      <c r="AP2927" s="83" t="b">
        <v>0</v>
      </c>
      <c r="AQ2927" s="83" t="b">
        <v>0</v>
      </c>
      <c r="AR2927" s="83" t="b">
        <v>0</v>
      </c>
      <c r="AS2927" s="83" t="s">
        <v>13616</v>
      </c>
      <c r="AT2927" s="83">
        <v>5</v>
      </c>
      <c r="AU2927" s="88" t="s">
        <v>25918</v>
      </c>
      <c r="AV2927" s="83" t="b">
        <v>0</v>
      </c>
      <c r="AW2927" s="83" t="s">
        <v>30151</v>
      </c>
      <c r="AX2927" s="88" t="s">
        <v>33076</v>
      </c>
      <c r="AY2927" s="83" t="s">
        <v>66</v>
      </c>
      <c r="AZ2927" s="2"/>
      <c r="BA2927" s="3"/>
      <c r="BB2927" s="3"/>
      <c r="BC2927" s="3"/>
      <c r="BD2927" s="3"/>
    </row>
    <row r="2928" spans="1:56" x14ac:dyDescent="0.25">
      <c r="A2928" s="69" t="s">
        <v>2668</v>
      </c>
      <c r="B2928" s="70"/>
      <c r="C2928" s="70"/>
      <c r="D2928" s="71"/>
      <c r="E2928" s="73"/>
      <c r="F2928" s="110" t="s">
        <v>29940</v>
      </c>
      <c r="G2928" s="70"/>
      <c r="H2928" s="74"/>
      <c r="I2928" s="75"/>
      <c r="J2928" s="75"/>
      <c r="K2928" s="74" t="s">
        <v>36213</v>
      </c>
      <c r="L2928" s="78"/>
      <c r="M2928" s="79"/>
      <c r="N2928" s="79"/>
      <c r="O2928" s="80"/>
      <c r="P2928" s="81"/>
      <c r="Q2928" s="81"/>
      <c r="R2928" s="92"/>
      <c r="S2928" s="92"/>
      <c r="T2928" s="92"/>
      <c r="U2928" s="92"/>
      <c r="V2928" s="52"/>
      <c r="W2928" s="52"/>
      <c r="X2928" s="52"/>
      <c r="Y2928" s="52"/>
      <c r="Z2928" s="51"/>
      <c r="AA2928" s="76"/>
      <c r="AB2928" s="76"/>
      <c r="AC2928" s="77"/>
      <c r="AD2928" s="83" t="s">
        <v>17603</v>
      </c>
      <c r="AE2928" s="83">
        <v>312</v>
      </c>
      <c r="AF2928" s="83">
        <v>476</v>
      </c>
      <c r="AG2928" s="83">
        <v>382</v>
      </c>
      <c r="AH2928" s="83">
        <v>0</v>
      </c>
      <c r="AI2928" s="83">
        <v>-18000</v>
      </c>
      <c r="AJ2928" s="83" t="s">
        <v>20336</v>
      </c>
      <c r="AK2928" s="83" t="s">
        <v>14031</v>
      </c>
      <c r="AL2928" s="88" t="s">
        <v>22228</v>
      </c>
      <c r="AM2928" s="83" t="s">
        <v>23040</v>
      </c>
      <c r="AN2928" s="85">
        <v>39906.111006944448</v>
      </c>
      <c r="AO2928" s="88" t="s">
        <v>25716</v>
      </c>
      <c r="AP2928" s="83" t="b">
        <v>0</v>
      </c>
      <c r="AQ2928" s="83" t="b">
        <v>0</v>
      </c>
      <c r="AR2928" s="83" t="b">
        <v>1</v>
      </c>
      <c r="AS2928" s="83" t="s">
        <v>13611</v>
      </c>
      <c r="AT2928" s="83">
        <v>103</v>
      </c>
      <c r="AU2928" s="88" t="s">
        <v>26982</v>
      </c>
      <c r="AV2928" s="83" t="b">
        <v>0</v>
      </c>
      <c r="AW2928" s="83" t="s">
        <v>30151</v>
      </c>
      <c r="AX2928" s="88" t="s">
        <v>33077</v>
      </c>
      <c r="AY2928" s="83" t="s">
        <v>66</v>
      </c>
      <c r="AZ2928" s="2"/>
      <c r="BA2928" s="3"/>
      <c r="BB2928" s="3"/>
      <c r="BC2928" s="3"/>
      <c r="BD2928" s="3"/>
    </row>
    <row r="2929" spans="1:56" x14ac:dyDescent="0.25">
      <c r="A2929" s="69" t="s">
        <v>2669</v>
      </c>
      <c r="B2929" s="70"/>
      <c r="C2929" s="70"/>
      <c r="D2929" s="71"/>
      <c r="E2929" s="73"/>
      <c r="F2929" s="110" t="s">
        <v>29941</v>
      </c>
      <c r="G2929" s="70"/>
      <c r="H2929" s="74"/>
      <c r="I2929" s="75"/>
      <c r="J2929" s="75"/>
      <c r="K2929" s="74" t="s">
        <v>36214</v>
      </c>
      <c r="L2929" s="78"/>
      <c r="M2929" s="79"/>
      <c r="N2929" s="79"/>
      <c r="O2929" s="80"/>
      <c r="P2929" s="81"/>
      <c r="Q2929" s="81"/>
      <c r="R2929" s="92"/>
      <c r="S2929" s="92"/>
      <c r="T2929" s="92"/>
      <c r="U2929" s="92"/>
      <c r="V2929" s="52"/>
      <c r="W2929" s="52"/>
      <c r="X2929" s="52"/>
      <c r="Y2929" s="52"/>
      <c r="Z2929" s="51"/>
      <c r="AA2929" s="76"/>
      <c r="AB2929" s="76"/>
      <c r="AC2929" s="77"/>
      <c r="AD2929" s="83" t="s">
        <v>17604</v>
      </c>
      <c r="AE2929" s="83">
        <v>896</v>
      </c>
      <c r="AF2929" s="83">
        <v>9914</v>
      </c>
      <c r="AG2929" s="83">
        <v>42315</v>
      </c>
      <c r="AH2929" s="83">
        <v>14844</v>
      </c>
      <c r="AI2929" s="83">
        <v>-21600</v>
      </c>
      <c r="AJ2929" s="83" t="s">
        <v>20337</v>
      </c>
      <c r="AK2929" s="83" t="s">
        <v>14394</v>
      </c>
      <c r="AL2929" s="88" t="s">
        <v>22963</v>
      </c>
      <c r="AM2929" s="83" t="s">
        <v>23039</v>
      </c>
      <c r="AN2929" s="85">
        <v>39065.008113425924</v>
      </c>
      <c r="AO2929" s="88" t="s">
        <v>25717</v>
      </c>
      <c r="AP2929" s="83" t="b">
        <v>0</v>
      </c>
      <c r="AQ2929" s="83" t="b">
        <v>0</v>
      </c>
      <c r="AR2929" s="83" t="b">
        <v>1</v>
      </c>
      <c r="AS2929" s="83" t="s">
        <v>13611</v>
      </c>
      <c r="AT2929" s="83">
        <v>312</v>
      </c>
      <c r="AU2929" s="88" t="s">
        <v>25924</v>
      </c>
      <c r="AV2929" s="83" t="b">
        <v>1</v>
      </c>
      <c r="AW2929" s="83" t="s">
        <v>30151</v>
      </c>
      <c r="AX2929" s="88" t="s">
        <v>33078</v>
      </c>
      <c r="AY2929" s="83" t="s">
        <v>66</v>
      </c>
      <c r="AZ2929" s="2"/>
      <c r="BA2929" s="3"/>
      <c r="BB2929" s="3"/>
      <c r="BC2929" s="3"/>
      <c r="BD2929" s="3"/>
    </row>
    <row r="2930" spans="1:56" x14ac:dyDescent="0.25">
      <c r="A2930" s="69" t="s">
        <v>3303</v>
      </c>
      <c r="B2930" s="70"/>
      <c r="C2930" s="70"/>
      <c r="D2930" s="71"/>
      <c r="E2930" s="73"/>
      <c r="F2930" s="110" t="s">
        <v>29942</v>
      </c>
      <c r="G2930" s="70"/>
      <c r="H2930" s="74"/>
      <c r="I2930" s="75"/>
      <c r="J2930" s="75"/>
      <c r="K2930" s="74" t="s">
        <v>36215</v>
      </c>
      <c r="L2930" s="78"/>
      <c r="M2930" s="79"/>
      <c r="N2930" s="79"/>
      <c r="O2930" s="80"/>
      <c r="P2930" s="81"/>
      <c r="Q2930" s="81"/>
      <c r="R2930" s="92"/>
      <c r="S2930" s="92"/>
      <c r="T2930" s="92"/>
      <c r="U2930" s="92"/>
      <c r="V2930" s="52"/>
      <c r="W2930" s="52"/>
      <c r="X2930" s="52"/>
      <c r="Y2930" s="52"/>
      <c r="Z2930" s="51"/>
      <c r="AA2930" s="76"/>
      <c r="AB2930" s="76"/>
      <c r="AC2930" s="77"/>
      <c r="AD2930" s="83" t="s">
        <v>17605</v>
      </c>
      <c r="AE2930" s="83">
        <v>3152</v>
      </c>
      <c r="AF2930" s="83">
        <v>13534</v>
      </c>
      <c r="AG2930" s="83">
        <v>60614</v>
      </c>
      <c r="AH2930" s="83">
        <v>21553</v>
      </c>
      <c r="AI2930" s="83">
        <v>-28800</v>
      </c>
      <c r="AJ2930" s="83" t="s">
        <v>20338</v>
      </c>
      <c r="AK2930" s="83" t="s">
        <v>21828</v>
      </c>
      <c r="AL2930" s="88" t="s">
        <v>22964</v>
      </c>
      <c r="AM2930" s="83" t="s">
        <v>23041</v>
      </c>
      <c r="AN2930" s="85">
        <v>39378.723935185182</v>
      </c>
      <c r="AO2930" s="88" t="s">
        <v>25718</v>
      </c>
      <c r="AP2930" s="83" t="b">
        <v>0</v>
      </c>
      <c r="AQ2930" s="83" t="b">
        <v>0</v>
      </c>
      <c r="AR2930" s="83" t="b">
        <v>1</v>
      </c>
      <c r="AS2930" s="83" t="s">
        <v>13611</v>
      </c>
      <c r="AT2930" s="83">
        <v>538</v>
      </c>
      <c r="AU2930" s="88" t="s">
        <v>26983</v>
      </c>
      <c r="AV2930" s="83" t="b">
        <v>0</v>
      </c>
      <c r="AW2930" s="83" t="s">
        <v>30151</v>
      </c>
      <c r="AX2930" s="88" t="s">
        <v>33079</v>
      </c>
      <c r="AY2930" s="83" t="s">
        <v>65</v>
      </c>
      <c r="AZ2930" s="2"/>
      <c r="BA2930" s="3"/>
      <c r="BB2930" s="3"/>
      <c r="BC2930" s="3"/>
      <c r="BD2930" s="3"/>
    </row>
    <row r="2931" spans="1:56" x14ac:dyDescent="0.25">
      <c r="A2931" s="69" t="s">
        <v>2670</v>
      </c>
      <c r="B2931" s="70"/>
      <c r="C2931" s="70"/>
      <c r="D2931" s="71"/>
      <c r="E2931" s="73"/>
      <c r="F2931" s="110" t="s">
        <v>29943</v>
      </c>
      <c r="G2931" s="70"/>
      <c r="H2931" s="74"/>
      <c r="I2931" s="75"/>
      <c r="J2931" s="75"/>
      <c r="K2931" s="74" t="s">
        <v>36216</v>
      </c>
      <c r="L2931" s="78"/>
      <c r="M2931" s="79"/>
      <c r="N2931" s="79"/>
      <c r="O2931" s="80"/>
      <c r="P2931" s="81"/>
      <c r="Q2931" s="81"/>
      <c r="R2931" s="92"/>
      <c r="S2931" s="92"/>
      <c r="T2931" s="92"/>
      <c r="U2931" s="92"/>
      <c r="V2931" s="52"/>
      <c r="W2931" s="52"/>
      <c r="X2931" s="52"/>
      <c r="Y2931" s="52"/>
      <c r="Z2931" s="51"/>
      <c r="AA2931" s="76"/>
      <c r="AB2931" s="76"/>
      <c r="AC2931" s="77"/>
      <c r="AD2931" s="83" t="s">
        <v>17606</v>
      </c>
      <c r="AE2931" s="83">
        <v>293</v>
      </c>
      <c r="AF2931" s="83">
        <v>354</v>
      </c>
      <c r="AG2931" s="83">
        <v>245</v>
      </c>
      <c r="AH2931" s="83">
        <v>0</v>
      </c>
      <c r="AI2931" s="83">
        <v>-18000</v>
      </c>
      <c r="AJ2931" s="83" t="s">
        <v>20339</v>
      </c>
      <c r="AK2931" s="83" t="s">
        <v>21172</v>
      </c>
      <c r="AL2931" s="88" t="s">
        <v>22228</v>
      </c>
      <c r="AM2931" s="83" t="s">
        <v>23040</v>
      </c>
      <c r="AN2931" s="85">
        <v>40172.194872685184</v>
      </c>
      <c r="AO2931" s="88" t="s">
        <v>25719</v>
      </c>
      <c r="AP2931" s="83" t="b">
        <v>0</v>
      </c>
      <c r="AQ2931" s="83" t="b">
        <v>0</v>
      </c>
      <c r="AR2931" s="83" t="b">
        <v>1</v>
      </c>
      <c r="AS2931" s="83" t="s">
        <v>13611</v>
      </c>
      <c r="AT2931" s="83">
        <v>106</v>
      </c>
      <c r="AU2931" s="88" t="s">
        <v>26984</v>
      </c>
      <c r="AV2931" s="83" t="b">
        <v>0</v>
      </c>
      <c r="AW2931" s="83" t="s">
        <v>30151</v>
      </c>
      <c r="AX2931" s="88" t="s">
        <v>33080</v>
      </c>
      <c r="AY2931" s="83" t="s">
        <v>66</v>
      </c>
      <c r="AZ2931" s="2"/>
      <c r="BA2931" s="3"/>
      <c r="BB2931" s="3"/>
      <c r="BC2931" s="3"/>
      <c r="BD2931" s="3"/>
    </row>
    <row r="2932" spans="1:56" x14ac:dyDescent="0.25">
      <c r="A2932" s="69" t="s">
        <v>2671</v>
      </c>
      <c r="B2932" s="70"/>
      <c r="C2932" s="70"/>
      <c r="D2932" s="71"/>
      <c r="E2932" s="73"/>
      <c r="F2932" s="110" t="s">
        <v>29944</v>
      </c>
      <c r="G2932" s="70"/>
      <c r="H2932" s="74"/>
      <c r="I2932" s="75"/>
      <c r="J2932" s="75"/>
      <c r="K2932" s="74" t="s">
        <v>36217</v>
      </c>
      <c r="L2932" s="78"/>
      <c r="M2932" s="79"/>
      <c r="N2932" s="79"/>
      <c r="O2932" s="80"/>
      <c r="P2932" s="81"/>
      <c r="Q2932" s="81"/>
      <c r="R2932" s="92"/>
      <c r="S2932" s="92"/>
      <c r="T2932" s="92"/>
      <c r="U2932" s="92"/>
      <c r="V2932" s="52"/>
      <c r="W2932" s="52"/>
      <c r="X2932" s="52"/>
      <c r="Y2932" s="52"/>
      <c r="Z2932" s="51"/>
      <c r="AA2932" s="76"/>
      <c r="AB2932" s="76"/>
      <c r="AC2932" s="77"/>
      <c r="AD2932" s="83" t="s">
        <v>17607</v>
      </c>
      <c r="AE2932" s="83">
        <v>301</v>
      </c>
      <c r="AF2932" s="83">
        <v>368</v>
      </c>
      <c r="AG2932" s="83">
        <v>195</v>
      </c>
      <c r="AH2932" s="83">
        <v>0</v>
      </c>
      <c r="AI2932" s="83">
        <v>-21600</v>
      </c>
      <c r="AJ2932" s="83" t="s">
        <v>20340</v>
      </c>
      <c r="AK2932" s="83" t="s">
        <v>14425</v>
      </c>
      <c r="AL2932" s="88" t="s">
        <v>22228</v>
      </c>
      <c r="AM2932" s="83" t="s">
        <v>23039</v>
      </c>
      <c r="AN2932" s="85">
        <v>40019.162349537037</v>
      </c>
      <c r="AO2932" s="88" t="s">
        <v>25720</v>
      </c>
      <c r="AP2932" s="83" t="b">
        <v>0</v>
      </c>
      <c r="AQ2932" s="83" t="b">
        <v>0</v>
      </c>
      <c r="AR2932" s="83" t="b">
        <v>1</v>
      </c>
      <c r="AS2932" s="83" t="s">
        <v>13611</v>
      </c>
      <c r="AT2932" s="83">
        <v>100</v>
      </c>
      <c r="AU2932" s="88" t="s">
        <v>26985</v>
      </c>
      <c r="AV2932" s="83" t="b">
        <v>0</v>
      </c>
      <c r="AW2932" s="83" t="s">
        <v>30151</v>
      </c>
      <c r="AX2932" s="88" t="s">
        <v>33081</v>
      </c>
      <c r="AY2932" s="83" t="s">
        <v>66</v>
      </c>
      <c r="AZ2932" s="2"/>
      <c r="BA2932" s="3"/>
      <c r="BB2932" s="3"/>
      <c r="BC2932" s="3"/>
      <c r="BD2932" s="3"/>
    </row>
    <row r="2933" spans="1:56" x14ac:dyDescent="0.25">
      <c r="A2933" s="69" t="s">
        <v>2672</v>
      </c>
      <c r="B2933" s="70"/>
      <c r="C2933" s="70"/>
      <c r="D2933" s="71"/>
      <c r="E2933" s="73"/>
      <c r="F2933" s="110" t="s">
        <v>29945</v>
      </c>
      <c r="G2933" s="70"/>
      <c r="H2933" s="74"/>
      <c r="I2933" s="75"/>
      <c r="J2933" s="75"/>
      <c r="K2933" s="74" t="s">
        <v>36218</v>
      </c>
      <c r="L2933" s="78"/>
      <c r="M2933" s="79"/>
      <c r="N2933" s="79"/>
      <c r="O2933" s="80"/>
      <c r="P2933" s="81"/>
      <c r="Q2933" s="81"/>
      <c r="R2933" s="92"/>
      <c r="S2933" s="92"/>
      <c r="T2933" s="92"/>
      <c r="U2933" s="92"/>
      <c r="V2933" s="52"/>
      <c r="W2933" s="52"/>
      <c r="X2933" s="52"/>
      <c r="Y2933" s="52"/>
      <c r="Z2933" s="51"/>
      <c r="AA2933" s="76"/>
      <c r="AB2933" s="76"/>
      <c r="AC2933" s="77"/>
      <c r="AD2933" s="83" t="s">
        <v>17608</v>
      </c>
      <c r="AE2933" s="83">
        <v>59</v>
      </c>
      <c r="AF2933" s="83">
        <v>262</v>
      </c>
      <c r="AG2933" s="83">
        <v>5067</v>
      </c>
      <c r="AH2933" s="83">
        <v>25</v>
      </c>
      <c r="AI2933" s="83">
        <v>-21600</v>
      </c>
      <c r="AJ2933" s="83" t="s">
        <v>20341</v>
      </c>
      <c r="AK2933" s="83" t="s">
        <v>21829</v>
      </c>
      <c r="AL2933" s="88" t="s">
        <v>22965</v>
      </c>
      <c r="AM2933" s="83" t="s">
        <v>23048</v>
      </c>
      <c r="AN2933" s="85">
        <v>39908.886516203704</v>
      </c>
      <c r="AO2933" s="88" t="s">
        <v>25721</v>
      </c>
      <c r="AP2933" s="83" t="b">
        <v>0</v>
      </c>
      <c r="AQ2933" s="83" t="b">
        <v>0</v>
      </c>
      <c r="AR2933" s="83" t="b">
        <v>1</v>
      </c>
      <c r="AS2933" s="83" t="s">
        <v>13611</v>
      </c>
      <c r="AT2933" s="83">
        <v>0</v>
      </c>
      <c r="AU2933" s="88" t="s">
        <v>26986</v>
      </c>
      <c r="AV2933" s="83" t="b">
        <v>0</v>
      </c>
      <c r="AW2933" s="83" t="s">
        <v>30151</v>
      </c>
      <c r="AX2933" s="88" t="s">
        <v>33082</v>
      </c>
      <c r="AY2933" s="83" t="s">
        <v>66</v>
      </c>
      <c r="AZ2933" s="2"/>
      <c r="BA2933" s="3"/>
      <c r="BB2933" s="3"/>
      <c r="BC2933" s="3"/>
      <c r="BD2933" s="3"/>
    </row>
    <row r="2934" spans="1:56" x14ac:dyDescent="0.25">
      <c r="A2934" s="69" t="s">
        <v>2673</v>
      </c>
      <c r="B2934" s="70"/>
      <c r="C2934" s="70"/>
      <c r="D2934" s="71"/>
      <c r="E2934" s="73"/>
      <c r="F2934" s="110" t="s">
        <v>29946</v>
      </c>
      <c r="G2934" s="70"/>
      <c r="H2934" s="74"/>
      <c r="I2934" s="75"/>
      <c r="J2934" s="75"/>
      <c r="K2934" s="74" t="s">
        <v>36219</v>
      </c>
      <c r="L2934" s="78"/>
      <c r="M2934" s="79"/>
      <c r="N2934" s="79"/>
      <c r="O2934" s="80"/>
      <c r="P2934" s="81"/>
      <c r="Q2934" s="81"/>
      <c r="R2934" s="92"/>
      <c r="S2934" s="92"/>
      <c r="T2934" s="92"/>
      <c r="U2934" s="92"/>
      <c r="V2934" s="52"/>
      <c r="W2934" s="52"/>
      <c r="X2934" s="52"/>
      <c r="Y2934" s="52"/>
      <c r="Z2934" s="51"/>
      <c r="AA2934" s="76"/>
      <c r="AB2934" s="76"/>
      <c r="AC2934" s="77"/>
      <c r="AD2934" s="83" t="s">
        <v>17609</v>
      </c>
      <c r="AE2934" s="83">
        <v>433</v>
      </c>
      <c r="AF2934" s="83">
        <v>211</v>
      </c>
      <c r="AG2934" s="83">
        <v>3664</v>
      </c>
      <c r="AH2934" s="83">
        <v>7298</v>
      </c>
      <c r="AI2934" s="83">
        <v>-28800</v>
      </c>
      <c r="AJ2934" s="83" t="s">
        <v>20342</v>
      </c>
      <c r="AK2934" s="83" t="s">
        <v>21830</v>
      </c>
      <c r="AL2934" s="83"/>
      <c r="AM2934" s="83" t="s">
        <v>23041</v>
      </c>
      <c r="AN2934" s="85">
        <v>42204.850127314814</v>
      </c>
      <c r="AO2934" s="88" t="s">
        <v>25722</v>
      </c>
      <c r="AP2934" s="83" t="b">
        <v>0</v>
      </c>
      <c r="AQ2934" s="83" t="b">
        <v>0</v>
      </c>
      <c r="AR2934" s="83" t="b">
        <v>1</v>
      </c>
      <c r="AS2934" s="83" t="s">
        <v>13611</v>
      </c>
      <c r="AT2934" s="83">
        <v>0</v>
      </c>
      <c r="AU2934" s="88" t="s">
        <v>25919</v>
      </c>
      <c r="AV2934" s="83" t="b">
        <v>0</v>
      </c>
      <c r="AW2934" s="83" t="s">
        <v>30151</v>
      </c>
      <c r="AX2934" s="88" t="s">
        <v>33083</v>
      </c>
      <c r="AY2934" s="83" t="s">
        <v>66</v>
      </c>
      <c r="AZ2934" s="2"/>
      <c r="BA2934" s="3"/>
      <c r="BB2934" s="3"/>
      <c r="BC2934" s="3"/>
      <c r="BD2934" s="3"/>
    </row>
    <row r="2935" spans="1:56" x14ac:dyDescent="0.25">
      <c r="A2935" s="69" t="s">
        <v>2674</v>
      </c>
      <c r="B2935" s="70"/>
      <c r="C2935" s="70"/>
      <c r="D2935" s="71"/>
      <c r="E2935" s="73"/>
      <c r="F2935" s="110" t="s">
        <v>29947</v>
      </c>
      <c r="G2935" s="70"/>
      <c r="H2935" s="74"/>
      <c r="I2935" s="75"/>
      <c r="J2935" s="75"/>
      <c r="K2935" s="74" t="s">
        <v>36220</v>
      </c>
      <c r="L2935" s="78"/>
      <c r="M2935" s="79"/>
      <c r="N2935" s="79"/>
      <c r="O2935" s="80"/>
      <c r="P2935" s="81"/>
      <c r="Q2935" s="81"/>
      <c r="R2935" s="92"/>
      <c r="S2935" s="92"/>
      <c r="T2935" s="92"/>
      <c r="U2935" s="92"/>
      <c r="V2935" s="52"/>
      <c r="W2935" s="52"/>
      <c r="X2935" s="52"/>
      <c r="Y2935" s="52"/>
      <c r="Z2935" s="51"/>
      <c r="AA2935" s="76"/>
      <c r="AB2935" s="76"/>
      <c r="AC2935" s="77"/>
      <c r="AD2935" s="83" t="s">
        <v>17610</v>
      </c>
      <c r="AE2935" s="83">
        <v>80</v>
      </c>
      <c r="AF2935" s="83">
        <v>61</v>
      </c>
      <c r="AG2935" s="83">
        <v>534</v>
      </c>
      <c r="AH2935" s="83">
        <v>113</v>
      </c>
      <c r="AI2935" s="83"/>
      <c r="AJ2935" s="83" t="s">
        <v>20343</v>
      </c>
      <c r="AK2935" s="83"/>
      <c r="AL2935" s="83"/>
      <c r="AM2935" s="83"/>
      <c r="AN2935" s="85">
        <v>42525.045104166667</v>
      </c>
      <c r="AO2935" s="88" t="s">
        <v>25723</v>
      </c>
      <c r="AP2935" s="83" t="b">
        <v>1</v>
      </c>
      <c r="AQ2935" s="83" t="b">
        <v>0</v>
      </c>
      <c r="AR2935" s="83" t="b">
        <v>0</v>
      </c>
      <c r="AS2935" s="83" t="s">
        <v>13611</v>
      </c>
      <c r="AT2935" s="83">
        <v>0</v>
      </c>
      <c r="AU2935" s="83"/>
      <c r="AV2935" s="83" t="b">
        <v>0</v>
      </c>
      <c r="AW2935" s="83" t="s">
        <v>30151</v>
      </c>
      <c r="AX2935" s="88" t="s">
        <v>33084</v>
      </c>
      <c r="AY2935" s="83" t="s">
        <v>66</v>
      </c>
      <c r="AZ2935" s="2"/>
      <c r="BA2935" s="3"/>
      <c r="BB2935" s="3"/>
      <c r="BC2935" s="3"/>
      <c r="BD2935" s="3"/>
    </row>
    <row r="2936" spans="1:56" x14ac:dyDescent="0.25">
      <c r="A2936" s="69" t="s">
        <v>2675</v>
      </c>
      <c r="B2936" s="70"/>
      <c r="C2936" s="70"/>
      <c r="D2936" s="71"/>
      <c r="E2936" s="73"/>
      <c r="F2936" s="110" t="s">
        <v>29948</v>
      </c>
      <c r="G2936" s="70"/>
      <c r="H2936" s="74"/>
      <c r="I2936" s="75"/>
      <c r="J2936" s="75"/>
      <c r="K2936" s="74" t="s">
        <v>36221</v>
      </c>
      <c r="L2936" s="78"/>
      <c r="M2936" s="79"/>
      <c r="N2936" s="79"/>
      <c r="O2936" s="80"/>
      <c r="P2936" s="81"/>
      <c r="Q2936" s="81"/>
      <c r="R2936" s="92"/>
      <c r="S2936" s="92"/>
      <c r="T2936" s="92"/>
      <c r="U2936" s="92"/>
      <c r="V2936" s="52"/>
      <c r="W2936" s="52"/>
      <c r="X2936" s="52"/>
      <c r="Y2936" s="52"/>
      <c r="Z2936" s="51"/>
      <c r="AA2936" s="76"/>
      <c r="AB2936" s="76"/>
      <c r="AC2936" s="77"/>
      <c r="AD2936" s="83" t="s">
        <v>17611</v>
      </c>
      <c r="AE2936" s="83">
        <v>37</v>
      </c>
      <c r="AF2936" s="83">
        <v>33</v>
      </c>
      <c r="AG2936" s="83">
        <v>2280</v>
      </c>
      <c r="AH2936" s="83">
        <v>0</v>
      </c>
      <c r="AI2936" s="83"/>
      <c r="AJ2936" s="83" t="s">
        <v>20344</v>
      </c>
      <c r="AK2936" s="83"/>
      <c r="AL2936" s="83"/>
      <c r="AM2936" s="83"/>
      <c r="AN2936" s="85">
        <v>41758.622048611112</v>
      </c>
      <c r="AO2936" s="88" t="s">
        <v>25724</v>
      </c>
      <c r="AP2936" s="83" t="b">
        <v>1</v>
      </c>
      <c r="AQ2936" s="83" t="b">
        <v>0</v>
      </c>
      <c r="AR2936" s="83" t="b">
        <v>0</v>
      </c>
      <c r="AS2936" s="83" t="s">
        <v>13611</v>
      </c>
      <c r="AT2936" s="83">
        <v>1</v>
      </c>
      <c r="AU2936" s="88" t="s">
        <v>25919</v>
      </c>
      <c r="AV2936" s="83" t="b">
        <v>0</v>
      </c>
      <c r="AW2936" s="83" t="s">
        <v>30151</v>
      </c>
      <c r="AX2936" s="88" t="s">
        <v>33085</v>
      </c>
      <c r="AY2936" s="83" t="s">
        <v>66</v>
      </c>
      <c r="AZ2936" s="2"/>
      <c r="BA2936" s="3"/>
      <c r="BB2936" s="3"/>
      <c r="BC2936" s="3"/>
      <c r="BD2936" s="3"/>
    </row>
    <row r="2937" spans="1:56" x14ac:dyDescent="0.25">
      <c r="A2937" s="69" t="s">
        <v>2676</v>
      </c>
      <c r="B2937" s="70"/>
      <c r="C2937" s="70"/>
      <c r="D2937" s="71"/>
      <c r="E2937" s="73"/>
      <c r="F2937" s="110" t="s">
        <v>29949</v>
      </c>
      <c r="G2937" s="70"/>
      <c r="H2937" s="74"/>
      <c r="I2937" s="75"/>
      <c r="J2937" s="75"/>
      <c r="K2937" s="74" t="s">
        <v>36222</v>
      </c>
      <c r="L2937" s="78"/>
      <c r="M2937" s="79"/>
      <c r="N2937" s="79"/>
      <c r="O2937" s="80"/>
      <c r="P2937" s="81"/>
      <c r="Q2937" s="81"/>
      <c r="R2937" s="92"/>
      <c r="S2937" s="92"/>
      <c r="T2937" s="92"/>
      <c r="U2937" s="92"/>
      <c r="V2937" s="52"/>
      <c r="W2937" s="52"/>
      <c r="X2937" s="52"/>
      <c r="Y2937" s="52"/>
      <c r="Z2937" s="51"/>
      <c r="AA2937" s="76"/>
      <c r="AB2937" s="76"/>
      <c r="AC2937" s="77"/>
      <c r="AD2937" s="83" t="s">
        <v>17612</v>
      </c>
      <c r="AE2937" s="83">
        <v>362</v>
      </c>
      <c r="AF2937" s="83">
        <v>972</v>
      </c>
      <c r="AG2937" s="83">
        <v>6853</v>
      </c>
      <c r="AH2937" s="83">
        <v>0</v>
      </c>
      <c r="AI2937" s="83"/>
      <c r="AJ2937" s="83" t="s">
        <v>20345</v>
      </c>
      <c r="AK2937" s="83"/>
      <c r="AL2937" s="88" t="s">
        <v>22966</v>
      </c>
      <c r="AM2937" s="83"/>
      <c r="AN2937" s="85">
        <v>42450.040324074071</v>
      </c>
      <c r="AO2937" s="88" t="s">
        <v>25725</v>
      </c>
      <c r="AP2937" s="83" t="b">
        <v>0</v>
      </c>
      <c r="AQ2937" s="83" t="b">
        <v>0</v>
      </c>
      <c r="AR2937" s="83" t="b">
        <v>0</v>
      </c>
      <c r="AS2937" s="83" t="s">
        <v>13611</v>
      </c>
      <c r="AT2937" s="83">
        <v>9</v>
      </c>
      <c r="AU2937" s="88" t="s">
        <v>25919</v>
      </c>
      <c r="AV2937" s="83" t="b">
        <v>0</v>
      </c>
      <c r="AW2937" s="83" t="s">
        <v>30151</v>
      </c>
      <c r="AX2937" s="88" t="s">
        <v>33086</v>
      </c>
      <c r="AY2937" s="83" t="s">
        <v>66</v>
      </c>
      <c r="AZ2937" s="2"/>
      <c r="BA2937" s="3"/>
      <c r="BB2937" s="3"/>
      <c r="BC2937" s="3"/>
      <c r="BD2937" s="3"/>
    </row>
    <row r="2938" spans="1:56" x14ac:dyDescent="0.25">
      <c r="A2938" s="69" t="s">
        <v>2677</v>
      </c>
      <c r="B2938" s="70"/>
      <c r="C2938" s="70"/>
      <c r="D2938" s="71"/>
      <c r="E2938" s="73"/>
      <c r="F2938" s="110" t="s">
        <v>29950</v>
      </c>
      <c r="G2938" s="70"/>
      <c r="H2938" s="74"/>
      <c r="I2938" s="75"/>
      <c r="J2938" s="75"/>
      <c r="K2938" s="74" t="s">
        <v>36223</v>
      </c>
      <c r="L2938" s="78"/>
      <c r="M2938" s="79"/>
      <c r="N2938" s="79"/>
      <c r="O2938" s="80"/>
      <c r="P2938" s="81"/>
      <c r="Q2938" s="81"/>
      <c r="R2938" s="92"/>
      <c r="S2938" s="92"/>
      <c r="T2938" s="92"/>
      <c r="U2938" s="92"/>
      <c r="V2938" s="52"/>
      <c r="W2938" s="52"/>
      <c r="X2938" s="52"/>
      <c r="Y2938" s="52"/>
      <c r="Z2938" s="51"/>
      <c r="AA2938" s="76"/>
      <c r="AB2938" s="76"/>
      <c r="AC2938" s="77"/>
      <c r="AD2938" s="83" t="s">
        <v>17613</v>
      </c>
      <c r="AE2938" s="83">
        <v>48</v>
      </c>
      <c r="AF2938" s="83">
        <v>28</v>
      </c>
      <c r="AG2938" s="83">
        <v>4303</v>
      </c>
      <c r="AH2938" s="83">
        <v>3</v>
      </c>
      <c r="AI2938" s="83">
        <v>-18000</v>
      </c>
      <c r="AJ2938" s="83"/>
      <c r="AK2938" s="83" t="s">
        <v>21831</v>
      </c>
      <c r="AL2938" s="88" t="s">
        <v>22967</v>
      </c>
      <c r="AM2938" s="83" t="s">
        <v>23040</v>
      </c>
      <c r="AN2938" s="85">
        <v>39996.001226851855</v>
      </c>
      <c r="AO2938" s="83"/>
      <c r="AP2938" s="83" t="b">
        <v>1</v>
      </c>
      <c r="AQ2938" s="83" t="b">
        <v>0</v>
      </c>
      <c r="AR2938" s="83" t="b">
        <v>0</v>
      </c>
      <c r="AS2938" s="83" t="s">
        <v>13611</v>
      </c>
      <c r="AT2938" s="83">
        <v>1</v>
      </c>
      <c r="AU2938" s="88" t="s">
        <v>25919</v>
      </c>
      <c r="AV2938" s="83" t="b">
        <v>0</v>
      </c>
      <c r="AW2938" s="83" t="s">
        <v>30151</v>
      </c>
      <c r="AX2938" s="88" t="s">
        <v>33087</v>
      </c>
      <c r="AY2938" s="83" t="s">
        <v>66</v>
      </c>
      <c r="AZ2938" s="2"/>
      <c r="BA2938" s="3"/>
      <c r="BB2938" s="3"/>
      <c r="BC2938" s="3"/>
      <c r="BD2938" s="3"/>
    </row>
    <row r="2939" spans="1:56" x14ac:dyDescent="0.25">
      <c r="A2939" s="69" t="s">
        <v>2678</v>
      </c>
      <c r="B2939" s="70"/>
      <c r="C2939" s="70"/>
      <c r="D2939" s="71"/>
      <c r="E2939" s="73"/>
      <c r="F2939" s="110" t="s">
        <v>29951</v>
      </c>
      <c r="G2939" s="70"/>
      <c r="H2939" s="74"/>
      <c r="I2939" s="75"/>
      <c r="J2939" s="75"/>
      <c r="K2939" s="74" t="s">
        <v>36224</v>
      </c>
      <c r="L2939" s="78"/>
      <c r="M2939" s="79"/>
      <c r="N2939" s="79"/>
      <c r="O2939" s="80"/>
      <c r="P2939" s="81"/>
      <c r="Q2939" s="81"/>
      <c r="R2939" s="92"/>
      <c r="S2939" s="92"/>
      <c r="T2939" s="92"/>
      <c r="U2939" s="92"/>
      <c r="V2939" s="52"/>
      <c r="W2939" s="52"/>
      <c r="X2939" s="52"/>
      <c r="Y2939" s="52"/>
      <c r="Z2939" s="51"/>
      <c r="AA2939" s="76"/>
      <c r="AB2939" s="76"/>
      <c r="AC2939" s="77"/>
      <c r="AD2939" s="83" t="s">
        <v>17614</v>
      </c>
      <c r="AE2939" s="83">
        <v>900</v>
      </c>
      <c r="AF2939" s="83">
        <v>1135</v>
      </c>
      <c r="AG2939" s="83">
        <v>56517</v>
      </c>
      <c r="AH2939" s="83">
        <v>1874</v>
      </c>
      <c r="AI2939" s="83">
        <v>-18000</v>
      </c>
      <c r="AJ2939" s="83" t="s">
        <v>20346</v>
      </c>
      <c r="AK2939" s="83" t="s">
        <v>21832</v>
      </c>
      <c r="AL2939" s="83"/>
      <c r="AM2939" s="83" t="s">
        <v>23040</v>
      </c>
      <c r="AN2939" s="85">
        <v>40349.631493055553</v>
      </c>
      <c r="AO2939" s="88" t="s">
        <v>25726</v>
      </c>
      <c r="AP2939" s="83" t="b">
        <v>0</v>
      </c>
      <c r="AQ2939" s="83" t="b">
        <v>0</v>
      </c>
      <c r="AR2939" s="83" t="b">
        <v>1</v>
      </c>
      <c r="AS2939" s="83" t="s">
        <v>13611</v>
      </c>
      <c r="AT2939" s="83">
        <v>3</v>
      </c>
      <c r="AU2939" s="88" t="s">
        <v>26987</v>
      </c>
      <c r="AV2939" s="83" t="b">
        <v>0</v>
      </c>
      <c r="AW2939" s="83" t="s">
        <v>30151</v>
      </c>
      <c r="AX2939" s="88" t="s">
        <v>33088</v>
      </c>
      <c r="AY2939" s="83" t="s">
        <v>66</v>
      </c>
      <c r="AZ2939" s="2"/>
      <c r="BA2939" s="3"/>
      <c r="BB2939" s="3"/>
      <c r="BC2939" s="3"/>
      <c r="BD2939" s="3"/>
    </row>
    <row r="2940" spans="1:56" x14ac:dyDescent="0.25">
      <c r="A2940" s="69" t="s">
        <v>2679</v>
      </c>
      <c r="B2940" s="70"/>
      <c r="C2940" s="70"/>
      <c r="D2940" s="71"/>
      <c r="E2940" s="73"/>
      <c r="F2940" s="110" t="s">
        <v>29952</v>
      </c>
      <c r="G2940" s="70"/>
      <c r="H2940" s="74"/>
      <c r="I2940" s="75"/>
      <c r="J2940" s="75"/>
      <c r="K2940" s="74" t="s">
        <v>36225</v>
      </c>
      <c r="L2940" s="78"/>
      <c r="M2940" s="79"/>
      <c r="N2940" s="79"/>
      <c r="O2940" s="80"/>
      <c r="P2940" s="81"/>
      <c r="Q2940" s="81"/>
      <c r="R2940" s="92"/>
      <c r="S2940" s="92"/>
      <c r="T2940" s="92"/>
      <c r="U2940" s="92"/>
      <c r="V2940" s="52"/>
      <c r="W2940" s="52"/>
      <c r="X2940" s="52"/>
      <c r="Y2940" s="52"/>
      <c r="Z2940" s="51"/>
      <c r="AA2940" s="76"/>
      <c r="AB2940" s="76"/>
      <c r="AC2940" s="77"/>
      <c r="AD2940" s="83" t="s">
        <v>2679</v>
      </c>
      <c r="AE2940" s="83">
        <v>1412</v>
      </c>
      <c r="AF2940" s="83">
        <v>774</v>
      </c>
      <c r="AG2940" s="83">
        <v>9660</v>
      </c>
      <c r="AH2940" s="83">
        <v>1346</v>
      </c>
      <c r="AI2940" s="83">
        <v>-18000</v>
      </c>
      <c r="AJ2940" s="83" t="s">
        <v>20347</v>
      </c>
      <c r="AK2940" s="83" t="s">
        <v>21833</v>
      </c>
      <c r="AL2940" s="83"/>
      <c r="AM2940" s="83" t="s">
        <v>23040</v>
      </c>
      <c r="AN2940" s="85">
        <v>39868.589583333334</v>
      </c>
      <c r="AO2940" s="88" t="s">
        <v>25727</v>
      </c>
      <c r="AP2940" s="83" t="b">
        <v>0</v>
      </c>
      <c r="AQ2940" s="83" t="b">
        <v>0</v>
      </c>
      <c r="AR2940" s="83" t="b">
        <v>0</v>
      </c>
      <c r="AS2940" s="83" t="s">
        <v>13611</v>
      </c>
      <c r="AT2940" s="83">
        <v>18</v>
      </c>
      <c r="AU2940" s="88" t="s">
        <v>26988</v>
      </c>
      <c r="AV2940" s="83" t="b">
        <v>0</v>
      </c>
      <c r="AW2940" s="83" t="s">
        <v>30151</v>
      </c>
      <c r="AX2940" s="88" t="s">
        <v>33089</v>
      </c>
      <c r="AY2940" s="83" t="s">
        <v>66</v>
      </c>
      <c r="AZ2940" s="2"/>
      <c r="BA2940" s="3"/>
      <c r="BB2940" s="3"/>
      <c r="BC2940" s="3"/>
      <c r="BD2940" s="3"/>
    </row>
    <row r="2941" spans="1:56" x14ac:dyDescent="0.25">
      <c r="A2941" s="69" t="s">
        <v>3304</v>
      </c>
      <c r="B2941" s="70"/>
      <c r="C2941" s="70"/>
      <c r="D2941" s="71"/>
      <c r="E2941" s="73"/>
      <c r="F2941" s="110" t="s">
        <v>29953</v>
      </c>
      <c r="G2941" s="70"/>
      <c r="H2941" s="74"/>
      <c r="I2941" s="75"/>
      <c r="J2941" s="75"/>
      <c r="K2941" s="74" t="s">
        <v>36226</v>
      </c>
      <c r="L2941" s="78"/>
      <c r="M2941" s="79"/>
      <c r="N2941" s="79"/>
      <c r="O2941" s="80"/>
      <c r="P2941" s="81"/>
      <c r="Q2941" s="81"/>
      <c r="R2941" s="92"/>
      <c r="S2941" s="92"/>
      <c r="T2941" s="92"/>
      <c r="U2941" s="92"/>
      <c r="V2941" s="52"/>
      <c r="W2941" s="52"/>
      <c r="X2941" s="52"/>
      <c r="Y2941" s="52"/>
      <c r="Z2941" s="51"/>
      <c r="AA2941" s="76"/>
      <c r="AB2941" s="76"/>
      <c r="AC2941" s="77"/>
      <c r="AD2941" s="83" t="s">
        <v>17615</v>
      </c>
      <c r="AE2941" s="83">
        <v>23</v>
      </c>
      <c r="AF2941" s="83">
        <v>10</v>
      </c>
      <c r="AG2941" s="83">
        <v>161</v>
      </c>
      <c r="AH2941" s="83">
        <v>254</v>
      </c>
      <c r="AI2941" s="83"/>
      <c r="AJ2941" s="83" t="s">
        <v>20348</v>
      </c>
      <c r="AK2941" s="83"/>
      <c r="AL2941" s="83"/>
      <c r="AM2941" s="83"/>
      <c r="AN2941" s="85">
        <v>41828.975219907406</v>
      </c>
      <c r="AO2941" s="83"/>
      <c r="AP2941" s="83" t="b">
        <v>1</v>
      </c>
      <c r="AQ2941" s="83" t="b">
        <v>0</v>
      </c>
      <c r="AR2941" s="83" t="b">
        <v>0</v>
      </c>
      <c r="AS2941" s="83" t="s">
        <v>13611</v>
      </c>
      <c r="AT2941" s="83">
        <v>0</v>
      </c>
      <c r="AU2941" s="88" t="s">
        <v>25919</v>
      </c>
      <c r="AV2941" s="83" t="b">
        <v>0</v>
      </c>
      <c r="AW2941" s="83" t="s">
        <v>30151</v>
      </c>
      <c r="AX2941" s="88" t="s">
        <v>33090</v>
      </c>
      <c r="AY2941" s="83" t="s">
        <v>65</v>
      </c>
      <c r="AZ2941" s="2"/>
      <c r="BA2941" s="3"/>
      <c r="BB2941" s="3"/>
      <c r="BC2941" s="3"/>
      <c r="BD2941" s="3"/>
    </row>
    <row r="2942" spans="1:56" x14ac:dyDescent="0.25">
      <c r="A2942" s="69" t="s">
        <v>2680</v>
      </c>
      <c r="B2942" s="70"/>
      <c r="C2942" s="70"/>
      <c r="D2942" s="71"/>
      <c r="E2942" s="73"/>
      <c r="F2942" s="110" t="s">
        <v>29954</v>
      </c>
      <c r="G2942" s="70"/>
      <c r="H2942" s="74"/>
      <c r="I2942" s="75"/>
      <c r="J2942" s="75"/>
      <c r="K2942" s="74" t="s">
        <v>36227</v>
      </c>
      <c r="L2942" s="78"/>
      <c r="M2942" s="79"/>
      <c r="N2942" s="79"/>
      <c r="O2942" s="80"/>
      <c r="P2942" s="81"/>
      <c r="Q2942" s="81"/>
      <c r="R2942" s="92"/>
      <c r="S2942" s="92"/>
      <c r="T2942" s="92"/>
      <c r="U2942" s="92"/>
      <c r="V2942" s="52"/>
      <c r="W2942" s="52"/>
      <c r="X2942" s="52"/>
      <c r="Y2942" s="52"/>
      <c r="Z2942" s="51"/>
      <c r="AA2942" s="76"/>
      <c r="AB2942" s="76"/>
      <c r="AC2942" s="77"/>
      <c r="AD2942" s="83" t="s">
        <v>17616</v>
      </c>
      <c r="AE2942" s="83">
        <v>3034</v>
      </c>
      <c r="AF2942" s="83">
        <v>2537</v>
      </c>
      <c r="AG2942" s="83">
        <v>64450</v>
      </c>
      <c r="AH2942" s="83">
        <v>4797</v>
      </c>
      <c r="AI2942" s="83">
        <v>-14400</v>
      </c>
      <c r="AJ2942" s="83" t="s">
        <v>20349</v>
      </c>
      <c r="AK2942" s="83" t="s">
        <v>21834</v>
      </c>
      <c r="AL2942" s="83"/>
      <c r="AM2942" s="83" t="s">
        <v>23038</v>
      </c>
      <c r="AN2942" s="85">
        <v>40096.96707175926</v>
      </c>
      <c r="AO2942" s="88" t="s">
        <v>25728</v>
      </c>
      <c r="AP2942" s="83" t="b">
        <v>1</v>
      </c>
      <c r="AQ2942" s="83" t="b">
        <v>0</v>
      </c>
      <c r="AR2942" s="83" t="b">
        <v>1</v>
      </c>
      <c r="AS2942" s="83" t="s">
        <v>13611</v>
      </c>
      <c r="AT2942" s="83">
        <v>116</v>
      </c>
      <c r="AU2942" s="88" t="s">
        <v>25919</v>
      </c>
      <c r="AV2942" s="83" t="b">
        <v>0</v>
      </c>
      <c r="AW2942" s="83" t="s">
        <v>30151</v>
      </c>
      <c r="AX2942" s="88" t="s">
        <v>33091</v>
      </c>
      <c r="AY2942" s="83" t="s">
        <v>66</v>
      </c>
      <c r="AZ2942" s="2"/>
      <c r="BA2942" s="3"/>
      <c r="BB2942" s="3"/>
      <c r="BC2942" s="3"/>
      <c r="BD2942" s="3"/>
    </row>
    <row r="2943" spans="1:56" x14ac:dyDescent="0.25">
      <c r="A2943" s="69" t="s">
        <v>2681</v>
      </c>
      <c r="B2943" s="70"/>
      <c r="C2943" s="70"/>
      <c r="D2943" s="71"/>
      <c r="E2943" s="73"/>
      <c r="F2943" s="110" t="s">
        <v>29955</v>
      </c>
      <c r="G2943" s="70"/>
      <c r="H2943" s="74"/>
      <c r="I2943" s="75"/>
      <c r="J2943" s="75"/>
      <c r="K2943" s="74" t="s">
        <v>36228</v>
      </c>
      <c r="L2943" s="78"/>
      <c r="M2943" s="79"/>
      <c r="N2943" s="79"/>
      <c r="O2943" s="80"/>
      <c r="P2943" s="81"/>
      <c r="Q2943" s="81"/>
      <c r="R2943" s="92"/>
      <c r="S2943" s="92"/>
      <c r="T2943" s="92"/>
      <c r="U2943" s="92"/>
      <c r="V2943" s="52"/>
      <c r="W2943" s="52"/>
      <c r="X2943" s="52"/>
      <c r="Y2943" s="52"/>
      <c r="Z2943" s="51"/>
      <c r="AA2943" s="76"/>
      <c r="AB2943" s="76"/>
      <c r="AC2943" s="77"/>
      <c r="AD2943" s="83" t="s">
        <v>17617</v>
      </c>
      <c r="AE2943" s="83">
        <v>2</v>
      </c>
      <c r="AF2943" s="83">
        <v>5</v>
      </c>
      <c r="AG2943" s="83">
        <v>49</v>
      </c>
      <c r="AH2943" s="83">
        <v>2</v>
      </c>
      <c r="AI2943" s="83"/>
      <c r="AJ2943" s="83"/>
      <c r="AK2943" s="83"/>
      <c r="AL2943" s="83"/>
      <c r="AM2943" s="83"/>
      <c r="AN2943" s="85">
        <v>42749.232372685183</v>
      </c>
      <c r="AO2943" s="83"/>
      <c r="AP2943" s="83" t="b">
        <v>1</v>
      </c>
      <c r="AQ2943" s="83" t="b">
        <v>0</v>
      </c>
      <c r="AR2943" s="83" t="b">
        <v>0</v>
      </c>
      <c r="AS2943" s="83" t="s">
        <v>13611</v>
      </c>
      <c r="AT2943" s="83">
        <v>0</v>
      </c>
      <c r="AU2943" s="83"/>
      <c r="AV2943" s="83" t="b">
        <v>0</v>
      </c>
      <c r="AW2943" s="83" t="s">
        <v>30151</v>
      </c>
      <c r="AX2943" s="88" t="s">
        <v>33092</v>
      </c>
      <c r="AY2943" s="83" t="s">
        <v>66</v>
      </c>
      <c r="AZ2943" s="2"/>
      <c r="BA2943" s="3"/>
      <c r="BB2943" s="3"/>
      <c r="BC2943" s="3"/>
      <c r="BD2943" s="3"/>
    </row>
    <row r="2944" spans="1:56" x14ac:dyDescent="0.25">
      <c r="A2944" s="69" t="s">
        <v>2682</v>
      </c>
      <c r="B2944" s="70"/>
      <c r="C2944" s="70"/>
      <c r="D2944" s="71"/>
      <c r="E2944" s="73"/>
      <c r="F2944" s="110" t="s">
        <v>29956</v>
      </c>
      <c r="G2944" s="70"/>
      <c r="H2944" s="74"/>
      <c r="I2944" s="75"/>
      <c r="J2944" s="75"/>
      <c r="K2944" s="74" t="s">
        <v>36229</v>
      </c>
      <c r="L2944" s="78"/>
      <c r="M2944" s="79"/>
      <c r="N2944" s="79"/>
      <c r="O2944" s="80"/>
      <c r="P2944" s="81"/>
      <c r="Q2944" s="81"/>
      <c r="R2944" s="92"/>
      <c r="S2944" s="92"/>
      <c r="T2944" s="92"/>
      <c r="U2944" s="92"/>
      <c r="V2944" s="52"/>
      <c r="W2944" s="52"/>
      <c r="X2944" s="52"/>
      <c r="Y2944" s="52"/>
      <c r="Z2944" s="51"/>
      <c r="AA2944" s="76"/>
      <c r="AB2944" s="76"/>
      <c r="AC2944" s="77"/>
      <c r="AD2944" s="83" t="s">
        <v>17618</v>
      </c>
      <c r="AE2944" s="83">
        <v>276</v>
      </c>
      <c r="AF2944" s="83">
        <v>111</v>
      </c>
      <c r="AG2944" s="83">
        <v>911</v>
      </c>
      <c r="AH2944" s="83">
        <v>88</v>
      </c>
      <c r="AI2944" s="83">
        <v>-18000</v>
      </c>
      <c r="AJ2944" s="83" t="s">
        <v>20350</v>
      </c>
      <c r="AK2944" s="83" t="s">
        <v>14462</v>
      </c>
      <c r="AL2944" s="88" t="s">
        <v>22968</v>
      </c>
      <c r="AM2944" s="83" t="s">
        <v>23042</v>
      </c>
      <c r="AN2944" s="85">
        <v>39631.769212962965</v>
      </c>
      <c r="AO2944" s="83"/>
      <c r="AP2944" s="83" t="b">
        <v>1</v>
      </c>
      <c r="AQ2944" s="83" t="b">
        <v>0</v>
      </c>
      <c r="AR2944" s="83" t="b">
        <v>1</v>
      </c>
      <c r="AS2944" s="83" t="s">
        <v>13611</v>
      </c>
      <c r="AT2944" s="83">
        <v>8</v>
      </c>
      <c r="AU2944" s="88" t="s">
        <v>25919</v>
      </c>
      <c r="AV2944" s="83" t="b">
        <v>0</v>
      </c>
      <c r="AW2944" s="83" t="s">
        <v>30151</v>
      </c>
      <c r="AX2944" s="88" t="s">
        <v>33093</v>
      </c>
      <c r="AY2944" s="83" t="s">
        <v>66</v>
      </c>
      <c r="AZ2944" s="2"/>
      <c r="BA2944" s="3"/>
      <c r="BB2944" s="3"/>
      <c r="BC2944" s="3"/>
      <c r="BD2944" s="3"/>
    </row>
    <row r="2945" spans="1:56" x14ac:dyDescent="0.25">
      <c r="A2945" s="69" t="s">
        <v>2684</v>
      </c>
      <c r="B2945" s="70"/>
      <c r="C2945" s="70"/>
      <c r="D2945" s="71"/>
      <c r="E2945" s="73"/>
      <c r="F2945" s="110" t="s">
        <v>29957</v>
      </c>
      <c r="G2945" s="70"/>
      <c r="H2945" s="74"/>
      <c r="I2945" s="75"/>
      <c r="J2945" s="75"/>
      <c r="K2945" s="74" t="s">
        <v>36230</v>
      </c>
      <c r="L2945" s="78"/>
      <c r="M2945" s="79"/>
      <c r="N2945" s="79"/>
      <c r="O2945" s="80"/>
      <c r="P2945" s="81"/>
      <c r="Q2945" s="81"/>
      <c r="R2945" s="92"/>
      <c r="S2945" s="92"/>
      <c r="T2945" s="92"/>
      <c r="U2945" s="92"/>
      <c r="V2945" s="52"/>
      <c r="W2945" s="52"/>
      <c r="X2945" s="52"/>
      <c r="Y2945" s="52"/>
      <c r="Z2945" s="51"/>
      <c r="AA2945" s="76"/>
      <c r="AB2945" s="76"/>
      <c r="AC2945" s="77"/>
      <c r="AD2945" s="83" t="s">
        <v>17619</v>
      </c>
      <c r="AE2945" s="83">
        <v>156</v>
      </c>
      <c r="AF2945" s="83">
        <v>198</v>
      </c>
      <c r="AG2945" s="83">
        <v>5242</v>
      </c>
      <c r="AH2945" s="83">
        <v>3939</v>
      </c>
      <c r="AI2945" s="83">
        <v>-18000</v>
      </c>
      <c r="AJ2945" s="83" t="s">
        <v>20351</v>
      </c>
      <c r="AK2945" s="83"/>
      <c r="AL2945" s="83"/>
      <c r="AM2945" s="83" t="s">
        <v>23040</v>
      </c>
      <c r="AN2945" s="85">
        <v>40539.231759259259</v>
      </c>
      <c r="AO2945" s="88" t="s">
        <v>25729</v>
      </c>
      <c r="AP2945" s="83" t="b">
        <v>0</v>
      </c>
      <c r="AQ2945" s="83" t="b">
        <v>0</v>
      </c>
      <c r="AR2945" s="83" t="b">
        <v>1</v>
      </c>
      <c r="AS2945" s="83" t="s">
        <v>13611</v>
      </c>
      <c r="AT2945" s="83">
        <v>0</v>
      </c>
      <c r="AU2945" s="88" t="s">
        <v>26989</v>
      </c>
      <c r="AV2945" s="83" t="b">
        <v>0</v>
      </c>
      <c r="AW2945" s="83" t="s">
        <v>30151</v>
      </c>
      <c r="AX2945" s="88" t="s">
        <v>33094</v>
      </c>
      <c r="AY2945" s="83" t="s">
        <v>66</v>
      </c>
      <c r="AZ2945" s="2"/>
      <c r="BA2945" s="3"/>
      <c r="BB2945" s="3"/>
      <c r="BC2945" s="3"/>
      <c r="BD2945" s="3"/>
    </row>
    <row r="2946" spans="1:56" x14ac:dyDescent="0.25">
      <c r="A2946" s="69" t="s">
        <v>2685</v>
      </c>
      <c r="B2946" s="70"/>
      <c r="C2946" s="70"/>
      <c r="D2946" s="71"/>
      <c r="E2946" s="73"/>
      <c r="F2946" s="110" t="s">
        <v>29958</v>
      </c>
      <c r="G2946" s="70"/>
      <c r="H2946" s="74"/>
      <c r="I2946" s="75"/>
      <c r="J2946" s="75"/>
      <c r="K2946" s="74" t="s">
        <v>36231</v>
      </c>
      <c r="L2946" s="78"/>
      <c r="M2946" s="79"/>
      <c r="N2946" s="79"/>
      <c r="O2946" s="80"/>
      <c r="P2946" s="81"/>
      <c r="Q2946" s="81"/>
      <c r="R2946" s="92"/>
      <c r="S2946" s="92"/>
      <c r="T2946" s="92"/>
      <c r="U2946" s="92"/>
      <c r="V2946" s="52"/>
      <c r="W2946" s="52"/>
      <c r="X2946" s="52"/>
      <c r="Y2946" s="52"/>
      <c r="Z2946" s="51"/>
      <c r="AA2946" s="76"/>
      <c r="AB2946" s="76"/>
      <c r="AC2946" s="77"/>
      <c r="AD2946" s="83" t="s">
        <v>17620</v>
      </c>
      <c r="AE2946" s="83">
        <v>417</v>
      </c>
      <c r="AF2946" s="83">
        <v>499</v>
      </c>
      <c r="AG2946" s="83">
        <v>7283</v>
      </c>
      <c r="AH2946" s="83">
        <v>1596</v>
      </c>
      <c r="AI2946" s="83"/>
      <c r="AJ2946" s="83"/>
      <c r="AK2946" s="83" t="s">
        <v>21835</v>
      </c>
      <c r="AL2946" s="83"/>
      <c r="AM2946" s="83"/>
      <c r="AN2946" s="85">
        <v>41864.208657407406</v>
      </c>
      <c r="AO2946" s="88" t="s">
        <v>25730</v>
      </c>
      <c r="AP2946" s="83" t="b">
        <v>1</v>
      </c>
      <c r="AQ2946" s="83" t="b">
        <v>0</v>
      </c>
      <c r="AR2946" s="83" t="b">
        <v>1</v>
      </c>
      <c r="AS2946" s="83" t="s">
        <v>13611</v>
      </c>
      <c r="AT2946" s="83">
        <v>5</v>
      </c>
      <c r="AU2946" s="88" t="s">
        <v>25919</v>
      </c>
      <c r="AV2946" s="83" t="b">
        <v>0</v>
      </c>
      <c r="AW2946" s="83" t="s">
        <v>30151</v>
      </c>
      <c r="AX2946" s="88" t="s">
        <v>33095</v>
      </c>
      <c r="AY2946" s="83" t="s">
        <v>66</v>
      </c>
      <c r="AZ2946" s="2"/>
      <c r="BA2946" s="3"/>
      <c r="BB2946" s="3"/>
      <c r="BC2946" s="3"/>
      <c r="BD2946" s="3"/>
    </row>
    <row r="2947" spans="1:56" x14ac:dyDescent="0.25">
      <c r="A2947" s="69" t="s">
        <v>3305</v>
      </c>
      <c r="B2947" s="70"/>
      <c r="C2947" s="70"/>
      <c r="D2947" s="71"/>
      <c r="E2947" s="73"/>
      <c r="F2947" s="110" t="s">
        <v>29959</v>
      </c>
      <c r="G2947" s="70"/>
      <c r="H2947" s="74"/>
      <c r="I2947" s="75"/>
      <c r="J2947" s="75"/>
      <c r="K2947" s="74" t="s">
        <v>36232</v>
      </c>
      <c r="L2947" s="78"/>
      <c r="M2947" s="79"/>
      <c r="N2947" s="79"/>
      <c r="O2947" s="80"/>
      <c r="P2947" s="81"/>
      <c r="Q2947" s="81"/>
      <c r="R2947" s="92"/>
      <c r="S2947" s="92"/>
      <c r="T2947" s="92"/>
      <c r="U2947" s="92"/>
      <c r="V2947" s="52"/>
      <c r="W2947" s="52"/>
      <c r="X2947" s="52"/>
      <c r="Y2947" s="52"/>
      <c r="Z2947" s="51"/>
      <c r="AA2947" s="76"/>
      <c r="AB2947" s="76"/>
      <c r="AC2947" s="77"/>
      <c r="AD2947" s="83" t="s">
        <v>17621</v>
      </c>
      <c r="AE2947" s="83">
        <v>873</v>
      </c>
      <c r="AF2947" s="83">
        <v>1119</v>
      </c>
      <c r="AG2947" s="83">
        <v>18814</v>
      </c>
      <c r="AH2947" s="83">
        <v>31805</v>
      </c>
      <c r="AI2947" s="83"/>
      <c r="AJ2947" s="83" t="s">
        <v>20352</v>
      </c>
      <c r="AK2947" s="83" t="s">
        <v>20876</v>
      </c>
      <c r="AL2947" s="83"/>
      <c r="AM2947" s="83"/>
      <c r="AN2947" s="85">
        <v>41324.080590277779</v>
      </c>
      <c r="AO2947" s="88" t="s">
        <v>25731</v>
      </c>
      <c r="AP2947" s="83" t="b">
        <v>1</v>
      </c>
      <c r="AQ2947" s="83" t="b">
        <v>0</v>
      </c>
      <c r="AR2947" s="83" t="b">
        <v>1</v>
      </c>
      <c r="AS2947" s="83" t="s">
        <v>13611</v>
      </c>
      <c r="AT2947" s="83">
        <v>6</v>
      </c>
      <c r="AU2947" s="88" t="s">
        <v>25919</v>
      </c>
      <c r="AV2947" s="83" t="b">
        <v>0</v>
      </c>
      <c r="AW2947" s="83" t="s">
        <v>30151</v>
      </c>
      <c r="AX2947" s="88" t="s">
        <v>33096</v>
      </c>
      <c r="AY2947" s="83" t="s">
        <v>65</v>
      </c>
      <c r="AZ2947" s="2"/>
      <c r="BA2947" s="3"/>
      <c r="BB2947" s="3"/>
      <c r="BC2947" s="3"/>
      <c r="BD2947" s="3"/>
    </row>
    <row r="2948" spans="1:56" x14ac:dyDescent="0.25">
      <c r="A2948" s="69" t="s">
        <v>3306</v>
      </c>
      <c r="B2948" s="70"/>
      <c r="C2948" s="70"/>
      <c r="D2948" s="71"/>
      <c r="E2948" s="73"/>
      <c r="F2948" s="110" t="s">
        <v>29960</v>
      </c>
      <c r="G2948" s="70"/>
      <c r="H2948" s="74"/>
      <c r="I2948" s="75"/>
      <c r="J2948" s="75"/>
      <c r="K2948" s="74" t="s">
        <v>36233</v>
      </c>
      <c r="L2948" s="78"/>
      <c r="M2948" s="79"/>
      <c r="N2948" s="79"/>
      <c r="O2948" s="80"/>
      <c r="P2948" s="81"/>
      <c r="Q2948" s="81"/>
      <c r="R2948" s="92"/>
      <c r="S2948" s="92"/>
      <c r="T2948" s="92"/>
      <c r="U2948" s="92"/>
      <c r="V2948" s="52"/>
      <c r="W2948" s="52"/>
      <c r="X2948" s="52"/>
      <c r="Y2948" s="52"/>
      <c r="Z2948" s="51"/>
      <c r="AA2948" s="76"/>
      <c r="AB2948" s="76"/>
      <c r="AC2948" s="77"/>
      <c r="AD2948" s="83" t="s">
        <v>17622</v>
      </c>
      <c r="AE2948" s="83">
        <v>341393</v>
      </c>
      <c r="AF2948" s="83">
        <v>615132</v>
      </c>
      <c r="AG2948" s="83">
        <v>9040</v>
      </c>
      <c r="AH2948" s="83">
        <v>66</v>
      </c>
      <c r="AI2948" s="83">
        <v>-18000</v>
      </c>
      <c r="AJ2948" s="83" t="s">
        <v>20353</v>
      </c>
      <c r="AK2948" s="83" t="s">
        <v>21836</v>
      </c>
      <c r="AL2948" s="83"/>
      <c r="AM2948" s="83" t="s">
        <v>23040</v>
      </c>
      <c r="AN2948" s="85">
        <v>40876.776724537034</v>
      </c>
      <c r="AO2948" s="83"/>
      <c r="AP2948" s="83" t="b">
        <v>0</v>
      </c>
      <c r="AQ2948" s="83" t="b">
        <v>0</v>
      </c>
      <c r="AR2948" s="83" t="b">
        <v>0</v>
      </c>
      <c r="AS2948" s="83" t="s">
        <v>13611</v>
      </c>
      <c r="AT2948" s="83">
        <v>630</v>
      </c>
      <c r="AU2948" s="88" t="s">
        <v>25961</v>
      </c>
      <c r="AV2948" s="83" t="b">
        <v>0</v>
      </c>
      <c r="AW2948" s="83" t="s">
        <v>30151</v>
      </c>
      <c r="AX2948" s="88" t="s">
        <v>33097</v>
      </c>
      <c r="AY2948" s="83" t="s">
        <v>65</v>
      </c>
      <c r="AZ2948" s="2"/>
      <c r="BA2948" s="3"/>
      <c r="BB2948" s="3"/>
      <c r="BC2948" s="3"/>
      <c r="BD2948" s="3"/>
    </row>
    <row r="2949" spans="1:56" x14ac:dyDescent="0.25">
      <c r="A2949" s="69" t="s">
        <v>2686</v>
      </c>
      <c r="B2949" s="70"/>
      <c r="C2949" s="70"/>
      <c r="D2949" s="71"/>
      <c r="E2949" s="73"/>
      <c r="F2949" s="110" t="s">
        <v>29961</v>
      </c>
      <c r="G2949" s="70"/>
      <c r="H2949" s="74"/>
      <c r="I2949" s="75"/>
      <c r="J2949" s="75"/>
      <c r="K2949" s="74" t="s">
        <v>36234</v>
      </c>
      <c r="L2949" s="78"/>
      <c r="M2949" s="79"/>
      <c r="N2949" s="79"/>
      <c r="O2949" s="80"/>
      <c r="P2949" s="81"/>
      <c r="Q2949" s="81"/>
      <c r="R2949" s="92"/>
      <c r="S2949" s="92"/>
      <c r="T2949" s="92"/>
      <c r="U2949" s="92"/>
      <c r="V2949" s="52"/>
      <c r="W2949" s="52"/>
      <c r="X2949" s="52"/>
      <c r="Y2949" s="52"/>
      <c r="Z2949" s="51"/>
      <c r="AA2949" s="76"/>
      <c r="AB2949" s="76"/>
      <c r="AC2949" s="77"/>
      <c r="AD2949" s="83" t="s">
        <v>17623</v>
      </c>
      <c r="AE2949" s="83">
        <v>192</v>
      </c>
      <c r="AF2949" s="83">
        <v>817</v>
      </c>
      <c r="AG2949" s="83">
        <v>5092</v>
      </c>
      <c r="AH2949" s="83">
        <v>17867</v>
      </c>
      <c r="AI2949" s="83">
        <v>-28800</v>
      </c>
      <c r="AJ2949" s="83" t="s">
        <v>20354</v>
      </c>
      <c r="AK2949" s="83" t="s">
        <v>21837</v>
      </c>
      <c r="AL2949" s="88" t="s">
        <v>22969</v>
      </c>
      <c r="AM2949" s="83" t="s">
        <v>23041</v>
      </c>
      <c r="AN2949" s="85">
        <v>42364.583067129628</v>
      </c>
      <c r="AO2949" s="88" t="s">
        <v>25732</v>
      </c>
      <c r="AP2949" s="83" t="b">
        <v>0</v>
      </c>
      <c r="AQ2949" s="83" t="b">
        <v>0</v>
      </c>
      <c r="AR2949" s="83" t="b">
        <v>1</v>
      </c>
      <c r="AS2949" s="83" t="s">
        <v>13611</v>
      </c>
      <c r="AT2949" s="83">
        <v>7</v>
      </c>
      <c r="AU2949" s="88" t="s">
        <v>25919</v>
      </c>
      <c r="AV2949" s="83" t="b">
        <v>0</v>
      </c>
      <c r="AW2949" s="83" t="s">
        <v>30151</v>
      </c>
      <c r="AX2949" s="88" t="s">
        <v>33098</v>
      </c>
      <c r="AY2949" s="83" t="s">
        <v>66</v>
      </c>
      <c r="AZ2949" s="2"/>
      <c r="BA2949" s="3"/>
      <c r="BB2949" s="3"/>
      <c r="BC2949" s="3"/>
      <c r="BD2949" s="3"/>
    </row>
    <row r="2950" spans="1:56" x14ac:dyDescent="0.25">
      <c r="A2950" s="69" t="s">
        <v>2687</v>
      </c>
      <c r="B2950" s="70"/>
      <c r="C2950" s="70"/>
      <c r="D2950" s="71"/>
      <c r="E2950" s="73"/>
      <c r="F2950" s="110" t="s">
        <v>29962</v>
      </c>
      <c r="G2950" s="70"/>
      <c r="H2950" s="74"/>
      <c r="I2950" s="75"/>
      <c r="J2950" s="75"/>
      <c r="K2950" s="74" t="s">
        <v>36235</v>
      </c>
      <c r="L2950" s="78"/>
      <c r="M2950" s="79"/>
      <c r="N2950" s="79"/>
      <c r="O2950" s="80"/>
      <c r="P2950" s="81"/>
      <c r="Q2950" s="81"/>
      <c r="R2950" s="92"/>
      <c r="S2950" s="92"/>
      <c r="T2950" s="92"/>
      <c r="U2950" s="92"/>
      <c r="V2950" s="52"/>
      <c r="W2950" s="52"/>
      <c r="X2950" s="52"/>
      <c r="Y2950" s="52"/>
      <c r="Z2950" s="51"/>
      <c r="AA2950" s="76"/>
      <c r="AB2950" s="76"/>
      <c r="AC2950" s="77"/>
      <c r="AD2950" s="83" t="s">
        <v>17624</v>
      </c>
      <c r="AE2950" s="83">
        <v>377</v>
      </c>
      <c r="AF2950" s="83">
        <v>178</v>
      </c>
      <c r="AG2950" s="83">
        <v>16</v>
      </c>
      <c r="AH2950" s="83">
        <v>26</v>
      </c>
      <c r="AI2950" s="83"/>
      <c r="AJ2950" s="83" t="s">
        <v>20355</v>
      </c>
      <c r="AK2950" s="83" t="s">
        <v>20599</v>
      </c>
      <c r="AL2950" s="88" t="s">
        <v>22970</v>
      </c>
      <c r="AM2950" s="83"/>
      <c r="AN2950" s="85">
        <v>40810.819756944446</v>
      </c>
      <c r="AO2950" s="88" t="s">
        <v>25733</v>
      </c>
      <c r="AP2950" s="83" t="b">
        <v>1</v>
      </c>
      <c r="AQ2950" s="83" t="b">
        <v>0</v>
      </c>
      <c r="AR2950" s="83" t="b">
        <v>0</v>
      </c>
      <c r="AS2950" s="83" t="s">
        <v>13611</v>
      </c>
      <c r="AT2950" s="83">
        <v>8</v>
      </c>
      <c r="AU2950" s="88" t="s">
        <v>25919</v>
      </c>
      <c r="AV2950" s="83" t="b">
        <v>0</v>
      </c>
      <c r="AW2950" s="83" t="s">
        <v>30151</v>
      </c>
      <c r="AX2950" s="88" t="s">
        <v>33099</v>
      </c>
      <c r="AY2950" s="83" t="s">
        <v>66</v>
      </c>
      <c r="AZ2950" s="2"/>
      <c r="BA2950" s="3"/>
      <c r="BB2950" s="3"/>
      <c r="BC2950" s="3"/>
      <c r="BD2950" s="3"/>
    </row>
    <row r="2951" spans="1:56" x14ac:dyDescent="0.25">
      <c r="A2951" s="69" t="s">
        <v>2688</v>
      </c>
      <c r="B2951" s="70"/>
      <c r="C2951" s="70"/>
      <c r="D2951" s="71"/>
      <c r="E2951" s="73"/>
      <c r="F2951" s="110" t="s">
        <v>29963</v>
      </c>
      <c r="G2951" s="70"/>
      <c r="H2951" s="74"/>
      <c r="I2951" s="75"/>
      <c r="J2951" s="75"/>
      <c r="K2951" s="74" t="s">
        <v>36236</v>
      </c>
      <c r="L2951" s="78"/>
      <c r="M2951" s="79"/>
      <c r="N2951" s="79"/>
      <c r="O2951" s="80"/>
      <c r="P2951" s="81"/>
      <c r="Q2951" s="81"/>
      <c r="R2951" s="92"/>
      <c r="S2951" s="92"/>
      <c r="T2951" s="92"/>
      <c r="U2951" s="92"/>
      <c r="V2951" s="52"/>
      <c r="W2951" s="52"/>
      <c r="X2951" s="52"/>
      <c r="Y2951" s="52"/>
      <c r="Z2951" s="51"/>
      <c r="AA2951" s="76"/>
      <c r="AB2951" s="76"/>
      <c r="AC2951" s="77"/>
      <c r="AD2951" s="83" t="s">
        <v>17625</v>
      </c>
      <c r="AE2951" s="83">
        <v>390</v>
      </c>
      <c r="AF2951" s="83">
        <v>373</v>
      </c>
      <c r="AG2951" s="83">
        <v>1171</v>
      </c>
      <c r="AH2951" s="83">
        <v>739</v>
      </c>
      <c r="AI2951" s="83"/>
      <c r="AJ2951" s="83" t="s">
        <v>20356</v>
      </c>
      <c r="AK2951" s="83" t="s">
        <v>21838</v>
      </c>
      <c r="AL2951" s="83"/>
      <c r="AM2951" s="83"/>
      <c r="AN2951" s="85">
        <v>41557.827847222223</v>
      </c>
      <c r="AO2951" s="88" t="s">
        <v>25734</v>
      </c>
      <c r="AP2951" s="83" t="b">
        <v>1</v>
      </c>
      <c r="AQ2951" s="83" t="b">
        <v>0</v>
      </c>
      <c r="AR2951" s="83" t="b">
        <v>0</v>
      </c>
      <c r="AS2951" s="83" t="s">
        <v>13611</v>
      </c>
      <c r="AT2951" s="83">
        <v>0</v>
      </c>
      <c r="AU2951" s="88" t="s">
        <v>25919</v>
      </c>
      <c r="AV2951" s="83" t="b">
        <v>0</v>
      </c>
      <c r="AW2951" s="83" t="s">
        <v>30151</v>
      </c>
      <c r="AX2951" s="88" t="s">
        <v>33100</v>
      </c>
      <c r="AY2951" s="83" t="s">
        <v>66</v>
      </c>
      <c r="AZ2951" s="2"/>
      <c r="BA2951" s="3"/>
      <c r="BB2951" s="3"/>
      <c r="BC2951" s="3"/>
      <c r="BD2951" s="3"/>
    </row>
    <row r="2952" spans="1:56" x14ac:dyDescent="0.25">
      <c r="A2952" s="69" t="s">
        <v>2689</v>
      </c>
      <c r="B2952" s="70"/>
      <c r="C2952" s="70"/>
      <c r="D2952" s="71"/>
      <c r="E2952" s="73"/>
      <c r="F2952" s="110" t="s">
        <v>29964</v>
      </c>
      <c r="G2952" s="70"/>
      <c r="H2952" s="74"/>
      <c r="I2952" s="75"/>
      <c r="J2952" s="75"/>
      <c r="K2952" s="74" t="s">
        <v>36237</v>
      </c>
      <c r="L2952" s="78"/>
      <c r="M2952" s="79"/>
      <c r="N2952" s="79"/>
      <c r="O2952" s="80"/>
      <c r="P2952" s="81"/>
      <c r="Q2952" s="81"/>
      <c r="R2952" s="92"/>
      <c r="S2952" s="92"/>
      <c r="T2952" s="92"/>
      <c r="U2952" s="92"/>
      <c r="V2952" s="52"/>
      <c r="W2952" s="52"/>
      <c r="X2952" s="52"/>
      <c r="Y2952" s="52"/>
      <c r="Z2952" s="51"/>
      <c r="AA2952" s="76"/>
      <c r="AB2952" s="76"/>
      <c r="AC2952" s="77"/>
      <c r="AD2952" s="83" t="s">
        <v>17626</v>
      </c>
      <c r="AE2952" s="83">
        <v>76</v>
      </c>
      <c r="AF2952" s="83">
        <v>22</v>
      </c>
      <c r="AG2952" s="83">
        <v>1516</v>
      </c>
      <c r="AH2952" s="83">
        <v>4</v>
      </c>
      <c r="AI2952" s="83">
        <v>-18000</v>
      </c>
      <c r="AJ2952" s="83"/>
      <c r="AK2952" s="83"/>
      <c r="AL2952" s="83"/>
      <c r="AM2952" s="83" t="s">
        <v>23040</v>
      </c>
      <c r="AN2952" s="85">
        <v>40366.597962962966</v>
      </c>
      <c r="AO2952" s="83"/>
      <c r="AP2952" s="83" t="b">
        <v>0</v>
      </c>
      <c r="AQ2952" s="83" t="b">
        <v>0</v>
      </c>
      <c r="AR2952" s="83" t="b">
        <v>1</v>
      </c>
      <c r="AS2952" s="83" t="s">
        <v>13611</v>
      </c>
      <c r="AT2952" s="83">
        <v>1</v>
      </c>
      <c r="AU2952" s="88" t="s">
        <v>25976</v>
      </c>
      <c r="AV2952" s="83" t="b">
        <v>0</v>
      </c>
      <c r="AW2952" s="83" t="s">
        <v>30151</v>
      </c>
      <c r="AX2952" s="88" t="s">
        <v>33101</v>
      </c>
      <c r="AY2952" s="83" t="s">
        <v>66</v>
      </c>
      <c r="AZ2952" s="2"/>
      <c r="BA2952" s="3"/>
      <c r="BB2952" s="3"/>
      <c r="BC2952" s="3"/>
      <c r="BD2952" s="3"/>
    </row>
    <row r="2953" spans="1:56" x14ac:dyDescent="0.25">
      <c r="A2953" s="69" t="s">
        <v>2690</v>
      </c>
      <c r="B2953" s="70"/>
      <c r="C2953" s="70"/>
      <c r="D2953" s="71"/>
      <c r="E2953" s="73"/>
      <c r="F2953" s="110" t="s">
        <v>29965</v>
      </c>
      <c r="G2953" s="70"/>
      <c r="H2953" s="74"/>
      <c r="I2953" s="75"/>
      <c r="J2953" s="75"/>
      <c r="K2953" s="74" t="s">
        <v>36238</v>
      </c>
      <c r="L2953" s="78"/>
      <c r="M2953" s="79"/>
      <c r="N2953" s="79"/>
      <c r="O2953" s="80"/>
      <c r="P2953" s="81"/>
      <c r="Q2953" s="81"/>
      <c r="R2953" s="92"/>
      <c r="S2953" s="92"/>
      <c r="T2953" s="92"/>
      <c r="U2953" s="92"/>
      <c r="V2953" s="52"/>
      <c r="W2953" s="52"/>
      <c r="X2953" s="52"/>
      <c r="Y2953" s="52"/>
      <c r="Z2953" s="51"/>
      <c r="AA2953" s="76"/>
      <c r="AB2953" s="76"/>
      <c r="AC2953" s="77"/>
      <c r="AD2953" s="83" t="s">
        <v>17627</v>
      </c>
      <c r="AE2953" s="83">
        <v>145</v>
      </c>
      <c r="AF2953" s="83">
        <v>339</v>
      </c>
      <c r="AG2953" s="83">
        <v>9894</v>
      </c>
      <c r="AH2953" s="83">
        <v>2438</v>
      </c>
      <c r="AI2953" s="83">
        <v>-18000</v>
      </c>
      <c r="AJ2953" s="83" t="s">
        <v>20357</v>
      </c>
      <c r="AK2953" s="83" t="s">
        <v>21839</v>
      </c>
      <c r="AL2953" s="83"/>
      <c r="AM2953" s="83" t="s">
        <v>23040</v>
      </c>
      <c r="AN2953" s="85">
        <v>41343.258437500001</v>
      </c>
      <c r="AO2953" s="88" t="s">
        <v>25735</v>
      </c>
      <c r="AP2953" s="83" t="b">
        <v>0</v>
      </c>
      <c r="AQ2953" s="83" t="b">
        <v>0</v>
      </c>
      <c r="AR2953" s="83" t="b">
        <v>1</v>
      </c>
      <c r="AS2953" s="83" t="s">
        <v>13611</v>
      </c>
      <c r="AT2953" s="83">
        <v>5</v>
      </c>
      <c r="AU2953" s="88" t="s">
        <v>25928</v>
      </c>
      <c r="AV2953" s="83" t="b">
        <v>0</v>
      </c>
      <c r="AW2953" s="83" t="s">
        <v>30151</v>
      </c>
      <c r="AX2953" s="88" t="s">
        <v>33102</v>
      </c>
      <c r="AY2953" s="83" t="s">
        <v>66</v>
      </c>
      <c r="AZ2953" s="2"/>
      <c r="BA2953" s="3"/>
      <c r="BB2953" s="3"/>
      <c r="BC2953" s="3"/>
      <c r="BD2953" s="3"/>
    </row>
    <row r="2954" spans="1:56" x14ac:dyDescent="0.25">
      <c r="A2954" s="69" t="s">
        <v>3307</v>
      </c>
      <c r="B2954" s="70"/>
      <c r="C2954" s="70"/>
      <c r="D2954" s="71"/>
      <c r="E2954" s="73"/>
      <c r="F2954" s="110" t="s">
        <v>29966</v>
      </c>
      <c r="G2954" s="70"/>
      <c r="H2954" s="74"/>
      <c r="I2954" s="75"/>
      <c r="J2954" s="75"/>
      <c r="K2954" s="74" t="s">
        <v>36239</v>
      </c>
      <c r="L2954" s="78"/>
      <c r="M2954" s="79"/>
      <c r="N2954" s="79"/>
      <c r="O2954" s="80"/>
      <c r="P2954" s="81"/>
      <c r="Q2954" s="81"/>
      <c r="R2954" s="92"/>
      <c r="S2954" s="92"/>
      <c r="T2954" s="92"/>
      <c r="U2954" s="92"/>
      <c r="V2954" s="52"/>
      <c r="W2954" s="52"/>
      <c r="X2954" s="52"/>
      <c r="Y2954" s="52"/>
      <c r="Z2954" s="51"/>
      <c r="AA2954" s="76"/>
      <c r="AB2954" s="76"/>
      <c r="AC2954" s="77"/>
      <c r="AD2954" s="83" t="s">
        <v>17628</v>
      </c>
      <c r="AE2954" s="83">
        <v>291</v>
      </c>
      <c r="AF2954" s="83">
        <v>117</v>
      </c>
      <c r="AG2954" s="83">
        <v>3828</v>
      </c>
      <c r="AH2954" s="83">
        <v>654</v>
      </c>
      <c r="AI2954" s="83">
        <v>-25200</v>
      </c>
      <c r="AJ2954" s="83" t="s">
        <v>20358</v>
      </c>
      <c r="AK2954" s="83" t="s">
        <v>14140</v>
      </c>
      <c r="AL2954" s="88" t="s">
        <v>22971</v>
      </c>
      <c r="AM2954" s="83" t="s">
        <v>23083</v>
      </c>
      <c r="AN2954" s="85">
        <v>39856.564398148148</v>
      </c>
      <c r="AO2954" s="88" t="s">
        <v>25736</v>
      </c>
      <c r="AP2954" s="83" t="b">
        <v>0</v>
      </c>
      <c r="AQ2954" s="83" t="b">
        <v>0</v>
      </c>
      <c r="AR2954" s="83" t="b">
        <v>0</v>
      </c>
      <c r="AS2954" s="83" t="s">
        <v>13611</v>
      </c>
      <c r="AT2954" s="83">
        <v>0</v>
      </c>
      <c r="AU2954" s="88" t="s">
        <v>25928</v>
      </c>
      <c r="AV2954" s="83" t="b">
        <v>0</v>
      </c>
      <c r="AW2954" s="83" t="s">
        <v>30151</v>
      </c>
      <c r="AX2954" s="88" t="s">
        <v>33103</v>
      </c>
      <c r="AY2954" s="83" t="s">
        <v>65</v>
      </c>
      <c r="AZ2954" s="2"/>
      <c r="BA2954" s="3"/>
      <c r="BB2954" s="3"/>
      <c r="BC2954" s="3"/>
      <c r="BD2954" s="3"/>
    </row>
    <row r="2955" spans="1:56" x14ac:dyDescent="0.25">
      <c r="A2955" s="69" t="s">
        <v>2691</v>
      </c>
      <c r="B2955" s="70"/>
      <c r="C2955" s="70"/>
      <c r="D2955" s="71"/>
      <c r="E2955" s="73"/>
      <c r="F2955" s="110" t="s">
        <v>29967</v>
      </c>
      <c r="G2955" s="70"/>
      <c r="H2955" s="74"/>
      <c r="I2955" s="75"/>
      <c r="J2955" s="75"/>
      <c r="K2955" s="74" t="s">
        <v>36240</v>
      </c>
      <c r="L2955" s="78"/>
      <c r="M2955" s="79"/>
      <c r="N2955" s="79"/>
      <c r="O2955" s="80"/>
      <c r="P2955" s="81"/>
      <c r="Q2955" s="81"/>
      <c r="R2955" s="92"/>
      <c r="S2955" s="92"/>
      <c r="T2955" s="92"/>
      <c r="U2955" s="92"/>
      <c r="V2955" s="52"/>
      <c r="W2955" s="52"/>
      <c r="X2955" s="52"/>
      <c r="Y2955" s="52"/>
      <c r="Z2955" s="51"/>
      <c r="AA2955" s="76"/>
      <c r="AB2955" s="76"/>
      <c r="AC2955" s="77"/>
      <c r="AD2955" s="83" t="s">
        <v>17629</v>
      </c>
      <c r="AE2955" s="83">
        <v>220</v>
      </c>
      <c r="AF2955" s="83">
        <v>156</v>
      </c>
      <c r="AG2955" s="83">
        <v>22530</v>
      </c>
      <c r="AH2955" s="83">
        <v>100</v>
      </c>
      <c r="AI2955" s="83">
        <v>-21600</v>
      </c>
      <c r="AJ2955" s="83" t="s">
        <v>20359</v>
      </c>
      <c r="AK2955" s="83" t="s">
        <v>21840</v>
      </c>
      <c r="AL2955" s="83"/>
      <c r="AM2955" s="83" t="s">
        <v>23039</v>
      </c>
      <c r="AN2955" s="85">
        <v>39690.723611111112</v>
      </c>
      <c r="AO2955" s="88" t="s">
        <v>25737</v>
      </c>
      <c r="AP2955" s="83" t="b">
        <v>0</v>
      </c>
      <c r="AQ2955" s="83" t="b">
        <v>0</v>
      </c>
      <c r="AR2955" s="83" t="b">
        <v>0</v>
      </c>
      <c r="AS2955" s="83" t="s">
        <v>13611</v>
      </c>
      <c r="AT2955" s="83">
        <v>8</v>
      </c>
      <c r="AU2955" s="88" t="s">
        <v>26990</v>
      </c>
      <c r="AV2955" s="83" t="b">
        <v>0</v>
      </c>
      <c r="AW2955" s="83" t="s">
        <v>30151</v>
      </c>
      <c r="AX2955" s="88" t="s">
        <v>33104</v>
      </c>
      <c r="AY2955" s="83" t="s">
        <v>66</v>
      </c>
      <c r="AZ2955" s="2"/>
      <c r="BA2955" s="3"/>
      <c r="BB2955" s="3"/>
      <c r="BC2955" s="3"/>
      <c r="BD2955" s="3"/>
    </row>
    <row r="2956" spans="1:56" x14ac:dyDescent="0.25">
      <c r="A2956" s="69" t="s">
        <v>2692</v>
      </c>
      <c r="B2956" s="70"/>
      <c r="C2956" s="70"/>
      <c r="D2956" s="71"/>
      <c r="E2956" s="73"/>
      <c r="F2956" s="110" t="s">
        <v>29968</v>
      </c>
      <c r="G2956" s="70"/>
      <c r="H2956" s="74"/>
      <c r="I2956" s="75"/>
      <c r="J2956" s="75"/>
      <c r="K2956" s="74" t="s">
        <v>36241</v>
      </c>
      <c r="L2956" s="78"/>
      <c r="M2956" s="79"/>
      <c r="N2956" s="79"/>
      <c r="O2956" s="80"/>
      <c r="P2956" s="81"/>
      <c r="Q2956" s="81"/>
      <c r="R2956" s="92"/>
      <c r="S2956" s="92"/>
      <c r="T2956" s="92"/>
      <c r="U2956" s="92"/>
      <c r="V2956" s="52"/>
      <c r="W2956" s="52"/>
      <c r="X2956" s="52"/>
      <c r="Y2956" s="52"/>
      <c r="Z2956" s="51"/>
      <c r="AA2956" s="76"/>
      <c r="AB2956" s="76"/>
      <c r="AC2956" s="77"/>
      <c r="AD2956" s="83" t="s">
        <v>17630</v>
      </c>
      <c r="AE2956" s="83">
        <v>363</v>
      </c>
      <c r="AF2956" s="83">
        <v>451</v>
      </c>
      <c r="AG2956" s="83">
        <v>13566</v>
      </c>
      <c r="AH2956" s="83">
        <v>11551</v>
      </c>
      <c r="AI2956" s="83">
        <v>-18000</v>
      </c>
      <c r="AJ2956" s="83" t="s">
        <v>20360</v>
      </c>
      <c r="AK2956" s="83" t="s">
        <v>21841</v>
      </c>
      <c r="AL2956" s="88" t="s">
        <v>22972</v>
      </c>
      <c r="AM2956" s="83" t="s">
        <v>23040</v>
      </c>
      <c r="AN2956" s="85">
        <v>40531.077569444446</v>
      </c>
      <c r="AO2956" s="88" t="s">
        <v>25738</v>
      </c>
      <c r="AP2956" s="83" t="b">
        <v>0</v>
      </c>
      <c r="AQ2956" s="83" t="b">
        <v>0</v>
      </c>
      <c r="AR2956" s="83" t="b">
        <v>1</v>
      </c>
      <c r="AS2956" s="83" t="s">
        <v>13611</v>
      </c>
      <c r="AT2956" s="83">
        <v>4</v>
      </c>
      <c r="AU2956" s="88" t="s">
        <v>26991</v>
      </c>
      <c r="AV2956" s="83" t="b">
        <v>0</v>
      </c>
      <c r="AW2956" s="83" t="s">
        <v>30151</v>
      </c>
      <c r="AX2956" s="88" t="s">
        <v>33105</v>
      </c>
      <c r="AY2956" s="83" t="s">
        <v>66</v>
      </c>
      <c r="AZ2956" s="2"/>
      <c r="BA2956" s="3"/>
      <c r="BB2956" s="3"/>
      <c r="BC2956" s="3"/>
      <c r="BD2956" s="3"/>
    </row>
    <row r="2957" spans="1:56" x14ac:dyDescent="0.25">
      <c r="A2957" s="69" t="s">
        <v>2693</v>
      </c>
      <c r="B2957" s="70"/>
      <c r="C2957" s="70"/>
      <c r="D2957" s="71"/>
      <c r="E2957" s="73"/>
      <c r="F2957" s="110" t="s">
        <v>29969</v>
      </c>
      <c r="G2957" s="70"/>
      <c r="H2957" s="74"/>
      <c r="I2957" s="75"/>
      <c r="J2957" s="75"/>
      <c r="K2957" s="74" t="s">
        <v>36242</v>
      </c>
      <c r="L2957" s="78"/>
      <c r="M2957" s="79"/>
      <c r="N2957" s="79"/>
      <c r="O2957" s="80"/>
      <c r="P2957" s="81"/>
      <c r="Q2957" s="81"/>
      <c r="R2957" s="92"/>
      <c r="S2957" s="92"/>
      <c r="T2957" s="92"/>
      <c r="U2957" s="92"/>
      <c r="V2957" s="52"/>
      <c r="W2957" s="52"/>
      <c r="X2957" s="52"/>
      <c r="Y2957" s="52"/>
      <c r="Z2957" s="51"/>
      <c r="AA2957" s="76"/>
      <c r="AB2957" s="76"/>
      <c r="AC2957" s="77"/>
      <c r="AD2957" s="83" t="s">
        <v>17631</v>
      </c>
      <c r="AE2957" s="83">
        <v>312</v>
      </c>
      <c r="AF2957" s="83">
        <v>626</v>
      </c>
      <c r="AG2957" s="83">
        <v>5336</v>
      </c>
      <c r="AH2957" s="83">
        <v>6187</v>
      </c>
      <c r="AI2957" s="83">
        <v>-18000</v>
      </c>
      <c r="AJ2957" s="83" t="s">
        <v>20361</v>
      </c>
      <c r="AK2957" s="83"/>
      <c r="AL2957" s="88" t="s">
        <v>22973</v>
      </c>
      <c r="AM2957" s="83" t="s">
        <v>23040</v>
      </c>
      <c r="AN2957" s="85">
        <v>40535.915902777779</v>
      </c>
      <c r="AO2957" s="88" t="s">
        <v>25739</v>
      </c>
      <c r="AP2957" s="83" t="b">
        <v>0</v>
      </c>
      <c r="AQ2957" s="83" t="b">
        <v>0</v>
      </c>
      <c r="AR2957" s="83" t="b">
        <v>1</v>
      </c>
      <c r="AS2957" s="83" t="s">
        <v>13611</v>
      </c>
      <c r="AT2957" s="83">
        <v>2</v>
      </c>
      <c r="AU2957" s="88" t="s">
        <v>26992</v>
      </c>
      <c r="AV2957" s="83" t="b">
        <v>0</v>
      </c>
      <c r="AW2957" s="83" t="s">
        <v>30151</v>
      </c>
      <c r="AX2957" s="88" t="s">
        <v>33106</v>
      </c>
      <c r="AY2957" s="83" t="s">
        <v>66</v>
      </c>
      <c r="AZ2957" s="2"/>
      <c r="BA2957" s="3"/>
      <c r="BB2957" s="3"/>
      <c r="BC2957" s="3"/>
      <c r="BD2957" s="3"/>
    </row>
    <row r="2958" spans="1:56" x14ac:dyDescent="0.25">
      <c r="A2958" s="69" t="s">
        <v>2694</v>
      </c>
      <c r="B2958" s="70"/>
      <c r="C2958" s="70"/>
      <c r="D2958" s="71"/>
      <c r="E2958" s="73"/>
      <c r="F2958" s="110" t="s">
        <v>29970</v>
      </c>
      <c r="G2958" s="70"/>
      <c r="H2958" s="74"/>
      <c r="I2958" s="75"/>
      <c r="J2958" s="75"/>
      <c r="K2958" s="74" t="s">
        <v>36243</v>
      </c>
      <c r="L2958" s="78"/>
      <c r="M2958" s="79"/>
      <c r="N2958" s="79"/>
      <c r="O2958" s="80"/>
      <c r="P2958" s="81"/>
      <c r="Q2958" s="81"/>
      <c r="R2958" s="92"/>
      <c r="S2958" s="92"/>
      <c r="T2958" s="92"/>
      <c r="U2958" s="92"/>
      <c r="V2958" s="52"/>
      <c r="W2958" s="52"/>
      <c r="X2958" s="52"/>
      <c r="Y2958" s="52"/>
      <c r="Z2958" s="51"/>
      <c r="AA2958" s="76"/>
      <c r="AB2958" s="76"/>
      <c r="AC2958" s="77"/>
      <c r="AD2958" s="83" t="s">
        <v>17632</v>
      </c>
      <c r="AE2958" s="83">
        <v>726</v>
      </c>
      <c r="AF2958" s="83">
        <v>344</v>
      </c>
      <c r="AG2958" s="83">
        <v>7604</v>
      </c>
      <c r="AH2958" s="83">
        <v>2211</v>
      </c>
      <c r="AI2958" s="83"/>
      <c r="AJ2958" s="83" t="s">
        <v>20362</v>
      </c>
      <c r="AK2958" s="83" t="s">
        <v>16799</v>
      </c>
      <c r="AL2958" s="88" t="s">
        <v>22974</v>
      </c>
      <c r="AM2958" s="83"/>
      <c r="AN2958" s="85">
        <v>39870.897592592592</v>
      </c>
      <c r="AO2958" s="88" t="s">
        <v>25740</v>
      </c>
      <c r="AP2958" s="83" t="b">
        <v>0</v>
      </c>
      <c r="AQ2958" s="83" t="b">
        <v>0</v>
      </c>
      <c r="AR2958" s="83" t="b">
        <v>1</v>
      </c>
      <c r="AS2958" s="83" t="s">
        <v>13611</v>
      </c>
      <c r="AT2958" s="83">
        <v>21</v>
      </c>
      <c r="AU2958" s="88" t="s">
        <v>25950</v>
      </c>
      <c r="AV2958" s="83" t="b">
        <v>0</v>
      </c>
      <c r="AW2958" s="83" t="s">
        <v>30151</v>
      </c>
      <c r="AX2958" s="88" t="s">
        <v>33107</v>
      </c>
      <c r="AY2958" s="83" t="s">
        <v>66</v>
      </c>
      <c r="AZ2958" s="2"/>
      <c r="BA2958" s="3"/>
      <c r="BB2958" s="3"/>
      <c r="BC2958" s="3"/>
      <c r="BD2958" s="3"/>
    </row>
    <row r="2959" spans="1:56" x14ac:dyDescent="0.25">
      <c r="A2959" s="69" t="s">
        <v>3308</v>
      </c>
      <c r="B2959" s="70"/>
      <c r="C2959" s="70"/>
      <c r="D2959" s="71"/>
      <c r="E2959" s="73"/>
      <c r="F2959" s="110" t="s">
        <v>29971</v>
      </c>
      <c r="G2959" s="70"/>
      <c r="H2959" s="74"/>
      <c r="I2959" s="75"/>
      <c r="J2959" s="75"/>
      <c r="K2959" s="74" t="s">
        <v>36244</v>
      </c>
      <c r="L2959" s="78"/>
      <c r="M2959" s="79"/>
      <c r="N2959" s="79"/>
      <c r="O2959" s="80"/>
      <c r="P2959" s="81"/>
      <c r="Q2959" s="81"/>
      <c r="R2959" s="92"/>
      <c r="S2959" s="92"/>
      <c r="T2959" s="92"/>
      <c r="U2959" s="92"/>
      <c r="V2959" s="52"/>
      <c r="W2959" s="52"/>
      <c r="X2959" s="52"/>
      <c r="Y2959" s="52"/>
      <c r="Z2959" s="51"/>
      <c r="AA2959" s="76"/>
      <c r="AB2959" s="76"/>
      <c r="AC2959" s="77"/>
      <c r="AD2959" s="83" t="s">
        <v>17633</v>
      </c>
      <c r="AE2959" s="83">
        <v>376</v>
      </c>
      <c r="AF2959" s="83">
        <v>909</v>
      </c>
      <c r="AG2959" s="83">
        <v>25076</v>
      </c>
      <c r="AH2959" s="83">
        <v>24086</v>
      </c>
      <c r="AI2959" s="83">
        <v>-25200</v>
      </c>
      <c r="AJ2959" s="83" t="s">
        <v>20363</v>
      </c>
      <c r="AK2959" s="83" t="s">
        <v>21231</v>
      </c>
      <c r="AL2959" s="88" t="s">
        <v>22975</v>
      </c>
      <c r="AM2959" s="83" t="s">
        <v>23044</v>
      </c>
      <c r="AN2959" s="85">
        <v>39537.09679398148</v>
      </c>
      <c r="AO2959" s="83"/>
      <c r="AP2959" s="83" t="b">
        <v>0</v>
      </c>
      <c r="AQ2959" s="83" t="b">
        <v>0</v>
      </c>
      <c r="AR2959" s="83" t="b">
        <v>1</v>
      </c>
      <c r="AS2959" s="83" t="s">
        <v>13611</v>
      </c>
      <c r="AT2959" s="83">
        <v>67</v>
      </c>
      <c r="AU2959" s="88" t="s">
        <v>25924</v>
      </c>
      <c r="AV2959" s="83" t="b">
        <v>0</v>
      </c>
      <c r="AW2959" s="83" t="s">
        <v>30151</v>
      </c>
      <c r="AX2959" s="88" t="s">
        <v>33108</v>
      </c>
      <c r="AY2959" s="83" t="s">
        <v>65</v>
      </c>
      <c r="AZ2959" s="2"/>
      <c r="BA2959" s="3"/>
      <c r="BB2959" s="3"/>
      <c r="BC2959" s="3"/>
      <c r="BD2959" s="3"/>
    </row>
    <row r="2960" spans="1:56" x14ac:dyDescent="0.25">
      <c r="A2960" s="69" t="s">
        <v>2695</v>
      </c>
      <c r="B2960" s="70"/>
      <c r="C2960" s="70"/>
      <c r="D2960" s="71"/>
      <c r="E2960" s="73"/>
      <c r="F2960" s="110" t="s">
        <v>29972</v>
      </c>
      <c r="G2960" s="70"/>
      <c r="H2960" s="74"/>
      <c r="I2960" s="75"/>
      <c r="J2960" s="75"/>
      <c r="K2960" s="74" t="s">
        <v>36245</v>
      </c>
      <c r="L2960" s="78"/>
      <c r="M2960" s="79"/>
      <c r="N2960" s="79"/>
      <c r="O2960" s="80"/>
      <c r="P2960" s="81"/>
      <c r="Q2960" s="81"/>
      <c r="R2960" s="92"/>
      <c r="S2960" s="92"/>
      <c r="T2960" s="92"/>
      <c r="U2960" s="92"/>
      <c r="V2960" s="52"/>
      <c r="W2960" s="52"/>
      <c r="X2960" s="52"/>
      <c r="Y2960" s="52"/>
      <c r="Z2960" s="51"/>
      <c r="AA2960" s="76"/>
      <c r="AB2960" s="76"/>
      <c r="AC2960" s="77"/>
      <c r="AD2960" s="83" t="s">
        <v>17634</v>
      </c>
      <c r="AE2960" s="83">
        <v>674</v>
      </c>
      <c r="AF2960" s="83">
        <v>709</v>
      </c>
      <c r="AG2960" s="83">
        <v>11630</v>
      </c>
      <c r="AH2960" s="83">
        <v>952</v>
      </c>
      <c r="AI2960" s="83">
        <v>-28800</v>
      </c>
      <c r="AJ2960" s="83" t="s">
        <v>20364</v>
      </c>
      <c r="AK2960" s="83"/>
      <c r="AL2960" s="83"/>
      <c r="AM2960" s="83" t="s">
        <v>23041</v>
      </c>
      <c r="AN2960" s="85">
        <v>40664.955972222226</v>
      </c>
      <c r="AO2960" s="88" t="s">
        <v>25741</v>
      </c>
      <c r="AP2960" s="83" t="b">
        <v>0</v>
      </c>
      <c r="AQ2960" s="83" t="b">
        <v>0</v>
      </c>
      <c r="AR2960" s="83" t="b">
        <v>1</v>
      </c>
      <c r="AS2960" s="83" t="s">
        <v>13611</v>
      </c>
      <c r="AT2960" s="83">
        <v>2</v>
      </c>
      <c r="AU2960" s="88" t="s">
        <v>25935</v>
      </c>
      <c r="AV2960" s="83" t="b">
        <v>0</v>
      </c>
      <c r="AW2960" s="83" t="s">
        <v>30151</v>
      </c>
      <c r="AX2960" s="88" t="s">
        <v>33109</v>
      </c>
      <c r="AY2960" s="83" t="s">
        <v>66</v>
      </c>
      <c r="AZ2960" s="2"/>
      <c r="BA2960" s="3"/>
      <c r="BB2960" s="3"/>
      <c r="BC2960" s="3"/>
      <c r="BD2960" s="3"/>
    </row>
    <row r="2961" spans="1:56" x14ac:dyDescent="0.25">
      <c r="A2961" s="69" t="s">
        <v>2696</v>
      </c>
      <c r="B2961" s="70"/>
      <c r="C2961" s="70"/>
      <c r="D2961" s="71"/>
      <c r="E2961" s="73"/>
      <c r="F2961" s="110" t="s">
        <v>29973</v>
      </c>
      <c r="G2961" s="70"/>
      <c r="H2961" s="74"/>
      <c r="I2961" s="75"/>
      <c r="J2961" s="75"/>
      <c r="K2961" s="74" t="s">
        <v>36246</v>
      </c>
      <c r="L2961" s="78"/>
      <c r="M2961" s="79"/>
      <c r="N2961" s="79"/>
      <c r="O2961" s="80"/>
      <c r="P2961" s="81"/>
      <c r="Q2961" s="81"/>
      <c r="R2961" s="92"/>
      <c r="S2961" s="92"/>
      <c r="T2961" s="92"/>
      <c r="U2961" s="92"/>
      <c r="V2961" s="52"/>
      <c r="W2961" s="52"/>
      <c r="X2961" s="52"/>
      <c r="Y2961" s="52"/>
      <c r="Z2961" s="51"/>
      <c r="AA2961" s="76"/>
      <c r="AB2961" s="76"/>
      <c r="AC2961" s="77"/>
      <c r="AD2961" s="83" t="s">
        <v>17635</v>
      </c>
      <c r="AE2961" s="83">
        <v>40</v>
      </c>
      <c r="AF2961" s="83">
        <v>32</v>
      </c>
      <c r="AG2961" s="83">
        <v>2692</v>
      </c>
      <c r="AH2961" s="83">
        <v>0</v>
      </c>
      <c r="AI2961" s="83"/>
      <c r="AJ2961" s="83"/>
      <c r="AK2961" s="83"/>
      <c r="AL2961" s="83"/>
      <c r="AM2961" s="83"/>
      <c r="AN2961" s="85">
        <v>39911.191284722219</v>
      </c>
      <c r="AO2961" s="83"/>
      <c r="AP2961" s="83" t="b">
        <v>1</v>
      </c>
      <c r="AQ2961" s="83" t="b">
        <v>0</v>
      </c>
      <c r="AR2961" s="83" t="b">
        <v>0</v>
      </c>
      <c r="AS2961" s="83" t="s">
        <v>13611</v>
      </c>
      <c r="AT2961" s="83">
        <v>0</v>
      </c>
      <c r="AU2961" s="88" t="s">
        <v>25919</v>
      </c>
      <c r="AV2961" s="83" t="b">
        <v>0</v>
      </c>
      <c r="AW2961" s="83" t="s">
        <v>30151</v>
      </c>
      <c r="AX2961" s="88" t="s">
        <v>33110</v>
      </c>
      <c r="AY2961" s="83" t="s">
        <v>66</v>
      </c>
      <c r="AZ2961" s="2"/>
      <c r="BA2961" s="3"/>
      <c r="BB2961" s="3"/>
      <c r="BC2961" s="3"/>
      <c r="BD2961" s="3"/>
    </row>
    <row r="2962" spans="1:56" x14ac:dyDescent="0.25">
      <c r="A2962" s="69" t="s">
        <v>2697</v>
      </c>
      <c r="B2962" s="70"/>
      <c r="C2962" s="70"/>
      <c r="D2962" s="71"/>
      <c r="E2962" s="73"/>
      <c r="F2962" s="110" t="s">
        <v>29974</v>
      </c>
      <c r="G2962" s="70"/>
      <c r="H2962" s="74"/>
      <c r="I2962" s="75"/>
      <c r="J2962" s="75"/>
      <c r="K2962" s="74" t="s">
        <v>36247</v>
      </c>
      <c r="L2962" s="78"/>
      <c r="M2962" s="79"/>
      <c r="N2962" s="79"/>
      <c r="O2962" s="80"/>
      <c r="P2962" s="81"/>
      <c r="Q2962" s="81"/>
      <c r="R2962" s="92"/>
      <c r="S2962" s="92"/>
      <c r="T2962" s="92"/>
      <c r="U2962" s="92"/>
      <c r="V2962" s="52"/>
      <c r="W2962" s="52"/>
      <c r="X2962" s="52"/>
      <c r="Y2962" s="52"/>
      <c r="Z2962" s="51"/>
      <c r="AA2962" s="76"/>
      <c r="AB2962" s="76"/>
      <c r="AC2962" s="77"/>
      <c r="AD2962" s="83" t="s">
        <v>17636</v>
      </c>
      <c r="AE2962" s="83">
        <v>155</v>
      </c>
      <c r="AF2962" s="83">
        <v>166</v>
      </c>
      <c r="AG2962" s="83">
        <v>1587</v>
      </c>
      <c r="AH2962" s="83">
        <v>1419</v>
      </c>
      <c r="AI2962" s="83"/>
      <c r="AJ2962" s="83" t="s">
        <v>20365</v>
      </c>
      <c r="AK2962" s="83" t="s">
        <v>21842</v>
      </c>
      <c r="AL2962" s="83"/>
      <c r="AM2962" s="83"/>
      <c r="AN2962" s="85">
        <v>41864.786203703705</v>
      </c>
      <c r="AO2962" s="88" t="s">
        <v>25742</v>
      </c>
      <c r="AP2962" s="83" t="b">
        <v>1</v>
      </c>
      <c r="AQ2962" s="83" t="b">
        <v>0</v>
      </c>
      <c r="AR2962" s="83" t="b">
        <v>1</v>
      </c>
      <c r="AS2962" s="83" t="s">
        <v>13611</v>
      </c>
      <c r="AT2962" s="83">
        <v>0</v>
      </c>
      <c r="AU2962" s="88" t="s">
        <v>25919</v>
      </c>
      <c r="AV2962" s="83" t="b">
        <v>0</v>
      </c>
      <c r="AW2962" s="83" t="s">
        <v>30151</v>
      </c>
      <c r="AX2962" s="88" t="s">
        <v>33111</v>
      </c>
      <c r="AY2962" s="83" t="s">
        <v>66</v>
      </c>
      <c r="AZ2962" s="2"/>
      <c r="BA2962" s="3"/>
      <c r="BB2962" s="3"/>
      <c r="BC2962" s="3"/>
      <c r="BD2962" s="3"/>
    </row>
    <row r="2963" spans="1:56" x14ac:dyDescent="0.25">
      <c r="A2963" s="69" t="s">
        <v>2698</v>
      </c>
      <c r="B2963" s="70"/>
      <c r="C2963" s="70"/>
      <c r="D2963" s="71"/>
      <c r="E2963" s="73"/>
      <c r="F2963" s="110" t="s">
        <v>29975</v>
      </c>
      <c r="G2963" s="70"/>
      <c r="H2963" s="74"/>
      <c r="I2963" s="75"/>
      <c r="J2963" s="75"/>
      <c r="K2963" s="74" t="s">
        <v>36248</v>
      </c>
      <c r="L2963" s="78"/>
      <c r="M2963" s="79"/>
      <c r="N2963" s="79"/>
      <c r="O2963" s="80"/>
      <c r="P2963" s="81"/>
      <c r="Q2963" s="81"/>
      <c r="R2963" s="92"/>
      <c r="S2963" s="92"/>
      <c r="T2963" s="92"/>
      <c r="U2963" s="92"/>
      <c r="V2963" s="52"/>
      <c r="W2963" s="52"/>
      <c r="X2963" s="52"/>
      <c r="Y2963" s="52"/>
      <c r="Z2963" s="51"/>
      <c r="AA2963" s="76"/>
      <c r="AB2963" s="76"/>
      <c r="AC2963" s="77"/>
      <c r="AD2963" s="83" t="s">
        <v>17637</v>
      </c>
      <c r="AE2963" s="83">
        <v>86</v>
      </c>
      <c r="AF2963" s="83">
        <v>32</v>
      </c>
      <c r="AG2963" s="83">
        <v>8</v>
      </c>
      <c r="AH2963" s="83">
        <v>4</v>
      </c>
      <c r="AI2963" s="83"/>
      <c r="AJ2963" s="83" t="s">
        <v>20366</v>
      </c>
      <c r="AK2963" s="83" t="s">
        <v>21843</v>
      </c>
      <c r="AL2963" s="83"/>
      <c r="AM2963" s="83"/>
      <c r="AN2963" s="85">
        <v>42747.002326388887</v>
      </c>
      <c r="AO2963" s="88" t="s">
        <v>25743</v>
      </c>
      <c r="AP2963" s="83" t="b">
        <v>1</v>
      </c>
      <c r="AQ2963" s="83" t="b">
        <v>0</v>
      </c>
      <c r="AR2963" s="83" t="b">
        <v>0</v>
      </c>
      <c r="AS2963" s="83" t="s">
        <v>13611</v>
      </c>
      <c r="AT2963" s="83">
        <v>0</v>
      </c>
      <c r="AU2963" s="83"/>
      <c r="AV2963" s="83" t="b">
        <v>0</v>
      </c>
      <c r="AW2963" s="83" t="s">
        <v>30151</v>
      </c>
      <c r="AX2963" s="88" t="s">
        <v>33112</v>
      </c>
      <c r="AY2963" s="83" t="s">
        <v>66</v>
      </c>
      <c r="AZ2963" s="2"/>
      <c r="BA2963" s="3"/>
      <c r="BB2963" s="3"/>
      <c r="BC2963" s="3"/>
      <c r="BD2963" s="3"/>
    </row>
    <row r="2964" spans="1:56" x14ac:dyDescent="0.25">
      <c r="A2964" s="69" t="s">
        <v>2699</v>
      </c>
      <c r="B2964" s="70"/>
      <c r="C2964" s="70"/>
      <c r="D2964" s="71"/>
      <c r="E2964" s="73"/>
      <c r="F2964" s="110" t="s">
        <v>29976</v>
      </c>
      <c r="G2964" s="70"/>
      <c r="H2964" s="74"/>
      <c r="I2964" s="75"/>
      <c r="J2964" s="75"/>
      <c r="K2964" s="74" t="s">
        <v>36249</v>
      </c>
      <c r="L2964" s="78"/>
      <c r="M2964" s="79"/>
      <c r="N2964" s="79"/>
      <c r="O2964" s="80"/>
      <c r="P2964" s="81"/>
      <c r="Q2964" s="81"/>
      <c r="R2964" s="92"/>
      <c r="S2964" s="92"/>
      <c r="T2964" s="92"/>
      <c r="U2964" s="92"/>
      <c r="V2964" s="52"/>
      <c r="W2964" s="52"/>
      <c r="X2964" s="52"/>
      <c r="Y2964" s="52"/>
      <c r="Z2964" s="51"/>
      <c r="AA2964" s="76"/>
      <c r="AB2964" s="76"/>
      <c r="AC2964" s="77"/>
      <c r="AD2964" s="83" t="s">
        <v>17638</v>
      </c>
      <c r="AE2964" s="83">
        <v>433</v>
      </c>
      <c r="AF2964" s="83">
        <v>141</v>
      </c>
      <c r="AG2964" s="83">
        <v>95472</v>
      </c>
      <c r="AH2964" s="83">
        <v>3977</v>
      </c>
      <c r="AI2964" s="83">
        <v>-28800</v>
      </c>
      <c r="AJ2964" s="83" t="s">
        <v>20367</v>
      </c>
      <c r="AK2964" s="83" t="s">
        <v>21844</v>
      </c>
      <c r="AL2964" s="88" t="s">
        <v>22976</v>
      </c>
      <c r="AM2964" s="83" t="s">
        <v>23041</v>
      </c>
      <c r="AN2964" s="85">
        <v>39994.97792824074</v>
      </c>
      <c r="AO2964" s="88" t="s">
        <v>25744</v>
      </c>
      <c r="AP2964" s="83" t="b">
        <v>0</v>
      </c>
      <c r="AQ2964" s="83" t="b">
        <v>0</v>
      </c>
      <c r="AR2964" s="83" t="b">
        <v>0</v>
      </c>
      <c r="AS2964" s="83" t="s">
        <v>13611</v>
      </c>
      <c r="AT2964" s="83">
        <v>12</v>
      </c>
      <c r="AU2964" s="88" t="s">
        <v>26993</v>
      </c>
      <c r="AV2964" s="83" t="b">
        <v>0</v>
      </c>
      <c r="AW2964" s="83" t="s">
        <v>30151</v>
      </c>
      <c r="AX2964" s="88" t="s">
        <v>33113</v>
      </c>
      <c r="AY2964" s="83" t="s">
        <v>66</v>
      </c>
      <c r="AZ2964" s="2"/>
      <c r="BA2964" s="3"/>
      <c r="BB2964" s="3"/>
      <c r="BC2964" s="3"/>
      <c r="BD2964" s="3"/>
    </row>
    <row r="2965" spans="1:56" x14ac:dyDescent="0.25">
      <c r="A2965" s="69" t="s">
        <v>2700</v>
      </c>
      <c r="B2965" s="70"/>
      <c r="C2965" s="70"/>
      <c r="D2965" s="71"/>
      <c r="E2965" s="73"/>
      <c r="F2965" s="110" t="s">
        <v>29977</v>
      </c>
      <c r="G2965" s="70"/>
      <c r="H2965" s="74"/>
      <c r="I2965" s="75"/>
      <c r="J2965" s="75"/>
      <c r="K2965" s="74" t="s">
        <v>36250</v>
      </c>
      <c r="L2965" s="78"/>
      <c r="M2965" s="79"/>
      <c r="N2965" s="79"/>
      <c r="O2965" s="80"/>
      <c r="P2965" s="81"/>
      <c r="Q2965" s="81"/>
      <c r="R2965" s="92"/>
      <c r="S2965" s="92"/>
      <c r="T2965" s="92"/>
      <c r="U2965" s="92"/>
      <c r="V2965" s="52"/>
      <c r="W2965" s="52"/>
      <c r="X2965" s="52"/>
      <c r="Y2965" s="52"/>
      <c r="Z2965" s="51"/>
      <c r="AA2965" s="76"/>
      <c r="AB2965" s="76"/>
      <c r="AC2965" s="77"/>
      <c r="AD2965" s="83" t="s">
        <v>17639</v>
      </c>
      <c r="AE2965" s="83">
        <v>667</v>
      </c>
      <c r="AF2965" s="83">
        <v>677</v>
      </c>
      <c r="AG2965" s="83">
        <v>14393</v>
      </c>
      <c r="AH2965" s="83">
        <v>7276</v>
      </c>
      <c r="AI2965" s="83"/>
      <c r="AJ2965" s="83" t="s">
        <v>20368</v>
      </c>
      <c r="AK2965" s="83"/>
      <c r="AL2965" s="83"/>
      <c r="AM2965" s="83"/>
      <c r="AN2965" s="85">
        <v>41093.595011574071</v>
      </c>
      <c r="AO2965" s="88" t="s">
        <v>25745</v>
      </c>
      <c r="AP2965" s="83" t="b">
        <v>0</v>
      </c>
      <c r="AQ2965" s="83" t="b">
        <v>0</v>
      </c>
      <c r="AR2965" s="83" t="b">
        <v>1</v>
      </c>
      <c r="AS2965" s="83" t="s">
        <v>13611</v>
      </c>
      <c r="AT2965" s="83">
        <v>0</v>
      </c>
      <c r="AU2965" s="88" t="s">
        <v>26994</v>
      </c>
      <c r="AV2965" s="83" t="b">
        <v>0</v>
      </c>
      <c r="AW2965" s="83" t="s">
        <v>30151</v>
      </c>
      <c r="AX2965" s="88" t="s">
        <v>33114</v>
      </c>
      <c r="AY2965" s="83" t="s">
        <v>66</v>
      </c>
      <c r="AZ2965" s="2"/>
      <c r="BA2965" s="3"/>
      <c r="BB2965" s="3"/>
      <c r="BC2965" s="3"/>
      <c r="BD2965" s="3"/>
    </row>
    <row r="2966" spans="1:56" x14ac:dyDescent="0.25">
      <c r="A2966" s="69" t="s">
        <v>2754</v>
      </c>
      <c r="B2966" s="70"/>
      <c r="C2966" s="70"/>
      <c r="D2966" s="71"/>
      <c r="E2966" s="73"/>
      <c r="F2966" s="110" t="s">
        <v>29978</v>
      </c>
      <c r="G2966" s="70"/>
      <c r="H2966" s="74"/>
      <c r="I2966" s="75"/>
      <c r="J2966" s="75"/>
      <c r="K2966" s="74" t="s">
        <v>36251</v>
      </c>
      <c r="L2966" s="78"/>
      <c r="M2966" s="79"/>
      <c r="N2966" s="79"/>
      <c r="O2966" s="80"/>
      <c r="P2966" s="81"/>
      <c r="Q2966" s="81"/>
      <c r="R2966" s="92"/>
      <c r="S2966" s="92"/>
      <c r="T2966" s="92"/>
      <c r="U2966" s="92"/>
      <c r="V2966" s="52"/>
      <c r="W2966" s="52"/>
      <c r="X2966" s="52"/>
      <c r="Y2966" s="52"/>
      <c r="Z2966" s="51"/>
      <c r="AA2966" s="76"/>
      <c r="AB2966" s="76"/>
      <c r="AC2966" s="77"/>
      <c r="AD2966" s="83" t="s">
        <v>17640</v>
      </c>
      <c r="AE2966" s="83">
        <v>597</v>
      </c>
      <c r="AF2966" s="83">
        <v>1152</v>
      </c>
      <c r="AG2966" s="83">
        <v>31015</v>
      </c>
      <c r="AH2966" s="83">
        <v>11570</v>
      </c>
      <c r="AI2966" s="83">
        <v>-18000</v>
      </c>
      <c r="AJ2966" s="83"/>
      <c r="AK2966" s="83"/>
      <c r="AL2966" s="83"/>
      <c r="AM2966" s="83" t="s">
        <v>23040</v>
      </c>
      <c r="AN2966" s="85">
        <v>40608.909629629627</v>
      </c>
      <c r="AO2966" s="88" t="s">
        <v>25746</v>
      </c>
      <c r="AP2966" s="83" t="b">
        <v>0</v>
      </c>
      <c r="AQ2966" s="83" t="b">
        <v>0</v>
      </c>
      <c r="AR2966" s="83" t="b">
        <v>1</v>
      </c>
      <c r="AS2966" s="83" t="s">
        <v>13611</v>
      </c>
      <c r="AT2966" s="83">
        <v>4</v>
      </c>
      <c r="AU2966" s="88" t="s">
        <v>26995</v>
      </c>
      <c r="AV2966" s="83" t="b">
        <v>0</v>
      </c>
      <c r="AW2966" s="83" t="s">
        <v>30151</v>
      </c>
      <c r="AX2966" s="88" t="s">
        <v>33115</v>
      </c>
      <c r="AY2966" s="83" t="s">
        <v>66</v>
      </c>
      <c r="AZ2966" s="2"/>
      <c r="BA2966" s="3"/>
      <c r="BB2966" s="3"/>
      <c r="BC2966" s="3"/>
      <c r="BD2966" s="3"/>
    </row>
    <row r="2967" spans="1:56" x14ac:dyDescent="0.25">
      <c r="A2967" s="69" t="s">
        <v>2701</v>
      </c>
      <c r="B2967" s="70"/>
      <c r="C2967" s="70"/>
      <c r="D2967" s="71"/>
      <c r="E2967" s="73"/>
      <c r="F2967" s="110" t="s">
        <v>29979</v>
      </c>
      <c r="G2967" s="70"/>
      <c r="H2967" s="74"/>
      <c r="I2967" s="75"/>
      <c r="J2967" s="75"/>
      <c r="K2967" s="74" t="s">
        <v>36252</v>
      </c>
      <c r="L2967" s="78"/>
      <c r="M2967" s="79"/>
      <c r="N2967" s="79"/>
      <c r="O2967" s="80"/>
      <c r="P2967" s="81"/>
      <c r="Q2967" s="81"/>
      <c r="R2967" s="92"/>
      <c r="S2967" s="92"/>
      <c r="T2967" s="92"/>
      <c r="U2967" s="92"/>
      <c r="V2967" s="52"/>
      <c r="W2967" s="52"/>
      <c r="X2967" s="52"/>
      <c r="Y2967" s="52"/>
      <c r="Z2967" s="51"/>
      <c r="AA2967" s="76"/>
      <c r="AB2967" s="76"/>
      <c r="AC2967" s="77"/>
      <c r="AD2967" s="83" t="s">
        <v>17641</v>
      </c>
      <c r="AE2967" s="83">
        <v>346</v>
      </c>
      <c r="AF2967" s="83">
        <v>97</v>
      </c>
      <c r="AG2967" s="83">
        <v>1710</v>
      </c>
      <c r="AH2967" s="83">
        <v>15</v>
      </c>
      <c r="AI2967" s="83"/>
      <c r="AJ2967" s="83" t="s">
        <v>20369</v>
      </c>
      <c r="AK2967" s="83" t="s">
        <v>20965</v>
      </c>
      <c r="AL2967" s="83"/>
      <c r="AM2967" s="83"/>
      <c r="AN2967" s="85">
        <v>39925.574050925927</v>
      </c>
      <c r="AO2967" s="83"/>
      <c r="AP2967" s="83" t="b">
        <v>0</v>
      </c>
      <c r="AQ2967" s="83" t="b">
        <v>0</v>
      </c>
      <c r="AR2967" s="83" t="b">
        <v>0</v>
      </c>
      <c r="AS2967" s="83" t="s">
        <v>13611</v>
      </c>
      <c r="AT2967" s="83">
        <v>0</v>
      </c>
      <c r="AU2967" s="88" t="s">
        <v>25919</v>
      </c>
      <c r="AV2967" s="83" t="b">
        <v>0</v>
      </c>
      <c r="AW2967" s="83" t="s">
        <v>30151</v>
      </c>
      <c r="AX2967" s="88" t="s">
        <v>33116</v>
      </c>
      <c r="AY2967" s="83" t="s">
        <v>66</v>
      </c>
      <c r="AZ2967" s="2"/>
      <c r="BA2967" s="3"/>
      <c r="BB2967" s="3"/>
      <c r="BC2967" s="3"/>
      <c r="BD2967" s="3"/>
    </row>
    <row r="2968" spans="1:56" x14ac:dyDescent="0.25">
      <c r="A2968" s="69" t="s">
        <v>2702</v>
      </c>
      <c r="B2968" s="70"/>
      <c r="C2968" s="70"/>
      <c r="D2968" s="71"/>
      <c r="E2968" s="73"/>
      <c r="F2968" s="110" t="s">
        <v>29980</v>
      </c>
      <c r="G2968" s="70"/>
      <c r="H2968" s="74"/>
      <c r="I2968" s="75"/>
      <c r="J2968" s="75"/>
      <c r="K2968" s="74" t="s">
        <v>36253</v>
      </c>
      <c r="L2968" s="78"/>
      <c r="M2968" s="79"/>
      <c r="N2968" s="79"/>
      <c r="O2968" s="80"/>
      <c r="P2968" s="81"/>
      <c r="Q2968" s="81"/>
      <c r="R2968" s="92"/>
      <c r="S2968" s="92"/>
      <c r="T2968" s="92"/>
      <c r="U2968" s="92"/>
      <c r="V2968" s="52"/>
      <c r="W2968" s="52"/>
      <c r="X2968" s="52"/>
      <c r="Y2968" s="52"/>
      <c r="Z2968" s="51"/>
      <c r="AA2968" s="76"/>
      <c r="AB2968" s="76"/>
      <c r="AC2968" s="77"/>
      <c r="AD2968" s="83" t="s">
        <v>17642</v>
      </c>
      <c r="AE2968" s="83">
        <v>452</v>
      </c>
      <c r="AF2968" s="83">
        <v>692</v>
      </c>
      <c r="AG2968" s="83">
        <v>6104</v>
      </c>
      <c r="AH2968" s="83">
        <v>1617</v>
      </c>
      <c r="AI2968" s="83"/>
      <c r="AJ2968" s="83" t="s">
        <v>20370</v>
      </c>
      <c r="AK2968" s="83"/>
      <c r="AL2968" s="83"/>
      <c r="AM2968" s="83"/>
      <c r="AN2968" s="85">
        <v>40742.153263888889</v>
      </c>
      <c r="AO2968" s="88" t="s">
        <v>25747</v>
      </c>
      <c r="AP2968" s="83" t="b">
        <v>0</v>
      </c>
      <c r="AQ2968" s="83" t="b">
        <v>0</v>
      </c>
      <c r="AR2968" s="83" t="b">
        <v>0</v>
      </c>
      <c r="AS2968" s="83" t="s">
        <v>13611</v>
      </c>
      <c r="AT2968" s="83">
        <v>0</v>
      </c>
      <c r="AU2968" s="88" t="s">
        <v>25928</v>
      </c>
      <c r="AV2968" s="83" t="b">
        <v>0</v>
      </c>
      <c r="AW2968" s="83" t="s">
        <v>30151</v>
      </c>
      <c r="AX2968" s="88" t="s">
        <v>33117</v>
      </c>
      <c r="AY2968" s="83" t="s">
        <v>66</v>
      </c>
      <c r="AZ2968" s="2"/>
      <c r="BA2968" s="3"/>
      <c r="BB2968" s="3"/>
      <c r="BC2968" s="3"/>
      <c r="BD2968" s="3"/>
    </row>
    <row r="2969" spans="1:56" x14ac:dyDescent="0.25">
      <c r="A2969" s="69" t="s">
        <v>2703</v>
      </c>
      <c r="B2969" s="70"/>
      <c r="C2969" s="70"/>
      <c r="D2969" s="71"/>
      <c r="E2969" s="73"/>
      <c r="F2969" s="110" t="s">
        <v>29981</v>
      </c>
      <c r="G2969" s="70"/>
      <c r="H2969" s="74"/>
      <c r="I2969" s="75"/>
      <c r="J2969" s="75"/>
      <c r="K2969" s="74" t="s">
        <v>36254</v>
      </c>
      <c r="L2969" s="78"/>
      <c r="M2969" s="79"/>
      <c r="N2969" s="79"/>
      <c r="O2969" s="80"/>
      <c r="P2969" s="81"/>
      <c r="Q2969" s="81"/>
      <c r="R2969" s="92"/>
      <c r="S2969" s="92"/>
      <c r="T2969" s="92"/>
      <c r="U2969" s="92"/>
      <c r="V2969" s="52"/>
      <c r="W2969" s="52"/>
      <c r="X2969" s="52"/>
      <c r="Y2969" s="52"/>
      <c r="Z2969" s="51"/>
      <c r="AA2969" s="76"/>
      <c r="AB2969" s="76"/>
      <c r="AC2969" s="77"/>
      <c r="AD2969" s="83" t="s">
        <v>17643</v>
      </c>
      <c r="AE2969" s="83">
        <v>57</v>
      </c>
      <c r="AF2969" s="83">
        <v>58</v>
      </c>
      <c r="AG2969" s="83">
        <v>11809</v>
      </c>
      <c r="AH2969" s="83">
        <v>9760</v>
      </c>
      <c r="AI2969" s="83">
        <v>-18000</v>
      </c>
      <c r="AJ2969" s="83" t="s">
        <v>20371</v>
      </c>
      <c r="AK2969" s="83" t="s">
        <v>21474</v>
      </c>
      <c r="AL2969" s="88" t="s">
        <v>22977</v>
      </c>
      <c r="AM2969" s="83" t="s">
        <v>23040</v>
      </c>
      <c r="AN2969" s="85">
        <v>40148.876469907409</v>
      </c>
      <c r="AO2969" s="88" t="s">
        <v>25748</v>
      </c>
      <c r="AP2969" s="83" t="b">
        <v>0</v>
      </c>
      <c r="AQ2969" s="83" t="b">
        <v>0</v>
      </c>
      <c r="AR2969" s="83" t="b">
        <v>1</v>
      </c>
      <c r="AS2969" s="83" t="s">
        <v>13611</v>
      </c>
      <c r="AT2969" s="83">
        <v>3</v>
      </c>
      <c r="AU2969" s="88" t="s">
        <v>26996</v>
      </c>
      <c r="AV2969" s="83" t="b">
        <v>0</v>
      </c>
      <c r="AW2969" s="83" t="s">
        <v>30151</v>
      </c>
      <c r="AX2969" s="88" t="s">
        <v>33118</v>
      </c>
      <c r="AY2969" s="83" t="s">
        <v>66</v>
      </c>
      <c r="AZ2969" s="2"/>
      <c r="BA2969" s="3"/>
      <c r="BB2969" s="3"/>
      <c r="BC2969" s="3"/>
      <c r="BD2969" s="3"/>
    </row>
    <row r="2970" spans="1:56" x14ac:dyDescent="0.25">
      <c r="A2970" s="69" t="s">
        <v>2704</v>
      </c>
      <c r="B2970" s="70"/>
      <c r="C2970" s="70"/>
      <c r="D2970" s="71"/>
      <c r="E2970" s="73"/>
      <c r="F2970" s="110" t="s">
        <v>29982</v>
      </c>
      <c r="G2970" s="70"/>
      <c r="H2970" s="74"/>
      <c r="I2970" s="75"/>
      <c r="J2970" s="75"/>
      <c r="K2970" s="74" t="s">
        <v>36255</v>
      </c>
      <c r="L2970" s="78"/>
      <c r="M2970" s="79"/>
      <c r="N2970" s="79"/>
      <c r="O2970" s="80"/>
      <c r="P2970" s="81"/>
      <c r="Q2970" s="81"/>
      <c r="R2970" s="92"/>
      <c r="S2970" s="92"/>
      <c r="T2970" s="92"/>
      <c r="U2970" s="92"/>
      <c r="V2970" s="52"/>
      <c r="W2970" s="52"/>
      <c r="X2970" s="52"/>
      <c r="Y2970" s="52"/>
      <c r="Z2970" s="51"/>
      <c r="AA2970" s="76"/>
      <c r="AB2970" s="76"/>
      <c r="AC2970" s="77"/>
      <c r="AD2970" s="83" t="s">
        <v>17644</v>
      </c>
      <c r="AE2970" s="83">
        <v>331</v>
      </c>
      <c r="AF2970" s="83">
        <v>423</v>
      </c>
      <c r="AG2970" s="83">
        <v>275</v>
      </c>
      <c r="AH2970" s="83">
        <v>0</v>
      </c>
      <c r="AI2970" s="83">
        <v>-25200</v>
      </c>
      <c r="AJ2970" s="83" t="s">
        <v>20372</v>
      </c>
      <c r="AK2970" s="83" t="s">
        <v>21845</v>
      </c>
      <c r="AL2970" s="88" t="s">
        <v>22228</v>
      </c>
      <c r="AM2970" s="83" t="s">
        <v>21480</v>
      </c>
      <c r="AN2970" s="85">
        <v>41024.896226851852</v>
      </c>
      <c r="AO2970" s="88" t="s">
        <v>25749</v>
      </c>
      <c r="AP2970" s="83" t="b">
        <v>0</v>
      </c>
      <c r="AQ2970" s="83" t="b">
        <v>0</v>
      </c>
      <c r="AR2970" s="83" t="b">
        <v>1</v>
      </c>
      <c r="AS2970" s="83" t="s">
        <v>13611</v>
      </c>
      <c r="AT2970" s="83">
        <v>77</v>
      </c>
      <c r="AU2970" s="88" t="s">
        <v>26997</v>
      </c>
      <c r="AV2970" s="83" t="b">
        <v>0</v>
      </c>
      <c r="AW2970" s="83" t="s">
        <v>30151</v>
      </c>
      <c r="AX2970" s="88" t="s">
        <v>33119</v>
      </c>
      <c r="AY2970" s="83" t="s">
        <v>66</v>
      </c>
      <c r="AZ2970" s="2"/>
      <c r="BA2970" s="3"/>
      <c r="BB2970" s="3"/>
      <c r="BC2970" s="3"/>
      <c r="BD2970" s="3"/>
    </row>
    <row r="2971" spans="1:56" x14ac:dyDescent="0.25">
      <c r="A2971" s="69" t="s">
        <v>2705</v>
      </c>
      <c r="B2971" s="70"/>
      <c r="C2971" s="70"/>
      <c r="D2971" s="71"/>
      <c r="E2971" s="73"/>
      <c r="F2971" s="110" t="s">
        <v>29983</v>
      </c>
      <c r="G2971" s="70"/>
      <c r="H2971" s="74"/>
      <c r="I2971" s="75"/>
      <c r="J2971" s="75"/>
      <c r="K2971" s="74" t="s">
        <v>36256</v>
      </c>
      <c r="L2971" s="78"/>
      <c r="M2971" s="79"/>
      <c r="N2971" s="79"/>
      <c r="O2971" s="80"/>
      <c r="P2971" s="81"/>
      <c r="Q2971" s="81"/>
      <c r="R2971" s="92"/>
      <c r="S2971" s="92"/>
      <c r="T2971" s="92"/>
      <c r="U2971" s="92"/>
      <c r="V2971" s="52"/>
      <c r="W2971" s="52"/>
      <c r="X2971" s="52"/>
      <c r="Y2971" s="52"/>
      <c r="Z2971" s="51"/>
      <c r="AA2971" s="76"/>
      <c r="AB2971" s="76"/>
      <c r="AC2971" s="77"/>
      <c r="AD2971" s="83" t="s">
        <v>17645</v>
      </c>
      <c r="AE2971" s="83">
        <v>25</v>
      </c>
      <c r="AF2971" s="83">
        <v>388</v>
      </c>
      <c r="AG2971" s="83">
        <v>73932</v>
      </c>
      <c r="AH2971" s="83">
        <v>0</v>
      </c>
      <c r="AI2971" s="83">
        <v>-21600</v>
      </c>
      <c r="AJ2971" s="83" t="s">
        <v>20373</v>
      </c>
      <c r="AK2971" s="83" t="s">
        <v>14027</v>
      </c>
      <c r="AL2971" s="88" t="s">
        <v>22957</v>
      </c>
      <c r="AM2971" s="83" t="s">
        <v>23039</v>
      </c>
      <c r="AN2971" s="85">
        <v>40058.404131944444</v>
      </c>
      <c r="AO2971" s="88" t="s">
        <v>25750</v>
      </c>
      <c r="AP2971" s="83" t="b">
        <v>0</v>
      </c>
      <c r="AQ2971" s="83" t="b">
        <v>0</v>
      </c>
      <c r="AR2971" s="83" t="b">
        <v>0</v>
      </c>
      <c r="AS2971" s="83" t="s">
        <v>13611</v>
      </c>
      <c r="AT2971" s="83">
        <v>24</v>
      </c>
      <c r="AU2971" s="88" t="s">
        <v>26998</v>
      </c>
      <c r="AV2971" s="83" t="b">
        <v>0</v>
      </c>
      <c r="AW2971" s="83" t="s">
        <v>30151</v>
      </c>
      <c r="AX2971" s="88" t="s">
        <v>33120</v>
      </c>
      <c r="AY2971" s="83" t="s">
        <v>66</v>
      </c>
      <c r="AZ2971" s="2"/>
      <c r="BA2971" s="3"/>
      <c r="BB2971" s="3"/>
      <c r="BC2971" s="3"/>
      <c r="BD2971" s="3"/>
    </row>
    <row r="2972" spans="1:56" x14ac:dyDescent="0.25">
      <c r="A2972" s="69" t="s">
        <v>2706</v>
      </c>
      <c r="B2972" s="70"/>
      <c r="C2972" s="70"/>
      <c r="D2972" s="71"/>
      <c r="E2972" s="73"/>
      <c r="F2972" s="110" t="s">
        <v>29984</v>
      </c>
      <c r="G2972" s="70"/>
      <c r="H2972" s="74"/>
      <c r="I2972" s="75"/>
      <c r="J2972" s="75"/>
      <c r="K2972" s="74" t="s">
        <v>36257</v>
      </c>
      <c r="L2972" s="78"/>
      <c r="M2972" s="79"/>
      <c r="N2972" s="79"/>
      <c r="O2972" s="80"/>
      <c r="P2972" s="81"/>
      <c r="Q2972" s="81"/>
      <c r="R2972" s="92"/>
      <c r="S2972" s="92"/>
      <c r="T2972" s="92"/>
      <c r="U2972" s="92"/>
      <c r="V2972" s="52"/>
      <c r="W2972" s="52"/>
      <c r="X2972" s="52"/>
      <c r="Y2972" s="52"/>
      <c r="Z2972" s="51"/>
      <c r="AA2972" s="76"/>
      <c r="AB2972" s="76"/>
      <c r="AC2972" s="77"/>
      <c r="AD2972" s="83" t="s">
        <v>17646</v>
      </c>
      <c r="AE2972" s="83">
        <v>364</v>
      </c>
      <c r="AF2972" s="83">
        <v>516</v>
      </c>
      <c r="AG2972" s="83">
        <v>510</v>
      </c>
      <c r="AH2972" s="83">
        <v>679</v>
      </c>
      <c r="AI2972" s="83"/>
      <c r="AJ2972" s="83"/>
      <c r="AK2972" s="83"/>
      <c r="AL2972" s="83"/>
      <c r="AM2972" s="83"/>
      <c r="AN2972" s="85">
        <v>39983.80673611111</v>
      </c>
      <c r="AO2972" s="83"/>
      <c r="AP2972" s="83" t="b">
        <v>0</v>
      </c>
      <c r="AQ2972" s="83" t="b">
        <v>0</v>
      </c>
      <c r="AR2972" s="83" t="b">
        <v>0</v>
      </c>
      <c r="AS2972" s="83" t="s">
        <v>13611</v>
      </c>
      <c r="AT2972" s="83">
        <v>1</v>
      </c>
      <c r="AU2972" s="88" t="s">
        <v>26999</v>
      </c>
      <c r="AV2972" s="83" t="b">
        <v>0</v>
      </c>
      <c r="AW2972" s="83" t="s">
        <v>30151</v>
      </c>
      <c r="AX2972" s="88" t="s">
        <v>33121</v>
      </c>
      <c r="AY2972" s="83" t="s">
        <v>66</v>
      </c>
      <c r="AZ2972" s="2"/>
      <c r="BA2972" s="3"/>
      <c r="BB2972" s="3"/>
      <c r="BC2972" s="3"/>
      <c r="BD2972" s="3"/>
    </row>
    <row r="2973" spans="1:56" x14ac:dyDescent="0.25">
      <c r="A2973" s="69" t="s">
        <v>2813</v>
      </c>
      <c r="B2973" s="70"/>
      <c r="C2973" s="70"/>
      <c r="D2973" s="71"/>
      <c r="E2973" s="73"/>
      <c r="F2973" s="110" t="s">
        <v>29985</v>
      </c>
      <c r="G2973" s="70"/>
      <c r="H2973" s="74"/>
      <c r="I2973" s="75"/>
      <c r="J2973" s="75"/>
      <c r="K2973" s="74" t="s">
        <v>36258</v>
      </c>
      <c r="L2973" s="78"/>
      <c r="M2973" s="79"/>
      <c r="N2973" s="79"/>
      <c r="O2973" s="80"/>
      <c r="P2973" s="81"/>
      <c r="Q2973" s="81"/>
      <c r="R2973" s="92"/>
      <c r="S2973" s="92"/>
      <c r="T2973" s="92"/>
      <c r="U2973" s="92"/>
      <c r="V2973" s="52"/>
      <c r="W2973" s="52"/>
      <c r="X2973" s="52"/>
      <c r="Y2973" s="52"/>
      <c r="Z2973" s="51"/>
      <c r="AA2973" s="76"/>
      <c r="AB2973" s="76"/>
      <c r="AC2973" s="77"/>
      <c r="AD2973" s="83" t="s">
        <v>17647</v>
      </c>
      <c r="AE2973" s="83">
        <v>944</v>
      </c>
      <c r="AF2973" s="83">
        <v>1481</v>
      </c>
      <c r="AG2973" s="83">
        <v>85853</v>
      </c>
      <c r="AH2973" s="83">
        <v>14930</v>
      </c>
      <c r="AI2973" s="83">
        <v>-21600</v>
      </c>
      <c r="AJ2973" s="83" t="s">
        <v>20374</v>
      </c>
      <c r="AK2973" s="83" t="s">
        <v>20604</v>
      </c>
      <c r="AL2973" s="88" t="s">
        <v>22978</v>
      </c>
      <c r="AM2973" s="83" t="s">
        <v>23039</v>
      </c>
      <c r="AN2973" s="85">
        <v>40248.188807870371</v>
      </c>
      <c r="AO2973" s="88" t="s">
        <v>25751</v>
      </c>
      <c r="AP2973" s="83" t="b">
        <v>0</v>
      </c>
      <c r="AQ2973" s="83" t="b">
        <v>0</v>
      </c>
      <c r="AR2973" s="83" t="b">
        <v>1</v>
      </c>
      <c r="AS2973" s="83" t="s">
        <v>13611</v>
      </c>
      <c r="AT2973" s="83">
        <v>21</v>
      </c>
      <c r="AU2973" s="88" t="s">
        <v>27000</v>
      </c>
      <c r="AV2973" s="83" t="b">
        <v>0</v>
      </c>
      <c r="AW2973" s="83" t="s">
        <v>30151</v>
      </c>
      <c r="AX2973" s="88" t="s">
        <v>33122</v>
      </c>
      <c r="AY2973" s="83" t="s">
        <v>66</v>
      </c>
      <c r="AZ2973" s="2"/>
      <c r="BA2973" s="3"/>
      <c r="BB2973" s="3"/>
      <c r="BC2973" s="3"/>
      <c r="BD2973" s="3"/>
    </row>
    <row r="2974" spans="1:56" x14ac:dyDescent="0.25">
      <c r="A2974" s="69" t="s">
        <v>2707</v>
      </c>
      <c r="B2974" s="70"/>
      <c r="C2974" s="70"/>
      <c r="D2974" s="71"/>
      <c r="E2974" s="73"/>
      <c r="F2974" s="110" t="s">
        <v>29986</v>
      </c>
      <c r="G2974" s="70"/>
      <c r="H2974" s="74"/>
      <c r="I2974" s="75"/>
      <c r="J2974" s="75"/>
      <c r="K2974" s="74" t="s">
        <v>36259</v>
      </c>
      <c r="L2974" s="78"/>
      <c r="M2974" s="79"/>
      <c r="N2974" s="79"/>
      <c r="O2974" s="80"/>
      <c r="P2974" s="81"/>
      <c r="Q2974" s="81"/>
      <c r="R2974" s="92"/>
      <c r="S2974" s="92"/>
      <c r="T2974" s="92"/>
      <c r="U2974" s="92"/>
      <c r="V2974" s="52"/>
      <c r="W2974" s="52"/>
      <c r="X2974" s="52"/>
      <c r="Y2974" s="52"/>
      <c r="Z2974" s="51"/>
      <c r="AA2974" s="76"/>
      <c r="AB2974" s="76"/>
      <c r="AC2974" s="77"/>
      <c r="AD2974" s="83" t="s">
        <v>17648</v>
      </c>
      <c r="AE2974" s="83">
        <v>304</v>
      </c>
      <c r="AF2974" s="83">
        <v>996</v>
      </c>
      <c r="AG2974" s="83">
        <v>12567</v>
      </c>
      <c r="AH2974" s="83">
        <v>31</v>
      </c>
      <c r="AI2974" s="83">
        <v>-18000</v>
      </c>
      <c r="AJ2974" s="83" t="s">
        <v>20375</v>
      </c>
      <c r="AK2974" s="83" t="s">
        <v>21527</v>
      </c>
      <c r="AL2974" s="88" t="s">
        <v>22979</v>
      </c>
      <c r="AM2974" s="83" t="s">
        <v>23040</v>
      </c>
      <c r="AN2974" s="85">
        <v>39660.700046296297</v>
      </c>
      <c r="AO2974" s="88" t="s">
        <v>25752</v>
      </c>
      <c r="AP2974" s="83" t="b">
        <v>0</v>
      </c>
      <c r="AQ2974" s="83" t="b">
        <v>0</v>
      </c>
      <c r="AR2974" s="83" t="b">
        <v>0</v>
      </c>
      <c r="AS2974" s="83" t="s">
        <v>13611</v>
      </c>
      <c r="AT2974" s="83">
        <v>42</v>
      </c>
      <c r="AU2974" s="88" t="s">
        <v>25918</v>
      </c>
      <c r="AV2974" s="83" t="b">
        <v>0</v>
      </c>
      <c r="AW2974" s="83" t="s">
        <v>30151</v>
      </c>
      <c r="AX2974" s="88" t="s">
        <v>33123</v>
      </c>
      <c r="AY2974" s="83" t="s">
        <v>66</v>
      </c>
      <c r="AZ2974" s="2"/>
      <c r="BA2974" s="3"/>
      <c r="BB2974" s="3"/>
      <c r="BC2974" s="3"/>
      <c r="BD2974" s="3"/>
    </row>
    <row r="2975" spans="1:56" x14ac:dyDescent="0.25">
      <c r="A2975" s="69" t="s">
        <v>2708</v>
      </c>
      <c r="B2975" s="70"/>
      <c r="C2975" s="70"/>
      <c r="D2975" s="71"/>
      <c r="E2975" s="73"/>
      <c r="F2975" s="110" t="s">
        <v>29987</v>
      </c>
      <c r="G2975" s="70"/>
      <c r="H2975" s="74"/>
      <c r="I2975" s="75"/>
      <c r="J2975" s="75"/>
      <c r="K2975" s="74" t="s">
        <v>36260</v>
      </c>
      <c r="L2975" s="78"/>
      <c r="M2975" s="79"/>
      <c r="N2975" s="79"/>
      <c r="O2975" s="80"/>
      <c r="P2975" s="81"/>
      <c r="Q2975" s="81"/>
      <c r="R2975" s="92"/>
      <c r="S2975" s="92"/>
      <c r="T2975" s="92"/>
      <c r="U2975" s="92"/>
      <c r="V2975" s="52"/>
      <c r="W2975" s="52"/>
      <c r="X2975" s="52"/>
      <c r="Y2975" s="52"/>
      <c r="Z2975" s="51"/>
      <c r="AA2975" s="76"/>
      <c r="AB2975" s="76"/>
      <c r="AC2975" s="77"/>
      <c r="AD2975" s="83" t="s">
        <v>17649</v>
      </c>
      <c r="AE2975" s="83">
        <v>130</v>
      </c>
      <c r="AF2975" s="83">
        <v>71</v>
      </c>
      <c r="AG2975" s="83">
        <v>1403</v>
      </c>
      <c r="AH2975" s="83">
        <v>49</v>
      </c>
      <c r="AI2975" s="83"/>
      <c r="AJ2975" s="83" t="s">
        <v>20376</v>
      </c>
      <c r="AK2975" s="83"/>
      <c r="AL2975" s="88" t="s">
        <v>22980</v>
      </c>
      <c r="AM2975" s="83"/>
      <c r="AN2975" s="85">
        <v>41236.719988425924</v>
      </c>
      <c r="AO2975" s="83"/>
      <c r="AP2975" s="83" t="b">
        <v>0</v>
      </c>
      <c r="AQ2975" s="83" t="b">
        <v>0</v>
      </c>
      <c r="AR2975" s="83" t="b">
        <v>1</v>
      </c>
      <c r="AS2975" s="83" t="s">
        <v>13611</v>
      </c>
      <c r="AT2975" s="83">
        <v>6</v>
      </c>
      <c r="AU2975" s="88" t="s">
        <v>25932</v>
      </c>
      <c r="AV2975" s="83" t="b">
        <v>0</v>
      </c>
      <c r="AW2975" s="83" t="s">
        <v>30151</v>
      </c>
      <c r="AX2975" s="88" t="s">
        <v>33124</v>
      </c>
      <c r="AY2975" s="83" t="s">
        <v>66</v>
      </c>
      <c r="AZ2975" s="2"/>
      <c r="BA2975" s="3"/>
      <c r="BB2975" s="3"/>
      <c r="BC2975" s="3"/>
      <c r="BD2975" s="3"/>
    </row>
    <row r="2976" spans="1:56" x14ac:dyDescent="0.25">
      <c r="A2976" s="69" t="s">
        <v>2709</v>
      </c>
      <c r="B2976" s="70"/>
      <c r="C2976" s="70"/>
      <c r="D2976" s="71"/>
      <c r="E2976" s="73"/>
      <c r="F2976" s="110" t="s">
        <v>29988</v>
      </c>
      <c r="G2976" s="70"/>
      <c r="H2976" s="74"/>
      <c r="I2976" s="75"/>
      <c r="J2976" s="75"/>
      <c r="K2976" s="74" t="s">
        <v>36261</v>
      </c>
      <c r="L2976" s="78"/>
      <c r="M2976" s="79"/>
      <c r="N2976" s="79"/>
      <c r="O2976" s="80"/>
      <c r="P2976" s="81"/>
      <c r="Q2976" s="81"/>
      <c r="R2976" s="92"/>
      <c r="S2976" s="92"/>
      <c r="T2976" s="92"/>
      <c r="U2976" s="92"/>
      <c r="V2976" s="52"/>
      <c r="W2976" s="52"/>
      <c r="X2976" s="52"/>
      <c r="Y2976" s="52"/>
      <c r="Z2976" s="51"/>
      <c r="AA2976" s="76"/>
      <c r="AB2976" s="76"/>
      <c r="AC2976" s="77"/>
      <c r="AD2976" s="83" t="s">
        <v>17650</v>
      </c>
      <c r="AE2976" s="83">
        <v>888</v>
      </c>
      <c r="AF2976" s="83">
        <v>3032</v>
      </c>
      <c r="AG2976" s="83">
        <v>7375</v>
      </c>
      <c r="AH2976" s="83">
        <v>3874</v>
      </c>
      <c r="AI2976" s="83"/>
      <c r="AJ2976" s="83" t="s">
        <v>20377</v>
      </c>
      <c r="AK2976" s="83"/>
      <c r="AL2976" s="83"/>
      <c r="AM2976" s="83"/>
      <c r="AN2976" s="85">
        <v>41589.692060185182</v>
      </c>
      <c r="AO2976" s="88" t="s">
        <v>25753</v>
      </c>
      <c r="AP2976" s="83" t="b">
        <v>1</v>
      </c>
      <c r="AQ2976" s="83" t="b">
        <v>0</v>
      </c>
      <c r="AR2976" s="83" t="b">
        <v>1</v>
      </c>
      <c r="AS2976" s="83" t="s">
        <v>13611</v>
      </c>
      <c r="AT2976" s="83">
        <v>5</v>
      </c>
      <c r="AU2976" s="88" t="s">
        <v>25919</v>
      </c>
      <c r="AV2976" s="83" t="b">
        <v>0</v>
      </c>
      <c r="AW2976" s="83" t="s">
        <v>30151</v>
      </c>
      <c r="AX2976" s="88" t="s">
        <v>33125</v>
      </c>
      <c r="AY2976" s="83" t="s">
        <v>66</v>
      </c>
      <c r="AZ2976" s="2"/>
      <c r="BA2976" s="3"/>
      <c r="BB2976" s="3"/>
      <c r="BC2976" s="3"/>
      <c r="BD2976" s="3"/>
    </row>
    <row r="2977" spans="1:56" x14ac:dyDescent="0.25">
      <c r="A2977" s="69" t="s">
        <v>2710</v>
      </c>
      <c r="B2977" s="70"/>
      <c r="C2977" s="70"/>
      <c r="D2977" s="71"/>
      <c r="E2977" s="73"/>
      <c r="F2977" s="110" t="s">
        <v>29989</v>
      </c>
      <c r="G2977" s="70"/>
      <c r="H2977" s="74"/>
      <c r="I2977" s="75"/>
      <c r="J2977" s="75"/>
      <c r="K2977" s="74" t="s">
        <v>36262</v>
      </c>
      <c r="L2977" s="78"/>
      <c r="M2977" s="79"/>
      <c r="N2977" s="79"/>
      <c r="O2977" s="80"/>
      <c r="P2977" s="81"/>
      <c r="Q2977" s="81"/>
      <c r="R2977" s="92"/>
      <c r="S2977" s="92"/>
      <c r="T2977" s="92"/>
      <c r="U2977" s="92"/>
      <c r="V2977" s="52"/>
      <c r="W2977" s="52"/>
      <c r="X2977" s="52"/>
      <c r="Y2977" s="52"/>
      <c r="Z2977" s="51"/>
      <c r="AA2977" s="76"/>
      <c r="AB2977" s="76"/>
      <c r="AC2977" s="77"/>
      <c r="AD2977" s="83" t="s">
        <v>17651</v>
      </c>
      <c r="AE2977" s="83">
        <v>554</v>
      </c>
      <c r="AF2977" s="83">
        <v>702</v>
      </c>
      <c r="AG2977" s="83">
        <v>28113</v>
      </c>
      <c r="AH2977" s="83">
        <v>17275</v>
      </c>
      <c r="AI2977" s="83">
        <v>-18000</v>
      </c>
      <c r="AJ2977" s="83" t="s">
        <v>20378</v>
      </c>
      <c r="AK2977" s="83"/>
      <c r="AL2977" s="88" t="s">
        <v>22981</v>
      </c>
      <c r="AM2977" s="83" t="s">
        <v>23040</v>
      </c>
      <c r="AN2977" s="85">
        <v>40146.167800925927</v>
      </c>
      <c r="AO2977" s="88" t="s">
        <v>25754</v>
      </c>
      <c r="AP2977" s="83" t="b">
        <v>0</v>
      </c>
      <c r="AQ2977" s="83" t="b">
        <v>0</v>
      </c>
      <c r="AR2977" s="83" t="b">
        <v>1</v>
      </c>
      <c r="AS2977" s="83" t="s">
        <v>13611</v>
      </c>
      <c r="AT2977" s="83">
        <v>0</v>
      </c>
      <c r="AU2977" s="88" t="s">
        <v>27001</v>
      </c>
      <c r="AV2977" s="83" t="b">
        <v>0</v>
      </c>
      <c r="AW2977" s="83" t="s">
        <v>30151</v>
      </c>
      <c r="AX2977" s="88" t="s">
        <v>33126</v>
      </c>
      <c r="AY2977" s="83" t="s">
        <v>66</v>
      </c>
      <c r="AZ2977" s="2"/>
      <c r="BA2977" s="3"/>
      <c r="BB2977" s="3"/>
      <c r="BC2977" s="3"/>
      <c r="BD2977" s="3"/>
    </row>
    <row r="2978" spans="1:56" x14ac:dyDescent="0.25">
      <c r="A2978" s="69" t="s">
        <v>2711</v>
      </c>
      <c r="B2978" s="70"/>
      <c r="C2978" s="70"/>
      <c r="D2978" s="71"/>
      <c r="E2978" s="73"/>
      <c r="F2978" s="110" t="s">
        <v>29990</v>
      </c>
      <c r="G2978" s="70"/>
      <c r="H2978" s="74"/>
      <c r="I2978" s="75"/>
      <c r="J2978" s="75"/>
      <c r="K2978" s="74" t="s">
        <v>36263</v>
      </c>
      <c r="L2978" s="78"/>
      <c r="M2978" s="79"/>
      <c r="N2978" s="79"/>
      <c r="O2978" s="80"/>
      <c r="P2978" s="81"/>
      <c r="Q2978" s="81"/>
      <c r="R2978" s="92"/>
      <c r="S2978" s="92"/>
      <c r="T2978" s="92"/>
      <c r="U2978" s="92"/>
      <c r="V2978" s="52"/>
      <c r="W2978" s="52"/>
      <c r="X2978" s="52"/>
      <c r="Y2978" s="52"/>
      <c r="Z2978" s="51"/>
      <c r="AA2978" s="76"/>
      <c r="AB2978" s="76"/>
      <c r="AC2978" s="77"/>
      <c r="AD2978" s="83" t="s">
        <v>17652</v>
      </c>
      <c r="AE2978" s="83">
        <v>375</v>
      </c>
      <c r="AF2978" s="83">
        <v>456</v>
      </c>
      <c r="AG2978" s="83">
        <v>2414</v>
      </c>
      <c r="AH2978" s="83">
        <v>1514</v>
      </c>
      <c r="AI2978" s="83">
        <v>-21600</v>
      </c>
      <c r="AJ2978" s="83" t="s">
        <v>20379</v>
      </c>
      <c r="AK2978" s="83"/>
      <c r="AL2978" s="83"/>
      <c r="AM2978" s="83" t="s">
        <v>23039</v>
      </c>
      <c r="AN2978" s="85">
        <v>40965.21429398148</v>
      </c>
      <c r="AO2978" s="88" t="s">
        <v>25755</v>
      </c>
      <c r="AP2978" s="83" t="b">
        <v>0</v>
      </c>
      <c r="AQ2978" s="83" t="b">
        <v>0</v>
      </c>
      <c r="AR2978" s="83" t="b">
        <v>0</v>
      </c>
      <c r="AS2978" s="83" t="s">
        <v>13611</v>
      </c>
      <c r="AT2978" s="83">
        <v>0</v>
      </c>
      <c r="AU2978" s="88" t="s">
        <v>25919</v>
      </c>
      <c r="AV2978" s="83" t="b">
        <v>0</v>
      </c>
      <c r="AW2978" s="83" t="s">
        <v>30151</v>
      </c>
      <c r="AX2978" s="88" t="s">
        <v>33127</v>
      </c>
      <c r="AY2978" s="83" t="s">
        <v>66</v>
      </c>
      <c r="AZ2978" s="2"/>
      <c r="BA2978" s="3"/>
      <c r="BB2978" s="3"/>
      <c r="BC2978" s="3"/>
      <c r="BD2978" s="3"/>
    </row>
    <row r="2979" spans="1:56" x14ac:dyDescent="0.25">
      <c r="A2979" s="69" t="s">
        <v>2712</v>
      </c>
      <c r="B2979" s="70"/>
      <c r="C2979" s="70"/>
      <c r="D2979" s="71"/>
      <c r="E2979" s="73"/>
      <c r="F2979" s="110" t="s">
        <v>29991</v>
      </c>
      <c r="G2979" s="70"/>
      <c r="H2979" s="74"/>
      <c r="I2979" s="75"/>
      <c r="J2979" s="75"/>
      <c r="K2979" s="74" t="s">
        <v>36264</v>
      </c>
      <c r="L2979" s="78"/>
      <c r="M2979" s="79"/>
      <c r="N2979" s="79"/>
      <c r="O2979" s="80"/>
      <c r="P2979" s="81"/>
      <c r="Q2979" s="81"/>
      <c r="R2979" s="92"/>
      <c r="S2979" s="92"/>
      <c r="T2979" s="92"/>
      <c r="U2979" s="92"/>
      <c r="V2979" s="52"/>
      <c r="W2979" s="52"/>
      <c r="X2979" s="52"/>
      <c r="Y2979" s="52"/>
      <c r="Z2979" s="51"/>
      <c r="AA2979" s="76"/>
      <c r="AB2979" s="76"/>
      <c r="AC2979" s="77"/>
      <c r="AD2979" s="83" t="s">
        <v>17653</v>
      </c>
      <c r="AE2979" s="83">
        <v>102</v>
      </c>
      <c r="AF2979" s="83">
        <v>144</v>
      </c>
      <c r="AG2979" s="83">
        <v>14584</v>
      </c>
      <c r="AH2979" s="83">
        <v>2803</v>
      </c>
      <c r="AI2979" s="83"/>
      <c r="AJ2979" s="83" t="s">
        <v>20380</v>
      </c>
      <c r="AK2979" s="83" t="s">
        <v>21846</v>
      </c>
      <c r="AL2979" s="83"/>
      <c r="AM2979" s="83"/>
      <c r="AN2979" s="85">
        <v>41795.078460648147</v>
      </c>
      <c r="AO2979" s="88" t="s">
        <v>25756</v>
      </c>
      <c r="AP2979" s="83" t="b">
        <v>0</v>
      </c>
      <c r="AQ2979" s="83" t="b">
        <v>0</v>
      </c>
      <c r="AR2979" s="83" t="b">
        <v>0</v>
      </c>
      <c r="AS2979" s="83" t="s">
        <v>13611</v>
      </c>
      <c r="AT2979" s="83">
        <v>3</v>
      </c>
      <c r="AU2979" s="88" t="s">
        <v>25919</v>
      </c>
      <c r="AV2979" s="83" t="b">
        <v>0</v>
      </c>
      <c r="AW2979" s="83" t="s">
        <v>30151</v>
      </c>
      <c r="AX2979" s="88" t="s">
        <v>33128</v>
      </c>
      <c r="AY2979" s="83" t="s">
        <v>66</v>
      </c>
      <c r="AZ2979" s="2"/>
      <c r="BA2979" s="3"/>
      <c r="BB2979" s="3"/>
      <c r="BC2979" s="3"/>
      <c r="BD2979" s="3"/>
    </row>
    <row r="2980" spans="1:56" x14ac:dyDescent="0.25">
      <c r="A2980" s="69" t="s">
        <v>2713</v>
      </c>
      <c r="B2980" s="70"/>
      <c r="C2980" s="70"/>
      <c r="D2980" s="71"/>
      <c r="E2980" s="73"/>
      <c r="F2980" s="110" t="s">
        <v>29992</v>
      </c>
      <c r="G2980" s="70"/>
      <c r="H2980" s="74"/>
      <c r="I2980" s="75"/>
      <c r="J2980" s="75"/>
      <c r="K2980" s="74" t="s">
        <v>36265</v>
      </c>
      <c r="L2980" s="78"/>
      <c r="M2980" s="79"/>
      <c r="N2980" s="79"/>
      <c r="O2980" s="80"/>
      <c r="P2980" s="81"/>
      <c r="Q2980" s="81"/>
      <c r="R2980" s="92"/>
      <c r="S2980" s="92"/>
      <c r="T2980" s="92"/>
      <c r="U2980" s="92"/>
      <c r="V2980" s="52"/>
      <c r="W2980" s="52"/>
      <c r="X2980" s="52"/>
      <c r="Y2980" s="52"/>
      <c r="Z2980" s="51"/>
      <c r="AA2980" s="76"/>
      <c r="AB2980" s="76"/>
      <c r="AC2980" s="77"/>
      <c r="AD2980" s="83" t="s">
        <v>17654</v>
      </c>
      <c r="AE2980" s="83">
        <v>168</v>
      </c>
      <c r="AF2980" s="83">
        <v>508</v>
      </c>
      <c r="AG2980" s="83">
        <v>4014</v>
      </c>
      <c r="AH2980" s="83">
        <v>3689</v>
      </c>
      <c r="AI2980" s="83"/>
      <c r="AJ2980" s="83" t="s">
        <v>20381</v>
      </c>
      <c r="AK2980" s="83"/>
      <c r="AL2980" s="83"/>
      <c r="AM2980" s="83"/>
      <c r="AN2980" s="85">
        <v>41023.878136574072</v>
      </c>
      <c r="AO2980" s="88" t="s">
        <v>25757</v>
      </c>
      <c r="AP2980" s="83" t="b">
        <v>0</v>
      </c>
      <c r="AQ2980" s="83" t="b">
        <v>0</v>
      </c>
      <c r="AR2980" s="83" t="b">
        <v>1</v>
      </c>
      <c r="AS2980" s="83" t="s">
        <v>13611</v>
      </c>
      <c r="AT2980" s="83">
        <v>0</v>
      </c>
      <c r="AU2980" s="88" t="s">
        <v>27002</v>
      </c>
      <c r="AV2980" s="83" t="b">
        <v>0</v>
      </c>
      <c r="AW2980" s="83" t="s">
        <v>30151</v>
      </c>
      <c r="AX2980" s="88" t="s">
        <v>33129</v>
      </c>
      <c r="AY2980" s="83" t="s">
        <v>66</v>
      </c>
      <c r="AZ2980" s="2"/>
      <c r="BA2980" s="3"/>
      <c r="BB2980" s="3"/>
      <c r="BC2980" s="3"/>
      <c r="BD2980" s="3"/>
    </row>
    <row r="2981" spans="1:56" x14ac:dyDescent="0.25">
      <c r="A2981" s="69" t="s">
        <v>2714</v>
      </c>
      <c r="B2981" s="70"/>
      <c r="C2981" s="70"/>
      <c r="D2981" s="71"/>
      <c r="E2981" s="73"/>
      <c r="F2981" s="110" t="s">
        <v>29993</v>
      </c>
      <c r="G2981" s="70"/>
      <c r="H2981" s="74"/>
      <c r="I2981" s="75"/>
      <c r="J2981" s="75"/>
      <c r="K2981" s="74" t="s">
        <v>36266</v>
      </c>
      <c r="L2981" s="78"/>
      <c r="M2981" s="79"/>
      <c r="N2981" s="79"/>
      <c r="O2981" s="80"/>
      <c r="P2981" s="81"/>
      <c r="Q2981" s="81"/>
      <c r="R2981" s="92"/>
      <c r="S2981" s="92"/>
      <c r="T2981" s="92"/>
      <c r="U2981" s="92"/>
      <c r="V2981" s="52"/>
      <c r="W2981" s="52"/>
      <c r="X2981" s="52"/>
      <c r="Y2981" s="52"/>
      <c r="Z2981" s="51"/>
      <c r="AA2981" s="76"/>
      <c r="AB2981" s="76"/>
      <c r="AC2981" s="77"/>
      <c r="AD2981" s="83" t="s">
        <v>17655</v>
      </c>
      <c r="AE2981" s="83">
        <v>355</v>
      </c>
      <c r="AF2981" s="83">
        <v>614</v>
      </c>
      <c r="AG2981" s="83">
        <v>37526</v>
      </c>
      <c r="AH2981" s="83">
        <v>5532</v>
      </c>
      <c r="AI2981" s="83">
        <v>-28800</v>
      </c>
      <c r="AJ2981" s="83" t="s">
        <v>20382</v>
      </c>
      <c r="AK2981" s="83" t="s">
        <v>21775</v>
      </c>
      <c r="AL2981" s="83"/>
      <c r="AM2981" s="83" t="s">
        <v>23041</v>
      </c>
      <c r="AN2981" s="85">
        <v>40763.340462962966</v>
      </c>
      <c r="AO2981" s="88" t="s">
        <v>25758</v>
      </c>
      <c r="AP2981" s="83" t="b">
        <v>0</v>
      </c>
      <c r="AQ2981" s="83" t="b">
        <v>0</v>
      </c>
      <c r="AR2981" s="83" t="b">
        <v>1</v>
      </c>
      <c r="AS2981" s="83" t="s">
        <v>13611</v>
      </c>
      <c r="AT2981" s="83">
        <v>4</v>
      </c>
      <c r="AU2981" s="88" t="s">
        <v>27003</v>
      </c>
      <c r="AV2981" s="83" t="b">
        <v>0</v>
      </c>
      <c r="AW2981" s="83" t="s">
        <v>30151</v>
      </c>
      <c r="AX2981" s="88" t="s">
        <v>33130</v>
      </c>
      <c r="AY2981" s="83" t="s">
        <v>66</v>
      </c>
      <c r="AZ2981" s="2"/>
      <c r="BA2981" s="3"/>
      <c r="BB2981" s="3"/>
      <c r="BC2981" s="3"/>
      <c r="BD2981" s="3"/>
    </row>
    <row r="2982" spans="1:56" x14ac:dyDescent="0.25">
      <c r="A2982" s="69" t="s">
        <v>3309</v>
      </c>
      <c r="B2982" s="70"/>
      <c r="C2982" s="70"/>
      <c r="D2982" s="71"/>
      <c r="E2982" s="73"/>
      <c r="F2982" s="110" t="s">
        <v>29994</v>
      </c>
      <c r="G2982" s="70"/>
      <c r="H2982" s="74"/>
      <c r="I2982" s="75"/>
      <c r="J2982" s="75"/>
      <c r="K2982" s="74" t="s">
        <v>36267</v>
      </c>
      <c r="L2982" s="78"/>
      <c r="M2982" s="79"/>
      <c r="N2982" s="79"/>
      <c r="O2982" s="80"/>
      <c r="P2982" s="81"/>
      <c r="Q2982" s="81"/>
      <c r="R2982" s="92"/>
      <c r="S2982" s="92"/>
      <c r="T2982" s="92"/>
      <c r="U2982" s="92"/>
      <c r="V2982" s="52"/>
      <c r="W2982" s="52"/>
      <c r="X2982" s="52"/>
      <c r="Y2982" s="52"/>
      <c r="Z2982" s="51"/>
      <c r="AA2982" s="76"/>
      <c r="AB2982" s="76"/>
      <c r="AC2982" s="77"/>
      <c r="AD2982" s="83" t="s">
        <v>16166</v>
      </c>
      <c r="AE2982" s="83">
        <v>487</v>
      </c>
      <c r="AF2982" s="83">
        <v>584</v>
      </c>
      <c r="AG2982" s="83">
        <v>16009</v>
      </c>
      <c r="AH2982" s="83">
        <v>4865</v>
      </c>
      <c r="AI2982" s="83"/>
      <c r="AJ2982" s="83" t="s">
        <v>20383</v>
      </c>
      <c r="AK2982" s="83" t="s">
        <v>21847</v>
      </c>
      <c r="AL2982" s="88" t="s">
        <v>22982</v>
      </c>
      <c r="AM2982" s="83"/>
      <c r="AN2982" s="85">
        <v>40389.169768518521</v>
      </c>
      <c r="AO2982" s="88" t="s">
        <v>25759</v>
      </c>
      <c r="AP2982" s="83" t="b">
        <v>0</v>
      </c>
      <c r="AQ2982" s="83" t="b">
        <v>0</v>
      </c>
      <c r="AR2982" s="83" t="b">
        <v>1</v>
      </c>
      <c r="AS2982" s="83" t="s">
        <v>13611</v>
      </c>
      <c r="AT2982" s="83">
        <v>0</v>
      </c>
      <c r="AU2982" s="88" t="s">
        <v>25919</v>
      </c>
      <c r="AV2982" s="83" t="b">
        <v>0</v>
      </c>
      <c r="AW2982" s="83" t="s">
        <v>30151</v>
      </c>
      <c r="AX2982" s="88" t="s">
        <v>33131</v>
      </c>
      <c r="AY2982" s="83" t="s">
        <v>65</v>
      </c>
      <c r="AZ2982" s="2"/>
      <c r="BA2982" s="3"/>
      <c r="BB2982" s="3"/>
      <c r="BC2982" s="3"/>
      <c r="BD2982" s="3"/>
    </row>
    <row r="2983" spans="1:56" x14ac:dyDescent="0.25">
      <c r="A2983" s="69" t="s">
        <v>2715</v>
      </c>
      <c r="B2983" s="70"/>
      <c r="C2983" s="70"/>
      <c r="D2983" s="71"/>
      <c r="E2983" s="73"/>
      <c r="F2983" s="110" t="s">
        <v>29995</v>
      </c>
      <c r="G2983" s="70"/>
      <c r="H2983" s="74"/>
      <c r="I2983" s="75"/>
      <c r="J2983" s="75"/>
      <c r="K2983" s="74" t="s">
        <v>36268</v>
      </c>
      <c r="L2983" s="78"/>
      <c r="M2983" s="79"/>
      <c r="N2983" s="79"/>
      <c r="O2983" s="80"/>
      <c r="P2983" s="81"/>
      <c r="Q2983" s="81"/>
      <c r="R2983" s="92"/>
      <c r="S2983" s="92"/>
      <c r="T2983" s="92"/>
      <c r="U2983" s="92"/>
      <c r="V2983" s="52"/>
      <c r="W2983" s="52"/>
      <c r="X2983" s="52"/>
      <c r="Y2983" s="52"/>
      <c r="Z2983" s="51"/>
      <c r="AA2983" s="76"/>
      <c r="AB2983" s="76"/>
      <c r="AC2983" s="77"/>
      <c r="AD2983" s="83" t="s">
        <v>17656</v>
      </c>
      <c r="AE2983" s="83">
        <v>531</v>
      </c>
      <c r="AF2983" s="83">
        <v>764</v>
      </c>
      <c r="AG2983" s="83">
        <v>10588</v>
      </c>
      <c r="AH2983" s="83">
        <v>8246</v>
      </c>
      <c r="AI2983" s="83">
        <v>-21600</v>
      </c>
      <c r="AJ2983" s="83" t="s">
        <v>20384</v>
      </c>
      <c r="AK2983" s="83" t="s">
        <v>21848</v>
      </c>
      <c r="AL2983" s="83"/>
      <c r="AM2983" s="83" t="s">
        <v>23039</v>
      </c>
      <c r="AN2983" s="85">
        <v>41162.90697916667</v>
      </c>
      <c r="AO2983" s="88" t="s">
        <v>25760</v>
      </c>
      <c r="AP2983" s="83" t="b">
        <v>0</v>
      </c>
      <c r="AQ2983" s="83" t="b">
        <v>0</v>
      </c>
      <c r="AR2983" s="83" t="b">
        <v>1</v>
      </c>
      <c r="AS2983" s="83" t="s">
        <v>13611</v>
      </c>
      <c r="AT2983" s="83">
        <v>2</v>
      </c>
      <c r="AU2983" s="88" t="s">
        <v>25928</v>
      </c>
      <c r="AV2983" s="83" t="b">
        <v>0</v>
      </c>
      <c r="AW2983" s="83" t="s">
        <v>30151</v>
      </c>
      <c r="AX2983" s="88" t="s">
        <v>33132</v>
      </c>
      <c r="AY2983" s="83" t="s">
        <v>66</v>
      </c>
      <c r="AZ2983" s="2"/>
      <c r="BA2983" s="3"/>
      <c r="BB2983" s="3"/>
      <c r="BC2983" s="3"/>
      <c r="BD2983" s="3"/>
    </row>
    <row r="2984" spans="1:56" x14ac:dyDescent="0.25">
      <c r="A2984" s="69" t="s">
        <v>2716</v>
      </c>
      <c r="B2984" s="70"/>
      <c r="C2984" s="70"/>
      <c r="D2984" s="71"/>
      <c r="E2984" s="73"/>
      <c r="F2984" s="110" t="s">
        <v>29996</v>
      </c>
      <c r="G2984" s="70"/>
      <c r="H2984" s="74"/>
      <c r="I2984" s="75"/>
      <c r="J2984" s="75"/>
      <c r="K2984" s="74" t="s">
        <v>36269</v>
      </c>
      <c r="L2984" s="78"/>
      <c r="M2984" s="79"/>
      <c r="N2984" s="79"/>
      <c r="O2984" s="80"/>
      <c r="P2984" s="81"/>
      <c r="Q2984" s="81"/>
      <c r="R2984" s="92"/>
      <c r="S2984" s="92"/>
      <c r="T2984" s="92"/>
      <c r="U2984" s="92"/>
      <c r="V2984" s="52"/>
      <c r="W2984" s="52"/>
      <c r="X2984" s="52"/>
      <c r="Y2984" s="52"/>
      <c r="Z2984" s="51"/>
      <c r="AA2984" s="76"/>
      <c r="AB2984" s="76"/>
      <c r="AC2984" s="77"/>
      <c r="AD2984" s="83" t="s">
        <v>17657</v>
      </c>
      <c r="AE2984" s="83">
        <v>0</v>
      </c>
      <c r="AF2984" s="83">
        <v>411</v>
      </c>
      <c r="AG2984" s="83">
        <v>115633</v>
      </c>
      <c r="AH2984" s="83">
        <v>0</v>
      </c>
      <c r="AI2984" s="83">
        <v>14400</v>
      </c>
      <c r="AJ2984" s="83"/>
      <c r="AK2984" s="83"/>
      <c r="AL2984" s="88" t="s">
        <v>22983</v>
      </c>
      <c r="AM2984" s="83" t="s">
        <v>23080</v>
      </c>
      <c r="AN2984" s="85">
        <v>41295.513043981482</v>
      </c>
      <c r="AO2984" s="83"/>
      <c r="AP2984" s="83" t="b">
        <v>1</v>
      </c>
      <c r="AQ2984" s="83" t="b">
        <v>0</v>
      </c>
      <c r="AR2984" s="83" t="b">
        <v>0</v>
      </c>
      <c r="AS2984" s="83" t="s">
        <v>13611</v>
      </c>
      <c r="AT2984" s="83">
        <v>63</v>
      </c>
      <c r="AU2984" s="88" t="s">
        <v>25919</v>
      </c>
      <c r="AV2984" s="83" t="b">
        <v>0</v>
      </c>
      <c r="AW2984" s="83" t="s">
        <v>30151</v>
      </c>
      <c r="AX2984" s="88" t="s">
        <v>33133</v>
      </c>
      <c r="AY2984" s="83" t="s">
        <v>66</v>
      </c>
      <c r="AZ2984" s="2"/>
      <c r="BA2984" s="3"/>
      <c r="BB2984" s="3"/>
      <c r="BC2984" s="3"/>
      <c r="BD2984" s="3"/>
    </row>
    <row r="2985" spans="1:56" x14ac:dyDescent="0.25">
      <c r="A2985" s="69" t="s">
        <v>2717</v>
      </c>
      <c r="B2985" s="70"/>
      <c r="C2985" s="70"/>
      <c r="D2985" s="71"/>
      <c r="E2985" s="73"/>
      <c r="F2985" s="110" t="s">
        <v>29997</v>
      </c>
      <c r="G2985" s="70"/>
      <c r="H2985" s="74"/>
      <c r="I2985" s="75"/>
      <c r="J2985" s="75"/>
      <c r="K2985" s="74" t="s">
        <v>36270</v>
      </c>
      <c r="L2985" s="78"/>
      <c r="M2985" s="79"/>
      <c r="N2985" s="79"/>
      <c r="O2985" s="80"/>
      <c r="P2985" s="81"/>
      <c r="Q2985" s="81"/>
      <c r="R2985" s="92"/>
      <c r="S2985" s="92"/>
      <c r="T2985" s="92"/>
      <c r="U2985" s="92"/>
      <c r="V2985" s="52"/>
      <c r="W2985" s="52"/>
      <c r="X2985" s="52"/>
      <c r="Y2985" s="52"/>
      <c r="Z2985" s="51"/>
      <c r="AA2985" s="76"/>
      <c r="AB2985" s="76"/>
      <c r="AC2985" s="77"/>
      <c r="AD2985" s="83" t="s">
        <v>17658</v>
      </c>
      <c r="AE2985" s="83">
        <v>280</v>
      </c>
      <c r="AF2985" s="83">
        <v>294</v>
      </c>
      <c r="AG2985" s="83">
        <v>3933</v>
      </c>
      <c r="AH2985" s="83">
        <v>862</v>
      </c>
      <c r="AI2985" s="83"/>
      <c r="AJ2985" s="83" t="s">
        <v>20385</v>
      </c>
      <c r="AK2985" s="83" t="s">
        <v>21849</v>
      </c>
      <c r="AL2985" s="83"/>
      <c r="AM2985" s="83"/>
      <c r="AN2985" s="85">
        <v>42206.5468287037</v>
      </c>
      <c r="AO2985" s="88" t="s">
        <v>25761</v>
      </c>
      <c r="AP2985" s="83" t="b">
        <v>1</v>
      </c>
      <c r="AQ2985" s="83" t="b">
        <v>0</v>
      </c>
      <c r="AR2985" s="83" t="b">
        <v>1</v>
      </c>
      <c r="AS2985" s="83" t="s">
        <v>13611</v>
      </c>
      <c r="AT2985" s="83">
        <v>0</v>
      </c>
      <c r="AU2985" s="88" t="s">
        <v>25919</v>
      </c>
      <c r="AV2985" s="83" t="b">
        <v>0</v>
      </c>
      <c r="AW2985" s="83" t="s">
        <v>30151</v>
      </c>
      <c r="AX2985" s="88" t="s">
        <v>33134</v>
      </c>
      <c r="AY2985" s="83" t="s">
        <v>66</v>
      </c>
      <c r="AZ2985" s="2"/>
      <c r="BA2985" s="3"/>
      <c r="BB2985" s="3"/>
      <c r="BC2985" s="3"/>
      <c r="BD2985" s="3"/>
    </row>
    <row r="2986" spans="1:56" x14ac:dyDescent="0.25">
      <c r="A2986" s="69" t="s">
        <v>2718</v>
      </c>
      <c r="B2986" s="70"/>
      <c r="C2986" s="70"/>
      <c r="D2986" s="71"/>
      <c r="E2986" s="73"/>
      <c r="F2986" s="110" t="s">
        <v>29998</v>
      </c>
      <c r="G2986" s="70"/>
      <c r="H2986" s="74"/>
      <c r="I2986" s="75"/>
      <c r="J2986" s="75"/>
      <c r="K2986" s="74" t="s">
        <v>36271</v>
      </c>
      <c r="L2986" s="78"/>
      <c r="M2986" s="79"/>
      <c r="N2986" s="79"/>
      <c r="O2986" s="80"/>
      <c r="P2986" s="81"/>
      <c r="Q2986" s="81"/>
      <c r="R2986" s="92"/>
      <c r="S2986" s="92"/>
      <c r="T2986" s="92"/>
      <c r="U2986" s="92"/>
      <c r="V2986" s="52"/>
      <c r="W2986" s="52"/>
      <c r="X2986" s="52"/>
      <c r="Y2986" s="52"/>
      <c r="Z2986" s="51"/>
      <c r="AA2986" s="76"/>
      <c r="AB2986" s="76"/>
      <c r="AC2986" s="77"/>
      <c r="AD2986" s="83" t="s">
        <v>17659</v>
      </c>
      <c r="AE2986" s="83">
        <v>417</v>
      </c>
      <c r="AF2986" s="83">
        <v>74</v>
      </c>
      <c r="AG2986" s="83">
        <v>2913</v>
      </c>
      <c r="AH2986" s="83">
        <v>197</v>
      </c>
      <c r="AI2986" s="83"/>
      <c r="AJ2986" s="83" t="s">
        <v>20386</v>
      </c>
      <c r="AK2986" s="83" t="s">
        <v>21527</v>
      </c>
      <c r="AL2986" s="83"/>
      <c r="AM2986" s="83"/>
      <c r="AN2986" s="85">
        <v>41066.870092592595</v>
      </c>
      <c r="AO2986" s="83"/>
      <c r="AP2986" s="83" t="b">
        <v>1</v>
      </c>
      <c r="AQ2986" s="83" t="b">
        <v>0</v>
      </c>
      <c r="AR2986" s="83" t="b">
        <v>0</v>
      </c>
      <c r="AS2986" s="83" t="s">
        <v>13611</v>
      </c>
      <c r="AT2986" s="83">
        <v>0</v>
      </c>
      <c r="AU2986" s="88" t="s">
        <v>25919</v>
      </c>
      <c r="AV2986" s="83" t="b">
        <v>0</v>
      </c>
      <c r="AW2986" s="83" t="s">
        <v>30151</v>
      </c>
      <c r="AX2986" s="88" t="s">
        <v>33135</v>
      </c>
      <c r="AY2986" s="83" t="s">
        <v>66</v>
      </c>
      <c r="AZ2986" s="2"/>
      <c r="BA2986" s="3"/>
      <c r="BB2986" s="3"/>
      <c r="BC2986" s="3"/>
      <c r="BD2986" s="3"/>
    </row>
    <row r="2987" spans="1:56" x14ac:dyDescent="0.25">
      <c r="A2987" s="69" t="s">
        <v>3310</v>
      </c>
      <c r="B2987" s="70"/>
      <c r="C2987" s="70"/>
      <c r="D2987" s="71"/>
      <c r="E2987" s="73"/>
      <c r="F2987" s="110" t="s">
        <v>29999</v>
      </c>
      <c r="G2987" s="70"/>
      <c r="H2987" s="74"/>
      <c r="I2987" s="75"/>
      <c r="J2987" s="75"/>
      <c r="K2987" s="74" t="s">
        <v>36272</v>
      </c>
      <c r="L2987" s="78"/>
      <c r="M2987" s="79"/>
      <c r="N2987" s="79"/>
      <c r="O2987" s="80"/>
      <c r="P2987" s="81"/>
      <c r="Q2987" s="81"/>
      <c r="R2987" s="92"/>
      <c r="S2987" s="92"/>
      <c r="T2987" s="92"/>
      <c r="U2987" s="92"/>
      <c r="V2987" s="52"/>
      <c r="W2987" s="52"/>
      <c r="X2987" s="52"/>
      <c r="Y2987" s="52"/>
      <c r="Z2987" s="51"/>
      <c r="AA2987" s="76"/>
      <c r="AB2987" s="76"/>
      <c r="AC2987" s="77"/>
      <c r="AD2987" s="83" t="s">
        <v>17660</v>
      </c>
      <c r="AE2987" s="83">
        <v>900</v>
      </c>
      <c r="AF2987" s="83">
        <v>33272</v>
      </c>
      <c r="AG2987" s="83">
        <v>45286</v>
      </c>
      <c r="AH2987" s="83">
        <v>24379</v>
      </c>
      <c r="AI2987" s="83">
        <v>-21600</v>
      </c>
      <c r="AJ2987" s="83" t="s">
        <v>20387</v>
      </c>
      <c r="AK2987" s="83"/>
      <c r="AL2987" s="83"/>
      <c r="AM2987" s="83" t="s">
        <v>23039</v>
      </c>
      <c r="AN2987" s="85">
        <v>41289.015393518515</v>
      </c>
      <c r="AO2987" s="88" t="s">
        <v>25762</v>
      </c>
      <c r="AP2987" s="83" t="b">
        <v>0</v>
      </c>
      <c r="AQ2987" s="83" t="b">
        <v>0</v>
      </c>
      <c r="AR2987" s="83" t="b">
        <v>0</v>
      </c>
      <c r="AS2987" s="83" t="s">
        <v>13611</v>
      </c>
      <c r="AT2987" s="83">
        <v>652</v>
      </c>
      <c r="AU2987" s="88" t="s">
        <v>25918</v>
      </c>
      <c r="AV2987" s="83" t="b">
        <v>0</v>
      </c>
      <c r="AW2987" s="83" t="s">
        <v>30151</v>
      </c>
      <c r="AX2987" s="88" t="s">
        <v>33136</v>
      </c>
      <c r="AY2987" s="83" t="s">
        <v>65</v>
      </c>
      <c r="AZ2987" s="2"/>
      <c r="BA2987" s="3"/>
      <c r="BB2987" s="3"/>
      <c r="BC2987" s="3"/>
      <c r="BD2987" s="3"/>
    </row>
    <row r="2988" spans="1:56" x14ac:dyDescent="0.25">
      <c r="A2988" s="69" t="s">
        <v>2719</v>
      </c>
      <c r="B2988" s="70"/>
      <c r="C2988" s="70"/>
      <c r="D2988" s="71"/>
      <c r="E2988" s="73"/>
      <c r="F2988" s="110" t="s">
        <v>30000</v>
      </c>
      <c r="G2988" s="70"/>
      <c r="H2988" s="74"/>
      <c r="I2988" s="75"/>
      <c r="J2988" s="75"/>
      <c r="K2988" s="74" t="s">
        <v>36273</v>
      </c>
      <c r="L2988" s="78"/>
      <c r="M2988" s="79"/>
      <c r="N2988" s="79"/>
      <c r="O2988" s="80"/>
      <c r="P2988" s="81"/>
      <c r="Q2988" s="81"/>
      <c r="R2988" s="92"/>
      <c r="S2988" s="92"/>
      <c r="T2988" s="92"/>
      <c r="U2988" s="92"/>
      <c r="V2988" s="52"/>
      <c r="W2988" s="52"/>
      <c r="X2988" s="52"/>
      <c r="Y2988" s="52"/>
      <c r="Z2988" s="51"/>
      <c r="AA2988" s="76"/>
      <c r="AB2988" s="76"/>
      <c r="AC2988" s="77"/>
      <c r="AD2988" s="83" t="s">
        <v>17661</v>
      </c>
      <c r="AE2988" s="83">
        <v>602</v>
      </c>
      <c r="AF2988" s="83">
        <v>232</v>
      </c>
      <c r="AG2988" s="83">
        <v>6534</v>
      </c>
      <c r="AH2988" s="83">
        <v>7222</v>
      </c>
      <c r="AI2988" s="83">
        <v>-18000</v>
      </c>
      <c r="AJ2988" s="83" t="s">
        <v>20388</v>
      </c>
      <c r="AK2988" s="83" t="s">
        <v>21850</v>
      </c>
      <c r="AL2988" s="83"/>
      <c r="AM2988" s="83" t="s">
        <v>23040</v>
      </c>
      <c r="AN2988" s="85">
        <v>41316.028043981481</v>
      </c>
      <c r="AO2988" s="88" t="s">
        <v>25763</v>
      </c>
      <c r="AP2988" s="83" t="b">
        <v>0</v>
      </c>
      <c r="AQ2988" s="83" t="b">
        <v>0</v>
      </c>
      <c r="AR2988" s="83" t="b">
        <v>1</v>
      </c>
      <c r="AS2988" s="83" t="s">
        <v>13611</v>
      </c>
      <c r="AT2988" s="83">
        <v>8</v>
      </c>
      <c r="AU2988" s="88" t="s">
        <v>25919</v>
      </c>
      <c r="AV2988" s="83" t="b">
        <v>0</v>
      </c>
      <c r="AW2988" s="83" t="s">
        <v>30151</v>
      </c>
      <c r="AX2988" s="88" t="s">
        <v>33137</v>
      </c>
      <c r="AY2988" s="83" t="s">
        <v>66</v>
      </c>
      <c r="AZ2988" s="2"/>
      <c r="BA2988" s="3"/>
      <c r="BB2988" s="3"/>
      <c r="BC2988" s="3"/>
      <c r="BD2988" s="3"/>
    </row>
    <row r="2989" spans="1:56" x14ac:dyDescent="0.25">
      <c r="A2989" s="69" t="s">
        <v>3311</v>
      </c>
      <c r="B2989" s="70"/>
      <c r="C2989" s="70"/>
      <c r="D2989" s="71"/>
      <c r="E2989" s="73"/>
      <c r="F2989" s="110" t="s">
        <v>30001</v>
      </c>
      <c r="G2989" s="70"/>
      <c r="H2989" s="74"/>
      <c r="I2989" s="75"/>
      <c r="J2989" s="75"/>
      <c r="K2989" s="74" t="s">
        <v>36274</v>
      </c>
      <c r="L2989" s="78"/>
      <c r="M2989" s="79"/>
      <c r="N2989" s="79"/>
      <c r="O2989" s="80"/>
      <c r="P2989" s="81"/>
      <c r="Q2989" s="81"/>
      <c r="R2989" s="92"/>
      <c r="S2989" s="92"/>
      <c r="T2989" s="92"/>
      <c r="U2989" s="92"/>
      <c r="V2989" s="52"/>
      <c r="W2989" s="52"/>
      <c r="X2989" s="52"/>
      <c r="Y2989" s="52"/>
      <c r="Z2989" s="51"/>
      <c r="AA2989" s="76"/>
      <c r="AB2989" s="76"/>
      <c r="AC2989" s="77"/>
      <c r="AD2989" s="83" t="s">
        <v>17662</v>
      </c>
      <c r="AE2989" s="83">
        <v>20257</v>
      </c>
      <c r="AF2989" s="83">
        <v>18608</v>
      </c>
      <c r="AG2989" s="83">
        <v>48996</v>
      </c>
      <c r="AH2989" s="83">
        <v>405</v>
      </c>
      <c r="AI2989" s="83">
        <v>-21600</v>
      </c>
      <c r="AJ2989" s="83" t="s">
        <v>20389</v>
      </c>
      <c r="AK2989" s="83" t="s">
        <v>21851</v>
      </c>
      <c r="AL2989" s="88" t="s">
        <v>22984</v>
      </c>
      <c r="AM2989" s="83" t="s">
        <v>23039</v>
      </c>
      <c r="AN2989" s="85">
        <v>39751.547824074078</v>
      </c>
      <c r="AO2989" s="88" t="s">
        <v>25764</v>
      </c>
      <c r="AP2989" s="83" t="b">
        <v>0</v>
      </c>
      <c r="AQ2989" s="83" t="b">
        <v>0</v>
      </c>
      <c r="AR2989" s="83" t="b">
        <v>1</v>
      </c>
      <c r="AS2989" s="83" t="s">
        <v>13611</v>
      </c>
      <c r="AT2989" s="83">
        <v>952</v>
      </c>
      <c r="AU2989" s="88" t="s">
        <v>27004</v>
      </c>
      <c r="AV2989" s="83" t="b">
        <v>1</v>
      </c>
      <c r="AW2989" s="83" t="s">
        <v>30151</v>
      </c>
      <c r="AX2989" s="88" t="s">
        <v>33138</v>
      </c>
      <c r="AY2989" s="83" t="s">
        <v>65</v>
      </c>
      <c r="AZ2989" s="2"/>
      <c r="BA2989" s="3"/>
      <c r="BB2989" s="3"/>
      <c r="BC2989" s="3"/>
      <c r="BD2989" s="3"/>
    </row>
    <row r="2990" spans="1:56" x14ac:dyDescent="0.25">
      <c r="A2990" s="69" t="s">
        <v>2720</v>
      </c>
      <c r="B2990" s="70"/>
      <c r="C2990" s="70"/>
      <c r="D2990" s="71"/>
      <c r="E2990" s="73"/>
      <c r="F2990" s="110" t="s">
        <v>30002</v>
      </c>
      <c r="G2990" s="70"/>
      <c r="H2990" s="74"/>
      <c r="I2990" s="75"/>
      <c r="J2990" s="75"/>
      <c r="K2990" s="74" t="s">
        <v>36275</v>
      </c>
      <c r="L2990" s="78"/>
      <c r="M2990" s="79"/>
      <c r="N2990" s="79"/>
      <c r="O2990" s="80"/>
      <c r="P2990" s="81"/>
      <c r="Q2990" s="81"/>
      <c r="R2990" s="92"/>
      <c r="S2990" s="92"/>
      <c r="T2990" s="92"/>
      <c r="U2990" s="92"/>
      <c r="V2990" s="52"/>
      <c r="W2990" s="52"/>
      <c r="X2990" s="52"/>
      <c r="Y2990" s="52"/>
      <c r="Z2990" s="51"/>
      <c r="AA2990" s="76"/>
      <c r="AB2990" s="76"/>
      <c r="AC2990" s="77"/>
      <c r="AD2990" s="83" t="s">
        <v>17663</v>
      </c>
      <c r="AE2990" s="83">
        <v>696</v>
      </c>
      <c r="AF2990" s="83">
        <v>523</v>
      </c>
      <c r="AG2990" s="83">
        <v>13899</v>
      </c>
      <c r="AH2990" s="83">
        <v>4</v>
      </c>
      <c r="AI2990" s="83">
        <v>-14400</v>
      </c>
      <c r="AJ2990" s="83" t="s">
        <v>20390</v>
      </c>
      <c r="AK2990" s="83"/>
      <c r="AL2990" s="83"/>
      <c r="AM2990" s="83" t="s">
        <v>23038</v>
      </c>
      <c r="AN2990" s="85">
        <v>41217.755069444444</v>
      </c>
      <c r="AO2990" s="88" t="s">
        <v>25765</v>
      </c>
      <c r="AP2990" s="83" t="b">
        <v>1</v>
      </c>
      <c r="AQ2990" s="83" t="b">
        <v>0</v>
      </c>
      <c r="AR2990" s="83" t="b">
        <v>0</v>
      </c>
      <c r="AS2990" s="83" t="s">
        <v>13611</v>
      </c>
      <c r="AT2990" s="83">
        <v>3</v>
      </c>
      <c r="AU2990" s="88" t="s">
        <v>25919</v>
      </c>
      <c r="AV2990" s="83" t="b">
        <v>0</v>
      </c>
      <c r="AW2990" s="83" t="s">
        <v>30151</v>
      </c>
      <c r="AX2990" s="88" t="s">
        <v>33139</v>
      </c>
      <c r="AY2990" s="83" t="s">
        <v>66</v>
      </c>
      <c r="AZ2990" s="2"/>
      <c r="BA2990" s="3"/>
      <c r="BB2990" s="3"/>
      <c r="BC2990" s="3"/>
      <c r="BD2990" s="3"/>
    </row>
    <row r="2991" spans="1:56" x14ac:dyDescent="0.25">
      <c r="A2991" s="69" t="s">
        <v>2721</v>
      </c>
      <c r="B2991" s="70"/>
      <c r="C2991" s="70"/>
      <c r="D2991" s="71"/>
      <c r="E2991" s="73"/>
      <c r="F2991" s="110" t="s">
        <v>30003</v>
      </c>
      <c r="G2991" s="70"/>
      <c r="H2991" s="74"/>
      <c r="I2991" s="75"/>
      <c r="J2991" s="75"/>
      <c r="K2991" s="74" t="s">
        <v>36276</v>
      </c>
      <c r="L2991" s="78"/>
      <c r="M2991" s="79"/>
      <c r="N2991" s="79"/>
      <c r="O2991" s="80"/>
      <c r="P2991" s="81"/>
      <c r="Q2991" s="81"/>
      <c r="R2991" s="92"/>
      <c r="S2991" s="92"/>
      <c r="T2991" s="92"/>
      <c r="U2991" s="92"/>
      <c r="V2991" s="52"/>
      <c r="W2991" s="52"/>
      <c r="X2991" s="52"/>
      <c r="Y2991" s="52"/>
      <c r="Z2991" s="51"/>
      <c r="AA2991" s="76"/>
      <c r="AB2991" s="76"/>
      <c r="AC2991" s="77"/>
      <c r="AD2991" s="83" t="s">
        <v>17664</v>
      </c>
      <c r="AE2991" s="83">
        <v>300</v>
      </c>
      <c r="AF2991" s="83">
        <v>487</v>
      </c>
      <c r="AG2991" s="83">
        <v>342</v>
      </c>
      <c r="AH2991" s="83">
        <v>0</v>
      </c>
      <c r="AI2991" s="83">
        <v>-21600</v>
      </c>
      <c r="AJ2991" s="83" t="s">
        <v>20391</v>
      </c>
      <c r="AK2991" s="83" t="s">
        <v>21485</v>
      </c>
      <c r="AL2991" s="88" t="s">
        <v>22228</v>
      </c>
      <c r="AM2991" s="83" t="s">
        <v>23039</v>
      </c>
      <c r="AN2991" s="85">
        <v>40019.141747685186</v>
      </c>
      <c r="AO2991" s="88" t="s">
        <v>25766</v>
      </c>
      <c r="AP2991" s="83" t="b">
        <v>0</v>
      </c>
      <c r="AQ2991" s="83" t="b">
        <v>0</v>
      </c>
      <c r="AR2991" s="83" t="b">
        <v>1</v>
      </c>
      <c r="AS2991" s="83" t="s">
        <v>13611</v>
      </c>
      <c r="AT2991" s="83">
        <v>127</v>
      </c>
      <c r="AU2991" s="88" t="s">
        <v>27005</v>
      </c>
      <c r="AV2991" s="83" t="b">
        <v>0</v>
      </c>
      <c r="AW2991" s="83" t="s">
        <v>30151</v>
      </c>
      <c r="AX2991" s="88" t="s">
        <v>33140</v>
      </c>
      <c r="AY2991" s="83" t="s">
        <v>66</v>
      </c>
      <c r="AZ2991" s="2"/>
      <c r="BA2991" s="3"/>
      <c r="BB2991" s="3"/>
      <c r="BC2991" s="3"/>
      <c r="BD2991" s="3"/>
    </row>
    <row r="2992" spans="1:56" x14ac:dyDescent="0.25">
      <c r="A2992" s="69" t="s">
        <v>2722</v>
      </c>
      <c r="B2992" s="70"/>
      <c r="C2992" s="70"/>
      <c r="D2992" s="71"/>
      <c r="E2992" s="73"/>
      <c r="F2992" s="110" t="s">
        <v>30004</v>
      </c>
      <c r="G2992" s="70"/>
      <c r="H2992" s="74"/>
      <c r="I2992" s="75"/>
      <c r="J2992" s="75"/>
      <c r="K2992" s="74" t="s">
        <v>36277</v>
      </c>
      <c r="L2992" s="78"/>
      <c r="M2992" s="79"/>
      <c r="N2992" s="79"/>
      <c r="O2992" s="80"/>
      <c r="P2992" s="81"/>
      <c r="Q2992" s="81"/>
      <c r="R2992" s="92"/>
      <c r="S2992" s="92"/>
      <c r="T2992" s="92"/>
      <c r="U2992" s="92"/>
      <c r="V2992" s="52"/>
      <c r="W2992" s="52"/>
      <c r="X2992" s="52"/>
      <c r="Y2992" s="52"/>
      <c r="Z2992" s="51"/>
      <c r="AA2992" s="76"/>
      <c r="AB2992" s="76"/>
      <c r="AC2992" s="77"/>
      <c r="AD2992" s="83" t="s">
        <v>17665</v>
      </c>
      <c r="AE2992" s="83">
        <v>554</v>
      </c>
      <c r="AF2992" s="83">
        <v>526</v>
      </c>
      <c r="AG2992" s="83">
        <v>2802</v>
      </c>
      <c r="AH2992" s="83">
        <v>187</v>
      </c>
      <c r="AI2992" s="83">
        <v>-28800</v>
      </c>
      <c r="AJ2992" s="83" t="s">
        <v>20392</v>
      </c>
      <c r="AK2992" s="83"/>
      <c r="AL2992" s="83"/>
      <c r="AM2992" s="83" t="s">
        <v>23041</v>
      </c>
      <c r="AN2992" s="85">
        <v>41156.731435185182</v>
      </c>
      <c r="AO2992" s="88" t="s">
        <v>25767</v>
      </c>
      <c r="AP2992" s="83" t="b">
        <v>1</v>
      </c>
      <c r="AQ2992" s="83" t="b">
        <v>0</v>
      </c>
      <c r="AR2992" s="83" t="b">
        <v>0</v>
      </c>
      <c r="AS2992" s="83" t="s">
        <v>13611</v>
      </c>
      <c r="AT2992" s="83">
        <v>0</v>
      </c>
      <c r="AU2992" s="88" t="s">
        <v>25919</v>
      </c>
      <c r="AV2992" s="83" t="b">
        <v>0</v>
      </c>
      <c r="AW2992" s="83" t="s">
        <v>30151</v>
      </c>
      <c r="AX2992" s="88" t="s">
        <v>33141</v>
      </c>
      <c r="AY2992" s="83" t="s">
        <v>66</v>
      </c>
      <c r="AZ2992" s="2"/>
      <c r="BA2992" s="3"/>
      <c r="BB2992" s="3"/>
      <c r="BC2992" s="3"/>
      <c r="BD2992" s="3"/>
    </row>
    <row r="2993" spans="1:56" x14ac:dyDescent="0.25">
      <c r="A2993" s="69" t="s">
        <v>2723</v>
      </c>
      <c r="B2993" s="70"/>
      <c r="C2993" s="70"/>
      <c r="D2993" s="71"/>
      <c r="E2993" s="73"/>
      <c r="F2993" s="110" t="s">
        <v>30005</v>
      </c>
      <c r="G2993" s="70"/>
      <c r="H2993" s="74"/>
      <c r="I2993" s="75"/>
      <c r="J2993" s="75"/>
      <c r="K2993" s="74" t="s">
        <v>36278</v>
      </c>
      <c r="L2993" s="78"/>
      <c r="M2993" s="79"/>
      <c r="N2993" s="79"/>
      <c r="O2993" s="80"/>
      <c r="P2993" s="81"/>
      <c r="Q2993" s="81"/>
      <c r="R2993" s="92"/>
      <c r="S2993" s="92"/>
      <c r="T2993" s="92"/>
      <c r="U2993" s="92"/>
      <c r="V2993" s="52"/>
      <c r="W2993" s="52"/>
      <c r="X2993" s="52"/>
      <c r="Y2993" s="52"/>
      <c r="Z2993" s="51"/>
      <c r="AA2993" s="76"/>
      <c r="AB2993" s="76"/>
      <c r="AC2993" s="77"/>
      <c r="AD2993" s="83" t="s">
        <v>17666</v>
      </c>
      <c r="AE2993" s="83">
        <v>220</v>
      </c>
      <c r="AF2993" s="83">
        <v>301</v>
      </c>
      <c r="AG2993" s="83">
        <v>4021</v>
      </c>
      <c r="AH2993" s="83">
        <v>2142</v>
      </c>
      <c r="AI2993" s="83">
        <v>-18000</v>
      </c>
      <c r="AJ2993" s="83" t="s">
        <v>20393</v>
      </c>
      <c r="AK2993" s="83" t="s">
        <v>14005</v>
      </c>
      <c r="AL2993" s="83"/>
      <c r="AM2993" s="83" t="s">
        <v>23040</v>
      </c>
      <c r="AN2993" s="85">
        <v>41333.678287037037</v>
      </c>
      <c r="AO2993" s="88" t="s">
        <v>25768</v>
      </c>
      <c r="AP2993" s="83" t="b">
        <v>0</v>
      </c>
      <c r="AQ2993" s="83" t="b">
        <v>0</v>
      </c>
      <c r="AR2993" s="83" t="b">
        <v>1</v>
      </c>
      <c r="AS2993" s="83" t="s">
        <v>13611</v>
      </c>
      <c r="AT2993" s="83">
        <v>0</v>
      </c>
      <c r="AU2993" s="88" t="s">
        <v>27006</v>
      </c>
      <c r="AV2993" s="83" t="b">
        <v>0</v>
      </c>
      <c r="AW2993" s="83" t="s">
        <v>30151</v>
      </c>
      <c r="AX2993" s="88" t="s">
        <v>33142</v>
      </c>
      <c r="AY2993" s="83" t="s">
        <v>66</v>
      </c>
      <c r="AZ2993" s="2"/>
      <c r="BA2993" s="3"/>
      <c r="BB2993" s="3"/>
      <c r="BC2993" s="3"/>
      <c r="BD2993" s="3"/>
    </row>
    <row r="2994" spans="1:56" x14ac:dyDescent="0.25">
      <c r="A2994" s="69" t="s">
        <v>3312</v>
      </c>
      <c r="B2994" s="70"/>
      <c r="C2994" s="70"/>
      <c r="D2994" s="71"/>
      <c r="E2994" s="73"/>
      <c r="F2994" s="110" t="s">
        <v>30006</v>
      </c>
      <c r="G2994" s="70"/>
      <c r="H2994" s="74"/>
      <c r="I2994" s="75"/>
      <c r="J2994" s="75"/>
      <c r="K2994" s="74" t="s">
        <v>36279</v>
      </c>
      <c r="L2994" s="78"/>
      <c r="M2994" s="79"/>
      <c r="N2994" s="79"/>
      <c r="O2994" s="80"/>
      <c r="P2994" s="81"/>
      <c r="Q2994" s="81"/>
      <c r="R2994" s="92"/>
      <c r="S2994" s="92"/>
      <c r="T2994" s="92"/>
      <c r="U2994" s="92"/>
      <c r="V2994" s="52"/>
      <c r="W2994" s="52"/>
      <c r="X2994" s="52"/>
      <c r="Y2994" s="52"/>
      <c r="Z2994" s="51"/>
      <c r="AA2994" s="76"/>
      <c r="AB2994" s="76"/>
      <c r="AC2994" s="77"/>
      <c r="AD2994" s="83" t="s">
        <v>17667</v>
      </c>
      <c r="AE2994" s="83">
        <v>242</v>
      </c>
      <c r="AF2994" s="83">
        <v>257</v>
      </c>
      <c r="AG2994" s="83">
        <v>2923</v>
      </c>
      <c r="AH2994" s="83">
        <v>1392</v>
      </c>
      <c r="AI2994" s="83">
        <v>-21600</v>
      </c>
      <c r="AJ2994" s="83"/>
      <c r="AK2994" s="83" t="s">
        <v>21852</v>
      </c>
      <c r="AL2994" s="83"/>
      <c r="AM2994" s="83" t="s">
        <v>23039</v>
      </c>
      <c r="AN2994" s="85">
        <v>41490.599710648145</v>
      </c>
      <c r="AO2994" s="88" t="s">
        <v>25769</v>
      </c>
      <c r="AP2994" s="83" t="b">
        <v>0</v>
      </c>
      <c r="AQ2994" s="83" t="b">
        <v>0</v>
      </c>
      <c r="AR2994" s="83" t="b">
        <v>0</v>
      </c>
      <c r="AS2994" s="83" t="s">
        <v>13611</v>
      </c>
      <c r="AT2994" s="83">
        <v>1</v>
      </c>
      <c r="AU2994" s="88" t="s">
        <v>25976</v>
      </c>
      <c r="AV2994" s="83" t="b">
        <v>0</v>
      </c>
      <c r="AW2994" s="83" t="s">
        <v>30151</v>
      </c>
      <c r="AX2994" s="88" t="s">
        <v>33143</v>
      </c>
      <c r="AY2994" s="83" t="s">
        <v>65</v>
      </c>
      <c r="AZ2994" s="2"/>
      <c r="BA2994" s="3"/>
      <c r="BB2994" s="3"/>
      <c r="BC2994" s="3"/>
      <c r="BD2994" s="3"/>
    </row>
    <row r="2995" spans="1:56" x14ac:dyDescent="0.25">
      <c r="A2995" s="69" t="s">
        <v>2724</v>
      </c>
      <c r="B2995" s="70"/>
      <c r="C2995" s="70"/>
      <c r="D2995" s="71"/>
      <c r="E2995" s="73"/>
      <c r="F2995" s="110" t="s">
        <v>30007</v>
      </c>
      <c r="G2995" s="70"/>
      <c r="H2995" s="74"/>
      <c r="I2995" s="75"/>
      <c r="J2995" s="75"/>
      <c r="K2995" s="74" t="s">
        <v>36280</v>
      </c>
      <c r="L2995" s="78"/>
      <c r="M2995" s="79"/>
      <c r="N2995" s="79"/>
      <c r="O2995" s="80"/>
      <c r="P2995" s="81"/>
      <c r="Q2995" s="81"/>
      <c r="R2995" s="92"/>
      <c r="S2995" s="92"/>
      <c r="T2995" s="92"/>
      <c r="U2995" s="92"/>
      <c r="V2995" s="52"/>
      <c r="W2995" s="52"/>
      <c r="X2995" s="52"/>
      <c r="Y2995" s="52"/>
      <c r="Z2995" s="51"/>
      <c r="AA2995" s="76"/>
      <c r="AB2995" s="76"/>
      <c r="AC2995" s="77"/>
      <c r="AD2995" s="83" t="s">
        <v>17668</v>
      </c>
      <c r="AE2995" s="83">
        <v>150</v>
      </c>
      <c r="AF2995" s="83">
        <v>50</v>
      </c>
      <c r="AG2995" s="83">
        <v>2210</v>
      </c>
      <c r="AH2995" s="83">
        <v>69</v>
      </c>
      <c r="AI2995" s="83"/>
      <c r="AJ2995" s="83" t="s">
        <v>20394</v>
      </c>
      <c r="AK2995" s="83" t="s">
        <v>21853</v>
      </c>
      <c r="AL2995" s="83"/>
      <c r="AM2995" s="83"/>
      <c r="AN2995" s="85">
        <v>39928.671446759261</v>
      </c>
      <c r="AO2995" s="88" t="s">
        <v>25770</v>
      </c>
      <c r="AP2995" s="83" t="b">
        <v>1</v>
      </c>
      <c r="AQ2995" s="83" t="b">
        <v>0</v>
      </c>
      <c r="AR2995" s="83" t="b">
        <v>0</v>
      </c>
      <c r="AS2995" s="83" t="s">
        <v>13611</v>
      </c>
      <c r="AT2995" s="83">
        <v>2</v>
      </c>
      <c r="AU2995" s="88" t="s">
        <v>25919</v>
      </c>
      <c r="AV2995" s="83" t="b">
        <v>0</v>
      </c>
      <c r="AW2995" s="83" t="s">
        <v>30151</v>
      </c>
      <c r="AX2995" s="88" t="s">
        <v>33144</v>
      </c>
      <c r="AY2995" s="83" t="s">
        <v>66</v>
      </c>
      <c r="AZ2995" s="2"/>
      <c r="BA2995" s="3"/>
      <c r="BB2995" s="3"/>
      <c r="BC2995" s="3"/>
      <c r="BD2995" s="3"/>
    </row>
    <row r="2996" spans="1:56" x14ac:dyDescent="0.25">
      <c r="A2996" s="69" t="s">
        <v>2725</v>
      </c>
      <c r="B2996" s="70"/>
      <c r="C2996" s="70"/>
      <c r="D2996" s="71"/>
      <c r="E2996" s="73"/>
      <c r="F2996" s="110" t="s">
        <v>30008</v>
      </c>
      <c r="G2996" s="70"/>
      <c r="H2996" s="74"/>
      <c r="I2996" s="75"/>
      <c r="J2996" s="75"/>
      <c r="K2996" s="74" t="s">
        <v>36281</v>
      </c>
      <c r="L2996" s="78"/>
      <c r="M2996" s="79"/>
      <c r="N2996" s="79"/>
      <c r="O2996" s="80"/>
      <c r="P2996" s="81"/>
      <c r="Q2996" s="81"/>
      <c r="R2996" s="92"/>
      <c r="S2996" s="92"/>
      <c r="T2996" s="92"/>
      <c r="U2996" s="92"/>
      <c r="V2996" s="52"/>
      <c r="W2996" s="52"/>
      <c r="X2996" s="52"/>
      <c r="Y2996" s="52"/>
      <c r="Z2996" s="51"/>
      <c r="AA2996" s="76"/>
      <c r="AB2996" s="76"/>
      <c r="AC2996" s="77"/>
      <c r="AD2996" s="83" t="s">
        <v>17669</v>
      </c>
      <c r="AE2996" s="83">
        <v>1034</v>
      </c>
      <c r="AF2996" s="83">
        <v>2147</v>
      </c>
      <c r="AG2996" s="83">
        <v>38732</v>
      </c>
      <c r="AH2996" s="83">
        <v>60468</v>
      </c>
      <c r="AI2996" s="83">
        <v>-25200</v>
      </c>
      <c r="AJ2996" s="83" t="s">
        <v>20395</v>
      </c>
      <c r="AK2996" s="83" t="s">
        <v>21854</v>
      </c>
      <c r="AL2996" s="83"/>
      <c r="AM2996" s="83" t="s">
        <v>23044</v>
      </c>
      <c r="AN2996" s="85">
        <v>40809.911469907405</v>
      </c>
      <c r="AO2996" s="88" t="s">
        <v>25771</v>
      </c>
      <c r="AP2996" s="83" t="b">
        <v>0</v>
      </c>
      <c r="AQ2996" s="83" t="b">
        <v>0</v>
      </c>
      <c r="AR2996" s="83" t="b">
        <v>1</v>
      </c>
      <c r="AS2996" s="83" t="s">
        <v>13611</v>
      </c>
      <c r="AT2996" s="83">
        <v>12</v>
      </c>
      <c r="AU2996" s="88" t="s">
        <v>27007</v>
      </c>
      <c r="AV2996" s="83" t="b">
        <v>0</v>
      </c>
      <c r="AW2996" s="83" t="s">
        <v>30151</v>
      </c>
      <c r="AX2996" s="88" t="s">
        <v>33145</v>
      </c>
      <c r="AY2996" s="83" t="s">
        <v>66</v>
      </c>
      <c r="AZ2996" s="2"/>
      <c r="BA2996" s="3"/>
      <c r="BB2996" s="3"/>
      <c r="BC2996" s="3"/>
      <c r="BD2996" s="3"/>
    </row>
    <row r="2997" spans="1:56" x14ac:dyDescent="0.25">
      <c r="A2997" s="69" t="s">
        <v>2726</v>
      </c>
      <c r="B2997" s="70"/>
      <c r="C2997" s="70"/>
      <c r="D2997" s="71"/>
      <c r="E2997" s="73"/>
      <c r="F2997" s="110" t="s">
        <v>30009</v>
      </c>
      <c r="G2997" s="70"/>
      <c r="H2997" s="74"/>
      <c r="I2997" s="75"/>
      <c r="J2997" s="75"/>
      <c r="K2997" s="74" t="s">
        <v>36282</v>
      </c>
      <c r="L2997" s="78"/>
      <c r="M2997" s="79"/>
      <c r="N2997" s="79"/>
      <c r="O2997" s="80"/>
      <c r="P2997" s="81"/>
      <c r="Q2997" s="81"/>
      <c r="R2997" s="92"/>
      <c r="S2997" s="92"/>
      <c r="T2997" s="92"/>
      <c r="U2997" s="92"/>
      <c r="V2997" s="52"/>
      <c r="W2997" s="52"/>
      <c r="X2997" s="52"/>
      <c r="Y2997" s="52"/>
      <c r="Z2997" s="51"/>
      <c r="AA2997" s="76"/>
      <c r="AB2997" s="76"/>
      <c r="AC2997" s="77"/>
      <c r="AD2997" s="83" t="s">
        <v>17670</v>
      </c>
      <c r="AE2997" s="83">
        <v>447</v>
      </c>
      <c r="AF2997" s="83">
        <v>173</v>
      </c>
      <c r="AG2997" s="83">
        <v>1601</v>
      </c>
      <c r="AH2997" s="83">
        <v>3788</v>
      </c>
      <c r="AI2997" s="83">
        <v>-21600</v>
      </c>
      <c r="AJ2997" s="83" t="s">
        <v>20396</v>
      </c>
      <c r="AK2997" s="83" t="s">
        <v>21855</v>
      </c>
      <c r="AL2997" s="83"/>
      <c r="AM2997" s="83" t="s">
        <v>23039</v>
      </c>
      <c r="AN2997" s="85">
        <v>40958.298252314817</v>
      </c>
      <c r="AO2997" s="88" t="s">
        <v>25772</v>
      </c>
      <c r="AP2997" s="83" t="b">
        <v>0</v>
      </c>
      <c r="AQ2997" s="83" t="b">
        <v>0</v>
      </c>
      <c r="AR2997" s="83" t="b">
        <v>0</v>
      </c>
      <c r="AS2997" s="83" t="s">
        <v>13611</v>
      </c>
      <c r="AT2997" s="83">
        <v>1</v>
      </c>
      <c r="AU2997" s="88" t="s">
        <v>27008</v>
      </c>
      <c r="AV2997" s="83" t="b">
        <v>0</v>
      </c>
      <c r="AW2997" s="83" t="s">
        <v>30151</v>
      </c>
      <c r="AX2997" s="88" t="s">
        <v>33146</v>
      </c>
      <c r="AY2997" s="83" t="s">
        <v>66</v>
      </c>
      <c r="AZ2997" s="2"/>
      <c r="BA2997" s="3"/>
      <c r="BB2997" s="3"/>
      <c r="BC2997" s="3"/>
      <c r="BD2997" s="3"/>
    </row>
    <row r="2998" spans="1:56" x14ac:dyDescent="0.25">
      <c r="A2998" s="69" t="s">
        <v>2727</v>
      </c>
      <c r="B2998" s="70"/>
      <c r="C2998" s="70"/>
      <c r="D2998" s="71"/>
      <c r="E2998" s="73"/>
      <c r="F2998" s="110" t="s">
        <v>30010</v>
      </c>
      <c r="G2998" s="70"/>
      <c r="H2998" s="74"/>
      <c r="I2998" s="75"/>
      <c r="J2998" s="75"/>
      <c r="K2998" s="74" t="s">
        <v>36283</v>
      </c>
      <c r="L2998" s="78"/>
      <c r="M2998" s="79"/>
      <c r="N2998" s="79"/>
      <c r="O2998" s="80"/>
      <c r="P2998" s="81"/>
      <c r="Q2998" s="81"/>
      <c r="R2998" s="92"/>
      <c r="S2998" s="92"/>
      <c r="T2998" s="92"/>
      <c r="U2998" s="92"/>
      <c r="V2998" s="52"/>
      <c r="W2998" s="52"/>
      <c r="X2998" s="52"/>
      <c r="Y2998" s="52"/>
      <c r="Z2998" s="51"/>
      <c r="AA2998" s="76"/>
      <c r="AB2998" s="76"/>
      <c r="AC2998" s="77"/>
      <c r="AD2998" s="83" t="s">
        <v>17671</v>
      </c>
      <c r="AE2998" s="83">
        <v>301</v>
      </c>
      <c r="AF2998" s="83">
        <v>242</v>
      </c>
      <c r="AG2998" s="83">
        <v>471</v>
      </c>
      <c r="AH2998" s="83">
        <v>926</v>
      </c>
      <c r="AI2998" s="83"/>
      <c r="AJ2998" s="83" t="s">
        <v>20397</v>
      </c>
      <c r="AK2998" s="83"/>
      <c r="AL2998" s="83"/>
      <c r="AM2998" s="83"/>
      <c r="AN2998" s="85">
        <v>42410.832615740743</v>
      </c>
      <c r="AO2998" s="88" t="s">
        <v>25773</v>
      </c>
      <c r="AP2998" s="83" t="b">
        <v>1</v>
      </c>
      <c r="AQ2998" s="83" t="b">
        <v>0</v>
      </c>
      <c r="AR2998" s="83" t="b">
        <v>0</v>
      </c>
      <c r="AS2998" s="83" t="s">
        <v>13611</v>
      </c>
      <c r="AT2998" s="83">
        <v>0</v>
      </c>
      <c r="AU2998" s="83"/>
      <c r="AV2998" s="83" t="b">
        <v>0</v>
      </c>
      <c r="AW2998" s="83" t="s">
        <v>30151</v>
      </c>
      <c r="AX2998" s="88" t="s">
        <v>33147</v>
      </c>
      <c r="AY2998" s="83" t="s">
        <v>66</v>
      </c>
      <c r="AZ2998" s="2"/>
      <c r="BA2998" s="3"/>
      <c r="BB2998" s="3"/>
      <c r="BC2998" s="3"/>
      <c r="BD2998" s="3"/>
    </row>
    <row r="2999" spans="1:56" x14ac:dyDescent="0.25">
      <c r="A2999" s="69" t="s">
        <v>2728</v>
      </c>
      <c r="B2999" s="70"/>
      <c r="C2999" s="70"/>
      <c r="D2999" s="71"/>
      <c r="E2999" s="73"/>
      <c r="F2999" s="110" t="s">
        <v>30011</v>
      </c>
      <c r="G2999" s="70"/>
      <c r="H2999" s="74"/>
      <c r="I2999" s="75"/>
      <c r="J2999" s="75"/>
      <c r="K2999" s="74" t="s">
        <v>36284</v>
      </c>
      <c r="L2999" s="78"/>
      <c r="M2999" s="79"/>
      <c r="N2999" s="79"/>
      <c r="O2999" s="80"/>
      <c r="P2999" s="81"/>
      <c r="Q2999" s="81"/>
      <c r="R2999" s="92"/>
      <c r="S2999" s="92"/>
      <c r="T2999" s="92"/>
      <c r="U2999" s="92"/>
      <c r="V2999" s="52"/>
      <c r="W2999" s="52"/>
      <c r="X2999" s="52"/>
      <c r="Y2999" s="52"/>
      <c r="Z2999" s="51"/>
      <c r="AA2999" s="76"/>
      <c r="AB2999" s="76"/>
      <c r="AC2999" s="77"/>
      <c r="AD2999" s="83" t="s">
        <v>17672</v>
      </c>
      <c r="AE2999" s="83">
        <v>964</v>
      </c>
      <c r="AF2999" s="83">
        <v>829</v>
      </c>
      <c r="AG2999" s="83">
        <v>2218</v>
      </c>
      <c r="AH2999" s="83">
        <v>2070</v>
      </c>
      <c r="AI2999" s="83"/>
      <c r="AJ2999" s="83" t="s">
        <v>20398</v>
      </c>
      <c r="AK2999" s="83" t="s">
        <v>20536</v>
      </c>
      <c r="AL2999" s="83"/>
      <c r="AM2999" s="83"/>
      <c r="AN2999" s="85">
        <v>42544.565312500003</v>
      </c>
      <c r="AO2999" s="88" t="s">
        <v>25774</v>
      </c>
      <c r="AP2999" s="83" t="b">
        <v>1</v>
      </c>
      <c r="AQ2999" s="83" t="b">
        <v>0</v>
      </c>
      <c r="AR2999" s="83" t="b">
        <v>0</v>
      </c>
      <c r="AS2999" s="83" t="s">
        <v>13611</v>
      </c>
      <c r="AT2999" s="83">
        <v>3</v>
      </c>
      <c r="AU2999" s="83"/>
      <c r="AV2999" s="83" t="b">
        <v>0</v>
      </c>
      <c r="AW2999" s="83" t="s">
        <v>30151</v>
      </c>
      <c r="AX2999" s="88" t="s">
        <v>33148</v>
      </c>
      <c r="AY2999" s="83" t="s">
        <v>66</v>
      </c>
      <c r="AZ2999" s="2"/>
      <c r="BA2999" s="3"/>
      <c r="BB2999" s="3"/>
      <c r="BC2999" s="3"/>
      <c r="BD2999" s="3"/>
    </row>
    <row r="3000" spans="1:56" x14ac:dyDescent="0.25">
      <c r="A3000" s="69" t="s">
        <v>3313</v>
      </c>
      <c r="B3000" s="70"/>
      <c r="C3000" s="70"/>
      <c r="D3000" s="71"/>
      <c r="E3000" s="73"/>
      <c r="F3000" s="110" t="s">
        <v>30012</v>
      </c>
      <c r="G3000" s="70"/>
      <c r="H3000" s="74"/>
      <c r="I3000" s="75"/>
      <c r="J3000" s="75"/>
      <c r="K3000" s="74" t="s">
        <v>36285</v>
      </c>
      <c r="L3000" s="78"/>
      <c r="M3000" s="79"/>
      <c r="N3000" s="79"/>
      <c r="O3000" s="80"/>
      <c r="P3000" s="81"/>
      <c r="Q3000" s="81"/>
      <c r="R3000" s="92"/>
      <c r="S3000" s="92"/>
      <c r="T3000" s="92"/>
      <c r="U3000" s="92"/>
      <c r="V3000" s="52"/>
      <c r="W3000" s="52"/>
      <c r="X3000" s="52"/>
      <c r="Y3000" s="52"/>
      <c r="Z3000" s="51"/>
      <c r="AA3000" s="76"/>
      <c r="AB3000" s="76"/>
      <c r="AC3000" s="77"/>
      <c r="AD3000" s="83" t="s">
        <v>17673</v>
      </c>
      <c r="AE3000" s="83">
        <v>900</v>
      </c>
      <c r="AF3000" s="83">
        <v>698</v>
      </c>
      <c r="AG3000" s="83">
        <v>7929</v>
      </c>
      <c r="AH3000" s="83">
        <v>6845</v>
      </c>
      <c r="AI3000" s="83">
        <v>-18000</v>
      </c>
      <c r="AJ3000" s="83" t="s">
        <v>20399</v>
      </c>
      <c r="AK3000" s="83"/>
      <c r="AL3000" s="83"/>
      <c r="AM3000" s="83" t="s">
        <v>23040</v>
      </c>
      <c r="AN3000" s="85">
        <v>41660.167858796296</v>
      </c>
      <c r="AO3000" s="88" t="s">
        <v>25775</v>
      </c>
      <c r="AP3000" s="83" t="b">
        <v>1</v>
      </c>
      <c r="AQ3000" s="83" t="b">
        <v>0</v>
      </c>
      <c r="AR3000" s="83" t="b">
        <v>0</v>
      </c>
      <c r="AS3000" s="83" t="s">
        <v>13611</v>
      </c>
      <c r="AT3000" s="83">
        <v>0</v>
      </c>
      <c r="AU3000" s="88" t="s">
        <v>25919</v>
      </c>
      <c r="AV3000" s="83" t="b">
        <v>0</v>
      </c>
      <c r="AW3000" s="83" t="s">
        <v>30151</v>
      </c>
      <c r="AX3000" s="88" t="s">
        <v>33149</v>
      </c>
      <c r="AY3000" s="83" t="s">
        <v>65</v>
      </c>
      <c r="AZ3000" s="2"/>
      <c r="BA3000" s="3"/>
      <c r="BB3000" s="3"/>
      <c r="BC3000" s="3"/>
      <c r="BD3000" s="3"/>
    </row>
    <row r="3001" spans="1:56" x14ac:dyDescent="0.25">
      <c r="A3001" s="69" t="s">
        <v>2729</v>
      </c>
      <c r="B3001" s="70"/>
      <c r="C3001" s="70"/>
      <c r="D3001" s="71"/>
      <c r="E3001" s="73"/>
      <c r="F3001" s="110" t="s">
        <v>30013</v>
      </c>
      <c r="G3001" s="70"/>
      <c r="H3001" s="74"/>
      <c r="I3001" s="75"/>
      <c r="J3001" s="75"/>
      <c r="K3001" s="74" t="s">
        <v>36286</v>
      </c>
      <c r="L3001" s="78"/>
      <c r="M3001" s="79"/>
      <c r="N3001" s="79"/>
      <c r="O3001" s="80"/>
      <c r="P3001" s="81"/>
      <c r="Q3001" s="81"/>
      <c r="R3001" s="92"/>
      <c r="S3001" s="92"/>
      <c r="T3001" s="92"/>
      <c r="U3001" s="92"/>
      <c r="V3001" s="52"/>
      <c r="W3001" s="52"/>
      <c r="X3001" s="52"/>
      <c r="Y3001" s="52"/>
      <c r="Z3001" s="51"/>
      <c r="AA3001" s="76"/>
      <c r="AB3001" s="76"/>
      <c r="AC3001" s="77"/>
      <c r="AD3001" s="83" t="s">
        <v>17674</v>
      </c>
      <c r="AE3001" s="83">
        <v>79</v>
      </c>
      <c r="AF3001" s="83">
        <v>31</v>
      </c>
      <c r="AG3001" s="83">
        <v>46260</v>
      </c>
      <c r="AH3001" s="83">
        <v>2195</v>
      </c>
      <c r="AI3001" s="83">
        <v>-28800</v>
      </c>
      <c r="AJ3001" s="83" t="s">
        <v>20400</v>
      </c>
      <c r="AK3001" s="83"/>
      <c r="AL3001" s="83"/>
      <c r="AM3001" s="83" t="s">
        <v>23041</v>
      </c>
      <c r="AN3001" s="85">
        <v>42313.993680555555</v>
      </c>
      <c r="AO3001" s="88" t="s">
        <v>25776</v>
      </c>
      <c r="AP3001" s="83" t="b">
        <v>0</v>
      </c>
      <c r="AQ3001" s="83" t="b">
        <v>0</v>
      </c>
      <c r="AR3001" s="83" t="b">
        <v>0</v>
      </c>
      <c r="AS3001" s="83" t="s">
        <v>13611</v>
      </c>
      <c r="AT3001" s="83">
        <v>5</v>
      </c>
      <c r="AU3001" s="88" t="s">
        <v>25919</v>
      </c>
      <c r="AV3001" s="83" t="b">
        <v>0</v>
      </c>
      <c r="AW3001" s="83" t="s">
        <v>30151</v>
      </c>
      <c r="AX3001" s="88" t="s">
        <v>33150</v>
      </c>
      <c r="AY3001" s="83" t="s">
        <v>66</v>
      </c>
      <c r="AZ3001" s="2"/>
      <c r="BA3001" s="3"/>
      <c r="BB3001" s="3"/>
      <c r="BC3001" s="3"/>
      <c r="BD3001" s="3"/>
    </row>
    <row r="3002" spans="1:56" x14ac:dyDescent="0.25">
      <c r="A3002" s="69" t="s">
        <v>2730</v>
      </c>
      <c r="B3002" s="70"/>
      <c r="C3002" s="70"/>
      <c r="D3002" s="71"/>
      <c r="E3002" s="73"/>
      <c r="F3002" s="110" t="s">
        <v>30014</v>
      </c>
      <c r="G3002" s="70"/>
      <c r="H3002" s="74"/>
      <c r="I3002" s="75"/>
      <c r="J3002" s="75"/>
      <c r="K3002" s="74" t="s">
        <v>36287</v>
      </c>
      <c r="L3002" s="78"/>
      <c r="M3002" s="79"/>
      <c r="N3002" s="79"/>
      <c r="O3002" s="80"/>
      <c r="P3002" s="81"/>
      <c r="Q3002" s="81"/>
      <c r="R3002" s="92"/>
      <c r="S3002" s="92"/>
      <c r="T3002" s="92"/>
      <c r="U3002" s="92"/>
      <c r="V3002" s="52"/>
      <c r="W3002" s="52"/>
      <c r="X3002" s="52"/>
      <c r="Y3002" s="52"/>
      <c r="Z3002" s="51"/>
      <c r="AA3002" s="76"/>
      <c r="AB3002" s="76"/>
      <c r="AC3002" s="77"/>
      <c r="AD3002" s="83" t="s">
        <v>17675</v>
      </c>
      <c r="AE3002" s="83">
        <v>314</v>
      </c>
      <c r="AF3002" s="83">
        <v>163</v>
      </c>
      <c r="AG3002" s="83">
        <v>2185</v>
      </c>
      <c r="AH3002" s="83">
        <v>606</v>
      </c>
      <c r="AI3002" s="83"/>
      <c r="AJ3002" s="83" t="s">
        <v>20401</v>
      </c>
      <c r="AK3002" s="83"/>
      <c r="AL3002" s="83"/>
      <c r="AM3002" s="83"/>
      <c r="AN3002" s="85">
        <v>41696.977002314816</v>
      </c>
      <c r="AO3002" s="88" t="s">
        <v>25777</v>
      </c>
      <c r="AP3002" s="83" t="b">
        <v>1</v>
      </c>
      <c r="AQ3002" s="83" t="b">
        <v>0</v>
      </c>
      <c r="AR3002" s="83" t="b">
        <v>1</v>
      </c>
      <c r="AS3002" s="83" t="s">
        <v>13611</v>
      </c>
      <c r="AT3002" s="83">
        <v>2</v>
      </c>
      <c r="AU3002" s="88" t="s">
        <v>25919</v>
      </c>
      <c r="AV3002" s="83" t="b">
        <v>0</v>
      </c>
      <c r="AW3002" s="83" t="s">
        <v>30151</v>
      </c>
      <c r="AX3002" s="88" t="s">
        <v>33151</v>
      </c>
      <c r="AY3002" s="83" t="s">
        <v>66</v>
      </c>
      <c r="AZ3002" s="2"/>
      <c r="BA3002" s="3"/>
      <c r="BB3002" s="3"/>
      <c r="BC3002" s="3"/>
      <c r="BD3002" s="3"/>
    </row>
    <row r="3003" spans="1:56" x14ac:dyDescent="0.25">
      <c r="A3003" s="69" t="s">
        <v>2731</v>
      </c>
      <c r="B3003" s="70"/>
      <c r="C3003" s="70"/>
      <c r="D3003" s="71"/>
      <c r="E3003" s="73"/>
      <c r="F3003" s="110" t="s">
        <v>30015</v>
      </c>
      <c r="G3003" s="70"/>
      <c r="H3003" s="74"/>
      <c r="I3003" s="75"/>
      <c r="J3003" s="75"/>
      <c r="K3003" s="74" t="s">
        <v>36288</v>
      </c>
      <c r="L3003" s="78"/>
      <c r="M3003" s="79"/>
      <c r="N3003" s="79"/>
      <c r="O3003" s="80"/>
      <c r="P3003" s="81"/>
      <c r="Q3003" s="81"/>
      <c r="R3003" s="92"/>
      <c r="S3003" s="92"/>
      <c r="T3003" s="92"/>
      <c r="U3003" s="92"/>
      <c r="V3003" s="52"/>
      <c r="W3003" s="52"/>
      <c r="X3003" s="52"/>
      <c r="Y3003" s="52"/>
      <c r="Z3003" s="51"/>
      <c r="AA3003" s="76"/>
      <c r="AB3003" s="76"/>
      <c r="AC3003" s="77"/>
      <c r="AD3003" s="83" t="s">
        <v>17676</v>
      </c>
      <c r="AE3003" s="83">
        <v>56</v>
      </c>
      <c r="AF3003" s="83">
        <v>50</v>
      </c>
      <c r="AG3003" s="83">
        <v>346</v>
      </c>
      <c r="AH3003" s="83">
        <v>2934</v>
      </c>
      <c r="AI3003" s="83"/>
      <c r="AJ3003" s="83" t="s">
        <v>20402</v>
      </c>
      <c r="AK3003" s="83" t="s">
        <v>21856</v>
      </c>
      <c r="AL3003" s="83"/>
      <c r="AM3003" s="83"/>
      <c r="AN3003" s="85">
        <v>40946.160127314812</v>
      </c>
      <c r="AO3003" s="88" t="s">
        <v>25778</v>
      </c>
      <c r="AP3003" s="83" t="b">
        <v>0</v>
      </c>
      <c r="AQ3003" s="83" t="b">
        <v>0</v>
      </c>
      <c r="AR3003" s="83" t="b">
        <v>1</v>
      </c>
      <c r="AS3003" s="83" t="s">
        <v>13611</v>
      </c>
      <c r="AT3003" s="83">
        <v>0</v>
      </c>
      <c r="AU3003" s="88" t="s">
        <v>25928</v>
      </c>
      <c r="AV3003" s="83" t="b">
        <v>0</v>
      </c>
      <c r="AW3003" s="83" t="s">
        <v>30151</v>
      </c>
      <c r="AX3003" s="88" t="s">
        <v>33152</v>
      </c>
      <c r="AY3003" s="83" t="s">
        <v>66</v>
      </c>
      <c r="AZ3003" s="2"/>
      <c r="BA3003" s="3"/>
      <c r="BB3003" s="3"/>
      <c r="BC3003" s="3"/>
      <c r="BD3003" s="3"/>
    </row>
    <row r="3004" spans="1:56" x14ac:dyDescent="0.25">
      <c r="A3004" s="69" t="s">
        <v>2732</v>
      </c>
      <c r="B3004" s="70"/>
      <c r="C3004" s="70"/>
      <c r="D3004" s="71"/>
      <c r="E3004" s="73"/>
      <c r="F3004" s="110" t="s">
        <v>30016</v>
      </c>
      <c r="G3004" s="70"/>
      <c r="H3004" s="74"/>
      <c r="I3004" s="75"/>
      <c r="J3004" s="75"/>
      <c r="K3004" s="74" t="s">
        <v>36289</v>
      </c>
      <c r="L3004" s="78"/>
      <c r="M3004" s="79"/>
      <c r="N3004" s="79"/>
      <c r="O3004" s="80"/>
      <c r="P3004" s="81"/>
      <c r="Q3004" s="81"/>
      <c r="R3004" s="92"/>
      <c r="S3004" s="92"/>
      <c r="T3004" s="92"/>
      <c r="U3004" s="92"/>
      <c r="V3004" s="52"/>
      <c r="W3004" s="52"/>
      <c r="X3004" s="52"/>
      <c r="Y3004" s="52"/>
      <c r="Z3004" s="51"/>
      <c r="AA3004" s="76"/>
      <c r="AB3004" s="76"/>
      <c r="AC3004" s="77"/>
      <c r="AD3004" s="83" t="s">
        <v>17677</v>
      </c>
      <c r="AE3004" s="83">
        <v>244</v>
      </c>
      <c r="AF3004" s="83">
        <v>189</v>
      </c>
      <c r="AG3004" s="83">
        <v>9595</v>
      </c>
      <c r="AH3004" s="83">
        <v>6383</v>
      </c>
      <c r="AI3004" s="83">
        <v>-18000</v>
      </c>
      <c r="AJ3004" s="83" t="s">
        <v>20403</v>
      </c>
      <c r="AK3004" s="83" t="s">
        <v>21641</v>
      </c>
      <c r="AL3004" s="88" t="s">
        <v>22985</v>
      </c>
      <c r="AM3004" s="83" t="s">
        <v>23040</v>
      </c>
      <c r="AN3004" s="85">
        <v>41250.987060185187</v>
      </c>
      <c r="AO3004" s="88" t="s">
        <v>25779</v>
      </c>
      <c r="AP3004" s="83" t="b">
        <v>0</v>
      </c>
      <c r="AQ3004" s="83" t="b">
        <v>0</v>
      </c>
      <c r="AR3004" s="83" t="b">
        <v>1</v>
      </c>
      <c r="AS3004" s="83" t="s">
        <v>13611</v>
      </c>
      <c r="AT3004" s="83">
        <v>2</v>
      </c>
      <c r="AU3004" s="88" t="s">
        <v>27009</v>
      </c>
      <c r="AV3004" s="83" t="b">
        <v>0</v>
      </c>
      <c r="AW3004" s="83" t="s">
        <v>30151</v>
      </c>
      <c r="AX3004" s="88" t="s">
        <v>33153</v>
      </c>
      <c r="AY3004" s="83" t="s">
        <v>66</v>
      </c>
      <c r="AZ3004" s="2"/>
      <c r="BA3004" s="3"/>
      <c r="BB3004" s="3"/>
      <c r="BC3004" s="3"/>
      <c r="BD3004" s="3"/>
    </row>
    <row r="3005" spans="1:56" x14ac:dyDescent="0.25">
      <c r="A3005" s="69" t="s">
        <v>2733</v>
      </c>
      <c r="B3005" s="70"/>
      <c r="C3005" s="70"/>
      <c r="D3005" s="71"/>
      <c r="E3005" s="73"/>
      <c r="F3005" s="110" t="s">
        <v>30017</v>
      </c>
      <c r="G3005" s="70"/>
      <c r="H3005" s="74"/>
      <c r="I3005" s="75"/>
      <c r="J3005" s="75"/>
      <c r="K3005" s="74" t="s">
        <v>36290</v>
      </c>
      <c r="L3005" s="78"/>
      <c r="M3005" s="79"/>
      <c r="N3005" s="79"/>
      <c r="O3005" s="80"/>
      <c r="P3005" s="81"/>
      <c r="Q3005" s="81"/>
      <c r="R3005" s="92"/>
      <c r="S3005" s="92"/>
      <c r="T3005" s="92"/>
      <c r="U3005" s="92"/>
      <c r="V3005" s="52"/>
      <c r="W3005" s="52"/>
      <c r="X3005" s="52"/>
      <c r="Y3005" s="52"/>
      <c r="Z3005" s="51"/>
      <c r="AA3005" s="76"/>
      <c r="AB3005" s="76"/>
      <c r="AC3005" s="77"/>
      <c r="AD3005" s="83" t="s">
        <v>17678</v>
      </c>
      <c r="AE3005" s="83">
        <v>140</v>
      </c>
      <c r="AF3005" s="83">
        <v>286</v>
      </c>
      <c r="AG3005" s="83">
        <v>1618</v>
      </c>
      <c r="AH3005" s="83">
        <v>3037</v>
      </c>
      <c r="AI3005" s="83"/>
      <c r="AJ3005" s="83"/>
      <c r="AK3005" s="83"/>
      <c r="AL3005" s="83"/>
      <c r="AM3005" s="83"/>
      <c r="AN3005" s="85">
        <v>41478.833993055552</v>
      </c>
      <c r="AO3005" s="88" t="s">
        <v>25780</v>
      </c>
      <c r="AP3005" s="83" t="b">
        <v>1</v>
      </c>
      <c r="AQ3005" s="83" t="b">
        <v>0</v>
      </c>
      <c r="AR3005" s="83" t="b">
        <v>0</v>
      </c>
      <c r="AS3005" s="83" t="s">
        <v>13611</v>
      </c>
      <c r="AT3005" s="83">
        <v>0</v>
      </c>
      <c r="AU3005" s="88" t="s">
        <v>25919</v>
      </c>
      <c r="AV3005" s="83" t="b">
        <v>0</v>
      </c>
      <c r="AW3005" s="83" t="s">
        <v>30151</v>
      </c>
      <c r="AX3005" s="88" t="s">
        <v>33154</v>
      </c>
      <c r="AY3005" s="83" t="s">
        <v>66</v>
      </c>
      <c r="AZ3005" s="2"/>
      <c r="BA3005" s="3"/>
      <c r="BB3005" s="3"/>
      <c r="BC3005" s="3"/>
      <c r="BD3005" s="3"/>
    </row>
    <row r="3006" spans="1:56" x14ac:dyDescent="0.25">
      <c r="A3006" s="69" t="s">
        <v>2734</v>
      </c>
      <c r="B3006" s="70"/>
      <c r="C3006" s="70"/>
      <c r="D3006" s="71"/>
      <c r="E3006" s="73"/>
      <c r="F3006" s="110" t="s">
        <v>30018</v>
      </c>
      <c r="G3006" s="70"/>
      <c r="H3006" s="74"/>
      <c r="I3006" s="75"/>
      <c r="J3006" s="75"/>
      <c r="K3006" s="74" t="s">
        <v>36291</v>
      </c>
      <c r="L3006" s="78"/>
      <c r="M3006" s="79"/>
      <c r="N3006" s="79"/>
      <c r="O3006" s="80"/>
      <c r="P3006" s="81"/>
      <c r="Q3006" s="81"/>
      <c r="R3006" s="92"/>
      <c r="S3006" s="92"/>
      <c r="T3006" s="92"/>
      <c r="U3006" s="92"/>
      <c r="V3006" s="52"/>
      <c r="W3006" s="52"/>
      <c r="X3006" s="52"/>
      <c r="Y3006" s="52"/>
      <c r="Z3006" s="51"/>
      <c r="AA3006" s="76"/>
      <c r="AB3006" s="76"/>
      <c r="AC3006" s="77"/>
      <c r="AD3006" s="83" t="s">
        <v>16146</v>
      </c>
      <c r="AE3006" s="83">
        <v>635</v>
      </c>
      <c r="AF3006" s="83">
        <v>742</v>
      </c>
      <c r="AG3006" s="83">
        <v>6658</v>
      </c>
      <c r="AH3006" s="83">
        <v>11723</v>
      </c>
      <c r="AI3006" s="83"/>
      <c r="AJ3006" s="83" t="s">
        <v>20404</v>
      </c>
      <c r="AK3006" s="83" t="s">
        <v>20723</v>
      </c>
      <c r="AL3006" s="83"/>
      <c r="AM3006" s="83"/>
      <c r="AN3006" s="85">
        <v>41153.865624999999</v>
      </c>
      <c r="AO3006" s="88" t="s">
        <v>25781</v>
      </c>
      <c r="AP3006" s="83" t="b">
        <v>1</v>
      </c>
      <c r="AQ3006" s="83" t="b">
        <v>0</v>
      </c>
      <c r="AR3006" s="83" t="b">
        <v>0</v>
      </c>
      <c r="AS3006" s="83" t="s">
        <v>13611</v>
      </c>
      <c r="AT3006" s="83">
        <v>0</v>
      </c>
      <c r="AU3006" s="88" t="s">
        <v>25919</v>
      </c>
      <c r="AV3006" s="83" t="b">
        <v>0</v>
      </c>
      <c r="AW3006" s="83" t="s">
        <v>30151</v>
      </c>
      <c r="AX3006" s="88" t="s">
        <v>33155</v>
      </c>
      <c r="AY3006" s="83" t="s">
        <v>66</v>
      </c>
      <c r="AZ3006" s="2"/>
      <c r="BA3006" s="3"/>
      <c r="BB3006" s="3"/>
      <c r="BC3006" s="3"/>
      <c r="BD3006" s="3"/>
    </row>
    <row r="3007" spans="1:56" x14ac:dyDescent="0.25">
      <c r="A3007" s="69" t="s">
        <v>2735</v>
      </c>
      <c r="B3007" s="70"/>
      <c r="C3007" s="70"/>
      <c r="D3007" s="71"/>
      <c r="E3007" s="73"/>
      <c r="F3007" s="110" t="s">
        <v>30019</v>
      </c>
      <c r="G3007" s="70"/>
      <c r="H3007" s="74"/>
      <c r="I3007" s="75"/>
      <c r="J3007" s="75"/>
      <c r="K3007" s="74" t="s">
        <v>36292</v>
      </c>
      <c r="L3007" s="78"/>
      <c r="M3007" s="79"/>
      <c r="N3007" s="79"/>
      <c r="O3007" s="80"/>
      <c r="P3007" s="81"/>
      <c r="Q3007" s="81"/>
      <c r="R3007" s="92"/>
      <c r="S3007" s="92"/>
      <c r="T3007" s="92"/>
      <c r="U3007" s="92"/>
      <c r="V3007" s="52"/>
      <c r="W3007" s="52"/>
      <c r="X3007" s="52"/>
      <c r="Y3007" s="52"/>
      <c r="Z3007" s="51"/>
      <c r="AA3007" s="76"/>
      <c r="AB3007" s="76"/>
      <c r="AC3007" s="77"/>
      <c r="AD3007" s="83" t="s">
        <v>17679</v>
      </c>
      <c r="AE3007" s="83">
        <v>373</v>
      </c>
      <c r="AF3007" s="83">
        <v>496</v>
      </c>
      <c r="AG3007" s="83">
        <v>9221</v>
      </c>
      <c r="AH3007" s="83">
        <v>9361</v>
      </c>
      <c r="AI3007" s="83">
        <v>-28800</v>
      </c>
      <c r="AJ3007" s="83" t="s">
        <v>20405</v>
      </c>
      <c r="AK3007" s="83" t="s">
        <v>20723</v>
      </c>
      <c r="AL3007" s="88" t="s">
        <v>22986</v>
      </c>
      <c r="AM3007" s="83" t="s">
        <v>23041</v>
      </c>
      <c r="AN3007" s="85">
        <v>42081.318622685183</v>
      </c>
      <c r="AO3007" s="83"/>
      <c r="AP3007" s="83" t="b">
        <v>0</v>
      </c>
      <c r="AQ3007" s="83" t="b">
        <v>0</v>
      </c>
      <c r="AR3007" s="83" t="b">
        <v>0</v>
      </c>
      <c r="AS3007" s="83" t="s">
        <v>13611</v>
      </c>
      <c r="AT3007" s="83">
        <v>4</v>
      </c>
      <c r="AU3007" s="88" t="s">
        <v>25919</v>
      </c>
      <c r="AV3007" s="83" t="b">
        <v>0</v>
      </c>
      <c r="AW3007" s="83" t="s">
        <v>30151</v>
      </c>
      <c r="AX3007" s="88" t="s">
        <v>33156</v>
      </c>
      <c r="AY3007" s="83" t="s">
        <v>66</v>
      </c>
      <c r="AZ3007" s="2"/>
      <c r="BA3007" s="3"/>
      <c r="BB3007" s="3"/>
      <c r="BC3007" s="3"/>
      <c r="BD3007" s="3"/>
    </row>
    <row r="3008" spans="1:56" x14ac:dyDescent="0.25">
      <c r="A3008" s="69" t="s">
        <v>2736</v>
      </c>
      <c r="B3008" s="70"/>
      <c r="C3008" s="70"/>
      <c r="D3008" s="71"/>
      <c r="E3008" s="73"/>
      <c r="F3008" s="110" t="s">
        <v>30020</v>
      </c>
      <c r="G3008" s="70"/>
      <c r="H3008" s="74"/>
      <c r="I3008" s="75"/>
      <c r="J3008" s="75"/>
      <c r="K3008" s="74" t="s">
        <v>36293</v>
      </c>
      <c r="L3008" s="78"/>
      <c r="M3008" s="79"/>
      <c r="N3008" s="79"/>
      <c r="O3008" s="80"/>
      <c r="P3008" s="81"/>
      <c r="Q3008" s="81"/>
      <c r="R3008" s="92"/>
      <c r="S3008" s="92"/>
      <c r="T3008" s="92"/>
      <c r="U3008" s="92"/>
      <c r="V3008" s="52"/>
      <c r="W3008" s="52"/>
      <c r="X3008" s="52"/>
      <c r="Y3008" s="52"/>
      <c r="Z3008" s="51"/>
      <c r="AA3008" s="76"/>
      <c r="AB3008" s="76"/>
      <c r="AC3008" s="77"/>
      <c r="AD3008" s="83" t="s">
        <v>17680</v>
      </c>
      <c r="AE3008" s="83">
        <v>345</v>
      </c>
      <c r="AF3008" s="83">
        <v>452</v>
      </c>
      <c r="AG3008" s="83">
        <v>13715</v>
      </c>
      <c r="AH3008" s="83">
        <v>11558</v>
      </c>
      <c r="AI3008" s="83">
        <v>-28800</v>
      </c>
      <c r="AJ3008" s="83" t="s">
        <v>20406</v>
      </c>
      <c r="AK3008" s="83" t="s">
        <v>21857</v>
      </c>
      <c r="AL3008" s="88" t="s">
        <v>22987</v>
      </c>
      <c r="AM3008" s="83" t="s">
        <v>23041</v>
      </c>
      <c r="AN3008" s="85">
        <v>41972.283576388887</v>
      </c>
      <c r="AO3008" s="83"/>
      <c r="AP3008" s="83" t="b">
        <v>1</v>
      </c>
      <c r="AQ3008" s="83" t="b">
        <v>0</v>
      </c>
      <c r="AR3008" s="83" t="b">
        <v>1</v>
      </c>
      <c r="AS3008" s="83" t="s">
        <v>13611</v>
      </c>
      <c r="AT3008" s="83">
        <v>1</v>
      </c>
      <c r="AU3008" s="88" t="s">
        <v>25919</v>
      </c>
      <c r="AV3008" s="83" t="b">
        <v>0</v>
      </c>
      <c r="AW3008" s="83" t="s">
        <v>30151</v>
      </c>
      <c r="AX3008" s="88" t="s">
        <v>33157</v>
      </c>
      <c r="AY3008" s="83" t="s">
        <v>66</v>
      </c>
      <c r="AZ3008" s="2"/>
      <c r="BA3008" s="3"/>
      <c r="BB3008" s="3"/>
      <c r="BC3008" s="3"/>
      <c r="BD3008" s="3"/>
    </row>
    <row r="3009" spans="1:56" x14ac:dyDescent="0.25">
      <c r="A3009" s="69" t="s">
        <v>2737</v>
      </c>
      <c r="B3009" s="70"/>
      <c r="C3009" s="70"/>
      <c r="D3009" s="71"/>
      <c r="E3009" s="73"/>
      <c r="F3009" s="110" t="s">
        <v>30021</v>
      </c>
      <c r="G3009" s="70"/>
      <c r="H3009" s="74"/>
      <c r="I3009" s="75"/>
      <c r="J3009" s="75"/>
      <c r="K3009" s="74" t="s">
        <v>36294</v>
      </c>
      <c r="L3009" s="78"/>
      <c r="M3009" s="79"/>
      <c r="N3009" s="79"/>
      <c r="O3009" s="80"/>
      <c r="P3009" s="81"/>
      <c r="Q3009" s="81"/>
      <c r="R3009" s="92"/>
      <c r="S3009" s="92"/>
      <c r="T3009" s="92"/>
      <c r="U3009" s="92"/>
      <c r="V3009" s="52"/>
      <c r="W3009" s="52"/>
      <c r="X3009" s="52"/>
      <c r="Y3009" s="52"/>
      <c r="Z3009" s="51"/>
      <c r="AA3009" s="76"/>
      <c r="AB3009" s="76"/>
      <c r="AC3009" s="77"/>
      <c r="AD3009" s="83" t="s">
        <v>17681</v>
      </c>
      <c r="AE3009" s="83">
        <v>223</v>
      </c>
      <c r="AF3009" s="83">
        <v>259</v>
      </c>
      <c r="AG3009" s="83">
        <v>3111</v>
      </c>
      <c r="AH3009" s="83">
        <v>4714</v>
      </c>
      <c r="AI3009" s="83"/>
      <c r="AJ3009" s="83" t="s">
        <v>20407</v>
      </c>
      <c r="AK3009" s="83"/>
      <c r="AL3009" s="83"/>
      <c r="AM3009" s="83"/>
      <c r="AN3009" s="85">
        <v>41910.061516203707</v>
      </c>
      <c r="AO3009" s="88" t="s">
        <v>25782</v>
      </c>
      <c r="AP3009" s="83" t="b">
        <v>1</v>
      </c>
      <c r="AQ3009" s="83" t="b">
        <v>0</v>
      </c>
      <c r="AR3009" s="83" t="b">
        <v>1</v>
      </c>
      <c r="AS3009" s="83" t="s">
        <v>13611</v>
      </c>
      <c r="AT3009" s="83">
        <v>2</v>
      </c>
      <c r="AU3009" s="88" t="s">
        <v>25919</v>
      </c>
      <c r="AV3009" s="83" t="b">
        <v>0</v>
      </c>
      <c r="AW3009" s="83" t="s">
        <v>30151</v>
      </c>
      <c r="AX3009" s="88" t="s">
        <v>33158</v>
      </c>
      <c r="AY3009" s="83" t="s">
        <v>66</v>
      </c>
      <c r="AZ3009" s="2"/>
      <c r="BA3009" s="3"/>
      <c r="BB3009" s="3"/>
      <c r="BC3009" s="3"/>
      <c r="BD3009" s="3"/>
    </row>
    <row r="3010" spans="1:56" x14ac:dyDescent="0.25">
      <c r="A3010" s="69" t="s">
        <v>2738</v>
      </c>
      <c r="B3010" s="70"/>
      <c r="C3010" s="70"/>
      <c r="D3010" s="71"/>
      <c r="E3010" s="73"/>
      <c r="F3010" s="110" t="s">
        <v>30022</v>
      </c>
      <c r="G3010" s="70"/>
      <c r="H3010" s="74"/>
      <c r="I3010" s="75"/>
      <c r="J3010" s="75"/>
      <c r="K3010" s="74" t="s">
        <v>36295</v>
      </c>
      <c r="L3010" s="78"/>
      <c r="M3010" s="79"/>
      <c r="N3010" s="79"/>
      <c r="O3010" s="80"/>
      <c r="P3010" s="81"/>
      <c r="Q3010" s="81"/>
      <c r="R3010" s="92"/>
      <c r="S3010" s="92"/>
      <c r="T3010" s="92"/>
      <c r="U3010" s="92"/>
      <c r="V3010" s="52"/>
      <c r="W3010" s="52"/>
      <c r="X3010" s="52"/>
      <c r="Y3010" s="52"/>
      <c r="Z3010" s="51"/>
      <c r="AA3010" s="76"/>
      <c r="AB3010" s="76"/>
      <c r="AC3010" s="77"/>
      <c r="AD3010" s="83" t="s">
        <v>17682</v>
      </c>
      <c r="AE3010" s="83">
        <v>455</v>
      </c>
      <c r="AF3010" s="83">
        <v>341</v>
      </c>
      <c r="AG3010" s="83">
        <v>51514</v>
      </c>
      <c r="AH3010" s="83">
        <v>734</v>
      </c>
      <c r="AI3010" s="83">
        <v>-18000</v>
      </c>
      <c r="AJ3010" s="83" t="s">
        <v>20408</v>
      </c>
      <c r="AK3010" s="83" t="s">
        <v>21858</v>
      </c>
      <c r="AL3010" s="83"/>
      <c r="AM3010" s="83" t="s">
        <v>23040</v>
      </c>
      <c r="AN3010" s="85">
        <v>40708.933599537035</v>
      </c>
      <c r="AO3010" s="88" t="s">
        <v>25783</v>
      </c>
      <c r="AP3010" s="83" t="b">
        <v>1</v>
      </c>
      <c r="AQ3010" s="83" t="b">
        <v>0</v>
      </c>
      <c r="AR3010" s="83" t="b">
        <v>1</v>
      </c>
      <c r="AS3010" s="83" t="s">
        <v>13611</v>
      </c>
      <c r="AT3010" s="83">
        <v>18</v>
      </c>
      <c r="AU3010" s="88" t="s">
        <v>25919</v>
      </c>
      <c r="AV3010" s="83" t="b">
        <v>0</v>
      </c>
      <c r="AW3010" s="83" t="s">
        <v>30151</v>
      </c>
      <c r="AX3010" s="88" t="s">
        <v>33159</v>
      </c>
      <c r="AY3010" s="83" t="s">
        <v>66</v>
      </c>
      <c r="AZ3010" s="2"/>
      <c r="BA3010" s="3"/>
      <c r="BB3010" s="3"/>
      <c r="BC3010" s="3"/>
      <c r="BD3010" s="3"/>
    </row>
    <row r="3011" spans="1:56" x14ac:dyDescent="0.25">
      <c r="A3011" s="69" t="s">
        <v>2739</v>
      </c>
      <c r="B3011" s="70"/>
      <c r="C3011" s="70"/>
      <c r="D3011" s="71"/>
      <c r="E3011" s="73"/>
      <c r="F3011" s="110" t="s">
        <v>30023</v>
      </c>
      <c r="G3011" s="70"/>
      <c r="H3011" s="74"/>
      <c r="I3011" s="75"/>
      <c r="J3011" s="75"/>
      <c r="K3011" s="74" t="s">
        <v>36296</v>
      </c>
      <c r="L3011" s="78"/>
      <c r="M3011" s="79"/>
      <c r="N3011" s="79"/>
      <c r="O3011" s="80"/>
      <c r="P3011" s="81"/>
      <c r="Q3011" s="81"/>
      <c r="R3011" s="92"/>
      <c r="S3011" s="92"/>
      <c r="T3011" s="92"/>
      <c r="U3011" s="92"/>
      <c r="V3011" s="52"/>
      <c r="W3011" s="52"/>
      <c r="X3011" s="52"/>
      <c r="Y3011" s="52"/>
      <c r="Z3011" s="51"/>
      <c r="AA3011" s="76"/>
      <c r="AB3011" s="76"/>
      <c r="AC3011" s="77"/>
      <c r="AD3011" s="83" t="s">
        <v>17683</v>
      </c>
      <c r="AE3011" s="83">
        <v>246</v>
      </c>
      <c r="AF3011" s="83">
        <v>112</v>
      </c>
      <c r="AG3011" s="83">
        <v>13335</v>
      </c>
      <c r="AH3011" s="83">
        <v>12742</v>
      </c>
      <c r="AI3011" s="83">
        <v>-21600</v>
      </c>
      <c r="AJ3011" s="83" t="s">
        <v>20409</v>
      </c>
      <c r="AK3011" s="83" t="s">
        <v>21859</v>
      </c>
      <c r="AL3011" s="88" t="s">
        <v>22988</v>
      </c>
      <c r="AM3011" s="83" t="s">
        <v>23039</v>
      </c>
      <c r="AN3011" s="85">
        <v>42667.031701388885</v>
      </c>
      <c r="AO3011" s="88" t="s">
        <v>25784</v>
      </c>
      <c r="AP3011" s="83" t="b">
        <v>0</v>
      </c>
      <c r="AQ3011" s="83" t="b">
        <v>0</v>
      </c>
      <c r="AR3011" s="83" t="b">
        <v>0</v>
      </c>
      <c r="AS3011" s="83" t="s">
        <v>13611</v>
      </c>
      <c r="AT3011" s="83">
        <v>12</v>
      </c>
      <c r="AU3011" s="88" t="s">
        <v>25919</v>
      </c>
      <c r="AV3011" s="83" t="b">
        <v>0</v>
      </c>
      <c r="AW3011" s="83" t="s">
        <v>30151</v>
      </c>
      <c r="AX3011" s="88" t="s">
        <v>33160</v>
      </c>
      <c r="AY3011" s="83" t="s">
        <v>66</v>
      </c>
      <c r="AZ3011" s="2"/>
      <c r="BA3011" s="3"/>
      <c r="BB3011" s="3"/>
      <c r="BC3011" s="3"/>
      <c r="BD3011" s="3"/>
    </row>
    <row r="3012" spans="1:56" x14ac:dyDescent="0.25">
      <c r="A3012" s="69" t="s">
        <v>2740</v>
      </c>
      <c r="B3012" s="70"/>
      <c r="C3012" s="70"/>
      <c r="D3012" s="71"/>
      <c r="E3012" s="73"/>
      <c r="F3012" s="110" t="s">
        <v>30024</v>
      </c>
      <c r="G3012" s="70"/>
      <c r="H3012" s="74"/>
      <c r="I3012" s="75"/>
      <c r="J3012" s="75"/>
      <c r="K3012" s="74" t="s">
        <v>36297</v>
      </c>
      <c r="L3012" s="78"/>
      <c r="M3012" s="79"/>
      <c r="N3012" s="79"/>
      <c r="O3012" s="80"/>
      <c r="P3012" s="81"/>
      <c r="Q3012" s="81"/>
      <c r="R3012" s="92"/>
      <c r="S3012" s="92"/>
      <c r="T3012" s="92"/>
      <c r="U3012" s="92"/>
      <c r="V3012" s="52"/>
      <c r="W3012" s="52"/>
      <c r="X3012" s="52"/>
      <c r="Y3012" s="52"/>
      <c r="Z3012" s="51"/>
      <c r="AA3012" s="76"/>
      <c r="AB3012" s="76"/>
      <c r="AC3012" s="77"/>
      <c r="AD3012" s="83" t="s">
        <v>17684</v>
      </c>
      <c r="AE3012" s="83">
        <v>246</v>
      </c>
      <c r="AF3012" s="83">
        <v>62</v>
      </c>
      <c r="AG3012" s="83">
        <v>1326</v>
      </c>
      <c r="AH3012" s="83">
        <v>405</v>
      </c>
      <c r="AI3012" s="83"/>
      <c r="AJ3012" s="83" t="s">
        <v>20410</v>
      </c>
      <c r="AK3012" s="83" t="s">
        <v>14003</v>
      </c>
      <c r="AL3012" s="88" t="s">
        <v>22989</v>
      </c>
      <c r="AM3012" s="83"/>
      <c r="AN3012" s="85">
        <v>42376.826192129629</v>
      </c>
      <c r="AO3012" s="88" t="s">
        <v>25785</v>
      </c>
      <c r="AP3012" s="83" t="b">
        <v>1</v>
      </c>
      <c r="AQ3012" s="83" t="b">
        <v>0</v>
      </c>
      <c r="AR3012" s="83" t="b">
        <v>1</v>
      </c>
      <c r="AS3012" s="83" t="s">
        <v>13611</v>
      </c>
      <c r="AT3012" s="83">
        <v>0</v>
      </c>
      <c r="AU3012" s="83"/>
      <c r="AV3012" s="83" t="b">
        <v>0</v>
      </c>
      <c r="AW3012" s="83" t="s">
        <v>30151</v>
      </c>
      <c r="AX3012" s="88" t="s">
        <v>33161</v>
      </c>
      <c r="AY3012" s="83" t="s">
        <v>66</v>
      </c>
      <c r="AZ3012" s="2"/>
      <c r="BA3012" s="3"/>
      <c r="BB3012" s="3"/>
      <c r="BC3012" s="3"/>
      <c r="BD3012" s="3"/>
    </row>
    <row r="3013" spans="1:56" x14ac:dyDescent="0.25">
      <c r="A3013" s="69" t="s">
        <v>2741</v>
      </c>
      <c r="B3013" s="70"/>
      <c r="C3013" s="70"/>
      <c r="D3013" s="71"/>
      <c r="E3013" s="73"/>
      <c r="F3013" s="110" t="s">
        <v>30025</v>
      </c>
      <c r="G3013" s="70"/>
      <c r="H3013" s="74"/>
      <c r="I3013" s="75"/>
      <c r="J3013" s="75"/>
      <c r="K3013" s="74" t="s">
        <v>36298</v>
      </c>
      <c r="L3013" s="78"/>
      <c r="M3013" s="79"/>
      <c r="N3013" s="79"/>
      <c r="O3013" s="80"/>
      <c r="P3013" s="81"/>
      <c r="Q3013" s="81"/>
      <c r="R3013" s="92"/>
      <c r="S3013" s="92"/>
      <c r="T3013" s="92"/>
      <c r="U3013" s="92"/>
      <c r="V3013" s="52"/>
      <c r="W3013" s="52"/>
      <c r="X3013" s="52"/>
      <c r="Y3013" s="52"/>
      <c r="Z3013" s="51"/>
      <c r="AA3013" s="76"/>
      <c r="AB3013" s="76"/>
      <c r="AC3013" s="77"/>
      <c r="AD3013" s="83" t="s">
        <v>17685</v>
      </c>
      <c r="AE3013" s="83">
        <v>2091</v>
      </c>
      <c r="AF3013" s="83">
        <v>7060</v>
      </c>
      <c r="AG3013" s="83">
        <v>66289</v>
      </c>
      <c r="AH3013" s="83">
        <v>25090</v>
      </c>
      <c r="AI3013" s="83">
        <v>-21600</v>
      </c>
      <c r="AJ3013" s="83" t="s">
        <v>20411</v>
      </c>
      <c r="AK3013" s="83" t="s">
        <v>21860</v>
      </c>
      <c r="AL3013" s="88" t="s">
        <v>22990</v>
      </c>
      <c r="AM3013" s="83" t="s">
        <v>23039</v>
      </c>
      <c r="AN3013" s="85">
        <v>39515.765243055554</v>
      </c>
      <c r="AO3013" s="88" t="s">
        <v>25786</v>
      </c>
      <c r="AP3013" s="83" t="b">
        <v>0</v>
      </c>
      <c r="AQ3013" s="83" t="b">
        <v>0</v>
      </c>
      <c r="AR3013" s="83" t="b">
        <v>1</v>
      </c>
      <c r="AS3013" s="83" t="s">
        <v>13611</v>
      </c>
      <c r="AT3013" s="83">
        <v>347</v>
      </c>
      <c r="AU3013" s="88" t="s">
        <v>25918</v>
      </c>
      <c r="AV3013" s="83" t="b">
        <v>0</v>
      </c>
      <c r="AW3013" s="83" t="s">
        <v>30151</v>
      </c>
      <c r="AX3013" s="88" t="s">
        <v>33162</v>
      </c>
      <c r="AY3013" s="83" t="s">
        <v>66</v>
      </c>
      <c r="AZ3013" s="2"/>
      <c r="BA3013" s="3"/>
      <c r="BB3013" s="3"/>
      <c r="BC3013" s="3"/>
      <c r="BD3013" s="3"/>
    </row>
    <row r="3014" spans="1:56" x14ac:dyDescent="0.25">
      <c r="A3014" s="69" t="s">
        <v>3314</v>
      </c>
      <c r="B3014" s="70"/>
      <c r="C3014" s="70"/>
      <c r="D3014" s="71"/>
      <c r="E3014" s="73"/>
      <c r="F3014" s="110" t="s">
        <v>30026</v>
      </c>
      <c r="G3014" s="70"/>
      <c r="H3014" s="74"/>
      <c r="I3014" s="75"/>
      <c r="J3014" s="75"/>
      <c r="K3014" s="74" t="s">
        <v>36299</v>
      </c>
      <c r="L3014" s="78"/>
      <c r="M3014" s="79"/>
      <c r="N3014" s="79"/>
      <c r="O3014" s="80"/>
      <c r="P3014" s="81"/>
      <c r="Q3014" s="81"/>
      <c r="R3014" s="92"/>
      <c r="S3014" s="92"/>
      <c r="T3014" s="92"/>
      <c r="U3014" s="92"/>
      <c r="V3014" s="52"/>
      <c r="W3014" s="52"/>
      <c r="X3014" s="52"/>
      <c r="Y3014" s="52"/>
      <c r="Z3014" s="51"/>
      <c r="AA3014" s="76"/>
      <c r="AB3014" s="76"/>
      <c r="AC3014" s="77"/>
      <c r="AD3014" s="83" t="s">
        <v>17686</v>
      </c>
      <c r="AE3014" s="83">
        <v>9359</v>
      </c>
      <c r="AF3014" s="83">
        <v>261387</v>
      </c>
      <c r="AG3014" s="83">
        <v>155871</v>
      </c>
      <c r="AH3014" s="83">
        <v>2000</v>
      </c>
      <c r="AI3014" s="83">
        <v>-18000</v>
      </c>
      <c r="AJ3014" s="83" t="s">
        <v>20412</v>
      </c>
      <c r="AK3014" s="83" t="s">
        <v>20585</v>
      </c>
      <c r="AL3014" s="88" t="s">
        <v>22991</v>
      </c>
      <c r="AM3014" s="83" t="s">
        <v>23040</v>
      </c>
      <c r="AN3014" s="85">
        <v>39493.748877314814</v>
      </c>
      <c r="AO3014" s="88" t="s">
        <v>25787</v>
      </c>
      <c r="AP3014" s="83" t="b">
        <v>0</v>
      </c>
      <c r="AQ3014" s="83" t="b">
        <v>0</v>
      </c>
      <c r="AR3014" s="83" t="b">
        <v>0</v>
      </c>
      <c r="AS3014" s="83" t="s">
        <v>13611</v>
      </c>
      <c r="AT3014" s="83">
        <v>10004</v>
      </c>
      <c r="AU3014" s="88" t="s">
        <v>25950</v>
      </c>
      <c r="AV3014" s="83" t="b">
        <v>1</v>
      </c>
      <c r="AW3014" s="83" t="s">
        <v>30151</v>
      </c>
      <c r="AX3014" s="88" t="s">
        <v>33163</v>
      </c>
      <c r="AY3014" s="83" t="s">
        <v>65</v>
      </c>
      <c r="AZ3014" s="2"/>
      <c r="BA3014" s="3"/>
      <c r="BB3014" s="3"/>
      <c r="BC3014" s="3"/>
      <c r="BD3014" s="3"/>
    </row>
    <row r="3015" spans="1:56" x14ac:dyDescent="0.25">
      <c r="A3015" s="69" t="s">
        <v>3315</v>
      </c>
      <c r="B3015" s="70"/>
      <c r="C3015" s="70"/>
      <c r="D3015" s="71"/>
      <c r="E3015" s="73"/>
      <c r="F3015" s="110" t="s">
        <v>30027</v>
      </c>
      <c r="G3015" s="70"/>
      <c r="H3015" s="74"/>
      <c r="I3015" s="75"/>
      <c r="J3015" s="75"/>
      <c r="K3015" s="74" t="s">
        <v>36300</v>
      </c>
      <c r="L3015" s="78"/>
      <c r="M3015" s="79"/>
      <c r="N3015" s="79"/>
      <c r="O3015" s="80"/>
      <c r="P3015" s="81"/>
      <c r="Q3015" s="81"/>
      <c r="R3015" s="92"/>
      <c r="S3015" s="92"/>
      <c r="T3015" s="92"/>
      <c r="U3015" s="92"/>
      <c r="V3015" s="52"/>
      <c r="W3015" s="52"/>
      <c r="X3015" s="52"/>
      <c r="Y3015" s="52"/>
      <c r="Z3015" s="51"/>
      <c r="AA3015" s="76"/>
      <c r="AB3015" s="76"/>
      <c r="AC3015" s="77"/>
      <c r="AD3015" s="83" t="s">
        <v>17687</v>
      </c>
      <c r="AE3015" s="83">
        <v>3444</v>
      </c>
      <c r="AF3015" s="83">
        <v>2735</v>
      </c>
      <c r="AG3015" s="83">
        <v>71588</v>
      </c>
      <c r="AH3015" s="83">
        <v>20581</v>
      </c>
      <c r="AI3015" s="83">
        <v>-21600</v>
      </c>
      <c r="AJ3015" s="83" t="s">
        <v>20413</v>
      </c>
      <c r="AK3015" s="83" t="s">
        <v>14386</v>
      </c>
      <c r="AL3015" s="88" t="s">
        <v>22992</v>
      </c>
      <c r="AM3015" s="83" t="s">
        <v>23039</v>
      </c>
      <c r="AN3015" s="85">
        <v>39747.854398148149</v>
      </c>
      <c r="AO3015" s="88" t="s">
        <v>25788</v>
      </c>
      <c r="AP3015" s="83" t="b">
        <v>0</v>
      </c>
      <c r="AQ3015" s="83" t="b">
        <v>0</v>
      </c>
      <c r="AR3015" s="83" t="b">
        <v>0</v>
      </c>
      <c r="AS3015" s="83" t="s">
        <v>13611</v>
      </c>
      <c r="AT3015" s="83">
        <v>148</v>
      </c>
      <c r="AU3015" s="88" t="s">
        <v>27010</v>
      </c>
      <c r="AV3015" s="83" t="b">
        <v>1</v>
      </c>
      <c r="AW3015" s="83" t="s">
        <v>30151</v>
      </c>
      <c r="AX3015" s="88" t="s">
        <v>33164</v>
      </c>
      <c r="AY3015" s="83" t="s">
        <v>65</v>
      </c>
      <c r="AZ3015" s="2"/>
      <c r="BA3015" s="3"/>
      <c r="BB3015" s="3"/>
      <c r="BC3015" s="3"/>
      <c r="BD3015" s="3"/>
    </row>
    <row r="3016" spans="1:56" x14ac:dyDescent="0.25">
      <c r="A3016" s="69" t="s">
        <v>3316</v>
      </c>
      <c r="B3016" s="70"/>
      <c r="C3016" s="70"/>
      <c r="D3016" s="71"/>
      <c r="E3016" s="73"/>
      <c r="F3016" s="110" t="s">
        <v>30028</v>
      </c>
      <c r="G3016" s="70"/>
      <c r="H3016" s="74"/>
      <c r="I3016" s="75"/>
      <c r="J3016" s="75"/>
      <c r="K3016" s="74" t="s">
        <v>36301</v>
      </c>
      <c r="L3016" s="78"/>
      <c r="M3016" s="79"/>
      <c r="N3016" s="79"/>
      <c r="O3016" s="80"/>
      <c r="P3016" s="81"/>
      <c r="Q3016" s="81"/>
      <c r="R3016" s="92"/>
      <c r="S3016" s="92"/>
      <c r="T3016" s="92"/>
      <c r="U3016" s="92"/>
      <c r="V3016" s="52"/>
      <c r="W3016" s="52"/>
      <c r="X3016" s="52"/>
      <c r="Y3016" s="52"/>
      <c r="Z3016" s="51"/>
      <c r="AA3016" s="76"/>
      <c r="AB3016" s="76"/>
      <c r="AC3016" s="77"/>
      <c r="AD3016" s="83" t="s">
        <v>17688</v>
      </c>
      <c r="AE3016" s="83">
        <v>1036</v>
      </c>
      <c r="AF3016" s="83">
        <v>3017</v>
      </c>
      <c r="AG3016" s="83">
        <v>22710</v>
      </c>
      <c r="AH3016" s="83">
        <v>20183</v>
      </c>
      <c r="AI3016" s="83">
        <v>-21600</v>
      </c>
      <c r="AJ3016" s="83" t="s">
        <v>20414</v>
      </c>
      <c r="AK3016" s="83" t="s">
        <v>21861</v>
      </c>
      <c r="AL3016" s="88" t="s">
        <v>22993</v>
      </c>
      <c r="AM3016" s="83" t="s">
        <v>23039</v>
      </c>
      <c r="AN3016" s="85">
        <v>39674.967835648145</v>
      </c>
      <c r="AO3016" s="88" t="s">
        <v>25789</v>
      </c>
      <c r="AP3016" s="83" t="b">
        <v>0</v>
      </c>
      <c r="AQ3016" s="83" t="b">
        <v>0</v>
      </c>
      <c r="AR3016" s="83" t="b">
        <v>1</v>
      </c>
      <c r="AS3016" s="83" t="s">
        <v>13611</v>
      </c>
      <c r="AT3016" s="83">
        <v>174</v>
      </c>
      <c r="AU3016" s="88" t="s">
        <v>27011</v>
      </c>
      <c r="AV3016" s="83" t="b">
        <v>1</v>
      </c>
      <c r="AW3016" s="83" t="s">
        <v>30151</v>
      </c>
      <c r="AX3016" s="88" t="s">
        <v>33165</v>
      </c>
      <c r="AY3016" s="83" t="s">
        <v>65</v>
      </c>
      <c r="AZ3016" s="2"/>
      <c r="BA3016" s="3"/>
      <c r="BB3016" s="3"/>
      <c r="BC3016" s="3"/>
      <c r="BD3016" s="3"/>
    </row>
    <row r="3017" spans="1:56" x14ac:dyDescent="0.25">
      <c r="A3017" s="69" t="s">
        <v>2742</v>
      </c>
      <c r="B3017" s="70"/>
      <c r="C3017" s="70"/>
      <c r="D3017" s="71"/>
      <c r="E3017" s="73"/>
      <c r="F3017" s="110" t="s">
        <v>30029</v>
      </c>
      <c r="G3017" s="70"/>
      <c r="H3017" s="74"/>
      <c r="I3017" s="75"/>
      <c r="J3017" s="75"/>
      <c r="K3017" s="74" t="s">
        <v>36302</v>
      </c>
      <c r="L3017" s="78"/>
      <c r="M3017" s="79"/>
      <c r="N3017" s="79"/>
      <c r="O3017" s="80"/>
      <c r="P3017" s="81"/>
      <c r="Q3017" s="81"/>
      <c r="R3017" s="92"/>
      <c r="S3017" s="92"/>
      <c r="T3017" s="92"/>
      <c r="U3017" s="92"/>
      <c r="V3017" s="52"/>
      <c r="W3017" s="52"/>
      <c r="X3017" s="52"/>
      <c r="Y3017" s="52"/>
      <c r="Z3017" s="51"/>
      <c r="AA3017" s="76"/>
      <c r="AB3017" s="76"/>
      <c r="AC3017" s="77"/>
      <c r="AD3017" s="83" t="s">
        <v>17689</v>
      </c>
      <c r="AE3017" s="83">
        <v>1018</v>
      </c>
      <c r="AF3017" s="83">
        <v>219</v>
      </c>
      <c r="AG3017" s="83">
        <v>352</v>
      </c>
      <c r="AH3017" s="83">
        <v>309</v>
      </c>
      <c r="AI3017" s="83"/>
      <c r="AJ3017" s="83" t="s">
        <v>20415</v>
      </c>
      <c r="AK3017" s="83" t="s">
        <v>21862</v>
      </c>
      <c r="AL3017" s="83"/>
      <c r="AM3017" s="83"/>
      <c r="AN3017" s="85">
        <v>41782.268900462965</v>
      </c>
      <c r="AO3017" s="88" t="s">
        <v>25790</v>
      </c>
      <c r="AP3017" s="83" t="b">
        <v>0</v>
      </c>
      <c r="AQ3017" s="83" t="b">
        <v>0</v>
      </c>
      <c r="AR3017" s="83" t="b">
        <v>0</v>
      </c>
      <c r="AS3017" s="83" t="s">
        <v>13611</v>
      </c>
      <c r="AT3017" s="83">
        <v>1</v>
      </c>
      <c r="AU3017" s="88" t="s">
        <v>25919</v>
      </c>
      <c r="AV3017" s="83" t="b">
        <v>0</v>
      </c>
      <c r="AW3017" s="83" t="s">
        <v>30151</v>
      </c>
      <c r="AX3017" s="88" t="s">
        <v>33166</v>
      </c>
      <c r="AY3017" s="83" t="s">
        <v>66</v>
      </c>
      <c r="AZ3017" s="2"/>
      <c r="BA3017" s="3"/>
      <c r="BB3017" s="3"/>
      <c r="BC3017" s="3"/>
      <c r="BD3017" s="3"/>
    </row>
    <row r="3018" spans="1:56" x14ac:dyDescent="0.25">
      <c r="A3018" s="69" t="s">
        <v>3317</v>
      </c>
      <c r="B3018" s="70"/>
      <c r="C3018" s="70"/>
      <c r="D3018" s="71"/>
      <c r="E3018" s="73"/>
      <c r="F3018" s="110" t="s">
        <v>30030</v>
      </c>
      <c r="G3018" s="70"/>
      <c r="H3018" s="74"/>
      <c r="I3018" s="75"/>
      <c r="J3018" s="75"/>
      <c r="K3018" s="74" t="s">
        <v>36303</v>
      </c>
      <c r="L3018" s="78"/>
      <c r="M3018" s="79"/>
      <c r="N3018" s="79"/>
      <c r="O3018" s="80"/>
      <c r="P3018" s="81"/>
      <c r="Q3018" s="81"/>
      <c r="R3018" s="92"/>
      <c r="S3018" s="92"/>
      <c r="T3018" s="92"/>
      <c r="U3018" s="92"/>
      <c r="V3018" s="52"/>
      <c r="W3018" s="52"/>
      <c r="X3018" s="52"/>
      <c r="Y3018" s="52"/>
      <c r="Z3018" s="51"/>
      <c r="AA3018" s="76"/>
      <c r="AB3018" s="76"/>
      <c r="AC3018" s="77"/>
      <c r="AD3018" s="83" t="s">
        <v>17690</v>
      </c>
      <c r="AE3018" s="83">
        <v>192</v>
      </c>
      <c r="AF3018" s="83">
        <v>312009</v>
      </c>
      <c r="AG3018" s="83">
        <v>18690</v>
      </c>
      <c r="AH3018" s="83">
        <v>1024</v>
      </c>
      <c r="AI3018" s="83">
        <v>-18000</v>
      </c>
      <c r="AJ3018" s="83" t="s">
        <v>20416</v>
      </c>
      <c r="AK3018" s="83"/>
      <c r="AL3018" s="88" t="s">
        <v>22994</v>
      </c>
      <c r="AM3018" s="83" t="s">
        <v>23040</v>
      </c>
      <c r="AN3018" s="85">
        <v>40275.537465277775</v>
      </c>
      <c r="AO3018" s="88" t="s">
        <v>25791</v>
      </c>
      <c r="AP3018" s="83" t="b">
        <v>0</v>
      </c>
      <c r="AQ3018" s="83" t="b">
        <v>0</v>
      </c>
      <c r="AR3018" s="83" t="b">
        <v>1</v>
      </c>
      <c r="AS3018" s="83" t="s">
        <v>13611</v>
      </c>
      <c r="AT3018" s="83">
        <v>3597</v>
      </c>
      <c r="AU3018" s="88" t="s">
        <v>27012</v>
      </c>
      <c r="AV3018" s="83" t="b">
        <v>1</v>
      </c>
      <c r="AW3018" s="83" t="s">
        <v>30151</v>
      </c>
      <c r="AX3018" s="88" t="s">
        <v>33167</v>
      </c>
      <c r="AY3018" s="83" t="s">
        <v>65</v>
      </c>
      <c r="AZ3018" s="2"/>
      <c r="BA3018" s="3"/>
      <c r="BB3018" s="3"/>
      <c r="BC3018" s="3"/>
      <c r="BD3018" s="3"/>
    </row>
    <row r="3019" spans="1:56" x14ac:dyDescent="0.25">
      <c r="A3019" s="69" t="s">
        <v>2743</v>
      </c>
      <c r="B3019" s="70"/>
      <c r="C3019" s="70"/>
      <c r="D3019" s="71"/>
      <c r="E3019" s="73"/>
      <c r="F3019" s="110" t="s">
        <v>30031</v>
      </c>
      <c r="G3019" s="70"/>
      <c r="H3019" s="74"/>
      <c r="I3019" s="75"/>
      <c r="J3019" s="75"/>
      <c r="K3019" s="74" t="s">
        <v>36304</v>
      </c>
      <c r="L3019" s="78"/>
      <c r="M3019" s="79"/>
      <c r="N3019" s="79"/>
      <c r="O3019" s="80"/>
      <c r="P3019" s="81"/>
      <c r="Q3019" s="81"/>
      <c r="R3019" s="92"/>
      <c r="S3019" s="92"/>
      <c r="T3019" s="92"/>
      <c r="U3019" s="92"/>
      <c r="V3019" s="52"/>
      <c r="W3019" s="52"/>
      <c r="X3019" s="52"/>
      <c r="Y3019" s="52"/>
      <c r="Z3019" s="51"/>
      <c r="AA3019" s="76"/>
      <c r="AB3019" s="76"/>
      <c r="AC3019" s="77"/>
      <c r="AD3019" s="83" t="s">
        <v>17691</v>
      </c>
      <c r="AE3019" s="83">
        <v>308</v>
      </c>
      <c r="AF3019" s="83">
        <v>386</v>
      </c>
      <c r="AG3019" s="83">
        <v>234</v>
      </c>
      <c r="AH3019" s="83">
        <v>0</v>
      </c>
      <c r="AI3019" s="83">
        <v>-18000</v>
      </c>
      <c r="AJ3019" s="83" t="s">
        <v>20417</v>
      </c>
      <c r="AK3019" s="83" t="s">
        <v>14041</v>
      </c>
      <c r="AL3019" s="88" t="s">
        <v>22228</v>
      </c>
      <c r="AM3019" s="83" t="s">
        <v>23040</v>
      </c>
      <c r="AN3019" s="85">
        <v>39906.09611111111</v>
      </c>
      <c r="AO3019" s="88" t="s">
        <v>25792</v>
      </c>
      <c r="AP3019" s="83" t="b">
        <v>0</v>
      </c>
      <c r="AQ3019" s="83" t="b">
        <v>0</v>
      </c>
      <c r="AR3019" s="83" t="b">
        <v>1</v>
      </c>
      <c r="AS3019" s="83" t="s">
        <v>13611</v>
      </c>
      <c r="AT3019" s="83">
        <v>100</v>
      </c>
      <c r="AU3019" s="88" t="s">
        <v>27013</v>
      </c>
      <c r="AV3019" s="83" t="b">
        <v>0</v>
      </c>
      <c r="AW3019" s="83" t="s">
        <v>30151</v>
      </c>
      <c r="AX3019" s="88" t="s">
        <v>33168</v>
      </c>
      <c r="AY3019" s="83" t="s">
        <v>66</v>
      </c>
      <c r="AZ3019" s="2"/>
      <c r="BA3019" s="3"/>
      <c r="BB3019" s="3"/>
      <c r="BC3019" s="3"/>
      <c r="BD3019" s="3"/>
    </row>
    <row r="3020" spans="1:56" x14ac:dyDescent="0.25">
      <c r="A3020" s="69" t="s">
        <v>2744</v>
      </c>
      <c r="B3020" s="70"/>
      <c r="C3020" s="70"/>
      <c r="D3020" s="71"/>
      <c r="E3020" s="73"/>
      <c r="F3020" s="110" t="s">
        <v>30032</v>
      </c>
      <c r="G3020" s="70"/>
      <c r="H3020" s="74"/>
      <c r="I3020" s="75"/>
      <c r="J3020" s="75"/>
      <c r="K3020" s="74" t="s">
        <v>36305</v>
      </c>
      <c r="L3020" s="78"/>
      <c r="M3020" s="79"/>
      <c r="N3020" s="79"/>
      <c r="O3020" s="80"/>
      <c r="P3020" s="81"/>
      <c r="Q3020" s="81"/>
      <c r="R3020" s="92"/>
      <c r="S3020" s="92"/>
      <c r="T3020" s="92"/>
      <c r="U3020" s="92"/>
      <c r="V3020" s="52"/>
      <c r="W3020" s="52"/>
      <c r="X3020" s="52"/>
      <c r="Y3020" s="52"/>
      <c r="Z3020" s="51"/>
      <c r="AA3020" s="76"/>
      <c r="AB3020" s="76"/>
      <c r="AC3020" s="77"/>
      <c r="AD3020" s="83" t="s">
        <v>17692</v>
      </c>
      <c r="AE3020" s="83">
        <v>338</v>
      </c>
      <c r="AF3020" s="83">
        <v>240</v>
      </c>
      <c r="AG3020" s="83">
        <v>2440</v>
      </c>
      <c r="AH3020" s="83">
        <v>1304</v>
      </c>
      <c r="AI3020" s="83">
        <v>-21600</v>
      </c>
      <c r="AJ3020" s="83" t="s">
        <v>20418</v>
      </c>
      <c r="AK3020" s="83"/>
      <c r="AL3020" s="83"/>
      <c r="AM3020" s="83" t="s">
        <v>23039</v>
      </c>
      <c r="AN3020" s="85">
        <v>41163.501851851855</v>
      </c>
      <c r="AO3020" s="88" t="s">
        <v>25793</v>
      </c>
      <c r="AP3020" s="83" t="b">
        <v>1</v>
      </c>
      <c r="AQ3020" s="83" t="b">
        <v>0</v>
      </c>
      <c r="AR3020" s="83" t="b">
        <v>1</v>
      </c>
      <c r="AS3020" s="83" t="s">
        <v>13611</v>
      </c>
      <c r="AT3020" s="83">
        <v>2</v>
      </c>
      <c r="AU3020" s="88" t="s">
        <v>25919</v>
      </c>
      <c r="AV3020" s="83" t="b">
        <v>0</v>
      </c>
      <c r="AW3020" s="83" t="s">
        <v>30151</v>
      </c>
      <c r="AX3020" s="88" t="s">
        <v>33169</v>
      </c>
      <c r="AY3020" s="83" t="s">
        <v>66</v>
      </c>
      <c r="AZ3020" s="2"/>
      <c r="BA3020" s="3"/>
      <c r="BB3020" s="3"/>
      <c r="BC3020" s="3"/>
      <c r="BD3020" s="3"/>
    </row>
    <row r="3021" spans="1:56" x14ac:dyDescent="0.25">
      <c r="A3021" s="69" t="s">
        <v>2745</v>
      </c>
      <c r="B3021" s="70"/>
      <c r="C3021" s="70"/>
      <c r="D3021" s="71"/>
      <c r="E3021" s="73"/>
      <c r="F3021" s="110" t="s">
        <v>30033</v>
      </c>
      <c r="G3021" s="70"/>
      <c r="H3021" s="74"/>
      <c r="I3021" s="75"/>
      <c r="J3021" s="75"/>
      <c r="K3021" s="74" t="s">
        <v>36306</v>
      </c>
      <c r="L3021" s="78"/>
      <c r="M3021" s="79"/>
      <c r="N3021" s="79"/>
      <c r="O3021" s="80"/>
      <c r="P3021" s="81"/>
      <c r="Q3021" s="81"/>
      <c r="R3021" s="92"/>
      <c r="S3021" s="92"/>
      <c r="T3021" s="92"/>
      <c r="U3021" s="92"/>
      <c r="V3021" s="52"/>
      <c r="W3021" s="52"/>
      <c r="X3021" s="52"/>
      <c r="Y3021" s="52"/>
      <c r="Z3021" s="51"/>
      <c r="AA3021" s="76"/>
      <c r="AB3021" s="76"/>
      <c r="AC3021" s="77"/>
      <c r="AD3021" s="83" t="s">
        <v>17693</v>
      </c>
      <c r="AE3021" s="83">
        <v>412</v>
      </c>
      <c r="AF3021" s="83">
        <v>314</v>
      </c>
      <c r="AG3021" s="83">
        <v>1353</v>
      </c>
      <c r="AH3021" s="83">
        <v>2</v>
      </c>
      <c r="AI3021" s="83">
        <v>-21600</v>
      </c>
      <c r="AJ3021" s="83" t="s">
        <v>20419</v>
      </c>
      <c r="AK3021" s="83" t="s">
        <v>21863</v>
      </c>
      <c r="AL3021" s="88" t="s">
        <v>22995</v>
      </c>
      <c r="AM3021" s="83" t="s">
        <v>23039</v>
      </c>
      <c r="AN3021" s="85">
        <v>40079.791064814817</v>
      </c>
      <c r="AO3021" s="88" t="s">
        <v>25794</v>
      </c>
      <c r="AP3021" s="83" t="b">
        <v>0</v>
      </c>
      <c r="AQ3021" s="83" t="b">
        <v>0</v>
      </c>
      <c r="AR3021" s="83" t="b">
        <v>1</v>
      </c>
      <c r="AS3021" s="83" t="s">
        <v>13611</v>
      </c>
      <c r="AT3021" s="83">
        <v>174</v>
      </c>
      <c r="AU3021" s="88" t="s">
        <v>25918</v>
      </c>
      <c r="AV3021" s="83" t="b">
        <v>0</v>
      </c>
      <c r="AW3021" s="83" t="s">
        <v>30151</v>
      </c>
      <c r="AX3021" s="88" t="s">
        <v>33170</v>
      </c>
      <c r="AY3021" s="83" t="s">
        <v>66</v>
      </c>
      <c r="AZ3021" s="2"/>
      <c r="BA3021" s="3"/>
      <c r="BB3021" s="3"/>
      <c r="BC3021" s="3"/>
      <c r="BD3021" s="3"/>
    </row>
    <row r="3022" spans="1:56" x14ac:dyDescent="0.25">
      <c r="A3022" s="69" t="s">
        <v>2746</v>
      </c>
      <c r="B3022" s="70"/>
      <c r="C3022" s="70"/>
      <c r="D3022" s="71"/>
      <c r="E3022" s="73"/>
      <c r="F3022" s="110" t="s">
        <v>30034</v>
      </c>
      <c r="G3022" s="70"/>
      <c r="H3022" s="74"/>
      <c r="I3022" s="75"/>
      <c r="J3022" s="75"/>
      <c r="K3022" s="74" t="s">
        <v>36307</v>
      </c>
      <c r="L3022" s="78"/>
      <c r="M3022" s="79"/>
      <c r="N3022" s="79"/>
      <c r="O3022" s="80"/>
      <c r="P3022" s="81"/>
      <c r="Q3022" s="81"/>
      <c r="R3022" s="92"/>
      <c r="S3022" s="92"/>
      <c r="T3022" s="92"/>
      <c r="U3022" s="92"/>
      <c r="V3022" s="52"/>
      <c r="W3022" s="52"/>
      <c r="X3022" s="52"/>
      <c r="Y3022" s="52"/>
      <c r="Z3022" s="51"/>
      <c r="AA3022" s="76"/>
      <c r="AB3022" s="76"/>
      <c r="AC3022" s="77"/>
      <c r="AD3022" s="83" t="s">
        <v>17694</v>
      </c>
      <c r="AE3022" s="83">
        <v>237</v>
      </c>
      <c r="AF3022" s="83">
        <v>499</v>
      </c>
      <c r="AG3022" s="83">
        <v>3599</v>
      </c>
      <c r="AH3022" s="83">
        <v>6894</v>
      </c>
      <c r="AI3022" s="83"/>
      <c r="AJ3022" s="83" t="s">
        <v>20420</v>
      </c>
      <c r="AK3022" s="83"/>
      <c r="AL3022" s="88" t="s">
        <v>22996</v>
      </c>
      <c r="AM3022" s="83"/>
      <c r="AN3022" s="85">
        <v>40924.009976851848</v>
      </c>
      <c r="AO3022" s="88" t="s">
        <v>25795</v>
      </c>
      <c r="AP3022" s="83" t="b">
        <v>0</v>
      </c>
      <c r="AQ3022" s="83" t="b">
        <v>0</v>
      </c>
      <c r="AR3022" s="83" t="b">
        <v>1</v>
      </c>
      <c r="AS3022" s="83" t="s">
        <v>13611</v>
      </c>
      <c r="AT3022" s="83">
        <v>0</v>
      </c>
      <c r="AU3022" s="88" t="s">
        <v>25924</v>
      </c>
      <c r="AV3022" s="83" t="b">
        <v>0</v>
      </c>
      <c r="AW3022" s="83" t="s">
        <v>30151</v>
      </c>
      <c r="AX3022" s="88" t="s">
        <v>33171</v>
      </c>
      <c r="AY3022" s="83" t="s">
        <v>66</v>
      </c>
      <c r="AZ3022" s="2"/>
      <c r="BA3022" s="3"/>
      <c r="BB3022" s="3"/>
      <c r="BC3022" s="3"/>
      <c r="BD3022" s="3"/>
    </row>
    <row r="3023" spans="1:56" x14ac:dyDescent="0.25">
      <c r="A3023" s="69" t="s">
        <v>2747</v>
      </c>
      <c r="B3023" s="70"/>
      <c r="C3023" s="70"/>
      <c r="D3023" s="71"/>
      <c r="E3023" s="73"/>
      <c r="F3023" s="110" t="s">
        <v>30035</v>
      </c>
      <c r="G3023" s="70"/>
      <c r="H3023" s="74"/>
      <c r="I3023" s="75"/>
      <c r="J3023" s="75"/>
      <c r="K3023" s="74" t="s">
        <v>36308</v>
      </c>
      <c r="L3023" s="78"/>
      <c r="M3023" s="79"/>
      <c r="N3023" s="79"/>
      <c r="O3023" s="80"/>
      <c r="P3023" s="81"/>
      <c r="Q3023" s="81"/>
      <c r="R3023" s="92"/>
      <c r="S3023" s="92"/>
      <c r="T3023" s="92"/>
      <c r="U3023" s="92"/>
      <c r="V3023" s="52"/>
      <c r="W3023" s="52"/>
      <c r="X3023" s="52"/>
      <c r="Y3023" s="52"/>
      <c r="Z3023" s="51"/>
      <c r="AA3023" s="76"/>
      <c r="AB3023" s="76"/>
      <c r="AC3023" s="77"/>
      <c r="AD3023" s="83" t="s">
        <v>17695</v>
      </c>
      <c r="AE3023" s="83">
        <v>316</v>
      </c>
      <c r="AF3023" s="83">
        <v>411</v>
      </c>
      <c r="AG3023" s="83">
        <v>11442</v>
      </c>
      <c r="AH3023" s="83">
        <v>8042</v>
      </c>
      <c r="AI3023" s="83"/>
      <c r="AJ3023" s="83" t="s">
        <v>20421</v>
      </c>
      <c r="AK3023" s="83" t="s">
        <v>21864</v>
      </c>
      <c r="AL3023" s="88" t="s">
        <v>22997</v>
      </c>
      <c r="AM3023" s="83"/>
      <c r="AN3023" s="85">
        <v>42400.382384259261</v>
      </c>
      <c r="AO3023" s="88" t="s">
        <v>25796</v>
      </c>
      <c r="AP3023" s="83" t="b">
        <v>1</v>
      </c>
      <c r="AQ3023" s="83" t="b">
        <v>0</v>
      </c>
      <c r="AR3023" s="83" t="b">
        <v>1</v>
      </c>
      <c r="AS3023" s="83" t="s">
        <v>13611</v>
      </c>
      <c r="AT3023" s="83">
        <v>19</v>
      </c>
      <c r="AU3023" s="83"/>
      <c r="AV3023" s="83" t="b">
        <v>0</v>
      </c>
      <c r="AW3023" s="83" t="s">
        <v>30151</v>
      </c>
      <c r="AX3023" s="88" t="s">
        <v>33172</v>
      </c>
      <c r="AY3023" s="83" t="s">
        <v>66</v>
      </c>
      <c r="AZ3023" s="2"/>
      <c r="BA3023" s="3"/>
      <c r="BB3023" s="3"/>
      <c r="BC3023" s="3"/>
      <c r="BD3023" s="3"/>
    </row>
    <row r="3024" spans="1:56" x14ac:dyDescent="0.25">
      <c r="A3024" s="69" t="s">
        <v>2748</v>
      </c>
      <c r="B3024" s="70"/>
      <c r="C3024" s="70"/>
      <c r="D3024" s="71"/>
      <c r="E3024" s="73"/>
      <c r="F3024" s="110" t="s">
        <v>30036</v>
      </c>
      <c r="G3024" s="70"/>
      <c r="H3024" s="74"/>
      <c r="I3024" s="75"/>
      <c r="J3024" s="75"/>
      <c r="K3024" s="74" t="s">
        <v>36309</v>
      </c>
      <c r="L3024" s="78"/>
      <c r="M3024" s="79"/>
      <c r="N3024" s="79"/>
      <c r="O3024" s="80"/>
      <c r="P3024" s="81"/>
      <c r="Q3024" s="81"/>
      <c r="R3024" s="92"/>
      <c r="S3024" s="92"/>
      <c r="T3024" s="92"/>
      <c r="U3024" s="92"/>
      <c r="V3024" s="52"/>
      <c r="W3024" s="52"/>
      <c r="X3024" s="52"/>
      <c r="Y3024" s="52"/>
      <c r="Z3024" s="51"/>
      <c r="AA3024" s="76"/>
      <c r="AB3024" s="76"/>
      <c r="AC3024" s="77"/>
      <c r="AD3024" s="83" t="s">
        <v>17696</v>
      </c>
      <c r="AE3024" s="83">
        <v>317</v>
      </c>
      <c r="AF3024" s="83">
        <v>919</v>
      </c>
      <c r="AG3024" s="83">
        <v>4152</v>
      </c>
      <c r="AH3024" s="83">
        <v>2107</v>
      </c>
      <c r="AI3024" s="83"/>
      <c r="AJ3024" s="83"/>
      <c r="AK3024" s="83"/>
      <c r="AL3024" s="83"/>
      <c r="AM3024" s="83"/>
      <c r="AN3024" s="85">
        <v>41276.434548611112</v>
      </c>
      <c r="AO3024" s="88" t="s">
        <v>25797</v>
      </c>
      <c r="AP3024" s="83" t="b">
        <v>1</v>
      </c>
      <c r="AQ3024" s="83" t="b">
        <v>0</v>
      </c>
      <c r="AR3024" s="83" t="b">
        <v>0</v>
      </c>
      <c r="AS3024" s="83" t="s">
        <v>13611</v>
      </c>
      <c r="AT3024" s="83">
        <v>1</v>
      </c>
      <c r="AU3024" s="88" t="s">
        <v>25919</v>
      </c>
      <c r="AV3024" s="83" t="b">
        <v>0</v>
      </c>
      <c r="AW3024" s="83" t="s">
        <v>30151</v>
      </c>
      <c r="AX3024" s="88" t="s">
        <v>33173</v>
      </c>
      <c r="AY3024" s="83" t="s">
        <v>66</v>
      </c>
      <c r="AZ3024" s="2"/>
      <c r="BA3024" s="3"/>
      <c r="BB3024" s="3"/>
      <c r="BC3024" s="3"/>
      <c r="BD3024" s="3"/>
    </row>
    <row r="3025" spans="1:56" x14ac:dyDescent="0.25">
      <c r="A3025" s="69" t="s">
        <v>3318</v>
      </c>
      <c r="B3025" s="70"/>
      <c r="C3025" s="70"/>
      <c r="D3025" s="71"/>
      <c r="E3025" s="73"/>
      <c r="F3025" s="110" t="s">
        <v>30037</v>
      </c>
      <c r="G3025" s="70"/>
      <c r="H3025" s="74"/>
      <c r="I3025" s="75"/>
      <c r="J3025" s="75"/>
      <c r="K3025" s="74" t="s">
        <v>36310</v>
      </c>
      <c r="L3025" s="78"/>
      <c r="M3025" s="79"/>
      <c r="N3025" s="79"/>
      <c r="O3025" s="80"/>
      <c r="P3025" s="81"/>
      <c r="Q3025" s="81"/>
      <c r="R3025" s="92"/>
      <c r="S3025" s="92"/>
      <c r="T3025" s="92"/>
      <c r="U3025" s="92"/>
      <c r="V3025" s="52"/>
      <c r="W3025" s="52"/>
      <c r="X3025" s="52"/>
      <c r="Y3025" s="52"/>
      <c r="Z3025" s="51"/>
      <c r="AA3025" s="76"/>
      <c r="AB3025" s="76"/>
      <c r="AC3025" s="77"/>
      <c r="AD3025" s="83" t="s">
        <v>17697</v>
      </c>
      <c r="AE3025" s="83">
        <v>180</v>
      </c>
      <c r="AF3025" s="83">
        <v>117</v>
      </c>
      <c r="AG3025" s="83">
        <v>1664</v>
      </c>
      <c r="AH3025" s="83">
        <v>1595</v>
      </c>
      <c r="AI3025" s="83"/>
      <c r="AJ3025" s="83" t="s">
        <v>20422</v>
      </c>
      <c r="AK3025" s="83"/>
      <c r="AL3025" s="83"/>
      <c r="AM3025" s="83"/>
      <c r="AN3025" s="85">
        <v>41593.972974537035</v>
      </c>
      <c r="AO3025" s="88" t="s">
        <v>25798</v>
      </c>
      <c r="AP3025" s="83" t="b">
        <v>1</v>
      </c>
      <c r="AQ3025" s="83" t="b">
        <v>0</v>
      </c>
      <c r="AR3025" s="83" t="b">
        <v>0</v>
      </c>
      <c r="AS3025" s="83" t="s">
        <v>13611</v>
      </c>
      <c r="AT3025" s="83">
        <v>1</v>
      </c>
      <c r="AU3025" s="88" t="s">
        <v>25919</v>
      </c>
      <c r="AV3025" s="83" t="b">
        <v>0</v>
      </c>
      <c r="AW3025" s="83" t="s">
        <v>30151</v>
      </c>
      <c r="AX3025" s="88" t="s">
        <v>33174</v>
      </c>
      <c r="AY3025" s="83" t="s">
        <v>65</v>
      </c>
      <c r="AZ3025" s="2"/>
      <c r="BA3025" s="3"/>
      <c r="BB3025" s="3"/>
      <c r="BC3025" s="3"/>
      <c r="BD3025" s="3"/>
    </row>
    <row r="3026" spans="1:56" x14ac:dyDescent="0.25">
      <c r="A3026" s="69" t="s">
        <v>2749</v>
      </c>
      <c r="B3026" s="70"/>
      <c r="C3026" s="70"/>
      <c r="D3026" s="71"/>
      <c r="E3026" s="73"/>
      <c r="F3026" s="110" t="s">
        <v>30038</v>
      </c>
      <c r="G3026" s="70"/>
      <c r="H3026" s="74"/>
      <c r="I3026" s="75"/>
      <c r="J3026" s="75"/>
      <c r="K3026" s="74" t="s">
        <v>36311</v>
      </c>
      <c r="L3026" s="78"/>
      <c r="M3026" s="79"/>
      <c r="N3026" s="79"/>
      <c r="O3026" s="80"/>
      <c r="P3026" s="81"/>
      <c r="Q3026" s="81"/>
      <c r="R3026" s="92"/>
      <c r="S3026" s="92"/>
      <c r="T3026" s="92"/>
      <c r="U3026" s="92"/>
      <c r="V3026" s="52"/>
      <c r="W3026" s="52"/>
      <c r="X3026" s="52"/>
      <c r="Y3026" s="52"/>
      <c r="Z3026" s="51"/>
      <c r="AA3026" s="76"/>
      <c r="AB3026" s="76"/>
      <c r="AC3026" s="77"/>
      <c r="AD3026" s="83" t="s">
        <v>17698</v>
      </c>
      <c r="AE3026" s="83">
        <v>764</v>
      </c>
      <c r="AF3026" s="83">
        <v>670</v>
      </c>
      <c r="AG3026" s="83">
        <v>7184</v>
      </c>
      <c r="AH3026" s="83">
        <v>10483</v>
      </c>
      <c r="AI3026" s="83">
        <v>-28800</v>
      </c>
      <c r="AJ3026" s="83" t="s">
        <v>20423</v>
      </c>
      <c r="AK3026" s="83" t="s">
        <v>21865</v>
      </c>
      <c r="AL3026" s="83"/>
      <c r="AM3026" s="83" t="s">
        <v>23041</v>
      </c>
      <c r="AN3026" s="85">
        <v>41286.248414351852</v>
      </c>
      <c r="AO3026" s="88" t="s">
        <v>25799</v>
      </c>
      <c r="AP3026" s="83" t="b">
        <v>1</v>
      </c>
      <c r="AQ3026" s="83" t="b">
        <v>0</v>
      </c>
      <c r="AR3026" s="83" t="b">
        <v>1</v>
      </c>
      <c r="AS3026" s="83" t="s">
        <v>13611</v>
      </c>
      <c r="AT3026" s="83">
        <v>5</v>
      </c>
      <c r="AU3026" s="88" t="s">
        <v>25919</v>
      </c>
      <c r="AV3026" s="83" t="b">
        <v>0</v>
      </c>
      <c r="AW3026" s="83" t="s">
        <v>30151</v>
      </c>
      <c r="AX3026" s="88" t="s">
        <v>33175</v>
      </c>
      <c r="AY3026" s="83" t="s">
        <v>66</v>
      </c>
      <c r="AZ3026" s="2"/>
      <c r="BA3026" s="3"/>
      <c r="BB3026" s="3"/>
      <c r="BC3026" s="3"/>
      <c r="BD3026" s="3"/>
    </row>
    <row r="3027" spans="1:56" x14ac:dyDescent="0.25">
      <c r="A3027" s="69" t="s">
        <v>2750</v>
      </c>
      <c r="B3027" s="70"/>
      <c r="C3027" s="70"/>
      <c r="D3027" s="71"/>
      <c r="E3027" s="73"/>
      <c r="F3027" s="110" t="s">
        <v>30039</v>
      </c>
      <c r="G3027" s="70"/>
      <c r="H3027" s="74"/>
      <c r="I3027" s="75"/>
      <c r="J3027" s="75"/>
      <c r="K3027" s="74" t="s">
        <v>36312</v>
      </c>
      <c r="L3027" s="78"/>
      <c r="M3027" s="79"/>
      <c r="N3027" s="79"/>
      <c r="O3027" s="80"/>
      <c r="P3027" s="81"/>
      <c r="Q3027" s="81"/>
      <c r="R3027" s="92"/>
      <c r="S3027" s="92"/>
      <c r="T3027" s="92"/>
      <c r="U3027" s="92"/>
      <c r="V3027" s="52"/>
      <c r="W3027" s="52"/>
      <c r="X3027" s="52"/>
      <c r="Y3027" s="52"/>
      <c r="Z3027" s="51"/>
      <c r="AA3027" s="76"/>
      <c r="AB3027" s="76"/>
      <c r="AC3027" s="77"/>
      <c r="AD3027" s="83" t="s">
        <v>17699</v>
      </c>
      <c r="AE3027" s="83">
        <v>200</v>
      </c>
      <c r="AF3027" s="83">
        <v>633</v>
      </c>
      <c r="AG3027" s="83">
        <v>30868</v>
      </c>
      <c r="AH3027" s="83">
        <v>9427</v>
      </c>
      <c r="AI3027" s="83">
        <v>-18000</v>
      </c>
      <c r="AJ3027" s="83" t="s">
        <v>20424</v>
      </c>
      <c r="AK3027" s="83"/>
      <c r="AL3027" s="88" t="s">
        <v>22998</v>
      </c>
      <c r="AM3027" s="83" t="s">
        <v>23042</v>
      </c>
      <c r="AN3027" s="85">
        <v>40743.13554398148</v>
      </c>
      <c r="AO3027" s="88" t="s">
        <v>25800</v>
      </c>
      <c r="AP3027" s="83" t="b">
        <v>0</v>
      </c>
      <c r="AQ3027" s="83" t="b">
        <v>0</v>
      </c>
      <c r="AR3027" s="83" t="b">
        <v>1</v>
      </c>
      <c r="AS3027" s="83" t="s">
        <v>13611</v>
      </c>
      <c r="AT3027" s="83">
        <v>3</v>
      </c>
      <c r="AU3027" s="88" t="s">
        <v>27014</v>
      </c>
      <c r="AV3027" s="83" t="b">
        <v>0</v>
      </c>
      <c r="AW3027" s="83" t="s">
        <v>30151</v>
      </c>
      <c r="AX3027" s="88" t="s">
        <v>33176</v>
      </c>
      <c r="AY3027" s="83" t="s">
        <v>66</v>
      </c>
      <c r="AZ3027" s="2"/>
      <c r="BA3027" s="3"/>
      <c r="BB3027" s="3"/>
      <c r="BC3027" s="3"/>
      <c r="BD3027" s="3"/>
    </row>
    <row r="3028" spans="1:56" x14ac:dyDescent="0.25">
      <c r="A3028" s="69" t="s">
        <v>2751</v>
      </c>
      <c r="B3028" s="70"/>
      <c r="C3028" s="70"/>
      <c r="D3028" s="71"/>
      <c r="E3028" s="73"/>
      <c r="F3028" s="110" t="s">
        <v>30040</v>
      </c>
      <c r="G3028" s="70"/>
      <c r="H3028" s="74"/>
      <c r="I3028" s="75"/>
      <c r="J3028" s="75"/>
      <c r="K3028" s="74" t="s">
        <v>36313</v>
      </c>
      <c r="L3028" s="78"/>
      <c r="M3028" s="79"/>
      <c r="N3028" s="79"/>
      <c r="O3028" s="80"/>
      <c r="P3028" s="81"/>
      <c r="Q3028" s="81"/>
      <c r="R3028" s="92"/>
      <c r="S3028" s="92"/>
      <c r="T3028" s="92"/>
      <c r="U3028" s="92"/>
      <c r="V3028" s="52"/>
      <c r="W3028" s="52"/>
      <c r="X3028" s="52"/>
      <c r="Y3028" s="52"/>
      <c r="Z3028" s="51"/>
      <c r="AA3028" s="76"/>
      <c r="AB3028" s="76"/>
      <c r="AC3028" s="77"/>
      <c r="AD3028" s="83" t="s">
        <v>17700</v>
      </c>
      <c r="AE3028" s="83">
        <v>416</v>
      </c>
      <c r="AF3028" s="83">
        <v>817</v>
      </c>
      <c r="AG3028" s="83">
        <v>20915</v>
      </c>
      <c r="AH3028" s="83">
        <v>16763</v>
      </c>
      <c r="AI3028" s="83">
        <v>-18000</v>
      </c>
      <c r="AJ3028" s="83" t="s">
        <v>20425</v>
      </c>
      <c r="AK3028" s="83" t="s">
        <v>21866</v>
      </c>
      <c r="AL3028" s="83"/>
      <c r="AM3028" s="83" t="s">
        <v>23040</v>
      </c>
      <c r="AN3028" s="85">
        <v>40902.712002314816</v>
      </c>
      <c r="AO3028" s="88" t="s">
        <v>25801</v>
      </c>
      <c r="AP3028" s="83" t="b">
        <v>0</v>
      </c>
      <c r="AQ3028" s="83" t="b">
        <v>0</v>
      </c>
      <c r="AR3028" s="83" t="b">
        <v>1</v>
      </c>
      <c r="AS3028" s="83" t="s">
        <v>13611</v>
      </c>
      <c r="AT3028" s="83">
        <v>1</v>
      </c>
      <c r="AU3028" s="88" t="s">
        <v>25919</v>
      </c>
      <c r="AV3028" s="83" t="b">
        <v>0</v>
      </c>
      <c r="AW3028" s="83" t="s">
        <v>30151</v>
      </c>
      <c r="AX3028" s="88" t="s">
        <v>33177</v>
      </c>
      <c r="AY3028" s="83" t="s">
        <v>66</v>
      </c>
      <c r="AZ3028" s="2"/>
      <c r="BA3028" s="3"/>
      <c r="BB3028" s="3"/>
      <c r="BC3028" s="3"/>
      <c r="BD3028" s="3"/>
    </row>
    <row r="3029" spans="1:56" x14ac:dyDescent="0.25">
      <c r="A3029" s="69" t="s">
        <v>2752</v>
      </c>
      <c r="B3029" s="70"/>
      <c r="C3029" s="70"/>
      <c r="D3029" s="71"/>
      <c r="E3029" s="73"/>
      <c r="F3029" s="110" t="s">
        <v>30041</v>
      </c>
      <c r="G3029" s="70"/>
      <c r="H3029" s="74"/>
      <c r="I3029" s="75"/>
      <c r="J3029" s="75"/>
      <c r="K3029" s="74" t="s">
        <v>36314</v>
      </c>
      <c r="L3029" s="78"/>
      <c r="M3029" s="79"/>
      <c r="N3029" s="79"/>
      <c r="O3029" s="80"/>
      <c r="P3029" s="81"/>
      <c r="Q3029" s="81"/>
      <c r="R3029" s="92"/>
      <c r="S3029" s="92"/>
      <c r="T3029" s="92"/>
      <c r="U3029" s="92"/>
      <c r="V3029" s="52"/>
      <c r="W3029" s="52"/>
      <c r="X3029" s="52"/>
      <c r="Y3029" s="52"/>
      <c r="Z3029" s="51"/>
      <c r="AA3029" s="76"/>
      <c r="AB3029" s="76"/>
      <c r="AC3029" s="77"/>
      <c r="AD3029" s="83" t="s">
        <v>17701</v>
      </c>
      <c r="AE3029" s="83">
        <v>398</v>
      </c>
      <c r="AF3029" s="83">
        <v>194</v>
      </c>
      <c r="AG3029" s="83">
        <v>999</v>
      </c>
      <c r="AH3029" s="83">
        <v>822</v>
      </c>
      <c r="AI3029" s="83"/>
      <c r="AJ3029" s="83" t="s">
        <v>20426</v>
      </c>
      <c r="AK3029" s="83" t="s">
        <v>21867</v>
      </c>
      <c r="AL3029" s="83"/>
      <c r="AM3029" s="83"/>
      <c r="AN3029" s="85">
        <v>41512.890520833331</v>
      </c>
      <c r="AO3029" s="88" t="s">
        <v>25802</v>
      </c>
      <c r="AP3029" s="83" t="b">
        <v>0</v>
      </c>
      <c r="AQ3029" s="83" t="b">
        <v>0</v>
      </c>
      <c r="AR3029" s="83" t="b">
        <v>1</v>
      </c>
      <c r="AS3029" s="83" t="s">
        <v>13611</v>
      </c>
      <c r="AT3029" s="83">
        <v>5</v>
      </c>
      <c r="AU3029" s="88" t="s">
        <v>27015</v>
      </c>
      <c r="AV3029" s="83" t="b">
        <v>0</v>
      </c>
      <c r="AW3029" s="83" t="s">
        <v>30151</v>
      </c>
      <c r="AX3029" s="88" t="s">
        <v>33178</v>
      </c>
      <c r="AY3029" s="83" t="s">
        <v>66</v>
      </c>
      <c r="AZ3029" s="2"/>
      <c r="BA3029" s="3"/>
      <c r="BB3029" s="3"/>
      <c r="BC3029" s="3"/>
      <c r="BD3029" s="3"/>
    </row>
    <row r="3030" spans="1:56" x14ac:dyDescent="0.25">
      <c r="A3030" s="69" t="s">
        <v>2753</v>
      </c>
      <c r="B3030" s="70"/>
      <c r="C3030" s="70"/>
      <c r="D3030" s="71"/>
      <c r="E3030" s="73"/>
      <c r="F3030" s="110" t="s">
        <v>30042</v>
      </c>
      <c r="G3030" s="70"/>
      <c r="H3030" s="74"/>
      <c r="I3030" s="75"/>
      <c r="J3030" s="75"/>
      <c r="K3030" s="74" t="s">
        <v>36315</v>
      </c>
      <c r="L3030" s="78"/>
      <c r="M3030" s="79"/>
      <c r="N3030" s="79"/>
      <c r="O3030" s="80"/>
      <c r="P3030" s="81"/>
      <c r="Q3030" s="81"/>
      <c r="R3030" s="92"/>
      <c r="S3030" s="92"/>
      <c r="T3030" s="92"/>
      <c r="U3030" s="92"/>
      <c r="V3030" s="52"/>
      <c r="W3030" s="52"/>
      <c r="X3030" s="52"/>
      <c r="Y3030" s="52"/>
      <c r="Z3030" s="51"/>
      <c r="AA3030" s="76"/>
      <c r="AB3030" s="76"/>
      <c r="AC3030" s="77"/>
      <c r="AD3030" s="83" t="s">
        <v>17702</v>
      </c>
      <c r="AE3030" s="83">
        <v>222</v>
      </c>
      <c r="AF3030" s="83">
        <v>192</v>
      </c>
      <c r="AG3030" s="83">
        <v>1373</v>
      </c>
      <c r="AH3030" s="83">
        <v>7520</v>
      </c>
      <c r="AI3030" s="83"/>
      <c r="AJ3030" s="83" t="s">
        <v>20427</v>
      </c>
      <c r="AK3030" s="83"/>
      <c r="AL3030" s="83"/>
      <c r="AM3030" s="83"/>
      <c r="AN3030" s="85">
        <v>41620.904340277775</v>
      </c>
      <c r="AO3030" s="88" t="s">
        <v>25803</v>
      </c>
      <c r="AP3030" s="83" t="b">
        <v>1</v>
      </c>
      <c r="AQ3030" s="83" t="b">
        <v>0</v>
      </c>
      <c r="AR3030" s="83" t="b">
        <v>0</v>
      </c>
      <c r="AS3030" s="83" t="s">
        <v>13611</v>
      </c>
      <c r="AT3030" s="83">
        <v>0</v>
      </c>
      <c r="AU3030" s="88" t="s">
        <v>25919</v>
      </c>
      <c r="AV3030" s="83" t="b">
        <v>0</v>
      </c>
      <c r="AW3030" s="83" t="s">
        <v>30151</v>
      </c>
      <c r="AX3030" s="88" t="s">
        <v>33179</v>
      </c>
      <c r="AY3030" s="83" t="s">
        <v>66</v>
      </c>
      <c r="AZ3030" s="2"/>
      <c r="BA3030" s="3"/>
      <c r="BB3030" s="3"/>
      <c r="BC3030" s="3"/>
      <c r="BD3030" s="3"/>
    </row>
    <row r="3031" spans="1:56" x14ac:dyDescent="0.25">
      <c r="A3031" s="69" t="s">
        <v>2755</v>
      </c>
      <c r="B3031" s="70"/>
      <c r="C3031" s="70"/>
      <c r="D3031" s="71"/>
      <c r="E3031" s="73"/>
      <c r="F3031" s="110" t="s">
        <v>30043</v>
      </c>
      <c r="G3031" s="70"/>
      <c r="H3031" s="74"/>
      <c r="I3031" s="75"/>
      <c r="J3031" s="75"/>
      <c r="K3031" s="74" t="s">
        <v>36316</v>
      </c>
      <c r="L3031" s="78"/>
      <c r="M3031" s="79"/>
      <c r="N3031" s="79"/>
      <c r="O3031" s="80"/>
      <c r="P3031" s="81"/>
      <c r="Q3031" s="81"/>
      <c r="R3031" s="92"/>
      <c r="S3031" s="92"/>
      <c r="T3031" s="92"/>
      <c r="U3031" s="92"/>
      <c r="V3031" s="52"/>
      <c r="W3031" s="52"/>
      <c r="X3031" s="52"/>
      <c r="Y3031" s="52"/>
      <c r="Z3031" s="51"/>
      <c r="AA3031" s="76"/>
      <c r="AB3031" s="76"/>
      <c r="AC3031" s="77"/>
      <c r="AD3031" s="83" t="s">
        <v>17703</v>
      </c>
      <c r="AE3031" s="83">
        <v>607</v>
      </c>
      <c r="AF3031" s="83">
        <v>720</v>
      </c>
      <c r="AG3031" s="83">
        <v>10398</v>
      </c>
      <c r="AH3031" s="83">
        <v>4391</v>
      </c>
      <c r="AI3031" s="83"/>
      <c r="AJ3031" s="83" t="s">
        <v>20428</v>
      </c>
      <c r="AK3031" s="83" t="s">
        <v>21431</v>
      </c>
      <c r="AL3031" s="83"/>
      <c r="AM3031" s="83"/>
      <c r="AN3031" s="85">
        <v>40422.884745370371</v>
      </c>
      <c r="AO3031" s="88" t="s">
        <v>25804</v>
      </c>
      <c r="AP3031" s="83" t="b">
        <v>0</v>
      </c>
      <c r="AQ3031" s="83" t="b">
        <v>0</v>
      </c>
      <c r="AR3031" s="83" t="b">
        <v>1</v>
      </c>
      <c r="AS3031" s="83" t="s">
        <v>13611</v>
      </c>
      <c r="AT3031" s="83">
        <v>1</v>
      </c>
      <c r="AU3031" s="88" t="s">
        <v>27016</v>
      </c>
      <c r="AV3031" s="83" t="b">
        <v>0</v>
      </c>
      <c r="AW3031" s="83" t="s">
        <v>30151</v>
      </c>
      <c r="AX3031" s="88" t="s">
        <v>33180</v>
      </c>
      <c r="AY3031" s="83" t="s">
        <v>66</v>
      </c>
      <c r="AZ3031" s="2"/>
      <c r="BA3031" s="3"/>
      <c r="BB3031" s="3"/>
      <c r="BC3031" s="3"/>
      <c r="BD3031" s="3"/>
    </row>
    <row r="3032" spans="1:56" x14ac:dyDescent="0.25">
      <c r="A3032" s="69" t="s">
        <v>2756</v>
      </c>
      <c r="B3032" s="70"/>
      <c r="C3032" s="70"/>
      <c r="D3032" s="71"/>
      <c r="E3032" s="73"/>
      <c r="F3032" s="110" t="s">
        <v>30044</v>
      </c>
      <c r="G3032" s="70"/>
      <c r="H3032" s="74"/>
      <c r="I3032" s="75"/>
      <c r="J3032" s="75"/>
      <c r="K3032" s="74" t="s">
        <v>36317</v>
      </c>
      <c r="L3032" s="78"/>
      <c r="M3032" s="79"/>
      <c r="N3032" s="79"/>
      <c r="O3032" s="80"/>
      <c r="P3032" s="81"/>
      <c r="Q3032" s="81"/>
      <c r="R3032" s="92"/>
      <c r="S3032" s="92"/>
      <c r="T3032" s="92"/>
      <c r="U3032" s="92"/>
      <c r="V3032" s="52"/>
      <c r="W3032" s="52"/>
      <c r="X3032" s="52"/>
      <c r="Y3032" s="52"/>
      <c r="Z3032" s="51"/>
      <c r="AA3032" s="76"/>
      <c r="AB3032" s="76"/>
      <c r="AC3032" s="77"/>
      <c r="AD3032" s="83" t="s">
        <v>17704</v>
      </c>
      <c r="AE3032" s="83">
        <v>165</v>
      </c>
      <c r="AF3032" s="83">
        <v>270</v>
      </c>
      <c r="AG3032" s="83">
        <v>2867</v>
      </c>
      <c r="AH3032" s="83">
        <v>2484</v>
      </c>
      <c r="AI3032" s="83"/>
      <c r="AJ3032" s="83"/>
      <c r="AK3032" s="83" t="s">
        <v>21868</v>
      </c>
      <c r="AL3032" s="83"/>
      <c r="AM3032" s="83"/>
      <c r="AN3032" s="85">
        <v>41747.264062499999</v>
      </c>
      <c r="AO3032" s="88" t="s">
        <v>25805</v>
      </c>
      <c r="AP3032" s="83" t="b">
        <v>1</v>
      </c>
      <c r="AQ3032" s="83" t="b">
        <v>0</v>
      </c>
      <c r="AR3032" s="83" t="b">
        <v>1</v>
      </c>
      <c r="AS3032" s="83" t="s">
        <v>13611</v>
      </c>
      <c r="AT3032" s="83">
        <v>0</v>
      </c>
      <c r="AU3032" s="88" t="s">
        <v>25919</v>
      </c>
      <c r="AV3032" s="83" t="b">
        <v>0</v>
      </c>
      <c r="AW3032" s="83" t="s">
        <v>30151</v>
      </c>
      <c r="AX3032" s="88" t="s">
        <v>33181</v>
      </c>
      <c r="AY3032" s="83" t="s">
        <v>66</v>
      </c>
      <c r="AZ3032" s="2"/>
      <c r="BA3032" s="3"/>
      <c r="BB3032" s="3"/>
      <c r="BC3032" s="3"/>
      <c r="BD3032" s="3"/>
    </row>
    <row r="3033" spans="1:56" x14ac:dyDescent="0.25">
      <c r="A3033" s="69" t="s">
        <v>2757</v>
      </c>
      <c r="B3033" s="70"/>
      <c r="C3033" s="70"/>
      <c r="D3033" s="71"/>
      <c r="E3033" s="73"/>
      <c r="F3033" s="110" t="s">
        <v>30045</v>
      </c>
      <c r="G3033" s="70"/>
      <c r="H3033" s="74"/>
      <c r="I3033" s="75"/>
      <c r="J3033" s="75"/>
      <c r="K3033" s="74" t="s">
        <v>36318</v>
      </c>
      <c r="L3033" s="78"/>
      <c r="M3033" s="79"/>
      <c r="N3033" s="79"/>
      <c r="O3033" s="80"/>
      <c r="P3033" s="81"/>
      <c r="Q3033" s="81"/>
      <c r="R3033" s="92"/>
      <c r="S3033" s="92"/>
      <c r="T3033" s="92"/>
      <c r="U3033" s="92"/>
      <c r="V3033" s="52"/>
      <c r="W3033" s="52"/>
      <c r="X3033" s="52"/>
      <c r="Y3033" s="52"/>
      <c r="Z3033" s="51"/>
      <c r="AA3033" s="76"/>
      <c r="AB3033" s="76"/>
      <c r="AC3033" s="77"/>
      <c r="AD3033" s="83" t="s">
        <v>17705</v>
      </c>
      <c r="AE3033" s="83">
        <v>187</v>
      </c>
      <c r="AF3033" s="83">
        <v>492</v>
      </c>
      <c r="AG3033" s="83">
        <v>14737</v>
      </c>
      <c r="AH3033" s="83">
        <v>2710</v>
      </c>
      <c r="AI3033" s="83">
        <v>-21600</v>
      </c>
      <c r="AJ3033" s="83" t="s">
        <v>20429</v>
      </c>
      <c r="AK3033" s="83" t="s">
        <v>21869</v>
      </c>
      <c r="AL3033" s="83"/>
      <c r="AM3033" s="83" t="s">
        <v>23039</v>
      </c>
      <c r="AN3033" s="85">
        <v>40811.048750000002</v>
      </c>
      <c r="AO3033" s="88" t="s">
        <v>25806</v>
      </c>
      <c r="AP3033" s="83" t="b">
        <v>0</v>
      </c>
      <c r="AQ3033" s="83" t="b">
        <v>0</v>
      </c>
      <c r="AR3033" s="83" t="b">
        <v>1</v>
      </c>
      <c r="AS3033" s="83" t="s">
        <v>13611</v>
      </c>
      <c r="AT3033" s="83">
        <v>2</v>
      </c>
      <c r="AU3033" s="88" t="s">
        <v>27017</v>
      </c>
      <c r="AV3033" s="83" t="b">
        <v>0</v>
      </c>
      <c r="AW3033" s="83" t="s">
        <v>30151</v>
      </c>
      <c r="AX3033" s="88" t="s">
        <v>33182</v>
      </c>
      <c r="AY3033" s="83" t="s">
        <v>66</v>
      </c>
      <c r="AZ3033" s="2"/>
      <c r="BA3033" s="3"/>
      <c r="BB3033" s="3"/>
      <c r="BC3033" s="3"/>
      <c r="BD3033" s="3"/>
    </row>
    <row r="3034" spans="1:56" x14ac:dyDescent="0.25">
      <c r="A3034" s="69" t="s">
        <v>3319</v>
      </c>
      <c r="B3034" s="70"/>
      <c r="C3034" s="70"/>
      <c r="D3034" s="71"/>
      <c r="E3034" s="73"/>
      <c r="F3034" s="110" t="s">
        <v>30046</v>
      </c>
      <c r="G3034" s="70"/>
      <c r="H3034" s="74"/>
      <c r="I3034" s="75"/>
      <c r="J3034" s="75"/>
      <c r="K3034" s="74" t="s">
        <v>36319</v>
      </c>
      <c r="L3034" s="78"/>
      <c r="M3034" s="79"/>
      <c r="N3034" s="79"/>
      <c r="O3034" s="80"/>
      <c r="P3034" s="81"/>
      <c r="Q3034" s="81"/>
      <c r="R3034" s="92"/>
      <c r="S3034" s="92"/>
      <c r="T3034" s="92"/>
      <c r="U3034" s="92"/>
      <c r="V3034" s="52"/>
      <c r="W3034" s="52"/>
      <c r="X3034" s="52"/>
      <c r="Y3034" s="52"/>
      <c r="Z3034" s="51"/>
      <c r="AA3034" s="76"/>
      <c r="AB3034" s="76"/>
      <c r="AC3034" s="77"/>
      <c r="AD3034" s="83" t="s">
        <v>17706</v>
      </c>
      <c r="AE3034" s="83">
        <v>429</v>
      </c>
      <c r="AF3034" s="83">
        <v>819</v>
      </c>
      <c r="AG3034" s="83">
        <v>7388</v>
      </c>
      <c r="AH3034" s="83">
        <v>3303</v>
      </c>
      <c r="AI3034" s="83"/>
      <c r="AJ3034" s="83"/>
      <c r="AK3034" s="83" t="s">
        <v>21870</v>
      </c>
      <c r="AL3034" s="83"/>
      <c r="AM3034" s="83"/>
      <c r="AN3034" s="85">
        <v>41248.134386574071</v>
      </c>
      <c r="AO3034" s="88" t="s">
        <v>25807</v>
      </c>
      <c r="AP3034" s="83" t="b">
        <v>1</v>
      </c>
      <c r="AQ3034" s="83" t="b">
        <v>0</v>
      </c>
      <c r="AR3034" s="83" t="b">
        <v>1</v>
      </c>
      <c r="AS3034" s="83" t="s">
        <v>13611</v>
      </c>
      <c r="AT3034" s="83">
        <v>0</v>
      </c>
      <c r="AU3034" s="88" t="s">
        <v>25919</v>
      </c>
      <c r="AV3034" s="83" t="b">
        <v>0</v>
      </c>
      <c r="AW3034" s="83" t="s">
        <v>30151</v>
      </c>
      <c r="AX3034" s="88" t="s">
        <v>33183</v>
      </c>
      <c r="AY3034" s="83" t="s">
        <v>65</v>
      </c>
      <c r="AZ3034" s="2"/>
      <c r="BA3034" s="3"/>
      <c r="BB3034" s="3"/>
      <c r="BC3034" s="3"/>
      <c r="BD3034" s="3"/>
    </row>
    <row r="3035" spans="1:56" x14ac:dyDescent="0.25">
      <c r="A3035" s="69" t="s">
        <v>3320</v>
      </c>
      <c r="B3035" s="70"/>
      <c r="C3035" s="70"/>
      <c r="D3035" s="71"/>
      <c r="E3035" s="73"/>
      <c r="F3035" s="110" t="s">
        <v>30047</v>
      </c>
      <c r="G3035" s="70"/>
      <c r="H3035" s="74"/>
      <c r="I3035" s="75"/>
      <c r="J3035" s="75"/>
      <c r="K3035" s="74" t="s">
        <v>36320</v>
      </c>
      <c r="L3035" s="78"/>
      <c r="M3035" s="79"/>
      <c r="N3035" s="79"/>
      <c r="O3035" s="80"/>
      <c r="P3035" s="81"/>
      <c r="Q3035" s="81"/>
      <c r="R3035" s="92"/>
      <c r="S3035" s="92"/>
      <c r="T3035" s="92"/>
      <c r="U3035" s="92"/>
      <c r="V3035" s="52"/>
      <c r="W3035" s="52"/>
      <c r="X3035" s="52"/>
      <c r="Y3035" s="52"/>
      <c r="Z3035" s="51"/>
      <c r="AA3035" s="76"/>
      <c r="AB3035" s="76"/>
      <c r="AC3035" s="77"/>
      <c r="AD3035" s="83" t="s">
        <v>17707</v>
      </c>
      <c r="AE3035" s="83">
        <v>728</v>
      </c>
      <c r="AF3035" s="83">
        <v>4783</v>
      </c>
      <c r="AG3035" s="83">
        <v>29900</v>
      </c>
      <c r="AH3035" s="83">
        <v>8828</v>
      </c>
      <c r="AI3035" s="83"/>
      <c r="AJ3035" s="83" t="s">
        <v>20430</v>
      </c>
      <c r="AK3035" s="83" t="s">
        <v>21871</v>
      </c>
      <c r="AL3035" s="88" t="s">
        <v>22999</v>
      </c>
      <c r="AM3035" s="83"/>
      <c r="AN3035" s="85">
        <v>40837.047731481478</v>
      </c>
      <c r="AO3035" s="88" t="s">
        <v>25808</v>
      </c>
      <c r="AP3035" s="83" t="b">
        <v>0</v>
      </c>
      <c r="AQ3035" s="83" t="b">
        <v>0</v>
      </c>
      <c r="AR3035" s="83" t="b">
        <v>1</v>
      </c>
      <c r="AS3035" s="83" t="s">
        <v>13611</v>
      </c>
      <c r="AT3035" s="83">
        <v>26</v>
      </c>
      <c r="AU3035" s="88" t="s">
        <v>27018</v>
      </c>
      <c r="AV3035" s="83" t="b">
        <v>0</v>
      </c>
      <c r="AW3035" s="83" t="s">
        <v>30151</v>
      </c>
      <c r="AX3035" s="88" t="s">
        <v>33184</v>
      </c>
      <c r="AY3035" s="83" t="s">
        <v>65</v>
      </c>
      <c r="AZ3035" s="2"/>
      <c r="BA3035" s="3"/>
      <c r="BB3035" s="3"/>
      <c r="BC3035" s="3"/>
      <c r="BD3035" s="3"/>
    </row>
    <row r="3036" spans="1:56" x14ac:dyDescent="0.25">
      <c r="A3036" s="69" t="s">
        <v>2758</v>
      </c>
      <c r="B3036" s="70"/>
      <c r="C3036" s="70"/>
      <c r="D3036" s="71"/>
      <c r="E3036" s="73"/>
      <c r="F3036" s="110" t="s">
        <v>30048</v>
      </c>
      <c r="G3036" s="70"/>
      <c r="H3036" s="74"/>
      <c r="I3036" s="75"/>
      <c r="J3036" s="75"/>
      <c r="K3036" s="74" t="s">
        <v>36321</v>
      </c>
      <c r="L3036" s="78"/>
      <c r="M3036" s="79"/>
      <c r="N3036" s="79"/>
      <c r="O3036" s="80"/>
      <c r="P3036" s="81"/>
      <c r="Q3036" s="81"/>
      <c r="R3036" s="92"/>
      <c r="S3036" s="92"/>
      <c r="T3036" s="92"/>
      <c r="U3036" s="92"/>
      <c r="V3036" s="52"/>
      <c r="W3036" s="52"/>
      <c r="X3036" s="52"/>
      <c r="Y3036" s="52"/>
      <c r="Z3036" s="51"/>
      <c r="AA3036" s="76"/>
      <c r="AB3036" s="76"/>
      <c r="AC3036" s="77"/>
      <c r="AD3036" s="83" t="s">
        <v>17708</v>
      </c>
      <c r="AE3036" s="83">
        <v>329</v>
      </c>
      <c r="AF3036" s="83">
        <v>525</v>
      </c>
      <c r="AG3036" s="83">
        <v>10539</v>
      </c>
      <c r="AH3036" s="83">
        <v>10964</v>
      </c>
      <c r="AI3036" s="83"/>
      <c r="AJ3036" s="83" t="s">
        <v>20431</v>
      </c>
      <c r="AK3036" s="83" t="s">
        <v>21872</v>
      </c>
      <c r="AL3036" s="83"/>
      <c r="AM3036" s="83"/>
      <c r="AN3036" s="85">
        <v>41117.660057870373</v>
      </c>
      <c r="AO3036" s="88" t="s">
        <v>25809</v>
      </c>
      <c r="AP3036" s="83" t="b">
        <v>0</v>
      </c>
      <c r="AQ3036" s="83" t="b">
        <v>0</v>
      </c>
      <c r="AR3036" s="83" t="b">
        <v>1</v>
      </c>
      <c r="AS3036" s="83" t="s">
        <v>13611</v>
      </c>
      <c r="AT3036" s="83">
        <v>1</v>
      </c>
      <c r="AU3036" s="88" t="s">
        <v>27019</v>
      </c>
      <c r="AV3036" s="83" t="b">
        <v>0</v>
      </c>
      <c r="AW3036" s="83" t="s">
        <v>30151</v>
      </c>
      <c r="AX3036" s="88" t="s">
        <v>33185</v>
      </c>
      <c r="AY3036" s="83" t="s">
        <v>66</v>
      </c>
      <c r="AZ3036" s="2"/>
      <c r="BA3036" s="3"/>
      <c r="BB3036" s="3"/>
      <c r="BC3036" s="3"/>
      <c r="BD3036" s="3"/>
    </row>
    <row r="3037" spans="1:56" x14ac:dyDescent="0.25">
      <c r="A3037" s="69" t="s">
        <v>2759</v>
      </c>
      <c r="B3037" s="70"/>
      <c r="C3037" s="70"/>
      <c r="D3037" s="71"/>
      <c r="E3037" s="73"/>
      <c r="F3037" s="110" t="s">
        <v>30049</v>
      </c>
      <c r="G3037" s="70"/>
      <c r="H3037" s="74"/>
      <c r="I3037" s="75"/>
      <c r="J3037" s="75"/>
      <c r="K3037" s="74" t="s">
        <v>36322</v>
      </c>
      <c r="L3037" s="78"/>
      <c r="M3037" s="79"/>
      <c r="N3037" s="79"/>
      <c r="O3037" s="80"/>
      <c r="P3037" s="81"/>
      <c r="Q3037" s="81"/>
      <c r="R3037" s="92"/>
      <c r="S3037" s="92"/>
      <c r="T3037" s="92"/>
      <c r="U3037" s="92"/>
      <c r="V3037" s="52"/>
      <c r="W3037" s="52"/>
      <c r="X3037" s="52"/>
      <c r="Y3037" s="52"/>
      <c r="Z3037" s="51"/>
      <c r="AA3037" s="76"/>
      <c r="AB3037" s="76"/>
      <c r="AC3037" s="77"/>
      <c r="AD3037" s="83" t="s">
        <v>17709</v>
      </c>
      <c r="AE3037" s="83">
        <v>176</v>
      </c>
      <c r="AF3037" s="83">
        <v>262</v>
      </c>
      <c r="AG3037" s="83">
        <v>5870</v>
      </c>
      <c r="AH3037" s="83">
        <v>2736</v>
      </c>
      <c r="AI3037" s="83"/>
      <c r="AJ3037" s="83" t="s">
        <v>20432</v>
      </c>
      <c r="AK3037" s="83"/>
      <c r="AL3037" s="83"/>
      <c r="AM3037" s="83"/>
      <c r="AN3037" s="85">
        <v>41161.905150462961</v>
      </c>
      <c r="AO3037" s="88" t="s">
        <v>25810</v>
      </c>
      <c r="AP3037" s="83" t="b">
        <v>0</v>
      </c>
      <c r="AQ3037" s="83" t="b">
        <v>0</v>
      </c>
      <c r="AR3037" s="83" t="b">
        <v>1</v>
      </c>
      <c r="AS3037" s="83" t="s">
        <v>13611</v>
      </c>
      <c r="AT3037" s="83">
        <v>1</v>
      </c>
      <c r="AU3037" s="88" t="s">
        <v>27020</v>
      </c>
      <c r="AV3037" s="83" t="b">
        <v>0</v>
      </c>
      <c r="AW3037" s="83" t="s">
        <v>30151</v>
      </c>
      <c r="AX3037" s="88" t="s">
        <v>33186</v>
      </c>
      <c r="AY3037" s="83" t="s">
        <v>66</v>
      </c>
      <c r="AZ3037" s="2"/>
      <c r="BA3037" s="3"/>
      <c r="BB3037" s="3"/>
      <c r="BC3037" s="3"/>
      <c r="BD3037" s="3"/>
    </row>
    <row r="3038" spans="1:56" x14ac:dyDescent="0.25">
      <c r="A3038" s="69" t="s">
        <v>2760</v>
      </c>
      <c r="B3038" s="70"/>
      <c r="C3038" s="70"/>
      <c r="D3038" s="71"/>
      <c r="E3038" s="73"/>
      <c r="F3038" s="110" t="s">
        <v>30050</v>
      </c>
      <c r="G3038" s="70"/>
      <c r="H3038" s="74"/>
      <c r="I3038" s="75"/>
      <c r="J3038" s="75"/>
      <c r="K3038" s="74" t="s">
        <v>36323</v>
      </c>
      <c r="L3038" s="78"/>
      <c r="M3038" s="79"/>
      <c r="N3038" s="79"/>
      <c r="O3038" s="80"/>
      <c r="P3038" s="81"/>
      <c r="Q3038" s="81"/>
      <c r="R3038" s="92"/>
      <c r="S3038" s="92"/>
      <c r="T3038" s="92"/>
      <c r="U3038" s="92"/>
      <c r="V3038" s="52"/>
      <c r="W3038" s="52"/>
      <c r="X3038" s="52"/>
      <c r="Y3038" s="52"/>
      <c r="Z3038" s="51"/>
      <c r="AA3038" s="76"/>
      <c r="AB3038" s="76"/>
      <c r="AC3038" s="77"/>
      <c r="AD3038" s="83" t="s">
        <v>17710</v>
      </c>
      <c r="AE3038" s="83">
        <v>76</v>
      </c>
      <c r="AF3038" s="83">
        <v>65</v>
      </c>
      <c r="AG3038" s="83">
        <v>15056</v>
      </c>
      <c r="AH3038" s="83">
        <v>19</v>
      </c>
      <c r="AI3038" s="83">
        <v>-36000</v>
      </c>
      <c r="AJ3038" s="83"/>
      <c r="AK3038" s="83" t="s">
        <v>21873</v>
      </c>
      <c r="AL3038" s="83"/>
      <c r="AM3038" s="83" t="s">
        <v>23043</v>
      </c>
      <c r="AN3038" s="85">
        <v>40643.187800925924</v>
      </c>
      <c r="AO3038" s="88" t="s">
        <v>25811</v>
      </c>
      <c r="AP3038" s="83" t="b">
        <v>0</v>
      </c>
      <c r="AQ3038" s="83" t="b">
        <v>0</v>
      </c>
      <c r="AR3038" s="83" t="b">
        <v>1</v>
      </c>
      <c r="AS3038" s="83" t="s">
        <v>13611</v>
      </c>
      <c r="AT3038" s="83">
        <v>0</v>
      </c>
      <c r="AU3038" s="88" t="s">
        <v>26025</v>
      </c>
      <c r="AV3038" s="83" t="b">
        <v>0</v>
      </c>
      <c r="AW3038" s="83" t="s">
        <v>30151</v>
      </c>
      <c r="AX3038" s="88" t="s">
        <v>33187</v>
      </c>
      <c r="AY3038" s="83" t="s">
        <v>66</v>
      </c>
      <c r="AZ3038" s="2"/>
      <c r="BA3038" s="3"/>
      <c r="BB3038" s="3"/>
      <c r="BC3038" s="3"/>
      <c r="BD3038" s="3"/>
    </row>
    <row r="3039" spans="1:56" x14ac:dyDescent="0.25">
      <c r="A3039" s="69" t="s">
        <v>2761</v>
      </c>
      <c r="B3039" s="70"/>
      <c r="C3039" s="70"/>
      <c r="D3039" s="71"/>
      <c r="E3039" s="73"/>
      <c r="F3039" s="110" t="s">
        <v>30051</v>
      </c>
      <c r="G3039" s="70"/>
      <c r="H3039" s="74"/>
      <c r="I3039" s="75"/>
      <c r="J3039" s="75"/>
      <c r="K3039" s="74" t="s">
        <v>36324</v>
      </c>
      <c r="L3039" s="78"/>
      <c r="M3039" s="79"/>
      <c r="N3039" s="79"/>
      <c r="O3039" s="80"/>
      <c r="P3039" s="81"/>
      <c r="Q3039" s="81"/>
      <c r="R3039" s="92"/>
      <c r="S3039" s="92"/>
      <c r="T3039" s="92"/>
      <c r="U3039" s="92"/>
      <c r="V3039" s="52"/>
      <c r="W3039" s="52"/>
      <c r="X3039" s="52"/>
      <c r="Y3039" s="52"/>
      <c r="Z3039" s="51"/>
      <c r="AA3039" s="76"/>
      <c r="AB3039" s="76"/>
      <c r="AC3039" s="77"/>
      <c r="AD3039" s="83" t="s">
        <v>17711</v>
      </c>
      <c r="AE3039" s="83">
        <v>300</v>
      </c>
      <c r="AF3039" s="83">
        <v>539</v>
      </c>
      <c r="AG3039" s="83">
        <v>398</v>
      </c>
      <c r="AH3039" s="83">
        <v>0</v>
      </c>
      <c r="AI3039" s="83">
        <v>-18000</v>
      </c>
      <c r="AJ3039" s="83" t="s">
        <v>20433</v>
      </c>
      <c r="AK3039" s="83" t="s">
        <v>14041</v>
      </c>
      <c r="AL3039" s="88" t="s">
        <v>22228</v>
      </c>
      <c r="AM3039" s="83" t="s">
        <v>23040</v>
      </c>
      <c r="AN3039" s="85">
        <v>39867.172349537039</v>
      </c>
      <c r="AO3039" s="88" t="s">
        <v>25812</v>
      </c>
      <c r="AP3039" s="83" t="b">
        <v>0</v>
      </c>
      <c r="AQ3039" s="83" t="b">
        <v>0</v>
      </c>
      <c r="AR3039" s="83" t="b">
        <v>1</v>
      </c>
      <c r="AS3039" s="83" t="s">
        <v>13611</v>
      </c>
      <c r="AT3039" s="83">
        <v>114</v>
      </c>
      <c r="AU3039" s="88" t="s">
        <v>27021</v>
      </c>
      <c r="AV3039" s="83" t="b">
        <v>0</v>
      </c>
      <c r="AW3039" s="83" t="s">
        <v>30151</v>
      </c>
      <c r="AX3039" s="88" t="s">
        <v>33188</v>
      </c>
      <c r="AY3039" s="83" t="s">
        <v>66</v>
      </c>
      <c r="AZ3039" s="2"/>
      <c r="BA3039" s="3"/>
      <c r="BB3039" s="3"/>
      <c r="BC3039" s="3"/>
      <c r="BD3039" s="3"/>
    </row>
    <row r="3040" spans="1:56" x14ac:dyDescent="0.25">
      <c r="A3040" s="69" t="s">
        <v>2762</v>
      </c>
      <c r="B3040" s="70"/>
      <c r="C3040" s="70"/>
      <c r="D3040" s="71"/>
      <c r="E3040" s="73"/>
      <c r="F3040" s="110" t="s">
        <v>30052</v>
      </c>
      <c r="G3040" s="70"/>
      <c r="H3040" s="74"/>
      <c r="I3040" s="75"/>
      <c r="J3040" s="75"/>
      <c r="K3040" s="74" t="s">
        <v>36325</v>
      </c>
      <c r="L3040" s="78"/>
      <c r="M3040" s="79"/>
      <c r="N3040" s="79"/>
      <c r="O3040" s="80"/>
      <c r="P3040" s="81"/>
      <c r="Q3040" s="81"/>
      <c r="R3040" s="92"/>
      <c r="S3040" s="92"/>
      <c r="T3040" s="92"/>
      <c r="U3040" s="92"/>
      <c r="V3040" s="52"/>
      <c r="W3040" s="52"/>
      <c r="X3040" s="52"/>
      <c r="Y3040" s="52"/>
      <c r="Z3040" s="51"/>
      <c r="AA3040" s="76"/>
      <c r="AB3040" s="76"/>
      <c r="AC3040" s="77"/>
      <c r="AD3040" s="83" t="s">
        <v>17712</v>
      </c>
      <c r="AE3040" s="83">
        <v>585</v>
      </c>
      <c r="AF3040" s="83">
        <v>1220</v>
      </c>
      <c r="AG3040" s="83">
        <v>40545</v>
      </c>
      <c r="AH3040" s="83">
        <v>29234</v>
      </c>
      <c r="AI3040" s="83">
        <v>-21600</v>
      </c>
      <c r="AJ3040" s="83" t="s">
        <v>20434</v>
      </c>
      <c r="AK3040" s="83" t="s">
        <v>20628</v>
      </c>
      <c r="AL3040" s="88" t="s">
        <v>23000</v>
      </c>
      <c r="AM3040" s="83" t="s">
        <v>23039</v>
      </c>
      <c r="AN3040" s="85">
        <v>40815.101747685185</v>
      </c>
      <c r="AO3040" s="88" t="s">
        <v>25813</v>
      </c>
      <c r="AP3040" s="83" t="b">
        <v>0</v>
      </c>
      <c r="AQ3040" s="83" t="b">
        <v>0</v>
      </c>
      <c r="AR3040" s="83" t="b">
        <v>1</v>
      </c>
      <c r="AS3040" s="83" t="s">
        <v>13611</v>
      </c>
      <c r="AT3040" s="83">
        <v>37</v>
      </c>
      <c r="AU3040" s="88" t="s">
        <v>27022</v>
      </c>
      <c r="AV3040" s="83" t="b">
        <v>0</v>
      </c>
      <c r="AW3040" s="83" t="s">
        <v>30151</v>
      </c>
      <c r="AX3040" s="88" t="s">
        <v>33189</v>
      </c>
      <c r="AY3040" s="83" t="s">
        <v>66</v>
      </c>
      <c r="AZ3040" s="2"/>
      <c r="BA3040" s="3"/>
      <c r="BB3040" s="3"/>
      <c r="BC3040" s="3"/>
      <c r="BD3040" s="3"/>
    </row>
    <row r="3041" spans="1:56" x14ac:dyDescent="0.25">
      <c r="A3041" s="69" t="s">
        <v>3321</v>
      </c>
      <c r="B3041" s="70"/>
      <c r="C3041" s="70"/>
      <c r="D3041" s="71"/>
      <c r="E3041" s="73"/>
      <c r="F3041" s="110" t="s">
        <v>30053</v>
      </c>
      <c r="G3041" s="70"/>
      <c r="H3041" s="74"/>
      <c r="I3041" s="75"/>
      <c r="J3041" s="75"/>
      <c r="K3041" s="74" t="s">
        <v>36326</v>
      </c>
      <c r="L3041" s="78"/>
      <c r="M3041" s="79"/>
      <c r="N3041" s="79"/>
      <c r="O3041" s="80"/>
      <c r="P3041" s="81"/>
      <c r="Q3041" s="81"/>
      <c r="R3041" s="92"/>
      <c r="S3041" s="92"/>
      <c r="T3041" s="92"/>
      <c r="U3041" s="92"/>
      <c r="V3041" s="52"/>
      <c r="W3041" s="52"/>
      <c r="X3041" s="52"/>
      <c r="Y3041" s="52"/>
      <c r="Z3041" s="51"/>
      <c r="AA3041" s="76"/>
      <c r="AB3041" s="76"/>
      <c r="AC3041" s="77"/>
      <c r="AD3041" s="83" t="s">
        <v>17713</v>
      </c>
      <c r="AE3041" s="83">
        <v>1480</v>
      </c>
      <c r="AF3041" s="83">
        <v>3417</v>
      </c>
      <c r="AG3041" s="83">
        <v>133549</v>
      </c>
      <c r="AH3041" s="83">
        <v>69253</v>
      </c>
      <c r="AI3041" s="83">
        <v>-21600</v>
      </c>
      <c r="AJ3041" s="83" t="s">
        <v>20435</v>
      </c>
      <c r="AK3041" s="83"/>
      <c r="AL3041" s="83"/>
      <c r="AM3041" s="83" t="s">
        <v>23039</v>
      </c>
      <c r="AN3041" s="85">
        <v>40360.807488425926</v>
      </c>
      <c r="AO3041" s="83"/>
      <c r="AP3041" s="83" t="b">
        <v>0</v>
      </c>
      <c r="AQ3041" s="83" t="b">
        <v>0</v>
      </c>
      <c r="AR3041" s="83" t="b">
        <v>1</v>
      </c>
      <c r="AS3041" s="83" t="s">
        <v>13611</v>
      </c>
      <c r="AT3041" s="83">
        <v>131</v>
      </c>
      <c r="AU3041" s="88" t="s">
        <v>27023</v>
      </c>
      <c r="AV3041" s="83" t="b">
        <v>0</v>
      </c>
      <c r="AW3041" s="83" t="s">
        <v>30151</v>
      </c>
      <c r="AX3041" s="88" t="s">
        <v>33190</v>
      </c>
      <c r="AY3041" s="83" t="s">
        <v>65</v>
      </c>
      <c r="AZ3041" s="2"/>
      <c r="BA3041" s="3"/>
      <c r="BB3041" s="3"/>
      <c r="BC3041" s="3"/>
      <c r="BD3041" s="3"/>
    </row>
    <row r="3042" spans="1:56" x14ac:dyDescent="0.25">
      <c r="A3042" s="69" t="s">
        <v>3322</v>
      </c>
      <c r="B3042" s="70"/>
      <c r="C3042" s="70"/>
      <c r="D3042" s="71"/>
      <c r="E3042" s="73"/>
      <c r="F3042" s="110" t="s">
        <v>30054</v>
      </c>
      <c r="G3042" s="70"/>
      <c r="H3042" s="74"/>
      <c r="I3042" s="75"/>
      <c r="J3042" s="75"/>
      <c r="K3042" s="74" t="s">
        <v>36327</v>
      </c>
      <c r="L3042" s="78"/>
      <c r="M3042" s="79"/>
      <c r="N3042" s="79"/>
      <c r="O3042" s="80"/>
      <c r="P3042" s="81"/>
      <c r="Q3042" s="81"/>
      <c r="R3042" s="92"/>
      <c r="S3042" s="92"/>
      <c r="T3042" s="92"/>
      <c r="U3042" s="92"/>
      <c r="V3042" s="52"/>
      <c r="W3042" s="52"/>
      <c r="X3042" s="52"/>
      <c r="Y3042" s="52"/>
      <c r="Z3042" s="51"/>
      <c r="AA3042" s="76"/>
      <c r="AB3042" s="76"/>
      <c r="AC3042" s="77"/>
      <c r="AD3042" s="83" t="s">
        <v>17714</v>
      </c>
      <c r="AE3042" s="83">
        <v>385</v>
      </c>
      <c r="AF3042" s="83">
        <v>900</v>
      </c>
      <c r="AG3042" s="83">
        <v>79323</v>
      </c>
      <c r="AH3042" s="83">
        <v>23541</v>
      </c>
      <c r="AI3042" s="83">
        <v>-21600</v>
      </c>
      <c r="AJ3042" s="83" t="s">
        <v>20436</v>
      </c>
      <c r="AK3042" s="83"/>
      <c r="AL3042" s="83"/>
      <c r="AM3042" s="83" t="s">
        <v>23039</v>
      </c>
      <c r="AN3042" s="85">
        <v>41241.645208333335</v>
      </c>
      <c r="AO3042" s="88" t="s">
        <v>25814</v>
      </c>
      <c r="AP3042" s="83" t="b">
        <v>0</v>
      </c>
      <c r="AQ3042" s="83" t="b">
        <v>0</v>
      </c>
      <c r="AR3042" s="83" t="b">
        <v>1</v>
      </c>
      <c r="AS3042" s="83" t="s">
        <v>13611</v>
      </c>
      <c r="AT3042" s="83">
        <v>70</v>
      </c>
      <c r="AU3042" s="88" t="s">
        <v>25950</v>
      </c>
      <c r="AV3042" s="83" t="b">
        <v>0</v>
      </c>
      <c r="AW3042" s="83" t="s">
        <v>30151</v>
      </c>
      <c r="AX3042" s="88" t="s">
        <v>33191</v>
      </c>
      <c r="AY3042" s="83" t="s">
        <v>65</v>
      </c>
      <c r="AZ3042" s="2"/>
      <c r="BA3042" s="3"/>
      <c r="BB3042" s="3"/>
      <c r="BC3042" s="3"/>
      <c r="BD3042" s="3"/>
    </row>
    <row r="3043" spans="1:56" x14ac:dyDescent="0.25">
      <c r="A3043" s="69" t="s">
        <v>2763</v>
      </c>
      <c r="B3043" s="70"/>
      <c r="C3043" s="70"/>
      <c r="D3043" s="71"/>
      <c r="E3043" s="73"/>
      <c r="F3043" s="110" t="s">
        <v>30055</v>
      </c>
      <c r="G3043" s="70"/>
      <c r="H3043" s="74"/>
      <c r="I3043" s="75"/>
      <c r="J3043" s="75"/>
      <c r="K3043" s="74" t="s">
        <v>36328</v>
      </c>
      <c r="L3043" s="78"/>
      <c r="M3043" s="79"/>
      <c r="N3043" s="79"/>
      <c r="O3043" s="80"/>
      <c r="P3043" s="81"/>
      <c r="Q3043" s="81"/>
      <c r="R3043" s="92"/>
      <c r="S3043" s="92"/>
      <c r="T3043" s="92"/>
      <c r="U3043" s="92"/>
      <c r="V3043" s="52"/>
      <c r="W3043" s="52"/>
      <c r="X3043" s="52"/>
      <c r="Y3043" s="52"/>
      <c r="Z3043" s="51"/>
      <c r="AA3043" s="76"/>
      <c r="AB3043" s="76"/>
      <c r="AC3043" s="77"/>
      <c r="AD3043" s="83" t="s">
        <v>17715</v>
      </c>
      <c r="AE3043" s="83">
        <v>132</v>
      </c>
      <c r="AF3043" s="83">
        <v>74</v>
      </c>
      <c r="AG3043" s="83">
        <v>6246</v>
      </c>
      <c r="AH3043" s="83">
        <v>711</v>
      </c>
      <c r="AI3043" s="83"/>
      <c r="AJ3043" s="83" t="s">
        <v>20437</v>
      </c>
      <c r="AK3043" s="83"/>
      <c r="AL3043" s="83"/>
      <c r="AM3043" s="83"/>
      <c r="AN3043" s="85">
        <v>41429.751388888886</v>
      </c>
      <c r="AO3043" s="88" t="s">
        <v>25815</v>
      </c>
      <c r="AP3043" s="83" t="b">
        <v>1</v>
      </c>
      <c r="AQ3043" s="83" t="b">
        <v>0</v>
      </c>
      <c r="AR3043" s="83" t="b">
        <v>1</v>
      </c>
      <c r="AS3043" s="83" t="s">
        <v>13611</v>
      </c>
      <c r="AT3043" s="83">
        <v>47</v>
      </c>
      <c r="AU3043" s="88" t="s">
        <v>25919</v>
      </c>
      <c r="AV3043" s="83" t="b">
        <v>0</v>
      </c>
      <c r="AW3043" s="83" t="s">
        <v>30151</v>
      </c>
      <c r="AX3043" s="88" t="s">
        <v>33192</v>
      </c>
      <c r="AY3043" s="83" t="s">
        <v>66</v>
      </c>
      <c r="AZ3043" s="2"/>
      <c r="BA3043" s="3"/>
      <c r="BB3043" s="3"/>
      <c r="BC3043" s="3"/>
      <c r="BD3043" s="3"/>
    </row>
    <row r="3044" spans="1:56" x14ac:dyDescent="0.25">
      <c r="A3044" s="69" t="s">
        <v>2764</v>
      </c>
      <c r="B3044" s="70"/>
      <c r="C3044" s="70"/>
      <c r="D3044" s="71"/>
      <c r="E3044" s="73"/>
      <c r="F3044" s="110" t="s">
        <v>30056</v>
      </c>
      <c r="G3044" s="70"/>
      <c r="H3044" s="74"/>
      <c r="I3044" s="75"/>
      <c r="J3044" s="75"/>
      <c r="K3044" s="74" t="s">
        <v>36329</v>
      </c>
      <c r="L3044" s="78"/>
      <c r="M3044" s="79"/>
      <c r="N3044" s="79"/>
      <c r="O3044" s="80"/>
      <c r="P3044" s="81"/>
      <c r="Q3044" s="81"/>
      <c r="R3044" s="92"/>
      <c r="S3044" s="92"/>
      <c r="T3044" s="92"/>
      <c r="U3044" s="92"/>
      <c r="V3044" s="52"/>
      <c r="W3044" s="52"/>
      <c r="X3044" s="52"/>
      <c r="Y3044" s="52"/>
      <c r="Z3044" s="51"/>
      <c r="AA3044" s="76"/>
      <c r="AB3044" s="76"/>
      <c r="AC3044" s="77"/>
      <c r="AD3044" s="83" t="s">
        <v>17716</v>
      </c>
      <c r="AE3044" s="83">
        <v>1051</v>
      </c>
      <c r="AF3044" s="83">
        <v>278</v>
      </c>
      <c r="AG3044" s="83">
        <v>3025</v>
      </c>
      <c r="AH3044" s="83">
        <v>23116</v>
      </c>
      <c r="AI3044" s="83"/>
      <c r="AJ3044" s="83" t="s">
        <v>20438</v>
      </c>
      <c r="AK3044" s="83" t="s">
        <v>20565</v>
      </c>
      <c r="AL3044" s="83"/>
      <c r="AM3044" s="83"/>
      <c r="AN3044" s="85">
        <v>41576.988171296296</v>
      </c>
      <c r="AO3044" s="88" t="s">
        <v>25816</v>
      </c>
      <c r="AP3044" s="83" t="b">
        <v>1</v>
      </c>
      <c r="AQ3044" s="83" t="b">
        <v>0</v>
      </c>
      <c r="AR3044" s="83" t="b">
        <v>1</v>
      </c>
      <c r="AS3044" s="83" t="s">
        <v>13611</v>
      </c>
      <c r="AT3044" s="83">
        <v>0</v>
      </c>
      <c r="AU3044" s="88" t="s">
        <v>25919</v>
      </c>
      <c r="AV3044" s="83" t="b">
        <v>0</v>
      </c>
      <c r="AW3044" s="83" t="s">
        <v>30151</v>
      </c>
      <c r="AX3044" s="88" t="s">
        <v>33193</v>
      </c>
      <c r="AY3044" s="83" t="s">
        <v>66</v>
      </c>
      <c r="AZ3044" s="2"/>
      <c r="BA3044" s="3"/>
      <c r="BB3044" s="3"/>
      <c r="BC3044" s="3"/>
      <c r="BD3044" s="3"/>
    </row>
    <row r="3045" spans="1:56" x14ac:dyDescent="0.25">
      <c r="A3045" s="69" t="s">
        <v>2765</v>
      </c>
      <c r="B3045" s="70"/>
      <c r="C3045" s="70"/>
      <c r="D3045" s="71"/>
      <c r="E3045" s="73"/>
      <c r="F3045" s="110" t="s">
        <v>30057</v>
      </c>
      <c r="G3045" s="70"/>
      <c r="H3045" s="74"/>
      <c r="I3045" s="75"/>
      <c r="J3045" s="75"/>
      <c r="K3045" s="74" t="s">
        <v>36330</v>
      </c>
      <c r="L3045" s="78"/>
      <c r="M3045" s="79"/>
      <c r="N3045" s="79"/>
      <c r="O3045" s="80"/>
      <c r="P3045" s="81"/>
      <c r="Q3045" s="81"/>
      <c r="R3045" s="92"/>
      <c r="S3045" s="92"/>
      <c r="T3045" s="92"/>
      <c r="U3045" s="92"/>
      <c r="V3045" s="52"/>
      <c r="W3045" s="52"/>
      <c r="X3045" s="52"/>
      <c r="Y3045" s="52"/>
      <c r="Z3045" s="51"/>
      <c r="AA3045" s="76"/>
      <c r="AB3045" s="76"/>
      <c r="AC3045" s="77"/>
      <c r="AD3045" s="83" t="s">
        <v>17717</v>
      </c>
      <c r="AE3045" s="83">
        <v>551</v>
      </c>
      <c r="AF3045" s="83">
        <v>338</v>
      </c>
      <c r="AG3045" s="83">
        <v>10483</v>
      </c>
      <c r="AH3045" s="83">
        <v>6734</v>
      </c>
      <c r="AI3045" s="83"/>
      <c r="AJ3045" s="83" t="s">
        <v>20439</v>
      </c>
      <c r="AK3045" s="83" t="s">
        <v>21874</v>
      </c>
      <c r="AL3045" s="83"/>
      <c r="AM3045" s="83"/>
      <c r="AN3045" s="85">
        <v>41787.137071759258</v>
      </c>
      <c r="AO3045" s="88" t="s">
        <v>25817</v>
      </c>
      <c r="AP3045" s="83" t="b">
        <v>1</v>
      </c>
      <c r="AQ3045" s="83" t="b">
        <v>0</v>
      </c>
      <c r="AR3045" s="83" t="b">
        <v>0</v>
      </c>
      <c r="AS3045" s="83" t="s">
        <v>13611</v>
      </c>
      <c r="AT3045" s="83">
        <v>17</v>
      </c>
      <c r="AU3045" s="88" t="s">
        <v>25919</v>
      </c>
      <c r="AV3045" s="83" t="b">
        <v>0</v>
      </c>
      <c r="AW3045" s="83" t="s">
        <v>30151</v>
      </c>
      <c r="AX3045" s="88" t="s">
        <v>33194</v>
      </c>
      <c r="AY3045" s="83" t="s">
        <v>66</v>
      </c>
      <c r="AZ3045" s="2"/>
      <c r="BA3045" s="3"/>
      <c r="BB3045" s="3"/>
      <c r="BC3045" s="3"/>
      <c r="BD3045" s="3"/>
    </row>
    <row r="3046" spans="1:56" x14ac:dyDescent="0.25">
      <c r="A3046" s="69" t="s">
        <v>2766</v>
      </c>
      <c r="B3046" s="70"/>
      <c r="C3046" s="70"/>
      <c r="D3046" s="71"/>
      <c r="E3046" s="73"/>
      <c r="F3046" s="110" t="s">
        <v>30058</v>
      </c>
      <c r="G3046" s="70"/>
      <c r="H3046" s="74"/>
      <c r="I3046" s="75"/>
      <c r="J3046" s="75"/>
      <c r="K3046" s="74" t="s">
        <v>36331</v>
      </c>
      <c r="L3046" s="78"/>
      <c r="M3046" s="79"/>
      <c r="N3046" s="79"/>
      <c r="O3046" s="80"/>
      <c r="P3046" s="81"/>
      <c r="Q3046" s="81"/>
      <c r="R3046" s="92"/>
      <c r="S3046" s="92"/>
      <c r="T3046" s="92"/>
      <c r="U3046" s="92"/>
      <c r="V3046" s="52"/>
      <c r="W3046" s="52"/>
      <c r="X3046" s="52"/>
      <c r="Y3046" s="52"/>
      <c r="Z3046" s="51"/>
      <c r="AA3046" s="76"/>
      <c r="AB3046" s="76"/>
      <c r="AC3046" s="77"/>
      <c r="AD3046" s="83" t="s">
        <v>17718</v>
      </c>
      <c r="AE3046" s="83">
        <v>180</v>
      </c>
      <c r="AF3046" s="83">
        <v>183</v>
      </c>
      <c r="AG3046" s="83">
        <v>11523</v>
      </c>
      <c r="AH3046" s="83">
        <v>17772</v>
      </c>
      <c r="AI3046" s="83">
        <v>-28800</v>
      </c>
      <c r="AJ3046" s="83" t="s">
        <v>20440</v>
      </c>
      <c r="AK3046" s="83" t="s">
        <v>20936</v>
      </c>
      <c r="AL3046" s="83"/>
      <c r="AM3046" s="83" t="s">
        <v>23041</v>
      </c>
      <c r="AN3046" s="85">
        <v>39887.958229166667</v>
      </c>
      <c r="AO3046" s="88" t="s">
        <v>25818</v>
      </c>
      <c r="AP3046" s="83" t="b">
        <v>0</v>
      </c>
      <c r="AQ3046" s="83" t="b">
        <v>0</v>
      </c>
      <c r="AR3046" s="83" t="b">
        <v>1</v>
      </c>
      <c r="AS3046" s="83" t="s">
        <v>13611</v>
      </c>
      <c r="AT3046" s="83">
        <v>3</v>
      </c>
      <c r="AU3046" s="88" t="s">
        <v>25924</v>
      </c>
      <c r="AV3046" s="83" t="b">
        <v>0</v>
      </c>
      <c r="AW3046" s="83" t="s">
        <v>30151</v>
      </c>
      <c r="AX3046" s="88" t="s">
        <v>33195</v>
      </c>
      <c r="AY3046" s="83" t="s">
        <v>66</v>
      </c>
      <c r="AZ3046" s="2"/>
      <c r="BA3046" s="3"/>
      <c r="BB3046" s="3"/>
      <c r="BC3046" s="3"/>
      <c r="BD3046" s="3"/>
    </row>
    <row r="3047" spans="1:56" x14ac:dyDescent="0.25">
      <c r="A3047" s="69" t="s">
        <v>2767</v>
      </c>
      <c r="B3047" s="70"/>
      <c r="C3047" s="70"/>
      <c r="D3047" s="71"/>
      <c r="E3047" s="73"/>
      <c r="F3047" s="110" t="s">
        <v>30059</v>
      </c>
      <c r="G3047" s="70"/>
      <c r="H3047" s="74"/>
      <c r="I3047" s="75"/>
      <c r="J3047" s="75"/>
      <c r="K3047" s="74" t="s">
        <v>36332</v>
      </c>
      <c r="L3047" s="78"/>
      <c r="M3047" s="79"/>
      <c r="N3047" s="79"/>
      <c r="O3047" s="80"/>
      <c r="P3047" s="81"/>
      <c r="Q3047" s="81"/>
      <c r="R3047" s="92"/>
      <c r="S3047" s="92"/>
      <c r="T3047" s="92"/>
      <c r="U3047" s="92"/>
      <c r="V3047" s="52"/>
      <c r="W3047" s="52"/>
      <c r="X3047" s="52"/>
      <c r="Y3047" s="52"/>
      <c r="Z3047" s="51"/>
      <c r="AA3047" s="76"/>
      <c r="AB3047" s="76"/>
      <c r="AC3047" s="77"/>
      <c r="AD3047" s="83" t="s">
        <v>17719</v>
      </c>
      <c r="AE3047" s="83">
        <v>352</v>
      </c>
      <c r="AF3047" s="83">
        <v>614</v>
      </c>
      <c r="AG3047" s="83">
        <v>35421</v>
      </c>
      <c r="AH3047" s="83">
        <v>880</v>
      </c>
      <c r="AI3047" s="83">
        <v>-25200</v>
      </c>
      <c r="AJ3047" s="83" t="s">
        <v>20441</v>
      </c>
      <c r="AK3047" s="83" t="s">
        <v>21875</v>
      </c>
      <c r="AL3047" s="88" t="s">
        <v>23001</v>
      </c>
      <c r="AM3047" s="83" t="s">
        <v>23044</v>
      </c>
      <c r="AN3047" s="85">
        <v>40011.899062500001</v>
      </c>
      <c r="AO3047" s="88" t="s">
        <v>25819</v>
      </c>
      <c r="AP3047" s="83" t="b">
        <v>0</v>
      </c>
      <c r="AQ3047" s="83" t="b">
        <v>0</v>
      </c>
      <c r="AR3047" s="83" t="b">
        <v>1</v>
      </c>
      <c r="AS3047" s="83" t="s">
        <v>13611</v>
      </c>
      <c r="AT3047" s="83">
        <v>9</v>
      </c>
      <c r="AU3047" s="88" t="s">
        <v>27024</v>
      </c>
      <c r="AV3047" s="83" t="b">
        <v>0</v>
      </c>
      <c r="AW3047" s="83" t="s">
        <v>30151</v>
      </c>
      <c r="AX3047" s="88" t="s">
        <v>33196</v>
      </c>
      <c r="AY3047" s="83" t="s">
        <v>66</v>
      </c>
      <c r="AZ3047" s="2"/>
      <c r="BA3047" s="3"/>
      <c r="BB3047" s="3"/>
      <c r="BC3047" s="3"/>
      <c r="BD3047" s="3"/>
    </row>
    <row r="3048" spans="1:56" x14ac:dyDescent="0.25">
      <c r="A3048" s="69" t="s">
        <v>2768</v>
      </c>
      <c r="B3048" s="70"/>
      <c r="C3048" s="70"/>
      <c r="D3048" s="71"/>
      <c r="E3048" s="73"/>
      <c r="F3048" s="110" t="s">
        <v>30060</v>
      </c>
      <c r="G3048" s="70"/>
      <c r="H3048" s="74"/>
      <c r="I3048" s="75"/>
      <c r="J3048" s="75"/>
      <c r="K3048" s="74" t="s">
        <v>36333</v>
      </c>
      <c r="L3048" s="78"/>
      <c r="M3048" s="79"/>
      <c r="N3048" s="79"/>
      <c r="O3048" s="80"/>
      <c r="P3048" s="81"/>
      <c r="Q3048" s="81"/>
      <c r="R3048" s="92"/>
      <c r="S3048" s="92"/>
      <c r="T3048" s="92"/>
      <c r="U3048" s="92"/>
      <c r="V3048" s="52"/>
      <c r="W3048" s="52"/>
      <c r="X3048" s="52"/>
      <c r="Y3048" s="52"/>
      <c r="Z3048" s="51"/>
      <c r="AA3048" s="76"/>
      <c r="AB3048" s="76"/>
      <c r="AC3048" s="77"/>
      <c r="AD3048" s="83" t="s">
        <v>17720</v>
      </c>
      <c r="AE3048" s="83">
        <v>1279</v>
      </c>
      <c r="AF3048" s="83">
        <v>4000</v>
      </c>
      <c r="AG3048" s="83">
        <v>6196</v>
      </c>
      <c r="AH3048" s="83">
        <v>3243</v>
      </c>
      <c r="AI3048" s="83">
        <v>-21600</v>
      </c>
      <c r="AJ3048" s="83" t="s">
        <v>20442</v>
      </c>
      <c r="AK3048" s="83" t="s">
        <v>14144</v>
      </c>
      <c r="AL3048" s="88" t="s">
        <v>23002</v>
      </c>
      <c r="AM3048" s="83" t="s">
        <v>23039</v>
      </c>
      <c r="AN3048" s="85">
        <v>41029.393888888888</v>
      </c>
      <c r="AO3048" s="88" t="s">
        <v>25820</v>
      </c>
      <c r="AP3048" s="83" t="b">
        <v>0</v>
      </c>
      <c r="AQ3048" s="83" t="b">
        <v>0</v>
      </c>
      <c r="AR3048" s="83" t="b">
        <v>0</v>
      </c>
      <c r="AS3048" s="83" t="s">
        <v>13611</v>
      </c>
      <c r="AT3048" s="83">
        <v>31</v>
      </c>
      <c r="AU3048" s="88" t="s">
        <v>27025</v>
      </c>
      <c r="AV3048" s="83" t="b">
        <v>0</v>
      </c>
      <c r="AW3048" s="83" t="s">
        <v>30151</v>
      </c>
      <c r="AX3048" s="88" t="s">
        <v>33197</v>
      </c>
      <c r="AY3048" s="83" t="s">
        <v>66</v>
      </c>
      <c r="AZ3048" s="2"/>
      <c r="BA3048" s="3"/>
      <c r="BB3048" s="3"/>
      <c r="BC3048" s="3"/>
      <c r="BD3048" s="3"/>
    </row>
    <row r="3049" spans="1:56" x14ac:dyDescent="0.25">
      <c r="A3049" s="69" t="s">
        <v>3323</v>
      </c>
      <c r="B3049" s="70"/>
      <c r="C3049" s="70"/>
      <c r="D3049" s="71"/>
      <c r="E3049" s="73"/>
      <c r="F3049" s="110" t="s">
        <v>30061</v>
      </c>
      <c r="G3049" s="70"/>
      <c r="H3049" s="74"/>
      <c r="I3049" s="75"/>
      <c r="J3049" s="75"/>
      <c r="K3049" s="74" t="s">
        <v>36334</v>
      </c>
      <c r="L3049" s="78"/>
      <c r="M3049" s="79"/>
      <c r="N3049" s="79"/>
      <c r="O3049" s="80"/>
      <c r="P3049" s="81"/>
      <c r="Q3049" s="81"/>
      <c r="R3049" s="92"/>
      <c r="S3049" s="92"/>
      <c r="T3049" s="92"/>
      <c r="U3049" s="92"/>
      <c r="V3049" s="52"/>
      <c r="W3049" s="52"/>
      <c r="X3049" s="52"/>
      <c r="Y3049" s="52"/>
      <c r="Z3049" s="51"/>
      <c r="AA3049" s="76"/>
      <c r="AB3049" s="76"/>
      <c r="AC3049" s="77"/>
      <c r="AD3049" s="83" t="s">
        <v>17721</v>
      </c>
      <c r="AE3049" s="83">
        <v>995</v>
      </c>
      <c r="AF3049" s="83">
        <v>4371</v>
      </c>
      <c r="AG3049" s="83">
        <v>22102</v>
      </c>
      <c r="AH3049" s="83">
        <v>20773</v>
      </c>
      <c r="AI3049" s="83">
        <v>-21600</v>
      </c>
      <c r="AJ3049" s="83" t="s">
        <v>20443</v>
      </c>
      <c r="AK3049" s="83" t="s">
        <v>14144</v>
      </c>
      <c r="AL3049" s="88" t="s">
        <v>23003</v>
      </c>
      <c r="AM3049" s="83" t="s">
        <v>23039</v>
      </c>
      <c r="AN3049" s="85">
        <v>39651.955706018518</v>
      </c>
      <c r="AO3049" s="88" t="s">
        <v>25821</v>
      </c>
      <c r="AP3049" s="83" t="b">
        <v>0</v>
      </c>
      <c r="AQ3049" s="83" t="b">
        <v>0</v>
      </c>
      <c r="AR3049" s="83" t="b">
        <v>0</v>
      </c>
      <c r="AS3049" s="83" t="s">
        <v>13611</v>
      </c>
      <c r="AT3049" s="83">
        <v>59</v>
      </c>
      <c r="AU3049" s="88" t="s">
        <v>25928</v>
      </c>
      <c r="AV3049" s="83" t="b">
        <v>0</v>
      </c>
      <c r="AW3049" s="83" t="s">
        <v>30151</v>
      </c>
      <c r="AX3049" s="88" t="s">
        <v>33198</v>
      </c>
      <c r="AY3049" s="83" t="s">
        <v>65</v>
      </c>
      <c r="AZ3049" s="2"/>
      <c r="BA3049" s="3"/>
      <c r="BB3049" s="3"/>
      <c r="BC3049" s="3"/>
      <c r="BD3049" s="3"/>
    </row>
    <row r="3050" spans="1:56" x14ac:dyDescent="0.25">
      <c r="A3050" s="69" t="s">
        <v>2769</v>
      </c>
      <c r="B3050" s="70"/>
      <c r="C3050" s="70"/>
      <c r="D3050" s="71"/>
      <c r="E3050" s="73"/>
      <c r="F3050" s="110" t="s">
        <v>30062</v>
      </c>
      <c r="G3050" s="70"/>
      <c r="H3050" s="74"/>
      <c r="I3050" s="75"/>
      <c r="J3050" s="75"/>
      <c r="K3050" s="74" t="s">
        <v>36335</v>
      </c>
      <c r="L3050" s="78"/>
      <c r="M3050" s="79"/>
      <c r="N3050" s="79"/>
      <c r="O3050" s="80"/>
      <c r="P3050" s="81"/>
      <c r="Q3050" s="81"/>
      <c r="R3050" s="92"/>
      <c r="S3050" s="92"/>
      <c r="T3050" s="92"/>
      <c r="U3050" s="92"/>
      <c r="V3050" s="52"/>
      <c r="W3050" s="52"/>
      <c r="X3050" s="52"/>
      <c r="Y3050" s="52"/>
      <c r="Z3050" s="51"/>
      <c r="AA3050" s="76"/>
      <c r="AB3050" s="76"/>
      <c r="AC3050" s="77"/>
      <c r="AD3050" s="83" t="s">
        <v>17722</v>
      </c>
      <c r="AE3050" s="83">
        <v>527</v>
      </c>
      <c r="AF3050" s="83">
        <v>359</v>
      </c>
      <c r="AG3050" s="83">
        <v>14687</v>
      </c>
      <c r="AH3050" s="83">
        <v>3469</v>
      </c>
      <c r="AI3050" s="83">
        <v>-28800</v>
      </c>
      <c r="AJ3050" s="83" t="s">
        <v>20444</v>
      </c>
      <c r="AK3050" s="83"/>
      <c r="AL3050" s="83"/>
      <c r="AM3050" s="83" t="s">
        <v>23041</v>
      </c>
      <c r="AN3050" s="85">
        <v>39889.994502314818</v>
      </c>
      <c r="AO3050" s="83"/>
      <c r="AP3050" s="83" t="b">
        <v>0</v>
      </c>
      <c r="AQ3050" s="83" t="b">
        <v>0</v>
      </c>
      <c r="AR3050" s="83" t="b">
        <v>0</v>
      </c>
      <c r="AS3050" s="83" t="s">
        <v>13611</v>
      </c>
      <c r="AT3050" s="83">
        <v>47</v>
      </c>
      <c r="AU3050" s="88" t="s">
        <v>26004</v>
      </c>
      <c r="AV3050" s="83" t="b">
        <v>0</v>
      </c>
      <c r="AW3050" s="83" t="s">
        <v>30151</v>
      </c>
      <c r="AX3050" s="88" t="s">
        <v>33199</v>
      </c>
      <c r="AY3050" s="83" t="s">
        <v>66</v>
      </c>
      <c r="AZ3050" s="2"/>
      <c r="BA3050" s="3"/>
      <c r="BB3050" s="3"/>
      <c r="BC3050" s="3"/>
      <c r="BD3050" s="3"/>
    </row>
    <row r="3051" spans="1:56" x14ac:dyDescent="0.25">
      <c r="A3051" s="69" t="s">
        <v>2770</v>
      </c>
      <c r="B3051" s="70"/>
      <c r="C3051" s="70"/>
      <c r="D3051" s="71"/>
      <c r="E3051" s="73"/>
      <c r="F3051" s="110" t="s">
        <v>30063</v>
      </c>
      <c r="G3051" s="70"/>
      <c r="H3051" s="74"/>
      <c r="I3051" s="75"/>
      <c r="J3051" s="75"/>
      <c r="K3051" s="74" t="s">
        <v>36336</v>
      </c>
      <c r="L3051" s="78"/>
      <c r="M3051" s="79"/>
      <c r="N3051" s="79"/>
      <c r="O3051" s="80"/>
      <c r="P3051" s="81"/>
      <c r="Q3051" s="81"/>
      <c r="R3051" s="92"/>
      <c r="S3051" s="92"/>
      <c r="T3051" s="92"/>
      <c r="U3051" s="92"/>
      <c r="V3051" s="52"/>
      <c r="W3051" s="52"/>
      <c r="X3051" s="52"/>
      <c r="Y3051" s="52"/>
      <c r="Z3051" s="51"/>
      <c r="AA3051" s="76"/>
      <c r="AB3051" s="76"/>
      <c r="AC3051" s="77"/>
      <c r="AD3051" s="83" t="s">
        <v>17723</v>
      </c>
      <c r="AE3051" s="83">
        <v>470</v>
      </c>
      <c r="AF3051" s="83">
        <v>326</v>
      </c>
      <c r="AG3051" s="83">
        <v>4870</v>
      </c>
      <c r="AH3051" s="83">
        <v>1698</v>
      </c>
      <c r="AI3051" s="83"/>
      <c r="AJ3051" s="83" t="s">
        <v>20445</v>
      </c>
      <c r="AK3051" s="83" t="s">
        <v>21876</v>
      </c>
      <c r="AL3051" s="83"/>
      <c r="AM3051" s="83"/>
      <c r="AN3051" s="85">
        <v>40773.182337962964</v>
      </c>
      <c r="AO3051" s="88" t="s">
        <v>25822</v>
      </c>
      <c r="AP3051" s="83" t="b">
        <v>1</v>
      </c>
      <c r="AQ3051" s="83" t="b">
        <v>0</v>
      </c>
      <c r="AR3051" s="83" t="b">
        <v>0</v>
      </c>
      <c r="AS3051" s="83" t="s">
        <v>13611</v>
      </c>
      <c r="AT3051" s="83">
        <v>0</v>
      </c>
      <c r="AU3051" s="88" t="s">
        <v>25919</v>
      </c>
      <c r="AV3051" s="83" t="b">
        <v>0</v>
      </c>
      <c r="AW3051" s="83" t="s">
        <v>30151</v>
      </c>
      <c r="AX3051" s="88" t="s">
        <v>33200</v>
      </c>
      <c r="AY3051" s="83" t="s">
        <v>66</v>
      </c>
      <c r="AZ3051" s="2"/>
      <c r="BA3051" s="3"/>
      <c r="BB3051" s="3"/>
      <c r="BC3051" s="3"/>
      <c r="BD3051" s="3"/>
    </row>
    <row r="3052" spans="1:56" x14ac:dyDescent="0.25">
      <c r="A3052" s="69" t="s">
        <v>2771</v>
      </c>
      <c r="B3052" s="70"/>
      <c r="C3052" s="70"/>
      <c r="D3052" s="71"/>
      <c r="E3052" s="73"/>
      <c r="F3052" s="110" t="s">
        <v>30064</v>
      </c>
      <c r="G3052" s="70"/>
      <c r="H3052" s="74"/>
      <c r="I3052" s="75"/>
      <c r="J3052" s="75"/>
      <c r="K3052" s="74" t="s">
        <v>36337</v>
      </c>
      <c r="L3052" s="78"/>
      <c r="M3052" s="79"/>
      <c r="N3052" s="79"/>
      <c r="O3052" s="80"/>
      <c r="P3052" s="81"/>
      <c r="Q3052" s="81"/>
      <c r="R3052" s="92"/>
      <c r="S3052" s="92"/>
      <c r="T3052" s="92"/>
      <c r="U3052" s="92"/>
      <c r="V3052" s="52"/>
      <c r="W3052" s="52"/>
      <c r="X3052" s="52"/>
      <c r="Y3052" s="52"/>
      <c r="Z3052" s="51"/>
      <c r="AA3052" s="76"/>
      <c r="AB3052" s="76"/>
      <c r="AC3052" s="77"/>
      <c r="AD3052" s="83" t="s">
        <v>17724</v>
      </c>
      <c r="AE3052" s="83">
        <v>544</v>
      </c>
      <c r="AF3052" s="83">
        <v>357</v>
      </c>
      <c r="AG3052" s="83">
        <v>6375</v>
      </c>
      <c r="AH3052" s="83">
        <v>7426</v>
      </c>
      <c r="AI3052" s="83">
        <v>-21600</v>
      </c>
      <c r="AJ3052" s="83" t="s">
        <v>20446</v>
      </c>
      <c r="AK3052" s="83" t="s">
        <v>21877</v>
      </c>
      <c r="AL3052" s="88" t="s">
        <v>23004</v>
      </c>
      <c r="AM3052" s="83" t="s">
        <v>23039</v>
      </c>
      <c r="AN3052" s="85">
        <v>40101.963206018518</v>
      </c>
      <c r="AO3052" s="88" t="s">
        <v>25823</v>
      </c>
      <c r="AP3052" s="83" t="b">
        <v>0</v>
      </c>
      <c r="AQ3052" s="83" t="b">
        <v>0</v>
      </c>
      <c r="AR3052" s="83" t="b">
        <v>1</v>
      </c>
      <c r="AS3052" s="83" t="s">
        <v>13611</v>
      </c>
      <c r="AT3052" s="83">
        <v>5</v>
      </c>
      <c r="AU3052" s="88" t="s">
        <v>25922</v>
      </c>
      <c r="AV3052" s="83" t="b">
        <v>0</v>
      </c>
      <c r="AW3052" s="83" t="s">
        <v>30151</v>
      </c>
      <c r="AX3052" s="88" t="s">
        <v>33201</v>
      </c>
      <c r="AY3052" s="83" t="s">
        <v>66</v>
      </c>
      <c r="AZ3052" s="2"/>
      <c r="BA3052" s="3"/>
      <c r="BB3052" s="3"/>
      <c r="BC3052" s="3"/>
      <c r="BD3052" s="3"/>
    </row>
    <row r="3053" spans="1:56" x14ac:dyDescent="0.25">
      <c r="A3053" s="69" t="s">
        <v>2772</v>
      </c>
      <c r="B3053" s="70"/>
      <c r="C3053" s="70"/>
      <c r="D3053" s="71"/>
      <c r="E3053" s="73"/>
      <c r="F3053" s="110" t="s">
        <v>30065</v>
      </c>
      <c r="G3053" s="70"/>
      <c r="H3053" s="74"/>
      <c r="I3053" s="75"/>
      <c r="J3053" s="75"/>
      <c r="K3053" s="74" t="s">
        <v>36338</v>
      </c>
      <c r="L3053" s="78"/>
      <c r="M3053" s="79"/>
      <c r="N3053" s="79"/>
      <c r="O3053" s="80"/>
      <c r="P3053" s="81"/>
      <c r="Q3053" s="81"/>
      <c r="R3053" s="92"/>
      <c r="S3053" s="92"/>
      <c r="T3053" s="92"/>
      <c r="U3053" s="92"/>
      <c r="V3053" s="52"/>
      <c r="W3053" s="52"/>
      <c r="X3053" s="52"/>
      <c r="Y3053" s="52"/>
      <c r="Z3053" s="51"/>
      <c r="AA3053" s="76"/>
      <c r="AB3053" s="76"/>
      <c r="AC3053" s="77"/>
      <c r="AD3053" s="83" t="s">
        <v>17725</v>
      </c>
      <c r="AE3053" s="83">
        <v>437</v>
      </c>
      <c r="AF3053" s="83">
        <v>1124</v>
      </c>
      <c r="AG3053" s="83">
        <v>72</v>
      </c>
      <c r="AH3053" s="83">
        <v>33330</v>
      </c>
      <c r="AI3053" s="83">
        <v>-25200</v>
      </c>
      <c r="AJ3053" s="83" t="s">
        <v>20447</v>
      </c>
      <c r="AK3053" s="83" t="s">
        <v>21878</v>
      </c>
      <c r="AL3053" s="88" t="s">
        <v>22482</v>
      </c>
      <c r="AM3053" s="83" t="s">
        <v>23044</v>
      </c>
      <c r="AN3053" s="85">
        <v>40875.134791666664</v>
      </c>
      <c r="AO3053" s="88" t="s">
        <v>25824</v>
      </c>
      <c r="AP3053" s="83" t="b">
        <v>0</v>
      </c>
      <c r="AQ3053" s="83" t="b">
        <v>0</v>
      </c>
      <c r="AR3053" s="83" t="b">
        <v>1</v>
      </c>
      <c r="AS3053" s="83" t="s">
        <v>13611</v>
      </c>
      <c r="AT3053" s="83">
        <v>3</v>
      </c>
      <c r="AU3053" s="88" t="s">
        <v>27026</v>
      </c>
      <c r="AV3053" s="83" t="b">
        <v>0</v>
      </c>
      <c r="AW3053" s="83" t="s">
        <v>30151</v>
      </c>
      <c r="AX3053" s="88" t="s">
        <v>33202</v>
      </c>
      <c r="AY3053" s="83" t="s">
        <v>66</v>
      </c>
      <c r="AZ3053" s="2"/>
      <c r="BA3053" s="3"/>
      <c r="BB3053" s="3"/>
      <c r="BC3053" s="3"/>
      <c r="BD3053" s="3"/>
    </row>
    <row r="3054" spans="1:56" x14ac:dyDescent="0.25">
      <c r="A3054" s="69" t="s">
        <v>2773</v>
      </c>
      <c r="B3054" s="70"/>
      <c r="C3054" s="70"/>
      <c r="D3054" s="71"/>
      <c r="E3054" s="73"/>
      <c r="F3054" s="110" t="s">
        <v>30066</v>
      </c>
      <c r="G3054" s="70"/>
      <c r="H3054" s="74"/>
      <c r="I3054" s="75"/>
      <c r="J3054" s="75"/>
      <c r="K3054" s="74" t="s">
        <v>36339</v>
      </c>
      <c r="L3054" s="78"/>
      <c r="M3054" s="79"/>
      <c r="N3054" s="79"/>
      <c r="O3054" s="80"/>
      <c r="P3054" s="81"/>
      <c r="Q3054" s="81"/>
      <c r="R3054" s="92"/>
      <c r="S3054" s="92"/>
      <c r="T3054" s="92"/>
      <c r="U3054" s="92"/>
      <c r="V3054" s="52"/>
      <c r="W3054" s="52"/>
      <c r="X3054" s="52"/>
      <c r="Y3054" s="52"/>
      <c r="Z3054" s="51"/>
      <c r="AA3054" s="76"/>
      <c r="AB3054" s="76"/>
      <c r="AC3054" s="77"/>
      <c r="AD3054" s="83" t="s">
        <v>17726</v>
      </c>
      <c r="AE3054" s="83">
        <v>183</v>
      </c>
      <c r="AF3054" s="83">
        <v>282</v>
      </c>
      <c r="AG3054" s="83">
        <v>10412</v>
      </c>
      <c r="AH3054" s="83">
        <v>7922</v>
      </c>
      <c r="AI3054" s="83">
        <v>-21600</v>
      </c>
      <c r="AJ3054" s="83"/>
      <c r="AK3054" s="83"/>
      <c r="AL3054" s="83"/>
      <c r="AM3054" s="83" t="s">
        <v>23039</v>
      </c>
      <c r="AN3054" s="85">
        <v>40664.882071759261</v>
      </c>
      <c r="AO3054" s="88" t="s">
        <v>25825</v>
      </c>
      <c r="AP3054" s="83" t="b">
        <v>0</v>
      </c>
      <c r="AQ3054" s="83" t="b">
        <v>0</v>
      </c>
      <c r="AR3054" s="83" t="b">
        <v>1</v>
      </c>
      <c r="AS3054" s="83" t="s">
        <v>13611</v>
      </c>
      <c r="AT3054" s="83">
        <v>2</v>
      </c>
      <c r="AU3054" s="88" t="s">
        <v>26004</v>
      </c>
      <c r="AV3054" s="83" t="b">
        <v>0</v>
      </c>
      <c r="AW3054" s="83" t="s">
        <v>30151</v>
      </c>
      <c r="AX3054" s="88" t="s">
        <v>33203</v>
      </c>
      <c r="AY3054" s="83" t="s">
        <v>66</v>
      </c>
      <c r="AZ3054" s="2"/>
      <c r="BA3054" s="3"/>
      <c r="BB3054" s="3"/>
      <c r="BC3054" s="3"/>
      <c r="BD3054" s="3"/>
    </row>
    <row r="3055" spans="1:56" x14ac:dyDescent="0.25">
      <c r="A3055" s="69" t="s">
        <v>2774</v>
      </c>
      <c r="B3055" s="70"/>
      <c r="C3055" s="70"/>
      <c r="D3055" s="71"/>
      <c r="E3055" s="73"/>
      <c r="F3055" s="110" t="s">
        <v>30067</v>
      </c>
      <c r="G3055" s="70"/>
      <c r="H3055" s="74"/>
      <c r="I3055" s="75"/>
      <c r="J3055" s="75"/>
      <c r="K3055" s="74" t="s">
        <v>36340</v>
      </c>
      <c r="L3055" s="78"/>
      <c r="M3055" s="79"/>
      <c r="N3055" s="79"/>
      <c r="O3055" s="80"/>
      <c r="P3055" s="81"/>
      <c r="Q3055" s="81"/>
      <c r="R3055" s="92"/>
      <c r="S3055" s="92"/>
      <c r="T3055" s="92"/>
      <c r="U3055" s="92"/>
      <c r="V3055" s="52"/>
      <c r="W3055" s="52"/>
      <c r="X3055" s="52"/>
      <c r="Y3055" s="52"/>
      <c r="Z3055" s="51"/>
      <c r="AA3055" s="76"/>
      <c r="AB3055" s="76"/>
      <c r="AC3055" s="77"/>
      <c r="AD3055" s="83" t="s">
        <v>17727</v>
      </c>
      <c r="AE3055" s="83">
        <v>267</v>
      </c>
      <c r="AF3055" s="83">
        <v>91</v>
      </c>
      <c r="AG3055" s="83">
        <v>499</v>
      </c>
      <c r="AH3055" s="83">
        <v>1390</v>
      </c>
      <c r="AI3055" s="83"/>
      <c r="AJ3055" s="83" t="s">
        <v>20448</v>
      </c>
      <c r="AK3055" s="83" t="s">
        <v>21879</v>
      </c>
      <c r="AL3055" s="83"/>
      <c r="AM3055" s="83"/>
      <c r="AN3055" s="85">
        <v>42528.061377314814</v>
      </c>
      <c r="AO3055" s="88" t="s">
        <v>25826</v>
      </c>
      <c r="AP3055" s="83" t="b">
        <v>0</v>
      </c>
      <c r="AQ3055" s="83" t="b">
        <v>0</v>
      </c>
      <c r="AR3055" s="83" t="b">
        <v>0</v>
      </c>
      <c r="AS3055" s="83" t="s">
        <v>13611</v>
      </c>
      <c r="AT3055" s="83">
        <v>0</v>
      </c>
      <c r="AU3055" s="88" t="s">
        <v>25919</v>
      </c>
      <c r="AV3055" s="83" t="b">
        <v>0</v>
      </c>
      <c r="AW3055" s="83" t="s">
        <v>30151</v>
      </c>
      <c r="AX3055" s="88" t="s">
        <v>33204</v>
      </c>
      <c r="AY3055" s="83" t="s">
        <v>66</v>
      </c>
      <c r="AZ3055" s="2"/>
      <c r="BA3055" s="3"/>
      <c r="BB3055" s="3"/>
      <c r="BC3055" s="3"/>
      <c r="BD3055" s="3"/>
    </row>
    <row r="3056" spans="1:56" x14ac:dyDescent="0.25">
      <c r="A3056" s="69" t="s">
        <v>3324</v>
      </c>
      <c r="B3056" s="70"/>
      <c r="C3056" s="70"/>
      <c r="D3056" s="71"/>
      <c r="E3056" s="73"/>
      <c r="F3056" s="110" t="s">
        <v>30068</v>
      </c>
      <c r="G3056" s="70"/>
      <c r="H3056" s="74"/>
      <c r="I3056" s="75"/>
      <c r="J3056" s="75"/>
      <c r="K3056" s="74" t="s">
        <v>36341</v>
      </c>
      <c r="L3056" s="78"/>
      <c r="M3056" s="79"/>
      <c r="N3056" s="79"/>
      <c r="O3056" s="80"/>
      <c r="P3056" s="81"/>
      <c r="Q3056" s="81"/>
      <c r="R3056" s="92"/>
      <c r="S3056" s="92"/>
      <c r="T3056" s="92"/>
      <c r="U3056" s="92"/>
      <c r="V3056" s="52"/>
      <c r="W3056" s="52"/>
      <c r="X3056" s="52"/>
      <c r="Y3056" s="52"/>
      <c r="Z3056" s="51"/>
      <c r="AA3056" s="76"/>
      <c r="AB3056" s="76"/>
      <c r="AC3056" s="77"/>
      <c r="AD3056" s="83" t="s">
        <v>17728</v>
      </c>
      <c r="AE3056" s="83">
        <v>637</v>
      </c>
      <c r="AF3056" s="83">
        <v>4789</v>
      </c>
      <c r="AG3056" s="83">
        <v>15429</v>
      </c>
      <c r="AH3056" s="83">
        <v>19349</v>
      </c>
      <c r="AI3056" s="83">
        <v>-18000</v>
      </c>
      <c r="AJ3056" s="83" t="s">
        <v>20449</v>
      </c>
      <c r="AK3056" s="83" t="s">
        <v>21880</v>
      </c>
      <c r="AL3056" s="88" t="s">
        <v>23005</v>
      </c>
      <c r="AM3056" s="83" t="s">
        <v>23040</v>
      </c>
      <c r="AN3056" s="85">
        <v>41754.162187499998</v>
      </c>
      <c r="AO3056" s="88" t="s">
        <v>25827</v>
      </c>
      <c r="AP3056" s="83" t="b">
        <v>1</v>
      </c>
      <c r="AQ3056" s="83" t="b">
        <v>0</v>
      </c>
      <c r="AR3056" s="83" t="b">
        <v>0</v>
      </c>
      <c r="AS3056" s="83" t="s">
        <v>13611</v>
      </c>
      <c r="AT3056" s="83">
        <v>42</v>
      </c>
      <c r="AU3056" s="88" t="s">
        <v>25919</v>
      </c>
      <c r="AV3056" s="83" t="b">
        <v>0</v>
      </c>
      <c r="AW3056" s="83" t="s">
        <v>30151</v>
      </c>
      <c r="AX3056" s="88" t="s">
        <v>33205</v>
      </c>
      <c r="AY3056" s="83" t="s">
        <v>65</v>
      </c>
      <c r="AZ3056" s="2"/>
      <c r="BA3056" s="3"/>
      <c r="BB3056" s="3"/>
      <c r="BC3056" s="3"/>
      <c r="BD3056" s="3"/>
    </row>
    <row r="3057" spans="1:56" x14ac:dyDescent="0.25">
      <c r="A3057" s="69" t="s">
        <v>2775</v>
      </c>
      <c r="B3057" s="70"/>
      <c r="C3057" s="70"/>
      <c r="D3057" s="71"/>
      <c r="E3057" s="73"/>
      <c r="F3057" s="110" t="s">
        <v>30069</v>
      </c>
      <c r="G3057" s="70"/>
      <c r="H3057" s="74"/>
      <c r="I3057" s="75"/>
      <c r="J3057" s="75"/>
      <c r="K3057" s="74" t="s">
        <v>36342</v>
      </c>
      <c r="L3057" s="78"/>
      <c r="M3057" s="79"/>
      <c r="N3057" s="79"/>
      <c r="O3057" s="80"/>
      <c r="P3057" s="81"/>
      <c r="Q3057" s="81"/>
      <c r="R3057" s="92"/>
      <c r="S3057" s="92"/>
      <c r="T3057" s="92"/>
      <c r="U3057" s="92"/>
      <c r="V3057" s="52"/>
      <c r="W3057" s="52"/>
      <c r="X3057" s="52"/>
      <c r="Y3057" s="52"/>
      <c r="Z3057" s="51"/>
      <c r="AA3057" s="76"/>
      <c r="AB3057" s="76"/>
      <c r="AC3057" s="77"/>
      <c r="AD3057" s="83" t="s">
        <v>17729</v>
      </c>
      <c r="AE3057" s="83">
        <v>198</v>
      </c>
      <c r="AF3057" s="83">
        <v>212</v>
      </c>
      <c r="AG3057" s="83">
        <v>1888</v>
      </c>
      <c r="AH3057" s="83">
        <v>3668</v>
      </c>
      <c r="AI3057" s="83"/>
      <c r="AJ3057" s="83" t="s">
        <v>20450</v>
      </c>
      <c r="AK3057" s="83" t="s">
        <v>21881</v>
      </c>
      <c r="AL3057" s="88" t="s">
        <v>23006</v>
      </c>
      <c r="AM3057" s="83"/>
      <c r="AN3057" s="85">
        <v>40749.234409722223</v>
      </c>
      <c r="AO3057" s="88" t="s">
        <v>25828</v>
      </c>
      <c r="AP3057" s="83" t="b">
        <v>1</v>
      </c>
      <c r="AQ3057" s="83" t="b">
        <v>0</v>
      </c>
      <c r="AR3057" s="83" t="b">
        <v>1</v>
      </c>
      <c r="AS3057" s="83" t="s">
        <v>13611</v>
      </c>
      <c r="AT3057" s="83">
        <v>2</v>
      </c>
      <c r="AU3057" s="88" t="s">
        <v>25919</v>
      </c>
      <c r="AV3057" s="83" t="b">
        <v>0</v>
      </c>
      <c r="AW3057" s="83" t="s">
        <v>30151</v>
      </c>
      <c r="AX3057" s="88" t="s">
        <v>33206</v>
      </c>
      <c r="AY3057" s="83" t="s">
        <v>66</v>
      </c>
      <c r="AZ3057" s="2"/>
      <c r="BA3057" s="3"/>
      <c r="BB3057" s="3"/>
      <c r="BC3057" s="3"/>
      <c r="BD3057" s="3"/>
    </row>
    <row r="3058" spans="1:56" x14ac:dyDescent="0.25">
      <c r="A3058" s="69" t="s">
        <v>2776</v>
      </c>
      <c r="B3058" s="70"/>
      <c r="C3058" s="70"/>
      <c r="D3058" s="71"/>
      <c r="E3058" s="73"/>
      <c r="F3058" s="110" t="s">
        <v>30070</v>
      </c>
      <c r="G3058" s="70"/>
      <c r="H3058" s="74"/>
      <c r="I3058" s="75"/>
      <c r="J3058" s="75"/>
      <c r="K3058" s="74" t="s">
        <v>36343</v>
      </c>
      <c r="L3058" s="78"/>
      <c r="M3058" s="79"/>
      <c r="N3058" s="79"/>
      <c r="O3058" s="80"/>
      <c r="P3058" s="81"/>
      <c r="Q3058" s="81"/>
      <c r="R3058" s="92"/>
      <c r="S3058" s="92"/>
      <c r="T3058" s="92"/>
      <c r="U3058" s="92"/>
      <c r="V3058" s="52"/>
      <c r="W3058" s="52"/>
      <c r="X3058" s="52"/>
      <c r="Y3058" s="52"/>
      <c r="Z3058" s="51"/>
      <c r="AA3058" s="76"/>
      <c r="AB3058" s="76"/>
      <c r="AC3058" s="77"/>
      <c r="AD3058" s="83" t="s">
        <v>17730</v>
      </c>
      <c r="AE3058" s="83">
        <v>142</v>
      </c>
      <c r="AF3058" s="83">
        <v>169</v>
      </c>
      <c r="AG3058" s="83">
        <v>6587</v>
      </c>
      <c r="AH3058" s="83">
        <v>7935</v>
      </c>
      <c r="AI3058" s="83">
        <v>-28800</v>
      </c>
      <c r="AJ3058" s="83" t="s">
        <v>20451</v>
      </c>
      <c r="AK3058" s="83"/>
      <c r="AL3058" s="88" t="s">
        <v>23007</v>
      </c>
      <c r="AM3058" s="83" t="s">
        <v>23041</v>
      </c>
      <c r="AN3058" s="85">
        <v>39818.0934375</v>
      </c>
      <c r="AO3058" s="88" t="s">
        <v>25829</v>
      </c>
      <c r="AP3058" s="83" t="b">
        <v>0</v>
      </c>
      <c r="AQ3058" s="83" t="b">
        <v>0</v>
      </c>
      <c r="AR3058" s="83" t="b">
        <v>0</v>
      </c>
      <c r="AS3058" s="83" t="s">
        <v>13611</v>
      </c>
      <c r="AT3058" s="83">
        <v>0</v>
      </c>
      <c r="AU3058" s="88" t="s">
        <v>27027</v>
      </c>
      <c r="AV3058" s="83" t="b">
        <v>0</v>
      </c>
      <c r="AW3058" s="83" t="s">
        <v>30151</v>
      </c>
      <c r="AX3058" s="88" t="s">
        <v>33207</v>
      </c>
      <c r="AY3058" s="83" t="s">
        <v>66</v>
      </c>
      <c r="AZ3058" s="2"/>
      <c r="BA3058" s="3"/>
      <c r="BB3058" s="3"/>
      <c r="BC3058" s="3"/>
      <c r="BD3058" s="3"/>
    </row>
    <row r="3059" spans="1:56" x14ac:dyDescent="0.25">
      <c r="A3059" s="69" t="s">
        <v>2777</v>
      </c>
      <c r="B3059" s="70"/>
      <c r="C3059" s="70"/>
      <c r="D3059" s="71"/>
      <c r="E3059" s="73"/>
      <c r="F3059" s="110" t="s">
        <v>30071</v>
      </c>
      <c r="G3059" s="70"/>
      <c r="H3059" s="74"/>
      <c r="I3059" s="75"/>
      <c r="J3059" s="75"/>
      <c r="K3059" s="74" t="s">
        <v>36344</v>
      </c>
      <c r="L3059" s="78"/>
      <c r="M3059" s="79"/>
      <c r="N3059" s="79"/>
      <c r="O3059" s="80"/>
      <c r="P3059" s="81"/>
      <c r="Q3059" s="81"/>
      <c r="R3059" s="92"/>
      <c r="S3059" s="92"/>
      <c r="T3059" s="92"/>
      <c r="U3059" s="92"/>
      <c r="V3059" s="52"/>
      <c r="W3059" s="52"/>
      <c r="X3059" s="52"/>
      <c r="Y3059" s="52"/>
      <c r="Z3059" s="51"/>
      <c r="AA3059" s="76"/>
      <c r="AB3059" s="76"/>
      <c r="AC3059" s="77"/>
      <c r="AD3059" s="83" t="s">
        <v>17731</v>
      </c>
      <c r="AE3059" s="83">
        <v>327</v>
      </c>
      <c r="AF3059" s="83">
        <v>980</v>
      </c>
      <c r="AG3059" s="83">
        <v>14847</v>
      </c>
      <c r="AH3059" s="83">
        <v>8995</v>
      </c>
      <c r="AI3059" s="83">
        <v>-14400</v>
      </c>
      <c r="AJ3059" s="83" t="s">
        <v>20452</v>
      </c>
      <c r="AK3059" s="83" t="s">
        <v>21882</v>
      </c>
      <c r="AL3059" s="83"/>
      <c r="AM3059" s="83" t="s">
        <v>23038</v>
      </c>
      <c r="AN3059" s="85">
        <v>41017.06931712963</v>
      </c>
      <c r="AO3059" s="88" t="s">
        <v>25830</v>
      </c>
      <c r="AP3059" s="83" t="b">
        <v>1</v>
      </c>
      <c r="AQ3059" s="83" t="b">
        <v>0</v>
      </c>
      <c r="AR3059" s="83" t="b">
        <v>1</v>
      </c>
      <c r="AS3059" s="83" t="s">
        <v>13611</v>
      </c>
      <c r="AT3059" s="83">
        <v>1</v>
      </c>
      <c r="AU3059" s="88" t="s">
        <v>25919</v>
      </c>
      <c r="AV3059" s="83" t="b">
        <v>0</v>
      </c>
      <c r="AW3059" s="83" t="s">
        <v>30151</v>
      </c>
      <c r="AX3059" s="88" t="s">
        <v>33208</v>
      </c>
      <c r="AY3059" s="83" t="s">
        <v>66</v>
      </c>
      <c r="AZ3059" s="2"/>
      <c r="BA3059" s="3"/>
      <c r="BB3059" s="3"/>
      <c r="BC3059" s="3"/>
      <c r="BD3059" s="3"/>
    </row>
    <row r="3060" spans="1:56" x14ac:dyDescent="0.25">
      <c r="A3060" s="69" t="s">
        <v>3325</v>
      </c>
      <c r="B3060" s="70"/>
      <c r="C3060" s="70"/>
      <c r="D3060" s="71"/>
      <c r="E3060" s="73"/>
      <c r="F3060" s="110" t="s">
        <v>30072</v>
      </c>
      <c r="G3060" s="70"/>
      <c r="H3060" s="74"/>
      <c r="I3060" s="75"/>
      <c r="J3060" s="75"/>
      <c r="K3060" s="74" t="s">
        <v>36345</v>
      </c>
      <c r="L3060" s="78"/>
      <c r="M3060" s="79"/>
      <c r="N3060" s="79"/>
      <c r="O3060" s="80"/>
      <c r="P3060" s="81"/>
      <c r="Q3060" s="81"/>
      <c r="R3060" s="92"/>
      <c r="S3060" s="92"/>
      <c r="T3060" s="92"/>
      <c r="U3060" s="92"/>
      <c r="V3060" s="52"/>
      <c r="W3060" s="52"/>
      <c r="X3060" s="52"/>
      <c r="Y3060" s="52"/>
      <c r="Z3060" s="51"/>
      <c r="AA3060" s="76"/>
      <c r="AB3060" s="76"/>
      <c r="AC3060" s="77"/>
      <c r="AD3060" s="83" t="s">
        <v>17732</v>
      </c>
      <c r="AE3060" s="83">
        <v>541</v>
      </c>
      <c r="AF3060" s="83">
        <v>1020</v>
      </c>
      <c r="AG3060" s="83">
        <v>4738</v>
      </c>
      <c r="AH3060" s="83">
        <v>4391</v>
      </c>
      <c r="AI3060" s="83">
        <v>-14400</v>
      </c>
      <c r="AJ3060" s="83" t="s">
        <v>20453</v>
      </c>
      <c r="AK3060" s="83" t="s">
        <v>14014</v>
      </c>
      <c r="AL3060" s="83"/>
      <c r="AM3060" s="83" t="s">
        <v>23038</v>
      </c>
      <c r="AN3060" s="85">
        <v>41707.092615740738</v>
      </c>
      <c r="AO3060" s="88" t="s">
        <v>25831</v>
      </c>
      <c r="AP3060" s="83" t="b">
        <v>1</v>
      </c>
      <c r="AQ3060" s="83" t="b">
        <v>0</v>
      </c>
      <c r="AR3060" s="83" t="b">
        <v>1</v>
      </c>
      <c r="AS3060" s="83" t="s">
        <v>13611</v>
      </c>
      <c r="AT3060" s="83">
        <v>1</v>
      </c>
      <c r="AU3060" s="88" t="s">
        <v>25919</v>
      </c>
      <c r="AV3060" s="83" t="b">
        <v>0</v>
      </c>
      <c r="AW3060" s="83" t="s">
        <v>30151</v>
      </c>
      <c r="AX3060" s="88" t="s">
        <v>33209</v>
      </c>
      <c r="AY3060" s="83" t="s">
        <v>65</v>
      </c>
      <c r="AZ3060" s="2"/>
      <c r="BA3060" s="3"/>
      <c r="BB3060" s="3"/>
      <c r="BC3060" s="3"/>
      <c r="BD3060" s="3"/>
    </row>
    <row r="3061" spans="1:56" x14ac:dyDescent="0.25">
      <c r="A3061" s="69" t="s">
        <v>2778</v>
      </c>
      <c r="B3061" s="70"/>
      <c r="C3061" s="70"/>
      <c r="D3061" s="71"/>
      <c r="E3061" s="73"/>
      <c r="F3061" s="110" t="s">
        <v>30073</v>
      </c>
      <c r="G3061" s="70"/>
      <c r="H3061" s="74"/>
      <c r="I3061" s="75"/>
      <c r="J3061" s="75"/>
      <c r="K3061" s="74" t="s">
        <v>36346</v>
      </c>
      <c r="L3061" s="78"/>
      <c r="M3061" s="79"/>
      <c r="N3061" s="79"/>
      <c r="O3061" s="80"/>
      <c r="P3061" s="81"/>
      <c r="Q3061" s="81"/>
      <c r="R3061" s="92"/>
      <c r="S3061" s="92"/>
      <c r="T3061" s="92"/>
      <c r="U3061" s="92"/>
      <c r="V3061" s="52"/>
      <c r="W3061" s="52"/>
      <c r="X3061" s="52"/>
      <c r="Y3061" s="52"/>
      <c r="Z3061" s="51"/>
      <c r="AA3061" s="76"/>
      <c r="AB3061" s="76"/>
      <c r="AC3061" s="77"/>
      <c r="AD3061" s="83" t="s">
        <v>17733</v>
      </c>
      <c r="AE3061" s="83">
        <v>65</v>
      </c>
      <c r="AF3061" s="83">
        <v>124</v>
      </c>
      <c r="AG3061" s="83">
        <v>7989</v>
      </c>
      <c r="AH3061" s="83">
        <v>1909</v>
      </c>
      <c r="AI3061" s="83">
        <v>-21600</v>
      </c>
      <c r="AJ3061" s="83" t="s">
        <v>20454</v>
      </c>
      <c r="AK3061" s="83" t="s">
        <v>21883</v>
      </c>
      <c r="AL3061" s="83"/>
      <c r="AM3061" s="83" t="s">
        <v>23039</v>
      </c>
      <c r="AN3061" s="85">
        <v>39882.042199074072</v>
      </c>
      <c r="AO3061" s="88" t="s">
        <v>25832</v>
      </c>
      <c r="AP3061" s="83" t="b">
        <v>0</v>
      </c>
      <c r="AQ3061" s="83" t="b">
        <v>0</v>
      </c>
      <c r="AR3061" s="83" t="b">
        <v>1</v>
      </c>
      <c r="AS3061" s="83" t="s">
        <v>13611</v>
      </c>
      <c r="AT3061" s="83">
        <v>0</v>
      </c>
      <c r="AU3061" s="88" t="s">
        <v>27028</v>
      </c>
      <c r="AV3061" s="83" t="b">
        <v>0</v>
      </c>
      <c r="AW3061" s="83" t="s">
        <v>30151</v>
      </c>
      <c r="AX3061" s="88" t="s">
        <v>33210</v>
      </c>
      <c r="AY3061" s="83" t="s">
        <v>66</v>
      </c>
      <c r="AZ3061" s="2"/>
      <c r="BA3061" s="3"/>
      <c r="BB3061" s="3"/>
      <c r="BC3061" s="3"/>
      <c r="BD3061" s="3"/>
    </row>
    <row r="3062" spans="1:56" x14ac:dyDescent="0.25">
      <c r="A3062" s="69" t="s">
        <v>2779</v>
      </c>
      <c r="B3062" s="70"/>
      <c r="C3062" s="70"/>
      <c r="D3062" s="71"/>
      <c r="E3062" s="73"/>
      <c r="F3062" s="110" t="s">
        <v>30074</v>
      </c>
      <c r="G3062" s="70"/>
      <c r="H3062" s="74"/>
      <c r="I3062" s="75"/>
      <c r="J3062" s="75"/>
      <c r="K3062" s="74" t="s">
        <v>36347</v>
      </c>
      <c r="L3062" s="78"/>
      <c r="M3062" s="79"/>
      <c r="N3062" s="79"/>
      <c r="O3062" s="80"/>
      <c r="P3062" s="81"/>
      <c r="Q3062" s="81"/>
      <c r="R3062" s="92"/>
      <c r="S3062" s="92"/>
      <c r="T3062" s="92"/>
      <c r="U3062" s="92"/>
      <c r="V3062" s="52"/>
      <c r="W3062" s="52"/>
      <c r="X3062" s="52"/>
      <c r="Y3062" s="52"/>
      <c r="Z3062" s="51"/>
      <c r="AA3062" s="76"/>
      <c r="AB3062" s="76"/>
      <c r="AC3062" s="77"/>
      <c r="AD3062" s="83" t="s">
        <v>17734</v>
      </c>
      <c r="AE3062" s="83">
        <v>117</v>
      </c>
      <c r="AF3062" s="83">
        <v>82</v>
      </c>
      <c r="AG3062" s="83">
        <v>1478</v>
      </c>
      <c r="AH3062" s="83">
        <v>300</v>
      </c>
      <c r="AI3062" s="83"/>
      <c r="AJ3062" s="83" t="s">
        <v>20455</v>
      </c>
      <c r="AK3062" s="83" t="s">
        <v>21884</v>
      </c>
      <c r="AL3062" s="83"/>
      <c r="AM3062" s="83"/>
      <c r="AN3062" s="85">
        <v>41387.649259259262</v>
      </c>
      <c r="AO3062" s="88" t="s">
        <v>25833</v>
      </c>
      <c r="AP3062" s="83" t="b">
        <v>1</v>
      </c>
      <c r="AQ3062" s="83" t="b">
        <v>0</v>
      </c>
      <c r="AR3062" s="83" t="b">
        <v>0</v>
      </c>
      <c r="AS3062" s="83" t="s">
        <v>13611</v>
      </c>
      <c r="AT3062" s="83">
        <v>0</v>
      </c>
      <c r="AU3062" s="88" t="s">
        <v>25919</v>
      </c>
      <c r="AV3062" s="83" t="b">
        <v>0</v>
      </c>
      <c r="AW3062" s="83" t="s">
        <v>30151</v>
      </c>
      <c r="AX3062" s="88" t="s">
        <v>33211</v>
      </c>
      <c r="AY3062" s="83" t="s">
        <v>66</v>
      </c>
      <c r="AZ3062" s="2"/>
      <c r="BA3062" s="3"/>
      <c r="BB3062" s="3"/>
      <c r="BC3062" s="3"/>
      <c r="BD3062" s="3"/>
    </row>
    <row r="3063" spans="1:56" x14ac:dyDescent="0.25">
      <c r="A3063" s="69" t="s">
        <v>2780</v>
      </c>
      <c r="B3063" s="70"/>
      <c r="C3063" s="70"/>
      <c r="D3063" s="71"/>
      <c r="E3063" s="73"/>
      <c r="F3063" s="110" t="s">
        <v>30075</v>
      </c>
      <c r="G3063" s="70"/>
      <c r="H3063" s="74"/>
      <c r="I3063" s="75"/>
      <c r="J3063" s="75"/>
      <c r="K3063" s="74" t="s">
        <v>36348</v>
      </c>
      <c r="L3063" s="78"/>
      <c r="M3063" s="79"/>
      <c r="N3063" s="79"/>
      <c r="O3063" s="80"/>
      <c r="P3063" s="81"/>
      <c r="Q3063" s="81"/>
      <c r="R3063" s="92"/>
      <c r="S3063" s="92"/>
      <c r="T3063" s="92"/>
      <c r="U3063" s="92"/>
      <c r="V3063" s="52"/>
      <c r="W3063" s="52"/>
      <c r="X3063" s="52"/>
      <c r="Y3063" s="52"/>
      <c r="Z3063" s="51"/>
      <c r="AA3063" s="76"/>
      <c r="AB3063" s="76"/>
      <c r="AC3063" s="77"/>
      <c r="AD3063" s="83" t="s">
        <v>17735</v>
      </c>
      <c r="AE3063" s="83">
        <v>2272</v>
      </c>
      <c r="AF3063" s="83">
        <v>2158</v>
      </c>
      <c r="AG3063" s="83">
        <v>38689</v>
      </c>
      <c r="AH3063" s="83">
        <v>10693</v>
      </c>
      <c r="AI3063" s="83">
        <v>-14400</v>
      </c>
      <c r="AJ3063" s="83" t="s">
        <v>20456</v>
      </c>
      <c r="AK3063" s="83" t="s">
        <v>21885</v>
      </c>
      <c r="AL3063" s="88" t="s">
        <v>23008</v>
      </c>
      <c r="AM3063" s="83" t="s">
        <v>23038</v>
      </c>
      <c r="AN3063" s="85">
        <v>40673.012175925927</v>
      </c>
      <c r="AO3063" s="88" t="s">
        <v>25834</v>
      </c>
      <c r="AP3063" s="83" t="b">
        <v>0</v>
      </c>
      <c r="AQ3063" s="83" t="b">
        <v>0</v>
      </c>
      <c r="AR3063" s="83" t="b">
        <v>0</v>
      </c>
      <c r="AS3063" s="83" t="s">
        <v>13611</v>
      </c>
      <c r="AT3063" s="83">
        <v>175</v>
      </c>
      <c r="AU3063" s="88" t="s">
        <v>27029</v>
      </c>
      <c r="AV3063" s="83" t="b">
        <v>0</v>
      </c>
      <c r="AW3063" s="83" t="s">
        <v>30151</v>
      </c>
      <c r="AX3063" s="88" t="s">
        <v>33212</v>
      </c>
      <c r="AY3063" s="83" t="s">
        <v>66</v>
      </c>
      <c r="AZ3063" s="2"/>
      <c r="BA3063" s="3"/>
      <c r="BB3063" s="3"/>
      <c r="BC3063" s="3"/>
      <c r="BD3063" s="3"/>
    </row>
    <row r="3064" spans="1:56" x14ac:dyDescent="0.25">
      <c r="A3064" s="69" t="s">
        <v>3326</v>
      </c>
      <c r="B3064" s="70"/>
      <c r="C3064" s="70"/>
      <c r="D3064" s="71"/>
      <c r="E3064" s="73"/>
      <c r="F3064" s="110" t="s">
        <v>30076</v>
      </c>
      <c r="G3064" s="70"/>
      <c r="H3064" s="74"/>
      <c r="I3064" s="75"/>
      <c r="J3064" s="75"/>
      <c r="K3064" s="74" t="s">
        <v>36349</v>
      </c>
      <c r="L3064" s="78"/>
      <c r="M3064" s="79"/>
      <c r="N3064" s="79"/>
      <c r="O3064" s="80"/>
      <c r="P3064" s="81"/>
      <c r="Q3064" s="81"/>
      <c r="R3064" s="92"/>
      <c r="S3064" s="92"/>
      <c r="T3064" s="92"/>
      <c r="U3064" s="92"/>
      <c r="V3064" s="52"/>
      <c r="W3064" s="52"/>
      <c r="X3064" s="52"/>
      <c r="Y3064" s="52"/>
      <c r="Z3064" s="51"/>
      <c r="AA3064" s="76"/>
      <c r="AB3064" s="76"/>
      <c r="AC3064" s="77"/>
      <c r="AD3064" s="83" t="s">
        <v>17736</v>
      </c>
      <c r="AE3064" s="83">
        <v>357</v>
      </c>
      <c r="AF3064" s="83">
        <v>111</v>
      </c>
      <c r="AG3064" s="83">
        <v>1021</v>
      </c>
      <c r="AH3064" s="83">
        <v>3063</v>
      </c>
      <c r="AI3064" s="83">
        <v>-28800</v>
      </c>
      <c r="AJ3064" s="83" t="s">
        <v>20457</v>
      </c>
      <c r="AK3064" s="83"/>
      <c r="AL3064" s="83"/>
      <c r="AM3064" s="83" t="s">
        <v>23041</v>
      </c>
      <c r="AN3064" s="85">
        <v>41083.086400462962</v>
      </c>
      <c r="AO3064" s="88" t="s">
        <v>25835</v>
      </c>
      <c r="AP3064" s="83" t="b">
        <v>0</v>
      </c>
      <c r="AQ3064" s="83" t="b">
        <v>0</v>
      </c>
      <c r="AR3064" s="83" t="b">
        <v>1</v>
      </c>
      <c r="AS3064" s="83" t="s">
        <v>13611</v>
      </c>
      <c r="AT3064" s="83">
        <v>1</v>
      </c>
      <c r="AU3064" s="88" t="s">
        <v>26004</v>
      </c>
      <c r="AV3064" s="83" t="b">
        <v>0</v>
      </c>
      <c r="AW3064" s="83" t="s">
        <v>30151</v>
      </c>
      <c r="AX3064" s="88" t="s">
        <v>33213</v>
      </c>
      <c r="AY3064" s="83" t="s">
        <v>65</v>
      </c>
      <c r="AZ3064" s="2"/>
      <c r="BA3064" s="3"/>
      <c r="BB3064" s="3"/>
      <c r="BC3064" s="3"/>
      <c r="BD3064" s="3"/>
    </row>
    <row r="3065" spans="1:56" x14ac:dyDescent="0.25">
      <c r="A3065" s="69" t="s">
        <v>3327</v>
      </c>
      <c r="B3065" s="70"/>
      <c r="C3065" s="70"/>
      <c r="D3065" s="71"/>
      <c r="E3065" s="73"/>
      <c r="F3065" s="110" t="s">
        <v>30077</v>
      </c>
      <c r="G3065" s="70"/>
      <c r="H3065" s="74"/>
      <c r="I3065" s="75"/>
      <c r="J3065" s="75"/>
      <c r="K3065" s="74" t="s">
        <v>36350</v>
      </c>
      <c r="L3065" s="78"/>
      <c r="M3065" s="79"/>
      <c r="N3065" s="79"/>
      <c r="O3065" s="80"/>
      <c r="P3065" s="81"/>
      <c r="Q3065" s="81"/>
      <c r="R3065" s="92"/>
      <c r="S3065" s="92"/>
      <c r="T3065" s="92"/>
      <c r="U3065" s="92"/>
      <c r="V3065" s="52"/>
      <c r="W3065" s="52"/>
      <c r="X3065" s="52"/>
      <c r="Y3065" s="52"/>
      <c r="Z3065" s="51"/>
      <c r="AA3065" s="76"/>
      <c r="AB3065" s="76"/>
      <c r="AC3065" s="77"/>
      <c r="AD3065" s="83" t="s">
        <v>17737</v>
      </c>
      <c r="AE3065" s="83">
        <v>138</v>
      </c>
      <c r="AF3065" s="83">
        <v>101</v>
      </c>
      <c r="AG3065" s="83">
        <v>2608</v>
      </c>
      <c r="AH3065" s="83">
        <v>2772</v>
      </c>
      <c r="AI3065" s="83">
        <v>-14400</v>
      </c>
      <c r="AJ3065" s="83" t="s">
        <v>20458</v>
      </c>
      <c r="AK3065" s="83" t="s">
        <v>21886</v>
      </c>
      <c r="AL3065" s="83"/>
      <c r="AM3065" s="83" t="s">
        <v>23038</v>
      </c>
      <c r="AN3065" s="85">
        <v>40979.914236111108</v>
      </c>
      <c r="AO3065" s="88" t="s">
        <v>25836</v>
      </c>
      <c r="AP3065" s="83" t="b">
        <v>0</v>
      </c>
      <c r="AQ3065" s="83" t="b">
        <v>0</v>
      </c>
      <c r="AR3065" s="83" t="b">
        <v>1</v>
      </c>
      <c r="AS3065" s="83" t="s">
        <v>13611</v>
      </c>
      <c r="AT3065" s="83">
        <v>10</v>
      </c>
      <c r="AU3065" s="88" t="s">
        <v>25928</v>
      </c>
      <c r="AV3065" s="83" t="b">
        <v>0</v>
      </c>
      <c r="AW3065" s="83" t="s">
        <v>30151</v>
      </c>
      <c r="AX3065" s="88" t="s">
        <v>33214</v>
      </c>
      <c r="AY3065" s="83" t="s">
        <v>65</v>
      </c>
      <c r="AZ3065" s="2"/>
      <c r="BA3065" s="3"/>
      <c r="BB3065" s="3"/>
      <c r="BC3065" s="3"/>
      <c r="BD3065" s="3"/>
    </row>
    <row r="3066" spans="1:56" x14ac:dyDescent="0.25">
      <c r="A3066" s="69" t="s">
        <v>2781</v>
      </c>
      <c r="B3066" s="70"/>
      <c r="C3066" s="70"/>
      <c r="D3066" s="71"/>
      <c r="E3066" s="73"/>
      <c r="F3066" s="110" t="s">
        <v>30078</v>
      </c>
      <c r="G3066" s="70"/>
      <c r="H3066" s="74"/>
      <c r="I3066" s="75"/>
      <c r="J3066" s="75"/>
      <c r="K3066" s="74" t="s">
        <v>36351</v>
      </c>
      <c r="L3066" s="78"/>
      <c r="M3066" s="79"/>
      <c r="N3066" s="79"/>
      <c r="O3066" s="80"/>
      <c r="P3066" s="81"/>
      <c r="Q3066" s="81"/>
      <c r="R3066" s="92"/>
      <c r="S3066" s="92"/>
      <c r="T3066" s="92"/>
      <c r="U3066" s="92"/>
      <c r="V3066" s="52"/>
      <c r="W3066" s="52"/>
      <c r="X3066" s="52"/>
      <c r="Y3066" s="52"/>
      <c r="Z3066" s="51"/>
      <c r="AA3066" s="76"/>
      <c r="AB3066" s="76"/>
      <c r="AC3066" s="77"/>
      <c r="AD3066" s="83" t="s">
        <v>15317</v>
      </c>
      <c r="AE3066" s="83">
        <v>524</v>
      </c>
      <c r="AF3066" s="83">
        <v>869</v>
      </c>
      <c r="AG3066" s="83">
        <v>18946</v>
      </c>
      <c r="AH3066" s="83">
        <v>4978</v>
      </c>
      <c r="AI3066" s="83">
        <v>-18000</v>
      </c>
      <c r="AJ3066" s="83" t="s">
        <v>20459</v>
      </c>
      <c r="AK3066" s="83" t="s">
        <v>21887</v>
      </c>
      <c r="AL3066" s="83"/>
      <c r="AM3066" s="83" t="s">
        <v>23040</v>
      </c>
      <c r="AN3066" s="85">
        <v>41496.871203703704</v>
      </c>
      <c r="AO3066" s="88" t="s">
        <v>25837</v>
      </c>
      <c r="AP3066" s="83" t="b">
        <v>0</v>
      </c>
      <c r="AQ3066" s="83" t="b">
        <v>0</v>
      </c>
      <c r="AR3066" s="83" t="b">
        <v>1</v>
      </c>
      <c r="AS3066" s="83" t="s">
        <v>13611</v>
      </c>
      <c r="AT3066" s="83">
        <v>12</v>
      </c>
      <c r="AU3066" s="88" t="s">
        <v>27030</v>
      </c>
      <c r="AV3066" s="83" t="b">
        <v>0</v>
      </c>
      <c r="AW3066" s="83" t="s">
        <v>30151</v>
      </c>
      <c r="AX3066" s="88" t="s">
        <v>33215</v>
      </c>
      <c r="AY3066" s="83" t="s">
        <v>66</v>
      </c>
      <c r="AZ3066" s="2"/>
      <c r="BA3066" s="3"/>
      <c r="BB3066" s="3"/>
      <c r="BC3066" s="3"/>
      <c r="BD3066" s="3"/>
    </row>
    <row r="3067" spans="1:56" x14ac:dyDescent="0.25">
      <c r="A3067" s="69" t="s">
        <v>2782</v>
      </c>
      <c r="B3067" s="70"/>
      <c r="C3067" s="70"/>
      <c r="D3067" s="71"/>
      <c r="E3067" s="73"/>
      <c r="F3067" s="110" t="s">
        <v>30079</v>
      </c>
      <c r="G3067" s="70"/>
      <c r="H3067" s="74"/>
      <c r="I3067" s="75"/>
      <c r="J3067" s="75"/>
      <c r="K3067" s="74" t="s">
        <v>36352</v>
      </c>
      <c r="L3067" s="78"/>
      <c r="M3067" s="79"/>
      <c r="N3067" s="79"/>
      <c r="O3067" s="80"/>
      <c r="P3067" s="81"/>
      <c r="Q3067" s="81"/>
      <c r="R3067" s="92"/>
      <c r="S3067" s="92"/>
      <c r="T3067" s="92"/>
      <c r="U3067" s="92"/>
      <c r="V3067" s="52"/>
      <c r="W3067" s="52"/>
      <c r="X3067" s="52"/>
      <c r="Y3067" s="52"/>
      <c r="Z3067" s="51"/>
      <c r="AA3067" s="76"/>
      <c r="AB3067" s="76"/>
      <c r="AC3067" s="77"/>
      <c r="AD3067" s="83" t="s">
        <v>17738</v>
      </c>
      <c r="AE3067" s="83">
        <v>997</v>
      </c>
      <c r="AF3067" s="83">
        <v>3202</v>
      </c>
      <c r="AG3067" s="83">
        <v>5829</v>
      </c>
      <c r="AH3067" s="83">
        <v>766</v>
      </c>
      <c r="AI3067" s="83">
        <v>-21600</v>
      </c>
      <c r="AJ3067" s="83" t="s">
        <v>20460</v>
      </c>
      <c r="AK3067" s="83" t="s">
        <v>21888</v>
      </c>
      <c r="AL3067" s="88" t="s">
        <v>23009</v>
      </c>
      <c r="AM3067" s="83" t="s">
        <v>23039</v>
      </c>
      <c r="AN3067" s="85">
        <v>39963.568877314814</v>
      </c>
      <c r="AO3067" s="88" t="s">
        <v>25838</v>
      </c>
      <c r="AP3067" s="83" t="b">
        <v>0</v>
      </c>
      <c r="AQ3067" s="83" t="b">
        <v>0</v>
      </c>
      <c r="AR3067" s="83" t="b">
        <v>0</v>
      </c>
      <c r="AS3067" s="83" t="s">
        <v>13611</v>
      </c>
      <c r="AT3067" s="83">
        <v>157</v>
      </c>
      <c r="AU3067" s="88" t="s">
        <v>27031</v>
      </c>
      <c r="AV3067" s="83" t="b">
        <v>0</v>
      </c>
      <c r="AW3067" s="83" t="s">
        <v>30151</v>
      </c>
      <c r="AX3067" s="88" t="s">
        <v>33216</v>
      </c>
      <c r="AY3067" s="83" t="s">
        <v>66</v>
      </c>
      <c r="AZ3067" s="2"/>
      <c r="BA3067" s="3"/>
      <c r="BB3067" s="3"/>
      <c r="BC3067" s="3"/>
      <c r="BD3067" s="3"/>
    </row>
    <row r="3068" spans="1:56" x14ac:dyDescent="0.25">
      <c r="A3068" s="69" t="s">
        <v>3328</v>
      </c>
      <c r="B3068" s="70"/>
      <c r="C3068" s="70"/>
      <c r="D3068" s="71"/>
      <c r="E3068" s="73"/>
      <c r="F3068" s="110" t="s">
        <v>30080</v>
      </c>
      <c r="G3068" s="70"/>
      <c r="H3068" s="74"/>
      <c r="I3068" s="75"/>
      <c r="J3068" s="75"/>
      <c r="K3068" s="74" t="s">
        <v>36353</v>
      </c>
      <c r="L3068" s="78"/>
      <c r="M3068" s="79"/>
      <c r="N3068" s="79"/>
      <c r="O3068" s="80"/>
      <c r="P3068" s="81"/>
      <c r="Q3068" s="81"/>
      <c r="R3068" s="92"/>
      <c r="S3068" s="92"/>
      <c r="T3068" s="92"/>
      <c r="U3068" s="92"/>
      <c r="V3068" s="52"/>
      <c r="W3068" s="52"/>
      <c r="X3068" s="52"/>
      <c r="Y3068" s="52"/>
      <c r="Z3068" s="51"/>
      <c r="AA3068" s="76"/>
      <c r="AB3068" s="76"/>
      <c r="AC3068" s="77"/>
      <c r="AD3068" s="83" t="s">
        <v>17739</v>
      </c>
      <c r="AE3068" s="83">
        <v>1864</v>
      </c>
      <c r="AF3068" s="83">
        <v>2946</v>
      </c>
      <c r="AG3068" s="83">
        <v>57857</v>
      </c>
      <c r="AH3068" s="83">
        <v>5176</v>
      </c>
      <c r="AI3068" s="83">
        <v>-21600</v>
      </c>
      <c r="AJ3068" s="83" t="s">
        <v>20461</v>
      </c>
      <c r="AK3068" s="83"/>
      <c r="AL3068" s="88" t="s">
        <v>23010</v>
      </c>
      <c r="AM3068" s="83" t="s">
        <v>23039</v>
      </c>
      <c r="AN3068" s="85">
        <v>39884.743703703702</v>
      </c>
      <c r="AO3068" s="88" t="s">
        <v>25839</v>
      </c>
      <c r="AP3068" s="83" t="b">
        <v>0</v>
      </c>
      <c r="AQ3068" s="83" t="b">
        <v>0</v>
      </c>
      <c r="AR3068" s="83" t="b">
        <v>1</v>
      </c>
      <c r="AS3068" s="83" t="s">
        <v>13611</v>
      </c>
      <c r="AT3068" s="83">
        <v>260</v>
      </c>
      <c r="AU3068" s="88" t="s">
        <v>25972</v>
      </c>
      <c r="AV3068" s="83" t="b">
        <v>0</v>
      </c>
      <c r="AW3068" s="83" t="s">
        <v>30151</v>
      </c>
      <c r="AX3068" s="88" t="s">
        <v>33217</v>
      </c>
      <c r="AY3068" s="83" t="s">
        <v>65</v>
      </c>
      <c r="AZ3068" s="2"/>
      <c r="BA3068" s="3"/>
      <c r="BB3068" s="3"/>
      <c r="BC3068" s="3"/>
      <c r="BD3068" s="3"/>
    </row>
    <row r="3069" spans="1:56" x14ac:dyDescent="0.25">
      <c r="A3069" s="69" t="s">
        <v>2783</v>
      </c>
      <c r="B3069" s="70"/>
      <c r="C3069" s="70"/>
      <c r="D3069" s="71"/>
      <c r="E3069" s="73"/>
      <c r="F3069" s="110" t="s">
        <v>30081</v>
      </c>
      <c r="G3069" s="70"/>
      <c r="H3069" s="74"/>
      <c r="I3069" s="75"/>
      <c r="J3069" s="75"/>
      <c r="K3069" s="74" t="s">
        <v>36354</v>
      </c>
      <c r="L3069" s="78"/>
      <c r="M3069" s="79"/>
      <c r="N3069" s="79"/>
      <c r="O3069" s="80"/>
      <c r="P3069" s="81"/>
      <c r="Q3069" s="81"/>
      <c r="R3069" s="92"/>
      <c r="S3069" s="92"/>
      <c r="T3069" s="92"/>
      <c r="U3069" s="92"/>
      <c r="V3069" s="52"/>
      <c r="W3069" s="52"/>
      <c r="X3069" s="52"/>
      <c r="Y3069" s="52"/>
      <c r="Z3069" s="51"/>
      <c r="AA3069" s="76"/>
      <c r="AB3069" s="76"/>
      <c r="AC3069" s="77"/>
      <c r="AD3069" s="83" t="s">
        <v>17740</v>
      </c>
      <c r="AE3069" s="83">
        <v>90</v>
      </c>
      <c r="AF3069" s="83">
        <v>1446</v>
      </c>
      <c r="AG3069" s="83">
        <v>61303</v>
      </c>
      <c r="AH3069" s="83">
        <v>10178</v>
      </c>
      <c r="AI3069" s="83">
        <v>-18000</v>
      </c>
      <c r="AJ3069" s="83" t="s">
        <v>20462</v>
      </c>
      <c r="AK3069" s="83" t="s">
        <v>21889</v>
      </c>
      <c r="AL3069" s="88" t="s">
        <v>23011</v>
      </c>
      <c r="AM3069" s="83" t="s">
        <v>23040</v>
      </c>
      <c r="AN3069" s="85">
        <v>39903.614189814813</v>
      </c>
      <c r="AO3069" s="88" t="s">
        <v>25840</v>
      </c>
      <c r="AP3069" s="83" t="b">
        <v>0</v>
      </c>
      <c r="AQ3069" s="83" t="b">
        <v>0</v>
      </c>
      <c r="AR3069" s="83" t="b">
        <v>0</v>
      </c>
      <c r="AS3069" s="83" t="s">
        <v>13611</v>
      </c>
      <c r="AT3069" s="83">
        <v>164</v>
      </c>
      <c r="AU3069" s="88" t="s">
        <v>27032</v>
      </c>
      <c r="AV3069" s="83" t="b">
        <v>0</v>
      </c>
      <c r="AW3069" s="83" t="s">
        <v>30151</v>
      </c>
      <c r="AX3069" s="88" t="s">
        <v>33218</v>
      </c>
      <c r="AY3069" s="83" t="s">
        <v>66</v>
      </c>
      <c r="AZ3069" s="2"/>
      <c r="BA3069" s="3"/>
      <c r="BB3069" s="3"/>
      <c r="BC3069" s="3"/>
      <c r="BD3069" s="3"/>
    </row>
    <row r="3070" spans="1:56" x14ac:dyDescent="0.25">
      <c r="A3070" s="69" t="s">
        <v>3329</v>
      </c>
      <c r="B3070" s="70"/>
      <c r="C3070" s="70"/>
      <c r="D3070" s="71"/>
      <c r="E3070" s="73"/>
      <c r="F3070" s="110" t="s">
        <v>30082</v>
      </c>
      <c r="G3070" s="70"/>
      <c r="H3070" s="74"/>
      <c r="I3070" s="75"/>
      <c r="J3070" s="75"/>
      <c r="K3070" s="74" t="s">
        <v>36355</v>
      </c>
      <c r="L3070" s="78"/>
      <c r="M3070" s="79"/>
      <c r="N3070" s="79"/>
      <c r="O3070" s="80"/>
      <c r="P3070" s="81"/>
      <c r="Q3070" s="81"/>
      <c r="R3070" s="92"/>
      <c r="S3070" s="92"/>
      <c r="T3070" s="92"/>
      <c r="U3070" s="92"/>
      <c r="V3070" s="52"/>
      <c r="W3070" s="52"/>
      <c r="X3070" s="52"/>
      <c r="Y3070" s="52"/>
      <c r="Z3070" s="51"/>
      <c r="AA3070" s="76"/>
      <c r="AB3070" s="76"/>
      <c r="AC3070" s="77"/>
      <c r="AD3070" s="83" t="s">
        <v>17741</v>
      </c>
      <c r="AE3070" s="83">
        <v>886</v>
      </c>
      <c r="AF3070" s="83">
        <v>2365</v>
      </c>
      <c r="AG3070" s="83">
        <v>42755</v>
      </c>
      <c r="AH3070" s="83">
        <v>9796</v>
      </c>
      <c r="AI3070" s="83">
        <v>-14400</v>
      </c>
      <c r="AJ3070" s="83" t="s">
        <v>20463</v>
      </c>
      <c r="AK3070" s="83" t="s">
        <v>21890</v>
      </c>
      <c r="AL3070" s="88" t="s">
        <v>23012</v>
      </c>
      <c r="AM3070" s="83" t="s">
        <v>23038</v>
      </c>
      <c r="AN3070" s="85">
        <v>40649.905914351853</v>
      </c>
      <c r="AO3070" s="83"/>
      <c r="AP3070" s="83" t="b">
        <v>0</v>
      </c>
      <c r="AQ3070" s="83" t="b">
        <v>0</v>
      </c>
      <c r="AR3070" s="83" t="b">
        <v>1</v>
      </c>
      <c r="AS3070" s="83" t="s">
        <v>13611</v>
      </c>
      <c r="AT3070" s="83">
        <v>140</v>
      </c>
      <c r="AU3070" s="88" t="s">
        <v>25922</v>
      </c>
      <c r="AV3070" s="83" t="b">
        <v>0</v>
      </c>
      <c r="AW3070" s="83" t="s">
        <v>30151</v>
      </c>
      <c r="AX3070" s="88" t="s">
        <v>33219</v>
      </c>
      <c r="AY3070" s="83" t="s">
        <v>65</v>
      </c>
      <c r="AZ3070" s="2"/>
      <c r="BA3070" s="3"/>
      <c r="BB3070" s="3"/>
      <c r="BC3070" s="3"/>
      <c r="BD3070" s="3"/>
    </row>
    <row r="3071" spans="1:56" x14ac:dyDescent="0.25">
      <c r="A3071" s="69" t="s">
        <v>2784</v>
      </c>
      <c r="B3071" s="70"/>
      <c r="C3071" s="70"/>
      <c r="D3071" s="71"/>
      <c r="E3071" s="73"/>
      <c r="F3071" s="110" t="s">
        <v>30083</v>
      </c>
      <c r="G3071" s="70"/>
      <c r="H3071" s="74"/>
      <c r="I3071" s="75"/>
      <c r="J3071" s="75"/>
      <c r="K3071" s="74" t="s">
        <v>36356</v>
      </c>
      <c r="L3071" s="78"/>
      <c r="M3071" s="79"/>
      <c r="N3071" s="79"/>
      <c r="O3071" s="80"/>
      <c r="P3071" s="81"/>
      <c r="Q3071" s="81"/>
      <c r="R3071" s="92"/>
      <c r="S3071" s="92"/>
      <c r="T3071" s="92"/>
      <c r="U3071" s="92"/>
      <c r="V3071" s="52"/>
      <c r="W3071" s="52"/>
      <c r="X3071" s="52"/>
      <c r="Y3071" s="52"/>
      <c r="Z3071" s="51"/>
      <c r="AA3071" s="76"/>
      <c r="AB3071" s="76"/>
      <c r="AC3071" s="77"/>
      <c r="AD3071" s="83" t="s">
        <v>17742</v>
      </c>
      <c r="AE3071" s="83">
        <v>221</v>
      </c>
      <c r="AF3071" s="83">
        <v>566</v>
      </c>
      <c r="AG3071" s="83">
        <v>47492</v>
      </c>
      <c r="AH3071" s="83">
        <v>0</v>
      </c>
      <c r="AI3071" s="83">
        <v>-32400</v>
      </c>
      <c r="AJ3071" s="83" t="s">
        <v>20464</v>
      </c>
      <c r="AK3071" s="83" t="s">
        <v>21346</v>
      </c>
      <c r="AL3071" s="88" t="s">
        <v>23013</v>
      </c>
      <c r="AM3071" s="83" t="s">
        <v>23049</v>
      </c>
      <c r="AN3071" s="85">
        <v>40081.932754629626</v>
      </c>
      <c r="AO3071" s="88" t="s">
        <v>25841</v>
      </c>
      <c r="AP3071" s="83" t="b">
        <v>0</v>
      </c>
      <c r="AQ3071" s="83" t="b">
        <v>0</v>
      </c>
      <c r="AR3071" s="83" t="b">
        <v>0</v>
      </c>
      <c r="AS3071" s="83" t="s">
        <v>13611</v>
      </c>
      <c r="AT3071" s="83">
        <v>51</v>
      </c>
      <c r="AU3071" s="88" t="s">
        <v>25918</v>
      </c>
      <c r="AV3071" s="83" t="b">
        <v>0</v>
      </c>
      <c r="AW3071" s="83" t="s">
        <v>30151</v>
      </c>
      <c r="AX3071" s="88" t="s">
        <v>33220</v>
      </c>
      <c r="AY3071" s="83" t="s">
        <v>66</v>
      </c>
      <c r="AZ3071" s="2"/>
      <c r="BA3071" s="3"/>
      <c r="BB3071" s="3"/>
      <c r="BC3071" s="3"/>
      <c r="BD3071" s="3"/>
    </row>
    <row r="3072" spans="1:56" x14ac:dyDescent="0.25">
      <c r="A3072" s="69" t="s">
        <v>2785</v>
      </c>
      <c r="B3072" s="70"/>
      <c r="C3072" s="70"/>
      <c r="D3072" s="71"/>
      <c r="E3072" s="73"/>
      <c r="F3072" s="110" t="s">
        <v>30084</v>
      </c>
      <c r="G3072" s="70"/>
      <c r="H3072" s="74"/>
      <c r="I3072" s="75"/>
      <c r="J3072" s="75"/>
      <c r="K3072" s="74" t="s">
        <v>36357</v>
      </c>
      <c r="L3072" s="78"/>
      <c r="M3072" s="79"/>
      <c r="N3072" s="79"/>
      <c r="O3072" s="80"/>
      <c r="P3072" s="81"/>
      <c r="Q3072" s="81"/>
      <c r="R3072" s="92"/>
      <c r="S3072" s="92"/>
      <c r="T3072" s="92"/>
      <c r="U3072" s="92"/>
      <c r="V3072" s="52"/>
      <c r="W3072" s="52"/>
      <c r="X3072" s="52"/>
      <c r="Y3072" s="52"/>
      <c r="Z3072" s="51"/>
      <c r="AA3072" s="76"/>
      <c r="AB3072" s="76"/>
      <c r="AC3072" s="77"/>
      <c r="AD3072" s="83" t="s">
        <v>17743</v>
      </c>
      <c r="AE3072" s="83">
        <v>1872</v>
      </c>
      <c r="AF3072" s="83">
        <v>4857</v>
      </c>
      <c r="AG3072" s="83">
        <v>19023</v>
      </c>
      <c r="AH3072" s="83">
        <v>2229</v>
      </c>
      <c r="AI3072" s="83">
        <v>-21600</v>
      </c>
      <c r="AJ3072" s="83" t="s">
        <v>20465</v>
      </c>
      <c r="AK3072" s="83" t="s">
        <v>21891</v>
      </c>
      <c r="AL3072" s="88" t="s">
        <v>23014</v>
      </c>
      <c r="AM3072" s="83" t="s">
        <v>23039</v>
      </c>
      <c r="AN3072" s="85">
        <v>39986.704976851855</v>
      </c>
      <c r="AO3072" s="88" t="s">
        <v>25842</v>
      </c>
      <c r="AP3072" s="83" t="b">
        <v>0</v>
      </c>
      <c r="AQ3072" s="83" t="b">
        <v>0</v>
      </c>
      <c r="AR3072" s="83" t="b">
        <v>1</v>
      </c>
      <c r="AS3072" s="83" t="s">
        <v>13611</v>
      </c>
      <c r="AT3072" s="83">
        <v>238</v>
      </c>
      <c r="AU3072" s="88" t="s">
        <v>27033</v>
      </c>
      <c r="AV3072" s="83" t="b">
        <v>0</v>
      </c>
      <c r="AW3072" s="83" t="s">
        <v>30151</v>
      </c>
      <c r="AX3072" s="88" t="s">
        <v>33221</v>
      </c>
      <c r="AY3072" s="83" t="s">
        <v>66</v>
      </c>
      <c r="AZ3072" s="2"/>
      <c r="BA3072" s="3"/>
      <c r="BB3072" s="3"/>
      <c r="BC3072" s="3"/>
      <c r="BD3072" s="3"/>
    </row>
    <row r="3073" spans="1:56" x14ac:dyDescent="0.25">
      <c r="A3073" s="69" t="s">
        <v>2786</v>
      </c>
      <c r="B3073" s="70"/>
      <c r="C3073" s="70"/>
      <c r="D3073" s="71"/>
      <c r="E3073" s="73"/>
      <c r="F3073" s="110" t="s">
        <v>30085</v>
      </c>
      <c r="G3073" s="70"/>
      <c r="H3073" s="74"/>
      <c r="I3073" s="75"/>
      <c r="J3073" s="75"/>
      <c r="K3073" s="74" t="s">
        <v>36358</v>
      </c>
      <c r="L3073" s="78"/>
      <c r="M3073" s="79"/>
      <c r="N3073" s="79"/>
      <c r="O3073" s="80"/>
      <c r="P3073" s="81"/>
      <c r="Q3073" s="81"/>
      <c r="R3073" s="92"/>
      <c r="S3073" s="92"/>
      <c r="T3073" s="92"/>
      <c r="U3073" s="92"/>
      <c r="V3073" s="52"/>
      <c r="W3073" s="52"/>
      <c r="X3073" s="52"/>
      <c r="Y3073" s="52"/>
      <c r="Z3073" s="51"/>
      <c r="AA3073" s="76"/>
      <c r="AB3073" s="76"/>
      <c r="AC3073" s="77"/>
      <c r="AD3073" s="83" t="s">
        <v>17744</v>
      </c>
      <c r="AE3073" s="83">
        <v>5358</v>
      </c>
      <c r="AF3073" s="83">
        <v>4975</v>
      </c>
      <c r="AG3073" s="83">
        <v>213600</v>
      </c>
      <c r="AH3073" s="83">
        <v>2909</v>
      </c>
      <c r="AI3073" s="83">
        <v>-21600</v>
      </c>
      <c r="AJ3073" s="83" t="s">
        <v>20466</v>
      </c>
      <c r="AK3073" s="83" t="s">
        <v>14527</v>
      </c>
      <c r="AL3073" s="83"/>
      <c r="AM3073" s="83" t="s">
        <v>23039</v>
      </c>
      <c r="AN3073" s="85">
        <v>40242.742071759261</v>
      </c>
      <c r="AO3073" s="83"/>
      <c r="AP3073" s="83" t="b">
        <v>1</v>
      </c>
      <c r="AQ3073" s="83" t="b">
        <v>0</v>
      </c>
      <c r="AR3073" s="83" t="b">
        <v>1</v>
      </c>
      <c r="AS3073" s="83" t="s">
        <v>13611</v>
      </c>
      <c r="AT3073" s="83">
        <v>303</v>
      </c>
      <c r="AU3073" s="88" t="s">
        <v>25919</v>
      </c>
      <c r="AV3073" s="83" t="b">
        <v>0</v>
      </c>
      <c r="AW3073" s="83" t="s">
        <v>30151</v>
      </c>
      <c r="AX3073" s="88" t="s">
        <v>33222</v>
      </c>
      <c r="AY3073" s="83" t="s">
        <v>66</v>
      </c>
      <c r="AZ3073" s="2"/>
      <c r="BA3073" s="3"/>
      <c r="BB3073" s="3"/>
      <c r="BC3073" s="3"/>
      <c r="BD3073" s="3"/>
    </row>
    <row r="3074" spans="1:56" x14ac:dyDescent="0.25">
      <c r="A3074" s="69" t="s">
        <v>2787</v>
      </c>
      <c r="B3074" s="70"/>
      <c r="C3074" s="70"/>
      <c r="D3074" s="71"/>
      <c r="E3074" s="73"/>
      <c r="F3074" s="110" t="s">
        <v>30086</v>
      </c>
      <c r="G3074" s="70"/>
      <c r="H3074" s="74"/>
      <c r="I3074" s="75"/>
      <c r="J3074" s="75"/>
      <c r="K3074" s="74" t="s">
        <v>36359</v>
      </c>
      <c r="L3074" s="78"/>
      <c r="M3074" s="79"/>
      <c r="N3074" s="79"/>
      <c r="O3074" s="80"/>
      <c r="P3074" s="81"/>
      <c r="Q3074" s="81"/>
      <c r="R3074" s="92"/>
      <c r="S3074" s="92"/>
      <c r="T3074" s="92"/>
      <c r="U3074" s="92"/>
      <c r="V3074" s="52"/>
      <c r="W3074" s="52"/>
      <c r="X3074" s="52"/>
      <c r="Y3074" s="52"/>
      <c r="Z3074" s="51"/>
      <c r="AA3074" s="76"/>
      <c r="AB3074" s="76"/>
      <c r="AC3074" s="77"/>
      <c r="AD3074" s="83" t="s">
        <v>17745</v>
      </c>
      <c r="AE3074" s="83">
        <v>248</v>
      </c>
      <c r="AF3074" s="83">
        <v>117</v>
      </c>
      <c r="AG3074" s="83">
        <v>496</v>
      </c>
      <c r="AH3074" s="83">
        <v>170</v>
      </c>
      <c r="AI3074" s="83"/>
      <c r="AJ3074" s="83" t="s">
        <v>20467</v>
      </c>
      <c r="AK3074" s="83" t="s">
        <v>21892</v>
      </c>
      <c r="AL3074" s="83"/>
      <c r="AM3074" s="83"/>
      <c r="AN3074" s="85">
        <v>42721.892696759256</v>
      </c>
      <c r="AO3074" s="83"/>
      <c r="AP3074" s="83" t="b">
        <v>1</v>
      </c>
      <c r="AQ3074" s="83" t="b">
        <v>0</v>
      </c>
      <c r="AR3074" s="83" t="b">
        <v>0</v>
      </c>
      <c r="AS3074" s="83" t="s">
        <v>13611</v>
      </c>
      <c r="AT3074" s="83">
        <v>0</v>
      </c>
      <c r="AU3074" s="83"/>
      <c r="AV3074" s="83" t="b">
        <v>0</v>
      </c>
      <c r="AW3074" s="83" t="s">
        <v>30151</v>
      </c>
      <c r="AX3074" s="88" t="s">
        <v>33223</v>
      </c>
      <c r="AY3074" s="83" t="s">
        <v>66</v>
      </c>
      <c r="AZ3074" s="2"/>
      <c r="BA3074" s="3"/>
      <c r="BB3074" s="3"/>
      <c r="BC3074" s="3"/>
      <c r="BD3074" s="3"/>
    </row>
    <row r="3075" spans="1:56" x14ac:dyDescent="0.25">
      <c r="A3075" s="69" t="s">
        <v>2788</v>
      </c>
      <c r="B3075" s="70"/>
      <c r="C3075" s="70"/>
      <c r="D3075" s="71"/>
      <c r="E3075" s="73"/>
      <c r="F3075" s="110" t="s">
        <v>30087</v>
      </c>
      <c r="G3075" s="70"/>
      <c r="H3075" s="74"/>
      <c r="I3075" s="75"/>
      <c r="J3075" s="75"/>
      <c r="K3075" s="74" t="s">
        <v>36360</v>
      </c>
      <c r="L3075" s="78"/>
      <c r="M3075" s="79"/>
      <c r="N3075" s="79"/>
      <c r="O3075" s="80"/>
      <c r="P3075" s="81"/>
      <c r="Q3075" s="81"/>
      <c r="R3075" s="92"/>
      <c r="S3075" s="92"/>
      <c r="T3075" s="92"/>
      <c r="U3075" s="92"/>
      <c r="V3075" s="52"/>
      <c r="W3075" s="52"/>
      <c r="X3075" s="52"/>
      <c r="Y3075" s="52"/>
      <c r="Z3075" s="51"/>
      <c r="AA3075" s="76"/>
      <c r="AB3075" s="76"/>
      <c r="AC3075" s="77"/>
      <c r="AD3075" s="83" t="s">
        <v>17746</v>
      </c>
      <c r="AE3075" s="83">
        <v>11313</v>
      </c>
      <c r="AF3075" s="83">
        <v>11961</v>
      </c>
      <c r="AG3075" s="83">
        <v>107335</v>
      </c>
      <c r="AH3075" s="83">
        <v>8208</v>
      </c>
      <c r="AI3075" s="83">
        <v>-21600</v>
      </c>
      <c r="AJ3075" s="83" t="s">
        <v>20468</v>
      </c>
      <c r="AK3075" s="83" t="s">
        <v>21893</v>
      </c>
      <c r="AL3075" s="88" t="s">
        <v>23015</v>
      </c>
      <c r="AM3075" s="83" t="s">
        <v>23039</v>
      </c>
      <c r="AN3075" s="85">
        <v>40191.886238425926</v>
      </c>
      <c r="AO3075" s="88" t="s">
        <v>25843</v>
      </c>
      <c r="AP3075" s="83" t="b">
        <v>0</v>
      </c>
      <c r="AQ3075" s="83" t="b">
        <v>0</v>
      </c>
      <c r="AR3075" s="83" t="b">
        <v>1</v>
      </c>
      <c r="AS3075" s="83" t="s">
        <v>13611</v>
      </c>
      <c r="AT3075" s="83">
        <v>143</v>
      </c>
      <c r="AU3075" s="88" t="s">
        <v>27034</v>
      </c>
      <c r="AV3075" s="83" t="b">
        <v>0</v>
      </c>
      <c r="AW3075" s="83" t="s">
        <v>30151</v>
      </c>
      <c r="AX3075" s="88" t="s">
        <v>33224</v>
      </c>
      <c r="AY3075" s="83" t="s">
        <v>66</v>
      </c>
      <c r="AZ3075" s="2"/>
      <c r="BA3075" s="3"/>
      <c r="BB3075" s="3"/>
      <c r="BC3075" s="3"/>
      <c r="BD3075" s="3"/>
    </row>
    <row r="3076" spans="1:56" x14ac:dyDescent="0.25">
      <c r="A3076" s="69" t="s">
        <v>3330</v>
      </c>
      <c r="B3076" s="70"/>
      <c r="C3076" s="70"/>
      <c r="D3076" s="71"/>
      <c r="E3076" s="73"/>
      <c r="F3076" s="110" t="s">
        <v>30088</v>
      </c>
      <c r="G3076" s="70"/>
      <c r="H3076" s="74"/>
      <c r="I3076" s="75"/>
      <c r="J3076" s="75"/>
      <c r="K3076" s="74" t="s">
        <v>36361</v>
      </c>
      <c r="L3076" s="78"/>
      <c r="M3076" s="79"/>
      <c r="N3076" s="79"/>
      <c r="O3076" s="80"/>
      <c r="P3076" s="81"/>
      <c r="Q3076" s="81"/>
      <c r="R3076" s="92"/>
      <c r="S3076" s="92"/>
      <c r="T3076" s="92"/>
      <c r="U3076" s="92"/>
      <c r="V3076" s="52"/>
      <c r="W3076" s="52"/>
      <c r="X3076" s="52"/>
      <c r="Y3076" s="52"/>
      <c r="Z3076" s="51"/>
      <c r="AA3076" s="76"/>
      <c r="AB3076" s="76"/>
      <c r="AC3076" s="77"/>
      <c r="AD3076" s="83" t="s">
        <v>17747</v>
      </c>
      <c r="AE3076" s="83">
        <v>10029</v>
      </c>
      <c r="AF3076" s="83">
        <v>70856</v>
      </c>
      <c r="AG3076" s="83">
        <v>146000</v>
      </c>
      <c r="AH3076" s="83">
        <v>93460</v>
      </c>
      <c r="AI3076" s="83">
        <v>-18000</v>
      </c>
      <c r="AJ3076" s="83" t="s">
        <v>20469</v>
      </c>
      <c r="AK3076" s="83" t="s">
        <v>21894</v>
      </c>
      <c r="AL3076" s="88" t="s">
        <v>23016</v>
      </c>
      <c r="AM3076" s="83" t="s">
        <v>23040</v>
      </c>
      <c r="AN3076" s="85">
        <v>40667.511956018519</v>
      </c>
      <c r="AO3076" s="88" t="s">
        <v>25844</v>
      </c>
      <c r="AP3076" s="83" t="b">
        <v>0</v>
      </c>
      <c r="AQ3076" s="83" t="b">
        <v>0</v>
      </c>
      <c r="AR3076" s="83" t="b">
        <v>0</v>
      </c>
      <c r="AS3076" s="83" t="s">
        <v>13611</v>
      </c>
      <c r="AT3076" s="83">
        <v>251</v>
      </c>
      <c r="AU3076" s="88" t="s">
        <v>27035</v>
      </c>
      <c r="AV3076" s="83" t="b">
        <v>0</v>
      </c>
      <c r="AW3076" s="83" t="s">
        <v>30151</v>
      </c>
      <c r="AX3076" s="88" t="s">
        <v>33225</v>
      </c>
      <c r="AY3076" s="83" t="s">
        <v>65</v>
      </c>
      <c r="AZ3076" s="2"/>
      <c r="BA3076" s="3"/>
      <c r="BB3076" s="3"/>
      <c r="BC3076" s="3"/>
      <c r="BD3076" s="3"/>
    </row>
    <row r="3077" spans="1:56" x14ac:dyDescent="0.25">
      <c r="A3077" s="69" t="s">
        <v>2789</v>
      </c>
      <c r="B3077" s="70"/>
      <c r="C3077" s="70"/>
      <c r="D3077" s="71"/>
      <c r="E3077" s="73"/>
      <c r="F3077" s="110" t="s">
        <v>30089</v>
      </c>
      <c r="G3077" s="70"/>
      <c r="H3077" s="74"/>
      <c r="I3077" s="75"/>
      <c r="J3077" s="75"/>
      <c r="K3077" s="74" t="s">
        <v>36362</v>
      </c>
      <c r="L3077" s="78"/>
      <c r="M3077" s="79"/>
      <c r="N3077" s="79"/>
      <c r="O3077" s="80"/>
      <c r="P3077" s="81"/>
      <c r="Q3077" s="81"/>
      <c r="R3077" s="92"/>
      <c r="S3077" s="92"/>
      <c r="T3077" s="92"/>
      <c r="U3077" s="92"/>
      <c r="V3077" s="52"/>
      <c r="W3077" s="52"/>
      <c r="X3077" s="52"/>
      <c r="Y3077" s="52"/>
      <c r="Z3077" s="51"/>
      <c r="AA3077" s="76"/>
      <c r="AB3077" s="76"/>
      <c r="AC3077" s="77"/>
      <c r="AD3077" s="83" t="s">
        <v>17748</v>
      </c>
      <c r="AE3077" s="83">
        <v>140</v>
      </c>
      <c r="AF3077" s="83">
        <v>289</v>
      </c>
      <c r="AG3077" s="83">
        <v>15171</v>
      </c>
      <c r="AH3077" s="83">
        <v>19816</v>
      </c>
      <c r="AI3077" s="83">
        <v>-28800</v>
      </c>
      <c r="AJ3077" s="83" t="s">
        <v>20470</v>
      </c>
      <c r="AK3077" s="83" t="s">
        <v>21895</v>
      </c>
      <c r="AL3077" s="83"/>
      <c r="AM3077" s="83" t="s">
        <v>23041</v>
      </c>
      <c r="AN3077" s="85">
        <v>41950.243159722224</v>
      </c>
      <c r="AO3077" s="88" t="s">
        <v>25845</v>
      </c>
      <c r="AP3077" s="83" t="b">
        <v>0</v>
      </c>
      <c r="AQ3077" s="83" t="b">
        <v>0</v>
      </c>
      <c r="AR3077" s="83" t="b">
        <v>0</v>
      </c>
      <c r="AS3077" s="83" t="s">
        <v>13611</v>
      </c>
      <c r="AT3077" s="83">
        <v>6</v>
      </c>
      <c r="AU3077" s="88" t="s">
        <v>25918</v>
      </c>
      <c r="AV3077" s="83" t="b">
        <v>0</v>
      </c>
      <c r="AW3077" s="83" t="s">
        <v>30151</v>
      </c>
      <c r="AX3077" s="88" t="s">
        <v>33226</v>
      </c>
      <c r="AY3077" s="83" t="s">
        <v>66</v>
      </c>
      <c r="AZ3077" s="2"/>
      <c r="BA3077" s="3"/>
      <c r="BB3077" s="3"/>
      <c r="BC3077" s="3"/>
      <c r="BD3077" s="3"/>
    </row>
    <row r="3078" spans="1:56" x14ac:dyDescent="0.25">
      <c r="A3078" s="69" t="s">
        <v>3331</v>
      </c>
      <c r="B3078" s="70"/>
      <c r="C3078" s="70"/>
      <c r="D3078" s="71"/>
      <c r="E3078" s="73"/>
      <c r="F3078" s="110" t="s">
        <v>30090</v>
      </c>
      <c r="G3078" s="70"/>
      <c r="H3078" s="74"/>
      <c r="I3078" s="75"/>
      <c r="J3078" s="75"/>
      <c r="K3078" s="74" t="s">
        <v>36363</v>
      </c>
      <c r="L3078" s="78"/>
      <c r="M3078" s="79"/>
      <c r="N3078" s="79"/>
      <c r="O3078" s="80"/>
      <c r="P3078" s="81"/>
      <c r="Q3078" s="81"/>
      <c r="R3078" s="92"/>
      <c r="S3078" s="92"/>
      <c r="T3078" s="92"/>
      <c r="U3078" s="92"/>
      <c r="V3078" s="52"/>
      <c r="W3078" s="52"/>
      <c r="X3078" s="52"/>
      <c r="Y3078" s="52"/>
      <c r="Z3078" s="51"/>
      <c r="AA3078" s="76"/>
      <c r="AB3078" s="76"/>
      <c r="AC3078" s="77"/>
      <c r="AD3078" s="83" t="s">
        <v>17749</v>
      </c>
      <c r="AE3078" s="83">
        <v>83</v>
      </c>
      <c r="AF3078" s="83">
        <v>118</v>
      </c>
      <c r="AG3078" s="83">
        <v>3018</v>
      </c>
      <c r="AH3078" s="83">
        <v>6401</v>
      </c>
      <c r="AI3078" s="83"/>
      <c r="AJ3078" s="83" t="s">
        <v>20471</v>
      </c>
      <c r="AK3078" s="83" t="s">
        <v>21896</v>
      </c>
      <c r="AL3078" s="88" t="s">
        <v>23017</v>
      </c>
      <c r="AM3078" s="83"/>
      <c r="AN3078" s="85">
        <v>42446.133958333332</v>
      </c>
      <c r="AO3078" s="88" t="s">
        <v>25846</v>
      </c>
      <c r="AP3078" s="83" t="b">
        <v>0</v>
      </c>
      <c r="AQ3078" s="83" t="b">
        <v>0</v>
      </c>
      <c r="AR3078" s="83" t="b">
        <v>0</v>
      </c>
      <c r="AS3078" s="83" t="s">
        <v>13611</v>
      </c>
      <c r="AT3078" s="83">
        <v>1</v>
      </c>
      <c r="AU3078" s="88" t="s">
        <v>25919</v>
      </c>
      <c r="AV3078" s="83" t="b">
        <v>0</v>
      </c>
      <c r="AW3078" s="83" t="s">
        <v>30151</v>
      </c>
      <c r="AX3078" s="88" t="s">
        <v>33227</v>
      </c>
      <c r="AY3078" s="83" t="s">
        <v>65</v>
      </c>
      <c r="AZ3078" s="2"/>
      <c r="BA3078" s="3"/>
      <c r="BB3078" s="3"/>
      <c r="BC3078" s="3"/>
      <c r="BD3078" s="3"/>
    </row>
    <row r="3079" spans="1:56" x14ac:dyDescent="0.25">
      <c r="A3079" s="69" t="s">
        <v>2790</v>
      </c>
      <c r="B3079" s="70"/>
      <c r="C3079" s="70"/>
      <c r="D3079" s="71"/>
      <c r="E3079" s="73"/>
      <c r="F3079" s="110" t="s">
        <v>30091</v>
      </c>
      <c r="G3079" s="70"/>
      <c r="H3079" s="74"/>
      <c r="I3079" s="75"/>
      <c r="J3079" s="75"/>
      <c r="K3079" s="74" t="s">
        <v>36364</v>
      </c>
      <c r="L3079" s="78"/>
      <c r="M3079" s="79"/>
      <c r="N3079" s="79"/>
      <c r="O3079" s="80"/>
      <c r="P3079" s="81"/>
      <c r="Q3079" s="81"/>
      <c r="R3079" s="92"/>
      <c r="S3079" s="92"/>
      <c r="T3079" s="92"/>
      <c r="U3079" s="92"/>
      <c r="V3079" s="52"/>
      <c r="W3079" s="52"/>
      <c r="X3079" s="52"/>
      <c r="Y3079" s="52"/>
      <c r="Z3079" s="51"/>
      <c r="AA3079" s="76"/>
      <c r="AB3079" s="76"/>
      <c r="AC3079" s="77"/>
      <c r="AD3079" s="83" t="s">
        <v>17750</v>
      </c>
      <c r="AE3079" s="83">
        <v>248</v>
      </c>
      <c r="AF3079" s="83">
        <v>233</v>
      </c>
      <c r="AG3079" s="83">
        <v>11335</v>
      </c>
      <c r="AH3079" s="83">
        <v>6490</v>
      </c>
      <c r="AI3079" s="83"/>
      <c r="AJ3079" s="83" t="s">
        <v>20472</v>
      </c>
      <c r="AK3079" s="83"/>
      <c r="AL3079" s="83"/>
      <c r="AM3079" s="83"/>
      <c r="AN3079" s="85">
        <v>40892.253888888888</v>
      </c>
      <c r="AO3079" s="88" t="s">
        <v>25847</v>
      </c>
      <c r="AP3079" s="83" t="b">
        <v>1</v>
      </c>
      <c r="AQ3079" s="83" t="b">
        <v>0</v>
      </c>
      <c r="AR3079" s="83" t="b">
        <v>1</v>
      </c>
      <c r="AS3079" s="83" t="s">
        <v>13611</v>
      </c>
      <c r="AT3079" s="83">
        <v>0</v>
      </c>
      <c r="AU3079" s="88" t="s">
        <v>25919</v>
      </c>
      <c r="AV3079" s="83" t="b">
        <v>0</v>
      </c>
      <c r="AW3079" s="83" t="s">
        <v>30151</v>
      </c>
      <c r="AX3079" s="88" t="s">
        <v>33228</v>
      </c>
      <c r="AY3079" s="83" t="s">
        <v>66</v>
      </c>
      <c r="AZ3079" s="2"/>
      <c r="BA3079" s="3"/>
      <c r="BB3079" s="3"/>
      <c r="BC3079" s="3"/>
      <c r="BD3079" s="3"/>
    </row>
    <row r="3080" spans="1:56" x14ac:dyDescent="0.25">
      <c r="A3080" s="69" t="s">
        <v>2791</v>
      </c>
      <c r="B3080" s="70"/>
      <c r="C3080" s="70"/>
      <c r="D3080" s="71"/>
      <c r="E3080" s="73"/>
      <c r="F3080" s="110" t="s">
        <v>30092</v>
      </c>
      <c r="G3080" s="70"/>
      <c r="H3080" s="74"/>
      <c r="I3080" s="75"/>
      <c r="J3080" s="75"/>
      <c r="K3080" s="74" t="s">
        <v>36365</v>
      </c>
      <c r="L3080" s="78"/>
      <c r="M3080" s="79"/>
      <c r="N3080" s="79"/>
      <c r="O3080" s="80"/>
      <c r="P3080" s="81"/>
      <c r="Q3080" s="81"/>
      <c r="R3080" s="92"/>
      <c r="S3080" s="92"/>
      <c r="T3080" s="92"/>
      <c r="U3080" s="92"/>
      <c r="V3080" s="52"/>
      <c r="W3080" s="52"/>
      <c r="X3080" s="52"/>
      <c r="Y3080" s="52"/>
      <c r="Z3080" s="51"/>
      <c r="AA3080" s="76"/>
      <c r="AB3080" s="76"/>
      <c r="AC3080" s="77"/>
      <c r="AD3080" s="83" t="s">
        <v>17751</v>
      </c>
      <c r="AE3080" s="83">
        <v>320</v>
      </c>
      <c r="AF3080" s="83">
        <v>406</v>
      </c>
      <c r="AG3080" s="83">
        <v>6937</v>
      </c>
      <c r="AH3080" s="83">
        <v>2559</v>
      </c>
      <c r="AI3080" s="83">
        <v>-21600</v>
      </c>
      <c r="AJ3080" s="83" t="s">
        <v>20473</v>
      </c>
      <c r="AK3080" s="83"/>
      <c r="AL3080" s="83"/>
      <c r="AM3080" s="83" t="s">
        <v>23039</v>
      </c>
      <c r="AN3080" s="85">
        <v>40957.164282407408</v>
      </c>
      <c r="AO3080" s="88" t="s">
        <v>25848</v>
      </c>
      <c r="AP3080" s="83" t="b">
        <v>0</v>
      </c>
      <c r="AQ3080" s="83" t="b">
        <v>0</v>
      </c>
      <c r="AR3080" s="83" t="b">
        <v>1</v>
      </c>
      <c r="AS3080" s="83" t="s">
        <v>13611</v>
      </c>
      <c r="AT3080" s="83">
        <v>1</v>
      </c>
      <c r="AU3080" s="88" t="s">
        <v>25928</v>
      </c>
      <c r="AV3080" s="83" t="b">
        <v>0</v>
      </c>
      <c r="AW3080" s="83" t="s">
        <v>30151</v>
      </c>
      <c r="AX3080" s="88" t="s">
        <v>33229</v>
      </c>
      <c r="AY3080" s="83" t="s">
        <v>66</v>
      </c>
      <c r="AZ3080" s="2"/>
      <c r="BA3080" s="3"/>
      <c r="BB3080" s="3"/>
      <c r="BC3080" s="3"/>
      <c r="BD3080" s="3"/>
    </row>
    <row r="3081" spans="1:56" x14ac:dyDescent="0.25">
      <c r="A3081" s="69" t="s">
        <v>2823</v>
      </c>
      <c r="B3081" s="70"/>
      <c r="C3081" s="70"/>
      <c r="D3081" s="71"/>
      <c r="E3081" s="73"/>
      <c r="F3081" s="110" t="s">
        <v>30093</v>
      </c>
      <c r="G3081" s="70"/>
      <c r="H3081" s="74"/>
      <c r="I3081" s="75"/>
      <c r="J3081" s="75"/>
      <c r="K3081" s="74" t="s">
        <v>36366</v>
      </c>
      <c r="L3081" s="78"/>
      <c r="M3081" s="79"/>
      <c r="N3081" s="79"/>
      <c r="O3081" s="80"/>
      <c r="P3081" s="81"/>
      <c r="Q3081" s="81"/>
      <c r="R3081" s="92"/>
      <c r="S3081" s="92"/>
      <c r="T3081" s="92"/>
      <c r="U3081" s="92"/>
      <c r="V3081" s="52"/>
      <c r="W3081" s="52"/>
      <c r="X3081" s="52"/>
      <c r="Y3081" s="52"/>
      <c r="Z3081" s="51"/>
      <c r="AA3081" s="76"/>
      <c r="AB3081" s="76"/>
      <c r="AC3081" s="77"/>
      <c r="AD3081" s="83" t="s">
        <v>17752</v>
      </c>
      <c r="AE3081" s="83">
        <v>73</v>
      </c>
      <c r="AF3081" s="83">
        <v>503</v>
      </c>
      <c r="AG3081" s="83">
        <v>14214</v>
      </c>
      <c r="AH3081" s="83">
        <v>40291</v>
      </c>
      <c r="AI3081" s="83">
        <v>-25200</v>
      </c>
      <c r="AJ3081" s="83" t="s">
        <v>20474</v>
      </c>
      <c r="AK3081" s="83" t="s">
        <v>20876</v>
      </c>
      <c r="AL3081" s="88" t="s">
        <v>23018</v>
      </c>
      <c r="AM3081" s="83" t="s">
        <v>23044</v>
      </c>
      <c r="AN3081" s="85">
        <v>40761.3591087963</v>
      </c>
      <c r="AO3081" s="88" t="s">
        <v>25849</v>
      </c>
      <c r="AP3081" s="83" t="b">
        <v>0</v>
      </c>
      <c r="AQ3081" s="83" t="b">
        <v>0</v>
      </c>
      <c r="AR3081" s="83" t="b">
        <v>1</v>
      </c>
      <c r="AS3081" s="83" t="s">
        <v>13611</v>
      </c>
      <c r="AT3081" s="83">
        <v>3</v>
      </c>
      <c r="AU3081" s="88" t="s">
        <v>27036</v>
      </c>
      <c r="AV3081" s="83" t="b">
        <v>0</v>
      </c>
      <c r="AW3081" s="83" t="s">
        <v>30151</v>
      </c>
      <c r="AX3081" s="88" t="s">
        <v>33230</v>
      </c>
      <c r="AY3081" s="83" t="s">
        <v>66</v>
      </c>
      <c r="AZ3081" s="2"/>
      <c r="BA3081" s="3"/>
      <c r="BB3081" s="3"/>
      <c r="BC3081" s="3"/>
      <c r="BD3081" s="3"/>
    </row>
    <row r="3082" spans="1:56" x14ac:dyDescent="0.25">
      <c r="A3082" s="69" t="s">
        <v>2792</v>
      </c>
      <c r="B3082" s="70"/>
      <c r="C3082" s="70"/>
      <c r="D3082" s="71"/>
      <c r="E3082" s="73"/>
      <c r="F3082" s="110" t="s">
        <v>30094</v>
      </c>
      <c r="G3082" s="70"/>
      <c r="H3082" s="74"/>
      <c r="I3082" s="75"/>
      <c r="J3082" s="75"/>
      <c r="K3082" s="74" t="s">
        <v>36367</v>
      </c>
      <c r="L3082" s="78"/>
      <c r="M3082" s="79"/>
      <c r="N3082" s="79"/>
      <c r="O3082" s="80"/>
      <c r="P3082" s="81"/>
      <c r="Q3082" s="81"/>
      <c r="R3082" s="92"/>
      <c r="S3082" s="92"/>
      <c r="T3082" s="92"/>
      <c r="U3082" s="92"/>
      <c r="V3082" s="52"/>
      <c r="W3082" s="52"/>
      <c r="X3082" s="52"/>
      <c r="Y3082" s="52"/>
      <c r="Z3082" s="51"/>
      <c r="AA3082" s="76"/>
      <c r="AB3082" s="76"/>
      <c r="AC3082" s="77"/>
      <c r="AD3082" s="83" t="s">
        <v>17753</v>
      </c>
      <c r="AE3082" s="83">
        <v>552</v>
      </c>
      <c r="AF3082" s="83">
        <v>556</v>
      </c>
      <c r="AG3082" s="83">
        <v>6701</v>
      </c>
      <c r="AH3082" s="83">
        <v>3496</v>
      </c>
      <c r="AI3082" s="83">
        <v>-28800</v>
      </c>
      <c r="AJ3082" s="83" t="s">
        <v>20475</v>
      </c>
      <c r="AK3082" s="83"/>
      <c r="AL3082" s="83"/>
      <c r="AM3082" s="83" t="s">
        <v>23041</v>
      </c>
      <c r="AN3082" s="85">
        <v>40830.146585648145</v>
      </c>
      <c r="AO3082" s="88" t="s">
        <v>25850</v>
      </c>
      <c r="AP3082" s="83" t="b">
        <v>0</v>
      </c>
      <c r="AQ3082" s="83" t="b">
        <v>0</v>
      </c>
      <c r="AR3082" s="83" t="b">
        <v>1</v>
      </c>
      <c r="AS3082" s="83" t="s">
        <v>13611</v>
      </c>
      <c r="AT3082" s="83">
        <v>0</v>
      </c>
      <c r="AU3082" s="88" t="s">
        <v>27037</v>
      </c>
      <c r="AV3082" s="83" t="b">
        <v>0</v>
      </c>
      <c r="AW3082" s="83" t="s">
        <v>30151</v>
      </c>
      <c r="AX3082" s="88" t="s">
        <v>33231</v>
      </c>
      <c r="AY3082" s="83" t="s">
        <v>66</v>
      </c>
      <c r="AZ3082" s="2"/>
      <c r="BA3082" s="3"/>
      <c r="BB3082" s="3"/>
      <c r="BC3082" s="3"/>
      <c r="BD3082" s="3"/>
    </row>
    <row r="3083" spans="1:56" x14ac:dyDescent="0.25">
      <c r="A3083" s="69" t="s">
        <v>2793</v>
      </c>
      <c r="B3083" s="70"/>
      <c r="C3083" s="70"/>
      <c r="D3083" s="71"/>
      <c r="E3083" s="73"/>
      <c r="F3083" s="110" t="s">
        <v>30095</v>
      </c>
      <c r="G3083" s="70"/>
      <c r="H3083" s="74"/>
      <c r="I3083" s="75"/>
      <c r="J3083" s="75"/>
      <c r="K3083" s="74" t="s">
        <v>36368</v>
      </c>
      <c r="L3083" s="78"/>
      <c r="M3083" s="79"/>
      <c r="N3083" s="79"/>
      <c r="O3083" s="80"/>
      <c r="P3083" s="81"/>
      <c r="Q3083" s="81"/>
      <c r="R3083" s="92"/>
      <c r="S3083" s="92"/>
      <c r="T3083" s="92"/>
      <c r="U3083" s="92"/>
      <c r="V3083" s="52"/>
      <c r="W3083" s="52"/>
      <c r="X3083" s="52"/>
      <c r="Y3083" s="52"/>
      <c r="Z3083" s="51"/>
      <c r="AA3083" s="76"/>
      <c r="AB3083" s="76"/>
      <c r="AC3083" s="77"/>
      <c r="AD3083" s="83" t="s">
        <v>17754</v>
      </c>
      <c r="AE3083" s="83">
        <v>306</v>
      </c>
      <c r="AF3083" s="83">
        <v>328</v>
      </c>
      <c r="AG3083" s="83">
        <v>4971</v>
      </c>
      <c r="AH3083" s="83">
        <v>3267</v>
      </c>
      <c r="AI3083" s="83">
        <v>-18000</v>
      </c>
      <c r="AJ3083" s="83" t="s">
        <v>20476</v>
      </c>
      <c r="AK3083" s="83"/>
      <c r="AL3083" s="83"/>
      <c r="AM3083" s="83" t="s">
        <v>23040</v>
      </c>
      <c r="AN3083" s="85">
        <v>40962.147152777776</v>
      </c>
      <c r="AO3083" s="88" t="s">
        <v>25851</v>
      </c>
      <c r="AP3083" s="83" t="b">
        <v>0</v>
      </c>
      <c r="AQ3083" s="83" t="b">
        <v>0</v>
      </c>
      <c r="AR3083" s="83" t="b">
        <v>1</v>
      </c>
      <c r="AS3083" s="83" t="s">
        <v>13611</v>
      </c>
      <c r="AT3083" s="83">
        <v>1</v>
      </c>
      <c r="AU3083" s="88" t="s">
        <v>27038</v>
      </c>
      <c r="AV3083" s="83" t="b">
        <v>0</v>
      </c>
      <c r="AW3083" s="83" t="s">
        <v>30151</v>
      </c>
      <c r="AX3083" s="88" t="s">
        <v>33232</v>
      </c>
      <c r="AY3083" s="83" t="s">
        <v>66</v>
      </c>
      <c r="AZ3083" s="2"/>
      <c r="BA3083" s="3"/>
      <c r="BB3083" s="3"/>
      <c r="BC3083" s="3"/>
      <c r="BD3083" s="3"/>
    </row>
    <row r="3084" spans="1:56" x14ac:dyDescent="0.25">
      <c r="A3084" s="69" t="s">
        <v>2794</v>
      </c>
      <c r="B3084" s="70"/>
      <c r="C3084" s="70"/>
      <c r="D3084" s="71"/>
      <c r="E3084" s="73"/>
      <c r="F3084" s="110" t="s">
        <v>30096</v>
      </c>
      <c r="G3084" s="70"/>
      <c r="H3084" s="74"/>
      <c r="I3084" s="75"/>
      <c r="J3084" s="75"/>
      <c r="K3084" s="74" t="s">
        <v>36369</v>
      </c>
      <c r="L3084" s="78"/>
      <c r="M3084" s="79"/>
      <c r="N3084" s="79"/>
      <c r="O3084" s="80"/>
      <c r="P3084" s="81"/>
      <c r="Q3084" s="81"/>
      <c r="R3084" s="92"/>
      <c r="S3084" s="92"/>
      <c r="T3084" s="92"/>
      <c r="U3084" s="92"/>
      <c r="V3084" s="52"/>
      <c r="W3084" s="52"/>
      <c r="X3084" s="52"/>
      <c r="Y3084" s="52"/>
      <c r="Z3084" s="51"/>
      <c r="AA3084" s="76"/>
      <c r="AB3084" s="76"/>
      <c r="AC3084" s="77"/>
      <c r="AD3084" s="83" t="s">
        <v>17755</v>
      </c>
      <c r="AE3084" s="83">
        <v>299</v>
      </c>
      <c r="AF3084" s="83">
        <v>372</v>
      </c>
      <c r="AG3084" s="83">
        <v>895</v>
      </c>
      <c r="AH3084" s="83">
        <v>270</v>
      </c>
      <c r="AI3084" s="83"/>
      <c r="AJ3084" s="83" t="s">
        <v>20477</v>
      </c>
      <c r="AK3084" s="83" t="s">
        <v>21897</v>
      </c>
      <c r="AL3084" s="83"/>
      <c r="AM3084" s="83"/>
      <c r="AN3084" s="85">
        <v>42258.649131944447</v>
      </c>
      <c r="AO3084" s="88" t="s">
        <v>25852</v>
      </c>
      <c r="AP3084" s="83" t="b">
        <v>1</v>
      </c>
      <c r="AQ3084" s="83" t="b">
        <v>0</v>
      </c>
      <c r="AR3084" s="83" t="b">
        <v>1</v>
      </c>
      <c r="AS3084" s="83" t="s">
        <v>13611</v>
      </c>
      <c r="AT3084" s="83">
        <v>0</v>
      </c>
      <c r="AU3084" s="88" t="s">
        <v>25919</v>
      </c>
      <c r="AV3084" s="83" t="b">
        <v>0</v>
      </c>
      <c r="AW3084" s="83" t="s">
        <v>30151</v>
      </c>
      <c r="AX3084" s="88" t="s">
        <v>33233</v>
      </c>
      <c r="AY3084" s="83" t="s">
        <v>66</v>
      </c>
      <c r="AZ3084" s="2"/>
      <c r="BA3084" s="3"/>
      <c r="BB3084" s="3"/>
      <c r="BC3084" s="3"/>
      <c r="BD3084" s="3"/>
    </row>
    <row r="3085" spans="1:56" x14ac:dyDescent="0.25">
      <c r="A3085" s="69" t="s">
        <v>2796</v>
      </c>
      <c r="B3085" s="70"/>
      <c r="C3085" s="70"/>
      <c r="D3085" s="71"/>
      <c r="E3085" s="73"/>
      <c r="F3085" s="110" t="s">
        <v>30097</v>
      </c>
      <c r="G3085" s="70"/>
      <c r="H3085" s="74"/>
      <c r="I3085" s="75"/>
      <c r="J3085" s="75"/>
      <c r="K3085" s="74" t="s">
        <v>36370</v>
      </c>
      <c r="L3085" s="78"/>
      <c r="M3085" s="79"/>
      <c r="N3085" s="79"/>
      <c r="O3085" s="80"/>
      <c r="P3085" s="81"/>
      <c r="Q3085" s="81"/>
      <c r="R3085" s="92"/>
      <c r="S3085" s="92"/>
      <c r="T3085" s="92"/>
      <c r="U3085" s="92"/>
      <c r="V3085" s="52"/>
      <c r="W3085" s="52"/>
      <c r="X3085" s="52"/>
      <c r="Y3085" s="52"/>
      <c r="Z3085" s="51"/>
      <c r="AA3085" s="76"/>
      <c r="AB3085" s="76"/>
      <c r="AC3085" s="77"/>
      <c r="AD3085" s="83" t="s">
        <v>17756</v>
      </c>
      <c r="AE3085" s="83">
        <v>1498</v>
      </c>
      <c r="AF3085" s="83">
        <v>2149</v>
      </c>
      <c r="AG3085" s="83">
        <v>5525</v>
      </c>
      <c r="AH3085" s="83">
        <v>11881</v>
      </c>
      <c r="AI3085" s="83">
        <v>-21600</v>
      </c>
      <c r="AJ3085" s="83"/>
      <c r="AK3085" s="83" t="s">
        <v>20699</v>
      </c>
      <c r="AL3085" s="88" t="s">
        <v>23019</v>
      </c>
      <c r="AM3085" s="83" t="s">
        <v>23039</v>
      </c>
      <c r="AN3085" s="85">
        <v>40349.328553240739</v>
      </c>
      <c r="AO3085" s="88" t="s">
        <v>25853</v>
      </c>
      <c r="AP3085" s="83" t="b">
        <v>1</v>
      </c>
      <c r="AQ3085" s="83" t="b">
        <v>0</v>
      </c>
      <c r="AR3085" s="83" t="b">
        <v>1</v>
      </c>
      <c r="AS3085" s="83" t="s">
        <v>13611</v>
      </c>
      <c r="AT3085" s="83">
        <v>33</v>
      </c>
      <c r="AU3085" s="88" t="s">
        <v>25919</v>
      </c>
      <c r="AV3085" s="83" t="b">
        <v>0</v>
      </c>
      <c r="AW3085" s="83" t="s">
        <v>30151</v>
      </c>
      <c r="AX3085" s="88" t="s">
        <v>33234</v>
      </c>
      <c r="AY3085" s="83" t="s">
        <v>66</v>
      </c>
      <c r="AZ3085" s="2"/>
      <c r="BA3085" s="3"/>
      <c r="BB3085" s="3"/>
      <c r="BC3085" s="3"/>
      <c r="BD3085" s="3"/>
    </row>
    <row r="3086" spans="1:56" x14ac:dyDescent="0.25">
      <c r="A3086" s="69" t="s">
        <v>2797</v>
      </c>
      <c r="B3086" s="70"/>
      <c r="C3086" s="70"/>
      <c r="D3086" s="71"/>
      <c r="E3086" s="73"/>
      <c r="F3086" s="110" t="s">
        <v>30098</v>
      </c>
      <c r="G3086" s="70"/>
      <c r="H3086" s="74"/>
      <c r="I3086" s="75"/>
      <c r="J3086" s="75"/>
      <c r="K3086" s="74" t="s">
        <v>36371</v>
      </c>
      <c r="L3086" s="78"/>
      <c r="M3086" s="79"/>
      <c r="N3086" s="79"/>
      <c r="O3086" s="80"/>
      <c r="P3086" s="81"/>
      <c r="Q3086" s="81"/>
      <c r="R3086" s="92"/>
      <c r="S3086" s="92"/>
      <c r="T3086" s="92"/>
      <c r="U3086" s="92"/>
      <c r="V3086" s="52"/>
      <c r="W3086" s="52"/>
      <c r="X3086" s="52"/>
      <c r="Y3086" s="52"/>
      <c r="Z3086" s="51"/>
      <c r="AA3086" s="76"/>
      <c r="AB3086" s="76"/>
      <c r="AC3086" s="77"/>
      <c r="AD3086" s="83" t="s">
        <v>17757</v>
      </c>
      <c r="AE3086" s="83">
        <v>186</v>
      </c>
      <c r="AF3086" s="83">
        <v>173</v>
      </c>
      <c r="AG3086" s="83">
        <v>19875</v>
      </c>
      <c r="AH3086" s="83">
        <v>28803</v>
      </c>
      <c r="AI3086" s="83"/>
      <c r="AJ3086" s="83" t="s">
        <v>20478</v>
      </c>
      <c r="AK3086" s="83"/>
      <c r="AL3086" s="88" t="s">
        <v>23020</v>
      </c>
      <c r="AM3086" s="83"/>
      <c r="AN3086" s="85">
        <v>41848.343217592592</v>
      </c>
      <c r="AO3086" s="88" t="s">
        <v>25854</v>
      </c>
      <c r="AP3086" s="83" t="b">
        <v>1</v>
      </c>
      <c r="AQ3086" s="83" t="b">
        <v>0</v>
      </c>
      <c r="AR3086" s="83" t="b">
        <v>1</v>
      </c>
      <c r="AS3086" s="83" t="s">
        <v>13611</v>
      </c>
      <c r="AT3086" s="83">
        <v>7</v>
      </c>
      <c r="AU3086" s="88" t="s">
        <v>25919</v>
      </c>
      <c r="AV3086" s="83" t="b">
        <v>0</v>
      </c>
      <c r="AW3086" s="83" t="s">
        <v>30151</v>
      </c>
      <c r="AX3086" s="88" t="s">
        <v>33235</v>
      </c>
      <c r="AY3086" s="83" t="s">
        <v>66</v>
      </c>
      <c r="AZ3086" s="2"/>
      <c r="BA3086" s="3"/>
      <c r="BB3086" s="3"/>
      <c r="BC3086" s="3"/>
      <c r="BD3086" s="3"/>
    </row>
    <row r="3087" spans="1:56" x14ac:dyDescent="0.25">
      <c r="A3087" s="69" t="s">
        <v>2798</v>
      </c>
      <c r="B3087" s="70"/>
      <c r="C3087" s="70"/>
      <c r="D3087" s="71"/>
      <c r="E3087" s="73"/>
      <c r="F3087" s="110" t="s">
        <v>30099</v>
      </c>
      <c r="G3087" s="70"/>
      <c r="H3087" s="74"/>
      <c r="I3087" s="75"/>
      <c r="J3087" s="75"/>
      <c r="K3087" s="74" t="s">
        <v>36372</v>
      </c>
      <c r="L3087" s="78"/>
      <c r="M3087" s="79"/>
      <c r="N3087" s="79"/>
      <c r="O3087" s="80"/>
      <c r="P3087" s="81"/>
      <c r="Q3087" s="81"/>
      <c r="R3087" s="92"/>
      <c r="S3087" s="92"/>
      <c r="T3087" s="92"/>
      <c r="U3087" s="92"/>
      <c r="V3087" s="52"/>
      <c r="W3087" s="52"/>
      <c r="X3087" s="52"/>
      <c r="Y3087" s="52"/>
      <c r="Z3087" s="51"/>
      <c r="AA3087" s="76"/>
      <c r="AB3087" s="76"/>
      <c r="AC3087" s="77"/>
      <c r="AD3087" s="83" t="s">
        <v>17758</v>
      </c>
      <c r="AE3087" s="83">
        <v>216</v>
      </c>
      <c r="AF3087" s="83">
        <v>90</v>
      </c>
      <c r="AG3087" s="83">
        <v>485</v>
      </c>
      <c r="AH3087" s="83">
        <v>530</v>
      </c>
      <c r="AI3087" s="83">
        <v>-21600</v>
      </c>
      <c r="AJ3087" s="83" t="s">
        <v>20479</v>
      </c>
      <c r="AK3087" s="83" t="s">
        <v>21898</v>
      </c>
      <c r="AL3087" s="88" t="s">
        <v>23021</v>
      </c>
      <c r="AM3087" s="83" t="s">
        <v>23039</v>
      </c>
      <c r="AN3087" s="85">
        <v>41778.845706018517</v>
      </c>
      <c r="AO3087" s="88" t="s">
        <v>25855</v>
      </c>
      <c r="AP3087" s="83" t="b">
        <v>0</v>
      </c>
      <c r="AQ3087" s="83" t="b">
        <v>0</v>
      </c>
      <c r="AR3087" s="83" t="b">
        <v>0</v>
      </c>
      <c r="AS3087" s="83" t="s">
        <v>13611</v>
      </c>
      <c r="AT3087" s="83">
        <v>2</v>
      </c>
      <c r="AU3087" s="88" t="s">
        <v>26004</v>
      </c>
      <c r="AV3087" s="83" t="b">
        <v>0</v>
      </c>
      <c r="AW3087" s="83" t="s">
        <v>30151</v>
      </c>
      <c r="AX3087" s="88" t="s">
        <v>33236</v>
      </c>
      <c r="AY3087" s="83" t="s">
        <v>66</v>
      </c>
      <c r="AZ3087" s="2"/>
      <c r="BA3087" s="3"/>
      <c r="BB3087" s="3"/>
      <c r="BC3087" s="3"/>
      <c r="BD3087" s="3"/>
    </row>
    <row r="3088" spans="1:56" x14ac:dyDescent="0.25">
      <c r="A3088" s="69" t="s">
        <v>2799</v>
      </c>
      <c r="B3088" s="70"/>
      <c r="C3088" s="70"/>
      <c r="D3088" s="71"/>
      <c r="E3088" s="73"/>
      <c r="F3088" s="110" t="s">
        <v>30100</v>
      </c>
      <c r="G3088" s="70"/>
      <c r="H3088" s="74"/>
      <c r="I3088" s="75"/>
      <c r="J3088" s="75"/>
      <c r="K3088" s="74" t="s">
        <v>36373</v>
      </c>
      <c r="L3088" s="78"/>
      <c r="M3088" s="79"/>
      <c r="N3088" s="79"/>
      <c r="O3088" s="80"/>
      <c r="P3088" s="81"/>
      <c r="Q3088" s="81"/>
      <c r="R3088" s="92"/>
      <c r="S3088" s="92"/>
      <c r="T3088" s="92"/>
      <c r="U3088" s="92"/>
      <c r="V3088" s="52"/>
      <c r="W3088" s="52"/>
      <c r="X3088" s="52"/>
      <c r="Y3088" s="52"/>
      <c r="Z3088" s="51"/>
      <c r="AA3088" s="76"/>
      <c r="AB3088" s="76"/>
      <c r="AC3088" s="77"/>
      <c r="AD3088" s="83" t="s">
        <v>17759</v>
      </c>
      <c r="AE3088" s="83">
        <v>734</v>
      </c>
      <c r="AF3088" s="83">
        <v>642</v>
      </c>
      <c r="AG3088" s="83">
        <v>23671</v>
      </c>
      <c r="AH3088" s="83">
        <v>9657</v>
      </c>
      <c r="AI3088" s="83"/>
      <c r="AJ3088" s="83" t="s">
        <v>20480</v>
      </c>
      <c r="AK3088" s="83" t="s">
        <v>20536</v>
      </c>
      <c r="AL3088" s="83"/>
      <c r="AM3088" s="83"/>
      <c r="AN3088" s="85">
        <v>40923.73400462963</v>
      </c>
      <c r="AO3088" s="88" t="s">
        <v>25856</v>
      </c>
      <c r="AP3088" s="83" t="b">
        <v>1</v>
      </c>
      <c r="AQ3088" s="83" t="b">
        <v>0</v>
      </c>
      <c r="AR3088" s="83" t="b">
        <v>1</v>
      </c>
      <c r="AS3088" s="83" t="s">
        <v>13611</v>
      </c>
      <c r="AT3088" s="83">
        <v>4</v>
      </c>
      <c r="AU3088" s="88" t="s">
        <v>25919</v>
      </c>
      <c r="AV3088" s="83" t="b">
        <v>0</v>
      </c>
      <c r="AW3088" s="83" t="s">
        <v>30151</v>
      </c>
      <c r="AX3088" s="88" t="s">
        <v>33237</v>
      </c>
      <c r="AY3088" s="83" t="s">
        <v>66</v>
      </c>
      <c r="AZ3088" s="2"/>
      <c r="BA3088" s="3"/>
      <c r="BB3088" s="3"/>
      <c r="BC3088" s="3"/>
      <c r="BD3088" s="3"/>
    </row>
    <row r="3089" spans="1:56" x14ac:dyDescent="0.25">
      <c r="A3089" s="69" t="s">
        <v>2800</v>
      </c>
      <c r="B3089" s="70"/>
      <c r="C3089" s="70"/>
      <c r="D3089" s="71"/>
      <c r="E3089" s="73"/>
      <c r="F3089" s="110" t="s">
        <v>30101</v>
      </c>
      <c r="G3089" s="70"/>
      <c r="H3089" s="74"/>
      <c r="I3089" s="75"/>
      <c r="J3089" s="75"/>
      <c r="K3089" s="74" t="s">
        <v>36374</v>
      </c>
      <c r="L3089" s="78"/>
      <c r="M3089" s="79"/>
      <c r="N3089" s="79"/>
      <c r="O3089" s="80"/>
      <c r="P3089" s="81"/>
      <c r="Q3089" s="81"/>
      <c r="R3089" s="92"/>
      <c r="S3089" s="92"/>
      <c r="T3089" s="92"/>
      <c r="U3089" s="92"/>
      <c r="V3089" s="52"/>
      <c r="W3089" s="52"/>
      <c r="X3089" s="52"/>
      <c r="Y3089" s="52"/>
      <c r="Z3089" s="51"/>
      <c r="AA3089" s="76"/>
      <c r="AB3089" s="76"/>
      <c r="AC3089" s="77"/>
      <c r="AD3089" s="83" t="s">
        <v>17760</v>
      </c>
      <c r="AE3089" s="83">
        <v>307</v>
      </c>
      <c r="AF3089" s="83">
        <v>235</v>
      </c>
      <c r="AG3089" s="83">
        <v>2758</v>
      </c>
      <c r="AH3089" s="83">
        <v>1158</v>
      </c>
      <c r="AI3089" s="83">
        <v>-18000</v>
      </c>
      <c r="AJ3089" s="83" t="s">
        <v>20481</v>
      </c>
      <c r="AK3089" s="83"/>
      <c r="AL3089" s="83"/>
      <c r="AM3089" s="83" t="s">
        <v>23040</v>
      </c>
      <c r="AN3089" s="85">
        <v>40744.919305555559</v>
      </c>
      <c r="AO3089" s="88" t="s">
        <v>25857</v>
      </c>
      <c r="AP3089" s="83" t="b">
        <v>0</v>
      </c>
      <c r="AQ3089" s="83" t="b">
        <v>0</v>
      </c>
      <c r="AR3089" s="83" t="b">
        <v>1</v>
      </c>
      <c r="AS3089" s="83" t="s">
        <v>13611</v>
      </c>
      <c r="AT3089" s="83">
        <v>1</v>
      </c>
      <c r="AU3089" s="88" t="s">
        <v>27039</v>
      </c>
      <c r="AV3089" s="83" t="b">
        <v>0</v>
      </c>
      <c r="AW3089" s="83" t="s">
        <v>30151</v>
      </c>
      <c r="AX3089" s="88" t="s">
        <v>33238</v>
      </c>
      <c r="AY3089" s="83" t="s">
        <v>66</v>
      </c>
      <c r="AZ3089" s="2"/>
      <c r="BA3089" s="3"/>
      <c r="BB3089" s="3"/>
      <c r="BC3089" s="3"/>
      <c r="BD3089" s="3"/>
    </row>
    <row r="3090" spans="1:56" x14ac:dyDescent="0.25">
      <c r="A3090" s="69" t="s">
        <v>2801</v>
      </c>
      <c r="B3090" s="70"/>
      <c r="C3090" s="70"/>
      <c r="D3090" s="71"/>
      <c r="E3090" s="73"/>
      <c r="F3090" s="110" t="s">
        <v>30102</v>
      </c>
      <c r="G3090" s="70"/>
      <c r="H3090" s="74"/>
      <c r="I3090" s="75"/>
      <c r="J3090" s="75"/>
      <c r="K3090" s="74" t="s">
        <v>36375</v>
      </c>
      <c r="L3090" s="78"/>
      <c r="M3090" s="79"/>
      <c r="N3090" s="79"/>
      <c r="O3090" s="80"/>
      <c r="P3090" s="81"/>
      <c r="Q3090" s="81"/>
      <c r="R3090" s="92"/>
      <c r="S3090" s="92"/>
      <c r="T3090" s="92"/>
      <c r="U3090" s="92"/>
      <c r="V3090" s="52"/>
      <c r="W3090" s="52"/>
      <c r="X3090" s="52"/>
      <c r="Y3090" s="52"/>
      <c r="Z3090" s="51"/>
      <c r="AA3090" s="76"/>
      <c r="AB3090" s="76"/>
      <c r="AC3090" s="77"/>
      <c r="AD3090" s="83" t="s">
        <v>17761</v>
      </c>
      <c r="AE3090" s="83">
        <v>258</v>
      </c>
      <c r="AF3090" s="83">
        <v>257</v>
      </c>
      <c r="AG3090" s="83">
        <v>6771</v>
      </c>
      <c r="AH3090" s="83">
        <v>3403</v>
      </c>
      <c r="AI3090" s="83"/>
      <c r="AJ3090" s="83" t="s">
        <v>20482</v>
      </c>
      <c r="AK3090" s="83" t="s">
        <v>21899</v>
      </c>
      <c r="AL3090" s="83"/>
      <c r="AM3090" s="83"/>
      <c r="AN3090" s="85">
        <v>40714.029895833337</v>
      </c>
      <c r="AO3090" s="88" t="s">
        <v>25858</v>
      </c>
      <c r="AP3090" s="83" t="b">
        <v>0</v>
      </c>
      <c r="AQ3090" s="83" t="b">
        <v>0</v>
      </c>
      <c r="AR3090" s="83" t="b">
        <v>1</v>
      </c>
      <c r="AS3090" s="83" t="s">
        <v>13611</v>
      </c>
      <c r="AT3090" s="83">
        <v>1</v>
      </c>
      <c r="AU3090" s="88" t="s">
        <v>27040</v>
      </c>
      <c r="AV3090" s="83" t="b">
        <v>0</v>
      </c>
      <c r="AW3090" s="83" t="s">
        <v>30151</v>
      </c>
      <c r="AX3090" s="88" t="s">
        <v>33239</v>
      </c>
      <c r="AY3090" s="83" t="s">
        <v>66</v>
      </c>
      <c r="AZ3090" s="2"/>
      <c r="BA3090" s="3"/>
      <c r="BB3090" s="3"/>
      <c r="BC3090" s="3"/>
      <c r="BD3090" s="3"/>
    </row>
    <row r="3091" spans="1:56" x14ac:dyDescent="0.25">
      <c r="A3091" s="69" t="s">
        <v>2802</v>
      </c>
      <c r="B3091" s="70"/>
      <c r="C3091" s="70"/>
      <c r="D3091" s="71"/>
      <c r="E3091" s="73"/>
      <c r="F3091" s="110" t="s">
        <v>30103</v>
      </c>
      <c r="G3091" s="70"/>
      <c r="H3091" s="74"/>
      <c r="I3091" s="75"/>
      <c r="J3091" s="75"/>
      <c r="K3091" s="74" t="s">
        <v>36376</v>
      </c>
      <c r="L3091" s="78"/>
      <c r="M3091" s="79"/>
      <c r="N3091" s="79"/>
      <c r="O3091" s="80"/>
      <c r="P3091" s="81"/>
      <c r="Q3091" s="81"/>
      <c r="R3091" s="92"/>
      <c r="S3091" s="92"/>
      <c r="T3091" s="92"/>
      <c r="U3091" s="92"/>
      <c r="V3091" s="52"/>
      <c r="W3091" s="52"/>
      <c r="X3091" s="52"/>
      <c r="Y3091" s="52"/>
      <c r="Z3091" s="51"/>
      <c r="AA3091" s="76"/>
      <c r="AB3091" s="76"/>
      <c r="AC3091" s="77"/>
      <c r="AD3091" s="83" t="s">
        <v>17762</v>
      </c>
      <c r="AE3091" s="83">
        <v>187</v>
      </c>
      <c r="AF3091" s="83">
        <v>110</v>
      </c>
      <c r="AG3091" s="83">
        <v>2363</v>
      </c>
      <c r="AH3091" s="83">
        <v>3482</v>
      </c>
      <c r="AI3091" s="83"/>
      <c r="AJ3091" s="83"/>
      <c r="AK3091" s="83"/>
      <c r="AL3091" s="83"/>
      <c r="AM3091" s="83"/>
      <c r="AN3091" s="85">
        <v>40344.242025462961</v>
      </c>
      <c r="AO3091" s="88" t="s">
        <v>25859</v>
      </c>
      <c r="AP3091" s="83" t="b">
        <v>1</v>
      </c>
      <c r="AQ3091" s="83" t="b">
        <v>0</v>
      </c>
      <c r="AR3091" s="83" t="b">
        <v>1</v>
      </c>
      <c r="AS3091" s="83" t="s">
        <v>13611</v>
      </c>
      <c r="AT3091" s="83">
        <v>1</v>
      </c>
      <c r="AU3091" s="88" t="s">
        <v>25919</v>
      </c>
      <c r="AV3091" s="83" t="b">
        <v>0</v>
      </c>
      <c r="AW3091" s="83" t="s">
        <v>30151</v>
      </c>
      <c r="AX3091" s="88" t="s">
        <v>33240</v>
      </c>
      <c r="AY3091" s="83" t="s">
        <v>66</v>
      </c>
      <c r="AZ3091" s="2"/>
      <c r="BA3091" s="3"/>
      <c r="BB3091" s="3"/>
      <c r="BC3091" s="3"/>
      <c r="BD3091" s="3"/>
    </row>
    <row r="3092" spans="1:56" x14ac:dyDescent="0.25">
      <c r="A3092" s="69" t="s">
        <v>2803</v>
      </c>
      <c r="B3092" s="70"/>
      <c r="C3092" s="70"/>
      <c r="D3092" s="71"/>
      <c r="E3092" s="73"/>
      <c r="F3092" s="110" t="s">
        <v>30104</v>
      </c>
      <c r="G3092" s="70"/>
      <c r="H3092" s="74"/>
      <c r="I3092" s="75"/>
      <c r="J3092" s="75"/>
      <c r="K3092" s="74" t="s">
        <v>36377</v>
      </c>
      <c r="L3092" s="78"/>
      <c r="M3092" s="79"/>
      <c r="N3092" s="79"/>
      <c r="O3092" s="80"/>
      <c r="P3092" s="81"/>
      <c r="Q3092" s="81"/>
      <c r="R3092" s="92"/>
      <c r="S3092" s="92"/>
      <c r="T3092" s="92"/>
      <c r="U3092" s="92"/>
      <c r="V3092" s="52"/>
      <c r="W3092" s="52"/>
      <c r="X3092" s="52"/>
      <c r="Y3092" s="52"/>
      <c r="Z3092" s="51"/>
      <c r="AA3092" s="76"/>
      <c r="AB3092" s="76"/>
      <c r="AC3092" s="77"/>
      <c r="AD3092" s="83" t="s">
        <v>17763</v>
      </c>
      <c r="AE3092" s="83">
        <v>1159</v>
      </c>
      <c r="AF3092" s="83">
        <v>561</v>
      </c>
      <c r="AG3092" s="83">
        <v>1285</v>
      </c>
      <c r="AH3092" s="83">
        <v>4</v>
      </c>
      <c r="AI3092" s="83">
        <v>-25200</v>
      </c>
      <c r="AJ3092" s="83" t="s">
        <v>20483</v>
      </c>
      <c r="AK3092" s="83" t="s">
        <v>21900</v>
      </c>
      <c r="AL3092" s="88" t="s">
        <v>23022</v>
      </c>
      <c r="AM3092" s="83" t="s">
        <v>21480</v>
      </c>
      <c r="AN3092" s="85">
        <v>40274.189004629632</v>
      </c>
      <c r="AO3092" s="88" t="s">
        <v>25860</v>
      </c>
      <c r="AP3092" s="83" t="b">
        <v>0</v>
      </c>
      <c r="AQ3092" s="83" t="b">
        <v>0</v>
      </c>
      <c r="AR3092" s="83" t="b">
        <v>0</v>
      </c>
      <c r="AS3092" s="83" t="s">
        <v>13611</v>
      </c>
      <c r="AT3092" s="83">
        <v>10</v>
      </c>
      <c r="AU3092" s="88" t="s">
        <v>27041</v>
      </c>
      <c r="AV3092" s="83" t="b">
        <v>0</v>
      </c>
      <c r="AW3092" s="83" t="s">
        <v>30151</v>
      </c>
      <c r="AX3092" s="88" t="s">
        <v>33241</v>
      </c>
      <c r="AY3092" s="83" t="s">
        <v>66</v>
      </c>
      <c r="AZ3092" s="2"/>
      <c r="BA3092" s="3"/>
      <c r="BB3092" s="3"/>
      <c r="BC3092" s="3"/>
      <c r="BD3092" s="3"/>
    </row>
    <row r="3093" spans="1:56" x14ac:dyDescent="0.25">
      <c r="A3093" s="69" t="s">
        <v>2804</v>
      </c>
      <c r="B3093" s="70"/>
      <c r="C3093" s="70"/>
      <c r="D3093" s="71"/>
      <c r="E3093" s="73"/>
      <c r="F3093" s="110" t="s">
        <v>30105</v>
      </c>
      <c r="G3093" s="70"/>
      <c r="H3093" s="74"/>
      <c r="I3093" s="75"/>
      <c r="J3093" s="75"/>
      <c r="K3093" s="74" t="s">
        <v>36378</v>
      </c>
      <c r="L3093" s="78"/>
      <c r="M3093" s="79"/>
      <c r="N3093" s="79"/>
      <c r="O3093" s="80"/>
      <c r="P3093" s="81"/>
      <c r="Q3093" s="81"/>
      <c r="R3093" s="92"/>
      <c r="S3093" s="92"/>
      <c r="T3093" s="92"/>
      <c r="U3093" s="92"/>
      <c r="V3093" s="52"/>
      <c r="W3093" s="52"/>
      <c r="X3093" s="52"/>
      <c r="Y3093" s="52"/>
      <c r="Z3093" s="51"/>
      <c r="AA3093" s="76"/>
      <c r="AB3093" s="76"/>
      <c r="AC3093" s="77"/>
      <c r="AD3093" s="83" t="s">
        <v>17764</v>
      </c>
      <c r="AE3093" s="83">
        <v>48</v>
      </c>
      <c r="AF3093" s="83">
        <v>7</v>
      </c>
      <c r="AG3093" s="83">
        <v>189</v>
      </c>
      <c r="AH3093" s="83">
        <v>2023</v>
      </c>
      <c r="AI3093" s="83"/>
      <c r="AJ3093" s="83" t="s">
        <v>20484</v>
      </c>
      <c r="AK3093" s="83"/>
      <c r="AL3093" s="83"/>
      <c r="AM3093" s="83"/>
      <c r="AN3093" s="85">
        <v>41862.913854166669</v>
      </c>
      <c r="AO3093" s="83"/>
      <c r="AP3093" s="83" t="b">
        <v>1</v>
      </c>
      <c r="AQ3093" s="83" t="b">
        <v>0</v>
      </c>
      <c r="AR3093" s="83" t="b">
        <v>0</v>
      </c>
      <c r="AS3093" s="83" t="s">
        <v>13611</v>
      </c>
      <c r="AT3093" s="83">
        <v>0</v>
      </c>
      <c r="AU3093" s="88" t="s">
        <v>25919</v>
      </c>
      <c r="AV3093" s="83" t="b">
        <v>0</v>
      </c>
      <c r="AW3093" s="83" t="s">
        <v>30151</v>
      </c>
      <c r="AX3093" s="88" t="s">
        <v>33242</v>
      </c>
      <c r="AY3093" s="83" t="s">
        <v>66</v>
      </c>
      <c r="AZ3093" s="2"/>
      <c r="BA3093" s="3"/>
      <c r="BB3093" s="3"/>
      <c r="BC3093" s="3"/>
      <c r="BD3093" s="3"/>
    </row>
    <row r="3094" spans="1:56" x14ac:dyDescent="0.25">
      <c r="A3094" s="69" t="s">
        <v>3332</v>
      </c>
      <c r="B3094" s="70"/>
      <c r="C3094" s="70"/>
      <c r="D3094" s="71"/>
      <c r="E3094" s="73"/>
      <c r="F3094" s="110" t="s">
        <v>30106</v>
      </c>
      <c r="G3094" s="70"/>
      <c r="H3094" s="74"/>
      <c r="I3094" s="75"/>
      <c r="J3094" s="75"/>
      <c r="K3094" s="74" t="s">
        <v>36379</v>
      </c>
      <c r="L3094" s="78"/>
      <c r="M3094" s="79"/>
      <c r="N3094" s="79"/>
      <c r="O3094" s="80"/>
      <c r="P3094" s="81"/>
      <c r="Q3094" s="81"/>
      <c r="R3094" s="92"/>
      <c r="S3094" s="92"/>
      <c r="T3094" s="92"/>
      <c r="U3094" s="92"/>
      <c r="V3094" s="52"/>
      <c r="W3094" s="52"/>
      <c r="X3094" s="52"/>
      <c r="Y3094" s="52"/>
      <c r="Z3094" s="51"/>
      <c r="AA3094" s="76"/>
      <c r="AB3094" s="76"/>
      <c r="AC3094" s="77"/>
      <c r="AD3094" s="83" t="s">
        <v>17765</v>
      </c>
      <c r="AE3094" s="83">
        <v>162</v>
      </c>
      <c r="AF3094" s="83">
        <v>983809</v>
      </c>
      <c r="AG3094" s="83">
        <v>20073</v>
      </c>
      <c r="AH3094" s="83">
        <v>1977</v>
      </c>
      <c r="AI3094" s="83">
        <v>-18000</v>
      </c>
      <c r="AJ3094" s="83" t="s">
        <v>20485</v>
      </c>
      <c r="AK3094" s="83" t="s">
        <v>20815</v>
      </c>
      <c r="AL3094" s="88" t="s">
        <v>23023</v>
      </c>
      <c r="AM3094" s="83" t="s">
        <v>23040</v>
      </c>
      <c r="AN3094" s="85">
        <v>39853.593807870369</v>
      </c>
      <c r="AO3094" s="88" t="s">
        <v>25861</v>
      </c>
      <c r="AP3094" s="83" t="b">
        <v>0</v>
      </c>
      <c r="AQ3094" s="83" t="b">
        <v>0</v>
      </c>
      <c r="AR3094" s="83" t="b">
        <v>1</v>
      </c>
      <c r="AS3094" s="83" t="s">
        <v>13611</v>
      </c>
      <c r="AT3094" s="83">
        <v>11963</v>
      </c>
      <c r="AU3094" s="88" t="s">
        <v>27042</v>
      </c>
      <c r="AV3094" s="83" t="b">
        <v>1</v>
      </c>
      <c r="AW3094" s="83" t="s">
        <v>30151</v>
      </c>
      <c r="AX3094" s="88" t="s">
        <v>33243</v>
      </c>
      <c r="AY3094" s="83" t="s">
        <v>65</v>
      </c>
      <c r="AZ3094" s="2"/>
      <c r="BA3094" s="3"/>
      <c r="BB3094" s="3"/>
      <c r="BC3094" s="3"/>
      <c r="BD3094" s="3"/>
    </row>
    <row r="3095" spans="1:56" x14ac:dyDescent="0.25">
      <c r="A3095" s="69" t="s">
        <v>3333</v>
      </c>
      <c r="B3095" s="70"/>
      <c r="C3095" s="70"/>
      <c r="D3095" s="71"/>
      <c r="E3095" s="73"/>
      <c r="F3095" s="110" t="s">
        <v>30107</v>
      </c>
      <c r="G3095" s="70"/>
      <c r="H3095" s="74"/>
      <c r="I3095" s="75"/>
      <c r="J3095" s="75"/>
      <c r="K3095" s="74" t="s">
        <v>36380</v>
      </c>
      <c r="L3095" s="78"/>
      <c r="M3095" s="79"/>
      <c r="N3095" s="79"/>
      <c r="O3095" s="80"/>
      <c r="P3095" s="81"/>
      <c r="Q3095" s="81"/>
      <c r="R3095" s="92"/>
      <c r="S3095" s="92"/>
      <c r="T3095" s="92"/>
      <c r="U3095" s="92"/>
      <c r="V3095" s="52"/>
      <c r="W3095" s="52"/>
      <c r="X3095" s="52"/>
      <c r="Y3095" s="52"/>
      <c r="Z3095" s="51"/>
      <c r="AA3095" s="76"/>
      <c r="AB3095" s="76"/>
      <c r="AC3095" s="77"/>
      <c r="AD3095" s="83" t="s">
        <v>17766</v>
      </c>
      <c r="AE3095" s="83">
        <v>154</v>
      </c>
      <c r="AF3095" s="83">
        <v>2333</v>
      </c>
      <c r="AG3095" s="83">
        <v>1090</v>
      </c>
      <c r="AH3095" s="83">
        <v>1</v>
      </c>
      <c r="AI3095" s="83">
        <v>-36000</v>
      </c>
      <c r="AJ3095" s="83" t="s">
        <v>20486</v>
      </c>
      <c r="AK3095" s="83"/>
      <c r="AL3095" s="88" t="s">
        <v>23024</v>
      </c>
      <c r="AM3095" s="83" t="s">
        <v>23043</v>
      </c>
      <c r="AN3095" s="85">
        <v>41345.694618055553</v>
      </c>
      <c r="AO3095" s="88" t="s">
        <v>25862</v>
      </c>
      <c r="AP3095" s="83" t="b">
        <v>0</v>
      </c>
      <c r="AQ3095" s="83" t="b">
        <v>0</v>
      </c>
      <c r="AR3095" s="83" t="b">
        <v>0</v>
      </c>
      <c r="AS3095" s="83" t="s">
        <v>13611</v>
      </c>
      <c r="AT3095" s="83">
        <v>115</v>
      </c>
      <c r="AU3095" s="88" t="s">
        <v>25919</v>
      </c>
      <c r="AV3095" s="83" t="b">
        <v>0</v>
      </c>
      <c r="AW3095" s="83" t="s">
        <v>30151</v>
      </c>
      <c r="AX3095" s="88" t="s">
        <v>33244</v>
      </c>
      <c r="AY3095" s="83" t="s">
        <v>65</v>
      </c>
      <c r="AZ3095" s="2"/>
      <c r="BA3095" s="3"/>
      <c r="BB3095" s="3"/>
      <c r="BC3095" s="3"/>
      <c r="BD3095" s="3"/>
    </row>
    <row r="3096" spans="1:56" x14ac:dyDescent="0.25">
      <c r="A3096" s="69" t="s">
        <v>3334</v>
      </c>
      <c r="B3096" s="70"/>
      <c r="C3096" s="70"/>
      <c r="D3096" s="71"/>
      <c r="E3096" s="73"/>
      <c r="F3096" s="110" t="s">
        <v>30108</v>
      </c>
      <c r="G3096" s="70"/>
      <c r="H3096" s="74"/>
      <c r="I3096" s="75"/>
      <c r="J3096" s="75"/>
      <c r="K3096" s="74" t="s">
        <v>36381</v>
      </c>
      <c r="L3096" s="78"/>
      <c r="M3096" s="79"/>
      <c r="N3096" s="79"/>
      <c r="O3096" s="80"/>
      <c r="P3096" s="81"/>
      <c r="Q3096" s="81"/>
      <c r="R3096" s="92"/>
      <c r="S3096" s="92"/>
      <c r="T3096" s="92"/>
      <c r="U3096" s="92"/>
      <c r="V3096" s="52"/>
      <c r="W3096" s="52"/>
      <c r="X3096" s="52"/>
      <c r="Y3096" s="52"/>
      <c r="Z3096" s="51"/>
      <c r="AA3096" s="76"/>
      <c r="AB3096" s="76"/>
      <c r="AC3096" s="77"/>
      <c r="AD3096" s="83" t="s">
        <v>17767</v>
      </c>
      <c r="AE3096" s="83">
        <v>969</v>
      </c>
      <c r="AF3096" s="83">
        <v>36054</v>
      </c>
      <c r="AG3096" s="83">
        <v>1721</v>
      </c>
      <c r="AH3096" s="83">
        <v>175</v>
      </c>
      <c r="AI3096" s="83">
        <v>-18000</v>
      </c>
      <c r="AJ3096" s="83" t="s">
        <v>20487</v>
      </c>
      <c r="AK3096" s="83"/>
      <c r="AL3096" s="88" t="s">
        <v>23025</v>
      </c>
      <c r="AM3096" s="83" t="s">
        <v>23040</v>
      </c>
      <c r="AN3096" s="85">
        <v>40387.674710648149</v>
      </c>
      <c r="AO3096" s="88" t="s">
        <v>25863</v>
      </c>
      <c r="AP3096" s="83" t="b">
        <v>0</v>
      </c>
      <c r="AQ3096" s="83" t="b">
        <v>0</v>
      </c>
      <c r="AR3096" s="83" t="b">
        <v>1</v>
      </c>
      <c r="AS3096" s="83" t="s">
        <v>13611</v>
      </c>
      <c r="AT3096" s="83">
        <v>542</v>
      </c>
      <c r="AU3096" s="88" t="s">
        <v>27043</v>
      </c>
      <c r="AV3096" s="83" t="b">
        <v>1</v>
      </c>
      <c r="AW3096" s="83" t="s">
        <v>30151</v>
      </c>
      <c r="AX3096" s="88" t="s">
        <v>33245</v>
      </c>
      <c r="AY3096" s="83" t="s">
        <v>65</v>
      </c>
      <c r="AZ3096" s="2"/>
      <c r="BA3096" s="3"/>
      <c r="BB3096" s="3"/>
      <c r="BC3096" s="3"/>
      <c r="BD3096" s="3"/>
    </row>
    <row r="3097" spans="1:56" x14ac:dyDescent="0.25">
      <c r="A3097" s="69" t="s">
        <v>3335</v>
      </c>
      <c r="B3097" s="70"/>
      <c r="C3097" s="70"/>
      <c r="D3097" s="71"/>
      <c r="E3097" s="73"/>
      <c r="F3097" s="110" t="s">
        <v>30109</v>
      </c>
      <c r="G3097" s="70"/>
      <c r="H3097" s="74"/>
      <c r="I3097" s="75"/>
      <c r="J3097" s="75"/>
      <c r="K3097" s="74" t="s">
        <v>36382</v>
      </c>
      <c r="L3097" s="78"/>
      <c r="M3097" s="79"/>
      <c r="N3097" s="79"/>
      <c r="O3097" s="80"/>
      <c r="P3097" s="81"/>
      <c r="Q3097" s="81"/>
      <c r="R3097" s="92"/>
      <c r="S3097" s="92"/>
      <c r="T3097" s="92"/>
      <c r="U3097" s="92"/>
      <c r="V3097" s="52"/>
      <c r="W3097" s="52"/>
      <c r="X3097" s="52"/>
      <c r="Y3097" s="52"/>
      <c r="Z3097" s="51"/>
      <c r="AA3097" s="76"/>
      <c r="AB3097" s="76"/>
      <c r="AC3097" s="77"/>
      <c r="AD3097" s="83" t="s">
        <v>17768</v>
      </c>
      <c r="AE3097" s="83">
        <v>30</v>
      </c>
      <c r="AF3097" s="83">
        <v>7</v>
      </c>
      <c r="AG3097" s="83">
        <v>372</v>
      </c>
      <c r="AH3097" s="83">
        <v>63</v>
      </c>
      <c r="AI3097" s="83"/>
      <c r="AJ3097" s="83"/>
      <c r="AK3097" s="83"/>
      <c r="AL3097" s="88" t="s">
        <v>23026</v>
      </c>
      <c r="AM3097" s="83"/>
      <c r="AN3097" s="85">
        <v>41273.115243055552</v>
      </c>
      <c r="AO3097" s="83"/>
      <c r="AP3097" s="83" t="b">
        <v>1</v>
      </c>
      <c r="AQ3097" s="83" t="b">
        <v>0</v>
      </c>
      <c r="AR3097" s="83" t="b">
        <v>0</v>
      </c>
      <c r="AS3097" s="83" t="s">
        <v>13611</v>
      </c>
      <c r="AT3097" s="83">
        <v>0</v>
      </c>
      <c r="AU3097" s="88" t="s">
        <v>25919</v>
      </c>
      <c r="AV3097" s="83" t="b">
        <v>0</v>
      </c>
      <c r="AW3097" s="83" t="s">
        <v>30151</v>
      </c>
      <c r="AX3097" s="88" t="s">
        <v>33246</v>
      </c>
      <c r="AY3097" s="83" t="s">
        <v>65</v>
      </c>
      <c r="AZ3097" s="2"/>
      <c r="BA3097" s="3"/>
      <c r="BB3097" s="3"/>
      <c r="BC3097" s="3"/>
      <c r="BD3097" s="3"/>
    </row>
    <row r="3098" spans="1:56" x14ac:dyDescent="0.25">
      <c r="A3098" s="69" t="s">
        <v>2805</v>
      </c>
      <c r="B3098" s="70"/>
      <c r="C3098" s="70"/>
      <c r="D3098" s="71"/>
      <c r="E3098" s="73"/>
      <c r="F3098" s="110" t="s">
        <v>30110</v>
      </c>
      <c r="G3098" s="70"/>
      <c r="H3098" s="74"/>
      <c r="I3098" s="75"/>
      <c r="J3098" s="75"/>
      <c r="K3098" s="74" t="s">
        <v>36383</v>
      </c>
      <c r="L3098" s="78"/>
      <c r="M3098" s="79"/>
      <c r="N3098" s="79"/>
      <c r="O3098" s="80"/>
      <c r="P3098" s="81"/>
      <c r="Q3098" s="81"/>
      <c r="R3098" s="92"/>
      <c r="S3098" s="92"/>
      <c r="T3098" s="92"/>
      <c r="U3098" s="92"/>
      <c r="V3098" s="52"/>
      <c r="W3098" s="52"/>
      <c r="X3098" s="52"/>
      <c r="Y3098" s="52"/>
      <c r="Z3098" s="51"/>
      <c r="AA3098" s="76"/>
      <c r="AB3098" s="76"/>
      <c r="AC3098" s="77"/>
      <c r="AD3098" s="83" t="s">
        <v>17769</v>
      </c>
      <c r="AE3098" s="83">
        <v>405</v>
      </c>
      <c r="AF3098" s="83">
        <v>312</v>
      </c>
      <c r="AG3098" s="83">
        <v>1179</v>
      </c>
      <c r="AH3098" s="83">
        <v>2654</v>
      </c>
      <c r="AI3098" s="83"/>
      <c r="AJ3098" s="83" t="s">
        <v>20488</v>
      </c>
      <c r="AK3098" s="83"/>
      <c r="AL3098" s="83"/>
      <c r="AM3098" s="83"/>
      <c r="AN3098" s="85">
        <v>41901.924976851849</v>
      </c>
      <c r="AO3098" s="88" t="s">
        <v>25864</v>
      </c>
      <c r="AP3098" s="83" t="b">
        <v>1</v>
      </c>
      <c r="AQ3098" s="83" t="b">
        <v>0</v>
      </c>
      <c r="AR3098" s="83" t="b">
        <v>0</v>
      </c>
      <c r="AS3098" s="83" t="s">
        <v>13611</v>
      </c>
      <c r="AT3098" s="83">
        <v>1</v>
      </c>
      <c r="AU3098" s="88" t="s">
        <v>25919</v>
      </c>
      <c r="AV3098" s="83" t="b">
        <v>0</v>
      </c>
      <c r="AW3098" s="83" t="s">
        <v>30151</v>
      </c>
      <c r="AX3098" s="88" t="s">
        <v>33247</v>
      </c>
      <c r="AY3098" s="83" t="s">
        <v>66</v>
      </c>
      <c r="AZ3098" s="2"/>
      <c r="BA3098" s="3"/>
      <c r="BB3098" s="3"/>
      <c r="BC3098" s="3"/>
      <c r="BD3098" s="3"/>
    </row>
    <row r="3099" spans="1:56" x14ac:dyDescent="0.25">
      <c r="A3099" s="69" t="s">
        <v>3336</v>
      </c>
      <c r="B3099" s="70"/>
      <c r="C3099" s="70"/>
      <c r="D3099" s="71"/>
      <c r="E3099" s="73"/>
      <c r="F3099" s="110" t="s">
        <v>30111</v>
      </c>
      <c r="G3099" s="70"/>
      <c r="H3099" s="74"/>
      <c r="I3099" s="75"/>
      <c r="J3099" s="75"/>
      <c r="K3099" s="74" t="s">
        <v>36384</v>
      </c>
      <c r="L3099" s="78"/>
      <c r="M3099" s="79"/>
      <c r="N3099" s="79"/>
      <c r="O3099" s="80"/>
      <c r="P3099" s="81"/>
      <c r="Q3099" s="81"/>
      <c r="R3099" s="92"/>
      <c r="S3099" s="92"/>
      <c r="T3099" s="92"/>
      <c r="U3099" s="92"/>
      <c r="V3099" s="52"/>
      <c r="W3099" s="52"/>
      <c r="X3099" s="52"/>
      <c r="Y3099" s="52"/>
      <c r="Z3099" s="51"/>
      <c r="AA3099" s="76"/>
      <c r="AB3099" s="76"/>
      <c r="AC3099" s="77"/>
      <c r="AD3099" s="83" t="s">
        <v>17770</v>
      </c>
      <c r="AE3099" s="83">
        <v>276</v>
      </c>
      <c r="AF3099" s="83">
        <v>271</v>
      </c>
      <c r="AG3099" s="83">
        <v>238</v>
      </c>
      <c r="AH3099" s="83">
        <v>125</v>
      </c>
      <c r="AI3099" s="83"/>
      <c r="AJ3099" s="83" t="s">
        <v>20489</v>
      </c>
      <c r="AK3099" s="83"/>
      <c r="AL3099" s="83"/>
      <c r="AM3099" s="83"/>
      <c r="AN3099" s="85">
        <v>42343.598506944443</v>
      </c>
      <c r="AO3099" s="88" t="s">
        <v>25865</v>
      </c>
      <c r="AP3099" s="83" t="b">
        <v>1</v>
      </c>
      <c r="AQ3099" s="83" t="b">
        <v>0</v>
      </c>
      <c r="AR3099" s="83" t="b">
        <v>0</v>
      </c>
      <c r="AS3099" s="83" t="s">
        <v>13611</v>
      </c>
      <c r="AT3099" s="83">
        <v>1</v>
      </c>
      <c r="AU3099" s="88" t="s">
        <v>25919</v>
      </c>
      <c r="AV3099" s="83" t="b">
        <v>0</v>
      </c>
      <c r="AW3099" s="83" t="s">
        <v>30151</v>
      </c>
      <c r="AX3099" s="88" t="s">
        <v>33248</v>
      </c>
      <c r="AY3099" s="83" t="s">
        <v>65</v>
      </c>
      <c r="AZ3099" s="2"/>
      <c r="BA3099" s="3"/>
      <c r="BB3099" s="3"/>
      <c r="BC3099" s="3"/>
      <c r="BD3099" s="3"/>
    </row>
    <row r="3100" spans="1:56" x14ac:dyDescent="0.25">
      <c r="A3100" s="69" t="s">
        <v>3337</v>
      </c>
      <c r="B3100" s="70"/>
      <c r="C3100" s="70"/>
      <c r="D3100" s="71"/>
      <c r="E3100" s="73"/>
      <c r="F3100" s="110" t="s">
        <v>30112</v>
      </c>
      <c r="G3100" s="70"/>
      <c r="H3100" s="74"/>
      <c r="I3100" s="75"/>
      <c r="J3100" s="75"/>
      <c r="K3100" s="74" t="s">
        <v>36385</v>
      </c>
      <c r="L3100" s="78"/>
      <c r="M3100" s="79"/>
      <c r="N3100" s="79"/>
      <c r="O3100" s="80"/>
      <c r="P3100" s="81"/>
      <c r="Q3100" s="81"/>
      <c r="R3100" s="92"/>
      <c r="S3100" s="92"/>
      <c r="T3100" s="92"/>
      <c r="U3100" s="92"/>
      <c r="V3100" s="52"/>
      <c r="W3100" s="52"/>
      <c r="X3100" s="52"/>
      <c r="Y3100" s="52"/>
      <c r="Z3100" s="51"/>
      <c r="AA3100" s="76"/>
      <c r="AB3100" s="76"/>
      <c r="AC3100" s="77"/>
      <c r="AD3100" s="83" t="s">
        <v>17771</v>
      </c>
      <c r="AE3100" s="83">
        <v>248</v>
      </c>
      <c r="AF3100" s="83">
        <v>218</v>
      </c>
      <c r="AG3100" s="83">
        <v>2976</v>
      </c>
      <c r="AH3100" s="83">
        <v>2879</v>
      </c>
      <c r="AI3100" s="83"/>
      <c r="AJ3100" s="83"/>
      <c r="AK3100" s="83" t="s">
        <v>21557</v>
      </c>
      <c r="AL3100" s="83"/>
      <c r="AM3100" s="83"/>
      <c r="AN3100" s="85">
        <v>41927.138229166667</v>
      </c>
      <c r="AO3100" s="88" t="s">
        <v>25866</v>
      </c>
      <c r="AP3100" s="83" t="b">
        <v>1</v>
      </c>
      <c r="AQ3100" s="83" t="b">
        <v>0</v>
      </c>
      <c r="AR3100" s="83" t="b">
        <v>0</v>
      </c>
      <c r="AS3100" s="83" t="s">
        <v>13611</v>
      </c>
      <c r="AT3100" s="83">
        <v>1</v>
      </c>
      <c r="AU3100" s="88" t="s">
        <v>25919</v>
      </c>
      <c r="AV3100" s="83" t="b">
        <v>0</v>
      </c>
      <c r="AW3100" s="83" t="s">
        <v>30151</v>
      </c>
      <c r="AX3100" s="88" t="s">
        <v>33249</v>
      </c>
      <c r="AY3100" s="83" t="s">
        <v>65</v>
      </c>
      <c r="AZ3100" s="2"/>
      <c r="BA3100" s="3"/>
      <c r="BB3100" s="3"/>
      <c r="BC3100" s="3"/>
      <c r="BD3100" s="3"/>
    </row>
    <row r="3101" spans="1:56" x14ac:dyDescent="0.25">
      <c r="A3101" s="69" t="s">
        <v>2806</v>
      </c>
      <c r="B3101" s="70"/>
      <c r="C3101" s="70"/>
      <c r="D3101" s="71"/>
      <c r="E3101" s="73"/>
      <c r="F3101" s="110" t="s">
        <v>30113</v>
      </c>
      <c r="G3101" s="70"/>
      <c r="H3101" s="74"/>
      <c r="I3101" s="75"/>
      <c r="J3101" s="75"/>
      <c r="K3101" s="74" t="s">
        <v>36386</v>
      </c>
      <c r="L3101" s="78"/>
      <c r="M3101" s="79"/>
      <c r="N3101" s="79"/>
      <c r="O3101" s="80"/>
      <c r="P3101" s="81"/>
      <c r="Q3101" s="81"/>
      <c r="R3101" s="92"/>
      <c r="S3101" s="92"/>
      <c r="T3101" s="92"/>
      <c r="U3101" s="92"/>
      <c r="V3101" s="52"/>
      <c r="W3101" s="52"/>
      <c r="X3101" s="52"/>
      <c r="Y3101" s="52"/>
      <c r="Z3101" s="51"/>
      <c r="AA3101" s="76"/>
      <c r="AB3101" s="76"/>
      <c r="AC3101" s="77"/>
      <c r="AD3101" s="83" t="s">
        <v>17772</v>
      </c>
      <c r="AE3101" s="83">
        <v>579</v>
      </c>
      <c r="AF3101" s="83">
        <v>547</v>
      </c>
      <c r="AG3101" s="83">
        <v>2829</v>
      </c>
      <c r="AH3101" s="83">
        <v>1015</v>
      </c>
      <c r="AI3101" s="83">
        <v>-18000</v>
      </c>
      <c r="AJ3101" s="83" t="s">
        <v>20490</v>
      </c>
      <c r="AK3101" s="83"/>
      <c r="AL3101" s="83"/>
      <c r="AM3101" s="83" t="s">
        <v>23040</v>
      </c>
      <c r="AN3101" s="85">
        <v>41076.852743055555</v>
      </c>
      <c r="AO3101" s="88" t="s">
        <v>25867</v>
      </c>
      <c r="AP3101" s="83" t="b">
        <v>0</v>
      </c>
      <c r="AQ3101" s="83" t="b">
        <v>0</v>
      </c>
      <c r="AR3101" s="83" t="b">
        <v>1</v>
      </c>
      <c r="AS3101" s="83" t="s">
        <v>13611</v>
      </c>
      <c r="AT3101" s="83">
        <v>2</v>
      </c>
      <c r="AU3101" s="88" t="s">
        <v>27044</v>
      </c>
      <c r="AV3101" s="83" t="b">
        <v>0</v>
      </c>
      <c r="AW3101" s="83" t="s">
        <v>30151</v>
      </c>
      <c r="AX3101" s="88" t="s">
        <v>33250</v>
      </c>
      <c r="AY3101" s="83" t="s">
        <v>66</v>
      </c>
      <c r="AZ3101" s="2"/>
      <c r="BA3101" s="3"/>
      <c r="BB3101" s="3"/>
      <c r="BC3101" s="3"/>
      <c r="BD3101" s="3"/>
    </row>
    <row r="3102" spans="1:56" x14ac:dyDescent="0.25">
      <c r="A3102" s="69" t="s">
        <v>2807</v>
      </c>
      <c r="B3102" s="70"/>
      <c r="C3102" s="70"/>
      <c r="D3102" s="71"/>
      <c r="E3102" s="73"/>
      <c r="F3102" s="110" t="s">
        <v>30114</v>
      </c>
      <c r="G3102" s="70"/>
      <c r="H3102" s="74"/>
      <c r="I3102" s="75"/>
      <c r="J3102" s="75"/>
      <c r="K3102" s="74" t="s">
        <v>36387</v>
      </c>
      <c r="L3102" s="78"/>
      <c r="M3102" s="79"/>
      <c r="N3102" s="79"/>
      <c r="O3102" s="80"/>
      <c r="P3102" s="81"/>
      <c r="Q3102" s="81"/>
      <c r="R3102" s="92"/>
      <c r="S3102" s="92"/>
      <c r="T3102" s="92"/>
      <c r="U3102" s="92"/>
      <c r="V3102" s="52"/>
      <c r="W3102" s="52"/>
      <c r="X3102" s="52"/>
      <c r="Y3102" s="52"/>
      <c r="Z3102" s="51"/>
      <c r="AA3102" s="76"/>
      <c r="AB3102" s="76"/>
      <c r="AC3102" s="77"/>
      <c r="AD3102" s="83" t="s">
        <v>17773</v>
      </c>
      <c r="AE3102" s="83">
        <v>155</v>
      </c>
      <c r="AF3102" s="83">
        <v>376</v>
      </c>
      <c r="AG3102" s="83">
        <v>6077</v>
      </c>
      <c r="AH3102" s="83">
        <v>4887</v>
      </c>
      <c r="AI3102" s="83"/>
      <c r="AJ3102" s="83"/>
      <c r="AK3102" s="83" t="s">
        <v>21901</v>
      </c>
      <c r="AL3102" s="83"/>
      <c r="AM3102" s="83"/>
      <c r="AN3102" s="85">
        <v>41666.99560185185</v>
      </c>
      <c r="AO3102" s="88" t="s">
        <v>25868</v>
      </c>
      <c r="AP3102" s="83" t="b">
        <v>1</v>
      </c>
      <c r="AQ3102" s="83" t="b">
        <v>0</v>
      </c>
      <c r="AR3102" s="83" t="b">
        <v>1</v>
      </c>
      <c r="AS3102" s="83" t="s">
        <v>13611</v>
      </c>
      <c r="AT3102" s="83">
        <v>3</v>
      </c>
      <c r="AU3102" s="88" t="s">
        <v>25919</v>
      </c>
      <c r="AV3102" s="83" t="b">
        <v>0</v>
      </c>
      <c r="AW3102" s="83" t="s">
        <v>30151</v>
      </c>
      <c r="AX3102" s="88" t="s">
        <v>33251</v>
      </c>
      <c r="AY3102" s="83" t="s">
        <v>66</v>
      </c>
      <c r="AZ3102" s="2"/>
      <c r="BA3102" s="3"/>
      <c r="BB3102" s="3"/>
      <c r="BC3102" s="3"/>
      <c r="BD3102" s="3"/>
    </row>
    <row r="3103" spans="1:56" x14ac:dyDescent="0.25">
      <c r="A3103" s="69" t="s">
        <v>2808</v>
      </c>
      <c r="B3103" s="70"/>
      <c r="C3103" s="70"/>
      <c r="D3103" s="71"/>
      <c r="E3103" s="73"/>
      <c r="F3103" s="110" t="s">
        <v>30115</v>
      </c>
      <c r="G3103" s="70"/>
      <c r="H3103" s="74"/>
      <c r="I3103" s="75"/>
      <c r="J3103" s="75"/>
      <c r="K3103" s="74" t="s">
        <v>36388</v>
      </c>
      <c r="L3103" s="78"/>
      <c r="M3103" s="79"/>
      <c r="N3103" s="79"/>
      <c r="O3103" s="80"/>
      <c r="P3103" s="81"/>
      <c r="Q3103" s="81"/>
      <c r="R3103" s="92"/>
      <c r="S3103" s="92"/>
      <c r="T3103" s="92"/>
      <c r="U3103" s="92"/>
      <c r="V3103" s="52"/>
      <c r="W3103" s="52"/>
      <c r="X3103" s="52"/>
      <c r="Y3103" s="52"/>
      <c r="Z3103" s="51"/>
      <c r="AA3103" s="76"/>
      <c r="AB3103" s="76"/>
      <c r="AC3103" s="77"/>
      <c r="AD3103" s="83" t="s">
        <v>17774</v>
      </c>
      <c r="AE3103" s="83">
        <v>274</v>
      </c>
      <c r="AF3103" s="83">
        <v>174</v>
      </c>
      <c r="AG3103" s="83">
        <v>1454</v>
      </c>
      <c r="AH3103" s="83">
        <v>3930</v>
      </c>
      <c r="AI3103" s="83"/>
      <c r="AJ3103" s="83" t="s">
        <v>20491</v>
      </c>
      <c r="AK3103" s="83"/>
      <c r="AL3103" s="83"/>
      <c r="AM3103" s="83"/>
      <c r="AN3103" s="85">
        <v>42004.974120370367</v>
      </c>
      <c r="AO3103" s="88" t="s">
        <v>25869</v>
      </c>
      <c r="AP3103" s="83" t="b">
        <v>1</v>
      </c>
      <c r="AQ3103" s="83" t="b">
        <v>0</v>
      </c>
      <c r="AR3103" s="83" t="b">
        <v>0</v>
      </c>
      <c r="AS3103" s="83" t="s">
        <v>13611</v>
      </c>
      <c r="AT3103" s="83">
        <v>0</v>
      </c>
      <c r="AU3103" s="88" t="s">
        <v>25919</v>
      </c>
      <c r="AV3103" s="83" t="b">
        <v>0</v>
      </c>
      <c r="AW3103" s="83" t="s">
        <v>30151</v>
      </c>
      <c r="AX3103" s="88" t="s">
        <v>33252</v>
      </c>
      <c r="AY3103" s="83" t="s">
        <v>66</v>
      </c>
      <c r="AZ3103" s="2"/>
      <c r="BA3103" s="3"/>
      <c r="BB3103" s="3"/>
      <c r="BC3103" s="3"/>
      <c r="BD3103" s="3"/>
    </row>
    <row r="3104" spans="1:56" x14ac:dyDescent="0.25">
      <c r="A3104" s="69" t="s">
        <v>2809</v>
      </c>
      <c r="B3104" s="70"/>
      <c r="C3104" s="70"/>
      <c r="D3104" s="71"/>
      <c r="E3104" s="73"/>
      <c r="F3104" s="110" t="s">
        <v>30116</v>
      </c>
      <c r="G3104" s="70"/>
      <c r="H3104" s="74"/>
      <c r="I3104" s="75"/>
      <c r="J3104" s="75"/>
      <c r="K3104" s="74" t="s">
        <v>36389</v>
      </c>
      <c r="L3104" s="78"/>
      <c r="M3104" s="79"/>
      <c r="N3104" s="79"/>
      <c r="O3104" s="80"/>
      <c r="P3104" s="81"/>
      <c r="Q3104" s="81"/>
      <c r="R3104" s="92"/>
      <c r="S3104" s="92"/>
      <c r="T3104" s="92"/>
      <c r="U3104" s="92"/>
      <c r="V3104" s="52"/>
      <c r="W3104" s="52"/>
      <c r="X3104" s="52"/>
      <c r="Y3104" s="52"/>
      <c r="Z3104" s="51"/>
      <c r="AA3104" s="76"/>
      <c r="AB3104" s="76"/>
      <c r="AC3104" s="77"/>
      <c r="AD3104" s="83" t="s">
        <v>17775</v>
      </c>
      <c r="AE3104" s="83">
        <v>531</v>
      </c>
      <c r="AF3104" s="83">
        <v>630</v>
      </c>
      <c r="AG3104" s="83">
        <v>17935</v>
      </c>
      <c r="AH3104" s="83">
        <v>6284</v>
      </c>
      <c r="AI3104" s="83">
        <v>-18000</v>
      </c>
      <c r="AJ3104" s="83" t="s">
        <v>20492</v>
      </c>
      <c r="AK3104" s="83" t="s">
        <v>21902</v>
      </c>
      <c r="AL3104" s="83"/>
      <c r="AM3104" s="83" t="s">
        <v>23040</v>
      </c>
      <c r="AN3104" s="85">
        <v>41263.811724537038</v>
      </c>
      <c r="AO3104" s="88" t="s">
        <v>25870</v>
      </c>
      <c r="AP3104" s="83" t="b">
        <v>0</v>
      </c>
      <c r="AQ3104" s="83" t="b">
        <v>0</v>
      </c>
      <c r="AR3104" s="83" t="b">
        <v>1</v>
      </c>
      <c r="AS3104" s="83" t="s">
        <v>13611</v>
      </c>
      <c r="AT3104" s="83">
        <v>0</v>
      </c>
      <c r="AU3104" s="88" t="s">
        <v>25928</v>
      </c>
      <c r="AV3104" s="83" t="b">
        <v>0</v>
      </c>
      <c r="AW3104" s="83" t="s">
        <v>30151</v>
      </c>
      <c r="AX3104" s="88" t="s">
        <v>33253</v>
      </c>
      <c r="AY3104" s="83" t="s">
        <v>66</v>
      </c>
      <c r="AZ3104" s="2"/>
      <c r="BA3104" s="3"/>
      <c r="BB3104" s="3"/>
      <c r="BC3104" s="3"/>
      <c r="BD3104" s="3"/>
    </row>
    <row r="3105" spans="1:56" x14ac:dyDescent="0.25">
      <c r="A3105" s="69" t="s">
        <v>2810</v>
      </c>
      <c r="B3105" s="70"/>
      <c r="C3105" s="70"/>
      <c r="D3105" s="71"/>
      <c r="E3105" s="73"/>
      <c r="F3105" s="110" t="s">
        <v>30117</v>
      </c>
      <c r="G3105" s="70"/>
      <c r="H3105" s="74"/>
      <c r="I3105" s="75"/>
      <c r="J3105" s="75"/>
      <c r="K3105" s="74" t="s">
        <v>36390</v>
      </c>
      <c r="L3105" s="78"/>
      <c r="M3105" s="79"/>
      <c r="N3105" s="79"/>
      <c r="O3105" s="80"/>
      <c r="P3105" s="81"/>
      <c r="Q3105" s="81"/>
      <c r="R3105" s="92"/>
      <c r="S3105" s="92"/>
      <c r="T3105" s="92"/>
      <c r="U3105" s="92"/>
      <c r="V3105" s="52"/>
      <c r="W3105" s="52"/>
      <c r="X3105" s="52"/>
      <c r="Y3105" s="52"/>
      <c r="Z3105" s="51"/>
      <c r="AA3105" s="76"/>
      <c r="AB3105" s="76"/>
      <c r="AC3105" s="77"/>
      <c r="AD3105" s="83" t="s">
        <v>17776</v>
      </c>
      <c r="AE3105" s="83">
        <v>130</v>
      </c>
      <c r="AF3105" s="83">
        <v>41</v>
      </c>
      <c r="AG3105" s="83">
        <v>3486</v>
      </c>
      <c r="AH3105" s="83">
        <v>9</v>
      </c>
      <c r="AI3105" s="83">
        <v>-18000</v>
      </c>
      <c r="AJ3105" s="83"/>
      <c r="AK3105" s="83" t="s">
        <v>14373</v>
      </c>
      <c r="AL3105" s="83"/>
      <c r="AM3105" s="83" t="s">
        <v>23040</v>
      </c>
      <c r="AN3105" s="85">
        <v>40005.566689814812</v>
      </c>
      <c r="AO3105" s="88" t="s">
        <v>25871</v>
      </c>
      <c r="AP3105" s="83" t="b">
        <v>0</v>
      </c>
      <c r="AQ3105" s="83" t="b">
        <v>0</v>
      </c>
      <c r="AR3105" s="83" t="b">
        <v>0</v>
      </c>
      <c r="AS3105" s="83" t="s">
        <v>13611</v>
      </c>
      <c r="AT3105" s="83">
        <v>1</v>
      </c>
      <c r="AU3105" s="88" t="s">
        <v>27045</v>
      </c>
      <c r="AV3105" s="83" t="b">
        <v>0</v>
      </c>
      <c r="AW3105" s="83" t="s">
        <v>30151</v>
      </c>
      <c r="AX3105" s="88" t="s">
        <v>33254</v>
      </c>
      <c r="AY3105" s="83" t="s">
        <v>66</v>
      </c>
      <c r="AZ3105" s="2"/>
      <c r="BA3105" s="3"/>
      <c r="BB3105" s="3"/>
      <c r="BC3105" s="3"/>
      <c r="BD3105" s="3"/>
    </row>
    <row r="3106" spans="1:56" x14ac:dyDescent="0.25">
      <c r="A3106" s="69" t="s">
        <v>2811</v>
      </c>
      <c r="B3106" s="70"/>
      <c r="C3106" s="70"/>
      <c r="D3106" s="71"/>
      <c r="E3106" s="73"/>
      <c r="F3106" s="110" t="s">
        <v>30118</v>
      </c>
      <c r="G3106" s="70"/>
      <c r="H3106" s="74"/>
      <c r="I3106" s="75"/>
      <c r="J3106" s="75"/>
      <c r="K3106" s="74" t="s">
        <v>36391</v>
      </c>
      <c r="L3106" s="78"/>
      <c r="M3106" s="79"/>
      <c r="N3106" s="79"/>
      <c r="O3106" s="80"/>
      <c r="P3106" s="81"/>
      <c r="Q3106" s="81"/>
      <c r="R3106" s="92"/>
      <c r="S3106" s="92"/>
      <c r="T3106" s="92"/>
      <c r="U3106" s="92"/>
      <c r="V3106" s="52"/>
      <c r="W3106" s="52"/>
      <c r="X3106" s="52"/>
      <c r="Y3106" s="52"/>
      <c r="Z3106" s="51"/>
      <c r="AA3106" s="76"/>
      <c r="AB3106" s="76"/>
      <c r="AC3106" s="77"/>
      <c r="AD3106" s="83" t="s">
        <v>17777</v>
      </c>
      <c r="AE3106" s="83">
        <v>677</v>
      </c>
      <c r="AF3106" s="83">
        <v>610</v>
      </c>
      <c r="AG3106" s="83">
        <v>6653</v>
      </c>
      <c r="AH3106" s="83">
        <v>6211</v>
      </c>
      <c r="AI3106" s="83">
        <v>-21600</v>
      </c>
      <c r="AJ3106" s="83" t="s">
        <v>20493</v>
      </c>
      <c r="AK3106" s="83" t="s">
        <v>14037</v>
      </c>
      <c r="AL3106" s="83"/>
      <c r="AM3106" s="83" t="s">
        <v>23039</v>
      </c>
      <c r="AN3106" s="85">
        <v>40942.874664351853</v>
      </c>
      <c r="AO3106" s="88" t="s">
        <v>25872</v>
      </c>
      <c r="AP3106" s="83" t="b">
        <v>0</v>
      </c>
      <c r="AQ3106" s="83" t="b">
        <v>0</v>
      </c>
      <c r="AR3106" s="83" t="b">
        <v>1</v>
      </c>
      <c r="AS3106" s="83" t="s">
        <v>13611</v>
      </c>
      <c r="AT3106" s="83">
        <v>4</v>
      </c>
      <c r="AU3106" s="88" t="s">
        <v>25919</v>
      </c>
      <c r="AV3106" s="83" t="b">
        <v>0</v>
      </c>
      <c r="AW3106" s="83" t="s">
        <v>30151</v>
      </c>
      <c r="AX3106" s="88" t="s">
        <v>33255</v>
      </c>
      <c r="AY3106" s="83" t="s">
        <v>66</v>
      </c>
      <c r="AZ3106" s="2"/>
      <c r="BA3106" s="3"/>
      <c r="BB3106" s="3"/>
      <c r="BC3106" s="3"/>
      <c r="BD3106" s="3"/>
    </row>
    <row r="3107" spans="1:56" x14ac:dyDescent="0.25">
      <c r="A3107" s="69" t="s">
        <v>2812</v>
      </c>
      <c r="B3107" s="70"/>
      <c r="C3107" s="70"/>
      <c r="D3107" s="71"/>
      <c r="E3107" s="73"/>
      <c r="F3107" s="110" t="s">
        <v>30119</v>
      </c>
      <c r="G3107" s="70"/>
      <c r="H3107" s="74"/>
      <c r="I3107" s="75"/>
      <c r="J3107" s="75"/>
      <c r="K3107" s="74" t="s">
        <v>36392</v>
      </c>
      <c r="L3107" s="78"/>
      <c r="M3107" s="79"/>
      <c r="N3107" s="79"/>
      <c r="O3107" s="80"/>
      <c r="P3107" s="81"/>
      <c r="Q3107" s="81"/>
      <c r="R3107" s="92"/>
      <c r="S3107" s="92"/>
      <c r="T3107" s="92"/>
      <c r="U3107" s="92"/>
      <c r="V3107" s="52"/>
      <c r="W3107" s="52"/>
      <c r="X3107" s="52"/>
      <c r="Y3107" s="52"/>
      <c r="Z3107" s="51"/>
      <c r="AA3107" s="76"/>
      <c r="AB3107" s="76"/>
      <c r="AC3107" s="77"/>
      <c r="AD3107" s="83" t="s">
        <v>17778</v>
      </c>
      <c r="AE3107" s="83">
        <v>200</v>
      </c>
      <c r="AF3107" s="83">
        <v>591</v>
      </c>
      <c r="AG3107" s="83">
        <v>50090</v>
      </c>
      <c r="AH3107" s="83">
        <v>69802</v>
      </c>
      <c r="AI3107" s="83">
        <v>-21600</v>
      </c>
      <c r="AJ3107" s="83" t="s">
        <v>20494</v>
      </c>
      <c r="AK3107" s="83" t="s">
        <v>21903</v>
      </c>
      <c r="AL3107" s="83"/>
      <c r="AM3107" s="83" t="s">
        <v>23039</v>
      </c>
      <c r="AN3107" s="85">
        <v>41450.771053240744</v>
      </c>
      <c r="AO3107" s="88" t="s">
        <v>25873</v>
      </c>
      <c r="AP3107" s="83" t="b">
        <v>1</v>
      </c>
      <c r="AQ3107" s="83" t="b">
        <v>0</v>
      </c>
      <c r="AR3107" s="83" t="b">
        <v>0</v>
      </c>
      <c r="AS3107" s="83" t="s">
        <v>13611</v>
      </c>
      <c r="AT3107" s="83">
        <v>19</v>
      </c>
      <c r="AU3107" s="88" t="s">
        <v>25919</v>
      </c>
      <c r="AV3107" s="83" t="b">
        <v>0</v>
      </c>
      <c r="AW3107" s="83" t="s">
        <v>30151</v>
      </c>
      <c r="AX3107" s="88" t="s">
        <v>33256</v>
      </c>
      <c r="AY3107" s="83" t="s">
        <v>66</v>
      </c>
      <c r="AZ3107" s="2"/>
      <c r="BA3107" s="3"/>
      <c r="BB3107" s="3"/>
      <c r="BC3107" s="3"/>
      <c r="BD3107" s="3"/>
    </row>
    <row r="3108" spans="1:56" x14ac:dyDescent="0.25">
      <c r="A3108" s="69" t="s">
        <v>3338</v>
      </c>
      <c r="B3108" s="70"/>
      <c r="C3108" s="70"/>
      <c r="D3108" s="71"/>
      <c r="E3108" s="73"/>
      <c r="F3108" s="110" t="s">
        <v>30120</v>
      </c>
      <c r="G3108" s="70"/>
      <c r="H3108" s="74"/>
      <c r="I3108" s="75"/>
      <c r="J3108" s="75"/>
      <c r="K3108" s="74" t="s">
        <v>36393</v>
      </c>
      <c r="L3108" s="78"/>
      <c r="M3108" s="79"/>
      <c r="N3108" s="79"/>
      <c r="O3108" s="80"/>
      <c r="P3108" s="81"/>
      <c r="Q3108" s="81"/>
      <c r="R3108" s="92"/>
      <c r="S3108" s="92"/>
      <c r="T3108" s="92"/>
      <c r="U3108" s="92"/>
      <c r="V3108" s="52"/>
      <c r="W3108" s="52"/>
      <c r="X3108" s="52"/>
      <c r="Y3108" s="52"/>
      <c r="Z3108" s="51"/>
      <c r="AA3108" s="76"/>
      <c r="AB3108" s="76"/>
      <c r="AC3108" s="77"/>
      <c r="AD3108" s="83" t="s">
        <v>17779</v>
      </c>
      <c r="AE3108" s="83">
        <v>421</v>
      </c>
      <c r="AF3108" s="83">
        <v>767</v>
      </c>
      <c r="AG3108" s="83">
        <v>27024</v>
      </c>
      <c r="AH3108" s="83">
        <v>29445</v>
      </c>
      <c r="AI3108" s="83">
        <v>-21600</v>
      </c>
      <c r="AJ3108" s="83" t="s">
        <v>20495</v>
      </c>
      <c r="AK3108" s="83" t="s">
        <v>21904</v>
      </c>
      <c r="AL3108" s="83"/>
      <c r="AM3108" s="83" t="s">
        <v>23039</v>
      </c>
      <c r="AN3108" s="85">
        <v>41777.610532407409</v>
      </c>
      <c r="AO3108" s="88" t="s">
        <v>25874</v>
      </c>
      <c r="AP3108" s="83" t="b">
        <v>1</v>
      </c>
      <c r="AQ3108" s="83" t="b">
        <v>0</v>
      </c>
      <c r="AR3108" s="83" t="b">
        <v>1</v>
      </c>
      <c r="AS3108" s="83" t="s">
        <v>13611</v>
      </c>
      <c r="AT3108" s="83">
        <v>9</v>
      </c>
      <c r="AU3108" s="88" t="s">
        <v>25919</v>
      </c>
      <c r="AV3108" s="83" t="b">
        <v>0</v>
      </c>
      <c r="AW3108" s="83" t="s">
        <v>30151</v>
      </c>
      <c r="AX3108" s="88" t="s">
        <v>33257</v>
      </c>
      <c r="AY3108" s="83" t="s">
        <v>65</v>
      </c>
      <c r="AZ3108" s="2"/>
      <c r="BA3108" s="3"/>
      <c r="BB3108" s="3"/>
      <c r="BC3108" s="3"/>
      <c r="BD3108" s="3"/>
    </row>
    <row r="3109" spans="1:56" x14ac:dyDescent="0.25">
      <c r="A3109" s="69" t="s">
        <v>3339</v>
      </c>
      <c r="B3109" s="70"/>
      <c r="C3109" s="70"/>
      <c r="D3109" s="71"/>
      <c r="E3109" s="73"/>
      <c r="F3109" s="110" t="s">
        <v>30121</v>
      </c>
      <c r="G3109" s="70"/>
      <c r="H3109" s="74"/>
      <c r="I3109" s="75"/>
      <c r="J3109" s="75"/>
      <c r="K3109" s="74" t="s">
        <v>36394</v>
      </c>
      <c r="L3109" s="78"/>
      <c r="M3109" s="79"/>
      <c r="N3109" s="79"/>
      <c r="O3109" s="80"/>
      <c r="P3109" s="81"/>
      <c r="Q3109" s="81"/>
      <c r="R3109" s="92"/>
      <c r="S3109" s="92"/>
      <c r="T3109" s="92"/>
      <c r="U3109" s="92"/>
      <c r="V3109" s="52"/>
      <c r="W3109" s="52"/>
      <c r="X3109" s="52"/>
      <c r="Y3109" s="52"/>
      <c r="Z3109" s="51"/>
      <c r="AA3109" s="76"/>
      <c r="AB3109" s="76"/>
      <c r="AC3109" s="77"/>
      <c r="AD3109" s="83" t="s">
        <v>17780</v>
      </c>
      <c r="AE3109" s="83">
        <v>1136</v>
      </c>
      <c r="AF3109" s="83">
        <v>698</v>
      </c>
      <c r="AG3109" s="83">
        <v>9043</v>
      </c>
      <c r="AH3109" s="83">
        <v>6166</v>
      </c>
      <c r="AI3109" s="83"/>
      <c r="AJ3109" s="83" t="s">
        <v>20496</v>
      </c>
      <c r="AK3109" s="83" t="s">
        <v>21905</v>
      </c>
      <c r="AL3109" s="83"/>
      <c r="AM3109" s="83"/>
      <c r="AN3109" s="85">
        <v>41512.158275462964</v>
      </c>
      <c r="AO3109" s="88" t="s">
        <v>25875</v>
      </c>
      <c r="AP3109" s="83" t="b">
        <v>1</v>
      </c>
      <c r="AQ3109" s="83" t="b">
        <v>0</v>
      </c>
      <c r="AR3109" s="83" t="b">
        <v>0</v>
      </c>
      <c r="AS3109" s="83" t="s">
        <v>13611</v>
      </c>
      <c r="AT3109" s="83">
        <v>2</v>
      </c>
      <c r="AU3109" s="88" t="s">
        <v>25919</v>
      </c>
      <c r="AV3109" s="83" t="b">
        <v>0</v>
      </c>
      <c r="AW3109" s="83" t="s">
        <v>30151</v>
      </c>
      <c r="AX3109" s="88" t="s">
        <v>33258</v>
      </c>
      <c r="AY3109" s="83" t="s">
        <v>65</v>
      </c>
      <c r="AZ3109" s="2"/>
      <c r="BA3109" s="3"/>
      <c r="BB3109" s="3"/>
      <c r="BC3109" s="3"/>
      <c r="BD3109" s="3"/>
    </row>
    <row r="3110" spans="1:56" x14ac:dyDescent="0.25">
      <c r="A3110" s="69" t="s">
        <v>2814</v>
      </c>
      <c r="B3110" s="70"/>
      <c r="C3110" s="70"/>
      <c r="D3110" s="71"/>
      <c r="E3110" s="73"/>
      <c r="F3110" s="110" t="s">
        <v>30122</v>
      </c>
      <c r="G3110" s="70"/>
      <c r="H3110" s="74"/>
      <c r="I3110" s="75"/>
      <c r="J3110" s="75"/>
      <c r="K3110" s="74" t="s">
        <v>36395</v>
      </c>
      <c r="L3110" s="78"/>
      <c r="M3110" s="79"/>
      <c r="N3110" s="79"/>
      <c r="O3110" s="80"/>
      <c r="P3110" s="81"/>
      <c r="Q3110" s="81"/>
      <c r="R3110" s="92"/>
      <c r="S3110" s="92"/>
      <c r="T3110" s="92"/>
      <c r="U3110" s="92"/>
      <c r="V3110" s="52"/>
      <c r="W3110" s="52"/>
      <c r="X3110" s="52"/>
      <c r="Y3110" s="52"/>
      <c r="Z3110" s="51"/>
      <c r="AA3110" s="76"/>
      <c r="AB3110" s="76"/>
      <c r="AC3110" s="77"/>
      <c r="AD3110" s="83" t="s">
        <v>17781</v>
      </c>
      <c r="AE3110" s="83">
        <v>32</v>
      </c>
      <c r="AF3110" s="83">
        <v>11</v>
      </c>
      <c r="AG3110" s="83">
        <v>323</v>
      </c>
      <c r="AH3110" s="83">
        <v>920</v>
      </c>
      <c r="AI3110" s="83"/>
      <c r="AJ3110" s="83" t="s">
        <v>20497</v>
      </c>
      <c r="AK3110" s="83"/>
      <c r="AL3110" s="83"/>
      <c r="AM3110" s="83"/>
      <c r="AN3110" s="85">
        <v>42388.232546296298</v>
      </c>
      <c r="AO3110" s="88" t="s">
        <v>25876</v>
      </c>
      <c r="AP3110" s="83" t="b">
        <v>1</v>
      </c>
      <c r="AQ3110" s="83" t="b">
        <v>0</v>
      </c>
      <c r="AR3110" s="83" t="b">
        <v>1</v>
      </c>
      <c r="AS3110" s="83" t="s">
        <v>13611</v>
      </c>
      <c r="AT3110" s="83">
        <v>0</v>
      </c>
      <c r="AU3110" s="83"/>
      <c r="AV3110" s="83" t="b">
        <v>0</v>
      </c>
      <c r="AW3110" s="83" t="s">
        <v>30151</v>
      </c>
      <c r="AX3110" s="88" t="s">
        <v>33259</v>
      </c>
      <c r="AY3110" s="83" t="s">
        <v>66</v>
      </c>
      <c r="AZ3110" s="2"/>
      <c r="BA3110" s="3"/>
      <c r="BB3110" s="3"/>
      <c r="BC3110" s="3"/>
      <c r="BD3110" s="3"/>
    </row>
    <row r="3111" spans="1:56" x14ac:dyDescent="0.25">
      <c r="A3111" s="69" t="s">
        <v>2815</v>
      </c>
      <c r="B3111" s="70"/>
      <c r="C3111" s="70"/>
      <c r="D3111" s="71"/>
      <c r="E3111" s="73"/>
      <c r="F3111" s="110" t="s">
        <v>30123</v>
      </c>
      <c r="G3111" s="70"/>
      <c r="H3111" s="74"/>
      <c r="I3111" s="75"/>
      <c r="J3111" s="75"/>
      <c r="K3111" s="74" t="s">
        <v>36396</v>
      </c>
      <c r="L3111" s="78"/>
      <c r="M3111" s="79"/>
      <c r="N3111" s="79"/>
      <c r="O3111" s="80"/>
      <c r="P3111" s="81"/>
      <c r="Q3111" s="81"/>
      <c r="R3111" s="92"/>
      <c r="S3111" s="92"/>
      <c r="T3111" s="92"/>
      <c r="U3111" s="92"/>
      <c r="V3111" s="52"/>
      <c r="W3111" s="52"/>
      <c r="X3111" s="52"/>
      <c r="Y3111" s="52"/>
      <c r="Z3111" s="51"/>
      <c r="AA3111" s="76"/>
      <c r="AB3111" s="76"/>
      <c r="AC3111" s="77"/>
      <c r="AD3111" s="83" t="s">
        <v>2815</v>
      </c>
      <c r="AE3111" s="83">
        <v>255</v>
      </c>
      <c r="AF3111" s="83">
        <v>305</v>
      </c>
      <c r="AG3111" s="83">
        <v>10696</v>
      </c>
      <c r="AH3111" s="83">
        <v>2154</v>
      </c>
      <c r="AI3111" s="83"/>
      <c r="AJ3111" s="83"/>
      <c r="AK3111" s="83"/>
      <c r="AL3111" s="83"/>
      <c r="AM3111" s="83"/>
      <c r="AN3111" s="85">
        <v>40484.802175925928</v>
      </c>
      <c r="AO3111" s="88" t="s">
        <v>25877</v>
      </c>
      <c r="AP3111" s="83" t="b">
        <v>0</v>
      </c>
      <c r="AQ3111" s="83" t="b">
        <v>0</v>
      </c>
      <c r="AR3111" s="83" t="b">
        <v>0</v>
      </c>
      <c r="AS3111" s="83" t="s">
        <v>13611</v>
      </c>
      <c r="AT3111" s="83">
        <v>0</v>
      </c>
      <c r="AU3111" s="88" t="s">
        <v>27046</v>
      </c>
      <c r="AV3111" s="83" t="b">
        <v>0</v>
      </c>
      <c r="AW3111" s="83" t="s">
        <v>30151</v>
      </c>
      <c r="AX3111" s="88" t="s">
        <v>33260</v>
      </c>
      <c r="AY3111" s="83" t="s">
        <v>66</v>
      </c>
      <c r="AZ3111" s="2"/>
      <c r="BA3111" s="3"/>
      <c r="BB3111" s="3"/>
      <c r="BC3111" s="3"/>
      <c r="BD3111" s="3"/>
    </row>
    <row r="3112" spans="1:56" x14ac:dyDescent="0.25">
      <c r="A3112" s="69" t="s">
        <v>2816</v>
      </c>
      <c r="B3112" s="70"/>
      <c r="C3112" s="70"/>
      <c r="D3112" s="71"/>
      <c r="E3112" s="73"/>
      <c r="F3112" s="110" t="s">
        <v>30124</v>
      </c>
      <c r="G3112" s="70"/>
      <c r="H3112" s="74"/>
      <c r="I3112" s="75"/>
      <c r="J3112" s="75"/>
      <c r="K3112" s="74" t="s">
        <v>36397</v>
      </c>
      <c r="L3112" s="78"/>
      <c r="M3112" s="79"/>
      <c r="N3112" s="79"/>
      <c r="O3112" s="80"/>
      <c r="P3112" s="81"/>
      <c r="Q3112" s="81"/>
      <c r="R3112" s="92"/>
      <c r="S3112" s="92"/>
      <c r="T3112" s="92"/>
      <c r="U3112" s="92"/>
      <c r="V3112" s="52"/>
      <c r="W3112" s="52"/>
      <c r="X3112" s="52"/>
      <c r="Y3112" s="52"/>
      <c r="Z3112" s="51"/>
      <c r="AA3112" s="76"/>
      <c r="AB3112" s="76"/>
      <c r="AC3112" s="77"/>
      <c r="AD3112" s="83" t="s">
        <v>17782</v>
      </c>
      <c r="AE3112" s="83">
        <v>279</v>
      </c>
      <c r="AF3112" s="83">
        <v>1157</v>
      </c>
      <c r="AG3112" s="83">
        <v>34234</v>
      </c>
      <c r="AH3112" s="83">
        <v>1812</v>
      </c>
      <c r="AI3112" s="83">
        <v>-18000</v>
      </c>
      <c r="AJ3112" s="83" t="s">
        <v>20498</v>
      </c>
      <c r="AK3112" s="83"/>
      <c r="AL3112" s="83"/>
      <c r="AM3112" s="83" t="s">
        <v>23040</v>
      </c>
      <c r="AN3112" s="85">
        <v>40823.757997685185</v>
      </c>
      <c r="AO3112" s="88" t="s">
        <v>25878</v>
      </c>
      <c r="AP3112" s="83" t="b">
        <v>1</v>
      </c>
      <c r="AQ3112" s="83" t="b">
        <v>0</v>
      </c>
      <c r="AR3112" s="83" t="b">
        <v>1</v>
      </c>
      <c r="AS3112" s="83" t="s">
        <v>13611</v>
      </c>
      <c r="AT3112" s="83">
        <v>2</v>
      </c>
      <c r="AU3112" s="88" t="s">
        <v>25919</v>
      </c>
      <c r="AV3112" s="83" t="b">
        <v>0</v>
      </c>
      <c r="AW3112" s="83" t="s">
        <v>30151</v>
      </c>
      <c r="AX3112" s="88" t="s">
        <v>33261</v>
      </c>
      <c r="AY3112" s="83" t="s">
        <v>66</v>
      </c>
      <c r="AZ3112" s="2"/>
      <c r="BA3112" s="3"/>
      <c r="BB3112" s="3"/>
      <c r="BC3112" s="3"/>
      <c r="BD3112" s="3"/>
    </row>
    <row r="3113" spans="1:56" x14ac:dyDescent="0.25">
      <c r="A3113" s="69" t="s">
        <v>2817</v>
      </c>
      <c r="B3113" s="70"/>
      <c r="C3113" s="70"/>
      <c r="D3113" s="71"/>
      <c r="E3113" s="73"/>
      <c r="F3113" s="110" t="s">
        <v>30125</v>
      </c>
      <c r="G3113" s="70"/>
      <c r="H3113" s="74"/>
      <c r="I3113" s="75"/>
      <c r="J3113" s="75"/>
      <c r="K3113" s="74" t="s">
        <v>36398</v>
      </c>
      <c r="L3113" s="78"/>
      <c r="M3113" s="79"/>
      <c r="N3113" s="79"/>
      <c r="O3113" s="80"/>
      <c r="P3113" s="81"/>
      <c r="Q3113" s="81"/>
      <c r="R3113" s="92"/>
      <c r="S3113" s="92"/>
      <c r="T3113" s="92"/>
      <c r="U3113" s="92"/>
      <c r="V3113" s="52"/>
      <c r="W3113" s="52"/>
      <c r="X3113" s="52"/>
      <c r="Y3113" s="52"/>
      <c r="Z3113" s="51"/>
      <c r="AA3113" s="76"/>
      <c r="AB3113" s="76"/>
      <c r="AC3113" s="77"/>
      <c r="AD3113" s="83" t="s">
        <v>17783</v>
      </c>
      <c r="AE3113" s="83">
        <v>377</v>
      </c>
      <c r="AF3113" s="83">
        <v>157</v>
      </c>
      <c r="AG3113" s="83">
        <v>282</v>
      </c>
      <c r="AH3113" s="83">
        <v>653</v>
      </c>
      <c r="AI3113" s="83"/>
      <c r="AJ3113" s="83" t="s">
        <v>20499</v>
      </c>
      <c r="AK3113" s="83"/>
      <c r="AL3113" s="83"/>
      <c r="AM3113" s="83"/>
      <c r="AN3113" s="85">
        <v>42015.832974537036</v>
      </c>
      <c r="AO3113" s="88" t="s">
        <v>25879</v>
      </c>
      <c r="AP3113" s="83" t="b">
        <v>1</v>
      </c>
      <c r="AQ3113" s="83" t="b">
        <v>0</v>
      </c>
      <c r="AR3113" s="83" t="b">
        <v>0</v>
      </c>
      <c r="AS3113" s="83" t="s">
        <v>13611</v>
      </c>
      <c r="AT3113" s="83">
        <v>1</v>
      </c>
      <c r="AU3113" s="88" t="s">
        <v>25919</v>
      </c>
      <c r="AV3113" s="83" t="b">
        <v>0</v>
      </c>
      <c r="AW3113" s="83" t="s">
        <v>30151</v>
      </c>
      <c r="AX3113" s="88" t="s">
        <v>33262</v>
      </c>
      <c r="AY3113" s="83" t="s">
        <v>66</v>
      </c>
      <c r="AZ3113" s="2"/>
      <c r="BA3113" s="3"/>
      <c r="BB3113" s="3"/>
      <c r="BC3113" s="3"/>
      <c r="BD3113" s="3"/>
    </row>
    <row r="3114" spans="1:56" x14ac:dyDescent="0.25">
      <c r="A3114" s="69" t="s">
        <v>3340</v>
      </c>
      <c r="B3114" s="70"/>
      <c r="C3114" s="70"/>
      <c r="D3114" s="71"/>
      <c r="E3114" s="73"/>
      <c r="F3114" s="110" t="s">
        <v>30126</v>
      </c>
      <c r="G3114" s="70"/>
      <c r="H3114" s="74"/>
      <c r="I3114" s="75"/>
      <c r="J3114" s="75"/>
      <c r="K3114" s="74" t="s">
        <v>36399</v>
      </c>
      <c r="L3114" s="78"/>
      <c r="M3114" s="79"/>
      <c r="N3114" s="79"/>
      <c r="O3114" s="80"/>
      <c r="P3114" s="81"/>
      <c r="Q3114" s="81"/>
      <c r="R3114" s="92"/>
      <c r="S3114" s="92"/>
      <c r="T3114" s="92"/>
      <c r="U3114" s="92"/>
      <c r="V3114" s="52"/>
      <c r="W3114" s="52"/>
      <c r="X3114" s="52"/>
      <c r="Y3114" s="52"/>
      <c r="Z3114" s="51"/>
      <c r="AA3114" s="76"/>
      <c r="AB3114" s="76"/>
      <c r="AC3114" s="77"/>
      <c r="AD3114" s="83" t="s">
        <v>17784</v>
      </c>
      <c r="AE3114" s="83">
        <v>1156</v>
      </c>
      <c r="AF3114" s="83">
        <v>1354</v>
      </c>
      <c r="AG3114" s="83">
        <v>44943</v>
      </c>
      <c r="AH3114" s="83">
        <v>116344</v>
      </c>
      <c r="AI3114" s="83">
        <v>-21600</v>
      </c>
      <c r="AJ3114" s="83" t="s">
        <v>20500</v>
      </c>
      <c r="AK3114" s="83" t="s">
        <v>21906</v>
      </c>
      <c r="AL3114" s="83"/>
      <c r="AM3114" s="83" t="s">
        <v>23039</v>
      </c>
      <c r="AN3114" s="85">
        <v>41493.638923611114</v>
      </c>
      <c r="AO3114" s="88" t="s">
        <v>25880</v>
      </c>
      <c r="AP3114" s="83" t="b">
        <v>0</v>
      </c>
      <c r="AQ3114" s="83" t="b">
        <v>0</v>
      </c>
      <c r="AR3114" s="83" t="b">
        <v>1</v>
      </c>
      <c r="AS3114" s="83" t="s">
        <v>13611</v>
      </c>
      <c r="AT3114" s="83">
        <v>13</v>
      </c>
      <c r="AU3114" s="88" t="s">
        <v>25919</v>
      </c>
      <c r="AV3114" s="83" t="b">
        <v>0</v>
      </c>
      <c r="AW3114" s="83" t="s">
        <v>30151</v>
      </c>
      <c r="AX3114" s="88" t="s">
        <v>33263</v>
      </c>
      <c r="AY3114" s="83" t="s">
        <v>65</v>
      </c>
      <c r="AZ3114" s="2"/>
      <c r="BA3114" s="3"/>
      <c r="BB3114" s="3"/>
      <c r="BC3114" s="3"/>
      <c r="BD3114" s="3"/>
    </row>
    <row r="3115" spans="1:56" x14ac:dyDescent="0.25">
      <c r="A3115" s="69" t="s">
        <v>3341</v>
      </c>
      <c r="B3115" s="70"/>
      <c r="C3115" s="70"/>
      <c r="D3115" s="71"/>
      <c r="E3115" s="73"/>
      <c r="F3115" s="110" t="s">
        <v>30127</v>
      </c>
      <c r="G3115" s="70"/>
      <c r="H3115" s="74"/>
      <c r="I3115" s="75"/>
      <c r="J3115" s="75"/>
      <c r="K3115" s="74" t="s">
        <v>36400</v>
      </c>
      <c r="L3115" s="78"/>
      <c r="M3115" s="79"/>
      <c r="N3115" s="79"/>
      <c r="O3115" s="80"/>
      <c r="P3115" s="81"/>
      <c r="Q3115" s="81"/>
      <c r="R3115" s="92"/>
      <c r="S3115" s="92"/>
      <c r="T3115" s="92"/>
      <c r="U3115" s="92"/>
      <c r="V3115" s="52"/>
      <c r="W3115" s="52"/>
      <c r="X3115" s="52"/>
      <c r="Y3115" s="52"/>
      <c r="Z3115" s="51"/>
      <c r="AA3115" s="76"/>
      <c r="AB3115" s="76"/>
      <c r="AC3115" s="77"/>
      <c r="AD3115" s="83" t="s">
        <v>17785</v>
      </c>
      <c r="AE3115" s="83">
        <v>288</v>
      </c>
      <c r="AF3115" s="83">
        <v>288</v>
      </c>
      <c r="AG3115" s="83">
        <v>988</v>
      </c>
      <c r="AH3115" s="83">
        <v>7922</v>
      </c>
      <c r="AI3115" s="83"/>
      <c r="AJ3115" s="83" t="s">
        <v>20501</v>
      </c>
      <c r="AK3115" s="83" t="s">
        <v>14009</v>
      </c>
      <c r="AL3115" s="88" t="s">
        <v>23027</v>
      </c>
      <c r="AM3115" s="83"/>
      <c r="AN3115" s="85">
        <v>42225.759756944448</v>
      </c>
      <c r="AO3115" s="88" t="s">
        <v>25881</v>
      </c>
      <c r="AP3115" s="83" t="b">
        <v>1</v>
      </c>
      <c r="AQ3115" s="83" t="b">
        <v>0</v>
      </c>
      <c r="AR3115" s="83" t="b">
        <v>1</v>
      </c>
      <c r="AS3115" s="83" t="s">
        <v>13611</v>
      </c>
      <c r="AT3115" s="83">
        <v>2</v>
      </c>
      <c r="AU3115" s="88" t="s">
        <v>25919</v>
      </c>
      <c r="AV3115" s="83" t="b">
        <v>0</v>
      </c>
      <c r="AW3115" s="83" t="s">
        <v>30151</v>
      </c>
      <c r="AX3115" s="88" t="s">
        <v>33264</v>
      </c>
      <c r="AY3115" s="83" t="s">
        <v>65</v>
      </c>
      <c r="AZ3115" s="2"/>
      <c r="BA3115" s="3"/>
      <c r="BB3115" s="3"/>
      <c r="BC3115" s="3"/>
      <c r="BD3115" s="3"/>
    </row>
    <row r="3116" spans="1:56" x14ac:dyDescent="0.25">
      <c r="A3116" s="69" t="s">
        <v>2818</v>
      </c>
      <c r="B3116" s="70"/>
      <c r="C3116" s="70"/>
      <c r="D3116" s="71"/>
      <c r="E3116" s="73"/>
      <c r="F3116" s="110" t="s">
        <v>30128</v>
      </c>
      <c r="G3116" s="70"/>
      <c r="H3116" s="74"/>
      <c r="I3116" s="75"/>
      <c r="J3116" s="75"/>
      <c r="K3116" s="74" t="s">
        <v>36401</v>
      </c>
      <c r="L3116" s="78"/>
      <c r="M3116" s="79"/>
      <c r="N3116" s="79"/>
      <c r="O3116" s="80"/>
      <c r="P3116" s="81"/>
      <c r="Q3116" s="81"/>
      <c r="R3116" s="92"/>
      <c r="S3116" s="92"/>
      <c r="T3116" s="92"/>
      <c r="U3116" s="92"/>
      <c r="V3116" s="52"/>
      <c r="W3116" s="52"/>
      <c r="X3116" s="52"/>
      <c r="Y3116" s="52"/>
      <c r="Z3116" s="51"/>
      <c r="AA3116" s="76"/>
      <c r="AB3116" s="76"/>
      <c r="AC3116" s="77"/>
      <c r="AD3116" s="83" t="s">
        <v>17786</v>
      </c>
      <c r="AE3116" s="83">
        <v>149</v>
      </c>
      <c r="AF3116" s="83">
        <v>177</v>
      </c>
      <c r="AG3116" s="83">
        <v>1984</v>
      </c>
      <c r="AH3116" s="83">
        <v>1435</v>
      </c>
      <c r="AI3116" s="83"/>
      <c r="AJ3116" s="83"/>
      <c r="AK3116" s="83" t="s">
        <v>14009</v>
      </c>
      <c r="AL3116" s="83"/>
      <c r="AM3116" s="83"/>
      <c r="AN3116" s="85">
        <v>41697.076666666668</v>
      </c>
      <c r="AO3116" s="88" t="s">
        <v>25882</v>
      </c>
      <c r="AP3116" s="83" t="b">
        <v>0</v>
      </c>
      <c r="AQ3116" s="83" t="b">
        <v>0</v>
      </c>
      <c r="AR3116" s="83" t="b">
        <v>1</v>
      </c>
      <c r="AS3116" s="83" t="s">
        <v>13611</v>
      </c>
      <c r="AT3116" s="83">
        <v>2</v>
      </c>
      <c r="AU3116" s="88" t="s">
        <v>25919</v>
      </c>
      <c r="AV3116" s="83" t="b">
        <v>0</v>
      </c>
      <c r="AW3116" s="83" t="s">
        <v>30151</v>
      </c>
      <c r="AX3116" s="88" t="s">
        <v>33265</v>
      </c>
      <c r="AY3116" s="83" t="s">
        <v>66</v>
      </c>
      <c r="AZ3116" s="2"/>
      <c r="BA3116" s="3"/>
      <c r="BB3116" s="3"/>
      <c r="BC3116" s="3"/>
      <c r="BD3116" s="3"/>
    </row>
    <row r="3117" spans="1:56" x14ac:dyDescent="0.25">
      <c r="A3117" s="69" t="s">
        <v>2819</v>
      </c>
      <c r="B3117" s="70"/>
      <c r="C3117" s="70"/>
      <c r="D3117" s="71"/>
      <c r="E3117" s="73"/>
      <c r="F3117" s="110" t="s">
        <v>30129</v>
      </c>
      <c r="G3117" s="70"/>
      <c r="H3117" s="74"/>
      <c r="I3117" s="75"/>
      <c r="J3117" s="75"/>
      <c r="K3117" s="74" t="s">
        <v>36402</v>
      </c>
      <c r="L3117" s="78"/>
      <c r="M3117" s="79"/>
      <c r="N3117" s="79"/>
      <c r="O3117" s="80"/>
      <c r="P3117" s="81"/>
      <c r="Q3117" s="81"/>
      <c r="R3117" s="92"/>
      <c r="S3117" s="92"/>
      <c r="T3117" s="92"/>
      <c r="U3117" s="92"/>
      <c r="V3117" s="52"/>
      <c r="W3117" s="52"/>
      <c r="X3117" s="52"/>
      <c r="Y3117" s="52"/>
      <c r="Z3117" s="51"/>
      <c r="AA3117" s="76"/>
      <c r="AB3117" s="76"/>
      <c r="AC3117" s="77"/>
      <c r="AD3117" s="83" t="s">
        <v>17787</v>
      </c>
      <c r="AE3117" s="83">
        <v>492</v>
      </c>
      <c r="AF3117" s="83">
        <v>735</v>
      </c>
      <c r="AG3117" s="83">
        <v>16932</v>
      </c>
      <c r="AH3117" s="83">
        <v>7884</v>
      </c>
      <c r="AI3117" s="83">
        <v>-28800</v>
      </c>
      <c r="AJ3117" s="83" t="s">
        <v>20502</v>
      </c>
      <c r="AK3117" s="83">
        <v>3</v>
      </c>
      <c r="AL3117" s="88" t="s">
        <v>23028</v>
      </c>
      <c r="AM3117" s="83" t="s">
        <v>23041</v>
      </c>
      <c r="AN3117" s="85">
        <v>41809.284351851849</v>
      </c>
      <c r="AO3117" s="88" t="s">
        <v>25883</v>
      </c>
      <c r="AP3117" s="83" t="b">
        <v>0</v>
      </c>
      <c r="AQ3117" s="83" t="b">
        <v>0</v>
      </c>
      <c r="AR3117" s="83" t="b">
        <v>1</v>
      </c>
      <c r="AS3117" s="83" t="s">
        <v>13611</v>
      </c>
      <c r="AT3117" s="83">
        <v>0</v>
      </c>
      <c r="AU3117" s="88" t="s">
        <v>25919</v>
      </c>
      <c r="AV3117" s="83" t="b">
        <v>0</v>
      </c>
      <c r="AW3117" s="83" t="s">
        <v>30151</v>
      </c>
      <c r="AX3117" s="88" t="s">
        <v>33266</v>
      </c>
      <c r="AY3117" s="83" t="s">
        <v>66</v>
      </c>
      <c r="AZ3117" s="2"/>
      <c r="BA3117" s="3"/>
      <c r="BB3117" s="3"/>
      <c r="BC3117" s="3"/>
      <c r="BD3117" s="3"/>
    </row>
    <row r="3118" spans="1:56" x14ac:dyDescent="0.25">
      <c r="A3118" s="69" t="s">
        <v>2820</v>
      </c>
      <c r="B3118" s="70"/>
      <c r="C3118" s="70"/>
      <c r="D3118" s="71"/>
      <c r="E3118" s="73"/>
      <c r="F3118" s="110" t="s">
        <v>30130</v>
      </c>
      <c r="G3118" s="70"/>
      <c r="H3118" s="74"/>
      <c r="I3118" s="75"/>
      <c r="J3118" s="75"/>
      <c r="K3118" s="74" t="s">
        <v>36403</v>
      </c>
      <c r="L3118" s="78"/>
      <c r="M3118" s="79"/>
      <c r="N3118" s="79"/>
      <c r="O3118" s="80"/>
      <c r="P3118" s="81"/>
      <c r="Q3118" s="81"/>
      <c r="R3118" s="92"/>
      <c r="S3118" s="92"/>
      <c r="T3118" s="92"/>
      <c r="U3118" s="92"/>
      <c r="V3118" s="52"/>
      <c r="W3118" s="52"/>
      <c r="X3118" s="52"/>
      <c r="Y3118" s="52"/>
      <c r="Z3118" s="51"/>
      <c r="AA3118" s="76"/>
      <c r="AB3118" s="76"/>
      <c r="AC3118" s="77"/>
      <c r="AD3118" s="83" t="s">
        <v>17788</v>
      </c>
      <c r="AE3118" s="83">
        <v>417</v>
      </c>
      <c r="AF3118" s="83">
        <v>951</v>
      </c>
      <c r="AG3118" s="83">
        <v>23806</v>
      </c>
      <c r="AH3118" s="83">
        <v>936</v>
      </c>
      <c r="AI3118" s="83">
        <v>-28800</v>
      </c>
      <c r="AJ3118" s="83" t="s">
        <v>20503</v>
      </c>
      <c r="AK3118" s="83" t="s">
        <v>14087</v>
      </c>
      <c r="AL3118" s="88" t="s">
        <v>23029</v>
      </c>
      <c r="AM3118" s="83" t="s">
        <v>23041</v>
      </c>
      <c r="AN3118" s="85">
        <v>40590.878032407411</v>
      </c>
      <c r="AO3118" s="88" t="s">
        <v>25884</v>
      </c>
      <c r="AP3118" s="83" t="b">
        <v>0</v>
      </c>
      <c r="AQ3118" s="83" t="b">
        <v>0</v>
      </c>
      <c r="AR3118" s="83" t="b">
        <v>0</v>
      </c>
      <c r="AS3118" s="83" t="s">
        <v>13611</v>
      </c>
      <c r="AT3118" s="83">
        <v>13</v>
      </c>
      <c r="AU3118" s="88" t="s">
        <v>27047</v>
      </c>
      <c r="AV3118" s="83" t="b">
        <v>0</v>
      </c>
      <c r="AW3118" s="83" t="s">
        <v>30151</v>
      </c>
      <c r="AX3118" s="88" t="s">
        <v>33267</v>
      </c>
      <c r="AY3118" s="83" t="s">
        <v>66</v>
      </c>
      <c r="AZ3118" s="2"/>
      <c r="BA3118" s="3"/>
      <c r="BB3118" s="3"/>
      <c r="BC3118" s="3"/>
      <c r="BD3118" s="3"/>
    </row>
    <row r="3119" spans="1:56" x14ac:dyDescent="0.25">
      <c r="A3119" s="69" t="s">
        <v>2821</v>
      </c>
      <c r="B3119" s="70"/>
      <c r="C3119" s="70"/>
      <c r="D3119" s="71"/>
      <c r="E3119" s="73"/>
      <c r="F3119" s="110" t="s">
        <v>30131</v>
      </c>
      <c r="G3119" s="70"/>
      <c r="H3119" s="74"/>
      <c r="I3119" s="75"/>
      <c r="J3119" s="75"/>
      <c r="K3119" s="74" t="s">
        <v>36404</v>
      </c>
      <c r="L3119" s="78"/>
      <c r="M3119" s="79"/>
      <c r="N3119" s="79"/>
      <c r="O3119" s="80"/>
      <c r="P3119" s="81"/>
      <c r="Q3119" s="81"/>
      <c r="R3119" s="92"/>
      <c r="S3119" s="92"/>
      <c r="T3119" s="92"/>
      <c r="U3119" s="92"/>
      <c r="V3119" s="52"/>
      <c r="W3119" s="52"/>
      <c r="X3119" s="52"/>
      <c r="Y3119" s="52"/>
      <c r="Z3119" s="51"/>
      <c r="AA3119" s="76"/>
      <c r="AB3119" s="76"/>
      <c r="AC3119" s="77"/>
      <c r="AD3119" s="83" t="s">
        <v>17789</v>
      </c>
      <c r="AE3119" s="83">
        <v>372</v>
      </c>
      <c r="AF3119" s="83">
        <v>379</v>
      </c>
      <c r="AG3119" s="83">
        <v>18775</v>
      </c>
      <c r="AH3119" s="83">
        <v>24431</v>
      </c>
      <c r="AI3119" s="83"/>
      <c r="AJ3119" s="83" t="s">
        <v>20504</v>
      </c>
      <c r="AK3119" s="83"/>
      <c r="AL3119" s="88" t="s">
        <v>23030</v>
      </c>
      <c r="AM3119" s="83"/>
      <c r="AN3119" s="85">
        <v>41350.314733796295</v>
      </c>
      <c r="AO3119" s="88" t="s">
        <v>25885</v>
      </c>
      <c r="AP3119" s="83" t="b">
        <v>1</v>
      </c>
      <c r="AQ3119" s="83" t="b">
        <v>0</v>
      </c>
      <c r="AR3119" s="83" t="b">
        <v>1</v>
      </c>
      <c r="AS3119" s="83" t="s">
        <v>13611</v>
      </c>
      <c r="AT3119" s="83">
        <v>12</v>
      </c>
      <c r="AU3119" s="88" t="s">
        <v>25919</v>
      </c>
      <c r="AV3119" s="83" t="b">
        <v>0</v>
      </c>
      <c r="AW3119" s="83" t="s">
        <v>30151</v>
      </c>
      <c r="AX3119" s="88" t="s">
        <v>33268</v>
      </c>
      <c r="AY3119" s="83" t="s">
        <v>66</v>
      </c>
      <c r="AZ3119" s="2"/>
      <c r="BA3119" s="3"/>
      <c r="BB3119" s="3"/>
      <c r="BC3119" s="3"/>
      <c r="BD3119" s="3"/>
    </row>
    <row r="3120" spans="1:56" x14ac:dyDescent="0.25">
      <c r="A3120" s="69" t="s">
        <v>3342</v>
      </c>
      <c r="B3120" s="70"/>
      <c r="C3120" s="70"/>
      <c r="D3120" s="71"/>
      <c r="E3120" s="73"/>
      <c r="F3120" s="110" t="s">
        <v>30132</v>
      </c>
      <c r="G3120" s="70"/>
      <c r="H3120" s="74"/>
      <c r="I3120" s="75"/>
      <c r="J3120" s="75"/>
      <c r="K3120" s="74" t="s">
        <v>36405</v>
      </c>
      <c r="L3120" s="78"/>
      <c r="M3120" s="79"/>
      <c r="N3120" s="79"/>
      <c r="O3120" s="80"/>
      <c r="P3120" s="81"/>
      <c r="Q3120" s="81"/>
      <c r="R3120" s="92"/>
      <c r="S3120" s="92"/>
      <c r="T3120" s="92"/>
      <c r="U3120" s="92"/>
      <c r="V3120" s="52"/>
      <c r="W3120" s="52"/>
      <c r="X3120" s="52"/>
      <c r="Y3120" s="52"/>
      <c r="Z3120" s="51"/>
      <c r="AA3120" s="76"/>
      <c r="AB3120" s="76"/>
      <c r="AC3120" s="77"/>
      <c r="AD3120" s="83" t="s">
        <v>17790</v>
      </c>
      <c r="AE3120" s="83">
        <v>190</v>
      </c>
      <c r="AF3120" s="83">
        <v>174</v>
      </c>
      <c r="AG3120" s="83">
        <v>6091</v>
      </c>
      <c r="AH3120" s="83">
        <v>4295</v>
      </c>
      <c r="AI3120" s="83">
        <v>-21600</v>
      </c>
      <c r="AJ3120" s="83" t="s">
        <v>20505</v>
      </c>
      <c r="AK3120" s="83"/>
      <c r="AL3120" s="88" t="s">
        <v>23031</v>
      </c>
      <c r="AM3120" s="83" t="s">
        <v>23039</v>
      </c>
      <c r="AN3120" s="85">
        <v>41609.85255787037</v>
      </c>
      <c r="AO3120" s="88" t="s">
        <v>25886</v>
      </c>
      <c r="AP3120" s="83" t="b">
        <v>0</v>
      </c>
      <c r="AQ3120" s="83" t="b">
        <v>0</v>
      </c>
      <c r="AR3120" s="83" t="b">
        <v>1</v>
      </c>
      <c r="AS3120" s="83" t="s">
        <v>13611</v>
      </c>
      <c r="AT3120" s="83">
        <v>1</v>
      </c>
      <c r="AU3120" s="88" t="s">
        <v>27048</v>
      </c>
      <c r="AV3120" s="83" t="b">
        <v>0</v>
      </c>
      <c r="AW3120" s="83" t="s">
        <v>30151</v>
      </c>
      <c r="AX3120" s="88" t="s">
        <v>33269</v>
      </c>
      <c r="AY3120" s="83" t="s">
        <v>65</v>
      </c>
      <c r="AZ3120" s="2"/>
      <c r="BA3120" s="3"/>
      <c r="BB3120" s="3"/>
      <c r="BC3120" s="3"/>
      <c r="BD3120" s="3"/>
    </row>
    <row r="3121" spans="1:56" x14ac:dyDescent="0.25">
      <c r="A3121" s="69" t="s">
        <v>2822</v>
      </c>
      <c r="B3121" s="70"/>
      <c r="C3121" s="70"/>
      <c r="D3121" s="71"/>
      <c r="E3121" s="73"/>
      <c r="F3121" s="110" t="s">
        <v>30133</v>
      </c>
      <c r="G3121" s="70"/>
      <c r="H3121" s="74"/>
      <c r="I3121" s="75"/>
      <c r="J3121" s="75"/>
      <c r="K3121" s="74" t="s">
        <v>36406</v>
      </c>
      <c r="L3121" s="78"/>
      <c r="M3121" s="79"/>
      <c r="N3121" s="79"/>
      <c r="O3121" s="80"/>
      <c r="P3121" s="81"/>
      <c r="Q3121" s="81"/>
      <c r="R3121" s="92"/>
      <c r="S3121" s="92"/>
      <c r="T3121" s="92"/>
      <c r="U3121" s="92"/>
      <c r="V3121" s="52"/>
      <c r="W3121" s="52"/>
      <c r="X3121" s="52"/>
      <c r="Y3121" s="52"/>
      <c r="Z3121" s="51"/>
      <c r="AA3121" s="76"/>
      <c r="AB3121" s="76"/>
      <c r="AC3121" s="77"/>
      <c r="AD3121" s="83" t="s">
        <v>17791</v>
      </c>
      <c r="AE3121" s="83">
        <v>604</v>
      </c>
      <c r="AF3121" s="83">
        <v>675</v>
      </c>
      <c r="AG3121" s="83">
        <v>8377</v>
      </c>
      <c r="AH3121" s="83">
        <v>7657</v>
      </c>
      <c r="AI3121" s="83"/>
      <c r="AJ3121" s="83" t="s">
        <v>20506</v>
      </c>
      <c r="AK3121" s="83" t="s">
        <v>21907</v>
      </c>
      <c r="AL3121" s="88" t="s">
        <v>23032</v>
      </c>
      <c r="AM3121" s="83"/>
      <c r="AN3121" s="85">
        <v>41808.976770833331</v>
      </c>
      <c r="AO3121" s="88" t="s">
        <v>25887</v>
      </c>
      <c r="AP3121" s="83" t="b">
        <v>0</v>
      </c>
      <c r="AQ3121" s="83" t="b">
        <v>0</v>
      </c>
      <c r="AR3121" s="83" t="b">
        <v>1</v>
      </c>
      <c r="AS3121" s="83" t="s">
        <v>13611</v>
      </c>
      <c r="AT3121" s="83">
        <v>2</v>
      </c>
      <c r="AU3121" s="88" t="s">
        <v>25919</v>
      </c>
      <c r="AV3121" s="83" t="b">
        <v>0</v>
      </c>
      <c r="AW3121" s="83" t="s">
        <v>30151</v>
      </c>
      <c r="AX3121" s="88" t="s">
        <v>33270</v>
      </c>
      <c r="AY3121" s="83" t="s">
        <v>66</v>
      </c>
      <c r="AZ3121" s="2"/>
      <c r="BA3121" s="3"/>
      <c r="BB3121" s="3"/>
      <c r="BC3121" s="3"/>
      <c r="BD3121" s="3"/>
    </row>
    <row r="3122" spans="1:56" x14ac:dyDescent="0.25">
      <c r="A3122" s="69" t="s">
        <v>2824</v>
      </c>
      <c r="B3122" s="70"/>
      <c r="C3122" s="70"/>
      <c r="D3122" s="71"/>
      <c r="E3122" s="73"/>
      <c r="F3122" s="110" t="s">
        <v>30134</v>
      </c>
      <c r="G3122" s="70"/>
      <c r="H3122" s="74"/>
      <c r="I3122" s="75"/>
      <c r="J3122" s="75"/>
      <c r="K3122" s="74" t="s">
        <v>36407</v>
      </c>
      <c r="L3122" s="78"/>
      <c r="M3122" s="79"/>
      <c r="N3122" s="79"/>
      <c r="O3122" s="80"/>
      <c r="P3122" s="81"/>
      <c r="Q3122" s="81"/>
      <c r="R3122" s="92"/>
      <c r="S3122" s="92"/>
      <c r="T3122" s="92"/>
      <c r="U3122" s="92"/>
      <c r="V3122" s="52"/>
      <c r="W3122" s="52"/>
      <c r="X3122" s="52"/>
      <c r="Y3122" s="52"/>
      <c r="Z3122" s="51"/>
      <c r="AA3122" s="76"/>
      <c r="AB3122" s="76"/>
      <c r="AC3122" s="77"/>
      <c r="AD3122" s="83" t="s">
        <v>17792</v>
      </c>
      <c r="AE3122" s="83">
        <v>94</v>
      </c>
      <c r="AF3122" s="83">
        <v>579</v>
      </c>
      <c r="AG3122" s="83">
        <v>9391</v>
      </c>
      <c r="AH3122" s="83">
        <v>14554</v>
      </c>
      <c r="AI3122" s="83"/>
      <c r="AJ3122" s="83" t="s">
        <v>20507</v>
      </c>
      <c r="AK3122" s="83"/>
      <c r="AL3122" s="83"/>
      <c r="AM3122" s="83"/>
      <c r="AN3122" s="85">
        <v>41403.822314814817</v>
      </c>
      <c r="AO3122" s="88" t="s">
        <v>25888</v>
      </c>
      <c r="AP3122" s="83" t="b">
        <v>1</v>
      </c>
      <c r="AQ3122" s="83" t="b">
        <v>0</v>
      </c>
      <c r="AR3122" s="83" t="b">
        <v>1</v>
      </c>
      <c r="AS3122" s="83" t="s">
        <v>13611</v>
      </c>
      <c r="AT3122" s="83">
        <v>1</v>
      </c>
      <c r="AU3122" s="88" t="s">
        <v>25919</v>
      </c>
      <c r="AV3122" s="83" t="b">
        <v>0</v>
      </c>
      <c r="AW3122" s="83" t="s">
        <v>30151</v>
      </c>
      <c r="AX3122" s="88" t="s">
        <v>33271</v>
      </c>
      <c r="AY3122" s="83" t="s">
        <v>66</v>
      </c>
      <c r="AZ3122" s="2"/>
      <c r="BA3122" s="3"/>
      <c r="BB3122" s="3"/>
      <c r="BC3122" s="3"/>
      <c r="BD3122" s="3"/>
    </row>
    <row r="3123" spans="1:56" x14ac:dyDescent="0.25">
      <c r="A3123" s="69" t="s">
        <v>2825</v>
      </c>
      <c r="B3123" s="70"/>
      <c r="C3123" s="70"/>
      <c r="D3123" s="71"/>
      <c r="E3123" s="73"/>
      <c r="F3123" s="110" t="s">
        <v>30135</v>
      </c>
      <c r="G3123" s="70"/>
      <c r="H3123" s="74"/>
      <c r="I3123" s="75"/>
      <c r="J3123" s="75"/>
      <c r="K3123" s="74" t="s">
        <v>36408</v>
      </c>
      <c r="L3123" s="78"/>
      <c r="M3123" s="79"/>
      <c r="N3123" s="79"/>
      <c r="O3123" s="80"/>
      <c r="P3123" s="81"/>
      <c r="Q3123" s="81"/>
      <c r="R3123" s="92"/>
      <c r="S3123" s="92"/>
      <c r="T3123" s="92"/>
      <c r="U3123" s="92"/>
      <c r="V3123" s="52"/>
      <c r="W3123" s="52"/>
      <c r="X3123" s="52"/>
      <c r="Y3123" s="52"/>
      <c r="Z3123" s="51"/>
      <c r="AA3123" s="76"/>
      <c r="AB3123" s="76"/>
      <c r="AC3123" s="77"/>
      <c r="AD3123" s="83" t="s">
        <v>17793</v>
      </c>
      <c r="AE3123" s="83">
        <v>177</v>
      </c>
      <c r="AF3123" s="83">
        <v>51</v>
      </c>
      <c r="AG3123" s="83">
        <v>2804</v>
      </c>
      <c r="AH3123" s="83">
        <v>9144</v>
      </c>
      <c r="AI3123" s="83">
        <v>-28800</v>
      </c>
      <c r="AJ3123" s="83" t="s">
        <v>20508</v>
      </c>
      <c r="AK3123" s="83" t="s">
        <v>21908</v>
      </c>
      <c r="AL3123" s="83"/>
      <c r="AM3123" s="83" t="s">
        <v>23041</v>
      </c>
      <c r="AN3123" s="85">
        <v>42443.836805555555</v>
      </c>
      <c r="AO3123" s="88" t="s">
        <v>25889</v>
      </c>
      <c r="AP3123" s="83" t="b">
        <v>0</v>
      </c>
      <c r="AQ3123" s="83" t="b">
        <v>0</v>
      </c>
      <c r="AR3123" s="83" t="b">
        <v>1</v>
      </c>
      <c r="AS3123" s="83" t="s">
        <v>13611</v>
      </c>
      <c r="AT3123" s="83">
        <v>1</v>
      </c>
      <c r="AU3123" s="88" t="s">
        <v>25919</v>
      </c>
      <c r="AV3123" s="83" t="b">
        <v>0</v>
      </c>
      <c r="AW3123" s="83" t="s">
        <v>30151</v>
      </c>
      <c r="AX3123" s="88" t="s">
        <v>33272</v>
      </c>
      <c r="AY3123" s="83" t="s">
        <v>66</v>
      </c>
      <c r="AZ3123" s="2"/>
      <c r="BA3123" s="3"/>
      <c r="BB3123" s="3"/>
      <c r="BC3123" s="3"/>
      <c r="BD3123" s="3"/>
    </row>
    <row r="3124" spans="1:56" x14ac:dyDescent="0.25">
      <c r="A3124" s="69" t="s">
        <v>3343</v>
      </c>
      <c r="B3124" s="70"/>
      <c r="C3124" s="70"/>
      <c r="D3124" s="71"/>
      <c r="E3124" s="73"/>
      <c r="F3124" s="110" t="s">
        <v>30136</v>
      </c>
      <c r="G3124" s="70"/>
      <c r="H3124" s="74"/>
      <c r="I3124" s="75"/>
      <c r="J3124" s="75"/>
      <c r="K3124" s="74" t="s">
        <v>36409</v>
      </c>
      <c r="L3124" s="78"/>
      <c r="M3124" s="79"/>
      <c r="N3124" s="79"/>
      <c r="O3124" s="80"/>
      <c r="P3124" s="81"/>
      <c r="Q3124" s="81"/>
      <c r="R3124" s="92"/>
      <c r="S3124" s="92"/>
      <c r="T3124" s="92"/>
      <c r="U3124" s="92"/>
      <c r="V3124" s="52"/>
      <c r="W3124" s="52"/>
      <c r="X3124" s="52"/>
      <c r="Y3124" s="52"/>
      <c r="Z3124" s="51"/>
      <c r="AA3124" s="76"/>
      <c r="AB3124" s="76"/>
      <c r="AC3124" s="77"/>
      <c r="AD3124" s="83" t="s">
        <v>17794</v>
      </c>
      <c r="AE3124" s="83">
        <v>99</v>
      </c>
      <c r="AF3124" s="83">
        <v>79</v>
      </c>
      <c r="AG3124" s="83">
        <v>254</v>
      </c>
      <c r="AH3124" s="83">
        <v>320</v>
      </c>
      <c r="AI3124" s="83"/>
      <c r="AJ3124" s="83" t="s">
        <v>20509</v>
      </c>
      <c r="AK3124" s="83" t="s">
        <v>21909</v>
      </c>
      <c r="AL3124" s="83"/>
      <c r="AM3124" s="83"/>
      <c r="AN3124" s="85">
        <v>42558.00508101852</v>
      </c>
      <c r="AO3124" s="88" t="s">
        <v>25890</v>
      </c>
      <c r="AP3124" s="83" t="b">
        <v>1</v>
      </c>
      <c r="AQ3124" s="83" t="b">
        <v>0</v>
      </c>
      <c r="AR3124" s="83" t="b">
        <v>0</v>
      </c>
      <c r="AS3124" s="83" t="s">
        <v>13611</v>
      </c>
      <c r="AT3124" s="83">
        <v>0</v>
      </c>
      <c r="AU3124" s="83"/>
      <c r="AV3124" s="83" t="b">
        <v>0</v>
      </c>
      <c r="AW3124" s="83" t="s">
        <v>30151</v>
      </c>
      <c r="AX3124" s="88" t="s">
        <v>33273</v>
      </c>
      <c r="AY3124" s="83" t="s">
        <v>65</v>
      </c>
      <c r="AZ3124" s="2"/>
      <c r="BA3124" s="3"/>
      <c r="BB3124" s="3"/>
      <c r="BC3124" s="3"/>
      <c r="BD3124" s="3"/>
    </row>
    <row r="3125" spans="1:56" x14ac:dyDescent="0.25">
      <c r="A3125" s="69" t="s">
        <v>2826</v>
      </c>
      <c r="B3125" s="70"/>
      <c r="C3125" s="70"/>
      <c r="D3125" s="71"/>
      <c r="E3125" s="73"/>
      <c r="F3125" s="110" t="s">
        <v>30137</v>
      </c>
      <c r="G3125" s="70"/>
      <c r="H3125" s="74"/>
      <c r="I3125" s="75"/>
      <c r="J3125" s="75"/>
      <c r="K3125" s="74" t="s">
        <v>36410</v>
      </c>
      <c r="L3125" s="78"/>
      <c r="M3125" s="79"/>
      <c r="N3125" s="79"/>
      <c r="O3125" s="80"/>
      <c r="P3125" s="81"/>
      <c r="Q3125" s="81"/>
      <c r="R3125" s="92"/>
      <c r="S3125" s="92"/>
      <c r="T3125" s="92"/>
      <c r="U3125" s="92"/>
      <c r="V3125" s="52"/>
      <c r="W3125" s="52"/>
      <c r="X3125" s="52"/>
      <c r="Y3125" s="52"/>
      <c r="Z3125" s="51"/>
      <c r="AA3125" s="76"/>
      <c r="AB3125" s="76"/>
      <c r="AC3125" s="77"/>
      <c r="AD3125" s="83" t="s">
        <v>17795</v>
      </c>
      <c r="AE3125" s="83">
        <v>70</v>
      </c>
      <c r="AF3125" s="83">
        <v>6</v>
      </c>
      <c r="AG3125" s="83">
        <v>63</v>
      </c>
      <c r="AH3125" s="83">
        <v>4</v>
      </c>
      <c r="AI3125" s="83"/>
      <c r="AJ3125" s="83"/>
      <c r="AK3125" s="83"/>
      <c r="AL3125" s="83"/>
      <c r="AM3125" s="83"/>
      <c r="AN3125" s="85">
        <v>42747.131956018522</v>
      </c>
      <c r="AO3125" s="88" t="s">
        <v>25891</v>
      </c>
      <c r="AP3125" s="83" t="b">
        <v>1</v>
      </c>
      <c r="AQ3125" s="83" t="b">
        <v>0</v>
      </c>
      <c r="AR3125" s="83" t="b">
        <v>0</v>
      </c>
      <c r="AS3125" s="83" t="s">
        <v>13611</v>
      </c>
      <c r="AT3125" s="83">
        <v>0</v>
      </c>
      <c r="AU3125" s="83"/>
      <c r="AV3125" s="83" t="b">
        <v>0</v>
      </c>
      <c r="AW3125" s="83" t="s">
        <v>30151</v>
      </c>
      <c r="AX3125" s="88" t="s">
        <v>33274</v>
      </c>
      <c r="AY3125" s="83" t="s">
        <v>66</v>
      </c>
      <c r="AZ3125" s="2"/>
      <c r="BA3125" s="3"/>
      <c r="BB3125" s="3"/>
      <c r="BC3125" s="3"/>
      <c r="BD3125" s="3"/>
    </row>
    <row r="3126" spans="1:56" x14ac:dyDescent="0.25">
      <c r="A3126" s="69" t="s">
        <v>3344</v>
      </c>
      <c r="B3126" s="70"/>
      <c r="C3126" s="70"/>
      <c r="D3126" s="71"/>
      <c r="E3126" s="73"/>
      <c r="F3126" s="110" t="s">
        <v>30138</v>
      </c>
      <c r="G3126" s="70"/>
      <c r="H3126" s="74"/>
      <c r="I3126" s="75"/>
      <c r="J3126" s="75"/>
      <c r="K3126" s="74" t="s">
        <v>36411</v>
      </c>
      <c r="L3126" s="78"/>
      <c r="M3126" s="79"/>
      <c r="N3126" s="79"/>
      <c r="O3126" s="80"/>
      <c r="P3126" s="81"/>
      <c r="Q3126" s="81"/>
      <c r="R3126" s="92"/>
      <c r="S3126" s="92"/>
      <c r="T3126" s="92"/>
      <c r="U3126" s="92"/>
      <c r="V3126" s="52"/>
      <c r="W3126" s="52"/>
      <c r="X3126" s="52"/>
      <c r="Y3126" s="52"/>
      <c r="Z3126" s="51"/>
      <c r="AA3126" s="76"/>
      <c r="AB3126" s="76"/>
      <c r="AC3126" s="77"/>
      <c r="AD3126" s="83" t="s">
        <v>17796</v>
      </c>
      <c r="AE3126" s="83">
        <v>71947</v>
      </c>
      <c r="AF3126" s="83">
        <v>109172</v>
      </c>
      <c r="AG3126" s="83">
        <v>5715</v>
      </c>
      <c r="AH3126" s="83">
        <v>29612</v>
      </c>
      <c r="AI3126" s="83">
        <v>-36000</v>
      </c>
      <c r="AJ3126" s="83" t="s">
        <v>20510</v>
      </c>
      <c r="AK3126" s="83" t="s">
        <v>21910</v>
      </c>
      <c r="AL3126" s="83"/>
      <c r="AM3126" s="83" t="s">
        <v>23043</v>
      </c>
      <c r="AN3126" s="85">
        <v>41229.735706018517</v>
      </c>
      <c r="AO3126" s="88" t="s">
        <v>25892</v>
      </c>
      <c r="AP3126" s="83" t="b">
        <v>1</v>
      </c>
      <c r="AQ3126" s="83" t="b">
        <v>0</v>
      </c>
      <c r="AR3126" s="83" t="b">
        <v>0</v>
      </c>
      <c r="AS3126" s="83" t="s">
        <v>13611</v>
      </c>
      <c r="AT3126" s="83">
        <v>1313</v>
      </c>
      <c r="AU3126" s="88" t="s">
        <v>25919</v>
      </c>
      <c r="AV3126" s="83" t="b">
        <v>0</v>
      </c>
      <c r="AW3126" s="83" t="s">
        <v>30151</v>
      </c>
      <c r="AX3126" s="88" t="s">
        <v>33275</v>
      </c>
      <c r="AY3126" s="83" t="s">
        <v>65</v>
      </c>
      <c r="AZ3126" s="2"/>
      <c r="BA3126" s="3"/>
      <c r="BB3126" s="3"/>
      <c r="BC3126" s="3"/>
      <c r="BD3126" s="3"/>
    </row>
    <row r="3127" spans="1:56" x14ac:dyDescent="0.25">
      <c r="A3127" s="69" t="s">
        <v>2827</v>
      </c>
      <c r="B3127" s="70"/>
      <c r="C3127" s="70"/>
      <c r="D3127" s="71"/>
      <c r="E3127" s="73"/>
      <c r="F3127" s="110" t="s">
        <v>30139</v>
      </c>
      <c r="G3127" s="70"/>
      <c r="H3127" s="74"/>
      <c r="I3127" s="75"/>
      <c r="J3127" s="75"/>
      <c r="K3127" s="74" t="s">
        <v>36412</v>
      </c>
      <c r="L3127" s="78"/>
      <c r="M3127" s="79"/>
      <c r="N3127" s="79"/>
      <c r="O3127" s="80"/>
      <c r="P3127" s="81"/>
      <c r="Q3127" s="81"/>
      <c r="R3127" s="92"/>
      <c r="S3127" s="92"/>
      <c r="T3127" s="92"/>
      <c r="U3127" s="92"/>
      <c r="V3127" s="52"/>
      <c r="W3127" s="52"/>
      <c r="X3127" s="52"/>
      <c r="Y3127" s="52"/>
      <c r="Z3127" s="51"/>
      <c r="AA3127" s="76"/>
      <c r="AB3127" s="76"/>
      <c r="AC3127" s="77"/>
      <c r="AD3127" s="83" t="s">
        <v>17797</v>
      </c>
      <c r="AE3127" s="83">
        <v>295</v>
      </c>
      <c r="AF3127" s="83">
        <v>78</v>
      </c>
      <c r="AG3127" s="83">
        <v>5075</v>
      </c>
      <c r="AH3127" s="83">
        <v>2</v>
      </c>
      <c r="AI3127" s="83">
        <v>-21600</v>
      </c>
      <c r="AJ3127" s="83" t="s">
        <v>20511</v>
      </c>
      <c r="AK3127" s="83" t="s">
        <v>14527</v>
      </c>
      <c r="AL3127" s="83"/>
      <c r="AM3127" s="83" t="s">
        <v>23039</v>
      </c>
      <c r="AN3127" s="85">
        <v>39932.741712962961</v>
      </c>
      <c r="AO3127" s="83"/>
      <c r="AP3127" s="83" t="b">
        <v>0</v>
      </c>
      <c r="AQ3127" s="83" t="b">
        <v>0</v>
      </c>
      <c r="AR3127" s="83" t="b">
        <v>0</v>
      </c>
      <c r="AS3127" s="83" t="s">
        <v>13611</v>
      </c>
      <c r="AT3127" s="83">
        <v>1</v>
      </c>
      <c r="AU3127" s="88" t="s">
        <v>25950</v>
      </c>
      <c r="AV3127" s="83" t="b">
        <v>0</v>
      </c>
      <c r="AW3127" s="83" t="s">
        <v>30151</v>
      </c>
      <c r="AX3127" s="88" t="s">
        <v>33276</v>
      </c>
      <c r="AY3127" s="83" t="s">
        <v>66</v>
      </c>
      <c r="AZ3127" s="2"/>
      <c r="BA3127" s="3"/>
      <c r="BB3127" s="3"/>
      <c r="BC3127" s="3"/>
      <c r="BD3127" s="3"/>
    </row>
    <row r="3128" spans="1:56" x14ac:dyDescent="0.25">
      <c r="A3128" s="69" t="s">
        <v>2828</v>
      </c>
      <c r="B3128" s="70"/>
      <c r="C3128" s="70"/>
      <c r="D3128" s="71"/>
      <c r="E3128" s="73"/>
      <c r="F3128" s="110" t="s">
        <v>30140</v>
      </c>
      <c r="G3128" s="70"/>
      <c r="H3128" s="74"/>
      <c r="I3128" s="75"/>
      <c r="J3128" s="75"/>
      <c r="K3128" s="74" t="s">
        <v>36413</v>
      </c>
      <c r="L3128" s="78"/>
      <c r="M3128" s="79"/>
      <c r="N3128" s="79"/>
      <c r="O3128" s="80"/>
      <c r="P3128" s="81"/>
      <c r="Q3128" s="81"/>
      <c r="R3128" s="92"/>
      <c r="S3128" s="92"/>
      <c r="T3128" s="92"/>
      <c r="U3128" s="92"/>
      <c r="V3128" s="52"/>
      <c r="W3128" s="52"/>
      <c r="X3128" s="52"/>
      <c r="Y3128" s="52"/>
      <c r="Z3128" s="51"/>
      <c r="AA3128" s="76"/>
      <c r="AB3128" s="76"/>
      <c r="AC3128" s="77"/>
      <c r="AD3128" s="83" t="s">
        <v>17798</v>
      </c>
      <c r="AE3128" s="83">
        <v>3835</v>
      </c>
      <c r="AF3128" s="83">
        <v>2344</v>
      </c>
      <c r="AG3128" s="83">
        <v>48814</v>
      </c>
      <c r="AH3128" s="83">
        <v>20004</v>
      </c>
      <c r="AI3128" s="83">
        <v>-18000</v>
      </c>
      <c r="AJ3128" s="83" t="s">
        <v>20512</v>
      </c>
      <c r="AK3128" s="83" t="s">
        <v>21911</v>
      </c>
      <c r="AL3128" s="83"/>
      <c r="AM3128" s="83" t="s">
        <v>23040</v>
      </c>
      <c r="AN3128" s="85">
        <v>39937.044004629628</v>
      </c>
      <c r="AO3128" s="88" t="s">
        <v>25893</v>
      </c>
      <c r="AP3128" s="83" t="b">
        <v>0</v>
      </c>
      <c r="AQ3128" s="83" t="b">
        <v>0</v>
      </c>
      <c r="AR3128" s="83" t="b">
        <v>1</v>
      </c>
      <c r="AS3128" s="83" t="s">
        <v>13611</v>
      </c>
      <c r="AT3128" s="83">
        <v>103</v>
      </c>
      <c r="AU3128" s="88" t="s">
        <v>25918</v>
      </c>
      <c r="AV3128" s="83" t="b">
        <v>0</v>
      </c>
      <c r="AW3128" s="83" t="s">
        <v>30151</v>
      </c>
      <c r="AX3128" s="88" t="s">
        <v>33277</v>
      </c>
      <c r="AY3128" s="83" t="s">
        <v>66</v>
      </c>
      <c r="AZ3128" s="2"/>
      <c r="BA3128" s="3"/>
      <c r="BB3128" s="3"/>
      <c r="BC3128" s="3"/>
      <c r="BD3128" s="3"/>
    </row>
    <row r="3129" spans="1:56" x14ac:dyDescent="0.25">
      <c r="A3129" s="69" t="s">
        <v>3345</v>
      </c>
      <c r="B3129" s="70"/>
      <c r="C3129" s="70"/>
      <c r="D3129" s="71"/>
      <c r="E3129" s="73"/>
      <c r="F3129" s="110" t="s">
        <v>30141</v>
      </c>
      <c r="G3129" s="70"/>
      <c r="H3129" s="74"/>
      <c r="I3129" s="75"/>
      <c r="J3129" s="75"/>
      <c r="K3129" s="74" t="s">
        <v>36414</v>
      </c>
      <c r="L3129" s="78"/>
      <c r="M3129" s="79"/>
      <c r="N3129" s="79"/>
      <c r="O3129" s="80"/>
      <c r="P3129" s="81"/>
      <c r="Q3129" s="81"/>
      <c r="R3129" s="92"/>
      <c r="S3129" s="92"/>
      <c r="T3129" s="92"/>
      <c r="U3129" s="92"/>
      <c r="V3129" s="52"/>
      <c r="W3129" s="52"/>
      <c r="X3129" s="52"/>
      <c r="Y3129" s="52"/>
      <c r="Z3129" s="51"/>
      <c r="AA3129" s="76"/>
      <c r="AB3129" s="76"/>
      <c r="AC3129" s="77"/>
      <c r="AD3129" s="83" t="s">
        <v>17799</v>
      </c>
      <c r="AE3129" s="83">
        <v>358</v>
      </c>
      <c r="AF3129" s="83">
        <v>673</v>
      </c>
      <c r="AG3129" s="83">
        <v>10570</v>
      </c>
      <c r="AH3129" s="83">
        <v>2478</v>
      </c>
      <c r="AI3129" s="83">
        <v>-21600</v>
      </c>
      <c r="AJ3129" s="83" t="s">
        <v>20513</v>
      </c>
      <c r="AK3129" s="83" t="s">
        <v>21912</v>
      </c>
      <c r="AL3129" s="83"/>
      <c r="AM3129" s="83" t="s">
        <v>23039</v>
      </c>
      <c r="AN3129" s="85">
        <v>41383.54896990741</v>
      </c>
      <c r="AO3129" s="88" t="s">
        <v>25894</v>
      </c>
      <c r="AP3129" s="83" t="b">
        <v>0</v>
      </c>
      <c r="AQ3129" s="83" t="b">
        <v>0</v>
      </c>
      <c r="AR3129" s="83" t="b">
        <v>1</v>
      </c>
      <c r="AS3129" s="83" t="s">
        <v>13611</v>
      </c>
      <c r="AT3129" s="83">
        <v>17</v>
      </c>
      <c r="AU3129" s="88" t="s">
        <v>27049</v>
      </c>
      <c r="AV3129" s="83" t="b">
        <v>0</v>
      </c>
      <c r="AW3129" s="83" t="s">
        <v>30151</v>
      </c>
      <c r="AX3129" s="88" t="s">
        <v>33278</v>
      </c>
      <c r="AY3129" s="83" t="s">
        <v>65</v>
      </c>
      <c r="AZ3129" s="2"/>
      <c r="BA3129" s="3"/>
      <c r="BB3129" s="3"/>
      <c r="BC3129" s="3"/>
      <c r="BD3129" s="3"/>
    </row>
    <row r="3130" spans="1:56" x14ac:dyDescent="0.25">
      <c r="A3130" s="69" t="s">
        <v>2829</v>
      </c>
      <c r="B3130" s="70"/>
      <c r="C3130" s="70"/>
      <c r="D3130" s="71"/>
      <c r="E3130" s="73"/>
      <c r="F3130" s="110" t="s">
        <v>30142</v>
      </c>
      <c r="G3130" s="70"/>
      <c r="H3130" s="74"/>
      <c r="I3130" s="75"/>
      <c r="J3130" s="75"/>
      <c r="K3130" s="74" t="s">
        <v>36415</v>
      </c>
      <c r="L3130" s="78"/>
      <c r="M3130" s="79"/>
      <c r="N3130" s="79"/>
      <c r="O3130" s="80"/>
      <c r="P3130" s="81"/>
      <c r="Q3130" s="81"/>
      <c r="R3130" s="92"/>
      <c r="S3130" s="92"/>
      <c r="T3130" s="92"/>
      <c r="U3130" s="92"/>
      <c r="V3130" s="52"/>
      <c r="W3130" s="52"/>
      <c r="X3130" s="52"/>
      <c r="Y3130" s="52"/>
      <c r="Z3130" s="51"/>
      <c r="AA3130" s="76"/>
      <c r="AB3130" s="76"/>
      <c r="AC3130" s="77"/>
      <c r="AD3130" s="83" t="s">
        <v>17800</v>
      </c>
      <c r="AE3130" s="83">
        <v>843</v>
      </c>
      <c r="AF3130" s="83">
        <v>757</v>
      </c>
      <c r="AG3130" s="83">
        <v>10269</v>
      </c>
      <c r="AH3130" s="83">
        <v>1571</v>
      </c>
      <c r="AI3130" s="83"/>
      <c r="AJ3130" s="83" t="s">
        <v>20514</v>
      </c>
      <c r="AK3130" s="83" t="s">
        <v>20643</v>
      </c>
      <c r="AL3130" s="88" t="s">
        <v>23033</v>
      </c>
      <c r="AM3130" s="83"/>
      <c r="AN3130" s="85">
        <v>42313.18650462963</v>
      </c>
      <c r="AO3130" s="88" t="s">
        <v>25895</v>
      </c>
      <c r="AP3130" s="83" t="b">
        <v>0</v>
      </c>
      <c r="AQ3130" s="83" t="b">
        <v>0</v>
      </c>
      <c r="AR3130" s="83" t="b">
        <v>0</v>
      </c>
      <c r="AS3130" s="83" t="s">
        <v>13611</v>
      </c>
      <c r="AT3130" s="83">
        <v>13</v>
      </c>
      <c r="AU3130" s="88" t="s">
        <v>25919</v>
      </c>
      <c r="AV3130" s="83" t="b">
        <v>0</v>
      </c>
      <c r="AW3130" s="83" t="s">
        <v>30151</v>
      </c>
      <c r="AX3130" s="88" t="s">
        <v>33279</v>
      </c>
      <c r="AY3130" s="83" t="s">
        <v>66</v>
      </c>
      <c r="AZ3130" s="2"/>
      <c r="BA3130" s="3"/>
      <c r="BB3130" s="3"/>
      <c r="BC3130" s="3"/>
      <c r="BD3130" s="3"/>
    </row>
    <row r="3131" spans="1:56" x14ac:dyDescent="0.25">
      <c r="A3131" s="69" t="s">
        <v>3346</v>
      </c>
      <c r="B3131" s="70"/>
      <c r="C3131" s="70"/>
      <c r="D3131" s="71"/>
      <c r="E3131" s="73"/>
      <c r="F3131" s="110" t="s">
        <v>30143</v>
      </c>
      <c r="G3131" s="70"/>
      <c r="H3131" s="74"/>
      <c r="I3131" s="75"/>
      <c r="J3131" s="75"/>
      <c r="K3131" s="74" t="s">
        <v>36416</v>
      </c>
      <c r="L3131" s="78"/>
      <c r="M3131" s="79"/>
      <c r="N3131" s="79"/>
      <c r="O3131" s="80"/>
      <c r="P3131" s="81"/>
      <c r="Q3131" s="81"/>
      <c r="R3131" s="92"/>
      <c r="S3131" s="92"/>
      <c r="T3131" s="92"/>
      <c r="U3131" s="92"/>
      <c r="V3131" s="52"/>
      <c r="W3131" s="52"/>
      <c r="X3131" s="52"/>
      <c r="Y3131" s="52"/>
      <c r="Z3131" s="51"/>
      <c r="AA3131" s="76"/>
      <c r="AB3131" s="76"/>
      <c r="AC3131" s="77"/>
      <c r="AD3131" s="83" t="s">
        <v>17801</v>
      </c>
      <c r="AE3131" s="83">
        <v>105</v>
      </c>
      <c r="AF3131" s="83">
        <v>43</v>
      </c>
      <c r="AG3131" s="83">
        <v>66</v>
      </c>
      <c r="AH3131" s="83">
        <v>0</v>
      </c>
      <c r="AI3131" s="83">
        <v>-28800</v>
      </c>
      <c r="AJ3131" s="83" t="s">
        <v>20515</v>
      </c>
      <c r="AK3131" s="83" t="s">
        <v>21913</v>
      </c>
      <c r="AL3131" s="83"/>
      <c r="AM3131" s="83" t="s">
        <v>23041</v>
      </c>
      <c r="AN3131" s="85">
        <v>42701.52511574074</v>
      </c>
      <c r="AO3131" s="88" t="s">
        <v>25896</v>
      </c>
      <c r="AP3131" s="83" t="b">
        <v>1</v>
      </c>
      <c r="AQ3131" s="83" t="b">
        <v>0</v>
      </c>
      <c r="AR3131" s="83" t="b">
        <v>0</v>
      </c>
      <c r="AS3131" s="83" t="s">
        <v>13611</v>
      </c>
      <c r="AT3131" s="83">
        <v>0</v>
      </c>
      <c r="AU3131" s="83"/>
      <c r="AV3131" s="83" t="b">
        <v>0</v>
      </c>
      <c r="AW3131" s="83" t="s">
        <v>30151</v>
      </c>
      <c r="AX3131" s="88" t="s">
        <v>33280</v>
      </c>
      <c r="AY3131" s="83" t="s">
        <v>65</v>
      </c>
      <c r="AZ3131" s="2"/>
      <c r="BA3131" s="3"/>
      <c r="BB3131" s="3"/>
      <c r="BC3131" s="3"/>
      <c r="BD3131" s="3"/>
    </row>
    <row r="3132" spans="1:56" x14ac:dyDescent="0.25">
      <c r="A3132" s="69" t="s">
        <v>2830</v>
      </c>
      <c r="B3132" s="70"/>
      <c r="C3132" s="70"/>
      <c r="D3132" s="71"/>
      <c r="E3132" s="73"/>
      <c r="F3132" s="110" t="s">
        <v>30144</v>
      </c>
      <c r="G3132" s="70"/>
      <c r="H3132" s="74"/>
      <c r="I3132" s="75"/>
      <c r="J3132" s="75"/>
      <c r="K3132" s="74" t="s">
        <v>36417</v>
      </c>
      <c r="L3132" s="78"/>
      <c r="M3132" s="79"/>
      <c r="N3132" s="79"/>
      <c r="O3132" s="80"/>
      <c r="P3132" s="81"/>
      <c r="Q3132" s="81"/>
      <c r="R3132" s="92"/>
      <c r="S3132" s="92"/>
      <c r="T3132" s="92"/>
      <c r="U3132" s="92"/>
      <c r="V3132" s="52"/>
      <c r="W3132" s="52"/>
      <c r="X3132" s="52"/>
      <c r="Y3132" s="52"/>
      <c r="Z3132" s="51"/>
      <c r="AA3132" s="76"/>
      <c r="AB3132" s="76"/>
      <c r="AC3132" s="77"/>
      <c r="AD3132" s="83" t="s">
        <v>17802</v>
      </c>
      <c r="AE3132" s="83">
        <v>1173</v>
      </c>
      <c r="AF3132" s="83">
        <v>719</v>
      </c>
      <c r="AG3132" s="83">
        <v>27628</v>
      </c>
      <c r="AH3132" s="83">
        <v>12144</v>
      </c>
      <c r="AI3132" s="83">
        <v>-21600</v>
      </c>
      <c r="AJ3132" s="83" t="s">
        <v>20516</v>
      </c>
      <c r="AK3132" s="83" t="s">
        <v>21914</v>
      </c>
      <c r="AL3132" s="83"/>
      <c r="AM3132" s="83" t="s">
        <v>23039</v>
      </c>
      <c r="AN3132" s="85">
        <v>39923.780509259261</v>
      </c>
      <c r="AO3132" s="88" t="s">
        <v>25897</v>
      </c>
      <c r="AP3132" s="83" t="b">
        <v>0</v>
      </c>
      <c r="AQ3132" s="83" t="b">
        <v>0</v>
      </c>
      <c r="AR3132" s="83" t="b">
        <v>1</v>
      </c>
      <c r="AS3132" s="83" t="s">
        <v>13611</v>
      </c>
      <c r="AT3132" s="83">
        <v>49</v>
      </c>
      <c r="AU3132" s="88" t="s">
        <v>25950</v>
      </c>
      <c r="AV3132" s="83" t="b">
        <v>0</v>
      </c>
      <c r="AW3132" s="83" t="s">
        <v>30151</v>
      </c>
      <c r="AX3132" s="88" t="s">
        <v>33281</v>
      </c>
      <c r="AY3132" s="83" t="s">
        <v>66</v>
      </c>
      <c r="AZ3132" s="2"/>
      <c r="BA3132" s="3"/>
      <c r="BB3132" s="3"/>
      <c r="BC3132" s="3"/>
      <c r="BD3132" s="3"/>
    </row>
    <row r="3133" spans="1:56" x14ac:dyDescent="0.25">
      <c r="A3133" s="69" t="s">
        <v>3347</v>
      </c>
      <c r="B3133" s="70"/>
      <c r="C3133" s="70"/>
      <c r="D3133" s="71"/>
      <c r="E3133" s="73"/>
      <c r="F3133" s="110" t="s">
        <v>30145</v>
      </c>
      <c r="G3133" s="70"/>
      <c r="H3133" s="74"/>
      <c r="I3133" s="75"/>
      <c r="J3133" s="75"/>
      <c r="K3133" s="74" t="s">
        <v>36418</v>
      </c>
      <c r="L3133" s="78"/>
      <c r="M3133" s="79"/>
      <c r="N3133" s="79"/>
      <c r="O3133" s="80"/>
      <c r="P3133" s="81"/>
      <c r="Q3133" s="81"/>
      <c r="R3133" s="92"/>
      <c r="S3133" s="92"/>
      <c r="T3133" s="92"/>
      <c r="U3133" s="92"/>
      <c r="V3133" s="52"/>
      <c r="W3133" s="52"/>
      <c r="X3133" s="52"/>
      <c r="Y3133" s="52"/>
      <c r="Z3133" s="51"/>
      <c r="AA3133" s="76"/>
      <c r="AB3133" s="76"/>
      <c r="AC3133" s="77"/>
      <c r="AD3133" s="83" t="s">
        <v>17803</v>
      </c>
      <c r="AE3133" s="83">
        <v>138</v>
      </c>
      <c r="AF3133" s="83">
        <v>2495</v>
      </c>
      <c r="AG3133" s="83">
        <v>80066</v>
      </c>
      <c r="AH3133" s="83">
        <v>39461</v>
      </c>
      <c r="AI3133" s="83">
        <v>-7200</v>
      </c>
      <c r="AJ3133" s="83" t="s">
        <v>20517</v>
      </c>
      <c r="AK3133" s="83"/>
      <c r="AL3133" s="83"/>
      <c r="AM3133" s="83" t="s">
        <v>23072</v>
      </c>
      <c r="AN3133" s="85">
        <v>41704.760023148148</v>
      </c>
      <c r="AO3133" s="88" t="s">
        <v>25898</v>
      </c>
      <c r="AP3133" s="83" t="b">
        <v>0</v>
      </c>
      <c r="AQ3133" s="83" t="b">
        <v>0</v>
      </c>
      <c r="AR3133" s="83" t="b">
        <v>1</v>
      </c>
      <c r="AS3133" s="83" t="s">
        <v>13611</v>
      </c>
      <c r="AT3133" s="83">
        <v>50</v>
      </c>
      <c r="AU3133" s="88" t="s">
        <v>27050</v>
      </c>
      <c r="AV3133" s="83" t="b">
        <v>0</v>
      </c>
      <c r="AW3133" s="83" t="s">
        <v>30151</v>
      </c>
      <c r="AX3133" s="88" t="s">
        <v>33282</v>
      </c>
      <c r="AY3133" s="83" t="s">
        <v>65</v>
      </c>
      <c r="AZ3133" s="2"/>
      <c r="BA3133" s="3"/>
      <c r="BB3133" s="3"/>
      <c r="BC3133" s="3"/>
      <c r="BD3133" s="3"/>
    </row>
    <row r="3134" spans="1:56" x14ac:dyDescent="0.25">
      <c r="A3134" s="69" t="s">
        <v>2831</v>
      </c>
      <c r="B3134" s="70"/>
      <c r="C3134" s="70"/>
      <c r="D3134" s="71"/>
      <c r="E3134" s="73"/>
      <c r="F3134" s="110" t="s">
        <v>30146</v>
      </c>
      <c r="G3134" s="70"/>
      <c r="H3134" s="74"/>
      <c r="I3134" s="75"/>
      <c r="J3134" s="75"/>
      <c r="K3134" s="74" t="s">
        <v>36419</v>
      </c>
      <c r="L3134" s="78"/>
      <c r="M3134" s="79"/>
      <c r="N3134" s="79"/>
      <c r="O3134" s="80"/>
      <c r="P3134" s="81"/>
      <c r="Q3134" s="81"/>
      <c r="R3134" s="92"/>
      <c r="S3134" s="92"/>
      <c r="T3134" s="92"/>
      <c r="U3134" s="92"/>
      <c r="V3134" s="52"/>
      <c r="W3134" s="52"/>
      <c r="X3134" s="52"/>
      <c r="Y3134" s="52"/>
      <c r="Z3134" s="51"/>
      <c r="AA3134" s="76"/>
      <c r="AB3134" s="76"/>
      <c r="AC3134" s="77"/>
      <c r="AD3134" s="83" t="s">
        <v>17804</v>
      </c>
      <c r="AE3134" s="83">
        <v>596</v>
      </c>
      <c r="AF3134" s="83">
        <v>671</v>
      </c>
      <c r="AG3134" s="83">
        <v>15789</v>
      </c>
      <c r="AH3134" s="83">
        <v>4028</v>
      </c>
      <c r="AI3134" s="83">
        <v>-28800</v>
      </c>
      <c r="AJ3134" s="83" t="s">
        <v>20518</v>
      </c>
      <c r="AK3134" s="83" t="s">
        <v>21915</v>
      </c>
      <c r="AL3134" s="88" t="s">
        <v>23034</v>
      </c>
      <c r="AM3134" s="83" t="s">
        <v>23041</v>
      </c>
      <c r="AN3134" s="85">
        <v>40949.268738425926</v>
      </c>
      <c r="AO3134" s="88" t="s">
        <v>25899</v>
      </c>
      <c r="AP3134" s="83" t="b">
        <v>0</v>
      </c>
      <c r="AQ3134" s="83" t="b">
        <v>0</v>
      </c>
      <c r="AR3134" s="83" t="b">
        <v>1</v>
      </c>
      <c r="AS3134" s="83" t="s">
        <v>13611</v>
      </c>
      <c r="AT3134" s="83">
        <v>5</v>
      </c>
      <c r="AU3134" s="88" t="s">
        <v>27051</v>
      </c>
      <c r="AV3134" s="83" t="b">
        <v>0</v>
      </c>
      <c r="AW3134" s="83" t="s">
        <v>30151</v>
      </c>
      <c r="AX3134" s="88" t="s">
        <v>33283</v>
      </c>
      <c r="AY3134" s="83" t="s">
        <v>66</v>
      </c>
      <c r="AZ3134" s="2"/>
      <c r="BA3134" s="3"/>
      <c r="BB3134" s="3"/>
      <c r="BC3134" s="3"/>
      <c r="BD3134" s="3"/>
    </row>
    <row r="3135" spans="1:56" x14ac:dyDescent="0.25">
      <c r="A3135" s="69" t="s">
        <v>2832</v>
      </c>
      <c r="B3135" s="70"/>
      <c r="C3135" s="70"/>
      <c r="D3135" s="71"/>
      <c r="E3135" s="73"/>
      <c r="F3135" s="110" t="s">
        <v>30147</v>
      </c>
      <c r="G3135" s="70"/>
      <c r="H3135" s="74"/>
      <c r="I3135" s="75"/>
      <c r="J3135" s="75"/>
      <c r="K3135" s="74" t="s">
        <v>36420</v>
      </c>
      <c r="L3135" s="78"/>
      <c r="M3135" s="79"/>
      <c r="N3135" s="79"/>
      <c r="O3135" s="80"/>
      <c r="P3135" s="81"/>
      <c r="Q3135" s="81"/>
      <c r="R3135" s="92"/>
      <c r="S3135" s="92"/>
      <c r="T3135" s="92"/>
      <c r="U3135" s="92"/>
      <c r="V3135" s="52"/>
      <c r="W3135" s="52"/>
      <c r="X3135" s="52"/>
      <c r="Y3135" s="52"/>
      <c r="Z3135" s="51"/>
      <c r="AA3135" s="76"/>
      <c r="AB3135" s="76"/>
      <c r="AC3135" s="77"/>
      <c r="AD3135" s="83" t="s">
        <v>17805</v>
      </c>
      <c r="AE3135" s="83">
        <v>487</v>
      </c>
      <c r="AF3135" s="83">
        <v>810</v>
      </c>
      <c r="AG3135" s="83">
        <v>27090</v>
      </c>
      <c r="AH3135" s="83">
        <v>8154</v>
      </c>
      <c r="AI3135" s="83">
        <v>-28800</v>
      </c>
      <c r="AJ3135" s="83" t="s">
        <v>20519</v>
      </c>
      <c r="AK3135" s="83" t="s">
        <v>21916</v>
      </c>
      <c r="AL3135" s="83"/>
      <c r="AM3135" s="83" t="s">
        <v>23041</v>
      </c>
      <c r="AN3135" s="85">
        <v>40704.26295138889</v>
      </c>
      <c r="AO3135" s="88" t="s">
        <v>25900</v>
      </c>
      <c r="AP3135" s="83" t="b">
        <v>0</v>
      </c>
      <c r="AQ3135" s="83" t="b">
        <v>0</v>
      </c>
      <c r="AR3135" s="83" t="b">
        <v>1</v>
      </c>
      <c r="AS3135" s="83" t="s">
        <v>13611</v>
      </c>
      <c r="AT3135" s="83">
        <v>3</v>
      </c>
      <c r="AU3135" s="88" t="s">
        <v>27052</v>
      </c>
      <c r="AV3135" s="83" t="b">
        <v>0</v>
      </c>
      <c r="AW3135" s="83" t="s">
        <v>30151</v>
      </c>
      <c r="AX3135" s="88" t="s">
        <v>33284</v>
      </c>
      <c r="AY3135" s="83" t="s">
        <v>66</v>
      </c>
      <c r="AZ3135" s="2"/>
      <c r="BA3135" s="3"/>
      <c r="BB3135" s="3"/>
      <c r="BC3135" s="3"/>
      <c r="BD3135" s="3"/>
    </row>
    <row r="3136" spans="1:56" x14ac:dyDescent="0.25">
      <c r="A3136" s="69" t="s">
        <v>2833</v>
      </c>
      <c r="B3136" s="70"/>
      <c r="C3136" s="70"/>
      <c r="D3136" s="71"/>
      <c r="E3136" s="73"/>
      <c r="F3136" s="110" t="s">
        <v>30148</v>
      </c>
      <c r="G3136" s="70"/>
      <c r="H3136" s="74"/>
      <c r="I3136" s="75"/>
      <c r="J3136" s="75"/>
      <c r="K3136" s="74" t="s">
        <v>36421</v>
      </c>
      <c r="L3136" s="78"/>
      <c r="M3136" s="79"/>
      <c r="N3136" s="79"/>
      <c r="O3136" s="80"/>
      <c r="P3136" s="81"/>
      <c r="Q3136" s="81"/>
      <c r="R3136" s="92"/>
      <c r="S3136" s="92"/>
      <c r="T3136" s="92"/>
      <c r="U3136" s="92"/>
      <c r="V3136" s="52"/>
      <c r="W3136" s="52"/>
      <c r="X3136" s="52"/>
      <c r="Y3136" s="52"/>
      <c r="Z3136" s="51"/>
      <c r="AA3136" s="76"/>
      <c r="AB3136" s="76"/>
      <c r="AC3136" s="77"/>
      <c r="AD3136" s="83" t="s">
        <v>17806</v>
      </c>
      <c r="AE3136" s="83">
        <v>668</v>
      </c>
      <c r="AF3136" s="83">
        <v>886</v>
      </c>
      <c r="AG3136" s="83">
        <v>54696</v>
      </c>
      <c r="AH3136" s="83">
        <v>42147</v>
      </c>
      <c r="AI3136" s="83">
        <v>-28800</v>
      </c>
      <c r="AJ3136" s="83" t="s">
        <v>20520</v>
      </c>
      <c r="AK3136" s="83" t="s">
        <v>21917</v>
      </c>
      <c r="AL3136" s="88" t="s">
        <v>23035</v>
      </c>
      <c r="AM3136" s="83" t="s">
        <v>23041</v>
      </c>
      <c r="AN3136" s="85">
        <v>40754.276770833334</v>
      </c>
      <c r="AO3136" s="88" t="s">
        <v>25901</v>
      </c>
      <c r="AP3136" s="83" t="b">
        <v>0</v>
      </c>
      <c r="AQ3136" s="83" t="b">
        <v>0</v>
      </c>
      <c r="AR3136" s="83" t="b">
        <v>1</v>
      </c>
      <c r="AS3136" s="83" t="s">
        <v>13611</v>
      </c>
      <c r="AT3136" s="83">
        <v>9</v>
      </c>
      <c r="AU3136" s="88" t="s">
        <v>25919</v>
      </c>
      <c r="AV3136" s="83" t="b">
        <v>0</v>
      </c>
      <c r="AW3136" s="83" t="s">
        <v>30151</v>
      </c>
      <c r="AX3136" s="88" t="s">
        <v>33285</v>
      </c>
      <c r="AY3136" s="83" t="s">
        <v>66</v>
      </c>
      <c r="AZ3136" s="2"/>
      <c r="BA3136" s="3"/>
      <c r="BB3136" s="3"/>
      <c r="BC3136" s="3"/>
      <c r="BD3136" s="3"/>
    </row>
    <row r="3137" spans="1:56" x14ac:dyDescent="0.25">
      <c r="A3137" s="69" t="s">
        <v>2835</v>
      </c>
      <c r="B3137" s="70"/>
      <c r="C3137" s="70"/>
      <c r="D3137" s="71"/>
      <c r="E3137" s="73"/>
      <c r="F3137" s="110" t="s">
        <v>30149</v>
      </c>
      <c r="G3137" s="70"/>
      <c r="H3137" s="74"/>
      <c r="I3137" s="75"/>
      <c r="J3137" s="75"/>
      <c r="K3137" s="74" t="s">
        <v>36422</v>
      </c>
      <c r="L3137" s="78"/>
      <c r="M3137" s="79"/>
      <c r="N3137" s="79"/>
      <c r="O3137" s="80"/>
      <c r="P3137" s="81"/>
      <c r="Q3137" s="81"/>
      <c r="R3137" s="92"/>
      <c r="S3137" s="92"/>
      <c r="T3137" s="92"/>
      <c r="U3137" s="92"/>
      <c r="V3137" s="52"/>
      <c r="W3137" s="52"/>
      <c r="X3137" s="52"/>
      <c r="Y3137" s="52"/>
      <c r="Z3137" s="51"/>
      <c r="AA3137" s="76"/>
      <c r="AB3137" s="76"/>
      <c r="AC3137" s="77"/>
      <c r="AD3137" s="83" t="s">
        <v>17807</v>
      </c>
      <c r="AE3137" s="83">
        <v>161</v>
      </c>
      <c r="AF3137" s="83">
        <v>334</v>
      </c>
      <c r="AG3137" s="83">
        <v>6143</v>
      </c>
      <c r="AH3137" s="83">
        <v>8539</v>
      </c>
      <c r="AI3137" s="83">
        <v>-28800</v>
      </c>
      <c r="AJ3137" s="83" t="s">
        <v>20521</v>
      </c>
      <c r="AK3137" s="83"/>
      <c r="AL3137" s="88" t="s">
        <v>23036</v>
      </c>
      <c r="AM3137" s="83" t="s">
        <v>23041</v>
      </c>
      <c r="AN3137" s="85">
        <v>41457.957337962966</v>
      </c>
      <c r="AO3137" s="88" t="s">
        <v>25902</v>
      </c>
      <c r="AP3137" s="83" t="b">
        <v>0</v>
      </c>
      <c r="AQ3137" s="83" t="b">
        <v>0</v>
      </c>
      <c r="AR3137" s="83" t="b">
        <v>1</v>
      </c>
      <c r="AS3137" s="83" t="s">
        <v>13611</v>
      </c>
      <c r="AT3137" s="83">
        <v>27</v>
      </c>
      <c r="AU3137" s="88" t="s">
        <v>25972</v>
      </c>
      <c r="AV3137" s="83" t="b">
        <v>0</v>
      </c>
      <c r="AW3137" s="83" t="s">
        <v>30151</v>
      </c>
      <c r="AX3137" s="88" t="s">
        <v>33286</v>
      </c>
      <c r="AY3137" s="83" t="s">
        <v>66</v>
      </c>
      <c r="AZ3137" s="2"/>
      <c r="BA3137" s="3"/>
      <c r="BB3137" s="3"/>
      <c r="BC3137" s="3"/>
      <c r="BD3137" s="3"/>
    </row>
    <row r="3138" spans="1:56" x14ac:dyDescent="0.25">
      <c r="A3138" s="93" t="s">
        <v>2836</v>
      </c>
      <c r="B3138" s="94"/>
      <c r="C3138" s="94"/>
      <c r="D3138" s="95"/>
      <c r="E3138" s="96"/>
      <c r="F3138" s="111" t="s">
        <v>30150</v>
      </c>
      <c r="G3138" s="94"/>
      <c r="H3138" s="97"/>
      <c r="I3138" s="98"/>
      <c r="J3138" s="98"/>
      <c r="K3138" s="97" t="s">
        <v>36423</v>
      </c>
      <c r="L3138" s="99"/>
      <c r="M3138" s="100"/>
      <c r="N3138" s="100"/>
      <c r="O3138" s="101"/>
      <c r="P3138" s="102"/>
      <c r="Q3138" s="102"/>
      <c r="R3138" s="103"/>
      <c r="S3138" s="103"/>
      <c r="T3138" s="103"/>
      <c r="U3138" s="103"/>
      <c r="V3138" s="104"/>
      <c r="W3138" s="104"/>
      <c r="X3138" s="104"/>
      <c r="Y3138" s="104"/>
      <c r="Z3138" s="105"/>
      <c r="AA3138" s="106"/>
      <c r="AB3138" s="106"/>
      <c r="AC3138" s="107"/>
      <c r="AD3138" s="83" t="s">
        <v>17808</v>
      </c>
      <c r="AE3138" s="83">
        <v>689</v>
      </c>
      <c r="AF3138" s="83">
        <v>69780</v>
      </c>
      <c r="AG3138" s="83">
        <v>27574</v>
      </c>
      <c r="AH3138" s="83">
        <v>5176</v>
      </c>
      <c r="AI3138" s="83">
        <v>-18000</v>
      </c>
      <c r="AJ3138" s="83" t="s">
        <v>20522</v>
      </c>
      <c r="AK3138" s="83" t="s">
        <v>21918</v>
      </c>
      <c r="AL3138" s="88" t="s">
        <v>23037</v>
      </c>
      <c r="AM3138" s="83" t="s">
        <v>23040</v>
      </c>
      <c r="AN3138" s="85">
        <v>40550.844247685185</v>
      </c>
      <c r="AO3138" s="88" t="s">
        <v>25903</v>
      </c>
      <c r="AP3138" s="83" t="b">
        <v>0</v>
      </c>
      <c r="AQ3138" s="83" t="b">
        <v>0</v>
      </c>
      <c r="AR3138" s="83" t="b">
        <v>1</v>
      </c>
      <c r="AS3138" s="83" t="s">
        <v>13611</v>
      </c>
      <c r="AT3138" s="83">
        <v>0</v>
      </c>
      <c r="AU3138" s="88" t="s">
        <v>27053</v>
      </c>
      <c r="AV3138" s="83" t="b">
        <v>0</v>
      </c>
      <c r="AW3138" s="83" t="s">
        <v>30151</v>
      </c>
      <c r="AX3138" s="88" t="s">
        <v>33287</v>
      </c>
      <c r="AY3138" s="83" t="s">
        <v>66</v>
      </c>
      <c r="AZ3138" s="2"/>
      <c r="BA3138" s="3"/>
      <c r="BB3138" s="3"/>
      <c r="BC3138" s="3"/>
      <c r="BD3138" s="3"/>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3138"/>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3138">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3138"/>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3138"/>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3138"/>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3138"/>
    <dataValidation allowBlank="1" showInputMessage="1" errorTitle="Invalid Vertex Image Key" promptTitle="Vertex Tooltip" prompt="Enter optional text that will pop up when the mouse is hovered over the vertex." sqref="K3:K3138"/>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3138"/>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3138">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3138"/>
    <dataValidation allowBlank="1" showInputMessage="1" promptTitle="Vertex Label Fill Color" prompt="To select an optional fill color for the Label shape, right-click and select Select Color on the right-click menu." sqref="I3:I3138"/>
    <dataValidation allowBlank="1" showInputMessage="1" errorTitle="Invalid Vertex Image Key" promptTitle="Vertex Image File" prompt="Enter the path to an image file.  Hover over the column header for examples." sqref="F3:F3138"/>
    <dataValidation allowBlank="1" showInputMessage="1" promptTitle="Vertex Color" prompt="To select an optional vertex color, right-click and select Select Color on the right-click menu." sqref="B3:B3138"/>
    <dataValidation allowBlank="1" showInputMessage="1" errorTitle="Invalid Vertex Opacity" error="The optional vertex opacity must be a whole number between 0 and 10." promptTitle="Vertex Opacity" prompt="Enter an optional vertex opacity between 0 (transparent) and 100 (opaque)." sqref="E3:E3138"/>
    <dataValidation type="list" allowBlank="1" showInputMessage="1" showErrorMessage="1" errorTitle="Invalid Vertex Shape" error="You have entered an invalid vertex shape.  Try selecting from the drop-down list instead." promptTitle="Vertex Shape" prompt="Select an optional vertex shape." sqref="C3:C3138">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3138"/>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3138">
      <formula1>ValidVertexLabelPositions</formula1>
    </dataValidation>
    <dataValidation allowBlank="1" showInputMessage="1" showErrorMessage="1" promptTitle="Vertex Name" prompt="Enter the name of the vertex." sqref="A3:A3138"/>
  </dataValidations>
  <hyperlinks>
    <hyperlink ref="AJ94" r:id="rId1"/>
    <hyperlink ref="AJ940" r:id="rId2"/>
    <hyperlink ref="AJ1320" r:id="rId3"/>
    <hyperlink ref="AJ1693" r:id="rId4"/>
    <hyperlink ref="AJ1961" r:id="rId5"/>
    <hyperlink ref="AK22" r:id="rId6"/>
    <hyperlink ref="AK1121" r:id="rId7"/>
    <hyperlink ref="AK2345" r:id="rId8"/>
    <hyperlink ref="AL3" r:id="rId9"/>
    <hyperlink ref="AL4" r:id="rId10"/>
    <hyperlink ref="AL5" r:id="rId11"/>
    <hyperlink ref="AL8" r:id="rId12"/>
    <hyperlink ref="AL11" r:id="rId13"/>
    <hyperlink ref="AL16" r:id="rId14"/>
    <hyperlink ref="AL17" r:id="rId15"/>
    <hyperlink ref="AL21" r:id="rId16"/>
    <hyperlink ref="AL22" r:id="rId17"/>
    <hyperlink ref="AL26" r:id="rId18"/>
    <hyperlink ref="AL29" r:id="rId19"/>
    <hyperlink ref="AL30" r:id="rId20"/>
    <hyperlink ref="AL32" r:id="rId21"/>
    <hyperlink ref="AL34" r:id="rId22"/>
    <hyperlink ref="AL35" r:id="rId23"/>
    <hyperlink ref="AL36" r:id="rId24"/>
    <hyperlink ref="AL37" r:id="rId25"/>
    <hyperlink ref="AL40" r:id="rId26"/>
    <hyperlink ref="AL43" r:id="rId27"/>
    <hyperlink ref="AL44" r:id="rId28"/>
    <hyperlink ref="AL45" r:id="rId29"/>
    <hyperlink ref="AL50" r:id="rId30"/>
    <hyperlink ref="AL51" r:id="rId31"/>
    <hyperlink ref="AL52" r:id="rId32"/>
    <hyperlink ref="AL57" r:id="rId33"/>
    <hyperlink ref="AL58" r:id="rId34"/>
    <hyperlink ref="AL60" r:id="rId35"/>
    <hyperlink ref="AL64" r:id="rId36"/>
    <hyperlink ref="AL69" r:id="rId37"/>
    <hyperlink ref="AL74" r:id="rId38"/>
    <hyperlink ref="AL76" r:id="rId39"/>
    <hyperlink ref="AL77" r:id="rId40"/>
    <hyperlink ref="AL81" r:id="rId41"/>
    <hyperlink ref="AL82" r:id="rId42"/>
    <hyperlink ref="AL85" r:id="rId43"/>
    <hyperlink ref="AL86" r:id="rId44"/>
    <hyperlink ref="AL88" r:id="rId45"/>
    <hyperlink ref="AL89" r:id="rId46"/>
    <hyperlink ref="AL92" r:id="rId47"/>
    <hyperlink ref="AL93" r:id="rId48"/>
    <hyperlink ref="AL94" r:id="rId49"/>
    <hyperlink ref="AL95" r:id="rId50"/>
    <hyperlink ref="AL98" r:id="rId51"/>
    <hyperlink ref="AL100" r:id="rId52"/>
    <hyperlink ref="AL101" r:id="rId53"/>
    <hyperlink ref="AL107" r:id="rId54"/>
    <hyperlink ref="AL110" r:id="rId55"/>
    <hyperlink ref="AL113" r:id="rId56"/>
    <hyperlink ref="AL118" r:id="rId57"/>
    <hyperlink ref="AL121" r:id="rId58"/>
    <hyperlink ref="AL122" r:id="rId59"/>
    <hyperlink ref="AL123" r:id="rId60"/>
    <hyperlink ref="AL124" r:id="rId61"/>
    <hyperlink ref="AL125" r:id="rId62"/>
    <hyperlink ref="AL127" r:id="rId63"/>
    <hyperlink ref="AL130" r:id="rId64"/>
    <hyperlink ref="AL131" r:id="rId65"/>
    <hyperlink ref="AL137" r:id="rId66"/>
    <hyperlink ref="AL140" r:id="rId67"/>
    <hyperlink ref="AL142" r:id="rId68"/>
    <hyperlink ref="AL146" r:id="rId69"/>
    <hyperlink ref="AL151" r:id="rId70"/>
    <hyperlink ref="AL157" r:id="rId71"/>
    <hyperlink ref="AL159" r:id="rId72"/>
    <hyperlink ref="AL164" r:id="rId73"/>
    <hyperlink ref="AL165" r:id="rId74"/>
    <hyperlink ref="AL166" r:id="rId75"/>
    <hyperlink ref="AL167" r:id="rId76"/>
    <hyperlink ref="AL168" r:id="rId77"/>
    <hyperlink ref="AL169" r:id="rId78"/>
    <hyperlink ref="AL170" r:id="rId79"/>
    <hyperlink ref="AL171" r:id="rId80"/>
    <hyperlink ref="AL174" r:id="rId81"/>
    <hyperlink ref="AL175" r:id="rId82"/>
    <hyperlink ref="AL176" r:id="rId83"/>
    <hyperlink ref="AL177" r:id="rId84"/>
    <hyperlink ref="AL178" r:id="rId85"/>
    <hyperlink ref="AL183" r:id="rId86"/>
    <hyperlink ref="AL184" r:id="rId87"/>
    <hyperlink ref="AL186" r:id="rId88"/>
    <hyperlink ref="AL187" r:id="rId89"/>
    <hyperlink ref="AL188" r:id="rId90"/>
    <hyperlink ref="AL189" r:id="rId91"/>
    <hyperlink ref="AL192" r:id="rId92"/>
    <hyperlink ref="AL193" r:id="rId93"/>
    <hyperlink ref="AL196" r:id="rId94"/>
    <hyperlink ref="AL197" r:id="rId95"/>
    <hyperlink ref="AL198" r:id="rId96"/>
    <hyperlink ref="AL199" r:id="rId97"/>
    <hyperlink ref="AL201" r:id="rId98"/>
    <hyperlink ref="AL205" r:id="rId99"/>
    <hyperlink ref="AL207" r:id="rId100"/>
    <hyperlink ref="AL209" r:id="rId101"/>
    <hyperlink ref="AL210" r:id="rId102"/>
    <hyperlink ref="AL215" r:id="rId103"/>
    <hyperlink ref="AL222" r:id="rId104"/>
    <hyperlink ref="AL223" r:id="rId105"/>
    <hyperlink ref="AL225" r:id="rId106"/>
    <hyperlink ref="AL226" r:id="rId107"/>
    <hyperlink ref="AL227" r:id="rId108"/>
    <hyperlink ref="AL228" r:id="rId109"/>
    <hyperlink ref="AL229" r:id="rId110"/>
    <hyperlink ref="AL230" r:id="rId111"/>
    <hyperlink ref="AL231" r:id="rId112"/>
    <hyperlink ref="AL233" r:id="rId113"/>
    <hyperlink ref="AL236" r:id="rId114"/>
    <hyperlink ref="AL237" r:id="rId115"/>
    <hyperlink ref="AL238" r:id="rId116"/>
    <hyperlink ref="AL240" r:id="rId117"/>
    <hyperlink ref="AL241" r:id="rId118"/>
    <hyperlink ref="AL243" r:id="rId119"/>
    <hyperlink ref="AL246" r:id="rId120"/>
    <hyperlink ref="AL247" r:id="rId121"/>
    <hyperlink ref="AL250" r:id="rId122"/>
    <hyperlink ref="AL251" r:id="rId123"/>
    <hyperlink ref="AL252" r:id="rId124"/>
    <hyperlink ref="AL253" r:id="rId125"/>
    <hyperlink ref="AL255" r:id="rId126"/>
    <hyperlink ref="AL256" r:id="rId127"/>
    <hyperlink ref="AL257" r:id="rId128"/>
    <hyperlink ref="AL258" r:id="rId129"/>
    <hyperlink ref="AL260" r:id="rId130"/>
    <hyperlink ref="AL261" r:id="rId131"/>
    <hyperlink ref="AL262" r:id="rId132"/>
    <hyperlink ref="AL263" r:id="rId133"/>
    <hyperlink ref="AL264" r:id="rId134"/>
    <hyperlink ref="AL265" r:id="rId135"/>
    <hyperlink ref="AL269" r:id="rId136"/>
    <hyperlink ref="AL272" r:id="rId137"/>
    <hyperlink ref="AL273" r:id="rId138"/>
    <hyperlink ref="AL278" r:id="rId139"/>
    <hyperlink ref="AL279" r:id="rId140"/>
    <hyperlink ref="AL280" r:id="rId141"/>
    <hyperlink ref="AL283" r:id="rId142"/>
    <hyperlink ref="AL291" r:id="rId143"/>
    <hyperlink ref="AL299" r:id="rId144"/>
    <hyperlink ref="AL301" r:id="rId145"/>
    <hyperlink ref="AL302" r:id="rId146"/>
    <hyperlink ref="AL304" r:id="rId147"/>
    <hyperlink ref="AL305" r:id="rId148"/>
    <hyperlink ref="AL306" r:id="rId149"/>
    <hyperlink ref="AL307" r:id="rId150"/>
    <hyperlink ref="AL308" r:id="rId151"/>
    <hyperlink ref="AL317" r:id="rId152"/>
    <hyperlink ref="AL319" r:id="rId153"/>
    <hyperlink ref="AL325" r:id="rId154"/>
    <hyperlink ref="AL328" r:id="rId155"/>
    <hyperlink ref="AL330" r:id="rId156"/>
    <hyperlink ref="AL331" r:id="rId157"/>
    <hyperlink ref="AL332" r:id="rId158"/>
    <hyperlink ref="AL333" r:id="rId159"/>
    <hyperlink ref="AL334" r:id="rId160"/>
    <hyperlink ref="AL336" r:id="rId161"/>
    <hyperlink ref="AL337" r:id="rId162"/>
    <hyperlink ref="AL339" r:id="rId163"/>
    <hyperlink ref="AL340" r:id="rId164"/>
    <hyperlink ref="AL342" r:id="rId165"/>
    <hyperlink ref="AL345" r:id="rId166"/>
    <hyperlink ref="AL348" r:id="rId167"/>
    <hyperlink ref="AL352" r:id="rId168"/>
    <hyperlink ref="AL353" r:id="rId169"/>
    <hyperlink ref="AL356" r:id="rId170"/>
    <hyperlink ref="AL361" r:id="rId171"/>
    <hyperlink ref="AL363" r:id="rId172"/>
    <hyperlink ref="AL373" r:id="rId173"/>
    <hyperlink ref="AL374" r:id="rId174"/>
    <hyperlink ref="AL375" r:id="rId175"/>
    <hyperlink ref="AL380" r:id="rId176"/>
    <hyperlink ref="AL389" r:id="rId177"/>
    <hyperlink ref="AL391" r:id="rId178"/>
    <hyperlink ref="AL392" r:id="rId179"/>
    <hyperlink ref="AL396" r:id="rId180"/>
    <hyperlink ref="AL400" r:id="rId181"/>
    <hyperlink ref="AL404" r:id="rId182"/>
    <hyperlink ref="AL406" r:id="rId183"/>
    <hyperlink ref="AL407" r:id="rId184"/>
    <hyperlink ref="AL408" r:id="rId185"/>
    <hyperlink ref="AL410" r:id="rId186"/>
    <hyperlink ref="AL411" r:id="rId187"/>
    <hyperlink ref="AL415" r:id="rId188"/>
    <hyperlink ref="AL418" r:id="rId189"/>
    <hyperlink ref="AL420" r:id="rId190"/>
    <hyperlink ref="AL421" r:id="rId191"/>
    <hyperlink ref="AL422" r:id="rId192"/>
    <hyperlink ref="AL423" r:id="rId193"/>
    <hyperlink ref="AL429" r:id="rId194"/>
    <hyperlink ref="AL431" r:id="rId195"/>
    <hyperlink ref="AL432" r:id="rId196"/>
    <hyperlink ref="AL440" r:id="rId197"/>
    <hyperlink ref="AL446" r:id="rId198"/>
    <hyperlink ref="AL453" r:id="rId199"/>
    <hyperlink ref="AL454" r:id="rId200"/>
    <hyperlink ref="AL459" r:id="rId201"/>
    <hyperlink ref="AL462" r:id="rId202"/>
    <hyperlink ref="AL465" r:id="rId203"/>
    <hyperlink ref="AL472" r:id="rId204"/>
    <hyperlink ref="AL473" r:id="rId205"/>
    <hyperlink ref="AL474" r:id="rId206"/>
    <hyperlink ref="AL475" r:id="rId207"/>
    <hyperlink ref="AL476" r:id="rId208"/>
    <hyperlink ref="AL478" r:id="rId209"/>
    <hyperlink ref="AL479" r:id="rId210"/>
    <hyperlink ref="AL481" r:id="rId211"/>
    <hyperlink ref="AL483" r:id="rId212"/>
    <hyperlink ref="AL491" r:id="rId213"/>
    <hyperlink ref="AL493" r:id="rId214"/>
    <hyperlink ref="AL494" r:id="rId215"/>
    <hyperlink ref="AL496" r:id="rId216"/>
    <hyperlink ref="AL498" r:id="rId217"/>
    <hyperlink ref="AL502" r:id="rId218"/>
    <hyperlink ref="AL505" r:id="rId219"/>
    <hyperlink ref="AL506" r:id="rId220"/>
    <hyperlink ref="AL507" r:id="rId221"/>
    <hyperlink ref="AL509" r:id="rId222"/>
    <hyperlink ref="AL511" r:id="rId223"/>
    <hyperlink ref="AL519" r:id="rId224"/>
    <hyperlink ref="AL520" r:id="rId225"/>
    <hyperlink ref="AL521" r:id="rId226"/>
    <hyperlink ref="AL525" r:id="rId227"/>
    <hyperlink ref="AL528" r:id="rId228"/>
    <hyperlink ref="AL529" r:id="rId229"/>
    <hyperlink ref="AL542" r:id="rId230"/>
    <hyperlink ref="AL544" r:id="rId231"/>
    <hyperlink ref="AL545" r:id="rId232"/>
    <hyperlink ref="AL551" r:id="rId233"/>
    <hyperlink ref="AL552" r:id="rId234"/>
    <hyperlink ref="AL553" r:id="rId235"/>
    <hyperlink ref="AL558" r:id="rId236"/>
    <hyperlink ref="AL561" r:id="rId237"/>
    <hyperlink ref="AL563" r:id="rId238"/>
    <hyperlink ref="AL568" r:id="rId239"/>
    <hyperlink ref="AL576" r:id="rId240"/>
    <hyperlink ref="AL577" r:id="rId241"/>
    <hyperlink ref="AL580" r:id="rId242"/>
    <hyperlink ref="AL583" r:id="rId243"/>
    <hyperlink ref="AL584" r:id="rId244"/>
    <hyperlink ref="AL585" r:id="rId245"/>
    <hyperlink ref="AL586" r:id="rId246"/>
    <hyperlink ref="AL588" r:id="rId247"/>
    <hyperlink ref="AL589" r:id="rId248"/>
    <hyperlink ref="AL590" r:id="rId249"/>
    <hyperlink ref="AL592" r:id="rId250"/>
    <hyperlink ref="AL593" r:id="rId251"/>
    <hyperlink ref="AL597" r:id="rId252"/>
    <hyperlink ref="AL598" r:id="rId253"/>
    <hyperlink ref="AL599" r:id="rId254"/>
    <hyperlink ref="AL600" r:id="rId255"/>
    <hyperlink ref="AL601" r:id="rId256"/>
    <hyperlink ref="AL602" r:id="rId257"/>
    <hyperlink ref="AL603" r:id="rId258"/>
    <hyperlink ref="AL604" r:id="rId259"/>
    <hyperlink ref="AL605" r:id="rId260"/>
    <hyperlink ref="AL606" r:id="rId261"/>
    <hyperlink ref="AL607" r:id="rId262"/>
    <hyperlink ref="AL608" r:id="rId263"/>
    <hyperlink ref="AL610" r:id="rId264"/>
    <hyperlink ref="AL611" r:id="rId265"/>
    <hyperlink ref="AL612" r:id="rId266"/>
    <hyperlink ref="AL613" r:id="rId267"/>
    <hyperlink ref="AL614" r:id="rId268"/>
    <hyperlink ref="AL618" r:id="rId269"/>
    <hyperlink ref="AL619" r:id="rId270"/>
    <hyperlink ref="AL620" r:id="rId271"/>
    <hyperlink ref="AL621" r:id="rId272"/>
    <hyperlink ref="AL622" r:id="rId273"/>
    <hyperlink ref="AL623" r:id="rId274"/>
    <hyperlink ref="AL624" r:id="rId275"/>
    <hyperlink ref="AL625" r:id="rId276"/>
    <hyperlink ref="AL626" r:id="rId277"/>
    <hyperlink ref="AL637" r:id="rId278"/>
    <hyperlink ref="AL638" r:id="rId279"/>
    <hyperlink ref="AL643" r:id="rId280"/>
    <hyperlink ref="AL647" r:id="rId281"/>
    <hyperlink ref="AL651" r:id="rId282"/>
    <hyperlink ref="AL652" r:id="rId283"/>
    <hyperlink ref="AL655" r:id="rId284"/>
    <hyperlink ref="AL660" r:id="rId285"/>
    <hyperlink ref="AL661" r:id="rId286"/>
    <hyperlink ref="AL662" r:id="rId287"/>
    <hyperlink ref="AL666" r:id="rId288"/>
    <hyperlink ref="AL671" r:id="rId289"/>
    <hyperlink ref="AL672" r:id="rId290"/>
    <hyperlink ref="AL673" r:id="rId291"/>
    <hyperlink ref="AL674" r:id="rId292"/>
    <hyperlink ref="AL677" r:id="rId293"/>
    <hyperlink ref="AL678" r:id="rId294"/>
    <hyperlink ref="AL679" r:id="rId295"/>
    <hyperlink ref="AL684" r:id="rId296"/>
    <hyperlink ref="AL685" r:id="rId297"/>
    <hyperlink ref="AL686" r:id="rId298"/>
    <hyperlink ref="AL689" r:id="rId299"/>
    <hyperlink ref="AL692" r:id="rId300"/>
    <hyperlink ref="AL693" r:id="rId301"/>
    <hyperlink ref="AL695" r:id="rId302"/>
    <hyperlink ref="AL696" r:id="rId303"/>
    <hyperlink ref="AL698" r:id="rId304"/>
    <hyperlink ref="AL701" r:id="rId305"/>
    <hyperlink ref="AL702" r:id="rId306"/>
    <hyperlink ref="AL704" r:id="rId307"/>
    <hyperlink ref="AL709" r:id="rId308"/>
    <hyperlink ref="AL713" r:id="rId309"/>
    <hyperlink ref="AL714" r:id="rId310"/>
    <hyperlink ref="AL716" r:id="rId311"/>
    <hyperlink ref="AL723" r:id="rId312"/>
    <hyperlink ref="AL729" r:id="rId313"/>
    <hyperlink ref="AL730" r:id="rId314"/>
    <hyperlink ref="AL733" r:id="rId315"/>
    <hyperlink ref="AL734" r:id="rId316"/>
    <hyperlink ref="AL739" r:id="rId317"/>
    <hyperlink ref="AL741" r:id="rId318"/>
    <hyperlink ref="AL744" r:id="rId319"/>
    <hyperlink ref="AL747" r:id="rId320"/>
    <hyperlink ref="AL752" r:id="rId321"/>
    <hyperlink ref="AL753" r:id="rId322"/>
    <hyperlink ref="AL755" r:id="rId323"/>
    <hyperlink ref="AL758" r:id="rId324"/>
    <hyperlink ref="AL759" r:id="rId325"/>
    <hyperlink ref="AL762" r:id="rId326"/>
    <hyperlink ref="AL764" r:id="rId327"/>
    <hyperlink ref="AL772" r:id="rId328"/>
    <hyperlink ref="AL775" r:id="rId329"/>
    <hyperlink ref="AL776" r:id="rId330"/>
    <hyperlink ref="AL777" r:id="rId331"/>
    <hyperlink ref="AL778" r:id="rId332"/>
    <hyperlink ref="AL781" r:id="rId333"/>
    <hyperlink ref="AL785" r:id="rId334"/>
    <hyperlink ref="AL788" r:id="rId335"/>
    <hyperlink ref="AL789" r:id="rId336"/>
    <hyperlink ref="AL795" r:id="rId337"/>
    <hyperlink ref="AL797" r:id="rId338"/>
    <hyperlink ref="AL800" r:id="rId339"/>
    <hyperlink ref="AL803" r:id="rId340"/>
    <hyperlink ref="AL805" r:id="rId341"/>
    <hyperlink ref="AL806" r:id="rId342"/>
    <hyperlink ref="AL807" r:id="rId343"/>
    <hyperlink ref="AL809" r:id="rId344"/>
    <hyperlink ref="AL815" r:id="rId345"/>
    <hyperlink ref="AL817" r:id="rId346"/>
    <hyperlink ref="AL821" r:id="rId347"/>
    <hyperlink ref="AL823" r:id="rId348"/>
    <hyperlink ref="AL824" r:id="rId349"/>
    <hyperlink ref="AL825" r:id="rId350"/>
    <hyperlink ref="AL827" r:id="rId351"/>
    <hyperlink ref="AL833" r:id="rId352"/>
    <hyperlink ref="AL836" r:id="rId353"/>
    <hyperlink ref="AL838" r:id="rId354"/>
    <hyperlink ref="AL843" r:id="rId355"/>
    <hyperlink ref="AL849" r:id="rId356"/>
    <hyperlink ref="AL850" r:id="rId357"/>
    <hyperlink ref="AL853" r:id="rId358"/>
    <hyperlink ref="AL855" r:id="rId359"/>
    <hyperlink ref="AL856" r:id="rId360"/>
    <hyperlink ref="AL858" r:id="rId361"/>
    <hyperlink ref="AL862" r:id="rId362"/>
    <hyperlink ref="AL864" r:id="rId363"/>
    <hyperlink ref="AL865" r:id="rId364"/>
    <hyperlink ref="AL866" r:id="rId365"/>
    <hyperlink ref="AL867" r:id="rId366"/>
    <hyperlink ref="AL869" r:id="rId367"/>
    <hyperlink ref="AL870" r:id="rId368"/>
    <hyperlink ref="AL871" r:id="rId369"/>
    <hyperlink ref="AL872" r:id="rId370"/>
    <hyperlink ref="AL877" r:id="rId371"/>
    <hyperlink ref="AL879" r:id="rId372"/>
    <hyperlink ref="AL881" r:id="rId373"/>
    <hyperlink ref="AL888" r:id="rId374"/>
    <hyperlink ref="AL892" r:id="rId375"/>
    <hyperlink ref="AL893" r:id="rId376"/>
    <hyperlink ref="AL894" r:id="rId377"/>
    <hyperlink ref="AL895" r:id="rId378"/>
    <hyperlink ref="AL898" r:id="rId379"/>
    <hyperlink ref="AL904" r:id="rId380"/>
    <hyperlink ref="AL908" r:id="rId381"/>
    <hyperlink ref="AL911" r:id="rId382"/>
    <hyperlink ref="AL912" r:id="rId383"/>
    <hyperlink ref="AL913" r:id="rId384"/>
    <hyperlink ref="AL914" r:id="rId385"/>
    <hyperlink ref="AL915" r:id="rId386"/>
    <hyperlink ref="AL931" r:id="rId387"/>
    <hyperlink ref="AL933" r:id="rId388"/>
    <hyperlink ref="AL935" r:id="rId389"/>
    <hyperlink ref="AL937" r:id="rId390"/>
    <hyperlink ref="AL941" r:id="rId391"/>
    <hyperlink ref="AL942" r:id="rId392"/>
    <hyperlink ref="AL945" r:id="rId393"/>
    <hyperlink ref="AL948" r:id="rId394"/>
    <hyperlink ref="AL951" r:id="rId395"/>
    <hyperlink ref="AL955" r:id="rId396"/>
    <hyperlink ref="AL957" r:id="rId397"/>
    <hyperlink ref="AL960" r:id="rId398"/>
    <hyperlink ref="AL961" r:id="rId399"/>
    <hyperlink ref="AL962" r:id="rId400"/>
    <hyperlink ref="AL963" r:id="rId401"/>
    <hyperlink ref="AL964" r:id="rId402"/>
    <hyperlink ref="AL966" r:id="rId403"/>
    <hyperlink ref="AL968" r:id="rId404"/>
    <hyperlink ref="AL971" r:id="rId405"/>
    <hyperlink ref="AL973" r:id="rId406"/>
    <hyperlink ref="AL974" r:id="rId407"/>
    <hyperlink ref="AL977" r:id="rId408"/>
    <hyperlink ref="AL978" r:id="rId409"/>
    <hyperlink ref="AL985" r:id="rId410"/>
    <hyperlink ref="AL990" r:id="rId411"/>
    <hyperlink ref="AL995" r:id="rId412"/>
    <hyperlink ref="AL1002" r:id="rId413"/>
    <hyperlink ref="AL1009" r:id="rId414"/>
    <hyperlink ref="AL1014" r:id="rId415"/>
    <hyperlink ref="AL1017" r:id="rId416"/>
    <hyperlink ref="AL1018" r:id="rId417"/>
    <hyperlink ref="AL1019" r:id="rId418"/>
    <hyperlink ref="AL1026" r:id="rId419"/>
    <hyperlink ref="AL1031" r:id="rId420"/>
    <hyperlink ref="AL1032" r:id="rId421"/>
    <hyperlink ref="AL1034" r:id="rId422"/>
    <hyperlink ref="AL1036" r:id="rId423"/>
    <hyperlink ref="AL1037" r:id="rId424"/>
    <hyperlink ref="AL1040" r:id="rId425"/>
    <hyperlink ref="AL1045" r:id="rId426"/>
    <hyperlink ref="AL1049" r:id="rId427"/>
    <hyperlink ref="AL1051" r:id="rId428"/>
    <hyperlink ref="AL1053" r:id="rId429"/>
    <hyperlink ref="AL1054" r:id="rId430"/>
    <hyperlink ref="AL1055" r:id="rId431"/>
    <hyperlink ref="AL1056" r:id="rId432"/>
    <hyperlink ref="AL1058" r:id="rId433"/>
    <hyperlink ref="AL1059" r:id="rId434"/>
    <hyperlink ref="AL1063" r:id="rId435"/>
    <hyperlink ref="AL1067" r:id="rId436"/>
    <hyperlink ref="AL1076" r:id="rId437"/>
    <hyperlink ref="AL1080" r:id="rId438"/>
    <hyperlink ref="AL1084" r:id="rId439"/>
    <hyperlink ref="AL1090" r:id="rId440"/>
    <hyperlink ref="AL1098" r:id="rId441"/>
    <hyperlink ref="AL1102" r:id="rId442"/>
    <hyperlink ref="AL1105" r:id="rId443"/>
    <hyperlink ref="AL1107" r:id="rId444"/>
    <hyperlink ref="AL1108" r:id="rId445"/>
    <hyperlink ref="AL1111" r:id="rId446"/>
    <hyperlink ref="AL1116" r:id="rId447"/>
    <hyperlink ref="AL1117" r:id="rId448"/>
    <hyperlink ref="AL1119" r:id="rId449"/>
    <hyperlink ref="AL1120" r:id="rId450"/>
    <hyperlink ref="AL1121" r:id="rId451"/>
    <hyperlink ref="AL1127" r:id="rId452"/>
    <hyperlink ref="AL1129" r:id="rId453"/>
    <hyperlink ref="AL1135" r:id="rId454"/>
    <hyperlink ref="AL1139" r:id="rId455"/>
    <hyperlink ref="AL1146" r:id="rId456"/>
    <hyperlink ref="AL1147" r:id="rId457"/>
    <hyperlink ref="AL1149" r:id="rId458"/>
    <hyperlink ref="AL1150" r:id="rId459"/>
    <hyperlink ref="AL1151" r:id="rId460"/>
    <hyperlink ref="AL1152" r:id="rId461"/>
    <hyperlink ref="AL1153" r:id="rId462"/>
    <hyperlink ref="AL1155" r:id="rId463"/>
    <hyperlink ref="AL1158" r:id="rId464"/>
    <hyperlink ref="AL1161" r:id="rId465"/>
    <hyperlink ref="AL1162" r:id="rId466"/>
    <hyperlink ref="AL1163" r:id="rId467"/>
    <hyperlink ref="AL1164" r:id="rId468"/>
    <hyperlink ref="AL1169" r:id="rId469"/>
    <hyperlink ref="AL1172" r:id="rId470"/>
    <hyperlink ref="AL1179" r:id="rId471"/>
    <hyperlink ref="AL1180" r:id="rId472"/>
    <hyperlink ref="AL1183" r:id="rId473"/>
    <hyperlink ref="AL1184" r:id="rId474"/>
    <hyperlink ref="AL1186" r:id="rId475"/>
    <hyperlink ref="AL1187" r:id="rId476"/>
    <hyperlink ref="AL1188" r:id="rId477"/>
    <hyperlink ref="AL1189" r:id="rId478"/>
    <hyperlink ref="AL1190" r:id="rId479"/>
    <hyperlink ref="AL1192" r:id="rId480"/>
    <hyperlink ref="AL1193" r:id="rId481"/>
    <hyperlink ref="AL1194" r:id="rId482"/>
    <hyperlink ref="AL1195" r:id="rId483"/>
    <hyperlink ref="AL1197" r:id="rId484"/>
    <hyperlink ref="AL1199" r:id="rId485"/>
    <hyperlink ref="AL1200" r:id="rId486"/>
    <hyperlink ref="AL1205" r:id="rId487"/>
    <hyperlink ref="AL1206" r:id="rId488"/>
    <hyperlink ref="AL1209" r:id="rId489"/>
    <hyperlink ref="AL1211" r:id="rId490"/>
    <hyperlink ref="AL1216" r:id="rId491"/>
    <hyperlink ref="AL1219" r:id="rId492"/>
    <hyperlink ref="AL1228" r:id="rId493"/>
    <hyperlink ref="AL1229" r:id="rId494"/>
    <hyperlink ref="AL1233" r:id="rId495"/>
    <hyperlink ref="AL1238" r:id="rId496"/>
    <hyperlink ref="AL1239" r:id="rId497"/>
    <hyperlink ref="AL1244" r:id="rId498"/>
    <hyperlink ref="AL1248" r:id="rId499"/>
    <hyperlink ref="AL1252" r:id="rId500"/>
    <hyperlink ref="AL1253" r:id="rId501"/>
    <hyperlink ref="AL1256" r:id="rId502"/>
    <hyperlink ref="AL1259" r:id="rId503"/>
    <hyperlink ref="AL1264" r:id="rId504"/>
    <hyperlink ref="AL1265" r:id="rId505"/>
    <hyperlink ref="AL1266" r:id="rId506"/>
    <hyperlink ref="AL1272" r:id="rId507"/>
    <hyperlink ref="AL1276" r:id="rId508"/>
    <hyperlink ref="AL1293" r:id="rId509"/>
    <hyperlink ref="AL1299" r:id="rId510"/>
    <hyperlink ref="AL1307" r:id="rId511"/>
    <hyperlink ref="AL1309" r:id="rId512"/>
    <hyperlink ref="AL1321" r:id="rId513"/>
    <hyperlink ref="AL1323" r:id="rId514"/>
    <hyperlink ref="AL1326" r:id="rId515"/>
    <hyperlink ref="AL1327" r:id="rId516"/>
    <hyperlink ref="AL1329" r:id="rId517"/>
    <hyperlink ref="AL1330" r:id="rId518"/>
    <hyperlink ref="AL1337" r:id="rId519"/>
    <hyperlink ref="AL1338" r:id="rId520"/>
    <hyperlink ref="AL1341" r:id="rId521"/>
    <hyperlink ref="AL1342" r:id="rId522"/>
    <hyperlink ref="AL1347" r:id="rId523"/>
    <hyperlink ref="AL1352" r:id="rId524"/>
    <hyperlink ref="AL1356" r:id="rId525"/>
    <hyperlink ref="AL1357" r:id="rId526"/>
    <hyperlink ref="AL1360" r:id="rId527"/>
    <hyperlink ref="AL1361" r:id="rId528"/>
    <hyperlink ref="AL1363" r:id="rId529"/>
    <hyperlink ref="AL1365" r:id="rId530"/>
    <hyperlink ref="AL1368" r:id="rId531"/>
    <hyperlink ref="AL1369" r:id="rId532"/>
    <hyperlink ref="AL1373" r:id="rId533"/>
    <hyperlink ref="AL1374" r:id="rId534"/>
    <hyperlink ref="AL1381" r:id="rId535"/>
    <hyperlink ref="AL1383" r:id="rId536"/>
    <hyperlink ref="AL1388" r:id="rId537"/>
    <hyperlink ref="AL1389" r:id="rId538"/>
    <hyperlink ref="AL1390" r:id="rId539"/>
    <hyperlink ref="AL1393" r:id="rId540"/>
    <hyperlink ref="AL1398" r:id="rId541"/>
    <hyperlink ref="AL1399" r:id="rId542"/>
    <hyperlink ref="AL1406" r:id="rId543"/>
    <hyperlink ref="AL1408" r:id="rId544"/>
    <hyperlink ref="AL1412" r:id="rId545"/>
    <hyperlink ref="AL1419" r:id="rId546"/>
    <hyperlink ref="AL1420" r:id="rId547"/>
    <hyperlink ref="AL1422" r:id="rId548"/>
    <hyperlink ref="AL1423" r:id="rId549"/>
    <hyperlink ref="AL1424" r:id="rId550"/>
    <hyperlink ref="AL1425" r:id="rId551"/>
    <hyperlink ref="AL1431" r:id="rId552"/>
    <hyperlink ref="AL1433" r:id="rId553"/>
    <hyperlink ref="AL1434" r:id="rId554"/>
    <hyperlink ref="AL1435" r:id="rId555"/>
    <hyperlink ref="AL1436" r:id="rId556"/>
    <hyperlink ref="AL1439" r:id="rId557"/>
    <hyperlink ref="AL1441" r:id="rId558"/>
    <hyperlink ref="AL1442" r:id="rId559"/>
    <hyperlink ref="AL1443" r:id="rId560"/>
    <hyperlink ref="AL1449" r:id="rId561"/>
    <hyperlink ref="AL1453" r:id="rId562"/>
    <hyperlink ref="AL1454" r:id="rId563"/>
    <hyperlink ref="AL1455" r:id="rId564"/>
    <hyperlink ref="AL1456" r:id="rId565"/>
    <hyperlink ref="AL1457" r:id="rId566"/>
    <hyperlink ref="AL1458" r:id="rId567"/>
    <hyperlink ref="AL1468" r:id="rId568"/>
    <hyperlink ref="AL1473" r:id="rId569"/>
    <hyperlink ref="AL1474" r:id="rId570"/>
    <hyperlink ref="AL1475" r:id="rId571"/>
    <hyperlink ref="AL1478" r:id="rId572"/>
    <hyperlink ref="AL1480" r:id="rId573"/>
    <hyperlink ref="AL1487" r:id="rId574"/>
    <hyperlink ref="AL1488" r:id="rId575"/>
    <hyperlink ref="AL1494" r:id="rId576"/>
    <hyperlink ref="AL1495" r:id="rId577"/>
    <hyperlink ref="AL1498" r:id="rId578"/>
    <hyperlink ref="AL1499" r:id="rId579"/>
    <hyperlink ref="AL1503" r:id="rId580"/>
    <hyperlink ref="AL1504" r:id="rId581"/>
    <hyperlink ref="AL1509" r:id="rId582"/>
    <hyperlink ref="AL1514" r:id="rId583"/>
    <hyperlink ref="AL1518" r:id="rId584"/>
    <hyperlink ref="AL1520" r:id="rId585"/>
    <hyperlink ref="AL1521" r:id="rId586"/>
    <hyperlink ref="AL1523" r:id="rId587"/>
    <hyperlink ref="AL1524" r:id="rId588"/>
    <hyperlink ref="AL1525" r:id="rId589"/>
    <hyperlink ref="AL1526" r:id="rId590"/>
    <hyperlink ref="AL1530" r:id="rId591"/>
    <hyperlink ref="AL1532" r:id="rId592"/>
    <hyperlink ref="AL1535" r:id="rId593"/>
    <hyperlink ref="AL1537" r:id="rId594"/>
    <hyperlink ref="AL1539" r:id="rId595"/>
    <hyperlink ref="AL1543" r:id="rId596"/>
    <hyperlink ref="AL1544" r:id="rId597"/>
    <hyperlink ref="AL1545" r:id="rId598"/>
    <hyperlink ref="AL1546" r:id="rId599"/>
    <hyperlink ref="AL1550" r:id="rId600"/>
    <hyperlink ref="AL1555" r:id="rId601"/>
    <hyperlink ref="AL1556" r:id="rId602"/>
    <hyperlink ref="AL1561" r:id="rId603"/>
    <hyperlink ref="AL1563" r:id="rId604"/>
    <hyperlink ref="AL1565" r:id="rId605"/>
    <hyperlink ref="AL1568" r:id="rId606"/>
    <hyperlink ref="AL1569" r:id="rId607"/>
    <hyperlink ref="AL1570" r:id="rId608"/>
    <hyperlink ref="AL1572" r:id="rId609"/>
    <hyperlink ref="AL1574" r:id="rId610"/>
    <hyperlink ref="AL1575" r:id="rId611"/>
    <hyperlink ref="AL1576" r:id="rId612"/>
    <hyperlink ref="AL1583" r:id="rId613"/>
    <hyperlink ref="AL1586" r:id="rId614"/>
    <hyperlink ref="AL1588" r:id="rId615"/>
    <hyperlink ref="AL1589" r:id="rId616"/>
    <hyperlink ref="AL1590" r:id="rId617"/>
    <hyperlink ref="AL1595" r:id="rId618"/>
    <hyperlink ref="AL1598" r:id="rId619"/>
    <hyperlink ref="AL1599" r:id="rId620"/>
    <hyperlink ref="AL1604" r:id="rId621"/>
    <hyperlink ref="AL1605" r:id="rId622"/>
    <hyperlink ref="AL1608" r:id="rId623"/>
    <hyperlink ref="AL1609" r:id="rId624"/>
    <hyperlink ref="AL1610" r:id="rId625"/>
    <hyperlink ref="AL1611" r:id="rId626"/>
    <hyperlink ref="AL1615" r:id="rId627"/>
    <hyperlink ref="AL1617" r:id="rId628"/>
    <hyperlink ref="AL1618" r:id="rId629"/>
    <hyperlink ref="AL1620" r:id="rId630"/>
    <hyperlink ref="AL1621" r:id="rId631"/>
    <hyperlink ref="AL1624" r:id="rId632"/>
    <hyperlink ref="AL1628" r:id="rId633"/>
    <hyperlink ref="AL1629" r:id="rId634"/>
    <hyperlink ref="AL1632" r:id="rId635"/>
    <hyperlink ref="AL1633" r:id="rId636"/>
    <hyperlink ref="AL1637" r:id="rId637"/>
    <hyperlink ref="AL1639" r:id="rId638"/>
    <hyperlink ref="AL1642" r:id="rId639"/>
    <hyperlink ref="AL1643" r:id="rId640"/>
    <hyperlink ref="AL1645" r:id="rId641"/>
    <hyperlink ref="AL1646" r:id="rId642"/>
    <hyperlink ref="AL1647" r:id="rId643"/>
    <hyperlink ref="AL1649" r:id="rId644"/>
    <hyperlink ref="AL1652" r:id="rId645"/>
    <hyperlink ref="AL1653" r:id="rId646"/>
    <hyperlink ref="AL1657" r:id="rId647"/>
    <hyperlink ref="AL1658" r:id="rId648"/>
    <hyperlink ref="AL1661" r:id="rId649"/>
    <hyperlink ref="AL1668" r:id="rId650"/>
    <hyperlink ref="AL1675" r:id="rId651"/>
    <hyperlink ref="AL1680" r:id="rId652"/>
    <hyperlink ref="AL1682" r:id="rId653"/>
    <hyperlink ref="AL1684" r:id="rId654"/>
    <hyperlink ref="AL1685" r:id="rId655"/>
    <hyperlink ref="AL1687" r:id="rId656"/>
    <hyperlink ref="AL1689" r:id="rId657"/>
    <hyperlink ref="AL1690" r:id="rId658"/>
    <hyperlink ref="AL1693" r:id="rId659"/>
    <hyperlink ref="AL1694" r:id="rId660"/>
    <hyperlink ref="AL1695" r:id="rId661"/>
    <hyperlink ref="AL1696" r:id="rId662"/>
    <hyperlink ref="AL1697" r:id="rId663"/>
    <hyperlink ref="AL1703" r:id="rId664"/>
    <hyperlink ref="AL1705" r:id="rId665"/>
    <hyperlink ref="AL1706" r:id="rId666"/>
    <hyperlink ref="AL1708" r:id="rId667"/>
    <hyperlink ref="AL1709" r:id="rId668"/>
    <hyperlink ref="AL1712" r:id="rId669"/>
    <hyperlink ref="AL1716" r:id="rId670"/>
    <hyperlink ref="AL1717" r:id="rId671"/>
    <hyperlink ref="AL1718" r:id="rId672"/>
    <hyperlink ref="AL1719" r:id="rId673"/>
    <hyperlink ref="AL1720" r:id="rId674"/>
    <hyperlink ref="AL1722" r:id="rId675"/>
    <hyperlink ref="AL1723" r:id="rId676"/>
    <hyperlink ref="AL1724" r:id="rId677"/>
    <hyperlink ref="AL1725" r:id="rId678"/>
    <hyperlink ref="AL1727" r:id="rId679"/>
    <hyperlink ref="AL1728" r:id="rId680"/>
    <hyperlink ref="AL1730" r:id="rId681"/>
    <hyperlink ref="AL1732" r:id="rId682"/>
    <hyperlink ref="AL1734" r:id="rId683"/>
    <hyperlink ref="AL1735" r:id="rId684"/>
    <hyperlink ref="AL1736" r:id="rId685"/>
    <hyperlink ref="AL1743" r:id="rId686"/>
    <hyperlink ref="AL1744" r:id="rId687"/>
    <hyperlink ref="AL1748" r:id="rId688"/>
    <hyperlink ref="AL1751" r:id="rId689"/>
    <hyperlink ref="AL1755" r:id="rId690"/>
    <hyperlink ref="AL1758" r:id="rId691"/>
    <hyperlink ref="AL1759" r:id="rId692"/>
    <hyperlink ref="AL1762" r:id="rId693"/>
    <hyperlink ref="AL1763" r:id="rId694"/>
    <hyperlink ref="AL1767" r:id="rId695"/>
    <hyperlink ref="AL1773" r:id="rId696"/>
    <hyperlink ref="AL1775" r:id="rId697"/>
    <hyperlink ref="AL1776" r:id="rId698"/>
    <hyperlink ref="AL1778" r:id="rId699"/>
    <hyperlink ref="AL1781" r:id="rId700"/>
    <hyperlink ref="AL1787" r:id="rId701"/>
    <hyperlink ref="AL1790" r:id="rId702"/>
    <hyperlink ref="AL1793" r:id="rId703"/>
    <hyperlink ref="AL1795" r:id="rId704"/>
    <hyperlink ref="AL1799" r:id="rId705"/>
    <hyperlink ref="AL1801" r:id="rId706"/>
    <hyperlink ref="AL1805" r:id="rId707"/>
    <hyperlink ref="AL1807" r:id="rId708"/>
    <hyperlink ref="AL1808" r:id="rId709"/>
    <hyperlink ref="AL1809" r:id="rId710"/>
    <hyperlink ref="AL1810" r:id="rId711"/>
    <hyperlink ref="AL1818" r:id="rId712"/>
    <hyperlink ref="AL1823" r:id="rId713"/>
    <hyperlink ref="AL1828" r:id="rId714"/>
    <hyperlink ref="AL1829" r:id="rId715"/>
    <hyperlink ref="AL1831" r:id="rId716"/>
    <hyperlink ref="AL1832" r:id="rId717"/>
    <hyperlink ref="AL1833" r:id="rId718"/>
    <hyperlink ref="AL1838" r:id="rId719"/>
    <hyperlink ref="AL1839" r:id="rId720"/>
    <hyperlink ref="AL1841" r:id="rId721"/>
    <hyperlink ref="AL1842" r:id="rId722"/>
    <hyperlink ref="AL1850" r:id="rId723"/>
    <hyperlink ref="AL1851" r:id="rId724"/>
    <hyperlink ref="AL1852" r:id="rId725"/>
    <hyperlink ref="AL1853" r:id="rId726"/>
    <hyperlink ref="AL1854" r:id="rId727"/>
    <hyperlink ref="AL1857" r:id="rId728"/>
    <hyperlink ref="AL1858" r:id="rId729"/>
    <hyperlink ref="AL1862" r:id="rId730"/>
    <hyperlink ref="AL1863" r:id="rId731"/>
    <hyperlink ref="AL1867" r:id="rId732"/>
    <hyperlink ref="AL1869" r:id="rId733"/>
    <hyperlink ref="AL1872" r:id="rId734"/>
    <hyperlink ref="AL1874" r:id="rId735"/>
    <hyperlink ref="AL1875" r:id="rId736"/>
    <hyperlink ref="AL1878" r:id="rId737"/>
    <hyperlink ref="AL1880" r:id="rId738"/>
    <hyperlink ref="AL1885" r:id="rId739"/>
    <hyperlink ref="AL1886" r:id="rId740"/>
    <hyperlink ref="AL1887" r:id="rId741"/>
    <hyperlink ref="AL1891" r:id="rId742"/>
    <hyperlink ref="AL1896" r:id="rId743"/>
    <hyperlink ref="AL1897" r:id="rId744"/>
    <hyperlink ref="AL1898" r:id="rId745"/>
    <hyperlink ref="AL1899" r:id="rId746"/>
    <hyperlink ref="AL1901" r:id="rId747"/>
    <hyperlink ref="AL1902" r:id="rId748"/>
    <hyperlink ref="AL1910" r:id="rId749"/>
    <hyperlink ref="AL1911" r:id="rId750"/>
    <hyperlink ref="AL1914" r:id="rId751"/>
    <hyperlink ref="AL1917" r:id="rId752"/>
    <hyperlink ref="AL1924" r:id="rId753"/>
    <hyperlink ref="AL1925" r:id="rId754"/>
    <hyperlink ref="AL1930" r:id="rId755"/>
    <hyperlink ref="AL1931" r:id="rId756"/>
    <hyperlink ref="AL1933" r:id="rId757"/>
    <hyperlink ref="AL1936" r:id="rId758"/>
    <hyperlink ref="AL1938" r:id="rId759"/>
    <hyperlink ref="AL1939" r:id="rId760"/>
    <hyperlink ref="AL1946" r:id="rId761"/>
    <hyperlink ref="AL1948" r:id="rId762"/>
    <hyperlink ref="AL1951" r:id="rId763"/>
    <hyperlink ref="AL1953" r:id="rId764"/>
    <hyperlink ref="AL1957" r:id="rId765"/>
    <hyperlink ref="AL1959" r:id="rId766"/>
    <hyperlink ref="AL1962" r:id="rId767"/>
    <hyperlink ref="AL1965" r:id="rId768"/>
    <hyperlink ref="AL1966" r:id="rId769"/>
    <hyperlink ref="AL1970" r:id="rId770"/>
    <hyperlink ref="AL1980" r:id="rId771"/>
    <hyperlink ref="AL1981" r:id="rId772"/>
    <hyperlink ref="AL1982" r:id="rId773"/>
    <hyperlink ref="AL1984" r:id="rId774"/>
    <hyperlink ref="AL1987" r:id="rId775"/>
    <hyperlink ref="AL1988" r:id="rId776"/>
    <hyperlink ref="AL1990" r:id="rId777"/>
    <hyperlink ref="AL1995" r:id="rId778"/>
    <hyperlink ref="AL2000" r:id="rId779"/>
    <hyperlink ref="AL2001" r:id="rId780"/>
    <hyperlink ref="AL2002" r:id="rId781"/>
    <hyperlink ref="AL2006" r:id="rId782"/>
    <hyperlink ref="AL2007" r:id="rId783"/>
    <hyperlink ref="AL2008" r:id="rId784"/>
    <hyperlink ref="AL2017" r:id="rId785"/>
    <hyperlink ref="AL2018" r:id="rId786"/>
    <hyperlink ref="AL2019" r:id="rId787"/>
    <hyperlink ref="AL2020" r:id="rId788"/>
    <hyperlink ref="AL2022" r:id="rId789"/>
    <hyperlink ref="AL2023" r:id="rId790"/>
    <hyperlink ref="AL2025" r:id="rId791"/>
    <hyperlink ref="AL2027" r:id="rId792"/>
    <hyperlink ref="AL2030" r:id="rId793"/>
    <hyperlink ref="AL2031" r:id="rId794"/>
    <hyperlink ref="AL2033" r:id="rId795"/>
    <hyperlink ref="AL2037" r:id="rId796"/>
    <hyperlink ref="AL2043" r:id="rId797"/>
    <hyperlink ref="AL2044" r:id="rId798"/>
    <hyperlink ref="AL2046" r:id="rId799"/>
    <hyperlink ref="AL2049" r:id="rId800"/>
    <hyperlink ref="AL2050" r:id="rId801"/>
    <hyperlink ref="AL2052" r:id="rId802"/>
    <hyperlink ref="AL2053" r:id="rId803"/>
    <hyperlink ref="AL2054" r:id="rId804"/>
    <hyperlink ref="AL2056" r:id="rId805"/>
    <hyperlink ref="AL2057" r:id="rId806"/>
    <hyperlink ref="AL2058" r:id="rId807"/>
    <hyperlink ref="AL2063" r:id="rId808"/>
    <hyperlink ref="AL2064" r:id="rId809"/>
    <hyperlink ref="AL2066" r:id="rId810"/>
    <hyperlink ref="AL2073" r:id="rId811"/>
    <hyperlink ref="AL2074" r:id="rId812"/>
    <hyperlink ref="AL2075" r:id="rId813"/>
    <hyperlink ref="AL2079" r:id="rId814"/>
    <hyperlink ref="AL2080" r:id="rId815"/>
    <hyperlink ref="AL2082" r:id="rId816"/>
    <hyperlink ref="AL2083" r:id="rId817"/>
    <hyperlink ref="AL2088" r:id="rId818"/>
    <hyperlink ref="AL2089" r:id="rId819"/>
    <hyperlink ref="AL2091" r:id="rId820"/>
    <hyperlink ref="AL2092" r:id="rId821"/>
    <hyperlink ref="AL2093" r:id="rId822"/>
    <hyperlink ref="AL2096" r:id="rId823"/>
    <hyperlink ref="AL2097" r:id="rId824"/>
    <hyperlink ref="AL2099" r:id="rId825"/>
    <hyperlink ref="AL2100" r:id="rId826"/>
    <hyperlink ref="AL2101" r:id="rId827"/>
    <hyperlink ref="AL2102" r:id="rId828"/>
    <hyperlink ref="AL2103" r:id="rId829"/>
    <hyperlink ref="AL2104" r:id="rId830"/>
    <hyperlink ref="AL2106" r:id="rId831"/>
    <hyperlink ref="AL2110" r:id="rId832"/>
    <hyperlink ref="AL2113" r:id="rId833"/>
    <hyperlink ref="AL2127" r:id="rId834"/>
    <hyperlink ref="AL2138" r:id="rId835"/>
    <hyperlink ref="AL2140" r:id="rId836"/>
    <hyperlink ref="AL2143" r:id="rId837"/>
    <hyperlink ref="AL2146" r:id="rId838"/>
    <hyperlink ref="AL2148" r:id="rId839"/>
    <hyperlink ref="AL2150" r:id="rId840"/>
    <hyperlink ref="AL2161" r:id="rId841"/>
    <hyperlink ref="AL2162" r:id="rId842"/>
    <hyperlink ref="AL2168" r:id="rId843"/>
    <hyperlink ref="AL2171" r:id="rId844"/>
    <hyperlink ref="AL2172" r:id="rId845"/>
    <hyperlink ref="AL2175" r:id="rId846"/>
    <hyperlink ref="AL2177" r:id="rId847"/>
    <hyperlink ref="AL2179" r:id="rId848"/>
    <hyperlink ref="AL2187" r:id="rId849"/>
    <hyperlink ref="AL2188" r:id="rId850"/>
    <hyperlink ref="AL2189" r:id="rId851"/>
    <hyperlink ref="AL2191" r:id="rId852"/>
    <hyperlink ref="AL2198" r:id="rId853"/>
    <hyperlink ref="AL2201" r:id="rId854"/>
    <hyperlink ref="AL2203" r:id="rId855"/>
    <hyperlink ref="AL2208" r:id="rId856"/>
    <hyperlink ref="AL2211" r:id="rId857"/>
    <hyperlink ref="AL2219" r:id="rId858"/>
    <hyperlink ref="AL2220" r:id="rId859"/>
    <hyperlink ref="AL2222" r:id="rId860"/>
    <hyperlink ref="AL2223" r:id="rId861"/>
    <hyperlink ref="AL2225" r:id="rId862"/>
    <hyperlink ref="AL2231" r:id="rId863"/>
    <hyperlink ref="AL2234" r:id="rId864"/>
    <hyperlink ref="AL2239" r:id="rId865"/>
    <hyperlink ref="AL2240" r:id="rId866"/>
    <hyperlink ref="AL2242" r:id="rId867"/>
    <hyperlink ref="AL2246" r:id="rId868"/>
    <hyperlink ref="AL2249" r:id="rId869"/>
    <hyperlink ref="AL2253" r:id="rId870"/>
    <hyperlink ref="AL2254" r:id="rId871"/>
    <hyperlink ref="AL2256" r:id="rId872"/>
    <hyperlink ref="AL2257" r:id="rId873"/>
    <hyperlink ref="AL2273" r:id="rId874"/>
    <hyperlink ref="AL2275" r:id="rId875"/>
    <hyperlink ref="AL2276" r:id="rId876"/>
    <hyperlink ref="AL2277" r:id="rId877"/>
    <hyperlink ref="AL2278" r:id="rId878"/>
    <hyperlink ref="AL2279" r:id="rId879"/>
    <hyperlink ref="AL2280" r:id="rId880"/>
    <hyperlink ref="AL2285" r:id="rId881"/>
    <hyperlink ref="AL2286" r:id="rId882"/>
    <hyperlink ref="AL2290" r:id="rId883"/>
    <hyperlink ref="AL2291" r:id="rId884"/>
    <hyperlink ref="AL2292" r:id="rId885"/>
    <hyperlink ref="AL2294" r:id="rId886"/>
    <hyperlink ref="AL2296" r:id="rId887"/>
    <hyperlink ref="AL2298" r:id="rId888"/>
    <hyperlink ref="AL2300" r:id="rId889"/>
    <hyperlink ref="AL2302" r:id="rId890"/>
    <hyperlink ref="AL2303" r:id="rId891"/>
    <hyperlink ref="AL2304" r:id="rId892"/>
    <hyperlink ref="AL2307" r:id="rId893"/>
    <hyperlink ref="AL2308" r:id="rId894"/>
    <hyperlink ref="AL2309" r:id="rId895"/>
    <hyperlink ref="AL2312" r:id="rId896"/>
    <hyperlink ref="AL2313" r:id="rId897"/>
    <hyperlink ref="AL2314" r:id="rId898"/>
    <hyperlink ref="AL2315" r:id="rId899"/>
    <hyperlink ref="AL2316" r:id="rId900"/>
    <hyperlink ref="AL2317" r:id="rId901"/>
    <hyperlink ref="AL2318" r:id="rId902"/>
    <hyperlink ref="AL2319" r:id="rId903"/>
    <hyperlink ref="AL2321" r:id="rId904"/>
    <hyperlink ref="AL2322" r:id="rId905"/>
    <hyperlink ref="AL2325" r:id="rId906"/>
    <hyperlink ref="AL2327" r:id="rId907"/>
    <hyperlink ref="AL2328" r:id="rId908"/>
    <hyperlink ref="AL2330" r:id="rId909"/>
    <hyperlink ref="AL2334" r:id="rId910"/>
    <hyperlink ref="AL2335" r:id="rId911"/>
    <hyperlink ref="AL2336" r:id="rId912"/>
    <hyperlink ref="AL2340" r:id="rId913"/>
    <hyperlink ref="AL2341" r:id="rId914"/>
    <hyperlink ref="AL2342" r:id="rId915"/>
    <hyperlink ref="AL2345" r:id="rId916"/>
    <hyperlink ref="AL2346" r:id="rId917"/>
    <hyperlink ref="AL2348" r:id="rId918"/>
    <hyperlink ref="AL2349" r:id="rId919"/>
    <hyperlink ref="AL2351" r:id="rId920"/>
    <hyperlink ref="AL2354" r:id="rId921"/>
    <hyperlink ref="AL2355" r:id="rId922"/>
    <hyperlink ref="AL2357" r:id="rId923"/>
    <hyperlink ref="AL2359" r:id="rId924"/>
    <hyperlink ref="AL2361" r:id="rId925"/>
    <hyperlink ref="AL2365" r:id="rId926"/>
    <hyperlink ref="AL2367" r:id="rId927"/>
    <hyperlink ref="AL2369" r:id="rId928"/>
    <hyperlink ref="AL2370" r:id="rId929"/>
    <hyperlink ref="AL2372" r:id="rId930"/>
    <hyperlink ref="AL2375" r:id="rId931"/>
    <hyperlink ref="AL2378" r:id="rId932"/>
    <hyperlink ref="AL2379" r:id="rId933"/>
    <hyperlink ref="AL2380" r:id="rId934"/>
    <hyperlink ref="AL2381" r:id="rId935"/>
    <hyperlink ref="AL2383" r:id="rId936"/>
    <hyperlink ref="AL2385" r:id="rId937"/>
    <hyperlink ref="AL2386" r:id="rId938"/>
    <hyperlink ref="AL2387" r:id="rId939"/>
    <hyperlink ref="AL2390" r:id="rId940"/>
    <hyperlink ref="AL2392" r:id="rId941"/>
    <hyperlink ref="AL2393" r:id="rId942"/>
    <hyperlink ref="AL2395" r:id="rId943"/>
    <hyperlink ref="AL2397" r:id="rId944"/>
    <hyperlink ref="AL2398" r:id="rId945"/>
    <hyperlink ref="AL2400" r:id="rId946"/>
    <hyperlink ref="AL2401" r:id="rId947"/>
    <hyperlink ref="AL2402" r:id="rId948"/>
    <hyperlink ref="AL2404" r:id="rId949"/>
    <hyperlink ref="AL2408" r:id="rId950"/>
    <hyperlink ref="AL2410" r:id="rId951"/>
    <hyperlink ref="AL2412" r:id="rId952"/>
    <hyperlink ref="AL2413" r:id="rId953"/>
    <hyperlink ref="AL2414" r:id="rId954"/>
    <hyperlink ref="AL2415" r:id="rId955"/>
    <hyperlink ref="AL2416" r:id="rId956"/>
    <hyperlink ref="AL2420" r:id="rId957"/>
    <hyperlink ref="AL2422" r:id="rId958"/>
    <hyperlink ref="AL2426" r:id="rId959"/>
    <hyperlink ref="AL2428" r:id="rId960"/>
    <hyperlink ref="AL2431" r:id="rId961"/>
    <hyperlink ref="AL2432" r:id="rId962"/>
    <hyperlink ref="AL2434" r:id="rId963"/>
    <hyperlink ref="AL2435" r:id="rId964"/>
    <hyperlink ref="AL2436" r:id="rId965"/>
    <hyperlink ref="AL2438" r:id="rId966"/>
    <hyperlink ref="AL2443" r:id="rId967"/>
    <hyperlink ref="AL2447" r:id="rId968"/>
    <hyperlink ref="AL2448" r:id="rId969"/>
    <hyperlink ref="AL2456" r:id="rId970"/>
    <hyperlink ref="AL2458" r:id="rId971"/>
    <hyperlink ref="AL2459" r:id="rId972"/>
    <hyperlink ref="AL2462" r:id="rId973"/>
    <hyperlink ref="AL2463" r:id="rId974"/>
    <hyperlink ref="AL2465" r:id="rId975"/>
    <hyperlink ref="AL2470" r:id="rId976"/>
    <hyperlink ref="AL2472" r:id="rId977"/>
    <hyperlink ref="AL2474" r:id="rId978"/>
    <hyperlink ref="AL2475" r:id="rId979"/>
    <hyperlink ref="AL2478" r:id="rId980"/>
    <hyperlink ref="AL2479" r:id="rId981"/>
    <hyperlink ref="AL2480" r:id="rId982"/>
    <hyperlink ref="AL2481" r:id="rId983"/>
    <hyperlink ref="AL2482" r:id="rId984"/>
    <hyperlink ref="AL2484" r:id="rId985"/>
    <hyperlink ref="AL2485" r:id="rId986"/>
    <hyperlink ref="AL2486" r:id="rId987"/>
    <hyperlink ref="AL2488" r:id="rId988"/>
    <hyperlink ref="AL2493" r:id="rId989"/>
    <hyperlink ref="AL2496" r:id="rId990"/>
    <hyperlink ref="AL2497" r:id="rId991"/>
    <hyperlink ref="AL2499" r:id="rId992"/>
    <hyperlink ref="AL2503" r:id="rId993"/>
    <hyperlink ref="AL2513" r:id="rId994"/>
    <hyperlink ref="AL2529" r:id="rId995"/>
    <hyperlink ref="AL2533" r:id="rId996"/>
    <hyperlink ref="AL2539" r:id="rId997"/>
    <hyperlink ref="AL2540" r:id="rId998"/>
    <hyperlink ref="AL2541" r:id="rId999"/>
    <hyperlink ref="AL2546" r:id="rId1000"/>
    <hyperlink ref="AL2547" r:id="rId1001"/>
    <hyperlink ref="AL2548" r:id="rId1002"/>
    <hyperlink ref="AL2549" r:id="rId1003"/>
    <hyperlink ref="AL2551" r:id="rId1004"/>
    <hyperlink ref="AL2553" r:id="rId1005"/>
    <hyperlink ref="AL2555" r:id="rId1006"/>
    <hyperlink ref="AL2556" r:id="rId1007"/>
    <hyperlink ref="AL2557" r:id="rId1008"/>
    <hyperlink ref="AL2558" r:id="rId1009"/>
    <hyperlink ref="AL2562" r:id="rId1010"/>
    <hyperlink ref="AL2563" r:id="rId1011"/>
    <hyperlink ref="AL2564" r:id="rId1012"/>
    <hyperlink ref="AL2565" r:id="rId1013"/>
    <hyperlink ref="AL2566" r:id="rId1014"/>
    <hyperlink ref="AL2570" r:id="rId1015"/>
    <hyperlink ref="AL2576" r:id="rId1016"/>
    <hyperlink ref="AL2580" r:id="rId1017"/>
    <hyperlink ref="AL2582" r:id="rId1018"/>
    <hyperlink ref="AL2586" r:id="rId1019"/>
    <hyperlink ref="AL2587" r:id="rId1020"/>
    <hyperlink ref="AL2593" r:id="rId1021"/>
    <hyperlink ref="AL2594" r:id="rId1022"/>
    <hyperlink ref="AL2595" r:id="rId1023"/>
    <hyperlink ref="AL2601" r:id="rId1024"/>
    <hyperlink ref="AL2602" r:id="rId1025"/>
    <hyperlink ref="AL2610" r:id="rId1026"/>
    <hyperlink ref="AL2611" r:id="rId1027"/>
    <hyperlink ref="AL2614" r:id="rId1028"/>
    <hyperlink ref="AL2618" r:id="rId1029"/>
    <hyperlink ref="AL2624" r:id="rId1030"/>
    <hyperlink ref="AL2627" r:id="rId1031"/>
    <hyperlink ref="AL2628" r:id="rId1032"/>
    <hyperlink ref="AL2638" r:id="rId1033"/>
    <hyperlink ref="AL2641" r:id="rId1034"/>
    <hyperlink ref="AL2645" r:id="rId1035"/>
    <hyperlink ref="AL2646" r:id="rId1036"/>
    <hyperlink ref="AL2647" r:id="rId1037"/>
    <hyperlink ref="AL2649" r:id="rId1038"/>
    <hyperlink ref="AL2651" r:id="rId1039"/>
    <hyperlink ref="AL2652" r:id="rId1040"/>
    <hyperlink ref="AL2656" r:id="rId1041"/>
    <hyperlink ref="AL2658" r:id="rId1042"/>
    <hyperlink ref="AL2659" r:id="rId1043"/>
    <hyperlink ref="AL2660" r:id="rId1044"/>
    <hyperlink ref="AL2666" r:id="rId1045"/>
    <hyperlink ref="AL2667" r:id="rId1046"/>
    <hyperlink ref="AL2674" r:id="rId1047"/>
    <hyperlink ref="AL2675" r:id="rId1048"/>
    <hyperlink ref="AL2676" r:id="rId1049"/>
    <hyperlink ref="AL2677" r:id="rId1050"/>
    <hyperlink ref="AL2678" r:id="rId1051"/>
    <hyperlink ref="AL2682" r:id="rId1052"/>
    <hyperlink ref="AL2693" r:id="rId1053"/>
    <hyperlink ref="AL2694" r:id="rId1054"/>
    <hyperlink ref="AL2696" r:id="rId1055"/>
    <hyperlink ref="AL2703" r:id="rId1056"/>
    <hyperlink ref="AL2705" r:id="rId1057"/>
    <hyperlink ref="AL2714" r:id="rId1058"/>
    <hyperlink ref="AL2716" r:id="rId1059"/>
    <hyperlink ref="AL2717" r:id="rId1060"/>
    <hyperlink ref="AL2718" r:id="rId1061"/>
    <hyperlink ref="AL2721" r:id="rId1062"/>
    <hyperlink ref="AL2722" r:id="rId1063"/>
    <hyperlink ref="AL2723" r:id="rId1064"/>
    <hyperlink ref="AL2727" r:id="rId1065"/>
    <hyperlink ref="AL2730" r:id="rId1066"/>
    <hyperlink ref="AL2735" r:id="rId1067"/>
    <hyperlink ref="AL2736" r:id="rId1068"/>
    <hyperlink ref="AL2746" r:id="rId1069"/>
    <hyperlink ref="AL2747" r:id="rId1070"/>
    <hyperlink ref="AL2750" r:id="rId1071"/>
    <hyperlink ref="AL2751" r:id="rId1072"/>
    <hyperlink ref="AL2752" r:id="rId1073"/>
    <hyperlink ref="AL2753" r:id="rId1074"/>
    <hyperlink ref="AL2760" r:id="rId1075"/>
    <hyperlink ref="AL2764" r:id="rId1076"/>
    <hyperlink ref="AL2767" r:id="rId1077"/>
    <hyperlink ref="AL2768" r:id="rId1078"/>
    <hyperlink ref="AL2772" r:id="rId1079"/>
    <hyperlink ref="AL2774" r:id="rId1080"/>
    <hyperlink ref="AL2775" r:id="rId1081"/>
    <hyperlink ref="AL2778" r:id="rId1082"/>
    <hyperlink ref="AL2779" r:id="rId1083"/>
    <hyperlink ref="AL2792" r:id="rId1084"/>
    <hyperlink ref="AL2793" r:id="rId1085"/>
    <hyperlink ref="AL2794" r:id="rId1086"/>
    <hyperlink ref="AL2797" r:id="rId1087"/>
    <hyperlink ref="AL2801" r:id="rId1088"/>
    <hyperlink ref="AL2807" r:id="rId1089"/>
    <hyperlink ref="AL2808" r:id="rId1090"/>
    <hyperlink ref="AL2812" r:id="rId1091"/>
    <hyperlink ref="AL2830" r:id="rId1092"/>
    <hyperlink ref="AL2832" r:id="rId1093"/>
    <hyperlink ref="AL2835" r:id="rId1094"/>
    <hyperlink ref="AL2842" r:id="rId1095"/>
    <hyperlink ref="AL2843" r:id="rId1096"/>
    <hyperlink ref="AL2844" r:id="rId1097"/>
    <hyperlink ref="AL2848" r:id="rId1098"/>
    <hyperlink ref="AL2850" r:id="rId1099"/>
    <hyperlink ref="AL2852" r:id="rId1100"/>
    <hyperlink ref="AL2860" r:id="rId1101"/>
    <hyperlink ref="AL2861" r:id="rId1102"/>
    <hyperlink ref="AL2863" r:id="rId1103"/>
    <hyperlink ref="AL2866" r:id="rId1104"/>
    <hyperlink ref="AL2868" r:id="rId1105"/>
    <hyperlink ref="AL2874" r:id="rId1106"/>
    <hyperlink ref="AL2876" r:id="rId1107"/>
    <hyperlink ref="AL2877" r:id="rId1108"/>
    <hyperlink ref="AL2878" r:id="rId1109"/>
    <hyperlink ref="AL2879" r:id="rId1110"/>
    <hyperlink ref="AL2881" r:id="rId1111"/>
    <hyperlink ref="AL2887" r:id="rId1112"/>
    <hyperlink ref="AL2888" r:id="rId1113"/>
    <hyperlink ref="AL2889" r:id="rId1114"/>
    <hyperlink ref="AL2891" r:id="rId1115"/>
    <hyperlink ref="AL2892" r:id="rId1116"/>
    <hyperlink ref="AL2895" r:id="rId1117"/>
    <hyperlink ref="AL2897" r:id="rId1118"/>
    <hyperlink ref="AL2899" r:id="rId1119"/>
    <hyperlink ref="AL2901" r:id="rId1120"/>
    <hyperlink ref="AL2907" r:id="rId1121"/>
    <hyperlink ref="AL2911" r:id="rId1122"/>
    <hyperlink ref="AL2912" r:id="rId1123"/>
    <hyperlink ref="AL2913" r:id="rId1124"/>
    <hyperlink ref="AL2914" r:id="rId1125"/>
    <hyperlink ref="AL2915" r:id="rId1126"/>
    <hyperlink ref="AL2917" r:id="rId1127"/>
    <hyperlink ref="AL2919" r:id="rId1128"/>
    <hyperlink ref="AL2924" r:id="rId1129"/>
    <hyperlink ref="AL2926" r:id="rId1130"/>
    <hyperlink ref="AL2927" r:id="rId1131"/>
    <hyperlink ref="AL2928" r:id="rId1132"/>
    <hyperlink ref="AL2929" r:id="rId1133"/>
    <hyperlink ref="AL2930" r:id="rId1134"/>
    <hyperlink ref="AL2931" r:id="rId1135"/>
    <hyperlink ref="AL2932" r:id="rId1136"/>
    <hyperlink ref="AL2933" r:id="rId1137"/>
    <hyperlink ref="AL2937" r:id="rId1138"/>
    <hyperlink ref="AL2938" r:id="rId1139"/>
    <hyperlink ref="AL2944" r:id="rId1140"/>
    <hyperlink ref="AL2949" r:id="rId1141"/>
    <hyperlink ref="AL2950" r:id="rId1142"/>
    <hyperlink ref="AL2954" r:id="rId1143"/>
    <hyperlink ref="AL2956" r:id="rId1144"/>
    <hyperlink ref="AL2957" r:id="rId1145"/>
    <hyperlink ref="AL2958" r:id="rId1146"/>
    <hyperlink ref="AL2959" r:id="rId1147"/>
    <hyperlink ref="AL2964" r:id="rId1148"/>
    <hyperlink ref="AL2969" r:id="rId1149"/>
    <hyperlink ref="AL2970" r:id="rId1150"/>
    <hyperlink ref="AL2971" r:id="rId1151"/>
    <hyperlink ref="AL2973" r:id="rId1152"/>
    <hyperlink ref="AL2974" r:id="rId1153"/>
    <hyperlink ref="AL2975" r:id="rId1154"/>
    <hyperlink ref="AL2977" r:id="rId1155"/>
    <hyperlink ref="AL2982" r:id="rId1156"/>
    <hyperlink ref="AL2984" r:id="rId1157"/>
    <hyperlink ref="AL2989" r:id="rId1158"/>
    <hyperlink ref="AL2991" r:id="rId1159"/>
    <hyperlink ref="AL3004" r:id="rId1160"/>
    <hyperlink ref="AL3007" r:id="rId1161"/>
    <hyperlink ref="AL3008" r:id="rId1162"/>
    <hyperlink ref="AL3011" r:id="rId1163"/>
    <hyperlink ref="AL3012" r:id="rId1164"/>
    <hyperlink ref="AL3013" r:id="rId1165"/>
    <hyperlink ref="AL3014" r:id="rId1166"/>
    <hyperlink ref="AL3015" r:id="rId1167"/>
    <hyperlink ref="AL3016" r:id="rId1168"/>
    <hyperlink ref="AL3018" r:id="rId1169"/>
    <hyperlink ref="AL3019" r:id="rId1170"/>
    <hyperlink ref="AL3021" r:id="rId1171"/>
    <hyperlink ref="AL3022" r:id="rId1172"/>
    <hyperlink ref="AL3023" r:id="rId1173"/>
    <hyperlink ref="AL3027" r:id="rId1174"/>
    <hyperlink ref="AL3035" r:id="rId1175"/>
    <hyperlink ref="AL3039" r:id="rId1176"/>
    <hyperlink ref="AL3040" r:id="rId1177"/>
    <hyperlink ref="AL3047" r:id="rId1178"/>
    <hyperlink ref="AL3048" r:id="rId1179"/>
    <hyperlink ref="AL3049" r:id="rId1180"/>
    <hyperlink ref="AL3052" r:id="rId1181"/>
    <hyperlink ref="AL3053" r:id="rId1182"/>
    <hyperlink ref="AL3056" r:id="rId1183"/>
    <hyperlink ref="AL3057" r:id="rId1184"/>
    <hyperlink ref="AL3058" r:id="rId1185"/>
    <hyperlink ref="AL3063" r:id="rId1186"/>
    <hyperlink ref="AL3067" r:id="rId1187"/>
    <hyperlink ref="AL3068" r:id="rId1188"/>
    <hyperlink ref="AL3069" r:id="rId1189"/>
    <hyperlink ref="AL3070" r:id="rId1190"/>
    <hyperlink ref="AL3071" r:id="rId1191"/>
    <hyperlink ref="AL3072" r:id="rId1192"/>
    <hyperlink ref="AL3075" r:id="rId1193"/>
    <hyperlink ref="AL3076" r:id="rId1194"/>
    <hyperlink ref="AL3078" r:id="rId1195"/>
    <hyperlink ref="AL3081" r:id="rId1196"/>
    <hyperlink ref="AL3085" r:id="rId1197"/>
    <hyperlink ref="AL3086" r:id="rId1198"/>
    <hyperlink ref="AL3087" r:id="rId1199"/>
    <hyperlink ref="AL3092" r:id="rId1200"/>
    <hyperlink ref="AL3094" r:id="rId1201"/>
    <hyperlink ref="AL3095" r:id="rId1202"/>
    <hyperlink ref="AL3096" r:id="rId1203"/>
    <hyperlink ref="AL3097" r:id="rId1204"/>
    <hyperlink ref="AL3115" r:id="rId1205"/>
    <hyperlink ref="AL3117" r:id="rId1206"/>
    <hyperlink ref="AL3118" r:id="rId1207"/>
    <hyperlink ref="AL3119" r:id="rId1208"/>
    <hyperlink ref="AL3120" r:id="rId1209"/>
    <hyperlink ref="AL3121" r:id="rId1210"/>
    <hyperlink ref="AL3130" r:id="rId1211"/>
    <hyperlink ref="AL3134" r:id="rId1212"/>
    <hyperlink ref="AL3136" r:id="rId1213"/>
    <hyperlink ref="AL3137" r:id="rId1214"/>
    <hyperlink ref="AL3138" r:id="rId1215"/>
    <hyperlink ref="AO3" r:id="rId1216"/>
    <hyperlink ref="AO4" r:id="rId1217"/>
    <hyperlink ref="AO5" r:id="rId1218"/>
    <hyperlink ref="AO6" r:id="rId1219"/>
    <hyperlink ref="AO8" r:id="rId1220"/>
    <hyperlink ref="AO9" r:id="rId1221"/>
    <hyperlink ref="AO10" r:id="rId1222"/>
    <hyperlink ref="AO11" r:id="rId1223"/>
    <hyperlink ref="AO12" r:id="rId1224"/>
    <hyperlink ref="AO13" r:id="rId1225"/>
    <hyperlink ref="AO14" r:id="rId1226"/>
    <hyperlink ref="AO15" r:id="rId1227"/>
    <hyperlink ref="AO16" r:id="rId1228"/>
    <hyperlink ref="AO17" r:id="rId1229"/>
    <hyperlink ref="AO19" r:id="rId1230"/>
    <hyperlink ref="AO20" r:id="rId1231"/>
    <hyperlink ref="AO21" r:id="rId1232"/>
    <hyperlink ref="AO22" r:id="rId1233"/>
    <hyperlink ref="AO23" r:id="rId1234"/>
    <hyperlink ref="AO24" r:id="rId1235"/>
    <hyperlink ref="AO25" r:id="rId1236"/>
    <hyperlink ref="AO26" r:id="rId1237"/>
    <hyperlink ref="AO27" r:id="rId1238"/>
    <hyperlink ref="AO28" r:id="rId1239"/>
    <hyperlink ref="AO30" r:id="rId1240"/>
    <hyperlink ref="AO31" r:id="rId1241"/>
    <hyperlink ref="AO32" r:id="rId1242"/>
    <hyperlink ref="AO33" r:id="rId1243"/>
    <hyperlink ref="AO34" r:id="rId1244"/>
    <hyperlink ref="AO35" r:id="rId1245"/>
    <hyperlink ref="AO36" r:id="rId1246"/>
    <hyperlink ref="AO37" r:id="rId1247"/>
    <hyperlink ref="AO39" r:id="rId1248"/>
    <hyperlink ref="AO40" r:id="rId1249"/>
    <hyperlink ref="AO41" r:id="rId1250"/>
    <hyperlink ref="AO42" r:id="rId1251"/>
    <hyperlink ref="AO43" r:id="rId1252"/>
    <hyperlink ref="AO44" r:id="rId1253"/>
    <hyperlink ref="AO45" r:id="rId1254"/>
    <hyperlink ref="AO46" r:id="rId1255"/>
    <hyperlink ref="AO47" r:id="rId1256"/>
    <hyperlink ref="AO48" r:id="rId1257"/>
    <hyperlink ref="AO49" r:id="rId1258"/>
    <hyperlink ref="AO50" r:id="rId1259"/>
    <hyperlink ref="AO51" r:id="rId1260"/>
    <hyperlink ref="AO52" r:id="rId1261"/>
    <hyperlink ref="AO53" r:id="rId1262"/>
    <hyperlink ref="AO55" r:id="rId1263"/>
    <hyperlink ref="AO56" r:id="rId1264"/>
    <hyperlink ref="AO60" r:id="rId1265"/>
    <hyperlink ref="AO61" r:id="rId1266"/>
    <hyperlink ref="AO62" r:id="rId1267"/>
    <hyperlink ref="AO63" r:id="rId1268"/>
    <hyperlink ref="AO64" r:id="rId1269"/>
    <hyperlink ref="AO65" r:id="rId1270"/>
    <hyperlink ref="AO66" r:id="rId1271"/>
    <hyperlink ref="AO67" r:id="rId1272"/>
    <hyperlink ref="AO68" r:id="rId1273"/>
    <hyperlink ref="AO69" r:id="rId1274"/>
    <hyperlink ref="AO70" r:id="rId1275"/>
    <hyperlink ref="AO71" r:id="rId1276"/>
    <hyperlink ref="AO72" r:id="rId1277"/>
    <hyperlink ref="AO73" r:id="rId1278"/>
    <hyperlink ref="AO74" r:id="rId1279"/>
    <hyperlink ref="AO75" r:id="rId1280"/>
    <hyperlink ref="AO76" r:id="rId1281"/>
    <hyperlink ref="AO77" r:id="rId1282"/>
    <hyperlink ref="AO78" r:id="rId1283"/>
    <hyperlink ref="AO79" r:id="rId1284"/>
    <hyperlink ref="AO80" r:id="rId1285"/>
    <hyperlink ref="AO81" r:id="rId1286"/>
    <hyperlink ref="AO83" r:id="rId1287"/>
    <hyperlink ref="AO85" r:id="rId1288"/>
    <hyperlink ref="AO86" r:id="rId1289"/>
    <hyperlink ref="AO87" r:id="rId1290"/>
    <hyperlink ref="AO88" r:id="rId1291"/>
    <hyperlink ref="AO89" r:id="rId1292"/>
    <hyperlink ref="AO90" r:id="rId1293"/>
    <hyperlink ref="AO91" r:id="rId1294"/>
    <hyperlink ref="AO92" r:id="rId1295"/>
    <hyperlink ref="AO93" r:id="rId1296"/>
    <hyperlink ref="AO94" r:id="rId1297"/>
    <hyperlink ref="AO95" r:id="rId1298"/>
    <hyperlink ref="AO96" r:id="rId1299"/>
    <hyperlink ref="AO97" r:id="rId1300"/>
    <hyperlink ref="AO98" r:id="rId1301"/>
    <hyperlink ref="AO99" r:id="rId1302"/>
    <hyperlink ref="AO100" r:id="rId1303"/>
    <hyperlink ref="AO101" r:id="rId1304"/>
    <hyperlink ref="AO103" r:id="rId1305"/>
    <hyperlink ref="AO104" r:id="rId1306"/>
    <hyperlink ref="AO105" r:id="rId1307"/>
    <hyperlink ref="AO106" r:id="rId1308"/>
    <hyperlink ref="AO107" r:id="rId1309"/>
    <hyperlink ref="AO108" r:id="rId1310"/>
    <hyperlink ref="AO109" r:id="rId1311"/>
    <hyperlink ref="AO110" r:id="rId1312"/>
    <hyperlink ref="AO113" r:id="rId1313"/>
    <hyperlink ref="AO114" r:id="rId1314"/>
    <hyperlink ref="AO115" r:id="rId1315"/>
    <hyperlink ref="AO116" r:id="rId1316"/>
    <hyperlink ref="AO117" r:id="rId1317"/>
    <hyperlink ref="AO118" r:id="rId1318"/>
    <hyperlink ref="AO119" r:id="rId1319"/>
    <hyperlink ref="AO120" r:id="rId1320"/>
    <hyperlink ref="AO121" r:id="rId1321"/>
    <hyperlink ref="AO122" r:id="rId1322"/>
    <hyperlink ref="AO123" r:id="rId1323"/>
    <hyperlink ref="AO124" r:id="rId1324"/>
    <hyperlink ref="AO125" r:id="rId1325"/>
    <hyperlink ref="AO126" r:id="rId1326"/>
    <hyperlink ref="AO127" r:id="rId1327"/>
    <hyperlink ref="AO128" r:id="rId1328"/>
    <hyperlink ref="AO130" r:id="rId1329"/>
    <hyperlink ref="AO132" r:id="rId1330"/>
    <hyperlink ref="AO133" r:id="rId1331"/>
    <hyperlink ref="AO134" r:id="rId1332"/>
    <hyperlink ref="AO136" r:id="rId1333"/>
    <hyperlink ref="AO137" r:id="rId1334"/>
    <hyperlink ref="AO138" r:id="rId1335"/>
    <hyperlink ref="AO139" r:id="rId1336"/>
    <hyperlink ref="AO140" r:id="rId1337"/>
    <hyperlink ref="AO141" r:id="rId1338"/>
    <hyperlink ref="AO142" r:id="rId1339"/>
    <hyperlink ref="AO143" r:id="rId1340"/>
    <hyperlink ref="AO144" r:id="rId1341"/>
    <hyperlink ref="AO145" r:id="rId1342"/>
    <hyperlink ref="AO146" r:id="rId1343"/>
    <hyperlink ref="AO147" r:id="rId1344"/>
    <hyperlink ref="AO148" r:id="rId1345"/>
    <hyperlink ref="AO149" r:id="rId1346"/>
    <hyperlink ref="AO150" r:id="rId1347"/>
    <hyperlink ref="AO151" r:id="rId1348"/>
    <hyperlink ref="AO152" r:id="rId1349"/>
    <hyperlink ref="AO153" r:id="rId1350"/>
    <hyperlink ref="AO155" r:id="rId1351"/>
    <hyperlink ref="AO157" r:id="rId1352"/>
    <hyperlink ref="AO158" r:id="rId1353"/>
    <hyperlink ref="AO159" r:id="rId1354"/>
    <hyperlink ref="AO160" r:id="rId1355"/>
    <hyperlink ref="AO161" r:id="rId1356"/>
    <hyperlink ref="AO162" r:id="rId1357"/>
    <hyperlink ref="AO163" r:id="rId1358"/>
    <hyperlink ref="AO164" r:id="rId1359"/>
    <hyperlink ref="AO165" r:id="rId1360"/>
    <hyperlink ref="AO167" r:id="rId1361"/>
    <hyperlink ref="AO168" r:id="rId1362"/>
    <hyperlink ref="AO169" r:id="rId1363"/>
    <hyperlink ref="AO170" r:id="rId1364"/>
    <hyperlink ref="AO171" r:id="rId1365"/>
    <hyperlink ref="AO172" r:id="rId1366"/>
    <hyperlink ref="AO173" r:id="rId1367"/>
    <hyperlink ref="AO174" r:id="rId1368"/>
    <hyperlink ref="AO175" r:id="rId1369"/>
    <hyperlink ref="AO176" r:id="rId1370"/>
    <hyperlink ref="AO177" r:id="rId1371"/>
    <hyperlink ref="AO178" r:id="rId1372"/>
    <hyperlink ref="AO179" r:id="rId1373"/>
    <hyperlink ref="AO180" r:id="rId1374"/>
    <hyperlink ref="AO181" r:id="rId1375"/>
    <hyperlink ref="AO182" r:id="rId1376"/>
    <hyperlink ref="AO183" r:id="rId1377"/>
    <hyperlink ref="AO184" r:id="rId1378"/>
    <hyperlink ref="AO185" r:id="rId1379"/>
    <hyperlink ref="AO186" r:id="rId1380"/>
    <hyperlink ref="AO187" r:id="rId1381"/>
    <hyperlink ref="AO188" r:id="rId1382"/>
    <hyperlink ref="AO189" r:id="rId1383"/>
    <hyperlink ref="AO190" r:id="rId1384"/>
    <hyperlink ref="AO191" r:id="rId1385"/>
    <hyperlink ref="AO192" r:id="rId1386"/>
    <hyperlink ref="AO193" r:id="rId1387"/>
    <hyperlink ref="AO194" r:id="rId1388"/>
    <hyperlink ref="AO195" r:id="rId1389"/>
    <hyperlink ref="AO196" r:id="rId1390"/>
    <hyperlink ref="AO197" r:id="rId1391"/>
    <hyperlink ref="AO198" r:id="rId1392"/>
    <hyperlink ref="AO200" r:id="rId1393"/>
    <hyperlink ref="AO201" r:id="rId1394"/>
    <hyperlink ref="AO202" r:id="rId1395"/>
    <hyperlink ref="AO203" r:id="rId1396"/>
    <hyperlink ref="AO204" r:id="rId1397"/>
    <hyperlink ref="AO205" r:id="rId1398"/>
    <hyperlink ref="AO206" r:id="rId1399"/>
    <hyperlink ref="AO207" r:id="rId1400"/>
    <hyperlink ref="AO208" r:id="rId1401"/>
    <hyperlink ref="AO209" r:id="rId1402"/>
    <hyperlink ref="AO210" r:id="rId1403"/>
    <hyperlink ref="AO211" r:id="rId1404"/>
    <hyperlink ref="AO212" r:id="rId1405"/>
    <hyperlink ref="AO213" r:id="rId1406"/>
    <hyperlink ref="AO214" r:id="rId1407"/>
    <hyperlink ref="AO215" r:id="rId1408"/>
    <hyperlink ref="AO216" r:id="rId1409"/>
    <hyperlink ref="AO217" r:id="rId1410"/>
    <hyperlink ref="AO218" r:id="rId1411"/>
    <hyperlink ref="AO219" r:id="rId1412"/>
    <hyperlink ref="AO220" r:id="rId1413"/>
    <hyperlink ref="AO221" r:id="rId1414"/>
    <hyperlink ref="AO222" r:id="rId1415"/>
    <hyperlink ref="AO223" r:id="rId1416"/>
    <hyperlink ref="AO225" r:id="rId1417"/>
    <hyperlink ref="AO226" r:id="rId1418"/>
    <hyperlink ref="AO227" r:id="rId1419"/>
    <hyperlink ref="AO228" r:id="rId1420"/>
    <hyperlink ref="AO229" r:id="rId1421"/>
    <hyperlink ref="AO230" r:id="rId1422"/>
    <hyperlink ref="AO231" r:id="rId1423"/>
    <hyperlink ref="AO232" r:id="rId1424"/>
    <hyperlink ref="AO233" r:id="rId1425"/>
    <hyperlink ref="AO234" r:id="rId1426"/>
    <hyperlink ref="AO235" r:id="rId1427"/>
    <hyperlink ref="AO236" r:id="rId1428"/>
    <hyperlink ref="AO237" r:id="rId1429"/>
    <hyperlink ref="AO238" r:id="rId1430"/>
    <hyperlink ref="AO239" r:id="rId1431"/>
    <hyperlink ref="AO240" r:id="rId1432"/>
    <hyperlink ref="AO241" r:id="rId1433"/>
    <hyperlink ref="AO242" r:id="rId1434"/>
    <hyperlink ref="AO243" r:id="rId1435"/>
    <hyperlink ref="AO244" r:id="rId1436"/>
    <hyperlink ref="AO245" r:id="rId1437"/>
    <hyperlink ref="AO246" r:id="rId1438"/>
    <hyperlink ref="AO247" r:id="rId1439"/>
    <hyperlink ref="AO248" r:id="rId1440"/>
    <hyperlink ref="AO249" r:id="rId1441"/>
    <hyperlink ref="AO250" r:id="rId1442"/>
    <hyperlink ref="AO252" r:id="rId1443"/>
    <hyperlink ref="AO253" r:id="rId1444"/>
    <hyperlink ref="AO254" r:id="rId1445"/>
    <hyperlink ref="AO255" r:id="rId1446"/>
    <hyperlink ref="AO256" r:id="rId1447"/>
    <hyperlink ref="AO257" r:id="rId1448"/>
    <hyperlink ref="AO258" r:id="rId1449"/>
    <hyperlink ref="AO259" r:id="rId1450"/>
    <hyperlink ref="AO260" r:id="rId1451"/>
    <hyperlink ref="AO262" r:id="rId1452"/>
    <hyperlink ref="AO263" r:id="rId1453"/>
    <hyperlink ref="AO264" r:id="rId1454"/>
    <hyperlink ref="AO266" r:id="rId1455"/>
    <hyperlink ref="AO267" r:id="rId1456"/>
    <hyperlink ref="AO269" r:id="rId1457"/>
    <hyperlink ref="AO270" r:id="rId1458"/>
    <hyperlink ref="AO271" r:id="rId1459"/>
    <hyperlink ref="AO272" r:id="rId1460"/>
    <hyperlink ref="AO273" r:id="rId1461"/>
    <hyperlink ref="AO274" r:id="rId1462"/>
    <hyperlink ref="AO275" r:id="rId1463"/>
    <hyperlink ref="AO276" r:id="rId1464"/>
    <hyperlink ref="AO277" r:id="rId1465"/>
    <hyperlink ref="AO278" r:id="rId1466"/>
    <hyperlink ref="AO279" r:id="rId1467"/>
    <hyperlink ref="AO280" r:id="rId1468"/>
    <hyperlink ref="AO281" r:id="rId1469"/>
    <hyperlink ref="AO282" r:id="rId1470"/>
    <hyperlink ref="AO283" r:id="rId1471"/>
    <hyperlink ref="AO284" r:id="rId1472"/>
    <hyperlink ref="AO285" r:id="rId1473"/>
    <hyperlink ref="AO286" r:id="rId1474"/>
    <hyperlink ref="AO288" r:id="rId1475"/>
    <hyperlink ref="AO289" r:id="rId1476"/>
    <hyperlink ref="AO290" r:id="rId1477"/>
    <hyperlink ref="AO291" r:id="rId1478"/>
    <hyperlink ref="AO292" r:id="rId1479"/>
    <hyperlink ref="AO293" r:id="rId1480"/>
    <hyperlink ref="AO294" r:id="rId1481"/>
    <hyperlink ref="AO295" r:id="rId1482"/>
    <hyperlink ref="AO296" r:id="rId1483"/>
    <hyperlink ref="AO297" r:id="rId1484"/>
    <hyperlink ref="AO298" r:id="rId1485"/>
    <hyperlink ref="AO299" r:id="rId1486"/>
    <hyperlink ref="AO300" r:id="rId1487"/>
    <hyperlink ref="AO301" r:id="rId1488"/>
    <hyperlink ref="AO302" r:id="rId1489"/>
    <hyperlink ref="AO303" r:id="rId1490"/>
    <hyperlink ref="AO304" r:id="rId1491"/>
    <hyperlink ref="AO305" r:id="rId1492"/>
    <hyperlink ref="AO306" r:id="rId1493"/>
    <hyperlink ref="AO307" r:id="rId1494"/>
    <hyperlink ref="AO308" r:id="rId1495"/>
    <hyperlink ref="AO309" r:id="rId1496"/>
    <hyperlink ref="AO310" r:id="rId1497"/>
    <hyperlink ref="AO311" r:id="rId1498"/>
    <hyperlink ref="AO312" r:id="rId1499"/>
    <hyperlink ref="AO313" r:id="rId1500"/>
    <hyperlink ref="AO314" r:id="rId1501"/>
    <hyperlink ref="AO315" r:id="rId1502"/>
    <hyperlink ref="AO316" r:id="rId1503"/>
    <hyperlink ref="AO317" r:id="rId1504"/>
    <hyperlink ref="AO318" r:id="rId1505"/>
    <hyperlink ref="AO319" r:id="rId1506"/>
    <hyperlink ref="AO320" r:id="rId1507"/>
    <hyperlink ref="AO321" r:id="rId1508"/>
    <hyperlink ref="AO322" r:id="rId1509"/>
    <hyperlink ref="AO323" r:id="rId1510"/>
    <hyperlink ref="AO324" r:id="rId1511"/>
    <hyperlink ref="AO325" r:id="rId1512"/>
    <hyperlink ref="AO326" r:id="rId1513"/>
    <hyperlink ref="AO327" r:id="rId1514"/>
    <hyperlink ref="AO328" r:id="rId1515"/>
    <hyperlink ref="AO329" r:id="rId1516"/>
    <hyperlink ref="AO330" r:id="rId1517"/>
    <hyperlink ref="AO331" r:id="rId1518"/>
    <hyperlink ref="AO332" r:id="rId1519"/>
    <hyperlink ref="AO333" r:id="rId1520"/>
    <hyperlink ref="AO334" r:id="rId1521"/>
    <hyperlink ref="AO335" r:id="rId1522"/>
    <hyperlink ref="AO337" r:id="rId1523"/>
    <hyperlink ref="AO338" r:id="rId1524"/>
    <hyperlink ref="AO340" r:id="rId1525"/>
    <hyperlink ref="AO341" r:id="rId1526"/>
    <hyperlink ref="AO342" r:id="rId1527"/>
    <hyperlink ref="AO343" r:id="rId1528"/>
    <hyperlink ref="AO344" r:id="rId1529"/>
    <hyperlink ref="AO345" r:id="rId1530"/>
    <hyperlink ref="AO346" r:id="rId1531"/>
    <hyperlink ref="AO347" r:id="rId1532"/>
    <hyperlink ref="AO348" r:id="rId1533"/>
    <hyperlink ref="AO349" r:id="rId1534"/>
    <hyperlink ref="AO350" r:id="rId1535"/>
    <hyperlink ref="AO351" r:id="rId1536"/>
    <hyperlink ref="AO352" r:id="rId1537"/>
    <hyperlink ref="AO353" r:id="rId1538"/>
    <hyperlink ref="AO354" r:id="rId1539"/>
    <hyperlink ref="AO355" r:id="rId1540"/>
    <hyperlink ref="AO356" r:id="rId1541"/>
    <hyperlink ref="AO357" r:id="rId1542"/>
    <hyperlink ref="AO358" r:id="rId1543"/>
    <hyperlink ref="AO359" r:id="rId1544"/>
    <hyperlink ref="AO360" r:id="rId1545"/>
    <hyperlink ref="AO361" r:id="rId1546"/>
    <hyperlink ref="AO362" r:id="rId1547"/>
    <hyperlink ref="AO363" r:id="rId1548"/>
    <hyperlink ref="AO364" r:id="rId1549"/>
    <hyperlink ref="AO365" r:id="rId1550"/>
    <hyperlink ref="AO366" r:id="rId1551"/>
    <hyperlink ref="AO367" r:id="rId1552"/>
    <hyperlink ref="AO368" r:id="rId1553"/>
    <hyperlink ref="AO369" r:id="rId1554"/>
    <hyperlink ref="AO370" r:id="rId1555"/>
    <hyperlink ref="AO371" r:id="rId1556"/>
    <hyperlink ref="AO372" r:id="rId1557"/>
    <hyperlink ref="AO373" r:id="rId1558"/>
    <hyperlink ref="AO374" r:id="rId1559"/>
    <hyperlink ref="AO375" r:id="rId1560"/>
    <hyperlink ref="AO377" r:id="rId1561"/>
    <hyperlink ref="AO378" r:id="rId1562"/>
    <hyperlink ref="AO379" r:id="rId1563"/>
    <hyperlink ref="AO380" r:id="rId1564"/>
    <hyperlink ref="AO381" r:id="rId1565"/>
    <hyperlink ref="AO382" r:id="rId1566"/>
    <hyperlink ref="AO384" r:id="rId1567"/>
    <hyperlink ref="AO385" r:id="rId1568"/>
    <hyperlink ref="AO386" r:id="rId1569"/>
    <hyperlink ref="AO387" r:id="rId1570"/>
    <hyperlink ref="AO388" r:id="rId1571"/>
    <hyperlink ref="AO389" r:id="rId1572"/>
    <hyperlink ref="AO390" r:id="rId1573"/>
    <hyperlink ref="AO391" r:id="rId1574"/>
    <hyperlink ref="AO392" r:id="rId1575"/>
    <hyperlink ref="AO393" r:id="rId1576"/>
    <hyperlink ref="AO394" r:id="rId1577"/>
    <hyperlink ref="AO395" r:id="rId1578"/>
    <hyperlink ref="AO396" r:id="rId1579"/>
    <hyperlink ref="AO397" r:id="rId1580"/>
    <hyperlink ref="AO399" r:id="rId1581"/>
    <hyperlink ref="AO400" r:id="rId1582"/>
    <hyperlink ref="AO401" r:id="rId1583"/>
    <hyperlink ref="AO402" r:id="rId1584"/>
    <hyperlink ref="AO403" r:id="rId1585"/>
    <hyperlink ref="AO404" r:id="rId1586"/>
    <hyperlink ref="AO406" r:id="rId1587"/>
    <hyperlink ref="AO407" r:id="rId1588"/>
    <hyperlink ref="AO408" r:id="rId1589"/>
    <hyperlink ref="AO409" r:id="rId1590"/>
    <hyperlink ref="AO410" r:id="rId1591"/>
    <hyperlink ref="AO411" r:id="rId1592"/>
    <hyperlink ref="AO412" r:id="rId1593"/>
    <hyperlink ref="AO413" r:id="rId1594"/>
    <hyperlink ref="AO414" r:id="rId1595"/>
    <hyperlink ref="AO415" r:id="rId1596"/>
    <hyperlink ref="AO416" r:id="rId1597"/>
    <hyperlink ref="AO417" r:id="rId1598"/>
    <hyperlink ref="AO418" r:id="rId1599"/>
    <hyperlink ref="AO419" r:id="rId1600"/>
    <hyperlink ref="AO420" r:id="rId1601"/>
    <hyperlink ref="AO421" r:id="rId1602"/>
    <hyperlink ref="AO422" r:id="rId1603"/>
    <hyperlink ref="AO423" r:id="rId1604"/>
    <hyperlink ref="AO424" r:id="rId1605"/>
    <hyperlink ref="AO425" r:id="rId1606"/>
    <hyperlink ref="AO426" r:id="rId1607"/>
    <hyperlink ref="AO427" r:id="rId1608"/>
    <hyperlink ref="AO428" r:id="rId1609"/>
    <hyperlink ref="AO429" r:id="rId1610"/>
    <hyperlink ref="AO430" r:id="rId1611"/>
    <hyperlink ref="AO431" r:id="rId1612"/>
    <hyperlink ref="AO432" r:id="rId1613"/>
    <hyperlink ref="AO433" r:id="rId1614"/>
    <hyperlink ref="AO434" r:id="rId1615"/>
    <hyperlink ref="AO435" r:id="rId1616"/>
    <hyperlink ref="AO436" r:id="rId1617"/>
    <hyperlink ref="AO437" r:id="rId1618"/>
    <hyperlink ref="AO438" r:id="rId1619"/>
    <hyperlink ref="AO439" r:id="rId1620"/>
    <hyperlink ref="AO440" r:id="rId1621"/>
    <hyperlink ref="AO441" r:id="rId1622"/>
    <hyperlink ref="AO442" r:id="rId1623"/>
    <hyperlink ref="AO443" r:id="rId1624"/>
    <hyperlink ref="AO444" r:id="rId1625"/>
    <hyperlink ref="AO445" r:id="rId1626"/>
    <hyperlink ref="AO446" r:id="rId1627"/>
    <hyperlink ref="AO447" r:id="rId1628"/>
    <hyperlink ref="AO448" r:id="rId1629"/>
    <hyperlink ref="AO449" r:id="rId1630"/>
    <hyperlink ref="AO450" r:id="rId1631"/>
    <hyperlink ref="AO451" r:id="rId1632"/>
    <hyperlink ref="AO452" r:id="rId1633"/>
    <hyperlink ref="AO453" r:id="rId1634"/>
    <hyperlink ref="AO454" r:id="rId1635"/>
    <hyperlink ref="AO455" r:id="rId1636"/>
    <hyperlink ref="AO456" r:id="rId1637"/>
    <hyperlink ref="AO457" r:id="rId1638"/>
    <hyperlink ref="AO458" r:id="rId1639"/>
    <hyperlink ref="AO459" r:id="rId1640"/>
    <hyperlink ref="AO460" r:id="rId1641"/>
    <hyperlink ref="AO461" r:id="rId1642"/>
    <hyperlink ref="AO462" r:id="rId1643"/>
    <hyperlink ref="AO463" r:id="rId1644"/>
    <hyperlink ref="AO464" r:id="rId1645"/>
    <hyperlink ref="AO465" r:id="rId1646"/>
    <hyperlink ref="AO466" r:id="rId1647"/>
    <hyperlink ref="AO467" r:id="rId1648"/>
    <hyperlink ref="AO468" r:id="rId1649"/>
    <hyperlink ref="AO469" r:id="rId1650"/>
    <hyperlink ref="AO470" r:id="rId1651"/>
    <hyperlink ref="AO471" r:id="rId1652"/>
    <hyperlink ref="AO472" r:id="rId1653"/>
    <hyperlink ref="AO474" r:id="rId1654"/>
    <hyperlink ref="AO475" r:id="rId1655"/>
    <hyperlink ref="AO476" r:id="rId1656"/>
    <hyperlink ref="AO477" r:id="rId1657"/>
    <hyperlink ref="AO478" r:id="rId1658"/>
    <hyperlink ref="AO479" r:id="rId1659"/>
    <hyperlink ref="AO480" r:id="rId1660"/>
    <hyperlink ref="AO481" r:id="rId1661"/>
    <hyperlink ref="AO482" r:id="rId1662"/>
    <hyperlink ref="AO483" r:id="rId1663"/>
    <hyperlink ref="AO484" r:id="rId1664"/>
    <hyperlink ref="AO485" r:id="rId1665"/>
    <hyperlink ref="AO486" r:id="rId1666"/>
    <hyperlink ref="AO487" r:id="rId1667"/>
    <hyperlink ref="AO488" r:id="rId1668"/>
    <hyperlink ref="AO489" r:id="rId1669"/>
    <hyperlink ref="AO490" r:id="rId1670"/>
    <hyperlink ref="AO491" r:id="rId1671"/>
    <hyperlink ref="AO492" r:id="rId1672"/>
    <hyperlink ref="AO493" r:id="rId1673"/>
    <hyperlink ref="AO495" r:id="rId1674"/>
    <hyperlink ref="AO496" r:id="rId1675"/>
    <hyperlink ref="AO497" r:id="rId1676"/>
    <hyperlink ref="AO498" r:id="rId1677"/>
    <hyperlink ref="AO499" r:id="rId1678"/>
    <hyperlink ref="AO500" r:id="rId1679"/>
    <hyperlink ref="AO501" r:id="rId1680"/>
    <hyperlink ref="AO502" r:id="rId1681"/>
    <hyperlink ref="AO503" r:id="rId1682"/>
    <hyperlink ref="AO504" r:id="rId1683"/>
    <hyperlink ref="AO505" r:id="rId1684"/>
    <hyperlink ref="AO506" r:id="rId1685"/>
    <hyperlink ref="AO507" r:id="rId1686"/>
    <hyperlink ref="AO508" r:id="rId1687"/>
    <hyperlink ref="AO509" r:id="rId1688"/>
    <hyperlink ref="AO510" r:id="rId1689"/>
    <hyperlink ref="AO511" r:id="rId1690"/>
    <hyperlink ref="AO512" r:id="rId1691"/>
    <hyperlink ref="AO513" r:id="rId1692"/>
    <hyperlink ref="AO514" r:id="rId1693"/>
    <hyperlink ref="AO515" r:id="rId1694"/>
    <hyperlink ref="AO516" r:id="rId1695"/>
    <hyperlink ref="AO517" r:id="rId1696"/>
    <hyperlink ref="AO519" r:id="rId1697"/>
    <hyperlink ref="AO520" r:id="rId1698"/>
    <hyperlink ref="AO521" r:id="rId1699"/>
    <hyperlink ref="AO523" r:id="rId1700"/>
    <hyperlink ref="AO524" r:id="rId1701"/>
    <hyperlink ref="AO525" r:id="rId1702"/>
    <hyperlink ref="AO526" r:id="rId1703"/>
    <hyperlink ref="AO527" r:id="rId1704"/>
    <hyperlink ref="AO529" r:id="rId1705"/>
    <hyperlink ref="AO530" r:id="rId1706"/>
    <hyperlink ref="AO531" r:id="rId1707"/>
    <hyperlink ref="AO532" r:id="rId1708"/>
    <hyperlink ref="AO533" r:id="rId1709"/>
    <hyperlink ref="AO534" r:id="rId1710"/>
    <hyperlink ref="AO535" r:id="rId1711"/>
    <hyperlink ref="AO536" r:id="rId1712"/>
    <hyperlink ref="AO537" r:id="rId1713"/>
    <hyperlink ref="AO538" r:id="rId1714"/>
    <hyperlink ref="AO539" r:id="rId1715"/>
    <hyperlink ref="AO540" r:id="rId1716"/>
    <hyperlink ref="AO542" r:id="rId1717"/>
    <hyperlink ref="AO543" r:id="rId1718"/>
    <hyperlink ref="AO544" r:id="rId1719"/>
    <hyperlink ref="AO545" r:id="rId1720"/>
    <hyperlink ref="AO547" r:id="rId1721"/>
    <hyperlink ref="AO548" r:id="rId1722"/>
    <hyperlink ref="AO549" r:id="rId1723"/>
    <hyperlink ref="AO550" r:id="rId1724"/>
    <hyperlink ref="AO551" r:id="rId1725"/>
    <hyperlink ref="AO552" r:id="rId1726"/>
    <hyperlink ref="AO553" r:id="rId1727"/>
    <hyperlink ref="AO554" r:id="rId1728"/>
    <hyperlink ref="AO556" r:id="rId1729"/>
    <hyperlink ref="AO557" r:id="rId1730"/>
    <hyperlink ref="AO558" r:id="rId1731"/>
    <hyperlink ref="AO559" r:id="rId1732"/>
    <hyperlink ref="AO560" r:id="rId1733"/>
    <hyperlink ref="AO561" r:id="rId1734"/>
    <hyperlink ref="AO562" r:id="rId1735"/>
    <hyperlink ref="AO563" r:id="rId1736"/>
    <hyperlink ref="AO564" r:id="rId1737"/>
    <hyperlink ref="AO565" r:id="rId1738"/>
    <hyperlink ref="AO566" r:id="rId1739"/>
    <hyperlink ref="AO567" r:id="rId1740"/>
    <hyperlink ref="AO569" r:id="rId1741"/>
    <hyperlink ref="AO570" r:id="rId1742"/>
    <hyperlink ref="AO571" r:id="rId1743"/>
    <hyperlink ref="AO573" r:id="rId1744"/>
    <hyperlink ref="AO574" r:id="rId1745"/>
    <hyperlink ref="AO575" r:id="rId1746"/>
    <hyperlink ref="AO576" r:id="rId1747"/>
    <hyperlink ref="AO577" r:id="rId1748"/>
    <hyperlink ref="AO578" r:id="rId1749"/>
    <hyperlink ref="AO579" r:id="rId1750"/>
    <hyperlink ref="AO580" r:id="rId1751"/>
    <hyperlink ref="AO581" r:id="rId1752"/>
    <hyperlink ref="AO582" r:id="rId1753"/>
    <hyperlink ref="AO583" r:id="rId1754"/>
    <hyperlink ref="AO584" r:id="rId1755"/>
    <hyperlink ref="AO585" r:id="rId1756"/>
    <hyperlink ref="AO586" r:id="rId1757"/>
    <hyperlink ref="AO587" r:id="rId1758"/>
    <hyperlink ref="AO588" r:id="rId1759"/>
    <hyperlink ref="AO589" r:id="rId1760"/>
    <hyperlink ref="AO590" r:id="rId1761"/>
    <hyperlink ref="AO591" r:id="rId1762"/>
    <hyperlink ref="AO593" r:id="rId1763"/>
    <hyperlink ref="AO594" r:id="rId1764"/>
    <hyperlink ref="AO595" r:id="rId1765"/>
    <hyperlink ref="AO596" r:id="rId1766"/>
    <hyperlink ref="AO597" r:id="rId1767"/>
    <hyperlink ref="AO598" r:id="rId1768"/>
    <hyperlink ref="AO599" r:id="rId1769"/>
    <hyperlink ref="AO600" r:id="rId1770"/>
    <hyperlink ref="AO601" r:id="rId1771"/>
    <hyperlink ref="AO602" r:id="rId1772"/>
    <hyperlink ref="AO603" r:id="rId1773"/>
    <hyperlink ref="AO604" r:id="rId1774"/>
    <hyperlink ref="AO605" r:id="rId1775"/>
    <hyperlink ref="AO606" r:id="rId1776"/>
    <hyperlink ref="AO607" r:id="rId1777"/>
    <hyperlink ref="AO608" r:id="rId1778"/>
    <hyperlink ref="AO609" r:id="rId1779"/>
    <hyperlink ref="AO610" r:id="rId1780"/>
    <hyperlink ref="AO611" r:id="rId1781"/>
    <hyperlink ref="AO612" r:id="rId1782"/>
    <hyperlink ref="AO613" r:id="rId1783"/>
    <hyperlink ref="AO614" r:id="rId1784"/>
    <hyperlink ref="AO615" r:id="rId1785"/>
    <hyperlink ref="AO616" r:id="rId1786"/>
    <hyperlink ref="AO617" r:id="rId1787"/>
    <hyperlink ref="AO618" r:id="rId1788"/>
    <hyperlink ref="AO619" r:id="rId1789"/>
    <hyperlink ref="AO621" r:id="rId1790"/>
    <hyperlink ref="AO622" r:id="rId1791"/>
    <hyperlink ref="AO623" r:id="rId1792"/>
    <hyperlink ref="AO624" r:id="rId1793"/>
    <hyperlink ref="AO625" r:id="rId1794"/>
    <hyperlink ref="AO626" r:id="rId1795"/>
    <hyperlink ref="AO627" r:id="rId1796"/>
    <hyperlink ref="AO628" r:id="rId1797"/>
    <hyperlink ref="AO629" r:id="rId1798"/>
    <hyperlink ref="AO630" r:id="rId1799"/>
    <hyperlink ref="AO631" r:id="rId1800"/>
    <hyperlink ref="AO632" r:id="rId1801"/>
    <hyperlink ref="AO633" r:id="rId1802"/>
    <hyperlink ref="AO634" r:id="rId1803"/>
    <hyperlink ref="AO635" r:id="rId1804"/>
    <hyperlink ref="AO636" r:id="rId1805"/>
    <hyperlink ref="AO637" r:id="rId1806"/>
    <hyperlink ref="AO638" r:id="rId1807"/>
    <hyperlink ref="AO639" r:id="rId1808"/>
    <hyperlink ref="AO640" r:id="rId1809"/>
    <hyperlink ref="AO641" r:id="rId1810"/>
    <hyperlink ref="AO642" r:id="rId1811"/>
    <hyperlink ref="AO643" r:id="rId1812"/>
    <hyperlink ref="AO644" r:id="rId1813"/>
    <hyperlink ref="AO645" r:id="rId1814"/>
    <hyperlink ref="AO646" r:id="rId1815"/>
    <hyperlink ref="AO647" r:id="rId1816"/>
    <hyperlink ref="AO649" r:id="rId1817"/>
    <hyperlink ref="AO650" r:id="rId1818"/>
    <hyperlink ref="AO651" r:id="rId1819"/>
    <hyperlink ref="AO652" r:id="rId1820"/>
    <hyperlink ref="AO653" r:id="rId1821"/>
    <hyperlink ref="AO655" r:id="rId1822"/>
    <hyperlink ref="AO656" r:id="rId1823"/>
    <hyperlink ref="AO657" r:id="rId1824"/>
    <hyperlink ref="AO658" r:id="rId1825"/>
    <hyperlink ref="AO659" r:id="rId1826"/>
    <hyperlink ref="AO660" r:id="rId1827"/>
    <hyperlink ref="AO661" r:id="rId1828"/>
    <hyperlink ref="AO662" r:id="rId1829"/>
    <hyperlink ref="AO663" r:id="rId1830"/>
    <hyperlink ref="AO665" r:id="rId1831"/>
    <hyperlink ref="AO666" r:id="rId1832"/>
    <hyperlink ref="AO667" r:id="rId1833"/>
    <hyperlink ref="AO668" r:id="rId1834"/>
    <hyperlink ref="AO669" r:id="rId1835"/>
    <hyperlink ref="AO670" r:id="rId1836"/>
    <hyperlink ref="AO671" r:id="rId1837"/>
    <hyperlink ref="AO672" r:id="rId1838"/>
    <hyperlink ref="AO673" r:id="rId1839"/>
    <hyperlink ref="AO675" r:id="rId1840"/>
    <hyperlink ref="AO676" r:id="rId1841"/>
    <hyperlink ref="AO677" r:id="rId1842"/>
    <hyperlink ref="AO678" r:id="rId1843"/>
    <hyperlink ref="AO679" r:id="rId1844"/>
    <hyperlink ref="AO680" r:id="rId1845"/>
    <hyperlink ref="AO681" r:id="rId1846"/>
    <hyperlink ref="AO682" r:id="rId1847"/>
    <hyperlink ref="AO683" r:id="rId1848"/>
    <hyperlink ref="AO684" r:id="rId1849"/>
    <hyperlink ref="AO685" r:id="rId1850"/>
    <hyperlink ref="AO686" r:id="rId1851"/>
    <hyperlink ref="AO687" r:id="rId1852"/>
    <hyperlink ref="AO688" r:id="rId1853"/>
    <hyperlink ref="AO689" r:id="rId1854"/>
    <hyperlink ref="AO691" r:id="rId1855"/>
    <hyperlink ref="AO692" r:id="rId1856"/>
    <hyperlink ref="AO693" r:id="rId1857"/>
    <hyperlink ref="AO695" r:id="rId1858"/>
    <hyperlink ref="AO696" r:id="rId1859"/>
    <hyperlink ref="AO697" r:id="rId1860"/>
    <hyperlink ref="AO698" r:id="rId1861"/>
    <hyperlink ref="AO699" r:id="rId1862"/>
    <hyperlink ref="AO700" r:id="rId1863"/>
    <hyperlink ref="AO701" r:id="rId1864"/>
    <hyperlink ref="AO702" r:id="rId1865"/>
    <hyperlink ref="AO703" r:id="rId1866"/>
    <hyperlink ref="AO704" r:id="rId1867"/>
    <hyperlink ref="AO705" r:id="rId1868"/>
    <hyperlink ref="AO706" r:id="rId1869"/>
    <hyperlink ref="AO707" r:id="rId1870"/>
    <hyperlink ref="AO708" r:id="rId1871"/>
    <hyperlink ref="AO709" r:id="rId1872"/>
    <hyperlink ref="AO710" r:id="rId1873"/>
    <hyperlink ref="AO712" r:id="rId1874"/>
    <hyperlink ref="AO713" r:id="rId1875"/>
    <hyperlink ref="AO714" r:id="rId1876"/>
    <hyperlink ref="AO715" r:id="rId1877"/>
    <hyperlink ref="AO716" r:id="rId1878"/>
    <hyperlink ref="AO717" r:id="rId1879"/>
    <hyperlink ref="AO718" r:id="rId1880"/>
    <hyperlink ref="AO719" r:id="rId1881"/>
    <hyperlink ref="AO720" r:id="rId1882"/>
    <hyperlink ref="AO722" r:id="rId1883"/>
    <hyperlink ref="AO723" r:id="rId1884"/>
    <hyperlink ref="AO724" r:id="rId1885"/>
    <hyperlink ref="AO725" r:id="rId1886"/>
    <hyperlink ref="AO726" r:id="rId1887"/>
    <hyperlink ref="AO727" r:id="rId1888"/>
    <hyperlink ref="AO728" r:id="rId1889"/>
    <hyperlink ref="AO729" r:id="rId1890"/>
    <hyperlink ref="AO730" r:id="rId1891"/>
    <hyperlink ref="AO731" r:id="rId1892"/>
    <hyperlink ref="AO732" r:id="rId1893"/>
    <hyperlink ref="AO733" r:id="rId1894"/>
    <hyperlink ref="AO734" r:id="rId1895"/>
    <hyperlink ref="AO735" r:id="rId1896"/>
    <hyperlink ref="AO740" r:id="rId1897"/>
    <hyperlink ref="AO741" r:id="rId1898"/>
    <hyperlink ref="AO742" r:id="rId1899"/>
    <hyperlink ref="AO744" r:id="rId1900"/>
    <hyperlink ref="AO745" r:id="rId1901"/>
    <hyperlink ref="AO746" r:id="rId1902"/>
    <hyperlink ref="AO747" r:id="rId1903"/>
    <hyperlink ref="AO748" r:id="rId1904"/>
    <hyperlink ref="AO749" r:id="rId1905"/>
    <hyperlink ref="AO750" r:id="rId1906"/>
    <hyperlink ref="AO751" r:id="rId1907"/>
    <hyperlink ref="AO752" r:id="rId1908"/>
    <hyperlink ref="AO753" r:id="rId1909"/>
    <hyperlink ref="AO755" r:id="rId1910"/>
    <hyperlink ref="AO756" r:id="rId1911"/>
    <hyperlink ref="AO757" r:id="rId1912"/>
    <hyperlink ref="AO758" r:id="rId1913"/>
    <hyperlink ref="AO759" r:id="rId1914"/>
    <hyperlink ref="AO760" r:id="rId1915"/>
    <hyperlink ref="AO761" r:id="rId1916"/>
    <hyperlink ref="AO762" r:id="rId1917"/>
    <hyperlink ref="AO763" r:id="rId1918"/>
    <hyperlink ref="AO764" r:id="rId1919"/>
    <hyperlink ref="AO765" r:id="rId1920"/>
    <hyperlink ref="AO767" r:id="rId1921"/>
    <hyperlink ref="AO768" r:id="rId1922"/>
    <hyperlink ref="AO769" r:id="rId1923"/>
    <hyperlink ref="AO771" r:id="rId1924"/>
    <hyperlink ref="AO772" r:id="rId1925"/>
    <hyperlink ref="AO774" r:id="rId1926"/>
    <hyperlink ref="AO775" r:id="rId1927"/>
    <hyperlink ref="AO776" r:id="rId1928"/>
    <hyperlink ref="AO777" r:id="rId1929"/>
    <hyperlink ref="AO778" r:id="rId1930"/>
    <hyperlink ref="AO779" r:id="rId1931"/>
    <hyperlink ref="AO780" r:id="rId1932"/>
    <hyperlink ref="AO781" r:id="rId1933"/>
    <hyperlink ref="AO783" r:id="rId1934"/>
    <hyperlink ref="AO785" r:id="rId1935"/>
    <hyperlink ref="AO786" r:id="rId1936"/>
    <hyperlink ref="AO787" r:id="rId1937"/>
    <hyperlink ref="AO788" r:id="rId1938"/>
    <hyperlink ref="AO789" r:id="rId1939"/>
    <hyperlink ref="AO790" r:id="rId1940"/>
    <hyperlink ref="AO792" r:id="rId1941"/>
    <hyperlink ref="AO793" r:id="rId1942"/>
    <hyperlink ref="AO794" r:id="rId1943"/>
    <hyperlink ref="AO795" r:id="rId1944"/>
    <hyperlink ref="AO796" r:id="rId1945"/>
    <hyperlink ref="AO797" r:id="rId1946"/>
    <hyperlink ref="AO798" r:id="rId1947"/>
    <hyperlink ref="AO799" r:id="rId1948"/>
    <hyperlink ref="AO800" r:id="rId1949"/>
    <hyperlink ref="AO802" r:id="rId1950"/>
    <hyperlink ref="AO803" r:id="rId1951"/>
    <hyperlink ref="AO804" r:id="rId1952"/>
    <hyperlink ref="AO805" r:id="rId1953"/>
    <hyperlink ref="AO806" r:id="rId1954"/>
    <hyperlink ref="AO807" r:id="rId1955"/>
    <hyperlink ref="AO809" r:id="rId1956"/>
    <hyperlink ref="AO810" r:id="rId1957"/>
    <hyperlink ref="AO811" r:id="rId1958"/>
    <hyperlink ref="AO812" r:id="rId1959"/>
    <hyperlink ref="AO813" r:id="rId1960"/>
    <hyperlink ref="AO814" r:id="rId1961"/>
    <hyperlink ref="AO815" r:id="rId1962"/>
    <hyperlink ref="AO816" r:id="rId1963"/>
    <hyperlink ref="AO817" r:id="rId1964"/>
    <hyperlink ref="AO818" r:id="rId1965"/>
    <hyperlink ref="AO819" r:id="rId1966"/>
    <hyperlink ref="AO820" r:id="rId1967"/>
    <hyperlink ref="AO821" r:id="rId1968"/>
    <hyperlink ref="AO823" r:id="rId1969"/>
    <hyperlink ref="AO824" r:id="rId1970"/>
    <hyperlink ref="AO825" r:id="rId1971"/>
    <hyperlink ref="AO826" r:id="rId1972"/>
    <hyperlink ref="AO827" r:id="rId1973"/>
    <hyperlink ref="AO828" r:id="rId1974"/>
    <hyperlink ref="AO829" r:id="rId1975"/>
    <hyperlink ref="AO830" r:id="rId1976"/>
    <hyperlink ref="AO831" r:id="rId1977"/>
    <hyperlink ref="AO833" r:id="rId1978"/>
    <hyperlink ref="AO834" r:id="rId1979"/>
    <hyperlink ref="AO835" r:id="rId1980"/>
    <hyperlink ref="AO836" r:id="rId1981"/>
    <hyperlink ref="AO837" r:id="rId1982"/>
    <hyperlink ref="AO839" r:id="rId1983"/>
    <hyperlink ref="AO840" r:id="rId1984"/>
    <hyperlink ref="AO841" r:id="rId1985"/>
    <hyperlink ref="AO842" r:id="rId1986"/>
    <hyperlink ref="AO843" r:id="rId1987"/>
    <hyperlink ref="AO846" r:id="rId1988"/>
    <hyperlink ref="AO847" r:id="rId1989"/>
    <hyperlink ref="AO848" r:id="rId1990"/>
    <hyperlink ref="AO849" r:id="rId1991"/>
    <hyperlink ref="AO850" r:id="rId1992"/>
    <hyperlink ref="AO852" r:id="rId1993"/>
    <hyperlink ref="AO853" r:id="rId1994"/>
    <hyperlink ref="AO854" r:id="rId1995"/>
    <hyperlink ref="AO855" r:id="rId1996"/>
    <hyperlink ref="AO856" r:id="rId1997"/>
    <hyperlink ref="AO857" r:id="rId1998"/>
    <hyperlink ref="AO858" r:id="rId1999"/>
    <hyperlink ref="AO859" r:id="rId2000"/>
    <hyperlink ref="AO860" r:id="rId2001"/>
    <hyperlink ref="AO861" r:id="rId2002"/>
    <hyperlink ref="AO862" r:id="rId2003"/>
    <hyperlink ref="AO863" r:id="rId2004"/>
    <hyperlink ref="AO864" r:id="rId2005"/>
    <hyperlink ref="AO865" r:id="rId2006"/>
    <hyperlink ref="AO866" r:id="rId2007"/>
    <hyperlink ref="AO867" r:id="rId2008"/>
    <hyperlink ref="AO868" r:id="rId2009"/>
    <hyperlink ref="AO869" r:id="rId2010"/>
    <hyperlink ref="AO870" r:id="rId2011"/>
    <hyperlink ref="AO871" r:id="rId2012"/>
    <hyperlink ref="AO872" r:id="rId2013"/>
    <hyperlink ref="AO874" r:id="rId2014"/>
    <hyperlink ref="AO877" r:id="rId2015"/>
    <hyperlink ref="AO878" r:id="rId2016"/>
    <hyperlink ref="AO879" r:id="rId2017"/>
    <hyperlink ref="AO880" r:id="rId2018"/>
    <hyperlink ref="AO881" r:id="rId2019"/>
    <hyperlink ref="AO882" r:id="rId2020"/>
    <hyperlink ref="AO883" r:id="rId2021"/>
    <hyperlink ref="AO884" r:id="rId2022"/>
    <hyperlink ref="AO885" r:id="rId2023"/>
    <hyperlink ref="AO886" r:id="rId2024"/>
    <hyperlink ref="AO887" r:id="rId2025"/>
    <hyperlink ref="AO888" r:id="rId2026"/>
    <hyperlink ref="AO889" r:id="rId2027"/>
    <hyperlink ref="AO890" r:id="rId2028"/>
    <hyperlink ref="AO891" r:id="rId2029"/>
    <hyperlink ref="AO892" r:id="rId2030"/>
    <hyperlink ref="AO893" r:id="rId2031"/>
    <hyperlink ref="AO894" r:id="rId2032"/>
    <hyperlink ref="AO895" r:id="rId2033"/>
    <hyperlink ref="AO897" r:id="rId2034"/>
    <hyperlink ref="AO898" r:id="rId2035"/>
    <hyperlink ref="AO899" r:id="rId2036"/>
    <hyperlink ref="AO900" r:id="rId2037"/>
    <hyperlink ref="AO901" r:id="rId2038"/>
    <hyperlink ref="AO902" r:id="rId2039"/>
    <hyperlink ref="AO903" r:id="rId2040"/>
    <hyperlink ref="AO904" r:id="rId2041"/>
    <hyperlink ref="AO906" r:id="rId2042"/>
    <hyperlink ref="AO907" r:id="rId2043"/>
    <hyperlink ref="AO908" r:id="rId2044"/>
    <hyperlink ref="AO909" r:id="rId2045"/>
    <hyperlink ref="AO910" r:id="rId2046"/>
    <hyperlink ref="AO911" r:id="rId2047"/>
    <hyperlink ref="AO912" r:id="rId2048"/>
    <hyperlink ref="AO913" r:id="rId2049"/>
    <hyperlink ref="AO914" r:id="rId2050"/>
    <hyperlink ref="AO915" r:id="rId2051"/>
    <hyperlink ref="AO916" r:id="rId2052"/>
    <hyperlink ref="AO917" r:id="rId2053"/>
    <hyperlink ref="AO918" r:id="rId2054"/>
    <hyperlink ref="AO921" r:id="rId2055"/>
    <hyperlink ref="AO922" r:id="rId2056"/>
    <hyperlink ref="AO923" r:id="rId2057"/>
    <hyperlink ref="AO924" r:id="rId2058"/>
    <hyperlink ref="AO925" r:id="rId2059"/>
    <hyperlink ref="AO926" r:id="rId2060"/>
    <hyperlink ref="AO927" r:id="rId2061"/>
    <hyperlink ref="AO928" r:id="rId2062"/>
    <hyperlink ref="AO929" r:id="rId2063"/>
    <hyperlink ref="AO930" r:id="rId2064"/>
    <hyperlink ref="AO931" r:id="rId2065"/>
    <hyperlink ref="AO932" r:id="rId2066"/>
    <hyperlink ref="AO933" r:id="rId2067"/>
    <hyperlink ref="AO934" r:id="rId2068"/>
    <hyperlink ref="AO935" r:id="rId2069"/>
    <hyperlink ref="AO936" r:id="rId2070"/>
    <hyperlink ref="AO937" r:id="rId2071"/>
    <hyperlink ref="AO939" r:id="rId2072"/>
    <hyperlink ref="AO940" r:id="rId2073"/>
    <hyperlink ref="AO941" r:id="rId2074"/>
    <hyperlink ref="AO942" r:id="rId2075"/>
    <hyperlink ref="AO943" r:id="rId2076"/>
    <hyperlink ref="AO944" r:id="rId2077"/>
    <hyperlink ref="AO945" r:id="rId2078"/>
    <hyperlink ref="AO948" r:id="rId2079"/>
    <hyperlink ref="AO949" r:id="rId2080"/>
    <hyperlink ref="AO950" r:id="rId2081"/>
    <hyperlink ref="AO951" r:id="rId2082"/>
    <hyperlink ref="AO952" r:id="rId2083"/>
    <hyperlink ref="AO953" r:id="rId2084"/>
    <hyperlink ref="AO954" r:id="rId2085"/>
    <hyperlink ref="AO955" r:id="rId2086"/>
    <hyperlink ref="AO956" r:id="rId2087"/>
    <hyperlink ref="AO957" r:id="rId2088"/>
    <hyperlink ref="AO958" r:id="rId2089"/>
    <hyperlink ref="AO962" r:id="rId2090"/>
    <hyperlink ref="AO963" r:id="rId2091"/>
    <hyperlink ref="AO965" r:id="rId2092"/>
    <hyperlink ref="AO966" r:id="rId2093"/>
    <hyperlink ref="AO967" r:id="rId2094"/>
    <hyperlink ref="AO968" r:id="rId2095"/>
    <hyperlink ref="AO969" r:id="rId2096"/>
    <hyperlink ref="AO970" r:id="rId2097"/>
    <hyperlink ref="AO971" r:id="rId2098"/>
    <hyperlink ref="AO972" r:id="rId2099"/>
    <hyperlink ref="AO973" r:id="rId2100"/>
    <hyperlink ref="AO974" r:id="rId2101"/>
    <hyperlink ref="AO975" r:id="rId2102"/>
    <hyperlink ref="AO976" r:id="rId2103"/>
    <hyperlink ref="AO977" r:id="rId2104"/>
    <hyperlink ref="AO978" r:id="rId2105"/>
    <hyperlink ref="AO979" r:id="rId2106"/>
    <hyperlink ref="AO980" r:id="rId2107"/>
    <hyperlink ref="AO981" r:id="rId2108"/>
    <hyperlink ref="AO982" r:id="rId2109"/>
    <hyperlink ref="AO983" r:id="rId2110"/>
    <hyperlink ref="AO984" r:id="rId2111"/>
    <hyperlink ref="AO985" r:id="rId2112"/>
    <hyperlink ref="AO986" r:id="rId2113"/>
    <hyperlink ref="AO987" r:id="rId2114"/>
    <hyperlink ref="AO988" r:id="rId2115"/>
    <hyperlink ref="AO990" r:id="rId2116"/>
    <hyperlink ref="AO992" r:id="rId2117"/>
    <hyperlink ref="AO993" r:id="rId2118"/>
    <hyperlink ref="AO994" r:id="rId2119"/>
    <hyperlink ref="AO995" r:id="rId2120"/>
    <hyperlink ref="AO996" r:id="rId2121"/>
    <hyperlink ref="AO997" r:id="rId2122"/>
    <hyperlink ref="AO998" r:id="rId2123"/>
    <hyperlink ref="AO999" r:id="rId2124"/>
    <hyperlink ref="AO1000" r:id="rId2125"/>
    <hyperlink ref="AO1001" r:id="rId2126"/>
    <hyperlink ref="AO1002" r:id="rId2127"/>
    <hyperlink ref="AO1003" r:id="rId2128"/>
    <hyperlink ref="AO1004" r:id="rId2129"/>
    <hyperlink ref="AO1005" r:id="rId2130"/>
    <hyperlink ref="AO1006" r:id="rId2131"/>
    <hyperlink ref="AO1007" r:id="rId2132"/>
    <hyperlink ref="AO1008" r:id="rId2133"/>
    <hyperlink ref="AO1009" r:id="rId2134"/>
    <hyperlink ref="AO1010" r:id="rId2135"/>
    <hyperlink ref="AO1011" r:id="rId2136"/>
    <hyperlink ref="AO1012" r:id="rId2137"/>
    <hyperlink ref="AO1013" r:id="rId2138"/>
    <hyperlink ref="AO1014" r:id="rId2139"/>
    <hyperlink ref="AO1015" r:id="rId2140"/>
    <hyperlink ref="AO1016" r:id="rId2141"/>
    <hyperlink ref="AO1017" r:id="rId2142"/>
    <hyperlink ref="AO1018" r:id="rId2143"/>
    <hyperlink ref="AO1019" r:id="rId2144"/>
    <hyperlink ref="AO1020" r:id="rId2145"/>
    <hyperlink ref="AO1021" r:id="rId2146"/>
    <hyperlink ref="AO1022" r:id="rId2147"/>
    <hyperlink ref="AO1023" r:id="rId2148"/>
    <hyperlink ref="AO1024" r:id="rId2149"/>
    <hyperlink ref="AO1025" r:id="rId2150"/>
    <hyperlink ref="AO1026" r:id="rId2151"/>
    <hyperlink ref="AO1027" r:id="rId2152"/>
    <hyperlink ref="AO1028" r:id="rId2153"/>
    <hyperlink ref="AO1029" r:id="rId2154"/>
    <hyperlink ref="AO1030" r:id="rId2155"/>
    <hyperlink ref="AO1031" r:id="rId2156"/>
    <hyperlink ref="AO1032" r:id="rId2157"/>
    <hyperlink ref="AO1033" r:id="rId2158"/>
    <hyperlink ref="AO1034" r:id="rId2159"/>
    <hyperlink ref="AO1035" r:id="rId2160"/>
    <hyperlink ref="AO1036" r:id="rId2161"/>
    <hyperlink ref="AO1037" r:id="rId2162"/>
    <hyperlink ref="AO1038" r:id="rId2163"/>
    <hyperlink ref="AO1039" r:id="rId2164"/>
    <hyperlink ref="AO1040" r:id="rId2165"/>
    <hyperlink ref="AO1041" r:id="rId2166"/>
    <hyperlink ref="AO1042" r:id="rId2167"/>
    <hyperlink ref="AO1043" r:id="rId2168"/>
    <hyperlink ref="AO1044" r:id="rId2169"/>
    <hyperlink ref="AO1045" r:id="rId2170"/>
    <hyperlink ref="AO1046" r:id="rId2171"/>
    <hyperlink ref="AO1047" r:id="rId2172"/>
    <hyperlink ref="AO1048" r:id="rId2173"/>
    <hyperlink ref="AO1049" r:id="rId2174"/>
    <hyperlink ref="AO1050" r:id="rId2175"/>
    <hyperlink ref="AO1051" r:id="rId2176"/>
    <hyperlink ref="AO1052" r:id="rId2177"/>
    <hyperlink ref="AO1053" r:id="rId2178"/>
    <hyperlink ref="AO1055" r:id="rId2179"/>
    <hyperlink ref="AO1056" r:id="rId2180"/>
    <hyperlink ref="AO1057" r:id="rId2181"/>
    <hyperlink ref="AO1058" r:id="rId2182"/>
    <hyperlink ref="AO1059" r:id="rId2183"/>
    <hyperlink ref="AO1060" r:id="rId2184"/>
    <hyperlink ref="AO1061" r:id="rId2185"/>
    <hyperlink ref="AO1062" r:id="rId2186"/>
    <hyperlink ref="AO1063" r:id="rId2187"/>
    <hyperlink ref="AO1064" r:id="rId2188"/>
    <hyperlink ref="AO1065" r:id="rId2189"/>
    <hyperlink ref="AO1066" r:id="rId2190"/>
    <hyperlink ref="AO1067" r:id="rId2191"/>
    <hyperlink ref="AO1068" r:id="rId2192"/>
    <hyperlink ref="AO1069" r:id="rId2193"/>
    <hyperlink ref="AO1070" r:id="rId2194"/>
    <hyperlink ref="AO1071" r:id="rId2195"/>
    <hyperlink ref="AO1072" r:id="rId2196"/>
    <hyperlink ref="AO1073" r:id="rId2197"/>
    <hyperlink ref="AO1074" r:id="rId2198"/>
    <hyperlink ref="AO1075" r:id="rId2199"/>
    <hyperlink ref="AO1076" r:id="rId2200"/>
    <hyperlink ref="AO1078" r:id="rId2201"/>
    <hyperlink ref="AO1079" r:id="rId2202"/>
    <hyperlink ref="AO1080" r:id="rId2203"/>
    <hyperlink ref="AO1081" r:id="rId2204"/>
    <hyperlink ref="AO1082" r:id="rId2205"/>
    <hyperlink ref="AO1083" r:id="rId2206"/>
    <hyperlink ref="AO1084" r:id="rId2207"/>
    <hyperlink ref="AO1085" r:id="rId2208"/>
    <hyperlink ref="AO1086" r:id="rId2209"/>
    <hyperlink ref="AO1087" r:id="rId2210"/>
    <hyperlink ref="AO1088" r:id="rId2211"/>
    <hyperlink ref="AO1089" r:id="rId2212"/>
    <hyperlink ref="AO1090" r:id="rId2213"/>
    <hyperlink ref="AO1091" r:id="rId2214"/>
    <hyperlink ref="AO1092" r:id="rId2215"/>
    <hyperlink ref="AO1093" r:id="rId2216"/>
    <hyperlink ref="AO1096" r:id="rId2217"/>
    <hyperlink ref="AO1097" r:id="rId2218"/>
    <hyperlink ref="AO1098" r:id="rId2219"/>
    <hyperlink ref="AO1100" r:id="rId2220"/>
    <hyperlink ref="AO1102" r:id="rId2221"/>
    <hyperlink ref="AO1103" r:id="rId2222"/>
    <hyperlink ref="AO1104" r:id="rId2223"/>
    <hyperlink ref="AO1105" r:id="rId2224"/>
    <hyperlink ref="AO1106" r:id="rId2225"/>
    <hyperlink ref="AO1107" r:id="rId2226"/>
    <hyperlink ref="AO1108" r:id="rId2227"/>
    <hyperlink ref="AO1109" r:id="rId2228"/>
    <hyperlink ref="AO1110" r:id="rId2229"/>
    <hyperlink ref="AO1111" r:id="rId2230"/>
    <hyperlink ref="AO1112" r:id="rId2231"/>
    <hyperlink ref="AO1113" r:id="rId2232"/>
    <hyperlink ref="AO1115" r:id="rId2233"/>
    <hyperlink ref="AO1116" r:id="rId2234"/>
    <hyperlink ref="AO1117" r:id="rId2235"/>
    <hyperlink ref="AO1119" r:id="rId2236"/>
    <hyperlink ref="AO1120" r:id="rId2237"/>
    <hyperlink ref="AO1121" r:id="rId2238"/>
    <hyperlink ref="AO1122" r:id="rId2239"/>
    <hyperlink ref="AO1123" r:id="rId2240"/>
    <hyperlink ref="AO1124" r:id="rId2241"/>
    <hyperlink ref="AO1125" r:id="rId2242"/>
    <hyperlink ref="AO1127" r:id="rId2243"/>
    <hyperlink ref="AO1128" r:id="rId2244"/>
    <hyperlink ref="AO1129" r:id="rId2245"/>
    <hyperlink ref="AO1130" r:id="rId2246"/>
    <hyperlink ref="AO1131" r:id="rId2247"/>
    <hyperlink ref="AO1132" r:id="rId2248"/>
    <hyperlink ref="AO1133" r:id="rId2249"/>
    <hyperlink ref="AO1134" r:id="rId2250"/>
    <hyperlink ref="AO1135" r:id="rId2251"/>
    <hyperlink ref="AO1136" r:id="rId2252"/>
    <hyperlink ref="AO1137" r:id="rId2253"/>
    <hyperlink ref="AO1138" r:id="rId2254"/>
    <hyperlink ref="AO1139" r:id="rId2255"/>
    <hyperlink ref="AO1140" r:id="rId2256"/>
    <hyperlink ref="AO1142" r:id="rId2257"/>
    <hyperlink ref="AO1143" r:id="rId2258"/>
    <hyperlink ref="AO1144" r:id="rId2259"/>
    <hyperlink ref="AO1145" r:id="rId2260"/>
    <hyperlink ref="AO1146" r:id="rId2261"/>
    <hyperlink ref="AO1147" r:id="rId2262"/>
    <hyperlink ref="AO1148" r:id="rId2263"/>
    <hyperlink ref="AO1149" r:id="rId2264"/>
    <hyperlink ref="AO1150" r:id="rId2265"/>
    <hyperlink ref="AO1151" r:id="rId2266"/>
    <hyperlink ref="AO1152" r:id="rId2267"/>
    <hyperlink ref="AO1153" r:id="rId2268"/>
    <hyperlink ref="AO1155" r:id="rId2269"/>
    <hyperlink ref="AO1156" r:id="rId2270"/>
    <hyperlink ref="AO1160" r:id="rId2271"/>
    <hyperlink ref="AO1161" r:id="rId2272"/>
    <hyperlink ref="AO1162" r:id="rId2273"/>
    <hyperlink ref="AO1163" r:id="rId2274"/>
    <hyperlink ref="AO1165" r:id="rId2275"/>
    <hyperlink ref="AO1166" r:id="rId2276"/>
    <hyperlink ref="AO1167" r:id="rId2277"/>
    <hyperlink ref="AO1168" r:id="rId2278"/>
    <hyperlink ref="AO1169" r:id="rId2279"/>
    <hyperlink ref="AO1170" r:id="rId2280"/>
    <hyperlink ref="AO1171" r:id="rId2281"/>
    <hyperlink ref="AO1172" r:id="rId2282"/>
    <hyperlink ref="AO1174" r:id="rId2283"/>
    <hyperlink ref="AO1175" r:id="rId2284"/>
    <hyperlink ref="AO1176" r:id="rId2285"/>
    <hyperlink ref="AO1177" r:id="rId2286"/>
    <hyperlink ref="AO1178" r:id="rId2287"/>
    <hyperlink ref="AO1180" r:id="rId2288"/>
    <hyperlink ref="AO1181" r:id="rId2289"/>
    <hyperlink ref="AO1182" r:id="rId2290"/>
    <hyperlink ref="AO1183" r:id="rId2291"/>
    <hyperlink ref="AO1184" r:id="rId2292"/>
    <hyperlink ref="AO1185" r:id="rId2293"/>
    <hyperlink ref="AO1186" r:id="rId2294"/>
    <hyperlink ref="AO1187" r:id="rId2295"/>
    <hyperlink ref="AO1188" r:id="rId2296"/>
    <hyperlink ref="AO1189" r:id="rId2297"/>
    <hyperlink ref="AO1190" r:id="rId2298"/>
    <hyperlink ref="AO1191" r:id="rId2299"/>
    <hyperlink ref="AO1192" r:id="rId2300"/>
    <hyperlink ref="AO1193" r:id="rId2301"/>
    <hyperlink ref="AO1194" r:id="rId2302"/>
    <hyperlink ref="AO1195" r:id="rId2303"/>
    <hyperlink ref="AO1196" r:id="rId2304"/>
    <hyperlink ref="AO1197" r:id="rId2305"/>
    <hyperlink ref="AO1198" r:id="rId2306"/>
    <hyperlink ref="AO1199" r:id="rId2307"/>
    <hyperlink ref="AO1200" r:id="rId2308"/>
    <hyperlink ref="AO1201" r:id="rId2309"/>
    <hyperlink ref="AO1202" r:id="rId2310"/>
    <hyperlink ref="AO1204" r:id="rId2311"/>
    <hyperlink ref="AO1205" r:id="rId2312"/>
    <hyperlink ref="AO1206" r:id="rId2313"/>
    <hyperlink ref="AO1208" r:id="rId2314"/>
    <hyperlink ref="AO1209" r:id="rId2315"/>
    <hyperlink ref="AO1211" r:id="rId2316"/>
    <hyperlink ref="AO1212" r:id="rId2317"/>
    <hyperlink ref="AO1214" r:id="rId2318"/>
    <hyperlink ref="AO1215" r:id="rId2319"/>
    <hyperlink ref="AO1216" r:id="rId2320"/>
    <hyperlink ref="AO1217" r:id="rId2321"/>
    <hyperlink ref="AO1218" r:id="rId2322"/>
    <hyperlink ref="AO1219" r:id="rId2323"/>
    <hyperlink ref="AO1220" r:id="rId2324"/>
    <hyperlink ref="AO1221" r:id="rId2325"/>
    <hyperlink ref="AO1224" r:id="rId2326"/>
    <hyperlink ref="AO1226" r:id="rId2327"/>
    <hyperlink ref="AO1227" r:id="rId2328"/>
    <hyperlink ref="AO1228" r:id="rId2329"/>
    <hyperlink ref="AO1229" r:id="rId2330"/>
    <hyperlink ref="AO1230" r:id="rId2331"/>
    <hyperlink ref="AO1232" r:id="rId2332"/>
    <hyperlink ref="AO1233" r:id="rId2333"/>
    <hyperlink ref="AO1234" r:id="rId2334"/>
    <hyperlink ref="AO1236" r:id="rId2335"/>
    <hyperlink ref="AO1238" r:id="rId2336"/>
    <hyperlink ref="AO1239" r:id="rId2337"/>
    <hyperlink ref="AO1240" r:id="rId2338"/>
    <hyperlink ref="AO1242" r:id="rId2339"/>
    <hyperlink ref="AO1244" r:id="rId2340"/>
    <hyperlink ref="AO1245" r:id="rId2341"/>
    <hyperlink ref="AO1246" r:id="rId2342"/>
    <hyperlink ref="AO1248" r:id="rId2343"/>
    <hyperlink ref="AO1249" r:id="rId2344"/>
    <hyperlink ref="AO1251" r:id="rId2345"/>
    <hyperlink ref="AO1252" r:id="rId2346"/>
    <hyperlink ref="AO1253" r:id="rId2347"/>
    <hyperlink ref="AO1257" r:id="rId2348"/>
    <hyperlink ref="AO1258" r:id="rId2349"/>
    <hyperlink ref="AO1259" r:id="rId2350"/>
    <hyperlink ref="AO1261" r:id="rId2351"/>
    <hyperlink ref="AO1262" r:id="rId2352"/>
    <hyperlink ref="AO1263" r:id="rId2353"/>
    <hyperlink ref="AO1264" r:id="rId2354"/>
    <hyperlink ref="AO1265" r:id="rId2355"/>
    <hyperlink ref="AO1267" r:id="rId2356"/>
    <hyperlink ref="AO1268" r:id="rId2357"/>
    <hyperlink ref="AO1269" r:id="rId2358"/>
    <hyperlink ref="AO1270" r:id="rId2359"/>
    <hyperlink ref="AO1272" r:id="rId2360"/>
    <hyperlink ref="AO1274" r:id="rId2361"/>
    <hyperlink ref="AO1275" r:id="rId2362"/>
    <hyperlink ref="AO1276" r:id="rId2363"/>
    <hyperlink ref="AO1277" r:id="rId2364"/>
    <hyperlink ref="AO1280" r:id="rId2365"/>
    <hyperlink ref="AO1281" r:id="rId2366"/>
    <hyperlink ref="AO1282" r:id="rId2367"/>
    <hyperlink ref="AO1283" r:id="rId2368"/>
    <hyperlink ref="AO1285" r:id="rId2369"/>
    <hyperlink ref="AO1286" r:id="rId2370"/>
    <hyperlink ref="AO1287" r:id="rId2371"/>
    <hyperlink ref="AO1288" r:id="rId2372"/>
    <hyperlink ref="AO1289" r:id="rId2373"/>
    <hyperlink ref="AO1290" r:id="rId2374"/>
    <hyperlink ref="AO1291" r:id="rId2375"/>
    <hyperlink ref="AO1292" r:id="rId2376"/>
    <hyperlink ref="AO1293" r:id="rId2377"/>
    <hyperlink ref="AO1295" r:id="rId2378"/>
    <hyperlink ref="AO1297" r:id="rId2379"/>
    <hyperlink ref="AO1298" r:id="rId2380"/>
    <hyperlink ref="AO1299" r:id="rId2381"/>
    <hyperlink ref="AO1301" r:id="rId2382"/>
    <hyperlink ref="AO1302" r:id="rId2383"/>
    <hyperlink ref="AO1304" r:id="rId2384"/>
    <hyperlink ref="AO1305" r:id="rId2385"/>
    <hyperlink ref="AO1306" r:id="rId2386"/>
    <hyperlink ref="AO1307" r:id="rId2387"/>
    <hyperlink ref="AO1308" r:id="rId2388"/>
    <hyperlink ref="AO1309" r:id="rId2389"/>
    <hyperlink ref="AO1310" r:id="rId2390"/>
    <hyperlink ref="AO1312" r:id="rId2391"/>
    <hyperlink ref="AO1313" r:id="rId2392"/>
    <hyperlink ref="AO1316" r:id="rId2393"/>
    <hyperlink ref="AO1318" r:id="rId2394"/>
    <hyperlink ref="AO1319" r:id="rId2395"/>
    <hyperlink ref="AO1320" r:id="rId2396"/>
    <hyperlink ref="AO1321" r:id="rId2397"/>
    <hyperlink ref="AO1322" r:id="rId2398"/>
    <hyperlink ref="AO1323" r:id="rId2399"/>
    <hyperlink ref="AO1325" r:id="rId2400"/>
    <hyperlink ref="AO1326" r:id="rId2401"/>
    <hyperlink ref="AO1327" r:id="rId2402"/>
    <hyperlink ref="AO1328" r:id="rId2403"/>
    <hyperlink ref="AO1329" r:id="rId2404"/>
    <hyperlink ref="AO1330" r:id="rId2405"/>
    <hyperlink ref="AO1331" r:id="rId2406"/>
    <hyperlink ref="AO1332" r:id="rId2407"/>
    <hyperlink ref="AO1333" r:id="rId2408"/>
    <hyperlink ref="AO1334" r:id="rId2409"/>
    <hyperlink ref="AO1335" r:id="rId2410"/>
    <hyperlink ref="AO1337" r:id="rId2411"/>
    <hyperlink ref="AO1338" r:id="rId2412"/>
    <hyperlink ref="AO1339" r:id="rId2413"/>
    <hyperlink ref="AO1341" r:id="rId2414"/>
    <hyperlink ref="AO1342" r:id="rId2415"/>
    <hyperlink ref="AO1343" r:id="rId2416"/>
    <hyperlink ref="AO1344" r:id="rId2417"/>
    <hyperlink ref="AO1345" r:id="rId2418"/>
    <hyperlink ref="AO1346" r:id="rId2419"/>
    <hyperlink ref="AO1347" r:id="rId2420"/>
    <hyperlink ref="AO1348" r:id="rId2421"/>
    <hyperlink ref="AO1349" r:id="rId2422"/>
    <hyperlink ref="AO1350" r:id="rId2423"/>
    <hyperlink ref="AO1351" r:id="rId2424"/>
    <hyperlink ref="AO1352" r:id="rId2425"/>
    <hyperlink ref="AO1353" r:id="rId2426"/>
    <hyperlink ref="AO1355" r:id="rId2427"/>
    <hyperlink ref="AO1356" r:id="rId2428"/>
    <hyperlink ref="AO1357" r:id="rId2429"/>
    <hyperlink ref="AO1358" r:id="rId2430"/>
    <hyperlink ref="AO1359" r:id="rId2431"/>
    <hyperlink ref="AO1360" r:id="rId2432"/>
    <hyperlink ref="AO1361" r:id="rId2433"/>
    <hyperlink ref="AO1362" r:id="rId2434"/>
    <hyperlink ref="AO1363" r:id="rId2435"/>
    <hyperlink ref="AO1364" r:id="rId2436"/>
    <hyperlink ref="AO1365" r:id="rId2437"/>
    <hyperlink ref="AO1366" r:id="rId2438"/>
    <hyperlink ref="AO1367" r:id="rId2439"/>
    <hyperlink ref="AO1368" r:id="rId2440"/>
    <hyperlink ref="AO1369" r:id="rId2441"/>
    <hyperlink ref="AO1370" r:id="rId2442"/>
    <hyperlink ref="AO1371" r:id="rId2443"/>
    <hyperlink ref="AO1372" r:id="rId2444"/>
    <hyperlink ref="AO1373" r:id="rId2445"/>
    <hyperlink ref="AO1374" r:id="rId2446"/>
    <hyperlink ref="AO1375" r:id="rId2447"/>
    <hyperlink ref="AO1378" r:id="rId2448"/>
    <hyperlink ref="AO1380" r:id="rId2449"/>
    <hyperlink ref="AO1382" r:id="rId2450"/>
    <hyperlink ref="AO1383" r:id="rId2451"/>
    <hyperlink ref="AO1384" r:id="rId2452"/>
    <hyperlink ref="AO1385" r:id="rId2453"/>
    <hyperlink ref="AO1386" r:id="rId2454"/>
    <hyperlink ref="AO1387" r:id="rId2455"/>
    <hyperlink ref="AO1389" r:id="rId2456"/>
    <hyperlink ref="AO1390" r:id="rId2457"/>
    <hyperlink ref="AO1392" r:id="rId2458"/>
    <hyperlink ref="AO1393" r:id="rId2459"/>
    <hyperlink ref="AO1394" r:id="rId2460"/>
    <hyperlink ref="AO1395" r:id="rId2461"/>
    <hyperlink ref="AO1396" r:id="rId2462"/>
    <hyperlink ref="AO1397" r:id="rId2463"/>
    <hyperlink ref="AO1398" r:id="rId2464"/>
    <hyperlink ref="AO1399" r:id="rId2465"/>
    <hyperlink ref="AO1400" r:id="rId2466"/>
    <hyperlink ref="AO1401" r:id="rId2467"/>
    <hyperlink ref="AO1402" r:id="rId2468"/>
    <hyperlink ref="AO1404" r:id="rId2469"/>
    <hyperlink ref="AO1405" r:id="rId2470"/>
    <hyperlink ref="AO1406" r:id="rId2471"/>
    <hyperlink ref="AO1407" r:id="rId2472"/>
    <hyperlink ref="AO1408" r:id="rId2473"/>
    <hyperlink ref="AO1409" r:id="rId2474"/>
    <hyperlink ref="AO1410" r:id="rId2475"/>
    <hyperlink ref="AO1411" r:id="rId2476"/>
    <hyperlink ref="AO1412" r:id="rId2477"/>
    <hyperlink ref="AO1413" r:id="rId2478"/>
    <hyperlink ref="AO1414" r:id="rId2479"/>
    <hyperlink ref="AO1416" r:id="rId2480"/>
    <hyperlink ref="AO1417" r:id="rId2481"/>
    <hyperlink ref="AO1418" r:id="rId2482"/>
    <hyperlink ref="AO1419" r:id="rId2483"/>
    <hyperlink ref="AO1420" r:id="rId2484"/>
    <hyperlink ref="AO1421" r:id="rId2485"/>
    <hyperlink ref="AO1422" r:id="rId2486"/>
    <hyperlink ref="AO1423" r:id="rId2487"/>
    <hyperlink ref="AO1424" r:id="rId2488"/>
    <hyperlink ref="AO1425" r:id="rId2489"/>
    <hyperlink ref="AO1426" r:id="rId2490"/>
    <hyperlink ref="AO1427" r:id="rId2491"/>
    <hyperlink ref="AO1428" r:id="rId2492"/>
    <hyperlink ref="AO1429" r:id="rId2493"/>
    <hyperlink ref="AO1431" r:id="rId2494"/>
    <hyperlink ref="AO1432" r:id="rId2495"/>
    <hyperlink ref="AO1434" r:id="rId2496"/>
    <hyperlink ref="AO1435" r:id="rId2497"/>
    <hyperlink ref="AO1436" r:id="rId2498"/>
    <hyperlink ref="AO1437" r:id="rId2499"/>
    <hyperlink ref="AO1438" r:id="rId2500"/>
    <hyperlink ref="AO1439" r:id="rId2501"/>
    <hyperlink ref="AO1441" r:id="rId2502"/>
    <hyperlink ref="AO1442" r:id="rId2503"/>
    <hyperlink ref="AO1443" r:id="rId2504"/>
    <hyperlink ref="AO1444" r:id="rId2505"/>
    <hyperlink ref="AO1446" r:id="rId2506"/>
    <hyperlink ref="AO1447" r:id="rId2507"/>
    <hyperlink ref="AO1448" r:id="rId2508"/>
    <hyperlink ref="AO1449" r:id="rId2509"/>
    <hyperlink ref="AO1450" r:id="rId2510"/>
    <hyperlink ref="AO1451" r:id="rId2511"/>
    <hyperlink ref="AO1452" r:id="rId2512"/>
    <hyperlink ref="AO1454" r:id="rId2513"/>
    <hyperlink ref="AO1455" r:id="rId2514"/>
    <hyperlink ref="AO1456" r:id="rId2515"/>
    <hyperlink ref="AO1457" r:id="rId2516"/>
    <hyperlink ref="AO1458" r:id="rId2517"/>
    <hyperlink ref="AO1459" r:id="rId2518"/>
    <hyperlink ref="AO1460" r:id="rId2519"/>
    <hyperlink ref="AO1461" r:id="rId2520"/>
    <hyperlink ref="AO1462" r:id="rId2521"/>
    <hyperlink ref="AO1463" r:id="rId2522"/>
    <hyperlink ref="AO1464" r:id="rId2523"/>
    <hyperlink ref="AO1465" r:id="rId2524"/>
    <hyperlink ref="AO1467" r:id="rId2525"/>
    <hyperlink ref="AO1468" r:id="rId2526"/>
    <hyperlink ref="AO1469" r:id="rId2527"/>
    <hyperlink ref="AO1470" r:id="rId2528"/>
    <hyperlink ref="AO1471" r:id="rId2529"/>
    <hyperlink ref="AO1472" r:id="rId2530"/>
    <hyperlink ref="AO1473" r:id="rId2531"/>
    <hyperlink ref="AO1474" r:id="rId2532"/>
    <hyperlink ref="AO1475" r:id="rId2533"/>
    <hyperlink ref="AO1476" r:id="rId2534"/>
    <hyperlink ref="AO1477" r:id="rId2535"/>
    <hyperlink ref="AO1478" r:id="rId2536"/>
    <hyperlink ref="AO1479" r:id="rId2537"/>
    <hyperlink ref="AO1480" r:id="rId2538"/>
    <hyperlink ref="AO1481" r:id="rId2539"/>
    <hyperlink ref="AO1482" r:id="rId2540"/>
    <hyperlink ref="AO1483" r:id="rId2541"/>
    <hyperlink ref="AO1484" r:id="rId2542"/>
    <hyperlink ref="AO1485" r:id="rId2543"/>
    <hyperlink ref="AO1486" r:id="rId2544"/>
    <hyperlink ref="AO1487" r:id="rId2545"/>
    <hyperlink ref="AO1488" r:id="rId2546"/>
    <hyperlink ref="AO1489" r:id="rId2547"/>
    <hyperlink ref="AO1490" r:id="rId2548"/>
    <hyperlink ref="AO1491" r:id="rId2549"/>
    <hyperlink ref="AO1494" r:id="rId2550"/>
    <hyperlink ref="AO1495" r:id="rId2551"/>
    <hyperlink ref="AO1496" r:id="rId2552"/>
    <hyperlink ref="AO1498" r:id="rId2553"/>
    <hyperlink ref="AO1499" r:id="rId2554"/>
    <hyperlink ref="AO1500" r:id="rId2555"/>
    <hyperlink ref="AO1501" r:id="rId2556"/>
    <hyperlink ref="AO1502" r:id="rId2557"/>
    <hyperlink ref="AO1503" r:id="rId2558"/>
    <hyperlink ref="AO1504" r:id="rId2559"/>
    <hyperlink ref="AO1505" r:id="rId2560"/>
    <hyperlink ref="AO1506" r:id="rId2561"/>
    <hyperlink ref="AO1507" r:id="rId2562"/>
    <hyperlink ref="AO1508" r:id="rId2563"/>
    <hyperlink ref="AO1509" r:id="rId2564"/>
    <hyperlink ref="AO1510" r:id="rId2565"/>
    <hyperlink ref="AO1511" r:id="rId2566"/>
    <hyperlink ref="AO1513" r:id="rId2567"/>
    <hyperlink ref="AO1514" r:id="rId2568"/>
    <hyperlink ref="AO1515" r:id="rId2569"/>
    <hyperlink ref="AO1517" r:id="rId2570"/>
    <hyperlink ref="AO1518" r:id="rId2571"/>
    <hyperlink ref="AO1519" r:id="rId2572"/>
    <hyperlink ref="AO1520" r:id="rId2573"/>
    <hyperlink ref="AO1521" r:id="rId2574"/>
    <hyperlink ref="AO1522" r:id="rId2575"/>
    <hyperlink ref="AO1523" r:id="rId2576"/>
    <hyperlink ref="AO1524" r:id="rId2577"/>
    <hyperlink ref="AO1525" r:id="rId2578"/>
    <hyperlink ref="AO1526" r:id="rId2579"/>
    <hyperlink ref="AO1529" r:id="rId2580"/>
    <hyperlink ref="AO1530" r:id="rId2581"/>
    <hyperlink ref="AO1531" r:id="rId2582"/>
    <hyperlink ref="AO1532" r:id="rId2583"/>
    <hyperlink ref="AO1533" r:id="rId2584"/>
    <hyperlink ref="AO1534" r:id="rId2585"/>
    <hyperlink ref="AO1535" r:id="rId2586"/>
    <hyperlink ref="AO1537" r:id="rId2587"/>
    <hyperlink ref="AO1538" r:id="rId2588"/>
    <hyperlink ref="AO1539" r:id="rId2589"/>
    <hyperlink ref="AO1540" r:id="rId2590"/>
    <hyperlink ref="AO1542" r:id="rId2591"/>
    <hyperlink ref="AO1544" r:id="rId2592"/>
    <hyperlink ref="AO1545" r:id="rId2593"/>
    <hyperlink ref="AO1546" r:id="rId2594"/>
    <hyperlink ref="AO1547" r:id="rId2595"/>
    <hyperlink ref="AO1548" r:id="rId2596"/>
    <hyperlink ref="AO1549" r:id="rId2597"/>
    <hyperlink ref="AO1550" r:id="rId2598"/>
    <hyperlink ref="AO1551" r:id="rId2599"/>
    <hyperlink ref="AO1552" r:id="rId2600"/>
    <hyperlink ref="AO1553" r:id="rId2601"/>
    <hyperlink ref="AO1554" r:id="rId2602"/>
    <hyperlink ref="AO1555" r:id="rId2603"/>
    <hyperlink ref="AO1556" r:id="rId2604"/>
    <hyperlink ref="AO1557" r:id="rId2605"/>
    <hyperlink ref="AO1558" r:id="rId2606"/>
    <hyperlink ref="AO1559" r:id="rId2607"/>
    <hyperlink ref="AO1560" r:id="rId2608"/>
    <hyperlink ref="AO1561" r:id="rId2609"/>
    <hyperlink ref="AO1562" r:id="rId2610"/>
    <hyperlink ref="AO1563" r:id="rId2611"/>
    <hyperlink ref="AO1564" r:id="rId2612"/>
    <hyperlink ref="AO1565" r:id="rId2613"/>
    <hyperlink ref="AO1566" r:id="rId2614"/>
    <hyperlink ref="AO1567" r:id="rId2615"/>
    <hyperlink ref="AO1568" r:id="rId2616"/>
    <hyperlink ref="AO1569" r:id="rId2617"/>
    <hyperlink ref="AO1570" r:id="rId2618"/>
    <hyperlink ref="AO1571" r:id="rId2619"/>
    <hyperlink ref="AO1573" r:id="rId2620"/>
    <hyperlink ref="AO1574" r:id="rId2621"/>
    <hyperlink ref="AO1575" r:id="rId2622"/>
    <hyperlink ref="AO1576" r:id="rId2623"/>
    <hyperlink ref="AO1577" r:id="rId2624"/>
    <hyperlink ref="AO1578" r:id="rId2625"/>
    <hyperlink ref="AO1579" r:id="rId2626"/>
    <hyperlink ref="AO1580" r:id="rId2627"/>
    <hyperlink ref="AO1581" r:id="rId2628"/>
    <hyperlink ref="AO1582" r:id="rId2629"/>
    <hyperlink ref="AO1583" r:id="rId2630"/>
    <hyperlink ref="AO1584" r:id="rId2631"/>
    <hyperlink ref="AO1585" r:id="rId2632"/>
    <hyperlink ref="AO1586" r:id="rId2633"/>
    <hyperlink ref="AO1587" r:id="rId2634"/>
    <hyperlink ref="AO1588" r:id="rId2635"/>
    <hyperlink ref="AO1589" r:id="rId2636"/>
    <hyperlink ref="AO1590" r:id="rId2637"/>
    <hyperlink ref="AO1592" r:id="rId2638"/>
    <hyperlink ref="AO1593" r:id="rId2639"/>
    <hyperlink ref="AO1594" r:id="rId2640"/>
    <hyperlink ref="AO1595" r:id="rId2641"/>
    <hyperlink ref="AO1596" r:id="rId2642"/>
    <hyperlink ref="AO1597" r:id="rId2643"/>
    <hyperlink ref="AO1598" r:id="rId2644"/>
    <hyperlink ref="AO1599" r:id="rId2645"/>
    <hyperlink ref="AO1600" r:id="rId2646"/>
    <hyperlink ref="AO1601" r:id="rId2647"/>
    <hyperlink ref="AO1602" r:id="rId2648"/>
    <hyperlink ref="AO1603" r:id="rId2649"/>
    <hyperlink ref="AO1604" r:id="rId2650"/>
    <hyperlink ref="AO1605" r:id="rId2651"/>
    <hyperlink ref="AO1607" r:id="rId2652"/>
    <hyperlink ref="AO1608" r:id="rId2653"/>
    <hyperlink ref="AO1609" r:id="rId2654"/>
    <hyperlink ref="AO1611" r:id="rId2655"/>
    <hyperlink ref="AO1613" r:id="rId2656"/>
    <hyperlink ref="AO1614" r:id="rId2657"/>
    <hyperlink ref="AO1615" r:id="rId2658"/>
    <hyperlink ref="AO1616" r:id="rId2659"/>
    <hyperlink ref="AO1617" r:id="rId2660"/>
    <hyperlink ref="AO1618" r:id="rId2661"/>
    <hyperlink ref="AO1619" r:id="rId2662"/>
    <hyperlink ref="AO1620" r:id="rId2663"/>
    <hyperlink ref="AO1621" r:id="rId2664"/>
    <hyperlink ref="AO1622" r:id="rId2665"/>
    <hyperlink ref="AO1623" r:id="rId2666"/>
    <hyperlink ref="AO1624" r:id="rId2667"/>
    <hyperlink ref="AO1625" r:id="rId2668"/>
    <hyperlink ref="AO1627" r:id="rId2669"/>
    <hyperlink ref="AO1628" r:id="rId2670"/>
    <hyperlink ref="AO1629" r:id="rId2671"/>
    <hyperlink ref="AO1630" r:id="rId2672"/>
    <hyperlink ref="AO1631" r:id="rId2673"/>
    <hyperlink ref="AO1632" r:id="rId2674"/>
    <hyperlink ref="AO1633" r:id="rId2675"/>
    <hyperlink ref="AO1635" r:id="rId2676"/>
    <hyperlink ref="AO1636" r:id="rId2677"/>
    <hyperlink ref="AO1638" r:id="rId2678"/>
    <hyperlink ref="AO1639" r:id="rId2679"/>
    <hyperlink ref="AO1640" r:id="rId2680"/>
    <hyperlink ref="AO1641" r:id="rId2681"/>
    <hyperlink ref="AO1643" r:id="rId2682"/>
    <hyperlink ref="AO1644" r:id="rId2683"/>
    <hyperlink ref="AO1645" r:id="rId2684"/>
    <hyperlink ref="AO1646" r:id="rId2685"/>
    <hyperlink ref="AO1647" r:id="rId2686"/>
    <hyperlink ref="AO1649" r:id="rId2687"/>
    <hyperlink ref="AO1650" r:id="rId2688"/>
    <hyperlink ref="AO1651" r:id="rId2689"/>
    <hyperlink ref="AO1652" r:id="rId2690"/>
    <hyperlink ref="AO1653" r:id="rId2691"/>
    <hyperlink ref="AO1654" r:id="rId2692"/>
    <hyperlink ref="AO1655" r:id="rId2693"/>
    <hyperlink ref="AO1657" r:id="rId2694"/>
    <hyperlink ref="AO1658" r:id="rId2695"/>
    <hyperlink ref="AO1659" r:id="rId2696"/>
    <hyperlink ref="AO1660" r:id="rId2697"/>
    <hyperlink ref="AO1661" r:id="rId2698"/>
    <hyperlink ref="AO1662" r:id="rId2699"/>
    <hyperlink ref="AO1664" r:id="rId2700"/>
    <hyperlink ref="AO1665" r:id="rId2701"/>
    <hyperlink ref="AO1666" r:id="rId2702"/>
    <hyperlink ref="AO1668" r:id="rId2703"/>
    <hyperlink ref="AO1670" r:id="rId2704"/>
    <hyperlink ref="AO1671" r:id="rId2705"/>
    <hyperlink ref="AO1674" r:id="rId2706"/>
    <hyperlink ref="AO1675" r:id="rId2707"/>
    <hyperlink ref="AO1676" r:id="rId2708"/>
    <hyperlink ref="AO1677" r:id="rId2709"/>
    <hyperlink ref="AO1678" r:id="rId2710"/>
    <hyperlink ref="AO1679" r:id="rId2711"/>
    <hyperlink ref="AO1680" r:id="rId2712"/>
    <hyperlink ref="AO1681" r:id="rId2713"/>
    <hyperlink ref="AO1682" r:id="rId2714"/>
    <hyperlink ref="AO1683" r:id="rId2715"/>
    <hyperlink ref="AO1684" r:id="rId2716"/>
    <hyperlink ref="AO1685" r:id="rId2717"/>
    <hyperlink ref="AO1686" r:id="rId2718"/>
    <hyperlink ref="AO1687" r:id="rId2719"/>
    <hyperlink ref="AO1688" r:id="rId2720"/>
    <hyperlink ref="AO1689" r:id="rId2721"/>
    <hyperlink ref="AO1690" r:id="rId2722"/>
    <hyperlink ref="AO1691" r:id="rId2723"/>
    <hyperlink ref="AO1692" r:id="rId2724"/>
    <hyperlink ref="AO1693" r:id="rId2725"/>
    <hyperlink ref="AO1694" r:id="rId2726"/>
    <hyperlink ref="AO1695" r:id="rId2727"/>
    <hyperlink ref="AO1696" r:id="rId2728"/>
    <hyperlink ref="AO1697" r:id="rId2729"/>
    <hyperlink ref="AO1698" r:id="rId2730"/>
    <hyperlink ref="AO1699" r:id="rId2731"/>
    <hyperlink ref="AO1700" r:id="rId2732"/>
    <hyperlink ref="AO1702" r:id="rId2733"/>
    <hyperlink ref="AO1703" r:id="rId2734"/>
    <hyperlink ref="AO1704" r:id="rId2735"/>
    <hyperlink ref="AO1705" r:id="rId2736"/>
    <hyperlink ref="AO1706" r:id="rId2737"/>
    <hyperlink ref="AO1708" r:id="rId2738"/>
    <hyperlink ref="AO1709" r:id="rId2739"/>
    <hyperlink ref="AO1710" r:id="rId2740"/>
    <hyperlink ref="AO1711" r:id="rId2741"/>
    <hyperlink ref="AO1712" r:id="rId2742"/>
    <hyperlink ref="AO1713" r:id="rId2743"/>
    <hyperlink ref="AO1714" r:id="rId2744"/>
    <hyperlink ref="AO1715" r:id="rId2745"/>
    <hyperlink ref="AO1716" r:id="rId2746"/>
    <hyperlink ref="AO1717" r:id="rId2747"/>
    <hyperlink ref="AO1718" r:id="rId2748"/>
    <hyperlink ref="AO1719" r:id="rId2749"/>
    <hyperlink ref="AO1720" r:id="rId2750"/>
    <hyperlink ref="AO1721" r:id="rId2751"/>
    <hyperlink ref="AO1722" r:id="rId2752"/>
    <hyperlink ref="AO1723" r:id="rId2753"/>
    <hyperlink ref="AO1724" r:id="rId2754"/>
    <hyperlink ref="AO1725" r:id="rId2755"/>
    <hyperlink ref="AO1726" r:id="rId2756"/>
    <hyperlink ref="AO1727" r:id="rId2757"/>
    <hyperlink ref="AO1728" r:id="rId2758"/>
    <hyperlink ref="AO1729" r:id="rId2759"/>
    <hyperlink ref="AO1730" r:id="rId2760"/>
    <hyperlink ref="AO1731" r:id="rId2761"/>
    <hyperlink ref="AO1732" r:id="rId2762"/>
    <hyperlink ref="AO1733" r:id="rId2763"/>
    <hyperlink ref="AO1734" r:id="rId2764"/>
    <hyperlink ref="AO1735" r:id="rId2765"/>
    <hyperlink ref="AO1736" r:id="rId2766"/>
    <hyperlink ref="AO1737" r:id="rId2767"/>
    <hyperlink ref="AO1738" r:id="rId2768"/>
    <hyperlink ref="AO1739" r:id="rId2769"/>
    <hyperlink ref="AO1740" r:id="rId2770"/>
    <hyperlink ref="AO1741" r:id="rId2771"/>
    <hyperlink ref="AO1742" r:id="rId2772"/>
    <hyperlink ref="AO1743" r:id="rId2773"/>
    <hyperlink ref="AO1744" r:id="rId2774"/>
    <hyperlink ref="AO1745" r:id="rId2775"/>
    <hyperlink ref="AO1746" r:id="rId2776"/>
    <hyperlink ref="AO1747" r:id="rId2777"/>
    <hyperlink ref="AO1748" r:id="rId2778"/>
    <hyperlink ref="AO1749" r:id="rId2779"/>
    <hyperlink ref="AO1750" r:id="rId2780"/>
    <hyperlink ref="AO1751" r:id="rId2781"/>
    <hyperlink ref="AO1752" r:id="rId2782"/>
    <hyperlink ref="AO1753" r:id="rId2783"/>
    <hyperlink ref="AO1754" r:id="rId2784"/>
    <hyperlink ref="AO1755" r:id="rId2785"/>
    <hyperlink ref="AO1756" r:id="rId2786"/>
    <hyperlink ref="AO1757" r:id="rId2787"/>
    <hyperlink ref="AO1758" r:id="rId2788"/>
    <hyperlink ref="AO1759" r:id="rId2789"/>
    <hyperlink ref="AO1760" r:id="rId2790"/>
    <hyperlink ref="AO1761" r:id="rId2791"/>
    <hyperlink ref="AO1762" r:id="rId2792"/>
    <hyperlink ref="AO1765" r:id="rId2793"/>
    <hyperlink ref="AO1766" r:id="rId2794"/>
    <hyperlink ref="AO1767" r:id="rId2795"/>
    <hyperlink ref="AO1768" r:id="rId2796"/>
    <hyperlink ref="AO1769" r:id="rId2797"/>
    <hyperlink ref="AO1770" r:id="rId2798"/>
    <hyperlink ref="AO1771" r:id="rId2799"/>
    <hyperlink ref="AO1772" r:id="rId2800"/>
    <hyperlink ref="AO1773" r:id="rId2801"/>
    <hyperlink ref="AO1774" r:id="rId2802"/>
    <hyperlink ref="AO1775" r:id="rId2803"/>
    <hyperlink ref="AO1776" r:id="rId2804"/>
    <hyperlink ref="AO1778" r:id="rId2805"/>
    <hyperlink ref="AO1779" r:id="rId2806"/>
    <hyperlink ref="AO1780" r:id="rId2807"/>
    <hyperlink ref="AO1781" r:id="rId2808"/>
    <hyperlink ref="AO1782" r:id="rId2809"/>
    <hyperlink ref="AO1783" r:id="rId2810"/>
    <hyperlink ref="AO1784" r:id="rId2811"/>
    <hyperlink ref="AO1785" r:id="rId2812"/>
    <hyperlink ref="AO1786" r:id="rId2813"/>
    <hyperlink ref="AO1787" r:id="rId2814"/>
    <hyperlink ref="AO1788" r:id="rId2815"/>
    <hyperlink ref="AO1789" r:id="rId2816"/>
    <hyperlink ref="AO1790" r:id="rId2817"/>
    <hyperlink ref="AO1791" r:id="rId2818"/>
    <hyperlink ref="AO1793" r:id="rId2819"/>
    <hyperlink ref="AO1794" r:id="rId2820"/>
    <hyperlink ref="AO1795" r:id="rId2821"/>
    <hyperlink ref="AO1799" r:id="rId2822"/>
    <hyperlink ref="AO1800" r:id="rId2823"/>
    <hyperlink ref="AO1801" r:id="rId2824"/>
    <hyperlink ref="AO1802" r:id="rId2825"/>
    <hyperlink ref="AO1805" r:id="rId2826"/>
    <hyperlink ref="AO1806" r:id="rId2827"/>
    <hyperlink ref="AO1807" r:id="rId2828"/>
    <hyperlink ref="AO1808" r:id="rId2829"/>
    <hyperlink ref="AO1809" r:id="rId2830"/>
    <hyperlink ref="AO1810" r:id="rId2831"/>
    <hyperlink ref="AO1811" r:id="rId2832"/>
    <hyperlink ref="AO1812" r:id="rId2833"/>
    <hyperlink ref="AO1813" r:id="rId2834"/>
    <hyperlink ref="AO1814" r:id="rId2835"/>
    <hyperlink ref="AO1815" r:id="rId2836"/>
    <hyperlink ref="AO1816" r:id="rId2837"/>
    <hyperlink ref="AO1817" r:id="rId2838"/>
    <hyperlink ref="AO1818" r:id="rId2839"/>
    <hyperlink ref="AO1819" r:id="rId2840"/>
    <hyperlink ref="AO1820" r:id="rId2841"/>
    <hyperlink ref="AO1821" r:id="rId2842"/>
    <hyperlink ref="AO1822" r:id="rId2843"/>
    <hyperlink ref="AO1823" r:id="rId2844"/>
    <hyperlink ref="AO1824" r:id="rId2845"/>
    <hyperlink ref="AO1825" r:id="rId2846"/>
    <hyperlink ref="AO1826" r:id="rId2847"/>
    <hyperlink ref="AO1827" r:id="rId2848"/>
    <hyperlink ref="AO1828" r:id="rId2849"/>
    <hyperlink ref="AO1829" r:id="rId2850"/>
    <hyperlink ref="AO1830" r:id="rId2851"/>
    <hyperlink ref="AO1831" r:id="rId2852"/>
    <hyperlink ref="AO1832" r:id="rId2853"/>
    <hyperlink ref="AO1833" r:id="rId2854"/>
    <hyperlink ref="AO1834" r:id="rId2855"/>
    <hyperlink ref="AO1835" r:id="rId2856"/>
    <hyperlink ref="AO1836" r:id="rId2857"/>
    <hyperlink ref="AO1837" r:id="rId2858"/>
    <hyperlink ref="AO1838" r:id="rId2859"/>
    <hyperlink ref="AO1839" r:id="rId2860"/>
    <hyperlink ref="AO1840" r:id="rId2861"/>
    <hyperlink ref="AO1842" r:id="rId2862"/>
    <hyperlink ref="AO1843" r:id="rId2863"/>
    <hyperlink ref="AO1845" r:id="rId2864"/>
    <hyperlink ref="AO1846" r:id="rId2865"/>
    <hyperlink ref="AO1847" r:id="rId2866"/>
    <hyperlink ref="AO1849" r:id="rId2867"/>
    <hyperlink ref="AO1850" r:id="rId2868"/>
    <hyperlink ref="AO1851" r:id="rId2869"/>
    <hyperlink ref="AO1852" r:id="rId2870"/>
    <hyperlink ref="AO1853" r:id="rId2871"/>
    <hyperlink ref="AO1854" r:id="rId2872"/>
    <hyperlink ref="AO1855" r:id="rId2873"/>
    <hyperlink ref="AO1856" r:id="rId2874"/>
    <hyperlink ref="AO1857" r:id="rId2875"/>
    <hyperlink ref="AO1858" r:id="rId2876"/>
    <hyperlink ref="AO1859" r:id="rId2877"/>
    <hyperlink ref="AO1861" r:id="rId2878"/>
    <hyperlink ref="AO1862" r:id="rId2879"/>
    <hyperlink ref="AO1863" r:id="rId2880"/>
    <hyperlink ref="AO1864" r:id="rId2881"/>
    <hyperlink ref="AO1865" r:id="rId2882"/>
    <hyperlink ref="AO1866" r:id="rId2883"/>
    <hyperlink ref="AO1867" r:id="rId2884"/>
    <hyperlink ref="AO1868" r:id="rId2885"/>
    <hyperlink ref="AO1869" r:id="rId2886"/>
    <hyperlink ref="AO1870" r:id="rId2887"/>
    <hyperlink ref="AO1871" r:id="rId2888"/>
    <hyperlink ref="AO1872" r:id="rId2889"/>
    <hyperlink ref="AO1873" r:id="rId2890"/>
    <hyperlink ref="AO1874" r:id="rId2891"/>
    <hyperlink ref="AO1875" r:id="rId2892"/>
    <hyperlink ref="AO1876" r:id="rId2893"/>
    <hyperlink ref="AO1877" r:id="rId2894"/>
    <hyperlink ref="AO1878" r:id="rId2895"/>
    <hyperlink ref="AO1879" r:id="rId2896"/>
    <hyperlink ref="AO1880" r:id="rId2897"/>
    <hyperlink ref="AO1882" r:id="rId2898"/>
    <hyperlink ref="AO1883" r:id="rId2899"/>
    <hyperlink ref="AO1884" r:id="rId2900"/>
    <hyperlink ref="AO1885" r:id="rId2901"/>
    <hyperlink ref="AO1886" r:id="rId2902"/>
    <hyperlink ref="AO1887" r:id="rId2903"/>
    <hyperlink ref="AO1888" r:id="rId2904"/>
    <hyperlink ref="AO1889" r:id="rId2905"/>
    <hyperlink ref="AO1890" r:id="rId2906"/>
    <hyperlink ref="AO1891" r:id="rId2907"/>
    <hyperlink ref="AO1892" r:id="rId2908"/>
    <hyperlink ref="AO1894" r:id="rId2909"/>
    <hyperlink ref="AO1895" r:id="rId2910"/>
    <hyperlink ref="AO1896" r:id="rId2911"/>
    <hyperlink ref="AO1897" r:id="rId2912"/>
    <hyperlink ref="AO1898" r:id="rId2913"/>
    <hyperlink ref="AO1899" r:id="rId2914"/>
    <hyperlink ref="AO1900" r:id="rId2915"/>
    <hyperlink ref="AO1901" r:id="rId2916"/>
    <hyperlink ref="AO1902" r:id="rId2917"/>
    <hyperlink ref="AO1903" r:id="rId2918"/>
    <hyperlink ref="AO1904" r:id="rId2919"/>
    <hyperlink ref="AO1905" r:id="rId2920"/>
    <hyperlink ref="AO1906" r:id="rId2921"/>
    <hyperlink ref="AO1907" r:id="rId2922"/>
    <hyperlink ref="AO1908" r:id="rId2923"/>
    <hyperlink ref="AO1909" r:id="rId2924"/>
    <hyperlink ref="AO1910" r:id="rId2925"/>
    <hyperlink ref="AO1911" r:id="rId2926"/>
    <hyperlink ref="AO1912" r:id="rId2927"/>
    <hyperlink ref="AO1913" r:id="rId2928"/>
    <hyperlink ref="AO1914" r:id="rId2929"/>
    <hyperlink ref="AO1915" r:id="rId2930"/>
    <hyperlink ref="AO1916" r:id="rId2931"/>
    <hyperlink ref="AO1918" r:id="rId2932"/>
    <hyperlink ref="AO1919" r:id="rId2933"/>
    <hyperlink ref="AO1920" r:id="rId2934"/>
    <hyperlink ref="AO1922" r:id="rId2935"/>
    <hyperlink ref="AO1923" r:id="rId2936"/>
    <hyperlink ref="AO1924" r:id="rId2937"/>
    <hyperlink ref="AO1925" r:id="rId2938"/>
    <hyperlink ref="AO1926" r:id="rId2939"/>
    <hyperlink ref="AO1927" r:id="rId2940"/>
    <hyperlink ref="AO1928" r:id="rId2941"/>
    <hyperlink ref="AO1929" r:id="rId2942"/>
    <hyperlink ref="AO1930" r:id="rId2943"/>
    <hyperlink ref="AO1931" r:id="rId2944"/>
    <hyperlink ref="AO1933" r:id="rId2945"/>
    <hyperlink ref="AO1934" r:id="rId2946"/>
    <hyperlink ref="AO1936" r:id="rId2947"/>
    <hyperlink ref="AO1938" r:id="rId2948"/>
    <hyperlink ref="AO1940" r:id="rId2949"/>
    <hyperlink ref="AO1941" r:id="rId2950"/>
    <hyperlink ref="AO1944" r:id="rId2951"/>
    <hyperlink ref="AO1945" r:id="rId2952"/>
    <hyperlink ref="AO1946" r:id="rId2953"/>
    <hyperlink ref="AO1947" r:id="rId2954"/>
    <hyperlink ref="AO1948" r:id="rId2955"/>
    <hyperlink ref="AO1949" r:id="rId2956"/>
    <hyperlink ref="AO1951" r:id="rId2957"/>
    <hyperlink ref="AO1952" r:id="rId2958"/>
    <hyperlink ref="AO1953" r:id="rId2959"/>
    <hyperlink ref="AO1955" r:id="rId2960"/>
    <hyperlink ref="AO1957" r:id="rId2961"/>
    <hyperlink ref="AO1958" r:id="rId2962"/>
    <hyperlink ref="AO1959" r:id="rId2963"/>
    <hyperlink ref="AO1960" r:id="rId2964"/>
    <hyperlink ref="AO1961" r:id="rId2965"/>
    <hyperlink ref="AO1962" r:id="rId2966"/>
    <hyperlink ref="AO1963" r:id="rId2967"/>
    <hyperlink ref="AO1964" r:id="rId2968"/>
    <hyperlink ref="AO1965" r:id="rId2969"/>
    <hyperlink ref="AO1966" r:id="rId2970"/>
    <hyperlink ref="AO1967" r:id="rId2971"/>
    <hyperlink ref="AO1969" r:id="rId2972"/>
    <hyperlink ref="AO1970" r:id="rId2973"/>
    <hyperlink ref="AO1971" r:id="rId2974"/>
    <hyperlink ref="AO1973" r:id="rId2975"/>
    <hyperlink ref="AO1974" r:id="rId2976"/>
    <hyperlink ref="AO1975" r:id="rId2977"/>
    <hyperlink ref="AO1976" r:id="rId2978"/>
    <hyperlink ref="AO1977" r:id="rId2979"/>
    <hyperlink ref="AO1978" r:id="rId2980"/>
    <hyperlink ref="AO1980" r:id="rId2981"/>
    <hyperlink ref="AO1981" r:id="rId2982"/>
    <hyperlink ref="AO1982" r:id="rId2983"/>
    <hyperlink ref="AO1983" r:id="rId2984"/>
    <hyperlink ref="AO1984" r:id="rId2985"/>
    <hyperlink ref="AO1985" r:id="rId2986"/>
    <hyperlink ref="AO1986" r:id="rId2987"/>
    <hyperlink ref="AO1987" r:id="rId2988"/>
    <hyperlink ref="AO1988" r:id="rId2989"/>
    <hyperlink ref="AO1989" r:id="rId2990"/>
    <hyperlink ref="AO1990" r:id="rId2991"/>
    <hyperlink ref="AO1991" r:id="rId2992"/>
    <hyperlink ref="AO1992" r:id="rId2993"/>
    <hyperlink ref="AO1993" r:id="rId2994"/>
    <hyperlink ref="AO1994" r:id="rId2995"/>
    <hyperlink ref="AO1995" r:id="rId2996"/>
    <hyperlink ref="AO1996" r:id="rId2997"/>
    <hyperlink ref="AO1997" r:id="rId2998"/>
    <hyperlink ref="AO1998" r:id="rId2999"/>
    <hyperlink ref="AO1999" r:id="rId3000"/>
    <hyperlink ref="AO2000" r:id="rId3001"/>
    <hyperlink ref="AO2001" r:id="rId3002"/>
    <hyperlink ref="AO2002" r:id="rId3003"/>
    <hyperlink ref="AO2003" r:id="rId3004"/>
    <hyperlink ref="AO2004" r:id="rId3005"/>
    <hyperlink ref="AO2005" r:id="rId3006"/>
    <hyperlink ref="AO2006" r:id="rId3007"/>
    <hyperlink ref="AO2008" r:id="rId3008"/>
    <hyperlink ref="AO2009" r:id="rId3009"/>
    <hyperlink ref="AO2010" r:id="rId3010"/>
    <hyperlink ref="AO2011" r:id="rId3011"/>
    <hyperlink ref="AO2012" r:id="rId3012"/>
    <hyperlink ref="AO2013" r:id="rId3013"/>
    <hyperlink ref="AO2014" r:id="rId3014"/>
    <hyperlink ref="AO2015" r:id="rId3015"/>
    <hyperlink ref="AO2016" r:id="rId3016"/>
    <hyperlink ref="AO2017" r:id="rId3017"/>
    <hyperlink ref="AO2018" r:id="rId3018"/>
    <hyperlink ref="AO2019" r:id="rId3019"/>
    <hyperlink ref="AO2020" r:id="rId3020"/>
    <hyperlink ref="AO2022" r:id="rId3021"/>
    <hyperlink ref="AO2023" r:id="rId3022"/>
    <hyperlink ref="AO2024" r:id="rId3023"/>
    <hyperlink ref="AO2025" r:id="rId3024"/>
    <hyperlink ref="AO2026" r:id="rId3025"/>
    <hyperlink ref="AO2027" r:id="rId3026"/>
    <hyperlink ref="AO2028" r:id="rId3027"/>
    <hyperlink ref="AO2029" r:id="rId3028"/>
    <hyperlink ref="AO2030" r:id="rId3029"/>
    <hyperlink ref="AO2031" r:id="rId3030"/>
    <hyperlink ref="AO2032" r:id="rId3031"/>
    <hyperlink ref="AO2033" r:id="rId3032"/>
    <hyperlink ref="AO2034" r:id="rId3033"/>
    <hyperlink ref="AO2035" r:id="rId3034"/>
    <hyperlink ref="AO2036" r:id="rId3035"/>
    <hyperlink ref="AO2037" r:id="rId3036"/>
    <hyperlink ref="AO2038" r:id="rId3037"/>
    <hyperlink ref="AO2039" r:id="rId3038"/>
    <hyperlink ref="AO2040" r:id="rId3039"/>
    <hyperlink ref="AO2041" r:id="rId3040"/>
    <hyperlink ref="AO2042" r:id="rId3041"/>
    <hyperlink ref="AO2043" r:id="rId3042"/>
    <hyperlink ref="AO2044" r:id="rId3043"/>
    <hyperlink ref="AO2045" r:id="rId3044"/>
    <hyperlink ref="AO2046" r:id="rId3045"/>
    <hyperlink ref="AO2047" r:id="rId3046"/>
    <hyperlink ref="AO2048" r:id="rId3047"/>
    <hyperlink ref="AO2049" r:id="rId3048"/>
    <hyperlink ref="AO2050" r:id="rId3049"/>
    <hyperlink ref="AO2051" r:id="rId3050"/>
    <hyperlink ref="AO2052" r:id="rId3051"/>
    <hyperlink ref="AO2053" r:id="rId3052"/>
    <hyperlink ref="AO2054" r:id="rId3053"/>
    <hyperlink ref="AO2055" r:id="rId3054"/>
    <hyperlink ref="AO2056" r:id="rId3055"/>
    <hyperlink ref="AO2057" r:id="rId3056"/>
    <hyperlink ref="AO2058" r:id="rId3057"/>
    <hyperlink ref="AO2059" r:id="rId3058"/>
    <hyperlink ref="AO2060" r:id="rId3059"/>
    <hyperlink ref="AO2061" r:id="rId3060"/>
    <hyperlink ref="AO2062" r:id="rId3061"/>
    <hyperlink ref="AO2063" r:id="rId3062"/>
    <hyperlink ref="AO2064" r:id="rId3063"/>
    <hyperlink ref="AO2065" r:id="rId3064"/>
    <hyperlink ref="AO2066" r:id="rId3065"/>
    <hyperlink ref="AO2067" r:id="rId3066"/>
    <hyperlink ref="AO2068" r:id="rId3067"/>
    <hyperlink ref="AO2069" r:id="rId3068"/>
    <hyperlink ref="AO2070" r:id="rId3069"/>
    <hyperlink ref="AO2071" r:id="rId3070"/>
    <hyperlink ref="AO2072" r:id="rId3071"/>
    <hyperlink ref="AO2073" r:id="rId3072"/>
    <hyperlink ref="AO2074" r:id="rId3073"/>
    <hyperlink ref="AO2075" r:id="rId3074"/>
    <hyperlink ref="AO2076" r:id="rId3075"/>
    <hyperlink ref="AO2077" r:id="rId3076"/>
    <hyperlink ref="AO2078" r:id="rId3077"/>
    <hyperlink ref="AO2079" r:id="rId3078"/>
    <hyperlink ref="AO2080" r:id="rId3079"/>
    <hyperlink ref="AO2081" r:id="rId3080"/>
    <hyperlink ref="AO2082" r:id="rId3081"/>
    <hyperlink ref="AO2083" r:id="rId3082"/>
    <hyperlink ref="AO2084" r:id="rId3083"/>
    <hyperlink ref="AO2085" r:id="rId3084"/>
    <hyperlink ref="AO2086" r:id="rId3085"/>
    <hyperlink ref="AO2087" r:id="rId3086"/>
    <hyperlink ref="AO2088" r:id="rId3087"/>
    <hyperlink ref="AO2089" r:id="rId3088"/>
    <hyperlink ref="AO2090" r:id="rId3089"/>
    <hyperlink ref="AO2091" r:id="rId3090"/>
    <hyperlink ref="AO2092" r:id="rId3091"/>
    <hyperlink ref="AO2093" r:id="rId3092"/>
    <hyperlink ref="AO2094" r:id="rId3093"/>
    <hyperlink ref="AO2095" r:id="rId3094"/>
    <hyperlink ref="AO2096" r:id="rId3095"/>
    <hyperlink ref="AO2097" r:id="rId3096"/>
    <hyperlink ref="AO2098" r:id="rId3097"/>
    <hyperlink ref="AO2099" r:id="rId3098"/>
    <hyperlink ref="AO2100" r:id="rId3099"/>
    <hyperlink ref="AO2101" r:id="rId3100"/>
    <hyperlink ref="AO2102" r:id="rId3101"/>
    <hyperlink ref="AO2103" r:id="rId3102"/>
    <hyperlink ref="AO2104" r:id="rId3103"/>
    <hyperlink ref="AO2105" r:id="rId3104"/>
    <hyperlink ref="AO2106" r:id="rId3105"/>
    <hyperlink ref="AO2107" r:id="rId3106"/>
    <hyperlink ref="AO2108" r:id="rId3107"/>
    <hyperlink ref="AO2109" r:id="rId3108"/>
    <hyperlink ref="AO2110" r:id="rId3109"/>
    <hyperlink ref="AO2111" r:id="rId3110"/>
    <hyperlink ref="AO2112" r:id="rId3111"/>
    <hyperlink ref="AO2113" r:id="rId3112"/>
    <hyperlink ref="AO2114" r:id="rId3113"/>
    <hyperlink ref="AO2115" r:id="rId3114"/>
    <hyperlink ref="AO2116" r:id="rId3115"/>
    <hyperlink ref="AO2117" r:id="rId3116"/>
    <hyperlink ref="AO2118" r:id="rId3117"/>
    <hyperlink ref="AO2119" r:id="rId3118"/>
    <hyperlink ref="AO2120" r:id="rId3119"/>
    <hyperlink ref="AO2121" r:id="rId3120"/>
    <hyperlink ref="AO2122" r:id="rId3121"/>
    <hyperlink ref="AO2123" r:id="rId3122"/>
    <hyperlink ref="AO2124" r:id="rId3123"/>
    <hyperlink ref="AO2125" r:id="rId3124"/>
    <hyperlink ref="AO2126" r:id="rId3125"/>
    <hyperlink ref="AO2127" r:id="rId3126"/>
    <hyperlink ref="AO2128" r:id="rId3127"/>
    <hyperlink ref="AO2129" r:id="rId3128"/>
    <hyperlink ref="AO2130" r:id="rId3129"/>
    <hyperlink ref="AO2131" r:id="rId3130"/>
    <hyperlink ref="AO2133" r:id="rId3131"/>
    <hyperlink ref="AO2134" r:id="rId3132"/>
    <hyperlink ref="AO2135" r:id="rId3133"/>
    <hyperlink ref="AO2136" r:id="rId3134"/>
    <hyperlink ref="AO2137" r:id="rId3135"/>
    <hyperlink ref="AO2138" r:id="rId3136"/>
    <hyperlink ref="AO2139" r:id="rId3137"/>
    <hyperlink ref="AO2140" r:id="rId3138"/>
    <hyperlink ref="AO2141" r:id="rId3139"/>
    <hyperlink ref="AO2142" r:id="rId3140"/>
    <hyperlink ref="AO2143" r:id="rId3141"/>
    <hyperlink ref="AO2144" r:id="rId3142"/>
    <hyperlink ref="AO2145" r:id="rId3143"/>
    <hyperlink ref="AO2146" r:id="rId3144"/>
    <hyperlink ref="AO2147" r:id="rId3145"/>
    <hyperlink ref="AO2148" r:id="rId3146"/>
    <hyperlink ref="AO2149" r:id="rId3147"/>
    <hyperlink ref="AO2150" r:id="rId3148"/>
    <hyperlink ref="AO2151" r:id="rId3149"/>
    <hyperlink ref="AO2152" r:id="rId3150"/>
    <hyperlink ref="AO2153" r:id="rId3151"/>
    <hyperlink ref="AO2154" r:id="rId3152"/>
    <hyperlink ref="AO2155" r:id="rId3153"/>
    <hyperlink ref="AO2156" r:id="rId3154"/>
    <hyperlink ref="AO2157" r:id="rId3155"/>
    <hyperlink ref="AO2158" r:id="rId3156"/>
    <hyperlink ref="AO2159" r:id="rId3157"/>
    <hyperlink ref="AO2160" r:id="rId3158"/>
    <hyperlink ref="AO2161" r:id="rId3159"/>
    <hyperlink ref="AO2162" r:id="rId3160"/>
    <hyperlink ref="AO2163" r:id="rId3161"/>
    <hyperlink ref="AO2165" r:id="rId3162"/>
    <hyperlink ref="AO2166" r:id="rId3163"/>
    <hyperlink ref="AO2167" r:id="rId3164"/>
    <hyperlink ref="AO2168" r:id="rId3165"/>
    <hyperlink ref="AO2169" r:id="rId3166"/>
    <hyperlink ref="AO2170" r:id="rId3167"/>
    <hyperlink ref="AO2171" r:id="rId3168"/>
    <hyperlink ref="AO2172" r:id="rId3169"/>
    <hyperlink ref="AO2173" r:id="rId3170"/>
    <hyperlink ref="AO2174" r:id="rId3171"/>
    <hyperlink ref="AO2175" r:id="rId3172"/>
    <hyperlink ref="AO2176" r:id="rId3173"/>
    <hyperlink ref="AO2177" r:id="rId3174"/>
    <hyperlink ref="AO2178" r:id="rId3175"/>
    <hyperlink ref="AO2179" r:id="rId3176"/>
    <hyperlink ref="AO2180" r:id="rId3177"/>
    <hyperlink ref="AO2181" r:id="rId3178"/>
    <hyperlink ref="AO2182" r:id="rId3179"/>
    <hyperlink ref="AO2183" r:id="rId3180"/>
    <hyperlink ref="AO2184" r:id="rId3181"/>
    <hyperlink ref="AO2185" r:id="rId3182"/>
    <hyperlink ref="AO2186" r:id="rId3183"/>
    <hyperlink ref="AO2187" r:id="rId3184"/>
    <hyperlink ref="AO2188" r:id="rId3185"/>
    <hyperlink ref="AO2189" r:id="rId3186"/>
    <hyperlink ref="AO2190" r:id="rId3187"/>
    <hyperlink ref="AO2191" r:id="rId3188"/>
    <hyperlink ref="AO2192" r:id="rId3189"/>
    <hyperlink ref="AO2193" r:id="rId3190"/>
    <hyperlink ref="AO2194" r:id="rId3191"/>
    <hyperlink ref="AO2195" r:id="rId3192"/>
    <hyperlink ref="AO2196" r:id="rId3193"/>
    <hyperlink ref="AO2197" r:id="rId3194"/>
    <hyperlink ref="AO2198" r:id="rId3195"/>
    <hyperlink ref="AO2199" r:id="rId3196"/>
    <hyperlink ref="AO2200" r:id="rId3197"/>
    <hyperlink ref="AO2201" r:id="rId3198"/>
    <hyperlink ref="AO2202" r:id="rId3199"/>
    <hyperlink ref="AO2203" r:id="rId3200"/>
    <hyperlink ref="AO2204" r:id="rId3201"/>
    <hyperlink ref="AO2205" r:id="rId3202"/>
    <hyperlink ref="AO2207" r:id="rId3203"/>
    <hyperlink ref="AO2208" r:id="rId3204"/>
    <hyperlink ref="AO2209" r:id="rId3205"/>
    <hyperlink ref="AO2210" r:id="rId3206"/>
    <hyperlink ref="AO2211" r:id="rId3207"/>
    <hyperlink ref="AO2212" r:id="rId3208"/>
    <hyperlink ref="AO2213" r:id="rId3209"/>
    <hyperlink ref="AO2215" r:id="rId3210"/>
    <hyperlink ref="AO2217" r:id="rId3211"/>
    <hyperlink ref="AO2218" r:id="rId3212"/>
    <hyperlink ref="AO2219" r:id="rId3213"/>
    <hyperlink ref="AO2220" r:id="rId3214"/>
    <hyperlink ref="AO2221" r:id="rId3215"/>
    <hyperlink ref="AO2222" r:id="rId3216"/>
    <hyperlink ref="AO2223" r:id="rId3217"/>
    <hyperlink ref="AO2224" r:id="rId3218"/>
    <hyperlink ref="AO2225" r:id="rId3219"/>
    <hyperlink ref="AO2226" r:id="rId3220"/>
    <hyperlink ref="AO2228" r:id="rId3221"/>
    <hyperlink ref="AO2229" r:id="rId3222"/>
    <hyperlink ref="AO2230" r:id="rId3223"/>
    <hyperlink ref="AO2231" r:id="rId3224"/>
    <hyperlink ref="AO2232" r:id="rId3225"/>
    <hyperlink ref="AO2233" r:id="rId3226"/>
    <hyperlink ref="AO2234" r:id="rId3227"/>
    <hyperlink ref="AO2235" r:id="rId3228"/>
    <hyperlink ref="AO2236" r:id="rId3229"/>
    <hyperlink ref="AO2237" r:id="rId3230"/>
    <hyperlink ref="AO2238" r:id="rId3231"/>
    <hyperlink ref="AO2240" r:id="rId3232"/>
    <hyperlink ref="AO2241" r:id="rId3233"/>
    <hyperlink ref="AO2242" r:id="rId3234"/>
    <hyperlink ref="AO2243" r:id="rId3235"/>
    <hyperlink ref="AO2244" r:id="rId3236"/>
    <hyperlink ref="AO2245" r:id="rId3237"/>
    <hyperlink ref="AO2246" r:id="rId3238"/>
    <hyperlink ref="AO2247" r:id="rId3239"/>
    <hyperlink ref="AO2248" r:id="rId3240"/>
    <hyperlink ref="AO2249" r:id="rId3241"/>
    <hyperlink ref="AO2250" r:id="rId3242"/>
    <hyperlink ref="AO2251" r:id="rId3243"/>
    <hyperlink ref="AO2252" r:id="rId3244"/>
    <hyperlink ref="AO2253" r:id="rId3245"/>
    <hyperlink ref="AO2254" r:id="rId3246"/>
    <hyperlink ref="AO2255" r:id="rId3247"/>
    <hyperlink ref="AO2256" r:id="rId3248"/>
    <hyperlink ref="AO2257" r:id="rId3249"/>
    <hyperlink ref="AO2258" r:id="rId3250"/>
    <hyperlink ref="AO2259" r:id="rId3251"/>
    <hyperlink ref="AO2260" r:id="rId3252"/>
    <hyperlink ref="AO2263" r:id="rId3253"/>
    <hyperlink ref="AO2264" r:id="rId3254"/>
    <hyperlink ref="AO2266" r:id="rId3255"/>
    <hyperlink ref="AO2267" r:id="rId3256"/>
    <hyperlink ref="AO2268" r:id="rId3257"/>
    <hyperlink ref="AO2269" r:id="rId3258"/>
    <hyperlink ref="AO2270" r:id="rId3259"/>
    <hyperlink ref="AO2271" r:id="rId3260"/>
    <hyperlink ref="AO2272" r:id="rId3261"/>
    <hyperlink ref="AO2273" r:id="rId3262"/>
    <hyperlink ref="AO2274" r:id="rId3263"/>
    <hyperlink ref="AO2275" r:id="rId3264"/>
    <hyperlink ref="AO2276" r:id="rId3265"/>
    <hyperlink ref="AO2277" r:id="rId3266"/>
    <hyperlink ref="AO2278" r:id="rId3267"/>
    <hyperlink ref="AO2279" r:id="rId3268"/>
    <hyperlink ref="AO2280" r:id="rId3269"/>
    <hyperlink ref="AO2281" r:id="rId3270"/>
    <hyperlink ref="AO2282" r:id="rId3271"/>
    <hyperlink ref="AO2283" r:id="rId3272"/>
    <hyperlink ref="AO2284" r:id="rId3273"/>
    <hyperlink ref="AO2285" r:id="rId3274"/>
    <hyperlink ref="AO2286" r:id="rId3275"/>
    <hyperlink ref="AO2287" r:id="rId3276"/>
    <hyperlink ref="AO2288" r:id="rId3277"/>
    <hyperlink ref="AO2289" r:id="rId3278"/>
    <hyperlink ref="AO2290" r:id="rId3279"/>
    <hyperlink ref="AO2291" r:id="rId3280"/>
    <hyperlink ref="AO2292" r:id="rId3281"/>
    <hyperlink ref="AO2294" r:id="rId3282"/>
    <hyperlink ref="AO2295" r:id="rId3283"/>
    <hyperlink ref="AO2296" r:id="rId3284"/>
    <hyperlink ref="AO2297" r:id="rId3285"/>
    <hyperlink ref="AO2298" r:id="rId3286"/>
    <hyperlink ref="AO2299" r:id="rId3287"/>
    <hyperlink ref="AO2302" r:id="rId3288"/>
    <hyperlink ref="AO2303" r:id="rId3289"/>
    <hyperlink ref="AO2305" r:id="rId3290"/>
    <hyperlink ref="AO2306" r:id="rId3291"/>
    <hyperlink ref="AO2307" r:id="rId3292"/>
    <hyperlink ref="AO2308" r:id="rId3293"/>
    <hyperlink ref="AO2309" r:id="rId3294"/>
    <hyperlink ref="AO2311" r:id="rId3295"/>
    <hyperlink ref="AO2312" r:id="rId3296"/>
    <hyperlink ref="AO2313" r:id="rId3297"/>
    <hyperlink ref="AO2314" r:id="rId3298"/>
    <hyperlink ref="AO2315" r:id="rId3299"/>
    <hyperlink ref="AO2316" r:id="rId3300"/>
    <hyperlink ref="AO2317" r:id="rId3301"/>
    <hyperlink ref="AO2318" r:id="rId3302"/>
    <hyperlink ref="AO2319" r:id="rId3303"/>
    <hyperlink ref="AO2320" r:id="rId3304"/>
    <hyperlink ref="AO2321" r:id="rId3305"/>
    <hyperlink ref="AO2322" r:id="rId3306"/>
    <hyperlink ref="AO2323" r:id="rId3307"/>
    <hyperlink ref="AO2325" r:id="rId3308"/>
    <hyperlink ref="AO2326" r:id="rId3309"/>
    <hyperlink ref="AO2327" r:id="rId3310"/>
    <hyperlink ref="AO2330" r:id="rId3311"/>
    <hyperlink ref="AO2333" r:id="rId3312"/>
    <hyperlink ref="AO2334" r:id="rId3313"/>
    <hyperlink ref="AO2336" r:id="rId3314"/>
    <hyperlink ref="AO2337" r:id="rId3315"/>
    <hyperlink ref="AO2339" r:id="rId3316"/>
    <hyperlink ref="AO2340" r:id="rId3317"/>
    <hyperlink ref="AO2341" r:id="rId3318"/>
    <hyperlink ref="AO2342" r:id="rId3319"/>
    <hyperlink ref="AO2343" r:id="rId3320"/>
    <hyperlink ref="AO2344" r:id="rId3321"/>
    <hyperlink ref="AO2345" r:id="rId3322"/>
    <hyperlink ref="AO2346" r:id="rId3323"/>
    <hyperlink ref="AO2347" r:id="rId3324"/>
    <hyperlink ref="AO2348" r:id="rId3325"/>
    <hyperlink ref="AO2349" r:id="rId3326"/>
    <hyperlink ref="AO2350" r:id="rId3327"/>
    <hyperlink ref="AO2351" r:id="rId3328"/>
    <hyperlink ref="AO2352" r:id="rId3329"/>
    <hyperlink ref="AO2353" r:id="rId3330"/>
    <hyperlink ref="AO2354" r:id="rId3331"/>
    <hyperlink ref="AO2355" r:id="rId3332"/>
    <hyperlink ref="AO2356" r:id="rId3333"/>
    <hyperlink ref="AO2357" r:id="rId3334"/>
    <hyperlink ref="AO2359" r:id="rId3335"/>
    <hyperlink ref="AO2360" r:id="rId3336"/>
    <hyperlink ref="AO2361" r:id="rId3337"/>
    <hyperlink ref="AO2362" r:id="rId3338"/>
    <hyperlink ref="AO2363" r:id="rId3339"/>
    <hyperlink ref="AO2364" r:id="rId3340"/>
    <hyperlink ref="AO2365" r:id="rId3341"/>
    <hyperlink ref="AO2366" r:id="rId3342"/>
    <hyperlink ref="AO2367" r:id="rId3343"/>
    <hyperlink ref="AO2368" r:id="rId3344"/>
    <hyperlink ref="AO2369" r:id="rId3345"/>
    <hyperlink ref="AO2370" r:id="rId3346"/>
    <hyperlink ref="AO2371" r:id="rId3347"/>
    <hyperlink ref="AO2372" r:id="rId3348"/>
    <hyperlink ref="AO2374" r:id="rId3349"/>
    <hyperlink ref="AO2375" r:id="rId3350"/>
    <hyperlink ref="AO2376" r:id="rId3351"/>
    <hyperlink ref="AO2377" r:id="rId3352"/>
    <hyperlink ref="AO2378" r:id="rId3353"/>
    <hyperlink ref="AO2379" r:id="rId3354"/>
    <hyperlink ref="AO2380" r:id="rId3355"/>
    <hyperlink ref="AO2381" r:id="rId3356"/>
    <hyperlink ref="AO2382" r:id="rId3357"/>
    <hyperlink ref="AO2383" r:id="rId3358"/>
    <hyperlink ref="AO2384" r:id="rId3359"/>
    <hyperlink ref="AO2385" r:id="rId3360"/>
    <hyperlink ref="AO2386" r:id="rId3361"/>
    <hyperlink ref="AO2387" r:id="rId3362"/>
    <hyperlink ref="AO2388" r:id="rId3363"/>
    <hyperlink ref="AO2389" r:id="rId3364"/>
    <hyperlink ref="AO2390" r:id="rId3365"/>
    <hyperlink ref="AO2391" r:id="rId3366"/>
    <hyperlink ref="AO2392" r:id="rId3367"/>
    <hyperlink ref="AO2393" r:id="rId3368"/>
    <hyperlink ref="AO2394" r:id="rId3369"/>
    <hyperlink ref="AO2395" r:id="rId3370"/>
    <hyperlink ref="AO2396" r:id="rId3371"/>
    <hyperlink ref="AO2397" r:id="rId3372"/>
    <hyperlink ref="AO2398" r:id="rId3373"/>
    <hyperlink ref="AO2399" r:id="rId3374"/>
    <hyperlink ref="AO2400" r:id="rId3375"/>
    <hyperlink ref="AO2403" r:id="rId3376"/>
    <hyperlink ref="AO2404" r:id="rId3377"/>
    <hyperlink ref="AO2405" r:id="rId3378"/>
    <hyperlink ref="AO2408" r:id="rId3379"/>
    <hyperlink ref="AO2409" r:id="rId3380"/>
    <hyperlink ref="AO2410" r:id="rId3381"/>
    <hyperlink ref="AO2411" r:id="rId3382"/>
    <hyperlink ref="AO2412" r:id="rId3383"/>
    <hyperlink ref="AO2413" r:id="rId3384"/>
    <hyperlink ref="AO2414" r:id="rId3385"/>
    <hyperlink ref="AO2415" r:id="rId3386"/>
    <hyperlink ref="AO2416" r:id="rId3387"/>
    <hyperlink ref="AO2417" r:id="rId3388"/>
    <hyperlink ref="AO2418" r:id="rId3389"/>
    <hyperlink ref="AO2419" r:id="rId3390"/>
    <hyperlink ref="AO2420" r:id="rId3391"/>
    <hyperlink ref="AO2421" r:id="rId3392"/>
    <hyperlink ref="AO2422" r:id="rId3393"/>
    <hyperlink ref="AO2423" r:id="rId3394"/>
    <hyperlink ref="AO2424" r:id="rId3395"/>
    <hyperlink ref="AO2425" r:id="rId3396"/>
    <hyperlink ref="AO2427" r:id="rId3397"/>
    <hyperlink ref="AO2428" r:id="rId3398"/>
    <hyperlink ref="AO2429" r:id="rId3399"/>
    <hyperlink ref="AO2430" r:id="rId3400"/>
    <hyperlink ref="AO2431" r:id="rId3401"/>
    <hyperlink ref="AO2432" r:id="rId3402"/>
    <hyperlink ref="AO2433" r:id="rId3403"/>
    <hyperlink ref="AO2434" r:id="rId3404"/>
    <hyperlink ref="AO2435" r:id="rId3405"/>
    <hyperlink ref="AO2436" r:id="rId3406"/>
    <hyperlink ref="AO2437" r:id="rId3407"/>
    <hyperlink ref="AO2440" r:id="rId3408"/>
    <hyperlink ref="AO2441" r:id="rId3409"/>
    <hyperlink ref="AO2442" r:id="rId3410"/>
    <hyperlink ref="AO2443" r:id="rId3411"/>
    <hyperlink ref="AO2444" r:id="rId3412"/>
    <hyperlink ref="AO2445" r:id="rId3413"/>
    <hyperlink ref="AO2446" r:id="rId3414"/>
    <hyperlink ref="AO2447" r:id="rId3415"/>
    <hyperlink ref="AO2448" r:id="rId3416"/>
    <hyperlink ref="AO2449" r:id="rId3417"/>
    <hyperlink ref="AO2450" r:id="rId3418"/>
    <hyperlink ref="AO2451" r:id="rId3419"/>
    <hyperlink ref="AO2452" r:id="rId3420"/>
    <hyperlink ref="AO2453" r:id="rId3421"/>
    <hyperlink ref="AO2454" r:id="rId3422"/>
    <hyperlink ref="AO2455" r:id="rId3423"/>
    <hyperlink ref="AO2456" r:id="rId3424"/>
    <hyperlink ref="AO2457" r:id="rId3425"/>
    <hyperlink ref="AO2458" r:id="rId3426"/>
    <hyperlink ref="AO2459" r:id="rId3427"/>
    <hyperlink ref="AO2460" r:id="rId3428"/>
    <hyperlink ref="AO2461" r:id="rId3429"/>
    <hyperlink ref="AO2462" r:id="rId3430"/>
    <hyperlink ref="AO2463" r:id="rId3431"/>
    <hyperlink ref="AO2464" r:id="rId3432"/>
    <hyperlink ref="AO2465" r:id="rId3433"/>
    <hyperlink ref="AO2467" r:id="rId3434"/>
    <hyperlink ref="AO2468" r:id="rId3435"/>
    <hyperlink ref="AO2469" r:id="rId3436"/>
    <hyperlink ref="AO2470" r:id="rId3437"/>
    <hyperlink ref="AO2471" r:id="rId3438"/>
    <hyperlink ref="AO2473" r:id="rId3439"/>
    <hyperlink ref="AO2474" r:id="rId3440"/>
    <hyperlink ref="AO2475" r:id="rId3441"/>
    <hyperlink ref="AO2476" r:id="rId3442"/>
    <hyperlink ref="AO2477" r:id="rId3443"/>
    <hyperlink ref="AO2478" r:id="rId3444"/>
    <hyperlink ref="AO2479" r:id="rId3445"/>
    <hyperlink ref="AO2480" r:id="rId3446"/>
    <hyperlink ref="AO2481" r:id="rId3447"/>
    <hyperlink ref="AO2482" r:id="rId3448"/>
    <hyperlink ref="AO2483" r:id="rId3449"/>
    <hyperlink ref="AO2484" r:id="rId3450"/>
    <hyperlink ref="AO2485" r:id="rId3451"/>
    <hyperlink ref="AO2486" r:id="rId3452"/>
    <hyperlink ref="AO2487" r:id="rId3453"/>
    <hyperlink ref="AO2488" r:id="rId3454"/>
    <hyperlink ref="AO2489" r:id="rId3455"/>
    <hyperlink ref="AO2490" r:id="rId3456"/>
    <hyperlink ref="AO2491" r:id="rId3457"/>
    <hyperlink ref="AO2492" r:id="rId3458"/>
    <hyperlink ref="AO2493" r:id="rId3459"/>
    <hyperlink ref="AO2494" r:id="rId3460"/>
    <hyperlink ref="AO2495" r:id="rId3461"/>
    <hyperlink ref="AO2496" r:id="rId3462"/>
    <hyperlink ref="AO2497" r:id="rId3463"/>
    <hyperlink ref="AO2498" r:id="rId3464"/>
    <hyperlink ref="AO2500" r:id="rId3465"/>
    <hyperlink ref="AO2501" r:id="rId3466"/>
    <hyperlink ref="AO2502" r:id="rId3467"/>
    <hyperlink ref="AO2503" r:id="rId3468"/>
    <hyperlink ref="AO2518" r:id="rId3469"/>
    <hyperlink ref="AO2519" r:id="rId3470"/>
    <hyperlink ref="AO2520" r:id="rId3471"/>
    <hyperlink ref="AO2521" r:id="rId3472"/>
    <hyperlink ref="AO2523" r:id="rId3473"/>
    <hyperlink ref="AO2524" r:id="rId3474"/>
    <hyperlink ref="AO2525" r:id="rId3475"/>
    <hyperlink ref="AO2526" r:id="rId3476"/>
    <hyperlink ref="AO2527" r:id="rId3477"/>
    <hyperlink ref="AO2528" r:id="rId3478"/>
    <hyperlink ref="AO2529" r:id="rId3479"/>
    <hyperlink ref="AO2530" r:id="rId3480"/>
    <hyperlink ref="AO2531" r:id="rId3481"/>
    <hyperlink ref="AO2532" r:id="rId3482"/>
    <hyperlink ref="AO2533" r:id="rId3483"/>
    <hyperlink ref="AO2534" r:id="rId3484"/>
    <hyperlink ref="AO2535" r:id="rId3485"/>
    <hyperlink ref="AO2536" r:id="rId3486"/>
    <hyperlink ref="AO2537" r:id="rId3487"/>
    <hyperlink ref="AO2538" r:id="rId3488"/>
    <hyperlink ref="AO2539" r:id="rId3489"/>
    <hyperlink ref="AO2540" r:id="rId3490"/>
    <hyperlink ref="AO2541" r:id="rId3491"/>
    <hyperlink ref="AO2542" r:id="rId3492"/>
    <hyperlink ref="AO2543" r:id="rId3493"/>
    <hyperlink ref="AO2544" r:id="rId3494"/>
    <hyperlink ref="AO2545" r:id="rId3495"/>
    <hyperlink ref="AO2546" r:id="rId3496"/>
    <hyperlink ref="AO2548" r:id="rId3497"/>
    <hyperlink ref="AO2549" r:id="rId3498"/>
    <hyperlink ref="AO2550" r:id="rId3499"/>
    <hyperlink ref="AO2551" r:id="rId3500"/>
    <hyperlink ref="AO2552" r:id="rId3501"/>
    <hyperlink ref="AO2553" r:id="rId3502"/>
    <hyperlink ref="AO2555" r:id="rId3503"/>
    <hyperlink ref="AO2556" r:id="rId3504"/>
    <hyperlink ref="AO2557" r:id="rId3505"/>
    <hyperlink ref="AO2558" r:id="rId3506"/>
    <hyperlink ref="AO2559" r:id="rId3507"/>
    <hyperlink ref="AO2560" r:id="rId3508"/>
    <hyperlink ref="AO2562" r:id="rId3509"/>
    <hyperlink ref="AO2563" r:id="rId3510"/>
    <hyperlink ref="AO2564" r:id="rId3511"/>
    <hyperlink ref="AO2565" r:id="rId3512"/>
    <hyperlink ref="AO2566" r:id="rId3513"/>
    <hyperlink ref="AO2567" r:id="rId3514"/>
    <hyperlink ref="AO2568" r:id="rId3515"/>
    <hyperlink ref="AO2570" r:id="rId3516"/>
    <hyperlink ref="AO2571" r:id="rId3517"/>
    <hyperlink ref="AO2572" r:id="rId3518"/>
    <hyperlink ref="AO2573" r:id="rId3519"/>
    <hyperlink ref="AO2574" r:id="rId3520"/>
    <hyperlink ref="AO2575" r:id="rId3521"/>
    <hyperlink ref="AO2576" r:id="rId3522"/>
    <hyperlink ref="AO2577" r:id="rId3523"/>
    <hyperlink ref="AO2578" r:id="rId3524"/>
    <hyperlink ref="AO2579" r:id="rId3525"/>
    <hyperlink ref="AO2580" r:id="rId3526"/>
    <hyperlink ref="AO2582" r:id="rId3527"/>
    <hyperlink ref="AO2583" r:id="rId3528"/>
    <hyperlink ref="AO2584" r:id="rId3529"/>
    <hyperlink ref="AO2586" r:id="rId3530"/>
    <hyperlink ref="AO2587" r:id="rId3531"/>
    <hyperlink ref="AO2588" r:id="rId3532"/>
    <hyperlink ref="AO2589" r:id="rId3533"/>
    <hyperlink ref="AO2590" r:id="rId3534"/>
    <hyperlink ref="AO2591" r:id="rId3535"/>
    <hyperlink ref="AO2593" r:id="rId3536"/>
    <hyperlink ref="AO2594" r:id="rId3537"/>
    <hyperlink ref="AO2595" r:id="rId3538"/>
    <hyperlink ref="AO2597" r:id="rId3539"/>
    <hyperlink ref="AO2598" r:id="rId3540"/>
    <hyperlink ref="AO2599" r:id="rId3541"/>
    <hyperlink ref="AO2600" r:id="rId3542"/>
    <hyperlink ref="AO2601" r:id="rId3543"/>
    <hyperlink ref="AO2602" r:id="rId3544"/>
    <hyperlink ref="AO2603" r:id="rId3545"/>
    <hyperlink ref="AO2604" r:id="rId3546"/>
    <hyperlink ref="AO2605" r:id="rId3547"/>
    <hyperlink ref="AO2606" r:id="rId3548"/>
    <hyperlink ref="AO2607" r:id="rId3549"/>
    <hyperlink ref="AO2608" r:id="rId3550"/>
    <hyperlink ref="AO2609" r:id="rId3551"/>
    <hyperlink ref="AO2610" r:id="rId3552"/>
    <hyperlink ref="AO2611" r:id="rId3553"/>
    <hyperlink ref="AO2612" r:id="rId3554"/>
    <hyperlink ref="AO2613" r:id="rId3555"/>
    <hyperlink ref="AO2614" r:id="rId3556"/>
    <hyperlink ref="AO2615" r:id="rId3557"/>
    <hyperlink ref="AO2616" r:id="rId3558"/>
    <hyperlink ref="AO2617" r:id="rId3559"/>
    <hyperlink ref="AO2618" r:id="rId3560"/>
    <hyperlink ref="AO2619" r:id="rId3561"/>
    <hyperlink ref="AO2620" r:id="rId3562"/>
    <hyperlink ref="AO2621" r:id="rId3563"/>
    <hyperlink ref="AO2623" r:id="rId3564"/>
    <hyperlink ref="AO2624" r:id="rId3565"/>
    <hyperlink ref="AO2625" r:id="rId3566"/>
    <hyperlink ref="AO2626" r:id="rId3567"/>
    <hyperlink ref="AO2627" r:id="rId3568"/>
    <hyperlink ref="AO2628" r:id="rId3569"/>
    <hyperlink ref="AO2630" r:id="rId3570"/>
    <hyperlink ref="AO2631" r:id="rId3571"/>
    <hyperlink ref="AO2632" r:id="rId3572"/>
    <hyperlink ref="AO2633" r:id="rId3573"/>
    <hyperlink ref="AO2635" r:id="rId3574"/>
    <hyperlink ref="AO2636" r:id="rId3575"/>
    <hyperlink ref="AO2637" r:id="rId3576"/>
    <hyperlink ref="AO2638" r:id="rId3577"/>
    <hyperlink ref="AO2639" r:id="rId3578"/>
    <hyperlink ref="AO2641" r:id="rId3579"/>
    <hyperlink ref="AO2642" r:id="rId3580"/>
    <hyperlink ref="AO2643" r:id="rId3581"/>
    <hyperlink ref="AO2644" r:id="rId3582"/>
    <hyperlink ref="AO2645" r:id="rId3583"/>
    <hyperlink ref="AO2646" r:id="rId3584"/>
    <hyperlink ref="AO2647" r:id="rId3585"/>
    <hyperlink ref="AO2648" r:id="rId3586"/>
    <hyperlink ref="AO2649" r:id="rId3587"/>
    <hyperlink ref="AO2650" r:id="rId3588"/>
    <hyperlink ref="AO2651" r:id="rId3589"/>
    <hyperlink ref="AO2652" r:id="rId3590"/>
    <hyperlink ref="AO2653" r:id="rId3591"/>
    <hyperlink ref="AO2654" r:id="rId3592"/>
    <hyperlink ref="AO2655" r:id="rId3593"/>
    <hyperlink ref="AO2656" r:id="rId3594"/>
    <hyperlink ref="AO2657" r:id="rId3595"/>
    <hyperlink ref="AO2658" r:id="rId3596"/>
    <hyperlink ref="AO2659" r:id="rId3597"/>
    <hyperlink ref="AO2660" r:id="rId3598"/>
    <hyperlink ref="AO2661" r:id="rId3599"/>
    <hyperlink ref="AO2662" r:id="rId3600"/>
    <hyperlink ref="AO2663" r:id="rId3601"/>
    <hyperlink ref="AO2664" r:id="rId3602"/>
    <hyperlink ref="AO2665" r:id="rId3603"/>
    <hyperlink ref="AO2666" r:id="rId3604"/>
    <hyperlink ref="AO2667" r:id="rId3605"/>
    <hyperlink ref="AO2668" r:id="rId3606"/>
    <hyperlink ref="AO2669" r:id="rId3607"/>
    <hyperlink ref="AO2670" r:id="rId3608"/>
    <hyperlink ref="AO2671" r:id="rId3609"/>
    <hyperlink ref="AO2672" r:id="rId3610"/>
    <hyperlink ref="AO2673" r:id="rId3611"/>
    <hyperlink ref="AO2674" r:id="rId3612"/>
    <hyperlink ref="AO2675" r:id="rId3613"/>
    <hyperlink ref="AO2676" r:id="rId3614"/>
    <hyperlink ref="AO2677" r:id="rId3615"/>
    <hyperlink ref="AO2678" r:id="rId3616"/>
    <hyperlink ref="AO2679" r:id="rId3617"/>
    <hyperlink ref="AO2680" r:id="rId3618"/>
    <hyperlink ref="AO2681" r:id="rId3619"/>
    <hyperlink ref="AO2682" r:id="rId3620"/>
    <hyperlink ref="AO2683" r:id="rId3621"/>
    <hyperlink ref="AO2684" r:id="rId3622"/>
    <hyperlink ref="AO2685" r:id="rId3623"/>
    <hyperlink ref="AO2686" r:id="rId3624"/>
    <hyperlink ref="AO2687" r:id="rId3625"/>
    <hyperlink ref="AO2688" r:id="rId3626"/>
    <hyperlink ref="AO2689" r:id="rId3627"/>
    <hyperlink ref="AO2690" r:id="rId3628"/>
    <hyperlink ref="AO2691" r:id="rId3629"/>
    <hyperlink ref="AO2692" r:id="rId3630"/>
    <hyperlink ref="AO2693" r:id="rId3631"/>
    <hyperlink ref="AO2694" r:id="rId3632"/>
    <hyperlink ref="AO2695" r:id="rId3633"/>
    <hyperlink ref="AO2696" r:id="rId3634"/>
    <hyperlink ref="AO2697" r:id="rId3635"/>
    <hyperlink ref="AO2698" r:id="rId3636"/>
    <hyperlink ref="AO2700" r:id="rId3637"/>
    <hyperlink ref="AO2701" r:id="rId3638"/>
    <hyperlink ref="AO2702" r:id="rId3639"/>
    <hyperlink ref="AO2703" r:id="rId3640"/>
    <hyperlink ref="AO2704" r:id="rId3641"/>
    <hyperlink ref="AO2705" r:id="rId3642"/>
    <hyperlink ref="AO2706" r:id="rId3643"/>
    <hyperlink ref="AO2707" r:id="rId3644"/>
    <hyperlink ref="AO2708" r:id="rId3645"/>
    <hyperlink ref="AO2709" r:id="rId3646"/>
    <hyperlink ref="AO2710" r:id="rId3647"/>
    <hyperlink ref="AO2711" r:id="rId3648"/>
    <hyperlink ref="AO2712" r:id="rId3649"/>
    <hyperlink ref="AO2713" r:id="rId3650"/>
    <hyperlink ref="AO2714" r:id="rId3651"/>
    <hyperlink ref="AO2715" r:id="rId3652"/>
    <hyperlink ref="AO2716" r:id="rId3653"/>
    <hyperlink ref="AO2717" r:id="rId3654"/>
    <hyperlink ref="AO2718" r:id="rId3655"/>
    <hyperlink ref="AO2719" r:id="rId3656"/>
    <hyperlink ref="AO2720" r:id="rId3657"/>
    <hyperlink ref="AO2721" r:id="rId3658"/>
    <hyperlink ref="AO2722" r:id="rId3659"/>
    <hyperlink ref="AO2723" r:id="rId3660"/>
    <hyperlink ref="AO2725" r:id="rId3661"/>
    <hyperlink ref="AO2726" r:id="rId3662"/>
    <hyperlink ref="AO2727" r:id="rId3663"/>
    <hyperlink ref="AO2728" r:id="rId3664"/>
    <hyperlink ref="AO2729" r:id="rId3665"/>
    <hyperlink ref="AO2730" r:id="rId3666"/>
    <hyperlink ref="AO2731" r:id="rId3667"/>
    <hyperlink ref="AO2732" r:id="rId3668"/>
    <hyperlink ref="AO2733" r:id="rId3669"/>
    <hyperlink ref="AO2734" r:id="rId3670"/>
    <hyperlink ref="AO2735" r:id="rId3671"/>
    <hyperlink ref="AO2736" r:id="rId3672"/>
    <hyperlink ref="AO2737" r:id="rId3673"/>
    <hyperlink ref="AO2738" r:id="rId3674"/>
    <hyperlink ref="AO2739" r:id="rId3675"/>
    <hyperlink ref="AO2740" r:id="rId3676"/>
    <hyperlink ref="AO2741" r:id="rId3677"/>
    <hyperlink ref="AO2743" r:id="rId3678"/>
    <hyperlink ref="AO2744" r:id="rId3679"/>
    <hyperlink ref="AO2745" r:id="rId3680"/>
    <hyperlink ref="AO2746" r:id="rId3681"/>
    <hyperlink ref="AO2747" r:id="rId3682"/>
    <hyperlink ref="AO2748" r:id="rId3683"/>
    <hyperlink ref="AO2749" r:id="rId3684"/>
    <hyperlink ref="AO2750" r:id="rId3685"/>
    <hyperlink ref="AO2751" r:id="rId3686"/>
    <hyperlink ref="AO2752" r:id="rId3687"/>
    <hyperlink ref="AO2754" r:id="rId3688"/>
    <hyperlink ref="AO2755" r:id="rId3689"/>
    <hyperlink ref="AO2756" r:id="rId3690"/>
    <hyperlink ref="AO2757" r:id="rId3691"/>
    <hyperlink ref="AO2758" r:id="rId3692"/>
    <hyperlink ref="AO2759" r:id="rId3693"/>
    <hyperlink ref="AO2760" r:id="rId3694"/>
    <hyperlink ref="AO2761" r:id="rId3695"/>
    <hyperlink ref="AO2762" r:id="rId3696"/>
    <hyperlink ref="AO2763" r:id="rId3697"/>
    <hyperlink ref="AO2764" r:id="rId3698"/>
    <hyperlink ref="AO2765" r:id="rId3699"/>
    <hyperlink ref="AO2766" r:id="rId3700"/>
    <hyperlink ref="AO2767" r:id="rId3701"/>
    <hyperlink ref="AO2768" r:id="rId3702"/>
    <hyperlink ref="AO2769" r:id="rId3703"/>
    <hyperlink ref="AO2770" r:id="rId3704"/>
    <hyperlink ref="AO2771" r:id="rId3705"/>
    <hyperlink ref="AO2772" r:id="rId3706"/>
    <hyperlink ref="AO2773" r:id="rId3707"/>
    <hyperlink ref="AO2774" r:id="rId3708"/>
    <hyperlink ref="AO2775" r:id="rId3709"/>
    <hyperlink ref="AO2776" r:id="rId3710"/>
    <hyperlink ref="AO2777" r:id="rId3711"/>
    <hyperlink ref="AO2778" r:id="rId3712"/>
    <hyperlink ref="AO2779" r:id="rId3713"/>
    <hyperlink ref="AO2780" r:id="rId3714"/>
    <hyperlink ref="AO2781" r:id="rId3715"/>
    <hyperlink ref="AO2782" r:id="rId3716"/>
    <hyperlink ref="AO2783" r:id="rId3717"/>
    <hyperlink ref="AO2784" r:id="rId3718"/>
    <hyperlink ref="AO2785" r:id="rId3719"/>
    <hyperlink ref="AO2786" r:id="rId3720"/>
    <hyperlink ref="AO2787" r:id="rId3721"/>
    <hyperlink ref="AO2788" r:id="rId3722"/>
    <hyperlink ref="AO2789" r:id="rId3723"/>
    <hyperlink ref="AO2790" r:id="rId3724"/>
    <hyperlink ref="AO2791" r:id="rId3725"/>
    <hyperlink ref="AO2792" r:id="rId3726"/>
    <hyperlink ref="AO2793" r:id="rId3727"/>
    <hyperlink ref="AO2794" r:id="rId3728"/>
    <hyperlink ref="AO2795" r:id="rId3729"/>
    <hyperlink ref="AO2796" r:id="rId3730"/>
    <hyperlink ref="AO2797" r:id="rId3731"/>
    <hyperlink ref="AO2798" r:id="rId3732"/>
    <hyperlink ref="AO2799" r:id="rId3733"/>
    <hyperlink ref="AO2800" r:id="rId3734"/>
    <hyperlink ref="AO2801" r:id="rId3735"/>
    <hyperlink ref="AO2802" r:id="rId3736"/>
    <hyperlink ref="AO2804" r:id="rId3737"/>
    <hyperlink ref="AO2805" r:id="rId3738"/>
    <hyperlink ref="AO2806" r:id="rId3739"/>
    <hyperlink ref="AO2807" r:id="rId3740"/>
    <hyperlink ref="AO2808" r:id="rId3741"/>
    <hyperlink ref="AO2809" r:id="rId3742"/>
    <hyperlink ref="AO2810" r:id="rId3743"/>
    <hyperlink ref="AO2811" r:id="rId3744"/>
    <hyperlink ref="AO2812" r:id="rId3745"/>
    <hyperlink ref="AO2813" r:id="rId3746"/>
    <hyperlink ref="AO2814" r:id="rId3747"/>
    <hyperlink ref="AO2815" r:id="rId3748"/>
    <hyperlink ref="AO2816" r:id="rId3749"/>
    <hyperlink ref="AO2817" r:id="rId3750"/>
    <hyperlink ref="AO2818" r:id="rId3751"/>
    <hyperlink ref="AO2819" r:id="rId3752"/>
    <hyperlink ref="AO2820" r:id="rId3753"/>
    <hyperlink ref="AO2821" r:id="rId3754"/>
    <hyperlink ref="AO2822" r:id="rId3755"/>
    <hyperlink ref="AO2823" r:id="rId3756"/>
    <hyperlink ref="AO2824" r:id="rId3757"/>
    <hyperlink ref="AO2825" r:id="rId3758"/>
    <hyperlink ref="AO2826" r:id="rId3759"/>
    <hyperlink ref="AO2827" r:id="rId3760"/>
    <hyperlink ref="AO2828" r:id="rId3761"/>
    <hyperlink ref="AO2829" r:id="rId3762"/>
    <hyperlink ref="AO2830" r:id="rId3763"/>
    <hyperlink ref="AO2831" r:id="rId3764"/>
    <hyperlink ref="AO2832" r:id="rId3765"/>
    <hyperlink ref="AO2833" r:id="rId3766"/>
    <hyperlink ref="AO2834" r:id="rId3767"/>
    <hyperlink ref="AO2835" r:id="rId3768"/>
    <hyperlink ref="AO2836" r:id="rId3769"/>
    <hyperlink ref="AO2837" r:id="rId3770"/>
    <hyperlink ref="AO2838" r:id="rId3771"/>
    <hyperlink ref="AO2839" r:id="rId3772"/>
    <hyperlink ref="AO2840" r:id="rId3773"/>
    <hyperlink ref="AO2841" r:id="rId3774"/>
    <hyperlink ref="AO2843" r:id="rId3775"/>
    <hyperlink ref="AO2844" r:id="rId3776"/>
    <hyperlink ref="AO2845" r:id="rId3777"/>
    <hyperlink ref="AO2846" r:id="rId3778"/>
    <hyperlink ref="AO2847" r:id="rId3779"/>
    <hyperlink ref="AO2848" r:id="rId3780"/>
    <hyperlink ref="AO2849" r:id="rId3781"/>
    <hyperlink ref="AO2850" r:id="rId3782"/>
    <hyperlink ref="AO2851" r:id="rId3783"/>
    <hyperlink ref="AO2852" r:id="rId3784"/>
    <hyperlink ref="AO2854" r:id="rId3785"/>
    <hyperlink ref="AO2855" r:id="rId3786"/>
    <hyperlink ref="AO2856" r:id="rId3787"/>
    <hyperlink ref="AO2857" r:id="rId3788"/>
    <hyperlink ref="AO2858" r:id="rId3789"/>
    <hyperlink ref="AO2859" r:id="rId3790"/>
    <hyperlink ref="AO2860" r:id="rId3791"/>
    <hyperlink ref="AO2862" r:id="rId3792"/>
    <hyperlink ref="AO2863" r:id="rId3793"/>
    <hyperlink ref="AO2864" r:id="rId3794"/>
    <hyperlink ref="AO2865" r:id="rId3795"/>
    <hyperlink ref="AO2866" r:id="rId3796"/>
    <hyperlink ref="AO2867" r:id="rId3797"/>
    <hyperlink ref="AO2868" r:id="rId3798"/>
    <hyperlink ref="AO2871" r:id="rId3799"/>
    <hyperlink ref="AO2872" r:id="rId3800"/>
    <hyperlink ref="AO2873" r:id="rId3801"/>
    <hyperlink ref="AO2874" r:id="rId3802"/>
    <hyperlink ref="AO2875" r:id="rId3803"/>
    <hyperlink ref="AO2876" r:id="rId3804"/>
    <hyperlink ref="AO2877" r:id="rId3805"/>
    <hyperlink ref="AO2878" r:id="rId3806"/>
    <hyperlink ref="AO2879" r:id="rId3807"/>
    <hyperlink ref="AO2880" r:id="rId3808"/>
    <hyperlink ref="AO2881" r:id="rId3809"/>
    <hyperlink ref="AO2882" r:id="rId3810"/>
    <hyperlink ref="AO2883" r:id="rId3811"/>
    <hyperlink ref="AO2884" r:id="rId3812"/>
    <hyperlink ref="AO2885" r:id="rId3813"/>
    <hyperlink ref="AO2886" r:id="rId3814"/>
    <hyperlink ref="AO2887" r:id="rId3815"/>
    <hyperlink ref="AO2888" r:id="rId3816"/>
    <hyperlink ref="AO2889" r:id="rId3817"/>
    <hyperlink ref="AO2890" r:id="rId3818"/>
    <hyperlink ref="AO2891" r:id="rId3819"/>
    <hyperlink ref="AO2892" r:id="rId3820"/>
    <hyperlink ref="AO2897" r:id="rId3821"/>
    <hyperlink ref="AO2898" r:id="rId3822"/>
    <hyperlink ref="AO2899" r:id="rId3823"/>
    <hyperlink ref="AO2900" r:id="rId3824"/>
    <hyperlink ref="AO2901" r:id="rId3825"/>
    <hyperlink ref="AO2902" r:id="rId3826"/>
    <hyperlink ref="AO2903" r:id="rId3827"/>
    <hyperlink ref="AO2905" r:id="rId3828"/>
    <hyperlink ref="AO2906" r:id="rId3829"/>
    <hyperlink ref="AO2907" r:id="rId3830"/>
    <hyperlink ref="AO2908" r:id="rId3831"/>
    <hyperlink ref="AO2909" r:id="rId3832"/>
    <hyperlink ref="AO2910" r:id="rId3833"/>
    <hyperlink ref="AO2911" r:id="rId3834"/>
    <hyperlink ref="AO2913" r:id="rId3835"/>
    <hyperlink ref="AO2914" r:id="rId3836"/>
    <hyperlink ref="AO2915" r:id="rId3837"/>
    <hyperlink ref="AO2916" r:id="rId3838"/>
    <hyperlink ref="AO2917" r:id="rId3839"/>
    <hyperlink ref="AO2919" r:id="rId3840"/>
    <hyperlink ref="AO2920" r:id="rId3841"/>
    <hyperlink ref="AO2921" r:id="rId3842"/>
    <hyperlink ref="AO2922" r:id="rId3843"/>
    <hyperlink ref="AO2924" r:id="rId3844"/>
    <hyperlink ref="AO2925" r:id="rId3845"/>
    <hyperlink ref="AO2926" r:id="rId3846"/>
    <hyperlink ref="AO2927" r:id="rId3847"/>
    <hyperlink ref="AO2928" r:id="rId3848"/>
    <hyperlink ref="AO2929" r:id="rId3849"/>
    <hyperlink ref="AO2930" r:id="rId3850"/>
    <hyperlink ref="AO2931" r:id="rId3851"/>
    <hyperlink ref="AO2932" r:id="rId3852"/>
    <hyperlink ref="AO2933" r:id="rId3853"/>
    <hyperlink ref="AO2934" r:id="rId3854"/>
    <hyperlink ref="AO2935" r:id="rId3855"/>
    <hyperlink ref="AO2936" r:id="rId3856"/>
    <hyperlink ref="AO2937" r:id="rId3857"/>
    <hyperlink ref="AO2939" r:id="rId3858"/>
    <hyperlink ref="AO2940" r:id="rId3859"/>
    <hyperlink ref="AO2942" r:id="rId3860"/>
    <hyperlink ref="AO2945" r:id="rId3861"/>
    <hyperlink ref="AO2946" r:id="rId3862"/>
    <hyperlink ref="AO2947" r:id="rId3863"/>
    <hyperlink ref="AO2949" r:id="rId3864"/>
    <hyperlink ref="AO2950" r:id="rId3865"/>
    <hyperlink ref="AO2951" r:id="rId3866"/>
    <hyperlink ref="AO2953" r:id="rId3867"/>
    <hyperlink ref="AO2954" r:id="rId3868"/>
    <hyperlink ref="AO2955" r:id="rId3869"/>
    <hyperlink ref="AO2956" r:id="rId3870"/>
    <hyperlink ref="AO2957" r:id="rId3871"/>
    <hyperlink ref="AO2958" r:id="rId3872"/>
    <hyperlink ref="AO2960" r:id="rId3873"/>
    <hyperlink ref="AO2962" r:id="rId3874"/>
    <hyperlink ref="AO2963" r:id="rId3875"/>
    <hyperlink ref="AO2964" r:id="rId3876"/>
    <hyperlink ref="AO2965" r:id="rId3877"/>
    <hyperlink ref="AO2966" r:id="rId3878"/>
    <hyperlink ref="AO2968" r:id="rId3879"/>
    <hyperlink ref="AO2969" r:id="rId3880"/>
    <hyperlink ref="AO2970" r:id="rId3881"/>
    <hyperlink ref="AO2971" r:id="rId3882"/>
    <hyperlink ref="AO2973" r:id="rId3883"/>
    <hyperlink ref="AO2974" r:id="rId3884"/>
    <hyperlink ref="AO2976" r:id="rId3885"/>
    <hyperlink ref="AO2977" r:id="rId3886"/>
    <hyperlink ref="AO2978" r:id="rId3887"/>
    <hyperlink ref="AO2979" r:id="rId3888"/>
    <hyperlink ref="AO2980" r:id="rId3889"/>
    <hyperlink ref="AO2981" r:id="rId3890"/>
    <hyperlink ref="AO2982" r:id="rId3891"/>
    <hyperlink ref="AO2983" r:id="rId3892"/>
    <hyperlink ref="AO2985" r:id="rId3893"/>
    <hyperlink ref="AO2987" r:id="rId3894"/>
    <hyperlink ref="AO2988" r:id="rId3895"/>
    <hyperlink ref="AO2989" r:id="rId3896"/>
    <hyperlink ref="AO2990" r:id="rId3897"/>
    <hyperlink ref="AO2991" r:id="rId3898"/>
    <hyperlink ref="AO2992" r:id="rId3899"/>
    <hyperlink ref="AO2993" r:id="rId3900"/>
    <hyperlink ref="AO2994" r:id="rId3901"/>
    <hyperlink ref="AO2995" r:id="rId3902"/>
    <hyperlink ref="AO2996" r:id="rId3903"/>
    <hyperlink ref="AO2997" r:id="rId3904"/>
    <hyperlink ref="AO2998" r:id="rId3905"/>
    <hyperlink ref="AO2999" r:id="rId3906"/>
    <hyperlink ref="AO3000" r:id="rId3907"/>
    <hyperlink ref="AO3001" r:id="rId3908"/>
    <hyperlink ref="AO3002" r:id="rId3909"/>
    <hyperlink ref="AO3003" r:id="rId3910"/>
    <hyperlink ref="AO3004" r:id="rId3911"/>
    <hyperlink ref="AO3005" r:id="rId3912"/>
    <hyperlink ref="AO3006" r:id="rId3913"/>
    <hyperlink ref="AO3009" r:id="rId3914"/>
    <hyperlink ref="AO3010" r:id="rId3915"/>
    <hyperlink ref="AO3011" r:id="rId3916"/>
    <hyperlink ref="AO3012" r:id="rId3917"/>
    <hyperlink ref="AO3013" r:id="rId3918"/>
    <hyperlink ref="AO3014" r:id="rId3919"/>
    <hyperlink ref="AO3015" r:id="rId3920"/>
    <hyperlink ref="AO3016" r:id="rId3921"/>
    <hyperlink ref="AO3017" r:id="rId3922"/>
    <hyperlink ref="AO3018" r:id="rId3923"/>
    <hyperlink ref="AO3019" r:id="rId3924"/>
    <hyperlink ref="AO3020" r:id="rId3925"/>
    <hyperlink ref="AO3021" r:id="rId3926"/>
    <hyperlink ref="AO3022" r:id="rId3927"/>
    <hyperlink ref="AO3023" r:id="rId3928"/>
    <hyperlink ref="AO3024" r:id="rId3929"/>
    <hyperlink ref="AO3025" r:id="rId3930"/>
    <hyperlink ref="AO3026" r:id="rId3931"/>
    <hyperlink ref="AO3027" r:id="rId3932"/>
    <hyperlink ref="AO3028" r:id="rId3933"/>
    <hyperlink ref="AO3029" r:id="rId3934"/>
    <hyperlink ref="AO3030" r:id="rId3935"/>
    <hyperlink ref="AO3031" r:id="rId3936"/>
    <hyperlink ref="AO3032" r:id="rId3937"/>
    <hyperlink ref="AO3033" r:id="rId3938"/>
    <hyperlink ref="AO3034" r:id="rId3939"/>
    <hyperlink ref="AO3035" r:id="rId3940"/>
    <hyperlink ref="AO3036" r:id="rId3941"/>
    <hyperlink ref="AO3037" r:id="rId3942"/>
    <hyperlink ref="AO3038" r:id="rId3943"/>
    <hyperlink ref="AO3039" r:id="rId3944"/>
    <hyperlink ref="AO3040" r:id="rId3945"/>
    <hyperlink ref="AO3042" r:id="rId3946"/>
    <hyperlink ref="AO3043" r:id="rId3947"/>
    <hyperlink ref="AO3044" r:id="rId3948"/>
    <hyperlink ref="AO3045" r:id="rId3949"/>
    <hyperlink ref="AO3046" r:id="rId3950"/>
    <hyperlink ref="AO3047" r:id="rId3951"/>
    <hyperlink ref="AO3048" r:id="rId3952"/>
    <hyperlink ref="AO3049" r:id="rId3953"/>
    <hyperlink ref="AO3051" r:id="rId3954"/>
    <hyperlink ref="AO3052" r:id="rId3955"/>
    <hyperlink ref="AO3053" r:id="rId3956"/>
    <hyperlink ref="AO3054" r:id="rId3957"/>
    <hyperlink ref="AO3055" r:id="rId3958"/>
    <hyperlink ref="AO3056" r:id="rId3959"/>
    <hyperlink ref="AO3057" r:id="rId3960"/>
    <hyperlink ref="AO3058" r:id="rId3961"/>
    <hyperlink ref="AO3059" r:id="rId3962"/>
    <hyperlink ref="AO3060" r:id="rId3963"/>
    <hyperlink ref="AO3061" r:id="rId3964"/>
    <hyperlink ref="AO3062" r:id="rId3965"/>
    <hyperlink ref="AO3063" r:id="rId3966"/>
    <hyperlink ref="AO3064" r:id="rId3967"/>
    <hyperlink ref="AO3065" r:id="rId3968"/>
    <hyperlink ref="AO3066" r:id="rId3969"/>
    <hyperlink ref="AO3067" r:id="rId3970"/>
    <hyperlink ref="AO3068" r:id="rId3971"/>
    <hyperlink ref="AO3069" r:id="rId3972"/>
    <hyperlink ref="AO3071" r:id="rId3973"/>
    <hyperlink ref="AO3072" r:id="rId3974"/>
    <hyperlink ref="AO3075" r:id="rId3975"/>
    <hyperlink ref="AO3076" r:id="rId3976"/>
    <hyperlink ref="AO3077" r:id="rId3977"/>
    <hyperlink ref="AO3078" r:id="rId3978"/>
    <hyperlink ref="AO3079" r:id="rId3979"/>
    <hyperlink ref="AO3080" r:id="rId3980"/>
    <hyperlink ref="AO3081" r:id="rId3981"/>
    <hyperlink ref="AO3082" r:id="rId3982"/>
    <hyperlink ref="AO3083" r:id="rId3983"/>
    <hyperlink ref="AO3084" r:id="rId3984"/>
    <hyperlink ref="AO3085" r:id="rId3985"/>
    <hyperlink ref="AO3086" r:id="rId3986"/>
    <hyperlink ref="AO3087" r:id="rId3987"/>
    <hyperlink ref="AO3088" r:id="rId3988"/>
    <hyperlink ref="AO3089" r:id="rId3989"/>
    <hyperlink ref="AO3090" r:id="rId3990"/>
    <hyperlink ref="AO3091" r:id="rId3991"/>
    <hyperlink ref="AO3092" r:id="rId3992"/>
    <hyperlink ref="AO3094" r:id="rId3993"/>
    <hyperlink ref="AO3095" r:id="rId3994"/>
    <hyperlink ref="AO3096" r:id="rId3995"/>
    <hyperlink ref="AO3098" r:id="rId3996"/>
    <hyperlink ref="AO3099" r:id="rId3997"/>
    <hyperlink ref="AO3100" r:id="rId3998"/>
    <hyperlink ref="AO3101" r:id="rId3999"/>
    <hyperlink ref="AO3102" r:id="rId4000"/>
    <hyperlink ref="AO3103" r:id="rId4001"/>
    <hyperlink ref="AO3104" r:id="rId4002"/>
    <hyperlink ref="AO3105" r:id="rId4003"/>
    <hyperlink ref="AO3106" r:id="rId4004"/>
    <hyperlink ref="AO3107" r:id="rId4005"/>
    <hyperlink ref="AO3108" r:id="rId4006"/>
    <hyperlink ref="AO3109" r:id="rId4007"/>
    <hyperlink ref="AO3110" r:id="rId4008"/>
    <hyperlink ref="AO3111" r:id="rId4009"/>
    <hyperlink ref="AO3112" r:id="rId4010"/>
    <hyperlink ref="AO3113" r:id="rId4011"/>
    <hyperlink ref="AO3114" r:id="rId4012"/>
    <hyperlink ref="AO3115" r:id="rId4013"/>
    <hyperlink ref="AO3116" r:id="rId4014"/>
    <hyperlink ref="AO3117" r:id="rId4015"/>
    <hyperlink ref="AO3118" r:id="rId4016"/>
    <hyperlink ref="AO3119" r:id="rId4017"/>
    <hyperlink ref="AO3120" r:id="rId4018"/>
    <hyperlink ref="AO3121" r:id="rId4019"/>
    <hyperlink ref="AO3122" r:id="rId4020"/>
    <hyperlink ref="AO3123" r:id="rId4021"/>
    <hyperlink ref="AO3124" r:id="rId4022"/>
    <hyperlink ref="AO3125" r:id="rId4023"/>
    <hyperlink ref="AO3126" r:id="rId4024"/>
    <hyperlink ref="AO3128" r:id="rId4025"/>
    <hyperlink ref="AO3129" r:id="rId4026"/>
    <hyperlink ref="AO3130" r:id="rId4027"/>
    <hyperlink ref="AO3131" r:id="rId4028"/>
    <hyperlink ref="AO3132" r:id="rId4029"/>
    <hyperlink ref="AO3133" r:id="rId4030"/>
    <hyperlink ref="AO3134" r:id="rId4031"/>
    <hyperlink ref="AO3135" r:id="rId4032"/>
    <hyperlink ref="AO3136" r:id="rId4033"/>
    <hyperlink ref="AO3137" r:id="rId4034"/>
    <hyperlink ref="AO3138" r:id="rId4035"/>
    <hyperlink ref="AU3" r:id="rId4036"/>
    <hyperlink ref="AU4" r:id="rId4037"/>
    <hyperlink ref="AU5" r:id="rId4038"/>
    <hyperlink ref="AU6" r:id="rId4039"/>
    <hyperlink ref="AU7" r:id="rId4040"/>
    <hyperlink ref="AU9" r:id="rId4041"/>
    <hyperlink ref="AU10" r:id="rId4042"/>
    <hyperlink ref="AU11" r:id="rId4043"/>
    <hyperlink ref="AU12" r:id="rId4044"/>
    <hyperlink ref="AU13" r:id="rId4045"/>
    <hyperlink ref="AU14" r:id="rId4046"/>
    <hyperlink ref="AU15" r:id="rId4047"/>
    <hyperlink ref="AU16" r:id="rId4048"/>
    <hyperlink ref="AU17" r:id="rId4049"/>
    <hyperlink ref="AU19" r:id="rId4050"/>
    <hyperlink ref="AU21" r:id="rId4051"/>
    <hyperlink ref="AU22" r:id="rId4052"/>
    <hyperlink ref="AU23" r:id="rId4053"/>
    <hyperlink ref="AU24" r:id="rId4054"/>
    <hyperlink ref="AU25" r:id="rId4055"/>
    <hyperlink ref="AU26" r:id="rId4056"/>
    <hyperlink ref="AU27" r:id="rId4057"/>
    <hyperlink ref="AU28" r:id="rId4058"/>
    <hyperlink ref="AU29" r:id="rId4059"/>
    <hyperlink ref="AU30" r:id="rId4060"/>
    <hyperlink ref="AU31" r:id="rId4061"/>
    <hyperlink ref="AU32" r:id="rId4062"/>
    <hyperlink ref="AU33" r:id="rId4063"/>
    <hyperlink ref="AU34" r:id="rId4064"/>
    <hyperlink ref="AU35" r:id="rId4065"/>
    <hyperlink ref="AU36" r:id="rId4066"/>
    <hyperlink ref="AU37" r:id="rId4067"/>
    <hyperlink ref="AU38" r:id="rId4068"/>
    <hyperlink ref="AU39" r:id="rId4069"/>
    <hyperlink ref="AU40" r:id="rId4070"/>
    <hyperlink ref="AU41" r:id="rId4071"/>
    <hyperlink ref="AU42" r:id="rId4072"/>
    <hyperlink ref="AU43" r:id="rId4073"/>
    <hyperlink ref="AU44" r:id="rId4074"/>
    <hyperlink ref="AU45" r:id="rId4075"/>
    <hyperlink ref="AU46" r:id="rId4076"/>
    <hyperlink ref="AU47" r:id="rId4077"/>
    <hyperlink ref="AU48" r:id="rId4078"/>
    <hyperlink ref="AU49" r:id="rId4079"/>
    <hyperlink ref="AU50" r:id="rId4080"/>
    <hyperlink ref="AU51" r:id="rId4081"/>
    <hyperlink ref="AU52" r:id="rId4082"/>
    <hyperlink ref="AU53" r:id="rId4083"/>
    <hyperlink ref="AU54" r:id="rId4084"/>
    <hyperlink ref="AU55" r:id="rId4085"/>
    <hyperlink ref="AU56" r:id="rId4086"/>
    <hyperlink ref="AU57" r:id="rId4087"/>
    <hyperlink ref="AU58" r:id="rId4088"/>
    <hyperlink ref="AU59" r:id="rId4089"/>
    <hyperlink ref="AU60" r:id="rId4090"/>
    <hyperlink ref="AU61" r:id="rId4091"/>
    <hyperlink ref="AU62" r:id="rId4092"/>
    <hyperlink ref="AU63" r:id="rId4093"/>
    <hyperlink ref="AU64" r:id="rId4094"/>
    <hyperlink ref="AU65" r:id="rId4095"/>
    <hyperlink ref="AU66" r:id="rId4096"/>
    <hyperlink ref="AU67" r:id="rId4097"/>
    <hyperlink ref="AU68" r:id="rId4098"/>
    <hyperlink ref="AU69" r:id="rId4099"/>
    <hyperlink ref="AU70" r:id="rId4100"/>
    <hyperlink ref="AU71" r:id="rId4101"/>
    <hyperlink ref="AU72" r:id="rId4102"/>
    <hyperlink ref="AU73" r:id="rId4103"/>
    <hyperlink ref="AU74" r:id="rId4104"/>
    <hyperlink ref="AU75" r:id="rId4105"/>
    <hyperlink ref="AU76" r:id="rId4106"/>
    <hyperlink ref="AU77" r:id="rId4107"/>
    <hyperlink ref="AU78" r:id="rId4108"/>
    <hyperlink ref="AU79" r:id="rId4109"/>
    <hyperlink ref="AU80" r:id="rId4110"/>
    <hyperlink ref="AU81" r:id="rId4111"/>
    <hyperlink ref="AU82" r:id="rId4112"/>
    <hyperlink ref="AU83" r:id="rId4113"/>
    <hyperlink ref="AU84" r:id="rId4114"/>
    <hyperlink ref="AU85" r:id="rId4115"/>
    <hyperlink ref="AU86" r:id="rId4116"/>
    <hyperlink ref="AU87" r:id="rId4117"/>
    <hyperlink ref="AU88" r:id="rId4118"/>
    <hyperlink ref="AU89" r:id="rId4119"/>
    <hyperlink ref="AU90" r:id="rId4120"/>
    <hyperlink ref="AU92" r:id="rId4121"/>
    <hyperlink ref="AU93" r:id="rId4122"/>
    <hyperlink ref="AU94" r:id="rId4123"/>
    <hyperlink ref="AU95" r:id="rId4124"/>
    <hyperlink ref="AU96" r:id="rId4125"/>
    <hyperlink ref="AU98" r:id="rId4126"/>
    <hyperlink ref="AU100" r:id="rId4127"/>
    <hyperlink ref="AU101" r:id="rId4128"/>
    <hyperlink ref="AU102" r:id="rId4129"/>
    <hyperlink ref="AU103" r:id="rId4130"/>
    <hyperlink ref="AU104" r:id="rId4131"/>
    <hyperlink ref="AU105" r:id="rId4132"/>
    <hyperlink ref="AU106" r:id="rId4133"/>
    <hyperlink ref="AU107" r:id="rId4134"/>
    <hyperlink ref="AU108" r:id="rId4135"/>
    <hyperlink ref="AU110" r:id="rId4136"/>
    <hyperlink ref="AU111" r:id="rId4137"/>
    <hyperlink ref="AU112" r:id="rId4138"/>
    <hyperlink ref="AU113" r:id="rId4139"/>
    <hyperlink ref="AU114" r:id="rId4140"/>
    <hyperlink ref="AU115" r:id="rId4141"/>
    <hyperlink ref="AU116" r:id="rId4142"/>
    <hyperlink ref="AU117" r:id="rId4143"/>
    <hyperlink ref="AU118" r:id="rId4144"/>
    <hyperlink ref="AU119" r:id="rId4145"/>
    <hyperlink ref="AU120" r:id="rId4146"/>
    <hyperlink ref="AU121" r:id="rId4147"/>
    <hyperlink ref="AU122" r:id="rId4148"/>
    <hyperlink ref="AU123" r:id="rId4149"/>
    <hyperlink ref="AU124" r:id="rId4150"/>
    <hyperlink ref="AU125" r:id="rId4151"/>
    <hyperlink ref="AU126" r:id="rId4152"/>
    <hyperlink ref="AU127" r:id="rId4153"/>
    <hyperlink ref="AU128" r:id="rId4154"/>
    <hyperlink ref="AU130" r:id="rId4155"/>
    <hyperlink ref="AU131" r:id="rId4156"/>
    <hyperlink ref="AU132" r:id="rId4157"/>
    <hyperlink ref="AU133" r:id="rId4158"/>
    <hyperlink ref="AU134" r:id="rId4159"/>
    <hyperlink ref="AU135" r:id="rId4160"/>
    <hyperlink ref="AU136" r:id="rId4161"/>
    <hyperlink ref="AU137" r:id="rId4162"/>
    <hyperlink ref="AU138" r:id="rId4163"/>
    <hyperlink ref="AU139" r:id="rId4164"/>
    <hyperlink ref="AU140" r:id="rId4165"/>
    <hyperlink ref="AU142" r:id="rId4166"/>
    <hyperlink ref="AU143" r:id="rId4167"/>
    <hyperlink ref="AU144" r:id="rId4168"/>
    <hyperlink ref="AU145" r:id="rId4169"/>
    <hyperlink ref="AU146" r:id="rId4170"/>
    <hyperlink ref="AU147" r:id="rId4171"/>
    <hyperlink ref="AU148" r:id="rId4172"/>
    <hyperlink ref="AU149" r:id="rId4173"/>
    <hyperlink ref="AU150" r:id="rId4174"/>
    <hyperlink ref="AU151" r:id="rId4175"/>
    <hyperlink ref="AU152" r:id="rId4176"/>
    <hyperlink ref="AU153" r:id="rId4177"/>
    <hyperlink ref="AU154" r:id="rId4178"/>
    <hyperlink ref="AU155" r:id="rId4179"/>
    <hyperlink ref="AU156" r:id="rId4180"/>
    <hyperlink ref="AU157" r:id="rId4181"/>
    <hyperlink ref="AU159" r:id="rId4182"/>
    <hyperlink ref="AU160" r:id="rId4183"/>
    <hyperlink ref="AU161" r:id="rId4184"/>
    <hyperlink ref="AU162" r:id="rId4185"/>
    <hyperlink ref="AU163" r:id="rId4186"/>
    <hyperlink ref="AU164" r:id="rId4187"/>
    <hyperlink ref="AU165" r:id="rId4188"/>
    <hyperlink ref="AU166" r:id="rId4189"/>
    <hyperlink ref="AU167" r:id="rId4190"/>
    <hyperlink ref="AU168" r:id="rId4191"/>
    <hyperlink ref="AU169" r:id="rId4192"/>
    <hyperlink ref="AU170" r:id="rId4193"/>
    <hyperlink ref="AU171" r:id="rId4194"/>
    <hyperlink ref="AU172" r:id="rId4195"/>
    <hyperlink ref="AU173" r:id="rId4196"/>
    <hyperlink ref="AU174" r:id="rId4197"/>
    <hyperlink ref="AU175" r:id="rId4198"/>
    <hyperlink ref="AU176" r:id="rId4199"/>
    <hyperlink ref="AU177" r:id="rId4200"/>
    <hyperlink ref="AU178" r:id="rId4201"/>
    <hyperlink ref="AU179" r:id="rId4202"/>
    <hyperlink ref="AU180" r:id="rId4203"/>
    <hyperlink ref="AU181" r:id="rId4204"/>
    <hyperlink ref="AU182" r:id="rId4205"/>
    <hyperlink ref="AU183" r:id="rId4206"/>
    <hyperlink ref="AU184" r:id="rId4207"/>
    <hyperlink ref="AU185" r:id="rId4208"/>
    <hyperlink ref="AU186" r:id="rId4209"/>
    <hyperlink ref="AU187" r:id="rId4210"/>
    <hyperlink ref="AU188" r:id="rId4211"/>
    <hyperlink ref="AU189" r:id="rId4212"/>
    <hyperlink ref="AU190" r:id="rId4213"/>
    <hyperlink ref="AU192" r:id="rId4214"/>
    <hyperlink ref="AU193" r:id="rId4215"/>
    <hyperlink ref="AU194" r:id="rId4216"/>
    <hyperlink ref="AU195" r:id="rId4217"/>
    <hyperlink ref="AU196" r:id="rId4218"/>
    <hyperlink ref="AU197" r:id="rId4219"/>
    <hyperlink ref="AU198" r:id="rId4220"/>
    <hyperlink ref="AU199" r:id="rId4221"/>
    <hyperlink ref="AU200" r:id="rId4222"/>
    <hyperlink ref="AU201" r:id="rId4223"/>
    <hyperlink ref="AU202" r:id="rId4224"/>
    <hyperlink ref="AU203" r:id="rId4225"/>
    <hyperlink ref="AU204" r:id="rId4226"/>
    <hyperlink ref="AU205" r:id="rId4227"/>
    <hyperlink ref="AU206" r:id="rId4228"/>
    <hyperlink ref="AU207" r:id="rId4229"/>
    <hyperlink ref="AU208" r:id="rId4230"/>
    <hyperlink ref="AU209" r:id="rId4231"/>
    <hyperlink ref="AU210" r:id="rId4232"/>
    <hyperlink ref="AU211" r:id="rId4233"/>
    <hyperlink ref="AU212" r:id="rId4234"/>
    <hyperlink ref="AU213" r:id="rId4235"/>
    <hyperlink ref="AU214" r:id="rId4236"/>
    <hyperlink ref="AU215" r:id="rId4237"/>
    <hyperlink ref="AU216" r:id="rId4238"/>
    <hyperlink ref="AU217" r:id="rId4239"/>
    <hyperlink ref="AU218" r:id="rId4240"/>
    <hyperlink ref="AU219" r:id="rId4241"/>
    <hyperlink ref="AU220" r:id="rId4242"/>
    <hyperlink ref="AU221" r:id="rId4243"/>
    <hyperlink ref="AU222" r:id="rId4244"/>
    <hyperlink ref="AU223" r:id="rId4245"/>
    <hyperlink ref="AU224" r:id="rId4246"/>
    <hyperlink ref="AU225" r:id="rId4247"/>
    <hyperlink ref="AU226" r:id="rId4248"/>
    <hyperlink ref="AU227" r:id="rId4249"/>
    <hyperlink ref="AU228" r:id="rId4250"/>
    <hyperlink ref="AU229" r:id="rId4251"/>
    <hyperlink ref="AU230" r:id="rId4252"/>
    <hyperlink ref="AU231" r:id="rId4253"/>
    <hyperlink ref="AU232" r:id="rId4254"/>
    <hyperlink ref="AU233" r:id="rId4255"/>
    <hyperlink ref="AU234" r:id="rId4256"/>
    <hyperlink ref="AU235" r:id="rId4257"/>
    <hyperlink ref="AU236" r:id="rId4258"/>
    <hyperlink ref="AU237" r:id="rId4259"/>
    <hyperlink ref="AU238" r:id="rId4260"/>
    <hyperlink ref="AU239" r:id="rId4261"/>
    <hyperlink ref="AU240" r:id="rId4262"/>
    <hyperlink ref="AU241" r:id="rId4263"/>
    <hyperlink ref="AU242" r:id="rId4264"/>
    <hyperlink ref="AU243" r:id="rId4265"/>
    <hyperlink ref="AU244" r:id="rId4266"/>
    <hyperlink ref="AU245" r:id="rId4267"/>
    <hyperlink ref="AU246" r:id="rId4268"/>
    <hyperlink ref="AU247" r:id="rId4269"/>
    <hyperlink ref="AU248" r:id="rId4270"/>
    <hyperlink ref="AU249" r:id="rId4271"/>
    <hyperlink ref="AU250" r:id="rId4272"/>
    <hyperlink ref="AU251" r:id="rId4273"/>
    <hyperlink ref="AU252" r:id="rId4274"/>
    <hyperlink ref="AU253" r:id="rId4275"/>
    <hyperlink ref="AU254" r:id="rId4276"/>
    <hyperlink ref="AU255" r:id="rId4277"/>
    <hyperlink ref="AU256" r:id="rId4278"/>
    <hyperlink ref="AU257" r:id="rId4279"/>
    <hyperlink ref="AU258" r:id="rId4280"/>
    <hyperlink ref="AU260" r:id="rId4281"/>
    <hyperlink ref="AU261" r:id="rId4282"/>
    <hyperlink ref="AU262" r:id="rId4283"/>
    <hyperlink ref="AU263" r:id="rId4284"/>
    <hyperlink ref="AU264" r:id="rId4285"/>
    <hyperlink ref="AU265" r:id="rId4286"/>
    <hyperlink ref="AU266" r:id="rId4287"/>
    <hyperlink ref="AU267" r:id="rId4288"/>
    <hyperlink ref="AU269" r:id="rId4289"/>
    <hyperlink ref="AU270" r:id="rId4290"/>
    <hyperlink ref="AU272" r:id="rId4291"/>
    <hyperlink ref="AU273" r:id="rId4292"/>
    <hyperlink ref="AU274" r:id="rId4293"/>
    <hyperlink ref="AU275" r:id="rId4294"/>
    <hyperlink ref="AU276" r:id="rId4295"/>
    <hyperlink ref="AU277" r:id="rId4296"/>
    <hyperlink ref="AU278" r:id="rId4297"/>
    <hyperlink ref="AU279" r:id="rId4298"/>
    <hyperlink ref="AU280" r:id="rId4299"/>
    <hyperlink ref="AU281" r:id="rId4300"/>
    <hyperlink ref="AU282" r:id="rId4301"/>
    <hyperlink ref="AU283" r:id="rId4302"/>
    <hyperlink ref="AU284" r:id="rId4303"/>
    <hyperlink ref="AU285" r:id="rId4304"/>
    <hyperlink ref="AU286" r:id="rId4305"/>
    <hyperlink ref="AU287" r:id="rId4306"/>
    <hyperlink ref="AU288" r:id="rId4307"/>
    <hyperlink ref="AU289" r:id="rId4308"/>
    <hyperlink ref="AU290" r:id="rId4309"/>
    <hyperlink ref="AU291" r:id="rId4310"/>
    <hyperlink ref="AU292" r:id="rId4311"/>
    <hyperlink ref="AU293" r:id="rId4312"/>
    <hyperlink ref="AU294" r:id="rId4313"/>
    <hyperlink ref="AU295" r:id="rId4314"/>
    <hyperlink ref="AU296" r:id="rId4315"/>
    <hyperlink ref="AU297" r:id="rId4316"/>
    <hyperlink ref="AU298" r:id="rId4317"/>
    <hyperlink ref="AU299" r:id="rId4318"/>
    <hyperlink ref="AU300" r:id="rId4319"/>
    <hyperlink ref="AU301" r:id="rId4320"/>
    <hyperlink ref="AU302" r:id="rId4321"/>
    <hyperlink ref="AU303" r:id="rId4322"/>
    <hyperlink ref="AU304" r:id="rId4323"/>
    <hyperlink ref="AU305" r:id="rId4324"/>
    <hyperlink ref="AU306" r:id="rId4325"/>
    <hyperlink ref="AU307" r:id="rId4326"/>
    <hyperlink ref="AU308" r:id="rId4327"/>
    <hyperlink ref="AU309" r:id="rId4328"/>
    <hyperlink ref="AU310" r:id="rId4329"/>
    <hyperlink ref="AU311" r:id="rId4330"/>
    <hyperlink ref="AU313" r:id="rId4331"/>
    <hyperlink ref="AU314" r:id="rId4332"/>
    <hyperlink ref="AU315" r:id="rId4333"/>
    <hyperlink ref="AU316" r:id="rId4334"/>
    <hyperlink ref="AU317" r:id="rId4335"/>
    <hyperlink ref="AU318" r:id="rId4336"/>
    <hyperlink ref="AU319" r:id="rId4337"/>
    <hyperlink ref="AU321" r:id="rId4338"/>
    <hyperlink ref="AU322" r:id="rId4339"/>
    <hyperlink ref="AU323" r:id="rId4340"/>
    <hyperlink ref="AU324" r:id="rId4341"/>
    <hyperlink ref="AU325" r:id="rId4342"/>
    <hyperlink ref="AU326" r:id="rId4343"/>
    <hyperlink ref="AU327" r:id="rId4344"/>
    <hyperlink ref="AU328" r:id="rId4345"/>
    <hyperlink ref="AU329" r:id="rId4346"/>
    <hyperlink ref="AU330" r:id="rId4347"/>
    <hyperlink ref="AU331" r:id="rId4348"/>
    <hyperlink ref="AU332" r:id="rId4349"/>
    <hyperlink ref="AU333" r:id="rId4350"/>
    <hyperlink ref="AU334" r:id="rId4351"/>
    <hyperlink ref="AU335" r:id="rId4352"/>
    <hyperlink ref="AU336" r:id="rId4353"/>
    <hyperlink ref="AU337" r:id="rId4354"/>
    <hyperlink ref="AU338" r:id="rId4355"/>
    <hyperlink ref="AU339" r:id="rId4356"/>
    <hyperlink ref="AU340" r:id="rId4357"/>
    <hyperlink ref="AU341" r:id="rId4358"/>
    <hyperlink ref="AU342" r:id="rId4359"/>
    <hyperlink ref="AU343" r:id="rId4360"/>
    <hyperlink ref="AU344" r:id="rId4361"/>
    <hyperlink ref="AU345" r:id="rId4362"/>
    <hyperlink ref="AU346" r:id="rId4363"/>
    <hyperlink ref="AU347" r:id="rId4364"/>
    <hyperlink ref="AU348" r:id="rId4365"/>
    <hyperlink ref="AU349" r:id="rId4366"/>
    <hyperlink ref="AU350" r:id="rId4367"/>
    <hyperlink ref="AU351" r:id="rId4368"/>
    <hyperlink ref="AU352" r:id="rId4369"/>
    <hyperlink ref="AU353" r:id="rId4370"/>
    <hyperlink ref="AU354" r:id="rId4371"/>
    <hyperlink ref="AU355" r:id="rId4372"/>
    <hyperlink ref="AU356" r:id="rId4373"/>
    <hyperlink ref="AU357" r:id="rId4374"/>
    <hyperlink ref="AU358" r:id="rId4375"/>
    <hyperlink ref="AU360" r:id="rId4376"/>
    <hyperlink ref="AU361" r:id="rId4377"/>
    <hyperlink ref="AU362" r:id="rId4378"/>
    <hyperlink ref="AU363" r:id="rId4379"/>
    <hyperlink ref="AU364" r:id="rId4380"/>
    <hyperlink ref="AU366" r:id="rId4381"/>
    <hyperlink ref="AU367" r:id="rId4382"/>
    <hyperlink ref="AU368" r:id="rId4383"/>
    <hyperlink ref="AU369" r:id="rId4384"/>
    <hyperlink ref="AU370" r:id="rId4385"/>
    <hyperlink ref="AU371" r:id="rId4386"/>
    <hyperlink ref="AU372" r:id="rId4387"/>
    <hyperlink ref="AU373" r:id="rId4388"/>
    <hyperlink ref="AU374" r:id="rId4389"/>
    <hyperlink ref="AU375" r:id="rId4390"/>
    <hyperlink ref="AU376" r:id="rId4391"/>
    <hyperlink ref="AU377" r:id="rId4392"/>
    <hyperlink ref="AU378" r:id="rId4393"/>
    <hyperlink ref="AU379" r:id="rId4394"/>
    <hyperlink ref="AU380" r:id="rId4395"/>
    <hyperlink ref="AU381" r:id="rId4396"/>
    <hyperlink ref="AU383" r:id="rId4397"/>
    <hyperlink ref="AU384" r:id="rId4398"/>
    <hyperlink ref="AU385" r:id="rId4399"/>
    <hyperlink ref="AU386" r:id="rId4400"/>
    <hyperlink ref="AU387" r:id="rId4401"/>
    <hyperlink ref="AU388" r:id="rId4402"/>
    <hyperlink ref="AU389" r:id="rId4403"/>
    <hyperlink ref="AU390" r:id="rId4404"/>
    <hyperlink ref="AU391" r:id="rId4405"/>
    <hyperlink ref="AU392" r:id="rId4406"/>
    <hyperlink ref="AU393" r:id="rId4407"/>
    <hyperlink ref="AU394" r:id="rId4408"/>
    <hyperlink ref="AU395" r:id="rId4409"/>
    <hyperlink ref="AU397" r:id="rId4410"/>
    <hyperlink ref="AU398" r:id="rId4411"/>
    <hyperlink ref="AU399" r:id="rId4412"/>
    <hyperlink ref="AU400" r:id="rId4413"/>
    <hyperlink ref="AU401" r:id="rId4414"/>
    <hyperlink ref="AU402" r:id="rId4415"/>
    <hyperlink ref="AU403" r:id="rId4416"/>
    <hyperlink ref="AU404" r:id="rId4417"/>
    <hyperlink ref="AU405" r:id="rId4418"/>
    <hyperlink ref="AU406" r:id="rId4419"/>
    <hyperlink ref="AU407" r:id="rId4420"/>
    <hyperlink ref="AU408" r:id="rId4421"/>
    <hyperlink ref="AU409" r:id="rId4422"/>
    <hyperlink ref="AU410" r:id="rId4423"/>
    <hyperlink ref="AU411" r:id="rId4424"/>
    <hyperlink ref="AU412" r:id="rId4425"/>
    <hyperlink ref="AU413" r:id="rId4426"/>
    <hyperlink ref="AU414" r:id="rId4427"/>
    <hyperlink ref="AU415" r:id="rId4428"/>
    <hyperlink ref="AU416" r:id="rId4429"/>
    <hyperlink ref="AU417" r:id="rId4430"/>
    <hyperlink ref="AU418" r:id="rId4431"/>
    <hyperlink ref="AU419" r:id="rId4432"/>
    <hyperlink ref="AU420" r:id="rId4433"/>
    <hyperlink ref="AU421" r:id="rId4434"/>
    <hyperlink ref="AU422" r:id="rId4435"/>
    <hyperlink ref="AU423" r:id="rId4436"/>
    <hyperlink ref="AU425" r:id="rId4437"/>
    <hyperlink ref="AU426" r:id="rId4438"/>
    <hyperlink ref="AU427" r:id="rId4439"/>
    <hyperlink ref="AU428" r:id="rId4440"/>
    <hyperlink ref="AU429" r:id="rId4441"/>
    <hyperlink ref="AU430" r:id="rId4442"/>
    <hyperlink ref="AU431" r:id="rId4443"/>
    <hyperlink ref="AU432" r:id="rId4444"/>
    <hyperlink ref="AU433" r:id="rId4445"/>
    <hyperlink ref="AU434" r:id="rId4446"/>
    <hyperlink ref="AU435" r:id="rId4447"/>
    <hyperlink ref="AU436" r:id="rId4448"/>
    <hyperlink ref="AU437" r:id="rId4449"/>
    <hyperlink ref="AU438" r:id="rId4450"/>
    <hyperlink ref="AU439" r:id="rId4451"/>
    <hyperlink ref="AU440" r:id="rId4452"/>
    <hyperlink ref="AU442" r:id="rId4453"/>
    <hyperlink ref="AU443" r:id="rId4454"/>
    <hyperlink ref="AU445" r:id="rId4455"/>
    <hyperlink ref="AU446" r:id="rId4456"/>
    <hyperlink ref="AU447" r:id="rId4457"/>
    <hyperlink ref="AU449" r:id="rId4458"/>
    <hyperlink ref="AU451" r:id="rId4459"/>
    <hyperlink ref="AU452" r:id="rId4460"/>
    <hyperlink ref="AU453" r:id="rId4461"/>
    <hyperlink ref="AU454" r:id="rId4462"/>
    <hyperlink ref="AU455" r:id="rId4463"/>
    <hyperlink ref="AU456" r:id="rId4464"/>
    <hyperlink ref="AU457" r:id="rId4465"/>
    <hyperlink ref="AU458" r:id="rId4466"/>
    <hyperlink ref="AU459" r:id="rId4467"/>
    <hyperlink ref="AU460" r:id="rId4468"/>
    <hyperlink ref="AU462" r:id="rId4469"/>
    <hyperlink ref="AU463" r:id="rId4470"/>
    <hyperlink ref="AU464" r:id="rId4471"/>
    <hyperlink ref="AU465" r:id="rId4472"/>
    <hyperlink ref="AU466" r:id="rId4473"/>
    <hyperlink ref="AU467" r:id="rId4474"/>
    <hyperlink ref="AU469" r:id="rId4475"/>
    <hyperlink ref="AU470" r:id="rId4476"/>
    <hyperlink ref="AU471" r:id="rId4477"/>
    <hyperlink ref="AU472" r:id="rId4478"/>
    <hyperlink ref="AU473" r:id="rId4479"/>
    <hyperlink ref="AU474" r:id="rId4480"/>
    <hyperlink ref="AU475" r:id="rId4481"/>
    <hyperlink ref="AU476" r:id="rId4482"/>
    <hyperlink ref="AU477" r:id="rId4483"/>
    <hyperlink ref="AU479" r:id="rId4484"/>
    <hyperlink ref="AU480" r:id="rId4485"/>
    <hyperlink ref="AU481" r:id="rId4486"/>
    <hyperlink ref="AU482" r:id="rId4487"/>
    <hyperlink ref="AU483" r:id="rId4488"/>
    <hyperlink ref="AU484" r:id="rId4489"/>
    <hyperlink ref="AU485" r:id="rId4490"/>
    <hyperlink ref="AU486" r:id="rId4491"/>
    <hyperlink ref="AU487" r:id="rId4492"/>
    <hyperlink ref="AU488" r:id="rId4493"/>
    <hyperlink ref="AU489" r:id="rId4494"/>
    <hyperlink ref="AU490" r:id="rId4495"/>
    <hyperlink ref="AU491" r:id="rId4496"/>
    <hyperlink ref="AU492" r:id="rId4497"/>
    <hyperlink ref="AU493" r:id="rId4498"/>
    <hyperlink ref="AU494" r:id="rId4499"/>
    <hyperlink ref="AU495" r:id="rId4500"/>
    <hyperlink ref="AU496" r:id="rId4501"/>
    <hyperlink ref="AU497" r:id="rId4502"/>
    <hyperlink ref="AU498" r:id="rId4503"/>
    <hyperlink ref="AU499" r:id="rId4504"/>
    <hyperlink ref="AU500" r:id="rId4505"/>
    <hyperlink ref="AU501" r:id="rId4506"/>
    <hyperlink ref="AU502" r:id="rId4507"/>
    <hyperlink ref="AU503" r:id="rId4508"/>
    <hyperlink ref="AU504" r:id="rId4509"/>
    <hyperlink ref="AU505" r:id="rId4510"/>
    <hyperlink ref="AU506" r:id="rId4511"/>
    <hyperlink ref="AU507" r:id="rId4512"/>
    <hyperlink ref="AU508" r:id="rId4513"/>
    <hyperlink ref="AU509" r:id="rId4514"/>
    <hyperlink ref="AU510" r:id="rId4515"/>
    <hyperlink ref="AU511" r:id="rId4516"/>
    <hyperlink ref="AU512" r:id="rId4517"/>
    <hyperlink ref="AU513" r:id="rId4518"/>
    <hyperlink ref="AU514" r:id="rId4519"/>
    <hyperlink ref="AU515" r:id="rId4520"/>
    <hyperlink ref="AU516" r:id="rId4521"/>
    <hyperlink ref="AU517" r:id="rId4522"/>
    <hyperlink ref="AU519" r:id="rId4523"/>
    <hyperlink ref="AU520" r:id="rId4524"/>
    <hyperlink ref="AU521" r:id="rId4525"/>
    <hyperlink ref="AU523" r:id="rId4526"/>
    <hyperlink ref="AU524" r:id="rId4527"/>
    <hyperlink ref="AU525" r:id="rId4528"/>
    <hyperlink ref="AU526" r:id="rId4529"/>
    <hyperlink ref="AU527" r:id="rId4530"/>
    <hyperlink ref="AU528" r:id="rId4531"/>
    <hyperlink ref="AU529" r:id="rId4532"/>
    <hyperlink ref="AU530" r:id="rId4533"/>
    <hyperlink ref="AU531" r:id="rId4534"/>
    <hyperlink ref="AU532" r:id="rId4535"/>
    <hyperlink ref="AU534" r:id="rId4536"/>
    <hyperlink ref="AU535" r:id="rId4537"/>
    <hyperlink ref="AU536" r:id="rId4538"/>
    <hyperlink ref="AU537" r:id="rId4539"/>
    <hyperlink ref="AU538" r:id="rId4540"/>
    <hyperlink ref="AU539" r:id="rId4541"/>
    <hyperlink ref="AU540" r:id="rId4542"/>
    <hyperlink ref="AU541" r:id="rId4543"/>
    <hyperlink ref="AU542" r:id="rId4544"/>
    <hyperlink ref="AU543" r:id="rId4545"/>
    <hyperlink ref="AU544" r:id="rId4546"/>
    <hyperlink ref="AU545" r:id="rId4547"/>
    <hyperlink ref="AU546" r:id="rId4548"/>
    <hyperlink ref="AU547" r:id="rId4549"/>
    <hyperlink ref="AU548" r:id="rId4550"/>
    <hyperlink ref="AU549" r:id="rId4551"/>
    <hyperlink ref="AU551" r:id="rId4552"/>
    <hyperlink ref="AU552" r:id="rId4553"/>
    <hyperlink ref="AU553" r:id="rId4554"/>
    <hyperlink ref="AU554" r:id="rId4555"/>
    <hyperlink ref="AU556" r:id="rId4556"/>
    <hyperlink ref="AU557" r:id="rId4557"/>
    <hyperlink ref="AU558" r:id="rId4558"/>
    <hyperlink ref="AU559" r:id="rId4559"/>
    <hyperlink ref="AU560" r:id="rId4560"/>
    <hyperlink ref="AU561" r:id="rId4561"/>
    <hyperlink ref="AU562" r:id="rId4562"/>
    <hyperlink ref="AU563" r:id="rId4563"/>
    <hyperlink ref="AU564" r:id="rId4564"/>
    <hyperlink ref="AU566" r:id="rId4565"/>
    <hyperlink ref="AU567" r:id="rId4566"/>
    <hyperlink ref="AU569" r:id="rId4567"/>
    <hyperlink ref="AU570" r:id="rId4568"/>
    <hyperlink ref="AU571" r:id="rId4569"/>
    <hyperlink ref="AU573" r:id="rId4570"/>
    <hyperlink ref="AU574" r:id="rId4571"/>
    <hyperlink ref="AU575" r:id="rId4572"/>
    <hyperlink ref="AU576" r:id="rId4573"/>
    <hyperlink ref="AU577" r:id="rId4574"/>
    <hyperlink ref="AU578" r:id="rId4575"/>
    <hyperlink ref="AU579" r:id="rId4576"/>
    <hyperlink ref="AU580" r:id="rId4577"/>
    <hyperlink ref="AU581" r:id="rId4578"/>
    <hyperlink ref="AU582" r:id="rId4579"/>
    <hyperlink ref="AU583" r:id="rId4580"/>
    <hyperlink ref="AU584" r:id="rId4581"/>
    <hyperlink ref="AU585" r:id="rId4582"/>
    <hyperlink ref="AU586" r:id="rId4583"/>
    <hyperlink ref="AU587" r:id="rId4584"/>
    <hyperlink ref="AU588" r:id="rId4585"/>
    <hyperlink ref="AU589" r:id="rId4586"/>
    <hyperlink ref="AU590" r:id="rId4587"/>
    <hyperlink ref="AU591" r:id="rId4588"/>
    <hyperlink ref="AU592" r:id="rId4589"/>
    <hyperlink ref="AU593" r:id="rId4590"/>
    <hyperlink ref="AU594" r:id="rId4591"/>
    <hyperlink ref="AU595" r:id="rId4592"/>
    <hyperlink ref="AU596" r:id="rId4593"/>
    <hyperlink ref="AU597" r:id="rId4594"/>
    <hyperlink ref="AU598" r:id="rId4595"/>
    <hyperlink ref="AU599" r:id="rId4596"/>
    <hyperlink ref="AU600" r:id="rId4597"/>
    <hyperlink ref="AU601" r:id="rId4598"/>
    <hyperlink ref="AU602" r:id="rId4599"/>
    <hyperlink ref="AU603" r:id="rId4600"/>
    <hyperlink ref="AU604" r:id="rId4601"/>
    <hyperlink ref="AU605" r:id="rId4602"/>
    <hyperlink ref="AU606" r:id="rId4603"/>
    <hyperlink ref="AU607" r:id="rId4604"/>
    <hyperlink ref="AU608" r:id="rId4605"/>
    <hyperlink ref="AU609" r:id="rId4606"/>
    <hyperlink ref="AU610" r:id="rId4607"/>
    <hyperlink ref="AU611" r:id="rId4608"/>
    <hyperlink ref="AU612" r:id="rId4609"/>
    <hyperlink ref="AU613" r:id="rId4610"/>
    <hyperlink ref="AU614" r:id="rId4611"/>
    <hyperlink ref="AU615" r:id="rId4612"/>
    <hyperlink ref="AU616" r:id="rId4613"/>
    <hyperlink ref="AU617" r:id="rId4614"/>
    <hyperlink ref="AU618" r:id="rId4615"/>
    <hyperlink ref="AU619" r:id="rId4616"/>
    <hyperlink ref="AU620" r:id="rId4617"/>
    <hyperlink ref="AU621" r:id="rId4618"/>
    <hyperlink ref="AU622" r:id="rId4619"/>
    <hyperlink ref="AU623" r:id="rId4620"/>
    <hyperlink ref="AU624" r:id="rId4621"/>
    <hyperlink ref="AU625" r:id="rId4622"/>
    <hyperlink ref="AU626" r:id="rId4623"/>
    <hyperlink ref="AU627" r:id="rId4624"/>
    <hyperlink ref="AU628" r:id="rId4625"/>
    <hyperlink ref="AU630" r:id="rId4626"/>
    <hyperlink ref="AU631" r:id="rId4627"/>
    <hyperlink ref="AU632" r:id="rId4628"/>
    <hyperlink ref="AU633" r:id="rId4629"/>
    <hyperlink ref="AU634" r:id="rId4630"/>
    <hyperlink ref="AU635" r:id="rId4631"/>
    <hyperlink ref="AU636" r:id="rId4632"/>
    <hyperlink ref="AU637" r:id="rId4633"/>
    <hyperlink ref="AU638" r:id="rId4634"/>
    <hyperlink ref="AU639" r:id="rId4635"/>
    <hyperlink ref="AU640" r:id="rId4636"/>
    <hyperlink ref="AU641" r:id="rId4637"/>
    <hyperlink ref="AU642" r:id="rId4638"/>
    <hyperlink ref="AU643" r:id="rId4639"/>
    <hyperlink ref="AU644" r:id="rId4640"/>
    <hyperlink ref="AU646" r:id="rId4641"/>
    <hyperlink ref="AU649" r:id="rId4642"/>
    <hyperlink ref="AU650" r:id="rId4643"/>
    <hyperlink ref="AU651" r:id="rId4644"/>
    <hyperlink ref="AU652" r:id="rId4645"/>
    <hyperlink ref="AU653" r:id="rId4646"/>
    <hyperlink ref="AU654" r:id="rId4647"/>
    <hyperlink ref="AU655" r:id="rId4648"/>
    <hyperlink ref="AU656" r:id="rId4649"/>
    <hyperlink ref="AU657" r:id="rId4650"/>
    <hyperlink ref="AU658" r:id="rId4651"/>
    <hyperlink ref="AU659" r:id="rId4652"/>
    <hyperlink ref="AU660" r:id="rId4653"/>
    <hyperlink ref="AU661" r:id="rId4654"/>
    <hyperlink ref="AU662" r:id="rId4655"/>
    <hyperlink ref="AU663" r:id="rId4656"/>
    <hyperlink ref="AU664" r:id="rId4657"/>
    <hyperlink ref="AU665" r:id="rId4658"/>
    <hyperlink ref="AU666" r:id="rId4659"/>
    <hyperlink ref="AU667" r:id="rId4660"/>
    <hyperlink ref="AU668" r:id="rId4661"/>
    <hyperlink ref="AU669" r:id="rId4662"/>
    <hyperlink ref="AU670" r:id="rId4663"/>
    <hyperlink ref="AU671" r:id="rId4664"/>
    <hyperlink ref="AU672" r:id="rId4665"/>
    <hyperlink ref="AU673" r:id="rId4666"/>
    <hyperlink ref="AU674" r:id="rId4667"/>
    <hyperlink ref="AU675" r:id="rId4668"/>
    <hyperlink ref="AU676" r:id="rId4669"/>
    <hyperlink ref="AU677" r:id="rId4670"/>
    <hyperlink ref="AU678" r:id="rId4671"/>
    <hyperlink ref="AU679" r:id="rId4672"/>
    <hyperlink ref="AU681" r:id="rId4673"/>
    <hyperlink ref="AU682" r:id="rId4674"/>
    <hyperlink ref="AU683" r:id="rId4675"/>
    <hyperlink ref="AU684" r:id="rId4676"/>
    <hyperlink ref="AU685" r:id="rId4677"/>
    <hyperlink ref="AU686" r:id="rId4678"/>
    <hyperlink ref="AU687" r:id="rId4679"/>
    <hyperlink ref="AU688" r:id="rId4680"/>
    <hyperlink ref="AU689" r:id="rId4681"/>
    <hyperlink ref="AU691" r:id="rId4682"/>
    <hyperlink ref="AU692" r:id="rId4683"/>
    <hyperlink ref="AU693" r:id="rId4684"/>
    <hyperlink ref="AU695" r:id="rId4685"/>
    <hyperlink ref="AU696" r:id="rId4686"/>
    <hyperlink ref="AU697" r:id="rId4687"/>
    <hyperlink ref="AU698" r:id="rId4688"/>
    <hyperlink ref="AU699" r:id="rId4689"/>
    <hyperlink ref="AU700" r:id="rId4690"/>
    <hyperlink ref="AU701" r:id="rId4691"/>
    <hyperlink ref="AU702" r:id="rId4692"/>
    <hyperlink ref="AU703" r:id="rId4693"/>
    <hyperlink ref="AU704" r:id="rId4694"/>
    <hyperlink ref="AU708" r:id="rId4695"/>
    <hyperlink ref="AU709" r:id="rId4696"/>
    <hyperlink ref="AU711" r:id="rId4697"/>
    <hyperlink ref="AU712" r:id="rId4698"/>
    <hyperlink ref="AU713" r:id="rId4699"/>
    <hyperlink ref="AU714" r:id="rId4700"/>
    <hyperlink ref="AU715" r:id="rId4701"/>
    <hyperlink ref="AU716" r:id="rId4702"/>
    <hyperlink ref="AU717" r:id="rId4703"/>
    <hyperlink ref="AU718" r:id="rId4704"/>
    <hyperlink ref="AU719" r:id="rId4705"/>
    <hyperlink ref="AU720" r:id="rId4706"/>
    <hyperlink ref="AU721" r:id="rId4707"/>
    <hyperlink ref="AU722" r:id="rId4708"/>
    <hyperlink ref="AU723" r:id="rId4709"/>
    <hyperlink ref="AU724" r:id="rId4710"/>
    <hyperlink ref="AU726" r:id="rId4711"/>
    <hyperlink ref="AU727" r:id="rId4712"/>
    <hyperlink ref="AU728" r:id="rId4713"/>
    <hyperlink ref="AU729" r:id="rId4714"/>
    <hyperlink ref="AU730" r:id="rId4715"/>
    <hyperlink ref="AU731" r:id="rId4716"/>
    <hyperlink ref="AU732" r:id="rId4717"/>
    <hyperlink ref="AU734" r:id="rId4718"/>
    <hyperlink ref="AU735" r:id="rId4719"/>
    <hyperlink ref="AU736" r:id="rId4720"/>
    <hyperlink ref="AU737" r:id="rId4721"/>
    <hyperlink ref="AU738" r:id="rId4722"/>
    <hyperlink ref="AU739" r:id="rId4723"/>
    <hyperlink ref="AU740" r:id="rId4724"/>
    <hyperlink ref="AU741" r:id="rId4725"/>
    <hyperlink ref="AU742" r:id="rId4726"/>
    <hyperlink ref="AU743" r:id="rId4727"/>
    <hyperlink ref="AU744" r:id="rId4728"/>
    <hyperlink ref="AU745" r:id="rId4729"/>
    <hyperlink ref="AU746" r:id="rId4730"/>
    <hyperlink ref="AU747" r:id="rId4731"/>
    <hyperlink ref="AU748" r:id="rId4732"/>
    <hyperlink ref="AU749" r:id="rId4733"/>
    <hyperlink ref="AU751" r:id="rId4734"/>
    <hyperlink ref="AU752" r:id="rId4735"/>
    <hyperlink ref="AU753" r:id="rId4736"/>
    <hyperlink ref="AU754" r:id="rId4737"/>
    <hyperlink ref="AU755" r:id="rId4738"/>
    <hyperlink ref="AU756" r:id="rId4739"/>
    <hyperlink ref="AU757" r:id="rId4740"/>
    <hyperlink ref="AU758" r:id="rId4741"/>
    <hyperlink ref="AU759" r:id="rId4742"/>
    <hyperlink ref="AU760" r:id="rId4743"/>
    <hyperlink ref="AU761" r:id="rId4744"/>
    <hyperlink ref="AU762" r:id="rId4745"/>
    <hyperlink ref="AU763" r:id="rId4746"/>
    <hyperlink ref="AU764" r:id="rId4747"/>
    <hyperlink ref="AU767" r:id="rId4748"/>
    <hyperlink ref="AU768" r:id="rId4749"/>
    <hyperlink ref="AU769" r:id="rId4750"/>
    <hyperlink ref="AU770" r:id="rId4751"/>
    <hyperlink ref="AU771" r:id="rId4752"/>
    <hyperlink ref="AU772" r:id="rId4753"/>
    <hyperlink ref="AU774" r:id="rId4754"/>
    <hyperlink ref="AU775" r:id="rId4755"/>
    <hyperlink ref="AU776" r:id="rId4756"/>
    <hyperlink ref="AU777" r:id="rId4757"/>
    <hyperlink ref="AU778" r:id="rId4758"/>
    <hyperlink ref="AU779" r:id="rId4759"/>
    <hyperlink ref="AU780" r:id="rId4760"/>
    <hyperlink ref="AU781" r:id="rId4761"/>
    <hyperlink ref="AU783" r:id="rId4762"/>
    <hyperlink ref="AU785" r:id="rId4763"/>
    <hyperlink ref="AU786" r:id="rId4764"/>
    <hyperlink ref="AU787" r:id="rId4765"/>
    <hyperlink ref="AU788" r:id="rId4766"/>
    <hyperlink ref="AU789" r:id="rId4767"/>
    <hyperlink ref="AU790" r:id="rId4768"/>
    <hyperlink ref="AU791" r:id="rId4769"/>
    <hyperlink ref="AU793" r:id="rId4770"/>
    <hyperlink ref="AU794" r:id="rId4771"/>
    <hyperlink ref="AU795" r:id="rId4772"/>
    <hyperlink ref="AU796" r:id="rId4773"/>
    <hyperlink ref="AU797" r:id="rId4774"/>
    <hyperlink ref="AU798" r:id="rId4775"/>
    <hyperlink ref="AU799" r:id="rId4776"/>
    <hyperlink ref="AU800" r:id="rId4777"/>
    <hyperlink ref="AU802" r:id="rId4778"/>
    <hyperlink ref="AU803" r:id="rId4779"/>
    <hyperlink ref="AU804" r:id="rId4780"/>
    <hyperlink ref="AU805" r:id="rId4781"/>
    <hyperlink ref="AU806" r:id="rId4782"/>
    <hyperlink ref="AU807" r:id="rId4783"/>
    <hyperlink ref="AU808" r:id="rId4784"/>
    <hyperlink ref="AU809" r:id="rId4785"/>
    <hyperlink ref="AU810" r:id="rId4786"/>
    <hyperlink ref="AU811" r:id="rId4787"/>
    <hyperlink ref="AU812" r:id="rId4788"/>
    <hyperlink ref="AU815" r:id="rId4789"/>
    <hyperlink ref="AU816" r:id="rId4790"/>
    <hyperlink ref="AU817" r:id="rId4791"/>
    <hyperlink ref="AU819" r:id="rId4792"/>
    <hyperlink ref="AU820" r:id="rId4793"/>
    <hyperlink ref="AU821" r:id="rId4794"/>
    <hyperlink ref="AU822" r:id="rId4795"/>
    <hyperlink ref="AU823" r:id="rId4796"/>
    <hyperlink ref="AU824" r:id="rId4797"/>
    <hyperlink ref="AU825" r:id="rId4798"/>
    <hyperlink ref="AU826" r:id="rId4799"/>
    <hyperlink ref="AU827" r:id="rId4800"/>
    <hyperlink ref="AU828" r:id="rId4801"/>
    <hyperlink ref="AU829" r:id="rId4802"/>
    <hyperlink ref="AU830" r:id="rId4803"/>
    <hyperlink ref="AU831" r:id="rId4804"/>
    <hyperlink ref="AU832" r:id="rId4805"/>
    <hyperlink ref="AU833" r:id="rId4806"/>
    <hyperlink ref="AU834" r:id="rId4807"/>
    <hyperlink ref="AU835" r:id="rId4808"/>
    <hyperlink ref="AU836" r:id="rId4809"/>
    <hyperlink ref="AU837" r:id="rId4810"/>
    <hyperlink ref="AU838" r:id="rId4811"/>
    <hyperlink ref="AU839" r:id="rId4812"/>
    <hyperlink ref="AU840" r:id="rId4813"/>
    <hyperlink ref="AU841" r:id="rId4814"/>
    <hyperlink ref="AU842" r:id="rId4815"/>
    <hyperlink ref="AU843" r:id="rId4816"/>
    <hyperlink ref="AU846" r:id="rId4817"/>
    <hyperlink ref="AU847" r:id="rId4818"/>
    <hyperlink ref="AU848" r:id="rId4819"/>
    <hyperlink ref="AU849" r:id="rId4820"/>
    <hyperlink ref="AU850" r:id="rId4821"/>
    <hyperlink ref="AU851" r:id="rId4822"/>
    <hyperlink ref="AU852" r:id="rId4823"/>
    <hyperlink ref="AU853" r:id="rId4824"/>
    <hyperlink ref="AU854" r:id="rId4825"/>
    <hyperlink ref="AU855" r:id="rId4826"/>
    <hyperlink ref="AU856" r:id="rId4827"/>
    <hyperlink ref="AU857" r:id="rId4828"/>
    <hyperlink ref="AU858" r:id="rId4829"/>
    <hyperlink ref="AU859" r:id="rId4830"/>
    <hyperlink ref="AU861" r:id="rId4831"/>
    <hyperlink ref="AU862" r:id="rId4832"/>
    <hyperlink ref="AU863" r:id="rId4833"/>
    <hyperlink ref="AU864" r:id="rId4834"/>
    <hyperlink ref="AU865" r:id="rId4835"/>
    <hyperlink ref="AU866" r:id="rId4836"/>
    <hyperlink ref="AU867" r:id="rId4837"/>
    <hyperlink ref="AU868" r:id="rId4838"/>
    <hyperlink ref="AU869" r:id="rId4839"/>
    <hyperlink ref="AU870" r:id="rId4840"/>
    <hyperlink ref="AU872" r:id="rId4841"/>
    <hyperlink ref="AU873" r:id="rId4842"/>
    <hyperlink ref="AU875" r:id="rId4843"/>
    <hyperlink ref="AU876" r:id="rId4844"/>
    <hyperlink ref="AU877" r:id="rId4845"/>
    <hyperlink ref="AU878" r:id="rId4846"/>
    <hyperlink ref="AU880" r:id="rId4847"/>
    <hyperlink ref="AU881" r:id="rId4848"/>
    <hyperlink ref="AU882" r:id="rId4849"/>
    <hyperlink ref="AU883" r:id="rId4850"/>
    <hyperlink ref="AU884" r:id="rId4851"/>
    <hyperlink ref="AU885" r:id="rId4852"/>
    <hyperlink ref="AU886" r:id="rId4853"/>
    <hyperlink ref="AU887" r:id="rId4854"/>
    <hyperlink ref="AU888" r:id="rId4855"/>
    <hyperlink ref="AU889" r:id="rId4856"/>
    <hyperlink ref="AU890" r:id="rId4857"/>
    <hyperlink ref="AU891" r:id="rId4858"/>
    <hyperlink ref="AU892" r:id="rId4859"/>
    <hyperlink ref="AU893" r:id="rId4860"/>
    <hyperlink ref="AU894" r:id="rId4861"/>
    <hyperlink ref="AU895" r:id="rId4862"/>
    <hyperlink ref="AU896" r:id="rId4863"/>
    <hyperlink ref="AU897" r:id="rId4864"/>
    <hyperlink ref="AU898" r:id="rId4865"/>
    <hyperlink ref="AU899" r:id="rId4866"/>
    <hyperlink ref="AU900" r:id="rId4867"/>
    <hyperlink ref="AU901" r:id="rId4868"/>
    <hyperlink ref="AU902" r:id="rId4869"/>
    <hyperlink ref="AU903" r:id="rId4870"/>
    <hyperlink ref="AU904" r:id="rId4871"/>
    <hyperlink ref="AU906" r:id="rId4872"/>
    <hyperlink ref="AU907" r:id="rId4873"/>
    <hyperlink ref="AU908" r:id="rId4874"/>
    <hyperlink ref="AU909" r:id="rId4875"/>
    <hyperlink ref="AU910" r:id="rId4876"/>
    <hyperlink ref="AU911" r:id="rId4877"/>
    <hyperlink ref="AU912" r:id="rId4878"/>
    <hyperlink ref="AU913" r:id="rId4879"/>
    <hyperlink ref="AU914" r:id="rId4880"/>
    <hyperlink ref="AU915" r:id="rId4881"/>
    <hyperlink ref="AU916" r:id="rId4882"/>
    <hyperlink ref="AU917" r:id="rId4883"/>
    <hyperlink ref="AU918" r:id="rId4884"/>
    <hyperlink ref="AU919" r:id="rId4885"/>
    <hyperlink ref="AU921" r:id="rId4886"/>
    <hyperlink ref="AU922" r:id="rId4887"/>
    <hyperlink ref="AU923" r:id="rId4888"/>
    <hyperlink ref="AU924" r:id="rId4889"/>
    <hyperlink ref="AU925" r:id="rId4890"/>
    <hyperlink ref="AU926" r:id="rId4891"/>
    <hyperlink ref="AU927" r:id="rId4892"/>
    <hyperlink ref="AU928" r:id="rId4893"/>
    <hyperlink ref="AU929" r:id="rId4894"/>
    <hyperlink ref="AU930" r:id="rId4895"/>
    <hyperlink ref="AU931" r:id="rId4896"/>
    <hyperlink ref="AU932" r:id="rId4897"/>
    <hyperlink ref="AU933" r:id="rId4898"/>
    <hyperlink ref="AU934" r:id="rId4899"/>
    <hyperlink ref="AU935" r:id="rId4900"/>
    <hyperlink ref="AU936" r:id="rId4901"/>
    <hyperlink ref="AU937" r:id="rId4902"/>
    <hyperlink ref="AU938" r:id="rId4903"/>
    <hyperlink ref="AU939" r:id="rId4904"/>
    <hyperlink ref="AU940" r:id="rId4905"/>
    <hyperlink ref="AU941" r:id="rId4906"/>
    <hyperlink ref="AU942" r:id="rId4907"/>
    <hyperlink ref="AU943" r:id="rId4908"/>
    <hyperlink ref="AU944" r:id="rId4909"/>
    <hyperlink ref="AU945" r:id="rId4910"/>
    <hyperlink ref="AU946" r:id="rId4911"/>
    <hyperlink ref="AU947" r:id="rId4912"/>
    <hyperlink ref="AU948" r:id="rId4913"/>
    <hyperlink ref="AU950" r:id="rId4914"/>
    <hyperlink ref="AU951" r:id="rId4915"/>
    <hyperlink ref="AU952" r:id="rId4916"/>
    <hyperlink ref="AU953" r:id="rId4917"/>
    <hyperlink ref="AU954" r:id="rId4918"/>
    <hyperlink ref="AU955" r:id="rId4919"/>
    <hyperlink ref="AU956" r:id="rId4920"/>
    <hyperlink ref="AU957" r:id="rId4921"/>
    <hyperlink ref="AU960" r:id="rId4922"/>
    <hyperlink ref="AU961" r:id="rId4923"/>
    <hyperlink ref="AU962" r:id="rId4924"/>
    <hyperlink ref="AU963" r:id="rId4925"/>
    <hyperlink ref="AU964" r:id="rId4926"/>
    <hyperlink ref="AU965" r:id="rId4927"/>
    <hyperlink ref="AU966" r:id="rId4928"/>
    <hyperlink ref="AU967" r:id="rId4929"/>
    <hyperlink ref="AU968" r:id="rId4930"/>
    <hyperlink ref="AU969" r:id="rId4931"/>
    <hyperlink ref="AU970" r:id="rId4932"/>
    <hyperlink ref="AU971" r:id="rId4933"/>
    <hyperlink ref="AU972" r:id="rId4934"/>
    <hyperlink ref="AU973" r:id="rId4935"/>
    <hyperlink ref="AU974" r:id="rId4936"/>
    <hyperlink ref="AU975" r:id="rId4937"/>
    <hyperlink ref="AU976" r:id="rId4938"/>
    <hyperlink ref="AU977" r:id="rId4939"/>
    <hyperlink ref="AU978" r:id="rId4940"/>
    <hyperlink ref="AU979" r:id="rId4941"/>
    <hyperlink ref="AU980" r:id="rId4942"/>
    <hyperlink ref="AU981" r:id="rId4943"/>
    <hyperlink ref="AU982" r:id="rId4944"/>
    <hyperlink ref="AU983" r:id="rId4945"/>
    <hyperlink ref="AU984" r:id="rId4946"/>
    <hyperlink ref="AU987" r:id="rId4947"/>
    <hyperlink ref="AU988" r:id="rId4948"/>
    <hyperlink ref="AU990" r:id="rId4949"/>
    <hyperlink ref="AU991" r:id="rId4950"/>
    <hyperlink ref="AU992" r:id="rId4951"/>
    <hyperlink ref="AU993" r:id="rId4952"/>
    <hyperlink ref="AU994" r:id="rId4953"/>
    <hyperlink ref="AU995" r:id="rId4954"/>
    <hyperlink ref="AU996" r:id="rId4955"/>
    <hyperlink ref="AU997" r:id="rId4956"/>
    <hyperlink ref="AU998" r:id="rId4957"/>
    <hyperlink ref="AU999" r:id="rId4958"/>
    <hyperlink ref="AU1000" r:id="rId4959"/>
    <hyperlink ref="AU1001" r:id="rId4960"/>
    <hyperlink ref="AU1002" r:id="rId4961"/>
    <hyperlink ref="AU1003" r:id="rId4962"/>
    <hyperlink ref="AU1004" r:id="rId4963"/>
    <hyperlink ref="AU1005" r:id="rId4964"/>
    <hyperlink ref="AU1006" r:id="rId4965"/>
    <hyperlink ref="AU1007" r:id="rId4966"/>
    <hyperlink ref="AU1009" r:id="rId4967"/>
    <hyperlink ref="AU1010" r:id="rId4968"/>
    <hyperlink ref="AU1011" r:id="rId4969"/>
    <hyperlink ref="AU1012" r:id="rId4970"/>
    <hyperlink ref="AU1013" r:id="rId4971"/>
    <hyperlink ref="AU1014" r:id="rId4972"/>
    <hyperlink ref="AU1015" r:id="rId4973"/>
    <hyperlink ref="AU1016" r:id="rId4974"/>
    <hyperlink ref="AU1017" r:id="rId4975"/>
    <hyperlink ref="AU1018" r:id="rId4976"/>
    <hyperlink ref="AU1019" r:id="rId4977"/>
    <hyperlink ref="AU1020" r:id="rId4978"/>
    <hyperlink ref="AU1021" r:id="rId4979"/>
    <hyperlink ref="AU1022" r:id="rId4980"/>
    <hyperlink ref="AU1023" r:id="rId4981"/>
    <hyperlink ref="AU1024" r:id="rId4982"/>
    <hyperlink ref="AU1025" r:id="rId4983"/>
    <hyperlink ref="AU1026" r:id="rId4984"/>
    <hyperlink ref="AU1027" r:id="rId4985"/>
    <hyperlink ref="AU1028" r:id="rId4986"/>
    <hyperlink ref="AU1029" r:id="rId4987"/>
    <hyperlink ref="AU1030" r:id="rId4988"/>
    <hyperlink ref="AU1031" r:id="rId4989"/>
    <hyperlink ref="AU1032" r:id="rId4990"/>
    <hyperlink ref="AU1033" r:id="rId4991"/>
    <hyperlink ref="AU1034" r:id="rId4992"/>
    <hyperlink ref="AU1035" r:id="rId4993"/>
    <hyperlink ref="AU1036" r:id="rId4994"/>
    <hyperlink ref="AU1037" r:id="rId4995"/>
    <hyperlink ref="AU1038" r:id="rId4996"/>
    <hyperlink ref="AU1039" r:id="rId4997"/>
    <hyperlink ref="AU1040" r:id="rId4998"/>
    <hyperlink ref="AU1041" r:id="rId4999"/>
    <hyperlink ref="AU1042" r:id="rId5000"/>
    <hyperlink ref="AU1043" r:id="rId5001"/>
    <hyperlink ref="AU1044" r:id="rId5002"/>
    <hyperlink ref="AU1045" r:id="rId5003"/>
    <hyperlink ref="AU1046" r:id="rId5004"/>
    <hyperlink ref="AU1047" r:id="rId5005"/>
    <hyperlink ref="AU1048" r:id="rId5006"/>
    <hyperlink ref="AU1049" r:id="rId5007"/>
    <hyperlink ref="AU1050" r:id="rId5008"/>
    <hyperlink ref="AU1051" r:id="rId5009"/>
    <hyperlink ref="AU1052" r:id="rId5010"/>
    <hyperlink ref="AU1053" r:id="rId5011"/>
    <hyperlink ref="AU1054" r:id="rId5012"/>
    <hyperlink ref="AU1055" r:id="rId5013"/>
    <hyperlink ref="AU1056" r:id="rId5014"/>
    <hyperlink ref="AU1057" r:id="rId5015"/>
    <hyperlink ref="AU1058" r:id="rId5016"/>
    <hyperlink ref="AU1059" r:id="rId5017"/>
    <hyperlink ref="AU1060" r:id="rId5018"/>
    <hyperlink ref="AU1061" r:id="rId5019"/>
    <hyperlink ref="AU1062" r:id="rId5020"/>
    <hyperlink ref="AU1063" r:id="rId5021"/>
    <hyperlink ref="AU1064" r:id="rId5022"/>
    <hyperlink ref="AU1065" r:id="rId5023"/>
    <hyperlink ref="AU1066" r:id="rId5024"/>
    <hyperlink ref="AU1067" r:id="rId5025"/>
    <hyperlink ref="AU1068" r:id="rId5026"/>
    <hyperlink ref="AU1071" r:id="rId5027"/>
    <hyperlink ref="AU1072" r:id="rId5028"/>
    <hyperlink ref="AU1073" r:id="rId5029"/>
    <hyperlink ref="AU1074" r:id="rId5030"/>
    <hyperlink ref="AU1075" r:id="rId5031"/>
    <hyperlink ref="AU1076" r:id="rId5032"/>
    <hyperlink ref="AU1077" r:id="rId5033"/>
    <hyperlink ref="AU1078" r:id="rId5034"/>
    <hyperlink ref="AU1079" r:id="rId5035"/>
    <hyperlink ref="AU1080" r:id="rId5036"/>
    <hyperlink ref="AU1081" r:id="rId5037"/>
    <hyperlink ref="AU1082" r:id="rId5038"/>
    <hyperlink ref="AU1083" r:id="rId5039"/>
    <hyperlink ref="AU1084" r:id="rId5040"/>
    <hyperlink ref="AU1085" r:id="rId5041"/>
    <hyperlink ref="AU1086" r:id="rId5042"/>
    <hyperlink ref="AU1087" r:id="rId5043"/>
    <hyperlink ref="AU1088" r:id="rId5044"/>
    <hyperlink ref="AU1089" r:id="rId5045"/>
    <hyperlink ref="AU1090" r:id="rId5046"/>
    <hyperlink ref="AU1091" r:id="rId5047"/>
    <hyperlink ref="AU1092" r:id="rId5048"/>
    <hyperlink ref="AU1093" r:id="rId5049"/>
    <hyperlink ref="AU1094" r:id="rId5050"/>
    <hyperlink ref="AU1095" r:id="rId5051"/>
    <hyperlink ref="AU1096" r:id="rId5052"/>
    <hyperlink ref="AU1097" r:id="rId5053"/>
    <hyperlink ref="AU1099" r:id="rId5054"/>
    <hyperlink ref="AU1100" r:id="rId5055"/>
    <hyperlink ref="AU1101" r:id="rId5056"/>
    <hyperlink ref="AU1102" r:id="rId5057"/>
    <hyperlink ref="AU1103" r:id="rId5058"/>
    <hyperlink ref="AU1104" r:id="rId5059"/>
    <hyperlink ref="AU1105" r:id="rId5060"/>
    <hyperlink ref="AU1106" r:id="rId5061"/>
    <hyperlink ref="AU1107" r:id="rId5062"/>
    <hyperlink ref="AU1108" r:id="rId5063"/>
    <hyperlink ref="AU1109" r:id="rId5064"/>
    <hyperlink ref="AU1111" r:id="rId5065"/>
    <hyperlink ref="AU1112" r:id="rId5066"/>
    <hyperlink ref="AU1114" r:id="rId5067"/>
    <hyperlink ref="AU1115" r:id="rId5068"/>
    <hyperlink ref="AU1116" r:id="rId5069"/>
    <hyperlink ref="AU1117" r:id="rId5070"/>
    <hyperlink ref="AU1118" r:id="rId5071"/>
    <hyperlink ref="AU1119" r:id="rId5072"/>
    <hyperlink ref="AU1120" r:id="rId5073"/>
    <hyperlink ref="AU1121" r:id="rId5074"/>
    <hyperlink ref="AU1123" r:id="rId5075"/>
    <hyperlink ref="AU1124" r:id="rId5076"/>
    <hyperlink ref="AU1125" r:id="rId5077"/>
    <hyperlink ref="AU1126" r:id="rId5078"/>
    <hyperlink ref="AU1127" r:id="rId5079"/>
    <hyperlink ref="AU1128" r:id="rId5080"/>
    <hyperlink ref="AU1129" r:id="rId5081"/>
    <hyperlink ref="AU1130" r:id="rId5082"/>
    <hyperlink ref="AU1131" r:id="rId5083"/>
    <hyperlink ref="AU1132" r:id="rId5084"/>
    <hyperlink ref="AU1133" r:id="rId5085"/>
    <hyperlink ref="AU1134" r:id="rId5086"/>
    <hyperlink ref="AU1135" r:id="rId5087"/>
    <hyperlink ref="AU1136" r:id="rId5088"/>
    <hyperlink ref="AU1137" r:id="rId5089"/>
    <hyperlink ref="AU1138" r:id="rId5090"/>
    <hyperlink ref="AU1139" r:id="rId5091"/>
    <hyperlink ref="AU1141" r:id="rId5092"/>
    <hyperlink ref="AU1142" r:id="rId5093"/>
    <hyperlink ref="AU1143" r:id="rId5094"/>
    <hyperlink ref="AU1144" r:id="rId5095"/>
    <hyperlink ref="AU1145" r:id="rId5096"/>
    <hyperlink ref="AU1146" r:id="rId5097"/>
    <hyperlink ref="AU1147" r:id="rId5098"/>
    <hyperlink ref="AU1148" r:id="rId5099"/>
    <hyperlink ref="AU1149" r:id="rId5100"/>
    <hyperlink ref="AU1150" r:id="rId5101"/>
    <hyperlink ref="AU1151" r:id="rId5102"/>
    <hyperlink ref="AU1152" r:id="rId5103"/>
    <hyperlink ref="AU1153" r:id="rId5104"/>
    <hyperlink ref="AU1155" r:id="rId5105"/>
    <hyperlink ref="AU1156" r:id="rId5106"/>
    <hyperlink ref="AU1157" r:id="rId5107"/>
    <hyperlink ref="AU1158" r:id="rId5108"/>
    <hyperlink ref="AU1159" r:id="rId5109"/>
    <hyperlink ref="AU1160" r:id="rId5110"/>
    <hyperlink ref="AU1161" r:id="rId5111"/>
    <hyperlink ref="AU1162" r:id="rId5112"/>
    <hyperlink ref="AU1163" r:id="rId5113"/>
    <hyperlink ref="AU1164" r:id="rId5114"/>
    <hyperlink ref="AU1165" r:id="rId5115"/>
    <hyperlink ref="AU1166" r:id="rId5116"/>
    <hyperlink ref="AU1167" r:id="rId5117"/>
    <hyperlink ref="AU1168" r:id="rId5118"/>
    <hyperlink ref="AU1169" r:id="rId5119"/>
    <hyperlink ref="AU1170" r:id="rId5120"/>
    <hyperlink ref="AU1171" r:id="rId5121"/>
    <hyperlink ref="AU1172" r:id="rId5122"/>
    <hyperlink ref="AU1173" r:id="rId5123"/>
    <hyperlink ref="AU1174" r:id="rId5124"/>
    <hyperlink ref="AU1175" r:id="rId5125"/>
    <hyperlink ref="AU1176" r:id="rId5126"/>
    <hyperlink ref="AU1177" r:id="rId5127"/>
    <hyperlink ref="AU1178" r:id="rId5128"/>
    <hyperlink ref="AU1179" r:id="rId5129"/>
    <hyperlink ref="AU1180" r:id="rId5130"/>
    <hyperlink ref="AU1181" r:id="rId5131"/>
    <hyperlink ref="AU1182" r:id="rId5132"/>
    <hyperlink ref="AU1183" r:id="rId5133"/>
    <hyperlink ref="AU1184" r:id="rId5134"/>
    <hyperlink ref="AU1186" r:id="rId5135"/>
    <hyperlink ref="AU1187" r:id="rId5136"/>
    <hyperlink ref="AU1188" r:id="rId5137"/>
    <hyperlink ref="AU1189" r:id="rId5138"/>
    <hyperlink ref="AU1190" r:id="rId5139"/>
    <hyperlink ref="AU1191" r:id="rId5140"/>
    <hyperlink ref="AU1192" r:id="rId5141"/>
    <hyperlink ref="AU1193" r:id="rId5142"/>
    <hyperlink ref="AU1194" r:id="rId5143"/>
    <hyperlink ref="AU1195" r:id="rId5144"/>
    <hyperlink ref="AU1197" r:id="rId5145"/>
    <hyperlink ref="AU1199" r:id="rId5146"/>
    <hyperlink ref="AU1200" r:id="rId5147"/>
    <hyperlink ref="AU1201" r:id="rId5148"/>
    <hyperlink ref="AU1202" r:id="rId5149"/>
    <hyperlink ref="AU1204" r:id="rId5150"/>
    <hyperlink ref="AU1205" r:id="rId5151"/>
    <hyperlink ref="AU1206" r:id="rId5152"/>
    <hyperlink ref="AU1208" r:id="rId5153"/>
    <hyperlink ref="AU1209" r:id="rId5154"/>
    <hyperlink ref="AU1210" r:id="rId5155"/>
    <hyperlink ref="AU1211" r:id="rId5156"/>
    <hyperlink ref="AU1212" r:id="rId5157"/>
    <hyperlink ref="AU1213" r:id="rId5158"/>
    <hyperlink ref="AU1214" r:id="rId5159"/>
    <hyperlink ref="AU1215" r:id="rId5160"/>
    <hyperlink ref="AU1216" r:id="rId5161"/>
    <hyperlink ref="AU1217" r:id="rId5162"/>
    <hyperlink ref="AU1218" r:id="rId5163"/>
    <hyperlink ref="AU1219" r:id="rId5164"/>
    <hyperlink ref="AU1220" r:id="rId5165"/>
    <hyperlink ref="AU1221" r:id="rId5166"/>
    <hyperlink ref="AU1224" r:id="rId5167"/>
    <hyperlink ref="AU1225" r:id="rId5168"/>
    <hyperlink ref="AU1226" r:id="rId5169"/>
    <hyperlink ref="AU1227" r:id="rId5170"/>
    <hyperlink ref="AU1228" r:id="rId5171"/>
    <hyperlink ref="AU1229" r:id="rId5172"/>
    <hyperlink ref="AU1230" r:id="rId5173"/>
    <hyperlink ref="AU1232" r:id="rId5174"/>
    <hyperlink ref="AU1233" r:id="rId5175"/>
    <hyperlink ref="AU1234" r:id="rId5176"/>
    <hyperlink ref="AU1235" r:id="rId5177"/>
    <hyperlink ref="AU1236" r:id="rId5178"/>
    <hyperlink ref="AU1237" r:id="rId5179"/>
    <hyperlink ref="AU1238" r:id="rId5180"/>
    <hyperlink ref="AU1239" r:id="rId5181"/>
    <hyperlink ref="AU1240" r:id="rId5182"/>
    <hyperlink ref="AU1241" r:id="rId5183"/>
    <hyperlink ref="AU1243" r:id="rId5184"/>
    <hyperlink ref="AU1244" r:id="rId5185"/>
    <hyperlink ref="AU1246" r:id="rId5186"/>
    <hyperlink ref="AU1248" r:id="rId5187"/>
    <hyperlink ref="AU1249" r:id="rId5188"/>
    <hyperlink ref="AU1250" r:id="rId5189"/>
    <hyperlink ref="AU1251" r:id="rId5190"/>
    <hyperlink ref="AU1252" r:id="rId5191"/>
    <hyperlink ref="AU1253" r:id="rId5192"/>
    <hyperlink ref="AU1254" r:id="rId5193"/>
    <hyperlink ref="AU1255" r:id="rId5194"/>
    <hyperlink ref="AU1256" r:id="rId5195"/>
    <hyperlink ref="AU1257" r:id="rId5196"/>
    <hyperlink ref="AU1258" r:id="rId5197"/>
    <hyperlink ref="AU1259" r:id="rId5198"/>
    <hyperlink ref="AU1260" r:id="rId5199"/>
    <hyperlink ref="AU1261" r:id="rId5200"/>
    <hyperlink ref="AU1262" r:id="rId5201"/>
    <hyperlink ref="AU1263" r:id="rId5202"/>
    <hyperlink ref="AU1264" r:id="rId5203"/>
    <hyperlink ref="AU1265" r:id="rId5204"/>
    <hyperlink ref="AU1266" r:id="rId5205"/>
    <hyperlink ref="AU1268" r:id="rId5206"/>
    <hyperlink ref="AU1269" r:id="rId5207"/>
    <hyperlink ref="AU1271" r:id="rId5208"/>
    <hyperlink ref="AU1272" r:id="rId5209"/>
    <hyperlink ref="AU1274" r:id="rId5210"/>
    <hyperlink ref="AU1275" r:id="rId5211"/>
    <hyperlink ref="AU1276" r:id="rId5212"/>
    <hyperlink ref="AU1277" r:id="rId5213"/>
    <hyperlink ref="AU1279" r:id="rId5214"/>
    <hyperlink ref="AU1280" r:id="rId5215"/>
    <hyperlink ref="AU1281" r:id="rId5216"/>
    <hyperlink ref="AU1282" r:id="rId5217"/>
    <hyperlink ref="AU1283" r:id="rId5218"/>
    <hyperlink ref="AU1285" r:id="rId5219"/>
    <hyperlink ref="AU1286" r:id="rId5220"/>
    <hyperlink ref="AU1287" r:id="rId5221"/>
    <hyperlink ref="AU1288" r:id="rId5222"/>
    <hyperlink ref="AU1289" r:id="rId5223"/>
    <hyperlink ref="AU1291" r:id="rId5224"/>
    <hyperlink ref="AU1292" r:id="rId5225"/>
    <hyperlink ref="AU1293" r:id="rId5226"/>
    <hyperlink ref="AU1294" r:id="rId5227"/>
    <hyperlink ref="AU1295" r:id="rId5228"/>
    <hyperlink ref="AU1296" r:id="rId5229"/>
    <hyperlink ref="AU1297" r:id="rId5230"/>
    <hyperlink ref="AU1298" r:id="rId5231"/>
    <hyperlink ref="AU1299" r:id="rId5232"/>
    <hyperlink ref="AU1300" r:id="rId5233"/>
    <hyperlink ref="AU1301" r:id="rId5234"/>
    <hyperlink ref="AU1302" r:id="rId5235"/>
    <hyperlink ref="AU1303" r:id="rId5236"/>
    <hyperlink ref="AU1304" r:id="rId5237"/>
    <hyperlink ref="AU1305" r:id="rId5238"/>
    <hyperlink ref="AU1306" r:id="rId5239"/>
    <hyperlink ref="AU1308" r:id="rId5240"/>
    <hyperlink ref="AU1309" r:id="rId5241"/>
    <hyperlink ref="AU1310" r:id="rId5242"/>
    <hyperlink ref="AU1311" r:id="rId5243"/>
    <hyperlink ref="AU1312" r:id="rId5244"/>
    <hyperlink ref="AU1314" r:id="rId5245"/>
    <hyperlink ref="AU1318" r:id="rId5246"/>
    <hyperlink ref="AU1319" r:id="rId5247"/>
    <hyperlink ref="AU1320" r:id="rId5248"/>
    <hyperlink ref="AU1321" r:id="rId5249"/>
    <hyperlink ref="AU1322" r:id="rId5250"/>
    <hyperlink ref="AU1323" r:id="rId5251"/>
    <hyperlink ref="AU1324" r:id="rId5252"/>
    <hyperlink ref="AU1325" r:id="rId5253"/>
    <hyperlink ref="AU1326" r:id="rId5254"/>
    <hyperlink ref="AU1327" r:id="rId5255"/>
    <hyperlink ref="AU1328" r:id="rId5256"/>
    <hyperlink ref="AU1329" r:id="rId5257"/>
    <hyperlink ref="AU1330" r:id="rId5258"/>
    <hyperlink ref="AU1332" r:id="rId5259"/>
    <hyperlink ref="AU1333" r:id="rId5260"/>
    <hyperlink ref="AU1334" r:id="rId5261"/>
    <hyperlink ref="AU1335" r:id="rId5262"/>
    <hyperlink ref="AU1337" r:id="rId5263"/>
    <hyperlink ref="AU1338" r:id="rId5264"/>
    <hyperlink ref="AU1339" r:id="rId5265"/>
    <hyperlink ref="AU1340" r:id="rId5266"/>
    <hyperlink ref="AU1341" r:id="rId5267"/>
    <hyperlink ref="AU1342" r:id="rId5268"/>
    <hyperlink ref="AU1343" r:id="rId5269"/>
    <hyperlink ref="AU1345" r:id="rId5270"/>
    <hyperlink ref="AU1346" r:id="rId5271"/>
    <hyperlink ref="AU1347" r:id="rId5272"/>
    <hyperlink ref="AU1348" r:id="rId5273"/>
    <hyperlink ref="AU1349" r:id="rId5274"/>
    <hyperlink ref="AU1350" r:id="rId5275"/>
    <hyperlink ref="AU1351" r:id="rId5276"/>
    <hyperlink ref="AU1352" r:id="rId5277"/>
    <hyperlink ref="AU1353" r:id="rId5278"/>
    <hyperlink ref="AU1354" r:id="rId5279"/>
    <hyperlink ref="AU1356" r:id="rId5280"/>
    <hyperlink ref="AU1357" r:id="rId5281"/>
    <hyperlink ref="AU1358" r:id="rId5282"/>
    <hyperlink ref="AU1359" r:id="rId5283"/>
    <hyperlink ref="AU1360" r:id="rId5284"/>
    <hyperlink ref="AU1361" r:id="rId5285"/>
    <hyperlink ref="AU1362" r:id="rId5286"/>
    <hyperlink ref="AU1363" r:id="rId5287"/>
    <hyperlink ref="AU1364" r:id="rId5288"/>
    <hyperlink ref="AU1365" r:id="rId5289"/>
    <hyperlink ref="AU1366" r:id="rId5290"/>
    <hyperlink ref="AU1367" r:id="rId5291"/>
    <hyperlink ref="AU1368" r:id="rId5292"/>
    <hyperlink ref="AU1369" r:id="rId5293"/>
    <hyperlink ref="AU1370" r:id="rId5294"/>
    <hyperlink ref="AU1372" r:id="rId5295"/>
    <hyperlink ref="AU1373" r:id="rId5296"/>
    <hyperlink ref="AU1374" r:id="rId5297"/>
    <hyperlink ref="AU1375" r:id="rId5298"/>
    <hyperlink ref="AU1376" r:id="rId5299"/>
    <hyperlink ref="AU1377" r:id="rId5300"/>
    <hyperlink ref="AU1378" r:id="rId5301"/>
    <hyperlink ref="AU1380" r:id="rId5302"/>
    <hyperlink ref="AU1381" r:id="rId5303"/>
    <hyperlink ref="AU1382" r:id="rId5304"/>
    <hyperlink ref="AU1383" r:id="rId5305"/>
    <hyperlink ref="AU1384" r:id="rId5306"/>
    <hyperlink ref="AU1385" r:id="rId5307"/>
    <hyperlink ref="AU1386" r:id="rId5308"/>
    <hyperlink ref="AU1387" r:id="rId5309"/>
    <hyperlink ref="AU1388" r:id="rId5310"/>
    <hyperlink ref="AU1389" r:id="rId5311"/>
    <hyperlink ref="AU1390" r:id="rId5312"/>
    <hyperlink ref="AU1391" r:id="rId5313"/>
    <hyperlink ref="AU1392" r:id="rId5314"/>
    <hyperlink ref="AU1393" r:id="rId5315"/>
    <hyperlink ref="AU1394" r:id="rId5316"/>
    <hyperlink ref="AU1395" r:id="rId5317"/>
    <hyperlink ref="AU1397" r:id="rId5318"/>
    <hyperlink ref="AU1398" r:id="rId5319"/>
    <hyperlink ref="AU1400" r:id="rId5320"/>
    <hyperlink ref="AU1401" r:id="rId5321"/>
    <hyperlink ref="AU1402" r:id="rId5322"/>
    <hyperlink ref="AU1403" r:id="rId5323"/>
    <hyperlink ref="AU1404" r:id="rId5324"/>
    <hyperlink ref="AU1405" r:id="rId5325"/>
    <hyperlink ref="AU1407" r:id="rId5326"/>
    <hyperlink ref="AU1408" r:id="rId5327"/>
    <hyperlink ref="AU1409" r:id="rId5328"/>
    <hyperlink ref="AU1410" r:id="rId5329"/>
    <hyperlink ref="AU1411" r:id="rId5330"/>
    <hyperlink ref="AU1412" r:id="rId5331"/>
    <hyperlink ref="AU1413" r:id="rId5332"/>
    <hyperlink ref="AU1415" r:id="rId5333"/>
    <hyperlink ref="AU1416" r:id="rId5334"/>
    <hyperlink ref="AU1417" r:id="rId5335"/>
    <hyperlink ref="AU1418" r:id="rId5336"/>
    <hyperlink ref="AU1419" r:id="rId5337"/>
    <hyperlink ref="AU1420" r:id="rId5338"/>
    <hyperlink ref="AU1421" r:id="rId5339"/>
    <hyperlink ref="AU1422" r:id="rId5340"/>
    <hyperlink ref="AU1423" r:id="rId5341"/>
    <hyperlink ref="AU1424" r:id="rId5342"/>
    <hyperlink ref="AU1425" r:id="rId5343"/>
    <hyperlink ref="AU1426" r:id="rId5344"/>
    <hyperlink ref="AU1427" r:id="rId5345"/>
    <hyperlink ref="AU1428" r:id="rId5346"/>
    <hyperlink ref="AU1429" r:id="rId5347"/>
    <hyperlink ref="AU1430" r:id="rId5348"/>
    <hyperlink ref="AU1431" r:id="rId5349"/>
    <hyperlink ref="AU1432" r:id="rId5350"/>
    <hyperlink ref="AU1433" r:id="rId5351"/>
    <hyperlink ref="AU1434" r:id="rId5352"/>
    <hyperlink ref="AU1435" r:id="rId5353"/>
    <hyperlink ref="AU1436" r:id="rId5354"/>
    <hyperlink ref="AU1437" r:id="rId5355"/>
    <hyperlink ref="AU1438" r:id="rId5356"/>
    <hyperlink ref="AU1439" r:id="rId5357"/>
    <hyperlink ref="AU1440" r:id="rId5358"/>
    <hyperlink ref="AU1441" r:id="rId5359"/>
    <hyperlink ref="AU1442" r:id="rId5360"/>
    <hyperlink ref="AU1443" r:id="rId5361"/>
    <hyperlink ref="AU1444" r:id="rId5362"/>
    <hyperlink ref="AU1445" r:id="rId5363"/>
    <hyperlink ref="AU1446" r:id="rId5364"/>
    <hyperlink ref="AU1447" r:id="rId5365"/>
    <hyperlink ref="AU1449" r:id="rId5366"/>
    <hyperlink ref="AU1451" r:id="rId5367"/>
    <hyperlink ref="AU1453" r:id="rId5368"/>
    <hyperlink ref="AU1454" r:id="rId5369"/>
    <hyperlink ref="AU1455" r:id="rId5370"/>
    <hyperlink ref="AU1456" r:id="rId5371"/>
    <hyperlink ref="AU1457" r:id="rId5372"/>
    <hyperlink ref="AU1458" r:id="rId5373"/>
    <hyperlink ref="AU1459" r:id="rId5374"/>
    <hyperlink ref="AU1460" r:id="rId5375"/>
    <hyperlink ref="AU1461" r:id="rId5376"/>
    <hyperlink ref="AU1462" r:id="rId5377"/>
    <hyperlink ref="AU1463" r:id="rId5378"/>
    <hyperlink ref="AU1464" r:id="rId5379"/>
    <hyperlink ref="AU1465" r:id="rId5380"/>
    <hyperlink ref="AU1466" r:id="rId5381"/>
    <hyperlink ref="AU1467" r:id="rId5382"/>
    <hyperlink ref="AU1469" r:id="rId5383"/>
    <hyperlink ref="AU1470" r:id="rId5384"/>
    <hyperlink ref="AU1471" r:id="rId5385"/>
    <hyperlink ref="AU1472" r:id="rId5386"/>
    <hyperlink ref="AU1473" r:id="rId5387"/>
    <hyperlink ref="AU1474" r:id="rId5388"/>
    <hyperlink ref="AU1475" r:id="rId5389"/>
    <hyperlink ref="AU1476" r:id="rId5390"/>
    <hyperlink ref="AU1477" r:id="rId5391"/>
    <hyperlink ref="AU1478" r:id="rId5392"/>
    <hyperlink ref="AU1479" r:id="rId5393"/>
    <hyperlink ref="AU1480" r:id="rId5394"/>
    <hyperlink ref="AU1482" r:id="rId5395"/>
    <hyperlink ref="AU1483" r:id="rId5396"/>
    <hyperlink ref="AU1484" r:id="rId5397"/>
    <hyperlink ref="AU1485" r:id="rId5398"/>
    <hyperlink ref="AU1486" r:id="rId5399"/>
    <hyperlink ref="AU1487" r:id="rId5400"/>
    <hyperlink ref="AU1488" r:id="rId5401"/>
    <hyperlink ref="AU1490" r:id="rId5402"/>
    <hyperlink ref="AU1493" r:id="rId5403"/>
    <hyperlink ref="AU1494" r:id="rId5404"/>
    <hyperlink ref="AU1495" r:id="rId5405"/>
    <hyperlink ref="AU1496" r:id="rId5406"/>
    <hyperlink ref="AU1497" r:id="rId5407"/>
    <hyperlink ref="AU1498" r:id="rId5408"/>
    <hyperlink ref="AU1499" r:id="rId5409"/>
    <hyperlink ref="AU1500" r:id="rId5410"/>
    <hyperlink ref="AU1501" r:id="rId5411"/>
    <hyperlink ref="AU1503" r:id="rId5412"/>
    <hyperlink ref="AU1504" r:id="rId5413"/>
    <hyperlink ref="AU1505" r:id="rId5414"/>
    <hyperlink ref="AU1506" r:id="rId5415"/>
    <hyperlink ref="AU1507" r:id="rId5416"/>
    <hyperlink ref="AU1508" r:id="rId5417"/>
    <hyperlink ref="AU1509" r:id="rId5418"/>
    <hyperlink ref="AU1510" r:id="rId5419"/>
    <hyperlink ref="AU1511" r:id="rId5420"/>
    <hyperlink ref="AU1512" r:id="rId5421"/>
    <hyperlink ref="AU1513" r:id="rId5422"/>
    <hyperlink ref="AU1514" r:id="rId5423"/>
    <hyperlink ref="AU1515" r:id="rId5424"/>
    <hyperlink ref="AU1516" r:id="rId5425"/>
    <hyperlink ref="AU1517" r:id="rId5426"/>
    <hyperlink ref="AU1518" r:id="rId5427"/>
    <hyperlink ref="AU1519" r:id="rId5428"/>
    <hyperlink ref="AU1520" r:id="rId5429"/>
    <hyperlink ref="AU1521" r:id="rId5430"/>
    <hyperlink ref="AU1522" r:id="rId5431"/>
    <hyperlink ref="AU1523" r:id="rId5432"/>
    <hyperlink ref="AU1524" r:id="rId5433"/>
    <hyperlink ref="AU1525" r:id="rId5434"/>
    <hyperlink ref="AU1526" r:id="rId5435"/>
    <hyperlink ref="AU1529" r:id="rId5436"/>
    <hyperlink ref="AU1530" r:id="rId5437"/>
    <hyperlink ref="AU1531" r:id="rId5438"/>
    <hyperlink ref="AU1532" r:id="rId5439"/>
    <hyperlink ref="AU1533" r:id="rId5440"/>
    <hyperlink ref="AU1535" r:id="rId5441"/>
    <hyperlink ref="AU1536" r:id="rId5442"/>
    <hyperlink ref="AU1537" r:id="rId5443"/>
    <hyperlink ref="AU1538" r:id="rId5444"/>
    <hyperlink ref="AU1539" r:id="rId5445"/>
    <hyperlink ref="AU1540" r:id="rId5446"/>
    <hyperlink ref="AU1541" r:id="rId5447"/>
    <hyperlink ref="AU1542" r:id="rId5448"/>
    <hyperlink ref="AU1543" r:id="rId5449"/>
    <hyperlink ref="AU1544" r:id="rId5450"/>
    <hyperlink ref="AU1545" r:id="rId5451"/>
    <hyperlink ref="AU1546" r:id="rId5452"/>
    <hyperlink ref="AU1547" r:id="rId5453"/>
    <hyperlink ref="AU1548" r:id="rId5454"/>
    <hyperlink ref="AU1549" r:id="rId5455"/>
    <hyperlink ref="AU1550" r:id="rId5456"/>
    <hyperlink ref="AU1552" r:id="rId5457"/>
    <hyperlink ref="AU1555" r:id="rId5458"/>
    <hyperlink ref="AU1556" r:id="rId5459"/>
    <hyperlink ref="AU1561" r:id="rId5460"/>
    <hyperlink ref="AU1563" r:id="rId5461"/>
    <hyperlink ref="AU1564" r:id="rId5462"/>
    <hyperlink ref="AU1565" r:id="rId5463"/>
    <hyperlink ref="AU1567" r:id="rId5464"/>
    <hyperlink ref="AU1568" r:id="rId5465"/>
    <hyperlink ref="AU1569" r:id="rId5466"/>
    <hyperlink ref="AU1570" r:id="rId5467"/>
    <hyperlink ref="AU1571" r:id="rId5468"/>
    <hyperlink ref="AU1572" r:id="rId5469"/>
    <hyperlink ref="AU1573" r:id="rId5470"/>
    <hyperlink ref="AU1574" r:id="rId5471"/>
    <hyperlink ref="AU1575" r:id="rId5472"/>
    <hyperlink ref="AU1576" r:id="rId5473"/>
    <hyperlink ref="AU1578" r:id="rId5474"/>
    <hyperlink ref="AU1580" r:id="rId5475"/>
    <hyperlink ref="AU1581" r:id="rId5476"/>
    <hyperlink ref="AU1582" r:id="rId5477"/>
    <hyperlink ref="AU1583" r:id="rId5478"/>
    <hyperlink ref="AU1584" r:id="rId5479"/>
    <hyperlink ref="AU1585" r:id="rId5480"/>
    <hyperlink ref="AU1586" r:id="rId5481"/>
    <hyperlink ref="AU1587" r:id="rId5482"/>
    <hyperlink ref="AU1588" r:id="rId5483"/>
    <hyperlink ref="AU1590" r:id="rId5484"/>
    <hyperlink ref="AU1591" r:id="rId5485"/>
    <hyperlink ref="AU1592" r:id="rId5486"/>
    <hyperlink ref="AU1593" r:id="rId5487"/>
    <hyperlink ref="AU1595" r:id="rId5488"/>
    <hyperlink ref="AU1596" r:id="rId5489"/>
    <hyperlink ref="AU1597" r:id="rId5490"/>
    <hyperlink ref="AU1598" r:id="rId5491"/>
    <hyperlink ref="AU1599" r:id="rId5492"/>
    <hyperlink ref="AU1600" r:id="rId5493"/>
    <hyperlink ref="AU1602" r:id="rId5494"/>
    <hyperlink ref="AU1603" r:id="rId5495"/>
    <hyperlink ref="AU1604" r:id="rId5496"/>
    <hyperlink ref="AU1605" r:id="rId5497"/>
    <hyperlink ref="AU1606" r:id="rId5498"/>
    <hyperlink ref="AU1607" r:id="rId5499"/>
    <hyperlink ref="AU1608" r:id="rId5500"/>
    <hyperlink ref="AU1609" r:id="rId5501"/>
    <hyperlink ref="AU1610" r:id="rId5502"/>
    <hyperlink ref="AU1611" r:id="rId5503"/>
    <hyperlink ref="AU1613" r:id="rId5504"/>
    <hyperlink ref="AU1614" r:id="rId5505"/>
    <hyperlink ref="AU1615" r:id="rId5506"/>
    <hyperlink ref="AU1616" r:id="rId5507"/>
    <hyperlink ref="AU1617" r:id="rId5508"/>
    <hyperlink ref="AU1618" r:id="rId5509"/>
    <hyperlink ref="AU1620" r:id="rId5510"/>
    <hyperlink ref="AU1621" r:id="rId5511"/>
    <hyperlink ref="AU1623" r:id="rId5512"/>
    <hyperlink ref="AU1624" r:id="rId5513"/>
    <hyperlink ref="AU1626" r:id="rId5514"/>
    <hyperlink ref="AU1627" r:id="rId5515"/>
    <hyperlink ref="AU1628" r:id="rId5516"/>
    <hyperlink ref="AU1629" r:id="rId5517"/>
    <hyperlink ref="AU1630" r:id="rId5518"/>
    <hyperlink ref="AU1631" r:id="rId5519"/>
    <hyperlink ref="AU1632" r:id="rId5520"/>
    <hyperlink ref="AU1633" r:id="rId5521"/>
    <hyperlink ref="AU1634" r:id="rId5522"/>
    <hyperlink ref="AU1636" r:id="rId5523"/>
    <hyperlink ref="AU1637" r:id="rId5524"/>
    <hyperlink ref="AU1638" r:id="rId5525"/>
    <hyperlink ref="AU1639" r:id="rId5526"/>
    <hyperlink ref="AU1642" r:id="rId5527"/>
    <hyperlink ref="AU1643" r:id="rId5528"/>
    <hyperlink ref="AU1644" r:id="rId5529"/>
    <hyperlink ref="AU1645" r:id="rId5530"/>
    <hyperlink ref="AU1646" r:id="rId5531"/>
    <hyperlink ref="AU1647" r:id="rId5532"/>
    <hyperlink ref="AU1649" r:id="rId5533"/>
    <hyperlink ref="AU1650" r:id="rId5534"/>
    <hyperlink ref="AU1651" r:id="rId5535"/>
    <hyperlink ref="AU1652" r:id="rId5536"/>
    <hyperlink ref="AU1653" r:id="rId5537"/>
    <hyperlink ref="AU1654" r:id="rId5538"/>
    <hyperlink ref="AU1655" r:id="rId5539"/>
    <hyperlink ref="AU1657" r:id="rId5540"/>
    <hyperlink ref="AU1658" r:id="rId5541"/>
    <hyperlink ref="AU1659" r:id="rId5542"/>
    <hyperlink ref="AU1660" r:id="rId5543"/>
    <hyperlink ref="AU1661" r:id="rId5544"/>
    <hyperlink ref="AU1662" r:id="rId5545"/>
    <hyperlink ref="AU1663" r:id="rId5546"/>
    <hyperlink ref="AU1664" r:id="rId5547"/>
    <hyperlink ref="AU1665" r:id="rId5548"/>
    <hyperlink ref="AU1666" r:id="rId5549"/>
    <hyperlink ref="AU1667" r:id="rId5550"/>
    <hyperlink ref="AU1668" r:id="rId5551"/>
    <hyperlink ref="AU1669" r:id="rId5552"/>
    <hyperlink ref="AU1670" r:id="rId5553"/>
    <hyperlink ref="AU1671" r:id="rId5554"/>
    <hyperlink ref="AU1672" r:id="rId5555"/>
    <hyperlink ref="AU1673" r:id="rId5556"/>
    <hyperlink ref="AU1675" r:id="rId5557"/>
    <hyperlink ref="AU1676" r:id="rId5558"/>
    <hyperlink ref="AU1677" r:id="rId5559"/>
    <hyperlink ref="AU1678" r:id="rId5560"/>
    <hyperlink ref="AU1679" r:id="rId5561"/>
    <hyperlink ref="AU1680" r:id="rId5562"/>
    <hyperlink ref="AU1681" r:id="rId5563"/>
    <hyperlink ref="AU1682" r:id="rId5564"/>
    <hyperlink ref="AU1683" r:id="rId5565"/>
    <hyperlink ref="AU1684" r:id="rId5566"/>
    <hyperlink ref="AU1685" r:id="rId5567"/>
    <hyperlink ref="AU1687" r:id="rId5568"/>
    <hyperlink ref="AU1688" r:id="rId5569"/>
    <hyperlink ref="AU1689" r:id="rId5570"/>
    <hyperlink ref="AU1690" r:id="rId5571"/>
    <hyperlink ref="AU1693" r:id="rId5572"/>
    <hyperlink ref="AU1694" r:id="rId5573"/>
    <hyperlink ref="AU1695" r:id="rId5574"/>
    <hyperlink ref="AU1696" r:id="rId5575"/>
    <hyperlink ref="AU1697" r:id="rId5576"/>
    <hyperlink ref="AU1698" r:id="rId5577"/>
    <hyperlink ref="AU1699" r:id="rId5578"/>
    <hyperlink ref="AU1700" r:id="rId5579"/>
    <hyperlink ref="AU1701" r:id="rId5580"/>
    <hyperlink ref="AU1702" r:id="rId5581"/>
    <hyperlink ref="AU1703" r:id="rId5582"/>
    <hyperlink ref="AU1704" r:id="rId5583"/>
    <hyperlink ref="AU1705" r:id="rId5584"/>
    <hyperlink ref="AU1706" r:id="rId5585"/>
    <hyperlink ref="AU1708" r:id="rId5586"/>
    <hyperlink ref="AU1709" r:id="rId5587"/>
    <hyperlink ref="AU1710" r:id="rId5588"/>
    <hyperlink ref="AU1711" r:id="rId5589"/>
    <hyperlink ref="AU1712" r:id="rId5590"/>
    <hyperlink ref="AU1713" r:id="rId5591"/>
    <hyperlink ref="AU1714" r:id="rId5592"/>
    <hyperlink ref="AU1715" r:id="rId5593"/>
    <hyperlink ref="AU1716" r:id="rId5594"/>
    <hyperlink ref="AU1717" r:id="rId5595"/>
    <hyperlink ref="AU1718" r:id="rId5596"/>
    <hyperlink ref="AU1719" r:id="rId5597"/>
    <hyperlink ref="AU1720" r:id="rId5598"/>
    <hyperlink ref="AU1721" r:id="rId5599"/>
    <hyperlink ref="AU1722" r:id="rId5600"/>
    <hyperlink ref="AU1723" r:id="rId5601"/>
    <hyperlink ref="AU1724" r:id="rId5602"/>
    <hyperlink ref="AU1725" r:id="rId5603"/>
    <hyperlink ref="AU1726" r:id="rId5604"/>
    <hyperlink ref="AU1727" r:id="rId5605"/>
    <hyperlink ref="AU1728" r:id="rId5606"/>
    <hyperlink ref="AU1729" r:id="rId5607"/>
    <hyperlink ref="AU1731" r:id="rId5608"/>
    <hyperlink ref="AU1732" r:id="rId5609"/>
    <hyperlink ref="AU1733" r:id="rId5610"/>
    <hyperlink ref="AU1734" r:id="rId5611"/>
    <hyperlink ref="AU1735" r:id="rId5612"/>
    <hyperlink ref="AU1736" r:id="rId5613"/>
    <hyperlink ref="AU1737" r:id="rId5614"/>
    <hyperlink ref="AU1738" r:id="rId5615"/>
    <hyperlink ref="AU1739" r:id="rId5616"/>
    <hyperlink ref="AU1740" r:id="rId5617"/>
    <hyperlink ref="AU1741" r:id="rId5618"/>
    <hyperlink ref="AU1742" r:id="rId5619"/>
    <hyperlink ref="AU1743" r:id="rId5620"/>
    <hyperlink ref="AU1744" r:id="rId5621"/>
    <hyperlink ref="AU1745" r:id="rId5622"/>
    <hyperlink ref="AU1746" r:id="rId5623"/>
    <hyperlink ref="AU1747" r:id="rId5624"/>
    <hyperlink ref="AU1748" r:id="rId5625"/>
    <hyperlink ref="AU1749" r:id="rId5626"/>
    <hyperlink ref="AU1750" r:id="rId5627"/>
    <hyperlink ref="AU1751" r:id="rId5628"/>
    <hyperlink ref="AU1754" r:id="rId5629"/>
    <hyperlink ref="AU1755" r:id="rId5630"/>
    <hyperlink ref="AU1756" r:id="rId5631"/>
    <hyperlink ref="AU1757" r:id="rId5632"/>
    <hyperlink ref="AU1758" r:id="rId5633"/>
    <hyperlink ref="AU1759" r:id="rId5634"/>
    <hyperlink ref="AU1760" r:id="rId5635"/>
    <hyperlink ref="AU1761" r:id="rId5636"/>
    <hyperlink ref="AU1762" r:id="rId5637"/>
    <hyperlink ref="AU1763" r:id="rId5638"/>
    <hyperlink ref="AU1764" r:id="rId5639"/>
    <hyperlink ref="AU1765" r:id="rId5640"/>
    <hyperlink ref="AU1766" r:id="rId5641"/>
    <hyperlink ref="AU1768" r:id="rId5642"/>
    <hyperlink ref="AU1769" r:id="rId5643"/>
    <hyperlink ref="AU1770" r:id="rId5644"/>
    <hyperlink ref="AU1771" r:id="rId5645"/>
    <hyperlink ref="AU1772" r:id="rId5646"/>
    <hyperlink ref="AU1773" r:id="rId5647"/>
    <hyperlink ref="AU1774" r:id="rId5648"/>
    <hyperlink ref="AU1775" r:id="rId5649"/>
    <hyperlink ref="AU1776" r:id="rId5650"/>
    <hyperlink ref="AU1777" r:id="rId5651"/>
    <hyperlink ref="AU1779" r:id="rId5652"/>
    <hyperlink ref="AU1780" r:id="rId5653"/>
    <hyperlink ref="AU1781" r:id="rId5654"/>
    <hyperlink ref="AU1782" r:id="rId5655"/>
    <hyperlink ref="AU1783" r:id="rId5656"/>
    <hyperlink ref="AU1785" r:id="rId5657"/>
    <hyperlink ref="AU1786" r:id="rId5658"/>
    <hyperlink ref="AU1787" r:id="rId5659"/>
    <hyperlink ref="AU1788" r:id="rId5660"/>
    <hyperlink ref="AU1789" r:id="rId5661"/>
    <hyperlink ref="AU1790" r:id="rId5662"/>
    <hyperlink ref="AU1791" r:id="rId5663"/>
    <hyperlink ref="AU1793" r:id="rId5664"/>
    <hyperlink ref="AU1795" r:id="rId5665"/>
    <hyperlink ref="AU1796" r:id="rId5666"/>
    <hyperlink ref="AU1797" r:id="rId5667"/>
    <hyperlink ref="AU1798" r:id="rId5668"/>
    <hyperlink ref="AU1799" r:id="rId5669"/>
    <hyperlink ref="AU1800" r:id="rId5670"/>
    <hyperlink ref="AU1801" r:id="rId5671"/>
    <hyperlink ref="AU1802" r:id="rId5672"/>
    <hyperlink ref="AU1803" r:id="rId5673"/>
    <hyperlink ref="AU1805" r:id="rId5674"/>
    <hyperlink ref="AU1806" r:id="rId5675"/>
    <hyperlink ref="AU1807" r:id="rId5676"/>
    <hyperlink ref="AU1808" r:id="rId5677"/>
    <hyperlink ref="AU1809" r:id="rId5678"/>
    <hyperlink ref="AU1810" r:id="rId5679"/>
    <hyperlink ref="AU1811" r:id="rId5680"/>
    <hyperlink ref="AU1812" r:id="rId5681"/>
    <hyperlink ref="AU1813" r:id="rId5682"/>
    <hyperlink ref="AU1814" r:id="rId5683"/>
    <hyperlink ref="AU1815" r:id="rId5684"/>
    <hyperlink ref="AU1816" r:id="rId5685"/>
    <hyperlink ref="AU1817" r:id="rId5686"/>
    <hyperlink ref="AU1818" r:id="rId5687"/>
    <hyperlink ref="AU1819" r:id="rId5688"/>
    <hyperlink ref="AU1820" r:id="rId5689"/>
    <hyperlink ref="AU1821" r:id="rId5690"/>
    <hyperlink ref="AU1822" r:id="rId5691"/>
    <hyperlink ref="AU1823" r:id="rId5692"/>
    <hyperlink ref="AU1824" r:id="rId5693"/>
    <hyperlink ref="AU1825" r:id="rId5694"/>
    <hyperlink ref="AU1826" r:id="rId5695"/>
    <hyperlink ref="AU1827" r:id="rId5696"/>
    <hyperlink ref="AU1828" r:id="rId5697"/>
    <hyperlink ref="AU1829" r:id="rId5698"/>
    <hyperlink ref="AU1830" r:id="rId5699"/>
    <hyperlink ref="AU1831" r:id="rId5700"/>
    <hyperlink ref="AU1832" r:id="rId5701"/>
    <hyperlink ref="AU1833" r:id="rId5702"/>
    <hyperlink ref="AU1834" r:id="rId5703"/>
    <hyperlink ref="AU1835" r:id="rId5704"/>
    <hyperlink ref="AU1836" r:id="rId5705"/>
    <hyperlink ref="AU1837" r:id="rId5706"/>
    <hyperlink ref="AU1838" r:id="rId5707"/>
    <hyperlink ref="AU1839" r:id="rId5708"/>
    <hyperlink ref="AU1840" r:id="rId5709"/>
    <hyperlink ref="AU1841" r:id="rId5710"/>
    <hyperlink ref="AU1842" r:id="rId5711"/>
    <hyperlink ref="AU1843" r:id="rId5712"/>
    <hyperlink ref="AU1844" r:id="rId5713"/>
    <hyperlink ref="AU1845" r:id="rId5714"/>
    <hyperlink ref="AU1847" r:id="rId5715"/>
    <hyperlink ref="AU1848" r:id="rId5716"/>
    <hyperlink ref="AU1849" r:id="rId5717"/>
    <hyperlink ref="AU1850" r:id="rId5718"/>
    <hyperlink ref="AU1851" r:id="rId5719"/>
    <hyperlink ref="AU1852" r:id="rId5720"/>
    <hyperlink ref="AU1853" r:id="rId5721"/>
    <hyperlink ref="AU1854" r:id="rId5722"/>
    <hyperlink ref="AU1855" r:id="rId5723"/>
    <hyperlink ref="AU1856" r:id="rId5724"/>
    <hyperlink ref="AU1857" r:id="rId5725"/>
    <hyperlink ref="AU1858" r:id="rId5726"/>
    <hyperlink ref="AU1859" r:id="rId5727"/>
    <hyperlink ref="AU1860" r:id="rId5728"/>
    <hyperlink ref="AU1861" r:id="rId5729"/>
    <hyperlink ref="AU1862" r:id="rId5730"/>
    <hyperlink ref="AU1863" r:id="rId5731"/>
    <hyperlink ref="AU1864" r:id="rId5732"/>
    <hyperlink ref="AU1865" r:id="rId5733"/>
    <hyperlink ref="AU1866" r:id="rId5734"/>
    <hyperlink ref="AU1867" r:id="rId5735"/>
    <hyperlink ref="AU1868" r:id="rId5736"/>
    <hyperlink ref="AU1869" r:id="rId5737"/>
    <hyperlink ref="AU1870" r:id="rId5738"/>
    <hyperlink ref="AU1871" r:id="rId5739"/>
    <hyperlink ref="AU1872" r:id="rId5740"/>
    <hyperlink ref="AU1873" r:id="rId5741"/>
    <hyperlink ref="AU1875" r:id="rId5742"/>
    <hyperlink ref="AU1876" r:id="rId5743"/>
    <hyperlink ref="AU1877" r:id="rId5744"/>
    <hyperlink ref="AU1878" r:id="rId5745"/>
    <hyperlink ref="AU1879" r:id="rId5746"/>
    <hyperlink ref="AU1881" r:id="rId5747"/>
    <hyperlink ref="AU1882" r:id="rId5748"/>
    <hyperlink ref="AU1883" r:id="rId5749"/>
    <hyperlink ref="AU1884" r:id="rId5750"/>
    <hyperlink ref="AU1885" r:id="rId5751"/>
    <hyperlink ref="AU1886" r:id="rId5752"/>
    <hyperlink ref="AU1887" r:id="rId5753"/>
    <hyperlink ref="AU1888" r:id="rId5754"/>
    <hyperlink ref="AU1889" r:id="rId5755"/>
    <hyperlink ref="AU1890" r:id="rId5756"/>
    <hyperlink ref="AU1891" r:id="rId5757"/>
    <hyperlink ref="AU1892" r:id="rId5758"/>
    <hyperlink ref="AU1893" r:id="rId5759"/>
    <hyperlink ref="AU1894" r:id="rId5760"/>
    <hyperlink ref="AU1895" r:id="rId5761"/>
    <hyperlink ref="AU1896" r:id="rId5762"/>
    <hyperlink ref="AU1897" r:id="rId5763"/>
    <hyperlink ref="AU1898" r:id="rId5764"/>
    <hyperlink ref="AU1899" r:id="rId5765"/>
    <hyperlink ref="AU1900" r:id="rId5766"/>
    <hyperlink ref="AU1901" r:id="rId5767"/>
    <hyperlink ref="AU1902" r:id="rId5768"/>
    <hyperlink ref="AU1903" r:id="rId5769"/>
    <hyperlink ref="AU1904" r:id="rId5770"/>
    <hyperlink ref="AU1905" r:id="rId5771"/>
    <hyperlink ref="AU1906" r:id="rId5772"/>
    <hyperlink ref="AU1907" r:id="rId5773"/>
    <hyperlink ref="AU1908" r:id="rId5774"/>
    <hyperlink ref="AU1909" r:id="rId5775"/>
    <hyperlink ref="AU1910" r:id="rId5776"/>
    <hyperlink ref="AU1911" r:id="rId5777"/>
    <hyperlink ref="AU1912" r:id="rId5778"/>
    <hyperlink ref="AU1913" r:id="rId5779"/>
    <hyperlink ref="AU1914" r:id="rId5780"/>
    <hyperlink ref="AU1915" r:id="rId5781"/>
    <hyperlink ref="AU1916" r:id="rId5782"/>
    <hyperlink ref="AU1917" r:id="rId5783"/>
    <hyperlink ref="AU1918" r:id="rId5784"/>
    <hyperlink ref="AU1919" r:id="rId5785"/>
    <hyperlink ref="AU1920" r:id="rId5786"/>
    <hyperlink ref="AU1921" r:id="rId5787"/>
    <hyperlink ref="AU1922" r:id="rId5788"/>
    <hyperlink ref="AU1924" r:id="rId5789"/>
    <hyperlink ref="AU1925" r:id="rId5790"/>
    <hyperlink ref="AU1926" r:id="rId5791"/>
    <hyperlink ref="AU1928" r:id="rId5792"/>
    <hyperlink ref="AU1929" r:id="rId5793"/>
    <hyperlink ref="AU1930" r:id="rId5794"/>
    <hyperlink ref="AU1931" r:id="rId5795"/>
    <hyperlink ref="AU1932" r:id="rId5796"/>
    <hyperlink ref="AU1933" r:id="rId5797"/>
    <hyperlink ref="AU1934" r:id="rId5798"/>
    <hyperlink ref="AU1935" r:id="rId5799"/>
    <hyperlink ref="AU1936" r:id="rId5800"/>
    <hyperlink ref="AU1938" r:id="rId5801"/>
    <hyperlink ref="AU1939" r:id="rId5802"/>
    <hyperlink ref="AU1940" r:id="rId5803"/>
    <hyperlink ref="AU1941" r:id="rId5804"/>
    <hyperlink ref="AU1942" r:id="rId5805"/>
    <hyperlink ref="AU1943" r:id="rId5806"/>
    <hyperlink ref="AU1944" r:id="rId5807"/>
    <hyperlink ref="AU1945" r:id="rId5808"/>
    <hyperlink ref="AU1946" r:id="rId5809"/>
    <hyperlink ref="AU1948" r:id="rId5810"/>
    <hyperlink ref="AU1950" r:id="rId5811"/>
    <hyperlink ref="AU1951" r:id="rId5812"/>
    <hyperlink ref="AU1952" r:id="rId5813"/>
    <hyperlink ref="AU1953" r:id="rId5814"/>
    <hyperlink ref="AU1954" r:id="rId5815"/>
    <hyperlink ref="AU1956" r:id="rId5816"/>
    <hyperlink ref="AU1957" r:id="rId5817"/>
    <hyperlink ref="AU1958" r:id="rId5818"/>
    <hyperlink ref="AU1959" r:id="rId5819"/>
    <hyperlink ref="AU1962" r:id="rId5820"/>
    <hyperlink ref="AU1963" r:id="rId5821"/>
    <hyperlink ref="AU1964" r:id="rId5822"/>
    <hyperlink ref="AU1965" r:id="rId5823"/>
    <hyperlink ref="AU1966" r:id="rId5824"/>
    <hyperlink ref="AU1967" r:id="rId5825"/>
    <hyperlink ref="AU1968" r:id="rId5826"/>
    <hyperlink ref="AU1969" r:id="rId5827"/>
    <hyperlink ref="AU1970" r:id="rId5828"/>
    <hyperlink ref="AU1971" r:id="rId5829"/>
    <hyperlink ref="AU1972" r:id="rId5830"/>
    <hyperlink ref="AU1973" r:id="rId5831"/>
    <hyperlink ref="AU1974" r:id="rId5832"/>
    <hyperlink ref="AU1975" r:id="rId5833"/>
    <hyperlink ref="AU1976" r:id="rId5834"/>
    <hyperlink ref="AU1977" r:id="rId5835"/>
    <hyperlink ref="AU1978" r:id="rId5836"/>
    <hyperlink ref="AU1980" r:id="rId5837"/>
    <hyperlink ref="AU1982" r:id="rId5838"/>
    <hyperlink ref="AU1984" r:id="rId5839"/>
    <hyperlink ref="AU1985" r:id="rId5840"/>
    <hyperlink ref="AU1986" r:id="rId5841"/>
    <hyperlink ref="AU1987" r:id="rId5842"/>
    <hyperlink ref="AU1988" r:id="rId5843"/>
    <hyperlink ref="AU1989" r:id="rId5844"/>
    <hyperlink ref="AU1990" r:id="rId5845"/>
    <hyperlink ref="AU1991" r:id="rId5846"/>
    <hyperlink ref="AU1992" r:id="rId5847"/>
    <hyperlink ref="AU1994" r:id="rId5848"/>
    <hyperlink ref="AU1995" r:id="rId5849"/>
    <hyperlink ref="AU1996" r:id="rId5850"/>
    <hyperlink ref="AU1997" r:id="rId5851"/>
    <hyperlink ref="AU1998" r:id="rId5852"/>
    <hyperlink ref="AU1999" r:id="rId5853"/>
    <hyperlink ref="AU2000" r:id="rId5854"/>
    <hyperlink ref="AU2001" r:id="rId5855"/>
    <hyperlink ref="AU2002" r:id="rId5856"/>
    <hyperlink ref="AU2005" r:id="rId5857"/>
    <hyperlink ref="AU2006" r:id="rId5858"/>
    <hyperlink ref="AU2007" r:id="rId5859"/>
    <hyperlink ref="AU2008" r:id="rId5860"/>
    <hyperlink ref="AU2009" r:id="rId5861"/>
    <hyperlink ref="AU2010" r:id="rId5862"/>
    <hyperlink ref="AU2012" r:id="rId5863"/>
    <hyperlink ref="AU2013" r:id="rId5864"/>
    <hyperlink ref="AU2014" r:id="rId5865"/>
    <hyperlink ref="AU2016" r:id="rId5866"/>
    <hyperlink ref="AU2017" r:id="rId5867"/>
    <hyperlink ref="AU2018" r:id="rId5868"/>
    <hyperlink ref="AU2019" r:id="rId5869"/>
    <hyperlink ref="AU2020" r:id="rId5870"/>
    <hyperlink ref="AU2021" r:id="rId5871"/>
    <hyperlink ref="AU2022" r:id="rId5872"/>
    <hyperlink ref="AU2023" r:id="rId5873"/>
    <hyperlink ref="AU2024" r:id="rId5874"/>
    <hyperlink ref="AU2025" r:id="rId5875"/>
    <hyperlink ref="AU2026" r:id="rId5876"/>
    <hyperlink ref="AU2027" r:id="rId5877"/>
    <hyperlink ref="AU2028" r:id="rId5878"/>
    <hyperlink ref="AU2029" r:id="rId5879"/>
    <hyperlink ref="AU2030" r:id="rId5880"/>
    <hyperlink ref="AU2031" r:id="rId5881"/>
    <hyperlink ref="AU2032" r:id="rId5882"/>
    <hyperlink ref="AU2033" r:id="rId5883"/>
    <hyperlink ref="AU2034" r:id="rId5884"/>
    <hyperlink ref="AU2035" r:id="rId5885"/>
    <hyperlink ref="AU2036" r:id="rId5886"/>
    <hyperlink ref="AU2037" r:id="rId5887"/>
    <hyperlink ref="AU2038" r:id="rId5888"/>
    <hyperlink ref="AU2039" r:id="rId5889"/>
    <hyperlink ref="AU2040" r:id="rId5890"/>
    <hyperlink ref="AU2041" r:id="rId5891"/>
    <hyperlink ref="AU2042" r:id="rId5892"/>
    <hyperlink ref="AU2043" r:id="rId5893"/>
    <hyperlink ref="AU2044" r:id="rId5894"/>
    <hyperlink ref="AU2046" r:id="rId5895"/>
    <hyperlink ref="AU2048" r:id="rId5896"/>
    <hyperlink ref="AU2049" r:id="rId5897"/>
    <hyperlink ref="AU2050" r:id="rId5898"/>
    <hyperlink ref="AU2051" r:id="rId5899"/>
    <hyperlink ref="AU2052" r:id="rId5900"/>
    <hyperlink ref="AU2053" r:id="rId5901"/>
    <hyperlink ref="AU2054" r:id="rId5902"/>
    <hyperlink ref="AU2055" r:id="rId5903"/>
    <hyperlink ref="AU2056" r:id="rId5904"/>
    <hyperlink ref="AU2057" r:id="rId5905"/>
    <hyperlink ref="AU2058" r:id="rId5906"/>
    <hyperlink ref="AU2059" r:id="rId5907"/>
    <hyperlink ref="AU2060" r:id="rId5908"/>
    <hyperlink ref="AU2061" r:id="rId5909"/>
    <hyperlink ref="AU2063" r:id="rId5910"/>
    <hyperlink ref="AU2064" r:id="rId5911"/>
    <hyperlink ref="AU2065" r:id="rId5912"/>
    <hyperlink ref="AU2066" r:id="rId5913"/>
    <hyperlink ref="AU2067" r:id="rId5914"/>
    <hyperlink ref="AU2069" r:id="rId5915"/>
    <hyperlink ref="AU2070" r:id="rId5916"/>
    <hyperlink ref="AU2071" r:id="rId5917"/>
    <hyperlink ref="AU2072" r:id="rId5918"/>
    <hyperlink ref="AU2073" r:id="rId5919"/>
    <hyperlink ref="AU2074" r:id="rId5920"/>
    <hyperlink ref="AU2075" r:id="rId5921"/>
    <hyperlink ref="AU2076" r:id="rId5922"/>
    <hyperlink ref="AU2077" r:id="rId5923"/>
    <hyperlink ref="AU2078" r:id="rId5924"/>
    <hyperlink ref="AU2079" r:id="rId5925"/>
    <hyperlink ref="AU2080" r:id="rId5926"/>
    <hyperlink ref="AU2081" r:id="rId5927"/>
    <hyperlink ref="AU2082" r:id="rId5928"/>
    <hyperlink ref="AU2083" r:id="rId5929"/>
    <hyperlink ref="AU2084" r:id="rId5930"/>
    <hyperlink ref="AU2086" r:id="rId5931"/>
    <hyperlink ref="AU2087" r:id="rId5932"/>
    <hyperlink ref="AU2089" r:id="rId5933"/>
    <hyperlink ref="AU2090" r:id="rId5934"/>
    <hyperlink ref="AU2091" r:id="rId5935"/>
    <hyperlink ref="AU2092" r:id="rId5936"/>
    <hyperlink ref="AU2093" r:id="rId5937"/>
    <hyperlink ref="AU2094" r:id="rId5938"/>
    <hyperlink ref="AU2095" r:id="rId5939"/>
    <hyperlink ref="AU2096" r:id="rId5940"/>
    <hyperlink ref="AU2097" r:id="rId5941"/>
    <hyperlink ref="AU2098" r:id="rId5942"/>
    <hyperlink ref="AU2100" r:id="rId5943"/>
    <hyperlink ref="AU2101" r:id="rId5944"/>
    <hyperlink ref="AU2102" r:id="rId5945"/>
    <hyperlink ref="AU2103" r:id="rId5946"/>
    <hyperlink ref="AU2104" r:id="rId5947"/>
    <hyperlink ref="AU2105" r:id="rId5948"/>
    <hyperlink ref="AU2106" r:id="rId5949"/>
    <hyperlink ref="AU2107" r:id="rId5950"/>
    <hyperlink ref="AU2108" r:id="rId5951"/>
    <hyperlink ref="AU2109" r:id="rId5952"/>
    <hyperlink ref="AU2110" r:id="rId5953"/>
    <hyperlink ref="AU2111" r:id="rId5954"/>
    <hyperlink ref="AU2112" r:id="rId5955"/>
    <hyperlink ref="AU2113" r:id="rId5956"/>
    <hyperlink ref="AU2114" r:id="rId5957"/>
    <hyperlink ref="AU2115" r:id="rId5958"/>
    <hyperlink ref="AU2116" r:id="rId5959"/>
    <hyperlink ref="AU2117" r:id="rId5960"/>
    <hyperlink ref="AU2118" r:id="rId5961"/>
    <hyperlink ref="AU2119" r:id="rId5962"/>
    <hyperlink ref="AU2120" r:id="rId5963"/>
    <hyperlink ref="AU2121" r:id="rId5964"/>
    <hyperlink ref="AU2123" r:id="rId5965"/>
    <hyperlink ref="AU2124" r:id="rId5966"/>
    <hyperlink ref="AU2125" r:id="rId5967"/>
    <hyperlink ref="AU2126" r:id="rId5968"/>
    <hyperlink ref="AU2127" r:id="rId5969"/>
    <hyperlink ref="AU2128" r:id="rId5970"/>
    <hyperlink ref="AU2129" r:id="rId5971"/>
    <hyperlink ref="AU2130" r:id="rId5972"/>
    <hyperlink ref="AU2131" r:id="rId5973"/>
    <hyperlink ref="AU2132" r:id="rId5974"/>
    <hyperlink ref="AU2133" r:id="rId5975"/>
    <hyperlink ref="AU2134" r:id="rId5976"/>
    <hyperlink ref="AU2135" r:id="rId5977"/>
    <hyperlink ref="AU2136" r:id="rId5978"/>
    <hyperlink ref="AU2137" r:id="rId5979"/>
    <hyperlink ref="AU2138" r:id="rId5980"/>
    <hyperlink ref="AU2139" r:id="rId5981"/>
    <hyperlink ref="AU2140" r:id="rId5982"/>
    <hyperlink ref="AU2141" r:id="rId5983"/>
    <hyperlink ref="AU2142" r:id="rId5984"/>
    <hyperlink ref="AU2143" r:id="rId5985"/>
    <hyperlink ref="AU2146" r:id="rId5986"/>
    <hyperlink ref="AU2147" r:id="rId5987"/>
    <hyperlink ref="AU2148" r:id="rId5988"/>
    <hyperlink ref="AU2149" r:id="rId5989"/>
    <hyperlink ref="AU2150" r:id="rId5990"/>
    <hyperlink ref="AU2151" r:id="rId5991"/>
    <hyperlink ref="AU2152" r:id="rId5992"/>
    <hyperlink ref="AU2153" r:id="rId5993"/>
    <hyperlink ref="AU2154" r:id="rId5994"/>
    <hyperlink ref="AU2156" r:id="rId5995"/>
    <hyperlink ref="AU2157" r:id="rId5996"/>
    <hyperlink ref="AU2158" r:id="rId5997"/>
    <hyperlink ref="AU2159" r:id="rId5998"/>
    <hyperlink ref="AU2161" r:id="rId5999"/>
    <hyperlink ref="AU2162" r:id="rId6000"/>
    <hyperlink ref="AU2163" r:id="rId6001"/>
    <hyperlink ref="AU2164" r:id="rId6002"/>
    <hyperlink ref="AU2165" r:id="rId6003"/>
    <hyperlink ref="AU2166" r:id="rId6004"/>
    <hyperlink ref="AU2167" r:id="rId6005"/>
    <hyperlink ref="AU2168" r:id="rId6006"/>
    <hyperlink ref="AU2169" r:id="rId6007"/>
    <hyperlink ref="AU2170" r:id="rId6008"/>
    <hyperlink ref="AU2171" r:id="rId6009"/>
    <hyperlink ref="AU2172" r:id="rId6010"/>
    <hyperlink ref="AU2173" r:id="rId6011"/>
    <hyperlink ref="AU2174" r:id="rId6012"/>
    <hyperlink ref="AU2175" r:id="rId6013"/>
    <hyperlink ref="AU2176" r:id="rId6014"/>
    <hyperlink ref="AU2177" r:id="rId6015"/>
    <hyperlink ref="AU2178" r:id="rId6016"/>
    <hyperlink ref="AU2179" r:id="rId6017"/>
    <hyperlink ref="AU2180" r:id="rId6018"/>
    <hyperlink ref="AU2181" r:id="rId6019"/>
    <hyperlink ref="AU2182" r:id="rId6020"/>
    <hyperlink ref="AU2183" r:id="rId6021"/>
    <hyperlink ref="AU2184" r:id="rId6022"/>
    <hyperlink ref="AU2185" r:id="rId6023"/>
    <hyperlink ref="AU2186" r:id="rId6024"/>
    <hyperlink ref="AU2187" r:id="rId6025"/>
    <hyperlink ref="AU2188" r:id="rId6026"/>
    <hyperlink ref="AU2190" r:id="rId6027"/>
    <hyperlink ref="AU2191" r:id="rId6028"/>
    <hyperlink ref="AU2192" r:id="rId6029"/>
    <hyperlink ref="AU2193" r:id="rId6030"/>
    <hyperlink ref="AU2194" r:id="rId6031"/>
    <hyperlink ref="AU2195" r:id="rId6032"/>
    <hyperlink ref="AU2196" r:id="rId6033"/>
    <hyperlink ref="AU2197" r:id="rId6034"/>
    <hyperlink ref="AU2198" r:id="rId6035"/>
    <hyperlink ref="AU2199" r:id="rId6036"/>
    <hyperlink ref="AU2200" r:id="rId6037"/>
    <hyperlink ref="AU2202" r:id="rId6038"/>
    <hyperlink ref="AU2203" r:id="rId6039"/>
    <hyperlink ref="AU2204" r:id="rId6040"/>
    <hyperlink ref="AU2205" r:id="rId6041"/>
    <hyperlink ref="AU2206" r:id="rId6042"/>
    <hyperlink ref="AU2207" r:id="rId6043"/>
    <hyperlink ref="AU2208" r:id="rId6044"/>
    <hyperlink ref="AU2209" r:id="rId6045"/>
    <hyperlink ref="AU2210" r:id="rId6046"/>
    <hyperlink ref="AU2211" r:id="rId6047"/>
    <hyperlink ref="AU2212" r:id="rId6048"/>
    <hyperlink ref="AU2213" r:id="rId6049"/>
    <hyperlink ref="AU2214" r:id="rId6050"/>
    <hyperlink ref="AU2215" r:id="rId6051"/>
    <hyperlink ref="AU2216" r:id="rId6052"/>
    <hyperlink ref="AU2217" r:id="rId6053"/>
    <hyperlink ref="AU2218" r:id="rId6054"/>
    <hyperlink ref="AU2219" r:id="rId6055"/>
    <hyperlink ref="AU2220" r:id="rId6056"/>
    <hyperlink ref="AU2221" r:id="rId6057"/>
    <hyperlink ref="AU2222" r:id="rId6058"/>
    <hyperlink ref="AU2223" r:id="rId6059"/>
    <hyperlink ref="AU2224" r:id="rId6060"/>
    <hyperlink ref="AU2225" r:id="rId6061"/>
    <hyperlink ref="AU2227" r:id="rId6062"/>
    <hyperlink ref="AU2228" r:id="rId6063"/>
    <hyperlink ref="AU2229" r:id="rId6064"/>
    <hyperlink ref="AU2230" r:id="rId6065"/>
    <hyperlink ref="AU2231" r:id="rId6066"/>
    <hyperlink ref="AU2232" r:id="rId6067"/>
    <hyperlink ref="AU2234" r:id="rId6068"/>
    <hyperlink ref="AU2235" r:id="rId6069"/>
    <hyperlink ref="AU2236" r:id="rId6070"/>
    <hyperlink ref="AU2237" r:id="rId6071"/>
    <hyperlink ref="AU2238" r:id="rId6072"/>
    <hyperlink ref="AU2239" r:id="rId6073"/>
    <hyperlink ref="AU2240" r:id="rId6074"/>
    <hyperlink ref="AU2242" r:id="rId6075"/>
    <hyperlink ref="AU2243" r:id="rId6076"/>
    <hyperlink ref="AU2244" r:id="rId6077"/>
    <hyperlink ref="AU2245" r:id="rId6078"/>
    <hyperlink ref="AU2246" r:id="rId6079"/>
    <hyperlink ref="AU2247" r:id="rId6080"/>
    <hyperlink ref="AU2248" r:id="rId6081"/>
    <hyperlink ref="AU2249" r:id="rId6082"/>
    <hyperlink ref="AU2250" r:id="rId6083"/>
    <hyperlink ref="AU2251" r:id="rId6084"/>
    <hyperlink ref="AU2252" r:id="rId6085"/>
    <hyperlink ref="AU2253" r:id="rId6086"/>
    <hyperlink ref="AU2254" r:id="rId6087"/>
    <hyperlink ref="AU2255" r:id="rId6088"/>
    <hyperlink ref="AU2256" r:id="rId6089"/>
    <hyperlink ref="AU2257" r:id="rId6090"/>
    <hyperlink ref="AU2259" r:id="rId6091"/>
    <hyperlink ref="AU2261" r:id="rId6092"/>
    <hyperlink ref="AU2262" r:id="rId6093"/>
    <hyperlink ref="AU2263" r:id="rId6094"/>
    <hyperlink ref="AU2264" r:id="rId6095"/>
    <hyperlink ref="AU2265" r:id="rId6096"/>
    <hyperlink ref="AU2266" r:id="rId6097"/>
    <hyperlink ref="AU2268" r:id="rId6098"/>
    <hyperlink ref="AU2269" r:id="rId6099"/>
    <hyperlink ref="AU2270" r:id="rId6100"/>
    <hyperlink ref="AU2272" r:id="rId6101"/>
    <hyperlink ref="AU2273" r:id="rId6102"/>
    <hyperlink ref="AU2275" r:id="rId6103"/>
    <hyperlink ref="AU2276" r:id="rId6104"/>
    <hyperlink ref="AU2277" r:id="rId6105"/>
    <hyperlink ref="AU2278" r:id="rId6106"/>
    <hyperlink ref="AU2279" r:id="rId6107"/>
    <hyperlink ref="AU2280" r:id="rId6108"/>
    <hyperlink ref="AU2281" r:id="rId6109"/>
    <hyperlink ref="AU2282" r:id="rId6110"/>
    <hyperlink ref="AU2283" r:id="rId6111"/>
    <hyperlink ref="AU2284" r:id="rId6112"/>
    <hyperlink ref="AU2285" r:id="rId6113"/>
    <hyperlink ref="AU2286" r:id="rId6114"/>
    <hyperlink ref="AU2287" r:id="rId6115"/>
    <hyperlink ref="AU2288" r:id="rId6116"/>
    <hyperlink ref="AU2289" r:id="rId6117"/>
    <hyperlink ref="AU2290" r:id="rId6118"/>
    <hyperlink ref="AU2291" r:id="rId6119"/>
    <hyperlink ref="AU2292" r:id="rId6120"/>
    <hyperlink ref="AU2293" r:id="rId6121"/>
    <hyperlink ref="AU2294" r:id="rId6122"/>
    <hyperlink ref="AU2295" r:id="rId6123"/>
    <hyperlink ref="AU2296" r:id="rId6124"/>
    <hyperlink ref="AU2297" r:id="rId6125"/>
    <hyperlink ref="AU2298" r:id="rId6126"/>
    <hyperlink ref="AU2299" r:id="rId6127"/>
    <hyperlink ref="AU2300" r:id="rId6128"/>
    <hyperlink ref="AU2302" r:id="rId6129"/>
    <hyperlink ref="AU2303" r:id="rId6130"/>
    <hyperlink ref="AU2304" r:id="rId6131"/>
    <hyperlink ref="AU2306" r:id="rId6132"/>
    <hyperlink ref="AU2307" r:id="rId6133"/>
    <hyperlink ref="AU2308" r:id="rId6134"/>
    <hyperlink ref="AU2309" r:id="rId6135"/>
    <hyperlink ref="AU2310" r:id="rId6136"/>
    <hyperlink ref="AU2311" r:id="rId6137"/>
    <hyperlink ref="AU2312" r:id="rId6138"/>
    <hyperlink ref="AU2314" r:id="rId6139"/>
    <hyperlink ref="AU2315" r:id="rId6140"/>
    <hyperlink ref="AU2316" r:id="rId6141"/>
    <hyperlink ref="AU2318" r:id="rId6142"/>
    <hyperlink ref="AU2319" r:id="rId6143"/>
    <hyperlink ref="AU2320" r:id="rId6144"/>
    <hyperlink ref="AU2321" r:id="rId6145"/>
    <hyperlink ref="AU2322" r:id="rId6146"/>
    <hyperlink ref="AU2323" r:id="rId6147"/>
    <hyperlink ref="AU2325" r:id="rId6148"/>
    <hyperlink ref="AU2326" r:id="rId6149"/>
    <hyperlink ref="AU2327" r:id="rId6150"/>
    <hyperlink ref="AU2328" r:id="rId6151"/>
    <hyperlink ref="AU2329" r:id="rId6152"/>
    <hyperlink ref="AU2330" r:id="rId6153"/>
    <hyperlink ref="AU2331" r:id="rId6154"/>
    <hyperlink ref="AU2332" r:id="rId6155"/>
    <hyperlink ref="AU2333" r:id="rId6156"/>
    <hyperlink ref="AU2334" r:id="rId6157"/>
    <hyperlink ref="AU2335" r:id="rId6158"/>
    <hyperlink ref="AU2336" r:id="rId6159"/>
    <hyperlink ref="AU2337" r:id="rId6160"/>
    <hyperlink ref="AU2338" r:id="rId6161"/>
    <hyperlink ref="AU2339" r:id="rId6162"/>
    <hyperlink ref="AU2340" r:id="rId6163"/>
    <hyperlink ref="AU2341" r:id="rId6164"/>
    <hyperlink ref="AU2342" r:id="rId6165"/>
    <hyperlink ref="AU2343" r:id="rId6166"/>
    <hyperlink ref="AU2344" r:id="rId6167"/>
    <hyperlink ref="AU2345" r:id="rId6168"/>
    <hyperlink ref="AU2346" r:id="rId6169"/>
    <hyperlink ref="AU2347" r:id="rId6170"/>
    <hyperlink ref="AU2349" r:id="rId6171"/>
    <hyperlink ref="AU2350" r:id="rId6172"/>
    <hyperlink ref="AU2351" r:id="rId6173"/>
    <hyperlink ref="AU2352" r:id="rId6174"/>
    <hyperlink ref="AU2353" r:id="rId6175"/>
    <hyperlink ref="AU2354" r:id="rId6176"/>
    <hyperlink ref="AU2355" r:id="rId6177"/>
    <hyperlink ref="AU2356" r:id="rId6178"/>
    <hyperlink ref="AU2357" r:id="rId6179"/>
    <hyperlink ref="AU2359" r:id="rId6180"/>
    <hyperlink ref="AU2360" r:id="rId6181"/>
    <hyperlink ref="AU2361" r:id="rId6182"/>
    <hyperlink ref="AU2364" r:id="rId6183"/>
    <hyperlink ref="AU2365" r:id="rId6184"/>
    <hyperlink ref="AU2366" r:id="rId6185"/>
    <hyperlink ref="AU2367" r:id="rId6186"/>
    <hyperlink ref="AU2368" r:id="rId6187"/>
    <hyperlink ref="AU2369" r:id="rId6188"/>
    <hyperlink ref="AU2370" r:id="rId6189"/>
    <hyperlink ref="AU2371" r:id="rId6190"/>
    <hyperlink ref="AU2372" r:id="rId6191"/>
    <hyperlink ref="AU2373" r:id="rId6192"/>
    <hyperlink ref="AU2374" r:id="rId6193"/>
    <hyperlink ref="AU2375" r:id="rId6194"/>
    <hyperlink ref="AU2376" r:id="rId6195"/>
    <hyperlink ref="AU2377" r:id="rId6196"/>
    <hyperlink ref="AU2378" r:id="rId6197"/>
    <hyperlink ref="AU2379" r:id="rId6198"/>
    <hyperlink ref="AU2380" r:id="rId6199"/>
    <hyperlink ref="AU2381" r:id="rId6200"/>
    <hyperlink ref="AU2382" r:id="rId6201"/>
    <hyperlink ref="AU2383" r:id="rId6202"/>
    <hyperlink ref="AU2384" r:id="rId6203"/>
    <hyperlink ref="AU2385" r:id="rId6204"/>
    <hyperlink ref="AU2386" r:id="rId6205"/>
    <hyperlink ref="AU2387" r:id="rId6206"/>
    <hyperlink ref="AU2388" r:id="rId6207"/>
    <hyperlink ref="AU2389" r:id="rId6208"/>
    <hyperlink ref="AU2390" r:id="rId6209"/>
    <hyperlink ref="AU2391" r:id="rId6210"/>
    <hyperlink ref="AU2392" r:id="rId6211"/>
    <hyperlink ref="AU2393" r:id="rId6212"/>
    <hyperlink ref="AU2395" r:id="rId6213"/>
    <hyperlink ref="AU2396" r:id="rId6214"/>
    <hyperlink ref="AU2397" r:id="rId6215"/>
    <hyperlink ref="AU2398" r:id="rId6216"/>
    <hyperlink ref="AU2399" r:id="rId6217"/>
    <hyperlink ref="AU2400" r:id="rId6218"/>
    <hyperlink ref="AU2401" r:id="rId6219"/>
    <hyperlink ref="AU2402" r:id="rId6220"/>
    <hyperlink ref="AU2403" r:id="rId6221"/>
    <hyperlink ref="AU2404" r:id="rId6222"/>
    <hyperlink ref="AU2405" r:id="rId6223"/>
    <hyperlink ref="AU2406" r:id="rId6224"/>
    <hyperlink ref="AU2407" r:id="rId6225"/>
    <hyperlink ref="AU2408" r:id="rId6226"/>
    <hyperlink ref="AU2409" r:id="rId6227"/>
    <hyperlink ref="AU2410" r:id="rId6228"/>
    <hyperlink ref="AU2412" r:id="rId6229"/>
    <hyperlink ref="AU2413" r:id="rId6230"/>
    <hyperlink ref="AU2414" r:id="rId6231"/>
    <hyperlink ref="AU2415" r:id="rId6232"/>
    <hyperlink ref="AU2416" r:id="rId6233"/>
    <hyperlink ref="AU2417" r:id="rId6234"/>
    <hyperlink ref="AU2418" r:id="rId6235"/>
    <hyperlink ref="AU2419" r:id="rId6236"/>
    <hyperlink ref="AU2420" r:id="rId6237"/>
    <hyperlink ref="AU2421" r:id="rId6238"/>
    <hyperlink ref="AU2422" r:id="rId6239"/>
    <hyperlink ref="AU2423" r:id="rId6240"/>
    <hyperlink ref="AU2424" r:id="rId6241"/>
    <hyperlink ref="AU2425" r:id="rId6242"/>
    <hyperlink ref="AU2426" r:id="rId6243"/>
    <hyperlink ref="AU2427" r:id="rId6244"/>
    <hyperlink ref="AU2428" r:id="rId6245"/>
    <hyperlink ref="AU2429" r:id="rId6246"/>
    <hyperlink ref="AU2430" r:id="rId6247"/>
    <hyperlink ref="AU2431" r:id="rId6248"/>
    <hyperlink ref="AU2432" r:id="rId6249"/>
    <hyperlink ref="AU2433" r:id="rId6250"/>
    <hyperlink ref="AU2434" r:id="rId6251"/>
    <hyperlink ref="AU2435" r:id="rId6252"/>
    <hyperlink ref="AU2436" r:id="rId6253"/>
    <hyperlink ref="AU2437" r:id="rId6254"/>
    <hyperlink ref="AU2438" r:id="rId6255"/>
    <hyperlink ref="AU2439" r:id="rId6256"/>
    <hyperlink ref="AU2440" r:id="rId6257"/>
    <hyperlink ref="AU2441" r:id="rId6258"/>
    <hyperlink ref="AU2442" r:id="rId6259"/>
    <hyperlink ref="AU2443" r:id="rId6260"/>
    <hyperlink ref="AU2444" r:id="rId6261"/>
    <hyperlink ref="AU2445" r:id="rId6262"/>
    <hyperlink ref="AU2446" r:id="rId6263"/>
    <hyperlink ref="AU2447" r:id="rId6264"/>
    <hyperlink ref="AU2448" r:id="rId6265"/>
    <hyperlink ref="AU2449" r:id="rId6266"/>
    <hyperlink ref="AU2450" r:id="rId6267"/>
    <hyperlink ref="AU2451" r:id="rId6268"/>
    <hyperlink ref="AU2452" r:id="rId6269"/>
    <hyperlink ref="AU2453" r:id="rId6270"/>
    <hyperlink ref="AU2454" r:id="rId6271"/>
    <hyperlink ref="AU2455" r:id="rId6272"/>
    <hyperlink ref="AU2456" r:id="rId6273"/>
    <hyperlink ref="AU2458" r:id="rId6274"/>
    <hyperlink ref="AU2459" r:id="rId6275"/>
    <hyperlink ref="AU2460" r:id="rId6276"/>
    <hyperlink ref="AU2461" r:id="rId6277"/>
    <hyperlink ref="AU2462" r:id="rId6278"/>
    <hyperlink ref="AU2463" r:id="rId6279"/>
    <hyperlink ref="AU2465" r:id="rId6280"/>
    <hyperlink ref="AU2467" r:id="rId6281"/>
    <hyperlink ref="AU2469" r:id="rId6282"/>
    <hyperlink ref="AU2470" r:id="rId6283"/>
    <hyperlink ref="AU2471" r:id="rId6284"/>
    <hyperlink ref="AU2472" r:id="rId6285"/>
    <hyperlink ref="AU2473" r:id="rId6286"/>
    <hyperlink ref="AU2474" r:id="rId6287"/>
    <hyperlink ref="AU2475" r:id="rId6288"/>
    <hyperlink ref="AU2476" r:id="rId6289"/>
    <hyperlink ref="AU2477" r:id="rId6290"/>
    <hyperlink ref="AU2478" r:id="rId6291"/>
    <hyperlink ref="AU2479" r:id="rId6292"/>
    <hyperlink ref="AU2480" r:id="rId6293"/>
    <hyperlink ref="AU2481" r:id="rId6294"/>
    <hyperlink ref="AU2482" r:id="rId6295"/>
    <hyperlink ref="AU2483" r:id="rId6296"/>
    <hyperlink ref="AU2484" r:id="rId6297"/>
    <hyperlink ref="AU2485" r:id="rId6298"/>
    <hyperlink ref="AU2486" r:id="rId6299"/>
    <hyperlink ref="AU2487" r:id="rId6300"/>
    <hyperlink ref="AU2488" r:id="rId6301"/>
    <hyperlink ref="AU2489" r:id="rId6302"/>
    <hyperlink ref="AU2490" r:id="rId6303"/>
    <hyperlink ref="AU2491" r:id="rId6304"/>
    <hyperlink ref="AU2492" r:id="rId6305"/>
    <hyperlink ref="AU2493" r:id="rId6306"/>
    <hyperlink ref="AU2494" r:id="rId6307"/>
    <hyperlink ref="AU2495" r:id="rId6308"/>
    <hyperlink ref="AU2496" r:id="rId6309"/>
    <hyperlink ref="AU2497" r:id="rId6310"/>
    <hyperlink ref="AU2498" r:id="rId6311"/>
    <hyperlink ref="AU2499" r:id="rId6312"/>
    <hyperlink ref="AU2500" r:id="rId6313"/>
    <hyperlink ref="AU2501" r:id="rId6314"/>
    <hyperlink ref="AU2502" r:id="rId6315"/>
    <hyperlink ref="AU2503" r:id="rId6316"/>
    <hyperlink ref="AU2504" r:id="rId6317"/>
    <hyperlink ref="AU2505" r:id="rId6318"/>
    <hyperlink ref="AU2506" r:id="rId6319"/>
    <hyperlink ref="AU2507" r:id="rId6320"/>
    <hyperlink ref="AU2508" r:id="rId6321"/>
    <hyperlink ref="AU2509" r:id="rId6322"/>
    <hyperlink ref="AU2510" r:id="rId6323"/>
    <hyperlink ref="AU2511" r:id="rId6324"/>
    <hyperlink ref="AU2512" r:id="rId6325"/>
    <hyperlink ref="AU2513" r:id="rId6326"/>
    <hyperlink ref="AU2514" r:id="rId6327"/>
    <hyperlink ref="AU2515" r:id="rId6328"/>
    <hyperlink ref="AU2516" r:id="rId6329"/>
    <hyperlink ref="AU2517" r:id="rId6330"/>
    <hyperlink ref="AU2518" r:id="rId6331"/>
    <hyperlink ref="AU2519" r:id="rId6332"/>
    <hyperlink ref="AU2520" r:id="rId6333"/>
    <hyperlink ref="AU2521" r:id="rId6334"/>
    <hyperlink ref="AU2522" r:id="rId6335"/>
    <hyperlink ref="AU2523" r:id="rId6336"/>
    <hyperlink ref="AU2524" r:id="rId6337"/>
    <hyperlink ref="AU2526" r:id="rId6338"/>
    <hyperlink ref="AU2527" r:id="rId6339"/>
    <hyperlink ref="AU2528" r:id="rId6340"/>
    <hyperlink ref="AU2529" r:id="rId6341"/>
    <hyperlink ref="AU2530" r:id="rId6342"/>
    <hyperlink ref="AU2531" r:id="rId6343"/>
    <hyperlink ref="AU2532" r:id="rId6344"/>
    <hyperlink ref="AU2533" r:id="rId6345"/>
    <hyperlink ref="AU2534" r:id="rId6346"/>
    <hyperlink ref="AU2535" r:id="rId6347"/>
    <hyperlink ref="AU2537" r:id="rId6348"/>
    <hyperlink ref="AU2539" r:id="rId6349"/>
    <hyperlink ref="AU2540" r:id="rId6350"/>
    <hyperlink ref="AU2542" r:id="rId6351"/>
    <hyperlink ref="AU2543" r:id="rId6352"/>
    <hyperlink ref="AU2544" r:id="rId6353"/>
    <hyperlink ref="AU2545" r:id="rId6354"/>
    <hyperlink ref="AU2546" r:id="rId6355"/>
    <hyperlink ref="AU2547" r:id="rId6356"/>
    <hyperlink ref="AU2548" r:id="rId6357"/>
    <hyperlink ref="AU2549" r:id="rId6358"/>
    <hyperlink ref="AU2550" r:id="rId6359"/>
    <hyperlink ref="AU2551" r:id="rId6360"/>
    <hyperlink ref="AU2552" r:id="rId6361"/>
    <hyperlink ref="AU2553" r:id="rId6362"/>
    <hyperlink ref="AU2554" r:id="rId6363"/>
    <hyperlink ref="AU2555" r:id="rId6364"/>
    <hyperlink ref="AU2556" r:id="rId6365"/>
    <hyperlink ref="AU2557" r:id="rId6366"/>
    <hyperlink ref="AU2558" r:id="rId6367"/>
    <hyperlink ref="AU2559" r:id="rId6368"/>
    <hyperlink ref="AU2560" r:id="rId6369"/>
    <hyperlink ref="AU2562" r:id="rId6370"/>
    <hyperlink ref="AU2563" r:id="rId6371"/>
    <hyperlink ref="AU2564" r:id="rId6372"/>
    <hyperlink ref="AU2565" r:id="rId6373"/>
    <hyperlink ref="AU2566" r:id="rId6374"/>
    <hyperlink ref="AU2567" r:id="rId6375"/>
    <hyperlink ref="AU2568" r:id="rId6376"/>
    <hyperlink ref="AU2570" r:id="rId6377"/>
    <hyperlink ref="AU2573" r:id="rId6378"/>
    <hyperlink ref="AU2574" r:id="rId6379"/>
    <hyperlink ref="AU2575" r:id="rId6380"/>
    <hyperlink ref="AU2576" r:id="rId6381"/>
    <hyperlink ref="AU2577" r:id="rId6382"/>
    <hyperlink ref="AU2578" r:id="rId6383"/>
    <hyperlink ref="AU2579" r:id="rId6384"/>
    <hyperlink ref="AU2580" r:id="rId6385"/>
    <hyperlink ref="AU2581" r:id="rId6386"/>
    <hyperlink ref="AU2582" r:id="rId6387"/>
    <hyperlink ref="AU2583" r:id="rId6388"/>
    <hyperlink ref="AU2586" r:id="rId6389"/>
    <hyperlink ref="AU2587" r:id="rId6390"/>
    <hyperlink ref="AU2588" r:id="rId6391"/>
    <hyperlink ref="AU2589" r:id="rId6392"/>
    <hyperlink ref="AU2590" r:id="rId6393"/>
    <hyperlink ref="AU2591" r:id="rId6394"/>
    <hyperlink ref="AU2593" r:id="rId6395"/>
    <hyperlink ref="AU2594" r:id="rId6396"/>
    <hyperlink ref="AU2595" r:id="rId6397"/>
    <hyperlink ref="AU2596" r:id="rId6398"/>
    <hyperlink ref="AU2597" r:id="rId6399"/>
    <hyperlink ref="AU2598" r:id="rId6400"/>
    <hyperlink ref="AU2599" r:id="rId6401"/>
    <hyperlink ref="AU2600" r:id="rId6402"/>
    <hyperlink ref="AU2601" r:id="rId6403"/>
    <hyperlink ref="AU2602" r:id="rId6404"/>
    <hyperlink ref="AU2603" r:id="rId6405"/>
    <hyperlink ref="AU2604" r:id="rId6406"/>
    <hyperlink ref="AU2605" r:id="rId6407"/>
    <hyperlink ref="AU2606" r:id="rId6408"/>
    <hyperlink ref="AU2607" r:id="rId6409"/>
    <hyperlink ref="AU2608" r:id="rId6410"/>
    <hyperlink ref="AU2609" r:id="rId6411"/>
    <hyperlink ref="AU2610" r:id="rId6412"/>
    <hyperlink ref="AU2611" r:id="rId6413"/>
    <hyperlink ref="AU2612" r:id="rId6414"/>
    <hyperlink ref="AU2613" r:id="rId6415"/>
    <hyperlink ref="AU2614" r:id="rId6416"/>
    <hyperlink ref="AU2615" r:id="rId6417"/>
    <hyperlink ref="AU2616" r:id="rId6418"/>
    <hyperlink ref="AU2618" r:id="rId6419"/>
    <hyperlink ref="AU2619" r:id="rId6420"/>
    <hyperlink ref="AU2621" r:id="rId6421"/>
    <hyperlink ref="AU2622" r:id="rId6422"/>
    <hyperlink ref="AU2623" r:id="rId6423"/>
    <hyperlink ref="AU2624" r:id="rId6424"/>
    <hyperlink ref="AU2625" r:id="rId6425"/>
    <hyperlink ref="AU2626" r:id="rId6426"/>
    <hyperlink ref="AU2627" r:id="rId6427"/>
    <hyperlink ref="AU2628" r:id="rId6428"/>
    <hyperlink ref="AU2629" r:id="rId6429"/>
    <hyperlink ref="AU2630" r:id="rId6430"/>
    <hyperlink ref="AU2631" r:id="rId6431"/>
    <hyperlink ref="AU2633" r:id="rId6432"/>
    <hyperlink ref="AU2635" r:id="rId6433"/>
    <hyperlink ref="AU2636" r:id="rId6434"/>
    <hyperlink ref="AU2637" r:id="rId6435"/>
    <hyperlink ref="AU2638" r:id="rId6436"/>
    <hyperlink ref="AU2639" r:id="rId6437"/>
    <hyperlink ref="AU2640" r:id="rId6438"/>
    <hyperlink ref="AU2641" r:id="rId6439"/>
    <hyperlink ref="AU2642" r:id="rId6440"/>
    <hyperlink ref="AU2643" r:id="rId6441"/>
    <hyperlink ref="AU2644" r:id="rId6442"/>
    <hyperlink ref="AU2645" r:id="rId6443"/>
    <hyperlink ref="AU2646" r:id="rId6444"/>
    <hyperlink ref="AU2647" r:id="rId6445"/>
    <hyperlink ref="AU2648" r:id="rId6446"/>
    <hyperlink ref="AU2649" r:id="rId6447"/>
    <hyperlink ref="AU2650" r:id="rId6448"/>
    <hyperlink ref="AU2651" r:id="rId6449"/>
    <hyperlink ref="AU2652" r:id="rId6450"/>
    <hyperlink ref="AU2653" r:id="rId6451"/>
    <hyperlink ref="AU2655" r:id="rId6452"/>
    <hyperlink ref="AU2656" r:id="rId6453"/>
    <hyperlink ref="AU2657" r:id="rId6454"/>
    <hyperlink ref="AU2658" r:id="rId6455"/>
    <hyperlink ref="AU2659" r:id="rId6456"/>
    <hyperlink ref="AU2660" r:id="rId6457"/>
    <hyperlink ref="AU2661" r:id="rId6458"/>
    <hyperlink ref="AU2662" r:id="rId6459"/>
    <hyperlink ref="AU2663" r:id="rId6460"/>
    <hyperlink ref="AU2664" r:id="rId6461"/>
    <hyperlink ref="AU2665" r:id="rId6462"/>
    <hyperlink ref="AU2666" r:id="rId6463"/>
    <hyperlink ref="AU2667" r:id="rId6464"/>
    <hyperlink ref="AU2669" r:id="rId6465"/>
    <hyperlink ref="AU2670" r:id="rId6466"/>
    <hyperlink ref="AU2671" r:id="rId6467"/>
    <hyperlink ref="AU2672" r:id="rId6468"/>
    <hyperlink ref="AU2673" r:id="rId6469"/>
    <hyperlink ref="AU2674" r:id="rId6470"/>
    <hyperlink ref="AU2675" r:id="rId6471"/>
    <hyperlink ref="AU2676" r:id="rId6472"/>
    <hyperlink ref="AU2677" r:id="rId6473"/>
    <hyperlink ref="AU2679" r:id="rId6474"/>
    <hyperlink ref="AU2680" r:id="rId6475"/>
    <hyperlink ref="AU2681" r:id="rId6476"/>
    <hyperlink ref="AU2682" r:id="rId6477"/>
    <hyperlink ref="AU2683" r:id="rId6478"/>
    <hyperlink ref="AU2684" r:id="rId6479"/>
    <hyperlink ref="AU2686" r:id="rId6480"/>
    <hyperlink ref="AU2687" r:id="rId6481"/>
    <hyperlink ref="AU2688" r:id="rId6482"/>
    <hyperlink ref="AU2689" r:id="rId6483"/>
    <hyperlink ref="AU2690" r:id="rId6484"/>
    <hyperlink ref="AU2691" r:id="rId6485"/>
    <hyperlink ref="AU2692" r:id="rId6486"/>
    <hyperlink ref="AU2693" r:id="rId6487"/>
    <hyperlink ref="AU2694" r:id="rId6488"/>
    <hyperlink ref="AU2695" r:id="rId6489"/>
    <hyperlink ref="AU2697" r:id="rId6490"/>
    <hyperlink ref="AU2698" r:id="rId6491"/>
    <hyperlink ref="AU2699" r:id="rId6492"/>
    <hyperlink ref="AU2701" r:id="rId6493"/>
    <hyperlink ref="AU2702" r:id="rId6494"/>
    <hyperlink ref="AU2703" r:id="rId6495"/>
    <hyperlink ref="AU2704" r:id="rId6496"/>
    <hyperlink ref="AU2705" r:id="rId6497"/>
    <hyperlink ref="AU2706" r:id="rId6498"/>
    <hyperlink ref="AU2707" r:id="rId6499"/>
    <hyperlink ref="AU2708" r:id="rId6500"/>
    <hyperlink ref="AU2709" r:id="rId6501"/>
    <hyperlink ref="AU2710" r:id="rId6502"/>
    <hyperlink ref="AU2711" r:id="rId6503"/>
    <hyperlink ref="AU2712" r:id="rId6504"/>
    <hyperlink ref="AU2713" r:id="rId6505"/>
    <hyperlink ref="AU2714" r:id="rId6506"/>
    <hyperlink ref="AU2715" r:id="rId6507"/>
    <hyperlink ref="AU2716" r:id="rId6508"/>
    <hyperlink ref="AU2717" r:id="rId6509"/>
    <hyperlink ref="AU2718" r:id="rId6510"/>
    <hyperlink ref="AU2719" r:id="rId6511"/>
    <hyperlink ref="AU2720" r:id="rId6512"/>
    <hyperlink ref="AU2721" r:id="rId6513"/>
    <hyperlink ref="AU2722" r:id="rId6514"/>
    <hyperlink ref="AU2723" r:id="rId6515"/>
    <hyperlink ref="AU2724" r:id="rId6516"/>
    <hyperlink ref="AU2725" r:id="rId6517"/>
    <hyperlink ref="AU2726" r:id="rId6518"/>
    <hyperlink ref="AU2727" r:id="rId6519"/>
    <hyperlink ref="AU2728" r:id="rId6520"/>
    <hyperlink ref="AU2729" r:id="rId6521"/>
    <hyperlink ref="AU2730" r:id="rId6522"/>
    <hyperlink ref="AU2731" r:id="rId6523"/>
    <hyperlink ref="AU2732" r:id="rId6524"/>
    <hyperlink ref="AU2733" r:id="rId6525"/>
    <hyperlink ref="AU2734" r:id="rId6526"/>
    <hyperlink ref="AU2735" r:id="rId6527"/>
    <hyperlink ref="AU2736" r:id="rId6528"/>
    <hyperlink ref="AU2737" r:id="rId6529"/>
    <hyperlink ref="AU2738" r:id="rId6530"/>
    <hyperlink ref="AU2739" r:id="rId6531"/>
    <hyperlink ref="AU2740" r:id="rId6532"/>
    <hyperlink ref="AU2741" r:id="rId6533"/>
    <hyperlink ref="AU2743" r:id="rId6534"/>
    <hyperlink ref="AU2744" r:id="rId6535"/>
    <hyperlink ref="AU2745" r:id="rId6536"/>
    <hyperlink ref="AU2747" r:id="rId6537"/>
    <hyperlink ref="AU2749" r:id="rId6538"/>
    <hyperlink ref="AU2750" r:id="rId6539"/>
    <hyperlink ref="AU2751" r:id="rId6540"/>
    <hyperlink ref="AU2752" r:id="rId6541"/>
    <hyperlink ref="AU2753" r:id="rId6542"/>
    <hyperlink ref="AU2754" r:id="rId6543"/>
    <hyperlink ref="AU2755" r:id="rId6544"/>
    <hyperlink ref="AU2756" r:id="rId6545"/>
    <hyperlink ref="AU2757" r:id="rId6546"/>
    <hyperlink ref="AU2758" r:id="rId6547"/>
    <hyperlink ref="AU2759" r:id="rId6548"/>
    <hyperlink ref="AU2760" r:id="rId6549"/>
    <hyperlink ref="AU2761" r:id="rId6550"/>
    <hyperlink ref="AU2762" r:id="rId6551"/>
    <hyperlink ref="AU2763" r:id="rId6552"/>
    <hyperlink ref="AU2764" r:id="rId6553"/>
    <hyperlink ref="AU2765" r:id="rId6554"/>
    <hyperlink ref="AU2766" r:id="rId6555"/>
    <hyperlink ref="AU2767" r:id="rId6556"/>
    <hyperlink ref="AU2768" r:id="rId6557"/>
    <hyperlink ref="AU2769" r:id="rId6558"/>
    <hyperlink ref="AU2770" r:id="rId6559"/>
    <hyperlink ref="AU2771" r:id="rId6560"/>
    <hyperlink ref="AU2772" r:id="rId6561"/>
    <hyperlink ref="AU2773" r:id="rId6562"/>
    <hyperlink ref="AU2774" r:id="rId6563"/>
    <hyperlink ref="AU2775" r:id="rId6564"/>
    <hyperlink ref="AU2776" r:id="rId6565"/>
    <hyperlink ref="AU2777" r:id="rId6566"/>
    <hyperlink ref="AU2778" r:id="rId6567"/>
    <hyperlink ref="AU2779" r:id="rId6568"/>
    <hyperlink ref="AU2780" r:id="rId6569"/>
    <hyperlink ref="AU2782" r:id="rId6570"/>
    <hyperlink ref="AU2783" r:id="rId6571"/>
    <hyperlink ref="AU2784" r:id="rId6572"/>
    <hyperlink ref="AU2785" r:id="rId6573"/>
    <hyperlink ref="AU2786" r:id="rId6574"/>
    <hyperlink ref="AU2787" r:id="rId6575"/>
    <hyperlink ref="AU2788" r:id="rId6576"/>
    <hyperlink ref="AU2789" r:id="rId6577"/>
    <hyperlink ref="AU2790" r:id="rId6578"/>
    <hyperlink ref="AU2791" r:id="rId6579"/>
    <hyperlink ref="AU2792" r:id="rId6580"/>
    <hyperlink ref="AU2793" r:id="rId6581"/>
    <hyperlink ref="AU2794" r:id="rId6582"/>
    <hyperlink ref="AU2795" r:id="rId6583"/>
    <hyperlink ref="AU2796" r:id="rId6584"/>
    <hyperlink ref="AU2799" r:id="rId6585"/>
    <hyperlink ref="AU2800" r:id="rId6586"/>
    <hyperlink ref="AU2801" r:id="rId6587"/>
    <hyperlink ref="AU2802" r:id="rId6588"/>
    <hyperlink ref="AU2803" r:id="rId6589"/>
    <hyperlink ref="AU2804" r:id="rId6590"/>
    <hyperlink ref="AU2805" r:id="rId6591"/>
    <hyperlink ref="AU2806" r:id="rId6592"/>
    <hyperlink ref="AU2807" r:id="rId6593"/>
    <hyperlink ref="AU2808" r:id="rId6594"/>
    <hyperlink ref="AU2809" r:id="rId6595"/>
    <hyperlink ref="AU2810" r:id="rId6596"/>
    <hyperlink ref="AU2811" r:id="rId6597"/>
    <hyperlink ref="AU2812" r:id="rId6598"/>
    <hyperlink ref="AU2813" r:id="rId6599"/>
    <hyperlink ref="AU2814" r:id="rId6600"/>
    <hyperlink ref="AU2815" r:id="rId6601"/>
    <hyperlink ref="AU2816" r:id="rId6602"/>
    <hyperlink ref="AU2817" r:id="rId6603"/>
    <hyperlink ref="AU2818" r:id="rId6604"/>
    <hyperlink ref="AU2819" r:id="rId6605"/>
    <hyperlink ref="AU2820" r:id="rId6606"/>
    <hyperlink ref="AU2821" r:id="rId6607"/>
    <hyperlink ref="AU2823" r:id="rId6608"/>
    <hyperlink ref="AU2824" r:id="rId6609"/>
    <hyperlink ref="AU2825" r:id="rId6610"/>
    <hyperlink ref="AU2826" r:id="rId6611"/>
    <hyperlink ref="AU2827" r:id="rId6612"/>
    <hyperlink ref="AU2828" r:id="rId6613"/>
    <hyperlink ref="AU2829" r:id="rId6614"/>
    <hyperlink ref="AU2830" r:id="rId6615"/>
    <hyperlink ref="AU2832" r:id="rId6616"/>
    <hyperlink ref="AU2833" r:id="rId6617"/>
    <hyperlink ref="AU2834" r:id="rId6618"/>
    <hyperlink ref="AU2835" r:id="rId6619"/>
    <hyperlink ref="AU2836" r:id="rId6620"/>
    <hyperlink ref="AU2837" r:id="rId6621"/>
    <hyperlink ref="AU2838" r:id="rId6622"/>
    <hyperlink ref="AU2839" r:id="rId6623"/>
    <hyperlink ref="AU2840" r:id="rId6624"/>
    <hyperlink ref="AU2842" r:id="rId6625"/>
    <hyperlink ref="AU2843" r:id="rId6626"/>
    <hyperlink ref="AU2844" r:id="rId6627"/>
    <hyperlink ref="AU2845" r:id="rId6628"/>
    <hyperlink ref="AU2846" r:id="rId6629"/>
    <hyperlink ref="AU2847" r:id="rId6630"/>
    <hyperlink ref="AU2848" r:id="rId6631"/>
    <hyperlink ref="AU2850" r:id="rId6632"/>
    <hyperlink ref="AU2851" r:id="rId6633"/>
    <hyperlink ref="AU2852" r:id="rId6634"/>
    <hyperlink ref="AU2853" r:id="rId6635"/>
    <hyperlink ref="AU2854" r:id="rId6636"/>
    <hyperlink ref="AU2855" r:id="rId6637"/>
    <hyperlink ref="AU2856" r:id="rId6638"/>
    <hyperlink ref="AU2858" r:id="rId6639"/>
    <hyperlink ref="AU2859" r:id="rId6640"/>
    <hyperlink ref="AU2860" r:id="rId6641"/>
    <hyperlink ref="AU2861" r:id="rId6642"/>
    <hyperlink ref="AU2862" r:id="rId6643"/>
    <hyperlink ref="AU2863" r:id="rId6644"/>
    <hyperlink ref="AU2864" r:id="rId6645"/>
    <hyperlink ref="AU2865" r:id="rId6646"/>
    <hyperlink ref="AU2866" r:id="rId6647"/>
    <hyperlink ref="AU2867" r:id="rId6648"/>
    <hyperlink ref="AU2868" r:id="rId6649"/>
    <hyperlink ref="AU2869" r:id="rId6650"/>
    <hyperlink ref="AU2870" r:id="rId6651"/>
    <hyperlink ref="AU2872" r:id="rId6652"/>
    <hyperlink ref="AU2873" r:id="rId6653"/>
    <hyperlink ref="AU2874" r:id="rId6654"/>
    <hyperlink ref="AU2876" r:id="rId6655"/>
    <hyperlink ref="AU2878" r:id="rId6656"/>
    <hyperlink ref="AU2879" r:id="rId6657"/>
    <hyperlink ref="AU2880" r:id="rId6658"/>
    <hyperlink ref="AU2881" r:id="rId6659"/>
    <hyperlink ref="AU2882" r:id="rId6660"/>
    <hyperlink ref="AU2883" r:id="rId6661"/>
    <hyperlink ref="AU2884" r:id="rId6662"/>
    <hyperlink ref="AU2885" r:id="rId6663"/>
    <hyperlink ref="AU2886" r:id="rId6664"/>
    <hyperlink ref="AU2887" r:id="rId6665"/>
    <hyperlink ref="AU2888" r:id="rId6666"/>
    <hyperlink ref="AU2889" r:id="rId6667"/>
    <hyperlink ref="AU2890" r:id="rId6668"/>
    <hyperlink ref="AU2891" r:id="rId6669"/>
    <hyperlink ref="AU2892" r:id="rId6670"/>
    <hyperlink ref="AU2893" r:id="rId6671"/>
    <hyperlink ref="AU2895" r:id="rId6672"/>
    <hyperlink ref="AU2896" r:id="rId6673"/>
    <hyperlink ref="AU2897" r:id="rId6674"/>
    <hyperlink ref="AU2899" r:id="rId6675"/>
    <hyperlink ref="AU2900" r:id="rId6676"/>
    <hyperlink ref="AU2901" r:id="rId6677"/>
    <hyperlink ref="AU2902" r:id="rId6678"/>
    <hyperlink ref="AU2903" r:id="rId6679"/>
    <hyperlink ref="AU2904" r:id="rId6680"/>
    <hyperlink ref="AU2905" r:id="rId6681"/>
    <hyperlink ref="AU2906" r:id="rId6682"/>
    <hyperlink ref="AU2907" r:id="rId6683"/>
    <hyperlink ref="AU2908" r:id="rId6684"/>
    <hyperlink ref="AU2909" r:id="rId6685"/>
    <hyperlink ref="AU2910" r:id="rId6686"/>
    <hyperlink ref="AU2911" r:id="rId6687"/>
    <hyperlink ref="AU2912" r:id="rId6688"/>
    <hyperlink ref="AU2913" r:id="rId6689"/>
    <hyperlink ref="AU2914" r:id="rId6690"/>
    <hyperlink ref="AU2915" r:id="rId6691"/>
    <hyperlink ref="AU2916" r:id="rId6692"/>
    <hyperlink ref="AU2917" r:id="rId6693"/>
    <hyperlink ref="AU2918" r:id="rId6694"/>
    <hyperlink ref="AU2919" r:id="rId6695"/>
    <hyperlink ref="AU2920" r:id="rId6696"/>
    <hyperlink ref="AU2921" r:id="rId6697"/>
    <hyperlink ref="AU2922" r:id="rId6698"/>
    <hyperlink ref="AU2923" r:id="rId6699"/>
    <hyperlink ref="AU2924" r:id="rId6700"/>
    <hyperlink ref="AU2926" r:id="rId6701"/>
    <hyperlink ref="AU2927" r:id="rId6702"/>
    <hyperlink ref="AU2928" r:id="rId6703"/>
    <hyperlink ref="AU2929" r:id="rId6704"/>
    <hyperlink ref="AU2930" r:id="rId6705"/>
    <hyperlink ref="AU2931" r:id="rId6706"/>
    <hyperlink ref="AU2932" r:id="rId6707"/>
    <hyperlink ref="AU2933" r:id="rId6708"/>
    <hyperlink ref="AU2934" r:id="rId6709"/>
    <hyperlink ref="AU2936" r:id="rId6710"/>
    <hyperlink ref="AU2937" r:id="rId6711"/>
    <hyperlink ref="AU2938" r:id="rId6712"/>
    <hyperlink ref="AU2939" r:id="rId6713"/>
    <hyperlink ref="AU2940" r:id="rId6714"/>
    <hyperlink ref="AU2941" r:id="rId6715"/>
    <hyperlink ref="AU2942" r:id="rId6716"/>
    <hyperlink ref="AU2944" r:id="rId6717"/>
    <hyperlink ref="AU2945" r:id="rId6718"/>
    <hyperlink ref="AU2946" r:id="rId6719"/>
    <hyperlink ref="AU2947" r:id="rId6720"/>
    <hyperlink ref="AU2948" r:id="rId6721"/>
    <hyperlink ref="AU2949" r:id="rId6722"/>
    <hyperlink ref="AU2950" r:id="rId6723"/>
    <hyperlink ref="AU2951" r:id="rId6724"/>
    <hyperlink ref="AU2952" r:id="rId6725"/>
    <hyperlink ref="AU2953" r:id="rId6726"/>
    <hyperlink ref="AU2954" r:id="rId6727"/>
    <hyperlink ref="AU2955" r:id="rId6728"/>
    <hyperlink ref="AU2956" r:id="rId6729"/>
    <hyperlink ref="AU2957" r:id="rId6730"/>
    <hyperlink ref="AU2958" r:id="rId6731"/>
    <hyperlink ref="AU2959" r:id="rId6732"/>
    <hyperlink ref="AU2960" r:id="rId6733"/>
    <hyperlink ref="AU2961" r:id="rId6734"/>
    <hyperlink ref="AU2962" r:id="rId6735"/>
    <hyperlink ref="AU2964" r:id="rId6736"/>
    <hyperlink ref="AU2965" r:id="rId6737"/>
    <hyperlink ref="AU2966" r:id="rId6738"/>
    <hyperlink ref="AU2967" r:id="rId6739"/>
    <hyperlink ref="AU2968" r:id="rId6740"/>
    <hyperlink ref="AU2969" r:id="rId6741"/>
    <hyperlink ref="AU2970" r:id="rId6742"/>
    <hyperlink ref="AU2971" r:id="rId6743"/>
    <hyperlink ref="AU2972" r:id="rId6744"/>
    <hyperlink ref="AU2973" r:id="rId6745"/>
    <hyperlink ref="AU2974" r:id="rId6746"/>
    <hyperlink ref="AU2975" r:id="rId6747"/>
    <hyperlink ref="AU2976" r:id="rId6748"/>
    <hyperlink ref="AU2977" r:id="rId6749"/>
    <hyperlink ref="AU2978" r:id="rId6750"/>
    <hyperlink ref="AU2979" r:id="rId6751"/>
    <hyperlink ref="AU2980" r:id="rId6752"/>
    <hyperlink ref="AU2981" r:id="rId6753"/>
    <hyperlink ref="AU2982" r:id="rId6754"/>
    <hyperlink ref="AU2983" r:id="rId6755"/>
    <hyperlink ref="AU2984" r:id="rId6756"/>
    <hyperlink ref="AU2985" r:id="rId6757"/>
    <hyperlink ref="AU2986" r:id="rId6758"/>
    <hyperlink ref="AU2987" r:id="rId6759"/>
    <hyperlink ref="AU2988" r:id="rId6760"/>
    <hyperlink ref="AU2989" r:id="rId6761"/>
    <hyperlink ref="AU2990" r:id="rId6762"/>
    <hyperlink ref="AU2991" r:id="rId6763"/>
    <hyperlink ref="AU2992" r:id="rId6764"/>
    <hyperlink ref="AU2993" r:id="rId6765"/>
    <hyperlink ref="AU2994" r:id="rId6766"/>
    <hyperlink ref="AU2995" r:id="rId6767"/>
    <hyperlink ref="AU2996" r:id="rId6768"/>
    <hyperlink ref="AU2997" r:id="rId6769"/>
    <hyperlink ref="AU3000" r:id="rId6770"/>
    <hyperlink ref="AU3001" r:id="rId6771"/>
    <hyperlink ref="AU3002" r:id="rId6772"/>
    <hyperlink ref="AU3003" r:id="rId6773"/>
    <hyperlink ref="AU3004" r:id="rId6774"/>
    <hyperlink ref="AU3005" r:id="rId6775"/>
    <hyperlink ref="AU3006" r:id="rId6776"/>
    <hyperlink ref="AU3007" r:id="rId6777"/>
    <hyperlink ref="AU3008" r:id="rId6778"/>
    <hyperlink ref="AU3009" r:id="rId6779"/>
    <hyperlink ref="AU3010" r:id="rId6780"/>
    <hyperlink ref="AU3011" r:id="rId6781"/>
    <hyperlink ref="AU3013" r:id="rId6782"/>
    <hyperlink ref="AU3014" r:id="rId6783"/>
    <hyperlink ref="AU3015" r:id="rId6784"/>
    <hyperlink ref="AU3016" r:id="rId6785"/>
    <hyperlink ref="AU3017" r:id="rId6786"/>
    <hyperlink ref="AU3018" r:id="rId6787"/>
    <hyperlink ref="AU3019" r:id="rId6788"/>
    <hyperlink ref="AU3020" r:id="rId6789"/>
    <hyperlink ref="AU3021" r:id="rId6790"/>
    <hyperlink ref="AU3022" r:id="rId6791"/>
    <hyperlink ref="AU3024" r:id="rId6792"/>
    <hyperlink ref="AU3025" r:id="rId6793"/>
    <hyperlink ref="AU3026" r:id="rId6794"/>
    <hyperlink ref="AU3027" r:id="rId6795"/>
    <hyperlink ref="AU3028" r:id="rId6796"/>
    <hyperlink ref="AU3029" r:id="rId6797"/>
    <hyperlink ref="AU3030" r:id="rId6798"/>
    <hyperlink ref="AU3031" r:id="rId6799"/>
    <hyperlink ref="AU3032" r:id="rId6800"/>
    <hyperlink ref="AU3033" r:id="rId6801"/>
    <hyperlink ref="AU3034" r:id="rId6802"/>
    <hyperlink ref="AU3035" r:id="rId6803"/>
    <hyperlink ref="AU3036" r:id="rId6804"/>
    <hyperlink ref="AU3037" r:id="rId6805"/>
    <hyperlink ref="AU3038" r:id="rId6806"/>
    <hyperlink ref="AU3039" r:id="rId6807"/>
    <hyperlink ref="AU3040" r:id="rId6808"/>
    <hyperlink ref="AU3041" r:id="rId6809"/>
    <hyperlink ref="AU3042" r:id="rId6810"/>
    <hyperlink ref="AU3043" r:id="rId6811"/>
    <hyperlink ref="AU3044" r:id="rId6812"/>
    <hyperlink ref="AU3045" r:id="rId6813"/>
    <hyperlink ref="AU3046" r:id="rId6814"/>
    <hyperlink ref="AU3047" r:id="rId6815"/>
    <hyperlink ref="AU3048" r:id="rId6816"/>
    <hyperlink ref="AU3049" r:id="rId6817"/>
    <hyperlink ref="AU3050" r:id="rId6818"/>
    <hyperlink ref="AU3051" r:id="rId6819"/>
    <hyperlink ref="AU3052" r:id="rId6820"/>
    <hyperlink ref="AU3053" r:id="rId6821"/>
    <hyperlink ref="AU3054" r:id="rId6822"/>
    <hyperlink ref="AU3055" r:id="rId6823"/>
    <hyperlink ref="AU3056" r:id="rId6824"/>
    <hyperlink ref="AU3057" r:id="rId6825"/>
    <hyperlink ref="AU3058" r:id="rId6826"/>
    <hyperlink ref="AU3059" r:id="rId6827"/>
    <hyperlink ref="AU3060" r:id="rId6828"/>
    <hyperlink ref="AU3061" r:id="rId6829"/>
    <hyperlink ref="AU3062" r:id="rId6830"/>
    <hyperlink ref="AU3063" r:id="rId6831"/>
    <hyperlink ref="AU3064" r:id="rId6832"/>
    <hyperlink ref="AU3065" r:id="rId6833"/>
    <hyperlink ref="AU3066" r:id="rId6834"/>
    <hyperlink ref="AU3067" r:id="rId6835"/>
    <hyperlink ref="AU3068" r:id="rId6836"/>
    <hyperlink ref="AU3069" r:id="rId6837"/>
    <hyperlink ref="AU3070" r:id="rId6838"/>
    <hyperlink ref="AU3071" r:id="rId6839"/>
    <hyperlink ref="AU3072" r:id="rId6840"/>
    <hyperlink ref="AU3073" r:id="rId6841"/>
    <hyperlink ref="AU3075" r:id="rId6842"/>
    <hyperlink ref="AU3076" r:id="rId6843"/>
    <hyperlink ref="AU3077" r:id="rId6844"/>
    <hyperlink ref="AU3078" r:id="rId6845"/>
    <hyperlink ref="AU3079" r:id="rId6846"/>
    <hyperlink ref="AU3080" r:id="rId6847"/>
    <hyperlink ref="AU3081" r:id="rId6848"/>
    <hyperlink ref="AU3082" r:id="rId6849"/>
    <hyperlink ref="AU3083" r:id="rId6850"/>
    <hyperlink ref="AU3084" r:id="rId6851"/>
    <hyperlink ref="AU3085" r:id="rId6852"/>
    <hyperlink ref="AU3086" r:id="rId6853"/>
    <hyperlink ref="AU3087" r:id="rId6854"/>
    <hyperlink ref="AU3088" r:id="rId6855"/>
    <hyperlink ref="AU3089" r:id="rId6856"/>
    <hyperlink ref="AU3090" r:id="rId6857"/>
    <hyperlink ref="AU3091" r:id="rId6858"/>
    <hyperlink ref="AU3092" r:id="rId6859"/>
    <hyperlink ref="AU3093" r:id="rId6860"/>
    <hyperlink ref="AU3094" r:id="rId6861"/>
    <hyperlink ref="AU3095" r:id="rId6862"/>
    <hyperlink ref="AU3096" r:id="rId6863"/>
    <hyperlink ref="AU3097" r:id="rId6864"/>
    <hyperlink ref="AU3098" r:id="rId6865"/>
    <hyperlink ref="AU3099" r:id="rId6866"/>
    <hyperlink ref="AU3100" r:id="rId6867"/>
    <hyperlink ref="AU3101" r:id="rId6868"/>
    <hyperlink ref="AU3102" r:id="rId6869"/>
    <hyperlink ref="AU3103" r:id="rId6870"/>
    <hyperlink ref="AU3104" r:id="rId6871"/>
    <hyperlink ref="AU3105" r:id="rId6872"/>
    <hyperlink ref="AU3106" r:id="rId6873"/>
    <hyperlink ref="AU3107" r:id="rId6874"/>
    <hyperlink ref="AU3108" r:id="rId6875"/>
    <hyperlink ref="AU3109" r:id="rId6876"/>
    <hyperlink ref="AU3111" r:id="rId6877"/>
    <hyperlink ref="AU3112" r:id="rId6878"/>
    <hyperlink ref="AU3113" r:id="rId6879"/>
    <hyperlink ref="AU3114" r:id="rId6880"/>
    <hyperlink ref="AU3115" r:id="rId6881"/>
    <hyperlink ref="AU3116" r:id="rId6882"/>
    <hyperlink ref="AU3117" r:id="rId6883"/>
    <hyperlink ref="AU3118" r:id="rId6884"/>
    <hyperlink ref="AU3119" r:id="rId6885"/>
    <hyperlink ref="AU3120" r:id="rId6886"/>
    <hyperlink ref="AU3121" r:id="rId6887"/>
    <hyperlink ref="AU3122" r:id="rId6888"/>
    <hyperlink ref="AU3123" r:id="rId6889"/>
    <hyperlink ref="AU3126" r:id="rId6890"/>
    <hyperlink ref="AU3127" r:id="rId6891"/>
    <hyperlink ref="AU3128" r:id="rId6892"/>
    <hyperlink ref="AU3129" r:id="rId6893"/>
    <hyperlink ref="AU3130" r:id="rId6894"/>
    <hyperlink ref="AU3132" r:id="rId6895"/>
    <hyperlink ref="AU3133" r:id="rId6896"/>
    <hyperlink ref="AU3134" r:id="rId6897"/>
    <hyperlink ref="AU3135" r:id="rId6898"/>
    <hyperlink ref="AU3136" r:id="rId6899"/>
    <hyperlink ref="AU3137" r:id="rId6900"/>
    <hyperlink ref="AU3138" r:id="rId6901"/>
    <hyperlink ref="F3" r:id="rId6902"/>
    <hyperlink ref="F4" r:id="rId6903"/>
    <hyperlink ref="F5" r:id="rId6904"/>
    <hyperlink ref="F6" r:id="rId6905"/>
    <hyperlink ref="F7" r:id="rId6906"/>
    <hyperlink ref="F8" r:id="rId6907"/>
    <hyperlink ref="F9" r:id="rId6908"/>
    <hyperlink ref="F10" r:id="rId6909"/>
    <hyperlink ref="F11" r:id="rId6910"/>
    <hyperlink ref="F12" r:id="rId6911"/>
    <hyperlink ref="F13" r:id="rId6912"/>
    <hyperlink ref="F14" r:id="rId6913"/>
    <hyperlink ref="F15" r:id="rId6914"/>
    <hyperlink ref="F16" r:id="rId6915"/>
    <hyperlink ref="F17" r:id="rId6916"/>
    <hyperlink ref="F18" r:id="rId6917"/>
    <hyperlink ref="F19" r:id="rId6918"/>
    <hyperlink ref="F20" r:id="rId6919"/>
    <hyperlink ref="F21" r:id="rId6920"/>
    <hyperlink ref="F22" r:id="rId6921"/>
    <hyperlink ref="F23" r:id="rId6922"/>
    <hyperlink ref="F24" r:id="rId6923"/>
    <hyperlink ref="F25" r:id="rId6924"/>
    <hyperlink ref="F26" r:id="rId6925"/>
    <hyperlink ref="F27" r:id="rId6926"/>
    <hyperlink ref="F28" r:id="rId6927"/>
    <hyperlink ref="F29" r:id="rId6928"/>
    <hyperlink ref="F30" r:id="rId6929"/>
    <hyperlink ref="F31" r:id="rId6930"/>
    <hyperlink ref="F32" r:id="rId6931"/>
    <hyperlink ref="F33" r:id="rId6932"/>
    <hyperlink ref="F34" r:id="rId6933"/>
    <hyperlink ref="F35" r:id="rId6934"/>
    <hyperlink ref="F36" r:id="rId6935"/>
    <hyperlink ref="F37" r:id="rId6936"/>
    <hyperlink ref="F38" r:id="rId6937"/>
    <hyperlink ref="F39" r:id="rId6938"/>
    <hyperlink ref="F40" r:id="rId6939"/>
    <hyperlink ref="F41" r:id="rId6940"/>
    <hyperlink ref="F42" r:id="rId6941"/>
    <hyperlink ref="F43" r:id="rId6942"/>
    <hyperlink ref="F44" r:id="rId6943"/>
    <hyperlink ref="F45" r:id="rId6944"/>
    <hyperlink ref="F46" r:id="rId6945"/>
    <hyperlink ref="F47" r:id="rId6946"/>
    <hyperlink ref="F48" r:id="rId6947"/>
    <hyperlink ref="F49" r:id="rId6948"/>
    <hyperlink ref="F50" r:id="rId6949"/>
    <hyperlink ref="F51" r:id="rId6950"/>
    <hyperlink ref="F52" r:id="rId6951"/>
    <hyperlink ref="F53" r:id="rId6952"/>
    <hyperlink ref="F54" r:id="rId6953"/>
    <hyperlink ref="F55" r:id="rId6954"/>
    <hyperlink ref="F56" r:id="rId6955"/>
    <hyperlink ref="F57" r:id="rId6956"/>
    <hyperlink ref="F58" r:id="rId6957"/>
    <hyperlink ref="F59" r:id="rId6958"/>
    <hyperlink ref="F60" r:id="rId6959"/>
    <hyperlink ref="F61" r:id="rId6960"/>
    <hyperlink ref="F62" r:id="rId6961"/>
    <hyperlink ref="F63" r:id="rId6962"/>
    <hyperlink ref="F64" r:id="rId6963"/>
    <hyperlink ref="F65" r:id="rId6964"/>
    <hyperlink ref="F66" r:id="rId6965"/>
    <hyperlink ref="F67" r:id="rId6966"/>
    <hyperlink ref="F68" r:id="rId6967"/>
    <hyperlink ref="F69" r:id="rId6968"/>
    <hyperlink ref="F70" r:id="rId6969"/>
    <hyperlink ref="F71" r:id="rId6970"/>
    <hyperlink ref="F72" r:id="rId6971"/>
    <hyperlink ref="F73" r:id="rId6972"/>
    <hyperlink ref="F74" r:id="rId6973"/>
    <hyperlink ref="F75" r:id="rId6974"/>
    <hyperlink ref="F76" r:id="rId6975"/>
    <hyperlink ref="F77" r:id="rId6976"/>
    <hyperlink ref="F78" r:id="rId6977"/>
    <hyperlink ref="F79" r:id="rId6978"/>
    <hyperlink ref="F80" r:id="rId6979"/>
    <hyperlink ref="F81" r:id="rId6980"/>
    <hyperlink ref="F82" r:id="rId6981"/>
    <hyperlink ref="F83" r:id="rId6982"/>
    <hyperlink ref="F84" r:id="rId6983"/>
    <hyperlink ref="F85" r:id="rId6984"/>
    <hyperlink ref="F86" r:id="rId6985"/>
    <hyperlink ref="F87" r:id="rId6986"/>
    <hyperlink ref="F88" r:id="rId6987"/>
    <hyperlink ref="F89" r:id="rId6988"/>
    <hyperlink ref="F90" r:id="rId6989"/>
    <hyperlink ref="F91" r:id="rId6990"/>
    <hyperlink ref="F92" r:id="rId6991"/>
    <hyperlink ref="F93" r:id="rId6992"/>
    <hyperlink ref="F94" r:id="rId6993"/>
    <hyperlink ref="F95" r:id="rId6994"/>
    <hyperlink ref="F96" r:id="rId6995"/>
    <hyperlink ref="F97" r:id="rId6996"/>
    <hyperlink ref="F98" r:id="rId6997"/>
    <hyperlink ref="F99" r:id="rId6998"/>
    <hyperlink ref="F100" r:id="rId6999"/>
    <hyperlink ref="F101" r:id="rId7000"/>
    <hyperlink ref="F102" r:id="rId7001"/>
    <hyperlink ref="F103" r:id="rId7002"/>
    <hyperlink ref="F104" r:id="rId7003"/>
    <hyperlink ref="F105" r:id="rId7004"/>
    <hyperlink ref="F106" r:id="rId7005"/>
    <hyperlink ref="F107" r:id="rId7006"/>
    <hyperlink ref="F108" r:id="rId7007"/>
    <hyperlink ref="F109" r:id="rId7008"/>
    <hyperlink ref="F110" r:id="rId7009"/>
    <hyperlink ref="F111" r:id="rId7010"/>
    <hyperlink ref="F112" r:id="rId7011"/>
    <hyperlink ref="F113" r:id="rId7012"/>
    <hyperlink ref="F114" r:id="rId7013"/>
    <hyperlink ref="F115" r:id="rId7014"/>
    <hyperlink ref="F116" r:id="rId7015"/>
    <hyperlink ref="F117" r:id="rId7016"/>
    <hyperlink ref="F118" r:id="rId7017"/>
    <hyperlink ref="F119" r:id="rId7018"/>
    <hyperlink ref="F120" r:id="rId7019"/>
    <hyperlink ref="F121" r:id="rId7020"/>
    <hyperlink ref="F122" r:id="rId7021"/>
    <hyperlink ref="F123" r:id="rId7022"/>
    <hyperlink ref="F124" r:id="rId7023"/>
    <hyperlink ref="F125" r:id="rId7024"/>
    <hyperlink ref="F126" r:id="rId7025"/>
    <hyperlink ref="F127" r:id="rId7026"/>
    <hyperlink ref="F128" r:id="rId7027"/>
    <hyperlink ref="F129" r:id="rId7028"/>
    <hyperlink ref="F130" r:id="rId7029"/>
    <hyperlink ref="F131" r:id="rId7030"/>
    <hyperlink ref="F132" r:id="rId7031"/>
    <hyperlink ref="F133" r:id="rId7032"/>
    <hyperlink ref="F134" r:id="rId7033"/>
    <hyperlink ref="F135" r:id="rId7034"/>
    <hyperlink ref="F136" r:id="rId7035"/>
    <hyperlink ref="F137" r:id="rId7036"/>
    <hyperlink ref="F138" r:id="rId7037"/>
    <hyperlink ref="F139" r:id="rId7038"/>
    <hyperlink ref="F140" r:id="rId7039"/>
    <hyperlink ref="F141" r:id="rId7040"/>
    <hyperlink ref="F142" r:id="rId7041"/>
    <hyperlink ref="F143" r:id="rId7042"/>
    <hyperlink ref="F144" r:id="rId7043"/>
    <hyperlink ref="F145" r:id="rId7044"/>
    <hyperlink ref="F146" r:id="rId7045"/>
    <hyperlink ref="F147" r:id="rId7046"/>
    <hyperlink ref="F148" r:id="rId7047"/>
    <hyperlink ref="F149" r:id="rId7048"/>
    <hyperlink ref="F150" r:id="rId7049"/>
    <hyperlink ref="F151" r:id="rId7050"/>
    <hyperlink ref="F152" r:id="rId7051"/>
    <hyperlink ref="F153" r:id="rId7052"/>
    <hyperlink ref="F154" r:id="rId7053"/>
    <hyperlink ref="F155" r:id="rId7054"/>
    <hyperlink ref="F156" r:id="rId7055"/>
    <hyperlink ref="F157" r:id="rId7056"/>
    <hyperlink ref="F158" r:id="rId7057"/>
    <hyperlink ref="F159" r:id="rId7058"/>
    <hyperlink ref="F160" r:id="rId7059"/>
    <hyperlink ref="F161" r:id="rId7060"/>
    <hyperlink ref="F162" r:id="rId7061"/>
    <hyperlink ref="F163" r:id="rId7062"/>
    <hyperlink ref="F164" r:id="rId7063"/>
    <hyperlink ref="F165" r:id="rId7064"/>
    <hyperlink ref="F166" r:id="rId7065"/>
    <hyperlink ref="F167" r:id="rId7066"/>
    <hyperlink ref="F168" r:id="rId7067"/>
    <hyperlink ref="F169" r:id="rId7068"/>
    <hyperlink ref="F170" r:id="rId7069"/>
    <hyperlink ref="F171" r:id="rId7070"/>
    <hyperlink ref="F172" r:id="rId7071"/>
    <hyperlink ref="F173" r:id="rId7072"/>
    <hyperlink ref="F174" r:id="rId7073"/>
    <hyperlink ref="F175" r:id="rId7074"/>
    <hyperlink ref="F176" r:id="rId7075"/>
    <hyperlink ref="F177" r:id="rId7076"/>
    <hyperlink ref="F178" r:id="rId7077"/>
    <hyperlink ref="F179" r:id="rId7078"/>
    <hyperlink ref="F180" r:id="rId7079"/>
    <hyperlink ref="F181" r:id="rId7080"/>
    <hyperlink ref="F182" r:id="rId7081"/>
    <hyperlink ref="F183" r:id="rId7082"/>
    <hyperlink ref="F184" r:id="rId7083"/>
    <hyperlink ref="F185" r:id="rId7084"/>
    <hyperlink ref="F186" r:id="rId7085"/>
    <hyperlink ref="F187" r:id="rId7086"/>
    <hyperlink ref="F188" r:id="rId7087"/>
    <hyperlink ref="F189" r:id="rId7088"/>
    <hyperlink ref="F190" r:id="rId7089"/>
    <hyperlink ref="F191" r:id="rId7090"/>
    <hyperlink ref="F192" r:id="rId7091"/>
    <hyperlink ref="F193" r:id="rId7092"/>
    <hyperlink ref="F194" r:id="rId7093"/>
    <hyperlink ref="F195" r:id="rId7094"/>
    <hyperlink ref="F196" r:id="rId7095"/>
    <hyperlink ref="F197" r:id="rId7096"/>
    <hyperlink ref="F198" r:id="rId7097"/>
    <hyperlink ref="F199" r:id="rId7098"/>
    <hyperlink ref="F200" r:id="rId7099"/>
    <hyperlink ref="F201" r:id="rId7100"/>
    <hyperlink ref="F202" r:id="rId7101"/>
    <hyperlink ref="F203" r:id="rId7102"/>
    <hyperlink ref="F204" r:id="rId7103"/>
    <hyperlink ref="F205" r:id="rId7104"/>
    <hyperlink ref="F206" r:id="rId7105"/>
    <hyperlink ref="F207" r:id="rId7106"/>
    <hyperlink ref="F208" r:id="rId7107"/>
    <hyperlink ref="F209" r:id="rId7108"/>
    <hyperlink ref="F210" r:id="rId7109"/>
    <hyperlink ref="F211" r:id="rId7110"/>
    <hyperlink ref="F212" r:id="rId7111"/>
    <hyperlink ref="F213" r:id="rId7112"/>
    <hyperlink ref="F214" r:id="rId7113"/>
    <hyperlink ref="F215" r:id="rId7114"/>
    <hyperlink ref="F216" r:id="rId7115"/>
    <hyperlink ref="F217" r:id="rId7116"/>
    <hyperlink ref="F218" r:id="rId7117"/>
    <hyperlink ref="F219" r:id="rId7118"/>
    <hyperlink ref="F220" r:id="rId7119"/>
    <hyperlink ref="F221" r:id="rId7120"/>
    <hyperlink ref="F222" r:id="rId7121"/>
    <hyperlink ref="F223" r:id="rId7122"/>
    <hyperlink ref="F224" r:id="rId7123"/>
    <hyperlink ref="F225" r:id="rId7124"/>
    <hyperlink ref="F226" r:id="rId7125"/>
    <hyperlink ref="F227" r:id="rId7126"/>
    <hyperlink ref="F228" r:id="rId7127"/>
    <hyperlink ref="F229" r:id="rId7128"/>
    <hyperlink ref="F230" r:id="rId7129"/>
    <hyperlink ref="F231" r:id="rId7130"/>
    <hyperlink ref="F232" r:id="rId7131"/>
    <hyperlink ref="F233" r:id="rId7132"/>
    <hyperlink ref="F234" r:id="rId7133"/>
    <hyperlink ref="F235" r:id="rId7134"/>
    <hyperlink ref="F236" r:id="rId7135"/>
    <hyperlink ref="F237" r:id="rId7136"/>
    <hyperlink ref="F238" r:id="rId7137"/>
    <hyperlink ref="F239" r:id="rId7138"/>
    <hyperlink ref="F240" r:id="rId7139"/>
    <hyperlink ref="F241" r:id="rId7140"/>
    <hyperlink ref="F242" r:id="rId7141"/>
    <hyperlink ref="F243" r:id="rId7142"/>
    <hyperlink ref="F244" r:id="rId7143"/>
    <hyperlink ref="F245" r:id="rId7144"/>
    <hyperlink ref="F246" r:id="rId7145"/>
    <hyperlink ref="F247" r:id="rId7146"/>
    <hyperlink ref="F248" r:id="rId7147"/>
    <hyperlink ref="F249" r:id="rId7148"/>
    <hyperlink ref="F250" r:id="rId7149"/>
    <hyperlink ref="F251" r:id="rId7150"/>
    <hyperlink ref="F252" r:id="rId7151"/>
    <hyperlink ref="F253" r:id="rId7152"/>
    <hyperlink ref="F254" r:id="rId7153"/>
    <hyperlink ref="F255" r:id="rId7154"/>
    <hyperlink ref="F256" r:id="rId7155"/>
    <hyperlink ref="F257" r:id="rId7156"/>
    <hyperlink ref="F258" r:id="rId7157"/>
    <hyperlink ref="F259" r:id="rId7158"/>
    <hyperlink ref="F260" r:id="rId7159"/>
    <hyperlink ref="F261" r:id="rId7160"/>
    <hyperlink ref="F262" r:id="rId7161"/>
    <hyperlink ref="F263" r:id="rId7162"/>
    <hyperlink ref="F264" r:id="rId7163"/>
    <hyperlink ref="F265" r:id="rId7164"/>
    <hyperlink ref="F266" r:id="rId7165"/>
    <hyperlink ref="F267" r:id="rId7166"/>
    <hyperlink ref="F268" r:id="rId7167"/>
    <hyperlink ref="F269" r:id="rId7168"/>
    <hyperlink ref="F270" r:id="rId7169"/>
    <hyperlink ref="F271" r:id="rId7170"/>
    <hyperlink ref="F272" r:id="rId7171"/>
    <hyperlink ref="F273" r:id="rId7172"/>
    <hyperlink ref="F274" r:id="rId7173"/>
    <hyperlink ref="F275" r:id="rId7174"/>
    <hyperlink ref="F276" r:id="rId7175"/>
    <hyperlink ref="F277" r:id="rId7176"/>
    <hyperlink ref="F278" r:id="rId7177"/>
    <hyperlink ref="F279" r:id="rId7178"/>
    <hyperlink ref="F280" r:id="rId7179"/>
    <hyperlink ref="F281" r:id="rId7180"/>
    <hyperlink ref="F282" r:id="rId7181"/>
    <hyperlink ref="F283" r:id="rId7182"/>
    <hyperlink ref="F284" r:id="rId7183"/>
    <hyperlink ref="F285" r:id="rId7184"/>
    <hyperlink ref="F286" r:id="rId7185"/>
    <hyperlink ref="F287" r:id="rId7186"/>
    <hyperlink ref="F288" r:id="rId7187"/>
    <hyperlink ref="F289" r:id="rId7188"/>
    <hyperlink ref="F290" r:id="rId7189"/>
    <hyperlink ref="F291" r:id="rId7190"/>
    <hyperlink ref="F292" r:id="rId7191"/>
    <hyperlink ref="F293" r:id="rId7192"/>
    <hyperlink ref="F294" r:id="rId7193"/>
    <hyperlink ref="F295" r:id="rId7194"/>
    <hyperlink ref="F296" r:id="rId7195"/>
    <hyperlink ref="F297" r:id="rId7196"/>
    <hyperlink ref="F298" r:id="rId7197"/>
    <hyperlink ref="F299" r:id="rId7198"/>
    <hyperlink ref="F300" r:id="rId7199"/>
    <hyperlink ref="F301" r:id="rId7200"/>
    <hyperlink ref="F302" r:id="rId7201"/>
    <hyperlink ref="F303" r:id="rId7202"/>
    <hyperlink ref="F304" r:id="rId7203"/>
    <hyperlink ref="F305" r:id="rId7204"/>
    <hyperlink ref="F306" r:id="rId7205"/>
    <hyperlink ref="F307" r:id="rId7206"/>
    <hyperlink ref="F308" r:id="rId7207"/>
    <hyperlink ref="F309" r:id="rId7208"/>
    <hyperlink ref="F310" r:id="rId7209"/>
    <hyperlink ref="F311" r:id="rId7210"/>
    <hyperlink ref="F312" r:id="rId7211"/>
    <hyperlink ref="F313" r:id="rId7212"/>
    <hyperlink ref="F314" r:id="rId7213"/>
    <hyperlink ref="F315" r:id="rId7214"/>
    <hyperlink ref="F316" r:id="rId7215"/>
    <hyperlink ref="F317" r:id="rId7216"/>
    <hyperlink ref="F318" r:id="rId7217"/>
    <hyperlink ref="F319" r:id="rId7218"/>
    <hyperlink ref="F320" r:id="rId7219"/>
    <hyperlink ref="F321" r:id="rId7220"/>
    <hyperlink ref="F322" r:id="rId7221"/>
    <hyperlink ref="F323" r:id="rId7222"/>
    <hyperlink ref="F324" r:id="rId7223"/>
    <hyperlink ref="F325" r:id="rId7224"/>
    <hyperlink ref="F326" r:id="rId7225"/>
    <hyperlink ref="F327" r:id="rId7226"/>
    <hyperlink ref="F328" r:id="rId7227"/>
    <hyperlink ref="F329" r:id="rId7228"/>
    <hyperlink ref="F330" r:id="rId7229"/>
    <hyperlink ref="F331" r:id="rId7230"/>
    <hyperlink ref="F332" r:id="rId7231"/>
    <hyperlink ref="F333" r:id="rId7232"/>
    <hyperlink ref="F334" r:id="rId7233"/>
    <hyperlink ref="F335" r:id="rId7234"/>
    <hyperlink ref="F336" r:id="rId7235"/>
    <hyperlink ref="F337" r:id="rId7236"/>
    <hyperlink ref="F338" r:id="rId7237"/>
    <hyperlink ref="F339" r:id="rId7238"/>
    <hyperlink ref="F340" r:id="rId7239"/>
    <hyperlink ref="F341" r:id="rId7240"/>
    <hyperlink ref="F342" r:id="rId7241"/>
    <hyperlink ref="F343" r:id="rId7242"/>
    <hyperlink ref="F344" r:id="rId7243"/>
    <hyperlink ref="F345" r:id="rId7244"/>
    <hyperlink ref="F346" r:id="rId7245"/>
    <hyperlink ref="F347" r:id="rId7246"/>
    <hyperlink ref="F348" r:id="rId7247"/>
    <hyperlink ref="F349" r:id="rId7248"/>
    <hyperlink ref="F350" r:id="rId7249"/>
    <hyperlink ref="F351" r:id="rId7250"/>
    <hyperlink ref="F352" r:id="rId7251"/>
    <hyperlink ref="F353" r:id="rId7252"/>
    <hyperlink ref="F354" r:id="rId7253"/>
    <hyperlink ref="F355" r:id="rId7254"/>
    <hyperlink ref="F356" r:id="rId7255"/>
    <hyperlink ref="F357" r:id="rId7256"/>
    <hyperlink ref="F358" r:id="rId7257"/>
    <hyperlink ref="F359" r:id="rId7258"/>
    <hyperlink ref="F360" r:id="rId7259"/>
    <hyperlink ref="F361" r:id="rId7260"/>
    <hyperlink ref="F362" r:id="rId7261"/>
    <hyperlink ref="F363" r:id="rId7262"/>
    <hyperlink ref="F364" r:id="rId7263"/>
    <hyperlink ref="F365" r:id="rId7264"/>
    <hyperlink ref="F366" r:id="rId7265"/>
    <hyperlink ref="F367" r:id="rId7266"/>
    <hyperlink ref="F368" r:id="rId7267"/>
    <hyperlink ref="F369" r:id="rId7268"/>
    <hyperlink ref="F370" r:id="rId7269"/>
    <hyperlink ref="F371" r:id="rId7270"/>
    <hyperlink ref="F372" r:id="rId7271"/>
    <hyperlink ref="F373" r:id="rId7272"/>
    <hyperlink ref="F374" r:id="rId7273"/>
    <hyperlink ref="F375" r:id="rId7274"/>
    <hyperlink ref="F376" r:id="rId7275"/>
    <hyperlink ref="F377" r:id="rId7276"/>
    <hyperlink ref="F378" r:id="rId7277"/>
    <hyperlink ref="F379" r:id="rId7278"/>
    <hyperlink ref="F380" r:id="rId7279"/>
    <hyperlink ref="F381" r:id="rId7280"/>
    <hyperlink ref="F382" r:id="rId7281"/>
    <hyperlink ref="F383" r:id="rId7282"/>
    <hyperlink ref="F384" r:id="rId7283"/>
    <hyperlink ref="F385" r:id="rId7284"/>
    <hyperlink ref="F386" r:id="rId7285"/>
    <hyperlink ref="F387" r:id="rId7286"/>
    <hyperlink ref="F388" r:id="rId7287"/>
    <hyperlink ref="F389" r:id="rId7288"/>
    <hyperlink ref="F390" r:id="rId7289"/>
    <hyperlink ref="F391" r:id="rId7290"/>
    <hyperlink ref="F392" r:id="rId7291"/>
    <hyperlink ref="F393" r:id="rId7292"/>
    <hyperlink ref="F394" r:id="rId7293"/>
    <hyperlink ref="F395" r:id="rId7294"/>
    <hyperlink ref="F396" r:id="rId7295"/>
    <hyperlink ref="F397" r:id="rId7296"/>
    <hyperlink ref="F398" r:id="rId7297"/>
    <hyperlink ref="F399" r:id="rId7298"/>
    <hyperlink ref="F400" r:id="rId7299"/>
    <hyperlink ref="F401" r:id="rId7300"/>
    <hyperlink ref="F402" r:id="rId7301"/>
    <hyperlink ref="F403" r:id="rId7302"/>
    <hyperlink ref="F404" r:id="rId7303"/>
    <hyperlink ref="F405" r:id="rId7304"/>
    <hyperlink ref="F406" r:id="rId7305"/>
    <hyperlink ref="F407" r:id="rId7306"/>
    <hyperlink ref="F408" r:id="rId7307"/>
    <hyperlink ref="F409" r:id="rId7308"/>
    <hyperlink ref="F410" r:id="rId7309"/>
    <hyperlink ref="F411" r:id="rId7310"/>
    <hyperlink ref="F412" r:id="rId7311"/>
    <hyperlink ref="F413" r:id="rId7312"/>
    <hyperlink ref="F414" r:id="rId7313"/>
    <hyperlink ref="F415" r:id="rId7314"/>
    <hyperlink ref="F416" r:id="rId7315"/>
    <hyperlink ref="F417" r:id="rId7316"/>
    <hyperlink ref="F418" r:id="rId7317"/>
    <hyperlink ref="F419" r:id="rId7318"/>
    <hyperlink ref="F420" r:id="rId7319"/>
    <hyperlink ref="F421" r:id="rId7320"/>
    <hyperlink ref="F422" r:id="rId7321"/>
    <hyperlink ref="F423" r:id="rId7322"/>
    <hyperlink ref="F424" r:id="rId7323"/>
    <hyperlink ref="F425" r:id="rId7324"/>
    <hyperlink ref="F426" r:id="rId7325"/>
    <hyperlink ref="F427" r:id="rId7326"/>
    <hyperlink ref="F428" r:id="rId7327"/>
    <hyperlink ref="F429" r:id="rId7328"/>
    <hyperlink ref="F430" r:id="rId7329"/>
    <hyperlink ref="F431" r:id="rId7330"/>
    <hyperlink ref="F432" r:id="rId7331"/>
    <hyperlink ref="F433" r:id="rId7332"/>
    <hyperlink ref="F434" r:id="rId7333"/>
    <hyperlink ref="F435" r:id="rId7334"/>
    <hyperlink ref="F436" r:id="rId7335"/>
    <hyperlink ref="F437" r:id="rId7336"/>
    <hyperlink ref="F438" r:id="rId7337"/>
    <hyperlink ref="F439" r:id="rId7338"/>
    <hyperlink ref="F440" r:id="rId7339"/>
    <hyperlink ref="F441" r:id="rId7340"/>
    <hyperlink ref="F442" r:id="rId7341"/>
    <hyperlink ref="F443" r:id="rId7342"/>
    <hyperlink ref="F444" r:id="rId7343"/>
    <hyperlink ref="F445" r:id="rId7344"/>
    <hyperlink ref="F446" r:id="rId7345"/>
    <hyperlink ref="F447" r:id="rId7346"/>
    <hyperlink ref="F448" r:id="rId7347"/>
    <hyperlink ref="F449" r:id="rId7348"/>
    <hyperlink ref="F450" r:id="rId7349"/>
    <hyperlink ref="F451" r:id="rId7350"/>
    <hyperlink ref="F452" r:id="rId7351"/>
    <hyperlink ref="F453" r:id="rId7352"/>
    <hyperlink ref="F454" r:id="rId7353"/>
    <hyperlink ref="F455" r:id="rId7354"/>
    <hyperlink ref="F456" r:id="rId7355"/>
    <hyperlink ref="F457" r:id="rId7356"/>
    <hyperlink ref="F458" r:id="rId7357"/>
    <hyperlink ref="F459" r:id="rId7358"/>
    <hyperlink ref="F460" r:id="rId7359"/>
    <hyperlink ref="F461" r:id="rId7360"/>
    <hyperlink ref="F462" r:id="rId7361"/>
    <hyperlink ref="F463" r:id="rId7362"/>
    <hyperlink ref="F464" r:id="rId7363"/>
    <hyperlink ref="F465" r:id="rId7364"/>
    <hyperlink ref="F466" r:id="rId7365"/>
    <hyperlink ref="F467" r:id="rId7366"/>
    <hyperlink ref="F468" r:id="rId7367"/>
    <hyperlink ref="F469" r:id="rId7368"/>
    <hyperlink ref="F470" r:id="rId7369"/>
    <hyperlink ref="F471" r:id="rId7370"/>
    <hyperlink ref="F472" r:id="rId7371"/>
    <hyperlink ref="F473" r:id="rId7372"/>
    <hyperlink ref="F474" r:id="rId7373"/>
    <hyperlink ref="F475" r:id="rId7374"/>
    <hyperlink ref="F476" r:id="rId7375"/>
    <hyperlink ref="F477" r:id="rId7376"/>
    <hyperlink ref="F478" r:id="rId7377"/>
    <hyperlink ref="F479" r:id="rId7378"/>
    <hyperlink ref="F480" r:id="rId7379"/>
    <hyperlink ref="F481" r:id="rId7380"/>
    <hyperlink ref="F482" r:id="rId7381"/>
    <hyperlink ref="F483" r:id="rId7382"/>
    <hyperlink ref="F484" r:id="rId7383"/>
    <hyperlink ref="F485" r:id="rId7384"/>
    <hyperlink ref="F486" r:id="rId7385"/>
    <hyperlink ref="F487" r:id="rId7386"/>
    <hyperlink ref="F488" r:id="rId7387"/>
    <hyperlink ref="F489" r:id="rId7388"/>
    <hyperlink ref="F490" r:id="rId7389"/>
    <hyperlink ref="F491" r:id="rId7390"/>
    <hyperlink ref="F492" r:id="rId7391"/>
    <hyperlink ref="F493" r:id="rId7392"/>
    <hyperlink ref="F494" r:id="rId7393"/>
    <hyperlink ref="F495" r:id="rId7394"/>
    <hyperlink ref="F496" r:id="rId7395"/>
    <hyperlink ref="F497" r:id="rId7396"/>
    <hyperlink ref="F498" r:id="rId7397"/>
    <hyperlink ref="F499" r:id="rId7398"/>
    <hyperlink ref="F500" r:id="rId7399"/>
    <hyperlink ref="F501" r:id="rId7400"/>
    <hyperlink ref="F502" r:id="rId7401"/>
    <hyperlink ref="F503" r:id="rId7402"/>
    <hyperlink ref="F504" r:id="rId7403"/>
    <hyperlink ref="F505" r:id="rId7404"/>
    <hyperlink ref="F506" r:id="rId7405"/>
    <hyperlink ref="F507" r:id="rId7406"/>
    <hyperlink ref="F508" r:id="rId7407"/>
    <hyperlink ref="F509" r:id="rId7408"/>
    <hyperlink ref="F510" r:id="rId7409"/>
    <hyperlink ref="F511" r:id="rId7410"/>
    <hyperlink ref="F512" r:id="rId7411"/>
    <hyperlink ref="F513" r:id="rId7412"/>
    <hyperlink ref="F514" r:id="rId7413"/>
    <hyperlink ref="F515" r:id="rId7414"/>
    <hyperlink ref="F516" r:id="rId7415"/>
    <hyperlink ref="F517" r:id="rId7416"/>
    <hyperlink ref="F518" r:id="rId7417"/>
    <hyperlink ref="F519" r:id="rId7418"/>
    <hyperlink ref="F520" r:id="rId7419"/>
    <hyperlink ref="F521" r:id="rId7420"/>
    <hyperlink ref="F522" r:id="rId7421"/>
    <hyperlink ref="F523" r:id="rId7422"/>
    <hyperlink ref="F524" r:id="rId7423"/>
    <hyperlink ref="F525" r:id="rId7424"/>
    <hyperlink ref="F526" r:id="rId7425"/>
    <hyperlink ref="F527" r:id="rId7426"/>
    <hyperlink ref="F528" r:id="rId7427"/>
    <hyperlink ref="F529" r:id="rId7428"/>
    <hyperlink ref="F530" r:id="rId7429"/>
    <hyperlink ref="F531" r:id="rId7430"/>
    <hyperlink ref="F532" r:id="rId7431"/>
    <hyperlink ref="F533" r:id="rId7432"/>
    <hyperlink ref="F534" r:id="rId7433"/>
    <hyperlink ref="F535" r:id="rId7434"/>
    <hyperlink ref="F536" r:id="rId7435"/>
    <hyperlink ref="F537" r:id="rId7436"/>
    <hyperlink ref="F538" r:id="rId7437"/>
    <hyperlink ref="F539" r:id="rId7438"/>
    <hyperlink ref="F540" r:id="rId7439"/>
    <hyperlink ref="F541" r:id="rId7440"/>
    <hyperlink ref="F542" r:id="rId7441"/>
    <hyperlink ref="F543" r:id="rId7442"/>
    <hyperlink ref="F544" r:id="rId7443"/>
    <hyperlink ref="F545" r:id="rId7444"/>
    <hyperlink ref="F546" r:id="rId7445"/>
    <hyperlink ref="F547" r:id="rId7446"/>
    <hyperlink ref="F548" r:id="rId7447"/>
    <hyperlink ref="F549" r:id="rId7448"/>
    <hyperlink ref="F550" r:id="rId7449"/>
    <hyperlink ref="F551" r:id="rId7450"/>
    <hyperlink ref="F552" r:id="rId7451"/>
    <hyperlink ref="F553" r:id="rId7452"/>
    <hyperlink ref="F554" r:id="rId7453"/>
    <hyperlink ref="F555" r:id="rId7454"/>
    <hyperlink ref="F556" r:id="rId7455"/>
    <hyperlink ref="F557" r:id="rId7456"/>
    <hyperlink ref="F558" r:id="rId7457"/>
    <hyperlink ref="F559" r:id="rId7458"/>
    <hyperlink ref="F560" r:id="rId7459"/>
    <hyperlink ref="F561" r:id="rId7460"/>
    <hyperlink ref="F562" r:id="rId7461"/>
    <hyperlink ref="F563" r:id="rId7462"/>
    <hyperlink ref="F564" r:id="rId7463"/>
    <hyperlink ref="F565" r:id="rId7464"/>
    <hyperlink ref="F566" r:id="rId7465"/>
    <hyperlink ref="F567" r:id="rId7466"/>
    <hyperlink ref="F568" r:id="rId7467"/>
    <hyperlink ref="F569" r:id="rId7468"/>
    <hyperlink ref="F570" r:id="rId7469"/>
    <hyperlink ref="F571" r:id="rId7470"/>
    <hyperlink ref="F572" r:id="rId7471"/>
    <hyperlink ref="F573" r:id="rId7472"/>
    <hyperlink ref="F574" r:id="rId7473"/>
    <hyperlink ref="F575" r:id="rId7474"/>
    <hyperlink ref="F576" r:id="rId7475"/>
    <hyperlink ref="F577" r:id="rId7476"/>
    <hyperlink ref="F578" r:id="rId7477"/>
    <hyperlink ref="F579" r:id="rId7478"/>
    <hyperlink ref="F580" r:id="rId7479"/>
    <hyperlink ref="F581" r:id="rId7480"/>
    <hyperlink ref="F582" r:id="rId7481"/>
    <hyperlink ref="F583" r:id="rId7482"/>
    <hyperlink ref="F584" r:id="rId7483"/>
    <hyperlink ref="F585" r:id="rId7484"/>
    <hyperlink ref="F586" r:id="rId7485"/>
    <hyperlink ref="F587" r:id="rId7486"/>
    <hyperlink ref="F588" r:id="rId7487"/>
    <hyperlink ref="F589" r:id="rId7488"/>
    <hyperlink ref="F590" r:id="rId7489"/>
    <hyperlink ref="F591" r:id="rId7490"/>
    <hyperlink ref="F592" r:id="rId7491"/>
    <hyperlink ref="F593" r:id="rId7492"/>
    <hyperlink ref="F594" r:id="rId7493"/>
    <hyperlink ref="F595" r:id="rId7494"/>
    <hyperlink ref="F596" r:id="rId7495"/>
    <hyperlink ref="F597" r:id="rId7496"/>
    <hyperlink ref="F598" r:id="rId7497"/>
    <hyperlink ref="F599" r:id="rId7498"/>
    <hyperlink ref="F600" r:id="rId7499"/>
    <hyperlink ref="F601" r:id="rId7500"/>
    <hyperlink ref="F602" r:id="rId7501"/>
    <hyperlink ref="F603" r:id="rId7502"/>
    <hyperlink ref="F604" r:id="rId7503"/>
    <hyperlink ref="F605" r:id="rId7504"/>
    <hyperlink ref="F606" r:id="rId7505"/>
    <hyperlink ref="F607" r:id="rId7506"/>
    <hyperlink ref="F608" r:id="rId7507"/>
    <hyperlink ref="F609" r:id="rId7508"/>
    <hyperlink ref="F610" r:id="rId7509"/>
    <hyperlink ref="F611" r:id="rId7510"/>
    <hyperlink ref="F612" r:id="rId7511"/>
    <hyperlink ref="F613" r:id="rId7512"/>
    <hyperlink ref="F614" r:id="rId7513"/>
    <hyperlink ref="F615" r:id="rId7514"/>
    <hyperlink ref="F616" r:id="rId7515"/>
    <hyperlink ref="F617" r:id="rId7516"/>
    <hyperlink ref="F618" r:id="rId7517"/>
    <hyperlink ref="F619" r:id="rId7518"/>
    <hyperlink ref="F620" r:id="rId7519"/>
    <hyperlink ref="F621" r:id="rId7520"/>
    <hyperlink ref="F622" r:id="rId7521"/>
    <hyperlink ref="F623" r:id="rId7522"/>
    <hyperlink ref="F624" r:id="rId7523"/>
    <hyperlink ref="F625" r:id="rId7524"/>
    <hyperlink ref="F626" r:id="rId7525"/>
    <hyperlink ref="F627" r:id="rId7526"/>
    <hyperlink ref="F628" r:id="rId7527"/>
    <hyperlink ref="F629" r:id="rId7528"/>
    <hyperlink ref="F630" r:id="rId7529"/>
    <hyperlink ref="F631" r:id="rId7530"/>
    <hyperlink ref="F632" r:id="rId7531"/>
    <hyperlink ref="F633" r:id="rId7532"/>
    <hyperlink ref="F634" r:id="rId7533"/>
    <hyperlink ref="F635" r:id="rId7534"/>
    <hyperlink ref="F636" r:id="rId7535"/>
    <hyperlink ref="F637" r:id="rId7536"/>
    <hyperlink ref="F638" r:id="rId7537"/>
    <hyperlink ref="F639" r:id="rId7538"/>
    <hyperlink ref="F640" r:id="rId7539"/>
    <hyperlink ref="F641" r:id="rId7540"/>
    <hyperlink ref="F642" r:id="rId7541"/>
    <hyperlink ref="F643" r:id="rId7542"/>
    <hyperlink ref="F644" r:id="rId7543"/>
    <hyperlink ref="F645" r:id="rId7544"/>
    <hyperlink ref="F646" r:id="rId7545"/>
    <hyperlink ref="F647" r:id="rId7546"/>
    <hyperlink ref="F648" r:id="rId7547"/>
    <hyperlink ref="F649" r:id="rId7548"/>
    <hyperlink ref="F650" r:id="rId7549"/>
    <hyperlink ref="F651" r:id="rId7550"/>
    <hyperlink ref="F652" r:id="rId7551"/>
    <hyperlink ref="F653" r:id="rId7552"/>
    <hyperlink ref="F654" r:id="rId7553"/>
    <hyperlink ref="F655" r:id="rId7554"/>
    <hyperlink ref="F656" r:id="rId7555"/>
    <hyperlink ref="F657" r:id="rId7556"/>
    <hyperlink ref="F658" r:id="rId7557"/>
    <hyperlink ref="F659" r:id="rId7558"/>
    <hyperlink ref="F660" r:id="rId7559"/>
    <hyperlink ref="F661" r:id="rId7560"/>
    <hyperlink ref="F662" r:id="rId7561"/>
    <hyperlink ref="F663" r:id="rId7562"/>
    <hyperlink ref="F664" r:id="rId7563"/>
    <hyperlink ref="F665" r:id="rId7564"/>
    <hyperlink ref="F666" r:id="rId7565"/>
    <hyperlink ref="F667" r:id="rId7566"/>
    <hyperlink ref="F668" r:id="rId7567"/>
    <hyperlink ref="F669" r:id="rId7568"/>
    <hyperlink ref="F670" r:id="rId7569"/>
    <hyperlink ref="F671" r:id="rId7570"/>
    <hyperlink ref="F672" r:id="rId7571"/>
    <hyperlink ref="F673" r:id="rId7572"/>
    <hyperlink ref="F674" r:id="rId7573"/>
    <hyperlink ref="F675" r:id="rId7574"/>
    <hyperlink ref="F676" r:id="rId7575"/>
    <hyperlink ref="F677" r:id="rId7576"/>
    <hyperlink ref="F678" r:id="rId7577"/>
    <hyperlink ref="F679" r:id="rId7578"/>
    <hyperlink ref="F680" r:id="rId7579"/>
    <hyperlink ref="F681" r:id="rId7580"/>
    <hyperlink ref="F682" r:id="rId7581"/>
    <hyperlink ref="F683" r:id="rId7582"/>
    <hyperlink ref="F684" r:id="rId7583"/>
    <hyperlink ref="F685" r:id="rId7584"/>
    <hyperlink ref="F686" r:id="rId7585"/>
    <hyperlink ref="F687" r:id="rId7586"/>
    <hyperlink ref="F688" r:id="rId7587"/>
    <hyperlink ref="F689" r:id="rId7588"/>
    <hyperlink ref="F690" r:id="rId7589"/>
    <hyperlink ref="F691" r:id="rId7590"/>
    <hyperlink ref="F692" r:id="rId7591"/>
    <hyperlink ref="F693" r:id="rId7592"/>
    <hyperlink ref="F694" r:id="rId7593"/>
    <hyperlink ref="F695" r:id="rId7594"/>
    <hyperlink ref="F696" r:id="rId7595"/>
    <hyperlink ref="F697" r:id="rId7596"/>
    <hyperlink ref="F698" r:id="rId7597"/>
    <hyperlink ref="F699" r:id="rId7598"/>
    <hyperlink ref="F700" r:id="rId7599"/>
    <hyperlink ref="F701" r:id="rId7600"/>
    <hyperlink ref="F702" r:id="rId7601"/>
    <hyperlink ref="F703" r:id="rId7602"/>
    <hyperlink ref="F704" r:id="rId7603"/>
    <hyperlink ref="F705" r:id="rId7604"/>
    <hyperlink ref="F706" r:id="rId7605"/>
    <hyperlink ref="F707" r:id="rId7606"/>
    <hyperlink ref="F708" r:id="rId7607"/>
    <hyperlink ref="F709" r:id="rId7608"/>
    <hyperlink ref="F710" r:id="rId7609"/>
    <hyperlink ref="F711" r:id="rId7610"/>
    <hyperlink ref="F712" r:id="rId7611"/>
    <hyperlink ref="F713" r:id="rId7612"/>
    <hyperlink ref="F714" r:id="rId7613"/>
    <hyperlink ref="F715" r:id="rId7614"/>
    <hyperlink ref="F716" r:id="rId7615"/>
    <hyperlink ref="F717" r:id="rId7616"/>
    <hyperlink ref="F718" r:id="rId7617"/>
    <hyperlink ref="F719" r:id="rId7618"/>
    <hyperlink ref="F720" r:id="rId7619"/>
    <hyperlink ref="F721" r:id="rId7620"/>
    <hyperlink ref="F722" r:id="rId7621"/>
    <hyperlink ref="F723" r:id="rId7622"/>
    <hyperlink ref="F724" r:id="rId7623"/>
    <hyperlink ref="F725" r:id="rId7624"/>
    <hyperlink ref="F726" r:id="rId7625"/>
    <hyperlink ref="F727" r:id="rId7626"/>
    <hyperlink ref="F728" r:id="rId7627"/>
    <hyperlink ref="F729" r:id="rId7628"/>
    <hyperlink ref="F730" r:id="rId7629"/>
    <hyperlink ref="F731" r:id="rId7630"/>
    <hyperlink ref="F732" r:id="rId7631"/>
    <hyperlink ref="F733" r:id="rId7632"/>
    <hyperlink ref="F734" r:id="rId7633"/>
    <hyperlink ref="F735" r:id="rId7634"/>
    <hyperlink ref="F736" r:id="rId7635"/>
    <hyperlink ref="F737" r:id="rId7636"/>
    <hyperlink ref="F738" r:id="rId7637"/>
    <hyperlink ref="F739" r:id="rId7638"/>
    <hyperlink ref="F740" r:id="rId7639"/>
    <hyperlink ref="F741" r:id="rId7640"/>
    <hyperlink ref="F742" r:id="rId7641"/>
    <hyperlink ref="F743" r:id="rId7642"/>
    <hyperlink ref="F744" r:id="rId7643"/>
    <hyperlink ref="F745" r:id="rId7644"/>
    <hyperlink ref="F746" r:id="rId7645"/>
    <hyperlink ref="F747" r:id="rId7646"/>
    <hyperlink ref="F748" r:id="rId7647"/>
    <hyperlink ref="F749" r:id="rId7648"/>
    <hyperlink ref="F750" r:id="rId7649"/>
    <hyperlink ref="F751" r:id="rId7650"/>
    <hyperlink ref="F752" r:id="rId7651"/>
    <hyperlink ref="F753" r:id="rId7652"/>
    <hyperlink ref="F754" r:id="rId7653"/>
    <hyperlink ref="F755" r:id="rId7654"/>
    <hyperlink ref="F756" r:id="rId7655"/>
    <hyperlink ref="F757" r:id="rId7656"/>
    <hyperlink ref="F758" r:id="rId7657"/>
    <hyperlink ref="F759" r:id="rId7658"/>
    <hyperlink ref="F760" r:id="rId7659"/>
    <hyperlink ref="F761" r:id="rId7660"/>
    <hyperlink ref="F762" r:id="rId7661"/>
    <hyperlink ref="F763" r:id="rId7662"/>
    <hyperlink ref="F764" r:id="rId7663"/>
    <hyperlink ref="F765" r:id="rId7664"/>
    <hyperlink ref="F766" r:id="rId7665"/>
    <hyperlink ref="F767" r:id="rId7666"/>
    <hyperlink ref="F768" r:id="rId7667"/>
    <hyperlink ref="F769" r:id="rId7668"/>
    <hyperlink ref="F770" r:id="rId7669"/>
    <hyperlink ref="F771" r:id="rId7670"/>
    <hyperlink ref="F772" r:id="rId7671"/>
    <hyperlink ref="F773" r:id="rId7672"/>
    <hyperlink ref="F774" r:id="rId7673"/>
    <hyperlink ref="F775" r:id="rId7674"/>
    <hyperlink ref="F776" r:id="rId7675"/>
    <hyperlink ref="F777" r:id="rId7676"/>
    <hyperlink ref="F778" r:id="rId7677"/>
    <hyperlink ref="F779" r:id="rId7678"/>
    <hyperlink ref="F780" r:id="rId7679"/>
    <hyperlink ref="F781" r:id="rId7680"/>
    <hyperlink ref="F782" r:id="rId7681"/>
    <hyperlink ref="F783" r:id="rId7682"/>
    <hyperlink ref="F784" r:id="rId7683"/>
    <hyperlink ref="F785" r:id="rId7684"/>
    <hyperlink ref="F786" r:id="rId7685"/>
    <hyperlink ref="F787" r:id="rId7686"/>
    <hyperlink ref="F788" r:id="rId7687"/>
    <hyperlink ref="F789" r:id="rId7688"/>
    <hyperlink ref="F790" r:id="rId7689"/>
    <hyperlink ref="F791" r:id="rId7690"/>
    <hyperlink ref="F792" r:id="rId7691"/>
    <hyperlink ref="F793" r:id="rId7692"/>
    <hyperlink ref="F794" r:id="rId7693"/>
    <hyperlink ref="F795" r:id="rId7694"/>
    <hyperlink ref="F796" r:id="rId7695"/>
    <hyperlink ref="F797" r:id="rId7696"/>
    <hyperlink ref="F798" r:id="rId7697"/>
    <hyperlink ref="F799" r:id="rId7698"/>
    <hyperlink ref="F800" r:id="rId7699"/>
    <hyperlink ref="F801" r:id="rId7700"/>
    <hyperlink ref="F802" r:id="rId7701"/>
    <hyperlink ref="F803" r:id="rId7702"/>
    <hyperlink ref="F804" r:id="rId7703"/>
    <hyperlink ref="F805" r:id="rId7704"/>
    <hyperlink ref="F806" r:id="rId7705"/>
    <hyperlink ref="F807" r:id="rId7706"/>
    <hyperlink ref="F808" r:id="rId7707"/>
    <hyperlink ref="F809" r:id="rId7708"/>
    <hyperlink ref="F810" r:id="rId7709"/>
    <hyperlink ref="F811" r:id="rId7710"/>
    <hyperlink ref="F812" r:id="rId7711"/>
    <hyperlink ref="F813" r:id="rId7712"/>
    <hyperlink ref="F814" r:id="rId7713"/>
    <hyperlink ref="F815" r:id="rId7714"/>
    <hyperlink ref="F816" r:id="rId7715"/>
    <hyperlink ref="F817" r:id="rId7716"/>
    <hyperlink ref="F818" r:id="rId7717"/>
    <hyperlink ref="F819" r:id="rId7718"/>
    <hyperlink ref="F820" r:id="rId7719"/>
    <hyperlink ref="F821" r:id="rId7720"/>
    <hyperlink ref="F822" r:id="rId7721"/>
    <hyperlink ref="F823" r:id="rId7722"/>
    <hyperlink ref="F824" r:id="rId7723"/>
    <hyperlink ref="F825" r:id="rId7724"/>
    <hyperlink ref="F826" r:id="rId7725"/>
    <hyperlink ref="F827" r:id="rId7726"/>
    <hyperlink ref="F828" r:id="rId7727"/>
    <hyperlink ref="F829" r:id="rId7728"/>
    <hyperlink ref="F830" r:id="rId7729"/>
    <hyperlink ref="F831" r:id="rId7730"/>
    <hyperlink ref="F832" r:id="rId7731"/>
    <hyperlink ref="F833" r:id="rId7732"/>
    <hyperlink ref="F834" r:id="rId7733"/>
    <hyperlink ref="F835" r:id="rId7734"/>
    <hyperlink ref="F836" r:id="rId7735"/>
    <hyperlink ref="F837" r:id="rId7736"/>
    <hyperlink ref="F838" r:id="rId7737"/>
    <hyperlink ref="F839" r:id="rId7738"/>
    <hyperlink ref="F840" r:id="rId7739"/>
    <hyperlink ref="F841" r:id="rId7740"/>
    <hyperlink ref="F842" r:id="rId7741"/>
    <hyperlink ref="F843" r:id="rId7742"/>
    <hyperlink ref="F844" r:id="rId7743"/>
    <hyperlink ref="F845" r:id="rId7744"/>
    <hyperlink ref="F846" r:id="rId7745"/>
    <hyperlink ref="F847" r:id="rId7746"/>
    <hyperlink ref="F848" r:id="rId7747"/>
    <hyperlink ref="F849" r:id="rId7748"/>
    <hyperlink ref="F850" r:id="rId7749"/>
    <hyperlink ref="F851" r:id="rId7750"/>
    <hyperlink ref="F852" r:id="rId7751"/>
    <hyperlink ref="F853" r:id="rId7752"/>
    <hyperlink ref="F854" r:id="rId7753"/>
    <hyperlink ref="F855" r:id="rId7754"/>
    <hyperlink ref="F856" r:id="rId7755"/>
    <hyperlink ref="F857" r:id="rId7756"/>
    <hyperlink ref="F858" r:id="rId7757"/>
    <hyperlink ref="F859" r:id="rId7758"/>
    <hyperlink ref="F860" r:id="rId7759"/>
    <hyperlink ref="F861" r:id="rId7760"/>
    <hyperlink ref="F862" r:id="rId7761"/>
    <hyperlink ref="F863" r:id="rId7762"/>
    <hyperlink ref="F864" r:id="rId7763"/>
    <hyperlink ref="F865" r:id="rId7764"/>
    <hyperlink ref="F866" r:id="rId7765"/>
    <hyperlink ref="F867" r:id="rId7766"/>
    <hyperlink ref="F868" r:id="rId7767"/>
    <hyperlink ref="F869" r:id="rId7768"/>
    <hyperlink ref="F870" r:id="rId7769"/>
    <hyperlink ref="F871" r:id="rId7770"/>
    <hyperlink ref="F872" r:id="rId7771"/>
    <hyperlink ref="F873" r:id="rId7772"/>
    <hyperlink ref="F874" r:id="rId7773"/>
    <hyperlink ref="F875" r:id="rId7774"/>
    <hyperlink ref="F876" r:id="rId7775"/>
    <hyperlink ref="F877" r:id="rId7776"/>
    <hyperlink ref="F878" r:id="rId7777"/>
    <hyperlink ref="F879" r:id="rId7778"/>
    <hyperlink ref="F880" r:id="rId7779"/>
    <hyperlink ref="F881" r:id="rId7780"/>
    <hyperlink ref="F882" r:id="rId7781"/>
    <hyperlink ref="F883" r:id="rId7782"/>
    <hyperlink ref="F884" r:id="rId7783"/>
    <hyperlink ref="F885" r:id="rId7784"/>
    <hyperlink ref="F886" r:id="rId7785"/>
    <hyperlink ref="F887" r:id="rId7786"/>
    <hyperlink ref="F888" r:id="rId7787"/>
    <hyperlink ref="F889" r:id="rId7788"/>
    <hyperlink ref="F890" r:id="rId7789"/>
    <hyperlink ref="F891" r:id="rId7790"/>
    <hyperlink ref="F892" r:id="rId7791"/>
    <hyperlink ref="F893" r:id="rId7792"/>
    <hyperlink ref="F894" r:id="rId7793"/>
    <hyperlink ref="F895" r:id="rId7794"/>
    <hyperlink ref="F896" r:id="rId7795"/>
    <hyperlink ref="F897" r:id="rId7796"/>
    <hyperlink ref="F898" r:id="rId7797"/>
    <hyperlink ref="F899" r:id="rId7798"/>
    <hyperlink ref="F900" r:id="rId7799"/>
    <hyperlink ref="F901" r:id="rId7800"/>
    <hyperlink ref="F902" r:id="rId7801"/>
    <hyperlink ref="F903" r:id="rId7802"/>
    <hyperlink ref="F904" r:id="rId7803"/>
    <hyperlink ref="F905" r:id="rId7804"/>
    <hyperlink ref="F906" r:id="rId7805"/>
    <hyperlink ref="F907" r:id="rId7806"/>
    <hyperlink ref="F908" r:id="rId7807"/>
    <hyperlink ref="F909" r:id="rId7808"/>
    <hyperlink ref="F910" r:id="rId7809"/>
    <hyperlink ref="F911" r:id="rId7810"/>
    <hyperlink ref="F912" r:id="rId7811"/>
    <hyperlink ref="F913" r:id="rId7812"/>
    <hyperlink ref="F914" r:id="rId7813"/>
    <hyperlink ref="F915" r:id="rId7814"/>
    <hyperlink ref="F916" r:id="rId7815"/>
    <hyperlink ref="F917" r:id="rId7816"/>
    <hyperlink ref="F918" r:id="rId7817"/>
    <hyperlink ref="F919" r:id="rId7818"/>
    <hyperlink ref="F920" r:id="rId7819"/>
    <hyperlink ref="F921" r:id="rId7820"/>
    <hyperlink ref="F922" r:id="rId7821"/>
    <hyperlink ref="F923" r:id="rId7822"/>
    <hyperlink ref="F924" r:id="rId7823"/>
    <hyperlink ref="F925" r:id="rId7824"/>
    <hyperlink ref="F926" r:id="rId7825"/>
    <hyperlink ref="F927" r:id="rId7826"/>
    <hyperlink ref="F928" r:id="rId7827"/>
    <hyperlink ref="F929" r:id="rId7828"/>
    <hyperlink ref="F930" r:id="rId7829"/>
    <hyperlink ref="F931" r:id="rId7830"/>
    <hyperlink ref="F932" r:id="rId7831"/>
    <hyperlink ref="F933" r:id="rId7832"/>
    <hyperlink ref="F934" r:id="rId7833"/>
    <hyperlink ref="F935" r:id="rId7834"/>
    <hyperlink ref="F936" r:id="rId7835"/>
    <hyperlink ref="F937" r:id="rId7836"/>
    <hyperlink ref="F938" r:id="rId7837"/>
    <hyperlink ref="F939" r:id="rId7838"/>
    <hyperlink ref="F940" r:id="rId7839"/>
    <hyperlink ref="F941" r:id="rId7840"/>
    <hyperlink ref="F942" r:id="rId7841"/>
    <hyperlink ref="F943" r:id="rId7842"/>
    <hyperlink ref="F944" r:id="rId7843"/>
    <hyperlink ref="F945" r:id="rId7844"/>
    <hyperlink ref="F946" r:id="rId7845"/>
    <hyperlink ref="F947" r:id="rId7846"/>
    <hyperlink ref="F948" r:id="rId7847"/>
    <hyperlink ref="F949" r:id="rId7848"/>
    <hyperlink ref="F950" r:id="rId7849"/>
    <hyperlink ref="F951" r:id="rId7850"/>
    <hyperlink ref="F952" r:id="rId7851"/>
    <hyperlink ref="F953" r:id="rId7852"/>
    <hyperlink ref="F954" r:id="rId7853"/>
    <hyperlink ref="F955" r:id="rId7854"/>
    <hyperlink ref="F956" r:id="rId7855"/>
    <hyperlink ref="F957" r:id="rId7856"/>
    <hyperlink ref="F958" r:id="rId7857"/>
    <hyperlink ref="F959" r:id="rId7858"/>
    <hyperlink ref="F960" r:id="rId7859"/>
    <hyperlink ref="F961" r:id="rId7860"/>
    <hyperlink ref="F962" r:id="rId7861"/>
    <hyperlink ref="F963" r:id="rId7862"/>
    <hyperlink ref="F964" r:id="rId7863"/>
    <hyperlink ref="F965" r:id="rId7864"/>
    <hyperlink ref="F966" r:id="rId7865"/>
    <hyperlink ref="F967" r:id="rId7866"/>
    <hyperlink ref="F968" r:id="rId7867"/>
    <hyperlink ref="F969" r:id="rId7868"/>
    <hyperlink ref="F970" r:id="rId7869"/>
    <hyperlink ref="F971" r:id="rId7870"/>
    <hyperlink ref="F972" r:id="rId7871"/>
    <hyperlink ref="F973" r:id="rId7872"/>
    <hyperlink ref="F974" r:id="rId7873"/>
    <hyperlink ref="F975" r:id="rId7874"/>
    <hyperlink ref="F976" r:id="rId7875"/>
    <hyperlink ref="F977" r:id="rId7876"/>
    <hyperlink ref="F978" r:id="rId7877"/>
    <hyperlink ref="F979" r:id="rId7878"/>
    <hyperlink ref="F980" r:id="rId7879"/>
    <hyperlink ref="F981" r:id="rId7880"/>
    <hyperlink ref="F982" r:id="rId7881"/>
    <hyperlink ref="F983" r:id="rId7882"/>
    <hyperlink ref="F984" r:id="rId7883"/>
    <hyperlink ref="F985" r:id="rId7884"/>
    <hyperlink ref="F986" r:id="rId7885"/>
    <hyperlink ref="F987" r:id="rId7886"/>
    <hyperlink ref="F988" r:id="rId7887"/>
    <hyperlink ref="F989" r:id="rId7888"/>
    <hyperlink ref="F990" r:id="rId7889"/>
    <hyperlink ref="F991" r:id="rId7890"/>
    <hyperlink ref="F992" r:id="rId7891"/>
    <hyperlink ref="F993" r:id="rId7892"/>
    <hyperlink ref="F994" r:id="rId7893"/>
    <hyperlink ref="F995" r:id="rId7894"/>
    <hyperlink ref="F996" r:id="rId7895"/>
    <hyperlink ref="F997" r:id="rId7896"/>
    <hyperlink ref="F998" r:id="rId7897"/>
    <hyperlink ref="F999" r:id="rId7898"/>
    <hyperlink ref="F1000" r:id="rId7899"/>
    <hyperlink ref="F1001" r:id="rId7900"/>
    <hyperlink ref="F1002" r:id="rId7901"/>
    <hyperlink ref="F1003" r:id="rId7902"/>
    <hyperlink ref="F1004" r:id="rId7903"/>
    <hyperlink ref="F1005" r:id="rId7904"/>
    <hyperlink ref="F1006" r:id="rId7905"/>
    <hyperlink ref="F1007" r:id="rId7906"/>
    <hyperlink ref="F1008" r:id="rId7907"/>
    <hyperlink ref="F1009" r:id="rId7908"/>
    <hyperlink ref="F1010" r:id="rId7909"/>
    <hyperlink ref="F1011" r:id="rId7910"/>
    <hyperlink ref="F1012" r:id="rId7911"/>
    <hyperlink ref="F1013" r:id="rId7912"/>
    <hyperlink ref="F1014" r:id="rId7913"/>
    <hyperlink ref="F1015" r:id="rId7914"/>
    <hyperlink ref="F1016" r:id="rId7915"/>
    <hyperlink ref="F1017" r:id="rId7916"/>
    <hyperlink ref="F1018" r:id="rId7917"/>
    <hyperlink ref="F1019" r:id="rId7918"/>
    <hyperlink ref="F1020" r:id="rId7919"/>
    <hyperlink ref="F1021" r:id="rId7920"/>
    <hyperlink ref="F1022" r:id="rId7921"/>
    <hyperlink ref="F1023" r:id="rId7922"/>
    <hyperlink ref="F1024" r:id="rId7923"/>
    <hyperlink ref="F1025" r:id="rId7924"/>
    <hyperlink ref="F1026" r:id="rId7925"/>
    <hyperlink ref="F1027" r:id="rId7926"/>
    <hyperlink ref="F1028" r:id="rId7927"/>
    <hyperlink ref="F1029" r:id="rId7928"/>
    <hyperlink ref="F1030" r:id="rId7929"/>
    <hyperlink ref="F1031" r:id="rId7930"/>
    <hyperlink ref="F1032" r:id="rId7931"/>
    <hyperlink ref="F1033" r:id="rId7932"/>
    <hyperlink ref="F1034" r:id="rId7933"/>
    <hyperlink ref="F1035" r:id="rId7934"/>
    <hyperlink ref="F1036" r:id="rId7935"/>
    <hyperlink ref="F1037" r:id="rId7936"/>
    <hyperlink ref="F1038" r:id="rId7937"/>
    <hyperlink ref="F1039" r:id="rId7938"/>
    <hyperlink ref="F1040" r:id="rId7939"/>
    <hyperlink ref="F1041" r:id="rId7940"/>
    <hyperlink ref="F1042" r:id="rId7941"/>
    <hyperlink ref="F1043" r:id="rId7942"/>
    <hyperlink ref="F1044" r:id="rId7943"/>
    <hyperlink ref="F1045" r:id="rId7944"/>
    <hyperlink ref="F1046" r:id="rId7945"/>
    <hyperlink ref="F1047" r:id="rId7946"/>
    <hyperlink ref="F1048" r:id="rId7947"/>
    <hyperlink ref="F1049" r:id="rId7948"/>
    <hyperlink ref="F1050" r:id="rId7949"/>
    <hyperlink ref="F1051" r:id="rId7950"/>
    <hyperlink ref="F1052" r:id="rId7951"/>
    <hyperlink ref="F1053" r:id="rId7952"/>
    <hyperlink ref="F1054" r:id="rId7953"/>
    <hyperlink ref="F1055" r:id="rId7954"/>
    <hyperlink ref="F1056" r:id="rId7955"/>
    <hyperlink ref="F1057" r:id="rId7956"/>
    <hyperlink ref="F1058" r:id="rId7957"/>
    <hyperlink ref="F1059" r:id="rId7958"/>
    <hyperlink ref="F1060" r:id="rId7959"/>
    <hyperlink ref="F1061" r:id="rId7960"/>
    <hyperlink ref="F1062" r:id="rId7961"/>
    <hyperlink ref="F1063" r:id="rId7962"/>
    <hyperlink ref="F1064" r:id="rId7963"/>
    <hyperlink ref="F1065" r:id="rId7964"/>
    <hyperlink ref="F1066" r:id="rId7965"/>
    <hyperlink ref="F1067" r:id="rId7966"/>
    <hyperlink ref="F1068" r:id="rId7967"/>
    <hyperlink ref="F1069" r:id="rId7968"/>
    <hyperlink ref="F1070" r:id="rId7969"/>
    <hyperlink ref="F1071" r:id="rId7970"/>
    <hyperlink ref="F1072" r:id="rId7971"/>
    <hyperlink ref="F1073" r:id="rId7972"/>
    <hyperlink ref="F1074" r:id="rId7973"/>
    <hyperlink ref="F1075" r:id="rId7974"/>
    <hyperlink ref="F1076" r:id="rId7975"/>
    <hyperlink ref="F1077" r:id="rId7976"/>
    <hyperlink ref="F1078" r:id="rId7977"/>
    <hyperlink ref="F1079" r:id="rId7978"/>
    <hyperlink ref="F1080" r:id="rId7979"/>
    <hyperlink ref="F1081" r:id="rId7980"/>
    <hyperlink ref="F1082" r:id="rId7981"/>
    <hyperlink ref="F1083" r:id="rId7982"/>
    <hyperlink ref="F1084" r:id="rId7983"/>
    <hyperlink ref="F1085" r:id="rId7984"/>
    <hyperlink ref="F1086" r:id="rId7985"/>
    <hyperlink ref="F1087" r:id="rId7986"/>
    <hyperlink ref="F1088" r:id="rId7987"/>
    <hyperlink ref="F1089" r:id="rId7988"/>
    <hyperlink ref="F1090" r:id="rId7989"/>
    <hyperlink ref="F1091" r:id="rId7990"/>
    <hyperlink ref="F1092" r:id="rId7991"/>
    <hyperlink ref="F1093" r:id="rId7992"/>
    <hyperlink ref="F1094" r:id="rId7993"/>
    <hyperlink ref="F1095" r:id="rId7994"/>
    <hyperlink ref="F1096" r:id="rId7995"/>
    <hyperlink ref="F1097" r:id="rId7996"/>
    <hyperlink ref="F1098" r:id="rId7997"/>
    <hyperlink ref="F1099" r:id="rId7998"/>
    <hyperlink ref="F1100" r:id="rId7999"/>
    <hyperlink ref="F1101" r:id="rId8000"/>
    <hyperlink ref="F1102" r:id="rId8001"/>
    <hyperlink ref="F1103" r:id="rId8002"/>
    <hyperlink ref="F1104" r:id="rId8003"/>
    <hyperlink ref="F1105" r:id="rId8004"/>
    <hyperlink ref="F1106" r:id="rId8005"/>
    <hyperlink ref="F1107" r:id="rId8006"/>
    <hyperlink ref="F1108" r:id="rId8007"/>
    <hyperlink ref="F1109" r:id="rId8008"/>
    <hyperlink ref="F1110" r:id="rId8009"/>
    <hyperlink ref="F1111" r:id="rId8010"/>
    <hyperlink ref="F1112" r:id="rId8011"/>
    <hyperlink ref="F1113" r:id="rId8012"/>
    <hyperlink ref="F1114" r:id="rId8013"/>
    <hyperlink ref="F1115" r:id="rId8014"/>
    <hyperlink ref="F1116" r:id="rId8015"/>
    <hyperlink ref="F1117" r:id="rId8016"/>
    <hyperlink ref="F1118" r:id="rId8017"/>
    <hyperlink ref="F1119" r:id="rId8018"/>
    <hyperlink ref="F1120" r:id="rId8019"/>
    <hyperlink ref="F1121" r:id="rId8020"/>
    <hyperlink ref="F1122" r:id="rId8021"/>
    <hyperlink ref="F1123" r:id="rId8022"/>
    <hyperlink ref="F1124" r:id="rId8023"/>
    <hyperlink ref="F1125" r:id="rId8024"/>
    <hyperlink ref="F1126" r:id="rId8025"/>
    <hyperlink ref="F1127" r:id="rId8026"/>
    <hyperlink ref="F1128" r:id="rId8027"/>
    <hyperlink ref="F1129" r:id="rId8028"/>
    <hyperlink ref="F1130" r:id="rId8029"/>
    <hyperlink ref="F1131" r:id="rId8030"/>
    <hyperlink ref="F1132" r:id="rId8031"/>
    <hyperlink ref="F1133" r:id="rId8032"/>
    <hyperlink ref="F1134" r:id="rId8033"/>
    <hyperlink ref="F1135" r:id="rId8034"/>
    <hyperlink ref="F1136" r:id="rId8035"/>
    <hyperlink ref="F1137" r:id="rId8036"/>
    <hyperlink ref="F1138" r:id="rId8037"/>
    <hyperlink ref="F1139" r:id="rId8038"/>
    <hyperlink ref="F1140" r:id="rId8039"/>
    <hyperlink ref="F1141" r:id="rId8040"/>
    <hyperlink ref="F1142" r:id="rId8041"/>
    <hyperlink ref="F1143" r:id="rId8042"/>
    <hyperlink ref="F1144" r:id="rId8043"/>
    <hyperlink ref="F1145" r:id="rId8044"/>
    <hyperlink ref="F1146" r:id="rId8045"/>
    <hyperlink ref="F1147" r:id="rId8046"/>
    <hyperlink ref="F1148" r:id="rId8047"/>
    <hyperlink ref="F1149" r:id="rId8048"/>
    <hyperlink ref="F1150" r:id="rId8049"/>
    <hyperlink ref="F1151" r:id="rId8050"/>
    <hyperlink ref="F1152" r:id="rId8051"/>
    <hyperlink ref="F1153" r:id="rId8052"/>
    <hyperlink ref="F1154" r:id="rId8053"/>
    <hyperlink ref="F1155" r:id="rId8054"/>
    <hyperlink ref="F1156" r:id="rId8055"/>
    <hyperlink ref="F1157" r:id="rId8056"/>
    <hyperlink ref="F1158" r:id="rId8057"/>
    <hyperlink ref="F1159" r:id="rId8058"/>
    <hyperlink ref="F1160" r:id="rId8059"/>
    <hyperlink ref="F1161" r:id="rId8060"/>
    <hyperlink ref="F1162" r:id="rId8061"/>
    <hyperlink ref="F1163" r:id="rId8062"/>
    <hyperlink ref="F1164" r:id="rId8063"/>
    <hyperlink ref="F1165" r:id="rId8064"/>
    <hyperlink ref="F1166" r:id="rId8065"/>
    <hyperlink ref="F1167" r:id="rId8066"/>
    <hyperlink ref="F1168" r:id="rId8067"/>
    <hyperlink ref="F1169" r:id="rId8068"/>
    <hyperlink ref="F1170" r:id="rId8069"/>
    <hyperlink ref="F1171" r:id="rId8070"/>
    <hyperlink ref="F1172" r:id="rId8071"/>
    <hyperlink ref="F1173" r:id="rId8072"/>
    <hyperlink ref="F1174" r:id="rId8073"/>
    <hyperlink ref="F1175" r:id="rId8074"/>
    <hyperlink ref="F1176" r:id="rId8075"/>
    <hyperlink ref="F1177" r:id="rId8076"/>
    <hyperlink ref="F1178" r:id="rId8077"/>
    <hyperlink ref="F1179" r:id="rId8078"/>
    <hyperlink ref="F1180" r:id="rId8079"/>
    <hyperlink ref="F1181" r:id="rId8080"/>
    <hyperlink ref="F1182" r:id="rId8081"/>
    <hyperlink ref="F1183" r:id="rId8082"/>
    <hyperlink ref="F1184" r:id="rId8083"/>
    <hyperlink ref="F1185" r:id="rId8084"/>
    <hyperlink ref="F1186" r:id="rId8085"/>
    <hyperlink ref="F1187" r:id="rId8086"/>
    <hyperlink ref="F1188" r:id="rId8087"/>
    <hyperlink ref="F1189" r:id="rId8088"/>
    <hyperlink ref="F1190" r:id="rId8089"/>
    <hyperlink ref="F1191" r:id="rId8090"/>
    <hyperlink ref="F1192" r:id="rId8091"/>
    <hyperlink ref="F1193" r:id="rId8092"/>
    <hyperlink ref="F1194" r:id="rId8093"/>
    <hyperlink ref="F1195" r:id="rId8094"/>
    <hyperlink ref="F1196" r:id="rId8095"/>
    <hyperlink ref="F1197" r:id="rId8096"/>
    <hyperlink ref="F1198" r:id="rId8097"/>
    <hyperlink ref="F1199" r:id="rId8098"/>
    <hyperlink ref="F1200" r:id="rId8099"/>
    <hyperlink ref="F1201" r:id="rId8100"/>
    <hyperlink ref="F1202" r:id="rId8101"/>
    <hyperlink ref="F1203" r:id="rId8102"/>
    <hyperlink ref="F1204" r:id="rId8103"/>
    <hyperlink ref="F1205" r:id="rId8104"/>
    <hyperlink ref="F1206" r:id="rId8105"/>
    <hyperlink ref="F1207" r:id="rId8106"/>
    <hyperlink ref="F1208" r:id="rId8107"/>
    <hyperlink ref="F1209" r:id="rId8108"/>
    <hyperlink ref="F1210" r:id="rId8109"/>
    <hyperlink ref="F1211" r:id="rId8110"/>
    <hyperlink ref="F1212" r:id="rId8111"/>
    <hyperlink ref="F1213" r:id="rId8112"/>
    <hyperlink ref="F1214" r:id="rId8113"/>
    <hyperlink ref="F1215" r:id="rId8114"/>
    <hyperlink ref="F1216" r:id="rId8115"/>
    <hyperlink ref="F1217" r:id="rId8116"/>
    <hyperlink ref="F1218" r:id="rId8117"/>
    <hyperlink ref="F1219" r:id="rId8118"/>
    <hyperlink ref="F1220" r:id="rId8119"/>
    <hyperlink ref="F1221" r:id="rId8120"/>
    <hyperlink ref="F1222" r:id="rId8121"/>
    <hyperlink ref="F1223" r:id="rId8122"/>
    <hyperlink ref="F1224" r:id="rId8123"/>
    <hyperlink ref="F1225" r:id="rId8124"/>
    <hyperlink ref="F1226" r:id="rId8125"/>
    <hyperlink ref="F1227" r:id="rId8126"/>
    <hyperlink ref="F1228" r:id="rId8127"/>
    <hyperlink ref="F1229" r:id="rId8128"/>
    <hyperlink ref="F1230" r:id="rId8129"/>
    <hyperlink ref="F1231" r:id="rId8130"/>
    <hyperlink ref="F1232" r:id="rId8131"/>
    <hyperlink ref="F1233" r:id="rId8132"/>
    <hyperlink ref="F1234" r:id="rId8133"/>
    <hyperlink ref="F1235" r:id="rId8134"/>
    <hyperlink ref="F1236" r:id="rId8135"/>
    <hyperlink ref="F1237" r:id="rId8136"/>
    <hyperlink ref="F1238" r:id="rId8137"/>
    <hyperlink ref="F1239" r:id="rId8138"/>
    <hyperlink ref="F1240" r:id="rId8139"/>
    <hyperlink ref="F1241" r:id="rId8140"/>
    <hyperlink ref="F1242" r:id="rId8141"/>
    <hyperlink ref="F1243" r:id="rId8142"/>
    <hyperlink ref="F1244" r:id="rId8143"/>
    <hyperlink ref="F1245" r:id="rId8144"/>
    <hyperlink ref="F1246" r:id="rId8145"/>
    <hyperlink ref="F1247" r:id="rId8146"/>
    <hyperlink ref="F1248" r:id="rId8147"/>
    <hyperlink ref="F1249" r:id="rId8148"/>
    <hyperlink ref="F1250" r:id="rId8149"/>
    <hyperlink ref="F1251" r:id="rId8150"/>
    <hyperlink ref="F1252" r:id="rId8151"/>
    <hyperlink ref="F1253" r:id="rId8152"/>
    <hyperlink ref="F1254" r:id="rId8153"/>
    <hyperlink ref="F1255" r:id="rId8154"/>
    <hyperlink ref="F1256" r:id="rId8155"/>
    <hyperlink ref="F1257" r:id="rId8156"/>
    <hyperlink ref="F1258" r:id="rId8157"/>
    <hyperlink ref="F1259" r:id="rId8158"/>
    <hyperlink ref="F1260" r:id="rId8159"/>
    <hyperlink ref="F1261" r:id="rId8160"/>
    <hyperlink ref="F1262" r:id="rId8161"/>
    <hyperlink ref="F1263" r:id="rId8162"/>
    <hyperlink ref="F1264" r:id="rId8163"/>
    <hyperlink ref="F1265" r:id="rId8164"/>
    <hyperlink ref="F1266" r:id="rId8165"/>
    <hyperlink ref="F1267" r:id="rId8166"/>
    <hyperlink ref="F1268" r:id="rId8167"/>
    <hyperlink ref="F1269" r:id="rId8168"/>
    <hyperlink ref="F1270" r:id="rId8169"/>
    <hyperlink ref="F1271" r:id="rId8170"/>
    <hyperlink ref="F1272" r:id="rId8171"/>
    <hyperlink ref="F1273" r:id="rId8172"/>
    <hyperlink ref="F1274" r:id="rId8173"/>
    <hyperlink ref="F1275" r:id="rId8174"/>
    <hyperlink ref="F1276" r:id="rId8175"/>
    <hyperlink ref="F1277" r:id="rId8176"/>
    <hyperlink ref="F1278" r:id="rId8177"/>
    <hyperlink ref="F1279" r:id="rId8178"/>
    <hyperlink ref="F1280" r:id="rId8179"/>
    <hyperlink ref="F1281" r:id="rId8180"/>
    <hyperlink ref="F1282" r:id="rId8181"/>
    <hyperlink ref="F1283" r:id="rId8182"/>
    <hyperlink ref="F1284" r:id="rId8183"/>
    <hyperlink ref="F1285" r:id="rId8184"/>
    <hyperlink ref="F1286" r:id="rId8185"/>
    <hyperlink ref="F1287" r:id="rId8186"/>
    <hyperlink ref="F1288" r:id="rId8187"/>
    <hyperlink ref="F1289" r:id="rId8188"/>
    <hyperlink ref="F1290" r:id="rId8189"/>
    <hyperlink ref="F1291" r:id="rId8190"/>
    <hyperlink ref="F1292" r:id="rId8191"/>
    <hyperlink ref="F1293" r:id="rId8192"/>
    <hyperlink ref="F1294" r:id="rId8193"/>
    <hyperlink ref="F1295" r:id="rId8194"/>
    <hyperlink ref="F1296" r:id="rId8195"/>
    <hyperlink ref="F1297" r:id="rId8196"/>
    <hyperlink ref="F1298" r:id="rId8197"/>
    <hyperlink ref="F1299" r:id="rId8198"/>
    <hyperlink ref="F1300" r:id="rId8199"/>
    <hyperlink ref="F1301" r:id="rId8200"/>
    <hyperlink ref="F1302" r:id="rId8201"/>
    <hyperlink ref="F1303" r:id="rId8202"/>
    <hyperlink ref="F1304" r:id="rId8203"/>
    <hyperlink ref="F1305" r:id="rId8204"/>
    <hyperlink ref="F1306" r:id="rId8205"/>
    <hyperlink ref="F1307" r:id="rId8206"/>
    <hyperlink ref="F1308" r:id="rId8207"/>
    <hyperlink ref="F1309" r:id="rId8208"/>
    <hyperlink ref="F1310" r:id="rId8209"/>
    <hyperlink ref="F1311" r:id="rId8210"/>
    <hyperlink ref="F1312" r:id="rId8211"/>
    <hyperlink ref="F1313" r:id="rId8212"/>
    <hyperlink ref="F1314" r:id="rId8213"/>
    <hyperlink ref="F1315" r:id="rId8214"/>
    <hyperlink ref="F1316" r:id="rId8215"/>
    <hyperlink ref="F1317" r:id="rId8216"/>
    <hyperlink ref="F1318" r:id="rId8217"/>
    <hyperlink ref="F1319" r:id="rId8218"/>
    <hyperlink ref="F1320" r:id="rId8219"/>
    <hyperlink ref="F1321" r:id="rId8220"/>
    <hyperlink ref="F1322" r:id="rId8221"/>
    <hyperlink ref="F1323" r:id="rId8222"/>
    <hyperlink ref="F1324" r:id="rId8223"/>
    <hyperlink ref="F1325" r:id="rId8224"/>
    <hyperlink ref="F1326" r:id="rId8225"/>
    <hyperlink ref="F1327" r:id="rId8226"/>
    <hyperlink ref="F1328" r:id="rId8227"/>
    <hyperlink ref="F1329" r:id="rId8228"/>
    <hyperlink ref="F1330" r:id="rId8229"/>
    <hyperlink ref="F1331" r:id="rId8230"/>
    <hyperlink ref="F1332" r:id="rId8231"/>
    <hyperlink ref="F1333" r:id="rId8232"/>
    <hyperlink ref="F1334" r:id="rId8233"/>
    <hyperlink ref="F1335" r:id="rId8234"/>
    <hyperlink ref="F1336" r:id="rId8235"/>
    <hyperlink ref="F1337" r:id="rId8236"/>
    <hyperlink ref="F1338" r:id="rId8237"/>
    <hyperlink ref="F1339" r:id="rId8238"/>
    <hyperlink ref="F1340" r:id="rId8239"/>
    <hyperlink ref="F1341" r:id="rId8240"/>
    <hyperlink ref="F1342" r:id="rId8241"/>
    <hyperlink ref="F1343" r:id="rId8242"/>
    <hyperlink ref="F1344" r:id="rId8243"/>
    <hyperlink ref="F1345" r:id="rId8244"/>
    <hyperlink ref="F1346" r:id="rId8245"/>
    <hyperlink ref="F1347" r:id="rId8246"/>
    <hyperlink ref="F1348" r:id="rId8247"/>
    <hyperlink ref="F1349" r:id="rId8248"/>
    <hyperlink ref="F1350" r:id="rId8249"/>
    <hyperlink ref="F1351" r:id="rId8250"/>
    <hyperlink ref="F1352" r:id="rId8251"/>
    <hyperlink ref="F1353" r:id="rId8252"/>
    <hyperlink ref="F1354" r:id="rId8253"/>
    <hyperlink ref="F1355" r:id="rId8254"/>
    <hyperlink ref="F1356" r:id="rId8255"/>
    <hyperlink ref="F1357" r:id="rId8256"/>
    <hyperlink ref="F1358" r:id="rId8257"/>
    <hyperlink ref="F1359" r:id="rId8258"/>
    <hyperlink ref="F1360" r:id="rId8259"/>
    <hyperlink ref="F1361" r:id="rId8260"/>
    <hyperlink ref="F1362" r:id="rId8261"/>
    <hyperlink ref="F1363" r:id="rId8262"/>
    <hyperlink ref="F1364" r:id="rId8263"/>
    <hyperlink ref="F1365" r:id="rId8264"/>
    <hyperlink ref="F1366" r:id="rId8265"/>
    <hyperlink ref="F1367" r:id="rId8266"/>
    <hyperlink ref="F1368" r:id="rId8267"/>
    <hyperlink ref="F1369" r:id="rId8268"/>
    <hyperlink ref="F1370" r:id="rId8269"/>
    <hyperlink ref="F1371" r:id="rId8270"/>
    <hyperlink ref="F1372" r:id="rId8271"/>
    <hyperlink ref="F1373" r:id="rId8272"/>
    <hyperlink ref="F1374" r:id="rId8273"/>
    <hyperlink ref="F1375" r:id="rId8274"/>
    <hyperlink ref="F1376" r:id="rId8275"/>
    <hyperlink ref="F1377" r:id="rId8276"/>
    <hyperlink ref="F1378" r:id="rId8277"/>
    <hyperlink ref="F1379" r:id="rId8278"/>
    <hyperlink ref="F1380" r:id="rId8279"/>
    <hyperlink ref="F1381" r:id="rId8280"/>
    <hyperlink ref="F1382" r:id="rId8281"/>
    <hyperlink ref="F1383" r:id="rId8282"/>
    <hyperlink ref="F1384" r:id="rId8283"/>
    <hyperlink ref="F1385" r:id="rId8284"/>
    <hyperlink ref="F1386" r:id="rId8285"/>
    <hyperlink ref="F1387" r:id="rId8286"/>
    <hyperlink ref="F1388" r:id="rId8287"/>
    <hyperlink ref="F1389" r:id="rId8288"/>
    <hyperlink ref="F1390" r:id="rId8289"/>
    <hyperlink ref="F1391" r:id="rId8290"/>
    <hyperlink ref="F1392" r:id="rId8291"/>
    <hyperlink ref="F1393" r:id="rId8292"/>
    <hyperlink ref="F1394" r:id="rId8293"/>
    <hyperlink ref="F1395" r:id="rId8294"/>
    <hyperlink ref="F1396" r:id="rId8295"/>
    <hyperlink ref="F1397" r:id="rId8296"/>
    <hyperlink ref="F1398" r:id="rId8297"/>
    <hyperlink ref="F1399" r:id="rId8298"/>
    <hyperlink ref="F1400" r:id="rId8299"/>
    <hyperlink ref="F1401" r:id="rId8300"/>
    <hyperlink ref="F1402" r:id="rId8301"/>
    <hyperlink ref="F1403" r:id="rId8302"/>
    <hyperlink ref="F1404" r:id="rId8303"/>
    <hyperlink ref="F1405" r:id="rId8304"/>
    <hyperlink ref="F1406" r:id="rId8305"/>
    <hyperlink ref="F1407" r:id="rId8306"/>
    <hyperlink ref="F1408" r:id="rId8307"/>
    <hyperlink ref="F1409" r:id="rId8308"/>
    <hyperlink ref="F1410" r:id="rId8309"/>
    <hyperlink ref="F1411" r:id="rId8310"/>
    <hyperlink ref="F1412" r:id="rId8311"/>
    <hyperlink ref="F1413" r:id="rId8312"/>
    <hyperlink ref="F1414" r:id="rId8313"/>
    <hyperlink ref="F1415" r:id="rId8314"/>
    <hyperlink ref="F1416" r:id="rId8315"/>
    <hyperlink ref="F1417" r:id="rId8316"/>
    <hyperlink ref="F1418" r:id="rId8317"/>
    <hyperlink ref="F1419" r:id="rId8318"/>
    <hyperlink ref="F1420" r:id="rId8319"/>
    <hyperlink ref="F1421" r:id="rId8320"/>
    <hyperlink ref="F1422" r:id="rId8321"/>
    <hyperlink ref="F1423" r:id="rId8322"/>
    <hyperlink ref="F1424" r:id="rId8323"/>
    <hyperlink ref="F1425" r:id="rId8324"/>
    <hyperlink ref="F1426" r:id="rId8325"/>
    <hyperlink ref="F1427" r:id="rId8326"/>
    <hyperlink ref="F1428" r:id="rId8327"/>
    <hyperlink ref="F1429" r:id="rId8328"/>
    <hyperlink ref="F1430" r:id="rId8329"/>
    <hyperlink ref="F1431" r:id="rId8330"/>
    <hyperlink ref="F1432" r:id="rId8331"/>
    <hyperlink ref="F1433" r:id="rId8332"/>
    <hyperlink ref="F1434" r:id="rId8333"/>
    <hyperlink ref="F1435" r:id="rId8334"/>
    <hyperlink ref="F1436" r:id="rId8335"/>
    <hyperlink ref="F1437" r:id="rId8336"/>
    <hyperlink ref="F1438" r:id="rId8337"/>
    <hyperlink ref="F1439" r:id="rId8338"/>
    <hyperlink ref="F1440" r:id="rId8339"/>
    <hyperlink ref="F1441" r:id="rId8340"/>
    <hyperlink ref="F1442" r:id="rId8341"/>
    <hyperlink ref="F1443" r:id="rId8342"/>
    <hyperlink ref="F1444" r:id="rId8343"/>
    <hyperlink ref="F1445" r:id="rId8344"/>
    <hyperlink ref="F1446" r:id="rId8345"/>
    <hyperlink ref="F1447" r:id="rId8346"/>
    <hyperlink ref="F1448" r:id="rId8347"/>
    <hyperlink ref="F1449" r:id="rId8348"/>
    <hyperlink ref="F1450" r:id="rId8349"/>
    <hyperlink ref="F1451" r:id="rId8350"/>
    <hyperlink ref="F1452" r:id="rId8351"/>
    <hyperlink ref="F1453" r:id="rId8352"/>
    <hyperlink ref="F1454" r:id="rId8353"/>
    <hyperlink ref="F1455" r:id="rId8354"/>
    <hyperlink ref="F1456" r:id="rId8355"/>
    <hyperlink ref="F1457" r:id="rId8356"/>
    <hyperlink ref="F1458" r:id="rId8357"/>
    <hyperlink ref="F1459" r:id="rId8358"/>
    <hyperlink ref="F1460" r:id="rId8359"/>
    <hyperlink ref="F1461" r:id="rId8360"/>
    <hyperlink ref="F1462" r:id="rId8361"/>
    <hyperlink ref="F1463" r:id="rId8362"/>
    <hyperlink ref="F1464" r:id="rId8363"/>
    <hyperlink ref="F1465" r:id="rId8364"/>
    <hyperlink ref="F1466" r:id="rId8365"/>
    <hyperlink ref="F1467" r:id="rId8366"/>
    <hyperlink ref="F1468" r:id="rId8367"/>
    <hyperlink ref="F1469" r:id="rId8368"/>
    <hyperlink ref="F1470" r:id="rId8369"/>
    <hyperlink ref="F1471" r:id="rId8370"/>
    <hyperlink ref="F1472" r:id="rId8371"/>
    <hyperlink ref="F1473" r:id="rId8372"/>
    <hyperlink ref="F1474" r:id="rId8373"/>
    <hyperlink ref="F1475" r:id="rId8374"/>
    <hyperlink ref="F1476" r:id="rId8375"/>
    <hyperlink ref="F1477" r:id="rId8376"/>
    <hyperlink ref="F1478" r:id="rId8377"/>
    <hyperlink ref="F1479" r:id="rId8378"/>
    <hyperlink ref="F1480" r:id="rId8379"/>
    <hyperlink ref="F1481" r:id="rId8380"/>
    <hyperlink ref="F1482" r:id="rId8381"/>
    <hyperlink ref="F1483" r:id="rId8382"/>
    <hyperlink ref="F1484" r:id="rId8383"/>
    <hyperlink ref="F1485" r:id="rId8384"/>
    <hyperlink ref="F1486" r:id="rId8385"/>
    <hyperlink ref="F1487" r:id="rId8386"/>
    <hyperlink ref="F1488" r:id="rId8387"/>
    <hyperlink ref="F1489" r:id="rId8388"/>
    <hyperlink ref="F1490" r:id="rId8389"/>
    <hyperlink ref="F1491" r:id="rId8390"/>
    <hyperlink ref="F1492" r:id="rId8391"/>
    <hyperlink ref="F1493" r:id="rId8392"/>
    <hyperlink ref="F1494" r:id="rId8393"/>
    <hyperlink ref="F1495" r:id="rId8394"/>
    <hyperlink ref="F1496" r:id="rId8395"/>
    <hyperlink ref="F1497" r:id="rId8396"/>
    <hyperlink ref="F1498" r:id="rId8397"/>
    <hyperlink ref="F1499" r:id="rId8398"/>
    <hyperlink ref="F1500" r:id="rId8399"/>
    <hyperlink ref="F1501" r:id="rId8400"/>
    <hyperlink ref="F1502" r:id="rId8401"/>
    <hyperlink ref="F1503" r:id="rId8402"/>
    <hyperlink ref="F1504" r:id="rId8403"/>
    <hyperlink ref="F1505" r:id="rId8404"/>
    <hyperlink ref="F1506" r:id="rId8405"/>
    <hyperlink ref="F1507" r:id="rId8406"/>
    <hyperlink ref="F1508" r:id="rId8407"/>
    <hyperlink ref="F1509" r:id="rId8408"/>
    <hyperlink ref="F1510" r:id="rId8409"/>
    <hyperlink ref="F1511" r:id="rId8410"/>
    <hyperlink ref="F1512" r:id="rId8411"/>
    <hyperlink ref="F1513" r:id="rId8412"/>
    <hyperlink ref="F1514" r:id="rId8413"/>
    <hyperlink ref="F1515" r:id="rId8414"/>
    <hyperlink ref="F1516" r:id="rId8415"/>
    <hyperlink ref="F1517" r:id="rId8416"/>
    <hyperlink ref="F1518" r:id="rId8417"/>
    <hyperlink ref="F1519" r:id="rId8418"/>
    <hyperlink ref="F1520" r:id="rId8419"/>
    <hyperlink ref="F1521" r:id="rId8420"/>
    <hyperlink ref="F1522" r:id="rId8421"/>
    <hyperlink ref="F1523" r:id="rId8422"/>
    <hyperlink ref="F1524" r:id="rId8423"/>
    <hyperlink ref="F1525" r:id="rId8424"/>
    <hyperlink ref="F1526" r:id="rId8425"/>
    <hyperlink ref="F1527" r:id="rId8426"/>
    <hyperlink ref="F1528" r:id="rId8427"/>
    <hyperlink ref="F1529" r:id="rId8428"/>
    <hyperlink ref="F1530" r:id="rId8429"/>
    <hyperlink ref="F1531" r:id="rId8430"/>
    <hyperlink ref="F1532" r:id="rId8431"/>
    <hyperlink ref="F1533" r:id="rId8432"/>
    <hyperlink ref="F1534" r:id="rId8433"/>
    <hyperlink ref="F1535" r:id="rId8434"/>
    <hyperlink ref="F1536" r:id="rId8435"/>
    <hyperlink ref="F1537" r:id="rId8436"/>
    <hyperlink ref="F1538" r:id="rId8437"/>
    <hyperlink ref="F1539" r:id="rId8438"/>
    <hyperlink ref="F1540" r:id="rId8439"/>
    <hyperlink ref="F1541" r:id="rId8440"/>
    <hyperlink ref="F1542" r:id="rId8441"/>
    <hyperlink ref="F1543" r:id="rId8442"/>
    <hyperlink ref="F1544" r:id="rId8443"/>
    <hyperlink ref="F1545" r:id="rId8444"/>
    <hyperlink ref="F1546" r:id="rId8445"/>
    <hyperlink ref="F1547" r:id="rId8446"/>
    <hyperlink ref="F1548" r:id="rId8447"/>
    <hyperlink ref="F1549" r:id="rId8448"/>
    <hyperlink ref="F1550" r:id="rId8449"/>
    <hyperlink ref="F1551" r:id="rId8450"/>
    <hyperlink ref="F1552" r:id="rId8451"/>
    <hyperlink ref="F1553" r:id="rId8452"/>
    <hyperlink ref="F1554" r:id="rId8453"/>
    <hyperlink ref="F1555" r:id="rId8454"/>
    <hyperlink ref="F1556" r:id="rId8455"/>
    <hyperlink ref="F1557" r:id="rId8456"/>
    <hyperlink ref="F1558" r:id="rId8457"/>
    <hyperlink ref="F1559" r:id="rId8458"/>
    <hyperlink ref="F1560" r:id="rId8459"/>
    <hyperlink ref="F1561" r:id="rId8460"/>
    <hyperlink ref="F1562" r:id="rId8461"/>
    <hyperlink ref="F1563" r:id="rId8462"/>
    <hyperlink ref="F1564" r:id="rId8463"/>
    <hyperlink ref="F1565" r:id="rId8464"/>
    <hyperlink ref="F1566" r:id="rId8465"/>
    <hyperlink ref="F1567" r:id="rId8466"/>
    <hyperlink ref="F1568" r:id="rId8467"/>
    <hyperlink ref="F1569" r:id="rId8468"/>
    <hyperlink ref="F1570" r:id="rId8469"/>
    <hyperlink ref="F1571" r:id="rId8470"/>
    <hyperlink ref="F1572" r:id="rId8471"/>
    <hyperlink ref="F1573" r:id="rId8472"/>
    <hyperlink ref="F1574" r:id="rId8473"/>
    <hyperlink ref="F1575" r:id="rId8474"/>
    <hyperlink ref="F1576" r:id="rId8475"/>
    <hyperlink ref="F1577" r:id="rId8476"/>
    <hyperlink ref="F1578" r:id="rId8477"/>
    <hyperlink ref="F1579" r:id="rId8478"/>
    <hyperlink ref="F1580" r:id="rId8479"/>
    <hyperlink ref="F1581" r:id="rId8480"/>
    <hyperlink ref="F1582" r:id="rId8481"/>
    <hyperlink ref="F1583" r:id="rId8482"/>
    <hyperlink ref="F1584" r:id="rId8483"/>
    <hyperlink ref="F1585" r:id="rId8484"/>
    <hyperlink ref="F1586" r:id="rId8485"/>
    <hyperlink ref="F1587" r:id="rId8486"/>
    <hyperlink ref="F1588" r:id="rId8487"/>
    <hyperlink ref="F1589" r:id="rId8488"/>
    <hyperlink ref="F1590" r:id="rId8489"/>
    <hyperlink ref="F1591" r:id="rId8490"/>
    <hyperlink ref="F1592" r:id="rId8491"/>
    <hyperlink ref="F1593" r:id="rId8492"/>
    <hyperlink ref="F1594" r:id="rId8493"/>
    <hyperlink ref="F1595" r:id="rId8494"/>
    <hyperlink ref="F1596" r:id="rId8495"/>
    <hyperlink ref="F1597" r:id="rId8496"/>
    <hyperlink ref="F1598" r:id="rId8497"/>
    <hyperlink ref="F1599" r:id="rId8498"/>
    <hyperlink ref="F1600" r:id="rId8499"/>
    <hyperlink ref="F1601" r:id="rId8500"/>
    <hyperlink ref="F1602" r:id="rId8501"/>
    <hyperlink ref="F1603" r:id="rId8502"/>
    <hyperlink ref="F1604" r:id="rId8503"/>
    <hyperlink ref="F1605" r:id="rId8504"/>
    <hyperlink ref="F1606" r:id="rId8505"/>
    <hyperlink ref="F1607" r:id="rId8506"/>
    <hyperlink ref="F1608" r:id="rId8507"/>
    <hyperlink ref="F1609" r:id="rId8508"/>
    <hyperlink ref="F1610" r:id="rId8509"/>
    <hyperlink ref="F1611" r:id="rId8510"/>
    <hyperlink ref="F1612" r:id="rId8511"/>
    <hyperlink ref="F1613" r:id="rId8512"/>
    <hyperlink ref="F1614" r:id="rId8513"/>
    <hyperlink ref="F1615" r:id="rId8514"/>
    <hyperlink ref="F1616" r:id="rId8515"/>
    <hyperlink ref="F1617" r:id="rId8516"/>
    <hyperlink ref="F1618" r:id="rId8517"/>
    <hyperlink ref="F1619" r:id="rId8518"/>
    <hyperlink ref="F1620" r:id="rId8519"/>
    <hyperlink ref="F1621" r:id="rId8520"/>
    <hyperlink ref="F1622" r:id="rId8521"/>
    <hyperlink ref="F1623" r:id="rId8522"/>
    <hyperlink ref="F1624" r:id="rId8523"/>
    <hyperlink ref="F1625" r:id="rId8524"/>
    <hyperlink ref="F1626" r:id="rId8525"/>
    <hyperlink ref="F1627" r:id="rId8526"/>
    <hyperlink ref="F1628" r:id="rId8527"/>
    <hyperlink ref="F1629" r:id="rId8528"/>
    <hyperlink ref="F1630" r:id="rId8529"/>
    <hyperlink ref="F1631" r:id="rId8530"/>
    <hyperlink ref="F1632" r:id="rId8531"/>
    <hyperlink ref="F1633" r:id="rId8532"/>
    <hyperlink ref="F1634" r:id="rId8533"/>
    <hyperlink ref="F1635" r:id="rId8534"/>
    <hyperlink ref="F1636" r:id="rId8535"/>
    <hyperlink ref="F1637" r:id="rId8536"/>
    <hyperlink ref="F1638" r:id="rId8537"/>
    <hyperlink ref="F1639" r:id="rId8538"/>
    <hyperlink ref="F1640" r:id="rId8539"/>
    <hyperlink ref="F1641" r:id="rId8540"/>
    <hyperlink ref="F1642" r:id="rId8541"/>
    <hyperlink ref="F1643" r:id="rId8542"/>
    <hyperlink ref="F1644" r:id="rId8543"/>
    <hyperlink ref="F1645" r:id="rId8544"/>
    <hyperlink ref="F1646" r:id="rId8545"/>
    <hyperlink ref="F1647" r:id="rId8546"/>
    <hyperlink ref="F1648" r:id="rId8547"/>
    <hyperlink ref="F1649" r:id="rId8548"/>
    <hyperlink ref="F1650" r:id="rId8549"/>
    <hyperlink ref="F1651" r:id="rId8550"/>
    <hyperlink ref="F1652" r:id="rId8551"/>
    <hyperlink ref="F1653" r:id="rId8552"/>
    <hyperlink ref="F1654" r:id="rId8553"/>
    <hyperlink ref="F1655" r:id="rId8554"/>
    <hyperlink ref="F1656" r:id="rId8555"/>
    <hyperlink ref="F1657" r:id="rId8556"/>
    <hyperlink ref="F1658" r:id="rId8557"/>
    <hyperlink ref="F1659" r:id="rId8558"/>
    <hyperlink ref="F1660" r:id="rId8559"/>
    <hyperlink ref="F1661" r:id="rId8560"/>
    <hyperlink ref="F1662" r:id="rId8561"/>
    <hyperlink ref="F1663" r:id="rId8562"/>
    <hyperlink ref="F1664" r:id="rId8563"/>
    <hyperlink ref="F1665" r:id="rId8564"/>
    <hyperlink ref="F1666" r:id="rId8565"/>
    <hyperlink ref="F1667" r:id="rId8566"/>
    <hyperlink ref="F1668" r:id="rId8567"/>
    <hyperlink ref="F1669" r:id="rId8568"/>
    <hyperlink ref="F1670" r:id="rId8569"/>
    <hyperlink ref="F1671" r:id="rId8570"/>
    <hyperlink ref="F1672" r:id="rId8571"/>
    <hyperlink ref="F1673" r:id="rId8572"/>
    <hyperlink ref="F1674" r:id="rId8573"/>
    <hyperlink ref="F1675" r:id="rId8574"/>
    <hyperlink ref="F1676" r:id="rId8575"/>
    <hyperlink ref="F1677" r:id="rId8576"/>
    <hyperlink ref="F1678" r:id="rId8577"/>
    <hyperlink ref="F1679" r:id="rId8578"/>
    <hyperlink ref="F1680" r:id="rId8579"/>
    <hyperlink ref="F1681" r:id="rId8580"/>
    <hyperlink ref="F1682" r:id="rId8581"/>
    <hyperlink ref="F1683" r:id="rId8582"/>
    <hyperlink ref="F1684" r:id="rId8583"/>
    <hyperlink ref="F1685" r:id="rId8584"/>
    <hyperlink ref="F1686" r:id="rId8585"/>
    <hyperlink ref="F1687" r:id="rId8586"/>
    <hyperlink ref="F1688" r:id="rId8587"/>
    <hyperlink ref="F1689" r:id="rId8588"/>
    <hyperlink ref="F1690" r:id="rId8589"/>
    <hyperlink ref="F1691" r:id="rId8590"/>
    <hyperlink ref="F1692" r:id="rId8591"/>
    <hyperlink ref="F1693" r:id="rId8592"/>
    <hyperlink ref="F1694" r:id="rId8593"/>
    <hyperlink ref="F1695" r:id="rId8594"/>
    <hyperlink ref="F1696" r:id="rId8595"/>
    <hyperlink ref="F1697" r:id="rId8596"/>
    <hyperlink ref="F1698" r:id="rId8597"/>
    <hyperlink ref="F1699" r:id="rId8598"/>
    <hyperlink ref="F1700" r:id="rId8599"/>
    <hyperlink ref="F1701" r:id="rId8600"/>
    <hyperlink ref="F1702" r:id="rId8601"/>
    <hyperlink ref="F1703" r:id="rId8602"/>
    <hyperlink ref="F1704" r:id="rId8603"/>
    <hyperlink ref="F1705" r:id="rId8604"/>
    <hyperlink ref="F1706" r:id="rId8605"/>
    <hyperlink ref="F1707" r:id="rId8606"/>
    <hyperlink ref="F1708" r:id="rId8607"/>
    <hyperlink ref="F1709" r:id="rId8608"/>
    <hyperlink ref="F1710" r:id="rId8609"/>
    <hyperlink ref="F1711" r:id="rId8610"/>
    <hyperlink ref="F1712" r:id="rId8611"/>
    <hyperlink ref="F1713" r:id="rId8612"/>
    <hyperlink ref="F1714" r:id="rId8613"/>
    <hyperlink ref="F1715" r:id="rId8614"/>
    <hyperlink ref="F1716" r:id="rId8615"/>
    <hyperlink ref="F1717" r:id="rId8616"/>
    <hyperlink ref="F1718" r:id="rId8617"/>
    <hyperlink ref="F1719" r:id="rId8618"/>
    <hyperlink ref="F1720" r:id="rId8619"/>
    <hyperlink ref="F1721" r:id="rId8620"/>
    <hyperlink ref="F1722" r:id="rId8621"/>
    <hyperlink ref="F1723" r:id="rId8622"/>
    <hyperlink ref="F1724" r:id="rId8623"/>
    <hyperlink ref="F1725" r:id="rId8624"/>
    <hyperlink ref="F1726" r:id="rId8625"/>
    <hyperlink ref="F1727" r:id="rId8626"/>
    <hyperlink ref="F1728" r:id="rId8627"/>
    <hyperlink ref="F1729" r:id="rId8628"/>
    <hyperlink ref="F1730" r:id="rId8629"/>
    <hyperlink ref="F1731" r:id="rId8630"/>
    <hyperlink ref="F1732" r:id="rId8631"/>
    <hyperlink ref="F1733" r:id="rId8632"/>
    <hyperlink ref="F1734" r:id="rId8633"/>
    <hyperlink ref="F1735" r:id="rId8634"/>
    <hyperlink ref="F1736" r:id="rId8635"/>
    <hyperlink ref="F1737" r:id="rId8636"/>
    <hyperlink ref="F1738" r:id="rId8637"/>
    <hyperlink ref="F1739" r:id="rId8638"/>
    <hyperlink ref="F1740" r:id="rId8639"/>
    <hyperlink ref="F1741" r:id="rId8640"/>
    <hyperlink ref="F1742" r:id="rId8641"/>
    <hyperlink ref="F1743" r:id="rId8642"/>
    <hyperlink ref="F1744" r:id="rId8643"/>
    <hyperlink ref="F1745" r:id="rId8644"/>
    <hyperlink ref="F1746" r:id="rId8645"/>
    <hyperlink ref="F1747" r:id="rId8646"/>
    <hyperlink ref="F1748" r:id="rId8647"/>
    <hyperlink ref="F1749" r:id="rId8648"/>
    <hyperlink ref="F1750" r:id="rId8649"/>
    <hyperlink ref="F1751" r:id="rId8650"/>
    <hyperlink ref="F1752" r:id="rId8651"/>
    <hyperlink ref="F1753" r:id="rId8652"/>
    <hyperlink ref="F1754" r:id="rId8653"/>
    <hyperlink ref="F1755" r:id="rId8654"/>
    <hyperlink ref="F1756" r:id="rId8655"/>
    <hyperlink ref="F1757" r:id="rId8656"/>
    <hyperlink ref="F1758" r:id="rId8657"/>
    <hyperlink ref="F1759" r:id="rId8658"/>
    <hyperlink ref="F1760" r:id="rId8659"/>
    <hyperlink ref="F1761" r:id="rId8660"/>
    <hyperlink ref="F1762" r:id="rId8661"/>
    <hyperlink ref="F1763" r:id="rId8662"/>
    <hyperlink ref="F1764" r:id="rId8663"/>
    <hyperlink ref="F1765" r:id="rId8664"/>
    <hyperlink ref="F1766" r:id="rId8665"/>
    <hyperlink ref="F1767" r:id="rId8666"/>
    <hyperlink ref="F1768" r:id="rId8667"/>
    <hyperlink ref="F1769" r:id="rId8668"/>
    <hyperlink ref="F1770" r:id="rId8669"/>
    <hyperlink ref="F1771" r:id="rId8670"/>
    <hyperlink ref="F1772" r:id="rId8671"/>
    <hyperlink ref="F1773" r:id="rId8672"/>
    <hyperlink ref="F1774" r:id="rId8673"/>
    <hyperlink ref="F1775" r:id="rId8674"/>
    <hyperlink ref="F1776" r:id="rId8675"/>
    <hyperlink ref="F1777" r:id="rId8676"/>
    <hyperlink ref="F1778" r:id="rId8677"/>
    <hyperlink ref="F1779" r:id="rId8678"/>
    <hyperlink ref="F1780" r:id="rId8679"/>
    <hyperlink ref="F1781" r:id="rId8680"/>
    <hyperlink ref="F1782" r:id="rId8681"/>
    <hyperlink ref="F1783" r:id="rId8682"/>
    <hyperlink ref="F1784" r:id="rId8683"/>
    <hyperlink ref="F1785" r:id="rId8684"/>
    <hyperlink ref="F1786" r:id="rId8685"/>
    <hyperlink ref="F1787" r:id="rId8686"/>
    <hyperlink ref="F1788" r:id="rId8687"/>
    <hyperlink ref="F1789" r:id="rId8688"/>
    <hyperlink ref="F1790" r:id="rId8689"/>
    <hyperlink ref="F1791" r:id="rId8690"/>
    <hyperlink ref="F1792" r:id="rId8691"/>
    <hyperlink ref="F1793" r:id="rId8692"/>
    <hyperlink ref="F1794" r:id="rId8693"/>
    <hyperlink ref="F1795" r:id="rId8694"/>
    <hyperlink ref="F1796" r:id="rId8695"/>
    <hyperlink ref="F1797" r:id="rId8696"/>
    <hyperlink ref="F1798" r:id="rId8697"/>
    <hyperlink ref="F1799" r:id="rId8698"/>
    <hyperlink ref="F1800" r:id="rId8699"/>
    <hyperlink ref="F1801" r:id="rId8700"/>
    <hyperlink ref="F1802" r:id="rId8701"/>
    <hyperlink ref="F1803" r:id="rId8702"/>
    <hyperlink ref="F1804" r:id="rId8703"/>
    <hyperlink ref="F1805" r:id="rId8704"/>
    <hyperlink ref="F1806" r:id="rId8705"/>
    <hyperlink ref="F1807" r:id="rId8706"/>
    <hyperlink ref="F1808" r:id="rId8707"/>
    <hyperlink ref="F1809" r:id="rId8708"/>
    <hyperlink ref="F1810" r:id="rId8709"/>
    <hyperlink ref="F1811" r:id="rId8710"/>
    <hyperlink ref="F1812" r:id="rId8711"/>
    <hyperlink ref="F1813" r:id="rId8712"/>
    <hyperlink ref="F1814" r:id="rId8713"/>
    <hyperlink ref="F1815" r:id="rId8714"/>
    <hyperlink ref="F1816" r:id="rId8715"/>
    <hyperlink ref="F1817" r:id="rId8716"/>
    <hyperlink ref="F1818" r:id="rId8717"/>
    <hyperlink ref="F1819" r:id="rId8718"/>
    <hyperlink ref="F1820" r:id="rId8719"/>
    <hyperlink ref="F1821" r:id="rId8720"/>
    <hyperlink ref="F1822" r:id="rId8721"/>
    <hyperlink ref="F1823" r:id="rId8722"/>
    <hyperlink ref="F1824" r:id="rId8723"/>
    <hyperlink ref="F1825" r:id="rId8724"/>
    <hyperlink ref="F1826" r:id="rId8725"/>
    <hyperlink ref="F1827" r:id="rId8726"/>
    <hyperlink ref="F1828" r:id="rId8727"/>
    <hyperlink ref="F1829" r:id="rId8728"/>
    <hyperlink ref="F1830" r:id="rId8729"/>
    <hyperlink ref="F1831" r:id="rId8730"/>
    <hyperlink ref="F1832" r:id="rId8731"/>
    <hyperlink ref="F1833" r:id="rId8732"/>
    <hyperlink ref="F1834" r:id="rId8733"/>
    <hyperlink ref="F1835" r:id="rId8734"/>
    <hyperlink ref="F1836" r:id="rId8735"/>
    <hyperlink ref="F1837" r:id="rId8736"/>
    <hyperlink ref="F1838" r:id="rId8737"/>
    <hyperlink ref="F1839" r:id="rId8738"/>
    <hyperlink ref="F1840" r:id="rId8739"/>
    <hyperlink ref="F1841" r:id="rId8740"/>
    <hyperlink ref="F1842" r:id="rId8741"/>
    <hyperlink ref="F1843" r:id="rId8742"/>
    <hyperlink ref="F1844" r:id="rId8743"/>
    <hyperlink ref="F1845" r:id="rId8744"/>
    <hyperlink ref="F1846" r:id="rId8745"/>
    <hyperlink ref="F1847" r:id="rId8746"/>
    <hyperlink ref="F1848" r:id="rId8747"/>
    <hyperlink ref="F1849" r:id="rId8748"/>
    <hyperlink ref="F1850" r:id="rId8749"/>
    <hyperlink ref="F1851" r:id="rId8750"/>
    <hyperlink ref="F1852" r:id="rId8751"/>
    <hyperlink ref="F1853" r:id="rId8752"/>
    <hyperlink ref="F1854" r:id="rId8753"/>
    <hyperlink ref="F1855" r:id="rId8754"/>
    <hyperlink ref="F1856" r:id="rId8755"/>
    <hyperlink ref="F1857" r:id="rId8756"/>
    <hyperlink ref="F1858" r:id="rId8757"/>
    <hyperlink ref="F1859" r:id="rId8758"/>
    <hyperlink ref="F1860" r:id="rId8759"/>
    <hyperlink ref="F1861" r:id="rId8760"/>
    <hyperlink ref="F1862" r:id="rId8761"/>
    <hyperlink ref="F1863" r:id="rId8762"/>
    <hyperlink ref="F1864" r:id="rId8763"/>
    <hyperlink ref="F1865" r:id="rId8764"/>
    <hyperlink ref="F1866" r:id="rId8765"/>
    <hyperlink ref="F1867" r:id="rId8766"/>
    <hyperlink ref="F1868" r:id="rId8767"/>
    <hyperlink ref="F1869" r:id="rId8768"/>
    <hyperlink ref="F1870" r:id="rId8769"/>
    <hyperlink ref="F1871" r:id="rId8770"/>
    <hyperlink ref="F1872" r:id="rId8771"/>
    <hyperlink ref="F1873" r:id="rId8772"/>
    <hyperlink ref="F1874" r:id="rId8773"/>
    <hyperlink ref="F1875" r:id="rId8774"/>
    <hyperlink ref="F1876" r:id="rId8775"/>
    <hyperlink ref="F1877" r:id="rId8776"/>
    <hyperlink ref="F1878" r:id="rId8777"/>
    <hyperlink ref="F1879" r:id="rId8778"/>
    <hyperlink ref="F1880" r:id="rId8779"/>
    <hyperlink ref="F1881" r:id="rId8780"/>
    <hyperlink ref="F1882" r:id="rId8781"/>
    <hyperlink ref="F1883" r:id="rId8782"/>
    <hyperlink ref="F1884" r:id="rId8783"/>
    <hyperlink ref="F1885" r:id="rId8784"/>
    <hyperlink ref="F1886" r:id="rId8785"/>
    <hyperlink ref="F1887" r:id="rId8786"/>
    <hyperlink ref="F1888" r:id="rId8787"/>
    <hyperlink ref="F1889" r:id="rId8788"/>
    <hyperlink ref="F1890" r:id="rId8789"/>
    <hyperlink ref="F1891" r:id="rId8790"/>
    <hyperlink ref="F1892" r:id="rId8791"/>
    <hyperlink ref="F1893" r:id="rId8792"/>
    <hyperlink ref="F1894" r:id="rId8793"/>
    <hyperlink ref="F1895" r:id="rId8794"/>
    <hyperlink ref="F1896" r:id="rId8795"/>
    <hyperlink ref="F1897" r:id="rId8796"/>
    <hyperlink ref="F1898" r:id="rId8797"/>
    <hyperlink ref="F1899" r:id="rId8798"/>
    <hyperlink ref="F1900" r:id="rId8799"/>
    <hyperlink ref="F1901" r:id="rId8800"/>
    <hyperlink ref="F1902" r:id="rId8801"/>
    <hyperlink ref="F1903" r:id="rId8802"/>
    <hyperlink ref="F1904" r:id="rId8803"/>
    <hyperlink ref="F1905" r:id="rId8804"/>
    <hyperlink ref="F1906" r:id="rId8805"/>
    <hyperlink ref="F1907" r:id="rId8806"/>
    <hyperlink ref="F1908" r:id="rId8807"/>
    <hyperlink ref="F1909" r:id="rId8808"/>
    <hyperlink ref="F1910" r:id="rId8809"/>
    <hyperlink ref="F1911" r:id="rId8810"/>
    <hyperlink ref="F1912" r:id="rId8811"/>
    <hyperlink ref="F1913" r:id="rId8812"/>
    <hyperlink ref="F1914" r:id="rId8813"/>
    <hyperlink ref="F1915" r:id="rId8814"/>
    <hyperlink ref="F1916" r:id="rId8815"/>
    <hyperlink ref="F1917" r:id="rId8816"/>
    <hyperlink ref="F1918" r:id="rId8817"/>
    <hyperlink ref="F1919" r:id="rId8818"/>
    <hyperlink ref="F1920" r:id="rId8819"/>
    <hyperlink ref="F1921" r:id="rId8820"/>
    <hyperlink ref="F1922" r:id="rId8821"/>
    <hyperlink ref="F1923" r:id="rId8822"/>
    <hyperlink ref="F1924" r:id="rId8823"/>
    <hyperlink ref="F1925" r:id="rId8824"/>
    <hyperlink ref="F1926" r:id="rId8825"/>
    <hyperlink ref="F1927" r:id="rId8826"/>
    <hyperlink ref="F1928" r:id="rId8827"/>
    <hyperlink ref="F1929" r:id="rId8828"/>
    <hyperlink ref="F1930" r:id="rId8829"/>
    <hyperlink ref="F1931" r:id="rId8830"/>
    <hyperlink ref="F1932" r:id="rId8831"/>
    <hyperlink ref="F1933" r:id="rId8832"/>
    <hyperlink ref="F1934" r:id="rId8833"/>
    <hyperlink ref="F1935" r:id="rId8834"/>
    <hyperlink ref="F1936" r:id="rId8835"/>
    <hyperlink ref="F1937" r:id="rId8836"/>
    <hyperlink ref="F1938" r:id="rId8837"/>
    <hyperlink ref="F1939" r:id="rId8838"/>
    <hyperlink ref="F1940" r:id="rId8839"/>
    <hyperlink ref="F1941" r:id="rId8840"/>
    <hyperlink ref="F1942" r:id="rId8841"/>
    <hyperlink ref="F1943" r:id="rId8842"/>
    <hyperlink ref="F1944" r:id="rId8843"/>
    <hyperlink ref="F1945" r:id="rId8844"/>
    <hyperlink ref="F1946" r:id="rId8845"/>
    <hyperlink ref="F1947" r:id="rId8846"/>
    <hyperlink ref="F1948" r:id="rId8847"/>
    <hyperlink ref="F1949" r:id="rId8848"/>
    <hyperlink ref="F1950" r:id="rId8849"/>
    <hyperlink ref="F1951" r:id="rId8850"/>
    <hyperlink ref="F1952" r:id="rId8851"/>
    <hyperlink ref="F1953" r:id="rId8852"/>
    <hyperlink ref="F1954" r:id="rId8853"/>
    <hyperlink ref="F1955" r:id="rId8854"/>
    <hyperlink ref="F1956" r:id="rId8855"/>
    <hyperlink ref="F1957" r:id="rId8856"/>
    <hyperlink ref="F1958" r:id="rId8857"/>
    <hyperlink ref="F1959" r:id="rId8858"/>
    <hyperlink ref="F1960" r:id="rId8859"/>
    <hyperlink ref="F1961" r:id="rId8860"/>
    <hyperlink ref="F1962" r:id="rId8861"/>
    <hyperlink ref="F1963" r:id="rId8862"/>
    <hyperlink ref="F1964" r:id="rId8863"/>
    <hyperlink ref="F1965" r:id="rId8864"/>
    <hyperlink ref="F1966" r:id="rId8865"/>
    <hyperlink ref="F1967" r:id="rId8866"/>
    <hyperlink ref="F1968" r:id="rId8867"/>
    <hyperlink ref="F1969" r:id="rId8868"/>
    <hyperlink ref="F1970" r:id="rId8869"/>
    <hyperlink ref="F1971" r:id="rId8870"/>
    <hyperlink ref="F1972" r:id="rId8871"/>
    <hyperlink ref="F1973" r:id="rId8872"/>
    <hyperlink ref="F1974" r:id="rId8873"/>
    <hyperlink ref="F1975" r:id="rId8874"/>
    <hyperlink ref="F1976" r:id="rId8875"/>
    <hyperlink ref="F1977" r:id="rId8876"/>
    <hyperlink ref="F1978" r:id="rId8877"/>
    <hyperlink ref="F1979" r:id="rId8878"/>
    <hyperlink ref="F1980" r:id="rId8879"/>
    <hyperlink ref="F1981" r:id="rId8880"/>
    <hyperlink ref="F1982" r:id="rId8881"/>
    <hyperlink ref="F1983" r:id="rId8882"/>
    <hyperlink ref="F1984" r:id="rId8883"/>
    <hyperlink ref="F1985" r:id="rId8884"/>
    <hyperlink ref="F1986" r:id="rId8885"/>
    <hyperlink ref="F1987" r:id="rId8886"/>
    <hyperlink ref="F1988" r:id="rId8887"/>
    <hyperlink ref="F1989" r:id="rId8888"/>
    <hyperlink ref="F1990" r:id="rId8889"/>
    <hyperlink ref="F1991" r:id="rId8890"/>
    <hyperlink ref="F1992" r:id="rId8891"/>
    <hyperlink ref="F1993" r:id="rId8892"/>
    <hyperlink ref="F1994" r:id="rId8893"/>
    <hyperlink ref="F1995" r:id="rId8894"/>
    <hyperlink ref="F1996" r:id="rId8895"/>
    <hyperlink ref="F1997" r:id="rId8896"/>
    <hyperlink ref="F1998" r:id="rId8897"/>
    <hyperlink ref="F1999" r:id="rId8898"/>
    <hyperlink ref="F2000" r:id="rId8899"/>
    <hyperlink ref="F2001" r:id="rId8900"/>
    <hyperlink ref="F2002" r:id="rId8901"/>
    <hyperlink ref="F2003" r:id="rId8902"/>
    <hyperlink ref="F2004" r:id="rId8903"/>
    <hyperlink ref="F2005" r:id="rId8904"/>
    <hyperlink ref="F2006" r:id="rId8905"/>
    <hyperlink ref="F2007" r:id="rId8906"/>
    <hyperlink ref="F2008" r:id="rId8907"/>
    <hyperlink ref="F2009" r:id="rId8908"/>
    <hyperlink ref="F2010" r:id="rId8909"/>
    <hyperlink ref="F2011" r:id="rId8910"/>
    <hyperlink ref="F2012" r:id="rId8911"/>
    <hyperlink ref="F2013" r:id="rId8912"/>
    <hyperlink ref="F2014" r:id="rId8913"/>
    <hyperlink ref="F2015" r:id="rId8914"/>
    <hyperlink ref="F2016" r:id="rId8915"/>
    <hyperlink ref="F2017" r:id="rId8916"/>
    <hyperlink ref="F2018" r:id="rId8917"/>
    <hyperlink ref="F2019" r:id="rId8918"/>
    <hyperlink ref="F2020" r:id="rId8919"/>
    <hyperlink ref="F2021" r:id="rId8920"/>
    <hyperlink ref="F2022" r:id="rId8921"/>
    <hyperlink ref="F2023" r:id="rId8922"/>
    <hyperlink ref="F2024" r:id="rId8923"/>
    <hyperlink ref="F2025" r:id="rId8924"/>
    <hyperlink ref="F2026" r:id="rId8925"/>
    <hyperlink ref="F2027" r:id="rId8926"/>
    <hyperlink ref="F2028" r:id="rId8927"/>
    <hyperlink ref="F2029" r:id="rId8928"/>
    <hyperlink ref="F2030" r:id="rId8929"/>
    <hyperlink ref="F2031" r:id="rId8930"/>
    <hyperlink ref="F2032" r:id="rId8931"/>
    <hyperlink ref="F2033" r:id="rId8932"/>
    <hyperlink ref="F2034" r:id="rId8933"/>
    <hyperlink ref="F2035" r:id="rId8934"/>
    <hyperlink ref="F2036" r:id="rId8935"/>
    <hyperlink ref="F2037" r:id="rId8936"/>
    <hyperlink ref="F2038" r:id="rId8937"/>
    <hyperlink ref="F2039" r:id="rId8938"/>
    <hyperlink ref="F2040" r:id="rId8939"/>
    <hyperlink ref="F2041" r:id="rId8940"/>
    <hyperlink ref="F2042" r:id="rId8941"/>
    <hyperlink ref="F2043" r:id="rId8942"/>
    <hyperlink ref="F2044" r:id="rId8943"/>
    <hyperlink ref="F2045" r:id="rId8944"/>
    <hyperlink ref="F2046" r:id="rId8945"/>
    <hyperlink ref="F2047" r:id="rId8946"/>
    <hyperlink ref="F2048" r:id="rId8947"/>
    <hyperlink ref="F2049" r:id="rId8948"/>
    <hyperlink ref="F2050" r:id="rId8949"/>
    <hyperlink ref="F2051" r:id="rId8950"/>
    <hyperlink ref="F2052" r:id="rId8951"/>
    <hyperlink ref="F2053" r:id="rId8952"/>
    <hyperlink ref="F2054" r:id="rId8953"/>
    <hyperlink ref="F2055" r:id="rId8954"/>
    <hyperlink ref="F2056" r:id="rId8955"/>
    <hyperlink ref="F2057" r:id="rId8956"/>
    <hyperlink ref="F2058" r:id="rId8957"/>
    <hyperlink ref="F2059" r:id="rId8958"/>
    <hyperlink ref="F2060" r:id="rId8959"/>
    <hyperlink ref="F2061" r:id="rId8960"/>
    <hyperlink ref="F2062" r:id="rId8961"/>
    <hyperlink ref="F2063" r:id="rId8962"/>
    <hyperlink ref="F2064" r:id="rId8963"/>
    <hyperlink ref="F2065" r:id="rId8964"/>
    <hyperlink ref="F2066" r:id="rId8965"/>
    <hyperlink ref="F2067" r:id="rId8966"/>
    <hyperlink ref="F2068" r:id="rId8967"/>
    <hyperlink ref="F2069" r:id="rId8968"/>
    <hyperlink ref="F2070" r:id="rId8969"/>
    <hyperlink ref="F2071" r:id="rId8970"/>
    <hyperlink ref="F2072" r:id="rId8971"/>
    <hyperlink ref="F2073" r:id="rId8972"/>
    <hyperlink ref="F2074" r:id="rId8973"/>
    <hyperlink ref="F2075" r:id="rId8974"/>
    <hyperlink ref="F2076" r:id="rId8975"/>
    <hyperlink ref="F2077" r:id="rId8976"/>
    <hyperlink ref="F2078" r:id="rId8977"/>
    <hyperlink ref="F2079" r:id="rId8978"/>
    <hyperlink ref="F2080" r:id="rId8979"/>
    <hyperlink ref="F2081" r:id="rId8980"/>
    <hyperlink ref="F2082" r:id="rId8981"/>
    <hyperlink ref="F2083" r:id="rId8982"/>
    <hyperlink ref="F2084" r:id="rId8983"/>
    <hyperlink ref="F2085" r:id="rId8984"/>
    <hyperlink ref="F2086" r:id="rId8985"/>
    <hyperlink ref="F2087" r:id="rId8986"/>
    <hyperlink ref="F2088" r:id="rId8987"/>
    <hyperlink ref="F2089" r:id="rId8988"/>
    <hyperlink ref="F2090" r:id="rId8989"/>
    <hyperlink ref="F2091" r:id="rId8990"/>
    <hyperlink ref="F2092" r:id="rId8991"/>
    <hyperlink ref="F2093" r:id="rId8992"/>
    <hyperlink ref="F2094" r:id="rId8993"/>
    <hyperlink ref="F2095" r:id="rId8994"/>
    <hyperlink ref="F2096" r:id="rId8995"/>
    <hyperlink ref="F2097" r:id="rId8996"/>
    <hyperlink ref="F2098" r:id="rId8997"/>
    <hyperlink ref="F2099" r:id="rId8998"/>
    <hyperlink ref="F2100" r:id="rId8999"/>
    <hyperlink ref="F2101" r:id="rId9000"/>
    <hyperlink ref="F2102" r:id="rId9001"/>
    <hyperlink ref="F2103" r:id="rId9002"/>
    <hyperlink ref="F2104" r:id="rId9003"/>
    <hyperlink ref="F2105" r:id="rId9004"/>
    <hyperlink ref="F2106" r:id="rId9005"/>
    <hyperlink ref="F2107" r:id="rId9006"/>
    <hyperlink ref="F2108" r:id="rId9007"/>
    <hyperlink ref="F2109" r:id="rId9008"/>
    <hyperlink ref="F2110" r:id="rId9009"/>
    <hyperlink ref="F2111" r:id="rId9010"/>
    <hyperlink ref="F2112" r:id="rId9011"/>
    <hyperlink ref="F2113" r:id="rId9012"/>
    <hyperlink ref="F2114" r:id="rId9013"/>
    <hyperlink ref="F2115" r:id="rId9014"/>
    <hyperlink ref="F2116" r:id="rId9015"/>
    <hyperlink ref="F2117" r:id="rId9016"/>
    <hyperlink ref="F2118" r:id="rId9017"/>
    <hyperlink ref="F2119" r:id="rId9018"/>
    <hyperlink ref="F2120" r:id="rId9019"/>
    <hyperlink ref="F2121" r:id="rId9020"/>
    <hyperlink ref="F2122" r:id="rId9021"/>
    <hyperlink ref="F2123" r:id="rId9022"/>
    <hyperlink ref="F2124" r:id="rId9023"/>
    <hyperlink ref="F2125" r:id="rId9024"/>
    <hyperlink ref="F2126" r:id="rId9025"/>
    <hyperlink ref="F2127" r:id="rId9026"/>
    <hyperlink ref="F2128" r:id="rId9027"/>
    <hyperlink ref="F2129" r:id="rId9028"/>
    <hyperlink ref="F2130" r:id="rId9029"/>
    <hyperlink ref="F2131" r:id="rId9030"/>
    <hyperlink ref="F2132" r:id="rId9031"/>
    <hyperlink ref="F2133" r:id="rId9032"/>
    <hyperlink ref="F2134" r:id="rId9033"/>
    <hyperlink ref="F2135" r:id="rId9034"/>
    <hyperlink ref="F2136" r:id="rId9035"/>
    <hyperlink ref="F2137" r:id="rId9036"/>
    <hyperlink ref="F2138" r:id="rId9037"/>
    <hyperlink ref="F2139" r:id="rId9038"/>
    <hyperlink ref="F2140" r:id="rId9039"/>
    <hyperlink ref="F2141" r:id="rId9040"/>
    <hyperlink ref="F2142" r:id="rId9041"/>
    <hyperlink ref="F2143" r:id="rId9042"/>
    <hyperlink ref="F2144" r:id="rId9043"/>
    <hyperlink ref="F2145" r:id="rId9044"/>
    <hyperlink ref="F2146" r:id="rId9045"/>
    <hyperlink ref="F2147" r:id="rId9046"/>
    <hyperlink ref="F2148" r:id="rId9047"/>
    <hyperlink ref="F2149" r:id="rId9048"/>
    <hyperlink ref="F2150" r:id="rId9049"/>
    <hyperlink ref="F2151" r:id="rId9050"/>
    <hyperlink ref="F2152" r:id="rId9051"/>
    <hyperlink ref="F2153" r:id="rId9052"/>
    <hyperlink ref="F2154" r:id="rId9053"/>
    <hyperlink ref="F2155" r:id="rId9054"/>
    <hyperlink ref="F2156" r:id="rId9055"/>
    <hyperlink ref="F2157" r:id="rId9056"/>
    <hyperlink ref="F2158" r:id="rId9057"/>
    <hyperlink ref="F2159" r:id="rId9058"/>
    <hyperlink ref="F2160" r:id="rId9059"/>
    <hyperlink ref="F2161" r:id="rId9060"/>
    <hyperlink ref="F2162" r:id="rId9061"/>
    <hyperlink ref="F2163" r:id="rId9062"/>
    <hyperlink ref="F2164" r:id="rId9063"/>
    <hyperlink ref="F2165" r:id="rId9064"/>
    <hyperlink ref="F2166" r:id="rId9065"/>
    <hyperlink ref="F2167" r:id="rId9066"/>
    <hyperlink ref="F2168" r:id="rId9067"/>
    <hyperlink ref="F2169" r:id="rId9068"/>
    <hyperlink ref="F2170" r:id="rId9069"/>
    <hyperlink ref="F2171" r:id="rId9070"/>
    <hyperlink ref="F2172" r:id="rId9071"/>
    <hyperlink ref="F2173" r:id="rId9072"/>
    <hyperlink ref="F2174" r:id="rId9073"/>
    <hyperlink ref="F2175" r:id="rId9074"/>
    <hyperlink ref="F2176" r:id="rId9075"/>
    <hyperlink ref="F2177" r:id="rId9076"/>
    <hyperlink ref="F2178" r:id="rId9077"/>
    <hyperlink ref="F2179" r:id="rId9078"/>
    <hyperlink ref="F2180" r:id="rId9079"/>
    <hyperlink ref="F2181" r:id="rId9080"/>
    <hyperlink ref="F2182" r:id="rId9081"/>
    <hyperlink ref="F2183" r:id="rId9082"/>
    <hyperlink ref="F2184" r:id="rId9083"/>
    <hyperlink ref="F2185" r:id="rId9084"/>
    <hyperlink ref="F2186" r:id="rId9085"/>
    <hyperlink ref="F2187" r:id="rId9086"/>
    <hyperlink ref="F2188" r:id="rId9087"/>
    <hyperlink ref="F2189" r:id="rId9088"/>
    <hyperlink ref="F2190" r:id="rId9089"/>
    <hyperlink ref="F2191" r:id="rId9090"/>
    <hyperlink ref="F2192" r:id="rId9091"/>
    <hyperlink ref="F2193" r:id="rId9092"/>
    <hyperlink ref="F2194" r:id="rId9093"/>
    <hyperlink ref="F2195" r:id="rId9094"/>
    <hyperlink ref="F2196" r:id="rId9095"/>
    <hyperlink ref="F2197" r:id="rId9096"/>
    <hyperlink ref="F2198" r:id="rId9097"/>
    <hyperlink ref="F2199" r:id="rId9098"/>
    <hyperlink ref="F2200" r:id="rId9099"/>
    <hyperlink ref="F2201" r:id="rId9100"/>
    <hyperlink ref="F2202" r:id="rId9101"/>
    <hyperlink ref="F2203" r:id="rId9102"/>
    <hyperlink ref="F2204" r:id="rId9103"/>
    <hyperlink ref="F2205" r:id="rId9104"/>
    <hyperlink ref="F2206" r:id="rId9105"/>
    <hyperlink ref="F2207" r:id="rId9106"/>
    <hyperlink ref="F2208" r:id="rId9107"/>
    <hyperlink ref="F2209" r:id="rId9108"/>
    <hyperlink ref="F2210" r:id="rId9109"/>
    <hyperlink ref="F2211" r:id="rId9110"/>
    <hyperlink ref="F2212" r:id="rId9111"/>
    <hyperlink ref="F2213" r:id="rId9112"/>
    <hyperlink ref="F2214" r:id="rId9113"/>
    <hyperlink ref="F2215" r:id="rId9114"/>
    <hyperlink ref="F2216" r:id="rId9115"/>
    <hyperlink ref="F2217" r:id="rId9116"/>
    <hyperlink ref="F2218" r:id="rId9117"/>
    <hyperlink ref="F2219" r:id="rId9118"/>
    <hyperlink ref="F2220" r:id="rId9119"/>
    <hyperlink ref="F2221" r:id="rId9120"/>
    <hyperlink ref="F2222" r:id="rId9121"/>
    <hyperlink ref="F2223" r:id="rId9122"/>
    <hyperlink ref="F2224" r:id="rId9123"/>
    <hyperlink ref="F2225" r:id="rId9124"/>
    <hyperlink ref="F2226" r:id="rId9125"/>
    <hyperlink ref="F2227" r:id="rId9126"/>
    <hyperlink ref="F2228" r:id="rId9127"/>
    <hyperlink ref="F2229" r:id="rId9128"/>
    <hyperlink ref="F2230" r:id="rId9129"/>
    <hyperlink ref="F2231" r:id="rId9130"/>
    <hyperlink ref="F2232" r:id="rId9131"/>
    <hyperlink ref="F2233" r:id="rId9132"/>
    <hyperlink ref="F2234" r:id="rId9133"/>
    <hyperlink ref="F2235" r:id="rId9134"/>
    <hyperlink ref="F2236" r:id="rId9135"/>
    <hyperlink ref="F2237" r:id="rId9136"/>
    <hyperlink ref="F2238" r:id="rId9137"/>
    <hyperlink ref="F2239" r:id="rId9138"/>
    <hyperlink ref="F2240" r:id="rId9139"/>
    <hyperlink ref="F2241" r:id="rId9140"/>
    <hyperlink ref="F2242" r:id="rId9141"/>
    <hyperlink ref="F2243" r:id="rId9142"/>
    <hyperlink ref="F2244" r:id="rId9143"/>
    <hyperlink ref="F2245" r:id="rId9144"/>
    <hyperlink ref="F2246" r:id="rId9145"/>
    <hyperlink ref="F2247" r:id="rId9146"/>
    <hyperlink ref="F2248" r:id="rId9147"/>
    <hyperlink ref="F2249" r:id="rId9148"/>
    <hyperlink ref="F2250" r:id="rId9149"/>
    <hyperlink ref="F2251" r:id="rId9150"/>
    <hyperlink ref="F2252" r:id="rId9151"/>
    <hyperlink ref="F2253" r:id="rId9152"/>
    <hyperlink ref="F2254" r:id="rId9153"/>
    <hyperlink ref="F2255" r:id="rId9154"/>
    <hyperlink ref="F2256" r:id="rId9155"/>
    <hyperlink ref="F2257" r:id="rId9156"/>
    <hyperlink ref="F2258" r:id="rId9157"/>
    <hyperlink ref="F2259" r:id="rId9158"/>
    <hyperlink ref="F2260" r:id="rId9159"/>
    <hyperlink ref="F2261" r:id="rId9160"/>
    <hyperlink ref="F2262" r:id="rId9161"/>
    <hyperlink ref="F2263" r:id="rId9162"/>
    <hyperlink ref="F2264" r:id="rId9163"/>
    <hyperlink ref="F2265" r:id="rId9164"/>
    <hyperlink ref="F2266" r:id="rId9165"/>
    <hyperlink ref="F2267" r:id="rId9166"/>
    <hyperlink ref="F2268" r:id="rId9167"/>
    <hyperlink ref="F2269" r:id="rId9168"/>
    <hyperlink ref="F2270" r:id="rId9169"/>
    <hyperlink ref="F2271" r:id="rId9170"/>
    <hyperlink ref="F2272" r:id="rId9171"/>
    <hyperlink ref="F2273" r:id="rId9172"/>
    <hyperlink ref="F2274" r:id="rId9173"/>
    <hyperlink ref="F2275" r:id="rId9174"/>
    <hyperlink ref="F2276" r:id="rId9175"/>
    <hyperlink ref="F2277" r:id="rId9176"/>
    <hyperlink ref="F2278" r:id="rId9177"/>
    <hyperlink ref="F2279" r:id="rId9178"/>
    <hyperlink ref="F2280" r:id="rId9179"/>
    <hyperlink ref="F2281" r:id="rId9180"/>
    <hyperlink ref="F2282" r:id="rId9181"/>
    <hyperlink ref="F2283" r:id="rId9182"/>
    <hyperlink ref="F2284" r:id="rId9183"/>
    <hyperlink ref="F2285" r:id="rId9184"/>
    <hyperlink ref="F2286" r:id="rId9185"/>
    <hyperlink ref="F2287" r:id="rId9186"/>
    <hyperlink ref="F2288" r:id="rId9187"/>
    <hyperlink ref="F2289" r:id="rId9188"/>
    <hyperlink ref="F2290" r:id="rId9189"/>
    <hyperlink ref="F2291" r:id="rId9190"/>
    <hyperlink ref="F2292" r:id="rId9191"/>
    <hyperlink ref="F2293" r:id="rId9192"/>
    <hyperlink ref="F2294" r:id="rId9193"/>
    <hyperlink ref="F2295" r:id="rId9194"/>
    <hyperlink ref="F2296" r:id="rId9195"/>
    <hyperlink ref="F2297" r:id="rId9196"/>
    <hyperlink ref="F2298" r:id="rId9197"/>
    <hyperlink ref="F2299" r:id="rId9198"/>
    <hyperlink ref="F2300" r:id="rId9199"/>
    <hyperlink ref="F2301" r:id="rId9200"/>
    <hyperlink ref="F2302" r:id="rId9201"/>
    <hyperlink ref="F2303" r:id="rId9202"/>
    <hyperlink ref="F2304" r:id="rId9203"/>
    <hyperlink ref="F2305" r:id="rId9204"/>
    <hyperlink ref="F2306" r:id="rId9205"/>
    <hyperlink ref="F2307" r:id="rId9206"/>
    <hyperlink ref="F2308" r:id="rId9207"/>
    <hyperlink ref="F2309" r:id="rId9208"/>
    <hyperlink ref="F2310" r:id="rId9209"/>
    <hyperlink ref="F2311" r:id="rId9210"/>
    <hyperlink ref="F2312" r:id="rId9211"/>
    <hyperlink ref="F2313" r:id="rId9212"/>
    <hyperlink ref="F2314" r:id="rId9213"/>
    <hyperlink ref="F2315" r:id="rId9214"/>
    <hyperlink ref="F2316" r:id="rId9215"/>
    <hyperlink ref="F2317" r:id="rId9216"/>
    <hyperlink ref="F2318" r:id="rId9217"/>
    <hyperlink ref="F2319" r:id="rId9218"/>
    <hyperlink ref="F2320" r:id="rId9219"/>
    <hyperlink ref="F2321" r:id="rId9220"/>
    <hyperlink ref="F2322" r:id="rId9221"/>
    <hyperlink ref="F2323" r:id="rId9222"/>
    <hyperlink ref="F2324" r:id="rId9223"/>
    <hyperlink ref="F2325" r:id="rId9224"/>
    <hyperlink ref="F2326" r:id="rId9225"/>
    <hyperlink ref="F2327" r:id="rId9226"/>
    <hyperlink ref="F2328" r:id="rId9227"/>
    <hyperlink ref="F2329" r:id="rId9228"/>
    <hyperlink ref="F2330" r:id="rId9229"/>
    <hyperlink ref="F2331" r:id="rId9230"/>
    <hyperlink ref="F2332" r:id="rId9231"/>
    <hyperlink ref="F2333" r:id="rId9232"/>
    <hyperlink ref="F2334" r:id="rId9233"/>
    <hyperlink ref="F2335" r:id="rId9234"/>
    <hyperlink ref="F2336" r:id="rId9235"/>
    <hyperlink ref="F2337" r:id="rId9236"/>
    <hyperlink ref="F2338" r:id="rId9237"/>
    <hyperlink ref="F2339" r:id="rId9238"/>
    <hyperlink ref="F2340" r:id="rId9239"/>
    <hyperlink ref="F2341" r:id="rId9240"/>
    <hyperlink ref="F2342" r:id="rId9241"/>
    <hyperlink ref="F2343" r:id="rId9242"/>
    <hyperlink ref="F2344" r:id="rId9243"/>
    <hyperlink ref="F2345" r:id="rId9244"/>
    <hyperlink ref="F2346" r:id="rId9245"/>
    <hyperlink ref="F2347" r:id="rId9246"/>
    <hyperlink ref="F2348" r:id="rId9247"/>
    <hyperlink ref="F2349" r:id="rId9248"/>
    <hyperlink ref="F2350" r:id="rId9249"/>
    <hyperlink ref="F2351" r:id="rId9250"/>
    <hyperlink ref="F2352" r:id="rId9251"/>
    <hyperlink ref="F2353" r:id="rId9252"/>
    <hyperlink ref="F2354" r:id="rId9253"/>
    <hyperlink ref="F2355" r:id="rId9254"/>
    <hyperlink ref="F2356" r:id="rId9255"/>
    <hyperlink ref="F2357" r:id="rId9256"/>
    <hyperlink ref="F2358" r:id="rId9257"/>
    <hyperlink ref="F2359" r:id="rId9258"/>
    <hyperlink ref="F2360" r:id="rId9259"/>
    <hyperlink ref="F2361" r:id="rId9260"/>
    <hyperlink ref="F2362" r:id="rId9261"/>
    <hyperlink ref="F2363" r:id="rId9262"/>
    <hyperlink ref="F2364" r:id="rId9263"/>
    <hyperlink ref="F2365" r:id="rId9264"/>
    <hyperlink ref="F2366" r:id="rId9265"/>
    <hyperlink ref="F2367" r:id="rId9266"/>
    <hyperlink ref="F2368" r:id="rId9267"/>
    <hyperlink ref="F2369" r:id="rId9268"/>
    <hyperlink ref="F2370" r:id="rId9269"/>
    <hyperlink ref="F2371" r:id="rId9270"/>
    <hyperlink ref="F2372" r:id="rId9271"/>
    <hyperlink ref="F2373" r:id="rId9272"/>
    <hyperlink ref="F2374" r:id="rId9273"/>
    <hyperlink ref="F2375" r:id="rId9274"/>
    <hyperlink ref="F2376" r:id="rId9275"/>
    <hyperlink ref="F2377" r:id="rId9276"/>
    <hyperlink ref="F2378" r:id="rId9277"/>
    <hyperlink ref="F2379" r:id="rId9278"/>
    <hyperlink ref="F2380" r:id="rId9279"/>
    <hyperlink ref="F2381" r:id="rId9280"/>
    <hyperlink ref="F2382" r:id="rId9281"/>
    <hyperlink ref="F2383" r:id="rId9282"/>
    <hyperlink ref="F2384" r:id="rId9283"/>
    <hyperlink ref="F2385" r:id="rId9284"/>
    <hyperlink ref="F2386" r:id="rId9285"/>
    <hyperlink ref="F2387" r:id="rId9286"/>
    <hyperlink ref="F2388" r:id="rId9287"/>
    <hyperlink ref="F2389" r:id="rId9288"/>
    <hyperlink ref="F2390" r:id="rId9289"/>
    <hyperlink ref="F2391" r:id="rId9290"/>
    <hyperlink ref="F2392" r:id="rId9291"/>
    <hyperlink ref="F2393" r:id="rId9292"/>
    <hyperlink ref="F2394" r:id="rId9293"/>
    <hyperlink ref="F2395" r:id="rId9294"/>
    <hyperlink ref="F2396" r:id="rId9295"/>
    <hyperlink ref="F2397" r:id="rId9296"/>
    <hyperlink ref="F2398" r:id="rId9297"/>
    <hyperlink ref="F2399" r:id="rId9298"/>
    <hyperlink ref="F2400" r:id="rId9299"/>
    <hyperlink ref="F2401" r:id="rId9300"/>
    <hyperlink ref="F2402" r:id="rId9301"/>
    <hyperlink ref="F2403" r:id="rId9302"/>
    <hyperlink ref="F2404" r:id="rId9303"/>
    <hyperlink ref="F2405" r:id="rId9304"/>
    <hyperlink ref="F2406" r:id="rId9305"/>
    <hyperlink ref="F2407" r:id="rId9306"/>
    <hyperlink ref="F2408" r:id="rId9307"/>
    <hyperlink ref="F2409" r:id="rId9308"/>
    <hyperlink ref="F2410" r:id="rId9309"/>
    <hyperlink ref="F2411" r:id="rId9310"/>
    <hyperlink ref="F2412" r:id="rId9311"/>
    <hyperlink ref="F2413" r:id="rId9312"/>
    <hyperlink ref="F2414" r:id="rId9313"/>
    <hyperlink ref="F2415" r:id="rId9314"/>
    <hyperlink ref="F2416" r:id="rId9315"/>
    <hyperlink ref="F2417" r:id="rId9316"/>
    <hyperlink ref="F2418" r:id="rId9317"/>
    <hyperlink ref="F2419" r:id="rId9318"/>
    <hyperlink ref="F2420" r:id="rId9319"/>
    <hyperlink ref="F2421" r:id="rId9320"/>
    <hyperlink ref="F2422" r:id="rId9321"/>
    <hyperlink ref="F2423" r:id="rId9322"/>
    <hyperlink ref="F2424" r:id="rId9323"/>
    <hyperlink ref="F2425" r:id="rId9324"/>
    <hyperlink ref="F2426" r:id="rId9325"/>
    <hyperlink ref="F2427" r:id="rId9326"/>
    <hyperlink ref="F2428" r:id="rId9327"/>
    <hyperlink ref="F2429" r:id="rId9328"/>
    <hyperlink ref="F2430" r:id="rId9329"/>
    <hyperlink ref="F2431" r:id="rId9330"/>
    <hyperlink ref="F2432" r:id="rId9331"/>
    <hyperlink ref="F2433" r:id="rId9332"/>
    <hyperlink ref="F2434" r:id="rId9333"/>
    <hyperlink ref="F2435" r:id="rId9334"/>
    <hyperlink ref="F2436" r:id="rId9335"/>
    <hyperlink ref="F2437" r:id="rId9336"/>
    <hyperlink ref="F2438" r:id="rId9337"/>
    <hyperlink ref="F2439" r:id="rId9338"/>
    <hyperlink ref="F2440" r:id="rId9339"/>
    <hyperlink ref="F2441" r:id="rId9340"/>
    <hyperlink ref="F2442" r:id="rId9341"/>
    <hyperlink ref="F2443" r:id="rId9342"/>
    <hyperlink ref="F2444" r:id="rId9343"/>
    <hyperlink ref="F2445" r:id="rId9344"/>
    <hyperlink ref="F2446" r:id="rId9345"/>
    <hyperlink ref="F2447" r:id="rId9346"/>
    <hyperlink ref="F2448" r:id="rId9347"/>
    <hyperlink ref="F2449" r:id="rId9348"/>
    <hyperlink ref="F2450" r:id="rId9349"/>
    <hyperlink ref="F2451" r:id="rId9350"/>
    <hyperlink ref="F2452" r:id="rId9351"/>
    <hyperlink ref="F2453" r:id="rId9352"/>
    <hyperlink ref="F2454" r:id="rId9353"/>
    <hyperlink ref="F2455" r:id="rId9354"/>
    <hyperlink ref="F2456" r:id="rId9355"/>
    <hyperlink ref="F2457" r:id="rId9356"/>
    <hyperlink ref="F2458" r:id="rId9357"/>
    <hyperlink ref="F2459" r:id="rId9358"/>
    <hyperlink ref="F2460" r:id="rId9359"/>
    <hyperlink ref="F2461" r:id="rId9360"/>
    <hyperlink ref="F2462" r:id="rId9361"/>
    <hyperlink ref="F2463" r:id="rId9362"/>
    <hyperlink ref="F2464" r:id="rId9363"/>
    <hyperlink ref="F2465" r:id="rId9364"/>
    <hyperlink ref="F2466" r:id="rId9365"/>
    <hyperlink ref="F2467" r:id="rId9366"/>
    <hyperlink ref="F2468" r:id="rId9367"/>
    <hyperlink ref="F2469" r:id="rId9368"/>
    <hyperlink ref="F2470" r:id="rId9369"/>
    <hyperlink ref="F2471" r:id="rId9370"/>
    <hyperlink ref="F2472" r:id="rId9371"/>
    <hyperlink ref="F2473" r:id="rId9372"/>
    <hyperlink ref="F2474" r:id="rId9373"/>
    <hyperlink ref="F2475" r:id="rId9374"/>
    <hyperlink ref="F2476" r:id="rId9375"/>
    <hyperlink ref="F2477" r:id="rId9376"/>
    <hyperlink ref="F2478" r:id="rId9377"/>
    <hyperlink ref="F2479" r:id="rId9378"/>
    <hyperlink ref="F2480" r:id="rId9379"/>
    <hyperlink ref="F2481" r:id="rId9380"/>
    <hyperlink ref="F2482" r:id="rId9381"/>
    <hyperlink ref="F2483" r:id="rId9382"/>
    <hyperlink ref="F2484" r:id="rId9383"/>
    <hyperlink ref="F2485" r:id="rId9384"/>
    <hyperlink ref="F2486" r:id="rId9385"/>
    <hyperlink ref="F2487" r:id="rId9386"/>
    <hyperlink ref="F2488" r:id="rId9387"/>
    <hyperlink ref="F2489" r:id="rId9388"/>
    <hyperlink ref="F2490" r:id="rId9389"/>
    <hyperlink ref="F2491" r:id="rId9390"/>
    <hyperlink ref="F2492" r:id="rId9391"/>
    <hyperlink ref="F2493" r:id="rId9392"/>
    <hyperlink ref="F2494" r:id="rId9393"/>
    <hyperlink ref="F2495" r:id="rId9394"/>
    <hyperlink ref="F2496" r:id="rId9395"/>
    <hyperlink ref="F2497" r:id="rId9396"/>
    <hyperlink ref="F2498" r:id="rId9397"/>
    <hyperlink ref="F2499" r:id="rId9398"/>
    <hyperlink ref="F2500" r:id="rId9399"/>
    <hyperlink ref="F2501" r:id="rId9400"/>
    <hyperlink ref="F2502" r:id="rId9401"/>
    <hyperlink ref="F2503" r:id="rId9402"/>
    <hyperlink ref="F2504" r:id="rId9403"/>
    <hyperlink ref="F2505" r:id="rId9404"/>
    <hyperlink ref="F2506" r:id="rId9405"/>
    <hyperlink ref="F2507" r:id="rId9406"/>
    <hyperlink ref="F2508" r:id="rId9407"/>
    <hyperlink ref="F2509" r:id="rId9408"/>
    <hyperlink ref="F2510" r:id="rId9409"/>
    <hyperlink ref="F2511" r:id="rId9410"/>
    <hyperlink ref="F2512" r:id="rId9411"/>
    <hyperlink ref="F2513" r:id="rId9412"/>
    <hyperlink ref="F2514" r:id="rId9413"/>
    <hyperlink ref="F2515" r:id="rId9414"/>
    <hyperlink ref="F2516" r:id="rId9415"/>
    <hyperlink ref="F2517" r:id="rId9416"/>
    <hyperlink ref="F2518" r:id="rId9417"/>
    <hyperlink ref="F2519" r:id="rId9418"/>
    <hyperlink ref="F2520" r:id="rId9419"/>
    <hyperlink ref="F2521" r:id="rId9420"/>
    <hyperlink ref="F2522" r:id="rId9421"/>
    <hyperlink ref="F2523" r:id="rId9422"/>
    <hyperlink ref="F2524" r:id="rId9423"/>
    <hyperlink ref="F2525" r:id="rId9424"/>
    <hyperlink ref="F2526" r:id="rId9425"/>
    <hyperlink ref="F2527" r:id="rId9426"/>
    <hyperlink ref="F2528" r:id="rId9427"/>
    <hyperlink ref="F2529" r:id="rId9428"/>
    <hyperlink ref="F2530" r:id="rId9429"/>
    <hyperlink ref="F2531" r:id="rId9430"/>
    <hyperlink ref="F2532" r:id="rId9431"/>
    <hyperlink ref="F2533" r:id="rId9432"/>
    <hyperlink ref="F2534" r:id="rId9433"/>
    <hyperlink ref="F2535" r:id="rId9434"/>
    <hyperlink ref="F2536" r:id="rId9435"/>
    <hyperlink ref="F2537" r:id="rId9436"/>
    <hyperlink ref="F2538" r:id="rId9437"/>
    <hyperlink ref="F2539" r:id="rId9438"/>
    <hyperlink ref="F2540" r:id="rId9439"/>
    <hyperlink ref="F2541" r:id="rId9440"/>
    <hyperlink ref="F2542" r:id="rId9441"/>
    <hyperlink ref="F2543" r:id="rId9442"/>
    <hyperlink ref="F2544" r:id="rId9443"/>
    <hyperlink ref="F2545" r:id="rId9444"/>
    <hyperlink ref="F2546" r:id="rId9445"/>
    <hyperlink ref="F2547" r:id="rId9446"/>
    <hyperlink ref="F2548" r:id="rId9447"/>
    <hyperlink ref="F2549" r:id="rId9448"/>
    <hyperlink ref="F2550" r:id="rId9449"/>
    <hyperlink ref="F2551" r:id="rId9450"/>
    <hyperlink ref="F2552" r:id="rId9451"/>
    <hyperlink ref="F2553" r:id="rId9452"/>
    <hyperlink ref="F2554" r:id="rId9453"/>
    <hyperlink ref="F2555" r:id="rId9454"/>
    <hyperlink ref="F2556" r:id="rId9455"/>
    <hyperlink ref="F2557" r:id="rId9456"/>
    <hyperlink ref="F2558" r:id="rId9457"/>
    <hyperlink ref="F2559" r:id="rId9458"/>
    <hyperlink ref="F2560" r:id="rId9459"/>
    <hyperlink ref="F2561" r:id="rId9460"/>
    <hyperlink ref="F2562" r:id="rId9461"/>
    <hyperlink ref="F2563" r:id="rId9462"/>
    <hyperlink ref="F2564" r:id="rId9463"/>
    <hyperlink ref="F2565" r:id="rId9464"/>
    <hyperlink ref="F2566" r:id="rId9465"/>
    <hyperlink ref="F2567" r:id="rId9466"/>
    <hyperlink ref="F2568" r:id="rId9467"/>
    <hyperlink ref="F2569" r:id="rId9468"/>
    <hyperlink ref="F2570" r:id="rId9469"/>
    <hyperlink ref="F2571" r:id="rId9470"/>
    <hyperlink ref="F2572" r:id="rId9471"/>
    <hyperlink ref="F2573" r:id="rId9472"/>
    <hyperlink ref="F2574" r:id="rId9473"/>
    <hyperlink ref="F2575" r:id="rId9474"/>
    <hyperlink ref="F2576" r:id="rId9475"/>
    <hyperlink ref="F2577" r:id="rId9476"/>
    <hyperlink ref="F2578" r:id="rId9477"/>
    <hyperlink ref="F2579" r:id="rId9478"/>
    <hyperlink ref="F2580" r:id="rId9479"/>
    <hyperlink ref="F2581" r:id="rId9480"/>
    <hyperlink ref="F2582" r:id="rId9481"/>
    <hyperlink ref="F2583" r:id="rId9482"/>
    <hyperlink ref="F2584" r:id="rId9483"/>
    <hyperlink ref="F2585" r:id="rId9484"/>
    <hyperlink ref="F2586" r:id="rId9485"/>
    <hyperlink ref="F2587" r:id="rId9486"/>
    <hyperlink ref="F2588" r:id="rId9487"/>
    <hyperlink ref="F2589" r:id="rId9488"/>
    <hyperlink ref="F2590" r:id="rId9489"/>
    <hyperlink ref="F2591" r:id="rId9490"/>
    <hyperlink ref="F2592" r:id="rId9491"/>
    <hyperlink ref="F2593" r:id="rId9492"/>
    <hyperlink ref="F2594" r:id="rId9493"/>
    <hyperlink ref="F2595" r:id="rId9494"/>
    <hyperlink ref="F2596" r:id="rId9495"/>
    <hyperlink ref="F2597" r:id="rId9496"/>
    <hyperlink ref="F2598" r:id="rId9497"/>
    <hyperlink ref="F2599" r:id="rId9498"/>
    <hyperlink ref="F2600" r:id="rId9499"/>
    <hyperlink ref="F2601" r:id="rId9500"/>
    <hyperlink ref="F2602" r:id="rId9501"/>
    <hyperlink ref="F2603" r:id="rId9502"/>
    <hyperlink ref="F2604" r:id="rId9503"/>
    <hyperlink ref="F2605" r:id="rId9504"/>
    <hyperlink ref="F2606" r:id="rId9505"/>
    <hyperlink ref="F2607" r:id="rId9506"/>
    <hyperlink ref="F2608" r:id="rId9507"/>
    <hyperlink ref="F2609" r:id="rId9508"/>
    <hyperlink ref="F2610" r:id="rId9509"/>
    <hyperlink ref="F2611" r:id="rId9510"/>
    <hyperlink ref="F2612" r:id="rId9511"/>
    <hyperlink ref="F2613" r:id="rId9512"/>
    <hyperlink ref="F2614" r:id="rId9513"/>
    <hyperlink ref="F2615" r:id="rId9514"/>
    <hyperlink ref="F2616" r:id="rId9515"/>
    <hyperlink ref="F2617" r:id="rId9516"/>
    <hyperlink ref="F2618" r:id="rId9517"/>
    <hyperlink ref="F2619" r:id="rId9518"/>
    <hyperlink ref="F2620" r:id="rId9519"/>
    <hyperlink ref="F2621" r:id="rId9520"/>
    <hyperlink ref="F2622" r:id="rId9521"/>
    <hyperlink ref="F2623" r:id="rId9522"/>
    <hyperlink ref="F2624" r:id="rId9523"/>
    <hyperlink ref="F2625" r:id="rId9524"/>
    <hyperlink ref="F2626" r:id="rId9525"/>
    <hyperlink ref="F2627" r:id="rId9526"/>
    <hyperlink ref="F2628" r:id="rId9527"/>
    <hyperlink ref="F2629" r:id="rId9528"/>
    <hyperlink ref="F2630" r:id="rId9529"/>
    <hyperlink ref="F2631" r:id="rId9530"/>
    <hyperlink ref="F2632" r:id="rId9531"/>
    <hyperlink ref="F2633" r:id="rId9532"/>
    <hyperlink ref="F2634" r:id="rId9533"/>
    <hyperlink ref="F2635" r:id="rId9534"/>
    <hyperlink ref="F2636" r:id="rId9535"/>
    <hyperlink ref="F2637" r:id="rId9536"/>
    <hyperlink ref="F2638" r:id="rId9537"/>
    <hyperlink ref="F2639" r:id="rId9538"/>
    <hyperlink ref="F2640" r:id="rId9539"/>
    <hyperlink ref="F2641" r:id="rId9540"/>
    <hyperlink ref="F2642" r:id="rId9541"/>
    <hyperlink ref="F2643" r:id="rId9542"/>
    <hyperlink ref="F2644" r:id="rId9543"/>
    <hyperlink ref="F2645" r:id="rId9544"/>
    <hyperlink ref="F2646" r:id="rId9545"/>
    <hyperlink ref="F2647" r:id="rId9546"/>
    <hyperlink ref="F2648" r:id="rId9547"/>
    <hyperlink ref="F2649" r:id="rId9548"/>
    <hyperlink ref="F2650" r:id="rId9549"/>
    <hyperlink ref="F2651" r:id="rId9550"/>
    <hyperlink ref="F2652" r:id="rId9551"/>
    <hyperlink ref="F2653" r:id="rId9552"/>
    <hyperlink ref="F2654" r:id="rId9553"/>
    <hyperlink ref="F2655" r:id="rId9554"/>
    <hyperlink ref="F2656" r:id="rId9555"/>
    <hyperlink ref="F2657" r:id="rId9556"/>
    <hyperlink ref="F2658" r:id="rId9557"/>
    <hyperlink ref="F2659" r:id="rId9558"/>
    <hyperlink ref="F2660" r:id="rId9559"/>
    <hyperlink ref="F2661" r:id="rId9560"/>
    <hyperlink ref="F2662" r:id="rId9561"/>
    <hyperlink ref="F2663" r:id="rId9562"/>
    <hyperlink ref="F2664" r:id="rId9563"/>
    <hyperlink ref="F2665" r:id="rId9564"/>
    <hyperlink ref="F2666" r:id="rId9565"/>
    <hyperlink ref="F2667" r:id="rId9566"/>
    <hyperlink ref="F2668" r:id="rId9567"/>
    <hyperlink ref="F2669" r:id="rId9568"/>
    <hyperlink ref="F2670" r:id="rId9569"/>
    <hyperlink ref="F2671" r:id="rId9570"/>
    <hyperlink ref="F2672" r:id="rId9571"/>
    <hyperlink ref="F2673" r:id="rId9572"/>
    <hyperlink ref="F2674" r:id="rId9573"/>
    <hyperlink ref="F2675" r:id="rId9574"/>
    <hyperlink ref="F2676" r:id="rId9575"/>
    <hyperlink ref="F2677" r:id="rId9576"/>
    <hyperlink ref="F2678" r:id="rId9577"/>
    <hyperlink ref="F2679" r:id="rId9578"/>
    <hyperlink ref="F2680" r:id="rId9579"/>
    <hyperlink ref="F2681" r:id="rId9580"/>
    <hyperlink ref="F2682" r:id="rId9581"/>
    <hyperlink ref="F2683" r:id="rId9582"/>
    <hyperlink ref="F2684" r:id="rId9583"/>
    <hyperlink ref="F2685" r:id="rId9584"/>
    <hyperlink ref="F2686" r:id="rId9585"/>
    <hyperlink ref="F2687" r:id="rId9586"/>
    <hyperlink ref="F2688" r:id="rId9587"/>
    <hyperlink ref="F2689" r:id="rId9588"/>
    <hyperlink ref="F2690" r:id="rId9589"/>
    <hyperlink ref="F2691" r:id="rId9590"/>
    <hyperlink ref="F2692" r:id="rId9591"/>
    <hyperlink ref="F2693" r:id="rId9592"/>
    <hyperlink ref="F2694" r:id="rId9593"/>
    <hyperlink ref="F2695" r:id="rId9594"/>
    <hyperlink ref="F2696" r:id="rId9595"/>
    <hyperlink ref="F2697" r:id="rId9596"/>
    <hyperlink ref="F2698" r:id="rId9597"/>
    <hyperlink ref="F2699" r:id="rId9598"/>
    <hyperlink ref="F2700" r:id="rId9599"/>
    <hyperlink ref="F2701" r:id="rId9600"/>
    <hyperlink ref="F2702" r:id="rId9601"/>
    <hyperlink ref="F2703" r:id="rId9602"/>
    <hyperlink ref="F2704" r:id="rId9603"/>
    <hyperlink ref="F2705" r:id="rId9604"/>
    <hyperlink ref="F2706" r:id="rId9605"/>
    <hyperlink ref="F2707" r:id="rId9606"/>
    <hyperlink ref="F2708" r:id="rId9607"/>
    <hyperlink ref="F2709" r:id="rId9608"/>
    <hyperlink ref="F2710" r:id="rId9609"/>
    <hyperlink ref="F2711" r:id="rId9610"/>
    <hyperlink ref="F2712" r:id="rId9611"/>
    <hyperlink ref="F2713" r:id="rId9612"/>
    <hyperlink ref="F2714" r:id="rId9613"/>
    <hyperlink ref="F2715" r:id="rId9614"/>
    <hyperlink ref="F2716" r:id="rId9615"/>
    <hyperlink ref="F2717" r:id="rId9616"/>
    <hyperlink ref="F2718" r:id="rId9617"/>
    <hyperlink ref="F2719" r:id="rId9618"/>
    <hyperlink ref="F2720" r:id="rId9619"/>
    <hyperlink ref="F2721" r:id="rId9620"/>
    <hyperlink ref="F2722" r:id="rId9621"/>
    <hyperlink ref="F2723" r:id="rId9622"/>
    <hyperlink ref="F2724" r:id="rId9623"/>
    <hyperlink ref="F2725" r:id="rId9624"/>
    <hyperlink ref="F2726" r:id="rId9625"/>
    <hyperlink ref="F2727" r:id="rId9626"/>
    <hyperlink ref="F2728" r:id="rId9627"/>
    <hyperlink ref="F2729" r:id="rId9628"/>
    <hyperlink ref="F2730" r:id="rId9629"/>
    <hyperlink ref="F2731" r:id="rId9630"/>
    <hyperlink ref="F2732" r:id="rId9631"/>
    <hyperlink ref="F2733" r:id="rId9632"/>
    <hyperlink ref="F2734" r:id="rId9633"/>
    <hyperlink ref="F2735" r:id="rId9634"/>
    <hyperlink ref="F2736" r:id="rId9635"/>
    <hyperlink ref="F2737" r:id="rId9636"/>
    <hyperlink ref="F2738" r:id="rId9637"/>
    <hyperlink ref="F2739" r:id="rId9638"/>
    <hyperlink ref="F2740" r:id="rId9639"/>
    <hyperlink ref="F2741" r:id="rId9640"/>
    <hyperlink ref="F2742" r:id="rId9641"/>
    <hyperlink ref="F2743" r:id="rId9642"/>
    <hyperlink ref="F2744" r:id="rId9643"/>
    <hyperlink ref="F2745" r:id="rId9644"/>
    <hyperlink ref="F2746" r:id="rId9645"/>
    <hyperlink ref="F2747" r:id="rId9646"/>
    <hyperlink ref="F2748" r:id="rId9647"/>
    <hyperlink ref="F2749" r:id="rId9648"/>
    <hyperlink ref="F2750" r:id="rId9649"/>
    <hyperlink ref="F2751" r:id="rId9650"/>
    <hyperlink ref="F2752" r:id="rId9651"/>
    <hyperlink ref="F2753" r:id="rId9652"/>
    <hyperlink ref="F2754" r:id="rId9653"/>
    <hyperlink ref="F2755" r:id="rId9654"/>
    <hyperlink ref="F2756" r:id="rId9655"/>
    <hyperlink ref="F2757" r:id="rId9656"/>
    <hyperlink ref="F2758" r:id="rId9657"/>
    <hyperlink ref="F2759" r:id="rId9658"/>
    <hyperlink ref="F2760" r:id="rId9659"/>
    <hyperlink ref="F2761" r:id="rId9660"/>
    <hyperlink ref="F2762" r:id="rId9661"/>
    <hyperlink ref="F2763" r:id="rId9662"/>
    <hyperlink ref="F2764" r:id="rId9663"/>
    <hyperlink ref="F2765" r:id="rId9664"/>
    <hyperlink ref="F2766" r:id="rId9665"/>
    <hyperlink ref="F2767" r:id="rId9666"/>
    <hyperlink ref="F2768" r:id="rId9667"/>
    <hyperlink ref="F2769" r:id="rId9668"/>
    <hyperlink ref="F2770" r:id="rId9669"/>
    <hyperlink ref="F2771" r:id="rId9670"/>
    <hyperlink ref="F2772" r:id="rId9671"/>
    <hyperlink ref="F2773" r:id="rId9672"/>
    <hyperlink ref="F2774" r:id="rId9673"/>
    <hyperlink ref="F2775" r:id="rId9674"/>
    <hyperlink ref="F2776" r:id="rId9675"/>
    <hyperlink ref="F2777" r:id="rId9676"/>
    <hyperlink ref="F2778" r:id="rId9677"/>
    <hyperlink ref="F2779" r:id="rId9678"/>
    <hyperlink ref="F2780" r:id="rId9679"/>
    <hyperlink ref="F2781" r:id="rId9680"/>
    <hyperlink ref="F2782" r:id="rId9681"/>
    <hyperlink ref="F2783" r:id="rId9682"/>
    <hyperlink ref="F2784" r:id="rId9683"/>
    <hyperlink ref="F2785" r:id="rId9684"/>
    <hyperlink ref="F2786" r:id="rId9685"/>
    <hyperlink ref="F2787" r:id="rId9686"/>
    <hyperlink ref="F2788" r:id="rId9687"/>
    <hyperlink ref="F2789" r:id="rId9688"/>
    <hyperlink ref="F2790" r:id="rId9689"/>
    <hyperlink ref="F2791" r:id="rId9690"/>
    <hyperlink ref="F2792" r:id="rId9691"/>
    <hyperlink ref="F2793" r:id="rId9692"/>
    <hyperlink ref="F2794" r:id="rId9693"/>
    <hyperlink ref="F2795" r:id="rId9694"/>
    <hyperlink ref="F2796" r:id="rId9695"/>
    <hyperlink ref="F2797" r:id="rId9696"/>
    <hyperlink ref="F2798" r:id="rId9697"/>
    <hyperlink ref="F2799" r:id="rId9698"/>
    <hyperlink ref="F2800" r:id="rId9699"/>
    <hyperlink ref="F2801" r:id="rId9700"/>
    <hyperlink ref="F2802" r:id="rId9701"/>
    <hyperlink ref="F2803" r:id="rId9702"/>
    <hyperlink ref="F2804" r:id="rId9703"/>
    <hyperlink ref="F2805" r:id="rId9704"/>
    <hyperlink ref="F2806" r:id="rId9705"/>
    <hyperlink ref="F2807" r:id="rId9706"/>
    <hyperlink ref="F2808" r:id="rId9707"/>
    <hyperlink ref="F2809" r:id="rId9708"/>
    <hyperlink ref="F2810" r:id="rId9709"/>
    <hyperlink ref="F2811" r:id="rId9710"/>
    <hyperlink ref="F2812" r:id="rId9711"/>
    <hyperlink ref="F2813" r:id="rId9712"/>
    <hyperlink ref="F2814" r:id="rId9713"/>
    <hyperlink ref="F2815" r:id="rId9714"/>
    <hyperlink ref="F2816" r:id="rId9715"/>
    <hyperlink ref="F2817" r:id="rId9716"/>
    <hyperlink ref="F2818" r:id="rId9717"/>
    <hyperlink ref="F2819" r:id="rId9718"/>
    <hyperlink ref="F2820" r:id="rId9719"/>
    <hyperlink ref="F2821" r:id="rId9720"/>
    <hyperlink ref="F2822" r:id="rId9721"/>
    <hyperlink ref="F2823" r:id="rId9722"/>
    <hyperlink ref="F2824" r:id="rId9723"/>
    <hyperlink ref="F2825" r:id="rId9724"/>
    <hyperlink ref="F2826" r:id="rId9725"/>
    <hyperlink ref="F2827" r:id="rId9726"/>
    <hyperlink ref="F2828" r:id="rId9727"/>
    <hyperlink ref="F2829" r:id="rId9728"/>
    <hyperlink ref="F2830" r:id="rId9729"/>
    <hyperlink ref="F2831" r:id="rId9730"/>
    <hyperlink ref="F2832" r:id="rId9731"/>
    <hyperlink ref="F2833" r:id="rId9732"/>
    <hyperlink ref="F2834" r:id="rId9733"/>
    <hyperlink ref="F2835" r:id="rId9734"/>
    <hyperlink ref="F2836" r:id="rId9735"/>
    <hyperlink ref="F2837" r:id="rId9736"/>
    <hyperlink ref="F2838" r:id="rId9737"/>
    <hyperlink ref="F2839" r:id="rId9738"/>
    <hyperlink ref="F2840" r:id="rId9739"/>
    <hyperlink ref="F2841" r:id="rId9740"/>
    <hyperlink ref="F2842" r:id="rId9741"/>
    <hyperlink ref="F2843" r:id="rId9742"/>
    <hyperlink ref="F2844" r:id="rId9743"/>
    <hyperlink ref="F2845" r:id="rId9744"/>
    <hyperlink ref="F2846" r:id="rId9745"/>
    <hyperlink ref="F2847" r:id="rId9746"/>
    <hyperlink ref="F2848" r:id="rId9747"/>
    <hyperlink ref="F2849" r:id="rId9748"/>
    <hyperlink ref="F2850" r:id="rId9749"/>
    <hyperlink ref="F2851" r:id="rId9750"/>
    <hyperlink ref="F2852" r:id="rId9751"/>
    <hyperlink ref="F2853" r:id="rId9752"/>
    <hyperlink ref="F2854" r:id="rId9753"/>
    <hyperlink ref="F2855" r:id="rId9754"/>
    <hyperlink ref="F2856" r:id="rId9755"/>
    <hyperlink ref="F2857" r:id="rId9756"/>
    <hyperlink ref="F2858" r:id="rId9757"/>
    <hyperlink ref="F2859" r:id="rId9758"/>
    <hyperlink ref="F2860" r:id="rId9759"/>
    <hyperlink ref="F2861" r:id="rId9760"/>
    <hyperlink ref="F2862" r:id="rId9761"/>
    <hyperlink ref="F2863" r:id="rId9762"/>
    <hyperlink ref="F2864" r:id="rId9763"/>
    <hyperlink ref="F2865" r:id="rId9764"/>
    <hyperlink ref="F2866" r:id="rId9765"/>
    <hyperlink ref="F2867" r:id="rId9766"/>
    <hyperlink ref="F2868" r:id="rId9767"/>
    <hyperlink ref="F2869" r:id="rId9768"/>
    <hyperlink ref="F2870" r:id="rId9769"/>
    <hyperlink ref="F2871" r:id="rId9770"/>
    <hyperlink ref="F2872" r:id="rId9771"/>
    <hyperlink ref="F2873" r:id="rId9772"/>
    <hyperlink ref="F2874" r:id="rId9773"/>
    <hyperlink ref="F2875" r:id="rId9774"/>
    <hyperlink ref="F2876" r:id="rId9775"/>
    <hyperlink ref="F2877" r:id="rId9776"/>
    <hyperlink ref="F2878" r:id="rId9777"/>
    <hyperlink ref="F2879" r:id="rId9778"/>
    <hyperlink ref="F2880" r:id="rId9779"/>
    <hyperlink ref="F2881" r:id="rId9780"/>
    <hyperlink ref="F2882" r:id="rId9781"/>
    <hyperlink ref="F2883" r:id="rId9782"/>
    <hyperlink ref="F2884" r:id="rId9783"/>
    <hyperlink ref="F2885" r:id="rId9784"/>
    <hyperlink ref="F2886" r:id="rId9785"/>
    <hyperlink ref="F2887" r:id="rId9786"/>
    <hyperlink ref="F2888" r:id="rId9787"/>
    <hyperlink ref="F2889" r:id="rId9788"/>
    <hyperlink ref="F2890" r:id="rId9789"/>
    <hyperlink ref="F2891" r:id="rId9790"/>
    <hyperlink ref="F2892" r:id="rId9791"/>
    <hyperlink ref="F2893" r:id="rId9792"/>
    <hyperlink ref="F2894" r:id="rId9793"/>
    <hyperlink ref="F2895" r:id="rId9794"/>
    <hyperlink ref="F2896" r:id="rId9795"/>
    <hyperlink ref="F2897" r:id="rId9796"/>
    <hyperlink ref="F2898" r:id="rId9797"/>
    <hyperlink ref="F2899" r:id="rId9798"/>
    <hyperlink ref="F2900" r:id="rId9799"/>
    <hyperlink ref="F2901" r:id="rId9800"/>
    <hyperlink ref="F2902" r:id="rId9801"/>
    <hyperlink ref="F2903" r:id="rId9802"/>
    <hyperlink ref="F2904" r:id="rId9803"/>
    <hyperlink ref="F2905" r:id="rId9804"/>
    <hyperlink ref="F2906" r:id="rId9805"/>
    <hyperlink ref="F2907" r:id="rId9806"/>
    <hyperlink ref="F2908" r:id="rId9807"/>
    <hyperlink ref="F2909" r:id="rId9808"/>
    <hyperlink ref="F2910" r:id="rId9809"/>
    <hyperlink ref="F2911" r:id="rId9810"/>
    <hyperlink ref="F2912" r:id="rId9811"/>
    <hyperlink ref="F2913" r:id="rId9812"/>
    <hyperlink ref="F2914" r:id="rId9813"/>
    <hyperlink ref="F2915" r:id="rId9814"/>
    <hyperlink ref="F2916" r:id="rId9815"/>
    <hyperlink ref="F2917" r:id="rId9816"/>
    <hyperlink ref="F2918" r:id="rId9817"/>
    <hyperlink ref="F2919" r:id="rId9818"/>
    <hyperlink ref="F2920" r:id="rId9819"/>
    <hyperlink ref="F2921" r:id="rId9820"/>
    <hyperlink ref="F2922" r:id="rId9821"/>
    <hyperlink ref="F2923" r:id="rId9822"/>
    <hyperlink ref="F2924" r:id="rId9823"/>
    <hyperlink ref="F2925" r:id="rId9824"/>
    <hyperlink ref="F2926" r:id="rId9825"/>
    <hyperlink ref="F2927" r:id="rId9826"/>
    <hyperlink ref="F2928" r:id="rId9827"/>
    <hyperlink ref="F2929" r:id="rId9828"/>
    <hyperlink ref="F2930" r:id="rId9829"/>
    <hyperlink ref="F2931" r:id="rId9830"/>
    <hyperlink ref="F2932" r:id="rId9831"/>
    <hyperlink ref="F2933" r:id="rId9832"/>
    <hyperlink ref="F2934" r:id="rId9833"/>
    <hyperlink ref="F2935" r:id="rId9834"/>
    <hyperlink ref="F2936" r:id="rId9835"/>
    <hyperlink ref="F2937" r:id="rId9836"/>
    <hyperlink ref="F2938" r:id="rId9837"/>
    <hyperlink ref="F2939" r:id="rId9838"/>
    <hyperlink ref="F2940" r:id="rId9839"/>
    <hyperlink ref="F2941" r:id="rId9840"/>
    <hyperlink ref="F2942" r:id="rId9841"/>
    <hyperlink ref="F2943" r:id="rId9842"/>
    <hyperlink ref="F2944" r:id="rId9843"/>
    <hyperlink ref="F2945" r:id="rId9844"/>
    <hyperlink ref="F2946" r:id="rId9845"/>
    <hyperlink ref="F2947" r:id="rId9846"/>
    <hyperlink ref="F2948" r:id="rId9847"/>
    <hyperlink ref="F2949" r:id="rId9848"/>
    <hyperlink ref="F2950" r:id="rId9849"/>
    <hyperlink ref="F2951" r:id="rId9850"/>
    <hyperlink ref="F2952" r:id="rId9851"/>
    <hyperlink ref="F2953" r:id="rId9852"/>
    <hyperlink ref="F2954" r:id="rId9853"/>
    <hyperlink ref="F2955" r:id="rId9854"/>
    <hyperlink ref="F2956" r:id="rId9855"/>
    <hyperlink ref="F2957" r:id="rId9856"/>
    <hyperlink ref="F2958" r:id="rId9857"/>
    <hyperlink ref="F2959" r:id="rId9858"/>
    <hyperlink ref="F2960" r:id="rId9859"/>
    <hyperlink ref="F2961" r:id="rId9860"/>
    <hyperlink ref="F2962" r:id="rId9861"/>
    <hyperlink ref="F2963" r:id="rId9862"/>
    <hyperlink ref="F2964" r:id="rId9863"/>
    <hyperlink ref="F2965" r:id="rId9864"/>
    <hyperlink ref="F2966" r:id="rId9865"/>
    <hyperlink ref="F2967" r:id="rId9866"/>
    <hyperlink ref="F2968" r:id="rId9867"/>
    <hyperlink ref="F2969" r:id="rId9868"/>
    <hyperlink ref="F2970" r:id="rId9869"/>
    <hyperlink ref="F2971" r:id="rId9870"/>
    <hyperlink ref="F2972" r:id="rId9871"/>
    <hyperlink ref="F2973" r:id="rId9872"/>
    <hyperlink ref="F2974" r:id="rId9873"/>
    <hyperlink ref="F2975" r:id="rId9874"/>
    <hyperlink ref="F2976" r:id="rId9875"/>
    <hyperlink ref="F2977" r:id="rId9876"/>
    <hyperlink ref="F2978" r:id="rId9877"/>
    <hyperlink ref="F2979" r:id="rId9878"/>
    <hyperlink ref="F2980" r:id="rId9879"/>
    <hyperlink ref="F2981" r:id="rId9880"/>
    <hyperlink ref="F2982" r:id="rId9881"/>
    <hyperlink ref="F2983" r:id="rId9882"/>
    <hyperlink ref="F2984" r:id="rId9883"/>
    <hyperlink ref="F2985" r:id="rId9884"/>
    <hyperlink ref="F2986" r:id="rId9885"/>
    <hyperlink ref="F2987" r:id="rId9886"/>
    <hyperlink ref="F2988" r:id="rId9887"/>
    <hyperlink ref="F2989" r:id="rId9888"/>
    <hyperlink ref="F2990" r:id="rId9889"/>
    <hyperlink ref="F2991" r:id="rId9890"/>
    <hyperlink ref="F2992" r:id="rId9891"/>
    <hyperlink ref="F2993" r:id="rId9892"/>
    <hyperlink ref="F2994" r:id="rId9893"/>
    <hyperlink ref="F2995" r:id="rId9894"/>
    <hyperlink ref="F2996" r:id="rId9895"/>
    <hyperlink ref="F2997" r:id="rId9896"/>
    <hyperlink ref="F2998" r:id="rId9897"/>
    <hyperlink ref="F2999" r:id="rId9898"/>
    <hyperlink ref="F3000" r:id="rId9899"/>
    <hyperlink ref="F3001" r:id="rId9900"/>
    <hyperlink ref="F3002" r:id="rId9901"/>
    <hyperlink ref="F3003" r:id="rId9902"/>
    <hyperlink ref="F3004" r:id="rId9903"/>
    <hyperlink ref="F3005" r:id="rId9904"/>
    <hyperlink ref="F3006" r:id="rId9905"/>
    <hyperlink ref="F3007" r:id="rId9906"/>
    <hyperlink ref="F3008" r:id="rId9907"/>
    <hyperlink ref="F3009" r:id="rId9908"/>
    <hyperlink ref="F3010" r:id="rId9909"/>
    <hyperlink ref="F3011" r:id="rId9910"/>
    <hyperlink ref="F3012" r:id="rId9911"/>
    <hyperlink ref="F3013" r:id="rId9912"/>
    <hyperlink ref="F3014" r:id="rId9913"/>
    <hyperlink ref="F3015" r:id="rId9914"/>
    <hyperlink ref="F3016" r:id="rId9915"/>
    <hyperlink ref="F3017" r:id="rId9916"/>
    <hyperlink ref="F3018" r:id="rId9917"/>
    <hyperlink ref="F3019" r:id="rId9918"/>
    <hyperlink ref="F3020" r:id="rId9919"/>
    <hyperlink ref="F3021" r:id="rId9920"/>
    <hyperlink ref="F3022" r:id="rId9921"/>
    <hyperlink ref="F3023" r:id="rId9922"/>
    <hyperlink ref="F3024" r:id="rId9923"/>
    <hyperlink ref="F3025" r:id="rId9924"/>
    <hyperlink ref="F3026" r:id="rId9925"/>
    <hyperlink ref="F3027" r:id="rId9926"/>
    <hyperlink ref="F3028" r:id="rId9927"/>
    <hyperlink ref="F3029" r:id="rId9928"/>
    <hyperlink ref="F3030" r:id="rId9929"/>
    <hyperlink ref="F3031" r:id="rId9930"/>
    <hyperlink ref="F3032" r:id="rId9931"/>
    <hyperlink ref="F3033" r:id="rId9932"/>
    <hyperlink ref="F3034" r:id="rId9933"/>
    <hyperlink ref="F3035" r:id="rId9934"/>
    <hyperlink ref="F3036" r:id="rId9935"/>
    <hyperlink ref="F3037" r:id="rId9936"/>
    <hyperlink ref="F3038" r:id="rId9937"/>
    <hyperlink ref="F3039" r:id="rId9938"/>
    <hyperlink ref="F3040" r:id="rId9939"/>
    <hyperlink ref="F3041" r:id="rId9940"/>
    <hyperlink ref="F3042" r:id="rId9941"/>
    <hyperlink ref="F3043" r:id="rId9942"/>
    <hyperlink ref="F3044" r:id="rId9943"/>
    <hyperlink ref="F3045" r:id="rId9944"/>
    <hyperlink ref="F3046" r:id="rId9945"/>
    <hyperlink ref="F3047" r:id="rId9946"/>
    <hyperlink ref="F3048" r:id="rId9947"/>
    <hyperlink ref="F3049" r:id="rId9948"/>
    <hyperlink ref="F3050" r:id="rId9949"/>
    <hyperlink ref="F3051" r:id="rId9950"/>
    <hyperlink ref="F3052" r:id="rId9951"/>
    <hyperlink ref="F3053" r:id="rId9952"/>
    <hyperlink ref="F3054" r:id="rId9953"/>
    <hyperlink ref="F3055" r:id="rId9954"/>
    <hyperlink ref="F3056" r:id="rId9955"/>
    <hyperlink ref="F3057" r:id="rId9956"/>
    <hyperlink ref="F3058" r:id="rId9957"/>
    <hyperlink ref="F3059" r:id="rId9958"/>
    <hyperlink ref="F3060" r:id="rId9959"/>
    <hyperlink ref="F3061" r:id="rId9960"/>
    <hyperlink ref="F3062" r:id="rId9961"/>
    <hyperlink ref="F3063" r:id="rId9962"/>
    <hyperlink ref="F3064" r:id="rId9963"/>
    <hyperlink ref="F3065" r:id="rId9964"/>
    <hyperlink ref="F3066" r:id="rId9965"/>
    <hyperlink ref="F3067" r:id="rId9966"/>
    <hyperlink ref="F3068" r:id="rId9967"/>
    <hyperlink ref="F3069" r:id="rId9968"/>
    <hyperlink ref="F3070" r:id="rId9969"/>
    <hyperlink ref="F3071" r:id="rId9970"/>
    <hyperlink ref="F3072" r:id="rId9971"/>
    <hyperlink ref="F3073" r:id="rId9972"/>
    <hyperlink ref="F3074" r:id="rId9973"/>
    <hyperlink ref="F3075" r:id="rId9974"/>
    <hyperlink ref="F3076" r:id="rId9975"/>
    <hyperlink ref="F3077" r:id="rId9976"/>
    <hyperlink ref="F3078" r:id="rId9977"/>
    <hyperlink ref="F3079" r:id="rId9978"/>
    <hyperlink ref="F3080" r:id="rId9979"/>
    <hyperlink ref="F3081" r:id="rId9980"/>
    <hyperlink ref="F3082" r:id="rId9981"/>
    <hyperlink ref="F3083" r:id="rId9982"/>
    <hyperlink ref="F3084" r:id="rId9983"/>
    <hyperlink ref="F3085" r:id="rId9984"/>
    <hyperlink ref="F3086" r:id="rId9985"/>
    <hyperlink ref="F3087" r:id="rId9986"/>
    <hyperlink ref="F3088" r:id="rId9987"/>
    <hyperlink ref="F3089" r:id="rId9988"/>
    <hyperlink ref="F3090" r:id="rId9989"/>
    <hyperlink ref="F3091" r:id="rId9990"/>
    <hyperlink ref="F3092" r:id="rId9991"/>
    <hyperlink ref="F3093" r:id="rId9992"/>
    <hyperlink ref="F3094" r:id="rId9993"/>
    <hyperlink ref="F3095" r:id="rId9994"/>
    <hyperlink ref="F3096" r:id="rId9995"/>
    <hyperlink ref="F3097" r:id="rId9996"/>
    <hyperlink ref="F3098" r:id="rId9997"/>
    <hyperlink ref="F3099" r:id="rId9998"/>
    <hyperlink ref="F3100" r:id="rId9999"/>
    <hyperlink ref="F3101" r:id="rId10000"/>
    <hyperlink ref="F3102" r:id="rId10001"/>
    <hyperlink ref="F3103" r:id="rId10002"/>
    <hyperlink ref="F3104" r:id="rId10003"/>
    <hyperlink ref="F3105" r:id="rId10004"/>
    <hyperlink ref="F3106" r:id="rId10005"/>
    <hyperlink ref="F3107" r:id="rId10006"/>
    <hyperlink ref="F3108" r:id="rId10007"/>
    <hyperlink ref="F3109" r:id="rId10008"/>
    <hyperlink ref="F3110" r:id="rId10009"/>
    <hyperlink ref="F3111" r:id="rId10010"/>
    <hyperlink ref="F3112" r:id="rId10011"/>
    <hyperlink ref="F3113" r:id="rId10012"/>
    <hyperlink ref="F3114" r:id="rId10013"/>
    <hyperlink ref="F3115" r:id="rId10014"/>
    <hyperlink ref="F3116" r:id="rId10015"/>
    <hyperlink ref="F3117" r:id="rId10016"/>
    <hyperlink ref="F3118" r:id="rId10017"/>
    <hyperlink ref="F3119" r:id="rId10018"/>
    <hyperlink ref="F3120" r:id="rId10019"/>
    <hyperlink ref="F3121" r:id="rId10020"/>
    <hyperlink ref="F3122" r:id="rId10021"/>
    <hyperlink ref="F3123" r:id="rId10022"/>
    <hyperlink ref="F3124" r:id="rId10023"/>
    <hyperlink ref="F3125" r:id="rId10024"/>
    <hyperlink ref="F3126" r:id="rId10025"/>
    <hyperlink ref="F3127" r:id="rId10026"/>
    <hyperlink ref="F3128" r:id="rId10027"/>
    <hyperlink ref="F3129" r:id="rId10028"/>
    <hyperlink ref="F3130" r:id="rId10029"/>
    <hyperlink ref="F3131" r:id="rId10030"/>
    <hyperlink ref="F3132" r:id="rId10031"/>
    <hyperlink ref="F3133" r:id="rId10032"/>
    <hyperlink ref="F3134" r:id="rId10033"/>
    <hyperlink ref="F3135" r:id="rId10034"/>
    <hyperlink ref="F3136" r:id="rId10035"/>
    <hyperlink ref="F3137" r:id="rId10036"/>
    <hyperlink ref="F3138" r:id="rId10037"/>
    <hyperlink ref="AX3" r:id="rId10038"/>
    <hyperlink ref="AX4" r:id="rId10039"/>
    <hyperlink ref="AX5" r:id="rId10040"/>
    <hyperlink ref="AX6" r:id="rId10041"/>
    <hyperlink ref="AX7" r:id="rId10042"/>
    <hyperlink ref="AX8" r:id="rId10043"/>
    <hyperlink ref="AX9" r:id="rId10044"/>
    <hyperlink ref="AX10" r:id="rId10045"/>
    <hyperlink ref="AX11" r:id="rId10046"/>
    <hyperlink ref="AX12" r:id="rId10047"/>
    <hyperlink ref="AX13" r:id="rId10048"/>
    <hyperlink ref="AX14" r:id="rId10049"/>
    <hyperlink ref="AX15" r:id="rId10050"/>
    <hyperlink ref="AX16" r:id="rId10051"/>
    <hyperlink ref="AX17" r:id="rId10052"/>
    <hyperlink ref="AX18" r:id="rId10053"/>
    <hyperlink ref="AX19" r:id="rId10054"/>
    <hyperlink ref="AX20" r:id="rId10055"/>
    <hyperlink ref="AX21" r:id="rId10056"/>
    <hyperlink ref="AX22" r:id="rId10057"/>
    <hyperlink ref="AX23" r:id="rId10058"/>
    <hyperlink ref="AX24" r:id="rId10059"/>
    <hyperlink ref="AX25" r:id="rId10060"/>
    <hyperlink ref="AX26" r:id="rId10061"/>
    <hyperlink ref="AX27" r:id="rId10062"/>
    <hyperlink ref="AX28" r:id="rId10063"/>
    <hyperlink ref="AX29" r:id="rId10064"/>
    <hyperlink ref="AX30" r:id="rId10065"/>
    <hyperlink ref="AX31" r:id="rId10066"/>
    <hyperlink ref="AX32" r:id="rId10067"/>
    <hyperlink ref="AX33" r:id="rId10068"/>
    <hyperlink ref="AX34" r:id="rId10069"/>
    <hyperlink ref="AX35" r:id="rId10070"/>
    <hyperlink ref="AX36" r:id="rId10071"/>
    <hyperlink ref="AX37" r:id="rId10072"/>
    <hyperlink ref="AX38" r:id="rId10073"/>
    <hyperlink ref="AX39" r:id="rId10074"/>
    <hyperlink ref="AX40" r:id="rId10075"/>
    <hyperlink ref="AX41" r:id="rId10076"/>
    <hyperlink ref="AX42" r:id="rId10077"/>
    <hyperlink ref="AX43" r:id="rId10078"/>
    <hyperlink ref="AX44" r:id="rId10079"/>
    <hyperlink ref="AX45" r:id="rId10080"/>
    <hyperlink ref="AX46" r:id="rId10081"/>
    <hyperlink ref="AX47" r:id="rId10082"/>
    <hyperlink ref="AX48" r:id="rId10083"/>
    <hyperlink ref="AX49" r:id="rId10084"/>
    <hyperlink ref="AX50" r:id="rId10085"/>
    <hyperlink ref="AX51" r:id="rId10086"/>
    <hyperlink ref="AX52" r:id="rId10087"/>
    <hyperlink ref="AX53" r:id="rId10088"/>
    <hyperlink ref="AX54" r:id="rId10089"/>
    <hyperlink ref="AX55" r:id="rId10090"/>
    <hyperlink ref="AX56" r:id="rId10091"/>
    <hyperlink ref="AX57" r:id="rId10092"/>
    <hyperlink ref="AX58" r:id="rId10093"/>
    <hyperlink ref="AX59" r:id="rId10094"/>
    <hyperlink ref="AX60" r:id="rId10095"/>
    <hyperlink ref="AX61" r:id="rId10096"/>
    <hyperlink ref="AX62" r:id="rId10097"/>
    <hyperlink ref="AX63" r:id="rId10098"/>
    <hyperlink ref="AX64" r:id="rId10099"/>
    <hyperlink ref="AX65" r:id="rId10100"/>
    <hyperlink ref="AX66" r:id="rId10101"/>
    <hyperlink ref="AX67" r:id="rId10102"/>
    <hyperlink ref="AX68" r:id="rId10103"/>
    <hyperlink ref="AX69" r:id="rId10104"/>
    <hyperlink ref="AX70" r:id="rId10105"/>
    <hyperlink ref="AX71" r:id="rId10106"/>
    <hyperlink ref="AX72" r:id="rId10107"/>
    <hyperlink ref="AX73" r:id="rId10108"/>
    <hyperlink ref="AX74" r:id="rId10109"/>
    <hyperlink ref="AX75" r:id="rId10110"/>
    <hyperlink ref="AX76" r:id="rId10111"/>
    <hyperlink ref="AX77" r:id="rId10112"/>
    <hyperlink ref="AX78" r:id="rId10113"/>
    <hyperlink ref="AX79" r:id="rId10114"/>
    <hyperlink ref="AX80" r:id="rId10115"/>
    <hyperlink ref="AX81" r:id="rId10116"/>
    <hyperlink ref="AX82" r:id="rId10117"/>
    <hyperlink ref="AX83" r:id="rId10118"/>
    <hyperlink ref="AX84" r:id="rId10119"/>
    <hyperlink ref="AX85" r:id="rId10120"/>
    <hyperlink ref="AX86" r:id="rId10121"/>
    <hyperlink ref="AX87" r:id="rId10122"/>
    <hyperlink ref="AX88" r:id="rId10123"/>
    <hyperlink ref="AX89" r:id="rId10124"/>
    <hyperlink ref="AX90" r:id="rId10125"/>
    <hyperlink ref="AX91" r:id="rId10126"/>
    <hyperlink ref="AX92" r:id="rId10127"/>
    <hyperlink ref="AX93" r:id="rId10128"/>
    <hyperlink ref="AX94" r:id="rId10129"/>
    <hyperlink ref="AX95" r:id="rId10130"/>
    <hyperlink ref="AX96" r:id="rId10131"/>
    <hyperlink ref="AX97" r:id="rId10132"/>
    <hyperlink ref="AX98" r:id="rId10133"/>
    <hyperlink ref="AX99" r:id="rId10134"/>
    <hyperlink ref="AX100" r:id="rId10135"/>
    <hyperlink ref="AX101" r:id="rId10136"/>
    <hyperlink ref="AX102" r:id="rId10137"/>
    <hyperlink ref="AX103" r:id="rId10138"/>
    <hyperlink ref="AX104" r:id="rId10139"/>
    <hyperlink ref="AX105" r:id="rId10140"/>
    <hyperlink ref="AX106" r:id="rId10141"/>
    <hyperlink ref="AX107" r:id="rId10142"/>
    <hyperlink ref="AX108" r:id="rId10143"/>
    <hyperlink ref="AX109" r:id="rId10144"/>
    <hyperlink ref="AX110" r:id="rId10145"/>
    <hyperlink ref="AX111" r:id="rId10146"/>
    <hyperlink ref="AX112" r:id="rId10147"/>
    <hyperlink ref="AX113" r:id="rId10148"/>
    <hyperlink ref="AX114" r:id="rId10149"/>
    <hyperlink ref="AX115" r:id="rId10150"/>
    <hyperlink ref="AX116" r:id="rId10151"/>
    <hyperlink ref="AX117" r:id="rId10152"/>
    <hyperlink ref="AX118" r:id="rId10153"/>
    <hyperlink ref="AX119" r:id="rId10154"/>
    <hyperlink ref="AX120" r:id="rId10155"/>
    <hyperlink ref="AX121" r:id="rId10156"/>
    <hyperlink ref="AX122" r:id="rId10157"/>
    <hyperlink ref="AX123" r:id="rId10158"/>
    <hyperlink ref="AX124" r:id="rId10159"/>
    <hyperlink ref="AX125" r:id="rId10160"/>
    <hyperlink ref="AX126" r:id="rId10161"/>
    <hyperlink ref="AX127" r:id="rId10162"/>
    <hyperlink ref="AX128" r:id="rId10163"/>
    <hyperlink ref="AX129" r:id="rId10164"/>
    <hyperlink ref="AX130" r:id="rId10165"/>
    <hyperlink ref="AX131" r:id="rId10166"/>
    <hyperlink ref="AX132" r:id="rId10167"/>
    <hyperlink ref="AX133" r:id="rId10168"/>
    <hyperlink ref="AX134" r:id="rId10169"/>
    <hyperlink ref="AX135" r:id="rId10170"/>
    <hyperlink ref="AX136" r:id="rId10171"/>
    <hyperlink ref="AX137" r:id="rId10172"/>
    <hyperlink ref="AX138" r:id="rId10173"/>
    <hyperlink ref="AX139" r:id="rId10174"/>
    <hyperlink ref="AX140" r:id="rId10175"/>
    <hyperlink ref="AX141" r:id="rId10176"/>
    <hyperlink ref="AX142" r:id="rId10177"/>
    <hyperlink ref="AX143" r:id="rId10178"/>
    <hyperlink ref="AX144" r:id="rId10179"/>
    <hyperlink ref="AX145" r:id="rId10180"/>
    <hyperlink ref="AX146" r:id="rId10181"/>
    <hyperlink ref="AX147" r:id="rId10182"/>
    <hyperlink ref="AX148" r:id="rId10183"/>
    <hyperlink ref="AX149" r:id="rId10184"/>
    <hyperlink ref="AX150" r:id="rId10185"/>
    <hyperlink ref="AX151" r:id="rId10186"/>
    <hyperlink ref="AX152" r:id="rId10187"/>
    <hyperlink ref="AX153" r:id="rId10188"/>
    <hyperlink ref="AX154" r:id="rId10189"/>
    <hyperlink ref="AX155" r:id="rId10190"/>
    <hyperlink ref="AX156" r:id="rId10191"/>
    <hyperlink ref="AX157" r:id="rId10192"/>
    <hyperlink ref="AX158" r:id="rId10193"/>
    <hyperlink ref="AX159" r:id="rId10194"/>
    <hyperlink ref="AX160" r:id="rId10195"/>
    <hyperlink ref="AX161" r:id="rId10196"/>
    <hyperlink ref="AX162" r:id="rId10197"/>
    <hyperlink ref="AX163" r:id="rId10198"/>
    <hyperlink ref="AX164" r:id="rId10199"/>
    <hyperlink ref="AX165" r:id="rId10200"/>
    <hyperlink ref="AX166" r:id="rId10201"/>
    <hyperlink ref="AX167" r:id="rId10202"/>
    <hyperlink ref="AX168" r:id="rId10203"/>
    <hyperlink ref="AX169" r:id="rId10204"/>
    <hyperlink ref="AX170" r:id="rId10205"/>
    <hyperlink ref="AX171" r:id="rId10206"/>
    <hyperlink ref="AX172" r:id="rId10207"/>
    <hyperlink ref="AX173" r:id="rId10208"/>
    <hyperlink ref="AX174" r:id="rId10209"/>
    <hyperlink ref="AX175" r:id="rId10210"/>
    <hyperlink ref="AX176" r:id="rId10211"/>
    <hyperlink ref="AX177" r:id="rId10212"/>
    <hyperlink ref="AX178" r:id="rId10213"/>
    <hyperlink ref="AX179" r:id="rId10214"/>
    <hyperlink ref="AX180" r:id="rId10215"/>
    <hyperlink ref="AX181" r:id="rId10216"/>
    <hyperlink ref="AX182" r:id="rId10217"/>
    <hyperlink ref="AX183" r:id="rId10218"/>
    <hyperlink ref="AX184" r:id="rId10219"/>
    <hyperlink ref="AX185" r:id="rId10220"/>
    <hyperlink ref="AX186" r:id="rId10221"/>
    <hyperlink ref="AX187" r:id="rId10222"/>
    <hyperlink ref="AX188" r:id="rId10223"/>
    <hyperlink ref="AX189" r:id="rId10224"/>
    <hyperlink ref="AX190" r:id="rId10225"/>
    <hyperlink ref="AX191" r:id="rId10226"/>
    <hyperlink ref="AX192" r:id="rId10227"/>
    <hyperlink ref="AX193" r:id="rId10228"/>
    <hyperlink ref="AX194" r:id="rId10229"/>
    <hyperlink ref="AX195" r:id="rId10230"/>
    <hyperlink ref="AX196" r:id="rId10231"/>
    <hyperlink ref="AX197" r:id="rId10232"/>
    <hyperlink ref="AX198" r:id="rId10233"/>
    <hyperlink ref="AX199" r:id="rId10234"/>
    <hyperlink ref="AX200" r:id="rId10235"/>
    <hyperlink ref="AX201" r:id="rId10236"/>
    <hyperlink ref="AX202" r:id="rId10237"/>
    <hyperlink ref="AX203" r:id="rId10238"/>
    <hyperlink ref="AX204" r:id="rId10239"/>
    <hyperlink ref="AX205" r:id="rId10240"/>
    <hyperlink ref="AX206" r:id="rId10241"/>
    <hyperlink ref="AX207" r:id="rId10242"/>
    <hyperlink ref="AX208" r:id="rId10243"/>
    <hyperlink ref="AX209" r:id="rId10244"/>
    <hyperlink ref="AX210" r:id="rId10245"/>
    <hyperlink ref="AX211" r:id="rId10246"/>
    <hyperlink ref="AX212" r:id="rId10247"/>
    <hyperlink ref="AX213" r:id="rId10248"/>
    <hyperlink ref="AX214" r:id="rId10249"/>
    <hyperlink ref="AX215" r:id="rId10250"/>
    <hyperlink ref="AX216" r:id="rId10251"/>
    <hyperlink ref="AX217" r:id="rId10252"/>
    <hyperlink ref="AX218" r:id="rId10253"/>
    <hyperlink ref="AX219" r:id="rId10254"/>
    <hyperlink ref="AX220" r:id="rId10255"/>
    <hyperlink ref="AX221" r:id="rId10256"/>
    <hyperlink ref="AX222" r:id="rId10257"/>
    <hyperlink ref="AX223" r:id="rId10258"/>
    <hyperlink ref="AX224" r:id="rId10259"/>
    <hyperlink ref="AX225" r:id="rId10260"/>
    <hyperlink ref="AX226" r:id="rId10261"/>
    <hyperlink ref="AX227" r:id="rId10262"/>
    <hyperlink ref="AX228" r:id="rId10263"/>
    <hyperlink ref="AX229" r:id="rId10264"/>
    <hyperlink ref="AX230" r:id="rId10265"/>
    <hyperlink ref="AX231" r:id="rId10266"/>
    <hyperlink ref="AX232" r:id="rId10267"/>
    <hyperlink ref="AX233" r:id="rId10268"/>
    <hyperlink ref="AX234" r:id="rId10269"/>
    <hyperlink ref="AX235" r:id="rId10270"/>
    <hyperlink ref="AX236" r:id="rId10271"/>
    <hyperlink ref="AX237" r:id="rId10272"/>
    <hyperlink ref="AX238" r:id="rId10273"/>
    <hyperlink ref="AX239" r:id="rId10274"/>
    <hyperlink ref="AX240" r:id="rId10275"/>
    <hyperlink ref="AX241" r:id="rId10276"/>
    <hyperlink ref="AX242" r:id="rId10277"/>
    <hyperlink ref="AX243" r:id="rId10278"/>
    <hyperlink ref="AX244" r:id="rId10279"/>
    <hyperlink ref="AX245" r:id="rId10280"/>
    <hyperlink ref="AX246" r:id="rId10281"/>
    <hyperlink ref="AX247" r:id="rId10282"/>
    <hyperlink ref="AX248" r:id="rId10283"/>
    <hyperlink ref="AX249" r:id="rId10284"/>
    <hyperlink ref="AX250" r:id="rId10285"/>
    <hyperlink ref="AX251" r:id="rId10286"/>
    <hyperlink ref="AX252" r:id="rId10287"/>
    <hyperlink ref="AX253" r:id="rId10288"/>
    <hyperlink ref="AX254" r:id="rId10289"/>
    <hyperlink ref="AX255" r:id="rId10290"/>
    <hyperlink ref="AX256" r:id="rId10291"/>
    <hyperlink ref="AX257" r:id="rId10292"/>
    <hyperlink ref="AX258" r:id="rId10293"/>
    <hyperlink ref="AX259" r:id="rId10294"/>
    <hyperlink ref="AX260" r:id="rId10295"/>
    <hyperlink ref="AX261" r:id="rId10296"/>
    <hyperlink ref="AX262" r:id="rId10297"/>
    <hyperlink ref="AX263" r:id="rId10298"/>
    <hyperlink ref="AX264" r:id="rId10299"/>
    <hyperlink ref="AX265" r:id="rId10300"/>
    <hyperlink ref="AX266" r:id="rId10301"/>
    <hyperlink ref="AX267" r:id="rId10302"/>
    <hyperlink ref="AX268" r:id="rId10303"/>
    <hyperlink ref="AX269" r:id="rId10304"/>
    <hyperlink ref="AX270" r:id="rId10305"/>
    <hyperlink ref="AX271" r:id="rId10306"/>
    <hyperlink ref="AX272" r:id="rId10307"/>
    <hyperlink ref="AX273" r:id="rId10308"/>
    <hyperlink ref="AX274" r:id="rId10309"/>
    <hyperlink ref="AX275" r:id="rId10310"/>
    <hyperlink ref="AX276" r:id="rId10311"/>
    <hyperlink ref="AX277" r:id="rId10312"/>
    <hyperlink ref="AX278" r:id="rId10313"/>
    <hyperlink ref="AX279" r:id="rId10314"/>
    <hyperlink ref="AX280" r:id="rId10315"/>
    <hyperlink ref="AX281" r:id="rId10316"/>
    <hyperlink ref="AX282" r:id="rId10317"/>
    <hyperlink ref="AX283" r:id="rId10318"/>
    <hyperlink ref="AX284" r:id="rId10319"/>
    <hyperlink ref="AX285" r:id="rId10320"/>
    <hyperlink ref="AX286" r:id="rId10321"/>
    <hyperlink ref="AX287" r:id="rId10322"/>
    <hyperlink ref="AX288" r:id="rId10323"/>
    <hyperlink ref="AX289" r:id="rId10324"/>
    <hyperlink ref="AX290" r:id="rId10325"/>
    <hyperlink ref="AX291" r:id="rId10326"/>
    <hyperlink ref="AX292" r:id="rId10327"/>
    <hyperlink ref="AX293" r:id="rId10328"/>
    <hyperlink ref="AX294" r:id="rId10329"/>
    <hyperlink ref="AX295" r:id="rId10330"/>
    <hyperlink ref="AX296" r:id="rId10331"/>
    <hyperlink ref="AX297" r:id="rId10332"/>
    <hyperlink ref="AX298" r:id="rId10333"/>
    <hyperlink ref="AX299" r:id="rId10334"/>
    <hyperlink ref="AX300" r:id="rId10335"/>
    <hyperlink ref="AX301" r:id="rId10336"/>
    <hyperlink ref="AX302" r:id="rId10337"/>
    <hyperlink ref="AX303" r:id="rId10338"/>
    <hyperlink ref="AX304" r:id="rId10339"/>
    <hyperlink ref="AX305" r:id="rId10340"/>
    <hyperlink ref="AX306" r:id="rId10341"/>
    <hyperlink ref="AX307" r:id="rId10342"/>
    <hyperlink ref="AX308" r:id="rId10343"/>
    <hyperlink ref="AX309" r:id="rId10344"/>
    <hyperlink ref="AX310" r:id="rId10345"/>
    <hyperlink ref="AX311" r:id="rId10346"/>
    <hyperlink ref="AX312" r:id="rId10347"/>
    <hyperlink ref="AX313" r:id="rId10348"/>
    <hyperlink ref="AX314" r:id="rId10349"/>
    <hyperlink ref="AX315" r:id="rId10350"/>
    <hyperlink ref="AX316" r:id="rId10351"/>
    <hyperlink ref="AX317" r:id="rId10352"/>
    <hyperlink ref="AX318" r:id="rId10353"/>
    <hyperlink ref="AX319" r:id="rId10354"/>
    <hyperlink ref="AX320" r:id="rId10355"/>
    <hyperlink ref="AX321" r:id="rId10356"/>
    <hyperlink ref="AX322" r:id="rId10357"/>
    <hyperlink ref="AX323" r:id="rId10358"/>
    <hyperlink ref="AX324" r:id="rId10359"/>
    <hyperlink ref="AX325" r:id="rId10360"/>
    <hyperlink ref="AX326" r:id="rId10361"/>
    <hyperlink ref="AX327" r:id="rId10362"/>
    <hyperlink ref="AX328" r:id="rId10363"/>
    <hyperlink ref="AX329" r:id="rId10364"/>
    <hyperlink ref="AX330" r:id="rId10365"/>
    <hyperlink ref="AX331" r:id="rId10366"/>
    <hyperlink ref="AX332" r:id="rId10367"/>
    <hyperlink ref="AX333" r:id="rId10368"/>
    <hyperlink ref="AX334" r:id="rId10369"/>
    <hyperlink ref="AX335" r:id="rId10370"/>
    <hyperlink ref="AX336" r:id="rId10371"/>
    <hyperlink ref="AX337" r:id="rId10372"/>
    <hyperlink ref="AX338" r:id="rId10373"/>
    <hyperlink ref="AX339" r:id="rId10374"/>
    <hyperlink ref="AX340" r:id="rId10375"/>
    <hyperlink ref="AX341" r:id="rId10376"/>
    <hyperlink ref="AX342" r:id="rId10377"/>
    <hyperlink ref="AX343" r:id="rId10378"/>
    <hyperlink ref="AX344" r:id="rId10379"/>
    <hyperlink ref="AX345" r:id="rId10380"/>
    <hyperlink ref="AX346" r:id="rId10381"/>
    <hyperlink ref="AX347" r:id="rId10382"/>
    <hyperlink ref="AX348" r:id="rId10383"/>
    <hyperlink ref="AX349" r:id="rId10384"/>
    <hyperlink ref="AX350" r:id="rId10385"/>
    <hyperlink ref="AX351" r:id="rId10386"/>
    <hyperlink ref="AX352" r:id="rId10387"/>
    <hyperlink ref="AX353" r:id="rId10388"/>
    <hyperlink ref="AX354" r:id="rId10389"/>
    <hyperlink ref="AX355" r:id="rId10390"/>
    <hyperlink ref="AX356" r:id="rId10391"/>
    <hyperlink ref="AX357" r:id="rId10392"/>
    <hyperlink ref="AX358" r:id="rId10393"/>
    <hyperlink ref="AX359" r:id="rId10394"/>
    <hyperlink ref="AX360" r:id="rId10395"/>
    <hyperlink ref="AX361" r:id="rId10396"/>
    <hyperlink ref="AX362" r:id="rId10397"/>
    <hyperlink ref="AX363" r:id="rId10398"/>
    <hyperlink ref="AX364" r:id="rId10399"/>
    <hyperlink ref="AX365" r:id="rId10400"/>
    <hyperlink ref="AX366" r:id="rId10401"/>
    <hyperlink ref="AX367" r:id="rId10402"/>
    <hyperlink ref="AX368" r:id="rId10403"/>
    <hyperlink ref="AX369" r:id="rId10404"/>
    <hyperlink ref="AX370" r:id="rId10405"/>
    <hyperlink ref="AX371" r:id="rId10406"/>
    <hyperlink ref="AX372" r:id="rId10407"/>
    <hyperlink ref="AX373" r:id="rId10408"/>
    <hyperlink ref="AX374" r:id="rId10409"/>
    <hyperlink ref="AX375" r:id="rId10410"/>
    <hyperlink ref="AX376" r:id="rId10411"/>
    <hyperlink ref="AX377" r:id="rId10412"/>
    <hyperlink ref="AX378" r:id="rId10413"/>
    <hyperlink ref="AX379" r:id="rId10414"/>
    <hyperlink ref="AX380" r:id="rId10415"/>
    <hyperlink ref="AX381" r:id="rId10416"/>
    <hyperlink ref="AX382" r:id="rId10417"/>
    <hyperlink ref="AX383" r:id="rId10418"/>
    <hyperlink ref="AX384" r:id="rId10419"/>
    <hyperlink ref="AX385" r:id="rId10420"/>
    <hyperlink ref="AX386" r:id="rId10421"/>
    <hyperlink ref="AX387" r:id="rId10422"/>
    <hyperlink ref="AX388" r:id="rId10423"/>
    <hyperlink ref="AX389" r:id="rId10424"/>
    <hyperlink ref="AX390" r:id="rId10425"/>
    <hyperlink ref="AX391" r:id="rId10426"/>
    <hyperlink ref="AX392" r:id="rId10427"/>
    <hyperlink ref="AX393" r:id="rId10428"/>
    <hyperlink ref="AX394" r:id="rId10429"/>
    <hyperlink ref="AX395" r:id="rId10430"/>
    <hyperlink ref="AX396" r:id="rId10431"/>
    <hyperlink ref="AX397" r:id="rId10432"/>
    <hyperlink ref="AX398" r:id="rId10433"/>
    <hyperlink ref="AX399" r:id="rId10434"/>
    <hyperlink ref="AX400" r:id="rId10435"/>
    <hyperlink ref="AX401" r:id="rId10436"/>
    <hyperlink ref="AX402" r:id="rId10437"/>
    <hyperlink ref="AX403" r:id="rId10438"/>
    <hyperlink ref="AX404" r:id="rId10439"/>
    <hyperlink ref="AX405" r:id="rId10440"/>
    <hyperlink ref="AX406" r:id="rId10441"/>
    <hyperlink ref="AX407" r:id="rId10442"/>
    <hyperlink ref="AX408" r:id="rId10443"/>
    <hyperlink ref="AX409" r:id="rId10444"/>
    <hyperlink ref="AX410" r:id="rId10445"/>
    <hyperlink ref="AX411" r:id="rId10446"/>
    <hyperlink ref="AX412" r:id="rId10447"/>
    <hyperlink ref="AX413" r:id="rId10448"/>
    <hyperlink ref="AX414" r:id="rId10449"/>
    <hyperlink ref="AX415" r:id="rId10450"/>
    <hyperlink ref="AX416" r:id="rId10451"/>
    <hyperlink ref="AX417" r:id="rId10452"/>
    <hyperlink ref="AX418" r:id="rId10453"/>
    <hyperlink ref="AX419" r:id="rId10454"/>
    <hyperlink ref="AX420" r:id="rId10455"/>
    <hyperlink ref="AX421" r:id="rId10456"/>
    <hyperlink ref="AX422" r:id="rId10457"/>
    <hyperlink ref="AX423" r:id="rId10458"/>
    <hyperlink ref="AX424" r:id="rId10459"/>
    <hyperlink ref="AX425" r:id="rId10460"/>
    <hyperlink ref="AX426" r:id="rId10461"/>
    <hyperlink ref="AX427" r:id="rId10462"/>
    <hyperlink ref="AX428" r:id="rId10463"/>
    <hyperlink ref="AX429" r:id="rId10464"/>
    <hyperlink ref="AX430" r:id="rId10465"/>
    <hyperlink ref="AX431" r:id="rId10466"/>
    <hyperlink ref="AX432" r:id="rId10467"/>
    <hyperlink ref="AX433" r:id="rId10468"/>
    <hyperlink ref="AX434" r:id="rId10469"/>
    <hyperlink ref="AX435" r:id="rId10470"/>
    <hyperlink ref="AX436" r:id="rId10471"/>
    <hyperlink ref="AX437" r:id="rId10472"/>
    <hyperlink ref="AX438" r:id="rId10473"/>
    <hyperlink ref="AX439" r:id="rId10474"/>
    <hyperlink ref="AX440" r:id="rId10475"/>
    <hyperlink ref="AX441" r:id="rId10476"/>
    <hyperlink ref="AX442" r:id="rId10477"/>
    <hyperlink ref="AX443" r:id="rId10478"/>
    <hyperlink ref="AX444" r:id="rId10479"/>
    <hyperlink ref="AX445" r:id="rId10480"/>
    <hyperlink ref="AX446" r:id="rId10481"/>
    <hyperlink ref="AX447" r:id="rId10482"/>
    <hyperlink ref="AX448" r:id="rId10483"/>
    <hyperlink ref="AX449" r:id="rId10484"/>
    <hyperlink ref="AX450" r:id="rId10485"/>
    <hyperlink ref="AX451" r:id="rId10486"/>
    <hyperlink ref="AX452" r:id="rId10487"/>
    <hyperlink ref="AX453" r:id="rId10488"/>
    <hyperlink ref="AX454" r:id="rId10489"/>
    <hyperlink ref="AX455" r:id="rId10490"/>
    <hyperlink ref="AX456" r:id="rId10491"/>
    <hyperlink ref="AX457" r:id="rId10492"/>
    <hyperlink ref="AX458" r:id="rId10493"/>
    <hyperlink ref="AX459" r:id="rId10494"/>
    <hyperlink ref="AX460" r:id="rId10495"/>
    <hyperlink ref="AX461" r:id="rId10496"/>
    <hyperlink ref="AX462" r:id="rId10497"/>
    <hyperlink ref="AX463" r:id="rId10498"/>
    <hyperlink ref="AX464" r:id="rId10499"/>
    <hyperlink ref="AX465" r:id="rId10500"/>
    <hyperlink ref="AX466" r:id="rId10501"/>
    <hyperlink ref="AX467" r:id="rId10502"/>
    <hyperlink ref="AX468" r:id="rId10503"/>
    <hyperlink ref="AX469" r:id="rId10504"/>
    <hyperlink ref="AX470" r:id="rId10505"/>
    <hyperlink ref="AX471" r:id="rId10506"/>
    <hyperlink ref="AX472" r:id="rId10507"/>
    <hyperlink ref="AX473" r:id="rId10508"/>
    <hyperlink ref="AX474" r:id="rId10509"/>
    <hyperlink ref="AX475" r:id="rId10510"/>
    <hyperlink ref="AX476" r:id="rId10511"/>
    <hyperlink ref="AX477" r:id="rId10512"/>
    <hyperlink ref="AX478" r:id="rId10513"/>
    <hyperlink ref="AX479" r:id="rId10514"/>
    <hyperlink ref="AX480" r:id="rId10515"/>
    <hyperlink ref="AX481" r:id="rId10516"/>
    <hyperlink ref="AX482" r:id="rId10517"/>
    <hyperlink ref="AX483" r:id="rId10518"/>
    <hyperlink ref="AX484" r:id="rId10519"/>
    <hyperlink ref="AX485" r:id="rId10520"/>
    <hyperlink ref="AX486" r:id="rId10521"/>
    <hyperlink ref="AX487" r:id="rId10522"/>
    <hyperlink ref="AX488" r:id="rId10523"/>
    <hyperlink ref="AX489" r:id="rId10524"/>
    <hyperlink ref="AX490" r:id="rId10525"/>
    <hyperlink ref="AX491" r:id="rId10526"/>
    <hyperlink ref="AX492" r:id="rId10527"/>
    <hyperlink ref="AX493" r:id="rId10528"/>
    <hyperlink ref="AX494" r:id="rId10529"/>
    <hyperlink ref="AX495" r:id="rId10530"/>
    <hyperlink ref="AX496" r:id="rId10531"/>
    <hyperlink ref="AX497" r:id="rId10532"/>
    <hyperlink ref="AX498" r:id="rId10533"/>
    <hyperlink ref="AX499" r:id="rId10534"/>
    <hyperlink ref="AX500" r:id="rId10535"/>
    <hyperlink ref="AX501" r:id="rId10536"/>
    <hyperlink ref="AX502" r:id="rId10537"/>
    <hyperlink ref="AX503" r:id="rId10538"/>
    <hyperlink ref="AX504" r:id="rId10539"/>
    <hyperlink ref="AX505" r:id="rId10540"/>
    <hyperlink ref="AX506" r:id="rId10541"/>
    <hyperlink ref="AX507" r:id="rId10542"/>
    <hyperlink ref="AX508" r:id="rId10543"/>
    <hyperlink ref="AX509" r:id="rId10544"/>
    <hyperlink ref="AX510" r:id="rId10545"/>
    <hyperlink ref="AX511" r:id="rId10546"/>
    <hyperlink ref="AX512" r:id="rId10547"/>
    <hyperlink ref="AX513" r:id="rId10548"/>
    <hyperlink ref="AX514" r:id="rId10549"/>
    <hyperlink ref="AX515" r:id="rId10550"/>
    <hyperlink ref="AX516" r:id="rId10551"/>
    <hyperlink ref="AX517" r:id="rId10552"/>
    <hyperlink ref="AX518" r:id="rId10553"/>
    <hyperlink ref="AX519" r:id="rId10554"/>
    <hyperlink ref="AX520" r:id="rId10555"/>
    <hyperlink ref="AX521" r:id="rId10556"/>
    <hyperlink ref="AX522" r:id="rId10557"/>
    <hyperlink ref="AX523" r:id="rId10558"/>
    <hyperlink ref="AX524" r:id="rId10559"/>
    <hyperlink ref="AX525" r:id="rId10560"/>
    <hyperlink ref="AX526" r:id="rId10561"/>
    <hyperlink ref="AX527" r:id="rId10562"/>
    <hyperlink ref="AX528" r:id="rId10563"/>
    <hyperlink ref="AX529" r:id="rId10564"/>
    <hyperlink ref="AX530" r:id="rId10565"/>
    <hyperlink ref="AX531" r:id="rId10566"/>
    <hyperlink ref="AX532" r:id="rId10567"/>
    <hyperlink ref="AX533" r:id="rId10568"/>
    <hyperlink ref="AX534" r:id="rId10569"/>
    <hyperlink ref="AX535" r:id="rId10570"/>
    <hyperlink ref="AX536" r:id="rId10571"/>
    <hyperlink ref="AX537" r:id="rId10572"/>
    <hyperlink ref="AX538" r:id="rId10573"/>
    <hyperlink ref="AX539" r:id="rId10574"/>
    <hyperlink ref="AX540" r:id="rId10575"/>
    <hyperlink ref="AX541" r:id="rId10576"/>
    <hyperlink ref="AX542" r:id="rId10577"/>
    <hyperlink ref="AX543" r:id="rId10578"/>
    <hyperlink ref="AX544" r:id="rId10579"/>
    <hyperlink ref="AX545" r:id="rId10580"/>
    <hyperlink ref="AX546" r:id="rId10581"/>
    <hyperlink ref="AX547" r:id="rId10582"/>
    <hyperlink ref="AX548" r:id="rId10583"/>
    <hyperlink ref="AX549" r:id="rId10584"/>
    <hyperlink ref="AX550" r:id="rId10585"/>
    <hyperlink ref="AX551" r:id="rId10586"/>
    <hyperlink ref="AX552" r:id="rId10587"/>
    <hyperlink ref="AX553" r:id="rId10588"/>
    <hyperlink ref="AX554" r:id="rId10589"/>
    <hyperlink ref="AX555" r:id="rId10590"/>
    <hyperlink ref="AX556" r:id="rId10591"/>
    <hyperlink ref="AX557" r:id="rId10592"/>
    <hyperlink ref="AX558" r:id="rId10593"/>
    <hyperlink ref="AX559" r:id="rId10594"/>
    <hyperlink ref="AX560" r:id="rId10595"/>
    <hyperlink ref="AX561" r:id="rId10596"/>
    <hyperlink ref="AX562" r:id="rId10597"/>
    <hyperlink ref="AX563" r:id="rId10598"/>
    <hyperlink ref="AX564" r:id="rId10599"/>
    <hyperlink ref="AX565" r:id="rId10600"/>
    <hyperlink ref="AX566" r:id="rId10601"/>
    <hyperlink ref="AX567" r:id="rId10602"/>
    <hyperlink ref="AX568" r:id="rId10603"/>
    <hyperlink ref="AX569" r:id="rId10604"/>
    <hyperlink ref="AX570" r:id="rId10605"/>
    <hyperlink ref="AX571" r:id="rId10606"/>
    <hyperlink ref="AX572" r:id="rId10607"/>
    <hyperlink ref="AX573" r:id="rId10608"/>
    <hyperlink ref="AX574" r:id="rId10609"/>
    <hyperlink ref="AX575" r:id="rId10610"/>
    <hyperlink ref="AX576" r:id="rId10611"/>
    <hyperlink ref="AX577" r:id="rId10612"/>
    <hyperlink ref="AX578" r:id="rId10613"/>
    <hyperlink ref="AX579" r:id="rId10614"/>
    <hyperlink ref="AX580" r:id="rId10615"/>
    <hyperlink ref="AX581" r:id="rId10616"/>
    <hyperlink ref="AX582" r:id="rId10617"/>
    <hyperlink ref="AX583" r:id="rId10618"/>
    <hyperlink ref="AX584" r:id="rId10619"/>
    <hyperlink ref="AX585" r:id="rId10620"/>
    <hyperlink ref="AX586" r:id="rId10621"/>
    <hyperlink ref="AX587" r:id="rId10622"/>
    <hyperlink ref="AX588" r:id="rId10623"/>
    <hyperlink ref="AX589" r:id="rId10624"/>
    <hyperlink ref="AX590" r:id="rId10625"/>
    <hyperlink ref="AX591" r:id="rId10626"/>
    <hyperlink ref="AX592" r:id="rId10627"/>
    <hyperlink ref="AX593" r:id="rId10628"/>
    <hyperlink ref="AX594" r:id="rId10629"/>
    <hyperlink ref="AX595" r:id="rId10630"/>
    <hyperlink ref="AX596" r:id="rId10631"/>
    <hyperlink ref="AX597" r:id="rId10632"/>
    <hyperlink ref="AX598" r:id="rId10633"/>
    <hyperlink ref="AX599" r:id="rId10634"/>
    <hyperlink ref="AX600" r:id="rId10635"/>
    <hyperlink ref="AX601" r:id="rId10636"/>
    <hyperlink ref="AX602" r:id="rId10637"/>
    <hyperlink ref="AX603" r:id="rId10638"/>
    <hyperlink ref="AX604" r:id="rId10639"/>
    <hyperlink ref="AX605" r:id="rId10640"/>
    <hyperlink ref="AX606" r:id="rId10641"/>
    <hyperlink ref="AX607" r:id="rId10642"/>
    <hyperlink ref="AX608" r:id="rId10643"/>
    <hyperlink ref="AX609" r:id="rId10644"/>
    <hyperlink ref="AX610" r:id="rId10645"/>
    <hyperlink ref="AX611" r:id="rId10646"/>
    <hyperlink ref="AX612" r:id="rId10647"/>
    <hyperlink ref="AX613" r:id="rId10648"/>
    <hyperlink ref="AX614" r:id="rId10649"/>
    <hyperlink ref="AX615" r:id="rId10650"/>
    <hyperlink ref="AX616" r:id="rId10651"/>
    <hyperlink ref="AX617" r:id="rId10652"/>
    <hyperlink ref="AX618" r:id="rId10653"/>
    <hyperlink ref="AX619" r:id="rId10654"/>
    <hyperlink ref="AX620" r:id="rId10655"/>
    <hyperlink ref="AX621" r:id="rId10656"/>
    <hyperlink ref="AX622" r:id="rId10657"/>
    <hyperlink ref="AX623" r:id="rId10658"/>
    <hyperlink ref="AX624" r:id="rId10659"/>
    <hyperlink ref="AX625" r:id="rId10660"/>
    <hyperlink ref="AX626" r:id="rId10661"/>
    <hyperlink ref="AX627" r:id="rId10662"/>
    <hyperlink ref="AX628" r:id="rId10663"/>
    <hyperlink ref="AX629" r:id="rId10664"/>
    <hyperlink ref="AX630" r:id="rId10665"/>
    <hyperlink ref="AX631" r:id="rId10666"/>
    <hyperlink ref="AX632" r:id="rId10667"/>
    <hyperlink ref="AX633" r:id="rId10668"/>
    <hyperlink ref="AX634" r:id="rId10669"/>
    <hyperlink ref="AX635" r:id="rId10670"/>
    <hyperlink ref="AX636" r:id="rId10671"/>
    <hyperlink ref="AX637" r:id="rId10672"/>
    <hyperlink ref="AX638" r:id="rId10673"/>
    <hyperlink ref="AX639" r:id="rId10674"/>
    <hyperlink ref="AX640" r:id="rId10675"/>
    <hyperlink ref="AX641" r:id="rId10676"/>
    <hyperlink ref="AX642" r:id="rId10677"/>
    <hyperlink ref="AX643" r:id="rId10678"/>
    <hyperlink ref="AX644" r:id="rId10679"/>
    <hyperlink ref="AX645" r:id="rId10680"/>
    <hyperlink ref="AX646" r:id="rId10681"/>
    <hyperlink ref="AX647" r:id="rId10682"/>
    <hyperlink ref="AX648" r:id="rId10683"/>
    <hyperlink ref="AX649" r:id="rId10684"/>
    <hyperlink ref="AX650" r:id="rId10685"/>
    <hyperlink ref="AX651" r:id="rId10686"/>
    <hyperlink ref="AX652" r:id="rId10687"/>
    <hyperlink ref="AX653" r:id="rId10688"/>
    <hyperlink ref="AX654" r:id="rId10689"/>
    <hyperlink ref="AX655" r:id="rId10690"/>
    <hyperlink ref="AX656" r:id="rId10691"/>
    <hyperlink ref="AX657" r:id="rId10692"/>
    <hyperlink ref="AX658" r:id="rId10693"/>
    <hyperlink ref="AX659" r:id="rId10694"/>
    <hyperlink ref="AX660" r:id="rId10695"/>
    <hyperlink ref="AX661" r:id="rId10696"/>
    <hyperlink ref="AX662" r:id="rId10697"/>
    <hyperlink ref="AX663" r:id="rId10698"/>
    <hyperlink ref="AX664" r:id="rId10699"/>
    <hyperlink ref="AX665" r:id="rId10700"/>
    <hyperlink ref="AX666" r:id="rId10701"/>
    <hyperlink ref="AX667" r:id="rId10702"/>
    <hyperlink ref="AX668" r:id="rId10703"/>
    <hyperlink ref="AX669" r:id="rId10704"/>
    <hyperlink ref="AX670" r:id="rId10705"/>
    <hyperlink ref="AX671" r:id="rId10706"/>
    <hyperlink ref="AX672" r:id="rId10707"/>
    <hyperlink ref="AX673" r:id="rId10708"/>
    <hyperlink ref="AX674" r:id="rId10709"/>
    <hyperlink ref="AX675" r:id="rId10710"/>
    <hyperlink ref="AX676" r:id="rId10711"/>
    <hyperlink ref="AX677" r:id="rId10712"/>
    <hyperlink ref="AX678" r:id="rId10713"/>
    <hyperlink ref="AX679" r:id="rId10714"/>
    <hyperlink ref="AX680" r:id="rId10715"/>
    <hyperlink ref="AX681" r:id="rId10716"/>
    <hyperlink ref="AX682" r:id="rId10717"/>
    <hyperlink ref="AX683" r:id="rId10718"/>
    <hyperlink ref="AX684" r:id="rId10719"/>
    <hyperlink ref="AX685" r:id="rId10720"/>
    <hyperlink ref="AX686" r:id="rId10721"/>
    <hyperlink ref="AX687" r:id="rId10722"/>
    <hyperlink ref="AX688" r:id="rId10723"/>
    <hyperlink ref="AX689" r:id="rId10724"/>
    <hyperlink ref="AX690" r:id="rId10725"/>
    <hyperlink ref="AX691" r:id="rId10726"/>
    <hyperlink ref="AX692" r:id="rId10727"/>
    <hyperlink ref="AX693" r:id="rId10728"/>
    <hyperlink ref="AX694" r:id="rId10729"/>
    <hyperlink ref="AX695" r:id="rId10730"/>
    <hyperlink ref="AX696" r:id="rId10731"/>
    <hyperlink ref="AX697" r:id="rId10732"/>
    <hyperlink ref="AX698" r:id="rId10733"/>
    <hyperlink ref="AX699" r:id="rId10734"/>
    <hyperlink ref="AX700" r:id="rId10735"/>
    <hyperlink ref="AX701" r:id="rId10736"/>
    <hyperlink ref="AX702" r:id="rId10737"/>
    <hyperlink ref="AX703" r:id="rId10738"/>
    <hyperlink ref="AX704" r:id="rId10739"/>
    <hyperlink ref="AX705" r:id="rId10740"/>
    <hyperlink ref="AX706" r:id="rId10741"/>
    <hyperlink ref="AX707" r:id="rId10742"/>
    <hyperlink ref="AX708" r:id="rId10743"/>
    <hyperlink ref="AX709" r:id="rId10744"/>
    <hyperlink ref="AX710" r:id="rId10745"/>
    <hyperlink ref="AX711" r:id="rId10746"/>
    <hyperlink ref="AX712" r:id="rId10747"/>
    <hyperlink ref="AX713" r:id="rId10748"/>
    <hyperlink ref="AX714" r:id="rId10749"/>
    <hyperlink ref="AX715" r:id="rId10750"/>
    <hyperlink ref="AX716" r:id="rId10751"/>
    <hyperlink ref="AX717" r:id="rId10752"/>
    <hyperlink ref="AX718" r:id="rId10753"/>
    <hyperlink ref="AX719" r:id="rId10754"/>
    <hyperlink ref="AX720" r:id="rId10755"/>
    <hyperlink ref="AX721" r:id="rId10756"/>
    <hyperlink ref="AX722" r:id="rId10757"/>
    <hyperlink ref="AX723" r:id="rId10758"/>
    <hyperlink ref="AX724" r:id="rId10759"/>
    <hyperlink ref="AX725" r:id="rId10760"/>
    <hyperlink ref="AX726" r:id="rId10761"/>
    <hyperlink ref="AX727" r:id="rId10762"/>
    <hyperlink ref="AX728" r:id="rId10763"/>
    <hyperlink ref="AX729" r:id="rId10764"/>
    <hyperlink ref="AX730" r:id="rId10765"/>
    <hyperlink ref="AX731" r:id="rId10766"/>
    <hyperlink ref="AX732" r:id="rId10767"/>
    <hyperlink ref="AX733" r:id="rId10768"/>
    <hyperlink ref="AX734" r:id="rId10769"/>
    <hyperlink ref="AX735" r:id="rId10770"/>
    <hyperlink ref="AX736" r:id="rId10771"/>
    <hyperlink ref="AX737" r:id="rId10772"/>
    <hyperlink ref="AX738" r:id="rId10773"/>
    <hyperlink ref="AX739" r:id="rId10774"/>
    <hyperlink ref="AX740" r:id="rId10775"/>
    <hyperlink ref="AX741" r:id="rId10776"/>
    <hyperlink ref="AX742" r:id="rId10777"/>
    <hyperlink ref="AX743" r:id="rId10778"/>
    <hyperlink ref="AX744" r:id="rId10779"/>
    <hyperlink ref="AX745" r:id="rId10780"/>
    <hyperlink ref="AX746" r:id="rId10781"/>
    <hyperlink ref="AX747" r:id="rId10782"/>
    <hyperlink ref="AX748" r:id="rId10783"/>
    <hyperlink ref="AX749" r:id="rId10784"/>
    <hyperlink ref="AX750" r:id="rId10785"/>
    <hyperlink ref="AX751" r:id="rId10786"/>
    <hyperlink ref="AX752" r:id="rId10787"/>
    <hyperlink ref="AX753" r:id="rId10788"/>
    <hyperlink ref="AX754" r:id="rId10789"/>
    <hyperlink ref="AX755" r:id="rId10790"/>
    <hyperlink ref="AX756" r:id="rId10791"/>
    <hyperlink ref="AX757" r:id="rId10792"/>
    <hyperlink ref="AX758" r:id="rId10793"/>
    <hyperlink ref="AX759" r:id="rId10794"/>
    <hyperlink ref="AX760" r:id="rId10795"/>
    <hyperlink ref="AX761" r:id="rId10796"/>
    <hyperlink ref="AX762" r:id="rId10797"/>
    <hyperlink ref="AX763" r:id="rId10798"/>
    <hyperlink ref="AX764" r:id="rId10799"/>
    <hyperlink ref="AX765" r:id="rId10800"/>
    <hyperlink ref="AX766" r:id="rId10801"/>
    <hyperlink ref="AX767" r:id="rId10802"/>
    <hyperlink ref="AX768" r:id="rId10803"/>
    <hyperlink ref="AX769" r:id="rId10804"/>
    <hyperlink ref="AX770" r:id="rId10805"/>
    <hyperlink ref="AX771" r:id="rId10806"/>
    <hyperlink ref="AX772" r:id="rId10807"/>
    <hyperlink ref="AX773" r:id="rId10808"/>
    <hyperlink ref="AX774" r:id="rId10809"/>
    <hyperlink ref="AX775" r:id="rId10810"/>
    <hyperlink ref="AX776" r:id="rId10811"/>
    <hyperlink ref="AX777" r:id="rId10812"/>
    <hyperlink ref="AX778" r:id="rId10813"/>
    <hyperlink ref="AX779" r:id="rId10814"/>
    <hyperlink ref="AX780" r:id="rId10815"/>
    <hyperlink ref="AX781" r:id="rId10816"/>
    <hyperlink ref="AX782" r:id="rId10817"/>
    <hyperlink ref="AX783" r:id="rId10818"/>
    <hyperlink ref="AX784" r:id="rId10819"/>
    <hyperlink ref="AX785" r:id="rId10820"/>
    <hyperlink ref="AX786" r:id="rId10821"/>
    <hyperlink ref="AX787" r:id="rId10822"/>
    <hyperlink ref="AX788" r:id="rId10823"/>
    <hyperlink ref="AX789" r:id="rId10824"/>
    <hyperlink ref="AX790" r:id="rId10825"/>
    <hyperlink ref="AX791" r:id="rId10826"/>
    <hyperlink ref="AX792" r:id="rId10827"/>
    <hyperlink ref="AX793" r:id="rId10828"/>
    <hyperlink ref="AX794" r:id="rId10829"/>
    <hyperlink ref="AX795" r:id="rId10830"/>
    <hyperlink ref="AX796" r:id="rId10831"/>
    <hyperlink ref="AX797" r:id="rId10832"/>
    <hyperlink ref="AX798" r:id="rId10833"/>
    <hyperlink ref="AX799" r:id="rId10834"/>
    <hyperlink ref="AX800" r:id="rId10835"/>
    <hyperlink ref="AX801" r:id="rId10836"/>
    <hyperlink ref="AX802" r:id="rId10837"/>
    <hyperlink ref="AX803" r:id="rId10838"/>
    <hyperlink ref="AX804" r:id="rId10839"/>
    <hyperlink ref="AX805" r:id="rId10840"/>
    <hyperlink ref="AX806" r:id="rId10841"/>
    <hyperlink ref="AX807" r:id="rId10842"/>
    <hyperlink ref="AX808" r:id="rId10843"/>
    <hyperlink ref="AX809" r:id="rId10844"/>
    <hyperlink ref="AX810" r:id="rId10845"/>
    <hyperlink ref="AX811" r:id="rId10846"/>
    <hyperlink ref="AX812" r:id="rId10847"/>
    <hyperlink ref="AX813" r:id="rId10848"/>
    <hyperlink ref="AX814" r:id="rId10849"/>
    <hyperlink ref="AX815" r:id="rId10850"/>
    <hyperlink ref="AX816" r:id="rId10851"/>
    <hyperlink ref="AX817" r:id="rId10852"/>
    <hyperlink ref="AX818" r:id="rId10853"/>
    <hyperlink ref="AX819" r:id="rId10854"/>
    <hyperlink ref="AX820" r:id="rId10855"/>
    <hyperlink ref="AX821" r:id="rId10856"/>
    <hyperlink ref="AX822" r:id="rId10857"/>
    <hyperlink ref="AX823" r:id="rId10858"/>
    <hyperlink ref="AX824" r:id="rId10859"/>
    <hyperlink ref="AX825" r:id="rId10860"/>
    <hyperlink ref="AX826" r:id="rId10861"/>
    <hyperlink ref="AX827" r:id="rId10862"/>
    <hyperlink ref="AX828" r:id="rId10863"/>
    <hyperlink ref="AX829" r:id="rId10864"/>
    <hyperlink ref="AX830" r:id="rId10865"/>
    <hyperlink ref="AX831" r:id="rId10866"/>
    <hyperlink ref="AX832" r:id="rId10867"/>
    <hyperlink ref="AX833" r:id="rId10868"/>
    <hyperlink ref="AX834" r:id="rId10869"/>
    <hyperlink ref="AX835" r:id="rId10870"/>
    <hyperlink ref="AX836" r:id="rId10871"/>
    <hyperlink ref="AX837" r:id="rId10872"/>
    <hyperlink ref="AX838" r:id="rId10873"/>
    <hyperlink ref="AX839" r:id="rId10874"/>
    <hyperlink ref="AX840" r:id="rId10875"/>
    <hyperlink ref="AX841" r:id="rId10876"/>
    <hyperlink ref="AX842" r:id="rId10877"/>
    <hyperlink ref="AX843" r:id="rId10878"/>
    <hyperlink ref="AX844" r:id="rId10879"/>
    <hyperlink ref="AX845" r:id="rId10880"/>
    <hyperlink ref="AX846" r:id="rId10881"/>
    <hyperlink ref="AX847" r:id="rId10882"/>
    <hyperlink ref="AX848" r:id="rId10883"/>
    <hyperlink ref="AX849" r:id="rId10884"/>
    <hyperlink ref="AX850" r:id="rId10885"/>
    <hyperlink ref="AX851" r:id="rId10886"/>
    <hyperlink ref="AX852" r:id="rId10887"/>
    <hyperlink ref="AX853" r:id="rId10888"/>
    <hyperlink ref="AX854" r:id="rId10889"/>
    <hyperlink ref="AX855" r:id="rId10890"/>
    <hyperlink ref="AX856" r:id="rId10891"/>
    <hyperlink ref="AX857" r:id="rId10892"/>
    <hyperlink ref="AX858" r:id="rId10893"/>
    <hyperlink ref="AX859" r:id="rId10894"/>
    <hyperlink ref="AX860" r:id="rId10895"/>
    <hyperlink ref="AX861" r:id="rId10896"/>
    <hyperlink ref="AX862" r:id="rId10897"/>
    <hyperlink ref="AX863" r:id="rId10898"/>
    <hyperlink ref="AX864" r:id="rId10899"/>
    <hyperlink ref="AX865" r:id="rId10900"/>
    <hyperlink ref="AX866" r:id="rId10901"/>
    <hyperlink ref="AX867" r:id="rId10902"/>
    <hyperlink ref="AX868" r:id="rId10903"/>
    <hyperlink ref="AX869" r:id="rId10904"/>
    <hyperlink ref="AX870" r:id="rId10905"/>
    <hyperlink ref="AX871" r:id="rId10906"/>
    <hyperlink ref="AX872" r:id="rId10907"/>
    <hyperlink ref="AX873" r:id="rId10908"/>
    <hyperlink ref="AX874" r:id="rId10909"/>
    <hyperlink ref="AX875" r:id="rId10910"/>
    <hyperlink ref="AX876" r:id="rId10911"/>
    <hyperlink ref="AX877" r:id="rId10912"/>
    <hyperlink ref="AX878" r:id="rId10913"/>
    <hyperlink ref="AX879" r:id="rId10914"/>
    <hyperlink ref="AX880" r:id="rId10915"/>
    <hyperlink ref="AX881" r:id="rId10916"/>
    <hyperlink ref="AX882" r:id="rId10917"/>
    <hyperlink ref="AX883" r:id="rId10918"/>
    <hyperlink ref="AX884" r:id="rId10919"/>
    <hyperlink ref="AX885" r:id="rId10920"/>
    <hyperlink ref="AX886" r:id="rId10921"/>
    <hyperlink ref="AX887" r:id="rId10922"/>
    <hyperlink ref="AX888" r:id="rId10923"/>
    <hyperlink ref="AX889" r:id="rId10924"/>
    <hyperlink ref="AX890" r:id="rId10925"/>
    <hyperlink ref="AX891" r:id="rId10926"/>
    <hyperlink ref="AX892" r:id="rId10927"/>
    <hyperlink ref="AX893" r:id="rId10928"/>
    <hyperlink ref="AX894" r:id="rId10929"/>
    <hyperlink ref="AX895" r:id="rId10930"/>
    <hyperlink ref="AX896" r:id="rId10931"/>
    <hyperlink ref="AX897" r:id="rId10932"/>
    <hyperlink ref="AX898" r:id="rId10933"/>
    <hyperlink ref="AX899" r:id="rId10934"/>
    <hyperlink ref="AX900" r:id="rId10935"/>
    <hyperlink ref="AX901" r:id="rId10936"/>
    <hyperlink ref="AX902" r:id="rId10937"/>
    <hyperlink ref="AX903" r:id="rId10938"/>
    <hyperlink ref="AX904" r:id="rId10939"/>
    <hyperlink ref="AX905" r:id="rId10940"/>
    <hyperlink ref="AX906" r:id="rId10941"/>
    <hyperlink ref="AX907" r:id="rId10942"/>
    <hyperlink ref="AX908" r:id="rId10943"/>
    <hyperlink ref="AX909" r:id="rId10944"/>
    <hyperlink ref="AX910" r:id="rId10945"/>
    <hyperlink ref="AX911" r:id="rId10946"/>
    <hyperlink ref="AX912" r:id="rId10947"/>
    <hyperlink ref="AX913" r:id="rId10948"/>
    <hyperlink ref="AX914" r:id="rId10949"/>
    <hyperlink ref="AX915" r:id="rId10950"/>
    <hyperlink ref="AX916" r:id="rId10951"/>
    <hyperlink ref="AX917" r:id="rId10952"/>
    <hyperlink ref="AX918" r:id="rId10953"/>
    <hyperlink ref="AX919" r:id="rId10954"/>
    <hyperlink ref="AX920" r:id="rId10955"/>
    <hyperlink ref="AX921" r:id="rId10956"/>
    <hyperlink ref="AX922" r:id="rId10957"/>
    <hyperlink ref="AX923" r:id="rId10958"/>
    <hyperlink ref="AX924" r:id="rId10959"/>
    <hyperlink ref="AX925" r:id="rId10960"/>
    <hyperlink ref="AX926" r:id="rId10961"/>
    <hyperlink ref="AX927" r:id="rId10962"/>
    <hyperlink ref="AX928" r:id="rId10963"/>
    <hyperlink ref="AX929" r:id="rId10964"/>
    <hyperlink ref="AX930" r:id="rId10965"/>
    <hyperlink ref="AX931" r:id="rId10966"/>
    <hyperlink ref="AX932" r:id="rId10967"/>
    <hyperlink ref="AX933" r:id="rId10968"/>
    <hyperlink ref="AX934" r:id="rId10969"/>
    <hyperlink ref="AX935" r:id="rId10970"/>
    <hyperlink ref="AX936" r:id="rId10971"/>
    <hyperlink ref="AX937" r:id="rId10972"/>
    <hyperlink ref="AX938" r:id="rId10973"/>
    <hyperlink ref="AX939" r:id="rId10974"/>
    <hyperlink ref="AX940" r:id="rId10975"/>
    <hyperlink ref="AX941" r:id="rId10976"/>
    <hyperlink ref="AX942" r:id="rId10977"/>
    <hyperlink ref="AX943" r:id="rId10978"/>
    <hyperlink ref="AX944" r:id="rId10979"/>
    <hyperlink ref="AX945" r:id="rId10980"/>
    <hyperlink ref="AX946" r:id="rId10981"/>
    <hyperlink ref="AX947" r:id="rId10982"/>
    <hyperlink ref="AX948" r:id="rId10983"/>
    <hyperlink ref="AX949" r:id="rId10984"/>
    <hyperlink ref="AX950" r:id="rId10985"/>
    <hyperlink ref="AX951" r:id="rId10986"/>
    <hyperlink ref="AX952" r:id="rId10987"/>
    <hyperlink ref="AX953" r:id="rId10988"/>
    <hyperlink ref="AX954" r:id="rId10989"/>
    <hyperlink ref="AX955" r:id="rId10990"/>
    <hyperlink ref="AX956" r:id="rId10991"/>
    <hyperlink ref="AX957" r:id="rId10992"/>
    <hyperlink ref="AX958" r:id="rId10993"/>
    <hyperlink ref="AX959" r:id="rId10994"/>
    <hyperlink ref="AX960" r:id="rId10995"/>
    <hyperlink ref="AX961" r:id="rId10996"/>
    <hyperlink ref="AX962" r:id="rId10997"/>
    <hyperlink ref="AX963" r:id="rId10998"/>
    <hyperlink ref="AX964" r:id="rId10999"/>
    <hyperlink ref="AX965" r:id="rId11000"/>
    <hyperlink ref="AX966" r:id="rId11001"/>
    <hyperlink ref="AX967" r:id="rId11002"/>
    <hyperlink ref="AX968" r:id="rId11003"/>
    <hyperlink ref="AX969" r:id="rId11004"/>
    <hyperlink ref="AX970" r:id="rId11005"/>
    <hyperlink ref="AX971" r:id="rId11006"/>
    <hyperlink ref="AX972" r:id="rId11007"/>
    <hyperlink ref="AX973" r:id="rId11008"/>
    <hyperlink ref="AX974" r:id="rId11009"/>
    <hyperlink ref="AX975" r:id="rId11010"/>
    <hyperlink ref="AX976" r:id="rId11011"/>
    <hyperlink ref="AX977" r:id="rId11012"/>
    <hyperlink ref="AX978" r:id="rId11013"/>
    <hyperlink ref="AX979" r:id="rId11014"/>
    <hyperlink ref="AX980" r:id="rId11015"/>
    <hyperlink ref="AX981" r:id="rId11016"/>
    <hyperlink ref="AX982" r:id="rId11017"/>
    <hyperlink ref="AX983" r:id="rId11018"/>
    <hyperlink ref="AX984" r:id="rId11019"/>
    <hyperlink ref="AX985" r:id="rId11020"/>
    <hyperlink ref="AX986" r:id="rId11021"/>
    <hyperlink ref="AX987" r:id="rId11022"/>
    <hyperlink ref="AX988" r:id="rId11023"/>
    <hyperlink ref="AX989" r:id="rId11024"/>
    <hyperlink ref="AX990" r:id="rId11025"/>
    <hyperlink ref="AX991" r:id="rId11026"/>
    <hyperlink ref="AX992" r:id="rId11027"/>
    <hyperlink ref="AX993" r:id="rId11028"/>
    <hyperlink ref="AX994" r:id="rId11029"/>
    <hyperlink ref="AX995" r:id="rId11030"/>
    <hyperlink ref="AX996" r:id="rId11031"/>
    <hyperlink ref="AX997" r:id="rId11032"/>
    <hyperlink ref="AX998" r:id="rId11033"/>
    <hyperlink ref="AX999" r:id="rId11034"/>
    <hyperlink ref="AX1000" r:id="rId11035"/>
    <hyperlink ref="AX1001" r:id="rId11036"/>
    <hyperlink ref="AX1002" r:id="rId11037"/>
    <hyperlink ref="AX1003" r:id="rId11038"/>
    <hyperlink ref="AX1004" r:id="rId11039"/>
    <hyperlink ref="AX1005" r:id="rId11040"/>
    <hyperlink ref="AX1006" r:id="rId11041"/>
    <hyperlink ref="AX1007" r:id="rId11042"/>
    <hyperlink ref="AX1008" r:id="rId11043"/>
    <hyperlink ref="AX1009" r:id="rId11044"/>
    <hyperlink ref="AX1010" r:id="rId11045"/>
    <hyperlink ref="AX1011" r:id="rId11046"/>
    <hyperlink ref="AX1012" r:id="rId11047"/>
    <hyperlink ref="AX1013" r:id="rId11048"/>
    <hyperlink ref="AX1014" r:id="rId11049"/>
    <hyperlink ref="AX1015" r:id="rId11050"/>
    <hyperlink ref="AX1016" r:id="rId11051"/>
    <hyperlink ref="AX1017" r:id="rId11052"/>
    <hyperlink ref="AX1018" r:id="rId11053"/>
    <hyperlink ref="AX1019" r:id="rId11054"/>
    <hyperlink ref="AX1020" r:id="rId11055"/>
    <hyperlink ref="AX1021" r:id="rId11056"/>
    <hyperlink ref="AX1022" r:id="rId11057"/>
    <hyperlink ref="AX1023" r:id="rId11058"/>
    <hyperlink ref="AX1024" r:id="rId11059"/>
    <hyperlink ref="AX1025" r:id="rId11060"/>
    <hyperlink ref="AX1026" r:id="rId11061"/>
    <hyperlink ref="AX1027" r:id="rId11062"/>
    <hyperlink ref="AX1028" r:id="rId11063"/>
    <hyperlink ref="AX1029" r:id="rId11064"/>
    <hyperlink ref="AX1030" r:id="rId11065"/>
    <hyperlink ref="AX1031" r:id="rId11066"/>
    <hyperlink ref="AX1032" r:id="rId11067"/>
    <hyperlink ref="AX1033" r:id="rId11068"/>
    <hyperlink ref="AX1034" r:id="rId11069"/>
    <hyperlink ref="AX1035" r:id="rId11070"/>
    <hyperlink ref="AX1036" r:id="rId11071"/>
    <hyperlink ref="AX1037" r:id="rId11072"/>
    <hyperlink ref="AX1038" r:id="rId11073"/>
    <hyperlink ref="AX1039" r:id="rId11074"/>
    <hyperlink ref="AX1040" r:id="rId11075"/>
    <hyperlink ref="AX1041" r:id="rId11076"/>
    <hyperlink ref="AX1042" r:id="rId11077"/>
    <hyperlink ref="AX1043" r:id="rId11078"/>
    <hyperlink ref="AX1044" r:id="rId11079"/>
    <hyperlink ref="AX1045" r:id="rId11080"/>
    <hyperlink ref="AX1046" r:id="rId11081"/>
    <hyperlink ref="AX1047" r:id="rId11082"/>
    <hyperlink ref="AX1048" r:id="rId11083"/>
    <hyperlink ref="AX1049" r:id="rId11084"/>
    <hyperlink ref="AX1050" r:id="rId11085"/>
    <hyperlink ref="AX1051" r:id="rId11086"/>
    <hyperlink ref="AX1052" r:id="rId11087"/>
    <hyperlink ref="AX1053" r:id="rId11088"/>
    <hyperlink ref="AX1054" r:id="rId11089"/>
    <hyperlink ref="AX1055" r:id="rId11090"/>
    <hyperlink ref="AX1056" r:id="rId11091"/>
    <hyperlink ref="AX1057" r:id="rId11092"/>
    <hyperlink ref="AX1058" r:id="rId11093"/>
    <hyperlink ref="AX1059" r:id="rId11094"/>
    <hyperlink ref="AX1060" r:id="rId11095"/>
    <hyperlink ref="AX1061" r:id="rId11096"/>
    <hyperlink ref="AX1062" r:id="rId11097"/>
    <hyperlink ref="AX1063" r:id="rId11098"/>
    <hyperlink ref="AX1064" r:id="rId11099"/>
    <hyperlink ref="AX1065" r:id="rId11100"/>
    <hyperlink ref="AX1066" r:id="rId11101"/>
    <hyperlink ref="AX1067" r:id="rId11102"/>
    <hyperlink ref="AX1068" r:id="rId11103"/>
    <hyperlink ref="AX1069" r:id="rId11104"/>
    <hyperlink ref="AX1070" r:id="rId11105"/>
    <hyperlink ref="AX1071" r:id="rId11106"/>
    <hyperlink ref="AX1072" r:id="rId11107"/>
    <hyperlink ref="AX1073" r:id="rId11108"/>
    <hyperlink ref="AX1074" r:id="rId11109"/>
    <hyperlink ref="AX1075" r:id="rId11110"/>
    <hyperlink ref="AX1076" r:id="rId11111"/>
    <hyperlink ref="AX1077" r:id="rId11112"/>
    <hyperlink ref="AX1078" r:id="rId11113"/>
    <hyperlink ref="AX1079" r:id="rId11114"/>
    <hyperlink ref="AX1080" r:id="rId11115"/>
    <hyperlink ref="AX1081" r:id="rId11116"/>
    <hyperlink ref="AX1082" r:id="rId11117"/>
    <hyperlink ref="AX1083" r:id="rId11118"/>
    <hyperlink ref="AX1084" r:id="rId11119"/>
    <hyperlink ref="AX1085" r:id="rId11120"/>
    <hyperlink ref="AX1086" r:id="rId11121"/>
    <hyperlink ref="AX1087" r:id="rId11122"/>
    <hyperlink ref="AX1088" r:id="rId11123"/>
    <hyperlink ref="AX1089" r:id="rId11124"/>
    <hyperlink ref="AX1090" r:id="rId11125"/>
    <hyperlink ref="AX1091" r:id="rId11126"/>
    <hyperlink ref="AX1092" r:id="rId11127"/>
    <hyperlink ref="AX1093" r:id="rId11128"/>
    <hyperlink ref="AX1094" r:id="rId11129"/>
    <hyperlink ref="AX1095" r:id="rId11130"/>
    <hyperlink ref="AX1096" r:id="rId11131"/>
    <hyperlink ref="AX1097" r:id="rId11132"/>
    <hyperlink ref="AX1098" r:id="rId11133"/>
    <hyperlink ref="AX1099" r:id="rId11134"/>
    <hyperlink ref="AX1100" r:id="rId11135"/>
    <hyperlink ref="AX1101" r:id="rId11136"/>
    <hyperlink ref="AX1102" r:id="rId11137"/>
    <hyperlink ref="AX1103" r:id="rId11138"/>
    <hyperlink ref="AX1104" r:id="rId11139"/>
    <hyperlink ref="AX1105" r:id="rId11140"/>
    <hyperlink ref="AX1106" r:id="rId11141"/>
    <hyperlink ref="AX1107" r:id="rId11142"/>
    <hyperlink ref="AX1108" r:id="rId11143"/>
    <hyperlink ref="AX1109" r:id="rId11144"/>
    <hyperlink ref="AX1110" r:id="rId11145"/>
    <hyperlink ref="AX1111" r:id="rId11146"/>
    <hyperlink ref="AX1112" r:id="rId11147"/>
    <hyperlink ref="AX1113" r:id="rId11148"/>
    <hyperlink ref="AX1114" r:id="rId11149"/>
    <hyperlink ref="AX1115" r:id="rId11150"/>
    <hyperlink ref="AX1116" r:id="rId11151"/>
    <hyperlink ref="AX1117" r:id="rId11152"/>
    <hyperlink ref="AX1118" r:id="rId11153"/>
    <hyperlink ref="AX1119" r:id="rId11154"/>
    <hyperlink ref="AX1120" r:id="rId11155"/>
    <hyperlink ref="AX1121" r:id="rId11156"/>
    <hyperlink ref="AX1122" r:id="rId11157"/>
    <hyperlink ref="AX1123" r:id="rId11158"/>
    <hyperlink ref="AX1124" r:id="rId11159"/>
    <hyperlink ref="AX1125" r:id="rId11160"/>
    <hyperlink ref="AX1126" r:id="rId11161"/>
    <hyperlink ref="AX1127" r:id="rId11162"/>
    <hyperlink ref="AX1128" r:id="rId11163"/>
    <hyperlink ref="AX1129" r:id="rId11164"/>
    <hyperlink ref="AX1130" r:id="rId11165"/>
    <hyperlink ref="AX1131" r:id="rId11166"/>
    <hyperlink ref="AX1132" r:id="rId11167"/>
    <hyperlink ref="AX1133" r:id="rId11168"/>
    <hyperlink ref="AX1134" r:id="rId11169"/>
    <hyperlink ref="AX1135" r:id="rId11170"/>
    <hyperlink ref="AX1136" r:id="rId11171"/>
    <hyperlink ref="AX1137" r:id="rId11172"/>
    <hyperlink ref="AX1138" r:id="rId11173"/>
    <hyperlink ref="AX1139" r:id="rId11174"/>
    <hyperlink ref="AX1140" r:id="rId11175"/>
    <hyperlink ref="AX1141" r:id="rId11176"/>
    <hyperlink ref="AX1142" r:id="rId11177"/>
    <hyperlink ref="AX1143" r:id="rId11178"/>
    <hyperlink ref="AX1144" r:id="rId11179"/>
    <hyperlink ref="AX1145" r:id="rId11180"/>
    <hyperlink ref="AX1146" r:id="rId11181"/>
    <hyperlink ref="AX1147" r:id="rId11182"/>
    <hyperlink ref="AX1148" r:id="rId11183"/>
    <hyperlink ref="AX1149" r:id="rId11184"/>
    <hyperlink ref="AX1150" r:id="rId11185"/>
    <hyperlink ref="AX1151" r:id="rId11186"/>
    <hyperlink ref="AX1152" r:id="rId11187"/>
    <hyperlink ref="AX1153" r:id="rId11188"/>
    <hyperlink ref="AX1154" r:id="rId11189"/>
    <hyperlink ref="AX1155" r:id="rId11190"/>
    <hyperlink ref="AX1156" r:id="rId11191"/>
    <hyperlink ref="AX1157" r:id="rId11192"/>
    <hyperlink ref="AX1158" r:id="rId11193"/>
    <hyperlink ref="AX1159" r:id="rId11194"/>
    <hyperlink ref="AX1160" r:id="rId11195"/>
    <hyperlink ref="AX1161" r:id="rId11196"/>
    <hyperlink ref="AX1162" r:id="rId11197"/>
    <hyperlink ref="AX1163" r:id="rId11198"/>
    <hyperlink ref="AX1164" r:id="rId11199"/>
    <hyperlink ref="AX1165" r:id="rId11200"/>
    <hyperlink ref="AX1166" r:id="rId11201"/>
    <hyperlink ref="AX1167" r:id="rId11202"/>
    <hyperlink ref="AX1168" r:id="rId11203"/>
    <hyperlink ref="AX1169" r:id="rId11204"/>
    <hyperlink ref="AX1170" r:id="rId11205"/>
    <hyperlink ref="AX1171" r:id="rId11206"/>
    <hyperlink ref="AX1172" r:id="rId11207"/>
    <hyperlink ref="AX1173" r:id="rId11208"/>
    <hyperlink ref="AX1174" r:id="rId11209"/>
    <hyperlink ref="AX1175" r:id="rId11210"/>
    <hyperlink ref="AX1176" r:id="rId11211"/>
    <hyperlink ref="AX1177" r:id="rId11212"/>
    <hyperlink ref="AX1178" r:id="rId11213"/>
    <hyperlink ref="AX1179" r:id="rId11214"/>
    <hyperlink ref="AX1180" r:id="rId11215"/>
    <hyperlink ref="AX1181" r:id="rId11216"/>
    <hyperlink ref="AX1182" r:id="rId11217"/>
    <hyperlink ref="AX1183" r:id="rId11218"/>
    <hyperlink ref="AX1184" r:id="rId11219"/>
    <hyperlink ref="AX1185" r:id="rId11220"/>
    <hyperlink ref="AX1186" r:id="rId11221"/>
    <hyperlink ref="AX1187" r:id="rId11222"/>
    <hyperlink ref="AX1188" r:id="rId11223"/>
    <hyperlink ref="AX1189" r:id="rId11224"/>
    <hyperlink ref="AX1190" r:id="rId11225"/>
    <hyperlink ref="AX1191" r:id="rId11226"/>
    <hyperlink ref="AX1192" r:id="rId11227"/>
    <hyperlink ref="AX1193" r:id="rId11228"/>
    <hyperlink ref="AX1194" r:id="rId11229"/>
    <hyperlink ref="AX1195" r:id="rId11230"/>
    <hyperlink ref="AX1196" r:id="rId11231"/>
    <hyperlink ref="AX1197" r:id="rId11232"/>
    <hyperlink ref="AX1198" r:id="rId11233"/>
    <hyperlink ref="AX1199" r:id="rId11234"/>
    <hyperlink ref="AX1200" r:id="rId11235"/>
    <hyperlink ref="AX1201" r:id="rId11236"/>
    <hyperlink ref="AX1202" r:id="rId11237"/>
    <hyperlink ref="AX1203" r:id="rId11238"/>
    <hyperlink ref="AX1204" r:id="rId11239"/>
    <hyperlink ref="AX1205" r:id="rId11240"/>
    <hyperlink ref="AX1206" r:id="rId11241"/>
    <hyperlink ref="AX1207" r:id="rId11242"/>
    <hyperlink ref="AX1208" r:id="rId11243"/>
    <hyperlink ref="AX1209" r:id="rId11244"/>
    <hyperlink ref="AX1210" r:id="rId11245"/>
    <hyperlink ref="AX1211" r:id="rId11246"/>
    <hyperlink ref="AX1212" r:id="rId11247"/>
    <hyperlink ref="AX1213" r:id="rId11248"/>
    <hyperlink ref="AX1214" r:id="rId11249"/>
    <hyperlink ref="AX1215" r:id="rId11250"/>
    <hyperlink ref="AX1216" r:id="rId11251"/>
    <hyperlink ref="AX1217" r:id="rId11252"/>
    <hyperlink ref="AX1218" r:id="rId11253"/>
    <hyperlink ref="AX1219" r:id="rId11254"/>
    <hyperlink ref="AX1220" r:id="rId11255"/>
    <hyperlink ref="AX1221" r:id="rId11256"/>
    <hyperlink ref="AX1222" r:id="rId11257"/>
    <hyperlink ref="AX1223" r:id="rId11258"/>
    <hyperlink ref="AX1224" r:id="rId11259"/>
    <hyperlink ref="AX1225" r:id="rId11260"/>
    <hyperlink ref="AX1226" r:id="rId11261"/>
    <hyperlink ref="AX1227" r:id="rId11262"/>
    <hyperlink ref="AX1228" r:id="rId11263"/>
    <hyperlink ref="AX1229" r:id="rId11264"/>
    <hyperlink ref="AX1230" r:id="rId11265"/>
    <hyperlink ref="AX1231" r:id="rId11266"/>
    <hyperlink ref="AX1232" r:id="rId11267"/>
    <hyperlink ref="AX1233" r:id="rId11268"/>
    <hyperlink ref="AX1234" r:id="rId11269"/>
    <hyperlink ref="AX1235" r:id="rId11270"/>
    <hyperlink ref="AX1236" r:id="rId11271"/>
    <hyperlink ref="AX1237" r:id="rId11272"/>
    <hyperlink ref="AX1238" r:id="rId11273"/>
    <hyperlink ref="AX1239" r:id="rId11274"/>
    <hyperlink ref="AX1240" r:id="rId11275"/>
    <hyperlink ref="AX1241" r:id="rId11276"/>
    <hyperlink ref="AX1242" r:id="rId11277"/>
    <hyperlink ref="AX1243" r:id="rId11278"/>
    <hyperlink ref="AX1244" r:id="rId11279"/>
    <hyperlink ref="AX1245" r:id="rId11280"/>
    <hyperlink ref="AX1246" r:id="rId11281"/>
    <hyperlink ref="AX1247" r:id="rId11282"/>
    <hyperlink ref="AX1248" r:id="rId11283"/>
    <hyperlink ref="AX1249" r:id="rId11284"/>
    <hyperlink ref="AX1250" r:id="rId11285"/>
    <hyperlink ref="AX1251" r:id="rId11286"/>
    <hyperlink ref="AX1252" r:id="rId11287"/>
    <hyperlink ref="AX1253" r:id="rId11288"/>
    <hyperlink ref="AX1254" r:id="rId11289"/>
    <hyperlink ref="AX1255" r:id="rId11290"/>
    <hyperlink ref="AX1256" r:id="rId11291"/>
    <hyperlink ref="AX1257" r:id="rId11292"/>
    <hyperlink ref="AX1258" r:id="rId11293"/>
    <hyperlink ref="AX1259" r:id="rId11294"/>
    <hyperlink ref="AX1260" r:id="rId11295"/>
    <hyperlink ref="AX1261" r:id="rId11296"/>
    <hyperlink ref="AX1262" r:id="rId11297"/>
    <hyperlink ref="AX1263" r:id="rId11298"/>
    <hyperlink ref="AX1264" r:id="rId11299"/>
    <hyperlink ref="AX1265" r:id="rId11300"/>
    <hyperlink ref="AX1266" r:id="rId11301"/>
    <hyperlink ref="AX1267" r:id="rId11302"/>
    <hyperlink ref="AX1268" r:id="rId11303"/>
    <hyperlink ref="AX1269" r:id="rId11304"/>
    <hyperlink ref="AX1270" r:id="rId11305"/>
    <hyperlink ref="AX1271" r:id="rId11306"/>
    <hyperlink ref="AX1272" r:id="rId11307"/>
    <hyperlink ref="AX1273" r:id="rId11308"/>
    <hyperlink ref="AX1274" r:id="rId11309"/>
    <hyperlink ref="AX1275" r:id="rId11310"/>
    <hyperlink ref="AX1276" r:id="rId11311"/>
    <hyperlink ref="AX1277" r:id="rId11312"/>
    <hyperlink ref="AX1278" r:id="rId11313"/>
    <hyperlink ref="AX1279" r:id="rId11314"/>
    <hyperlink ref="AX1280" r:id="rId11315"/>
    <hyperlink ref="AX1281" r:id="rId11316"/>
    <hyperlink ref="AX1282" r:id="rId11317"/>
    <hyperlink ref="AX1283" r:id="rId11318"/>
    <hyperlink ref="AX1284" r:id="rId11319"/>
    <hyperlink ref="AX1285" r:id="rId11320"/>
    <hyperlink ref="AX1286" r:id="rId11321"/>
    <hyperlink ref="AX1287" r:id="rId11322"/>
    <hyperlink ref="AX1288" r:id="rId11323"/>
    <hyperlink ref="AX1289" r:id="rId11324"/>
    <hyperlink ref="AX1290" r:id="rId11325"/>
    <hyperlink ref="AX1291" r:id="rId11326"/>
    <hyperlink ref="AX1292" r:id="rId11327"/>
    <hyperlink ref="AX1293" r:id="rId11328"/>
    <hyperlink ref="AX1294" r:id="rId11329"/>
    <hyperlink ref="AX1295" r:id="rId11330"/>
    <hyperlink ref="AX1296" r:id="rId11331"/>
    <hyperlink ref="AX1297" r:id="rId11332"/>
    <hyperlink ref="AX1298" r:id="rId11333"/>
    <hyperlink ref="AX1299" r:id="rId11334"/>
    <hyperlink ref="AX1300" r:id="rId11335"/>
    <hyperlink ref="AX1301" r:id="rId11336"/>
    <hyperlink ref="AX1302" r:id="rId11337"/>
    <hyperlink ref="AX1303" r:id="rId11338"/>
    <hyperlink ref="AX1304" r:id="rId11339"/>
    <hyperlink ref="AX1305" r:id="rId11340"/>
    <hyperlink ref="AX1306" r:id="rId11341"/>
    <hyperlink ref="AX1307" r:id="rId11342"/>
    <hyperlink ref="AX1308" r:id="rId11343"/>
    <hyperlink ref="AX1309" r:id="rId11344"/>
    <hyperlink ref="AX1310" r:id="rId11345"/>
    <hyperlink ref="AX1311" r:id="rId11346"/>
    <hyperlink ref="AX1312" r:id="rId11347"/>
    <hyperlink ref="AX1313" r:id="rId11348"/>
    <hyperlink ref="AX1314" r:id="rId11349"/>
    <hyperlink ref="AX1315" r:id="rId11350"/>
    <hyperlink ref="AX1316" r:id="rId11351"/>
    <hyperlink ref="AX1317" r:id="rId11352"/>
    <hyperlink ref="AX1318" r:id="rId11353"/>
    <hyperlink ref="AX1319" r:id="rId11354"/>
    <hyperlink ref="AX1320" r:id="rId11355"/>
    <hyperlink ref="AX1321" r:id="rId11356"/>
    <hyperlink ref="AX1322" r:id="rId11357"/>
    <hyperlink ref="AX1323" r:id="rId11358"/>
    <hyperlink ref="AX1324" r:id="rId11359"/>
    <hyperlink ref="AX1325" r:id="rId11360"/>
    <hyperlink ref="AX1326" r:id="rId11361"/>
    <hyperlink ref="AX1327" r:id="rId11362"/>
    <hyperlink ref="AX1328" r:id="rId11363"/>
    <hyperlink ref="AX1329" r:id="rId11364"/>
    <hyperlink ref="AX1330" r:id="rId11365"/>
    <hyperlink ref="AX1331" r:id="rId11366"/>
    <hyperlink ref="AX1332" r:id="rId11367"/>
    <hyperlink ref="AX1333" r:id="rId11368"/>
    <hyperlink ref="AX1334" r:id="rId11369"/>
    <hyperlink ref="AX1335" r:id="rId11370"/>
    <hyperlink ref="AX1336" r:id="rId11371"/>
    <hyperlink ref="AX1337" r:id="rId11372"/>
    <hyperlink ref="AX1338" r:id="rId11373"/>
    <hyperlink ref="AX1339" r:id="rId11374"/>
    <hyperlink ref="AX1340" r:id="rId11375"/>
    <hyperlink ref="AX1341" r:id="rId11376"/>
    <hyperlink ref="AX1342" r:id="rId11377"/>
    <hyperlink ref="AX1343" r:id="rId11378"/>
    <hyperlink ref="AX1344" r:id="rId11379"/>
    <hyperlink ref="AX1345" r:id="rId11380"/>
    <hyperlink ref="AX1346" r:id="rId11381"/>
    <hyperlink ref="AX1347" r:id="rId11382"/>
    <hyperlink ref="AX1348" r:id="rId11383"/>
    <hyperlink ref="AX1349" r:id="rId11384"/>
    <hyperlink ref="AX1350" r:id="rId11385"/>
    <hyperlink ref="AX1351" r:id="rId11386"/>
    <hyperlink ref="AX1352" r:id="rId11387"/>
    <hyperlink ref="AX1353" r:id="rId11388"/>
    <hyperlink ref="AX1354" r:id="rId11389"/>
    <hyperlink ref="AX1355" r:id="rId11390"/>
    <hyperlink ref="AX1356" r:id="rId11391"/>
    <hyperlink ref="AX1357" r:id="rId11392"/>
    <hyperlink ref="AX1358" r:id="rId11393"/>
    <hyperlink ref="AX1359" r:id="rId11394"/>
    <hyperlink ref="AX1360" r:id="rId11395"/>
    <hyperlink ref="AX1361" r:id="rId11396"/>
    <hyperlink ref="AX1362" r:id="rId11397"/>
    <hyperlink ref="AX1363" r:id="rId11398"/>
    <hyperlink ref="AX1364" r:id="rId11399"/>
    <hyperlink ref="AX1365" r:id="rId11400"/>
    <hyperlink ref="AX1366" r:id="rId11401"/>
    <hyperlink ref="AX1367" r:id="rId11402"/>
    <hyperlink ref="AX1368" r:id="rId11403"/>
    <hyperlink ref="AX1369" r:id="rId11404"/>
    <hyperlink ref="AX1370" r:id="rId11405"/>
    <hyperlink ref="AX1371" r:id="rId11406"/>
    <hyperlink ref="AX1372" r:id="rId11407"/>
    <hyperlink ref="AX1373" r:id="rId11408"/>
    <hyperlink ref="AX1374" r:id="rId11409"/>
    <hyperlink ref="AX1375" r:id="rId11410"/>
    <hyperlink ref="AX1376" r:id="rId11411"/>
    <hyperlink ref="AX1377" r:id="rId11412"/>
    <hyperlink ref="AX1378" r:id="rId11413"/>
    <hyperlink ref="AX1379" r:id="rId11414"/>
    <hyperlink ref="AX1380" r:id="rId11415"/>
    <hyperlink ref="AX1381" r:id="rId11416"/>
    <hyperlink ref="AX1382" r:id="rId11417"/>
    <hyperlink ref="AX1383" r:id="rId11418"/>
    <hyperlink ref="AX1384" r:id="rId11419"/>
    <hyperlink ref="AX1385" r:id="rId11420"/>
    <hyperlink ref="AX1386" r:id="rId11421"/>
    <hyperlink ref="AX1387" r:id="rId11422"/>
    <hyperlink ref="AX1388" r:id="rId11423"/>
    <hyperlink ref="AX1389" r:id="rId11424"/>
    <hyperlink ref="AX1390" r:id="rId11425"/>
    <hyperlink ref="AX1391" r:id="rId11426"/>
    <hyperlink ref="AX1392" r:id="rId11427"/>
    <hyperlink ref="AX1393" r:id="rId11428"/>
    <hyperlink ref="AX1394" r:id="rId11429"/>
    <hyperlink ref="AX1395" r:id="rId11430"/>
    <hyperlink ref="AX1396" r:id="rId11431"/>
    <hyperlink ref="AX1397" r:id="rId11432"/>
    <hyperlink ref="AX1398" r:id="rId11433"/>
    <hyperlink ref="AX1399" r:id="rId11434"/>
    <hyperlink ref="AX1400" r:id="rId11435"/>
    <hyperlink ref="AX1401" r:id="rId11436"/>
    <hyperlink ref="AX1402" r:id="rId11437"/>
    <hyperlink ref="AX1403" r:id="rId11438"/>
    <hyperlink ref="AX1404" r:id="rId11439"/>
    <hyperlink ref="AX1405" r:id="rId11440"/>
    <hyperlink ref="AX1406" r:id="rId11441"/>
    <hyperlink ref="AX1407" r:id="rId11442"/>
    <hyperlink ref="AX1408" r:id="rId11443"/>
    <hyperlink ref="AX1409" r:id="rId11444"/>
    <hyperlink ref="AX1410" r:id="rId11445"/>
    <hyperlink ref="AX1411" r:id="rId11446"/>
    <hyperlink ref="AX1412" r:id="rId11447"/>
    <hyperlink ref="AX1413" r:id="rId11448"/>
    <hyperlink ref="AX1414" r:id="rId11449"/>
    <hyperlink ref="AX1415" r:id="rId11450"/>
    <hyperlink ref="AX1416" r:id="rId11451"/>
    <hyperlink ref="AX1417" r:id="rId11452"/>
    <hyperlink ref="AX1418" r:id="rId11453"/>
    <hyperlink ref="AX1419" r:id="rId11454"/>
    <hyperlink ref="AX1420" r:id="rId11455"/>
    <hyperlink ref="AX1421" r:id="rId11456"/>
    <hyperlink ref="AX1422" r:id="rId11457"/>
    <hyperlink ref="AX1423" r:id="rId11458"/>
    <hyperlink ref="AX1424" r:id="rId11459"/>
    <hyperlink ref="AX1425" r:id="rId11460"/>
    <hyperlink ref="AX1426" r:id="rId11461"/>
    <hyperlink ref="AX1427" r:id="rId11462"/>
    <hyperlink ref="AX1428" r:id="rId11463"/>
    <hyperlink ref="AX1429" r:id="rId11464"/>
    <hyperlink ref="AX1430" r:id="rId11465"/>
    <hyperlink ref="AX1431" r:id="rId11466"/>
    <hyperlink ref="AX1432" r:id="rId11467"/>
    <hyperlink ref="AX1433" r:id="rId11468"/>
    <hyperlink ref="AX1434" r:id="rId11469"/>
    <hyperlink ref="AX1435" r:id="rId11470"/>
    <hyperlink ref="AX1436" r:id="rId11471"/>
    <hyperlink ref="AX1437" r:id="rId11472"/>
    <hyperlink ref="AX1438" r:id="rId11473"/>
    <hyperlink ref="AX1439" r:id="rId11474"/>
    <hyperlink ref="AX1440" r:id="rId11475"/>
    <hyperlink ref="AX1441" r:id="rId11476"/>
    <hyperlink ref="AX1442" r:id="rId11477"/>
    <hyperlink ref="AX1443" r:id="rId11478"/>
    <hyperlink ref="AX1444" r:id="rId11479"/>
    <hyperlink ref="AX1445" r:id="rId11480"/>
    <hyperlink ref="AX1446" r:id="rId11481"/>
    <hyperlink ref="AX1447" r:id="rId11482"/>
    <hyperlink ref="AX1448" r:id="rId11483"/>
    <hyperlink ref="AX1449" r:id="rId11484"/>
    <hyperlink ref="AX1450" r:id="rId11485"/>
    <hyperlink ref="AX1451" r:id="rId11486"/>
    <hyperlink ref="AX1452" r:id="rId11487"/>
    <hyperlink ref="AX1453" r:id="rId11488"/>
    <hyperlink ref="AX1454" r:id="rId11489"/>
    <hyperlink ref="AX1455" r:id="rId11490"/>
    <hyperlink ref="AX1456" r:id="rId11491"/>
    <hyperlink ref="AX1457" r:id="rId11492"/>
    <hyperlink ref="AX1458" r:id="rId11493"/>
    <hyperlink ref="AX1459" r:id="rId11494"/>
    <hyperlink ref="AX1460" r:id="rId11495"/>
    <hyperlink ref="AX1461" r:id="rId11496"/>
    <hyperlink ref="AX1462" r:id="rId11497"/>
    <hyperlink ref="AX1463" r:id="rId11498"/>
    <hyperlink ref="AX1464" r:id="rId11499"/>
    <hyperlink ref="AX1465" r:id="rId11500"/>
    <hyperlink ref="AX1466" r:id="rId11501"/>
    <hyperlink ref="AX1467" r:id="rId11502"/>
    <hyperlink ref="AX1468" r:id="rId11503"/>
    <hyperlink ref="AX1469" r:id="rId11504"/>
    <hyperlink ref="AX1470" r:id="rId11505"/>
    <hyperlink ref="AX1471" r:id="rId11506"/>
    <hyperlink ref="AX1472" r:id="rId11507"/>
    <hyperlink ref="AX1473" r:id="rId11508"/>
    <hyperlink ref="AX1474" r:id="rId11509"/>
    <hyperlink ref="AX1475" r:id="rId11510"/>
    <hyperlink ref="AX1476" r:id="rId11511"/>
    <hyperlink ref="AX1477" r:id="rId11512"/>
    <hyperlink ref="AX1478" r:id="rId11513"/>
    <hyperlink ref="AX1479" r:id="rId11514"/>
    <hyperlink ref="AX1480" r:id="rId11515"/>
    <hyperlink ref="AX1481" r:id="rId11516"/>
    <hyperlink ref="AX1482" r:id="rId11517"/>
    <hyperlink ref="AX1483" r:id="rId11518"/>
    <hyperlink ref="AX1484" r:id="rId11519"/>
    <hyperlink ref="AX1485" r:id="rId11520"/>
    <hyperlink ref="AX1486" r:id="rId11521"/>
    <hyperlink ref="AX1487" r:id="rId11522"/>
    <hyperlink ref="AX1488" r:id="rId11523"/>
    <hyperlink ref="AX1489" r:id="rId11524"/>
    <hyperlink ref="AX1490" r:id="rId11525"/>
    <hyperlink ref="AX1491" r:id="rId11526"/>
    <hyperlink ref="AX1492" r:id="rId11527"/>
    <hyperlink ref="AX1493" r:id="rId11528"/>
    <hyperlink ref="AX1494" r:id="rId11529"/>
    <hyperlink ref="AX1495" r:id="rId11530"/>
    <hyperlink ref="AX1496" r:id="rId11531"/>
    <hyperlink ref="AX1497" r:id="rId11532"/>
    <hyperlink ref="AX1498" r:id="rId11533"/>
    <hyperlink ref="AX1499" r:id="rId11534"/>
    <hyperlink ref="AX1500" r:id="rId11535"/>
    <hyperlink ref="AX1501" r:id="rId11536"/>
    <hyperlink ref="AX1502" r:id="rId11537"/>
    <hyperlink ref="AX1503" r:id="rId11538"/>
    <hyperlink ref="AX1504" r:id="rId11539"/>
    <hyperlink ref="AX1505" r:id="rId11540"/>
    <hyperlink ref="AX1506" r:id="rId11541"/>
    <hyperlink ref="AX1507" r:id="rId11542"/>
    <hyperlink ref="AX1508" r:id="rId11543"/>
    <hyperlink ref="AX1509" r:id="rId11544"/>
    <hyperlink ref="AX1510" r:id="rId11545"/>
    <hyperlink ref="AX1511" r:id="rId11546"/>
    <hyperlink ref="AX1512" r:id="rId11547"/>
    <hyperlink ref="AX1513" r:id="rId11548"/>
    <hyperlink ref="AX1514" r:id="rId11549"/>
    <hyperlink ref="AX1515" r:id="rId11550"/>
    <hyperlink ref="AX1516" r:id="rId11551"/>
    <hyperlink ref="AX1517" r:id="rId11552"/>
    <hyperlink ref="AX1518" r:id="rId11553"/>
    <hyperlink ref="AX1519" r:id="rId11554"/>
    <hyperlink ref="AX1520" r:id="rId11555"/>
    <hyperlink ref="AX1521" r:id="rId11556"/>
    <hyperlink ref="AX1522" r:id="rId11557"/>
    <hyperlink ref="AX1523" r:id="rId11558"/>
    <hyperlink ref="AX1524" r:id="rId11559"/>
    <hyperlink ref="AX1525" r:id="rId11560"/>
    <hyperlink ref="AX1526" r:id="rId11561"/>
    <hyperlink ref="AX1527" r:id="rId11562"/>
    <hyperlink ref="AX1528" r:id="rId11563"/>
    <hyperlink ref="AX1529" r:id="rId11564"/>
    <hyperlink ref="AX1530" r:id="rId11565"/>
    <hyperlink ref="AX1531" r:id="rId11566"/>
    <hyperlink ref="AX1532" r:id="rId11567"/>
    <hyperlink ref="AX1533" r:id="rId11568"/>
    <hyperlink ref="AX1534" r:id="rId11569"/>
    <hyperlink ref="AX1535" r:id="rId11570"/>
    <hyperlink ref="AX1536" r:id="rId11571"/>
    <hyperlink ref="AX1537" r:id="rId11572"/>
    <hyperlink ref="AX1538" r:id="rId11573"/>
    <hyperlink ref="AX1539" r:id="rId11574"/>
    <hyperlink ref="AX1540" r:id="rId11575"/>
    <hyperlink ref="AX1541" r:id="rId11576"/>
    <hyperlink ref="AX1542" r:id="rId11577"/>
    <hyperlink ref="AX1543" r:id="rId11578"/>
    <hyperlink ref="AX1544" r:id="rId11579"/>
    <hyperlink ref="AX1545" r:id="rId11580"/>
    <hyperlink ref="AX1546" r:id="rId11581"/>
    <hyperlink ref="AX1547" r:id="rId11582"/>
    <hyperlink ref="AX1548" r:id="rId11583"/>
    <hyperlink ref="AX1549" r:id="rId11584"/>
    <hyperlink ref="AX1550" r:id="rId11585"/>
    <hyperlink ref="AX1551" r:id="rId11586"/>
    <hyperlink ref="AX1552" r:id="rId11587"/>
    <hyperlink ref="AX1553" r:id="rId11588"/>
    <hyperlink ref="AX1554" r:id="rId11589"/>
    <hyperlink ref="AX1555" r:id="rId11590"/>
    <hyperlink ref="AX1556" r:id="rId11591"/>
    <hyperlink ref="AX1557" r:id="rId11592"/>
    <hyperlink ref="AX1558" r:id="rId11593"/>
    <hyperlink ref="AX1559" r:id="rId11594"/>
    <hyperlink ref="AX1560" r:id="rId11595"/>
    <hyperlink ref="AX1561" r:id="rId11596"/>
    <hyperlink ref="AX1562" r:id="rId11597"/>
    <hyperlink ref="AX1563" r:id="rId11598"/>
    <hyperlink ref="AX1564" r:id="rId11599"/>
    <hyperlink ref="AX1565" r:id="rId11600"/>
    <hyperlink ref="AX1566" r:id="rId11601"/>
    <hyperlink ref="AX1567" r:id="rId11602"/>
    <hyperlink ref="AX1568" r:id="rId11603"/>
    <hyperlink ref="AX1569" r:id="rId11604"/>
    <hyperlink ref="AX1570" r:id="rId11605"/>
    <hyperlink ref="AX1571" r:id="rId11606"/>
    <hyperlink ref="AX1572" r:id="rId11607"/>
    <hyperlink ref="AX1573" r:id="rId11608"/>
    <hyperlink ref="AX1574" r:id="rId11609"/>
    <hyperlink ref="AX1575" r:id="rId11610"/>
    <hyperlink ref="AX1576" r:id="rId11611"/>
    <hyperlink ref="AX1577" r:id="rId11612"/>
    <hyperlink ref="AX1578" r:id="rId11613"/>
    <hyperlink ref="AX1579" r:id="rId11614"/>
    <hyperlink ref="AX1580" r:id="rId11615"/>
    <hyperlink ref="AX1581" r:id="rId11616"/>
    <hyperlink ref="AX1582" r:id="rId11617"/>
    <hyperlink ref="AX1583" r:id="rId11618"/>
    <hyperlink ref="AX1584" r:id="rId11619"/>
    <hyperlink ref="AX1585" r:id="rId11620"/>
    <hyperlink ref="AX1586" r:id="rId11621"/>
    <hyperlink ref="AX1587" r:id="rId11622"/>
    <hyperlink ref="AX1588" r:id="rId11623"/>
    <hyperlink ref="AX1589" r:id="rId11624"/>
    <hyperlink ref="AX1590" r:id="rId11625"/>
    <hyperlink ref="AX1591" r:id="rId11626"/>
    <hyperlink ref="AX1592" r:id="rId11627"/>
    <hyperlink ref="AX1593" r:id="rId11628"/>
    <hyperlink ref="AX1594" r:id="rId11629"/>
    <hyperlink ref="AX1595" r:id="rId11630"/>
    <hyperlink ref="AX1596" r:id="rId11631"/>
    <hyperlink ref="AX1597" r:id="rId11632"/>
    <hyperlink ref="AX1598" r:id="rId11633"/>
    <hyperlink ref="AX1599" r:id="rId11634"/>
    <hyperlink ref="AX1600" r:id="rId11635"/>
    <hyperlink ref="AX1601" r:id="rId11636"/>
    <hyperlink ref="AX1602" r:id="rId11637"/>
    <hyperlink ref="AX1603" r:id="rId11638"/>
    <hyperlink ref="AX1604" r:id="rId11639"/>
    <hyperlink ref="AX1605" r:id="rId11640"/>
    <hyperlink ref="AX1606" r:id="rId11641"/>
    <hyperlink ref="AX1607" r:id="rId11642"/>
    <hyperlink ref="AX1608" r:id="rId11643"/>
    <hyperlink ref="AX1609" r:id="rId11644"/>
    <hyperlink ref="AX1610" r:id="rId11645"/>
    <hyperlink ref="AX1611" r:id="rId11646"/>
    <hyperlink ref="AX1612" r:id="rId11647"/>
    <hyperlink ref="AX1613" r:id="rId11648"/>
    <hyperlink ref="AX1614" r:id="rId11649"/>
    <hyperlink ref="AX1615" r:id="rId11650"/>
    <hyperlink ref="AX1616" r:id="rId11651"/>
    <hyperlink ref="AX1617" r:id="rId11652"/>
    <hyperlink ref="AX1618" r:id="rId11653"/>
    <hyperlink ref="AX1619" r:id="rId11654"/>
    <hyperlink ref="AX1620" r:id="rId11655"/>
    <hyperlink ref="AX1621" r:id="rId11656"/>
    <hyperlink ref="AX1622" r:id="rId11657"/>
    <hyperlink ref="AX1623" r:id="rId11658"/>
    <hyperlink ref="AX1624" r:id="rId11659"/>
    <hyperlink ref="AX1625" r:id="rId11660"/>
    <hyperlink ref="AX1626" r:id="rId11661"/>
    <hyperlink ref="AX1627" r:id="rId11662"/>
    <hyperlink ref="AX1628" r:id="rId11663"/>
    <hyperlink ref="AX1629" r:id="rId11664"/>
    <hyperlink ref="AX1630" r:id="rId11665"/>
    <hyperlink ref="AX1631" r:id="rId11666"/>
    <hyperlink ref="AX1632" r:id="rId11667"/>
    <hyperlink ref="AX1633" r:id="rId11668"/>
    <hyperlink ref="AX1634" r:id="rId11669"/>
    <hyperlink ref="AX1635" r:id="rId11670"/>
    <hyperlink ref="AX1636" r:id="rId11671"/>
    <hyperlink ref="AX1637" r:id="rId11672"/>
    <hyperlink ref="AX1638" r:id="rId11673"/>
    <hyperlink ref="AX1639" r:id="rId11674"/>
    <hyperlink ref="AX1640" r:id="rId11675"/>
    <hyperlink ref="AX1641" r:id="rId11676"/>
    <hyperlink ref="AX1642" r:id="rId11677"/>
    <hyperlink ref="AX1643" r:id="rId11678"/>
    <hyperlink ref="AX1644" r:id="rId11679"/>
    <hyperlink ref="AX1645" r:id="rId11680"/>
    <hyperlink ref="AX1646" r:id="rId11681"/>
    <hyperlink ref="AX1647" r:id="rId11682"/>
    <hyperlink ref="AX1648" r:id="rId11683"/>
    <hyperlink ref="AX1649" r:id="rId11684"/>
    <hyperlink ref="AX1650" r:id="rId11685"/>
    <hyperlink ref="AX1651" r:id="rId11686"/>
    <hyperlink ref="AX1652" r:id="rId11687"/>
    <hyperlink ref="AX1653" r:id="rId11688"/>
    <hyperlink ref="AX1654" r:id="rId11689"/>
    <hyperlink ref="AX1655" r:id="rId11690"/>
    <hyperlink ref="AX1656" r:id="rId11691"/>
    <hyperlink ref="AX1657" r:id="rId11692"/>
    <hyperlink ref="AX1658" r:id="rId11693"/>
    <hyperlink ref="AX1659" r:id="rId11694"/>
    <hyperlink ref="AX1660" r:id="rId11695"/>
    <hyperlink ref="AX1661" r:id="rId11696"/>
    <hyperlink ref="AX1662" r:id="rId11697"/>
    <hyperlink ref="AX1663" r:id="rId11698"/>
    <hyperlink ref="AX1664" r:id="rId11699"/>
    <hyperlink ref="AX1665" r:id="rId11700"/>
    <hyperlink ref="AX1666" r:id="rId11701"/>
    <hyperlink ref="AX1667" r:id="rId11702"/>
    <hyperlink ref="AX1668" r:id="rId11703"/>
    <hyperlink ref="AX1669" r:id="rId11704"/>
    <hyperlink ref="AX1670" r:id="rId11705"/>
    <hyperlink ref="AX1671" r:id="rId11706"/>
    <hyperlink ref="AX1672" r:id="rId11707"/>
    <hyperlink ref="AX1673" r:id="rId11708"/>
    <hyperlink ref="AX1674" r:id="rId11709"/>
    <hyperlink ref="AX1675" r:id="rId11710"/>
    <hyperlink ref="AX1676" r:id="rId11711"/>
    <hyperlink ref="AX1677" r:id="rId11712"/>
    <hyperlink ref="AX1678" r:id="rId11713"/>
    <hyperlink ref="AX1679" r:id="rId11714"/>
    <hyperlink ref="AX1680" r:id="rId11715"/>
    <hyperlink ref="AX1681" r:id="rId11716"/>
    <hyperlink ref="AX1682" r:id="rId11717"/>
    <hyperlink ref="AX1683" r:id="rId11718"/>
    <hyperlink ref="AX1684" r:id="rId11719"/>
    <hyperlink ref="AX1685" r:id="rId11720"/>
    <hyperlink ref="AX1686" r:id="rId11721"/>
    <hyperlink ref="AX1687" r:id="rId11722"/>
    <hyperlink ref="AX1688" r:id="rId11723"/>
    <hyperlink ref="AX1689" r:id="rId11724"/>
    <hyperlink ref="AX1690" r:id="rId11725"/>
    <hyperlink ref="AX1691" r:id="rId11726"/>
    <hyperlink ref="AX1692" r:id="rId11727"/>
    <hyperlink ref="AX1693" r:id="rId11728"/>
    <hyperlink ref="AX1694" r:id="rId11729"/>
    <hyperlink ref="AX1695" r:id="rId11730"/>
    <hyperlink ref="AX1696" r:id="rId11731"/>
    <hyperlink ref="AX1697" r:id="rId11732"/>
    <hyperlink ref="AX1698" r:id="rId11733"/>
    <hyperlink ref="AX1699" r:id="rId11734"/>
    <hyperlink ref="AX1700" r:id="rId11735"/>
    <hyperlink ref="AX1701" r:id="rId11736"/>
    <hyperlink ref="AX1702" r:id="rId11737"/>
    <hyperlink ref="AX1703" r:id="rId11738"/>
    <hyperlink ref="AX1704" r:id="rId11739"/>
    <hyperlink ref="AX1705" r:id="rId11740"/>
    <hyperlink ref="AX1706" r:id="rId11741"/>
    <hyperlink ref="AX1707" r:id="rId11742"/>
    <hyperlink ref="AX1708" r:id="rId11743"/>
    <hyperlink ref="AX1709" r:id="rId11744"/>
    <hyperlink ref="AX1710" r:id="rId11745"/>
    <hyperlink ref="AX1711" r:id="rId11746"/>
    <hyperlink ref="AX1712" r:id="rId11747"/>
    <hyperlink ref="AX1713" r:id="rId11748"/>
    <hyperlink ref="AX1714" r:id="rId11749"/>
    <hyperlink ref="AX1715" r:id="rId11750"/>
    <hyperlink ref="AX1716" r:id="rId11751"/>
    <hyperlink ref="AX1717" r:id="rId11752"/>
    <hyperlink ref="AX1718" r:id="rId11753"/>
    <hyperlink ref="AX1719" r:id="rId11754"/>
    <hyperlink ref="AX1720" r:id="rId11755"/>
    <hyperlink ref="AX1721" r:id="rId11756"/>
    <hyperlink ref="AX1722" r:id="rId11757"/>
    <hyperlink ref="AX1723" r:id="rId11758"/>
    <hyperlink ref="AX1724" r:id="rId11759"/>
    <hyperlink ref="AX1725" r:id="rId11760"/>
    <hyperlink ref="AX1726" r:id="rId11761"/>
    <hyperlink ref="AX1727" r:id="rId11762"/>
    <hyperlink ref="AX1728" r:id="rId11763"/>
    <hyperlink ref="AX1729" r:id="rId11764"/>
    <hyperlink ref="AX1730" r:id="rId11765"/>
    <hyperlink ref="AX1731" r:id="rId11766"/>
    <hyperlink ref="AX1732" r:id="rId11767"/>
    <hyperlink ref="AX1733" r:id="rId11768"/>
    <hyperlink ref="AX1734" r:id="rId11769"/>
    <hyperlink ref="AX1735" r:id="rId11770"/>
    <hyperlink ref="AX1736" r:id="rId11771"/>
    <hyperlink ref="AX1737" r:id="rId11772"/>
    <hyperlink ref="AX1738" r:id="rId11773"/>
    <hyperlink ref="AX1739" r:id="rId11774"/>
    <hyperlink ref="AX1740" r:id="rId11775"/>
    <hyperlink ref="AX1741" r:id="rId11776"/>
    <hyperlink ref="AX1742" r:id="rId11777"/>
    <hyperlink ref="AX1743" r:id="rId11778"/>
    <hyperlink ref="AX1744" r:id="rId11779"/>
    <hyperlink ref="AX1745" r:id="rId11780"/>
    <hyperlink ref="AX1746" r:id="rId11781"/>
    <hyperlink ref="AX1747" r:id="rId11782"/>
    <hyperlink ref="AX1748" r:id="rId11783"/>
    <hyperlink ref="AX1749" r:id="rId11784"/>
    <hyperlink ref="AX1750" r:id="rId11785"/>
    <hyperlink ref="AX1751" r:id="rId11786"/>
    <hyperlink ref="AX1752" r:id="rId11787"/>
    <hyperlink ref="AX1753" r:id="rId11788"/>
    <hyperlink ref="AX1754" r:id="rId11789"/>
    <hyperlink ref="AX1755" r:id="rId11790"/>
    <hyperlink ref="AX1756" r:id="rId11791"/>
    <hyperlink ref="AX1757" r:id="rId11792"/>
    <hyperlink ref="AX1758" r:id="rId11793"/>
    <hyperlink ref="AX1759" r:id="rId11794"/>
    <hyperlink ref="AX1760" r:id="rId11795"/>
    <hyperlink ref="AX1761" r:id="rId11796"/>
    <hyperlink ref="AX1762" r:id="rId11797"/>
    <hyperlink ref="AX1763" r:id="rId11798"/>
    <hyperlink ref="AX1764" r:id="rId11799"/>
    <hyperlink ref="AX1765" r:id="rId11800"/>
    <hyperlink ref="AX1766" r:id="rId11801"/>
    <hyperlink ref="AX1767" r:id="rId11802"/>
    <hyperlink ref="AX1768" r:id="rId11803"/>
    <hyperlink ref="AX1769" r:id="rId11804"/>
    <hyperlink ref="AX1770" r:id="rId11805"/>
    <hyperlink ref="AX1771" r:id="rId11806"/>
    <hyperlink ref="AX1772" r:id="rId11807"/>
    <hyperlink ref="AX1773" r:id="rId11808"/>
    <hyperlink ref="AX1774" r:id="rId11809"/>
    <hyperlink ref="AX1775" r:id="rId11810"/>
    <hyperlink ref="AX1776" r:id="rId11811"/>
    <hyperlink ref="AX1777" r:id="rId11812"/>
    <hyperlink ref="AX1778" r:id="rId11813"/>
    <hyperlink ref="AX1779" r:id="rId11814"/>
    <hyperlink ref="AX1780" r:id="rId11815"/>
    <hyperlink ref="AX1781" r:id="rId11816"/>
    <hyperlink ref="AX1782" r:id="rId11817"/>
    <hyperlink ref="AX1783" r:id="rId11818"/>
    <hyperlink ref="AX1784" r:id="rId11819"/>
    <hyperlink ref="AX1785" r:id="rId11820"/>
    <hyperlink ref="AX1786" r:id="rId11821"/>
    <hyperlink ref="AX1787" r:id="rId11822"/>
    <hyperlink ref="AX1788" r:id="rId11823"/>
    <hyperlink ref="AX1789" r:id="rId11824"/>
    <hyperlink ref="AX1790" r:id="rId11825"/>
    <hyperlink ref="AX1791" r:id="rId11826"/>
    <hyperlink ref="AX1792" r:id="rId11827"/>
    <hyperlink ref="AX1793" r:id="rId11828"/>
    <hyperlink ref="AX1794" r:id="rId11829"/>
    <hyperlink ref="AX1795" r:id="rId11830"/>
    <hyperlink ref="AX1796" r:id="rId11831"/>
    <hyperlink ref="AX1797" r:id="rId11832"/>
    <hyperlink ref="AX1798" r:id="rId11833"/>
    <hyperlink ref="AX1799" r:id="rId11834"/>
    <hyperlink ref="AX1800" r:id="rId11835"/>
    <hyperlink ref="AX1801" r:id="rId11836"/>
    <hyperlink ref="AX1802" r:id="rId11837"/>
    <hyperlink ref="AX1803" r:id="rId11838"/>
    <hyperlink ref="AX1804" r:id="rId11839"/>
    <hyperlink ref="AX1805" r:id="rId11840"/>
    <hyperlink ref="AX1806" r:id="rId11841"/>
    <hyperlink ref="AX1807" r:id="rId11842"/>
    <hyperlink ref="AX1808" r:id="rId11843"/>
    <hyperlink ref="AX1809" r:id="rId11844"/>
    <hyperlink ref="AX1810" r:id="rId11845"/>
    <hyperlink ref="AX1811" r:id="rId11846"/>
    <hyperlink ref="AX1812" r:id="rId11847"/>
    <hyperlink ref="AX1813" r:id="rId11848"/>
    <hyperlink ref="AX1814" r:id="rId11849"/>
    <hyperlink ref="AX1815" r:id="rId11850"/>
    <hyperlink ref="AX1816" r:id="rId11851"/>
    <hyperlink ref="AX1817" r:id="rId11852"/>
    <hyperlink ref="AX1818" r:id="rId11853"/>
    <hyperlink ref="AX1819" r:id="rId11854"/>
    <hyperlink ref="AX1820" r:id="rId11855"/>
    <hyperlink ref="AX1821" r:id="rId11856"/>
    <hyperlink ref="AX1822" r:id="rId11857"/>
    <hyperlink ref="AX1823" r:id="rId11858"/>
    <hyperlink ref="AX1824" r:id="rId11859"/>
    <hyperlink ref="AX1825" r:id="rId11860"/>
    <hyperlink ref="AX1826" r:id="rId11861"/>
    <hyperlink ref="AX1827" r:id="rId11862"/>
    <hyperlink ref="AX1828" r:id="rId11863"/>
    <hyperlink ref="AX1829" r:id="rId11864"/>
    <hyperlink ref="AX1830" r:id="rId11865"/>
    <hyperlink ref="AX1831" r:id="rId11866"/>
    <hyperlink ref="AX1832" r:id="rId11867"/>
    <hyperlink ref="AX1833" r:id="rId11868"/>
    <hyperlink ref="AX1834" r:id="rId11869"/>
    <hyperlink ref="AX1835" r:id="rId11870"/>
    <hyperlink ref="AX1836" r:id="rId11871"/>
    <hyperlink ref="AX1837" r:id="rId11872"/>
    <hyperlink ref="AX1838" r:id="rId11873"/>
    <hyperlink ref="AX1839" r:id="rId11874"/>
    <hyperlink ref="AX1840" r:id="rId11875"/>
    <hyperlink ref="AX1841" r:id="rId11876"/>
    <hyperlink ref="AX1842" r:id="rId11877"/>
    <hyperlink ref="AX1843" r:id="rId11878"/>
    <hyperlink ref="AX1844" r:id="rId11879"/>
    <hyperlink ref="AX1845" r:id="rId11880"/>
    <hyperlink ref="AX1846" r:id="rId11881"/>
    <hyperlink ref="AX1847" r:id="rId11882"/>
    <hyperlink ref="AX1848" r:id="rId11883"/>
    <hyperlink ref="AX1849" r:id="rId11884"/>
    <hyperlink ref="AX1850" r:id="rId11885"/>
    <hyperlink ref="AX1851" r:id="rId11886"/>
    <hyperlink ref="AX1852" r:id="rId11887"/>
    <hyperlink ref="AX1853" r:id="rId11888"/>
    <hyperlink ref="AX1854" r:id="rId11889"/>
    <hyperlink ref="AX1855" r:id="rId11890"/>
    <hyperlink ref="AX1856" r:id="rId11891"/>
    <hyperlink ref="AX1857" r:id="rId11892"/>
    <hyperlink ref="AX1858" r:id="rId11893"/>
    <hyperlink ref="AX1859" r:id="rId11894"/>
    <hyperlink ref="AX1860" r:id="rId11895"/>
    <hyperlink ref="AX1861" r:id="rId11896"/>
    <hyperlink ref="AX1862" r:id="rId11897"/>
    <hyperlink ref="AX1863" r:id="rId11898"/>
    <hyperlink ref="AX1864" r:id="rId11899"/>
    <hyperlink ref="AX1865" r:id="rId11900"/>
    <hyperlink ref="AX1866" r:id="rId11901"/>
    <hyperlink ref="AX1867" r:id="rId11902"/>
    <hyperlink ref="AX1868" r:id="rId11903"/>
    <hyperlink ref="AX1869" r:id="rId11904"/>
    <hyperlink ref="AX1870" r:id="rId11905"/>
    <hyperlink ref="AX1871" r:id="rId11906"/>
    <hyperlink ref="AX1872" r:id="rId11907"/>
    <hyperlink ref="AX1873" r:id="rId11908"/>
    <hyperlink ref="AX1874" r:id="rId11909"/>
    <hyperlink ref="AX1875" r:id="rId11910"/>
    <hyperlink ref="AX1876" r:id="rId11911"/>
    <hyperlink ref="AX1877" r:id="rId11912"/>
    <hyperlink ref="AX1878" r:id="rId11913"/>
    <hyperlink ref="AX1879" r:id="rId11914"/>
    <hyperlink ref="AX1880" r:id="rId11915"/>
    <hyperlink ref="AX1881" r:id="rId11916"/>
    <hyperlink ref="AX1882" r:id="rId11917"/>
    <hyperlink ref="AX1883" r:id="rId11918"/>
    <hyperlink ref="AX1884" r:id="rId11919"/>
    <hyperlink ref="AX1885" r:id="rId11920"/>
    <hyperlink ref="AX1886" r:id="rId11921"/>
    <hyperlink ref="AX1887" r:id="rId11922"/>
    <hyperlink ref="AX1888" r:id="rId11923"/>
    <hyperlink ref="AX1889" r:id="rId11924"/>
    <hyperlink ref="AX1890" r:id="rId11925"/>
    <hyperlink ref="AX1891" r:id="rId11926"/>
    <hyperlink ref="AX1892" r:id="rId11927"/>
    <hyperlink ref="AX1893" r:id="rId11928"/>
    <hyperlink ref="AX1894" r:id="rId11929"/>
    <hyperlink ref="AX1895" r:id="rId11930"/>
    <hyperlink ref="AX1896" r:id="rId11931"/>
    <hyperlink ref="AX1897" r:id="rId11932"/>
    <hyperlink ref="AX1898" r:id="rId11933"/>
    <hyperlink ref="AX1899" r:id="rId11934"/>
    <hyperlink ref="AX1900" r:id="rId11935"/>
    <hyperlink ref="AX1901" r:id="rId11936"/>
    <hyperlink ref="AX1902" r:id="rId11937"/>
    <hyperlink ref="AX1903" r:id="rId11938"/>
    <hyperlink ref="AX1904" r:id="rId11939"/>
    <hyperlink ref="AX1905" r:id="rId11940"/>
    <hyperlink ref="AX1906" r:id="rId11941"/>
    <hyperlink ref="AX1907" r:id="rId11942"/>
    <hyperlink ref="AX1908" r:id="rId11943"/>
    <hyperlink ref="AX1909" r:id="rId11944"/>
    <hyperlink ref="AX1910" r:id="rId11945"/>
    <hyperlink ref="AX1911" r:id="rId11946"/>
    <hyperlink ref="AX1912" r:id="rId11947"/>
    <hyperlink ref="AX1913" r:id="rId11948"/>
    <hyperlink ref="AX1914" r:id="rId11949"/>
    <hyperlink ref="AX1915" r:id="rId11950"/>
    <hyperlink ref="AX1916" r:id="rId11951"/>
    <hyperlink ref="AX1917" r:id="rId11952"/>
    <hyperlink ref="AX1918" r:id="rId11953"/>
    <hyperlink ref="AX1919" r:id="rId11954"/>
    <hyperlink ref="AX1920" r:id="rId11955"/>
    <hyperlink ref="AX1921" r:id="rId11956"/>
    <hyperlink ref="AX1922" r:id="rId11957"/>
    <hyperlink ref="AX1923" r:id="rId11958"/>
    <hyperlink ref="AX1924" r:id="rId11959"/>
    <hyperlink ref="AX1925" r:id="rId11960"/>
    <hyperlink ref="AX1926" r:id="rId11961"/>
    <hyperlink ref="AX1927" r:id="rId11962"/>
    <hyperlink ref="AX1928" r:id="rId11963"/>
    <hyperlink ref="AX1929" r:id="rId11964"/>
    <hyperlink ref="AX1930" r:id="rId11965"/>
    <hyperlink ref="AX1931" r:id="rId11966"/>
    <hyperlink ref="AX1932" r:id="rId11967"/>
    <hyperlink ref="AX1933" r:id="rId11968"/>
    <hyperlink ref="AX1934" r:id="rId11969"/>
    <hyperlink ref="AX1935" r:id="rId11970"/>
    <hyperlink ref="AX1936" r:id="rId11971"/>
    <hyperlink ref="AX1937" r:id="rId11972"/>
    <hyperlink ref="AX1938" r:id="rId11973"/>
    <hyperlink ref="AX1939" r:id="rId11974"/>
    <hyperlink ref="AX1940" r:id="rId11975"/>
    <hyperlink ref="AX1941" r:id="rId11976"/>
    <hyperlink ref="AX1942" r:id="rId11977"/>
    <hyperlink ref="AX1943" r:id="rId11978"/>
    <hyperlink ref="AX1944" r:id="rId11979"/>
    <hyperlink ref="AX1945" r:id="rId11980"/>
    <hyperlink ref="AX1946" r:id="rId11981"/>
    <hyperlink ref="AX1947" r:id="rId11982"/>
    <hyperlink ref="AX1948" r:id="rId11983"/>
    <hyperlink ref="AX1949" r:id="rId11984"/>
    <hyperlink ref="AX1950" r:id="rId11985"/>
    <hyperlink ref="AX1951" r:id="rId11986"/>
    <hyperlink ref="AX1952" r:id="rId11987"/>
    <hyperlink ref="AX1953" r:id="rId11988"/>
    <hyperlink ref="AX1954" r:id="rId11989"/>
    <hyperlink ref="AX1955" r:id="rId11990"/>
    <hyperlink ref="AX1956" r:id="rId11991"/>
    <hyperlink ref="AX1957" r:id="rId11992"/>
    <hyperlink ref="AX1958" r:id="rId11993"/>
    <hyperlink ref="AX1959" r:id="rId11994"/>
    <hyperlink ref="AX1960" r:id="rId11995"/>
    <hyperlink ref="AX1961" r:id="rId11996"/>
    <hyperlink ref="AX1962" r:id="rId11997"/>
    <hyperlink ref="AX1963" r:id="rId11998"/>
    <hyperlink ref="AX1964" r:id="rId11999"/>
    <hyperlink ref="AX1965" r:id="rId12000"/>
    <hyperlink ref="AX1966" r:id="rId12001"/>
    <hyperlink ref="AX1967" r:id="rId12002"/>
    <hyperlink ref="AX1968" r:id="rId12003"/>
    <hyperlink ref="AX1969" r:id="rId12004"/>
    <hyperlink ref="AX1970" r:id="rId12005"/>
    <hyperlink ref="AX1971" r:id="rId12006"/>
    <hyperlink ref="AX1972" r:id="rId12007"/>
    <hyperlink ref="AX1973" r:id="rId12008"/>
    <hyperlink ref="AX1974" r:id="rId12009"/>
    <hyperlink ref="AX1975" r:id="rId12010"/>
    <hyperlink ref="AX1976" r:id="rId12011"/>
    <hyperlink ref="AX1977" r:id="rId12012"/>
    <hyperlink ref="AX1978" r:id="rId12013"/>
    <hyperlink ref="AX1979" r:id="rId12014"/>
    <hyperlink ref="AX1980" r:id="rId12015"/>
    <hyperlink ref="AX1981" r:id="rId12016"/>
    <hyperlink ref="AX1982" r:id="rId12017"/>
    <hyperlink ref="AX1983" r:id="rId12018"/>
    <hyperlink ref="AX1984" r:id="rId12019"/>
    <hyperlink ref="AX1985" r:id="rId12020"/>
    <hyperlink ref="AX1986" r:id="rId12021"/>
    <hyperlink ref="AX1987" r:id="rId12022"/>
    <hyperlink ref="AX1988" r:id="rId12023"/>
    <hyperlink ref="AX1989" r:id="rId12024"/>
    <hyperlink ref="AX1990" r:id="rId12025"/>
    <hyperlink ref="AX1991" r:id="rId12026"/>
    <hyperlink ref="AX1992" r:id="rId12027"/>
    <hyperlink ref="AX1993" r:id="rId12028"/>
    <hyperlink ref="AX1994" r:id="rId12029"/>
    <hyperlink ref="AX1995" r:id="rId12030"/>
    <hyperlink ref="AX1996" r:id="rId12031"/>
    <hyperlink ref="AX1997" r:id="rId12032"/>
    <hyperlink ref="AX1998" r:id="rId12033"/>
    <hyperlink ref="AX1999" r:id="rId12034"/>
    <hyperlink ref="AX2000" r:id="rId12035"/>
    <hyperlink ref="AX2001" r:id="rId12036"/>
    <hyperlink ref="AX2002" r:id="rId12037"/>
    <hyperlink ref="AX2003" r:id="rId12038"/>
    <hyperlink ref="AX2004" r:id="rId12039"/>
    <hyperlink ref="AX2005" r:id="rId12040"/>
    <hyperlink ref="AX2006" r:id="rId12041"/>
    <hyperlink ref="AX2007" r:id="rId12042"/>
    <hyperlink ref="AX2008" r:id="rId12043"/>
    <hyperlink ref="AX2009" r:id="rId12044"/>
    <hyperlink ref="AX2010" r:id="rId12045"/>
    <hyperlink ref="AX2011" r:id="rId12046"/>
    <hyperlink ref="AX2012" r:id="rId12047"/>
    <hyperlink ref="AX2013" r:id="rId12048"/>
    <hyperlink ref="AX2014" r:id="rId12049"/>
    <hyperlink ref="AX2015" r:id="rId12050"/>
    <hyperlink ref="AX2016" r:id="rId12051"/>
    <hyperlink ref="AX2017" r:id="rId12052"/>
    <hyperlink ref="AX2018" r:id="rId12053"/>
    <hyperlink ref="AX2019" r:id="rId12054"/>
    <hyperlink ref="AX2020" r:id="rId12055"/>
    <hyperlink ref="AX2021" r:id="rId12056"/>
    <hyperlink ref="AX2022" r:id="rId12057"/>
    <hyperlink ref="AX2023" r:id="rId12058"/>
    <hyperlink ref="AX2024" r:id="rId12059"/>
    <hyperlink ref="AX2025" r:id="rId12060"/>
    <hyperlink ref="AX2026" r:id="rId12061"/>
    <hyperlink ref="AX2027" r:id="rId12062"/>
    <hyperlink ref="AX2028" r:id="rId12063"/>
    <hyperlink ref="AX2029" r:id="rId12064"/>
    <hyperlink ref="AX2030" r:id="rId12065"/>
    <hyperlink ref="AX2031" r:id="rId12066"/>
    <hyperlink ref="AX2032" r:id="rId12067"/>
    <hyperlink ref="AX2033" r:id="rId12068"/>
    <hyperlink ref="AX2034" r:id="rId12069"/>
    <hyperlink ref="AX2035" r:id="rId12070"/>
    <hyperlink ref="AX2036" r:id="rId12071"/>
    <hyperlink ref="AX2037" r:id="rId12072"/>
    <hyperlink ref="AX2038" r:id="rId12073"/>
    <hyperlink ref="AX2039" r:id="rId12074"/>
    <hyperlink ref="AX2040" r:id="rId12075"/>
    <hyperlink ref="AX2041" r:id="rId12076"/>
    <hyperlink ref="AX2042" r:id="rId12077"/>
    <hyperlink ref="AX2043" r:id="rId12078"/>
    <hyperlink ref="AX2044" r:id="rId12079"/>
    <hyperlink ref="AX2045" r:id="rId12080"/>
    <hyperlink ref="AX2046" r:id="rId12081"/>
    <hyperlink ref="AX2047" r:id="rId12082"/>
    <hyperlink ref="AX2048" r:id="rId12083"/>
    <hyperlink ref="AX2049" r:id="rId12084"/>
    <hyperlink ref="AX2050" r:id="rId12085"/>
    <hyperlink ref="AX2051" r:id="rId12086"/>
    <hyperlink ref="AX2052" r:id="rId12087"/>
    <hyperlink ref="AX2053" r:id="rId12088"/>
    <hyperlink ref="AX2054" r:id="rId12089"/>
    <hyperlink ref="AX2055" r:id="rId12090"/>
    <hyperlink ref="AX2056" r:id="rId12091"/>
    <hyperlink ref="AX2057" r:id="rId12092"/>
    <hyperlink ref="AX2058" r:id="rId12093"/>
    <hyperlink ref="AX2059" r:id="rId12094"/>
    <hyperlink ref="AX2060" r:id="rId12095"/>
    <hyperlink ref="AX2061" r:id="rId12096"/>
    <hyperlink ref="AX2062" r:id="rId12097"/>
    <hyperlink ref="AX2063" r:id="rId12098"/>
    <hyperlink ref="AX2064" r:id="rId12099"/>
    <hyperlink ref="AX2065" r:id="rId12100"/>
    <hyperlink ref="AX2066" r:id="rId12101"/>
    <hyperlink ref="AX2067" r:id="rId12102"/>
    <hyperlink ref="AX2068" r:id="rId12103"/>
    <hyperlink ref="AX2069" r:id="rId12104"/>
    <hyperlink ref="AX2070" r:id="rId12105"/>
    <hyperlink ref="AX2071" r:id="rId12106"/>
    <hyperlink ref="AX2072" r:id="rId12107"/>
    <hyperlink ref="AX2073" r:id="rId12108"/>
    <hyperlink ref="AX2074" r:id="rId12109"/>
    <hyperlink ref="AX2075" r:id="rId12110"/>
    <hyperlink ref="AX2076" r:id="rId12111"/>
    <hyperlink ref="AX2077" r:id="rId12112"/>
    <hyperlink ref="AX2078" r:id="rId12113"/>
    <hyperlink ref="AX2079" r:id="rId12114"/>
    <hyperlink ref="AX2080" r:id="rId12115"/>
    <hyperlink ref="AX2081" r:id="rId12116"/>
    <hyperlink ref="AX2082" r:id="rId12117"/>
    <hyperlink ref="AX2083" r:id="rId12118"/>
    <hyperlink ref="AX2084" r:id="rId12119"/>
    <hyperlink ref="AX2085" r:id="rId12120"/>
    <hyperlink ref="AX2086" r:id="rId12121"/>
    <hyperlink ref="AX2087" r:id="rId12122"/>
    <hyperlink ref="AX2088" r:id="rId12123"/>
    <hyperlink ref="AX2089" r:id="rId12124"/>
    <hyperlink ref="AX2090" r:id="rId12125"/>
    <hyperlink ref="AX2091" r:id="rId12126"/>
    <hyperlink ref="AX2092" r:id="rId12127"/>
    <hyperlink ref="AX2093" r:id="rId12128"/>
    <hyperlink ref="AX2094" r:id="rId12129"/>
    <hyperlink ref="AX2095" r:id="rId12130"/>
    <hyperlink ref="AX2096" r:id="rId12131"/>
    <hyperlink ref="AX2097" r:id="rId12132"/>
    <hyperlink ref="AX2098" r:id="rId12133"/>
    <hyperlink ref="AX2099" r:id="rId12134"/>
    <hyperlink ref="AX2100" r:id="rId12135"/>
    <hyperlink ref="AX2101" r:id="rId12136"/>
    <hyperlink ref="AX2102" r:id="rId12137"/>
    <hyperlink ref="AX2103" r:id="rId12138"/>
    <hyperlink ref="AX2104" r:id="rId12139"/>
    <hyperlink ref="AX2105" r:id="rId12140"/>
    <hyperlink ref="AX2106" r:id="rId12141"/>
    <hyperlink ref="AX2107" r:id="rId12142"/>
    <hyperlink ref="AX2108" r:id="rId12143"/>
    <hyperlink ref="AX2109" r:id="rId12144"/>
    <hyperlink ref="AX2110" r:id="rId12145"/>
    <hyperlink ref="AX2111" r:id="rId12146"/>
    <hyperlink ref="AX2112" r:id="rId12147"/>
    <hyperlink ref="AX2113" r:id="rId12148"/>
    <hyperlink ref="AX2114" r:id="rId12149"/>
    <hyperlink ref="AX2115" r:id="rId12150"/>
    <hyperlink ref="AX2116" r:id="rId12151"/>
    <hyperlink ref="AX2117" r:id="rId12152"/>
    <hyperlink ref="AX2118" r:id="rId12153"/>
    <hyperlink ref="AX2119" r:id="rId12154"/>
    <hyperlink ref="AX2120" r:id="rId12155"/>
    <hyperlink ref="AX2121" r:id="rId12156"/>
    <hyperlink ref="AX2122" r:id="rId12157"/>
    <hyperlink ref="AX2123" r:id="rId12158"/>
    <hyperlink ref="AX2124" r:id="rId12159"/>
    <hyperlink ref="AX2125" r:id="rId12160"/>
    <hyperlink ref="AX2126" r:id="rId12161"/>
    <hyperlink ref="AX2127" r:id="rId12162"/>
    <hyperlink ref="AX2128" r:id="rId12163"/>
    <hyperlink ref="AX2129" r:id="rId12164"/>
    <hyperlink ref="AX2130" r:id="rId12165"/>
    <hyperlink ref="AX2131" r:id="rId12166"/>
    <hyperlink ref="AX2132" r:id="rId12167"/>
    <hyperlink ref="AX2133" r:id="rId12168"/>
    <hyperlink ref="AX2134" r:id="rId12169"/>
    <hyperlink ref="AX2135" r:id="rId12170"/>
    <hyperlink ref="AX2136" r:id="rId12171"/>
    <hyperlink ref="AX2137" r:id="rId12172"/>
    <hyperlink ref="AX2138" r:id="rId12173"/>
    <hyperlink ref="AX2139" r:id="rId12174"/>
    <hyperlink ref="AX2140" r:id="rId12175"/>
    <hyperlink ref="AX2141" r:id="rId12176"/>
    <hyperlink ref="AX2142" r:id="rId12177"/>
    <hyperlink ref="AX2143" r:id="rId12178"/>
    <hyperlink ref="AX2144" r:id="rId12179"/>
    <hyperlink ref="AX2145" r:id="rId12180"/>
    <hyperlink ref="AX2146" r:id="rId12181"/>
    <hyperlink ref="AX2147" r:id="rId12182"/>
    <hyperlink ref="AX2148" r:id="rId12183"/>
    <hyperlink ref="AX2149" r:id="rId12184"/>
    <hyperlink ref="AX2150" r:id="rId12185"/>
    <hyperlink ref="AX2151" r:id="rId12186"/>
    <hyperlink ref="AX2152" r:id="rId12187"/>
    <hyperlink ref="AX2153" r:id="rId12188"/>
    <hyperlink ref="AX2154" r:id="rId12189"/>
    <hyperlink ref="AX2155" r:id="rId12190"/>
    <hyperlink ref="AX2156" r:id="rId12191"/>
    <hyperlink ref="AX2157" r:id="rId12192"/>
    <hyperlink ref="AX2158" r:id="rId12193"/>
    <hyperlink ref="AX2159" r:id="rId12194"/>
    <hyperlink ref="AX2160" r:id="rId12195"/>
    <hyperlink ref="AX2161" r:id="rId12196"/>
    <hyperlink ref="AX2162" r:id="rId12197"/>
    <hyperlink ref="AX2163" r:id="rId12198"/>
    <hyperlink ref="AX2164" r:id="rId12199"/>
    <hyperlink ref="AX2165" r:id="rId12200"/>
    <hyperlink ref="AX2166" r:id="rId12201"/>
    <hyperlink ref="AX2167" r:id="rId12202"/>
    <hyperlink ref="AX2168" r:id="rId12203"/>
    <hyperlink ref="AX2169" r:id="rId12204"/>
    <hyperlink ref="AX2170" r:id="rId12205"/>
    <hyperlink ref="AX2171" r:id="rId12206"/>
    <hyperlink ref="AX2172" r:id="rId12207"/>
    <hyperlink ref="AX2173" r:id="rId12208"/>
    <hyperlink ref="AX2174" r:id="rId12209"/>
    <hyperlink ref="AX2175" r:id="rId12210"/>
    <hyperlink ref="AX2176" r:id="rId12211"/>
    <hyperlink ref="AX2177" r:id="rId12212"/>
    <hyperlink ref="AX2178" r:id="rId12213"/>
    <hyperlink ref="AX2179" r:id="rId12214"/>
    <hyperlink ref="AX2180" r:id="rId12215"/>
    <hyperlink ref="AX2181" r:id="rId12216"/>
    <hyperlink ref="AX2182" r:id="rId12217"/>
    <hyperlink ref="AX2183" r:id="rId12218"/>
    <hyperlink ref="AX2184" r:id="rId12219"/>
    <hyperlink ref="AX2185" r:id="rId12220"/>
    <hyperlink ref="AX2186" r:id="rId12221"/>
    <hyperlink ref="AX2187" r:id="rId12222"/>
    <hyperlink ref="AX2188" r:id="rId12223"/>
    <hyperlink ref="AX2189" r:id="rId12224"/>
    <hyperlink ref="AX2190" r:id="rId12225"/>
    <hyperlink ref="AX2191" r:id="rId12226"/>
    <hyperlink ref="AX2192" r:id="rId12227"/>
    <hyperlink ref="AX2193" r:id="rId12228"/>
    <hyperlink ref="AX2194" r:id="rId12229"/>
    <hyperlink ref="AX2195" r:id="rId12230"/>
    <hyperlink ref="AX2196" r:id="rId12231"/>
    <hyperlink ref="AX2197" r:id="rId12232"/>
    <hyperlink ref="AX2198" r:id="rId12233"/>
    <hyperlink ref="AX2199" r:id="rId12234"/>
    <hyperlink ref="AX2200" r:id="rId12235"/>
    <hyperlink ref="AX2201" r:id="rId12236"/>
    <hyperlink ref="AX2202" r:id="rId12237"/>
    <hyperlink ref="AX2203" r:id="rId12238"/>
    <hyperlink ref="AX2204" r:id="rId12239"/>
    <hyperlink ref="AX2205" r:id="rId12240"/>
    <hyperlink ref="AX2206" r:id="rId12241"/>
    <hyperlink ref="AX2207" r:id="rId12242"/>
    <hyperlink ref="AX2208" r:id="rId12243"/>
    <hyperlink ref="AX2209" r:id="rId12244"/>
    <hyperlink ref="AX2210" r:id="rId12245"/>
    <hyperlink ref="AX2211" r:id="rId12246"/>
    <hyperlink ref="AX2212" r:id="rId12247"/>
    <hyperlink ref="AX2213" r:id="rId12248"/>
    <hyperlink ref="AX2214" r:id="rId12249"/>
    <hyperlink ref="AX2215" r:id="rId12250"/>
    <hyperlink ref="AX2216" r:id="rId12251"/>
    <hyperlink ref="AX2217" r:id="rId12252"/>
    <hyperlink ref="AX2218" r:id="rId12253"/>
    <hyperlink ref="AX2219" r:id="rId12254"/>
    <hyperlink ref="AX2220" r:id="rId12255"/>
    <hyperlink ref="AX2221" r:id="rId12256"/>
    <hyperlink ref="AX2222" r:id="rId12257"/>
    <hyperlink ref="AX2223" r:id="rId12258"/>
    <hyperlink ref="AX2224" r:id="rId12259"/>
    <hyperlink ref="AX2225" r:id="rId12260"/>
    <hyperlink ref="AX2226" r:id="rId12261"/>
    <hyperlink ref="AX2227" r:id="rId12262"/>
    <hyperlink ref="AX2228" r:id="rId12263"/>
    <hyperlink ref="AX2229" r:id="rId12264"/>
    <hyperlink ref="AX2230" r:id="rId12265"/>
    <hyperlink ref="AX2231" r:id="rId12266"/>
    <hyperlink ref="AX2232" r:id="rId12267"/>
    <hyperlink ref="AX2233" r:id="rId12268"/>
    <hyperlink ref="AX2234" r:id="rId12269"/>
    <hyperlink ref="AX2235" r:id="rId12270"/>
    <hyperlink ref="AX2236" r:id="rId12271"/>
    <hyperlink ref="AX2237" r:id="rId12272"/>
    <hyperlink ref="AX2238" r:id="rId12273"/>
    <hyperlink ref="AX2239" r:id="rId12274"/>
    <hyperlink ref="AX2240" r:id="rId12275"/>
    <hyperlink ref="AX2241" r:id="rId12276"/>
    <hyperlink ref="AX2242" r:id="rId12277"/>
    <hyperlink ref="AX2243" r:id="rId12278"/>
    <hyperlink ref="AX2244" r:id="rId12279"/>
    <hyperlink ref="AX2245" r:id="rId12280"/>
    <hyperlink ref="AX2246" r:id="rId12281"/>
    <hyperlink ref="AX2247" r:id="rId12282"/>
    <hyperlink ref="AX2248" r:id="rId12283"/>
    <hyperlink ref="AX2249" r:id="rId12284"/>
    <hyperlink ref="AX2250" r:id="rId12285"/>
    <hyperlink ref="AX2251" r:id="rId12286"/>
    <hyperlink ref="AX2252" r:id="rId12287"/>
    <hyperlink ref="AX2253" r:id="rId12288"/>
    <hyperlink ref="AX2254" r:id="rId12289"/>
    <hyperlink ref="AX2255" r:id="rId12290"/>
    <hyperlink ref="AX2256" r:id="rId12291"/>
    <hyperlink ref="AX2257" r:id="rId12292"/>
    <hyperlink ref="AX2258" r:id="rId12293"/>
    <hyperlink ref="AX2259" r:id="rId12294"/>
    <hyperlink ref="AX2260" r:id="rId12295"/>
    <hyperlink ref="AX2261" r:id="rId12296"/>
    <hyperlink ref="AX2262" r:id="rId12297"/>
    <hyperlink ref="AX2263" r:id="rId12298"/>
    <hyperlink ref="AX2264" r:id="rId12299"/>
    <hyperlink ref="AX2265" r:id="rId12300"/>
    <hyperlink ref="AX2266" r:id="rId12301"/>
    <hyperlink ref="AX2267" r:id="rId12302"/>
    <hyperlink ref="AX2268" r:id="rId12303"/>
    <hyperlink ref="AX2269" r:id="rId12304"/>
    <hyperlink ref="AX2270" r:id="rId12305"/>
    <hyperlink ref="AX2271" r:id="rId12306"/>
    <hyperlink ref="AX2272" r:id="rId12307"/>
    <hyperlink ref="AX2273" r:id="rId12308"/>
    <hyperlink ref="AX2274" r:id="rId12309"/>
    <hyperlink ref="AX2275" r:id="rId12310"/>
    <hyperlink ref="AX2276" r:id="rId12311"/>
    <hyperlink ref="AX2277" r:id="rId12312"/>
    <hyperlink ref="AX2278" r:id="rId12313"/>
    <hyperlink ref="AX2279" r:id="rId12314"/>
    <hyperlink ref="AX2280" r:id="rId12315"/>
    <hyperlink ref="AX2281" r:id="rId12316"/>
    <hyperlink ref="AX2282" r:id="rId12317"/>
    <hyperlink ref="AX2283" r:id="rId12318"/>
    <hyperlink ref="AX2284" r:id="rId12319"/>
    <hyperlink ref="AX2285" r:id="rId12320"/>
    <hyperlink ref="AX2286" r:id="rId12321"/>
    <hyperlink ref="AX2287" r:id="rId12322"/>
    <hyperlink ref="AX2288" r:id="rId12323"/>
    <hyperlink ref="AX2289" r:id="rId12324"/>
    <hyperlink ref="AX2290" r:id="rId12325"/>
    <hyperlink ref="AX2291" r:id="rId12326"/>
    <hyperlink ref="AX2292" r:id="rId12327"/>
    <hyperlink ref="AX2293" r:id="rId12328"/>
    <hyperlink ref="AX2294" r:id="rId12329"/>
    <hyperlink ref="AX2295" r:id="rId12330"/>
    <hyperlink ref="AX2296" r:id="rId12331"/>
    <hyperlink ref="AX2297" r:id="rId12332"/>
    <hyperlink ref="AX2298" r:id="rId12333"/>
    <hyperlink ref="AX2299" r:id="rId12334"/>
    <hyperlink ref="AX2300" r:id="rId12335"/>
    <hyperlink ref="AX2301" r:id="rId12336"/>
    <hyperlink ref="AX2302" r:id="rId12337"/>
    <hyperlink ref="AX2303" r:id="rId12338"/>
    <hyperlink ref="AX2304" r:id="rId12339"/>
    <hyperlink ref="AX2305" r:id="rId12340"/>
    <hyperlink ref="AX2306" r:id="rId12341"/>
    <hyperlink ref="AX2307" r:id="rId12342"/>
    <hyperlink ref="AX2308" r:id="rId12343"/>
    <hyperlink ref="AX2309" r:id="rId12344"/>
    <hyperlink ref="AX2310" r:id="rId12345"/>
    <hyperlink ref="AX2311" r:id="rId12346"/>
    <hyperlink ref="AX2312" r:id="rId12347"/>
    <hyperlink ref="AX2313" r:id="rId12348"/>
    <hyperlink ref="AX2314" r:id="rId12349"/>
    <hyperlink ref="AX2315" r:id="rId12350"/>
    <hyperlink ref="AX2316" r:id="rId12351"/>
    <hyperlink ref="AX2317" r:id="rId12352"/>
    <hyperlink ref="AX2318" r:id="rId12353"/>
    <hyperlink ref="AX2319" r:id="rId12354"/>
    <hyperlink ref="AX2320" r:id="rId12355"/>
    <hyperlink ref="AX2321" r:id="rId12356"/>
    <hyperlink ref="AX2322" r:id="rId12357"/>
    <hyperlink ref="AX2323" r:id="rId12358"/>
    <hyperlink ref="AX2324" r:id="rId12359"/>
    <hyperlink ref="AX2325" r:id="rId12360"/>
    <hyperlink ref="AX2326" r:id="rId12361"/>
    <hyperlink ref="AX2327" r:id="rId12362"/>
    <hyperlink ref="AX2328" r:id="rId12363"/>
    <hyperlink ref="AX2329" r:id="rId12364"/>
    <hyperlink ref="AX2330" r:id="rId12365"/>
    <hyperlink ref="AX2331" r:id="rId12366"/>
    <hyperlink ref="AX2332" r:id="rId12367"/>
    <hyperlink ref="AX2333" r:id="rId12368"/>
    <hyperlink ref="AX2334" r:id="rId12369"/>
    <hyperlink ref="AX2335" r:id="rId12370"/>
    <hyperlink ref="AX2336" r:id="rId12371"/>
    <hyperlink ref="AX2337" r:id="rId12372"/>
    <hyperlink ref="AX2338" r:id="rId12373"/>
    <hyperlink ref="AX2339" r:id="rId12374"/>
    <hyperlink ref="AX2340" r:id="rId12375"/>
    <hyperlink ref="AX2341" r:id="rId12376"/>
    <hyperlink ref="AX2342" r:id="rId12377"/>
    <hyperlink ref="AX2343" r:id="rId12378"/>
    <hyperlink ref="AX2344" r:id="rId12379"/>
    <hyperlink ref="AX2345" r:id="rId12380"/>
    <hyperlink ref="AX2346" r:id="rId12381"/>
    <hyperlink ref="AX2347" r:id="rId12382"/>
    <hyperlink ref="AX2348" r:id="rId12383"/>
    <hyperlink ref="AX2349" r:id="rId12384"/>
    <hyperlink ref="AX2350" r:id="rId12385"/>
    <hyperlink ref="AX2351" r:id="rId12386"/>
    <hyperlink ref="AX2352" r:id="rId12387"/>
    <hyperlink ref="AX2353" r:id="rId12388"/>
    <hyperlink ref="AX2354" r:id="rId12389"/>
    <hyperlink ref="AX2355" r:id="rId12390"/>
    <hyperlink ref="AX2356" r:id="rId12391"/>
    <hyperlink ref="AX2357" r:id="rId12392"/>
    <hyperlink ref="AX2358" r:id="rId12393"/>
    <hyperlink ref="AX2359" r:id="rId12394"/>
    <hyperlink ref="AX2360" r:id="rId12395"/>
    <hyperlink ref="AX2361" r:id="rId12396"/>
    <hyperlink ref="AX2362" r:id="rId12397"/>
    <hyperlink ref="AX2363" r:id="rId12398"/>
    <hyperlink ref="AX2364" r:id="rId12399"/>
    <hyperlink ref="AX2365" r:id="rId12400"/>
    <hyperlink ref="AX2366" r:id="rId12401"/>
    <hyperlink ref="AX2367" r:id="rId12402"/>
    <hyperlink ref="AX2368" r:id="rId12403"/>
    <hyperlink ref="AX2369" r:id="rId12404"/>
    <hyperlink ref="AX2370" r:id="rId12405"/>
    <hyperlink ref="AX2371" r:id="rId12406"/>
    <hyperlink ref="AX2372" r:id="rId12407"/>
    <hyperlink ref="AX2373" r:id="rId12408"/>
    <hyperlink ref="AX2374" r:id="rId12409"/>
    <hyperlink ref="AX2375" r:id="rId12410"/>
    <hyperlink ref="AX2376" r:id="rId12411"/>
    <hyperlink ref="AX2377" r:id="rId12412"/>
    <hyperlink ref="AX2378" r:id="rId12413"/>
    <hyperlink ref="AX2379" r:id="rId12414"/>
    <hyperlink ref="AX2380" r:id="rId12415"/>
    <hyperlink ref="AX2381" r:id="rId12416"/>
    <hyperlink ref="AX2382" r:id="rId12417"/>
    <hyperlink ref="AX2383" r:id="rId12418"/>
    <hyperlink ref="AX2384" r:id="rId12419"/>
    <hyperlink ref="AX2385" r:id="rId12420"/>
    <hyperlink ref="AX2386" r:id="rId12421"/>
    <hyperlink ref="AX2387" r:id="rId12422"/>
    <hyperlink ref="AX2388" r:id="rId12423"/>
    <hyperlink ref="AX2389" r:id="rId12424"/>
    <hyperlink ref="AX2390" r:id="rId12425"/>
    <hyperlink ref="AX2391" r:id="rId12426"/>
    <hyperlink ref="AX2392" r:id="rId12427"/>
    <hyperlink ref="AX2393" r:id="rId12428"/>
    <hyperlink ref="AX2394" r:id="rId12429"/>
    <hyperlink ref="AX2395" r:id="rId12430"/>
    <hyperlink ref="AX2396" r:id="rId12431"/>
    <hyperlink ref="AX2397" r:id="rId12432"/>
    <hyperlink ref="AX2398" r:id="rId12433"/>
    <hyperlink ref="AX2399" r:id="rId12434"/>
    <hyperlink ref="AX2400" r:id="rId12435"/>
    <hyperlink ref="AX2401" r:id="rId12436"/>
    <hyperlink ref="AX2402" r:id="rId12437"/>
    <hyperlink ref="AX2403" r:id="rId12438"/>
    <hyperlink ref="AX2404" r:id="rId12439"/>
    <hyperlink ref="AX2405" r:id="rId12440"/>
    <hyperlink ref="AX2406" r:id="rId12441"/>
    <hyperlink ref="AX2407" r:id="rId12442"/>
    <hyperlink ref="AX2408" r:id="rId12443"/>
    <hyperlink ref="AX2409" r:id="rId12444"/>
    <hyperlink ref="AX2410" r:id="rId12445"/>
    <hyperlink ref="AX2411" r:id="rId12446"/>
    <hyperlink ref="AX2412" r:id="rId12447"/>
    <hyperlink ref="AX2413" r:id="rId12448"/>
    <hyperlink ref="AX2414" r:id="rId12449"/>
    <hyperlink ref="AX2415" r:id="rId12450"/>
    <hyperlink ref="AX2416" r:id="rId12451"/>
    <hyperlink ref="AX2417" r:id="rId12452"/>
    <hyperlink ref="AX2418" r:id="rId12453"/>
    <hyperlink ref="AX2419" r:id="rId12454"/>
    <hyperlink ref="AX2420" r:id="rId12455"/>
    <hyperlink ref="AX2421" r:id="rId12456"/>
    <hyperlink ref="AX2422" r:id="rId12457"/>
    <hyperlink ref="AX2423" r:id="rId12458"/>
    <hyperlink ref="AX2424" r:id="rId12459"/>
    <hyperlink ref="AX2425" r:id="rId12460"/>
    <hyperlink ref="AX2426" r:id="rId12461"/>
    <hyperlink ref="AX2427" r:id="rId12462"/>
    <hyperlink ref="AX2428" r:id="rId12463"/>
    <hyperlink ref="AX2429" r:id="rId12464"/>
    <hyperlink ref="AX2430" r:id="rId12465"/>
    <hyperlink ref="AX2431" r:id="rId12466"/>
    <hyperlink ref="AX2432" r:id="rId12467"/>
    <hyperlink ref="AX2433" r:id="rId12468"/>
    <hyperlink ref="AX2434" r:id="rId12469"/>
    <hyperlink ref="AX2435" r:id="rId12470"/>
    <hyperlink ref="AX2436" r:id="rId12471"/>
    <hyperlink ref="AX2437" r:id="rId12472"/>
    <hyperlink ref="AX2438" r:id="rId12473"/>
    <hyperlink ref="AX2439" r:id="rId12474"/>
    <hyperlink ref="AX2440" r:id="rId12475"/>
    <hyperlink ref="AX2441" r:id="rId12476"/>
    <hyperlink ref="AX2442" r:id="rId12477"/>
    <hyperlink ref="AX2443" r:id="rId12478"/>
    <hyperlink ref="AX2444" r:id="rId12479"/>
    <hyperlink ref="AX2445" r:id="rId12480"/>
    <hyperlink ref="AX2446" r:id="rId12481"/>
    <hyperlink ref="AX2447" r:id="rId12482"/>
    <hyperlink ref="AX2448" r:id="rId12483"/>
    <hyperlink ref="AX2449" r:id="rId12484"/>
    <hyperlink ref="AX2450" r:id="rId12485"/>
    <hyperlink ref="AX2451" r:id="rId12486"/>
    <hyperlink ref="AX2452" r:id="rId12487"/>
    <hyperlink ref="AX2453" r:id="rId12488"/>
    <hyperlink ref="AX2454" r:id="rId12489"/>
    <hyperlink ref="AX2455" r:id="rId12490"/>
    <hyperlink ref="AX2456" r:id="rId12491"/>
    <hyperlink ref="AX2457" r:id="rId12492"/>
    <hyperlink ref="AX2458" r:id="rId12493"/>
    <hyperlink ref="AX2459" r:id="rId12494"/>
    <hyperlink ref="AX2460" r:id="rId12495"/>
    <hyperlink ref="AX2461" r:id="rId12496"/>
    <hyperlink ref="AX2462" r:id="rId12497"/>
    <hyperlink ref="AX2463" r:id="rId12498"/>
    <hyperlink ref="AX2464" r:id="rId12499"/>
    <hyperlink ref="AX2465" r:id="rId12500"/>
    <hyperlink ref="AX2466" r:id="rId12501"/>
    <hyperlink ref="AX2467" r:id="rId12502"/>
    <hyperlink ref="AX2468" r:id="rId12503"/>
    <hyperlink ref="AX2469" r:id="rId12504"/>
    <hyperlink ref="AX2470" r:id="rId12505"/>
    <hyperlink ref="AX2471" r:id="rId12506"/>
    <hyperlink ref="AX2472" r:id="rId12507"/>
    <hyperlink ref="AX2473" r:id="rId12508"/>
    <hyperlink ref="AX2474" r:id="rId12509"/>
    <hyperlink ref="AX2475" r:id="rId12510"/>
    <hyperlink ref="AX2476" r:id="rId12511"/>
    <hyperlink ref="AX2477" r:id="rId12512"/>
    <hyperlink ref="AX2478" r:id="rId12513"/>
    <hyperlink ref="AX2479" r:id="rId12514"/>
    <hyperlink ref="AX2480" r:id="rId12515"/>
    <hyperlink ref="AX2481" r:id="rId12516"/>
    <hyperlink ref="AX2482" r:id="rId12517"/>
    <hyperlink ref="AX2483" r:id="rId12518"/>
    <hyperlink ref="AX2484" r:id="rId12519"/>
    <hyperlink ref="AX2485" r:id="rId12520"/>
    <hyperlink ref="AX2486" r:id="rId12521"/>
    <hyperlink ref="AX2487" r:id="rId12522"/>
    <hyperlink ref="AX2488" r:id="rId12523"/>
    <hyperlink ref="AX2489" r:id="rId12524"/>
    <hyperlink ref="AX2490" r:id="rId12525"/>
    <hyperlink ref="AX2491" r:id="rId12526"/>
    <hyperlink ref="AX2492" r:id="rId12527"/>
    <hyperlink ref="AX2493" r:id="rId12528"/>
    <hyperlink ref="AX2494" r:id="rId12529"/>
    <hyperlink ref="AX2495" r:id="rId12530"/>
    <hyperlink ref="AX2496" r:id="rId12531"/>
    <hyperlink ref="AX2497" r:id="rId12532"/>
    <hyperlink ref="AX2498" r:id="rId12533"/>
    <hyperlink ref="AX2499" r:id="rId12534"/>
    <hyperlink ref="AX2500" r:id="rId12535"/>
    <hyperlink ref="AX2501" r:id="rId12536"/>
    <hyperlink ref="AX2502" r:id="rId12537"/>
    <hyperlink ref="AX2503" r:id="rId12538"/>
    <hyperlink ref="AX2504" r:id="rId12539"/>
    <hyperlink ref="AX2505" r:id="rId12540"/>
    <hyperlink ref="AX2506" r:id="rId12541"/>
    <hyperlink ref="AX2507" r:id="rId12542"/>
    <hyperlink ref="AX2508" r:id="rId12543"/>
    <hyperlink ref="AX2509" r:id="rId12544"/>
    <hyperlink ref="AX2510" r:id="rId12545"/>
    <hyperlink ref="AX2511" r:id="rId12546"/>
    <hyperlink ref="AX2512" r:id="rId12547"/>
    <hyperlink ref="AX2513" r:id="rId12548"/>
    <hyperlink ref="AX2514" r:id="rId12549"/>
    <hyperlink ref="AX2515" r:id="rId12550"/>
    <hyperlink ref="AX2516" r:id="rId12551"/>
    <hyperlink ref="AX2517" r:id="rId12552"/>
    <hyperlink ref="AX2518" r:id="rId12553"/>
    <hyperlink ref="AX2519" r:id="rId12554"/>
    <hyperlink ref="AX2520" r:id="rId12555"/>
    <hyperlink ref="AX2521" r:id="rId12556"/>
    <hyperlink ref="AX2522" r:id="rId12557"/>
    <hyperlink ref="AX2523" r:id="rId12558"/>
    <hyperlink ref="AX2524" r:id="rId12559"/>
    <hyperlink ref="AX2525" r:id="rId12560"/>
    <hyperlink ref="AX2526" r:id="rId12561"/>
    <hyperlink ref="AX2527" r:id="rId12562"/>
    <hyperlink ref="AX2528" r:id="rId12563"/>
    <hyperlink ref="AX2529" r:id="rId12564"/>
    <hyperlink ref="AX2530" r:id="rId12565"/>
    <hyperlink ref="AX2531" r:id="rId12566"/>
    <hyperlink ref="AX2532" r:id="rId12567"/>
    <hyperlink ref="AX2533" r:id="rId12568"/>
    <hyperlink ref="AX2534" r:id="rId12569"/>
    <hyperlink ref="AX2535" r:id="rId12570"/>
    <hyperlink ref="AX2536" r:id="rId12571"/>
    <hyperlink ref="AX2537" r:id="rId12572"/>
    <hyperlink ref="AX2538" r:id="rId12573"/>
    <hyperlink ref="AX2539" r:id="rId12574"/>
    <hyperlink ref="AX2540" r:id="rId12575"/>
    <hyperlink ref="AX2541" r:id="rId12576"/>
    <hyperlink ref="AX2542" r:id="rId12577"/>
    <hyperlink ref="AX2543" r:id="rId12578"/>
    <hyperlink ref="AX2544" r:id="rId12579"/>
    <hyperlink ref="AX2545" r:id="rId12580"/>
    <hyperlink ref="AX2546" r:id="rId12581"/>
    <hyperlink ref="AX2547" r:id="rId12582"/>
    <hyperlink ref="AX2548" r:id="rId12583"/>
    <hyperlink ref="AX2549" r:id="rId12584"/>
    <hyperlink ref="AX2550" r:id="rId12585"/>
    <hyperlink ref="AX2551" r:id="rId12586"/>
    <hyperlink ref="AX2552" r:id="rId12587"/>
    <hyperlink ref="AX2553" r:id="rId12588"/>
    <hyperlink ref="AX2554" r:id="rId12589"/>
    <hyperlink ref="AX2555" r:id="rId12590"/>
    <hyperlink ref="AX2556" r:id="rId12591"/>
    <hyperlink ref="AX2557" r:id="rId12592"/>
    <hyperlink ref="AX2558" r:id="rId12593"/>
    <hyperlink ref="AX2559" r:id="rId12594"/>
    <hyperlink ref="AX2560" r:id="rId12595"/>
    <hyperlink ref="AX2561" r:id="rId12596"/>
    <hyperlink ref="AX2562" r:id="rId12597"/>
    <hyperlink ref="AX2563" r:id="rId12598"/>
    <hyperlink ref="AX2564" r:id="rId12599"/>
    <hyperlink ref="AX2565" r:id="rId12600"/>
    <hyperlink ref="AX2566" r:id="rId12601"/>
    <hyperlink ref="AX2567" r:id="rId12602"/>
    <hyperlink ref="AX2568" r:id="rId12603"/>
    <hyperlink ref="AX2569" r:id="rId12604"/>
    <hyperlink ref="AX2570" r:id="rId12605"/>
    <hyperlink ref="AX2571" r:id="rId12606"/>
    <hyperlink ref="AX2572" r:id="rId12607"/>
    <hyperlink ref="AX2573" r:id="rId12608"/>
    <hyperlink ref="AX2574" r:id="rId12609"/>
    <hyperlink ref="AX2575" r:id="rId12610"/>
    <hyperlink ref="AX2576" r:id="rId12611"/>
    <hyperlink ref="AX2577" r:id="rId12612"/>
    <hyperlink ref="AX2578" r:id="rId12613"/>
    <hyperlink ref="AX2579" r:id="rId12614"/>
    <hyperlink ref="AX2580" r:id="rId12615"/>
    <hyperlink ref="AX2581" r:id="rId12616"/>
    <hyperlink ref="AX2582" r:id="rId12617"/>
    <hyperlink ref="AX2583" r:id="rId12618"/>
    <hyperlink ref="AX2584" r:id="rId12619"/>
    <hyperlink ref="AX2585" r:id="rId12620"/>
    <hyperlink ref="AX2586" r:id="rId12621"/>
    <hyperlink ref="AX2587" r:id="rId12622"/>
    <hyperlink ref="AX2588" r:id="rId12623"/>
    <hyperlink ref="AX2589" r:id="rId12624"/>
    <hyperlink ref="AX2590" r:id="rId12625"/>
    <hyperlink ref="AX2591" r:id="rId12626"/>
    <hyperlink ref="AX2592" r:id="rId12627"/>
    <hyperlink ref="AX2593" r:id="rId12628"/>
    <hyperlink ref="AX2594" r:id="rId12629"/>
    <hyperlink ref="AX2595" r:id="rId12630"/>
    <hyperlink ref="AX2596" r:id="rId12631"/>
    <hyperlink ref="AX2597" r:id="rId12632"/>
    <hyperlink ref="AX2598" r:id="rId12633"/>
    <hyperlink ref="AX2599" r:id="rId12634"/>
    <hyperlink ref="AX2600" r:id="rId12635"/>
    <hyperlink ref="AX2601" r:id="rId12636"/>
    <hyperlink ref="AX2602" r:id="rId12637"/>
    <hyperlink ref="AX2603" r:id="rId12638"/>
    <hyperlink ref="AX2604" r:id="rId12639"/>
    <hyperlink ref="AX2605" r:id="rId12640"/>
    <hyperlink ref="AX2606" r:id="rId12641"/>
    <hyperlink ref="AX2607" r:id="rId12642"/>
    <hyperlink ref="AX2608" r:id="rId12643"/>
    <hyperlink ref="AX2609" r:id="rId12644"/>
    <hyperlink ref="AX2610" r:id="rId12645"/>
    <hyperlink ref="AX2611" r:id="rId12646"/>
    <hyperlink ref="AX2612" r:id="rId12647"/>
    <hyperlink ref="AX2613" r:id="rId12648"/>
    <hyperlink ref="AX2614" r:id="rId12649"/>
    <hyperlink ref="AX2615" r:id="rId12650"/>
    <hyperlink ref="AX2616" r:id="rId12651"/>
    <hyperlink ref="AX2617" r:id="rId12652"/>
    <hyperlink ref="AX2618" r:id="rId12653"/>
    <hyperlink ref="AX2619" r:id="rId12654"/>
    <hyperlink ref="AX2620" r:id="rId12655"/>
    <hyperlink ref="AX2621" r:id="rId12656"/>
    <hyperlink ref="AX2622" r:id="rId12657"/>
    <hyperlink ref="AX2623" r:id="rId12658"/>
    <hyperlink ref="AX2624" r:id="rId12659"/>
    <hyperlink ref="AX2625" r:id="rId12660"/>
    <hyperlink ref="AX2626" r:id="rId12661"/>
    <hyperlink ref="AX2627" r:id="rId12662"/>
    <hyperlink ref="AX2628" r:id="rId12663"/>
    <hyperlink ref="AX2629" r:id="rId12664"/>
    <hyperlink ref="AX2630" r:id="rId12665"/>
    <hyperlink ref="AX2631" r:id="rId12666"/>
    <hyperlink ref="AX2632" r:id="rId12667"/>
    <hyperlink ref="AX2633" r:id="rId12668"/>
    <hyperlink ref="AX2634" r:id="rId12669"/>
    <hyperlink ref="AX2635" r:id="rId12670"/>
    <hyperlink ref="AX2636" r:id="rId12671"/>
    <hyperlink ref="AX2637" r:id="rId12672"/>
    <hyperlink ref="AX2638" r:id="rId12673"/>
    <hyperlink ref="AX2639" r:id="rId12674"/>
    <hyperlink ref="AX2640" r:id="rId12675"/>
    <hyperlink ref="AX2641" r:id="rId12676"/>
    <hyperlink ref="AX2642" r:id="rId12677"/>
    <hyperlink ref="AX2643" r:id="rId12678"/>
    <hyperlink ref="AX2644" r:id="rId12679"/>
    <hyperlink ref="AX2645" r:id="rId12680"/>
    <hyperlink ref="AX2646" r:id="rId12681"/>
    <hyperlink ref="AX2647" r:id="rId12682"/>
    <hyperlink ref="AX2648" r:id="rId12683"/>
    <hyperlink ref="AX2649" r:id="rId12684"/>
    <hyperlink ref="AX2650" r:id="rId12685"/>
    <hyperlink ref="AX2651" r:id="rId12686"/>
    <hyperlink ref="AX2652" r:id="rId12687"/>
    <hyperlink ref="AX2653" r:id="rId12688"/>
    <hyperlink ref="AX2654" r:id="rId12689"/>
    <hyperlink ref="AX2655" r:id="rId12690"/>
    <hyperlink ref="AX2656" r:id="rId12691"/>
    <hyperlink ref="AX2657" r:id="rId12692"/>
    <hyperlink ref="AX2658" r:id="rId12693"/>
    <hyperlink ref="AX2659" r:id="rId12694"/>
    <hyperlink ref="AX2660" r:id="rId12695"/>
    <hyperlink ref="AX2661" r:id="rId12696"/>
    <hyperlink ref="AX2662" r:id="rId12697"/>
    <hyperlink ref="AX2663" r:id="rId12698"/>
    <hyperlink ref="AX2664" r:id="rId12699"/>
    <hyperlink ref="AX2665" r:id="rId12700"/>
    <hyperlink ref="AX2666" r:id="rId12701"/>
    <hyperlink ref="AX2667" r:id="rId12702"/>
    <hyperlink ref="AX2668" r:id="rId12703"/>
    <hyperlink ref="AX2669" r:id="rId12704"/>
    <hyperlink ref="AX2670" r:id="rId12705"/>
    <hyperlink ref="AX2671" r:id="rId12706"/>
    <hyperlink ref="AX2672" r:id="rId12707"/>
    <hyperlink ref="AX2673" r:id="rId12708"/>
    <hyperlink ref="AX2674" r:id="rId12709"/>
    <hyperlink ref="AX2675" r:id="rId12710"/>
    <hyperlink ref="AX2676" r:id="rId12711"/>
    <hyperlink ref="AX2677" r:id="rId12712"/>
    <hyperlink ref="AX2678" r:id="rId12713"/>
    <hyperlink ref="AX2679" r:id="rId12714"/>
    <hyperlink ref="AX2680" r:id="rId12715"/>
    <hyperlink ref="AX2681" r:id="rId12716"/>
    <hyperlink ref="AX2682" r:id="rId12717"/>
    <hyperlink ref="AX2683" r:id="rId12718"/>
    <hyperlink ref="AX2684" r:id="rId12719"/>
    <hyperlink ref="AX2685" r:id="rId12720"/>
    <hyperlink ref="AX2686" r:id="rId12721"/>
    <hyperlink ref="AX2687" r:id="rId12722"/>
    <hyperlink ref="AX2688" r:id="rId12723"/>
    <hyperlink ref="AX2689" r:id="rId12724"/>
    <hyperlink ref="AX2690" r:id="rId12725"/>
    <hyperlink ref="AX2691" r:id="rId12726"/>
    <hyperlink ref="AX2692" r:id="rId12727"/>
    <hyperlink ref="AX2693" r:id="rId12728"/>
    <hyperlink ref="AX2694" r:id="rId12729"/>
    <hyperlink ref="AX2695" r:id="rId12730"/>
    <hyperlink ref="AX2696" r:id="rId12731"/>
    <hyperlink ref="AX2697" r:id="rId12732"/>
    <hyperlink ref="AX2698" r:id="rId12733"/>
    <hyperlink ref="AX2699" r:id="rId12734"/>
    <hyperlink ref="AX2700" r:id="rId12735"/>
    <hyperlink ref="AX2701" r:id="rId12736"/>
    <hyperlink ref="AX2702" r:id="rId12737"/>
    <hyperlink ref="AX2703" r:id="rId12738"/>
    <hyperlink ref="AX2704" r:id="rId12739"/>
    <hyperlink ref="AX2705" r:id="rId12740"/>
    <hyperlink ref="AX2706" r:id="rId12741"/>
    <hyperlink ref="AX2707" r:id="rId12742"/>
    <hyperlink ref="AX2708" r:id="rId12743"/>
    <hyperlink ref="AX2709" r:id="rId12744"/>
    <hyperlink ref="AX2710" r:id="rId12745"/>
    <hyperlink ref="AX2711" r:id="rId12746"/>
    <hyperlink ref="AX2712" r:id="rId12747"/>
    <hyperlink ref="AX2713" r:id="rId12748"/>
    <hyperlink ref="AX2714" r:id="rId12749"/>
    <hyperlink ref="AX2715" r:id="rId12750"/>
    <hyperlink ref="AX2716" r:id="rId12751"/>
    <hyperlink ref="AX2717" r:id="rId12752"/>
    <hyperlink ref="AX2718" r:id="rId12753"/>
    <hyperlink ref="AX2719" r:id="rId12754"/>
    <hyperlink ref="AX2720" r:id="rId12755"/>
    <hyperlink ref="AX2721" r:id="rId12756"/>
    <hyperlink ref="AX2722" r:id="rId12757"/>
    <hyperlink ref="AX2723" r:id="rId12758"/>
    <hyperlink ref="AX2724" r:id="rId12759"/>
    <hyperlink ref="AX2725" r:id="rId12760"/>
    <hyperlink ref="AX2726" r:id="rId12761"/>
    <hyperlink ref="AX2727" r:id="rId12762"/>
    <hyperlink ref="AX2728" r:id="rId12763"/>
    <hyperlink ref="AX2729" r:id="rId12764"/>
    <hyperlink ref="AX2730" r:id="rId12765"/>
    <hyperlink ref="AX2731" r:id="rId12766"/>
    <hyperlink ref="AX2732" r:id="rId12767"/>
    <hyperlink ref="AX2733" r:id="rId12768"/>
    <hyperlink ref="AX2734" r:id="rId12769"/>
    <hyperlink ref="AX2735" r:id="rId12770"/>
    <hyperlink ref="AX2736" r:id="rId12771"/>
    <hyperlink ref="AX2737" r:id="rId12772"/>
    <hyperlink ref="AX2738" r:id="rId12773"/>
    <hyperlink ref="AX2739" r:id="rId12774"/>
    <hyperlink ref="AX2740" r:id="rId12775"/>
    <hyperlink ref="AX2741" r:id="rId12776"/>
    <hyperlink ref="AX2742" r:id="rId12777"/>
    <hyperlink ref="AX2743" r:id="rId12778"/>
    <hyperlink ref="AX2744" r:id="rId12779"/>
    <hyperlink ref="AX2745" r:id="rId12780"/>
    <hyperlink ref="AX2746" r:id="rId12781"/>
    <hyperlink ref="AX2747" r:id="rId12782"/>
    <hyperlink ref="AX2748" r:id="rId12783"/>
    <hyperlink ref="AX2749" r:id="rId12784"/>
    <hyperlink ref="AX2750" r:id="rId12785"/>
    <hyperlink ref="AX2751" r:id="rId12786"/>
    <hyperlink ref="AX2752" r:id="rId12787"/>
    <hyperlink ref="AX2753" r:id="rId12788"/>
    <hyperlink ref="AX2754" r:id="rId12789"/>
    <hyperlink ref="AX2755" r:id="rId12790"/>
    <hyperlink ref="AX2756" r:id="rId12791"/>
    <hyperlink ref="AX2757" r:id="rId12792"/>
    <hyperlink ref="AX2758" r:id="rId12793"/>
    <hyperlink ref="AX2759" r:id="rId12794"/>
    <hyperlink ref="AX2760" r:id="rId12795"/>
    <hyperlink ref="AX2761" r:id="rId12796"/>
    <hyperlink ref="AX2762" r:id="rId12797"/>
    <hyperlink ref="AX2763" r:id="rId12798"/>
    <hyperlink ref="AX2764" r:id="rId12799"/>
    <hyperlink ref="AX2765" r:id="rId12800"/>
    <hyperlink ref="AX2766" r:id="rId12801"/>
    <hyperlink ref="AX2767" r:id="rId12802"/>
    <hyperlink ref="AX2768" r:id="rId12803"/>
    <hyperlink ref="AX2769" r:id="rId12804"/>
    <hyperlink ref="AX2770" r:id="rId12805"/>
    <hyperlink ref="AX2771" r:id="rId12806"/>
    <hyperlink ref="AX2772" r:id="rId12807"/>
    <hyperlink ref="AX2773" r:id="rId12808"/>
    <hyperlink ref="AX2774" r:id="rId12809"/>
    <hyperlink ref="AX2775" r:id="rId12810"/>
    <hyperlink ref="AX2776" r:id="rId12811"/>
    <hyperlink ref="AX2777" r:id="rId12812"/>
    <hyperlink ref="AX2778" r:id="rId12813"/>
    <hyperlink ref="AX2779" r:id="rId12814"/>
    <hyperlink ref="AX2780" r:id="rId12815"/>
    <hyperlink ref="AX2781" r:id="rId12816"/>
    <hyperlink ref="AX2782" r:id="rId12817"/>
    <hyperlink ref="AX2783" r:id="rId12818"/>
    <hyperlink ref="AX2784" r:id="rId12819"/>
    <hyperlink ref="AX2785" r:id="rId12820"/>
    <hyperlink ref="AX2786" r:id="rId12821"/>
    <hyperlink ref="AX2787" r:id="rId12822"/>
    <hyperlink ref="AX2788" r:id="rId12823"/>
    <hyperlink ref="AX2789" r:id="rId12824"/>
    <hyperlink ref="AX2790" r:id="rId12825"/>
    <hyperlink ref="AX2791" r:id="rId12826"/>
    <hyperlink ref="AX2792" r:id="rId12827"/>
    <hyperlink ref="AX2793" r:id="rId12828"/>
    <hyperlink ref="AX2794" r:id="rId12829"/>
    <hyperlink ref="AX2795" r:id="rId12830"/>
    <hyperlink ref="AX2796" r:id="rId12831"/>
    <hyperlink ref="AX2797" r:id="rId12832"/>
    <hyperlink ref="AX2798" r:id="rId12833"/>
    <hyperlink ref="AX2799" r:id="rId12834"/>
    <hyperlink ref="AX2800" r:id="rId12835"/>
    <hyperlink ref="AX2801" r:id="rId12836"/>
    <hyperlink ref="AX2802" r:id="rId12837"/>
    <hyperlink ref="AX2803" r:id="rId12838"/>
    <hyperlink ref="AX2804" r:id="rId12839"/>
    <hyperlink ref="AX2805" r:id="rId12840"/>
    <hyperlink ref="AX2806" r:id="rId12841"/>
    <hyperlink ref="AX2807" r:id="rId12842"/>
    <hyperlink ref="AX2808" r:id="rId12843"/>
    <hyperlink ref="AX2809" r:id="rId12844"/>
    <hyperlink ref="AX2810" r:id="rId12845"/>
    <hyperlink ref="AX2811" r:id="rId12846"/>
    <hyperlink ref="AX2812" r:id="rId12847"/>
    <hyperlink ref="AX2813" r:id="rId12848"/>
    <hyperlink ref="AX2814" r:id="rId12849"/>
    <hyperlink ref="AX2815" r:id="rId12850"/>
    <hyperlink ref="AX2816" r:id="rId12851"/>
    <hyperlink ref="AX2817" r:id="rId12852"/>
    <hyperlink ref="AX2818" r:id="rId12853"/>
    <hyperlink ref="AX2819" r:id="rId12854"/>
    <hyperlink ref="AX2820" r:id="rId12855"/>
    <hyperlink ref="AX2821" r:id="rId12856"/>
    <hyperlink ref="AX2822" r:id="rId12857"/>
    <hyperlink ref="AX2823" r:id="rId12858"/>
    <hyperlink ref="AX2824" r:id="rId12859"/>
    <hyperlink ref="AX2825" r:id="rId12860"/>
    <hyperlink ref="AX2826" r:id="rId12861"/>
    <hyperlink ref="AX2827" r:id="rId12862"/>
    <hyperlink ref="AX2828" r:id="rId12863"/>
    <hyperlink ref="AX2829" r:id="rId12864"/>
    <hyperlink ref="AX2830" r:id="rId12865"/>
    <hyperlink ref="AX2831" r:id="rId12866"/>
    <hyperlink ref="AX2832" r:id="rId12867"/>
    <hyperlink ref="AX2833" r:id="rId12868"/>
    <hyperlink ref="AX2834" r:id="rId12869"/>
    <hyperlink ref="AX2835" r:id="rId12870"/>
    <hyperlink ref="AX2836" r:id="rId12871"/>
    <hyperlink ref="AX2837" r:id="rId12872"/>
    <hyperlink ref="AX2838" r:id="rId12873"/>
    <hyperlink ref="AX2839" r:id="rId12874"/>
    <hyperlink ref="AX2840" r:id="rId12875"/>
    <hyperlink ref="AX2841" r:id="rId12876"/>
    <hyperlink ref="AX2842" r:id="rId12877"/>
    <hyperlink ref="AX2843" r:id="rId12878"/>
    <hyperlink ref="AX2844" r:id="rId12879"/>
    <hyperlink ref="AX2845" r:id="rId12880"/>
    <hyperlink ref="AX2846" r:id="rId12881"/>
    <hyperlink ref="AX2847" r:id="rId12882"/>
    <hyperlink ref="AX2848" r:id="rId12883"/>
    <hyperlink ref="AX2849" r:id="rId12884"/>
    <hyperlink ref="AX2850" r:id="rId12885"/>
    <hyperlink ref="AX2851" r:id="rId12886"/>
    <hyperlink ref="AX2852" r:id="rId12887"/>
    <hyperlink ref="AX2853" r:id="rId12888"/>
    <hyperlink ref="AX2854" r:id="rId12889"/>
    <hyperlink ref="AX2855" r:id="rId12890"/>
    <hyperlink ref="AX2856" r:id="rId12891"/>
    <hyperlink ref="AX2857" r:id="rId12892"/>
    <hyperlink ref="AX2858" r:id="rId12893"/>
    <hyperlink ref="AX2859" r:id="rId12894"/>
    <hyperlink ref="AX2860" r:id="rId12895"/>
    <hyperlink ref="AX2861" r:id="rId12896"/>
    <hyperlink ref="AX2862" r:id="rId12897"/>
    <hyperlink ref="AX2863" r:id="rId12898"/>
    <hyperlink ref="AX2864" r:id="rId12899"/>
    <hyperlink ref="AX2865" r:id="rId12900"/>
    <hyperlink ref="AX2866" r:id="rId12901"/>
    <hyperlink ref="AX2867" r:id="rId12902"/>
    <hyperlink ref="AX2868" r:id="rId12903"/>
    <hyperlink ref="AX2869" r:id="rId12904"/>
    <hyperlink ref="AX2870" r:id="rId12905"/>
    <hyperlink ref="AX2871" r:id="rId12906"/>
    <hyperlink ref="AX2872" r:id="rId12907"/>
    <hyperlink ref="AX2873" r:id="rId12908"/>
    <hyperlink ref="AX2874" r:id="rId12909"/>
    <hyperlink ref="AX2875" r:id="rId12910"/>
    <hyperlink ref="AX2876" r:id="rId12911"/>
    <hyperlink ref="AX2877" r:id="rId12912"/>
    <hyperlink ref="AX2878" r:id="rId12913"/>
    <hyperlink ref="AX2879" r:id="rId12914"/>
    <hyperlink ref="AX2880" r:id="rId12915"/>
    <hyperlink ref="AX2881" r:id="rId12916"/>
    <hyperlink ref="AX2882" r:id="rId12917"/>
    <hyperlink ref="AX2883" r:id="rId12918"/>
    <hyperlink ref="AX2884" r:id="rId12919"/>
    <hyperlink ref="AX2885" r:id="rId12920"/>
    <hyperlink ref="AX2886" r:id="rId12921"/>
    <hyperlink ref="AX2887" r:id="rId12922"/>
    <hyperlink ref="AX2888" r:id="rId12923"/>
    <hyperlink ref="AX2889" r:id="rId12924"/>
    <hyperlink ref="AX2890" r:id="rId12925"/>
    <hyperlink ref="AX2891" r:id="rId12926"/>
    <hyperlink ref="AX2892" r:id="rId12927"/>
    <hyperlink ref="AX2893" r:id="rId12928"/>
    <hyperlink ref="AX2894" r:id="rId12929"/>
    <hyperlink ref="AX2895" r:id="rId12930"/>
    <hyperlink ref="AX2896" r:id="rId12931"/>
    <hyperlink ref="AX2897" r:id="rId12932"/>
    <hyperlink ref="AX2898" r:id="rId12933"/>
    <hyperlink ref="AX2899" r:id="rId12934"/>
    <hyperlink ref="AX2900" r:id="rId12935"/>
    <hyperlink ref="AX2901" r:id="rId12936"/>
    <hyperlink ref="AX2902" r:id="rId12937"/>
    <hyperlink ref="AX2903" r:id="rId12938"/>
    <hyperlink ref="AX2904" r:id="rId12939"/>
    <hyperlink ref="AX2905" r:id="rId12940"/>
    <hyperlink ref="AX2906" r:id="rId12941"/>
    <hyperlink ref="AX2907" r:id="rId12942"/>
    <hyperlink ref="AX2908" r:id="rId12943"/>
    <hyperlink ref="AX2909" r:id="rId12944"/>
    <hyperlink ref="AX2910" r:id="rId12945"/>
    <hyperlink ref="AX2911" r:id="rId12946"/>
    <hyperlink ref="AX2912" r:id="rId12947"/>
    <hyperlink ref="AX2913" r:id="rId12948"/>
    <hyperlink ref="AX2914" r:id="rId12949"/>
    <hyperlink ref="AX2915" r:id="rId12950"/>
    <hyperlink ref="AX2916" r:id="rId12951"/>
    <hyperlink ref="AX2917" r:id="rId12952"/>
    <hyperlink ref="AX2918" r:id="rId12953"/>
    <hyperlink ref="AX2919" r:id="rId12954"/>
    <hyperlink ref="AX2920" r:id="rId12955"/>
    <hyperlink ref="AX2921" r:id="rId12956"/>
    <hyperlink ref="AX2922" r:id="rId12957"/>
    <hyperlink ref="AX2923" r:id="rId12958"/>
    <hyperlink ref="AX2924" r:id="rId12959"/>
    <hyperlink ref="AX2925" r:id="rId12960"/>
    <hyperlink ref="AX2926" r:id="rId12961"/>
    <hyperlink ref="AX2927" r:id="rId12962"/>
    <hyperlink ref="AX2928" r:id="rId12963"/>
    <hyperlink ref="AX2929" r:id="rId12964"/>
    <hyperlink ref="AX2930" r:id="rId12965"/>
    <hyperlink ref="AX2931" r:id="rId12966"/>
    <hyperlink ref="AX2932" r:id="rId12967"/>
    <hyperlink ref="AX2933" r:id="rId12968"/>
    <hyperlink ref="AX2934" r:id="rId12969"/>
    <hyperlink ref="AX2935" r:id="rId12970"/>
    <hyperlink ref="AX2936" r:id="rId12971"/>
    <hyperlink ref="AX2937" r:id="rId12972"/>
    <hyperlink ref="AX2938" r:id="rId12973"/>
    <hyperlink ref="AX2939" r:id="rId12974"/>
    <hyperlink ref="AX2940" r:id="rId12975"/>
    <hyperlink ref="AX2941" r:id="rId12976"/>
    <hyperlink ref="AX2942" r:id="rId12977"/>
    <hyperlink ref="AX2943" r:id="rId12978"/>
    <hyperlink ref="AX2944" r:id="rId12979"/>
    <hyperlink ref="AX2945" r:id="rId12980"/>
    <hyperlink ref="AX2946" r:id="rId12981"/>
    <hyperlink ref="AX2947" r:id="rId12982"/>
    <hyperlink ref="AX2948" r:id="rId12983"/>
    <hyperlink ref="AX2949" r:id="rId12984"/>
    <hyperlink ref="AX2950" r:id="rId12985"/>
    <hyperlink ref="AX2951" r:id="rId12986"/>
    <hyperlink ref="AX2952" r:id="rId12987"/>
    <hyperlink ref="AX2953" r:id="rId12988"/>
    <hyperlink ref="AX2954" r:id="rId12989"/>
    <hyperlink ref="AX2955" r:id="rId12990"/>
    <hyperlink ref="AX2956" r:id="rId12991"/>
    <hyperlink ref="AX2957" r:id="rId12992"/>
    <hyperlink ref="AX2958" r:id="rId12993"/>
    <hyperlink ref="AX2959" r:id="rId12994"/>
    <hyperlink ref="AX2960" r:id="rId12995"/>
    <hyperlink ref="AX2961" r:id="rId12996"/>
    <hyperlink ref="AX2962" r:id="rId12997"/>
    <hyperlink ref="AX2963" r:id="rId12998"/>
    <hyperlink ref="AX2964" r:id="rId12999"/>
    <hyperlink ref="AX2965" r:id="rId13000"/>
    <hyperlink ref="AX2966" r:id="rId13001"/>
    <hyperlink ref="AX2967" r:id="rId13002"/>
    <hyperlink ref="AX2968" r:id="rId13003"/>
    <hyperlink ref="AX2969" r:id="rId13004"/>
    <hyperlink ref="AX2970" r:id="rId13005"/>
    <hyperlink ref="AX2971" r:id="rId13006"/>
    <hyperlink ref="AX2972" r:id="rId13007"/>
    <hyperlink ref="AX2973" r:id="rId13008"/>
    <hyperlink ref="AX2974" r:id="rId13009"/>
    <hyperlink ref="AX2975" r:id="rId13010"/>
    <hyperlink ref="AX2976" r:id="rId13011"/>
    <hyperlink ref="AX2977" r:id="rId13012"/>
    <hyperlink ref="AX2978" r:id="rId13013"/>
    <hyperlink ref="AX2979" r:id="rId13014"/>
    <hyperlink ref="AX2980" r:id="rId13015"/>
    <hyperlink ref="AX2981" r:id="rId13016"/>
    <hyperlink ref="AX2982" r:id="rId13017"/>
    <hyperlink ref="AX2983" r:id="rId13018"/>
    <hyperlink ref="AX2984" r:id="rId13019"/>
    <hyperlink ref="AX2985" r:id="rId13020"/>
    <hyperlink ref="AX2986" r:id="rId13021"/>
    <hyperlink ref="AX2987" r:id="rId13022"/>
    <hyperlink ref="AX2988" r:id="rId13023"/>
    <hyperlink ref="AX2989" r:id="rId13024"/>
    <hyperlink ref="AX2990" r:id="rId13025"/>
    <hyperlink ref="AX2991" r:id="rId13026"/>
    <hyperlink ref="AX2992" r:id="rId13027"/>
    <hyperlink ref="AX2993" r:id="rId13028"/>
    <hyperlink ref="AX2994" r:id="rId13029"/>
    <hyperlink ref="AX2995" r:id="rId13030"/>
    <hyperlink ref="AX2996" r:id="rId13031"/>
    <hyperlink ref="AX2997" r:id="rId13032"/>
    <hyperlink ref="AX2998" r:id="rId13033"/>
    <hyperlink ref="AX2999" r:id="rId13034"/>
    <hyperlink ref="AX3000" r:id="rId13035"/>
    <hyperlink ref="AX3001" r:id="rId13036"/>
    <hyperlink ref="AX3002" r:id="rId13037"/>
    <hyperlink ref="AX3003" r:id="rId13038"/>
    <hyperlink ref="AX3004" r:id="rId13039"/>
    <hyperlink ref="AX3005" r:id="rId13040"/>
    <hyperlink ref="AX3006" r:id="rId13041"/>
    <hyperlink ref="AX3007" r:id="rId13042"/>
    <hyperlink ref="AX3008" r:id="rId13043"/>
    <hyperlink ref="AX3009" r:id="rId13044"/>
    <hyperlink ref="AX3010" r:id="rId13045"/>
    <hyperlink ref="AX3011" r:id="rId13046"/>
    <hyperlink ref="AX3012" r:id="rId13047"/>
    <hyperlink ref="AX3013" r:id="rId13048"/>
    <hyperlink ref="AX3014" r:id="rId13049"/>
    <hyperlink ref="AX3015" r:id="rId13050"/>
    <hyperlink ref="AX3016" r:id="rId13051"/>
    <hyperlink ref="AX3017" r:id="rId13052"/>
    <hyperlink ref="AX3018" r:id="rId13053"/>
    <hyperlink ref="AX3019" r:id="rId13054"/>
    <hyperlink ref="AX3020" r:id="rId13055"/>
    <hyperlink ref="AX3021" r:id="rId13056"/>
    <hyperlink ref="AX3022" r:id="rId13057"/>
    <hyperlink ref="AX3023" r:id="rId13058"/>
    <hyperlink ref="AX3024" r:id="rId13059"/>
    <hyperlink ref="AX3025" r:id="rId13060"/>
    <hyperlink ref="AX3026" r:id="rId13061"/>
    <hyperlink ref="AX3027" r:id="rId13062"/>
    <hyperlink ref="AX3028" r:id="rId13063"/>
    <hyperlink ref="AX3029" r:id="rId13064"/>
    <hyperlink ref="AX3030" r:id="rId13065"/>
    <hyperlink ref="AX3031" r:id="rId13066"/>
    <hyperlink ref="AX3032" r:id="rId13067"/>
    <hyperlink ref="AX3033" r:id="rId13068"/>
    <hyperlink ref="AX3034" r:id="rId13069"/>
    <hyperlink ref="AX3035" r:id="rId13070"/>
    <hyperlink ref="AX3036" r:id="rId13071"/>
    <hyperlink ref="AX3037" r:id="rId13072"/>
    <hyperlink ref="AX3038" r:id="rId13073"/>
    <hyperlink ref="AX3039" r:id="rId13074"/>
    <hyperlink ref="AX3040" r:id="rId13075"/>
    <hyperlink ref="AX3041" r:id="rId13076"/>
    <hyperlink ref="AX3042" r:id="rId13077"/>
    <hyperlink ref="AX3043" r:id="rId13078"/>
    <hyperlink ref="AX3044" r:id="rId13079"/>
    <hyperlink ref="AX3045" r:id="rId13080"/>
    <hyperlink ref="AX3046" r:id="rId13081"/>
    <hyperlink ref="AX3047" r:id="rId13082"/>
    <hyperlink ref="AX3048" r:id="rId13083"/>
    <hyperlink ref="AX3049" r:id="rId13084"/>
    <hyperlink ref="AX3050" r:id="rId13085"/>
    <hyperlink ref="AX3051" r:id="rId13086"/>
    <hyperlink ref="AX3052" r:id="rId13087"/>
    <hyperlink ref="AX3053" r:id="rId13088"/>
    <hyperlink ref="AX3054" r:id="rId13089"/>
    <hyperlink ref="AX3055" r:id="rId13090"/>
    <hyperlink ref="AX3056" r:id="rId13091"/>
    <hyperlink ref="AX3057" r:id="rId13092"/>
    <hyperlink ref="AX3058" r:id="rId13093"/>
    <hyperlink ref="AX3059" r:id="rId13094"/>
    <hyperlink ref="AX3060" r:id="rId13095"/>
    <hyperlink ref="AX3061" r:id="rId13096"/>
    <hyperlink ref="AX3062" r:id="rId13097"/>
    <hyperlink ref="AX3063" r:id="rId13098"/>
    <hyperlink ref="AX3064" r:id="rId13099"/>
    <hyperlink ref="AX3065" r:id="rId13100"/>
    <hyperlink ref="AX3066" r:id="rId13101"/>
    <hyperlink ref="AX3067" r:id="rId13102"/>
    <hyperlink ref="AX3068" r:id="rId13103"/>
    <hyperlink ref="AX3069" r:id="rId13104"/>
    <hyperlink ref="AX3070" r:id="rId13105"/>
    <hyperlink ref="AX3071" r:id="rId13106"/>
    <hyperlink ref="AX3072" r:id="rId13107"/>
    <hyperlink ref="AX3073" r:id="rId13108"/>
    <hyperlink ref="AX3074" r:id="rId13109"/>
    <hyperlink ref="AX3075" r:id="rId13110"/>
    <hyperlink ref="AX3076" r:id="rId13111"/>
    <hyperlink ref="AX3077" r:id="rId13112"/>
    <hyperlink ref="AX3078" r:id="rId13113"/>
    <hyperlink ref="AX3079" r:id="rId13114"/>
    <hyperlink ref="AX3080" r:id="rId13115"/>
    <hyperlink ref="AX3081" r:id="rId13116"/>
    <hyperlink ref="AX3082" r:id="rId13117"/>
    <hyperlink ref="AX3083" r:id="rId13118"/>
    <hyperlink ref="AX3084" r:id="rId13119"/>
    <hyperlink ref="AX3085" r:id="rId13120"/>
    <hyperlink ref="AX3086" r:id="rId13121"/>
    <hyperlink ref="AX3087" r:id="rId13122"/>
    <hyperlink ref="AX3088" r:id="rId13123"/>
    <hyperlink ref="AX3089" r:id="rId13124"/>
    <hyperlink ref="AX3090" r:id="rId13125"/>
    <hyperlink ref="AX3091" r:id="rId13126"/>
    <hyperlink ref="AX3092" r:id="rId13127"/>
    <hyperlink ref="AX3093" r:id="rId13128"/>
    <hyperlink ref="AX3094" r:id="rId13129"/>
    <hyperlink ref="AX3095" r:id="rId13130"/>
    <hyperlink ref="AX3096" r:id="rId13131"/>
    <hyperlink ref="AX3097" r:id="rId13132"/>
    <hyperlink ref="AX3098" r:id="rId13133"/>
    <hyperlink ref="AX3099" r:id="rId13134"/>
    <hyperlink ref="AX3100" r:id="rId13135"/>
    <hyperlink ref="AX3101" r:id="rId13136"/>
    <hyperlink ref="AX3102" r:id="rId13137"/>
    <hyperlink ref="AX3103" r:id="rId13138"/>
    <hyperlink ref="AX3104" r:id="rId13139"/>
    <hyperlink ref="AX3105" r:id="rId13140"/>
    <hyperlink ref="AX3106" r:id="rId13141"/>
    <hyperlink ref="AX3107" r:id="rId13142"/>
    <hyperlink ref="AX3108" r:id="rId13143"/>
    <hyperlink ref="AX3109" r:id="rId13144"/>
    <hyperlink ref="AX3110" r:id="rId13145"/>
    <hyperlink ref="AX3111" r:id="rId13146"/>
    <hyperlink ref="AX3112" r:id="rId13147"/>
    <hyperlink ref="AX3113" r:id="rId13148"/>
    <hyperlink ref="AX3114" r:id="rId13149"/>
    <hyperlink ref="AX3115" r:id="rId13150"/>
    <hyperlink ref="AX3116" r:id="rId13151"/>
    <hyperlink ref="AX3117" r:id="rId13152"/>
    <hyperlink ref="AX3118" r:id="rId13153"/>
    <hyperlink ref="AX3119" r:id="rId13154"/>
    <hyperlink ref="AX3120" r:id="rId13155"/>
    <hyperlink ref="AX3121" r:id="rId13156"/>
    <hyperlink ref="AX3122" r:id="rId13157"/>
    <hyperlink ref="AX3123" r:id="rId13158"/>
    <hyperlink ref="AX3124" r:id="rId13159"/>
    <hyperlink ref="AX3125" r:id="rId13160"/>
    <hyperlink ref="AX3126" r:id="rId13161"/>
    <hyperlink ref="AX3127" r:id="rId13162"/>
    <hyperlink ref="AX3128" r:id="rId13163"/>
    <hyperlink ref="AX3129" r:id="rId13164"/>
    <hyperlink ref="AX3130" r:id="rId13165"/>
    <hyperlink ref="AX3131" r:id="rId13166"/>
    <hyperlink ref="AX3132" r:id="rId13167"/>
    <hyperlink ref="AX3133" r:id="rId13168"/>
    <hyperlink ref="AX3134" r:id="rId13169"/>
    <hyperlink ref="AX3135" r:id="rId13170"/>
    <hyperlink ref="AX3136" r:id="rId13171"/>
    <hyperlink ref="AX3137" r:id="rId13172"/>
    <hyperlink ref="AX3138" r:id="rId13173"/>
  </hyperlinks>
  <pageMargins left="0.7" right="0.7" top="0.75" bottom="0.75" header="0.3" footer="0.3"/>
  <pageSetup orientation="portrait" horizontalDpi="0" verticalDpi="0" r:id="rId13174"/>
  <legacyDrawing r:id="rId13175"/>
  <tableParts count="1">
    <tablePart r:id="rId13176"/>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56"/>
  <sheetViews>
    <sheetView workbookViewId="0">
      <selection activeCell="C40" sqref="C40"/>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124</v>
      </c>
      <c r="X2">
        <f>ROWS(HistogramBins[Degree Bin]) - 1</f>
        <v>55</v>
      </c>
    </row>
    <row r="3" spans="1:24" x14ac:dyDescent="0.25">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4: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4: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4: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4: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4: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4: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4: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4: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4: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4:21" x14ac:dyDescent="0.25">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4:21" x14ac:dyDescent="0.25">
      <c r="D27" s="34"/>
      <c r="E27" s="3">
        <f>COUNTIF(Vertices[Degree], "&gt;= " &amp; D27) - COUNTIF(Vertices[Degree], "&gt;=" &amp; D28)</f>
        <v>0</v>
      </c>
      <c r="F27" s="66"/>
      <c r="G27" s="67">
        <f>COUNTIF(Vertices[In-Degree], "&gt;= " &amp; F27) - COUNTIF(Vertices[In-Degree], "&gt;=" &amp; F28)</f>
        <v>0</v>
      </c>
      <c r="H27" s="66"/>
      <c r="I27" s="67">
        <f>COUNTIF(Vertices[Out-Degree], "&gt;= " &amp; H27) - COUNTIF(Vertices[Out-Degree], "&gt;=" &amp; H28)</f>
        <v>0</v>
      </c>
      <c r="J27" s="66"/>
      <c r="K27" s="67">
        <f>COUNTIF(Vertices[Betweenness Centrality], "&gt;= " &amp; J27) - COUNTIF(Vertices[Betweenness Centrality], "&gt;=" &amp; J28)</f>
        <v>0</v>
      </c>
      <c r="L27" s="66"/>
      <c r="M27" s="67">
        <f>COUNTIF(Vertices[Closeness Centrality], "&gt;= " &amp; L27) - COUNTIF(Vertices[Closeness Centrality], "&gt;=" &amp; L28)</f>
        <v>0</v>
      </c>
      <c r="N27" s="66"/>
      <c r="O27" s="67">
        <f>COUNTIF(Vertices[Eigenvector Centrality], "&gt;= " &amp; N27) - COUNTIF(Vertices[Eigenvector Centrality], "&gt;=" &amp; N28)</f>
        <v>0</v>
      </c>
      <c r="P27" s="66"/>
      <c r="Q27" s="67">
        <f>COUNTIF(Vertices[Eigenvector Centrality], "&gt;= " &amp; P27) - COUNTIF(Vertices[Eigenvector Centrality], "&gt;=" &amp; P28)</f>
        <v>0</v>
      </c>
      <c r="R27" s="66"/>
      <c r="S27" s="68">
        <f>COUNTIF(Vertices[Clustering Coefficient], "&gt;= " &amp; R27) - COUNTIF(Vertices[Clustering Coefficient], "&gt;=" &amp; R28)</f>
        <v>0</v>
      </c>
      <c r="T27" s="66"/>
      <c r="U27" s="67">
        <f ca="1">COUNTIF(Vertices[Clustering Coefficient], "&gt;= " &amp; T27) - COUNTIF(Vertices[Clustering Coefficient], "&gt;=" &amp; T28)</f>
        <v>0</v>
      </c>
    </row>
    <row r="28" spans="4:21" x14ac:dyDescent="0.25">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4:21" x14ac:dyDescent="0.25">
      <c r="D29" s="34"/>
      <c r="E29" s="3">
        <f>COUNTIF(Vertices[Degree], "&gt;= " &amp; D29) - COUNTIF(Vertices[Degree], "&gt;=" &amp; D30)</f>
        <v>0</v>
      </c>
      <c r="F29" s="66"/>
      <c r="G29" s="67">
        <f>COUNTIF(Vertices[In-Degree], "&gt;= " &amp; F29) - COUNTIF(Vertices[In-Degree], "&gt;=" &amp; F30)</f>
        <v>0</v>
      </c>
      <c r="H29" s="66"/>
      <c r="I29" s="67">
        <f>COUNTIF(Vertices[Out-Degree], "&gt;= " &amp; H29) - COUNTIF(Vertices[Out-Degree], "&gt;=" &amp; H30)</f>
        <v>0</v>
      </c>
      <c r="J29" s="66"/>
      <c r="K29" s="67">
        <f>COUNTIF(Vertices[Betweenness Centrality], "&gt;= " &amp; J29) - COUNTIF(Vertices[Betweenness Centrality], "&gt;=" &amp; J30)</f>
        <v>0</v>
      </c>
      <c r="L29" s="66"/>
      <c r="M29" s="67">
        <f>COUNTIF(Vertices[Closeness Centrality], "&gt;= " &amp; L29) - COUNTIF(Vertices[Closeness Centrality], "&gt;=" &amp; L30)</f>
        <v>0</v>
      </c>
      <c r="N29" s="66"/>
      <c r="O29" s="67">
        <f>COUNTIF(Vertices[Eigenvector Centrality], "&gt;= " &amp; N29) - COUNTIF(Vertices[Eigenvector Centrality], "&gt;=" &amp; N30)</f>
        <v>0</v>
      </c>
      <c r="P29" s="66"/>
      <c r="Q29" s="67">
        <f>COUNTIF(Vertices[Eigenvector Centrality], "&gt;= " &amp; P29) - COUNTIF(Vertices[Eigenvector Centrality], "&gt;=" &amp; P30)</f>
        <v>0</v>
      </c>
      <c r="R29" s="66"/>
      <c r="S29" s="68">
        <f>COUNTIF(Vertices[Clustering Coefficient], "&gt;= " &amp; R29) - COUNTIF(Vertices[Clustering Coefficient], "&gt;=" &amp; R30)</f>
        <v>0</v>
      </c>
      <c r="T29" s="66"/>
      <c r="U29" s="67">
        <f>COUNTIF(Vertices[Clustering Coefficient], "&gt;= " &amp; T29) - COUNTIF(Vertices[Clustering Coefficient], "&gt;=" &amp; T30)</f>
        <v>0</v>
      </c>
    </row>
    <row r="30" spans="4:21" x14ac:dyDescent="0.25">
      <c r="D30" s="34"/>
      <c r="E30" s="3">
        <f>COUNTIF(Vertices[Degree], "&gt;= " &amp; D30) - COUNTIF(Vertices[Degree], "&gt;=" &amp; D31)</f>
        <v>0</v>
      </c>
      <c r="F30" s="66"/>
      <c r="G30" s="67">
        <f>COUNTIF(Vertices[In-Degree], "&gt;= " &amp; F30) - COUNTIF(Vertices[In-Degree], "&gt;=" &amp; F31)</f>
        <v>0</v>
      </c>
      <c r="H30" s="66"/>
      <c r="I30" s="67">
        <f>COUNTIF(Vertices[Out-Degree], "&gt;= " &amp; H30) - COUNTIF(Vertices[Out-Degree], "&gt;=" &amp; H31)</f>
        <v>0</v>
      </c>
      <c r="J30" s="66"/>
      <c r="K30" s="67">
        <f>COUNTIF(Vertices[Betweenness Centrality], "&gt;= " &amp; J30) - COUNTIF(Vertices[Betweenness Centrality], "&gt;=" &amp; J31)</f>
        <v>0</v>
      </c>
      <c r="L30" s="66"/>
      <c r="M30" s="67">
        <f>COUNTIF(Vertices[Closeness Centrality], "&gt;= " &amp; L30) - COUNTIF(Vertices[Closeness Centrality], "&gt;=" &amp; L31)</f>
        <v>0</v>
      </c>
      <c r="N30" s="66"/>
      <c r="O30" s="67">
        <f>COUNTIF(Vertices[Eigenvector Centrality], "&gt;= " &amp; N30) - COUNTIF(Vertices[Eigenvector Centrality], "&gt;=" &amp; N31)</f>
        <v>0</v>
      </c>
      <c r="P30" s="66"/>
      <c r="Q30" s="67">
        <f>COUNTIF(Vertices[Eigenvector Centrality], "&gt;= " &amp; P30) - COUNTIF(Vertices[Eigenvector Centrality], "&gt;=" &amp; P31)</f>
        <v>0</v>
      </c>
      <c r="R30" s="66"/>
      <c r="S30" s="68">
        <f>COUNTIF(Vertices[Clustering Coefficient], "&gt;= " &amp; R30) - COUNTIF(Vertices[Clustering Coefficient], "&gt;=" &amp; R31)</f>
        <v>0</v>
      </c>
      <c r="T30" s="66"/>
      <c r="U30" s="67">
        <f>COUNTIF(Vertices[Clustering Coefficient], "&gt;= " &amp; T30) - COUNTIF(Vertices[Clustering Coefficient], "&gt;=" &amp; T31)</f>
        <v>0</v>
      </c>
    </row>
    <row r="31" spans="4:21" x14ac:dyDescent="0.25">
      <c r="D31" s="34"/>
      <c r="E31" s="3">
        <f>COUNTIF(Vertices[Degree], "&gt;= " &amp; D31) - COUNTIF(Vertices[Degree], "&gt;=" &amp; D32)</f>
        <v>0</v>
      </c>
      <c r="F31" s="66"/>
      <c r="G31" s="67">
        <f>COUNTIF(Vertices[In-Degree], "&gt;= " &amp; F31) - COUNTIF(Vertices[In-Degree], "&gt;=" &amp; F32)</f>
        <v>0</v>
      </c>
      <c r="H31" s="66"/>
      <c r="I31" s="67">
        <f>COUNTIF(Vertices[Out-Degree], "&gt;= " &amp; H31) - COUNTIF(Vertices[Out-Degree], "&gt;=" &amp; H32)</f>
        <v>0</v>
      </c>
      <c r="J31" s="66"/>
      <c r="K31" s="67">
        <f>COUNTIF(Vertices[Betweenness Centrality], "&gt;= " &amp; J31) - COUNTIF(Vertices[Betweenness Centrality], "&gt;=" &amp; J32)</f>
        <v>0</v>
      </c>
      <c r="L31" s="66"/>
      <c r="M31" s="67">
        <f>COUNTIF(Vertices[Closeness Centrality], "&gt;= " &amp; L31) - COUNTIF(Vertices[Closeness Centrality], "&gt;=" &amp; L32)</f>
        <v>0</v>
      </c>
      <c r="N31" s="66"/>
      <c r="O31" s="67">
        <f>COUNTIF(Vertices[Eigenvector Centrality], "&gt;= " &amp; N31) - COUNTIF(Vertices[Eigenvector Centrality], "&gt;=" &amp; N32)</f>
        <v>0</v>
      </c>
      <c r="P31" s="66"/>
      <c r="Q31" s="67">
        <f>COUNTIF(Vertices[Eigenvector Centrality], "&gt;= " &amp; P31) - COUNTIF(Vertices[Eigenvector Centrality], "&gt;=" &amp; P32)</f>
        <v>0</v>
      </c>
      <c r="R31" s="66"/>
      <c r="S31" s="68">
        <f>COUNTIF(Vertices[Clustering Coefficient], "&gt;= " &amp; R31) - COUNTIF(Vertices[Clustering Coefficient], "&gt;=" &amp; R32)</f>
        <v>0</v>
      </c>
      <c r="T31" s="66"/>
      <c r="U31" s="67">
        <f>COUNTIF(Vertices[Clustering Coefficient], "&gt;= " &amp; T31) - COUNTIF(Vertices[Clustering Coefficient], "&gt;=" &amp; T32)</f>
        <v>0</v>
      </c>
    </row>
    <row r="32" spans="4:21" x14ac:dyDescent="0.25">
      <c r="D32" s="34"/>
      <c r="E32" s="3">
        <f>COUNTIF(Vertices[Degree], "&gt;= " &amp; D32) - COUNTIF(Vertices[Degree], "&gt;=" &amp; D33)</f>
        <v>0</v>
      </c>
      <c r="F32" s="66"/>
      <c r="G32" s="67">
        <f>COUNTIF(Vertices[In-Degree], "&gt;= " &amp; F32) - COUNTIF(Vertices[In-Degree], "&gt;=" &amp; F33)</f>
        <v>0</v>
      </c>
      <c r="H32" s="66"/>
      <c r="I32" s="67">
        <f>COUNTIF(Vertices[Out-Degree], "&gt;= " &amp; H32) - COUNTIF(Vertices[Out-Degree], "&gt;=" &amp; H33)</f>
        <v>0</v>
      </c>
      <c r="J32" s="66"/>
      <c r="K32" s="67">
        <f>COUNTIF(Vertices[Betweenness Centrality], "&gt;= " &amp; J32) - COUNTIF(Vertices[Betweenness Centrality], "&gt;=" &amp; J33)</f>
        <v>0</v>
      </c>
      <c r="L32" s="66"/>
      <c r="M32" s="67">
        <f>COUNTIF(Vertices[Closeness Centrality], "&gt;= " &amp; L32) - COUNTIF(Vertices[Closeness Centrality], "&gt;=" &amp; L33)</f>
        <v>0</v>
      </c>
      <c r="N32" s="66"/>
      <c r="O32" s="67">
        <f>COUNTIF(Vertices[Eigenvector Centrality], "&gt;= " &amp; N32) - COUNTIF(Vertices[Eigenvector Centrality], "&gt;=" &amp; N33)</f>
        <v>0</v>
      </c>
      <c r="P32" s="66"/>
      <c r="Q32" s="67">
        <f>COUNTIF(Vertices[Eigenvector Centrality], "&gt;= " &amp; P32) - COUNTIF(Vertices[Eigenvector Centrality], "&gt;=" &amp; P33)</f>
        <v>0</v>
      </c>
      <c r="R32" s="66"/>
      <c r="S32" s="68">
        <f>COUNTIF(Vertices[Clustering Coefficient], "&gt;= " &amp; R32) - COUNTIF(Vertices[Clustering Coefficient], "&gt;=" &amp; R33)</f>
        <v>0</v>
      </c>
      <c r="T32" s="66"/>
      <c r="U32" s="67">
        <f>COUNTIF(Vertices[Clustering Coefficient], "&gt;= " &amp; T32) - COUNTIF(Vertices[Clustering Coefficient], "&gt;=" &amp; T33)</f>
        <v>0</v>
      </c>
    </row>
    <row r="33" spans="1:21" x14ac:dyDescent="0.25">
      <c r="D33" s="34"/>
      <c r="E33" s="3">
        <f>COUNTIF(Vertices[Degree], "&gt;= " &amp; D33) - COUNTIF(Vertices[Degree], "&gt;=" &amp; D38)</f>
        <v>0</v>
      </c>
      <c r="F33" s="66"/>
      <c r="G33" s="67">
        <f>COUNTIF(Vertices[In-Degree], "&gt;= " &amp; F33) - COUNTIF(Vertices[In-Degree], "&gt;=" &amp; F38)</f>
        <v>0</v>
      </c>
      <c r="H33" s="66"/>
      <c r="I33" s="67">
        <f>COUNTIF(Vertices[Out-Degree], "&gt;= " &amp; H33) - COUNTIF(Vertices[Out-Degree], "&gt;=" &amp; H38)</f>
        <v>0</v>
      </c>
      <c r="J33" s="66"/>
      <c r="K33" s="67">
        <f>COUNTIF(Vertices[Betweenness Centrality], "&gt;= " &amp; J33) - COUNTIF(Vertices[Betweenness Centrality], "&gt;=" &amp; J38)</f>
        <v>0</v>
      </c>
      <c r="L33" s="66"/>
      <c r="M33" s="67">
        <f>COUNTIF(Vertices[Closeness Centrality], "&gt;= " &amp; L33) - COUNTIF(Vertices[Closeness Centrality], "&gt;=" &amp; L38)</f>
        <v>0</v>
      </c>
      <c r="N33" s="66"/>
      <c r="O33" s="67">
        <f>COUNTIF(Vertices[Eigenvector Centrality], "&gt;= " &amp; N33) - COUNTIF(Vertices[Eigenvector Centrality], "&gt;=" &amp; N38)</f>
        <v>0</v>
      </c>
      <c r="P33" s="66"/>
      <c r="Q33" s="67">
        <f>COUNTIF(Vertices[Eigenvector Centrality], "&gt;= " &amp; P33) - COUNTIF(Vertices[Eigenvector Centrality], "&gt;=" &amp; P38)</f>
        <v>0</v>
      </c>
      <c r="R33" s="66"/>
      <c r="S33" s="68">
        <f>COUNTIF(Vertices[Clustering Coefficient], "&gt;= " &amp; R33) - COUNTIF(Vertices[Clustering Coefficient], "&gt;=" &amp; R38)</f>
        <v>0</v>
      </c>
      <c r="T33" s="66"/>
      <c r="U33" s="67">
        <f>COUNTIF(Vertices[Clustering Coefficient], "&gt;= " &amp; T33) - COUNTIF(Vertices[Clustering Coefficient], "&gt;=" &amp; T38)</f>
        <v>0</v>
      </c>
    </row>
    <row r="34" spans="1:21" x14ac:dyDescent="0.25">
      <c r="D34" s="34"/>
      <c r="E34" s="3">
        <f>COUNTIF(Vertices[Degree], "&gt;= " &amp; D34) - COUNTIF(Vertices[Degree], "&gt;=" &amp; D35)</f>
        <v>0</v>
      </c>
      <c r="F34" s="66"/>
      <c r="G34" s="67">
        <f>COUNTIF(Vertices[In-Degree], "&gt;= " &amp; F34) - COUNTIF(Vertices[In-Degree], "&gt;=" &amp; F35)</f>
        <v>0</v>
      </c>
      <c r="H34" s="66"/>
      <c r="I34" s="67">
        <f>COUNTIF(Vertices[Out-Degree], "&gt;= " &amp; H34) - COUNTIF(Vertices[Out-Degree], "&gt;=" &amp; H35)</f>
        <v>0</v>
      </c>
      <c r="J34" s="66"/>
      <c r="K34" s="67">
        <f>COUNTIF(Vertices[Betweenness Centrality], "&gt;= " &amp; J34) - COUNTIF(Vertices[Betweenness Centrality], "&gt;=" &amp; J35)</f>
        <v>0</v>
      </c>
      <c r="L34" s="66"/>
      <c r="M34" s="67">
        <f>COUNTIF(Vertices[Closeness Centrality], "&gt;= " &amp; L34) - COUNTIF(Vertices[Closeness Centrality], "&gt;=" &amp; L35)</f>
        <v>0</v>
      </c>
      <c r="N34" s="66"/>
      <c r="O34" s="67">
        <f>COUNTIF(Vertices[Eigenvector Centrality], "&gt;= " &amp; N34) - COUNTIF(Vertices[Eigenvector Centrality], "&gt;=" &amp; N35)</f>
        <v>0</v>
      </c>
      <c r="P34" s="66"/>
      <c r="Q34" s="67">
        <f>COUNTIF(Vertices[Eigenvector Centrality], "&gt;= " &amp; P34) - COUNTIF(Vertices[Eigenvector Centrality], "&gt;=" &amp; P35)</f>
        <v>0</v>
      </c>
      <c r="R34" s="66"/>
      <c r="S34" s="68">
        <f>COUNTIF(Vertices[Clustering Coefficient], "&gt;= " &amp; R34) - COUNTIF(Vertices[Clustering Coefficient], "&gt;=" &amp; R35)</f>
        <v>0</v>
      </c>
      <c r="T34" s="66"/>
      <c r="U34" s="67">
        <f>COUNTIF(Vertices[Clustering Coefficient], "&gt;= " &amp; T34) - COUNTIF(Vertices[Clustering Coefficient], "&gt;=" &amp; T35)</f>
        <v>0</v>
      </c>
    </row>
    <row r="35" spans="1:21" x14ac:dyDescent="0.25">
      <c r="D35" s="34"/>
      <c r="E35" s="3">
        <f>COUNTIF(Vertices[Degree], "&gt;= " &amp; D35) - COUNTIF(Vertices[Degree], "&gt;=" &amp; D36)</f>
        <v>0</v>
      </c>
      <c r="F35" s="66"/>
      <c r="G35" s="67">
        <f>COUNTIF(Vertices[In-Degree], "&gt;= " &amp; F35) - COUNTIF(Vertices[In-Degree], "&gt;=" &amp; F36)</f>
        <v>0</v>
      </c>
      <c r="H35" s="66"/>
      <c r="I35" s="67">
        <f>COUNTIF(Vertices[Out-Degree], "&gt;= " &amp; H35) - COUNTIF(Vertices[Out-Degree], "&gt;=" &amp; H36)</f>
        <v>0</v>
      </c>
      <c r="J35" s="66"/>
      <c r="K35" s="67">
        <f>COUNTIF(Vertices[Betweenness Centrality], "&gt;= " &amp; J35) - COUNTIF(Vertices[Betweenness Centrality], "&gt;=" &amp; J36)</f>
        <v>0</v>
      </c>
      <c r="L35" s="66"/>
      <c r="M35" s="67">
        <f>COUNTIF(Vertices[Closeness Centrality], "&gt;= " &amp; L35) - COUNTIF(Vertices[Closeness Centrality], "&gt;=" &amp; L36)</f>
        <v>0</v>
      </c>
      <c r="N35" s="66"/>
      <c r="O35" s="67">
        <f>COUNTIF(Vertices[Eigenvector Centrality], "&gt;= " &amp; N35) - COUNTIF(Vertices[Eigenvector Centrality], "&gt;=" &amp; N36)</f>
        <v>0</v>
      </c>
      <c r="P35" s="66"/>
      <c r="Q35" s="67">
        <f>COUNTIF(Vertices[Eigenvector Centrality], "&gt;= " &amp; P35) - COUNTIF(Vertices[Eigenvector Centrality], "&gt;=" &amp; P36)</f>
        <v>0</v>
      </c>
      <c r="R35" s="66"/>
      <c r="S35" s="68">
        <f>COUNTIF(Vertices[Clustering Coefficient], "&gt;= " &amp; R35) - COUNTIF(Vertices[Clustering Coefficient], "&gt;=" &amp; R36)</f>
        <v>0</v>
      </c>
      <c r="T35" s="66"/>
      <c r="U35" s="67">
        <f>COUNTIF(Vertices[Clustering Coefficient], "&gt;= " &amp; T35) - COUNTIF(Vertices[Clustering Coefficient], "&gt;=" &amp; T36)</f>
        <v>0</v>
      </c>
    </row>
    <row r="36" spans="1:21" x14ac:dyDescent="0.25">
      <c r="D36" s="34"/>
      <c r="E36" s="3">
        <f>COUNTIF(Vertices[Degree], "&gt;= " &amp; D36) - COUNTIF(Vertices[Degree], "&gt;=" &amp; D37)</f>
        <v>0</v>
      </c>
      <c r="F36" s="66"/>
      <c r="G36" s="67">
        <f>COUNTIF(Vertices[In-Degree], "&gt;= " &amp; F36) - COUNTIF(Vertices[In-Degree], "&gt;=" &amp; F37)</f>
        <v>0</v>
      </c>
      <c r="H36" s="66"/>
      <c r="I36" s="67">
        <f>COUNTIF(Vertices[Out-Degree], "&gt;= " &amp; H36) - COUNTIF(Vertices[Out-Degree], "&gt;=" &amp; H37)</f>
        <v>0</v>
      </c>
      <c r="J36" s="66"/>
      <c r="K36" s="67">
        <f>COUNTIF(Vertices[Betweenness Centrality], "&gt;= " &amp; J36) - COUNTIF(Vertices[Betweenness Centrality], "&gt;=" &amp; J37)</f>
        <v>0</v>
      </c>
      <c r="L36" s="66"/>
      <c r="M36" s="67">
        <f>COUNTIF(Vertices[Closeness Centrality], "&gt;= " &amp; L36) - COUNTIF(Vertices[Closeness Centrality], "&gt;=" &amp; L37)</f>
        <v>0</v>
      </c>
      <c r="N36" s="66"/>
      <c r="O36" s="67">
        <f>COUNTIF(Vertices[Eigenvector Centrality], "&gt;= " &amp; N36) - COUNTIF(Vertices[Eigenvector Centrality], "&gt;=" &amp; N37)</f>
        <v>0</v>
      </c>
      <c r="P36" s="66"/>
      <c r="Q36" s="67">
        <f>COUNTIF(Vertices[Eigenvector Centrality], "&gt;= " &amp; P36) - COUNTIF(Vertices[Eigenvector Centrality], "&gt;=" &amp; P37)</f>
        <v>0</v>
      </c>
      <c r="R36" s="66"/>
      <c r="S36" s="68">
        <f>COUNTIF(Vertices[Clustering Coefficient], "&gt;= " &amp; R36) - COUNTIF(Vertices[Clustering Coefficient], "&gt;=" &amp; R37)</f>
        <v>0</v>
      </c>
      <c r="T36" s="66"/>
      <c r="U36" s="67">
        <f>COUNTIF(Vertices[Clustering Coefficient], "&gt;= " &amp; T36) - COUNTIF(Vertices[Clustering Coefficient], "&gt;=" &amp; T37)</f>
        <v>0</v>
      </c>
    </row>
    <row r="37" spans="1:21" x14ac:dyDescent="0.25">
      <c r="D37" s="34"/>
      <c r="E37" s="3">
        <f>COUNTIF(Vertices[Degree], "&gt;= " &amp; D37) - COUNTIF(Vertices[Degree], "&gt;=" &amp; D38)</f>
        <v>0</v>
      </c>
      <c r="F37" s="66"/>
      <c r="G37" s="67">
        <f>COUNTIF(Vertices[In-Degree], "&gt;= " &amp; F37) - COUNTIF(Vertices[In-Degree], "&gt;=" &amp; F38)</f>
        <v>0</v>
      </c>
      <c r="H37" s="66"/>
      <c r="I37" s="67">
        <f>COUNTIF(Vertices[Out-Degree], "&gt;= " &amp; H37) - COUNTIF(Vertices[Out-Degree], "&gt;=" &amp; H38)</f>
        <v>0</v>
      </c>
      <c r="J37" s="66"/>
      <c r="K37" s="67">
        <f>COUNTIF(Vertices[Betweenness Centrality], "&gt;= " &amp; J37) - COUNTIF(Vertices[Betweenness Centrality], "&gt;=" &amp; J38)</f>
        <v>0</v>
      </c>
      <c r="L37" s="66"/>
      <c r="M37" s="67">
        <f>COUNTIF(Vertices[Closeness Centrality], "&gt;= " &amp; L37) - COUNTIF(Vertices[Closeness Centrality], "&gt;=" &amp; L38)</f>
        <v>0</v>
      </c>
      <c r="N37" s="66"/>
      <c r="O37" s="67">
        <f>COUNTIF(Vertices[Eigenvector Centrality], "&gt;= " &amp; N37) - COUNTIF(Vertices[Eigenvector Centrality], "&gt;=" &amp; N38)</f>
        <v>0</v>
      </c>
      <c r="P37" s="66"/>
      <c r="Q37" s="67">
        <f>COUNTIF(Vertices[Eigenvector Centrality], "&gt;= " &amp; P37) - COUNTIF(Vertices[Eigenvector Centrality], "&gt;=" &amp; P38)</f>
        <v>0</v>
      </c>
      <c r="R37" s="66"/>
      <c r="S37" s="68">
        <f>COUNTIF(Vertices[Clustering Coefficient], "&gt;= " &amp; R37) - COUNTIF(Vertices[Clustering Coefficient], "&gt;=" &amp; R38)</f>
        <v>0</v>
      </c>
      <c r="T37" s="66"/>
      <c r="U37" s="67">
        <f>COUNTIF(Vertices[Clustering Coefficient], "&gt;= " &amp; T37) - COUNTIF(Vertices[Clustering Coefficient], "&gt;=" &amp; T38)</f>
        <v>0</v>
      </c>
    </row>
    <row r="38" spans="1:21" x14ac:dyDescent="0.25">
      <c r="D38" s="34"/>
      <c r="E38" s="3">
        <f>COUNTIF(Vertices[Degree], "&gt;= " &amp; D38) - COUNTIF(Vertices[Degree], "&gt;=" &amp; D40)</f>
        <v>0</v>
      </c>
      <c r="F38" s="66"/>
      <c r="G38" s="67">
        <f>COUNTIF(Vertices[In-Degree], "&gt;= " &amp; F38) - COUNTIF(Vertices[In-Degree], "&gt;=" &amp; F40)</f>
        <v>0</v>
      </c>
      <c r="H38" s="66"/>
      <c r="I38" s="67">
        <f>COUNTIF(Vertices[Out-Degree], "&gt;= " &amp; H38) - COUNTIF(Vertices[Out-Degree], "&gt;=" &amp; H40)</f>
        <v>0</v>
      </c>
      <c r="J38" s="66"/>
      <c r="K38" s="67">
        <f>COUNTIF(Vertices[Betweenness Centrality], "&gt;= " &amp; J38) - COUNTIF(Vertices[Betweenness Centrality], "&gt;=" &amp; J40)</f>
        <v>0</v>
      </c>
      <c r="L38" s="66"/>
      <c r="M38" s="67">
        <f>COUNTIF(Vertices[Closeness Centrality], "&gt;= " &amp; L38) - COUNTIF(Vertices[Closeness Centrality], "&gt;=" &amp; L40)</f>
        <v>0</v>
      </c>
      <c r="N38" s="66"/>
      <c r="O38" s="67">
        <f>COUNTIF(Vertices[Eigenvector Centrality], "&gt;= " &amp; N38) - COUNTIF(Vertices[Eigenvector Centrality], "&gt;=" &amp; N40)</f>
        <v>0</v>
      </c>
      <c r="P38" s="66"/>
      <c r="Q38" s="67">
        <f>COUNTIF(Vertices[Eigenvector Centrality], "&gt;= " &amp; P38) - COUNTIF(Vertices[Eigenvector Centrality], "&gt;=" &amp; P40)</f>
        <v>0</v>
      </c>
      <c r="R38" s="66"/>
      <c r="S38" s="68">
        <f>COUNTIF(Vertices[Clustering Coefficient], "&gt;= " &amp; R38) - COUNTIF(Vertices[Clustering Coefficient], "&gt;=" &amp; R40)</f>
        <v>0</v>
      </c>
      <c r="T38" s="66"/>
      <c r="U38" s="67">
        <f ca="1">COUNTIF(Vertices[Clustering Coefficient], "&gt;= " &amp; T38) - COUNTIF(Vertices[Clustering Coefficient], "&gt;=" &amp; T40)</f>
        <v>0</v>
      </c>
    </row>
    <row r="39" spans="1:21" x14ac:dyDescent="0.25">
      <c r="D39" s="34"/>
      <c r="E39" s="3">
        <f>COUNTIF(Vertices[Degree], "&gt;= " &amp; D39) - COUNTIF(Vertices[Degree], "&gt;=" &amp; D40)</f>
        <v>0</v>
      </c>
      <c r="F39" s="66"/>
      <c r="G39" s="67">
        <f>COUNTIF(Vertices[In-Degree], "&gt;= " &amp; F39) - COUNTIF(Vertices[In-Degree], "&gt;=" &amp; F40)</f>
        <v>0</v>
      </c>
      <c r="H39" s="66"/>
      <c r="I39" s="67">
        <f>COUNTIF(Vertices[Out-Degree], "&gt;= " &amp; H39) - COUNTIF(Vertices[Out-Degree], "&gt;=" &amp; H40)</f>
        <v>0</v>
      </c>
      <c r="J39" s="66"/>
      <c r="K39" s="67">
        <f>COUNTIF(Vertices[Betweenness Centrality], "&gt;= " &amp; J39) - COUNTIF(Vertices[Betweenness Centrality], "&gt;=" &amp; J40)</f>
        <v>0</v>
      </c>
      <c r="L39" s="66"/>
      <c r="M39" s="67">
        <f>COUNTIF(Vertices[Closeness Centrality], "&gt;= " &amp; L39) - COUNTIF(Vertices[Closeness Centrality], "&gt;=" &amp; L40)</f>
        <v>0</v>
      </c>
      <c r="N39" s="66"/>
      <c r="O39" s="67">
        <f>COUNTIF(Vertices[Eigenvector Centrality], "&gt;= " &amp; N39) - COUNTIF(Vertices[Eigenvector Centrality], "&gt;=" &amp; N40)</f>
        <v>0</v>
      </c>
      <c r="P39" s="66"/>
      <c r="Q39" s="67">
        <f>COUNTIF(Vertices[Eigenvector Centrality], "&gt;= " &amp; P39) - COUNTIF(Vertices[Eigenvector Centrality], "&gt;=" &amp; P40)</f>
        <v>0</v>
      </c>
      <c r="R39" s="66"/>
      <c r="S39" s="68">
        <f>COUNTIF(Vertices[Clustering Coefficient], "&gt;= " &amp; R39) - COUNTIF(Vertices[Clustering Coefficient], "&gt;=" &amp; R40)</f>
        <v>0</v>
      </c>
      <c r="T39" s="66"/>
      <c r="U39" s="67">
        <f ca="1">COUNTIF(Vertices[Clustering Coefficient], "&gt;= " &amp; T39) - COUNTIF(Vertices[Clustering Coefficient], "&gt;=" &amp; T40)</f>
        <v>0</v>
      </c>
    </row>
    <row r="40" spans="1:21" x14ac:dyDescent="0.25">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25">
      <c r="A41" t="s">
        <v>163</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25">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2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2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25">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25">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25">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25">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25">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25">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25">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25">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25">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25">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25">
      <c r="A55" s="35" t="s">
        <v>81</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25">
      <c r="A56" s="35" t="s">
        <v>82</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25">
      <c r="A57" s="35" t="s">
        <v>83</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25">
      <c r="A58" s="35" t="s">
        <v>84</v>
      </c>
      <c r="B58" s="49" t="str">
        <f>IFERROR(MEDIAN(Vertices[Degree]),NoMetricMessage)</f>
        <v>Not Available</v>
      </c>
    </row>
    <row r="69" spans="1:2" x14ac:dyDescent="0.25">
      <c r="A69" s="35" t="s">
        <v>88</v>
      </c>
      <c r="B69" s="48" t="str">
        <f>IF(COUNT(Vertices[In-Degree])&gt;0, F2, NoMetricMessage)</f>
        <v>Not Available</v>
      </c>
    </row>
    <row r="70" spans="1:2" x14ac:dyDescent="0.25">
      <c r="A70" s="35" t="s">
        <v>89</v>
      </c>
      <c r="B70" s="48" t="str">
        <f>IF(COUNT(Vertices[In-Degree])&gt;0, F57, NoMetricMessage)</f>
        <v>Not Available</v>
      </c>
    </row>
    <row r="71" spans="1:2" x14ac:dyDescent="0.25">
      <c r="A71" s="35" t="s">
        <v>90</v>
      </c>
      <c r="B71" s="49" t="str">
        <f>IFERROR(AVERAGE(Vertices[In-Degree]),NoMetricMessage)</f>
        <v>Not Available</v>
      </c>
    </row>
    <row r="72" spans="1:2" x14ac:dyDescent="0.25">
      <c r="A72" s="35" t="s">
        <v>91</v>
      </c>
      <c r="B72" s="49" t="str">
        <f>IFERROR(MEDIAN(Vertices[In-Degree]),NoMetricMessage)</f>
        <v>Not Available</v>
      </c>
    </row>
    <row r="83" spans="1:2" x14ac:dyDescent="0.25">
      <c r="A83" s="35" t="s">
        <v>94</v>
      </c>
      <c r="B83" s="48" t="str">
        <f>IF(COUNT(Vertices[Out-Degree])&gt;0, H2, NoMetricMessage)</f>
        <v>Not Available</v>
      </c>
    </row>
    <row r="84" spans="1:2" x14ac:dyDescent="0.25">
      <c r="A84" s="35" t="s">
        <v>95</v>
      </c>
      <c r="B84" s="48" t="str">
        <f>IF(COUNT(Vertices[Out-Degree])&gt;0, H57, NoMetricMessage)</f>
        <v>Not Available</v>
      </c>
    </row>
    <row r="85" spans="1:2" x14ac:dyDescent="0.25">
      <c r="A85" s="35" t="s">
        <v>96</v>
      </c>
      <c r="B85" s="49" t="str">
        <f>IFERROR(AVERAGE(Vertices[Out-Degree]),NoMetricMessage)</f>
        <v>Not Available</v>
      </c>
    </row>
    <row r="86" spans="1:2" x14ac:dyDescent="0.25">
      <c r="A86" s="35" t="s">
        <v>97</v>
      </c>
      <c r="B86" s="49" t="str">
        <f>IFERROR(MEDIAN(Vertices[Out-Degree]),NoMetricMessage)</f>
        <v>Not Available</v>
      </c>
    </row>
    <row r="97" spans="1:2" x14ac:dyDescent="0.25">
      <c r="A97" s="35" t="s">
        <v>100</v>
      </c>
      <c r="B97" s="49" t="str">
        <f>IF(COUNT(Vertices[Betweenness Centrality])&gt;0, J2, NoMetricMessage)</f>
        <v>Not Available</v>
      </c>
    </row>
    <row r="98" spans="1:2" x14ac:dyDescent="0.25">
      <c r="A98" s="35" t="s">
        <v>101</v>
      </c>
      <c r="B98" s="49" t="str">
        <f>IF(COUNT(Vertices[Betweenness Centrality])&gt;0, J57, NoMetricMessage)</f>
        <v>Not Available</v>
      </c>
    </row>
    <row r="99" spans="1:2" x14ac:dyDescent="0.25">
      <c r="A99" s="35" t="s">
        <v>102</v>
      </c>
      <c r="B99" s="49" t="str">
        <f>IFERROR(AVERAGE(Vertices[Betweenness Centrality]),NoMetricMessage)</f>
        <v>Not Available</v>
      </c>
    </row>
    <row r="100" spans="1:2" x14ac:dyDescent="0.25">
      <c r="A100" s="35" t="s">
        <v>103</v>
      </c>
      <c r="B100" s="49" t="str">
        <f>IFERROR(MEDIAN(Vertices[Betweenness Centrality]),NoMetricMessage)</f>
        <v>Not Available</v>
      </c>
    </row>
    <row r="111" spans="1:2" x14ac:dyDescent="0.25">
      <c r="A111" s="35" t="s">
        <v>106</v>
      </c>
      <c r="B111" s="49" t="str">
        <f>IF(COUNT(Vertices[Closeness Centrality])&gt;0, L2, NoMetricMessage)</f>
        <v>Not Available</v>
      </c>
    </row>
    <row r="112" spans="1:2" x14ac:dyDescent="0.25">
      <c r="A112" s="35" t="s">
        <v>107</v>
      </c>
      <c r="B112" s="49" t="str">
        <f>IF(COUNT(Vertices[Closeness Centrality])&gt;0, L57, NoMetricMessage)</f>
        <v>Not Available</v>
      </c>
    </row>
    <row r="113" spans="1:2" x14ac:dyDescent="0.25">
      <c r="A113" s="35" t="s">
        <v>108</v>
      </c>
      <c r="B113" s="49" t="str">
        <f>IFERROR(AVERAGE(Vertices[Closeness Centrality]),NoMetricMessage)</f>
        <v>Not Available</v>
      </c>
    </row>
    <row r="114" spans="1:2" x14ac:dyDescent="0.25">
      <c r="A114" s="35" t="s">
        <v>109</v>
      </c>
      <c r="B114" s="49" t="str">
        <f>IFERROR(MEDIAN(Vertices[Closeness Centrality]),NoMetricMessage)</f>
        <v>Not Available</v>
      </c>
    </row>
    <row r="125" spans="1:2" x14ac:dyDescent="0.25">
      <c r="A125" s="35" t="s">
        <v>112</v>
      </c>
      <c r="B125" s="49" t="str">
        <f>IF(COUNT(Vertices[Eigenvector Centrality])&gt;0, N2, NoMetricMessage)</f>
        <v>Not Available</v>
      </c>
    </row>
    <row r="126" spans="1:2" x14ac:dyDescent="0.25">
      <c r="A126" s="35" t="s">
        <v>113</v>
      </c>
      <c r="B126" s="49" t="str">
        <f>IF(COUNT(Vertices[Eigenvector Centrality])&gt;0, N57, NoMetricMessage)</f>
        <v>Not Available</v>
      </c>
    </row>
    <row r="127" spans="1:2" x14ac:dyDescent="0.25">
      <c r="A127" s="35" t="s">
        <v>114</v>
      </c>
      <c r="B127" s="49" t="str">
        <f>IFERROR(AVERAGE(Vertices[Eigenvector Centrality]),NoMetricMessage)</f>
        <v>Not Available</v>
      </c>
    </row>
    <row r="128" spans="1:2" x14ac:dyDescent="0.25">
      <c r="A128" s="35" t="s">
        <v>115</v>
      </c>
      <c r="B128" s="49" t="str">
        <f>IFERROR(MEDIAN(Vertices[Eigenvector Centrality]),NoMetricMessage)</f>
        <v>Not Available</v>
      </c>
    </row>
    <row r="139" spans="1:2" x14ac:dyDescent="0.25">
      <c r="A139" s="35" t="s">
        <v>140</v>
      </c>
      <c r="B139" s="49" t="str">
        <f>IF(COUNT(Vertices[PageRank])&gt;0, P2, NoMetricMessage)</f>
        <v>Not Available</v>
      </c>
    </row>
    <row r="140" spans="1:2" x14ac:dyDescent="0.25">
      <c r="A140" s="35" t="s">
        <v>141</v>
      </c>
      <c r="B140" s="49" t="str">
        <f>IF(COUNT(Vertices[PageRank])&gt;0, P57, NoMetricMessage)</f>
        <v>Not Available</v>
      </c>
    </row>
    <row r="141" spans="1:2" x14ac:dyDescent="0.25">
      <c r="A141" s="35" t="s">
        <v>142</v>
      </c>
      <c r="B141" s="49" t="str">
        <f>IFERROR(AVERAGE(Vertices[PageRank]),NoMetricMessage)</f>
        <v>Not Available</v>
      </c>
    </row>
    <row r="142" spans="1:2" x14ac:dyDescent="0.25">
      <c r="A142" s="35" t="s">
        <v>143</v>
      </c>
      <c r="B142" s="49" t="str">
        <f>IFERROR(MEDIAN(Vertices[PageRank]),NoMetricMessage)</f>
        <v>Not Available</v>
      </c>
    </row>
    <row r="153" spans="1:2" x14ac:dyDescent="0.25">
      <c r="A153" s="35" t="s">
        <v>118</v>
      </c>
      <c r="B153" s="49" t="str">
        <f>IF(COUNT(Vertices[Clustering Coefficient])&gt;0, R2, NoMetricMessage)</f>
        <v>Not Available</v>
      </c>
    </row>
    <row r="154" spans="1:2" x14ac:dyDescent="0.25">
      <c r="A154" s="35" t="s">
        <v>119</v>
      </c>
      <c r="B154" s="49" t="str">
        <f>IF(COUNT(Vertices[Clustering Coefficient])&gt;0, R57, NoMetricMessage)</f>
        <v>Not Available</v>
      </c>
    </row>
    <row r="155" spans="1:2" x14ac:dyDescent="0.25">
      <c r="A155" s="35" t="s">
        <v>120</v>
      </c>
      <c r="B155" s="49" t="str">
        <f>IFERROR(AVERAGE(Vertices[Clustering Coefficient]),NoMetricMessage)</f>
        <v>Not Available</v>
      </c>
    </row>
    <row r="156" spans="1:2" x14ac:dyDescent="0.25">
      <c r="A156" s="35" t="s">
        <v>121</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36425</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36426</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36424</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F86383CF-0A92-452B-9979-D6A0E735456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2017-01-18T11:31:28Z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